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guerrero\Downloads\"/>
    </mc:Choice>
  </mc:AlternateContent>
  <xr:revisionPtr revIDLastSave="0" documentId="13_ncr:1_{DA26AF7B-77EC-4FEB-A4EE-58F36EF81BCE}" xr6:coauthVersionLast="47" xr6:coauthVersionMax="47" xr10:uidLastSave="{00000000-0000-0000-0000-000000000000}"/>
  <bookViews>
    <workbookView xWindow="-120" yWindow="-120" windowWidth="29040" windowHeight="15840" activeTab="2"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 name="Cond 14" sheetId="18" state="hidden" r:id="rId18"/>
    <sheet name="Cond 15" sheetId="19" state="hidden" r:id="rId19"/>
    <sheet name="Cond 16" sheetId="20" state="hidden" r:id="rId20"/>
    <sheet name="Cond 17" sheetId="21" state="hidden" r:id="rId21"/>
    <sheet name="Cond 18" sheetId="22" state="hidden" r:id="rId22"/>
    <sheet name="Cond 19" sheetId="23" state="hidden" r:id="rId23"/>
    <sheet name="Cond 20" sheetId="24" state="hidden" r:id="rId24"/>
    <sheet name="Cond 21" sheetId="25" state="hidden" r:id="rId25"/>
  </sheets>
  <definedNames>
    <definedName name="_xlnm._FilterDatabase" localSheetId="2" hidden="1">'Ejecución Financiera'!$A$1:$A$1516</definedName>
    <definedName name="_xlnm._FilterDatabase" localSheetId="1" hidden="1">'Reporte General'!$A$2:$M$1001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25" l="1"/>
  <c r="B999" i="25"/>
  <c r="B998" i="25"/>
  <c r="B997" i="25"/>
  <c r="B996" i="25"/>
  <c r="B995" i="25"/>
  <c r="B994" i="25"/>
  <c r="B993" i="25"/>
  <c r="B992" i="25"/>
  <c r="B991" i="25"/>
  <c r="B990" i="25"/>
  <c r="B989" i="25"/>
  <c r="B988" i="25"/>
  <c r="B987" i="25"/>
  <c r="B986" i="25"/>
  <c r="B985" i="25"/>
  <c r="B984" i="25"/>
  <c r="B983" i="25"/>
  <c r="B982" i="25"/>
  <c r="B981" i="25"/>
  <c r="B980" i="25"/>
  <c r="B979" i="25"/>
  <c r="B978" i="25"/>
  <c r="B977" i="25"/>
  <c r="B976" i="25"/>
  <c r="B975" i="25"/>
  <c r="B974" i="25"/>
  <c r="B973" i="25"/>
  <c r="B972" i="25"/>
  <c r="B971" i="25"/>
  <c r="B970" i="25"/>
  <c r="B969" i="25"/>
  <c r="B968" i="25"/>
  <c r="B967" i="25"/>
  <c r="B966" i="25"/>
  <c r="B965" i="25"/>
  <c r="B964" i="25"/>
  <c r="B963" i="25"/>
  <c r="B962" i="25"/>
  <c r="B961" i="25"/>
  <c r="B960" i="25"/>
  <c r="B959" i="25"/>
  <c r="B958" i="25"/>
  <c r="B957" i="25"/>
  <c r="B956" i="25"/>
  <c r="B955" i="25"/>
  <c r="B954" i="25"/>
  <c r="B953" i="25"/>
  <c r="B952" i="25"/>
  <c r="B951" i="25"/>
  <c r="B950" i="25"/>
  <c r="B949" i="25"/>
  <c r="B948" i="25"/>
  <c r="B947" i="25"/>
  <c r="B946" i="25"/>
  <c r="B945" i="25"/>
  <c r="B944" i="25"/>
  <c r="B943" i="25"/>
  <c r="B942" i="25"/>
  <c r="B941" i="25"/>
  <c r="B940" i="25"/>
  <c r="B939" i="25"/>
  <c r="B938" i="25"/>
  <c r="B937" i="25"/>
  <c r="B936" i="25"/>
  <c r="B935" i="25"/>
  <c r="B934" i="25"/>
  <c r="B933" i="25"/>
  <c r="B932" i="25"/>
  <c r="B931" i="25"/>
  <c r="B930" i="25"/>
  <c r="B929" i="25"/>
  <c r="B928" i="25"/>
  <c r="B927" i="25"/>
  <c r="B926" i="25"/>
  <c r="B925" i="25"/>
  <c r="B924" i="25"/>
  <c r="B923" i="25"/>
  <c r="B922" i="25"/>
  <c r="B921" i="25"/>
  <c r="B920" i="25"/>
  <c r="B919" i="25"/>
  <c r="B918" i="25"/>
  <c r="B917" i="25"/>
  <c r="B916" i="25"/>
  <c r="B915" i="25"/>
  <c r="B914" i="25"/>
  <c r="B913" i="25"/>
  <c r="B912" i="25"/>
  <c r="B911" i="25"/>
  <c r="B910" i="25"/>
  <c r="B909" i="25"/>
  <c r="B908" i="25"/>
  <c r="B907" i="25"/>
  <c r="B906" i="25"/>
  <c r="B905" i="25"/>
  <c r="B904" i="25"/>
  <c r="B903" i="25"/>
  <c r="B902" i="25"/>
  <c r="B901" i="25"/>
  <c r="B900" i="25"/>
  <c r="B899" i="25"/>
  <c r="B898" i="25"/>
  <c r="B897" i="25"/>
  <c r="B896" i="25"/>
  <c r="B895" i="25"/>
  <c r="B894" i="25"/>
  <c r="B893" i="25"/>
  <c r="B892" i="25"/>
  <c r="B891" i="25"/>
  <c r="B890" i="25"/>
  <c r="B889" i="25"/>
  <c r="B888" i="25"/>
  <c r="B887" i="25"/>
  <c r="B886" i="25"/>
  <c r="B885" i="25"/>
  <c r="B884" i="25"/>
  <c r="B883" i="25"/>
  <c r="B882" i="25"/>
  <c r="B881" i="25"/>
  <c r="B880" i="25"/>
  <c r="B879" i="25"/>
  <c r="B878" i="25"/>
  <c r="B877" i="25"/>
  <c r="B876" i="25"/>
  <c r="B875" i="25"/>
  <c r="B874" i="25"/>
  <c r="B873" i="25"/>
  <c r="B872" i="25"/>
  <c r="B871" i="25"/>
  <c r="B870" i="25"/>
  <c r="B869" i="25"/>
  <c r="B868" i="25"/>
  <c r="B867" i="25"/>
  <c r="B866" i="25"/>
  <c r="B865" i="25"/>
  <c r="B864" i="25"/>
  <c r="B863" i="25"/>
  <c r="B862" i="25"/>
  <c r="B861" i="25"/>
  <c r="B860" i="25"/>
  <c r="B859" i="25"/>
  <c r="B858" i="25"/>
  <c r="B857" i="25"/>
  <c r="B856" i="25"/>
  <c r="B855" i="25"/>
  <c r="B854" i="25"/>
  <c r="B853" i="25"/>
  <c r="B852" i="25"/>
  <c r="B851" i="25"/>
  <c r="B850" i="25"/>
  <c r="B849" i="25"/>
  <c r="B848" i="25"/>
  <c r="B847" i="25"/>
  <c r="B846" i="25"/>
  <c r="B845" i="25"/>
  <c r="B844" i="25"/>
  <c r="B843" i="25"/>
  <c r="B842" i="25"/>
  <c r="B841" i="25"/>
  <c r="B840" i="25"/>
  <c r="B839" i="25"/>
  <c r="B838" i="25"/>
  <c r="B837" i="25"/>
  <c r="B836" i="25"/>
  <c r="B835" i="25"/>
  <c r="B834" i="25"/>
  <c r="B833" i="25"/>
  <c r="B832" i="25"/>
  <c r="B831" i="25"/>
  <c r="B830" i="25"/>
  <c r="B829" i="25"/>
  <c r="B828" i="25"/>
  <c r="B827" i="25"/>
  <c r="B826" i="25"/>
  <c r="B825" i="25"/>
  <c r="B824" i="25"/>
  <c r="B823" i="25"/>
  <c r="B822" i="25"/>
  <c r="B821" i="25"/>
  <c r="B820" i="25"/>
  <c r="B819" i="25"/>
  <c r="B818" i="25"/>
  <c r="B817" i="25"/>
  <c r="B816" i="25"/>
  <c r="B815" i="25"/>
  <c r="B814" i="25"/>
  <c r="B813" i="25"/>
  <c r="B812" i="25"/>
  <c r="B811" i="25"/>
  <c r="B810" i="25"/>
  <c r="B809" i="25"/>
  <c r="B808" i="25"/>
  <c r="B807" i="25"/>
  <c r="B806" i="25"/>
  <c r="B805" i="25"/>
  <c r="B804" i="25"/>
  <c r="B803" i="25"/>
  <c r="B802" i="25"/>
  <c r="B801" i="25"/>
  <c r="B800" i="25"/>
  <c r="B799" i="25"/>
  <c r="B798" i="25"/>
  <c r="B797" i="25"/>
  <c r="B796" i="25"/>
  <c r="B795" i="25"/>
  <c r="B794" i="25"/>
  <c r="B793" i="25"/>
  <c r="B792" i="25"/>
  <c r="B791" i="25"/>
  <c r="B790" i="25"/>
  <c r="B789" i="25"/>
  <c r="B788" i="25"/>
  <c r="B787" i="25"/>
  <c r="B786" i="25"/>
  <c r="B785" i="25"/>
  <c r="B784" i="25"/>
  <c r="B783" i="25"/>
  <c r="B782" i="25"/>
  <c r="B781" i="25"/>
  <c r="B780" i="25"/>
  <c r="B779" i="25"/>
  <c r="B778" i="25"/>
  <c r="B777" i="25"/>
  <c r="B776" i="25"/>
  <c r="B775" i="25"/>
  <c r="B774" i="25"/>
  <c r="B773" i="25"/>
  <c r="B772" i="25"/>
  <c r="B771" i="25"/>
  <c r="B770" i="25"/>
  <c r="B769" i="25"/>
  <c r="B768" i="25"/>
  <c r="B767" i="25"/>
  <c r="B766" i="25"/>
  <c r="B765" i="25"/>
  <c r="B764" i="25"/>
  <c r="B763" i="25"/>
  <c r="B762" i="25"/>
  <c r="B761" i="25"/>
  <c r="B760" i="25"/>
  <c r="B759" i="25"/>
  <c r="B758" i="25"/>
  <c r="B757" i="25"/>
  <c r="B756" i="25"/>
  <c r="B755" i="25"/>
  <c r="B754" i="25"/>
  <c r="B753" i="25"/>
  <c r="B752" i="25"/>
  <c r="B751" i="25"/>
  <c r="B750" i="25"/>
  <c r="B749" i="25"/>
  <c r="B748" i="25"/>
  <c r="B747" i="25"/>
  <c r="B746" i="25"/>
  <c r="B745" i="25"/>
  <c r="B744" i="25"/>
  <c r="B743" i="25"/>
  <c r="B742" i="25"/>
  <c r="B741" i="25"/>
  <c r="B740" i="25"/>
  <c r="B739" i="25"/>
  <c r="B738" i="25"/>
  <c r="B737" i="25"/>
  <c r="B736" i="25"/>
  <c r="B735" i="25"/>
  <c r="B734" i="25"/>
  <c r="B733" i="25"/>
  <c r="B732" i="25"/>
  <c r="B731" i="25"/>
  <c r="B730" i="25"/>
  <c r="B729" i="25"/>
  <c r="B728" i="25"/>
  <c r="B727" i="25"/>
  <c r="B726" i="25"/>
  <c r="B725" i="25"/>
  <c r="B724" i="25"/>
  <c r="B723" i="25"/>
  <c r="B722" i="25"/>
  <c r="B721" i="25"/>
  <c r="B720" i="25"/>
  <c r="B719" i="25"/>
  <c r="B718" i="25"/>
  <c r="B717" i="25"/>
  <c r="B716" i="25"/>
  <c r="B715" i="25"/>
  <c r="B714" i="25"/>
  <c r="B713" i="25"/>
  <c r="B712" i="25"/>
  <c r="B711" i="25"/>
  <c r="B710" i="25"/>
  <c r="B709" i="25"/>
  <c r="B708" i="25"/>
  <c r="B707" i="25"/>
  <c r="B706" i="25"/>
  <c r="B705" i="25"/>
  <c r="B704" i="25"/>
  <c r="B703" i="25"/>
  <c r="B702" i="25"/>
  <c r="B701" i="25"/>
  <c r="B700" i="25"/>
  <c r="B699" i="25"/>
  <c r="B698" i="25"/>
  <c r="B697" i="25"/>
  <c r="B696" i="25"/>
  <c r="B695" i="25"/>
  <c r="B694" i="25"/>
  <c r="B693" i="25"/>
  <c r="B692" i="25"/>
  <c r="B691" i="25"/>
  <c r="B690" i="25"/>
  <c r="B689" i="25"/>
  <c r="B688" i="25"/>
  <c r="B687" i="25"/>
  <c r="B686" i="25"/>
  <c r="B685" i="25"/>
  <c r="B684" i="25"/>
  <c r="B683" i="25"/>
  <c r="B682" i="25"/>
  <c r="B681" i="25"/>
  <c r="B680" i="25"/>
  <c r="B679" i="25"/>
  <c r="B678" i="25"/>
  <c r="B677" i="25"/>
  <c r="B676" i="25"/>
  <c r="B675" i="25"/>
  <c r="B674" i="25"/>
  <c r="B673" i="25"/>
  <c r="B672" i="25"/>
  <c r="B671" i="25"/>
  <c r="B670" i="25"/>
  <c r="B669" i="25"/>
  <c r="B668" i="25"/>
  <c r="B667" i="25"/>
  <c r="B666" i="25"/>
  <c r="B665" i="25"/>
  <c r="B664" i="25"/>
  <c r="B663" i="25"/>
  <c r="B662" i="25"/>
  <c r="B661" i="25"/>
  <c r="B660" i="25"/>
  <c r="B659" i="25"/>
  <c r="B658" i="25"/>
  <c r="B657" i="25"/>
  <c r="B656" i="25"/>
  <c r="B655" i="25"/>
  <c r="B654" i="25"/>
  <c r="B653" i="25"/>
  <c r="B652" i="25"/>
  <c r="B651" i="25"/>
  <c r="B650" i="25"/>
  <c r="B649" i="25"/>
  <c r="B648" i="25"/>
  <c r="B647" i="25"/>
  <c r="B646" i="25"/>
  <c r="B645" i="25"/>
  <c r="B644" i="25"/>
  <c r="B643" i="25"/>
  <c r="B642" i="25"/>
  <c r="B641" i="25"/>
  <c r="B640" i="25"/>
  <c r="B639" i="25"/>
  <c r="B638" i="25"/>
  <c r="B637" i="25"/>
  <c r="B636" i="25"/>
  <c r="B635" i="25"/>
  <c r="B634" i="25"/>
  <c r="B633" i="25"/>
  <c r="B632" i="25"/>
  <c r="B631" i="25"/>
  <c r="B630" i="25"/>
  <c r="B629" i="25"/>
  <c r="B628" i="25"/>
  <c r="B627" i="25"/>
  <c r="B626" i="25"/>
  <c r="B625" i="25"/>
  <c r="B624" i="25"/>
  <c r="B623" i="25"/>
  <c r="B622" i="25"/>
  <c r="B621" i="25"/>
  <c r="B620" i="25"/>
  <c r="B619" i="25"/>
  <c r="B618" i="25"/>
  <c r="B617" i="25"/>
  <c r="B616" i="25"/>
  <c r="B615" i="25"/>
  <c r="B614" i="25"/>
  <c r="B613" i="25"/>
  <c r="B612" i="25"/>
  <c r="B611" i="25"/>
  <c r="B610" i="25"/>
  <c r="B609" i="25"/>
  <c r="B608" i="25"/>
  <c r="B607" i="25"/>
  <c r="B606" i="25"/>
  <c r="B605" i="25"/>
  <c r="B604" i="25"/>
  <c r="B603" i="25"/>
  <c r="B602" i="25"/>
  <c r="B601" i="25"/>
  <c r="B600" i="25"/>
  <c r="B599" i="25"/>
  <c r="B598" i="25"/>
  <c r="B597" i="25"/>
  <c r="B596" i="25"/>
  <c r="B595" i="25"/>
  <c r="B594" i="25"/>
  <c r="B593" i="25"/>
  <c r="B592" i="25"/>
  <c r="B591" i="25"/>
  <c r="B590" i="25"/>
  <c r="B589" i="25"/>
  <c r="B588" i="25"/>
  <c r="B587" i="25"/>
  <c r="B586" i="25"/>
  <c r="B585" i="25"/>
  <c r="B584" i="25"/>
  <c r="B583" i="25"/>
  <c r="B582" i="25"/>
  <c r="B581" i="25"/>
  <c r="B580" i="25"/>
  <c r="B579" i="25"/>
  <c r="B578" i="25"/>
  <c r="B577" i="25"/>
  <c r="B576" i="25"/>
  <c r="B575" i="25"/>
  <c r="B574" i="25"/>
  <c r="B573" i="25"/>
  <c r="B572" i="25"/>
  <c r="B571" i="25"/>
  <c r="B570" i="25"/>
  <c r="B569" i="25"/>
  <c r="B568" i="25"/>
  <c r="B567" i="25"/>
  <c r="B566" i="25"/>
  <c r="B565" i="25"/>
  <c r="B564" i="25"/>
  <c r="B563" i="25"/>
  <c r="B562" i="25"/>
  <c r="B561" i="25"/>
  <c r="B560" i="25"/>
  <c r="B559" i="25"/>
  <c r="B558" i="25"/>
  <c r="B557" i="25"/>
  <c r="B556" i="25"/>
  <c r="B555" i="25"/>
  <c r="B554" i="25"/>
  <c r="B553" i="25"/>
  <c r="B552" i="25"/>
  <c r="B551" i="25"/>
  <c r="B550" i="25"/>
  <c r="B549" i="25"/>
  <c r="B548" i="25"/>
  <c r="B547" i="25"/>
  <c r="B546" i="25"/>
  <c r="B545" i="25"/>
  <c r="B544" i="25"/>
  <c r="B543" i="25"/>
  <c r="B542" i="25"/>
  <c r="B541" i="25"/>
  <c r="B540" i="25"/>
  <c r="B539" i="25"/>
  <c r="B538" i="25"/>
  <c r="B537" i="25"/>
  <c r="B536" i="25"/>
  <c r="B535" i="25"/>
  <c r="B534" i="25"/>
  <c r="B533" i="25"/>
  <c r="B532" i="25"/>
  <c r="B531" i="25"/>
  <c r="B530" i="25"/>
  <c r="B529" i="25"/>
  <c r="B528" i="25"/>
  <c r="B527" i="25"/>
  <c r="B526" i="25"/>
  <c r="B525" i="25"/>
  <c r="B524" i="25"/>
  <c r="B523" i="25"/>
  <c r="B522" i="25"/>
  <c r="B521" i="25"/>
  <c r="B520" i="25"/>
  <c r="B519" i="25"/>
  <c r="B518" i="25"/>
  <c r="B517" i="25"/>
  <c r="B516" i="25"/>
  <c r="B515" i="25"/>
  <c r="B514" i="25"/>
  <c r="B513" i="25"/>
  <c r="B512" i="25"/>
  <c r="B511" i="25"/>
  <c r="B510" i="25"/>
  <c r="B509" i="25"/>
  <c r="B508" i="25"/>
  <c r="B507" i="25"/>
  <c r="B506" i="25"/>
  <c r="B505" i="25"/>
  <c r="B504" i="25"/>
  <c r="B503" i="25"/>
  <c r="B502" i="25"/>
  <c r="B501" i="25"/>
  <c r="B500" i="25"/>
  <c r="B499" i="25"/>
  <c r="B498" i="25"/>
  <c r="B497" i="25"/>
  <c r="B496" i="25"/>
  <c r="B495" i="25"/>
  <c r="B494" i="25"/>
  <c r="B493" i="25"/>
  <c r="B492" i="25"/>
  <c r="B491" i="25"/>
  <c r="B490" i="25"/>
  <c r="B489" i="25"/>
  <c r="B488" i="25"/>
  <c r="B487" i="25"/>
  <c r="B486" i="25"/>
  <c r="B485" i="25"/>
  <c r="B484" i="25"/>
  <c r="B483" i="25"/>
  <c r="B482" i="25"/>
  <c r="B481" i="25"/>
  <c r="B480" i="25"/>
  <c r="B479" i="25"/>
  <c r="B478" i="25"/>
  <c r="B477" i="25"/>
  <c r="B476" i="25"/>
  <c r="B475" i="25"/>
  <c r="B474" i="25"/>
  <c r="B473" i="25"/>
  <c r="B472" i="25"/>
  <c r="B471" i="25"/>
  <c r="B470" i="25"/>
  <c r="B469" i="25"/>
  <c r="B468" i="25"/>
  <c r="B467" i="25"/>
  <c r="B466" i="25"/>
  <c r="B465" i="25"/>
  <c r="B464" i="25"/>
  <c r="B463" i="25"/>
  <c r="B462" i="25"/>
  <c r="B461" i="25"/>
  <c r="B460" i="25"/>
  <c r="B459" i="25"/>
  <c r="B458" i="25"/>
  <c r="B457" i="25"/>
  <c r="B456" i="25"/>
  <c r="B455" i="25"/>
  <c r="B454" i="25"/>
  <c r="B453" i="25"/>
  <c r="B452" i="25"/>
  <c r="B451" i="25"/>
  <c r="B450" i="25"/>
  <c r="B449" i="25"/>
  <c r="B448" i="25"/>
  <c r="B447" i="25"/>
  <c r="B446" i="25"/>
  <c r="B445" i="25"/>
  <c r="B444" i="25"/>
  <c r="B443" i="25"/>
  <c r="B442" i="25"/>
  <c r="B441" i="25"/>
  <c r="B440" i="25"/>
  <c r="B439" i="25"/>
  <c r="B438" i="25"/>
  <c r="B437" i="25"/>
  <c r="B436" i="25"/>
  <c r="B435" i="25"/>
  <c r="B434" i="25"/>
  <c r="B433" i="25"/>
  <c r="B432" i="25"/>
  <c r="B431" i="25"/>
  <c r="B430" i="25"/>
  <c r="B429" i="25"/>
  <c r="B428" i="25"/>
  <c r="B427" i="25"/>
  <c r="B426" i="25"/>
  <c r="B425" i="25"/>
  <c r="B424" i="25"/>
  <c r="B423" i="25"/>
  <c r="B422" i="25"/>
  <c r="B421" i="25"/>
  <c r="B420" i="25"/>
  <c r="B419" i="25"/>
  <c r="B418" i="25"/>
  <c r="B417" i="25"/>
  <c r="B416" i="25"/>
  <c r="B415" i="25"/>
  <c r="B414" i="25"/>
  <c r="B413" i="25"/>
  <c r="B412" i="25"/>
  <c r="B411" i="25"/>
  <c r="B410" i="25"/>
  <c r="B409" i="25"/>
  <c r="B408" i="25"/>
  <c r="B407" i="25"/>
  <c r="B406" i="25"/>
  <c r="B405" i="25"/>
  <c r="B404" i="25"/>
  <c r="B403" i="25"/>
  <c r="B402" i="25"/>
  <c r="B401" i="25"/>
  <c r="B400" i="25"/>
  <c r="B399" i="25"/>
  <c r="B398" i="25"/>
  <c r="B397" i="25"/>
  <c r="B396" i="25"/>
  <c r="B395" i="25"/>
  <c r="B394" i="25"/>
  <c r="B393" i="25"/>
  <c r="B392" i="25"/>
  <c r="B391" i="25"/>
  <c r="B390" i="25"/>
  <c r="B389" i="25"/>
  <c r="B388" i="25"/>
  <c r="B387" i="25"/>
  <c r="B386" i="25"/>
  <c r="B385" i="25"/>
  <c r="B384" i="25"/>
  <c r="B383" i="25"/>
  <c r="B382" i="25"/>
  <c r="B381" i="25"/>
  <c r="B380" i="25"/>
  <c r="B379" i="25"/>
  <c r="B378" i="25"/>
  <c r="B377" i="25"/>
  <c r="B376" i="25"/>
  <c r="B375" i="25"/>
  <c r="B374" i="25"/>
  <c r="B373" i="25"/>
  <c r="B372" i="25"/>
  <c r="B371" i="25"/>
  <c r="B370" i="25"/>
  <c r="B369" i="25"/>
  <c r="B368" i="25"/>
  <c r="B367" i="25"/>
  <c r="B366" i="25"/>
  <c r="B365" i="25"/>
  <c r="B364" i="25"/>
  <c r="B363" i="25"/>
  <c r="B362" i="25"/>
  <c r="B361" i="25"/>
  <c r="B360" i="25"/>
  <c r="B359" i="25"/>
  <c r="B358" i="25"/>
  <c r="B357" i="25"/>
  <c r="B356" i="25"/>
  <c r="B355" i="25"/>
  <c r="B354" i="25"/>
  <c r="B353" i="25"/>
  <c r="B352" i="25"/>
  <c r="B351" i="25"/>
  <c r="B350" i="25"/>
  <c r="B349" i="25"/>
  <c r="B348" i="25"/>
  <c r="B347" i="25"/>
  <c r="B346" i="25"/>
  <c r="B345" i="25"/>
  <c r="B344" i="25"/>
  <c r="B343" i="25"/>
  <c r="B342" i="25"/>
  <c r="B341" i="25"/>
  <c r="B340" i="25"/>
  <c r="B339" i="25"/>
  <c r="B338" i="25"/>
  <c r="B337" i="25"/>
  <c r="B336" i="25"/>
  <c r="B335" i="25"/>
  <c r="B334" i="25"/>
  <c r="B333" i="25"/>
  <c r="B332" i="25"/>
  <c r="B331" i="25"/>
  <c r="B330" i="25"/>
  <c r="B329" i="25"/>
  <c r="B328" i="25"/>
  <c r="B327" i="25"/>
  <c r="B326" i="25"/>
  <c r="B325" i="25"/>
  <c r="B324" i="25"/>
  <c r="B323" i="25"/>
  <c r="B322" i="25"/>
  <c r="B321" i="25"/>
  <c r="B320" i="25"/>
  <c r="B319" i="25"/>
  <c r="B318" i="25"/>
  <c r="B317" i="25"/>
  <c r="B316" i="25"/>
  <c r="B315" i="25"/>
  <c r="B314" i="25"/>
  <c r="B313" i="25"/>
  <c r="B312" i="25"/>
  <c r="B311" i="25"/>
  <c r="B310" i="25"/>
  <c r="B309" i="25"/>
  <c r="B308" i="25"/>
  <c r="B307" i="25"/>
  <c r="B306" i="25"/>
  <c r="B305" i="25"/>
  <c r="B304" i="25"/>
  <c r="B303" i="25"/>
  <c r="B302" i="25"/>
  <c r="B301" i="25"/>
  <c r="B300" i="25"/>
  <c r="B299" i="25"/>
  <c r="B298" i="25"/>
  <c r="B297" i="25"/>
  <c r="B296" i="25"/>
  <c r="B295" i="25"/>
  <c r="B294" i="25"/>
  <c r="B293" i="25"/>
  <c r="B292" i="25"/>
  <c r="B291" i="25"/>
  <c r="B290" i="25"/>
  <c r="B289" i="25"/>
  <c r="B288" i="25"/>
  <c r="B287" i="25"/>
  <c r="B286" i="25"/>
  <c r="B285" i="25"/>
  <c r="B284" i="25"/>
  <c r="B283" i="25"/>
  <c r="B282" i="25"/>
  <c r="B281" i="25"/>
  <c r="B280" i="25"/>
  <c r="B279" i="25"/>
  <c r="B278" i="25"/>
  <c r="B277" i="25"/>
  <c r="B276" i="25"/>
  <c r="B275" i="25"/>
  <c r="B274" i="25"/>
  <c r="B273" i="25"/>
  <c r="B272" i="25"/>
  <c r="B271" i="25"/>
  <c r="B270" i="25"/>
  <c r="B269" i="25"/>
  <c r="B268" i="25"/>
  <c r="B267" i="25"/>
  <c r="B266" i="25"/>
  <c r="B265" i="25"/>
  <c r="B264" i="25"/>
  <c r="B263" i="25"/>
  <c r="B262" i="25"/>
  <c r="B261" i="25"/>
  <c r="B260" i="25"/>
  <c r="B259" i="25"/>
  <c r="B258" i="25"/>
  <c r="B257" i="25"/>
  <c r="B256" i="25"/>
  <c r="B255" i="25"/>
  <c r="B254" i="25"/>
  <c r="B253" i="25"/>
  <c r="B252" i="25"/>
  <c r="B251" i="25"/>
  <c r="B250" i="25"/>
  <c r="B249" i="25"/>
  <c r="B248" i="25"/>
  <c r="B247" i="25"/>
  <c r="B246" i="25"/>
  <c r="B245" i="25"/>
  <c r="B244" i="25"/>
  <c r="B243" i="25"/>
  <c r="B242" i="25"/>
  <c r="B241" i="25"/>
  <c r="B240" i="25"/>
  <c r="B239" i="25"/>
  <c r="B238" i="25"/>
  <c r="B237" i="25"/>
  <c r="B236" i="25"/>
  <c r="B235" i="25"/>
  <c r="B234" i="25"/>
  <c r="B233" i="25"/>
  <c r="B232" i="25"/>
  <c r="B231" i="25"/>
  <c r="B230" i="25"/>
  <c r="B229" i="25"/>
  <c r="B228" i="25"/>
  <c r="B227" i="25"/>
  <c r="B226" i="25"/>
  <c r="B225" i="25"/>
  <c r="B224" i="25"/>
  <c r="B223" i="25"/>
  <c r="B222" i="25"/>
  <c r="B221" i="25"/>
  <c r="B220" i="25"/>
  <c r="B219" i="25"/>
  <c r="B218" i="25"/>
  <c r="B217" i="25"/>
  <c r="B216" i="25"/>
  <c r="B215" i="25"/>
  <c r="B214" i="25"/>
  <c r="B213" i="25"/>
  <c r="B212" i="25"/>
  <c r="B211" i="25"/>
  <c r="B210" i="25"/>
  <c r="B209" i="25"/>
  <c r="B208" i="25"/>
  <c r="B207" i="25"/>
  <c r="B206" i="25"/>
  <c r="B205" i="25"/>
  <c r="B204" i="25"/>
  <c r="B203" i="25"/>
  <c r="B202" i="25"/>
  <c r="B201" i="25"/>
  <c r="B200" i="25"/>
  <c r="B199" i="25"/>
  <c r="B198" i="25"/>
  <c r="B197" i="25"/>
  <c r="B196" i="25"/>
  <c r="B195" i="25"/>
  <c r="B194" i="25"/>
  <c r="B193" i="25"/>
  <c r="B192" i="25"/>
  <c r="B191" i="25"/>
  <c r="B190" i="25"/>
  <c r="B189" i="25"/>
  <c r="B188" i="25"/>
  <c r="B187" i="25"/>
  <c r="B186" i="25"/>
  <c r="B185" i="25"/>
  <c r="B184" i="25"/>
  <c r="B183" i="25"/>
  <c r="B182" i="25"/>
  <c r="B181" i="25"/>
  <c r="B180" i="25"/>
  <c r="B179" i="25"/>
  <c r="B178" i="25"/>
  <c r="B177" i="25"/>
  <c r="B176" i="25"/>
  <c r="B175" i="25"/>
  <c r="B174" i="25"/>
  <c r="B173" i="25"/>
  <c r="B172" i="25"/>
  <c r="B171" i="25"/>
  <c r="B170" i="25"/>
  <c r="B169" i="25"/>
  <c r="B168" i="25"/>
  <c r="B167" i="25"/>
  <c r="B166" i="25"/>
  <c r="B165" i="25"/>
  <c r="B164" i="25"/>
  <c r="B163" i="25"/>
  <c r="B162" i="25"/>
  <c r="B161" i="25"/>
  <c r="B160" i="25"/>
  <c r="B159" i="25"/>
  <c r="B158" i="25"/>
  <c r="B157" i="25"/>
  <c r="B156" i="25"/>
  <c r="B155" i="25"/>
  <c r="B154" i="25"/>
  <c r="B153" i="25"/>
  <c r="B152" i="25"/>
  <c r="B151" i="25"/>
  <c r="B150" i="25"/>
  <c r="B149" i="25"/>
  <c r="B148" i="25"/>
  <c r="B147" i="25"/>
  <c r="B146" i="25"/>
  <c r="B145" i="25"/>
  <c r="B144" i="25"/>
  <c r="B143" i="25"/>
  <c r="B142" i="25"/>
  <c r="B141" i="25"/>
  <c r="B140" i="25"/>
  <c r="B139" i="25"/>
  <c r="B138" i="25"/>
  <c r="B137" i="25"/>
  <c r="B136" i="25"/>
  <c r="B135" i="25"/>
  <c r="B134" i="25"/>
  <c r="B133" i="25"/>
  <c r="B132" i="25"/>
  <c r="B131" i="25"/>
  <c r="B130" i="25"/>
  <c r="B129" i="25"/>
  <c r="B128" i="25"/>
  <c r="B127" i="25"/>
  <c r="B126" i="25"/>
  <c r="B125" i="25"/>
  <c r="B124" i="25"/>
  <c r="B123" i="25"/>
  <c r="B122" i="25"/>
  <c r="B121" i="25"/>
  <c r="B120" i="25"/>
  <c r="B119" i="25"/>
  <c r="B118" i="25"/>
  <c r="B117" i="25"/>
  <c r="B116" i="25"/>
  <c r="B115" i="25"/>
  <c r="B114" i="25"/>
  <c r="B113" i="25"/>
  <c r="B112" i="25"/>
  <c r="B111" i="25"/>
  <c r="B110" i="25"/>
  <c r="B109" i="25"/>
  <c r="B108" i="25"/>
  <c r="B107" i="25"/>
  <c r="B106" i="25"/>
  <c r="B105" i="25"/>
  <c r="B104" i="25"/>
  <c r="B103" i="25"/>
  <c r="B102" i="25"/>
  <c r="B101" i="25"/>
  <c r="B100" i="25"/>
  <c r="B99" i="25"/>
  <c r="B98" i="25"/>
  <c r="B97" i="25"/>
  <c r="B96" i="25"/>
  <c r="B95" i="25"/>
  <c r="B94" i="25"/>
  <c r="B93" i="25"/>
  <c r="B92" i="25"/>
  <c r="B91" i="25"/>
  <c r="B90" i="25"/>
  <c r="B89" i="25"/>
  <c r="B88" i="25"/>
  <c r="B87" i="25"/>
  <c r="B86" i="25"/>
  <c r="B85" i="25"/>
  <c r="B84" i="25"/>
  <c r="B83" i="25"/>
  <c r="B82" i="25"/>
  <c r="B81" i="25"/>
  <c r="B80" i="25"/>
  <c r="B79" i="25"/>
  <c r="B78" i="25"/>
  <c r="B77" i="25"/>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7" i="25"/>
  <c r="B6" i="25"/>
  <c r="B5" i="25"/>
  <c r="B4" i="25"/>
  <c r="B3" i="25"/>
  <c r="B2" i="25"/>
  <c r="A998" i="25"/>
  <c r="A996" i="25"/>
  <c r="A986" i="25"/>
  <c r="A984" i="25"/>
  <c r="A974" i="25"/>
  <c r="A972" i="25"/>
  <c r="A962" i="25"/>
  <c r="A960" i="25"/>
  <c r="A950" i="25"/>
  <c r="A948" i="25"/>
  <c r="A938" i="25"/>
  <c r="A936" i="25"/>
  <c r="A926" i="25"/>
  <c r="A924" i="25"/>
  <c r="A914" i="25"/>
  <c r="A912" i="25"/>
  <c r="A902" i="25"/>
  <c r="A900" i="25"/>
  <c r="A890" i="25"/>
  <c r="A888" i="25"/>
  <c r="A878" i="25"/>
  <c r="A876" i="25"/>
  <c r="A866" i="25"/>
  <c r="A864" i="25"/>
  <c r="A854" i="25"/>
  <c r="A852" i="25"/>
  <c r="A842" i="25"/>
  <c r="A840" i="25"/>
  <c r="A830" i="25"/>
  <c r="A828" i="25"/>
  <c r="A818" i="25"/>
  <c r="A816" i="25"/>
  <c r="A806" i="25"/>
  <c r="A804" i="25"/>
  <c r="A794" i="25"/>
  <c r="A792" i="25"/>
  <c r="A782" i="25"/>
  <c r="A780" i="25"/>
  <c r="A770" i="25"/>
  <c r="A768" i="25"/>
  <c r="A758" i="25"/>
  <c r="A756" i="25"/>
  <c r="A746" i="25"/>
  <c r="A744" i="25"/>
  <c r="A734" i="25"/>
  <c r="A732" i="25"/>
  <c r="A722" i="25"/>
  <c r="A720" i="25"/>
  <c r="A710" i="25"/>
  <c r="A708" i="25"/>
  <c r="A698" i="25"/>
  <c r="A696" i="25"/>
  <c r="A686" i="25"/>
  <c r="A684" i="25"/>
  <c r="A674" i="25"/>
  <c r="A672" i="25"/>
  <c r="A662" i="25"/>
  <c r="A660" i="25"/>
  <c r="A650" i="25"/>
  <c r="A648" i="25"/>
  <c r="A638" i="25"/>
  <c r="A636" i="25"/>
  <c r="A626" i="25"/>
  <c r="A624" i="25"/>
  <c r="A614" i="25"/>
  <c r="A612" i="25"/>
  <c r="A602" i="25"/>
  <c r="A600" i="25"/>
  <c r="A590" i="25"/>
  <c r="A588" i="25"/>
  <c r="A578" i="25"/>
  <c r="A576" i="25"/>
  <c r="A566" i="25"/>
  <c r="A564" i="25"/>
  <c r="A554" i="25"/>
  <c r="A552" i="25"/>
  <c r="A542" i="25"/>
  <c r="A540" i="25"/>
  <c r="A530" i="25"/>
  <c r="A528" i="25"/>
  <c r="A518" i="25"/>
  <c r="A516" i="25"/>
  <c r="A506" i="25"/>
  <c r="A504" i="25"/>
  <c r="A494" i="25"/>
  <c r="A492" i="25"/>
  <c r="A482" i="25"/>
  <c r="A480" i="25"/>
  <c r="A470" i="25"/>
  <c r="A468" i="25"/>
  <c r="A458" i="25"/>
  <c r="A456" i="25"/>
  <c r="A446" i="25"/>
  <c r="A444" i="25"/>
  <c r="A434" i="25"/>
  <c r="A432" i="25"/>
  <c r="A422" i="25"/>
  <c r="A420" i="25"/>
  <c r="A410" i="25"/>
  <c r="A408" i="25"/>
  <c r="A398" i="25"/>
  <c r="A396" i="25"/>
  <c r="A386" i="25"/>
  <c r="A384" i="25"/>
  <c r="A374" i="25"/>
  <c r="A372" i="25"/>
  <c r="A362" i="25"/>
  <c r="A360" i="25"/>
  <c r="A350" i="25"/>
  <c r="A348" i="25"/>
  <c r="A338" i="25"/>
  <c r="A336" i="25"/>
  <c r="A326" i="25"/>
  <c r="A324" i="25"/>
  <c r="A314" i="25"/>
  <c r="A312" i="25"/>
  <c r="A302" i="25"/>
  <c r="A300" i="25"/>
  <c r="A290" i="25"/>
  <c r="A288" i="25"/>
  <c r="A278" i="25"/>
  <c r="A276" i="25"/>
  <c r="A266" i="25"/>
  <c r="A264" i="25"/>
  <c r="A254" i="25"/>
  <c r="A252" i="25"/>
  <c r="A242" i="25"/>
  <c r="A240" i="25"/>
  <c r="A230" i="25"/>
  <c r="A228" i="25"/>
  <c r="A218" i="25"/>
  <c r="A216" i="25"/>
  <c r="A206" i="25"/>
  <c r="A204" i="25"/>
  <c r="A194" i="25"/>
  <c r="A192" i="25"/>
  <c r="A182" i="25"/>
  <c r="A180" i="25"/>
  <c r="A170" i="25"/>
  <c r="A168" i="25"/>
  <c r="A158" i="25"/>
  <c r="A156" i="25"/>
  <c r="A146" i="25"/>
  <c r="A144" i="25"/>
  <c r="A134" i="25"/>
  <c r="A132" i="25"/>
  <c r="A122" i="25"/>
  <c r="A120" i="25"/>
  <c r="A110" i="25"/>
  <c r="A108" i="25"/>
  <c r="A98" i="25"/>
  <c r="A96" i="25"/>
  <c r="A86" i="25"/>
  <c r="A84" i="25"/>
  <c r="A74" i="25"/>
  <c r="A72" i="25"/>
  <c r="A62" i="25"/>
  <c r="A60" i="25"/>
  <c r="A50" i="25"/>
  <c r="A48" i="25"/>
  <c r="A38" i="25"/>
  <c r="A36" i="25"/>
  <c r="A26" i="25"/>
  <c r="A24" i="25"/>
  <c r="A14" i="25"/>
  <c r="A12" i="25"/>
  <c r="A2" i="25"/>
  <c r="A1" i="25" a="1"/>
  <c r="A991" i="25" s="1"/>
  <c r="A1" i="25"/>
  <c r="B1000" i="24"/>
  <c r="B999" i="24"/>
  <c r="B998" i="24"/>
  <c r="B997" i="24"/>
  <c r="B996" i="24"/>
  <c r="B995" i="24"/>
  <c r="B994" i="24"/>
  <c r="B993" i="24"/>
  <c r="B992" i="24"/>
  <c r="B991" i="24"/>
  <c r="B990" i="24"/>
  <c r="B989" i="24"/>
  <c r="B988" i="24"/>
  <c r="B987" i="24"/>
  <c r="B986" i="24"/>
  <c r="B985" i="24"/>
  <c r="B984" i="24"/>
  <c r="B983" i="24"/>
  <c r="B982" i="24"/>
  <c r="B981" i="24"/>
  <c r="B980" i="24"/>
  <c r="B979" i="24"/>
  <c r="B978" i="24"/>
  <c r="B977" i="24"/>
  <c r="B976" i="24"/>
  <c r="B975" i="24"/>
  <c r="B974" i="24"/>
  <c r="B973" i="24"/>
  <c r="B972" i="24"/>
  <c r="B971" i="24"/>
  <c r="B970" i="24"/>
  <c r="B969" i="24"/>
  <c r="B968" i="24"/>
  <c r="B967" i="24"/>
  <c r="B966" i="24"/>
  <c r="B965" i="24"/>
  <c r="B964" i="24"/>
  <c r="B963" i="24"/>
  <c r="B962" i="24"/>
  <c r="B961" i="24"/>
  <c r="B960" i="24"/>
  <c r="B959" i="24"/>
  <c r="B958" i="24"/>
  <c r="B957" i="24"/>
  <c r="B956" i="24"/>
  <c r="B955" i="24"/>
  <c r="B954" i="24"/>
  <c r="B953" i="24"/>
  <c r="B952" i="24"/>
  <c r="B951" i="24"/>
  <c r="B950" i="24"/>
  <c r="B949" i="24"/>
  <c r="B948" i="24"/>
  <c r="B947" i="24"/>
  <c r="B946" i="24"/>
  <c r="B945" i="24"/>
  <c r="B944" i="24"/>
  <c r="B943" i="24"/>
  <c r="B942" i="24"/>
  <c r="B941" i="24"/>
  <c r="B940" i="24"/>
  <c r="B939" i="24"/>
  <c r="B938" i="24"/>
  <c r="B937" i="24"/>
  <c r="B936" i="24"/>
  <c r="B935" i="24"/>
  <c r="B934" i="24"/>
  <c r="B933" i="24"/>
  <c r="B932" i="24"/>
  <c r="B931" i="24"/>
  <c r="B930" i="24"/>
  <c r="B929" i="24"/>
  <c r="B928" i="24"/>
  <c r="B927" i="24"/>
  <c r="B926" i="24"/>
  <c r="B925" i="24"/>
  <c r="B924" i="24"/>
  <c r="B923" i="24"/>
  <c r="B922" i="24"/>
  <c r="B921" i="24"/>
  <c r="B920" i="24"/>
  <c r="B919" i="24"/>
  <c r="B918" i="24"/>
  <c r="B917" i="24"/>
  <c r="B916" i="24"/>
  <c r="B915" i="24"/>
  <c r="B914" i="24"/>
  <c r="B913" i="24"/>
  <c r="B912" i="24"/>
  <c r="B911" i="24"/>
  <c r="B910" i="24"/>
  <c r="B909" i="24"/>
  <c r="B908" i="24"/>
  <c r="B907" i="24"/>
  <c r="B906" i="24"/>
  <c r="B905" i="24"/>
  <c r="B904" i="24"/>
  <c r="B903" i="24"/>
  <c r="B902" i="24"/>
  <c r="B901" i="24"/>
  <c r="B900" i="24"/>
  <c r="B899" i="24"/>
  <c r="B898" i="24"/>
  <c r="B897" i="24"/>
  <c r="B896" i="24"/>
  <c r="B895" i="24"/>
  <c r="B894" i="24"/>
  <c r="B893" i="24"/>
  <c r="B892" i="24"/>
  <c r="B891" i="24"/>
  <c r="B890" i="24"/>
  <c r="B889" i="24"/>
  <c r="B888" i="24"/>
  <c r="B887" i="24"/>
  <c r="B886" i="24"/>
  <c r="B885" i="24"/>
  <c r="B884" i="24"/>
  <c r="B883" i="24"/>
  <c r="B882" i="24"/>
  <c r="B881" i="24"/>
  <c r="B880" i="24"/>
  <c r="B879" i="24"/>
  <c r="B878" i="24"/>
  <c r="B877" i="24"/>
  <c r="B876" i="24"/>
  <c r="B875" i="24"/>
  <c r="B874" i="24"/>
  <c r="B873" i="24"/>
  <c r="B872" i="24"/>
  <c r="B871" i="24"/>
  <c r="B870" i="24"/>
  <c r="B869" i="24"/>
  <c r="B868" i="24"/>
  <c r="B867" i="24"/>
  <c r="B866" i="24"/>
  <c r="B865" i="24"/>
  <c r="B864" i="24"/>
  <c r="B863" i="24"/>
  <c r="B862" i="24"/>
  <c r="B861" i="24"/>
  <c r="B860" i="24"/>
  <c r="B859" i="24"/>
  <c r="B858" i="24"/>
  <c r="B857" i="24"/>
  <c r="B856" i="24"/>
  <c r="B855" i="24"/>
  <c r="B854" i="24"/>
  <c r="B853" i="24"/>
  <c r="B852" i="24"/>
  <c r="B851" i="24"/>
  <c r="B850" i="24"/>
  <c r="B849" i="24"/>
  <c r="B848" i="24"/>
  <c r="B847" i="24"/>
  <c r="B846" i="24"/>
  <c r="B845" i="24"/>
  <c r="B844" i="24"/>
  <c r="B843" i="24"/>
  <c r="B842" i="24"/>
  <c r="B841" i="24"/>
  <c r="B840" i="24"/>
  <c r="B839" i="24"/>
  <c r="B838" i="24"/>
  <c r="B837" i="24"/>
  <c r="B836" i="24"/>
  <c r="B835" i="24"/>
  <c r="B834" i="24"/>
  <c r="B833" i="24"/>
  <c r="B832" i="24"/>
  <c r="B831" i="24"/>
  <c r="B830" i="24"/>
  <c r="B829" i="24"/>
  <c r="B828" i="24"/>
  <c r="B827" i="24"/>
  <c r="B826" i="24"/>
  <c r="B825" i="24"/>
  <c r="B824" i="24"/>
  <c r="B823" i="24"/>
  <c r="B822" i="24"/>
  <c r="B821" i="24"/>
  <c r="B820" i="24"/>
  <c r="B819" i="24"/>
  <c r="B818" i="24"/>
  <c r="B817" i="24"/>
  <c r="B816" i="24"/>
  <c r="B815" i="24"/>
  <c r="B814" i="24"/>
  <c r="B813" i="24"/>
  <c r="B812" i="24"/>
  <c r="B811" i="24"/>
  <c r="B810" i="24"/>
  <c r="B809" i="24"/>
  <c r="B808" i="24"/>
  <c r="B807" i="24"/>
  <c r="B806" i="24"/>
  <c r="B805" i="24"/>
  <c r="B804" i="24"/>
  <c r="B803" i="24"/>
  <c r="B802" i="24"/>
  <c r="B801" i="24"/>
  <c r="B800" i="24"/>
  <c r="B799" i="24"/>
  <c r="B798" i="24"/>
  <c r="B797" i="24"/>
  <c r="B796" i="24"/>
  <c r="B795" i="24"/>
  <c r="B794" i="24"/>
  <c r="B793" i="24"/>
  <c r="B792" i="24"/>
  <c r="B791" i="24"/>
  <c r="B790" i="24"/>
  <c r="B789" i="24"/>
  <c r="B788" i="24"/>
  <c r="B787" i="24"/>
  <c r="B786" i="24"/>
  <c r="B785" i="24"/>
  <c r="B784" i="24"/>
  <c r="B783" i="24"/>
  <c r="B782" i="24"/>
  <c r="B781" i="24"/>
  <c r="B780" i="24"/>
  <c r="B779" i="24"/>
  <c r="B778" i="24"/>
  <c r="B777" i="24"/>
  <c r="B776" i="24"/>
  <c r="B775" i="24"/>
  <c r="B774" i="24"/>
  <c r="B773" i="24"/>
  <c r="B772" i="24"/>
  <c r="B771" i="24"/>
  <c r="B770" i="24"/>
  <c r="B769" i="24"/>
  <c r="B768" i="24"/>
  <c r="B767" i="24"/>
  <c r="B766" i="24"/>
  <c r="B765" i="24"/>
  <c r="B764" i="24"/>
  <c r="B763" i="24"/>
  <c r="B762" i="24"/>
  <c r="B761" i="24"/>
  <c r="B760" i="24"/>
  <c r="B759" i="24"/>
  <c r="B758" i="24"/>
  <c r="B757" i="24"/>
  <c r="B756" i="24"/>
  <c r="B755" i="24"/>
  <c r="B754" i="24"/>
  <c r="B753" i="24"/>
  <c r="B752" i="24"/>
  <c r="B751" i="24"/>
  <c r="B750" i="24"/>
  <c r="B749" i="24"/>
  <c r="B748" i="24"/>
  <c r="B747" i="24"/>
  <c r="B746" i="24"/>
  <c r="B745" i="24"/>
  <c r="B744" i="24"/>
  <c r="B743" i="24"/>
  <c r="B742" i="24"/>
  <c r="B741" i="24"/>
  <c r="B740" i="24"/>
  <c r="B739" i="24"/>
  <c r="B738" i="24"/>
  <c r="B737" i="24"/>
  <c r="B736" i="24"/>
  <c r="B735" i="24"/>
  <c r="B734" i="24"/>
  <c r="B733" i="24"/>
  <c r="B732" i="24"/>
  <c r="B731" i="24"/>
  <c r="B730" i="24"/>
  <c r="B729" i="24"/>
  <c r="B728" i="24"/>
  <c r="B727" i="24"/>
  <c r="B726" i="24"/>
  <c r="B725" i="24"/>
  <c r="B724" i="24"/>
  <c r="B723" i="24"/>
  <c r="B722" i="24"/>
  <c r="B721" i="24"/>
  <c r="B720" i="24"/>
  <c r="B719" i="24"/>
  <c r="B718" i="24"/>
  <c r="B717" i="24"/>
  <c r="B716" i="24"/>
  <c r="B715" i="24"/>
  <c r="B714" i="24"/>
  <c r="B713" i="24"/>
  <c r="B712" i="24"/>
  <c r="B711" i="24"/>
  <c r="B710" i="24"/>
  <c r="B709" i="24"/>
  <c r="B708" i="24"/>
  <c r="B707" i="24"/>
  <c r="B706" i="24"/>
  <c r="B705" i="24"/>
  <c r="B704" i="24"/>
  <c r="B703" i="24"/>
  <c r="B702" i="24"/>
  <c r="B701" i="24"/>
  <c r="B700" i="24"/>
  <c r="B699" i="24"/>
  <c r="B698" i="24"/>
  <c r="B697" i="24"/>
  <c r="B696" i="24"/>
  <c r="B695" i="24"/>
  <c r="B694" i="24"/>
  <c r="B693" i="24"/>
  <c r="B692" i="24"/>
  <c r="B691" i="24"/>
  <c r="B690" i="24"/>
  <c r="B689" i="24"/>
  <c r="B688" i="24"/>
  <c r="B687" i="24"/>
  <c r="B686" i="24"/>
  <c r="B685" i="24"/>
  <c r="B684" i="24"/>
  <c r="B683" i="24"/>
  <c r="B682" i="24"/>
  <c r="B681" i="24"/>
  <c r="B680" i="24"/>
  <c r="B679" i="24"/>
  <c r="B678" i="24"/>
  <c r="B677" i="24"/>
  <c r="B676" i="24"/>
  <c r="B675" i="24"/>
  <c r="B674" i="24"/>
  <c r="B673" i="24"/>
  <c r="B672" i="24"/>
  <c r="B671" i="24"/>
  <c r="B670" i="24"/>
  <c r="B669" i="24"/>
  <c r="B668" i="24"/>
  <c r="B667" i="24"/>
  <c r="B666" i="24"/>
  <c r="B665" i="24"/>
  <c r="B664" i="24"/>
  <c r="B663" i="24"/>
  <c r="B662" i="24"/>
  <c r="B661" i="24"/>
  <c r="B660" i="24"/>
  <c r="B659" i="24"/>
  <c r="B658" i="24"/>
  <c r="B657" i="24"/>
  <c r="B656" i="24"/>
  <c r="B655" i="24"/>
  <c r="B654" i="24"/>
  <c r="B653" i="24"/>
  <c r="B652" i="24"/>
  <c r="B651" i="24"/>
  <c r="B650" i="24"/>
  <c r="B649" i="24"/>
  <c r="B648" i="24"/>
  <c r="B647" i="24"/>
  <c r="B646" i="24"/>
  <c r="B645" i="24"/>
  <c r="B644" i="24"/>
  <c r="B643" i="24"/>
  <c r="B642" i="24"/>
  <c r="B641" i="24"/>
  <c r="B640" i="24"/>
  <c r="B639" i="24"/>
  <c r="B638" i="24"/>
  <c r="B637" i="24"/>
  <c r="B636" i="24"/>
  <c r="B635" i="24"/>
  <c r="B634" i="24"/>
  <c r="B633" i="24"/>
  <c r="B632" i="24"/>
  <c r="B631" i="24"/>
  <c r="B630" i="24"/>
  <c r="B629" i="24"/>
  <c r="B628" i="24"/>
  <c r="B627" i="24"/>
  <c r="B626" i="24"/>
  <c r="B625" i="24"/>
  <c r="B624" i="24"/>
  <c r="B623" i="24"/>
  <c r="B622" i="24"/>
  <c r="B621" i="24"/>
  <c r="B620" i="24"/>
  <c r="B619" i="24"/>
  <c r="B618" i="24"/>
  <c r="B617" i="24"/>
  <c r="B616" i="24"/>
  <c r="B615" i="24"/>
  <c r="B614" i="24"/>
  <c r="B613" i="24"/>
  <c r="B612" i="24"/>
  <c r="B611" i="24"/>
  <c r="B610" i="24"/>
  <c r="B609" i="24"/>
  <c r="B608" i="24"/>
  <c r="B607" i="24"/>
  <c r="B606" i="24"/>
  <c r="B605" i="24"/>
  <c r="B604" i="24"/>
  <c r="B603" i="24"/>
  <c r="B602" i="24"/>
  <c r="B601" i="24"/>
  <c r="B600" i="24"/>
  <c r="B599" i="24"/>
  <c r="B598" i="24"/>
  <c r="B597" i="24"/>
  <c r="B596" i="24"/>
  <c r="B595" i="24"/>
  <c r="B594" i="24"/>
  <c r="B593" i="24"/>
  <c r="B592" i="24"/>
  <c r="B591" i="24"/>
  <c r="B590" i="24"/>
  <c r="B589" i="24"/>
  <c r="B588" i="24"/>
  <c r="B587" i="24"/>
  <c r="B586" i="24"/>
  <c r="B585" i="24"/>
  <c r="B584" i="24"/>
  <c r="B583" i="24"/>
  <c r="B582" i="24"/>
  <c r="B581" i="24"/>
  <c r="B580" i="24"/>
  <c r="B579" i="24"/>
  <c r="B578" i="24"/>
  <c r="B577" i="24"/>
  <c r="B576" i="24"/>
  <c r="B575" i="24"/>
  <c r="B574" i="24"/>
  <c r="B573" i="24"/>
  <c r="B572" i="24"/>
  <c r="B571" i="24"/>
  <c r="B570" i="24"/>
  <c r="B569" i="24"/>
  <c r="B568" i="24"/>
  <c r="B567" i="24"/>
  <c r="B566" i="24"/>
  <c r="B565" i="24"/>
  <c r="B564" i="24"/>
  <c r="B563" i="24"/>
  <c r="B562" i="24"/>
  <c r="B561" i="24"/>
  <c r="B560" i="24"/>
  <c r="B559" i="24"/>
  <c r="B558" i="24"/>
  <c r="B557" i="24"/>
  <c r="B556" i="24"/>
  <c r="B555" i="24"/>
  <c r="B554" i="24"/>
  <c r="B553" i="24"/>
  <c r="B552" i="24"/>
  <c r="B551" i="24"/>
  <c r="B550" i="24"/>
  <c r="B549" i="24"/>
  <c r="B548" i="24"/>
  <c r="B547" i="24"/>
  <c r="B546" i="24"/>
  <c r="B545" i="24"/>
  <c r="B544" i="24"/>
  <c r="B543" i="24"/>
  <c r="B542" i="24"/>
  <c r="B541" i="24"/>
  <c r="B540" i="24"/>
  <c r="B539" i="24"/>
  <c r="B538" i="24"/>
  <c r="B537" i="24"/>
  <c r="B536" i="24"/>
  <c r="B535" i="24"/>
  <c r="B534" i="24"/>
  <c r="B533" i="24"/>
  <c r="B532" i="24"/>
  <c r="B531" i="24"/>
  <c r="B530" i="24"/>
  <c r="B529" i="24"/>
  <c r="B528" i="24"/>
  <c r="B527" i="24"/>
  <c r="B526" i="24"/>
  <c r="B525" i="24"/>
  <c r="B524" i="24"/>
  <c r="B523" i="24"/>
  <c r="B522" i="24"/>
  <c r="B521" i="24"/>
  <c r="B520" i="24"/>
  <c r="B519" i="24"/>
  <c r="B518" i="24"/>
  <c r="B517" i="24"/>
  <c r="B516" i="24"/>
  <c r="B515" i="24"/>
  <c r="B514" i="24"/>
  <c r="B513" i="24"/>
  <c r="B512" i="24"/>
  <c r="B511" i="24"/>
  <c r="B510" i="24"/>
  <c r="B509" i="24"/>
  <c r="B508" i="24"/>
  <c r="B507" i="24"/>
  <c r="B506" i="24"/>
  <c r="B505" i="24"/>
  <c r="B504" i="24"/>
  <c r="B503" i="24"/>
  <c r="B502" i="24"/>
  <c r="B501" i="24"/>
  <c r="B500" i="24"/>
  <c r="B499" i="24"/>
  <c r="B498" i="24"/>
  <c r="B497" i="24"/>
  <c r="B496" i="24"/>
  <c r="B495" i="24"/>
  <c r="B494" i="24"/>
  <c r="B493" i="24"/>
  <c r="B492" i="24"/>
  <c r="B491" i="24"/>
  <c r="B490" i="24"/>
  <c r="B489" i="24"/>
  <c r="B488" i="24"/>
  <c r="B487" i="24"/>
  <c r="B486" i="24"/>
  <c r="B485" i="24"/>
  <c r="B484" i="24"/>
  <c r="B483" i="24"/>
  <c r="B482" i="24"/>
  <c r="B481" i="24"/>
  <c r="B480" i="24"/>
  <c r="B479" i="24"/>
  <c r="B478" i="24"/>
  <c r="B477" i="24"/>
  <c r="B476" i="24"/>
  <c r="B475" i="24"/>
  <c r="B474" i="24"/>
  <c r="B473" i="24"/>
  <c r="B472" i="24"/>
  <c r="B471" i="24"/>
  <c r="B470" i="24"/>
  <c r="B469" i="24"/>
  <c r="B468" i="24"/>
  <c r="B467" i="24"/>
  <c r="B466" i="24"/>
  <c r="B465" i="24"/>
  <c r="B464" i="24"/>
  <c r="B463" i="24"/>
  <c r="B462" i="24"/>
  <c r="B461" i="24"/>
  <c r="B460" i="24"/>
  <c r="B459" i="24"/>
  <c r="B458" i="24"/>
  <c r="B457" i="24"/>
  <c r="B456" i="24"/>
  <c r="B455" i="24"/>
  <c r="B454" i="24"/>
  <c r="B453" i="24"/>
  <c r="B452" i="24"/>
  <c r="B451" i="24"/>
  <c r="B450" i="24"/>
  <c r="B449" i="24"/>
  <c r="B448" i="24"/>
  <c r="B447" i="24"/>
  <c r="B446" i="24"/>
  <c r="B445" i="24"/>
  <c r="B444" i="24"/>
  <c r="B443" i="24"/>
  <c r="B442" i="24"/>
  <c r="B441" i="24"/>
  <c r="B440" i="24"/>
  <c r="B439" i="24"/>
  <c r="B438" i="24"/>
  <c r="B437" i="24"/>
  <c r="B436" i="24"/>
  <c r="B435" i="24"/>
  <c r="B434" i="24"/>
  <c r="B433" i="24"/>
  <c r="B432" i="24"/>
  <c r="B431" i="24"/>
  <c r="B430" i="24"/>
  <c r="B429" i="24"/>
  <c r="B428" i="24"/>
  <c r="B427" i="24"/>
  <c r="B426" i="24"/>
  <c r="B425" i="24"/>
  <c r="B424" i="24"/>
  <c r="B423" i="24"/>
  <c r="B422" i="24"/>
  <c r="B421" i="24"/>
  <c r="B420" i="24"/>
  <c r="B419" i="24"/>
  <c r="B418" i="24"/>
  <c r="B417" i="24"/>
  <c r="B416" i="24"/>
  <c r="B415" i="24"/>
  <c r="B414" i="24"/>
  <c r="B413" i="24"/>
  <c r="B412" i="24"/>
  <c r="B411" i="24"/>
  <c r="B410" i="24"/>
  <c r="B409" i="24"/>
  <c r="B408" i="24"/>
  <c r="B407" i="24"/>
  <c r="B406" i="24"/>
  <c r="B405" i="24"/>
  <c r="B404" i="24"/>
  <c r="B403" i="24"/>
  <c r="B402" i="24"/>
  <c r="B401" i="24"/>
  <c r="B400" i="24"/>
  <c r="B399" i="24"/>
  <c r="B398" i="24"/>
  <c r="B397" i="24"/>
  <c r="B396" i="24"/>
  <c r="B395" i="24"/>
  <c r="B394" i="24"/>
  <c r="B393" i="24"/>
  <c r="B392" i="24"/>
  <c r="B391" i="24"/>
  <c r="B390" i="24"/>
  <c r="B389" i="24"/>
  <c r="B388" i="24"/>
  <c r="B387" i="24"/>
  <c r="B386" i="24"/>
  <c r="B385" i="24"/>
  <c r="B384" i="24"/>
  <c r="B383" i="24"/>
  <c r="B382" i="24"/>
  <c r="B381" i="24"/>
  <c r="B380" i="24"/>
  <c r="B379" i="24"/>
  <c r="B378" i="24"/>
  <c r="B377" i="24"/>
  <c r="B376" i="24"/>
  <c r="B375" i="24"/>
  <c r="B374" i="24"/>
  <c r="B373" i="24"/>
  <c r="B372" i="24"/>
  <c r="B371" i="24"/>
  <c r="B370" i="24"/>
  <c r="B369" i="24"/>
  <c r="B368" i="24"/>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B4" i="24"/>
  <c r="B3" i="24"/>
  <c r="B2" i="24"/>
  <c r="A997" i="24"/>
  <c r="A984" i="24"/>
  <c r="A972" i="24"/>
  <c r="A960" i="24"/>
  <c r="A948" i="24"/>
  <c r="A936" i="24"/>
  <c r="A924" i="24"/>
  <c r="A912" i="24"/>
  <c r="A900" i="24"/>
  <c r="A888" i="24"/>
  <c r="A876" i="24"/>
  <c r="A864" i="24"/>
  <c r="A852" i="24"/>
  <c r="A840" i="24"/>
  <c r="A828" i="24"/>
  <c r="A816" i="24"/>
  <c r="A804" i="24"/>
  <c r="A792" i="24"/>
  <c r="A780" i="24"/>
  <c r="A768" i="24"/>
  <c r="A756" i="24"/>
  <c r="A744" i="24"/>
  <c r="A732" i="24"/>
  <c r="A720" i="24"/>
  <c r="A708" i="24"/>
  <c r="A696" i="24"/>
  <c r="A684" i="24"/>
  <c r="A672" i="24"/>
  <c r="A660" i="24"/>
  <c r="A648" i="24"/>
  <c r="A636" i="24"/>
  <c r="A624" i="24"/>
  <c r="A612" i="24"/>
  <c r="A600" i="24"/>
  <c r="A588" i="24"/>
  <c r="A576" i="24"/>
  <c r="A564" i="24"/>
  <c r="A552" i="24"/>
  <c r="A540" i="24"/>
  <c r="A528" i="24"/>
  <c r="A516" i="24"/>
  <c r="A504" i="24"/>
  <c r="A492" i="24"/>
  <c r="A480" i="24"/>
  <c r="A468" i="24"/>
  <c r="A456" i="24"/>
  <c r="A444" i="24"/>
  <c r="A432" i="24"/>
  <c r="A420" i="24"/>
  <c r="A408" i="24"/>
  <c r="A396" i="24"/>
  <c r="A384" i="24"/>
  <c r="A372" i="24"/>
  <c r="A360" i="24"/>
  <c r="A348" i="24"/>
  <c r="A336" i="24"/>
  <c r="A324" i="24"/>
  <c r="A312" i="24"/>
  <c r="A300" i="24"/>
  <c r="A288" i="24"/>
  <c r="A276" i="24"/>
  <c r="A264" i="24"/>
  <c r="A252" i="24"/>
  <c r="A240" i="24"/>
  <c r="A228" i="24"/>
  <c r="A216" i="24"/>
  <c r="A204" i="24"/>
  <c r="A192" i="24"/>
  <c r="A180" i="24"/>
  <c r="A168" i="24"/>
  <c r="A156" i="24"/>
  <c r="A144" i="24"/>
  <c r="A132" i="24"/>
  <c r="A120" i="24"/>
  <c r="A108" i="24"/>
  <c r="A96" i="24"/>
  <c r="A84" i="24"/>
  <c r="A72" i="24"/>
  <c r="A60" i="24"/>
  <c r="A48" i="24"/>
  <c r="A36" i="24"/>
  <c r="A24" i="24"/>
  <c r="A12" i="24"/>
  <c r="A1" i="24" a="1"/>
  <c r="A995" i="24" s="1"/>
  <c r="A1" i="24"/>
  <c r="B1000" i="23"/>
  <c r="B999" i="23"/>
  <c r="B998" i="23"/>
  <c r="B997" i="23"/>
  <c r="B996" i="23"/>
  <c r="B995" i="23"/>
  <c r="B994" i="23"/>
  <c r="B993" i="23"/>
  <c r="B992" i="23"/>
  <c r="B991" i="23"/>
  <c r="B990" i="23"/>
  <c r="B989" i="23"/>
  <c r="B988" i="23"/>
  <c r="B987" i="23"/>
  <c r="B986" i="23"/>
  <c r="B985" i="23"/>
  <c r="B984" i="23"/>
  <c r="B983" i="23"/>
  <c r="B982" i="23"/>
  <c r="B981" i="23"/>
  <c r="B980" i="23"/>
  <c r="B979" i="23"/>
  <c r="B978" i="23"/>
  <c r="B977" i="23"/>
  <c r="B976" i="23"/>
  <c r="B975" i="23"/>
  <c r="B974" i="23"/>
  <c r="B973" i="23"/>
  <c r="B972" i="23"/>
  <c r="B971" i="23"/>
  <c r="B970" i="23"/>
  <c r="B969" i="23"/>
  <c r="B968" i="23"/>
  <c r="B967" i="23"/>
  <c r="B966" i="23"/>
  <c r="B965" i="23"/>
  <c r="B964" i="23"/>
  <c r="B963" i="23"/>
  <c r="B962" i="23"/>
  <c r="B961" i="23"/>
  <c r="B960" i="23"/>
  <c r="B959" i="23"/>
  <c r="B958" i="23"/>
  <c r="B957" i="23"/>
  <c r="B956" i="23"/>
  <c r="B955" i="23"/>
  <c r="B954" i="23"/>
  <c r="B953" i="23"/>
  <c r="B952" i="23"/>
  <c r="B951" i="23"/>
  <c r="B950" i="23"/>
  <c r="B949" i="23"/>
  <c r="B948" i="23"/>
  <c r="B947" i="23"/>
  <c r="B946" i="23"/>
  <c r="B945" i="23"/>
  <c r="B944" i="23"/>
  <c r="B943" i="23"/>
  <c r="B942" i="23"/>
  <c r="B941" i="23"/>
  <c r="B940" i="23"/>
  <c r="B939" i="23"/>
  <c r="B938" i="23"/>
  <c r="B937" i="23"/>
  <c r="B936" i="23"/>
  <c r="B935" i="23"/>
  <c r="B934" i="23"/>
  <c r="B933" i="23"/>
  <c r="B932" i="23"/>
  <c r="B931" i="23"/>
  <c r="B930" i="23"/>
  <c r="B929" i="23"/>
  <c r="B928" i="23"/>
  <c r="B927" i="23"/>
  <c r="B926" i="23"/>
  <c r="B925" i="23"/>
  <c r="B924" i="23"/>
  <c r="B923" i="23"/>
  <c r="B922" i="23"/>
  <c r="B921" i="23"/>
  <c r="B920" i="23"/>
  <c r="B919" i="23"/>
  <c r="B918" i="23"/>
  <c r="B917" i="23"/>
  <c r="B916" i="23"/>
  <c r="B915" i="23"/>
  <c r="B914" i="23"/>
  <c r="B913" i="23"/>
  <c r="B912" i="23"/>
  <c r="B911" i="23"/>
  <c r="B910" i="23"/>
  <c r="B909" i="23"/>
  <c r="B908" i="23"/>
  <c r="B907" i="23"/>
  <c r="B906" i="23"/>
  <c r="B905" i="23"/>
  <c r="B904" i="23"/>
  <c r="B903" i="23"/>
  <c r="B902" i="23"/>
  <c r="B901" i="23"/>
  <c r="B900" i="23"/>
  <c r="B899" i="23"/>
  <c r="B898" i="23"/>
  <c r="B897" i="23"/>
  <c r="B896" i="23"/>
  <c r="B895" i="23"/>
  <c r="B894" i="23"/>
  <c r="B893" i="23"/>
  <c r="B892" i="23"/>
  <c r="B891" i="23"/>
  <c r="B890" i="23"/>
  <c r="B889" i="23"/>
  <c r="B888" i="23"/>
  <c r="B887" i="23"/>
  <c r="B886" i="23"/>
  <c r="B885" i="23"/>
  <c r="B884" i="23"/>
  <c r="B883" i="23"/>
  <c r="B882" i="23"/>
  <c r="B881" i="23"/>
  <c r="B880" i="23"/>
  <c r="B879" i="23"/>
  <c r="B878" i="23"/>
  <c r="B877" i="23"/>
  <c r="B876" i="23"/>
  <c r="B875" i="23"/>
  <c r="B874" i="23"/>
  <c r="B873" i="23"/>
  <c r="B872" i="23"/>
  <c r="B871" i="23"/>
  <c r="B870" i="23"/>
  <c r="B869" i="23"/>
  <c r="B868" i="23"/>
  <c r="B867" i="23"/>
  <c r="B866" i="23"/>
  <c r="B865" i="23"/>
  <c r="B864" i="23"/>
  <c r="B863" i="23"/>
  <c r="B862" i="23"/>
  <c r="B861" i="23"/>
  <c r="B860" i="23"/>
  <c r="B859" i="23"/>
  <c r="B858" i="23"/>
  <c r="B857" i="23"/>
  <c r="B856" i="23"/>
  <c r="B855" i="23"/>
  <c r="B854" i="23"/>
  <c r="B853" i="23"/>
  <c r="B852" i="23"/>
  <c r="B851" i="23"/>
  <c r="B850" i="23"/>
  <c r="B849" i="23"/>
  <c r="B848" i="23"/>
  <c r="B847" i="23"/>
  <c r="B846" i="23"/>
  <c r="B845" i="23"/>
  <c r="B844" i="23"/>
  <c r="B843" i="23"/>
  <c r="B842" i="23"/>
  <c r="B841" i="23"/>
  <c r="B840" i="23"/>
  <c r="B839" i="23"/>
  <c r="B838" i="23"/>
  <c r="B837" i="23"/>
  <c r="B836" i="23"/>
  <c r="B835" i="23"/>
  <c r="B834" i="23"/>
  <c r="B833" i="23"/>
  <c r="B832" i="23"/>
  <c r="B831" i="23"/>
  <c r="B830" i="23"/>
  <c r="B829" i="23"/>
  <c r="B828" i="23"/>
  <c r="B827" i="23"/>
  <c r="B826" i="23"/>
  <c r="B825" i="23"/>
  <c r="B824" i="23"/>
  <c r="B823" i="23"/>
  <c r="B822" i="23"/>
  <c r="B821" i="23"/>
  <c r="B820" i="23"/>
  <c r="B819" i="23"/>
  <c r="B818" i="23"/>
  <c r="B817" i="23"/>
  <c r="B816" i="23"/>
  <c r="B815" i="23"/>
  <c r="B814" i="23"/>
  <c r="B813" i="23"/>
  <c r="B812" i="23"/>
  <c r="B811" i="23"/>
  <c r="B810" i="23"/>
  <c r="B809" i="23"/>
  <c r="B808" i="23"/>
  <c r="B807" i="23"/>
  <c r="B806" i="23"/>
  <c r="B805" i="23"/>
  <c r="B804" i="23"/>
  <c r="B803" i="23"/>
  <c r="B802" i="23"/>
  <c r="B801" i="23"/>
  <c r="B800" i="23"/>
  <c r="B799" i="23"/>
  <c r="B798" i="23"/>
  <c r="B797" i="23"/>
  <c r="B796" i="23"/>
  <c r="B795" i="23"/>
  <c r="B794" i="23"/>
  <c r="B793" i="23"/>
  <c r="B792" i="23"/>
  <c r="B791" i="23"/>
  <c r="B790" i="23"/>
  <c r="B789" i="23"/>
  <c r="B788" i="23"/>
  <c r="B787" i="23"/>
  <c r="B786" i="23"/>
  <c r="B785" i="23"/>
  <c r="B784" i="23"/>
  <c r="B783" i="23"/>
  <c r="B782" i="23"/>
  <c r="B781" i="23"/>
  <c r="B780" i="23"/>
  <c r="B779" i="23"/>
  <c r="B778" i="23"/>
  <c r="B777" i="23"/>
  <c r="B776" i="23"/>
  <c r="B775" i="23"/>
  <c r="B774" i="23"/>
  <c r="B773" i="23"/>
  <c r="B772" i="23"/>
  <c r="B771" i="23"/>
  <c r="B770" i="23"/>
  <c r="B769" i="23"/>
  <c r="B768" i="23"/>
  <c r="B767" i="23"/>
  <c r="B766" i="23"/>
  <c r="B765" i="23"/>
  <c r="B764" i="23"/>
  <c r="B763" i="23"/>
  <c r="B762" i="23"/>
  <c r="B761" i="23"/>
  <c r="B760" i="23"/>
  <c r="B759" i="23"/>
  <c r="B758" i="23"/>
  <c r="B757" i="23"/>
  <c r="B756" i="23"/>
  <c r="B755" i="23"/>
  <c r="B754" i="23"/>
  <c r="B753" i="23"/>
  <c r="B752" i="23"/>
  <c r="B751" i="23"/>
  <c r="B750" i="23"/>
  <c r="B749" i="23"/>
  <c r="B748" i="23"/>
  <c r="B747" i="23"/>
  <c r="B746" i="23"/>
  <c r="B745" i="23"/>
  <c r="B744" i="23"/>
  <c r="B743" i="23"/>
  <c r="B742" i="23"/>
  <c r="B741" i="23"/>
  <c r="B740" i="23"/>
  <c r="B739" i="23"/>
  <c r="B738" i="23"/>
  <c r="B737" i="23"/>
  <c r="B736" i="23"/>
  <c r="B735" i="23"/>
  <c r="B734" i="23"/>
  <c r="B733" i="23"/>
  <c r="B732" i="23"/>
  <c r="B731" i="23"/>
  <c r="B730" i="23"/>
  <c r="B729" i="23"/>
  <c r="B728" i="23"/>
  <c r="B727" i="23"/>
  <c r="B726" i="23"/>
  <c r="B725" i="23"/>
  <c r="B724" i="23"/>
  <c r="B723" i="23"/>
  <c r="B722" i="23"/>
  <c r="B721" i="23"/>
  <c r="B720" i="23"/>
  <c r="B719" i="23"/>
  <c r="B718" i="23"/>
  <c r="B717" i="23"/>
  <c r="B716" i="23"/>
  <c r="B715" i="23"/>
  <c r="B714" i="23"/>
  <c r="B713" i="23"/>
  <c r="B712" i="23"/>
  <c r="B711" i="23"/>
  <c r="B710" i="23"/>
  <c r="B709" i="23"/>
  <c r="B708" i="23"/>
  <c r="B707" i="23"/>
  <c r="B706" i="23"/>
  <c r="B705" i="23"/>
  <c r="B704" i="23"/>
  <c r="B703" i="23"/>
  <c r="B702" i="23"/>
  <c r="B701" i="23"/>
  <c r="B700" i="23"/>
  <c r="B699" i="23"/>
  <c r="B698" i="23"/>
  <c r="B697" i="23"/>
  <c r="B696" i="23"/>
  <c r="B695" i="23"/>
  <c r="B694" i="23"/>
  <c r="B693" i="23"/>
  <c r="B692" i="23"/>
  <c r="B691" i="23"/>
  <c r="B690" i="23"/>
  <c r="B689" i="23"/>
  <c r="B688" i="23"/>
  <c r="B687" i="23"/>
  <c r="B686" i="23"/>
  <c r="B685" i="23"/>
  <c r="B684" i="23"/>
  <c r="B683" i="23"/>
  <c r="B682" i="23"/>
  <c r="B681" i="23"/>
  <c r="B680" i="23"/>
  <c r="B679" i="23"/>
  <c r="B678" i="23"/>
  <c r="B677" i="23"/>
  <c r="B676" i="23"/>
  <c r="B675" i="23"/>
  <c r="B674" i="23"/>
  <c r="B673" i="23"/>
  <c r="B672" i="23"/>
  <c r="B671" i="23"/>
  <c r="B670" i="23"/>
  <c r="B669" i="23"/>
  <c r="B668" i="23"/>
  <c r="B667" i="23"/>
  <c r="B666" i="23"/>
  <c r="B665" i="23"/>
  <c r="B664" i="23"/>
  <c r="B663" i="23"/>
  <c r="B662" i="23"/>
  <c r="B661" i="23"/>
  <c r="B660" i="23"/>
  <c r="B659" i="23"/>
  <c r="B658" i="23"/>
  <c r="B657" i="23"/>
  <c r="B656" i="23"/>
  <c r="B655" i="23"/>
  <c r="B654" i="23"/>
  <c r="B653" i="23"/>
  <c r="B652" i="23"/>
  <c r="B651" i="23"/>
  <c r="B650" i="23"/>
  <c r="B649" i="23"/>
  <c r="B648" i="23"/>
  <c r="B647" i="23"/>
  <c r="B646" i="23"/>
  <c r="B645" i="23"/>
  <c r="B644" i="23"/>
  <c r="B643" i="23"/>
  <c r="B642" i="23"/>
  <c r="B641" i="23"/>
  <c r="B640" i="23"/>
  <c r="B639" i="23"/>
  <c r="B638" i="23"/>
  <c r="B637" i="23"/>
  <c r="B636" i="23"/>
  <c r="B635" i="23"/>
  <c r="B634" i="23"/>
  <c r="B633" i="23"/>
  <c r="B632" i="23"/>
  <c r="B631" i="23"/>
  <c r="B630" i="23"/>
  <c r="B629" i="23"/>
  <c r="B628" i="23"/>
  <c r="B627" i="23"/>
  <c r="B626" i="23"/>
  <c r="B625" i="23"/>
  <c r="B624" i="23"/>
  <c r="B623" i="23"/>
  <c r="B622" i="23"/>
  <c r="B621" i="23"/>
  <c r="B620" i="23"/>
  <c r="B619" i="23"/>
  <c r="B618" i="23"/>
  <c r="B617" i="23"/>
  <c r="B616" i="23"/>
  <c r="B615" i="23"/>
  <c r="B614" i="23"/>
  <c r="B613" i="23"/>
  <c r="B612" i="23"/>
  <c r="B611" i="23"/>
  <c r="B610" i="23"/>
  <c r="B609" i="23"/>
  <c r="B608" i="23"/>
  <c r="B607" i="23"/>
  <c r="B606" i="23"/>
  <c r="B605" i="23"/>
  <c r="B604" i="23"/>
  <c r="B603" i="23"/>
  <c r="B602" i="23"/>
  <c r="B601" i="23"/>
  <c r="B600" i="23"/>
  <c r="B599" i="23"/>
  <c r="B598" i="23"/>
  <c r="B597" i="23"/>
  <c r="B596" i="23"/>
  <c r="B595" i="23"/>
  <c r="B594" i="23"/>
  <c r="B593" i="23"/>
  <c r="B592" i="23"/>
  <c r="B591" i="23"/>
  <c r="B590" i="23"/>
  <c r="B589" i="23"/>
  <c r="B588" i="23"/>
  <c r="B587" i="23"/>
  <c r="B586" i="23"/>
  <c r="B585" i="23"/>
  <c r="B584" i="23"/>
  <c r="B583" i="23"/>
  <c r="B582" i="23"/>
  <c r="B581" i="23"/>
  <c r="B580" i="23"/>
  <c r="B579" i="23"/>
  <c r="B578" i="23"/>
  <c r="B577" i="23"/>
  <c r="B576" i="23"/>
  <c r="B575" i="23"/>
  <c r="B574" i="23"/>
  <c r="B573" i="23"/>
  <c r="B572" i="23"/>
  <c r="B571" i="23"/>
  <c r="B570" i="23"/>
  <c r="B569" i="23"/>
  <c r="B568" i="23"/>
  <c r="B567" i="23"/>
  <c r="B566" i="23"/>
  <c r="B565" i="23"/>
  <c r="B564" i="23"/>
  <c r="B563" i="23"/>
  <c r="B562" i="23"/>
  <c r="B561" i="23"/>
  <c r="B560" i="23"/>
  <c r="B559" i="23"/>
  <c r="B558" i="23"/>
  <c r="B557" i="23"/>
  <c r="B556" i="23"/>
  <c r="B555" i="23"/>
  <c r="B554" i="23"/>
  <c r="B553" i="23"/>
  <c r="B552" i="23"/>
  <c r="B551" i="23"/>
  <c r="B550" i="23"/>
  <c r="B549" i="23"/>
  <c r="B548" i="23"/>
  <c r="B547" i="23"/>
  <c r="B546" i="23"/>
  <c r="B545" i="23"/>
  <c r="B544" i="23"/>
  <c r="B543" i="23"/>
  <c r="B542" i="23"/>
  <c r="B541" i="23"/>
  <c r="B540" i="23"/>
  <c r="B539" i="23"/>
  <c r="B538" i="23"/>
  <c r="B537" i="23"/>
  <c r="B536" i="23"/>
  <c r="B535" i="23"/>
  <c r="B534" i="23"/>
  <c r="B533" i="23"/>
  <c r="B532" i="23"/>
  <c r="B531" i="23"/>
  <c r="B530" i="23"/>
  <c r="B529" i="23"/>
  <c r="B528" i="23"/>
  <c r="B527" i="23"/>
  <c r="B526" i="23"/>
  <c r="B525" i="23"/>
  <c r="B524" i="23"/>
  <c r="B523" i="23"/>
  <c r="B522" i="23"/>
  <c r="B521" i="23"/>
  <c r="B520" i="23"/>
  <c r="B519" i="23"/>
  <c r="B518" i="23"/>
  <c r="B517" i="23"/>
  <c r="B516" i="23"/>
  <c r="B515" i="23"/>
  <c r="B514" i="23"/>
  <c r="B513" i="23"/>
  <c r="B512" i="23"/>
  <c r="B511" i="23"/>
  <c r="B510" i="23"/>
  <c r="B509" i="23"/>
  <c r="B508" i="23"/>
  <c r="B507" i="23"/>
  <c r="B506" i="23"/>
  <c r="B505" i="23"/>
  <c r="B504" i="23"/>
  <c r="B503" i="23"/>
  <c r="B502" i="23"/>
  <c r="B501" i="23"/>
  <c r="B500" i="23"/>
  <c r="B499" i="23"/>
  <c r="B498" i="23"/>
  <c r="B497" i="23"/>
  <c r="B496" i="23"/>
  <c r="B495" i="23"/>
  <c r="B494" i="23"/>
  <c r="B493" i="23"/>
  <c r="B492" i="23"/>
  <c r="B491" i="23"/>
  <c r="B490" i="23"/>
  <c r="B489" i="23"/>
  <c r="B488" i="23"/>
  <c r="B487" i="23"/>
  <c r="B486" i="23"/>
  <c r="B485" i="23"/>
  <c r="B484" i="23"/>
  <c r="B483" i="23"/>
  <c r="B482" i="23"/>
  <c r="B481" i="23"/>
  <c r="B480" i="23"/>
  <c r="B479" i="23"/>
  <c r="B478" i="23"/>
  <c r="B477" i="23"/>
  <c r="B476" i="23"/>
  <c r="B475" i="23"/>
  <c r="B474" i="23"/>
  <c r="B473" i="23"/>
  <c r="B472" i="23"/>
  <c r="B471" i="23"/>
  <c r="B470" i="23"/>
  <c r="B469" i="23"/>
  <c r="B468" i="23"/>
  <c r="B467" i="23"/>
  <c r="B466" i="23"/>
  <c r="B465" i="23"/>
  <c r="B464" i="23"/>
  <c r="B463" i="23"/>
  <c r="B462" i="23"/>
  <c r="B461" i="23"/>
  <c r="B460" i="23"/>
  <c r="B459" i="23"/>
  <c r="B458" i="23"/>
  <c r="B457" i="23"/>
  <c r="B456" i="23"/>
  <c r="B455" i="23"/>
  <c r="B454" i="23"/>
  <c r="B453" i="23"/>
  <c r="B452" i="23"/>
  <c r="B451" i="23"/>
  <c r="B450" i="23"/>
  <c r="B449" i="23"/>
  <c r="B448" i="23"/>
  <c r="B447" i="23"/>
  <c r="B446" i="23"/>
  <c r="B445" i="23"/>
  <c r="B444" i="23"/>
  <c r="B443" i="23"/>
  <c r="B442" i="23"/>
  <c r="B441" i="23"/>
  <c r="B440" i="23"/>
  <c r="B439" i="23"/>
  <c r="B438" i="23"/>
  <c r="B437" i="23"/>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400" i="23"/>
  <c r="B399" i="23"/>
  <c r="B398" i="23"/>
  <c r="B397" i="23"/>
  <c r="B396" i="23"/>
  <c r="B395" i="23"/>
  <c r="B394" i="23"/>
  <c r="B393" i="23"/>
  <c r="B392" i="23"/>
  <c r="B391" i="23"/>
  <c r="B390" i="23"/>
  <c r="B389" i="23"/>
  <c r="B388" i="23"/>
  <c r="B387" i="23"/>
  <c r="B386" i="23"/>
  <c r="B385" i="23"/>
  <c r="B384" i="23"/>
  <c r="B383" i="23"/>
  <c r="B382" i="23"/>
  <c r="B381" i="23"/>
  <c r="B380" i="23"/>
  <c r="B379" i="23"/>
  <c r="B378" i="23"/>
  <c r="B377" i="23"/>
  <c r="B376" i="23"/>
  <c r="B375" i="23"/>
  <c r="B374" i="23"/>
  <c r="B373" i="23"/>
  <c r="B372" i="23"/>
  <c r="B371" i="23"/>
  <c r="B370" i="23"/>
  <c r="B369" i="23"/>
  <c r="B368" i="23"/>
  <c r="B367" i="23"/>
  <c r="B366" i="23"/>
  <c r="B365" i="23"/>
  <c r="B364" i="23"/>
  <c r="B363" i="23"/>
  <c r="B362" i="23"/>
  <c r="B361" i="23"/>
  <c r="B360" i="23"/>
  <c r="B359" i="23"/>
  <c r="B358" i="23"/>
  <c r="B357" i="23"/>
  <c r="B356" i="23"/>
  <c r="B355" i="23"/>
  <c r="B354" i="23"/>
  <c r="B353" i="23"/>
  <c r="B352" i="23"/>
  <c r="B351" i="23"/>
  <c r="B350" i="23"/>
  <c r="B349" i="23"/>
  <c r="B348" i="23"/>
  <c r="B347" i="23"/>
  <c r="B346" i="23"/>
  <c r="B345" i="23"/>
  <c r="B344" i="23"/>
  <c r="B343" i="23"/>
  <c r="B342" i="23"/>
  <c r="B341" i="23"/>
  <c r="B340" i="23"/>
  <c r="B339" i="23"/>
  <c r="B338" i="23"/>
  <c r="B337" i="23"/>
  <c r="B336" i="23"/>
  <c r="B335" i="23"/>
  <c r="B334" i="23"/>
  <c r="B333" i="23"/>
  <c r="B332" i="23"/>
  <c r="B331" i="23"/>
  <c r="B330" i="23"/>
  <c r="B329" i="23"/>
  <c r="B328" i="23"/>
  <c r="B327" i="23"/>
  <c r="B326" i="23"/>
  <c r="B325" i="23"/>
  <c r="B324" i="23"/>
  <c r="B323" i="23"/>
  <c r="B322" i="23"/>
  <c r="B321" i="23"/>
  <c r="B320" i="23"/>
  <c r="B319" i="23"/>
  <c r="B318" i="23"/>
  <c r="B317" i="23"/>
  <c r="B316" i="23"/>
  <c r="B315" i="23"/>
  <c r="B314" i="23"/>
  <c r="B313" i="23"/>
  <c r="B312" i="23"/>
  <c r="B311" i="23"/>
  <c r="B310" i="23"/>
  <c r="B309" i="23"/>
  <c r="B308" i="23"/>
  <c r="B307" i="23"/>
  <c r="B306" i="23"/>
  <c r="B305" i="23"/>
  <c r="B304" i="23"/>
  <c r="B303" i="23"/>
  <c r="B302" i="23"/>
  <c r="B301" i="23"/>
  <c r="B300" i="23"/>
  <c r="B299" i="23"/>
  <c r="B298" i="23"/>
  <c r="B297" i="23"/>
  <c r="B296" i="23"/>
  <c r="B295" i="23"/>
  <c r="B294" i="23"/>
  <c r="B293" i="23"/>
  <c r="B292" i="23"/>
  <c r="B291" i="23"/>
  <c r="B290" i="23"/>
  <c r="B289" i="23"/>
  <c r="B288" i="23"/>
  <c r="B287" i="23"/>
  <c r="B286" i="23"/>
  <c r="B285" i="23"/>
  <c r="B284" i="23"/>
  <c r="B283" i="23"/>
  <c r="B282" i="23"/>
  <c r="B281" i="23"/>
  <c r="B280" i="23"/>
  <c r="B279" i="23"/>
  <c r="B278" i="23"/>
  <c r="B277" i="23"/>
  <c r="B276" i="23"/>
  <c r="B275" i="23"/>
  <c r="B274" i="23"/>
  <c r="B273" i="23"/>
  <c r="B272" i="23"/>
  <c r="B271" i="23"/>
  <c r="B270" i="23"/>
  <c r="B269" i="23"/>
  <c r="B268" i="23"/>
  <c r="B267" i="23"/>
  <c r="B266" i="23"/>
  <c r="B265" i="23"/>
  <c r="B264" i="23"/>
  <c r="B263" i="23"/>
  <c r="B262" i="23"/>
  <c r="B261" i="23"/>
  <c r="B260" i="23"/>
  <c r="B259" i="23"/>
  <c r="B258" i="23"/>
  <c r="B257" i="23"/>
  <c r="B256" i="23"/>
  <c r="B255" i="23"/>
  <c r="B254" i="23"/>
  <c r="B253" i="23"/>
  <c r="B252" i="23"/>
  <c r="B251" i="23"/>
  <c r="B250" i="23"/>
  <c r="B249" i="23"/>
  <c r="B248" i="23"/>
  <c r="B247" i="23"/>
  <c r="B246" i="23"/>
  <c r="B245" i="23"/>
  <c r="B244" i="23"/>
  <c r="B243" i="23"/>
  <c r="B242" i="23"/>
  <c r="B241" i="23"/>
  <c r="B240" i="23"/>
  <c r="B239" i="23"/>
  <c r="B238" i="23"/>
  <c r="B237" i="23"/>
  <c r="B236" i="23"/>
  <c r="B235" i="23"/>
  <c r="B234" i="23"/>
  <c r="B233" i="23"/>
  <c r="B232" i="23"/>
  <c r="B231" i="23"/>
  <c r="B230" i="23"/>
  <c r="B229" i="23"/>
  <c r="B228" i="23"/>
  <c r="B227" i="23"/>
  <c r="B226" i="23"/>
  <c r="B225" i="23"/>
  <c r="B224" i="23"/>
  <c r="B223" i="23"/>
  <c r="B222" i="23"/>
  <c r="B221" i="23"/>
  <c r="B220" i="23"/>
  <c r="B219" i="23"/>
  <c r="B218" i="23"/>
  <c r="B217" i="23"/>
  <c r="B216" i="23"/>
  <c r="B215" i="23"/>
  <c r="B214" i="23"/>
  <c r="B213" i="23"/>
  <c r="B212" i="23"/>
  <c r="B211" i="23"/>
  <c r="B210" i="23"/>
  <c r="B209" i="23"/>
  <c r="B208" i="23"/>
  <c r="B207" i="23"/>
  <c r="B206" i="23"/>
  <c r="B205" i="23"/>
  <c r="B204" i="23"/>
  <c r="B203" i="23"/>
  <c r="B202" i="23"/>
  <c r="B201" i="23"/>
  <c r="B200" i="23"/>
  <c r="B199" i="23"/>
  <c r="B198" i="23"/>
  <c r="B197" i="23"/>
  <c r="B196" i="23"/>
  <c r="B195" i="23"/>
  <c r="B194" i="23"/>
  <c r="B193" i="23"/>
  <c r="B192" i="23"/>
  <c r="B191"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B111" i="23"/>
  <c r="B110" i="23"/>
  <c r="B109" i="23"/>
  <c r="B108" i="23"/>
  <c r="B107" i="23"/>
  <c r="B106" i="23"/>
  <c r="B105" i="23"/>
  <c r="B104" i="23"/>
  <c r="B103" i="23"/>
  <c r="B102" i="23"/>
  <c r="B101" i="23"/>
  <c r="B100" i="23"/>
  <c r="B99" i="23"/>
  <c r="B98" i="23"/>
  <c r="B97" i="23"/>
  <c r="B96" i="23"/>
  <c r="B95" i="23"/>
  <c r="B94" i="23"/>
  <c r="B93" i="23"/>
  <c r="B92" i="23"/>
  <c r="B91" i="23"/>
  <c r="B90" i="23"/>
  <c r="B89" i="23"/>
  <c r="B88" i="23"/>
  <c r="B87" i="23"/>
  <c r="B86" i="23"/>
  <c r="B85" i="23"/>
  <c r="B84" i="23"/>
  <c r="B83" i="23"/>
  <c r="B82" i="23"/>
  <c r="B81" i="23"/>
  <c r="B80" i="23"/>
  <c r="B79" i="23"/>
  <c r="B78" i="23"/>
  <c r="B77" i="23"/>
  <c r="B76" i="23"/>
  <c r="B75" i="23"/>
  <c r="B74" i="23"/>
  <c r="B73" i="23"/>
  <c r="B72" i="23"/>
  <c r="B71" i="23"/>
  <c r="B70" i="23"/>
  <c r="B69" i="23"/>
  <c r="B68" i="23"/>
  <c r="B67" i="23"/>
  <c r="B66" i="23"/>
  <c r="B65" i="23"/>
  <c r="B64" i="23"/>
  <c r="B63" i="23"/>
  <c r="B62" i="23"/>
  <c r="B61"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B7" i="23"/>
  <c r="B6" i="23"/>
  <c r="B5" i="23"/>
  <c r="B4" i="23"/>
  <c r="B3" i="23"/>
  <c r="B2" i="23"/>
  <c r="A1" i="23" a="1"/>
  <c r="A994" i="23" s="1"/>
  <c r="B1000" i="22"/>
  <c r="B999" i="22"/>
  <c r="B998" i="22"/>
  <c r="B997" i="22"/>
  <c r="B996" i="22"/>
  <c r="B995" i="22"/>
  <c r="B994" i="22"/>
  <c r="B993" i="22"/>
  <c r="B992" i="22"/>
  <c r="B991" i="22"/>
  <c r="B990" i="22"/>
  <c r="B989" i="22"/>
  <c r="B988" i="22"/>
  <c r="B987" i="22"/>
  <c r="B986" i="22"/>
  <c r="B985" i="22"/>
  <c r="B984" i="22"/>
  <c r="B983" i="22"/>
  <c r="B982" i="22"/>
  <c r="B981" i="22"/>
  <c r="B980" i="22"/>
  <c r="B979" i="22"/>
  <c r="B978" i="22"/>
  <c r="B977" i="22"/>
  <c r="B976" i="22"/>
  <c r="B975" i="22"/>
  <c r="B974" i="22"/>
  <c r="B973" i="22"/>
  <c r="B972" i="22"/>
  <c r="B971" i="22"/>
  <c r="B970" i="22"/>
  <c r="B969" i="22"/>
  <c r="B968" i="22"/>
  <c r="B967" i="22"/>
  <c r="B966" i="22"/>
  <c r="B965" i="22"/>
  <c r="B964" i="22"/>
  <c r="B963" i="22"/>
  <c r="B962" i="22"/>
  <c r="B961" i="22"/>
  <c r="B960" i="22"/>
  <c r="B959" i="22"/>
  <c r="B958" i="22"/>
  <c r="B957" i="22"/>
  <c r="B956" i="22"/>
  <c r="B955" i="22"/>
  <c r="B954" i="22"/>
  <c r="B953" i="22"/>
  <c r="B952" i="22"/>
  <c r="B951" i="22"/>
  <c r="B950" i="22"/>
  <c r="B949" i="22"/>
  <c r="B948" i="22"/>
  <c r="B947" i="22"/>
  <c r="B946" i="22"/>
  <c r="B945" i="22"/>
  <c r="B944" i="22"/>
  <c r="B943" i="22"/>
  <c r="B942" i="22"/>
  <c r="B941" i="22"/>
  <c r="B940" i="22"/>
  <c r="B939" i="22"/>
  <c r="B938" i="22"/>
  <c r="B937" i="22"/>
  <c r="B936" i="22"/>
  <c r="B935" i="22"/>
  <c r="B934" i="22"/>
  <c r="B933" i="22"/>
  <c r="B932" i="22"/>
  <c r="B931" i="22"/>
  <c r="B930" i="22"/>
  <c r="B929" i="22"/>
  <c r="B928" i="22"/>
  <c r="B927" i="22"/>
  <c r="B926" i="22"/>
  <c r="B925" i="22"/>
  <c r="B924" i="22"/>
  <c r="B923" i="22"/>
  <c r="B922" i="22"/>
  <c r="B921" i="22"/>
  <c r="B920" i="22"/>
  <c r="B919" i="22"/>
  <c r="B918" i="22"/>
  <c r="B917" i="22"/>
  <c r="B916" i="22"/>
  <c r="B915" i="22"/>
  <c r="B914" i="22"/>
  <c r="B913" i="22"/>
  <c r="B912" i="22"/>
  <c r="B911" i="22"/>
  <c r="B910" i="22"/>
  <c r="B909" i="22"/>
  <c r="B908" i="22"/>
  <c r="B907" i="22"/>
  <c r="B906" i="22"/>
  <c r="B905" i="22"/>
  <c r="B904" i="22"/>
  <c r="B903" i="22"/>
  <c r="B902" i="22"/>
  <c r="B901" i="22"/>
  <c r="B900" i="22"/>
  <c r="B899" i="22"/>
  <c r="B898" i="22"/>
  <c r="B897" i="22"/>
  <c r="B896" i="22"/>
  <c r="B895" i="22"/>
  <c r="B894" i="22"/>
  <c r="B893" i="22"/>
  <c r="B892" i="22"/>
  <c r="B891" i="22"/>
  <c r="B890" i="22"/>
  <c r="B889" i="22"/>
  <c r="B888" i="22"/>
  <c r="B887" i="22"/>
  <c r="B886" i="22"/>
  <c r="B885" i="22"/>
  <c r="B884" i="22"/>
  <c r="B883" i="22"/>
  <c r="B882" i="22"/>
  <c r="B881" i="22"/>
  <c r="B880" i="22"/>
  <c r="B879" i="22"/>
  <c r="B878" i="22"/>
  <c r="B877" i="22"/>
  <c r="B876" i="22"/>
  <c r="B875" i="22"/>
  <c r="B874" i="22"/>
  <c r="B873" i="22"/>
  <c r="B872" i="22"/>
  <c r="B871" i="22"/>
  <c r="B870" i="22"/>
  <c r="B869" i="22"/>
  <c r="B868" i="22"/>
  <c r="B867" i="22"/>
  <c r="B866" i="22"/>
  <c r="B865" i="22"/>
  <c r="B864" i="22"/>
  <c r="B863" i="22"/>
  <c r="B862" i="22"/>
  <c r="B861" i="22"/>
  <c r="B860" i="22"/>
  <c r="B859" i="22"/>
  <c r="B858" i="22"/>
  <c r="B857" i="22"/>
  <c r="B856" i="22"/>
  <c r="B855" i="22"/>
  <c r="B854" i="22"/>
  <c r="B853" i="22"/>
  <c r="B852" i="22"/>
  <c r="B851" i="22"/>
  <c r="B850" i="22"/>
  <c r="B849" i="22"/>
  <c r="B848" i="22"/>
  <c r="B847" i="22"/>
  <c r="B846" i="22"/>
  <c r="B845" i="22"/>
  <c r="B844" i="22"/>
  <c r="B843" i="22"/>
  <c r="B842" i="22"/>
  <c r="B841" i="22"/>
  <c r="B840" i="22"/>
  <c r="B839" i="22"/>
  <c r="B838" i="22"/>
  <c r="B837" i="22"/>
  <c r="B836" i="22"/>
  <c r="B835" i="22"/>
  <c r="B834" i="22"/>
  <c r="B833" i="22"/>
  <c r="B832" i="22"/>
  <c r="B831" i="22"/>
  <c r="B830" i="22"/>
  <c r="B829" i="22"/>
  <c r="B828" i="22"/>
  <c r="B827" i="22"/>
  <c r="B826" i="22"/>
  <c r="B825" i="22"/>
  <c r="B824" i="22"/>
  <c r="B823" i="22"/>
  <c r="B822" i="22"/>
  <c r="B821" i="22"/>
  <c r="B820" i="22"/>
  <c r="B819" i="22"/>
  <c r="B818" i="22"/>
  <c r="B817" i="22"/>
  <c r="B816" i="22"/>
  <c r="B815" i="22"/>
  <c r="B814" i="22"/>
  <c r="B813" i="22"/>
  <c r="B812" i="22"/>
  <c r="B811" i="22"/>
  <c r="B810" i="22"/>
  <c r="B809" i="22"/>
  <c r="B808" i="22"/>
  <c r="B807" i="22"/>
  <c r="B806" i="22"/>
  <c r="B805" i="22"/>
  <c r="B804" i="22"/>
  <c r="B803" i="22"/>
  <c r="B802" i="22"/>
  <c r="B801" i="22"/>
  <c r="B800" i="22"/>
  <c r="B799" i="22"/>
  <c r="B798" i="22"/>
  <c r="B797" i="22"/>
  <c r="B796" i="22"/>
  <c r="B795" i="22"/>
  <c r="B794" i="22"/>
  <c r="B793" i="22"/>
  <c r="B792" i="22"/>
  <c r="B791" i="22"/>
  <c r="B790" i="22"/>
  <c r="B789" i="22"/>
  <c r="B788" i="22"/>
  <c r="B787" i="22"/>
  <c r="B786" i="22"/>
  <c r="B785" i="22"/>
  <c r="B784" i="22"/>
  <c r="B783" i="22"/>
  <c r="B782" i="22"/>
  <c r="B781" i="22"/>
  <c r="B780" i="22"/>
  <c r="B779" i="22"/>
  <c r="B778" i="22"/>
  <c r="B777" i="22"/>
  <c r="B776" i="22"/>
  <c r="B775" i="22"/>
  <c r="B774" i="22"/>
  <c r="B773" i="22"/>
  <c r="B772" i="22"/>
  <c r="B771" i="22"/>
  <c r="B770" i="22"/>
  <c r="B769" i="22"/>
  <c r="B768" i="22"/>
  <c r="B767" i="22"/>
  <c r="B766" i="22"/>
  <c r="B765" i="22"/>
  <c r="B764" i="22"/>
  <c r="B763" i="22"/>
  <c r="B762" i="22"/>
  <c r="B761" i="22"/>
  <c r="B760" i="22"/>
  <c r="B759" i="22"/>
  <c r="B758" i="22"/>
  <c r="B757" i="22"/>
  <c r="B756" i="22"/>
  <c r="B755" i="22"/>
  <c r="B754" i="22"/>
  <c r="B753" i="22"/>
  <c r="B752" i="22"/>
  <c r="B751" i="22"/>
  <c r="B750" i="22"/>
  <c r="B749" i="22"/>
  <c r="B748" i="22"/>
  <c r="B747" i="22"/>
  <c r="B746" i="22"/>
  <c r="B745" i="22"/>
  <c r="B744" i="22"/>
  <c r="B743" i="22"/>
  <c r="B742" i="22"/>
  <c r="B741" i="22"/>
  <c r="B740" i="22"/>
  <c r="B739" i="22"/>
  <c r="B738" i="22"/>
  <c r="B737" i="22"/>
  <c r="B736" i="22"/>
  <c r="B735" i="22"/>
  <c r="B734" i="22"/>
  <c r="B733" i="22"/>
  <c r="B732" i="22"/>
  <c r="B731" i="22"/>
  <c r="B730" i="22"/>
  <c r="B729" i="22"/>
  <c r="B728" i="22"/>
  <c r="B727" i="22"/>
  <c r="B726" i="22"/>
  <c r="B725" i="22"/>
  <c r="B724" i="22"/>
  <c r="B723" i="22"/>
  <c r="B722" i="22"/>
  <c r="B721" i="22"/>
  <c r="B720" i="22"/>
  <c r="B719" i="22"/>
  <c r="B718" i="22"/>
  <c r="B717" i="22"/>
  <c r="B716" i="22"/>
  <c r="B715" i="22"/>
  <c r="B714" i="22"/>
  <c r="B713" i="22"/>
  <c r="B712" i="22"/>
  <c r="B711" i="22"/>
  <c r="B710" i="22"/>
  <c r="B709" i="22"/>
  <c r="B708" i="22"/>
  <c r="B707" i="22"/>
  <c r="B706" i="22"/>
  <c r="B705" i="22"/>
  <c r="B704" i="22"/>
  <c r="B703" i="22"/>
  <c r="B702" i="22"/>
  <c r="B701" i="22"/>
  <c r="B700" i="22"/>
  <c r="B699" i="22"/>
  <c r="B698" i="22"/>
  <c r="B697" i="22"/>
  <c r="B696" i="22"/>
  <c r="B695" i="22"/>
  <c r="B694" i="22"/>
  <c r="B693" i="22"/>
  <c r="B692" i="22"/>
  <c r="B691" i="22"/>
  <c r="B690" i="22"/>
  <c r="B689" i="22"/>
  <c r="B688" i="22"/>
  <c r="B687" i="22"/>
  <c r="B686" i="22"/>
  <c r="B685" i="22"/>
  <c r="B684" i="22"/>
  <c r="B683" i="22"/>
  <c r="B682" i="22"/>
  <c r="B681" i="22"/>
  <c r="B680" i="22"/>
  <c r="B679" i="22"/>
  <c r="B678" i="22"/>
  <c r="B677" i="22"/>
  <c r="B676" i="22"/>
  <c r="B675" i="22"/>
  <c r="B674" i="22"/>
  <c r="B673" i="22"/>
  <c r="B672" i="22"/>
  <c r="B671" i="22"/>
  <c r="B670" i="22"/>
  <c r="B669" i="22"/>
  <c r="B668" i="22"/>
  <c r="B667" i="22"/>
  <c r="B666" i="22"/>
  <c r="B665" i="22"/>
  <c r="B664" i="22"/>
  <c r="B663" i="22"/>
  <c r="B662" i="22"/>
  <c r="B661" i="22"/>
  <c r="B660" i="22"/>
  <c r="B659" i="22"/>
  <c r="B658" i="22"/>
  <c r="B657" i="22"/>
  <c r="B656" i="22"/>
  <c r="B655" i="22"/>
  <c r="B654" i="22"/>
  <c r="B653" i="22"/>
  <c r="B652" i="22"/>
  <c r="B651" i="22"/>
  <c r="B650" i="22"/>
  <c r="B649" i="22"/>
  <c r="B648" i="22"/>
  <c r="B647" i="22"/>
  <c r="B646" i="22"/>
  <c r="B645" i="22"/>
  <c r="B644" i="22"/>
  <c r="B643" i="22"/>
  <c r="B642" i="22"/>
  <c r="B641" i="22"/>
  <c r="B640" i="22"/>
  <c r="B639" i="22"/>
  <c r="B638" i="22"/>
  <c r="B637" i="22"/>
  <c r="B636" i="22"/>
  <c r="B635" i="22"/>
  <c r="B634" i="22"/>
  <c r="B633" i="22"/>
  <c r="B632" i="22"/>
  <c r="B631" i="22"/>
  <c r="B630" i="22"/>
  <c r="B629" i="22"/>
  <c r="B628" i="22"/>
  <c r="B627" i="22"/>
  <c r="B626" i="22"/>
  <c r="B625" i="22"/>
  <c r="B624" i="22"/>
  <c r="B623" i="22"/>
  <c r="B622" i="22"/>
  <c r="B621" i="22"/>
  <c r="B620" i="22"/>
  <c r="B619" i="22"/>
  <c r="B618" i="22"/>
  <c r="B617" i="22"/>
  <c r="B616" i="22"/>
  <c r="B615" i="22"/>
  <c r="B614" i="22"/>
  <c r="B613" i="22"/>
  <c r="B612" i="22"/>
  <c r="B611" i="22"/>
  <c r="B610" i="22"/>
  <c r="B609" i="22"/>
  <c r="B608" i="22"/>
  <c r="B607" i="22"/>
  <c r="B606" i="22"/>
  <c r="B605" i="22"/>
  <c r="B604" i="22"/>
  <c r="B603" i="22"/>
  <c r="B602" i="22"/>
  <c r="B601" i="22"/>
  <c r="B600" i="22"/>
  <c r="B599" i="22"/>
  <c r="B598" i="22"/>
  <c r="B597" i="22"/>
  <c r="B596" i="22"/>
  <c r="B595" i="22"/>
  <c r="B594" i="22"/>
  <c r="B593" i="22"/>
  <c r="B592" i="22"/>
  <c r="B591" i="22"/>
  <c r="B590" i="22"/>
  <c r="B589" i="22"/>
  <c r="B588" i="22"/>
  <c r="B587" i="22"/>
  <c r="B586" i="22"/>
  <c r="B585" i="22"/>
  <c r="B584" i="22"/>
  <c r="B583" i="22"/>
  <c r="B582" i="22"/>
  <c r="B581" i="22"/>
  <c r="B580" i="22"/>
  <c r="B579" i="22"/>
  <c r="B578" i="22"/>
  <c r="B577" i="22"/>
  <c r="B576" i="22"/>
  <c r="B575" i="22"/>
  <c r="B574" i="22"/>
  <c r="B573" i="22"/>
  <c r="B572" i="22"/>
  <c r="B571" i="22"/>
  <c r="B570" i="22"/>
  <c r="B569" i="22"/>
  <c r="B568" i="22"/>
  <c r="B567" i="22"/>
  <c r="B566" i="22"/>
  <c r="B565" i="22"/>
  <c r="B564" i="22"/>
  <c r="B563" i="22"/>
  <c r="B562" i="22"/>
  <c r="B561" i="22"/>
  <c r="B560" i="22"/>
  <c r="B559" i="22"/>
  <c r="B558" i="22"/>
  <c r="B557" i="22"/>
  <c r="B556" i="22"/>
  <c r="B555" i="22"/>
  <c r="B554" i="22"/>
  <c r="B553" i="22"/>
  <c r="B552" i="22"/>
  <c r="B551" i="22"/>
  <c r="B550" i="22"/>
  <c r="B549" i="22"/>
  <c r="B548" i="22"/>
  <c r="B547" i="22"/>
  <c r="B546" i="22"/>
  <c r="B545" i="22"/>
  <c r="B544" i="22"/>
  <c r="B543" i="22"/>
  <c r="B542" i="22"/>
  <c r="B541" i="22"/>
  <c r="B540" i="22"/>
  <c r="B539" i="22"/>
  <c r="B538" i="22"/>
  <c r="B537" i="22"/>
  <c r="B536" i="22"/>
  <c r="B535" i="22"/>
  <c r="B534" i="22"/>
  <c r="B533" i="22"/>
  <c r="B532" i="22"/>
  <c r="B531" i="22"/>
  <c r="B530" i="22"/>
  <c r="B529" i="22"/>
  <c r="B528" i="22"/>
  <c r="B527" i="22"/>
  <c r="B526" i="22"/>
  <c r="B525" i="22"/>
  <c r="B524" i="22"/>
  <c r="B523" i="22"/>
  <c r="B522" i="22"/>
  <c r="B521" i="22"/>
  <c r="B520" i="22"/>
  <c r="B519" i="22"/>
  <c r="B518" i="22"/>
  <c r="B517" i="22"/>
  <c r="B516" i="22"/>
  <c r="B515" i="22"/>
  <c r="B514" i="22"/>
  <c r="B513" i="22"/>
  <c r="B512" i="22"/>
  <c r="B511" i="22"/>
  <c r="B510" i="22"/>
  <c r="B509" i="22"/>
  <c r="B508" i="22"/>
  <c r="B507" i="22"/>
  <c r="B506" i="22"/>
  <c r="B505" i="22"/>
  <c r="B504" i="22"/>
  <c r="B503" i="22"/>
  <c r="B502" i="22"/>
  <c r="B501" i="22"/>
  <c r="B500" i="22"/>
  <c r="B499" i="22"/>
  <c r="B498" i="22"/>
  <c r="B497" i="22"/>
  <c r="B496" i="22"/>
  <c r="B495" i="22"/>
  <c r="B494" i="22"/>
  <c r="B493" i="22"/>
  <c r="B492" i="22"/>
  <c r="B491" i="22"/>
  <c r="B490" i="22"/>
  <c r="B489" i="22"/>
  <c r="B488" i="22"/>
  <c r="B487" i="22"/>
  <c r="B486" i="22"/>
  <c r="B485" i="22"/>
  <c r="B484" i="22"/>
  <c r="B483" i="22"/>
  <c r="B482" i="22"/>
  <c r="B481" i="22"/>
  <c r="B480" i="22"/>
  <c r="B479" i="22"/>
  <c r="B478" i="22"/>
  <c r="B477" i="22"/>
  <c r="B476" i="22"/>
  <c r="B475" i="22"/>
  <c r="B474" i="22"/>
  <c r="B473" i="22"/>
  <c r="B472" i="22"/>
  <c r="B471" i="22"/>
  <c r="B470" i="22"/>
  <c r="B469" i="22"/>
  <c r="B468" i="22"/>
  <c r="B467" i="22"/>
  <c r="B466" i="22"/>
  <c r="B465" i="22"/>
  <c r="B464" i="22"/>
  <c r="B463" i="22"/>
  <c r="B462" i="22"/>
  <c r="B461" i="22"/>
  <c r="B460" i="22"/>
  <c r="B459" i="22"/>
  <c r="B458" i="22"/>
  <c r="B457" i="22"/>
  <c r="B456" i="22"/>
  <c r="B455" i="22"/>
  <c r="B454" i="22"/>
  <c r="B453" i="22"/>
  <c r="B452" i="22"/>
  <c r="B451" i="22"/>
  <c r="B450" i="22"/>
  <c r="B449" i="22"/>
  <c r="B448" i="22"/>
  <c r="B447" i="22"/>
  <c r="B446" i="22"/>
  <c r="B445" i="22"/>
  <c r="B444" i="22"/>
  <c r="B443" i="22"/>
  <c r="B442" i="22"/>
  <c r="B441" i="22"/>
  <c r="B440" i="22"/>
  <c r="B439" i="22"/>
  <c r="B438" i="22"/>
  <c r="B437" i="22"/>
  <c r="B436" i="22"/>
  <c r="B435" i="22"/>
  <c r="B434" i="22"/>
  <c r="B433" i="22"/>
  <c r="B432" i="22"/>
  <c r="B431" i="22"/>
  <c r="B430" i="22"/>
  <c r="B429" i="22"/>
  <c r="B428" i="22"/>
  <c r="B427" i="22"/>
  <c r="B426" i="22"/>
  <c r="B425" i="22"/>
  <c r="B424" i="22"/>
  <c r="B423" i="22"/>
  <c r="B422" i="22"/>
  <c r="B421" i="22"/>
  <c r="B420" i="22"/>
  <c r="B419" i="22"/>
  <c r="B418" i="22"/>
  <c r="B417" i="22"/>
  <c r="B416" i="22"/>
  <c r="B415" i="22"/>
  <c r="B414" i="22"/>
  <c r="B413" i="22"/>
  <c r="B412" i="22"/>
  <c r="B411" i="22"/>
  <c r="B410" i="22"/>
  <c r="B409" i="22"/>
  <c r="B408" i="22"/>
  <c r="B407" i="22"/>
  <c r="B406" i="22"/>
  <c r="B405" i="22"/>
  <c r="B404" i="22"/>
  <c r="B403" i="22"/>
  <c r="B402" i="22"/>
  <c r="B401" i="22"/>
  <c r="B400" i="22"/>
  <c r="B399" i="22"/>
  <c r="B398" i="22"/>
  <c r="B397" i="22"/>
  <c r="B396" i="22"/>
  <c r="B395" i="22"/>
  <c r="B394" i="22"/>
  <c r="B393" i="22"/>
  <c r="B392" i="22"/>
  <c r="B391" i="22"/>
  <c r="B390" i="22"/>
  <c r="B389" i="22"/>
  <c r="B388" i="22"/>
  <c r="B387" i="22"/>
  <c r="B386" i="22"/>
  <c r="B385" i="22"/>
  <c r="B384" i="22"/>
  <c r="B383" i="22"/>
  <c r="B382" i="22"/>
  <c r="B381" i="22"/>
  <c r="B380" i="22"/>
  <c r="B379" i="22"/>
  <c r="B378" i="22"/>
  <c r="B377" i="22"/>
  <c r="B376" i="22"/>
  <c r="B375" i="22"/>
  <c r="B374" i="22"/>
  <c r="B373" i="22"/>
  <c r="B372" i="22"/>
  <c r="B371" i="22"/>
  <c r="B370" i="22"/>
  <c r="B369" i="22"/>
  <c r="B368" i="22"/>
  <c r="B367" i="22"/>
  <c r="B366" i="22"/>
  <c r="B365" i="22"/>
  <c r="B364" i="22"/>
  <c r="B363" i="22"/>
  <c r="B362" i="22"/>
  <c r="B361" i="22"/>
  <c r="B360" i="22"/>
  <c r="B359" i="22"/>
  <c r="B358" i="22"/>
  <c r="B357" i="22"/>
  <c r="B356" i="22"/>
  <c r="B355" i="22"/>
  <c r="B354" i="22"/>
  <c r="B353" i="22"/>
  <c r="B352" i="22"/>
  <c r="B351" i="22"/>
  <c r="B350" i="22"/>
  <c r="B349" i="22"/>
  <c r="B348" i="22"/>
  <c r="B347" i="22"/>
  <c r="B346" i="22"/>
  <c r="B345" i="22"/>
  <c r="B344" i="22"/>
  <c r="B343" i="22"/>
  <c r="B342" i="22"/>
  <c r="B341" i="22"/>
  <c r="B340" i="22"/>
  <c r="B339" i="22"/>
  <c r="B338" i="22"/>
  <c r="B337" i="22"/>
  <c r="B336" i="22"/>
  <c r="B335" i="22"/>
  <c r="B334" i="22"/>
  <c r="B333" i="22"/>
  <c r="B332" i="22"/>
  <c r="B331" i="22"/>
  <c r="B330" i="22"/>
  <c r="B329" i="22"/>
  <c r="B328" i="22"/>
  <c r="B327" i="22"/>
  <c r="B326" i="22"/>
  <c r="B325" i="22"/>
  <c r="B324" i="22"/>
  <c r="B323" i="22"/>
  <c r="B322" i="22"/>
  <c r="B321" i="22"/>
  <c r="B320" i="22"/>
  <c r="B319" i="22"/>
  <c r="B318" i="22"/>
  <c r="B317" i="22"/>
  <c r="B316" i="22"/>
  <c r="B315" i="22"/>
  <c r="B314" i="22"/>
  <c r="B313" i="22"/>
  <c r="B312" i="22"/>
  <c r="B311" i="22"/>
  <c r="B310" i="22"/>
  <c r="B309" i="22"/>
  <c r="B308" i="22"/>
  <c r="B307" i="22"/>
  <c r="B306" i="22"/>
  <c r="B305" i="22"/>
  <c r="B304" i="22"/>
  <c r="B303" i="22"/>
  <c r="B302" i="22"/>
  <c r="B301" i="22"/>
  <c r="B300" i="22"/>
  <c r="B299" i="22"/>
  <c r="B298" i="22"/>
  <c r="B297" i="22"/>
  <c r="B296" i="22"/>
  <c r="B295" i="22"/>
  <c r="B294" i="22"/>
  <c r="B293" i="22"/>
  <c r="B292" i="22"/>
  <c r="B291" i="22"/>
  <c r="B290" i="22"/>
  <c r="B289" i="22"/>
  <c r="B288" i="22"/>
  <c r="B287" i="22"/>
  <c r="B286" i="22"/>
  <c r="B285" i="22"/>
  <c r="B284" i="22"/>
  <c r="B283" i="22"/>
  <c r="B282" i="22"/>
  <c r="B281" i="22"/>
  <c r="B280" i="22"/>
  <c r="B279" i="22"/>
  <c r="B278" i="22"/>
  <c r="B277" i="22"/>
  <c r="B276" i="22"/>
  <c r="B275" i="22"/>
  <c r="B274" i="22"/>
  <c r="B273" i="22"/>
  <c r="B272" i="22"/>
  <c r="B271" i="22"/>
  <c r="B270" i="22"/>
  <c r="B269" i="22"/>
  <c r="B268" i="22"/>
  <c r="B267" i="22"/>
  <c r="B266" i="22"/>
  <c r="B265" i="22"/>
  <c r="B264" i="22"/>
  <c r="B263" i="22"/>
  <c r="B262" i="22"/>
  <c r="B261" i="22"/>
  <c r="B260" i="22"/>
  <c r="B259" i="22"/>
  <c r="B258" i="22"/>
  <c r="B257" i="22"/>
  <c r="B256" i="22"/>
  <c r="B255" i="22"/>
  <c r="B254" i="22"/>
  <c r="B253" i="22"/>
  <c r="B252" i="22"/>
  <c r="B251" i="22"/>
  <c r="B250" i="22"/>
  <c r="B249" i="22"/>
  <c r="B248" i="22"/>
  <c r="B247" i="22"/>
  <c r="B246" i="22"/>
  <c r="B245" i="22"/>
  <c r="B244" i="22"/>
  <c r="B243" i="22"/>
  <c r="B242" i="22"/>
  <c r="B241" i="22"/>
  <c r="B240" i="22"/>
  <c r="B239" i="22"/>
  <c r="B238" i="22"/>
  <c r="B237" i="22"/>
  <c r="B236" i="22"/>
  <c r="B235" i="22"/>
  <c r="B234" i="22"/>
  <c r="B233" i="22"/>
  <c r="B232" i="22"/>
  <c r="B231" i="22"/>
  <c r="B230" i="22"/>
  <c r="B229" i="22"/>
  <c r="B228" i="22"/>
  <c r="B227" i="22"/>
  <c r="B226" i="22"/>
  <c r="B225" i="22"/>
  <c r="B224" i="22"/>
  <c r="B223" i="22"/>
  <c r="B222" i="22"/>
  <c r="B221" i="22"/>
  <c r="B220" i="22"/>
  <c r="B219" i="22"/>
  <c r="B218" i="22"/>
  <c r="B217" i="22"/>
  <c r="B216" i="22"/>
  <c r="B215" i="22"/>
  <c r="B214" i="22"/>
  <c r="B213" i="22"/>
  <c r="B212" i="22"/>
  <c r="B211" i="22"/>
  <c r="B210" i="22"/>
  <c r="B209" i="22"/>
  <c r="B208" i="22"/>
  <c r="B207" i="22"/>
  <c r="B206" i="22"/>
  <c r="B205" i="22"/>
  <c r="B204" i="22"/>
  <c r="B203" i="22"/>
  <c r="B202" i="22"/>
  <c r="B201" i="22"/>
  <c r="B200" i="22"/>
  <c r="B199" i="22"/>
  <c r="B198" i="22"/>
  <c r="B197" i="22"/>
  <c r="B196" i="22"/>
  <c r="B195" i="22"/>
  <c r="B194" i="22"/>
  <c r="B193" i="22"/>
  <c r="B192" i="22"/>
  <c r="B191" i="22"/>
  <c r="B190" i="22"/>
  <c r="B189" i="22"/>
  <c r="B188" i="22"/>
  <c r="B187" i="22"/>
  <c r="B186" i="22"/>
  <c r="B185" i="22"/>
  <c r="B184" i="22"/>
  <c r="B183" i="22"/>
  <c r="B182" i="22"/>
  <c r="B181" i="22"/>
  <c r="B180" i="22"/>
  <c r="B179" i="22"/>
  <c r="B178" i="22"/>
  <c r="B177" i="22"/>
  <c r="B176" i="22"/>
  <c r="B175" i="22"/>
  <c r="B174" i="22"/>
  <c r="B173" i="22"/>
  <c r="B172" i="22"/>
  <c r="B171" i="22"/>
  <c r="B170" i="22"/>
  <c r="B169" i="22"/>
  <c r="B168" i="22"/>
  <c r="B167" i="22"/>
  <c r="B166" i="22"/>
  <c r="B165" i="22"/>
  <c r="B164" i="22"/>
  <c r="B163" i="22"/>
  <c r="B162" i="22"/>
  <c r="B161" i="22"/>
  <c r="B160" i="22"/>
  <c r="B159" i="22"/>
  <c r="B158" i="22"/>
  <c r="B157" i="22"/>
  <c r="B156" i="22"/>
  <c r="B155" i="22"/>
  <c r="B154" i="22"/>
  <c r="B153" i="22"/>
  <c r="B152" i="22"/>
  <c r="B151" i="22"/>
  <c r="B150" i="22"/>
  <c r="B149" i="22"/>
  <c r="B148" i="22"/>
  <c r="B147" i="22"/>
  <c r="B146" i="22"/>
  <c r="B145" i="22"/>
  <c r="B144" i="22"/>
  <c r="B143" i="22"/>
  <c r="B142" i="22"/>
  <c r="B141" i="22"/>
  <c r="B140" i="22"/>
  <c r="B139" i="22"/>
  <c r="B138" i="22"/>
  <c r="B137" i="22"/>
  <c r="B136" i="22"/>
  <c r="B135" i="22"/>
  <c r="B134" i="22"/>
  <c r="B133" i="22"/>
  <c r="B132" i="22"/>
  <c r="B131" i="22"/>
  <c r="B130" i="22"/>
  <c r="B129" i="22"/>
  <c r="B128" i="22"/>
  <c r="B127" i="22"/>
  <c r="B126" i="22"/>
  <c r="B125" i="22"/>
  <c r="B124" i="22"/>
  <c r="B123" i="22"/>
  <c r="B122" i="22"/>
  <c r="B121" i="22"/>
  <c r="B120" i="22"/>
  <c r="B119" i="22"/>
  <c r="B118" i="22"/>
  <c r="B117" i="22"/>
  <c r="B116" i="22"/>
  <c r="B115" i="22"/>
  <c r="B114" i="22"/>
  <c r="B113" i="22"/>
  <c r="B112" i="22"/>
  <c r="B111" i="22"/>
  <c r="B110" i="22"/>
  <c r="B109" i="22"/>
  <c r="B108" i="22"/>
  <c r="B107" i="22"/>
  <c r="B106" i="22"/>
  <c r="B105" i="22"/>
  <c r="B104" i="22"/>
  <c r="B103"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6" i="22"/>
  <c r="B75" i="22"/>
  <c r="B74" i="22"/>
  <c r="B73" i="22"/>
  <c r="B72" i="22"/>
  <c r="B71" i="22"/>
  <c r="B70" i="22"/>
  <c r="B69" i="22"/>
  <c r="B68" i="22"/>
  <c r="B67" i="22"/>
  <c r="B66" i="22"/>
  <c r="B65" i="22"/>
  <c r="B64" i="22"/>
  <c r="B63" i="22"/>
  <c r="B62" i="22"/>
  <c r="B61"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 r="B18" i="22"/>
  <c r="B17" i="22"/>
  <c r="B16" i="22"/>
  <c r="B15" i="22"/>
  <c r="B14" i="22"/>
  <c r="B13" i="22"/>
  <c r="B12" i="22"/>
  <c r="B11" i="22"/>
  <c r="B10" i="22"/>
  <c r="B9" i="22"/>
  <c r="B8" i="22"/>
  <c r="B7" i="22"/>
  <c r="B6" i="22"/>
  <c r="B5" i="22"/>
  <c r="B4" i="22"/>
  <c r="B3" i="22"/>
  <c r="B2" i="22"/>
  <c r="A993" i="22"/>
  <c r="A980" i="22"/>
  <c r="A967" i="22"/>
  <c r="A955" i="22"/>
  <c r="A943" i="22"/>
  <c r="A931" i="22"/>
  <c r="A919" i="22"/>
  <c r="A907" i="22"/>
  <c r="A895" i="22"/>
  <c r="A883" i="22"/>
  <c r="A871" i="22"/>
  <c r="A859" i="22"/>
  <c r="A847" i="22"/>
  <c r="A835" i="22"/>
  <c r="A823" i="22"/>
  <c r="A811" i="22"/>
  <c r="A799" i="22"/>
  <c r="A787" i="22"/>
  <c r="A775" i="22"/>
  <c r="A764" i="22"/>
  <c r="A763" i="22"/>
  <c r="A752" i="22"/>
  <c r="A751" i="22"/>
  <c r="A740" i="22"/>
  <c r="A739" i="22"/>
  <c r="A728" i="22"/>
  <c r="A727" i="22"/>
  <c r="A716" i="22"/>
  <c r="A715" i="22"/>
  <c r="A704" i="22"/>
  <c r="A703" i="22"/>
  <c r="A692" i="22"/>
  <c r="A691" i="22"/>
  <c r="A680" i="22"/>
  <c r="A679" i="22"/>
  <c r="A668" i="22"/>
  <c r="A667" i="22"/>
  <c r="A656" i="22"/>
  <c r="A655" i="22"/>
  <c r="A644" i="22"/>
  <c r="A643" i="22"/>
  <c r="A632" i="22"/>
  <c r="A631" i="22"/>
  <c r="A620" i="22"/>
  <c r="A619" i="22"/>
  <c r="A608" i="22"/>
  <c r="A607" i="22"/>
  <c r="A596" i="22"/>
  <c r="A595" i="22"/>
  <c r="A584" i="22"/>
  <c r="A583" i="22"/>
  <c r="A572" i="22"/>
  <c r="A571" i="22"/>
  <c r="A560" i="22"/>
  <c r="A559" i="22"/>
  <c r="A548" i="22"/>
  <c r="A547" i="22"/>
  <c r="A536" i="22"/>
  <c r="A535" i="22"/>
  <c r="A524" i="22"/>
  <c r="A523" i="22"/>
  <c r="A512" i="22"/>
  <c r="A511" i="22"/>
  <c r="A500" i="22"/>
  <c r="A499" i="22"/>
  <c r="A488" i="22"/>
  <c r="A487" i="22"/>
  <c r="A476" i="22"/>
  <c r="A475" i="22"/>
  <c r="A464" i="22"/>
  <c r="A463" i="22"/>
  <c r="A452" i="22"/>
  <c r="A451" i="22"/>
  <c r="A440" i="22"/>
  <c r="A439" i="22"/>
  <c r="A428" i="22"/>
  <c r="A427" i="22"/>
  <c r="A416" i="22"/>
  <c r="A415" i="22"/>
  <c r="A404" i="22"/>
  <c r="A403" i="22"/>
  <c r="A392" i="22"/>
  <c r="A391" i="22"/>
  <c r="A380" i="22"/>
  <c r="A379" i="22"/>
  <c r="A368" i="22"/>
  <c r="A367" i="22"/>
  <c r="A356" i="22"/>
  <c r="A355" i="22"/>
  <c r="A344" i="22"/>
  <c r="A343" i="22"/>
  <c r="A332" i="22"/>
  <c r="A331" i="22"/>
  <c r="A320" i="22"/>
  <c r="A319" i="22"/>
  <c r="A308" i="22"/>
  <c r="A307" i="22"/>
  <c r="A296" i="22"/>
  <c r="A295" i="22"/>
  <c r="A284" i="22"/>
  <c r="A283" i="22"/>
  <c r="A272" i="22"/>
  <c r="A271" i="22"/>
  <c r="A260" i="22"/>
  <c r="A259" i="22"/>
  <c r="A248" i="22"/>
  <c r="A247" i="22"/>
  <c r="A236" i="22"/>
  <c r="A235" i="22"/>
  <c r="A224" i="22"/>
  <c r="A223" i="22"/>
  <c r="A212" i="22"/>
  <c r="A211" i="22"/>
  <c r="A200" i="22"/>
  <c r="A199" i="22"/>
  <c r="A188" i="22"/>
  <c r="A187" i="22"/>
  <c r="A176" i="22"/>
  <c r="A175" i="22"/>
  <c r="A164" i="22"/>
  <c r="A163" i="22"/>
  <c r="A152" i="22"/>
  <c r="A151" i="22"/>
  <c r="A140" i="22"/>
  <c r="A139" i="22"/>
  <c r="A128" i="22"/>
  <c r="A127" i="22"/>
  <c r="A116" i="22"/>
  <c r="A115" i="22"/>
  <c r="A104" i="22"/>
  <c r="A103" i="22"/>
  <c r="A92" i="22"/>
  <c r="A91" i="22"/>
  <c r="A80" i="22"/>
  <c r="A79" i="22"/>
  <c r="A68" i="22"/>
  <c r="A67" i="22"/>
  <c r="A56" i="22"/>
  <c r="A55" i="22"/>
  <c r="A44" i="22"/>
  <c r="A43" i="22"/>
  <c r="A32" i="22"/>
  <c r="A31" i="22"/>
  <c r="A20" i="22"/>
  <c r="A19" i="22"/>
  <c r="A8" i="22"/>
  <c r="A7" i="22"/>
  <c r="A1" i="22" a="1"/>
  <c r="A998" i="22" s="1"/>
  <c r="B1000" i="21"/>
  <c r="B999" i="21"/>
  <c r="B998" i="21"/>
  <c r="B997" i="21"/>
  <c r="B996" i="21"/>
  <c r="B995" i="21"/>
  <c r="B994" i="21"/>
  <c r="B993" i="21"/>
  <c r="B992" i="21"/>
  <c r="B991" i="21"/>
  <c r="B990" i="21"/>
  <c r="B989" i="21"/>
  <c r="B988" i="21"/>
  <c r="B987" i="21"/>
  <c r="B986" i="21"/>
  <c r="B985" i="21"/>
  <c r="B984" i="21"/>
  <c r="B983" i="21"/>
  <c r="B982" i="21"/>
  <c r="B981" i="21"/>
  <c r="B980" i="21"/>
  <c r="B979" i="21"/>
  <c r="B978" i="21"/>
  <c r="B977" i="21"/>
  <c r="B976" i="21"/>
  <c r="B975" i="21"/>
  <c r="B974" i="21"/>
  <c r="B973" i="21"/>
  <c r="B972" i="21"/>
  <c r="B971" i="21"/>
  <c r="B970" i="21"/>
  <c r="B969" i="21"/>
  <c r="B968" i="21"/>
  <c r="B967" i="21"/>
  <c r="B966" i="21"/>
  <c r="B965" i="21"/>
  <c r="B964" i="21"/>
  <c r="B963" i="21"/>
  <c r="B962" i="21"/>
  <c r="B961" i="21"/>
  <c r="B960" i="21"/>
  <c r="B959" i="21"/>
  <c r="B958" i="21"/>
  <c r="B957" i="21"/>
  <c r="B956" i="21"/>
  <c r="B955" i="21"/>
  <c r="B954" i="21"/>
  <c r="B953" i="21"/>
  <c r="B952" i="21"/>
  <c r="B951" i="21"/>
  <c r="B950" i="21"/>
  <c r="B949" i="21"/>
  <c r="B948" i="21"/>
  <c r="B947" i="21"/>
  <c r="B946" i="21"/>
  <c r="B945" i="21"/>
  <c r="B944" i="21"/>
  <c r="B943" i="21"/>
  <c r="B942" i="21"/>
  <c r="B941" i="21"/>
  <c r="B940" i="21"/>
  <c r="B939" i="21"/>
  <c r="B938" i="21"/>
  <c r="B937" i="21"/>
  <c r="B936" i="21"/>
  <c r="B935" i="21"/>
  <c r="B934" i="21"/>
  <c r="B933" i="21"/>
  <c r="B932" i="21"/>
  <c r="B931" i="21"/>
  <c r="B930" i="21"/>
  <c r="B929" i="21"/>
  <c r="B928" i="21"/>
  <c r="B927" i="21"/>
  <c r="B926" i="21"/>
  <c r="B925" i="21"/>
  <c r="B924" i="21"/>
  <c r="B923" i="21"/>
  <c r="B922" i="21"/>
  <c r="B921" i="21"/>
  <c r="B920" i="21"/>
  <c r="B919" i="21"/>
  <c r="B918" i="21"/>
  <c r="B917" i="21"/>
  <c r="B916" i="21"/>
  <c r="B915" i="21"/>
  <c r="B914" i="21"/>
  <c r="B913" i="21"/>
  <c r="B912" i="21"/>
  <c r="B911" i="21"/>
  <c r="B910" i="21"/>
  <c r="B909" i="21"/>
  <c r="B908" i="21"/>
  <c r="B907" i="21"/>
  <c r="B906" i="21"/>
  <c r="B905" i="21"/>
  <c r="B904" i="21"/>
  <c r="B903" i="21"/>
  <c r="B902" i="21"/>
  <c r="B901" i="21"/>
  <c r="B900" i="21"/>
  <c r="B899" i="21"/>
  <c r="B898" i="21"/>
  <c r="B897" i="21"/>
  <c r="B896" i="21"/>
  <c r="B895" i="21"/>
  <c r="B894" i="21"/>
  <c r="B893" i="21"/>
  <c r="B892" i="21"/>
  <c r="B891" i="21"/>
  <c r="B890" i="21"/>
  <c r="B889" i="21"/>
  <c r="B888" i="21"/>
  <c r="B887" i="21"/>
  <c r="B886" i="21"/>
  <c r="B885" i="21"/>
  <c r="B884" i="21"/>
  <c r="B883" i="21"/>
  <c r="B882" i="21"/>
  <c r="B881" i="21"/>
  <c r="B880" i="21"/>
  <c r="B879" i="21"/>
  <c r="B878" i="21"/>
  <c r="B877" i="21"/>
  <c r="B876" i="21"/>
  <c r="B875" i="21"/>
  <c r="B874" i="21"/>
  <c r="B873" i="21"/>
  <c r="B872" i="21"/>
  <c r="B871" i="21"/>
  <c r="B870" i="21"/>
  <c r="B869" i="21"/>
  <c r="B868" i="21"/>
  <c r="B867" i="21"/>
  <c r="B866" i="21"/>
  <c r="B865" i="21"/>
  <c r="B864" i="21"/>
  <c r="B863" i="21"/>
  <c r="B862" i="21"/>
  <c r="B861" i="21"/>
  <c r="B860" i="21"/>
  <c r="B859" i="21"/>
  <c r="B858" i="21"/>
  <c r="B857" i="21"/>
  <c r="B856" i="21"/>
  <c r="B855" i="21"/>
  <c r="B854" i="21"/>
  <c r="B853" i="21"/>
  <c r="B852" i="21"/>
  <c r="B851" i="21"/>
  <c r="B850" i="21"/>
  <c r="B849" i="21"/>
  <c r="B848" i="21"/>
  <c r="B847" i="21"/>
  <c r="B846" i="21"/>
  <c r="B845" i="21"/>
  <c r="B844" i="21"/>
  <c r="B843" i="21"/>
  <c r="B842" i="21"/>
  <c r="B841" i="21"/>
  <c r="B840" i="21"/>
  <c r="B839" i="21"/>
  <c r="B838" i="21"/>
  <c r="B837" i="21"/>
  <c r="B836" i="21"/>
  <c r="B835" i="21"/>
  <c r="B834" i="21"/>
  <c r="B833" i="21"/>
  <c r="B832" i="21"/>
  <c r="B831" i="21"/>
  <c r="B830" i="21"/>
  <c r="B829" i="21"/>
  <c r="B828" i="21"/>
  <c r="B827" i="21"/>
  <c r="B826" i="21"/>
  <c r="B825" i="21"/>
  <c r="B824" i="21"/>
  <c r="B823" i="21"/>
  <c r="B822" i="21"/>
  <c r="B821" i="21"/>
  <c r="B820" i="21"/>
  <c r="B819" i="21"/>
  <c r="B818" i="21"/>
  <c r="B817" i="21"/>
  <c r="B816" i="21"/>
  <c r="B815" i="21"/>
  <c r="B814" i="21"/>
  <c r="B813" i="21"/>
  <c r="B812" i="21"/>
  <c r="B811" i="21"/>
  <c r="B810" i="21"/>
  <c r="B809" i="21"/>
  <c r="B808" i="21"/>
  <c r="B807" i="21"/>
  <c r="B806" i="21"/>
  <c r="B805" i="21"/>
  <c r="B804" i="21"/>
  <c r="B803" i="21"/>
  <c r="B802" i="21"/>
  <c r="B801" i="21"/>
  <c r="B800" i="21"/>
  <c r="B799" i="21"/>
  <c r="B798" i="21"/>
  <c r="B797" i="21"/>
  <c r="B796" i="21"/>
  <c r="B795" i="21"/>
  <c r="B794" i="21"/>
  <c r="B793" i="21"/>
  <c r="B792" i="21"/>
  <c r="B791" i="21"/>
  <c r="B790" i="21"/>
  <c r="B789" i="21"/>
  <c r="B788" i="21"/>
  <c r="B787" i="21"/>
  <c r="B786" i="21"/>
  <c r="B785" i="21"/>
  <c r="B784" i="21"/>
  <c r="B783" i="21"/>
  <c r="B782" i="21"/>
  <c r="B781" i="21"/>
  <c r="B780" i="21"/>
  <c r="B779" i="21"/>
  <c r="B778" i="21"/>
  <c r="B777" i="21"/>
  <c r="B776" i="21"/>
  <c r="B775" i="21"/>
  <c r="B774" i="21"/>
  <c r="B773" i="21"/>
  <c r="B772" i="21"/>
  <c r="B771" i="21"/>
  <c r="B770" i="21"/>
  <c r="B769" i="21"/>
  <c r="B768" i="21"/>
  <c r="B767" i="21"/>
  <c r="B766" i="21"/>
  <c r="B765" i="21"/>
  <c r="B764" i="21"/>
  <c r="B763" i="21"/>
  <c r="B762" i="21"/>
  <c r="B761" i="21"/>
  <c r="B760" i="21"/>
  <c r="B759" i="21"/>
  <c r="B758" i="21"/>
  <c r="B757" i="21"/>
  <c r="B756" i="21"/>
  <c r="B755" i="21"/>
  <c r="B754" i="21"/>
  <c r="B753" i="21"/>
  <c r="B752" i="21"/>
  <c r="B751" i="21"/>
  <c r="B750" i="21"/>
  <c r="B749" i="21"/>
  <c r="B748" i="21"/>
  <c r="B747" i="21"/>
  <c r="B746" i="21"/>
  <c r="B745" i="21"/>
  <c r="B744" i="21"/>
  <c r="B743" i="21"/>
  <c r="B742" i="21"/>
  <c r="B741" i="21"/>
  <c r="B740" i="21"/>
  <c r="B739" i="21"/>
  <c r="B738" i="21"/>
  <c r="B737" i="21"/>
  <c r="B736" i="21"/>
  <c r="B735" i="21"/>
  <c r="B734" i="21"/>
  <c r="B733" i="21"/>
  <c r="B732" i="21"/>
  <c r="B731" i="21"/>
  <c r="B730" i="21"/>
  <c r="B729" i="21"/>
  <c r="B728" i="21"/>
  <c r="B727" i="21"/>
  <c r="B726" i="21"/>
  <c r="B725" i="21"/>
  <c r="B724" i="21"/>
  <c r="B723" i="21"/>
  <c r="B722" i="21"/>
  <c r="B721" i="21"/>
  <c r="B720" i="21"/>
  <c r="B719" i="21"/>
  <c r="B718" i="21"/>
  <c r="B717" i="21"/>
  <c r="B716" i="21"/>
  <c r="B715" i="21"/>
  <c r="B714" i="21"/>
  <c r="B713" i="21"/>
  <c r="B712" i="21"/>
  <c r="B711" i="21"/>
  <c r="B710" i="21"/>
  <c r="B709" i="21"/>
  <c r="B708" i="21"/>
  <c r="B707" i="21"/>
  <c r="B706" i="21"/>
  <c r="B705" i="21"/>
  <c r="B704" i="21"/>
  <c r="B703" i="21"/>
  <c r="B702" i="21"/>
  <c r="B701" i="21"/>
  <c r="B700" i="21"/>
  <c r="B699" i="21"/>
  <c r="B698" i="21"/>
  <c r="B697" i="21"/>
  <c r="B696" i="21"/>
  <c r="B695" i="21"/>
  <c r="B694" i="21"/>
  <c r="B693" i="21"/>
  <c r="B692" i="21"/>
  <c r="B691" i="21"/>
  <c r="B690" i="21"/>
  <c r="B689" i="21"/>
  <c r="B688" i="21"/>
  <c r="B687" i="21"/>
  <c r="B686" i="21"/>
  <c r="B685" i="21"/>
  <c r="B684" i="21"/>
  <c r="B683" i="21"/>
  <c r="B682" i="21"/>
  <c r="B681" i="21"/>
  <c r="B680" i="21"/>
  <c r="B679" i="21"/>
  <c r="B678" i="21"/>
  <c r="B677" i="21"/>
  <c r="B676" i="21"/>
  <c r="B675" i="21"/>
  <c r="B674" i="21"/>
  <c r="B673" i="21"/>
  <c r="B672" i="21"/>
  <c r="B671" i="21"/>
  <c r="B670" i="21"/>
  <c r="B669" i="21"/>
  <c r="B668" i="21"/>
  <c r="B667" i="21"/>
  <c r="B666" i="21"/>
  <c r="B665" i="21"/>
  <c r="B664" i="21"/>
  <c r="B663" i="21"/>
  <c r="B662" i="21"/>
  <c r="B661" i="21"/>
  <c r="B660" i="21"/>
  <c r="B659" i="21"/>
  <c r="B658" i="21"/>
  <c r="B657" i="21"/>
  <c r="B656" i="21"/>
  <c r="B655" i="21"/>
  <c r="B654" i="21"/>
  <c r="B653" i="21"/>
  <c r="B652" i="21"/>
  <c r="B651" i="21"/>
  <c r="B650" i="21"/>
  <c r="B649" i="21"/>
  <c r="B648" i="21"/>
  <c r="B647" i="21"/>
  <c r="B646" i="21"/>
  <c r="B645" i="21"/>
  <c r="B644" i="21"/>
  <c r="B643" i="21"/>
  <c r="B642" i="21"/>
  <c r="B641" i="21"/>
  <c r="B640" i="21"/>
  <c r="B639" i="21"/>
  <c r="B638" i="21"/>
  <c r="B637" i="21"/>
  <c r="B636" i="21"/>
  <c r="B635" i="21"/>
  <c r="B634" i="21"/>
  <c r="B633" i="21"/>
  <c r="B632" i="21"/>
  <c r="B631" i="21"/>
  <c r="B630" i="21"/>
  <c r="B629" i="21"/>
  <c r="B628" i="21"/>
  <c r="B627" i="21"/>
  <c r="B626" i="21"/>
  <c r="B625" i="21"/>
  <c r="B624" i="21"/>
  <c r="B623" i="21"/>
  <c r="B622" i="21"/>
  <c r="B621" i="21"/>
  <c r="B620" i="21"/>
  <c r="B619" i="21"/>
  <c r="B618" i="21"/>
  <c r="B617" i="21"/>
  <c r="B616" i="21"/>
  <c r="B615" i="21"/>
  <c r="B614" i="21"/>
  <c r="B613" i="21"/>
  <c r="B612" i="21"/>
  <c r="B611" i="21"/>
  <c r="B610" i="21"/>
  <c r="B609" i="21"/>
  <c r="B608" i="21"/>
  <c r="B607" i="21"/>
  <c r="B606" i="21"/>
  <c r="B605" i="21"/>
  <c r="B604" i="21"/>
  <c r="B603" i="21"/>
  <c r="B602" i="21"/>
  <c r="B601" i="21"/>
  <c r="B600" i="21"/>
  <c r="B599" i="21"/>
  <c r="B598" i="21"/>
  <c r="B597" i="21"/>
  <c r="B596" i="21"/>
  <c r="B595" i="21"/>
  <c r="B594" i="21"/>
  <c r="B593" i="21"/>
  <c r="B592" i="21"/>
  <c r="B591" i="21"/>
  <c r="B590" i="21"/>
  <c r="B589" i="21"/>
  <c r="B588" i="21"/>
  <c r="B587" i="21"/>
  <c r="B586" i="21"/>
  <c r="B585" i="21"/>
  <c r="B584" i="21"/>
  <c r="B583" i="21"/>
  <c r="B582" i="21"/>
  <c r="B581" i="21"/>
  <c r="B580" i="21"/>
  <c r="B579" i="21"/>
  <c r="B578" i="21"/>
  <c r="B577" i="21"/>
  <c r="B576" i="21"/>
  <c r="B575" i="21"/>
  <c r="B574" i="21"/>
  <c r="B573" i="21"/>
  <c r="B572" i="21"/>
  <c r="B571" i="21"/>
  <c r="B570" i="21"/>
  <c r="B569" i="21"/>
  <c r="B568" i="21"/>
  <c r="B567" i="21"/>
  <c r="B566" i="21"/>
  <c r="B565" i="21"/>
  <c r="B564" i="21"/>
  <c r="B563" i="21"/>
  <c r="B562" i="21"/>
  <c r="B561" i="21"/>
  <c r="B560" i="21"/>
  <c r="B559" i="21"/>
  <c r="B558" i="21"/>
  <c r="B557" i="21"/>
  <c r="B556" i="21"/>
  <c r="B555" i="21"/>
  <c r="B554" i="21"/>
  <c r="B553" i="21"/>
  <c r="B552" i="21"/>
  <c r="B551" i="21"/>
  <c r="B550" i="21"/>
  <c r="B549" i="21"/>
  <c r="B548" i="21"/>
  <c r="B547" i="21"/>
  <c r="B546" i="21"/>
  <c r="B545" i="21"/>
  <c r="B544" i="21"/>
  <c r="B543" i="21"/>
  <c r="B542" i="21"/>
  <c r="B541" i="21"/>
  <c r="B540" i="21"/>
  <c r="B539" i="21"/>
  <c r="B538" i="21"/>
  <c r="B537" i="21"/>
  <c r="B536" i="21"/>
  <c r="B535" i="21"/>
  <c r="B534" i="21"/>
  <c r="B533" i="21"/>
  <c r="B532" i="21"/>
  <c r="B531" i="21"/>
  <c r="B530" i="21"/>
  <c r="B529" i="21"/>
  <c r="B528" i="21"/>
  <c r="B527" i="21"/>
  <c r="B526" i="21"/>
  <c r="B525" i="21"/>
  <c r="B524" i="21"/>
  <c r="B523" i="21"/>
  <c r="B522" i="21"/>
  <c r="B521" i="21"/>
  <c r="B520" i="21"/>
  <c r="B519" i="21"/>
  <c r="B518" i="21"/>
  <c r="B517" i="21"/>
  <c r="B516" i="21"/>
  <c r="B515" i="21"/>
  <c r="B514" i="21"/>
  <c r="B513" i="21"/>
  <c r="B512" i="21"/>
  <c r="B511" i="21"/>
  <c r="B510" i="21"/>
  <c r="B509" i="21"/>
  <c r="B508" i="21"/>
  <c r="B507" i="21"/>
  <c r="B506" i="21"/>
  <c r="B505" i="21"/>
  <c r="B504" i="21"/>
  <c r="B503" i="21"/>
  <c r="B502" i="21"/>
  <c r="B501" i="21"/>
  <c r="B500" i="21"/>
  <c r="B499" i="21"/>
  <c r="B498" i="21"/>
  <c r="B497" i="21"/>
  <c r="B496" i="21"/>
  <c r="B495" i="21"/>
  <c r="B494" i="21"/>
  <c r="B493" i="21"/>
  <c r="B492" i="21"/>
  <c r="B491" i="21"/>
  <c r="B490" i="21"/>
  <c r="B489" i="21"/>
  <c r="B488" i="21"/>
  <c r="B487" i="21"/>
  <c r="B486" i="21"/>
  <c r="B485" i="21"/>
  <c r="B484" i="21"/>
  <c r="B483" i="21"/>
  <c r="B482" i="21"/>
  <c r="B481" i="21"/>
  <c r="B480" i="21"/>
  <c r="B479" i="21"/>
  <c r="B478" i="21"/>
  <c r="B477" i="21"/>
  <c r="B476" i="21"/>
  <c r="B475" i="21"/>
  <c r="B474" i="21"/>
  <c r="B473" i="21"/>
  <c r="B472" i="21"/>
  <c r="B471" i="21"/>
  <c r="B470" i="21"/>
  <c r="B469" i="21"/>
  <c r="B468" i="21"/>
  <c r="B467" i="21"/>
  <c r="B466" i="21"/>
  <c r="B465" i="21"/>
  <c r="B464" i="21"/>
  <c r="B463" i="21"/>
  <c r="B462" i="21"/>
  <c r="B461" i="21"/>
  <c r="B460" i="21"/>
  <c r="B459" i="21"/>
  <c r="B458" i="21"/>
  <c r="B457" i="21"/>
  <c r="B456" i="21"/>
  <c r="B455" i="21"/>
  <c r="B454" i="21"/>
  <c r="B453" i="21"/>
  <c r="B452" i="21"/>
  <c r="B451" i="21"/>
  <c r="B450" i="21"/>
  <c r="B449" i="21"/>
  <c r="B448" i="21"/>
  <c r="B447" i="21"/>
  <c r="B446" i="21"/>
  <c r="B445" i="21"/>
  <c r="B444" i="21"/>
  <c r="B443" i="21"/>
  <c r="B442" i="21"/>
  <c r="B441" i="21"/>
  <c r="B440" i="21"/>
  <c r="B439" i="21"/>
  <c r="B438" i="21"/>
  <c r="B437" i="21"/>
  <c r="B436" i="21"/>
  <c r="B435" i="21"/>
  <c r="B434" i="21"/>
  <c r="B433" i="21"/>
  <c r="B432" i="21"/>
  <c r="B431" i="21"/>
  <c r="B430" i="21"/>
  <c r="B429" i="21"/>
  <c r="B428" i="21"/>
  <c r="B427" i="21"/>
  <c r="B426" i="21"/>
  <c r="B425" i="21"/>
  <c r="B424" i="21"/>
  <c r="B423" i="21"/>
  <c r="B422" i="21"/>
  <c r="B421" i="21"/>
  <c r="B420" i="21"/>
  <c r="B419" i="21"/>
  <c r="B418" i="21"/>
  <c r="B417" i="21"/>
  <c r="B416" i="21"/>
  <c r="B415" i="21"/>
  <c r="B414" i="21"/>
  <c r="B413" i="21"/>
  <c r="B412" i="21"/>
  <c r="B411" i="21"/>
  <c r="B410" i="21"/>
  <c r="B409" i="21"/>
  <c r="B408" i="21"/>
  <c r="B407" i="21"/>
  <c r="B406" i="21"/>
  <c r="B405" i="21"/>
  <c r="B404" i="21"/>
  <c r="B403" i="21"/>
  <c r="B402" i="21"/>
  <c r="B401" i="21"/>
  <c r="B400" i="21"/>
  <c r="B399" i="21"/>
  <c r="B398" i="21"/>
  <c r="B397" i="21"/>
  <c r="B396" i="21"/>
  <c r="B395" i="21"/>
  <c r="B394" i="21"/>
  <c r="B393" i="21"/>
  <c r="B392" i="21"/>
  <c r="B391" i="21"/>
  <c r="B390" i="21"/>
  <c r="B389" i="21"/>
  <c r="B388" i="21"/>
  <c r="B387" i="21"/>
  <c r="B386" i="21"/>
  <c r="B385" i="21"/>
  <c r="B384" i="21"/>
  <c r="B383" i="21"/>
  <c r="B382" i="21"/>
  <c r="B381" i="21"/>
  <c r="B380" i="21"/>
  <c r="B379" i="21"/>
  <c r="B378" i="21"/>
  <c r="B377" i="21"/>
  <c r="B376" i="21"/>
  <c r="B375" i="21"/>
  <c r="B374" i="21"/>
  <c r="B373" i="21"/>
  <c r="B372" i="21"/>
  <c r="B371" i="21"/>
  <c r="B370" i="21"/>
  <c r="B369" i="21"/>
  <c r="B368" i="21"/>
  <c r="B367" i="21"/>
  <c r="B366" i="21"/>
  <c r="B365" i="21"/>
  <c r="B364" i="21"/>
  <c r="B363" i="21"/>
  <c r="B362" i="21"/>
  <c r="B361" i="21"/>
  <c r="B360" i="21"/>
  <c r="B359" i="21"/>
  <c r="B358" i="21"/>
  <c r="B357" i="21"/>
  <c r="B356" i="21"/>
  <c r="B355" i="21"/>
  <c r="B354" i="21"/>
  <c r="B353" i="21"/>
  <c r="B352" i="21"/>
  <c r="B351" i="21"/>
  <c r="B350" i="21"/>
  <c r="B349" i="21"/>
  <c r="B348" i="21"/>
  <c r="B347" i="21"/>
  <c r="B346" i="21"/>
  <c r="B345" i="21"/>
  <c r="B344" i="21"/>
  <c r="B343" i="21"/>
  <c r="B342" i="21"/>
  <c r="B341" i="21"/>
  <c r="B340" i="21"/>
  <c r="B339" i="21"/>
  <c r="B338" i="21"/>
  <c r="B337" i="21"/>
  <c r="B336" i="21"/>
  <c r="B335" i="21"/>
  <c r="B334" i="21"/>
  <c r="B333" i="21"/>
  <c r="B332" i="21"/>
  <c r="B331" i="21"/>
  <c r="B330" i="21"/>
  <c r="B329" i="21"/>
  <c r="B328" i="21"/>
  <c r="B327" i="21"/>
  <c r="B326" i="21"/>
  <c r="B325" i="21"/>
  <c r="B324" i="21"/>
  <c r="B323" i="21"/>
  <c r="B322" i="21"/>
  <c r="B321" i="21"/>
  <c r="B320" i="21"/>
  <c r="B319" i="21"/>
  <c r="B318" i="21"/>
  <c r="B317" i="21"/>
  <c r="B316" i="21"/>
  <c r="B315" i="21"/>
  <c r="B314" i="21"/>
  <c r="B313" i="21"/>
  <c r="B312" i="21"/>
  <c r="B311" i="21"/>
  <c r="B310" i="21"/>
  <c r="B309" i="21"/>
  <c r="B308" i="21"/>
  <c r="B307" i="21"/>
  <c r="B306" i="21"/>
  <c r="B305" i="21"/>
  <c r="B304" i="21"/>
  <c r="B303" i="21"/>
  <c r="B302" i="21"/>
  <c r="B301" i="21"/>
  <c r="B300" i="21"/>
  <c r="B299" i="21"/>
  <c r="B298" i="21"/>
  <c r="B297" i="21"/>
  <c r="B296" i="21"/>
  <c r="B295" i="21"/>
  <c r="B294" i="21"/>
  <c r="B293" i="21"/>
  <c r="B292" i="21"/>
  <c r="B291" i="21"/>
  <c r="B290" i="21"/>
  <c r="B289" i="21"/>
  <c r="B288" i="21"/>
  <c r="B287" i="21"/>
  <c r="B286" i="21"/>
  <c r="B285" i="21"/>
  <c r="B284" i="21"/>
  <c r="B283" i="21"/>
  <c r="B282" i="21"/>
  <c r="B281" i="21"/>
  <c r="B280" i="21"/>
  <c r="B279" i="21"/>
  <c r="B278" i="21"/>
  <c r="B277" i="21"/>
  <c r="B276" i="21"/>
  <c r="B275" i="21"/>
  <c r="B274" i="21"/>
  <c r="B273" i="21"/>
  <c r="B272" i="21"/>
  <c r="B271" i="21"/>
  <c r="B270" i="21"/>
  <c r="B269" i="21"/>
  <c r="B268" i="21"/>
  <c r="B267" i="21"/>
  <c r="B266" i="21"/>
  <c r="B265" i="21"/>
  <c r="B264" i="21"/>
  <c r="B263" i="21"/>
  <c r="B262" i="21"/>
  <c r="B261" i="21"/>
  <c r="B260" i="21"/>
  <c r="B259" i="21"/>
  <c r="B258" i="21"/>
  <c r="B257" i="21"/>
  <c r="B256" i="21"/>
  <c r="B255" i="21"/>
  <c r="B254" i="21"/>
  <c r="B253" i="21"/>
  <c r="B252" i="21"/>
  <c r="B251" i="21"/>
  <c r="B250" i="21"/>
  <c r="B249" i="21"/>
  <c r="B248" i="21"/>
  <c r="B247" i="21"/>
  <c r="B246" i="21"/>
  <c r="B245" i="21"/>
  <c r="B244" i="21"/>
  <c r="B243" i="21"/>
  <c r="B242" i="21"/>
  <c r="B241" i="21"/>
  <c r="B240" i="21"/>
  <c r="B239" i="21"/>
  <c r="B238" i="21"/>
  <c r="B237" i="21"/>
  <c r="B236" i="21"/>
  <c r="B235" i="21"/>
  <c r="B234" i="21"/>
  <c r="B233" i="21"/>
  <c r="B232" i="21"/>
  <c r="B231" i="21"/>
  <c r="B230" i="21"/>
  <c r="B229" i="21"/>
  <c r="B228" i="21"/>
  <c r="B227" i="21"/>
  <c r="B226" i="21"/>
  <c r="B225" i="21"/>
  <c r="B224" i="21"/>
  <c r="B223" i="21"/>
  <c r="B222" i="21"/>
  <c r="B221" i="21"/>
  <c r="B220" i="21"/>
  <c r="B219" i="21"/>
  <c r="B218" i="21"/>
  <c r="B217" i="21"/>
  <c r="B216" i="21"/>
  <c r="B215" i="21"/>
  <c r="B214" i="21"/>
  <c r="B213" i="21"/>
  <c r="B212" i="21"/>
  <c r="B211" i="21"/>
  <c r="B210" i="21"/>
  <c r="B209" i="21"/>
  <c r="B208" i="21"/>
  <c r="B207" i="21"/>
  <c r="B206" i="21"/>
  <c r="B205" i="21"/>
  <c r="B204" i="21"/>
  <c r="B203" i="21"/>
  <c r="B202" i="21"/>
  <c r="B201" i="21"/>
  <c r="B200" i="21"/>
  <c r="B199" i="21"/>
  <c r="B198" i="21"/>
  <c r="B197" i="21"/>
  <c r="B196" i="21"/>
  <c r="B195" i="21"/>
  <c r="B194" i="21"/>
  <c r="B193" i="21"/>
  <c r="B192" i="21"/>
  <c r="B191" i="21"/>
  <c r="B190" i="21"/>
  <c r="B189" i="21"/>
  <c r="B188" i="21"/>
  <c r="B187" i="21"/>
  <c r="B186" i="21"/>
  <c r="B185" i="21"/>
  <c r="B184" i="21"/>
  <c r="B183" i="21"/>
  <c r="B182" i="21"/>
  <c r="B181" i="21"/>
  <c r="B180" i="21"/>
  <c r="B179" i="21"/>
  <c r="B178" i="21"/>
  <c r="B177" i="21"/>
  <c r="B176" i="21"/>
  <c r="B175" i="21"/>
  <c r="B174" i="21"/>
  <c r="B173" i="21"/>
  <c r="B172" i="21"/>
  <c r="B171" i="21"/>
  <c r="B170" i="21"/>
  <c r="B169" i="21"/>
  <c r="B168" i="21"/>
  <c r="B167" i="21"/>
  <c r="B166" i="21"/>
  <c r="B165" i="21"/>
  <c r="B164" i="21"/>
  <c r="B163" i="21"/>
  <c r="B162" i="21"/>
  <c r="B161" i="21"/>
  <c r="B160" i="21"/>
  <c r="B159" i="21"/>
  <c r="B158" i="21"/>
  <c r="B157" i="21"/>
  <c r="B156" i="21"/>
  <c r="B155" i="21"/>
  <c r="B154" i="21"/>
  <c r="B153" i="21"/>
  <c r="B152" i="21"/>
  <c r="B151" i="21"/>
  <c r="B150" i="21"/>
  <c r="B149" i="21"/>
  <c r="B148" i="21"/>
  <c r="B147" i="21"/>
  <c r="B146" i="21"/>
  <c r="B145" i="21"/>
  <c r="B144" i="21"/>
  <c r="B143" i="21"/>
  <c r="B142" i="21"/>
  <c r="B141" i="21"/>
  <c r="B140" i="21"/>
  <c r="B139" i="21"/>
  <c r="B138" i="21"/>
  <c r="B137" i="21"/>
  <c r="B136" i="21"/>
  <c r="B135" i="21"/>
  <c r="B134" i="21"/>
  <c r="B133" i="21"/>
  <c r="B132" i="21"/>
  <c r="B131" i="21"/>
  <c r="B130" i="21"/>
  <c r="B129" i="21"/>
  <c r="B128" i="21"/>
  <c r="B127" i="21"/>
  <c r="B126" i="21"/>
  <c r="B125" i="21"/>
  <c r="B124" i="21"/>
  <c r="B123" i="21"/>
  <c r="B122" i="21"/>
  <c r="B121" i="21"/>
  <c r="B120" i="21"/>
  <c r="B119" i="21"/>
  <c r="B118" i="21"/>
  <c r="B117" i="21"/>
  <c r="B116" i="21"/>
  <c r="B115" i="21"/>
  <c r="B114" i="21"/>
  <c r="B113" i="21"/>
  <c r="B112" i="21"/>
  <c r="B111" i="21"/>
  <c r="B110" i="21"/>
  <c r="B109" i="21"/>
  <c r="B108" i="21"/>
  <c r="B107" i="21"/>
  <c r="B106" i="21"/>
  <c r="B105" i="21"/>
  <c r="B104" i="21"/>
  <c r="B103" i="21"/>
  <c r="B102" i="21"/>
  <c r="B101" i="21"/>
  <c r="B100" i="21"/>
  <c r="B99" i="21"/>
  <c r="B98" i="21"/>
  <c r="B97" i="21"/>
  <c r="B96" i="21"/>
  <c r="B95" i="21"/>
  <c r="B94" i="21"/>
  <c r="B93" i="21"/>
  <c r="B92" i="21"/>
  <c r="B91" i="21"/>
  <c r="B90" i="21"/>
  <c r="B89" i="21"/>
  <c r="B88" i="21"/>
  <c r="B87" i="21"/>
  <c r="B86" i="21"/>
  <c r="B85" i="21"/>
  <c r="B84" i="21"/>
  <c r="B83" i="21"/>
  <c r="B82" i="21"/>
  <c r="B81" i="21"/>
  <c r="B80" i="21"/>
  <c r="B79" i="21"/>
  <c r="B78" i="21"/>
  <c r="B77" i="21"/>
  <c r="B76" i="21"/>
  <c r="B75" i="21"/>
  <c r="B74" i="21"/>
  <c r="B73" i="21"/>
  <c r="B72" i="21"/>
  <c r="B71" i="21"/>
  <c r="B70" i="21"/>
  <c r="B69" i="21"/>
  <c r="B68" i="21"/>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A1000" i="21"/>
  <c r="A987" i="21"/>
  <c r="A975" i="21"/>
  <c r="A963" i="21"/>
  <c r="A951" i="21"/>
  <c r="A939" i="21"/>
  <c r="A927" i="21"/>
  <c r="A915" i="21"/>
  <c r="A903" i="21"/>
  <c r="A891" i="21"/>
  <c r="A879" i="21"/>
  <c r="A867" i="21"/>
  <c r="A855" i="21"/>
  <c r="A843" i="21"/>
  <c r="A831" i="21"/>
  <c r="A819" i="21"/>
  <c r="A807" i="21"/>
  <c r="A795" i="21"/>
  <c r="A783" i="21"/>
  <c r="A771" i="21"/>
  <c r="A759" i="21"/>
  <c r="A747" i="21"/>
  <c r="A735" i="21"/>
  <c r="A723" i="21"/>
  <c r="A711" i="21"/>
  <c r="A699" i="21"/>
  <c r="A687" i="21"/>
  <c r="A675" i="21"/>
  <c r="A663" i="21"/>
  <c r="A651" i="21"/>
  <c r="A639" i="21"/>
  <c r="A627" i="21"/>
  <c r="A615" i="21"/>
  <c r="A603" i="21"/>
  <c r="A591" i="21"/>
  <c r="A579" i="21"/>
  <c r="A567" i="21"/>
  <c r="A555" i="21"/>
  <c r="A543" i="21"/>
  <c r="A531" i="21"/>
  <c r="A519" i="21"/>
  <c r="A507" i="21"/>
  <c r="A495" i="21"/>
  <c r="A483" i="21"/>
  <c r="A471" i="21"/>
  <c r="A459" i="21"/>
  <c r="A447" i="21"/>
  <c r="A435" i="21"/>
  <c r="A423" i="21"/>
  <c r="A411" i="21"/>
  <c r="A399" i="21"/>
  <c r="A387" i="21"/>
  <c r="A375" i="21"/>
  <c r="A363" i="21"/>
  <c r="A351" i="21"/>
  <c r="A339" i="21"/>
  <c r="A327" i="21"/>
  <c r="A315" i="21"/>
  <c r="A303" i="21"/>
  <c r="A291" i="21"/>
  <c r="A279" i="21"/>
  <c r="A267" i="21"/>
  <c r="A255" i="21"/>
  <c r="A243" i="21"/>
  <c r="A231" i="21"/>
  <c r="A219" i="21"/>
  <c r="A207" i="21"/>
  <c r="A195" i="21"/>
  <c r="A183" i="21"/>
  <c r="A171" i="21"/>
  <c r="A159" i="21"/>
  <c r="A147" i="21"/>
  <c r="A135" i="21"/>
  <c r="A123" i="21"/>
  <c r="A111" i="21"/>
  <c r="A99" i="21"/>
  <c r="A87" i="21"/>
  <c r="A75" i="21"/>
  <c r="A63" i="21"/>
  <c r="A51" i="21"/>
  <c r="A39" i="21"/>
  <c r="A27" i="21"/>
  <c r="A15" i="21"/>
  <c r="A3" i="21"/>
  <c r="A1" i="21" a="1"/>
  <c r="A992" i="21" s="1"/>
  <c r="B1000" i="20"/>
  <c r="B999" i="20"/>
  <c r="B998" i="20"/>
  <c r="B997" i="20"/>
  <c r="B996" i="20"/>
  <c r="B995" i="20"/>
  <c r="B994" i="20"/>
  <c r="B993" i="20"/>
  <c r="B992" i="20"/>
  <c r="B991" i="20"/>
  <c r="B990" i="20"/>
  <c r="B989" i="20"/>
  <c r="B988" i="20"/>
  <c r="B987" i="20"/>
  <c r="B986" i="20"/>
  <c r="B985" i="20"/>
  <c r="B984" i="20"/>
  <c r="B983" i="20"/>
  <c r="B982" i="20"/>
  <c r="B981" i="20"/>
  <c r="B980" i="20"/>
  <c r="B979" i="20"/>
  <c r="B978" i="20"/>
  <c r="B977" i="20"/>
  <c r="B976" i="20"/>
  <c r="B975" i="20"/>
  <c r="B974" i="20"/>
  <c r="B973" i="20"/>
  <c r="B972" i="20"/>
  <c r="B971" i="20"/>
  <c r="B970" i="20"/>
  <c r="B969" i="20"/>
  <c r="B968" i="20"/>
  <c r="B967" i="20"/>
  <c r="B966" i="20"/>
  <c r="B965" i="20"/>
  <c r="B964" i="20"/>
  <c r="B963" i="20"/>
  <c r="B962" i="20"/>
  <c r="B961" i="20"/>
  <c r="B960" i="20"/>
  <c r="B959" i="20"/>
  <c r="B958" i="20"/>
  <c r="B957" i="20"/>
  <c r="B956" i="20"/>
  <c r="B955" i="20"/>
  <c r="B954" i="20"/>
  <c r="B953" i="20"/>
  <c r="B952" i="20"/>
  <c r="B951" i="20"/>
  <c r="B950" i="20"/>
  <c r="B949" i="20"/>
  <c r="B948" i="20"/>
  <c r="B947" i="20"/>
  <c r="B946" i="20"/>
  <c r="B945" i="20"/>
  <c r="B944" i="20"/>
  <c r="B943" i="20"/>
  <c r="B942" i="20"/>
  <c r="B941" i="20"/>
  <c r="B940" i="20"/>
  <c r="B939" i="20"/>
  <c r="B938" i="20"/>
  <c r="B937" i="20"/>
  <c r="B936" i="20"/>
  <c r="B935" i="20"/>
  <c r="B934" i="20"/>
  <c r="B933" i="20"/>
  <c r="B932" i="20"/>
  <c r="B931" i="20"/>
  <c r="B930" i="20"/>
  <c r="B929" i="20"/>
  <c r="B928" i="20"/>
  <c r="B927" i="20"/>
  <c r="B926" i="20"/>
  <c r="B925" i="20"/>
  <c r="B924" i="20"/>
  <c r="B923" i="20"/>
  <c r="B922" i="20"/>
  <c r="B921" i="20"/>
  <c r="B920" i="20"/>
  <c r="B919" i="20"/>
  <c r="B918" i="20"/>
  <c r="B917" i="20"/>
  <c r="B916" i="20"/>
  <c r="B915" i="20"/>
  <c r="B914" i="20"/>
  <c r="B913" i="20"/>
  <c r="B912" i="20"/>
  <c r="B911" i="20"/>
  <c r="B910" i="20"/>
  <c r="B909" i="20"/>
  <c r="B908" i="20"/>
  <c r="B907" i="20"/>
  <c r="B906" i="20"/>
  <c r="B905" i="20"/>
  <c r="B904" i="20"/>
  <c r="B903" i="20"/>
  <c r="B902" i="20"/>
  <c r="B901" i="20"/>
  <c r="B900" i="20"/>
  <c r="B899" i="20"/>
  <c r="B898" i="20"/>
  <c r="B897" i="20"/>
  <c r="B896" i="20"/>
  <c r="B895" i="20"/>
  <c r="B894" i="20"/>
  <c r="B893" i="20"/>
  <c r="B892" i="20"/>
  <c r="B891" i="20"/>
  <c r="B890" i="20"/>
  <c r="B889" i="20"/>
  <c r="B888" i="20"/>
  <c r="B887" i="20"/>
  <c r="B886" i="20"/>
  <c r="B885" i="20"/>
  <c r="B884" i="20"/>
  <c r="B883" i="20"/>
  <c r="B882" i="20"/>
  <c r="B881" i="20"/>
  <c r="B880" i="20"/>
  <c r="B879" i="20"/>
  <c r="B878" i="20"/>
  <c r="B877" i="20"/>
  <c r="B876" i="20"/>
  <c r="B875" i="20"/>
  <c r="B874" i="20"/>
  <c r="B873" i="20"/>
  <c r="B872" i="20"/>
  <c r="B871" i="20"/>
  <c r="B870" i="20"/>
  <c r="B869" i="20"/>
  <c r="B868" i="20"/>
  <c r="B867" i="20"/>
  <c r="B866" i="20"/>
  <c r="B865" i="20"/>
  <c r="B864" i="20"/>
  <c r="B863" i="20"/>
  <c r="B862" i="20"/>
  <c r="B861" i="20"/>
  <c r="B860" i="20"/>
  <c r="B859" i="20"/>
  <c r="B858" i="20"/>
  <c r="B857" i="20"/>
  <c r="B856" i="20"/>
  <c r="B855" i="20"/>
  <c r="B854" i="20"/>
  <c r="B853" i="20"/>
  <c r="B852" i="20"/>
  <c r="B851" i="20"/>
  <c r="B850" i="20"/>
  <c r="B849" i="20"/>
  <c r="B848" i="20"/>
  <c r="B847" i="20"/>
  <c r="B846" i="20"/>
  <c r="B845" i="20"/>
  <c r="B844" i="20"/>
  <c r="B843" i="20"/>
  <c r="B842" i="20"/>
  <c r="B841" i="20"/>
  <c r="B840" i="20"/>
  <c r="B839" i="20"/>
  <c r="B838" i="20"/>
  <c r="B837" i="20"/>
  <c r="B836" i="20"/>
  <c r="B835" i="20"/>
  <c r="B834" i="20"/>
  <c r="B833" i="20"/>
  <c r="B832" i="20"/>
  <c r="B831" i="20"/>
  <c r="B830" i="20"/>
  <c r="B829" i="20"/>
  <c r="B828" i="20"/>
  <c r="B827" i="20"/>
  <c r="B826" i="20"/>
  <c r="B825" i="20"/>
  <c r="B824" i="20"/>
  <c r="B823" i="20"/>
  <c r="B822" i="20"/>
  <c r="B821" i="20"/>
  <c r="B820" i="20"/>
  <c r="B819" i="20"/>
  <c r="B818" i="20"/>
  <c r="B817" i="20"/>
  <c r="B816" i="20"/>
  <c r="B815" i="20"/>
  <c r="B814" i="20"/>
  <c r="B813" i="20"/>
  <c r="B812" i="20"/>
  <c r="B811" i="20"/>
  <c r="B810" i="20"/>
  <c r="B809" i="20"/>
  <c r="B808" i="20"/>
  <c r="B807" i="20"/>
  <c r="B806" i="20"/>
  <c r="B805" i="20"/>
  <c r="B804" i="20"/>
  <c r="B803" i="20"/>
  <c r="B802" i="20"/>
  <c r="B801" i="20"/>
  <c r="B800" i="20"/>
  <c r="B799" i="20"/>
  <c r="B798" i="20"/>
  <c r="B797" i="20"/>
  <c r="B796" i="20"/>
  <c r="B795" i="20"/>
  <c r="B794" i="20"/>
  <c r="B793" i="20"/>
  <c r="B792" i="20"/>
  <c r="B791" i="20"/>
  <c r="B790" i="20"/>
  <c r="B789" i="20"/>
  <c r="B788" i="20"/>
  <c r="B787" i="20"/>
  <c r="B786" i="20"/>
  <c r="B785" i="20"/>
  <c r="B784" i="20"/>
  <c r="B783" i="20"/>
  <c r="B782" i="20"/>
  <c r="B781" i="20"/>
  <c r="B780" i="20"/>
  <c r="B779" i="20"/>
  <c r="B778" i="20"/>
  <c r="B777" i="20"/>
  <c r="B776" i="20"/>
  <c r="B775" i="20"/>
  <c r="B774" i="20"/>
  <c r="B773" i="20"/>
  <c r="B772" i="20"/>
  <c r="B771" i="20"/>
  <c r="B770" i="20"/>
  <c r="B769" i="20"/>
  <c r="B768" i="20"/>
  <c r="B767" i="20"/>
  <c r="B766" i="20"/>
  <c r="B765" i="20"/>
  <c r="B764" i="20"/>
  <c r="B763" i="20"/>
  <c r="B762" i="20"/>
  <c r="B761" i="20"/>
  <c r="B760" i="20"/>
  <c r="B759" i="20"/>
  <c r="B758" i="20"/>
  <c r="B757" i="20"/>
  <c r="B756" i="20"/>
  <c r="B755" i="20"/>
  <c r="B754" i="20"/>
  <c r="B753" i="20"/>
  <c r="B752" i="20"/>
  <c r="B751" i="20"/>
  <c r="B750" i="20"/>
  <c r="B749" i="20"/>
  <c r="B748" i="20"/>
  <c r="B747" i="20"/>
  <c r="B746" i="20"/>
  <c r="B745" i="20"/>
  <c r="B744" i="20"/>
  <c r="B743" i="20"/>
  <c r="B742" i="20"/>
  <c r="B741" i="20"/>
  <c r="B740" i="20"/>
  <c r="B739" i="20"/>
  <c r="B738" i="20"/>
  <c r="B737" i="20"/>
  <c r="B736" i="20"/>
  <c r="B735" i="20"/>
  <c r="B734" i="20"/>
  <c r="B733" i="20"/>
  <c r="B732" i="20"/>
  <c r="B731" i="20"/>
  <c r="B730" i="20"/>
  <c r="B729" i="20"/>
  <c r="B728" i="20"/>
  <c r="B727" i="20"/>
  <c r="B726" i="20"/>
  <c r="B725" i="20"/>
  <c r="B724" i="20"/>
  <c r="B723" i="20"/>
  <c r="B722" i="20"/>
  <c r="B721" i="20"/>
  <c r="B720" i="20"/>
  <c r="B719" i="20"/>
  <c r="B718" i="20"/>
  <c r="B717" i="20"/>
  <c r="B716" i="20"/>
  <c r="B715" i="20"/>
  <c r="B714" i="20"/>
  <c r="B713" i="20"/>
  <c r="B712" i="20"/>
  <c r="B711" i="20"/>
  <c r="B710" i="20"/>
  <c r="B709" i="20"/>
  <c r="B708" i="20"/>
  <c r="B707" i="20"/>
  <c r="B706" i="20"/>
  <c r="B705" i="20"/>
  <c r="B704" i="20"/>
  <c r="B703" i="20"/>
  <c r="B702" i="20"/>
  <c r="B701" i="20"/>
  <c r="B700" i="20"/>
  <c r="B699" i="20"/>
  <c r="B698" i="20"/>
  <c r="B697" i="20"/>
  <c r="B696" i="20"/>
  <c r="B695" i="20"/>
  <c r="B694" i="20"/>
  <c r="B693" i="20"/>
  <c r="B692" i="20"/>
  <c r="B691" i="20"/>
  <c r="B690" i="20"/>
  <c r="B689" i="20"/>
  <c r="B688" i="20"/>
  <c r="B687" i="20"/>
  <c r="B686" i="20"/>
  <c r="B685" i="20"/>
  <c r="B684" i="20"/>
  <c r="B683" i="20"/>
  <c r="B682" i="20"/>
  <c r="B681" i="20"/>
  <c r="B680" i="20"/>
  <c r="B679" i="20"/>
  <c r="B678" i="20"/>
  <c r="B677" i="20"/>
  <c r="B676" i="20"/>
  <c r="B675" i="20"/>
  <c r="B674" i="20"/>
  <c r="B673" i="20"/>
  <c r="B672" i="20"/>
  <c r="B671" i="20"/>
  <c r="B670" i="20"/>
  <c r="B669" i="20"/>
  <c r="B668" i="20"/>
  <c r="B667" i="20"/>
  <c r="B666" i="20"/>
  <c r="B665" i="20"/>
  <c r="B664" i="20"/>
  <c r="B663" i="20"/>
  <c r="B662" i="20"/>
  <c r="B661" i="20"/>
  <c r="B660" i="20"/>
  <c r="B659" i="20"/>
  <c r="B658" i="20"/>
  <c r="B657" i="20"/>
  <c r="B656" i="20"/>
  <c r="B655" i="20"/>
  <c r="B654" i="20"/>
  <c r="B653" i="20"/>
  <c r="B652" i="20"/>
  <c r="B651" i="20"/>
  <c r="B650" i="20"/>
  <c r="B649" i="20"/>
  <c r="B648" i="20"/>
  <c r="B647" i="20"/>
  <c r="B646" i="20"/>
  <c r="B645" i="20"/>
  <c r="B644" i="20"/>
  <c r="B643" i="20"/>
  <c r="B642" i="20"/>
  <c r="B641" i="20"/>
  <c r="B640" i="20"/>
  <c r="B639" i="20"/>
  <c r="B638" i="20"/>
  <c r="B637" i="20"/>
  <c r="B636" i="20"/>
  <c r="B635" i="20"/>
  <c r="B634" i="20"/>
  <c r="B633" i="20"/>
  <c r="B632" i="20"/>
  <c r="B631" i="20"/>
  <c r="B630" i="20"/>
  <c r="B629" i="20"/>
  <c r="B628" i="20"/>
  <c r="B627" i="20"/>
  <c r="B626" i="20"/>
  <c r="B625" i="20"/>
  <c r="B624" i="20"/>
  <c r="B623" i="20"/>
  <c r="B622" i="20"/>
  <c r="B621" i="20"/>
  <c r="B620" i="20"/>
  <c r="B619" i="20"/>
  <c r="B618" i="20"/>
  <c r="B617" i="20"/>
  <c r="B616" i="20"/>
  <c r="B615" i="20"/>
  <c r="B614" i="20"/>
  <c r="B613" i="20"/>
  <c r="B612" i="20"/>
  <c r="B611" i="20"/>
  <c r="B610" i="20"/>
  <c r="B609" i="20"/>
  <c r="B608" i="20"/>
  <c r="B607" i="20"/>
  <c r="B606" i="20"/>
  <c r="B605" i="20"/>
  <c r="B604" i="20"/>
  <c r="B603" i="20"/>
  <c r="B602" i="20"/>
  <c r="B601" i="20"/>
  <c r="B600" i="20"/>
  <c r="B599" i="20"/>
  <c r="B598" i="20"/>
  <c r="B597" i="20"/>
  <c r="B596" i="20"/>
  <c r="B595" i="20"/>
  <c r="B594" i="20"/>
  <c r="B593" i="20"/>
  <c r="B592" i="20"/>
  <c r="B591" i="20"/>
  <c r="B590" i="20"/>
  <c r="B589" i="20"/>
  <c r="B588" i="20"/>
  <c r="B587" i="20"/>
  <c r="B586" i="20"/>
  <c r="B585" i="20"/>
  <c r="B584" i="20"/>
  <c r="B583" i="20"/>
  <c r="B582" i="20"/>
  <c r="B581" i="20"/>
  <c r="B580" i="20"/>
  <c r="B579" i="20"/>
  <c r="B578" i="20"/>
  <c r="B577" i="20"/>
  <c r="B576" i="20"/>
  <c r="B575" i="20"/>
  <c r="B574" i="20"/>
  <c r="B573" i="20"/>
  <c r="B572" i="20"/>
  <c r="B571" i="20"/>
  <c r="B570" i="20"/>
  <c r="B569" i="20"/>
  <c r="B568" i="20"/>
  <c r="B567" i="20"/>
  <c r="B566" i="20"/>
  <c r="B565" i="20"/>
  <c r="B564" i="20"/>
  <c r="B563" i="20"/>
  <c r="B562" i="20"/>
  <c r="B561" i="20"/>
  <c r="B560" i="20"/>
  <c r="B559" i="20"/>
  <c r="B558" i="20"/>
  <c r="B557" i="20"/>
  <c r="B556" i="20"/>
  <c r="B555" i="20"/>
  <c r="B554" i="20"/>
  <c r="B553" i="20"/>
  <c r="B552" i="20"/>
  <c r="B551" i="20"/>
  <c r="B550" i="20"/>
  <c r="B549" i="20"/>
  <c r="B548" i="20"/>
  <c r="B547" i="20"/>
  <c r="B546" i="20"/>
  <c r="B545" i="20"/>
  <c r="B544" i="20"/>
  <c r="B543" i="20"/>
  <c r="B542" i="20"/>
  <c r="B541" i="20"/>
  <c r="B540" i="20"/>
  <c r="B539" i="20"/>
  <c r="B538" i="20"/>
  <c r="B537" i="20"/>
  <c r="B536" i="20"/>
  <c r="B535" i="20"/>
  <c r="B534" i="20"/>
  <c r="B533" i="20"/>
  <c r="B532" i="20"/>
  <c r="B531" i="20"/>
  <c r="B530" i="20"/>
  <c r="B529" i="20"/>
  <c r="B528" i="20"/>
  <c r="B527" i="20"/>
  <c r="B526" i="20"/>
  <c r="B525" i="20"/>
  <c r="B524" i="20"/>
  <c r="B523" i="20"/>
  <c r="B522" i="20"/>
  <c r="B521" i="20"/>
  <c r="B520" i="20"/>
  <c r="B519" i="20"/>
  <c r="B518" i="20"/>
  <c r="B517" i="20"/>
  <c r="B516" i="20"/>
  <c r="B515" i="20"/>
  <c r="B514" i="20"/>
  <c r="B513" i="20"/>
  <c r="B512" i="20"/>
  <c r="B511" i="20"/>
  <c r="B510" i="20"/>
  <c r="B509" i="20"/>
  <c r="B508" i="20"/>
  <c r="B507" i="20"/>
  <c r="B506" i="20"/>
  <c r="B505" i="20"/>
  <c r="B504" i="20"/>
  <c r="B503" i="20"/>
  <c r="B502" i="20"/>
  <c r="B501" i="20"/>
  <c r="B500" i="20"/>
  <c r="B499" i="20"/>
  <c r="B498" i="20"/>
  <c r="B497" i="20"/>
  <c r="B496" i="20"/>
  <c r="B495" i="20"/>
  <c r="B494" i="20"/>
  <c r="B493" i="20"/>
  <c r="B492" i="20"/>
  <c r="B491" i="20"/>
  <c r="B490" i="20"/>
  <c r="B489" i="20"/>
  <c r="B488" i="20"/>
  <c r="B487" i="20"/>
  <c r="B486" i="20"/>
  <c r="B485" i="20"/>
  <c r="B484" i="20"/>
  <c r="B483" i="20"/>
  <c r="B482" i="20"/>
  <c r="B481" i="20"/>
  <c r="B480" i="20"/>
  <c r="B479" i="20"/>
  <c r="B478" i="20"/>
  <c r="B477" i="20"/>
  <c r="B476" i="20"/>
  <c r="B475" i="20"/>
  <c r="B474" i="20"/>
  <c r="B473" i="20"/>
  <c r="B472" i="20"/>
  <c r="B471" i="20"/>
  <c r="B470" i="20"/>
  <c r="B469" i="20"/>
  <c r="B468" i="20"/>
  <c r="B467" i="20"/>
  <c r="B466" i="20"/>
  <c r="B465" i="20"/>
  <c r="B464" i="20"/>
  <c r="B463" i="20"/>
  <c r="B462" i="20"/>
  <c r="B461" i="20"/>
  <c r="B460" i="20"/>
  <c r="B459" i="20"/>
  <c r="B458" i="20"/>
  <c r="B457" i="20"/>
  <c r="B456" i="20"/>
  <c r="B455" i="20"/>
  <c r="B454" i="20"/>
  <c r="B453" i="20"/>
  <c r="B452" i="20"/>
  <c r="B451" i="20"/>
  <c r="B450" i="20"/>
  <c r="B449" i="20"/>
  <c r="B448" i="20"/>
  <c r="B447" i="20"/>
  <c r="B446" i="20"/>
  <c r="B445" i="20"/>
  <c r="B444" i="20"/>
  <c r="B443" i="20"/>
  <c r="B442" i="20"/>
  <c r="B441" i="20"/>
  <c r="B440" i="20"/>
  <c r="B439" i="20"/>
  <c r="B438" i="20"/>
  <c r="B437" i="20"/>
  <c r="B436" i="20"/>
  <c r="B435" i="20"/>
  <c r="B434" i="20"/>
  <c r="B433" i="20"/>
  <c r="B432" i="20"/>
  <c r="B431" i="20"/>
  <c r="B430" i="20"/>
  <c r="B429" i="20"/>
  <c r="B428" i="20"/>
  <c r="B427" i="20"/>
  <c r="B426" i="20"/>
  <c r="B425" i="20"/>
  <c r="B424" i="20"/>
  <c r="B423" i="20"/>
  <c r="B422" i="20"/>
  <c r="B421" i="20"/>
  <c r="B420" i="20"/>
  <c r="B419" i="20"/>
  <c r="B418" i="20"/>
  <c r="B417" i="20"/>
  <c r="B416" i="20"/>
  <c r="B415" i="20"/>
  <c r="B414" i="20"/>
  <c r="B413" i="20"/>
  <c r="B412" i="20"/>
  <c r="B411" i="20"/>
  <c r="B410" i="20"/>
  <c r="B409" i="20"/>
  <c r="B408" i="20"/>
  <c r="B407" i="20"/>
  <c r="B406" i="20"/>
  <c r="B405" i="20"/>
  <c r="B404" i="20"/>
  <c r="B403" i="20"/>
  <c r="B402" i="20"/>
  <c r="B401" i="20"/>
  <c r="B400" i="20"/>
  <c r="B399" i="20"/>
  <c r="B398" i="20"/>
  <c r="B397" i="20"/>
  <c r="B396" i="20"/>
  <c r="B395" i="20"/>
  <c r="B394" i="20"/>
  <c r="B393" i="20"/>
  <c r="B392" i="20"/>
  <c r="B391" i="20"/>
  <c r="B390" i="20"/>
  <c r="B389" i="20"/>
  <c r="B388" i="20"/>
  <c r="B387" i="20"/>
  <c r="B386" i="20"/>
  <c r="B385" i="20"/>
  <c r="B384" i="20"/>
  <c r="B383" i="20"/>
  <c r="B382" i="20"/>
  <c r="B381" i="20"/>
  <c r="B380" i="20"/>
  <c r="B379" i="20"/>
  <c r="B378" i="20"/>
  <c r="B377" i="20"/>
  <c r="B376" i="20"/>
  <c r="B375" i="20"/>
  <c r="B374" i="20"/>
  <c r="B373" i="20"/>
  <c r="B372" i="20"/>
  <c r="B371" i="20"/>
  <c r="B370" i="20"/>
  <c r="B369" i="20"/>
  <c r="B368" i="20"/>
  <c r="B367" i="20"/>
  <c r="B366" i="20"/>
  <c r="B365" i="20"/>
  <c r="B364" i="20"/>
  <c r="B363" i="20"/>
  <c r="B362" i="20"/>
  <c r="B361" i="20"/>
  <c r="B360" i="20"/>
  <c r="B359" i="20"/>
  <c r="B358" i="20"/>
  <c r="B357" i="20"/>
  <c r="B356" i="20"/>
  <c r="B355" i="20"/>
  <c r="B354" i="20"/>
  <c r="B353" i="20"/>
  <c r="B352" i="20"/>
  <c r="B351" i="20"/>
  <c r="B350" i="20"/>
  <c r="B349" i="20"/>
  <c r="B348" i="20"/>
  <c r="B347" i="20"/>
  <c r="B346" i="20"/>
  <c r="B345" i="20"/>
  <c r="B344" i="20"/>
  <c r="B343" i="20"/>
  <c r="B342" i="20"/>
  <c r="B341" i="20"/>
  <c r="B340" i="20"/>
  <c r="B339" i="20"/>
  <c r="B338" i="20"/>
  <c r="B337" i="20"/>
  <c r="B336" i="20"/>
  <c r="B335" i="20"/>
  <c r="B334" i="20"/>
  <c r="B333" i="20"/>
  <c r="B332" i="20"/>
  <c r="B331" i="20"/>
  <c r="B330" i="20"/>
  <c r="B329" i="20"/>
  <c r="B328" i="20"/>
  <c r="B327" i="20"/>
  <c r="B326" i="20"/>
  <c r="B325" i="20"/>
  <c r="B324" i="20"/>
  <c r="B323" i="20"/>
  <c r="B322" i="20"/>
  <c r="B321" i="20"/>
  <c r="B320" i="20"/>
  <c r="B319" i="20"/>
  <c r="B318" i="20"/>
  <c r="B317" i="20"/>
  <c r="B316" i="20"/>
  <c r="B315" i="20"/>
  <c r="B314" i="20"/>
  <c r="B313" i="20"/>
  <c r="B312" i="20"/>
  <c r="B311" i="20"/>
  <c r="B310" i="20"/>
  <c r="B309" i="20"/>
  <c r="B308" i="20"/>
  <c r="B307" i="20"/>
  <c r="B306" i="20"/>
  <c r="B305" i="20"/>
  <c r="B304" i="20"/>
  <c r="B303" i="20"/>
  <c r="B302" i="20"/>
  <c r="B301" i="20"/>
  <c r="B300" i="20"/>
  <c r="B299" i="20"/>
  <c r="B298" i="20"/>
  <c r="B297" i="20"/>
  <c r="B296" i="20"/>
  <c r="B295" i="20"/>
  <c r="B294" i="20"/>
  <c r="B293" i="20"/>
  <c r="B292" i="20"/>
  <c r="B291" i="20"/>
  <c r="B290" i="20"/>
  <c r="B289" i="20"/>
  <c r="B288" i="20"/>
  <c r="B287" i="20"/>
  <c r="B286" i="20"/>
  <c r="B285" i="20"/>
  <c r="B284" i="20"/>
  <c r="B283" i="20"/>
  <c r="B282" i="20"/>
  <c r="B281" i="20"/>
  <c r="B280" i="20"/>
  <c r="B279" i="20"/>
  <c r="B278" i="20"/>
  <c r="B277" i="20"/>
  <c r="B276" i="20"/>
  <c r="B275" i="20"/>
  <c r="B274" i="20"/>
  <c r="B273" i="20"/>
  <c r="B272" i="20"/>
  <c r="B271" i="20"/>
  <c r="B270" i="20"/>
  <c r="B269" i="20"/>
  <c r="B268" i="20"/>
  <c r="B267" i="20"/>
  <c r="B266" i="20"/>
  <c r="B265" i="20"/>
  <c r="B264" i="20"/>
  <c r="B263" i="20"/>
  <c r="B262" i="20"/>
  <c r="B261" i="20"/>
  <c r="B260" i="20"/>
  <c r="B259" i="20"/>
  <c r="B258" i="20"/>
  <c r="B257" i="20"/>
  <c r="B256" i="20"/>
  <c r="B255" i="20"/>
  <c r="B254" i="20"/>
  <c r="B253" i="20"/>
  <c r="B252" i="20"/>
  <c r="B251" i="20"/>
  <c r="B250" i="20"/>
  <c r="B249" i="20"/>
  <c r="B248" i="20"/>
  <c r="B247" i="20"/>
  <c r="B246" i="20"/>
  <c r="B245" i="20"/>
  <c r="B244" i="20"/>
  <c r="B243" i="20"/>
  <c r="B242" i="20"/>
  <c r="B241" i="20"/>
  <c r="B240" i="20"/>
  <c r="B239" i="20"/>
  <c r="B238" i="20"/>
  <c r="B237" i="20"/>
  <c r="B236" i="20"/>
  <c r="B235" i="20"/>
  <c r="B234" i="20"/>
  <c r="B233" i="20"/>
  <c r="B232" i="20"/>
  <c r="B231" i="20"/>
  <c r="B230" i="20"/>
  <c r="B229" i="20"/>
  <c r="B228" i="20"/>
  <c r="B227" i="20"/>
  <c r="B226" i="20"/>
  <c r="B225" i="20"/>
  <c r="B224" i="20"/>
  <c r="B223" i="20"/>
  <c r="B222" i="20"/>
  <c r="B221" i="20"/>
  <c r="B220" i="20"/>
  <c r="B219" i="20"/>
  <c r="B218" i="20"/>
  <c r="B217" i="20"/>
  <c r="B216" i="20"/>
  <c r="B215" i="20"/>
  <c r="B214" i="20"/>
  <c r="B213" i="20"/>
  <c r="B212" i="20"/>
  <c r="B211" i="20"/>
  <c r="B210" i="20"/>
  <c r="B209" i="20"/>
  <c r="B208" i="20"/>
  <c r="B207" i="20"/>
  <c r="B206" i="20"/>
  <c r="B205" i="20"/>
  <c r="B204" i="20"/>
  <c r="B203" i="20"/>
  <c r="B202" i="20"/>
  <c r="B201" i="2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A979" i="20"/>
  <c r="A965" i="20"/>
  <c r="A964" i="20"/>
  <c r="A951" i="20"/>
  <c r="A926" i="20"/>
  <c r="A913" i="20"/>
  <c r="A912" i="20"/>
  <c r="A899" i="20"/>
  <c r="A874" i="20"/>
  <c r="A861" i="20"/>
  <c r="A860" i="20"/>
  <c r="A847" i="20"/>
  <c r="A821" i="20"/>
  <c r="A808" i="20"/>
  <c r="A807" i="20"/>
  <c r="A794" i="20"/>
  <c r="A770" i="20"/>
  <c r="A758" i="20"/>
  <c r="A757" i="20"/>
  <c r="A745" i="20"/>
  <c r="A722" i="20"/>
  <c r="A710" i="20"/>
  <c r="A709" i="20"/>
  <c r="A697" i="20"/>
  <c r="A674" i="20"/>
  <c r="A662" i="20"/>
  <c r="A661" i="20"/>
  <c r="A649" i="20"/>
  <c r="A626" i="20"/>
  <c r="A614" i="20"/>
  <c r="A613" i="20"/>
  <c r="A601" i="20"/>
  <c r="A578" i="20"/>
  <c r="A566" i="20"/>
  <c r="A565" i="20"/>
  <c r="A553" i="20"/>
  <c r="A530" i="20"/>
  <c r="A518" i="20"/>
  <c r="A517" i="20"/>
  <c r="A505" i="20"/>
  <c r="A482" i="20"/>
  <c r="A470" i="20"/>
  <c r="A469" i="20"/>
  <c r="A457" i="20"/>
  <c r="A434" i="20"/>
  <c r="A422" i="20"/>
  <c r="A421" i="20"/>
  <c r="A409" i="20"/>
  <c r="A386" i="20"/>
  <c r="A374" i="20"/>
  <c r="A373" i="20"/>
  <c r="A361" i="20"/>
  <c r="A338" i="20"/>
  <c r="A326" i="20"/>
  <c r="A325" i="20"/>
  <c r="A313" i="20"/>
  <c r="A290" i="20"/>
  <c r="A278" i="20"/>
  <c r="A277" i="20"/>
  <c r="A265" i="20"/>
  <c r="A242" i="20"/>
  <c r="A232" i="20"/>
  <c r="A230" i="20"/>
  <c r="A220" i="20"/>
  <c r="A206" i="20"/>
  <c r="A196" i="20"/>
  <c r="A194" i="20"/>
  <c r="A184" i="20"/>
  <c r="A170" i="20"/>
  <c r="A160" i="20"/>
  <c r="A158" i="20"/>
  <c r="A148" i="20"/>
  <c r="A134" i="20"/>
  <c r="A124" i="20"/>
  <c r="A122" i="20"/>
  <c r="A112" i="20"/>
  <c r="A98" i="20"/>
  <c r="A88" i="20"/>
  <c r="A86" i="20"/>
  <c r="A76" i="20"/>
  <c r="A62" i="20"/>
  <c r="A52" i="20"/>
  <c r="A50" i="20"/>
  <c r="A40" i="20"/>
  <c r="A26" i="20"/>
  <c r="A16" i="20"/>
  <c r="A14" i="20"/>
  <c r="A4" i="20"/>
  <c r="A1" i="20" a="1"/>
  <c r="A991" i="20" s="1"/>
  <c r="B1000" i="19"/>
  <c r="B999" i="19"/>
  <c r="B998" i="19"/>
  <c r="B997" i="19"/>
  <c r="B996" i="19"/>
  <c r="B995" i="19"/>
  <c r="B994" i="19"/>
  <c r="B993" i="19"/>
  <c r="B992" i="19"/>
  <c r="B991" i="19"/>
  <c r="B990" i="19"/>
  <c r="B989" i="19"/>
  <c r="B988" i="19"/>
  <c r="B987" i="19"/>
  <c r="B986" i="19"/>
  <c r="B985" i="19"/>
  <c r="B984" i="19"/>
  <c r="B983" i="19"/>
  <c r="B982" i="19"/>
  <c r="B981" i="19"/>
  <c r="B980" i="19"/>
  <c r="B979" i="19"/>
  <c r="B978" i="19"/>
  <c r="B977" i="19"/>
  <c r="B976" i="19"/>
  <c r="B975" i="19"/>
  <c r="B974" i="19"/>
  <c r="B973" i="19"/>
  <c r="B972" i="19"/>
  <c r="B971" i="19"/>
  <c r="B970" i="19"/>
  <c r="B969" i="19"/>
  <c r="B968" i="19"/>
  <c r="B967" i="19"/>
  <c r="B966" i="19"/>
  <c r="B965" i="19"/>
  <c r="B964" i="19"/>
  <c r="B963" i="19"/>
  <c r="B962" i="19"/>
  <c r="B961" i="19"/>
  <c r="B960" i="19"/>
  <c r="B959" i="19"/>
  <c r="B958" i="19"/>
  <c r="B957" i="19"/>
  <c r="B956" i="19"/>
  <c r="B955" i="19"/>
  <c r="B954" i="19"/>
  <c r="B953" i="19"/>
  <c r="B952" i="19"/>
  <c r="B951" i="19"/>
  <c r="B950" i="19"/>
  <c r="B949" i="19"/>
  <c r="B948" i="19"/>
  <c r="B947" i="19"/>
  <c r="B946" i="19"/>
  <c r="B945" i="19"/>
  <c r="B944" i="19"/>
  <c r="B943" i="19"/>
  <c r="B942" i="19"/>
  <c r="B941" i="19"/>
  <c r="B940" i="19"/>
  <c r="B939" i="19"/>
  <c r="B938" i="19"/>
  <c r="B937" i="19"/>
  <c r="B936" i="19"/>
  <c r="B935" i="19"/>
  <c r="B934" i="19"/>
  <c r="B933" i="19"/>
  <c r="B932" i="19"/>
  <c r="B931" i="19"/>
  <c r="B930" i="19"/>
  <c r="B929" i="19"/>
  <c r="B928" i="19"/>
  <c r="B927" i="19"/>
  <c r="B926" i="19"/>
  <c r="B925" i="19"/>
  <c r="B924" i="19"/>
  <c r="B923" i="19"/>
  <c r="B922" i="19"/>
  <c r="B921" i="19"/>
  <c r="B920" i="19"/>
  <c r="B919" i="19"/>
  <c r="B918" i="19"/>
  <c r="B917" i="19"/>
  <c r="B916" i="19"/>
  <c r="B915" i="19"/>
  <c r="B914" i="19"/>
  <c r="B913" i="19"/>
  <c r="B912" i="19"/>
  <c r="B911" i="19"/>
  <c r="B910" i="19"/>
  <c r="B909" i="19"/>
  <c r="B908" i="19"/>
  <c r="B907" i="19"/>
  <c r="B906" i="19"/>
  <c r="B905" i="19"/>
  <c r="B904" i="19"/>
  <c r="B903" i="19"/>
  <c r="B902" i="19"/>
  <c r="B901" i="19"/>
  <c r="B900" i="19"/>
  <c r="B899" i="19"/>
  <c r="B898" i="19"/>
  <c r="B897" i="19"/>
  <c r="B896" i="19"/>
  <c r="B895" i="19"/>
  <c r="B894" i="19"/>
  <c r="B893" i="19"/>
  <c r="B892" i="19"/>
  <c r="B891" i="19"/>
  <c r="B890" i="19"/>
  <c r="B889" i="19"/>
  <c r="B888" i="19"/>
  <c r="B887" i="19"/>
  <c r="B886" i="19"/>
  <c r="B885" i="19"/>
  <c r="B884" i="19"/>
  <c r="B883" i="19"/>
  <c r="B882" i="19"/>
  <c r="B881" i="19"/>
  <c r="B880" i="19"/>
  <c r="B879" i="19"/>
  <c r="B878" i="19"/>
  <c r="B877" i="19"/>
  <c r="B876" i="19"/>
  <c r="B875" i="19"/>
  <c r="B874" i="19"/>
  <c r="B873" i="19"/>
  <c r="B872" i="19"/>
  <c r="B871" i="19"/>
  <c r="B870" i="19"/>
  <c r="B869" i="19"/>
  <c r="B868" i="19"/>
  <c r="B867" i="19"/>
  <c r="B866" i="19"/>
  <c r="B865" i="19"/>
  <c r="B864" i="19"/>
  <c r="B863" i="19"/>
  <c r="B862" i="19"/>
  <c r="B861" i="19"/>
  <c r="B860" i="19"/>
  <c r="B859" i="19"/>
  <c r="B858" i="19"/>
  <c r="B857" i="19"/>
  <c r="B856" i="19"/>
  <c r="B855" i="19"/>
  <c r="B854" i="19"/>
  <c r="B853" i="19"/>
  <c r="B852" i="19"/>
  <c r="B851" i="19"/>
  <c r="B850" i="19"/>
  <c r="B849" i="19"/>
  <c r="B848" i="19"/>
  <c r="B847" i="19"/>
  <c r="B846" i="19"/>
  <c r="B845" i="19"/>
  <c r="B844" i="19"/>
  <c r="B843" i="19"/>
  <c r="B842" i="19"/>
  <c r="B841" i="19"/>
  <c r="B840" i="19"/>
  <c r="B839" i="19"/>
  <c r="B838" i="19"/>
  <c r="B837" i="19"/>
  <c r="B836" i="19"/>
  <c r="B835" i="19"/>
  <c r="B834" i="19"/>
  <c r="B833" i="19"/>
  <c r="B832" i="19"/>
  <c r="B831" i="19"/>
  <c r="B830" i="19"/>
  <c r="B829" i="19"/>
  <c r="B828" i="19"/>
  <c r="B827" i="19"/>
  <c r="B826" i="19"/>
  <c r="B825" i="19"/>
  <c r="B824" i="19"/>
  <c r="B823" i="19"/>
  <c r="B822" i="19"/>
  <c r="B821" i="19"/>
  <c r="B820" i="19"/>
  <c r="B819" i="19"/>
  <c r="B818" i="19"/>
  <c r="B817" i="19"/>
  <c r="B816" i="19"/>
  <c r="B815" i="19"/>
  <c r="B814" i="19"/>
  <c r="B813" i="19"/>
  <c r="B812" i="19"/>
  <c r="B811" i="19"/>
  <c r="B810" i="19"/>
  <c r="B809" i="19"/>
  <c r="B808" i="19"/>
  <c r="B807" i="19"/>
  <c r="B806" i="19"/>
  <c r="B805" i="19"/>
  <c r="B804" i="19"/>
  <c r="B803" i="19"/>
  <c r="B802" i="19"/>
  <c r="B801" i="19"/>
  <c r="B800" i="19"/>
  <c r="B799" i="19"/>
  <c r="B798" i="19"/>
  <c r="B797" i="19"/>
  <c r="B796" i="19"/>
  <c r="B795" i="19"/>
  <c r="B794" i="19"/>
  <c r="B793" i="19"/>
  <c r="B792" i="19"/>
  <c r="B791" i="19"/>
  <c r="B790" i="19"/>
  <c r="B789" i="19"/>
  <c r="B788" i="19"/>
  <c r="B787" i="19"/>
  <c r="B786" i="19"/>
  <c r="B785" i="19"/>
  <c r="B784" i="19"/>
  <c r="B783" i="19"/>
  <c r="B782" i="19"/>
  <c r="B781" i="19"/>
  <c r="B780" i="19"/>
  <c r="B779" i="19"/>
  <c r="B778" i="19"/>
  <c r="B777" i="19"/>
  <c r="B776" i="19"/>
  <c r="B775" i="19"/>
  <c r="B774" i="19"/>
  <c r="B773" i="19"/>
  <c r="B772" i="19"/>
  <c r="B771" i="19"/>
  <c r="B770" i="19"/>
  <c r="B769" i="19"/>
  <c r="B768" i="19"/>
  <c r="B767" i="19"/>
  <c r="B766" i="19"/>
  <c r="B765" i="19"/>
  <c r="B764" i="19"/>
  <c r="B763" i="19"/>
  <c r="B762" i="19"/>
  <c r="B761" i="19"/>
  <c r="B760" i="19"/>
  <c r="B759" i="19"/>
  <c r="B758" i="19"/>
  <c r="B757" i="19"/>
  <c r="B756" i="19"/>
  <c r="B755" i="19"/>
  <c r="B754" i="19"/>
  <c r="B753" i="19"/>
  <c r="B752" i="19"/>
  <c r="B751" i="19"/>
  <c r="B750" i="19"/>
  <c r="B749" i="19"/>
  <c r="B748" i="19"/>
  <c r="B747" i="19"/>
  <c r="B746" i="19"/>
  <c r="B745" i="19"/>
  <c r="B744" i="19"/>
  <c r="B743" i="19"/>
  <c r="B742" i="19"/>
  <c r="B741" i="19"/>
  <c r="B740" i="19"/>
  <c r="B739" i="19"/>
  <c r="B738" i="19"/>
  <c r="B737" i="19"/>
  <c r="B736" i="19"/>
  <c r="B735" i="19"/>
  <c r="B734" i="19"/>
  <c r="B733" i="19"/>
  <c r="B732" i="19"/>
  <c r="B731" i="19"/>
  <c r="B730" i="19"/>
  <c r="B729" i="19"/>
  <c r="B728" i="19"/>
  <c r="B727" i="19"/>
  <c r="B726" i="19"/>
  <c r="B725" i="19"/>
  <c r="B724" i="19"/>
  <c r="B723" i="19"/>
  <c r="B722" i="19"/>
  <c r="B721" i="19"/>
  <c r="B720" i="19"/>
  <c r="B719" i="19"/>
  <c r="B718" i="19"/>
  <c r="B717" i="19"/>
  <c r="B716" i="19"/>
  <c r="B715" i="19"/>
  <c r="B714" i="19"/>
  <c r="B713" i="19"/>
  <c r="B712" i="19"/>
  <c r="B711" i="19"/>
  <c r="B710" i="19"/>
  <c r="B709" i="19"/>
  <c r="B708" i="19"/>
  <c r="B707" i="19"/>
  <c r="B706" i="19"/>
  <c r="B705" i="19"/>
  <c r="B704" i="19"/>
  <c r="B703" i="19"/>
  <c r="B702" i="19"/>
  <c r="B701" i="19"/>
  <c r="B700" i="19"/>
  <c r="B699" i="19"/>
  <c r="B698" i="19"/>
  <c r="B697" i="19"/>
  <c r="B696" i="19"/>
  <c r="B695" i="19"/>
  <c r="B694" i="19"/>
  <c r="B693" i="19"/>
  <c r="B692" i="19"/>
  <c r="B691" i="19"/>
  <c r="B690" i="19"/>
  <c r="B689" i="19"/>
  <c r="B688" i="19"/>
  <c r="B687" i="19"/>
  <c r="B686" i="19"/>
  <c r="B685" i="19"/>
  <c r="B684" i="19"/>
  <c r="B683" i="19"/>
  <c r="B682" i="19"/>
  <c r="B681" i="19"/>
  <c r="B680" i="19"/>
  <c r="B679" i="19"/>
  <c r="B678" i="19"/>
  <c r="B677" i="19"/>
  <c r="B676" i="19"/>
  <c r="B675" i="19"/>
  <c r="B674" i="19"/>
  <c r="B673" i="19"/>
  <c r="B672" i="19"/>
  <c r="B671" i="19"/>
  <c r="B670" i="19"/>
  <c r="B669" i="19"/>
  <c r="B668" i="19"/>
  <c r="B667" i="19"/>
  <c r="B666" i="19"/>
  <c r="B665" i="19"/>
  <c r="B664" i="19"/>
  <c r="B663" i="19"/>
  <c r="B662" i="19"/>
  <c r="B661" i="19"/>
  <c r="B660" i="19"/>
  <c r="B659" i="19"/>
  <c r="B658" i="19"/>
  <c r="B657" i="19"/>
  <c r="B656" i="19"/>
  <c r="B655" i="19"/>
  <c r="B654" i="19"/>
  <c r="B653" i="19"/>
  <c r="B652" i="19"/>
  <c r="B651" i="19"/>
  <c r="B650" i="19"/>
  <c r="B649" i="19"/>
  <c r="B648" i="19"/>
  <c r="B647" i="19"/>
  <c r="B646" i="19"/>
  <c r="B645" i="19"/>
  <c r="B644" i="19"/>
  <c r="B643" i="19"/>
  <c r="B642" i="19"/>
  <c r="B641" i="19"/>
  <c r="B640" i="19"/>
  <c r="B639" i="19"/>
  <c r="B638" i="19"/>
  <c r="B637" i="19"/>
  <c r="B636" i="19"/>
  <c r="B635" i="19"/>
  <c r="B634" i="19"/>
  <c r="B633" i="19"/>
  <c r="B632" i="19"/>
  <c r="B631" i="19"/>
  <c r="B630" i="19"/>
  <c r="B629" i="19"/>
  <c r="B628" i="19"/>
  <c r="B627" i="19"/>
  <c r="B626" i="19"/>
  <c r="B625" i="19"/>
  <c r="B624" i="19"/>
  <c r="B623" i="19"/>
  <c r="B622" i="19"/>
  <c r="B621" i="19"/>
  <c r="B620" i="19"/>
  <c r="B619" i="19"/>
  <c r="B618" i="19"/>
  <c r="B617" i="19"/>
  <c r="B616" i="19"/>
  <c r="B615" i="19"/>
  <c r="B614" i="19"/>
  <c r="B613" i="19"/>
  <c r="B612" i="19"/>
  <c r="B611" i="19"/>
  <c r="B610" i="19"/>
  <c r="B609" i="19"/>
  <c r="B608" i="19"/>
  <c r="B607" i="19"/>
  <c r="B606" i="19"/>
  <c r="B605" i="19"/>
  <c r="B604" i="19"/>
  <c r="B603" i="19"/>
  <c r="B602" i="19"/>
  <c r="B601" i="19"/>
  <c r="B600" i="19"/>
  <c r="B599" i="19"/>
  <c r="B598" i="19"/>
  <c r="B597" i="19"/>
  <c r="B596" i="19"/>
  <c r="B595" i="19"/>
  <c r="B594" i="19"/>
  <c r="B593" i="19"/>
  <c r="B592" i="19"/>
  <c r="B591" i="19"/>
  <c r="B590" i="19"/>
  <c r="B589" i="19"/>
  <c r="B588" i="19"/>
  <c r="B587" i="19"/>
  <c r="B586" i="19"/>
  <c r="B585" i="19"/>
  <c r="B584" i="19"/>
  <c r="B583" i="19"/>
  <c r="B582" i="19"/>
  <c r="B581" i="19"/>
  <c r="B580" i="19"/>
  <c r="B579" i="19"/>
  <c r="B578" i="19"/>
  <c r="B577" i="19"/>
  <c r="B576" i="19"/>
  <c r="B575" i="19"/>
  <c r="B574" i="19"/>
  <c r="B573" i="19"/>
  <c r="B572" i="19"/>
  <c r="B571" i="19"/>
  <c r="B570" i="19"/>
  <c r="B569" i="19"/>
  <c r="B568" i="19"/>
  <c r="B567" i="19"/>
  <c r="B566" i="19"/>
  <c r="B565" i="19"/>
  <c r="B564" i="19"/>
  <c r="B563" i="19"/>
  <c r="B562" i="19"/>
  <c r="B561" i="19"/>
  <c r="B560" i="19"/>
  <c r="B559" i="19"/>
  <c r="B558" i="19"/>
  <c r="B557" i="19"/>
  <c r="B556" i="19"/>
  <c r="B555" i="19"/>
  <c r="B554" i="19"/>
  <c r="B553" i="19"/>
  <c r="B552" i="19"/>
  <c r="B551" i="19"/>
  <c r="B550" i="19"/>
  <c r="B549" i="19"/>
  <c r="B548" i="19"/>
  <c r="B547" i="19"/>
  <c r="B546" i="19"/>
  <c r="B545" i="19"/>
  <c r="B544" i="19"/>
  <c r="B543" i="19"/>
  <c r="B542" i="19"/>
  <c r="B541" i="19"/>
  <c r="B540" i="19"/>
  <c r="B539" i="19"/>
  <c r="B538" i="19"/>
  <c r="B537" i="19"/>
  <c r="B536" i="19"/>
  <c r="B535" i="19"/>
  <c r="B534" i="19"/>
  <c r="B533" i="19"/>
  <c r="B532" i="19"/>
  <c r="B531" i="19"/>
  <c r="B530" i="19"/>
  <c r="B529" i="19"/>
  <c r="B528" i="19"/>
  <c r="B527" i="19"/>
  <c r="B526" i="19"/>
  <c r="B525" i="19"/>
  <c r="B524" i="19"/>
  <c r="B523" i="19"/>
  <c r="B522" i="19"/>
  <c r="B521" i="19"/>
  <c r="B520" i="19"/>
  <c r="B519" i="19"/>
  <c r="B518" i="19"/>
  <c r="B517" i="19"/>
  <c r="B516" i="19"/>
  <c r="B515" i="19"/>
  <c r="B514" i="19"/>
  <c r="B513" i="19"/>
  <c r="B512" i="19"/>
  <c r="B511" i="19"/>
  <c r="B510" i="19"/>
  <c r="B509" i="19"/>
  <c r="B508" i="19"/>
  <c r="B507" i="19"/>
  <c r="B506" i="19"/>
  <c r="B505" i="19"/>
  <c r="B504" i="19"/>
  <c r="B503" i="19"/>
  <c r="B502" i="19"/>
  <c r="B501" i="19"/>
  <c r="B500" i="19"/>
  <c r="B499" i="19"/>
  <c r="B498" i="19"/>
  <c r="B497" i="19"/>
  <c r="B496" i="19"/>
  <c r="B495" i="19"/>
  <c r="B494" i="19"/>
  <c r="B493" i="19"/>
  <c r="B492" i="19"/>
  <c r="B491" i="19"/>
  <c r="B490" i="19"/>
  <c r="B489" i="19"/>
  <c r="B488" i="19"/>
  <c r="B487" i="19"/>
  <c r="B486" i="19"/>
  <c r="B485" i="19"/>
  <c r="B484" i="19"/>
  <c r="B483" i="19"/>
  <c r="B482" i="19"/>
  <c r="B481" i="19"/>
  <c r="B480" i="19"/>
  <c r="B479" i="19"/>
  <c r="B478" i="19"/>
  <c r="B477" i="19"/>
  <c r="B476" i="19"/>
  <c r="B475" i="19"/>
  <c r="B474" i="19"/>
  <c r="B473" i="19"/>
  <c r="B472" i="19"/>
  <c r="B471" i="19"/>
  <c r="B470" i="19"/>
  <c r="B469" i="19"/>
  <c r="B468" i="19"/>
  <c r="B467" i="19"/>
  <c r="B466" i="19"/>
  <c r="B465" i="19"/>
  <c r="B464" i="19"/>
  <c r="B463" i="19"/>
  <c r="B462" i="19"/>
  <c r="B461" i="19"/>
  <c r="B460" i="19"/>
  <c r="B459" i="19"/>
  <c r="B458" i="19"/>
  <c r="B457" i="19"/>
  <c r="B456" i="19"/>
  <c r="B455" i="19"/>
  <c r="B454" i="19"/>
  <c r="B453" i="19"/>
  <c r="B452" i="19"/>
  <c r="B451" i="19"/>
  <c r="B450" i="19"/>
  <c r="B449" i="19"/>
  <c r="B448" i="19"/>
  <c r="B447" i="19"/>
  <c r="B446" i="19"/>
  <c r="B445" i="19"/>
  <c r="B444" i="19"/>
  <c r="B443" i="19"/>
  <c r="B442" i="19"/>
  <c r="B441" i="19"/>
  <c r="B440" i="19"/>
  <c r="B439" i="19"/>
  <c r="B438" i="19"/>
  <c r="B437" i="19"/>
  <c r="B436" i="19"/>
  <c r="B435" i="19"/>
  <c r="B434" i="19"/>
  <c r="B433" i="19"/>
  <c r="B432" i="19"/>
  <c r="B431" i="19"/>
  <c r="B430" i="19"/>
  <c r="B429" i="19"/>
  <c r="B428" i="19"/>
  <c r="B427" i="19"/>
  <c r="B426" i="19"/>
  <c r="B425" i="19"/>
  <c r="B424" i="19"/>
  <c r="B423" i="19"/>
  <c r="B422" i="19"/>
  <c r="B421" i="19"/>
  <c r="B420" i="19"/>
  <c r="B419" i="19"/>
  <c r="B418" i="19"/>
  <c r="B417" i="19"/>
  <c r="B416" i="19"/>
  <c r="B415" i="19"/>
  <c r="B414" i="19"/>
  <c r="B413" i="19"/>
  <c r="B412" i="19"/>
  <c r="B411" i="19"/>
  <c r="B410" i="19"/>
  <c r="B409" i="19"/>
  <c r="B408" i="19"/>
  <c r="B407" i="19"/>
  <c r="B406" i="19"/>
  <c r="B405" i="19"/>
  <c r="B404" i="19"/>
  <c r="B403" i="19"/>
  <c r="B402" i="19"/>
  <c r="B401" i="19"/>
  <c r="B400" i="19"/>
  <c r="B399" i="19"/>
  <c r="B398" i="19"/>
  <c r="B397" i="19"/>
  <c r="B396" i="19"/>
  <c r="B395" i="19"/>
  <c r="B394" i="19"/>
  <c r="B393" i="19"/>
  <c r="B392" i="19"/>
  <c r="B391" i="19"/>
  <c r="B390" i="19"/>
  <c r="B389" i="19"/>
  <c r="B388" i="19"/>
  <c r="B387" i="19"/>
  <c r="B386" i="19"/>
  <c r="B385" i="19"/>
  <c r="B384" i="19"/>
  <c r="B383" i="19"/>
  <c r="B382" i="19"/>
  <c r="B381" i="19"/>
  <c r="B380" i="19"/>
  <c r="B379" i="19"/>
  <c r="B378" i="19"/>
  <c r="B377" i="19"/>
  <c r="B376" i="19"/>
  <c r="B375" i="19"/>
  <c r="B374" i="19"/>
  <c r="B373" i="19"/>
  <c r="B372" i="19"/>
  <c r="B371" i="19"/>
  <c r="B370" i="19"/>
  <c r="B369" i="19"/>
  <c r="B368" i="19"/>
  <c r="B367" i="19"/>
  <c r="B366" i="19"/>
  <c r="B365" i="19"/>
  <c r="B364" i="19"/>
  <c r="B363" i="19"/>
  <c r="B362" i="19"/>
  <c r="B361" i="19"/>
  <c r="B360" i="19"/>
  <c r="B359" i="19"/>
  <c r="B358" i="19"/>
  <c r="B357" i="19"/>
  <c r="B356" i="19"/>
  <c r="B355" i="19"/>
  <c r="B354" i="19"/>
  <c r="B353" i="19"/>
  <c r="B352" i="19"/>
  <c r="B351" i="19"/>
  <c r="B350" i="19"/>
  <c r="B349" i="19"/>
  <c r="B348" i="19"/>
  <c r="B347" i="19"/>
  <c r="B346" i="19"/>
  <c r="B345" i="19"/>
  <c r="B344" i="19"/>
  <c r="B343" i="19"/>
  <c r="B342" i="19"/>
  <c r="B341" i="19"/>
  <c r="B340" i="19"/>
  <c r="B339" i="19"/>
  <c r="B338" i="19"/>
  <c r="B337" i="19"/>
  <c r="B336" i="19"/>
  <c r="B335" i="19"/>
  <c r="B334" i="19"/>
  <c r="B333" i="19"/>
  <c r="B332" i="19"/>
  <c r="B331" i="19"/>
  <c r="B330" i="19"/>
  <c r="B329" i="19"/>
  <c r="B328" i="19"/>
  <c r="B327" i="19"/>
  <c r="B326" i="19"/>
  <c r="B325" i="19"/>
  <c r="B324" i="19"/>
  <c r="B323" i="19"/>
  <c r="B322" i="19"/>
  <c r="B321" i="19"/>
  <c r="B320" i="19"/>
  <c r="B319" i="19"/>
  <c r="B318" i="19"/>
  <c r="B317" i="19"/>
  <c r="B316" i="19"/>
  <c r="B315" i="19"/>
  <c r="B314" i="19"/>
  <c r="B313" i="19"/>
  <c r="B312" i="19"/>
  <c r="B311" i="19"/>
  <c r="B310" i="19"/>
  <c r="B309" i="19"/>
  <c r="B308" i="19"/>
  <c r="B307" i="19"/>
  <c r="B306" i="19"/>
  <c r="B305" i="19"/>
  <c r="B304" i="19"/>
  <c r="B303" i="19"/>
  <c r="B302" i="19"/>
  <c r="B301" i="19"/>
  <c r="B300" i="19"/>
  <c r="B299" i="19"/>
  <c r="B298" i="19"/>
  <c r="B297" i="19"/>
  <c r="B296" i="19"/>
  <c r="B295" i="19"/>
  <c r="B294" i="19"/>
  <c r="B293" i="19"/>
  <c r="B292" i="19"/>
  <c r="B291" i="19"/>
  <c r="B290" i="19"/>
  <c r="B289" i="19"/>
  <c r="B288" i="19"/>
  <c r="B287" i="19"/>
  <c r="B286" i="19"/>
  <c r="B285" i="19"/>
  <c r="B284" i="19"/>
  <c r="B283" i="19"/>
  <c r="B282" i="19"/>
  <c r="B281" i="19"/>
  <c r="B280" i="19"/>
  <c r="B279" i="19"/>
  <c r="B278" i="19"/>
  <c r="B277" i="19"/>
  <c r="B276" i="19"/>
  <c r="B275" i="19"/>
  <c r="B274" i="19"/>
  <c r="B273" i="19"/>
  <c r="B272" i="19"/>
  <c r="B271" i="19"/>
  <c r="B270" i="19"/>
  <c r="B269" i="19"/>
  <c r="B268" i="19"/>
  <c r="B267" i="19"/>
  <c r="B266" i="19"/>
  <c r="B265" i="19"/>
  <c r="B264" i="19"/>
  <c r="B263" i="19"/>
  <c r="B262" i="19"/>
  <c r="B261" i="19"/>
  <c r="B260" i="19"/>
  <c r="B259" i="19"/>
  <c r="B258" i="19"/>
  <c r="B257" i="19"/>
  <c r="B256" i="19"/>
  <c r="B255" i="19"/>
  <c r="B254" i="19"/>
  <c r="B253" i="19"/>
  <c r="B252" i="19"/>
  <c r="B251" i="19"/>
  <c r="B250" i="19"/>
  <c r="B249" i="19"/>
  <c r="B248" i="19"/>
  <c r="B247" i="19"/>
  <c r="B246" i="19"/>
  <c r="B245" i="19"/>
  <c r="B244" i="19"/>
  <c r="B243" i="19"/>
  <c r="B242" i="19"/>
  <c r="B241" i="19"/>
  <c r="B240" i="19"/>
  <c r="B239" i="19"/>
  <c r="B238" i="19"/>
  <c r="B237" i="19"/>
  <c r="B236" i="19"/>
  <c r="B235" i="19"/>
  <c r="B234" i="19"/>
  <c r="B233" i="19"/>
  <c r="B232" i="19"/>
  <c r="B231" i="19"/>
  <c r="B230" i="19"/>
  <c r="B229" i="19"/>
  <c r="B228" i="19"/>
  <c r="B227" i="19"/>
  <c r="B226" i="19"/>
  <c r="B225" i="19"/>
  <c r="B224" i="19"/>
  <c r="B223" i="19"/>
  <c r="B222" i="19"/>
  <c r="B221" i="19"/>
  <c r="B220" i="19"/>
  <c r="B219" i="19"/>
  <c r="B218" i="19"/>
  <c r="B217" i="19"/>
  <c r="B216" i="19"/>
  <c r="B215" i="19"/>
  <c r="B214" i="19"/>
  <c r="B213" i="19"/>
  <c r="B212" i="19"/>
  <c r="B211" i="19"/>
  <c r="B210" i="19"/>
  <c r="B209" i="19"/>
  <c r="B208" i="19"/>
  <c r="B207" i="19"/>
  <c r="B206" i="19"/>
  <c r="B205" i="19"/>
  <c r="B204" i="19"/>
  <c r="B203" i="19"/>
  <c r="B202" i="19"/>
  <c r="B201" i="19"/>
  <c r="B200" i="19"/>
  <c r="B199" i="19"/>
  <c r="B198" i="19"/>
  <c r="B197" i="19"/>
  <c r="B196" i="19"/>
  <c r="B195" i="19"/>
  <c r="B194" i="19"/>
  <c r="B193" i="19"/>
  <c r="B192" i="19"/>
  <c r="B191" i="19"/>
  <c r="B190" i="19"/>
  <c r="B189" i="19"/>
  <c r="B188" i="19"/>
  <c r="B187" i="19"/>
  <c r="B186" i="19"/>
  <c r="B185" i="19"/>
  <c r="B184" i="19"/>
  <c r="B183" i="19"/>
  <c r="B182" i="19"/>
  <c r="B181" i="19"/>
  <c r="B180" i="19"/>
  <c r="B179" i="19"/>
  <c r="B178" i="19"/>
  <c r="B177" i="19"/>
  <c r="B176" i="19"/>
  <c r="B175" i="19"/>
  <c r="B174" i="19"/>
  <c r="B173" i="19"/>
  <c r="B172" i="19"/>
  <c r="B171" i="19"/>
  <c r="B170" i="19"/>
  <c r="B169" i="19"/>
  <c r="B168" i="19"/>
  <c r="B167" i="19"/>
  <c r="B166" i="19"/>
  <c r="B165" i="19"/>
  <c r="B164" i="19"/>
  <c r="B163" i="19"/>
  <c r="B162" i="19"/>
  <c r="B161"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B111"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B73" i="19"/>
  <c r="B72" i="19"/>
  <c r="B71" i="19"/>
  <c r="B70" i="19"/>
  <c r="B69" i="19"/>
  <c r="B68" i="19"/>
  <c r="B67" i="19"/>
  <c r="B66" i="19"/>
  <c r="B65" i="19"/>
  <c r="B64" i="19"/>
  <c r="B63" i="19"/>
  <c r="B62" i="19"/>
  <c r="B61"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B6" i="19"/>
  <c r="B5" i="19"/>
  <c r="B4" i="19"/>
  <c r="B3" i="19"/>
  <c r="B2" i="19"/>
  <c r="A998" i="19"/>
  <c r="A983" i="19"/>
  <c r="A982" i="19"/>
  <c r="A966" i="19"/>
  <c r="A965" i="19"/>
  <c r="A949" i="19"/>
  <c r="A946" i="19"/>
  <c r="A932" i="19"/>
  <c r="A931" i="19"/>
  <c r="A917" i="19"/>
  <c r="A916" i="19"/>
  <c r="A901" i="19"/>
  <c r="A898" i="19"/>
  <c r="A884" i="19"/>
  <c r="A883" i="19"/>
  <c r="A869" i="19"/>
  <c r="A868" i="19"/>
  <c r="A853" i="19"/>
  <c r="A850" i="19"/>
  <c r="A836" i="19"/>
  <c r="A835" i="19"/>
  <c r="A821" i="19"/>
  <c r="A820" i="19"/>
  <c r="A805" i="19"/>
  <c r="A802" i="19"/>
  <c r="A788" i="19"/>
  <c r="A787" i="19"/>
  <c r="A773" i="19"/>
  <c r="A772" i="19"/>
  <c r="A757" i="19"/>
  <c r="A754" i="19"/>
  <c r="A751" i="19"/>
  <c r="A740" i="19"/>
  <c r="A739" i="19"/>
  <c r="A736" i="19"/>
  <c r="A725" i="19"/>
  <c r="A724" i="19"/>
  <c r="A718" i="19"/>
  <c r="A709" i="19"/>
  <c r="A706" i="19"/>
  <c r="A703" i="19"/>
  <c r="A692" i="19"/>
  <c r="A691" i="19"/>
  <c r="A688" i="19"/>
  <c r="A677" i="19"/>
  <c r="A676" i="19"/>
  <c r="A670" i="19"/>
  <c r="A661" i="19"/>
  <c r="A658" i="19"/>
  <c r="A655" i="19"/>
  <c r="A644" i="19"/>
  <c r="A643" i="19"/>
  <c r="A640" i="19"/>
  <c r="A629" i="19"/>
  <c r="A628" i="19"/>
  <c r="A622" i="19"/>
  <c r="A613" i="19"/>
  <c r="A610" i="19"/>
  <c r="A607" i="19"/>
  <c r="A596" i="19"/>
  <c r="A595" i="19"/>
  <c r="A592" i="19"/>
  <c r="A581" i="19"/>
  <c r="A580" i="19"/>
  <c r="A574" i="19"/>
  <c r="A565" i="19"/>
  <c r="A562" i="19"/>
  <c r="A559" i="19"/>
  <c r="A548" i="19"/>
  <c r="A547" i="19"/>
  <c r="A544" i="19"/>
  <c r="A533" i="19"/>
  <c r="A532" i="19"/>
  <c r="A526" i="19"/>
  <c r="A517" i="19"/>
  <c r="A514" i="19"/>
  <c r="A511" i="19"/>
  <c r="A500" i="19"/>
  <c r="A499" i="19"/>
  <c r="A496" i="19"/>
  <c r="A485" i="19"/>
  <c r="A484" i="19"/>
  <c r="A478" i="19"/>
  <c r="A469" i="19"/>
  <c r="A466" i="19"/>
  <c r="A463" i="19"/>
  <c r="A452" i="19"/>
  <c r="A451" i="19"/>
  <c r="A448" i="19"/>
  <c r="A437" i="19"/>
  <c r="A436" i="19"/>
  <c r="A430" i="19"/>
  <c r="A421" i="19"/>
  <c r="A418" i="19"/>
  <c r="A415" i="19"/>
  <c r="A404" i="19"/>
  <c r="A403" i="19"/>
  <c r="A400" i="19"/>
  <c r="A389" i="19"/>
  <c r="A388" i="19"/>
  <c r="A382" i="19"/>
  <c r="A373" i="19"/>
  <c r="A370" i="19"/>
  <c r="A367" i="19"/>
  <c r="A356" i="19"/>
  <c r="A355" i="19"/>
  <c r="A352" i="19"/>
  <c r="A341" i="19"/>
  <c r="A340" i="19"/>
  <c r="A334" i="19"/>
  <c r="A325" i="19"/>
  <c r="A322" i="19"/>
  <c r="A319" i="19"/>
  <c r="A308" i="19"/>
  <c r="A307" i="19"/>
  <c r="A304" i="19"/>
  <c r="A293" i="19"/>
  <c r="A292" i="19"/>
  <c r="A286" i="19"/>
  <c r="A277" i="19"/>
  <c r="A274" i="19"/>
  <c r="A271" i="19"/>
  <c r="A260" i="19"/>
  <c r="A259" i="19"/>
  <c r="A256" i="19"/>
  <c r="A245" i="19"/>
  <c r="A244" i="19"/>
  <c r="A240" i="19"/>
  <c r="A230" i="19"/>
  <c r="A229" i="19"/>
  <c r="A225" i="19"/>
  <c r="A216" i="19"/>
  <c r="A214" i="19"/>
  <c r="A211" i="19"/>
  <c r="A201" i="19"/>
  <c r="A200" i="19"/>
  <c r="A197" i="19"/>
  <c r="A187" i="19"/>
  <c r="A186" i="19"/>
  <c r="A182" i="19"/>
  <c r="A173" i="19"/>
  <c r="A172" i="19"/>
  <c r="A168" i="19"/>
  <c r="A158" i="19"/>
  <c r="A157" i="19"/>
  <c r="A153" i="19"/>
  <c r="A144" i="19"/>
  <c r="A142" i="19"/>
  <c r="A139" i="19"/>
  <c r="A129" i="19"/>
  <c r="A128" i="19"/>
  <c r="A125" i="19"/>
  <c r="A115" i="19"/>
  <c r="A114" i="19"/>
  <c r="A110" i="19"/>
  <c r="A101" i="19"/>
  <c r="A100" i="19"/>
  <c r="A96" i="19"/>
  <c r="A86" i="19"/>
  <c r="A85" i="19"/>
  <c r="A81" i="19"/>
  <c r="A72" i="19"/>
  <c r="A70" i="19"/>
  <c r="A67" i="19"/>
  <c r="A57" i="19"/>
  <c r="A56" i="19"/>
  <c r="A53" i="19"/>
  <c r="A43" i="19"/>
  <c r="A42" i="19"/>
  <c r="A38" i="19"/>
  <c r="A29" i="19"/>
  <c r="A28" i="19"/>
  <c r="A24" i="19"/>
  <c r="A14" i="19"/>
  <c r="A13" i="19"/>
  <c r="A9" i="19"/>
  <c r="A1" i="19" a="1"/>
  <c r="A997" i="19" s="1"/>
  <c r="A1" i="19"/>
  <c r="B1000" i="18"/>
  <c r="B999" i="18"/>
  <c r="B998" i="18"/>
  <c r="B997" i="18"/>
  <c r="B996" i="18"/>
  <c r="B995" i="18"/>
  <c r="B994" i="18"/>
  <c r="B993" i="18"/>
  <c r="B992" i="18"/>
  <c r="B991" i="18"/>
  <c r="B990" i="18"/>
  <c r="B989" i="18"/>
  <c r="B988" i="18"/>
  <c r="B987" i="18"/>
  <c r="B986" i="18"/>
  <c r="B985" i="18"/>
  <c r="B984" i="18"/>
  <c r="B983" i="18"/>
  <c r="B982" i="18"/>
  <c r="B981" i="18"/>
  <c r="B980" i="18"/>
  <c r="B979" i="18"/>
  <c r="B978" i="18"/>
  <c r="B977" i="18"/>
  <c r="B976" i="18"/>
  <c r="B975" i="18"/>
  <c r="B974" i="18"/>
  <c r="B973" i="18"/>
  <c r="B972" i="18"/>
  <c r="B971" i="18"/>
  <c r="B970" i="18"/>
  <c r="B969" i="18"/>
  <c r="B968" i="18"/>
  <c r="B967" i="18"/>
  <c r="B966" i="18"/>
  <c r="B965" i="18"/>
  <c r="B964" i="18"/>
  <c r="B963" i="18"/>
  <c r="B962" i="18"/>
  <c r="B961" i="18"/>
  <c r="B960" i="18"/>
  <c r="B959" i="18"/>
  <c r="B958" i="18"/>
  <c r="B957" i="18"/>
  <c r="B956" i="18"/>
  <c r="B955" i="18"/>
  <c r="B954" i="18"/>
  <c r="B953" i="18"/>
  <c r="B952" i="18"/>
  <c r="B951" i="18"/>
  <c r="B950" i="18"/>
  <c r="B949" i="18"/>
  <c r="B948" i="18"/>
  <c r="B947" i="18"/>
  <c r="B946" i="18"/>
  <c r="B945" i="18"/>
  <c r="B944" i="18"/>
  <c r="B943" i="18"/>
  <c r="B942" i="18"/>
  <c r="B941" i="18"/>
  <c r="B940" i="18"/>
  <c r="B939" i="18"/>
  <c r="B938" i="18"/>
  <c r="B937" i="18"/>
  <c r="B936" i="18"/>
  <c r="B935" i="18"/>
  <c r="B934" i="18"/>
  <c r="B933" i="18"/>
  <c r="B932" i="18"/>
  <c r="B931" i="18"/>
  <c r="B930" i="18"/>
  <c r="B929" i="18"/>
  <c r="B928" i="18"/>
  <c r="B927" i="18"/>
  <c r="B926" i="18"/>
  <c r="B925" i="18"/>
  <c r="B924" i="18"/>
  <c r="B923" i="18"/>
  <c r="B922" i="18"/>
  <c r="B921" i="18"/>
  <c r="B920" i="18"/>
  <c r="B919" i="18"/>
  <c r="B918" i="18"/>
  <c r="B917" i="18"/>
  <c r="B916" i="18"/>
  <c r="B915" i="18"/>
  <c r="B914" i="18"/>
  <c r="B913" i="18"/>
  <c r="B912" i="18"/>
  <c r="B911" i="18"/>
  <c r="B910" i="18"/>
  <c r="B909" i="18"/>
  <c r="B908" i="18"/>
  <c r="B907" i="18"/>
  <c r="B906" i="18"/>
  <c r="B905" i="18"/>
  <c r="B904" i="18"/>
  <c r="B903" i="18"/>
  <c r="B902" i="18"/>
  <c r="B901" i="18"/>
  <c r="B900" i="18"/>
  <c r="B899" i="18"/>
  <c r="B898" i="18"/>
  <c r="B897" i="18"/>
  <c r="B896" i="18"/>
  <c r="B895" i="18"/>
  <c r="B894" i="18"/>
  <c r="B893" i="18"/>
  <c r="B892" i="18"/>
  <c r="B891" i="18"/>
  <c r="B890" i="18"/>
  <c r="B889" i="18"/>
  <c r="B888" i="18"/>
  <c r="B887" i="18"/>
  <c r="B886" i="18"/>
  <c r="B885" i="18"/>
  <c r="B884" i="18"/>
  <c r="B883" i="18"/>
  <c r="B882" i="18"/>
  <c r="B881" i="18"/>
  <c r="B880" i="18"/>
  <c r="B879" i="18"/>
  <c r="B878" i="18"/>
  <c r="B877" i="18"/>
  <c r="B876" i="18"/>
  <c r="B875" i="18"/>
  <c r="B874" i="18"/>
  <c r="B873" i="18"/>
  <c r="B872" i="18"/>
  <c r="B871" i="18"/>
  <c r="B870" i="18"/>
  <c r="B869" i="18"/>
  <c r="B868" i="18"/>
  <c r="B867" i="18"/>
  <c r="B866" i="18"/>
  <c r="B865" i="18"/>
  <c r="B864" i="18"/>
  <c r="B863" i="18"/>
  <c r="B862" i="18"/>
  <c r="B861" i="18"/>
  <c r="B860" i="18"/>
  <c r="B859" i="18"/>
  <c r="B858" i="18"/>
  <c r="B857" i="18"/>
  <c r="B856" i="18"/>
  <c r="B855" i="18"/>
  <c r="B854" i="18"/>
  <c r="B853" i="18"/>
  <c r="B852" i="18"/>
  <c r="B851" i="18"/>
  <c r="B850" i="18"/>
  <c r="B849" i="18"/>
  <c r="B848" i="18"/>
  <c r="B847" i="18"/>
  <c r="B846" i="18"/>
  <c r="B845" i="18"/>
  <c r="B844" i="18"/>
  <c r="B843" i="18"/>
  <c r="B842" i="18"/>
  <c r="B841" i="18"/>
  <c r="B840" i="18"/>
  <c r="B839" i="18"/>
  <c r="B838" i="18"/>
  <c r="B837" i="18"/>
  <c r="B836" i="18"/>
  <c r="B835" i="18"/>
  <c r="B834" i="18"/>
  <c r="B833" i="18"/>
  <c r="B832" i="18"/>
  <c r="B831" i="18"/>
  <c r="B830" i="18"/>
  <c r="B829" i="18"/>
  <c r="B828" i="18"/>
  <c r="B827" i="18"/>
  <c r="B826" i="18"/>
  <c r="B825" i="18"/>
  <c r="B824" i="18"/>
  <c r="B823" i="18"/>
  <c r="B822" i="18"/>
  <c r="B821" i="18"/>
  <c r="B820" i="18"/>
  <c r="B819" i="18"/>
  <c r="B818" i="18"/>
  <c r="B817" i="18"/>
  <c r="B816" i="18"/>
  <c r="B815" i="18"/>
  <c r="B814" i="18"/>
  <c r="B813" i="18"/>
  <c r="B812" i="18"/>
  <c r="B811" i="18"/>
  <c r="B810" i="18"/>
  <c r="B809" i="18"/>
  <c r="B808" i="18"/>
  <c r="B807" i="18"/>
  <c r="B806" i="18"/>
  <c r="B805" i="18"/>
  <c r="B804" i="18"/>
  <c r="B803" i="18"/>
  <c r="B802" i="18"/>
  <c r="B801" i="18"/>
  <c r="B800" i="18"/>
  <c r="B799" i="18"/>
  <c r="B798" i="18"/>
  <c r="B797" i="18"/>
  <c r="B796" i="18"/>
  <c r="B795" i="18"/>
  <c r="B794" i="18"/>
  <c r="B793" i="18"/>
  <c r="B792" i="18"/>
  <c r="B791" i="18"/>
  <c r="B790" i="18"/>
  <c r="B789" i="18"/>
  <c r="B788" i="18"/>
  <c r="B787" i="18"/>
  <c r="B786" i="18"/>
  <c r="B785" i="18"/>
  <c r="B784" i="18"/>
  <c r="B783" i="18"/>
  <c r="B782" i="18"/>
  <c r="B781" i="18"/>
  <c r="B780" i="18"/>
  <c r="B779" i="18"/>
  <c r="B778" i="18"/>
  <c r="B777" i="18"/>
  <c r="B776" i="18"/>
  <c r="B775" i="18"/>
  <c r="B774" i="18"/>
  <c r="B773" i="18"/>
  <c r="B772" i="18"/>
  <c r="B771" i="18"/>
  <c r="B770" i="18"/>
  <c r="B769" i="18"/>
  <c r="B768" i="18"/>
  <c r="B767" i="18"/>
  <c r="B766" i="18"/>
  <c r="B765" i="18"/>
  <c r="B764" i="18"/>
  <c r="B763" i="18"/>
  <c r="B762" i="18"/>
  <c r="B761" i="18"/>
  <c r="B760" i="18"/>
  <c r="B759" i="18"/>
  <c r="B758" i="18"/>
  <c r="B757" i="18"/>
  <c r="B756" i="18"/>
  <c r="B755" i="18"/>
  <c r="B754" i="18"/>
  <c r="B753" i="18"/>
  <c r="B752" i="18"/>
  <c r="B751" i="18"/>
  <c r="B750" i="18"/>
  <c r="B749" i="18"/>
  <c r="B748" i="18"/>
  <c r="B747" i="18"/>
  <c r="B746" i="18"/>
  <c r="B745" i="18"/>
  <c r="B744" i="18"/>
  <c r="B743" i="18"/>
  <c r="B742" i="18"/>
  <c r="B741" i="18"/>
  <c r="B740" i="18"/>
  <c r="B739" i="18"/>
  <c r="B738" i="18"/>
  <c r="B737" i="18"/>
  <c r="B736" i="18"/>
  <c r="B735" i="18"/>
  <c r="B734" i="18"/>
  <c r="B733" i="18"/>
  <c r="B732" i="18"/>
  <c r="B731" i="18"/>
  <c r="B730" i="18"/>
  <c r="B729" i="18"/>
  <c r="B728" i="18"/>
  <c r="B727" i="18"/>
  <c r="B726" i="18"/>
  <c r="B725" i="18"/>
  <c r="B724" i="18"/>
  <c r="B723" i="18"/>
  <c r="B722" i="18"/>
  <c r="B721" i="18"/>
  <c r="B720" i="18"/>
  <c r="B719" i="18"/>
  <c r="B718" i="18"/>
  <c r="B717" i="18"/>
  <c r="B716" i="18"/>
  <c r="B715" i="18"/>
  <c r="B714" i="18"/>
  <c r="B713" i="18"/>
  <c r="B712" i="18"/>
  <c r="B711" i="18"/>
  <c r="B710" i="18"/>
  <c r="B709" i="18"/>
  <c r="B708" i="18"/>
  <c r="B707" i="18"/>
  <c r="B706" i="18"/>
  <c r="B705" i="18"/>
  <c r="B704" i="18"/>
  <c r="B703" i="18"/>
  <c r="B702" i="18"/>
  <c r="B701" i="18"/>
  <c r="B700" i="18"/>
  <c r="B699" i="18"/>
  <c r="B698" i="18"/>
  <c r="B697" i="18"/>
  <c r="B696" i="18"/>
  <c r="B695" i="18"/>
  <c r="B694" i="18"/>
  <c r="B693" i="18"/>
  <c r="B692" i="18"/>
  <c r="B691" i="18"/>
  <c r="B690" i="18"/>
  <c r="B689" i="18"/>
  <c r="B688" i="18"/>
  <c r="B687" i="18"/>
  <c r="B686" i="18"/>
  <c r="B685" i="18"/>
  <c r="B684" i="18"/>
  <c r="B683" i="18"/>
  <c r="B682" i="18"/>
  <c r="B681" i="18"/>
  <c r="B680" i="18"/>
  <c r="B679" i="18"/>
  <c r="B678" i="18"/>
  <c r="B677" i="18"/>
  <c r="B676" i="18"/>
  <c r="B675" i="18"/>
  <c r="B674" i="18"/>
  <c r="B673" i="18"/>
  <c r="B672" i="18"/>
  <c r="B671" i="18"/>
  <c r="B670" i="18"/>
  <c r="B669" i="18"/>
  <c r="B668" i="18"/>
  <c r="B667" i="18"/>
  <c r="B666" i="18"/>
  <c r="B665" i="18"/>
  <c r="B664" i="18"/>
  <c r="B663" i="18"/>
  <c r="B662" i="18"/>
  <c r="B661" i="18"/>
  <c r="B660" i="18"/>
  <c r="B659" i="18"/>
  <c r="B658" i="18"/>
  <c r="B657" i="18"/>
  <c r="B656" i="18"/>
  <c r="B655" i="18"/>
  <c r="B654" i="18"/>
  <c r="B653" i="18"/>
  <c r="B652" i="18"/>
  <c r="B651" i="18"/>
  <c r="B650" i="18"/>
  <c r="B649" i="18"/>
  <c r="B648" i="18"/>
  <c r="B647" i="18"/>
  <c r="B646" i="18"/>
  <c r="B645" i="18"/>
  <c r="B644" i="18"/>
  <c r="B643" i="18"/>
  <c r="B642" i="18"/>
  <c r="B641" i="18"/>
  <c r="B640" i="18"/>
  <c r="B639" i="18"/>
  <c r="B638" i="18"/>
  <c r="B637" i="18"/>
  <c r="B636" i="18"/>
  <c r="B635" i="18"/>
  <c r="B634" i="18"/>
  <c r="B633" i="18"/>
  <c r="B632" i="18"/>
  <c r="B631" i="18"/>
  <c r="B630" i="18"/>
  <c r="B629" i="18"/>
  <c r="B628" i="18"/>
  <c r="B627" i="18"/>
  <c r="B626" i="18"/>
  <c r="B625" i="18"/>
  <c r="B624" i="18"/>
  <c r="B623" i="18"/>
  <c r="B622" i="18"/>
  <c r="B621" i="18"/>
  <c r="B620" i="18"/>
  <c r="B619" i="18"/>
  <c r="B618" i="18"/>
  <c r="B617" i="18"/>
  <c r="B616" i="18"/>
  <c r="B615" i="18"/>
  <c r="B614" i="18"/>
  <c r="B613" i="18"/>
  <c r="B612" i="18"/>
  <c r="B611" i="18"/>
  <c r="B610" i="18"/>
  <c r="B609" i="18"/>
  <c r="B608" i="18"/>
  <c r="B607" i="18"/>
  <c r="B606" i="18"/>
  <c r="B605" i="18"/>
  <c r="B604" i="18"/>
  <c r="B603" i="18"/>
  <c r="B602" i="18"/>
  <c r="B601" i="18"/>
  <c r="B600" i="18"/>
  <c r="B599" i="18"/>
  <c r="B598" i="18"/>
  <c r="B597" i="18"/>
  <c r="B596" i="18"/>
  <c r="B595" i="18"/>
  <c r="B594" i="18"/>
  <c r="B593" i="18"/>
  <c r="B592" i="18"/>
  <c r="B591" i="18"/>
  <c r="B590" i="18"/>
  <c r="B589" i="18"/>
  <c r="B588" i="18"/>
  <c r="B587" i="18"/>
  <c r="B586" i="18"/>
  <c r="B585" i="18"/>
  <c r="B584" i="18"/>
  <c r="B583" i="18"/>
  <c r="B582" i="18"/>
  <c r="B581" i="18"/>
  <c r="B580" i="18"/>
  <c r="B579" i="18"/>
  <c r="B578" i="18"/>
  <c r="B577" i="18"/>
  <c r="B576" i="18"/>
  <c r="B575" i="18"/>
  <c r="B574" i="18"/>
  <c r="B573" i="18"/>
  <c r="B572" i="18"/>
  <c r="B571" i="18"/>
  <c r="B570" i="18"/>
  <c r="B569" i="18"/>
  <c r="B568" i="18"/>
  <c r="B567" i="18"/>
  <c r="B566" i="18"/>
  <c r="B565" i="18"/>
  <c r="B564" i="18"/>
  <c r="B563" i="18"/>
  <c r="B562" i="18"/>
  <c r="B561" i="18"/>
  <c r="B560" i="18"/>
  <c r="B559" i="18"/>
  <c r="B558" i="18"/>
  <c r="B557" i="18"/>
  <c r="B556" i="18"/>
  <c r="B555" i="18"/>
  <c r="B554" i="18"/>
  <c r="B553" i="18"/>
  <c r="B552" i="18"/>
  <c r="B551" i="18"/>
  <c r="B550" i="18"/>
  <c r="B549" i="18"/>
  <c r="B548" i="18"/>
  <c r="B547" i="18"/>
  <c r="B546" i="18"/>
  <c r="B545" i="18"/>
  <c r="B544" i="18"/>
  <c r="B543" i="18"/>
  <c r="B542" i="18"/>
  <c r="B541" i="18"/>
  <c r="B540" i="18"/>
  <c r="B539" i="18"/>
  <c r="B538" i="18"/>
  <c r="B537" i="18"/>
  <c r="B536" i="18"/>
  <c r="B535" i="18"/>
  <c r="B534" i="18"/>
  <c r="B533" i="18"/>
  <c r="B532" i="18"/>
  <c r="B531" i="18"/>
  <c r="B530" i="18"/>
  <c r="B529" i="18"/>
  <c r="B528" i="18"/>
  <c r="B527" i="18"/>
  <c r="B526" i="18"/>
  <c r="B525" i="18"/>
  <c r="B524" i="18"/>
  <c r="B523" i="18"/>
  <c r="B522" i="18"/>
  <c r="B521" i="18"/>
  <c r="B520" i="18"/>
  <c r="B519" i="18"/>
  <c r="B518" i="18"/>
  <c r="B517" i="18"/>
  <c r="B516" i="18"/>
  <c r="B515" i="18"/>
  <c r="B514" i="18"/>
  <c r="B513" i="18"/>
  <c r="B512" i="18"/>
  <c r="B511" i="18"/>
  <c r="B510" i="18"/>
  <c r="B509" i="18"/>
  <c r="B508" i="18"/>
  <c r="B507" i="18"/>
  <c r="B506" i="18"/>
  <c r="B505" i="18"/>
  <c r="B504" i="18"/>
  <c r="B503" i="18"/>
  <c r="B502" i="18"/>
  <c r="B501" i="18"/>
  <c r="B500" i="18"/>
  <c r="B499" i="18"/>
  <c r="B498" i="18"/>
  <c r="B497" i="18"/>
  <c r="B496" i="18"/>
  <c r="B495" i="18"/>
  <c r="B494" i="18"/>
  <c r="B493" i="18"/>
  <c r="B492" i="18"/>
  <c r="B491" i="18"/>
  <c r="B490" i="18"/>
  <c r="B489" i="18"/>
  <c r="B488" i="18"/>
  <c r="B487" i="18"/>
  <c r="B486" i="18"/>
  <c r="B485" i="18"/>
  <c r="B484" i="18"/>
  <c r="B483" i="18"/>
  <c r="B482" i="18"/>
  <c r="B481" i="18"/>
  <c r="B480" i="18"/>
  <c r="B479" i="18"/>
  <c r="B478" i="18"/>
  <c r="B477" i="18"/>
  <c r="B476" i="18"/>
  <c r="B475" i="18"/>
  <c r="B474" i="18"/>
  <c r="B473" i="18"/>
  <c r="B472" i="18"/>
  <c r="B471" i="18"/>
  <c r="B470" i="18"/>
  <c r="B469" i="18"/>
  <c r="B468" i="18"/>
  <c r="B467" i="18"/>
  <c r="B466" i="18"/>
  <c r="B465" i="18"/>
  <c r="B464" i="18"/>
  <c r="B463" i="18"/>
  <c r="B462" i="18"/>
  <c r="B461" i="18"/>
  <c r="B460" i="18"/>
  <c r="B459" i="18"/>
  <c r="B458" i="18"/>
  <c r="B457" i="18"/>
  <c r="B456" i="18"/>
  <c r="B455" i="18"/>
  <c r="B454" i="18"/>
  <c r="B453" i="18"/>
  <c r="B452" i="18"/>
  <c r="B451" i="18"/>
  <c r="B450" i="18"/>
  <c r="B449" i="18"/>
  <c r="B448" i="18"/>
  <c r="B447" i="18"/>
  <c r="B446" i="18"/>
  <c r="B445" i="18"/>
  <c r="B444" i="18"/>
  <c r="B443" i="18"/>
  <c r="B442" i="18"/>
  <c r="B441" i="18"/>
  <c r="B440" i="18"/>
  <c r="B439" i="18"/>
  <c r="B438" i="18"/>
  <c r="B437" i="18"/>
  <c r="B436" i="18"/>
  <c r="B435" i="18"/>
  <c r="B434" i="18"/>
  <c r="B433" i="18"/>
  <c r="B432" i="18"/>
  <c r="B431" i="18"/>
  <c r="B430" i="18"/>
  <c r="B429" i="18"/>
  <c r="B428" i="18"/>
  <c r="B427" i="18"/>
  <c r="B426" i="18"/>
  <c r="B425" i="18"/>
  <c r="B424" i="18"/>
  <c r="B423" i="18"/>
  <c r="B422" i="18"/>
  <c r="B421" i="18"/>
  <c r="B420" i="18"/>
  <c r="B419" i="18"/>
  <c r="B418" i="18"/>
  <c r="B417" i="18"/>
  <c r="B416" i="18"/>
  <c r="B415" i="18"/>
  <c r="B414" i="18"/>
  <c r="B413" i="18"/>
  <c r="B412" i="18"/>
  <c r="B411" i="18"/>
  <c r="B410" i="18"/>
  <c r="B409" i="18"/>
  <c r="B408" i="18"/>
  <c r="B407" i="18"/>
  <c r="B406" i="18"/>
  <c r="B405" i="18"/>
  <c r="B404" i="18"/>
  <c r="B403" i="18"/>
  <c r="B402" i="18"/>
  <c r="B401" i="18"/>
  <c r="B400" i="18"/>
  <c r="B399" i="18"/>
  <c r="B398" i="18"/>
  <c r="B397" i="18"/>
  <c r="B396" i="18"/>
  <c r="B395" i="18"/>
  <c r="B394" i="18"/>
  <c r="B393" i="18"/>
  <c r="B392" i="18"/>
  <c r="B391" i="18"/>
  <c r="B390" i="18"/>
  <c r="B389" i="18"/>
  <c r="B388" i="18"/>
  <c r="B387" i="18"/>
  <c r="B386" i="18"/>
  <c r="B385" i="18"/>
  <c r="B384" i="18"/>
  <c r="B383" i="18"/>
  <c r="B382" i="18"/>
  <c r="B381" i="18"/>
  <c r="B380" i="18"/>
  <c r="B379" i="18"/>
  <c r="B378" i="18"/>
  <c r="B377" i="18"/>
  <c r="B376" i="18"/>
  <c r="B375" i="18"/>
  <c r="B374" i="18"/>
  <c r="B373" i="18"/>
  <c r="B372" i="18"/>
  <c r="B371" i="18"/>
  <c r="B370" i="18"/>
  <c r="B369" i="18"/>
  <c r="B368" i="18"/>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B111"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4" i="18"/>
  <c r="B3" i="18"/>
  <c r="B2" i="18"/>
  <c r="A992" i="18"/>
  <c r="A991" i="18"/>
  <c r="A988" i="18"/>
  <c r="A987" i="18"/>
  <c r="A975" i="18"/>
  <c r="A974" i="18"/>
  <c r="A973" i="18"/>
  <c r="A972" i="18"/>
  <c r="A960" i="18"/>
  <c r="A959" i="18"/>
  <c r="A957" i="18"/>
  <c r="A956" i="18"/>
  <c r="A944" i="18"/>
  <c r="A943" i="18"/>
  <c r="A940" i="18"/>
  <c r="A939" i="18"/>
  <c r="A927" i="18"/>
  <c r="A926" i="18"/>
  <c r="A925" i="18"/>
  <c r="A924" i="18"/>
  <c r="A912" i="18"/>
  <c r="A911" i="18"/>
  <c r="A909" i="18"/>
  <c r="A908" i="18"/>
  <c r="A896" i="18"/>
  <c r="A895" i="18"/>
  <c r="A892" i="18"/>
  <c r="A891" i="18"/>
  <c r="A879" i="18"/>
  <c r="A878" i="18"/>
  <c r="A877" i="18"/>
  <c r="A876" i="18"/>
  <c r="A864" i="18"/>
  <c r="A863" i="18"/>
  <c r="A861" i="18"/>
  <c r="A860" i="18"/>
  <c r="A848" i="18"/>
  <c r="A847" i="18"/>
  <c r="A844" i="18"/>
  <c r="A843" i="18"/>
  <c r="A831" i="18"/>
  <c r="A830" i="18"/>
  <c r="A829" i="18"/>
  <c r="A828" i="18"/>
  <c r="A816" i="18"/>
  <c r="A815" i="18"/>
  <c r="A813" i="18"/>
  <c r="A812" i="18"/>
  <c r="A800" i="18"/>
  <c r="A799" i="18"/>
  <c r="A796" i="18"/>
  <c r="A795" i="18"/>
  <c r="A783" i="18"/>
  <c r="A782" i="18"/>
  <c r="A781" i="18"/>
  <c r="A780" i="18"/>
  <c r="A768" i="18"/>
  <c r="A767" i="18"/>
  <c r="A765" i="18"/>
  <c r="A764" i="18"/>
  <c r="A752" i="18"/>
  <c r="A751" i="18"/>
  <c r="A748" i="18"/>
  <c r="A747" i="18"/>
  <c r="A736" i="18"/>
  <c r="A735" i="18"/>
  <c r="A734" i="18"/>
  <c r="A733" i="18"/>
  <c r="A722" i="18"/>
  <c r="A721" i="18"/>
  <c r="A720" i="18"/>
  <c r="A719" i="18"/>
  <c r="A708" i="18"/>
  <c r="A707" i="18"/>
  <c r="A705" i="18"/>
  <c r="A704" i="18"/>
  <c r="A693" i="18"/>
  <c r="A692" i="18"/>
  <c r="A691" i="18"/>
  <c r="A690" i="18"/>
  <c r="A679" i="18"/>
  <c r="A678" i="18"/>
  <c r="A676" i="18"/>
  <c r="A675" i="18"/>
  <c r="A664" i="18"/>
  <c r="A663" i="18"/>
  <c r="A662" i="18"/>
  <c r="A661" i="18"/>
  <c r="A650" i="18"/>
  <c r="A649" i="18"/>
  <c r="A648" i="18"/>
  <c r="A647" i="18"/>
  <c r="A636" i="18"/>
  <c r="A635" i="18"/>
  <c r="A633" i="18"/>
  <c r="A632" i="18"/>
  <c r="A621" i="18"/>
  <c r="A620" i="18"/>
  <c r="A619" i="18"/>
  <c r="A618" i="18"/>
  <c r="A607" i="18"/>
  <c r="A606" i="18"/>
  <c r="A604" i="18"/>
  <c r="A603" i="18"/>
  <c r="A592" i="18"/>
  <c r="A591" i="18"/>
  <c r="A590" i="18"/>
  <c r="A589" i="18"/>
  <c r="A578" i="18"/>
  <c r="A577" i="18"/>
  <c r="A576" i="18"/>
  <c r="A575" i="18"/>
  <c r="A564" i="18"/>
  <c r="A563" i="18"/>
  <c r="A561" i="18"/>
  <c r="A560" i="18"/>
  <c r="A549" i="18"/>
  <c r="A548" i="18"/>
  <c r="A547" i="18"/>
  <c r="A546" i="18"/>
  <c r="A535" i="18"/>
  <c r="A534" i="18"/>
  <c r="A532" i="18"/>
  <c r="A531" i="18"/>
  <c r="A520" i="18"/>
  <c r="A519" i="18"/>
  <c r="A518" i="18"/>
  <c r="A517" i="18"/>
  <c r="A506" i="18"/>
  <c r="A505" i="18"/>
  <c r="A504" i="18"/>
  <c r="A503" i="18"/>
  <c r="A492" i="18"/>
  <c r="A491" i="18"/>
  <c r="A489" i="18"/>
  <c r="A488" i="18"/>
  <c r="A477" i="18"/>
  <c r="A476" i="18"/>
  <c r="A475" i="18"/>
  <c r="A474" i="18"/>
  <c r="A463" i="18"/>
  <c r="A462" i="18"/>
  <c r="A460" i="18"/>
  <c r="A459" i="18"/>
  <c r="A448" i="18"/>
  <c r="A447" i="18"/>
  <c r="A446" i="18"/>
  <c r="A445" i="18"/>
  <c r="A434" i="18"/>
  <c r="A433" i="18"/>
  <c r="A432" i="18"/>
  <c r="A431" i="18"/>
  <c r="A420" i="18"/>
  <c r="A419" i="18"/>
  <c r="A417" i="18"/>
  <c r="A416" i="18"/>
  <c r="A405" i="18"/>
  <c r="A404" i="18"/>
  <c r="A403" i="18"/>
  <c r="A402" i="18"/>
  <c r="A391" i="18"/>
  <c r="A390" i="18"/>
  <c r="A388" i="18"/>
  <c r="A387" i="18"/>
  <c r="A376" i="18"/>
  <c r="A375" i="18"/>
  <c r="A374" i="18"/>
  <c r="A373" i="18"/>
  <c r="A362" i="18"/>
  <c r="A361" i="18"/>
  <c r="A360" i="18"/>
  <c r="A359" i="18"/>
  <c r="A348" i="18"/>
  <c r="A347" i="18"/>
  <c r="A345" i="18"/>
  <c r="A344" i="18"/>
  <c r="A333" i="18"/>
  <c r="A332" i="18"/>
  <c r="A331" i="18"/>
  <c r="A330" i="18"/>
  <c r="A319" i="18"/>
  <c r="A318" i="18"/>
  <c r="A316" i="18"/>
  <c r="A315" i="18"/>
  <c r="A304" i="18"/>
  <c r="A303" i="18"/>
  <c r="A302" i="18"/>
  <c r="A301" i="18"/>
  <c r="A290" i="18"/>
  <c r="A289" i="18"/>
  <c r="A288" i="18"/>
  <c r="A287" i="18"/>
  <c r="A276" i="18"/>
  <c r="A275" i="18"/>
  <c r="A273" i="18"/>
  <c r="A272" i="18"/>
  <c r="A261" i="18"/>
  <c r="A260" i="18"/>
  <c r="A259" i="18"/>
  <c r="A258" i="18"/>
  <c r="A247" i="18"/>
  <c r="A246" i="18"/>
  <c r="A244" i="18"/>
  <c r="A243" i="18"/>
  <c r="A232" i="18"/>
  <c r="A231" i="18"/>
  <c r="A230" i="18"/>
  <c r="A229" i="18"/>
  <c r="A218" i="18"/>
  <c r="A217" i="18"/>
  <c r="A216" i="18"/>
  <c r="A215" i="18"/>
  <c r="A204" i="18"/>
  <c r="A203" i="18"/>
  <c r="A201" i="18"/>
  <c r="A200" i="18"/>
  <c r="A189" i="18"/>
  <c r="A188" i="18"/>
  <c r="A187" i="18"/>
  <c r="A186" i="18"/>
  <c r="A175" i="18"/>
  <c r="A174" i="18"/>
  <c r="A172" i="18"/>
  <c r="A171" i="18"/>
  <c r="A160" i="18"/>
  <c r="A159" i="18"/>
  <c r="A158" i="18"/>
  <c r="A157" i="18"/>
  <c r="A146" i="18"/>
  <c r="A145" i="18"/>
  <c r="A144" i="18"/>
  <c r="A143" i="18"/>
  <c r="A132" i="18"/>
  <c r="A131" i="18"/>
  <c r="A129" i="18"/>
  <c r="A128" i="18"/>
  <c r="A117" i="18"/>
  <c r="A116" i="18"/>
  <c r="A115" i="18"/>
  <c r="A114" i="18"/>
  <c r="A103" i="18"/>
  <c r="A102" i="18"/>
  <c r="A100" i="18"/>
  <c r="A99" i="18"/>
  <c r="A88" i="18"/>
  <c r="A87" i="18"/>
  <c r="A86" i="18"/>
  <c r="A85" i="18"/>
  <c r="A74" i="18"/>
  <c r="A73" i="18"/>
  <c r="A72" i="18"/>
  <c r="A71" i="18"/>
  <c r="A60" i="18"/>
  <c r="A59" i="18"/>
  <c r="A57" i="18"/>
  <c r="A56" i="18"/>
  <c r="A47" i="18"/>
  <c r="A45" i="18"/>
  <c r="A44" i="18"/>
  <c r="A43" i="18"/>
  <c r="A34" i="18"/>
  <c r="A33" i="18"/>
  <c r="A32" i="18"/>
  <c r="A31" i="18"/>
  <c r="A22" i="18"/>
  <c r="A21" i="18"/>
  <c r="A20" i="18"/>
  <c r="A19" i="18"/>
  <c r="A10" i="18"/>
  <c r="A9" i="18"/>
  <c r="A8" i="18"/>
  <c r="A7" i="18"/>
  <c r="A1" i="18" a="1"/>
  <c r="A995" i="18" s="1"/>
  <c r="B1000" i="17"/>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B17" i="17"/>
  <c r="B16" i="17"/>
  <c r="B15" i="17"/>
  <c r="B14" i="17"/>
  <c r="B13" i="17"/>
  <c r="B12" i="17"/>
  <c r="B11" i="17"/>
  <c r="B10" i="17"/>
  <c r="B9" i="17"/>
  <c r="B8" i="17"/>
  <c r="B7" i="17"/>
  <c r="B6" i="17"/>
  <c r="B5" i="17"/>
  <c r="B4" i="17"/>
  <c r="B3" i="17"/>
  <c r="B2" i="17"/>
  <c r="A992" i="17"/>
  <c r="A990" i="17"/>
  <c r="A979" i="17"/>
  <c r="A977" i="17"/>
  <c r="A966" i="17"/>
  <c r="A964" i="17"/>
  <c r="A953" i="17"/>
  <c r="A951" i="17"/>
  <c r="A940" i="17"/>
  <c r="A937" i="17"/>
  <c r="A927" i="17"/>
  <c r="A924" i="17"/>
  <c r="A913" i="17"/>
  <c r="A911" i="17"/>
  <c r="A900" i="17"/>
  <c r="A898" i="17"/>
  <c r="A887" i="17"/>
  <c r="A885" i="17"/>
  <c r="A874" i="17"/>
  <c r="A872" i="17"/>
  <c r="A861" i="17"/>
  <c r="A859" i="17"/>
  <c r="A848" i="17"/>
  <c r="A846" i="17"/>
  <c r="A835" i="17"/>
  <c r="A833" i="17"/>
  <c r="A822" i="17"/>
  <c r="A820" i="17"/>
  <c r="A809" i="17"/>
  <c r="A807" i="17"/>
  <c r="A796" i="17"/>
  <c r="A794" i="17"/>
  <c r="A784" i="17"/>
  <c r="A782" i="17"/>
  <c r="A772" i="17"/>
  <c r="A770" i="17"/>
  <c r="A760" i="17"/>
  <c r="A758" i="17"/>
  <c r="A748" i="17"/>
  <c r="A746" i="17"/>
  <c r="A736" i="17"/>
  <c r="A734" i="17"/>
  <c r="A724" i="17"/>
  <c r="A722" i="17"/>
  <c r="A712" i="17"/>
  <c r="A710" i="17"/>
  <c r="A700" i="17"/>
  <c r="A698" i="17"/>
  <c r="A688" i="17"/>
  <c r="A686" i="17"/>
  <c r="A676" i="17"/>
  <c r="A674" i="17"/>
  <c r="A664" i="17"/>
  <c r="A662" i="17"/>
  <c r="A652" i="17"/>
  <c r="A650" i="17"/>
  <c r="A640" i="17"/>
  <c r="A638" i="17"/>
  <c r="A628" i="17"/>
  <c r="A626" i="17"/>
  <c r="A616" i="17"/>
  <c r="A614" i="17"/>
  <c r="A604" i="17"/>
  <c r="A602" i="17"/>
  <c r="A592" i="17"/>
  <c r="A590" i="17"/>
  <c r="A580" i="17"/>
  <c r="A578" i="17"/>
  <c r="A568" i="17"/>
  <c r="A566" i="17"/>
  <c r="A556" i="17"/>
  <c r="A554" i="17"/>
  <c r="A544" i="17"/>
  <c r="A542" i="17"/>
  <c r="A532" i="17"/>
  <c r="A530" i="17"/>
  <c r="A520" i="17"/>
  <c r="A518" i="17"/>
  <c r="A508" i="17"/>
  <c r="A506" i="17"/>
  <c r="A496" i="17"/>
  <c r="A494" i="17"/>
  <c r="A484" i="17"/>
  <c r="A482" i="17"/>
  <c r="A472" i="17"/>
  <c r="A470" i="17"/>
  <c r="A460" i="17"/>
  <c r="A458" i="17"/>
  <c r="A448" i="17"/>
  <c r="A446" i="17"/>
  <c r="A436" i="17"/>
  <c r="A434" i="17"/>
  <c r="A424" i="17"/>
  <c r="A422" i="17"/>
  <c r="A412" i="17"/>
  <c r="A410" i="17"/>
  <c r="A400" i="17"/>
  <c r="A398" i="17"/>
  <c r="A388" i="17"/>
  <c r="A386" i="17"/>
  <c r="A376" i="17"/>
  <c r="A374" i="17"/>
  <c r="A364" i="17"/>
  <c r="A362" i="17"/>
  <c r="A352" i="17"/>
  <c r="A350" i="17"/>
  <c r="A340" i="17"/>
  <c r="A338" i="17"/>
  <c r="A328" i="17"/>
  <c r="A326" i="17"/>
  <c r="A316" i="17"/>
  <c r="A314" i="17"/>
  <c r="A304" i="17"/>
  <c r="A302" i="17"/>
  <c r="A292" i="17"/>
  <c r="A290" i="17"/>
  <c r="A280" i="17"/>
  <c r="A278" i="17"/>
  <c r="A268" i="17"/>
  <c r="A266" i="17"/>
  <c r="A256" i="17"/>
  <c r="A254" i="17"/>
  <c r="A244" i="17"/>
  <c r="A242" i="17"/>
  <c r="A232" i="17"/>
  <c r="A230" i="17"/>
  <c r="A220" i="17"/>
  <c r="A218" i="17"/>
  <c r="A208" i="17"/>
  <c r="A206" i="17"/>
  <c r="A196" i="17"/>
  <c r="A194" i="17"/>
  <c r="A184" i="17"/>
  <c r="A182" i="17"/>
  <c r="A172" i="17"/>
  <c r="A170" i="17"/>
  <c r="A160" i="17"/>
  <c r="A158" i="17"/>
  <c r="A148" i="17"/>
  <c r="A146" i="17"/>
  <c r="A136" i="17"/>
  <c r="A134" i="17"/>
  <c r="A124" i="17"/>
  <c r="A122" i="17"/>
  <c r="A112" i="17"/>
  <c r="A110" i="17"/>
  <c r="A100" i="17"/>
  <c r="A98" i="17"/>
  <c r="A88" i="17"/>
  <c r="A86" i="17"/>
  <c r="A76" i="17"/>
  <c r="A74" i="17"/>
  <c r="A64" i="17"/>
  <c r="A62" i="17"/>
  <c r="A52" i="17"/>
  <c r="A50" i="17"/>
  <c r="A40" i="17"/>
  <c r="A38" i="17"/>
  <c r="A28" i="17"/>
  <c r="A26" i="17"/>
  <c r="A16" i="17"/>
  <c r="A14" i="17"/>
  <c r="A4" i="17"/>
  <c r="A2" i="17"/>
  <c r="A1" i="17" a="1"/>
  <c r="A988" i="17" s="1"/>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B111"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10" i="16"/>
  <c r="B9" i="16"/>
  <c r="B8" i="16"/>
  <c r="B7" i="16"/>
  <c r="B6" i="16"/>
  <c r="B5" i="16"/>
  <c r="B4" i="16"/>
  <c r="B3" i="16"/>
  <c r="B2" i="16"/>
  <c r="A997" i="16"/>
  <c r="A990" i="16"/>
  <c r="A981" i="16"/>
  <c r="A970" i="16"/>
  <c r="A964" i="16"/>
  <c r="A955" i="16"/>
  <c r="A947" i="16"/>
  <c r="A937" i="16"/>
  <c r="A932" i="16"/>
  <c r="A922" i="16"/>
  <c r="A916" i="16"/>
  <c r="A907" i="16"/>
  <c r="A899" i="16"/>
  <c r="A889" i="16"/>
  <c r="A884" i="16"/>
  <c r="A874" i="16"/>
  <c r="A868" i="16"/>
  <c r="A859" i="16"/>
  <c r="A851" i="16"/>
  <c r="A841" i="16"/>
  <c r="A836" i="16"/>
  <c r="A826" i="16"/>
  <c r="A820" i="16"/>
  <c r="A811" i="16"/>
  <c r="A803" i="16"/>
  <c r="A793" i="16"/>
  <c r="A788" i="16"/>
  <c r="A778" i="16"/>
  <c r="A772" i="16"/>
  <c r="A763" i="16"/>
  <c r="A755" i="16"/>
  <c r="A745" i="16"/>
  <c r="A740" i="16"/>
  <c r="A730" i="16"/>
  <c r="A724" i="16"/>
  <c r="A715" i="16"/>
  <c r="A707" i="16"/>
  <c r="A697" i="16"/>
  <c r="A692" i="16"/>
  <c r="A682" i="16"/>
  <c r="A676" i="16"/>
  <c r="A667" i="16"/>
  <c r="A659" i="16"/>
  <c r="A649" i="16"/>
  <c r="A644" i="16"/>
  <c r="A634" i="16"/>
  <c r="A628" i="16"/>
  <c r="A619" i="16"/>
  <c r="A611" i="16"/>
  <c r="A601" i="16"/>
  <c r="A596" i="16"/>
  <c r="A586" i="16"/>
  <c r="A580" i="16"/>
  <c r="A571" i="16"/>
  <c r="A563" i="16"/>
  <c r="A553" i="16"/>
  <c r="A548" i="16"/>
  <c r="A538" i="16"/>
  <c r="A532" i="16"/>
  <c r="A523" i="16"/>
  <c r="A515" i="16"/>
  <c r="A505" i="16"/>
  <c r="A500" i="16"/>
  <c r="A490" i="16"/>
  <c r="A484" i="16"/>
  <c r="A475" i="16"/>
  <c r="A467" i="16"/>
  <c r="A457" i="16"/>
  <c r="A452" i="16"/>
  <c r="A442" i="16"/>
  <c r="A436" i="16"/>
  <c r="A427" i="16"/>
  <c r="A419" i="16"/>
  <c r="A409" i="16"/>
  <c r="A404" i="16"/>
  <c r="A394" i="16"/>
  <c r="A388" i="16"/>
  <c r="A379" i="16"/>
  <c r="A371" i="16"/>
  <c r="A361" i="16"/>
  <c r="A356" i="16"/>
  <c r="A346" i="16"/>
  <c r="A340" i="16"/>
  <c r="A331" i="16"/>
  <c r="A323" i="16"/>
  <c r="A313" i="16"/>
  <c r="A308" i="16"/>
  <c r="A298" i="16"/>
  <c r="A292" i="16"/>
  <c r="A283" i="16"/>
  <c r="A275" i="16"/>
  <c r="A265" i="16"/>
  <c r="A260" i="16"/>
  <c r="A250" i="16"/>
  <c r="A244" i="16"/>
  <c r="A235" i="16"/>
  <c r="A227" i="16"/>
  <c r="A217" i="16"/>
  <c r="A212" i="16"/>
  <c r="A202" i="16"/>
  <c r="A196" i="16"/>
  <c r="A187" i="16"/>
  <c r="A179" i="16"/>
  <c r="A169" i="16"/>
  <c r="A164" i="16"/>
  <c r="A154" i="16"/>
  <c r="A148" i="16"/>
  <c r="A139" i="16"/>
  <c r="A131" i="16"/>
  <c r="A121" i="16"/>
  <c r="A116" i="16"/>
  <c r="A106" i="16"/>
  <c r="A100" i="16"/>
  <c r="A91" i="16"/>
  <c r="A83" i="16"/>
  <c r="A73" i="16"/>
  <c r="A68" i="16"/>
  <c r="A58" i="16"/>
  <c r="A52" i="16"/>
  <c r="A43" i="16"/>
  <c r="A35" i="16"/>
  <c r="A25" i="16"/>
  <c r="A20" i="16"/>
  <c r="A10" i="16"/>
  <c r="A4" i="16"/>
  <c r="A1" i="16" a="1"/>
  <c r="A995"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J74" i="15"/>
  <c r="BI74" i="15"/>
  <c r="BH74" i="15"/>
  <c r="BG74" i="15"/>
  <c r="BF74" i="15"/>
  <c r="BE74" i="15"/>
  <c r="BD74" i="15"/>
  <c r="BC74" i="15"/>
  <c r="BB74" i="15"/>
  <c r="BA74" i="15"/>
  <c r="AZ74" i="15"/>
  <c r="AY74" i="15"/>
  <c r="AX74" i="15"/>
  <c r="AW74" i="15"/>
  <c r="AV74" i="15"/>
  <c r="AU74" i="15"/>
  <c r="AT74" i="15"/>
  <c r="AS74" i="15"/>
  <c r="AR74" i="15"/>
  <c r="AQ74" i="15"/>
  <c r="AP74" i="15"/>
  <c r="AO74" i="15"/>
  <c r="AN74" i="15"/>
  <c r="AM74" i="15"/>
  <c r="AL74" i="15"/>
  <c r="AK74" i="15"/>
  <c r="AJ74" i="15"/>
  <c r="AI74" i="15"/>
  <c r="AH74" i="15"/>
  <c r="AG74" i="15"/>
  <c r="AF74" i="15"/>
  <c r="AE74" i="15"/>
  <c r="AD74" i="15"/>
  <c r="AC74" i="15"/>
  <c r="AB74" i="15"/>
  <c r="AA74" i="15"/>
  <c r="Z74" i="15"/>
  <c r="Y74" i="15"/>
  <c r="X74" i="15"/>
  <c r="W74" i="15"/>
  <c r="V74" i="15"/>
  <c r="U74" i="15"/>
  <c r="T74" i="15"/>
  <c r="S74" i="15"/>
  <c r="R74" i="15"/>
  <c r="Q74" i="15"/>
  <c r="P74" i="15"/>
  <c r="O74" i="15"/>
  <c r="N74" i="15"/>
  <c r="M74" i="15"/>
  <c r="L74" i="15"/>
  <c r="K74" i="15"/>
  <c r="J74" i="15"/>
  <c r="I74" i="15"/>
  <c r="H74" i="15"/>
  <c r="G74" i="15"/>
  <c r="F74" i="15"/>
  <c r="E74" i="15"/>
  <c r="D74" i="15"/>
  <c r="C74"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A1000" i="15"/>
  <c r="A999" i="15"/>
  <c r="A998" i="15"/>
  <c r="A996" i="15"/>
  <c r="A994" i="15"/>
  <c r="A993" i="15"/>
  <c r="A991" i="15"/>
  <c r="A989" i="15"/>
  <c r="A988" i="15"/>
  <c r="A987" i="15"/>
  <c r="A986" i="15"/>
  <c r="A984" i="15"/>
  <c r="A982" i="15"/>
  <c r="A981" i="15"/>
  <c r="A979" i="15"/>
  <c r="A977" i="15"/>
  <c r="A976" i="15"/>
  <c r="A975" i="15"/>
  <c r="A974" i="15"/>
  <c r="A972" i="15"/>
  <c r="A970" i="15"/>
  <c r="A969" i="15"/>
  <c r="A967" i="15"/>
  <c r="A965" i="15"/>
  <c r="A964" i="15"/>
  <c r="A963" i="15"/>
  <c r="A962" i="15"/>
  <c r="A960" i="15"/>
  <c r="A958" i="15"/>
  <c r="A957" i="15"/>
  <c r="A955" i="15"/>
  <c r="A953" i="15"/>
  <c r="A952" i="15"/>
  <c r="A951" i="15"/>
  <c r="A950" i="15"/>
  <c r="A948" i="15"/>
  <c r="A946" i="15"/>
  <c r="A945" i="15"/>
  <c r="A943" i="15"/>
  <c r="A941" i="15"/>
  <c r="A940" i="15"/>
  <c r="A939" i="15"/>
  <c r="A938" i="15"/>
  <c r="A936" i="15"/>
  <c r="A934" i="15"/>
  <c r="A933" i="15"/>
  <c r="A931" i="15"/>
  <c r="A929" i="15"/>
  <c r="A928" i="15"/>
  <c r="A927" i="15"/>
  <c r="A926" i="15"/>
  <c r="A924" i="15"/>
  <c r="A922" i="15"/>
  <c r="A921" i="15"/>
  <c r="A919" i="15"/>
  <c r="A917" i="15"/>
  <c r="A916" i="15"/>
  <c r="A915" i="15"/>
  <c r="A914" i="15"/>
  <c r="A912" i="15"/>
  <c r="A910" i="15"/>
  <c r="A909" i="15"/>
  <c r="A907" i="15"/>
  <c r="A905" i="15"/>
  <c r="A904" i="15"/>
  <c r="A903" i="15"/>
  <c r="A902" i="15"/>
  <c r="A900" i="15"/>
  <c r="A898" i="15"/>
  <c r="A897" i="15"/>
  <c r="A895" i="15"/>
  <c r="A893" i="15"/>
  <c r="A892" i="15"/>
  <c r="A891" i="15"/>
  <c r="A890" i="15"/>
  <c r="A888" i="15"/>
  <c r="A886" i="15"/>
  <c r="A885" i="15"/>
  <c r="A883" i="15"/>
  <c r="A881" i="15"/>
  <c r="A880" i="15"/>
  <c r="A879" i="15"/>
  <c r="A878" i="15"/>
  <c r="A876" i="15"/>
  <c r="A874" i="15"/>
  <c r="A873" i="15"/>
  <c r="A871" i="15"/>
  <c r="A869" i="15"/>
  <c r="A868" i="15"/>
  <c r="A867" i="15"/>
  <c r="A866" i="15"/>
  <c r="A864" i="15"/>
  <c r="A862" i="15"/>
  <c r="A861" i="15"/>
  <c r="A859" i="15"/>
  <c r="A857" i="15"/>
  <c r="A856" i="15"/>
  <c r="A855" i="15"/>
  <c r="A854" i="15"/>
  <c r="A852" i="15"/>
  <c r="A850" i="15"/>
  <c r="A849" i="15"/>
  <c r="A847" i="15"/>
  <c r="A845" i="15"/>
  <c r="A844" i="15"/>
  <c r="A843" i="15"/>
  <c r="A842" i="15"/>
  <c r="A840" i="15"/>
  <c r="A838" i="15"/>
  <c r="A837" i="15"/>
  <c r="A835" i="15"/>
  <c r="A833" i="15"/>
  <c r="A832" i="15"/>
  <c r="A831" i="15"/>
  <c r="A830" i="15"/>
  <c r="A828" i="15"/>
  <c r="A826" i="15"/>
  <c r="A825" i="15"/>
  <c r="A823" i="15"/>
  <c r="A821" i="15"/>
  <c r="A820" i="15"/>
  <c r="A819" i="15"/>
  <c r="A818" i="15"/>
  <c r="A816" i="15"/>
  <c r="A814" i="15"/>
  <c r="A813" i="15"/>
  <c r="A811" i="15"/>
  <c r="A809" i="15"/>
  <c r="A808" i="15"/>
  <c r="A807" i="15"/>
  <c r="A806" i="15"/>
  <c r="A804" i="15"/>
  <c r="A802" i="15"/>
  <c r="A801" i="15"/>
  <c r="A799" i="15"/>
  <c r="A797" i="15"/>
  <c r="A796" i="15"/>
  <c r="A795" i="15"/>
  <c r="A794" i="15"/>
  <c r="A792" i="15"/>
  <c r="A790" i="15"/>
  <c r="A789" i="15"/>
  <c r="A787" i="15"/>
  <c r="A785" i="15"/>
  <c r="A784" i="15"/>
  <c r="A783" i="15"/>
  <c r="A782" i="15"/>
  <c r="A780" i="15"/>
  <c r="A778" i="15"/>
  <c r="A777" i="15"/>
  <c r="A775" i="15"/>
  <c r="A773" i="15"/>
  <c r="A772" i="15"/>
  <c r="A771" i="15"/>
  <c r="A770" i="15"/>
  <c r="A768" i="15"/>
  <c r="A766" i="15"/>
  <c r="A765" i="15"/>
  <c r="A763" i="15"/>
  <c r="A761" i="15"/>
  <c r="A760" i="15"/>
  <c r="A759" i="15"/>
  <c r="A758" i="15"/>
  <c r="A756" i="15"/>
  <c r="A754" i="15"/>
  <c r="A753" i="15"/>
  <c r="A751" i="15"/>
  <c r="A749" i="15"/>
  <c r="A748" i="15"/>
  <c r="A747" i="15"/>
  <c r="A746" i="15"/>
  <c r="A744" i="15"/>
  <c r="A742" i="15"/>
  <c r="A741" i="15"/>
  <c r="A739" i="15"/>
  <c r="A737" i="15"/>
  <c r="A736" i="15"/>
  <c r="A735" i="15"/>
  <c r="A734" i="15"/>
  <c r="A732" i="15"/>
  <c r="A730" i="15"/>
  <c r="A729" i="15"/>
  <c r="A727" i="15"/>
  <c r="A725" i="15"/>
  <c r="A724" i="15"/>
  <c r="A723" i="15"/>
  <c r="A722" i="15"/>
  <c r="A720" i="15"/>
  <c r="A718" i="15"/>
  <c r="A717" i="15"/>
  <c r="A715" i="15"/>
  <c r="A713" i="15"/>
  <c r="A712" i="15"/>
  <c r="A711" i="15"/>
  <c r="A710" i="15"/>
  <c r="A708" i="15"/>
  <c r="A706" i="15"/>
  <c r="A705" i="15"/>
  <c r="A703" i="15"/>
  <c r="A701" i="15"/>
  <c r="A700" i="15"/>
  <c r="A699" i="15"/>
  <c r="A698" i="15"/>
  <c r="A696" i="15"/>
  <c r="A694" i="15"/>
  <c r="A693" i="15"/>
  <c r="A691" i="15"/>
  <c r="A689" i="15"/>
  <c r="A688" i="15"/>
  <c r="A687" i="15"/>
  <c r="A686" i="15"/>
  <c r="A684" i="15"/>
  <c r="A682" i="15"/>
  <c r="A681" i="15"/>
  <c r="A679" i="15"/>
  <c r="A677" i="15"/>
  <c r="A676" i="15"/>
  <c r="A675" i="15"/>
  <c r="A674" i="15"/>
  <c r="A672" i="15"/>
  <c r="A670" i="15"/>
  <c r="A669" i="15"/>
  <c r="A667" i="15"/>
  <c r="A665" i="15"/>
  <c r="A664" i="15"/>
  <c r="A663" i="15"/>
  <c r="A662" i="15"/>
  <c r="A660" i="15"/>
  <c r="A658" i="15"/>
  <c r="A657" i="15"/>
  <c r="A655" i="15"/>
  <c r="A653" i="15"/>
  <c r="A652" i="15"/>
  <c r="A651" i="15"/>
  <c r="A650" i="15"/>
  <c r="A648" i="15"/>
  <c r="A646" i="15"/>
  <c r="A645" i="15"/>
  <c r="A643" i="15"/>
  <c r="A641" i="15"/>
  <c r="A640" i="15"/>
  <c r="A639" i="15"/>
  <c r="A638" i="15"/>
  <c r="A636" i="15"/>
  <c r="A634" i="15"/>
  <c r="A633" i="15"/>
  <c r="A631" i="15"/>
  <c r="A629" i="15"/>
  <c r="A628" i="15"/>
  <c r="A627" i="15"/>
  <c r="A626" i="15"/>
  <c r="A624" i="15"/>
  <c r="A622" i="15"/>
  <c r="A621" i="15"/>
  <c r="A619" i="15"/>
  <c r="A617" i="15"/>
  <c r="A616" i="15"/>
  <c r="A615" i="15"/>
  <c r="A614" i="15"/>
  <c r="A612" i="15"/>
  <c r="A610" i="15"/>
  <c r="A609" i="15"/>
  <c r="A607" i="15"/>
  <c r="A605" i="15"/>
  <c r="A604" i="15"/>
  <c r="A603" i="15"/>
  <c r="A602" i="15"/>
  <c r="A600" i="15"/>
  <c r="A598" i="15"/>
  <c r="A597" i="15"/>
  <c r="A595" i="15"/>
  <c r="A593" i="15"/>
  <c r="A592" i="15"/>
  <c r="A591" i="15"/>
  <c r="A590" i="15"/>
  <c r="A588" i="15"/>
  <c r="A586" i="15"/>
  <c r="A585" i="15"/>
  <c r="A583" i="15"/>
  <c r="A581" i="15"/>
  <c r="A580" i="15"/>
  <c r="A579" i="15"/>
  <c r="A578" i="15"/>
  <c r="A576" i="15"/>
  <c r="A574" i="15"/>
  <c r="A573" i="15"/>
  <c r="A571" i="15"/>
  <c r="A569" i="15"/>
  <c r="A568" i="15"/>
  <c r="A567" i="15"/>
  <c r="A566" i="15"/>
  <c r="A564" i="15"/>
  <c r="A562" i="15"/>
  <c r="A561" i="15"/>
  <c r="A559" i="15"/>
  <c r="A557" i="15"/>
  <c r="A556" i="15"/>
  <c r="A555" i="15"/>
  <c r="A554" i="15"/>
  <c r="A552" i="15"/>
  <c r="A550" i="15"/>
  <c r="A549" i="15"/>
  <c r="A547" i="15"/>
  <c r="A545" i="15"/>
  <c r="A544" i="15"/>
  <c r="A543" i="15"/>
  <c r="A542" i="15"/>
  <c r="A540" i="15"/>
  <c r="A538" i="15"/>
  <c r="A537" i="15"/>
  <c r="A535" i="15"/>
  <c r="A533" i="15"/>
  <c r="A532" i="15"/>
  <c r="A531" i="15"/>
  <c r="A530" i="15"/>
  <c r="A528" i="15"/>
  <c r="A526" i="15"/>
  <c r="A525" i="15"/>
  <c r="A523" i="15"/>
  <c r="A521" i="15"/>
  <c r="A520" i="15"/>
  <c r="A519" i="15"/>
  <c r="A518" i="15"/>
  <c r="A516" i="15"/>
  <c r="A514" i="15"/>
  <c r="A513" i="15"/>
  <c r="A511" i="15"/>
  <c r="A509" i="15"/>
  <c r="A508" i="15"/>
  <c r="A507" i="15"/>
  <c r="A506" i="15"/>
  <c r="A504" i="15"/>
  <c r="A502" i="15"/>
  <c r="A501" i="15"/>
  <c r="A499" i="15"/>
  <c r="A497" i="15"/>
  <c r="A496" i="15"/>
  <c r="A495" i="15"/>
  <c r="A494" i="15"/>
  <c r="A492" i="15"/>
  <c r="A490" i="15"/>
  <c r="A489" i="15"/>
  <c r="A487" i="15"/>
  <c r="A485" i="15"/>
  <c r="A484" i="15"/>
  <c r="A483" i="15"/>
  <c r="A482" i="15"/>
  <c r="A480" i="15"/>
  <c r="A478" i="15"/>
  <c r="A477" i="15"/>
  <c r="A475" i="15"/>
  <c r="A473" i="15"/>
  <c r="A472" i="15"/>
  <c r="A471" i="15"/>
  <c r="A470" i="15"/>
  <c r="A468" i="15"/>
  <c r="A466" i="15"/>
  <c r="A465" i="15"/>
  <c r="A463" i="15"/>
  <c r="A461" i="15"/>
  <c r="A460" i="15"/>
  <c r="A459" i="15"/>
  <c r="A458" i="15"/>
  <c r="A456" i="15"/>
  <c r="A454" i="15"/>
  <c r="A453" i="15"/>
  <c r="A451" i="15"/>
  <c r="A449" i="15"/>
  <c r="A448" i="15"/>
  <c r="A447" i="15"/>
  <c r="A446" i="15"/>
  <c r="A444" i="15"/>
  <c r="A442" i="15"/>
  <c r="A441" i="15"/>
  <c r="A439" i="15"/>
  <c r="A437" i="15"/>
  <c r="A436" i="15"/>
  <c r="A435" i="15"/>
  <c r="A434" i="15"/>
  <c r="A432" i="15"/>
  <c r="A430" i="15"/>
  <c r="A429" i="15"/>
  <c r="A427" i="15"/>
  <c r="A425" i="15"/>
  <c r="A424" i="15"/>
  <c r="A423" i="15"/>
  <c r="A422" i="15"/>
  <c r="A420" i="15"/>
  <c r="A418" i="15"/>
  <c r="A417" i="15"/>
  <c r="A415" i="15"/>
  <c r="A413" i="15"/>
  <c r="A412" i="15"/>
  <c r="A411" i="15"/>
  <c r="A410" i="15"/>
  <c r="A408" i="15"/>
  <c r="A406" i="15"/>
  <c r="A405" i="15"/>
  <c r="A403" i="15"/>
  <c r="A401" i="15"/>
  <c r="A400" i="15"/>
  <c r="A399" i="15"/>
  <c r="A398" i="15"/>
  <c r="A396" i="15"/>
  <c r="A394" i="15"/>
  <c r="A393" i="15"/>
  <c r="A391" i="15"/>
  <c r="A389" i="15"/>
  <c r="A388" i="15"/>
  <c r="A387" i="15"/>
  <c r="A386" i="15"/>
  <c r="A384" i="15"/>
  <c r="A382" i="15"/>
  <c r="A381" i="15"/>
  <c r="A379" i="15"/>
  <c r="A377" i="15"/>
  <c r="A376" i="15"/>
  <c r="A375" i="15"/>
  <c r="A374" i="15"/>
  <c r="A372" i="15"/>
  <c r="A370" i="15"/>
  <c r="A369" i="15"/>
  <c r="A367" i="15"/>
  <c r="A365" i="15"/>
  <c r="A364" i="15"/>
  <c r="A363" i="15"/>
  <c r="A362" i="15"/>
  <c r="A360" i="15"/>
  <c r="A358" i="15"/>
  <c r="A357" i="15"/>
  <c r="A355" i="15"/>
  <c r="A353" i="15"/>
  <c r="A352" i="15"/>
  <c r="A351" i="15"/>
  <c r="A350" i="15"/>
  <c r="A348" i="15"/>
  <c r="A346" i="15"/>
  <c r="A345" i="15"/>
  <c r="A343" i="15"/>
  <c r="A341" i="15"/>
  <c r="A340" i="15"/>
  <c r="A339" i="15"/>
  <c r="A338" i="15"/>
  <c r="A336" i="15"/>
  <c r="A334" i="15"/>
  <c r="A333" i="15"/>
  <c r="A331" i="15"/>
  <c r="A329" i="15"/>
  <c r="A328" i="15"/>
  <c r="A327" i="15"/>
  <c r="A326" i="15"/>
  <c r="A324" i="15"/>
  <c r="A322" i="15"/>
  <c r="A321" i="15"/>
  <c r="A319" i="15"/>
  <c r="A317" i="15"/>
  <c r="A316" i="15"/>
  <c r="A315" i="15"/>
  <c r="A314" i="15"/>
  <c r="A312" i="15"/>
  <c r="A310" i="15"/>
  <c r="A309" i="15"/>
  <c r="A307" i="15"/>
  <c r="A305" i="15"/>
  <c r="A304" i="15"/>
  <c r="A303" i="15"/>
  <c r="A302" i="15"/>
  <c r="A300" i="15"/>
  <c r="A298" i="15"/>
  <c r="A297" i="15"/>
  <c r="A295" i="15"/>
  <c r="A293" i="15"/>
  <c r="A292" i="15"/>
  <c r="A291" i="15"/>
  <c r="A290" i="15"/>
  <c r="A288" i="15"/>
  <c r="A286" i="15"/>
  <c r="A285" i="15"/>
  <c r="A283" i="15"/>
  <c r="A281" i="15"/>
  <c r="A280" i="15"/>
  <c r="A279" i="15"/>
  <c r="A278" i="15"/>
  <c r="A276" i="15"/>
  <c r="A274" i="15"/>
  <c r="A273" i="15"/>
  <c r="A271" i="15"/>
  <c r="A269" i="15"/>
  <c r="A268" i="15"/>
  <c r="A267" i="15"/>
  <c r="A266" i="15"/>
  <c r="A264" i="15"/>
  <c r="A262" i="15"/>
  <c r="A261" i="15"/>
  <c r="A259" i="15"/>
  <c r="A257" i="15"/>
  <c r="A256" i="15"/>
  <c r="A255" i="15"/>
  <c r="A254" i="15"/>
  <c r="A252" i="15"/>
  <c r="A250" i="15"/>
  <c r="A249" i="15"/>
  <c r="A247" i="15"/>
  <c r="A245" i="15"/>
  <c r="A244" i="15"/>
  <c r="A243" i="15"/>
  <c r="A242" i="15"/>
  <c r="A240" i="15"/>
  <c r="A238" i="15"/>
  <c r="A237" i="15"/>
  <c r="A235" i="15"/>
  <c r="A233" i="15"/>
  <c r="A232" i="15"/>
  <c r="A231" i="15"/>
  <c r="A230" i="15"/>
  <c r="A228" i="15"/>
  <c r="A226" i="15"/>
  <c r="A225" i="15"/>
  <c r="A223" i="15"/>
  <c r="A221" i="15"/>
  <c r="A220" i="15"/>
  <c r="A219" i="15"/>
  <c r="A218" i="15"/>
  <c r="A216" i="15"/>
  <c r="A214" i="15"/>
  <c r="A213" i="15"/>
  <c r="A211" i="15"/>
  <c r="A209" i="15"/>
  <c r="A208" i="15"/>
  <c r="A207" i="15"/>
  <c r="A206" i="15"/>
  <c r="A204" i="15"/>
  <c r="A202" i="15"/>
  <c r="A201" i="15"/>
  <c r="A199" i="15"/>
  <c r="A197" i="15"/>
  <c r="A196" i="15"/>
  <c r="A195" i="15"/>
  <c r="A194" i="15"/>
  <c r="A192" i="15"/>
  <c r="A190" i="15"/>
  <c r="A189" i="15"/>
  <c r="A187" i="15"/>
  <c r="A185" i="15"/>
  <c r="A184" i="15"/>
  <c r="A183" i="15"/>
  <c r="A182" i="15"/>
  <c r="A180" i="15"/>
  <c r="A178" i="15"/>
  <c r="A177" i="15"/>
  <c r="A175" i="15"/>
  <c r="A173" i="15"/>
  <c r="A172" i="15"/>
  <c r="A171" i="15"/>
  <c r="A170" i="15"/>
  <c r="A168" i="15"/>
  <c r="A166" i="15"/>
  <c r="A165" i="15"/>
  <c r="A163" i="15"/>
  <c r="A161" i="15"/>
  <c r="A160" i="15"/>
  <c r="A159" i="15"/>
  <c r="A158" i="15"/>
  <c r="A156" i="15"/>
  <c r="A154" i="15"/>
  <c r="A153" i="15"/>
  <c r="A151" i="15"/>
  <c r="A149" i="15"/>
  <c r="A148" i="15"/>
  <c r="A147" i="15"/>
  <c r="A146" i="15"/>
  <c r="A144" i="15"/>
  <c r="A142" i="15"/>
  <c r="A141" i="15"/>
  <c r="A139" i="15"/>
  <c r="A137" i="15"/>
  <c r="A136" i="15"/>
  <c r="A135" i="15"/>
  <c r="A134" i="15"/>
  <c r="A132" i="15"/>
  <c r="A130" i="15"/>
  <c r="A129" i="15"/>
  <c r="A127" i="15"/>
  <c r="A125" i="15"/>
  <c r="A124" i="15"/>
  <c r="A123" i="15"/>
  <c r="A122" i="15"/>
  <c r="A120" i="15"/>
  <c r="A118" i="15"/>
  <c r="A117" i="15"/>
  <c r="A115" i="15"/>
  <c r="A113" i="15"/>
  <c r="A112" i="15"/>
  <c r="A111" i="15"/>
  <c r="A110" i="15"/>
  <c r="A108" i="15"/>
  <c r="A106" i="15"/>
  <c r="A105" i="15"/>
  <c r="A103" i="15"/>
  <c r="A101" i="15"/>
  <c r="A100" i="15"/>
  <c r="A99" i="15"/>
  <c r="A98" i="15"/>
  <c r="A96" i="15"/>
  <c r="A94" i="15"/>
  <c r="A93" i="15"/>
  <c r="A91" i="15"/>
  <c r="A89" i="15"/>
  <c r="A88" i="15"/>
  <c r="A87" i="15"/>
  <c r="A86" i="15"/>
  <c r="A84" i="15"/>
  <c r="A82" i="15"/>
  <c r="A81" i="15"/>
  <c r="A79" i="15"/>
  <c r="A77" i="15"/>
  <c r="A76" i="15"/>
  <c r="A75" i="15"/>
  <c r="A74" i="15"/>
  <c r="A72" i="15"/>
  <c r="A70" i="15"/>
  <c r="A69" i="15"/>
  <c r="A67" i="15"/>
  <c r="A65" i="15"/>
  <c r="A64" i="15"/>
  <c r="A63" i="15"/>
  <c r="A62" i="15"/>
  <c r="A60" i="15"/>
  <c r="A58" i="15"/>
  <c r="A57" i="15"/>
  <c r="A55" i="15"/>
  <c r="A53" i="15"/>
  <c r="A52" i="15"/>
  <c r="A51" i="15"/>
  <c r="A50" i="15"/>
  <c r="A48" i="15"/>
  <c r="A46" i="15"/>
  <c r="A45" i="15"/>
  <c r="A43" i="15"/>
  <c r="A41" i="15"/>
  <c r="A40" i="15"/>
  <c r="A39" i="15"/>
  <c r="A38" i="15"/>
  <c r="A36" i="15"/>
  <c r="A34" i="15"/>
  <c r="A33" i="15"/>
  <c r="A31" i="15"/>
  <c r="A29" i="15"/>
  <c r="A28" i="15"/>
  <c r="A27" i="15"/>
  <c r="A26" i="15"/>
  <c r="A24" i="15"/>
  <c r="A22" i="15"/>
  <c r="A21" i="15"/>
  <c r="A19" i="15"/>
  <c r="A17" i="15"/>
  <c r="A16" i="15"/>
  <c r="A15" i="15"/>
  <c r="A14" i="15"/>
  <c r="A12" i="15"/>
  <c r="A10" i="15"/>
  <c r="A9" i="15"/>
  <c r="A7" i="15"/>
  <c r="A5" i="15"/>
  <c r="A4" i="15"/>
  <c r="A3" i="15"/>
  <c r="A2" i="15"/>
  <c r="A1" i="15" a="1"/>
  <c r="A992" i="15" s="1"/>
  <c r="A1" i="15"/>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J74" i="14"/>
  <c r="BI74" i="14"/>
  <c r="BH74" i="14"/>
  <c r="BG74" i="14"/>
  <c r="BF74" i="14"/>
  <c r="BE74" i="14"/>
  <c r="BD74" i="14"/>
  <c r="BC74" i="14"/>
  <c r="BB74" i="14"/>
  <c r="BA74" i="14"/>
  <c r="AZ74" i="14"/>
  <c r="AY74" i="14"/>
  <c r="AX74" i="14"/>
  <c r="AW74" i="14"/>
  <c r="AV74" i="14"/>
  <c r="AU74" i="14"/>
  <c r="AT74" i="14"/>
  <c r="AS74" i="14"/>
  <c r="AR74" i="14"/>
  <c r="AQ74" i="14"/>
  <c r="AP74" i="14"/>
  <c r="AO74" i="14"/>
  <c r="AN74" i="14"/>
  <c r="AM74" i="14"/>
  <c r="AL74" i="14"/>
  <c r="AK74" i="14"/>
  <c r="AJ74" i="14"/>
  <c r="AI74" i="14"/>
  <c r="AH74" i="14"/>
  <c r="AG74" i="14"/>
  <c r="AF74" i="14"/>
  <c r="AE74" i="14"/>
  <c r="AD74" i="14"/>
  <c r="AC74" i="14"/>
  <c r="AB74" i="14"/>
  <c r="AA74"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A1" i="14" a="1"/>
  <c r="A997"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J74" i="13"/>
  <c r="BI74" i="13"/>
  <c r="BH74" i="13"/>
  <c r="BG74" i="13"/>
  <c r="BF74" i="13"/>
  <c r="BE74" i="13"/>
  <c r="BD74" i="13"/>
  <c r="BC74" i="13"/>
  <c r="BB74" i="13"/>
  <c r="BA74" i="13"/>
  <c r="AZ74" i="13"/>
  <c r="AY74" i="13"/>
  <c r="AX74" i="13"/>
  <c r="AW74" i="13"/>
  <c r="AV74" i="13"/>
  <c r="AU74" i="13"/>
  <c r="AT74" i="13"/>
  <c r="AS74" i="13"/>
  <c r="AR74" i="13"/>
  <c r="AQ74" i="13"/>
  <c r="AP74" i="13"/>
  <c r="AO74" i="13"/>
  <c r="AN74" i="13"/>
  <c r="AM74" i="13"/>
  <c r="AL74" i="13"/>
  <c r="AK74" i="13"/>
  <c r="AJ74" i="13"/>
  <c r="AI74" i="13"/>
  <c r="AH74" i="13"/>
  <c r="AG74" i="13"/>
  <c r="AF74" i="13"/>
  <c r="AE74" i="13"/>
  <c r="AD74" i="13"/>
  <c r="AC74" i="13"/>
  <c r="AB74" i="13"/>
  <c r="AA74" i="13"/>
  <c r="Z74" i="13"/>
  <c r="Y74" i="13"/>
  <c r="X74" i="13"/>
  <c r="W74" i="13"/>
  <c r="V74" i="13"/>
  <c r="U74" i="13"/>
  <c r="T74" i="13"/>
  <c r="S74" i="13"/>
  <c r="R74" i="13"/>
  <c r="Q74" i="13"/>
  <c r="P74" i="13"/>
  <c r="O74" i="13"/>
  <c r="N74" i="13"/>
  <c r="M74" i="13"/>
  <c r="L74" i="13"/>
  <c r="K74" i="13"/>
  <c r="J74" i="13"/>
  <c r="I74" i="13"/>
  <c r="H74" i="13"/>
  <c r="G74" i="13"/>
  <c r="F74" i="13"/>
  <c r="E74" i="13"/>
  <c r="D74" i="13"/>
  <c r="C74"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B5" i="13"/>
  <c r="B4" i="13"/>
  <c r="B3" i="13"/>
  <c r="B2" i="13"/>
  <c r="A1" i="13" a="1"/>
  <c r="A981"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J74" i="12"/>
  <c r="BI74" i="12"/>
  <c r="BH74" i="12"/>
  <c r="BG74" i="12"/>
  <c r="BF74" i="12"/>
  <c r="BE74" i="12"/>
  <c r="BD74" i="12"/>
  <c r="BC74" i="12"/>
  <c r="BB74" i="12"/>
  <c r="BA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R74" i="12"/>
  <c r="Q74" i="12"/>
  <c r="P74" i="12"/>
  <c r="O74" i="12"/>
  <c r="N74" i="12"/>
  <c r="M74" i="12"/>
  <c r="L74" i="12"/>
  <c r="K74" i="12"/>
  <c r="J74" i="12"/>
  <c r="I74" i="12"/>
  <c r="H74" i="12"/>
  <c r="G74" i="12"/>
  <c r="F74" i="12"/>
  <c r="E74" i="12"/>
  <c r="D74" i="12"/>
  <c r="C74"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K48" i="12"/>
  <c r="J48" i="12"/>
  <c r="I48" i="12"/>
  <c r="H48" i="12"/>
  <c r="G48" i="12"/>
  <c r="F48" i="12"/>
  <c r="E48" i="12"/>
  <c r="D48" i="12"/>
  <c r="C48"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A998" i="12"/>
  <c r="A992" i="12"/>
  <c r="A990" i="12"/>
  <c r="A989" i="12"/>
  <c r="A988" i="12"/>
  <c r="A982" i="12"/>
  <c r="A978" i="12"/>
  <c r="A976" i="12"/>
  <c r="A975" i="12"/>
  <c r="A974" i="12"/>
  <c r="A968" i="12"/>
  <c r="A964" i="12"/>
  <c r="A962" i="12"/>
  <c r="A960" i="12"/>
  <c r="A958" i="12"/>
  <c r="A954" i="12"/>
  <c r="A950" i="12"/>
  <c r="A946" i="12"/>
  <c r="A945" i="12"/>
  <c r="A944" i="12"/>
  <c r="A940" i="12"/>
  <c r="A936" i="12"/>
  <c r="A933" i="12"/>
  <c r="A932" i="12"/>
  <c r="A931" i="12"/>
  <c r="A927" i="12"/>
  <c r="A923" i="12"/>
  <c r="A921" i="12"/>
  <c r="A920" i="12"/>
  <c r="A919" i="12"/>
  <c r="A915" i="12"/>
  <c r="A911" i="12"/>
  <c r="A909" i="12"/>
  <c r="A908" i="12"/>
  <c r="A907" i="12"/>
  <c r="A903" i="12"/>
  <c r="A899" i="12"/>
  <c r="A897" i="12"/>
  <c r="A896" i="12"/>
  <c r="A895" i="12"/>
  <c r="A891" i="12"/>
  <c r="A887" i="12"/>
  <c r="A885" i="12"/>
  <c r="A884" i="12"/>
  <c r="A883" i="12"/>
  <c r="A879" i="12"/>
  <c r="A875" i="12"/>
  <c r="A873" i="12"/>
  <c r="A872" i="12"/>
  <c r="A871" i="12"/>
  <c r="A867" i="12"/>
  <c r="A863" i="12"/>
  <c r="A861" i="12"/>
  <c r="A860" i="12"/>
  <c r="A859" i="12"/>
  <c r="A855" i="12"/>
  <c r="A851" i="12"/>
  <c r="A849" i="12"/>
  <c r="A848" i="12"/>
  <c r="A847" i="12"/>
  <c r="A843" i="12"/>
  <c r="A839" i="12"/>
  <c r="A837" i="12"/>
  <c r="A836" i="12"/>
  <c r="A835" i="12"/>
  <c r="A831" i="12"/>
  <c r="A827" i="12"/>
  <c r="A825" i="12"/>
  <c r="A824" i="12"/>
  <c r="A823" i="12"/>
  <c r="A819" i="12"/>
  <c r="A815" i="12"/>
  <c r="A813" i="12"/>
  <c r="A812" i="12"/>
  <c r="A811" i="12"/>
  <c r="A807" i="12"/>
  <c r="A803" i="12"/>
  <c r="A801" i="12"/>
  <c r="A800" i="12"/>
  <c r="A799" i="12"/>
  <c r="A795" i="12"/>
  <c r="A791" i="12"/>
  <c r="A789" i="12"/>
  <c r="A788" i="12"/>
  <c r="A787" i="12"/>
  <c r="A783" i="12"/>
  <c r="A779" i="12"/>
  <c r="A777" i="12"/>
  <c r="A776" i="12"/>
  <c r="A775" i="12"/>
  <c r="A771" i="12"/>
  <c r="A767" i="12"/>
  <c r="A765" i="12"/>
  <c r="A764" i="12"/>
  <c r="A763" i="12"/>
  <c r="A759" i="12"/>
  <c r="A755" i="12"/>
  <c r="A753" i="12"/>
  <c r="A752" i="12"/>
  <c r="A751" i="12"/>
  <c r="A747" i="12"/>
  <c r="A743" i="12"/>
  <c r="A741" i="12"/>
  <c r="A740" i="12"/>
  <c r="A739" i="12"/>
  <c r="A735" i="12"/>
  <c r="A731" i="12"/>
  <c r="A729" i="12"/>
  <c r="A728" i="12"/>
  <c r="A727" i="12"/>
  <c r="A723" i="12"/>
  <c r="A719" i="12"/>
  <c r="A717" i="12"/>
  <c r="A716" i="12"/>
  <c r="A715" i="12"/>
  <c r="A711" i="12"/>
  <c r="A707" i="12"/>
  <c r="A705" i="12"/>
  <c r="A704" i="12"/>
  <c r="A703" i="12"/>
  <c r="A699" i="12"/>
  <c r="A695" i="12"/>
  <c r="A693" i="12"/>
  <c r="A692" i="12"/>
  <c r="A691" i="12"/>
  <c r="A687" i="12"/>
  <c r="A683" i="12"/>
  <c r="A681" i="12"/>
  <c r="A680" i="12"/>
  <c r="A679" i="12"/>
  <c r="A675" i="12"/>
  <c r="A671" i="12"/>
  <c r="A669" i="12"/>
  <c r="A668" i="12"/>
  <c r="A667" i="12"/>
  <c r="A663" i="12"/>
  <c r="A659" i="12"/>
  <c r="A657" i="12"/>
  <c r="A656" i="12"/>
  <c r="A655" i="12"/>
  <c r="A651" i="12"/>
  <c r="A647" i="12"/>
  <c r="A645" i="12"/>
  <c r="A644" i="12"/>
  <c r="A643" i="12"/>
  <c r="A639" i="12"/>
  <c r="A635" i="12"/>
  <c r="A633" i="12"/>
  <c r="A632" i="12"/>
  <c r="A631" i="12"/>
  <c r="A627" i="12"/>
  <c r="A623" i="12"/>
  <c r="A621" i="12"/>
  <c r="A620" i="12"/>
  <c r="A619" i="12"/>
  <c r="A615" i="12"/>
  <c r="A611" i="12"/>
  <c r="A609" i="12"/>
  <c r="A608" i="12"/>
  <c r="A607" i="12"/>
  <c r="A603" i="12"/>
  <c r="A599" i="12"/>
  <c r="A597" i="12"/>
  <c r="A596" i="12"/>
  <c r="A595" i="12"/>
  <c r="A591" i="12"/>
  <c r="A587" i="12"/>
  <c r="A585" i="12"/>
  <c r="A584" i="12"/>
  <c r="A583" i="12"/>
  <c r="A579" i="12"/>
  <c r="A575" i="12"/>
  <c r="A573" i="12"/>
  <c r="A572" i="12"/>
  <c r="A571" i="12"/>
  <c r="A567" i="12"/>
  <c r="A563" i="12"/>
  <c r="A561" i="12"/>
  <c r="A560" i="12"/>
  <c r="A559" i="12"/>
  <c r="A555" i="12"/>
  <c r="A551" i="12"/>
  <c r="A549" i="12"/>
  <c r="A548" i="12"/>
  <c r="A547" i="12"/>
  <c r="A543" i="12"/>
  <c r="A539" i="12"/>
  <c r="A537" i="12"/>
  <c r="A536" i="12"/>
  <c r="A535" i="12"/>
  <c r="A531" i="12"/>
  <c r="A527" i="12"/>
  <c r="A525" i="12"/>
  <c r="A524" i="12"/>
  <c r="A523" i="12"/>
  <c r="A519" i="12"/>
  <c r="A515" i="12"/>
  <c r="A513" i="12"/>
  <c r="A512" i="12"/>
  <c r="A511" i="12"/>
  <c r="A507" i="12"/>
  <c r="A503" i="12"/>
  <c r="A501" i="12"/>
  <c r="A500" i="12"/>
  <c r="A499" i="12"/>
  <c r="A495" i="12"/>
  <c r="A491" i="12"/>
  <c r="A489" i="12"/>
  <c r="A488" i="12"/>
  <c r="A487" i="12"/>
  <c r="A483" i="12"/>
  <c r="A479" i="12"/>
  <c r="A477" i="12"/>
  <c r="A476" i="12"/>
  <c r="A475" i="12"/>
  <c r="A471" i="12"/>
  <c r="A467" i="12"/>
  <c r="A465" i="12"/>
  <c r="A464" i="12"/>
  <c r="A463" i="12"/>
  <c r="A459" i="12"/>
  <c r="A455" i="12"/>
  <c r="A454" i="12"/>
  <c r="A453" i="12"/>
  <c r="A452" i="12"/>
  <c r="A451" i="12"/>
  <c r="A447" i="12"/>
  <c r="A443" i="12"/>
  <c r="A442" i="12"/>
  <c r="A441" i="12"/>
  <c r="A440" i="12"/>
  <c r="A439" i="12"/>
  <c r="A435" i="12"/>
  <c r="A431" i="12"/>
  <c r="A430" i="12"/>
  <c r="A429" i="12"/>
  <c r="A428" i="12"/>
  <c r="A427" i="12"/>
  <c r="A423" i="12"/>
  <c r="A419" i="12"/>
  <c r="A418" i="12"/>
  <c r="A417" i="12"/>
  <c r="A416" i="12"/>
  <c r="A415" i="12"/>
  <c r="A411" i="12"/>
  <c r="A407" i="12"/>
  <c r="A406" i="12"/>
  <c r="A405" i="12"/>
  <c r="A404" i="12"/>
  <c r="A403" i="12"/>
  <c r="A399" i="12"/>
  <c r="A395" i="12"/>
  <c r="A394" i="12"/>
  <c r="A393" i="12"/>
  <c r="A392" i="12"/>
  <c r="A391" i="12"/>
  <c r="A387" i="12"/>
  <c r="A383" i="12"/>
  <c r="A382" i="12"/>
  <c r="A381" i="12"/>
  <c r="A380" i="12"/>
  <c r="A379" i="12"/>
  <c r="A378" i="12"/>
  <c r="A375" i="12"/>
  <c r="A371" i="12"/>
  <c r="A370" i="12"/>
  <c r="A369" i="12"/>
  <c r="A368" i="12"/>
  <c r="A367" i="12"/>
  <c r="A366" i="12"/>
  <c r="A363" i="12"/>
  <c r="A359" i="12"/>
  <c r="A358" i="12"/>
  <c r="A357" i="12"/>
  <c r="A356" i="12"/>
  <c r="A355" i="12"/>
  <c r="A354" i="12"/>
  <c r="A351" i="12"/>
  <c r="A347" i="12"/>
  <c r="A346" i="12"/>
  <c r="A345" i="12"/>
  <c r="A344" i="12"/>
  <c r="A343" i="12"/>
  <c r="A342" i="12"/>
  <c r="A339" i="12"/>
  <c r="A335" i="12"/>
  <c r="A334" i="12"/>
  <c r="A333" i="12"/>
  <c r="A332" i="12"/>
  <c r="A331" i="12"/>
  <c r="A330" i="12"/>
  <c r="A327" i="12"/>
  <c r="A323" i="12"/>
  <c r="A322" i="12"/>
  <c r="A321" i="12"/>
  <c r="A320" i="12"/>
  <c r="A319" i="12"/>
  <c r="A318" i="12"/>
  <c r="A315" i="12"/>
  <c r="A311" i="12"/>
  <c r="A310" i="12"/>
  <c r="A309" i="12"/>
  <c r="A308" i="12"/>
  <c r="A307" i="12"/>
  <c r="A306" i="12"/>
  <c r="A303" i="12"/>
  <c r="A299" i="12"/>
  <c r="A298" i="12"/>
  <c r="A297" i="12"/>
  <c r="A296" i="12"/>
  <c r="A295" i="12"/>
  <c r="A294" i="12"/>
  <c r="A291" i="12"/>
  <c r="A287" i="12"/>
  <c r="A286" i="12"/>
  <c r="A285" i="12"/>
  <c r="A284" i="12"/>
  <c r="A283" i="12"/>
  <c r="A282" i="12"/>
  <c r="A279" i="12"/>
  <c r="A275" i="12"/>
  <c r="A274" i="12"/>
  <c r="A273" i="12"/>
  <c r="A272" i="12"/>
  <c r="A271" i="12"/>
  <c r="A270" i="12"/>
  <c r="A267" i="12"/>
  <c r="A263" i="12"/>
  <c r="A262" i="12"/>
  <c r="A261" i="12"/>
  <c r="A260" i="12"/>
  <c r="A259" i="12"/>
  <c r="A258" i="12"/>
  <c r="A255" i="12"/>
  <c r="A251" i="12"/>
  <c r="A250" i="12"/>
  <c r="A249" i="12"/>
  <c r="A248" i="12"/>
  <c r="A247" i="12"/>
  <c r="A246" i="12"/>
  <c r="A243" i="12"/>
  <c r="A239" i="12"/>
  <c r="A238" i="12"/>
  <c r="A237" i="12"/>
  <c r="A236" i="12"/>
  <c r="A235" i="12"/>
  <c r="A234" i="12"/>
  <c r="A231" i="12"/>
  <c r="A227" i="12"/>
  <c r="A226" i="12"/>
  <c r="A225" i="12"/>
  <c r="A224" i="12"/>
  <c r="A223" i="12"/>
  <c r="A222" i="12"/>
  <c r="A219" i="12"/>
  <c r="A215" i="12"/>
  <c r="A214" i="12"/>
  <c r="A213" i="12"/>
  <c r="A212" i="12"/>
  <c r="A211" i="12"/>
  <c r="A210" i="12"/>
  <c r="A207" i="12"/>
  <c r="A203" i="12"/>
  <c r="A202" i="12"/>
  <c r="A201" i="12"/>
  <c r="A200" i="12"/>
  <c r="A199" i="12"/>
  <c r="A198" i="12"/>
  <c r="A195" i="12"/>
  <c r="A191" i="12"/>
  <c r="A190" i="12"/>
  <c r="A189" i="12"/>
  <c r="A188" i="12"/>
  <c r="A187" i="12"/>
  <c r="A186" i="12"/>
  <c r="A183" i="12"/>
  <c r="A179" i="12"/>
  <c r="A178" i="12"/>
  <c r="A177" i="12"/>
  <c r="A176" i="12"/>
  <c r="A175" i="12"/>
  <c r="A174" i="12"/>
  <c r="A171" i="12"/>
  <c r="A167" i="12"/>
  <c r="A166" i="12"/>
  <c r="A165" i="12"/>
  <c r="A164" i="12"/>
  <c r="A163" i="12"/>
  <c r="A162" i="12"/>
  <c r="A159" i="12"/>
  <c r="A155" i="12"/>
  <c r="A154" i="12"/>
  <c r="A153" i="12"/>
  <c r="A152" i="12"/>
  <c r="A151" i="12"/>
  <c r="A150" i="12"/>
  <c r="A147" i="12"/>
  <c r="A143" i="12"/>
  <c r="A142" i="12"/>
  <c r="A141" i="12"/>
  <c r="A140" i="12"/>
  <c r="A139" i="12"/>
  <c r="A138" i="12"/>
  <c r="A135" i="12"/>
  <c r="A131" i="12"/>
  <c r="A130" i="12"/>
  <c r="A129" i="12"/>
  <c r="A128" i="12"/>
  <c r="A127" i="12"/>
  <c r="A126" i="12"/>
  <c r="A123" i="12"/>
  <c r="A119" i="12"/>
  <c r="A118" i="12"/>
  <c r="A117" i="12"/>
  <c r="A116" i="12"/>
  <c r="A115" i="12"/>
  <c r="A114" i="12"/>
  <c r="A111" i="12"/>
  <c r="A107" i="12"/>
  <c r="A106" i="12"/>
  <c r="A105" i="12"/>
  <c r="A104" i="12"/>
  <c r="A103" i="12"/>
  <c r="A102" i="12"/>
  <c r="A99" i="12"/>
  <c r="A95" i="12"/>
  <c r="A94" i="12"/>
  <c r="A93" i="12"/>
  <c r="A92" i="12"/>
  <c r="A91" i="12"/>
  <c r="A90" i="12"/>
  <c r="A87" i="12"/>
  <c r="A83" i="12"/>
  <c r="A82" i="12"/>
  <c r="A81" i="12"/>
  <c r="A80" i="12"/>
  <c r="A79" i="12"/>
  <c r="A78" i="12"/>
  <c r="A75" i="12"/>
  <c r="A71" i="12"/>
  <c r="A70" i="12"/>
  <c r="A69" i="12"/>
  <c r="A68" i="12"/>
  <c r="A67" i="12"/>
  <c r="A66" i="12"/>
  <c r="A63" i="12"/>
  <c r="A59" i="12"/>
  <c r="A58" i="12"/>
  <c r="A57" i="12"/>
  <c r="A56" i="12"/>
  <c r="A55" i="12"/>
  <c r="A54" i="12"/>
  <c r="A51" i="12"/>
  <c r="A47" i="12"/>
  <c r="A46" i="12"/>
  <c r="A45" i="12"/>
  <c r="A44" i="12"/>
  <c r="A43" i="12"/>
  <c r="A42" i="12"/>
  <c r="A39" i="12"/>
  <c r="A35" i="12"/>
  <c r="A34" i="12"/>
  <c r="A33" i="12"/>
  <c r="A32" i="12"/>
  <c r="A31" i="12"/>
  <c r="A30" i="12"/>
  <c r="A27" i="12"/>
  <c r="A23" i="12"/>
  <c r="A22" i="12"/>
  <c r="A21" i="12"/>
  <c r="A20" i="12"/>
  <c r="A19" i="12"/>
  <c r="A18" i="12"/>
  <c r="A15" i="12"/>
  <c r="A11" i="12"/>
  <c r="A10" i="12"/>
  <c r="A9" i="12"/>
  <c r="A8" i="12"/>
  <c r="A7" i="12"/>
  <c r="A6" i="12"/>
  <c r="A3" i="12"/>
  <c r="A1" i="12" a="1"/>
  <c r="A993" i="12" s="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J74" i="11"/>
  <c r="BI74" i="11"/>
  <c r="BH74" i="11"/>
  <c r="BG74" i="11"/>
  <c r="BF74" i="11"/>
  <c r="BE74" i="11"/>
  <c r="BD74" i="11"/>
  <c r="BC74" i="11"/>
  <c r="BB74" i="11"/>
  <c r="BA74" i="11"/>
  <c r="AZ74" i="11"/>
  <c r="AY74" i="11"/>
  <c r="AX74" i="11"/>
  <c r="AW74" i="11"/>
  <c r="AV74" i="11"/>
  <c r="AU74" i="11"/>
  <c r="AT74" i="11"/>
  <c r="AS74" i="11"/>
  <c r="AR74" i="11"/>
  <c r="AQ74" i="11"/>
  <c r="AP74" i="11"/>
  <c r="AO74" i="11"/>
  <c r="AN74" i="11"/>
  <c r="AM74" i="11"/>
  <c r="AL74" i="11"/>
  <c r="AK74" i="11"/>
  <c r="AJ74" i="11"/>
  <c r="AI74" i="11"/>
  <c r="AH74" i="11"/>
  <c r="AG74" i="11"/>
  <c r="AF74" i="11"/>
  <c r="AE74" i="11"/>
  <c r="AD74" i="11"/>
  <c r="AC74" i="11"/>
  <c r="AB74" i="11"/>
  <c r="AA74" i="11"/>
  <c r="Z74" i="11"/>
  <c r="Y74" i="11"/>
  <c r="X74" i="11"/>
  <c r="W74" i="11"/>
  <c r="V74" i="11"/>
  <c r="U74" i="11"/>
  <c r="T74" i="11"/>
  <c r="S74" i="11"/>
  <c r="R74" i="11"/>
  <c r="Q74" i="11"/>
  <c r="P74" i="11"/>
  <c r="O74" i="11"/>
  <c r="N74" i="11"/>
  <c r="M74" i="11"/>
  <c r="L74" i="11"/>
  <c r="K74" i="11"/>
  <c r="J74" i="11"/>
  <c r="I74" i="11"/>
  <c r="H74" i="11"/>
  <c r="G74" i="11"/>
  <c r="F74" i="11"/>
  <c r="E74" i="11"/>
  <c r="D74" i="11"/>
  <c r="C74"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K48" i="11"/>
  <c r="J48" i="11"/>
  <c r="I48" i="11"/>
  <c r="H48" i="11"/>
  <c r="G48" i="11"/>
  <c r="F48" i="11"/>
  <c r="E48" i="11"/>
  <c r="D48" i="11"/>
  <c r="C48"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A1" i="11" a="1"/>
  <c r="A991"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J74" i="10"/>
  <c r="BI74" i="10"/>
  <c r="BH74" i="10"/>
  <c r="BG74" i="10"/>
  <c r="BF74" i="10"/>
  <c r="BE74" i="10"/>
  <c r="BD74" i="10"/>
  <c r="BC74" i="10"/>
  <c r="BB74" i="10"/>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V74" i="10"/>
  <c r="U74" i="10"/>
  <c r="T74" i="10"/>
  <c r="S74" i="10"/>
  <c r="R74" i="10"/>
  <c r="Q74" i="10"/>
  <c r="P74" i="10"/>
  <c r="O74" i="10"/>
  <c r="N74" i="10"/>
  <c r="M74" i="10"/>
  <c r="L74" i="10"/>
  <c r="K74" i="10"/>
  <c r="J74" i="10"/>
  <c r="I74" i="10"/>
  <c r="H74" i="10"/>
  <c r="G74" i="10"/>
  <c r="F74" i="10"/>
  <c r="E74" i="10"/>
  <c r="D74" i="10"/>
  <c r="C74" i="10"/>
  <c r="B74" i="10"/>
  <c r="B73" i="10"/>
  <c r="B72" i="10"/>
  <c r="B71" i="10"/>
  <c r="B70" i="10"/>
  <c r="B69" i="10"/>
  <c r="B68" i="10"/>
  <c r="B67" i="10"/>
  <c r="B66" i="10"/>
  <c r="B65" i="10"/>
  <c r="B64" i="10"/>
  <c r="B63" i="10"/>
  <c r="B62" i="10"/>
  <c r="B61" i="10"/>
  <c r="B60" i="10"/>
  <c r="B59" i="10"/>
  <c r="B58" i="10"/>
  <c r="B57" i="10"/>
  <c r="B56" i="10"/>
  <c r="B55" i="10"/>
  <c r="B54" i="10"/>
  <c r="B53" i="10"/>
  <c r="B52" i="10"/>
  <c r="B51" i="10"/>
  <c r="AL50" i="10"/>
  <c r="AK50" i="10"/>
  <c r="AJ50" i="10"/>
  <c r="AI50" i="10"/>
  <c r="AH50" i="10"/>
  <c r="AG50" i="10"/>
  <c r="AF50" i="10"/>
  <c r="AE50" i="10"/>
  <c r="AD50" i="10"/>
  <c r="AC50" i="10"/>
  <c r="AB50" i="10"/>
  <c r="AA50" i="10"/>
  <c r="Z50" i="10"/>
  <c r="Y50" i="10"/>
  <c r="X50" i="10"/>
  <c r="W50" i="10"/>
  <c r="V50" i="10"/>
  <c r="U50" i="10"/>
  <c r="T50" i="10"/>
  <c r="S50" i="10"/>
  <c r="R50" i="10"/>
  <c r="Q50" i="10"/>
  <c r="P50" i="10"/>
  <c r="O50" i="10"/>
  <c r="N50" i="10"/>
  <c r="M50" i="10"/>
  <c r="L50" i="10"/>
  <c r="K50" i="10"/>
  <c r="J50" i="10"/>
  <c r="I50" i="10"/>
  <c r="H50" i="10"/>
  <c r="G50" i="10"/>
  <c r="F50" i="10"/>
  <c r="E50" i="10"/>
  <c r="D50" i="10"/>
  <c r="C50" i="10"/>
  <c r="B50" i="10"/>
  <c r="K49" i="10"/>
  <c r="J49" i="10"/>
  <c r="I49" i="10"/>
  <c r="H49" i="10"/>
  <c r="G49" i="10"/>
  <c r="F49" i="10"/>
  <c r="E49" i="10"/>
  <c r="D49" i="10"/>
  <c r="C49" i="10"/>
  <c r="B49" i="10"/>
  <c r="K48" i="10"/>
  <c r="J48" i="10"/>
  <c r="I48" i="10"/>
  <c r="H48" i="10"/>
  <c r="G48" i="10"/>
  <c r="F48" i="10"/>
  <c r="E48" i="10"/>
  <c r="D48" i="10"/>
  <c r="C48" i="10"/>
  <c r="B48" i="10"/>
  <c r="B47" i="10"/>
  <c r="B46" i="10"/>
  <c r="B45" i="10"/>
  <c r="B44" i="10"/>
  <c r="B43" i="10"/>
  <c r="N42" i="10"/>
  <c r="M42" i="10"/>
  <c r="L42" i="10"/>
  <c r="K42" i="10"/>
  <c r="J42" i="10"/>
  <c r="I42" i="10"/>
  <c r="H42" i="10"/>
  <c r="G42" i="10"/>
  <c r="F42" i="10"/>
  <c r="E42" i="10"/>
  <c r="D42" i="10"/>
  <c r="C42" i="10"/>
  <c r="B42" i="10"/>
  <c r="AL41" i="10"/>
  <c r="AK41" i="10"/>
  <c r="AJ41" i="10"/>
  <c r="AI41" i="10"/>
  <c r="AH41" i="10"/>
  <c r="AG41" i="10"/>
  <c r="AF41" i="10"/>
  <c r="AE41" i="10"/>
  <c r="AD41" i="10"/>
  <c r="AC41" i="10"/>
  <c r="AB41" i="10"/>
  <c r="AA41" i="10"/>
  <c r="Z41" i="10"/>
  <c r="Y41" i="10"/>
  <c r="X41" i="10"/>
  <c r="W41" i="10"/>
  <c r="V41" i="10"/>
  <c r="U41" i="10"/>
  <c r="T41" i="10"/>
  <c r="S41" i="10"/>
  <c r="R41" i="10"/>
  <c r="Q41" i="10"/>
  <c r="P41" i="10"/>
  <c r="O41" i="10"/>
  <c r="N41" i="10"/>
  <c r="M41" i="10"/>
  <c r="L41" i="10"/>
  <c r="K41" i="10"/>
  <c r="J41" i="10"/>
  <c r="I41" i="10"/>
  <c r="H41" i="10"/>
  <c r="G41" i="10"/>
  <c r="F41" i="10"/>
  <c r="E41" i="10"/>
  <c r="D41" i="10"/>
  <c r="C41" i="10"/>
  <c r="B41" i="10"/>
  <c r="B40" i="10"/>
  <c r="B39" i="10"/>
  <c r="B38" i="10"/>
  <c r="B37" i="10"/>
  <c r="B36" i="10"/>
  <c r="B35" i="10"/>
  <c r="B34" i="10"/>
  <c r="B33" i="10"/>
  <c r="T32" i="10"/>
  <c r="S32" i="10"/>
  <c r="R32" i="10"/>
  <c r="Q32" i="10"/>
  <c r="P32" i="10"/>
  <c r="O32" i="10"/>
  <c r="N32" i="10"/>
  <c r="M32" i="10"/>
  <c r="L32" i="10"/>
  <c r="K32" i="10"/>
  <c r="J32" i="10"/>
  <c r="I32" i="10"/>
  <c r="H32" i="10"/>
  <c r="G32" i="10"/>
  <c r="F32" i="10"/>
  <c r="E32" i="10"/>
  <c r="D32" i="10"/>
  <c r="C32"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E2" i="10"/>
  <c r="D2" i="10"/>
  <c r="C2" i="10"/>
  <c r="B2" i="10"/>
  <c r="A999" i="10"/>
  <c r="A985" i="10"/>
  <c r="A971" i="10"/>
  <c r="A957" i="10"/>
  <c r="A943" i="10"/>
  <c r="A927" i="10"/>
  <c r="A913" i="10"/>
  <c r="A899" i="10"/>
  <c r="A885" i="10"/>
  <c r="A871" i="10"/>
  <c r="A855" i="10"/>
  <c r="A841" i="10"/>
  <c r="A827" i="10"/>
  <c r="A813" i="10"/>
  <c r="A799" i="10"/>
  <c r="A783" i="10"/>
  <c r="A769" i="10"/>
  <c r="A755" i="10"/>
  <c r="A741" i="10"/>
  <c r="A727" i="10"/>
  <c r="A711" i="10"/>
  <c r="A697" i="10"/>
  <c r="A683" i="10"/>
  <c r="A669" i="10"/>
  <c r="A655" i="10"/>
  <c r="A639" i="10"/>
  <c r="A625" i="10"/>
  <c r="A611" i="10"/>
  <c r="A597" i="10"/>
  <c r="A583" i="10"/>
  <c r="A567" i="10"/>
  <c r="A553" i="10"/>
  <c r="A539" i="10"/>
  <c r="A525" i="10"/>
  <c r="A511" i="10"/>
  <c r="A495" i="10"/>
  <c r="A481" i="10"/>
  <c r="A467" i="10"/>
  <c r="A453" i="10"/>
  <c r="A439" i="10"/>
  <c r="A423" i="10"/>
  <c r="A409" i="10"/>
  <c r="A395" i="10"/>
  <c r="A381" i="10"/>
  <c r="A367" i="10"/>
  <c r="A351" i="10"/>
  <c r="A337" i="10"/>
  <c r="A323" i="10"/>
  <c r="A309" i="10"/>
  <c r="A295" i="10"/>
  <c r="A279" i="10"/>
  <c r="A265" i="10"/>
  <c r="A251" i="10"/>
  <c r="A237" i="10"/>
  <c r="A223" i="10"/>
  <c r="A207" i="10"/>
  <c r="A193" i="10"/>
  <c r="A179" i="10"/>
  <c r="A165" i="10"/>
  <c r="A151" i="10"/>
  <c r="A135" i="10"/>
  <c r="A121" i="10"/>
  <c r="A107" i="10"/>
  <c r="A93" i="10"/>
  <c r="A79" i="10"/>
  <c r="A63" i="10"/>
  <c r="A49" i="10"/>
  <c r="A35" i="10"/>
  <c r="A21" i="10"/>
  <c r="A7" i="10"/>
  <c r="A1" i="10" a="1"/>
  <c r="A994"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J74" i="9"/>
  <c r="BI74" i="9"/>
  <c r="BH74" i="9"/>
  <c r="BG74" i="9"/>
  <c r="BF74" i="9"/>
  <c r="BE74" i="9"/>
  <c r="BD74" i="9"/>
  <c r="BC74" i="9"/>
  <c r="BB74" i="9"/>
  <c r="BA74" i="9"/>
  <c r="AZ74" i="9"/>
  <c r="AY74" i="9"/>
  <c r="AX74" i="9"/>
  <c r="AW74" i="9"/>
  <c r="AV74" i="9"/>
  <c r="AU74" i="9"/>
  <c r="AT74" i="9"/>
  <c r="AS74" i="9"/>
  <c r="AR74" i="9"/>
  <c r="AQ74" i="9"/>
  <c r="AP74" i="9"/>
  <c r="AO74" i="9"/>
  <c r="AN74" i="9"/>
  <c r="AM74" i="9"/>
  <c r="AL74" i="9"/>
  <c r="AK74" i="9"/>
  <c r="AJ74" i="9"/>
  <c r="AI74" i="9"/>
  <c r="AH74" i="9"/>
  <c r="AG74" i="9"/>
  <c r="AF74" i="9"/>
  <c r="AE74" i="9"/>
  <c r="AD74" i="9"/>
  <c r="AC74" i="9"/>
  <c r="AB74" i="9"/>
  <c r="AA74" i="9"/>
  <c r="Z74" i="9"/>
  <c r="Y74" i="9"/>
  <c r="X74" i="9"/>
  <c r="W74" i="9"/>
  <c r="V74" i="9"/>
  <c r="U74" i="9"/>
  <c r="T74" i="9"/>
  <c r="S74" i="9"/>
  <c r="R74" i="9"/>
  <c r="Q74" i="9"/>
  <c r="P74" i="9"/>
  <c r="O74" i="9"/>
  <c r="N74" i="9"/>
  <c r="M74" i="9"/>
  <c r="L74" i="9"/>
  <c r="K74" i="9"/>
  <c r="J74" i="9"/>
  <c r="I74" i="9"/>
  <c r="H74" i="9"/>
  <c r="G74" i="9"/>
  <c r="F74" i="9"/>
  <c r="E74" i="9"/>
  <c r="D74" i="9"/>
  <c r="C74" i="9"/>
  <c r="B74" i="9"/>
  <c r="AD73" i="9"/>
  <c r="AC73" i="9"/>
  <c r="AB73" i="9"/>
  <c r="AA73" i="9"/>
  <c r="Z73" i="9"/>
  <c r="Y73" i="9"/>
  <c r="X73" i="9"/>
  <c r="W73" i="9"/>
  <c r="V73" i="9"/>
  <c r="U73" i="9"/>
  <c r="T73" i="9"/>
  <c r="S73" i="9"/>
  <c r="R73" i="9"/>
  <c r="Q73" i="9"/>
  <c r="P73" i="9"/>
  <c r="O73" i="9"/>
  <c r="N73" i="9"/>
  <c r="M73" i="9"/>
  <c r="L73" i="9"/>
  <c r="K73" i="9"/>
  <c r="J73" i="9"/>
  <c r="I73" i="9"/>
  <c r="H73" i="9"/>
  <c r="G73" i="9"/>
  <c r="F73" i="9"/>
  <c r="E73" i="9"/>
  <c r="D73" i="9"/>
  <c r="C73" i="9"/>
  <c r="B73" i="9"/>
  <c r="B72" i="9"/>
  <c r="B71" i="9"/>
  <c r="B70" i="9"/>
  <c r="B69" i="9"/>
  <c r="B68" i="9"/>
  <c r="B67" i="9"/>
  <c r="B66" i="9"/>
  <c r="B65" i="9"/>
  <c r="B64" i="9"/>
  <c r="B63" i="9"/>
  <c r="B62" i="9"/>
  <c r="B61" i="9"/>
  <c r="B60" i="9"/>
  <c r="B59" i="9"/>
  <c r="N58" i="9"/>
  <c r="M58" i="9"/>
  <c r="L58" i="9"/>
  <c r="K58" i="9"/>
  <c r="J58" i="9"/>
  <c r="I58" i="9"/>
  <c r="H58" i="9"/>
  <c r="G58" i="9"/>
  <c r="F58" i="9"/>
  <c r="E58" i="9"/>
  <c r="D58" i="9"/>
  <c r="C58" i="9"/>
  <c r="B58" i="9"/>
  <c r="B57" i="9"/>
  <c r="B56" i="9"/>
  <c r="B55" i="9"/>
  <c r="B54" i="9"/>
  <c r="B53" i="9"/>
  <c r="B52" i="9"/>
  <c r="B51" i="9"/>
  <c r="AL50" i="9"/>
  <c r="AK50" i="9"/>
  <c r="AJ50" i="9"/>
  <c r="AI50" i="9"/>
  <c r="AH50" i="9"/>
  <c r="AG50" i="9"/>
  <c r="AF50" i="9"/>
  <c r="AE50" i="9"/>
  <c r="AD50" i="9"/>
  <c r="AC50" i="9"/>
  <c r="AB50" i="9"/>
  <c r="AA50" i="9"/>
  <c r="Z50" i="9"/>
  <c r="Y50" i="9"/>
  <c r="X50" i="9"/>
  <c r="W50" i="9"/>
  <c r="V50" i="9"/>
  <c r="U50" i="9"/>
  <c r="T50" i="9"/>
  <c r="S50" i="9"/>
  <c r="R50" i="9"/>
  <c r="Q50" i="9"/>
  <c r="P50" i="9"/>
  <c r="O50" i="9"/>
  <c r="N50" i="9"/>
  <c r="M50" i="9"/>
  <c r="L50" i="9"/>
  <c r="K50" i="9"/>
  <c r="J50" i="9"/>
  <c r="I50" i="9"/>
  <c r="H50" i="9"/>
  <c r="G50" i="9"/>
  <c r="F50" i="9"/>
  <c r="E50" i="9"/>
  <c r="D50" i="9"/>
  <c r="C50" i="9"/>
  <c r="B50" i="9"/>
  <c r="K49" i="9"/>
  <c r="J49" i="9"/>
  <c r="I49" i="9"/>
  <c r="H49" i="9"/>
  <c r="G49" i="9"/>
  <c r="F49" i="9"/>
  <c r="E49" i="9"/>
  <c r="D49" i="9"/>
  <c r="C49" i="9"/>
  <c r="B49" i="9"/>
  <c r="K48" i="9"/>
  <c r="J48" i="9"/>
  <c r="I48" i="9"/>
  <c r="H48" i="9"/>
  <c r="G48" i="9"/>
  <c r="F48" i="9"/>
  <c r="E48" i="9"/>
  <c r="D48" i="9"/>
  <c r="C48" i="9"/>
  <c r="B48" i="9"/>
  <c r="B47" i="9"/>
  <c r="AL46" i="9"/>
  <c r="AK46" i="9"/>
  <c r="AJ46" i="9"/>
  <c r="AI46" i="9"/>
  <c r="AH46" i="9"/>
  <c r="AG46" i="9"/>
  <c r="AF46" i="9"/>
  <c r="AE46" i="9"/>
  <c r="AD46" i="9"/>
  <c r="AC46" i="9"/>
  <c r="AB46" i="9"/>
  <c r="AA46" i="9"/>
  <c r="Z46" i="9"/>
  <c r="Y46" i="9"/>
  <c r="X46" i="9"/>
  <c r="W46" i="9"/>
  <c r="V46" i="9"/>
  <c r="U46" i="9"/>
  <c r="T46" i="9"/>
  <c r="S46" i="9"/>
  <c r="R46" i="9"/>
  <c r="Q46" i="9"/>
  <c r="P46" i="9"/>
  <c r="O46" i="9"/>
  <c r="N46" i="9"/>
  <c r="M46" i="9"/>
  <c r="L46" i="9"/>
  <c r="K46" i="9"/>
  <c r="J46" i="9"/>
  <c r="I46" i="9"/>
  <c r="H46" i="9"/>
  <c r="G46" i="9"/>
  <c r="F46" i="9"/>
  <c r="E46" i="9"/>
  <c r="D46" i="9"/>
  <c r="C46" i="9"/>
  <c r="B46" i="9"/>
  <c r="B45" i="9"/>
  <c r="B44" i="9"/>
  <c r="B43" i="9"/>
  <c r="N42" i="9"/>
  <c r="M42" i="9"/>
  <c r="L42" i="9"/>
  <c r="K42" i="9"/>
  <c r="J42" i="9"/>
  <c r="I42" i="9"/>
  <c r="H42" i="9"/>
  <c r="G42" i="9"/>
  <c r="F42" i="9"/>
  <c r="E42" i="9"/>
  <c r="D42" i="9"/>
  <c r="C42" i="9"/>
  <c r="B42" i="9"/>
  <c r="AL41" i="9"/>
  <c r="AK41" i="9"/>
  <c r="AJ41" i="9"/>
  <c r="AI41" i="9"/>
  <c r="AH41" i="9"/>
  <c r="AG41" i="9"/>
  <c r="AF41" i="9"/>
  <c r="AE41" i="9"/>
  <c r="AD41" i="9"/>
  <c r="AC41" i="9"/>
  <c r="AB41" i="9"/>
  <c r="AA41" i="9"/>
  <c r="Z41" i="9"/>
  <c r="Y41" i="9"/>
  <c r="X41" i="9"/>
  <c r="W41" i="9"/>
  <c r="V41" i="9"/>
  <c r="U41" i="9"/>
  <c r="T41" i="9"/>
  <c r="S41" i="9"/>
  <c r="R41" i="9"/>
  <c r="Q41" i="9"/>
  <c r="P41" i="9"/>
  <c r="O41" i="9"/>
  <c r="N41" i="9"/>
  <c r="M41" i="9"/>
  <c r="L41" i="9"/>
  <c r="K41" i="9"/>
  <c r="J41" i="9"/>
  <c r="I41" i="9"/>
  <c r="H41" i="9"/>
  <c r="G41" i="9"/>
  <c r="F41" i="9"/>
  <c r="E41" i="9"/>
  <c r="D41" i="9"/>
  <c r="C41" i="9"/>
  <c r="B41" i="9"/>
  <c r="B40" i="9"/>
  <c r="B39" i="9"/>
  <c r="B38" i="9"/>
  <c r="B37" i="9"/>
  <c r="B36" i="9"/>
  <c r="B35" i="9"/>
  <c r="B34" i="9"/>
  <c r="B33" i="9"/>
  <c r="T32" i="9"/>
  <c r="S32" i="9"/>
  <c r="R32" i="9"/>
  <c r="Q32" i="9"/>
  <c r="P32" i="9"/>
  <c r="O32" i="9"/>
  <c r="N32" i="9"/>
  <c r="M32" i="9"/>
  <c r="L32" i="9"/>
  <c r="K32" i="9"/>
  <c r="J32" i="9"/>
  <c r="I32" i="9"/>
  <c r="H32" i="9"/>
  <c r="G32" i="9"/>
  <c r="F32" i="9"/>
  <c r="E32" i="9"/>
  <c r="D32" i="9"/>
  <c r="C32" i="9"/>
  <c r="B32" i="9"/>
  <c r="B31" i="9"/>
  <c r="B30" i="9"/>
  <c r="B29" i="9"/>
  <c r="B28" i="9"/>
  <c r="B27" i="9"/>
  <c r="B26" i="9"/>
  <c r="B25" i="9"/>
  <c r="B24" i="9"/>
  <c r="B23" i="9"/>
  <c r="B22" i="9"/>
  <c r="B21" i="9"/>
  <c r="B20" i="9"/>
  <c r="B19" i="9"/>
  <c r="B18" i="9"/>
  <c r="B17" i="9"/>
  <c r="B16" i="9"/>
  <c r="B15" i="9"/>
  <c r="B14" i="9"/>
  <c r="F13" i="9"/>
  <c r="E13" i="9"/>
  <c r="D13" i="9"/>
  <c r="C13" i="9"/>
  <c r="B13" i="9"/>
  <c r="B12" i="9"/>
  <c r="B11" i="9"/>
  <c r="B10" i="9"/>
  <c r="B9" i="9"/>
  <c r="B8" i="9"/>
  <c r="B7" i="9"/>
  <c r="B6" i="9"/>
  <c r="B5" i="9"/>
  <c r="B4" i="9"/>
  <c r="B3" i="9"/>
  <c r="AF2" i="9"/>
  <c r="AE2" i="9"/>
  <c r="AD2" i="9"/>
  <c r="AC2" i="9"/>
  <c r="AB2" i="9"/>
  <c r="AA2" i="9"/>
  <c r="Z2" i="9"/>
  <c r="Y2" i="9"/>
  <c r="X2" i="9"/>
  <c r="W2" i="9"/>
  <c r="V2" i="9"/>
  <c r="U2" i="9"/>
  <c r="T2" i="9"/>
  <c r="S2" i="9"/>
  <c r="R2" i="9"/>
  <c r="Q2" i="9"/>
  <c r="P2" i="9"/>
  <c r="O2" i="9"/>
  <c r="N2" i="9"/>
  <c r="M2" i="9"/>
  <c r="L2" i="9"/>
  <c r="K2" i="9"/>
  <c r="J2" i="9"/>
  <c r="I2" i="9"/>
  <c r="H2" i="9"/>
  <c r="G2" i="9"/>
  <c r="F2" i="9"/>
  <c r="E2" i="9"/>
  <c r="D2" i="9"/>
  <c r="C2" i="9"/>
  <c r="B2" i="9"/>
  <c r="A998" i="9"/>
  <c r="A996" i="9"/>
  <c r="A994" i="9"/>
  <c r="A993" i="9"/>
  <c r="A991" i="9"/>
  <c r="A990" i="9"/>
  <c r="A989" i="9"/>
  <c r="A985" i="9"/>
  <c r="A983" i="9"/>
  <c r="A981" i="9"/>
  <c r="A980" i="9"/>
  <c r="A978" i="9"/>
  <c r="A977" i="9"/>
  <c r="A975" i="9"/>
  <c r="A972" i="9"/>
  <c r="A970" i="9"/>
  <c r="A968" i="9"/>
  <c r="A967" i="9"/>
  <c r="A965" i="9"/>
  <c r="A963" i="9"/>
  <c r="A962" i="9"/>
  <c r="A959" i="9"/>
  <c r="A957" i="9"/>
  <c r="A955" i="9"/>
  <c r="A954" i="9"/>
  <c r="A952" i="9"/>
  <c r="A951" i="9"/>
  <c r="A950" i="9"/>
  <c r="A947" i="9"/>
  <c r="A945" i="9"/>
  <c r="A943" i="9"/>
  <c r="A942" i="9"/>
  <c r="A940" i="9"/>
  <c r="A939" i="9"/>
  <c r="A938" i="9"/>
  <c r="A935" i="9"/>
  <c r="A933" i="9"/>
  <c r="A931" i="9"/>
  <c r="A930" i="9"/>
  <c r="A928" i="9"/>
  <c r="A927" i="9"/>
  <c r="A926" i="9"/>
  <c r="A923" i="9"/>
  <c r="A921" i="9"/>
  <c r="A919" i="9"/>
  <c r="A918" i="9"/>
  <c r="A916" i="9"/>
  <c r="A915" i="9"/>
  <c r="A914" i="9"/>
  <c r="A911" i="9"/>
  <c r="A909" i="9"/>
  <c r="A907" i="9"/>
  <c r="A906" i="9"/>
  <c r="A904" i="9"/>
  <c r="A903" i="9"/>
  <c r="A902" i="9"/>
  <c r="A899" i="9"/>
  <c r="A897" i="9"/>
  <c r="A895" i="9"/>
  <c r="A894" i="9"/>
  <c r="A892" i="9"/>
  <c r="A891" i="9"/>
  <c r="A890" i="9"/>
  <c r="A887" i="9"/>
  <c r="A885" i="9"/>
  <c r="A883" i="9"/>
  <c r="A882" i="9"/>
  <c r="A880" i="9"/>
  <c r="A879" i="9"/>
  <c r="A878" i="9"/>
  <c r="A875" i="9"/>
  <c r="A873" i="9"/>
  <c r="A871" i="9"/>
  <c r="A870" i="9"/>
  <c r="A868" i="9"/>
  <c r="A867" i="9"/>
  <c r="A866" i="9"/>
  <c r="A863" i="9"/>
  <c r="A861" i="9"/>
  <c r="A859" i="9"/>
  <c r="A858" i="9"/>
  <c r="A856" i="9"/>
  <c r="A855" i="9"/>
  <c r="A854" i="9"/>
  <c r="A851" i="9"/>
  <c r="A849" i="9"/>
  <c r="A847" i="9"/>
  <c r="A846" i="9"/>
  <c r="A844" i="9"/>
  <c r="A843" i="9"/>
  <c r="A842" i="9"/>
  <c r="A839" i="9"/>
  <c r="A837" i="9"/>
  <c r="A835" i="9"/>
  <c r="A834" i="9"/>
  <c r="A832" i="9"/>
  <c r="A831" i="9"/>
  <c r="A830" i="9"/>
  <c r="A827" i="9"/>
  <c r="A825" i="9"/>
  <c r="A823" i="9"/>
  <c r="A822" i="9"/>
  <c r="A820" i="9"/>
  <c r="A819" i="9"/>
  <c r="A818" i="9"/>
  <c r="A815" i="9"/>
  <c r="A813" i="9"/>
  <c r="A811" i="9"/>
  <c r="A810" i="9"/>
  <c r="A808" i="9"/>
  <c r="A807" i="9"/>
  <c r="A806" i="9"/>
  <c r="A803" i="9"/>
  <c r="A801" i="9"/>
  <c r="A799" i="9"/>
  <c r="A798" i="9"/>
  <c r="A796" i="9"/>
  <c r="A795" i="9"/>
  <c r="A794" i="9"/>
  <c r="A791" i="9"/>
  <c r="A789" i="9"/>
  <c r="A787" i="9"/>
  <c r="A786" i="9"/>
  <c r="A784" i="9"/>
  <c r="A783" i="9"/>
  <c r="A782" i="9"/>
  <c r="A779" i="9"/>
  <c r="A777" i="9"/>
  <c r="A775" i="9"/>
  <c r="A774" i="9"/>
  <c r="A772" i="9"/>
  <c r="A771" i="9"/>
  <c r="A770" i="9"/>
  <c r="A767" i="9"/>
  <c r="A765" i="9"/>
  <c r="A763" i="9"/>
  <c r="A762" i="9"/>
  <c r="A760" i="9"/>
  <c r="A759" i="9"/>
  <c r="A758" i="9"/>
  <c r="A755" i="9"/>
  <c r="A753" i="9"/>
  <c r="A751" i="9"/>
  <c r="A750" i="9"/>
  <c r="A748" i="9"/>
  <c r="A747" i="9"/>
  <c r="A746" i="9"/>
  <c r="A743" i="9"/>
  <c r="A741" i="9"/>
  <c r="A739" i="9"/>
  <c r="A738" i="9"/>
  <c r="A736" i="9"/>
  <c r="A735" i="9"/>
  <c r="A734" i="9"/>
  <c r="A731" i="9"/>
  <c r="A729" i="9"/>
  <c r="A727" i="9"/>
  <c r="A726" i="9"/>
  <c r="A724" i="9"/>
  <c r="A723" i="9"/>
  <c r="A722" i="9"/>
  <c r="A719" i="9"/>
  <c r="A717" i="9"/>
  <c r="A715" i="9"/>
  <c r="A714" i="9"/>
  <c r="A712" i="9"/>
  <c r="A711" i="9"/>
  <c r="A710" i="9"/>
  <c r="A707" i="9"/>
  <c r="A705" i="9"/>
  <c r="A703" i="9"/>
  <c r="A702" i="9"/>
  <c r="A700" i="9"/>
  <c r="A699" i="9"/>
  <c r="A698" i="9"/>
  <c r="A695" i="9"/>
  <c r="A693" i="9"/>
  <c r="A691" i="9"/>
  <c r="A690" i="9"/>
  <c r="A688" i="9"/>
  <c r="A687" i="9"/>
  <c r="A686" i="9"/>
  <c r="A683" i="9"/>
  <c r="A681" i="9"/>
  <c r="A679" i="9"/>
  <c r="A678" i="9"/>
  <c r="A676" i="9"/>
  <c r="A675" i="9"/>
  <c r="A674" i="9"/>
  <c r="A671" i="9"/>
  <c r="A669" i="9"/>
  <c r="A667" i="9"/>
  <c r="A666" i="9"/>
  <c r="A664" i="9"/>
  <c r="A663" i="9"/>
  <c r="A662" i="9"/>
  <c r="A659" i="9"/>
  <c r="A657" i="9"/>
  <c r="A655" i="9"/>
  <c r="A654" i="9"/>
  <c r="A652" i="9"/>
  <c r="A651" i="9"/>
  <c r="A650" i="9"/>
  <c r="A647" i="9"/>
  <c r="A645" i="9"/>
  <c r="A643" i="9"/>
  <c r="A642" i="9"/>
  <c r="A640" i="9"/>
  <c r="A639" i="9"/>
  <c r="A638" i="9"/>
  <c r="A635" i="9"/>
  <c r="A633" i="9"/>
  <c r="A631" i="9"/>
  <c r="A630" i="9"/>
  <c r="A628" i="9"/>
  <c r="A627" i="9"/>
  <c r="A626" i="9"/>
  <c r="A623" i="9"/>
  <c r="A621" i="9"/>
  <c r="A619" i="9"/>
  <c r="A618" i="9"/>
  <c r="A616" i="9"/>
  <c r="A615" i="9"/>
  <c r="A614" i="9"/>
  <c r="A611" i="9"/>
  <c r="A609" i="9"/>
  <c r="A607" i="9"/>
  <c r="A606" i="9"/>
  <c r="A604" i="9"/>
  <c r="A603" i="9"/>
  <c r="A602" i="9"/>
  <c r="A599" i="9"/>
  <c r="A597" i="9"/>
  <c r="A595" i="9"/>
  <c r="A594" i="9"/>
  <c r="A592" i="9"/>
  <c r="A591" i="9"/>
  <c r="A590" i="9"/>
  <c r="A587" i="9"/>
  <c r="A585" i="9"/>
  <c r="A583" i="9"/>
  <c r="A582" i="9"/>
  <c r="A580" i="9"/>
  <c r="A579" i="9"/>
  <c r="A578" i="9"/>
  <c r="A575" i="9"/>
  <c r="A573" i="9"/>
  <c r="A571" i="9"/>
  <c r="A570" i="9"/>
  <c r="A568" i="9"/>
  <c r="A567" i="9"/>
  <c r="A566" i="9"/>
  <c r="A563" i="9"/>
  <c r="A561" i="9"/>
  <c r="A559" i="9"/>
  <c r="A558" i="9"/>
  <c r="A556" i="9"/>
  <c r="A555" i="9"/>
  <c r="A554" i="9"/>
  <c r="A551" i="9"/>
  <c r="A549" i="9"/>
  <c r="A547" i="9"/>
  <c r="A546" i="9"/>
  <c r="A544" i="9"/>
  <c r="A543" i="9"/>
  <c r="A542" i="9"/>
  <c r="A539" i="9"/>
  <c r="A537" i="9"/>
  <c r="A535" i="9"/>
  <c r="A534" i="9"/>
  <c r="A532" i="9"/>
  <c r="A531" i="9"/>
  <c r="A530" i="9"/>
  <c r="A527" i="9"/>
  <c r="A525" i="9"/>
  <c r="A523" i="9"/>
  <c r="A522" i="9"/>
  <c r="A520" i="9"/>
  <c r="A519" i="9"/>
  <c r="A518" i="9"/>
  <c r="A515" i="9"/>
  <c r="A513" i="9"/>
  <c r="A511" i="9"/>
  <c r="A510" i="9"/>
  <c r="A508" i="9"/>
  <c r="A507" i="9"/>
  <c r="A506" i="9"/>
  <c r="A503" i="9"/>
  <c r="A501" i="9"/>
  <c r="A499" i="9"/>
  <c r="A498" i="9"/>
  <c r="A496" i="9"/>
  <c r="A495" i="9"/>
  <c r="A494" i="9"/>
  <c r="A491" i="9"/>
  <c r="A489" i="9"/>
  <c r="A487" i="9"/>
  <c r="A486" i="9"/>
  <c r="A484" i="9"/>
  <c r="A483" i="9"/>
  <c r="A482" i="9"/>
  <c r="A479" i="9"/>
  <c r="A477" i="9"/>
  <c r="A475" i="9"/>
  <c r="A474" i="9"/>
  <c r="A472" i="9"/>
  <c r="A471" i="9"/>
  <c r="A470" i="9"/>
  <c r="A467" i="9"/>
  <c r="A465" i="9"/>
  <c r="A463" i="9"/>
  <c r="A462" i="9"/>
  <c r="A460" i="9"/>
  <c r="A459" i="9"/>
  <c r="A458" i="9"/>
  <c r="A455" i="9"/>
  <c r="A453" i="9"/>
  <c r="A451" i="9"/>
  <c r="A450" i="9"/>
  <c r="A448" i="9"/>
  <c r="A447" i="9"/>
  <c r="A446" i="9"/>
  <c r="A443" i="9"/>
  <c r="A441" i="9"/>
  <c r="A439" i="9"/>
  <c r="A438" i="9"/>
  <c r="A436" i="9"/>
  <c r="A435" i="9"/>
  <c r="A434" i="9"/>
  <c r="A431" i="9"/>
  <c r="A429" i="9"/>
  <c r="A427" i="9"/>
  <c r="A426" i="9"/>
  <c r="A424" i="9"/>
  <c r="A423" i="9"/>
  <c r="A422" i="9"/>
  <c r="A419" i="9"/>
  <c r="A417" i="9"/>
  <c r="A415" i="9"/>
  <c r="A414" i="9"/>
  <c r="A412" i="9"/>
  <c r="A411" i="9"/>
  <c r="A410" i="9"/>
  <c r="A407" i="9"/>
  <c r="A405" i="9"/>
  <c r="A403" i="9"/>
  <c r="A402" i="9"/>
  <c r="A400" i="9"/>
  <c r="A399" i="9"/>
  <c r="A398" i="9"/>
  <c r="A395" i="9"/>
  <c r="A393" i="9"/>
  <c r="A391" i="9"/>
  <c r="A390" i="9"/>
  <c r="A388" i="9"/>
  <c r="A387" i="9"/>
  <c r="A386" i="9"/>
  <c r="A383" i="9"/>
  <c r="A381" i="9"/>
  <c r="A379" i="9"/>
  <c r="A378" i="9"/>
  <c r="A376" i="9"/>
  <c r="A375" i="9"/>
  <c r="A374" i="9"/>
  <c r="A371" i="9"/>
  <c r="A369" i="9"/>
  <c r="A367" i="9"/>
  <c r="A366" i="9"/>
  <c r="A364" i="9"/>
  <c r="A363" i="9"/>
  <c r="A362" i="9"/>
  <c r="A359" i="9"/>
  <c r="A357" i="9"/>
  <c r="A355" i="9"/>
  <c r="A354" i="9"/>
  <c r="A352" i="9"/>
  <c r="A351" i="9"/>
  <c r="A350" i="9"/>
  <c r="A347" i="9"/>
  <c r="A345" i="9"/>
  <c r="A343" i="9"/>
  <c r="A342" i="9"/>
  <c r="A340" i="9"/>
  <c r="A339" i="9"/>
  <c r="A338" i="9"/>
  <c r="A335" i="9"/>
  <c r="A333" i="9"/>
  <c r="A331" i="9"/>
  <c r="A330" i="9"/>
  <c r="A328" i="9"/>
  <c r="A327" i="9"/>
  <c r="A326" i="9"/>
  <c r="A323" i="9"/>
  <c r="A321" i="9"/>
  <c r="A319" i="9"/>
  <c r="A318" i="9"/>
  <c r="A316" i="9"/>
  <c r="A315" i="9"/>
  <c r="A314" i="9"/>
  <c r="A311" i="9"/>
  <c r="A309" i="9"/>
  <c r="A307" i="9"/>
  <c r="A306" i="9"/>
  <c r="A304" i="9"/>
  <c r="A303" i="9"/>
  <c r="A302" i="9"/>
  <c r="A299" i="9"/>
  <c r="A297" i="9"/>
  <c r="A295" i="9"/>
  <c r="A294" i="9"/>
  <c r="A292" i="9"/>
  <c r="A291" i="9"/>
  <c r="A290" i="9"/>
  <c r="A287" i="9"/>
  <c r="A285" i="9"/>
  <c r="A283" i="9"/>
  <c r="A282" i="9"/>
  <c r="A280" i="9"/>
  <c r="A279" i="9"/>
  <c r="A278" i="9"/>
  <c r="A275" i="9"/>
  <c r="A273" i="9"/>
  <c r="A271" i="9"/>
  <c r="A270" i="9"/>
  <c r="A268" i="9"/>
  <c r="A267" i="9"/>
  <c r="A266" i="9"/>
  <c r="A263" i="9"/>
  <c r="A261" i="9"/>
  <c r="A259" i="9"/>
  <c r="A258" i="9"/>
  <c r="A256" i="9"/>
  <c r="A255" i="9"/>
  <c r="A254" i="9"/>
  <c r="A251" i="9"/>
  <c r="A249" i="9"/>
  <c r="A247" i="9"/>
  <c r="A246" i="9"/>
  <c r="A244" i="9"/>
  <c r="A243" i="9"/>
  <c r="A242" i="9"/>
  <c r="A239" i="9"/>
  <c r="A237" i="9"/>
  <c r="A235" i="9"/>
  <c r="A234" i="9"/>
  <c r="A232" i="9"/>
  <c r="A231" i="9"/>
  <c r="A230" i="9"/>
  <c r="A227" i="9"/>
  <c r="A225" i="9"/>
  <c r="A223" i="9"/>
  <c r="A222" i="9"/>
  <c r="A220" i="9"/>
  <c r="A219" i="9"/>
  <c r="A218" i="9"/>
  <c r="A215" i="9"/>
  <c r="A213" i="9"/>
  <c r="A211" i="9"/>
  <c r="A210" i="9"/>
  <c r="A208" i="9"/>
  <c r="A207" i="9"/>
  <c r="A206" i="9"/>
  <c r="A203" i="9"/>
  <c r="A201" i="9"/>
  <c r="A199" i="9"/>
  <c r="A198" i="9"/>
  <c r="A196" i="9"/>
  <c r="A195" i="9"/>
  <c r="A194" i="9"/>
  <c r="A191" i="9"/>
  <c r="A189" i="9"/>
  <c r="A187" i="9"/>
  <c r="A186" i="9"/>
  <c r="A184" i="9"/>
  <c r="A183" i="9"/>
  <c r="A182" i="9"/>
  <c r="A179" i="9"/>
  <c r="A177" i="9"/>
  <c r="A175" i="9"/>
  <c r="A174" i="9"/>
  <c r="A172" i="9"/>
  <c r="A171" i="9"/>
  <c r="A170" i="9"/>
  <c r="A167" i="9"/>
  <c r="A165" i="9"/>
  <c r="A163" i="9"/>
  <c r="A162" i="9"/>
  <c r="A160" i="9"/>
  <c r="A159" i="9"/>
  <c r="A158" i="9"/>
  <c r="A155" i="9"/>
  <c r="A153" i="9"/>
  <c r="A151" i="9"/>
  <c r="A150" i="9"/>
  <c r="A148" i="9"/>
  <c r="A147" i="9"/>
  <c r="A146" i="9"/>
  <c r="A143" i="9"/>
  <c r="A141" i="9"/>
  <c r="A139" i="9"/>
  <c r="A138" i="9"/>
  <c r="A136" i="9"/>
  <c r="A135" i="9"/>
  <c r="A134" i="9"/>
  <c r="A131" i="9"/>
  <c r="A129" i="9"/>
  <c r="A127" i="9"/>
  <c r="A126" i="9"/>
  <c r="A124" i="9"/>
  <c r="A123" i="9"/>
  <c r="A122" i="9"/>
  <c r="A119" i="9"/>
  <c r="A117" i="9"/>
  <c r="A115" i="9"/>
  <c r="A114" i="9"/>
  <c r="A112" i="9"/>
  <c r="A111" i="9"/>
  <c r="A110" i="9"/>
  <c r="A107" i="9"/>
  <c r="A105" i="9"/>
  <c r="A103" i="9"/>
  <c r="A102" i="9"/>
  <c r="A100" i="9"/>
  <c r="A99" i="9"/>
  <c r="A98" i="9"/>
  <c r="A95" i="9"/>
  <c r="A93" i="9"/>
  <c r="A91" i="9"/>
  <c r="A90" i="9"/>
  <c r="A88" i="9"/>
  <c r="A87" i="9"/>
  <c r="A86" i="9"/>
  <c r="A83" i="9"/>
  <c r="A81" i="9"/>
  <c r="A79" i="9"/>
  <c r="A78" i="9"/>
  <c r="A76" i="9"/>
  <c r="A75" i="9"/>
  <c r="A74" i="9"/>
  <c r="A71" i="9"/>
  <c r="A69" i="9"/>
  <c r="A67" i="9"/>
  <c r="A66" i="9"/>
  <c r="A64" i="9"/>
  <c r="A63" i="9"/>
  <c r="A62" i="9"/>
  <c r="A59" i="9"/>
  <c r="A57" i="9"/>
  <c r="A55" i="9"/>
  <c r="A54" i="9"/>
  <c r="A52" i="9"/>
  <c r="A51" i="9"/>
  <c r="A50" i="9"/>
  <c r="A47" i="9"/>
  <c r="A45" i="9"/>
  <c r="A43" i="9"/>
  <c r="A42" i="9"/>
  <c r="A40" i="9"/>
  <c r="A39" i="9"/>
  <c r="A38" i="9"/>
  <c r="A35" i="9"/>
  <c r="A33" i="9"/>
  <c r="A31" i="9"/>
  <c r="A30" i="9"/>
  <c r="A28" i="9"/>
  <c r="A27" i="9"/>
  <c r="A26" i="9"/>
  <c r="A23" i="9"/>
  <c r="A21" i="9"/>
  <c r="A19" i="9"/>
  <c r="A18" i="9"/>
  <c r="A16" i="9"/>
  <c r="A15" i="9"/>
  <c r="A14" i="9"/>
  <c r="A11" i="9"/>
  <c r="A9" i="9"/>
  <c r="A7" i="9"/>
  <c r="A6" i="9"/>
  <c r="A4" i="9"/>
  <c r="A3" i="9"/>
  <c r="A2" i="9"/>
  <c r="A1" i="9" a="1"/>
  <c r="A999"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B114" i="8"/>
  <c r="B113" i="8"/>
  <c r="B112" i="8"/>
  <c r="B111" i="8"/>
  <c r="B110" i="8"/>
  <c r="B109" i="8"/>
  <c r="B108" i="8"/>
  <c r="B107" i="8"/>
  <c r="B106" i="8"/>
  <c r="B105" i="8"/>
  <c r="B104" i="8"/>
  <c r="B103" i="8"/>
  <c r="B102" i="8"/>
  <c r="B101" i="8"/>
  <c r="B100" i="8"/>
  <c r="B99" i="8"/>
  <c r="B98" i="8"/>
  <c r="B97" i="8"/>
  <c r="B96" i="8"/>
  <c r="B95" i="8"/>
  <c r="B94" i="8"/>
  <c r="B93" i="8"/>
  <c r="B92" i="8"/>
  <c r="B91" i="8"/>
  <c r="B90" i="8"/>
  <c r="B89" i="8"/>
  <c r="B88" i="8"/>
  <c r="B87" i="8"/>
  <c r="B86" i="8"/>
  <c r="B85" i="8"/>
  <c r="B84" i="8"/>
  <c r="B83" i="8"/>
  <c r="B82" i="8"/>
  <c r="B81" i="8"/>
  <c r="B80" i="8"/>
  <c r="B79" i="8"/>
  <c r="B78" i="8"/>
  <c r="B77" i="8"/>
  <c r="B76" i="8"/>
  <c r="B75" i="8"/>
  <c r="BJ74" i="8"/>
  <c r="BI74" i="8"/>
  <c r="BH74" i="8"/>
  <c r="BG74" i="8"/>
  <c r="BF74" i="8"/>
  <c r="BE74" i="8"/>
  <c r="BD74"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T74" i="8"/>
  <c r="S74" i="8"/>
  <c r="R74" i="8"/>
  <c r="Q74" i="8"/>
  <c r="P74" i="8"/>
  <c r="O74" i="8"/>
  <c r="N74" i="8"/>
  <c r="M74" i="8"/>
  <c r="L74" i="8"/>
  <c r="K74" i="8"/>
  <c r="J74" i="8"/>
  <c r="I74" i="8"/>
  <c r="H74" i="8"/>
  <c r="G74" i="8"/>
  <c r="F74" i="8"/>
  <c r="E74" i="8"/>
  <c r="D74" i="8"/>
  <c r="C74" i="8"/>
  <c r="B74" i="8"/>
  <c r="AD73" i="8"/>
  <c r="AC73" i="8"/>
  <c r="AB73" i="8"/>
  <c r="AA73" i="8"/>
  <c r="Z73" i="8"/>
  <c r="Y73" i="8"/>
  <c r="X73" i="8"/>
  <c r="W73" i="8"/>
  <c r="V73" i="8"/>
  <c r="U73" i="8"/>
  <c r="T73" i="8"/>
  <c r="S73" i="8"/>
  <c r="R73" i="8"/>
  <c r="Q73" i="8"/>
  <c r="P73" i="8"/>
  <c r="O73" i="8"/>
  <c r="N73" i="8"/>
  <c r="M73" i="8"/>
  <c r="L73" i="8"/>
  <c r="K73" i="8"/>
  <c r="J73" i="8"/>
  <c r="I73" i="8"/>
  <c r="H73" i="8"/>
  <c r="G73" i="8"/>
  <c r="F73" i="8"/>
  <c r="E73" i="8"/>
  <c r="D73" i="8"/>
  <c r="C73" i="8"/>
  <c r="B73" i="8"/>
  <c r="G72" i="8"/>
  <c r="F72" i="8"/>
  <c r="E72" i="8"/>
  <c r="D72" i="8"/>
  <c r="C72" i="8"/>
  <c r="B72" i="8"/>
  <c r="B71" i="8"/>
  <c r="B70" i="8"/>
  <c r="B69" i="8"/>
  <c r="B68" i="8"/>
  <c r="B67" i="8"/>
  <c r="B66" i="8"/>
  <c r="B65" i="8"/>
  <c r="B64" i="8"/>
  <c r="B63" i="8"/>
  <c r="B62" i="8"/>
  <c r="B61" i="8"/>
  <c r="B60" i="8"/>
  <c r="B59" i="8"/>
  <c r="N58" i="8"/>
  <c r="M58" i="8"/>
  <c r="L58" i="8"/>
  <c r="K58" i="8"/>
  <c r="J58" i="8"/>
  <c r="I58" i="8"/>
  <c r="H58" i="8"/>
  <c r="G58" i="8"/>
  <c r="F58" i="8"/>
  <c r="E58" i="8"/>
  <c r="D58" i="8"/>
  <c r="C58" i="8"/>
  <c r="B58" i="8"/>
  <c r="B57" i="8"/>
  <c r="B56" i="8"/>
  <c r="B55" i="8"/>
  <c r="B54" i="8"/>
  <c r="B53" i="8"/>
  <c r="B52" i="8"/>
  <c r="B51" i="8"/>
  <c r="AL50" i="8"/>
  <c r="AK50" i="8"/>
  <c r="AJ50" i="8"/>
  <c r="AI50" i="8"/>
  <c r="AH50" i="8"/>
  <c r="AG50" i="8"/>
  <c r="AF50" i="8"/>
  <c r="AE50" i="8"/>
  <c r="AD50" i="8"/>
  <c r="AC50" i="8"/>
  <c r="AB50" i="8"/>
  <c r="AA50" i="8"/>
  <c r="Z50" i="8"/>
  <c r="Y50" i="8"/>
  <c r="X50" i="8"/>
  <c r="W50" i="8"/>
  <c r="V50" i="8"/>
  <c r="U50" i="8"/>
  <c r="T50" i="8"/>
  <c r="S50" i="8"/>
  <c r="R50" i="8"/>
  <c r="Q50" i="8"/>
  <c r="P50" i="8"/>
  <c r="O50" i="8"/>
  <c r="N50" i="8"/>
  <c r="M50" i="8"/>
  <c r="L50" i="8"/>
  <c r="K50" i="8"/>
  <c r="J50" i="8"/>
  <c r="I50" i="8"/>
  <c r="H50" i="8"/>
  <c r="G50" i="8"/>
  <c r="F50" i="8"/>
  <c r="E50" i="8"/>
  <c r="D50" i="8"/>
  <c r="C50" i="8"/>
  <c r="B50" i="8"/>
  <c r="K49" i="8"/>
  <c r="J49" i="8"/>
  <c r="I49" i="8"/>
  <c r="H49" i="8"/>
  <c r="G49" i="8"/>
  <c r="F49" i="8"/>
  <c r="E49" i="8"/>
  <c r="D49" i="8"/>
  <c r="C49" i="8"/>
  <c r="B49" i="8"/>
  <c r="K48" i="8"/>
  <c r="J48" i="8"/>
  <c r="I48" i="8"/>
  <c r="H48" i="8"/>
  <c r="G48" i="8"/>
  <c r="F48" i="8"/>
  <c r="E48" i="8"/>
  <c r="D48" i="8"/>
  <c r="C48" i="8"/>
  <c r="B48" i="8"/>
  <c r="AL47" i="8"/>
  <c r="AK47" i="8"/>
  <c r="AJ47" i="8"/>
  <c r="AI47" i="8"/>
  <c r="AH47" i="8"/>
  <c r="AG47" i="8"/>
  <c r="AF47" i="8"/>
  <c r="AE47" i="8"/>
  <c r="AD47" i="8"/>
  <c r="AC47" i="8"/>
  <c r="AB47" i="8"/>
  <c r="AA47" i="8"/>
  <c r="Z47" i="8"/>
  <c r="Y47" i="8"/>
  <c r="X47" i="8"/>
  <c r="W47" i="8"/>
  <c r="V47" i="8"/>
  <c r="U47" i="8"/>
  <c r="T47" i="8"/>
  <c r="S47" i="8"/>
  <c r="R47" i="8"/>
  <c r="Q47" i="8"/>
  <c r="P47" i="8"/>
  <c r="O47" i="8"/>
  <c r="N47" i="8"/>
  <c r="M47" i="8"/>
  <c r="L47" i="8"/>
  <c r="K47" i="8"/>
  <c r="J47" i="8"/>
  <c r="I47" i="8"/>
  <c r="H47" i="8"/>
  <c r="G47" i="8"/>
  <c r="F47" i="8"/>
  <c r="E47" i="8"/>
  <c r="D47" i="8"/>
  <c r="C47" i="8"/>
  <c r="B47" i="8"/>
  <c r="AL46" i="8"/>
  <c r="AK46" i="8"/>
  <c r="AJ46" i="8"/>
  <c r="AI46" i="8"/>
  <c r="AH46" i="8"/>
  <c r="AG46" i="8"/>
  <c r="AF46" i="8"/>
  <c r="AE46" i="8"/>
  <c r="AD46" i="8"/>
  <c r="AC46" i="8"/>
  <c r="AB46" i="8"/>
  <c r="AA46" i="8"/>
  <c r="Z46" i="8"/>
  <c r="Y46" i="8"/>
  <c r="X46" i="8"/>
  <c r="W46" i="8"/>
  <c r="V46" i="8"/>
  <c r="U46" i="8"/>
  <c r="T46" i="8"/>
  <c r="S46" i="8"/>
  <c r="R46" i="8"/>
  <c r="Q46" i="8"/>
  <c r="P46" i="8"/>
  <c r="O46" i="8"/>
  <c r="N46" i="8"/>
  <c r="M46" i="8"/>
  <c r="L46" i="8"/>
  <c r="K46" i="8"/>
  <c r="J46" i="8"/>
  <c r="I46" i="8"/>
  <c r="H46" i="8"/>
  <c r="G46" i="8"/>
  <c r="F46" i="8"/>
  <c r="E46" i="8"/>
  <c r="D46" i="8"/>
  <c r="C46" i="8"/>
  <c r="B46" i="8"/>
  <c r="B45" i="8"/>
  <c r="B44" i="8"/>
  <c r="B43" i="8"/>
  <c r="N42" i="8"/>
  <c r="M42" i="8"/>
  <c r="L42" i="8"/>
  <c r="K42" i="8"/>
  <c r="J42" i="8"/>
  <c r="I42" i="8"/>
  <c r="H42" i="8"/>
  <c r="G42" i="8"/>
  <c r="F42" i="8"/>
  <c r="E42" i="8"/>
  <c r="D42" i="8"/>
  <c r="C42" i="8"/>
  <c r="B42" i="8"/>
  <c r="AL41" i="8"/>
  <c r="AK41" i="8"/>
  <c r="AJ41" i="8"/>
  <c r="AI41" i="8"/>
  <c r="AH41" i="8"/>
  <c r="AG41" i="8"/>
  <c r="AF41" i="8"/>
  <c r="AE41" i="8"/>
  <c r="AD41" i="8"/>
  <c r="AC41" i="8"/>
  <c r="AB41" i="8"/>
  <c r="AA41" i="8"/>
  <c r="Z41" i="8"/>
  <c r="Y41" i="8"/>
  <c r="X41" i="8"/>
  <c r="W41" i="8"/>
  <c r="V41" i="8"/>
  <c r="U41" i="8"/>
  <c r="T41" i="8"/>
  <c r="S41" i="8"/>
  <c r="R41" i="8"/>
  <c r="Q41" i="8"/>
  <c r="P41" i="8"/>
  <c r="O41" i="8"/>
  <c r="N41" i="8"/>
  <c r="M41" i="8"/>
  <c r="L41" i="8"/>
  <c r="K41" i="8"/>
  <c r="J41" i="8"/>
  <c r="I41" i="8"/>
  <c r="H41" i="8"/>
  <c r="G41" i="8"/>
  <c r="F41" i="8"/>
  <c r="E41" i="8"/>
  <c r="D41" i="8"/>
  <c r="C41" i="8"/>
  <c r="B41" i="8"/>
  <c r="B40" i="8"/>
  <c r="B39" i="8"/>
  <c r="B38" i="8"/>
  <c r="B37" i="8"/>
  <c r="B36" i="8"/>
  <c r="B35" i="8"/>
  <c r="B34" i="8"/>
  <c r="B33" i="8"/>
  <c r="T32" i="8"/>
  <c r="S32" i="8"/>
  <c r="R32" i="8"/>
  <c r="Q32" i="8"/>
  <c r="P32" i="8"/>
  <c r="O32" i="8"/>
  <c r="N32" i="8"/>
  <c r="M32" i="8"/>
  <c r="L32" i="8"/>
  <c r="K32" i="8"/>
  <c r="J32" i="8"/>
  <c r="I32" i="8"/>
  <c r="H32" i="8"/>
  <c r="G32" i="8"/>
  <c r="F32" i="8"/>
  <c r="E32" i="8"/>
  <c r="D32" i="8"/>
  <c r="C32" i="8"/>
  <c r="B32" i="8"/>
  <c r="B31" i="8"/>
  <c r="B30" i="8"/>
  <c r="B29" i="8"/>
  <c r="B28" i="8"/>
  <c r="B27" i="8"/>
  <c r="B26" i="8"/>
  <c r="I25" i="8"/>
  <c r="H25" i="8"/>
  <c r="G25" i="8"/>
  <c r="F25" i="8"/>
  <c r="E25" i="8"/>
  <c r="D25" i="8"/>
  <c r="C25" i="8"/>
  <c r="B25" i="8"/>
  <c r="B24" i="8"/>
  <c r="AD23" i="8"/>
  <c r="AC23" i="8"/>
  <c r="AB23" i="8"/>
  <c r="AA23" i="8"/>
  <c r="Z23" i="8"/>
  <c r="Y23" i="8"/>
  <c r="X23" i="8"/>
  <c r="W23" i="8"/>
  <c r="V23" i="8"/>
  <c r="U23" i="8"/>
  <c r="T23" i="8"/>
  <c r="S23" i="8"/>
  <c r="R23" i="8"/>
  <c r="Q23" i="8"/>
  <c r="P23" i="8"/>
  <c r="O23" i="8"/>
  <c r="N23" i="8"/>
  <c r="M23" i="8"/>
  <c r="L23" i="8"/>
  <c r="K23" i="8"/>
  <c r="J23" i="8"/>
  <c r="I23" i="8"/>
  <c r="H23" i="8"/>
  <c r="G23" i="8"/>
  <c r="F23" i="8"/>
  <c r="E23" i="8"/>
  <c r="D23" i="8"/>
  <c r="C23" i="8"/>
  <c r="B23" i="8"/>
  <c r="B22" i="8"/>
  <c r="S21" i="8"/>
  <c r="R21" i="8"/>
  <c r="Q21" i="8"/>
  <c r="P21" i="8"/>
  <c r="O21" i="8"/>
  <c r="N21" i="8"/>
  <c r="M21" i="8"/>
  <c r="L21" i="8"/>
  <c r="K21" i="8"/>
  <c r="J21" i="8"/>
  <c r="I21" i="8"/>
  <c r="H21" i="8"/>
  <c r="G21" i="8"/>
  <c r="F21" i="8"/>
  <c r="E21" i="8"/>
  <c r="D21" i="8"/>
  <c r="C21" i="8"/>
  <c r="B21" i="8"/>
  <c r="B20" i="8"/>
  <c r="B19" i="8"/>
  <c r="B18" i="8"/>
  <c r="B17" i="8"/>
  <c r="B16" i="8"/>
  <c r="B15" i="8"/>
  <c r="B14" i="8"/>
  <c r="F13" i="8"/>
  <c r="E13" i="8"/>
  <c r="D13" i="8"/>
  <c r="C13" i="8"/>
  <c r="B13" i="8"/>
  <c r="B12" i="8"/>
  <c r="B11" i="8"/>
  <c r="B10" i="8"/>
  <c r="B9" i="8"/>
  <c r="B8" i="8"/>
  <c r="B7" i="8"/>
  <c r="B6" i="8"/>
  <c r="B5" i="8"/>
  <c r="B4" i="8"/>
  <c r="B3" i="8"/>
  <c r="AF2" i="8"/>
  <c r="AE2" i="8"/>
  <c r="AD2" i="8"/>
  <c r="AC2" i="8"/>
  <c r="AB2" i="8"/>
  <c r="AA2" i="8"/>
  <c r="Z2" i="8"/>
  <c r="Y2" i="8"/>
  <c r="X2" i="8"/>
  <c r="W2" i="8"/>
  <c r="V2" i="8"/>
  <c r="U2" i="8"/>
  <c r="T2" i="8"/>
  <c r="S2" i="8"/>
  <c r="R2" i="8"/>
  <c r="Q2" i="8"/>
  <c r="P2" i="8"/>
  <c r="O2" i="8"/>
  <c r="N2" i="8"/>
  <c r="M2" i="8"/>
  <c r="L2" i="8"/>
  <c r="K2" i="8"/>
  <c r="J2" i="8"/>
  <c r="I2" i="8"/>
  <c r="H2" i="8"/>
  <c r="G2" i="8"/>
  <c r="F2" i="8"/>
  <c r="E2" i="8"/>
  <c r="D2" i="8"/>
  <c r="C2" i="8"/>
  <c r="B2" i="8"/>
  <c r="A1" i="8" a="1"/>
  <c r="A988"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B114" i="7"/>
  <c r="B113" i="7"/>
  <c r="B112" i="7"/>
  <c r="B111" i="7"/>
  <c r="B110" i="7"/>
  <c r="B109" i="7"/>
  <c r="B108" i="7"/>
  <c r="B107" i="7"/>
  <c r="B106" i="7"/>
  <c r="B105" i="7"/>
  <c r="B104" i="7"/>
  <c r="B103" i="7"/>
  <c r="B102" i="7"/>
  <c r="B101" i="7"/>
  <c r="B100" i="7"/>
  <c r="B99" i="7"/>
  <c r="B98" i="7"/>
  <c r="B97" i="7"/>
  <c r="B96" i="7"/>
  <c r="B95" i="7"/>
  <c r="B94" i="7"/>
  <c r="B93" i="7"/>
  <c r="B92" i="7"/>
  <c r="B91" i="7"/>
  <c r="B90" i="7"/>
  <c r="B89" i="7"/>
  <c r="B88" i="7"/>
  <c r="B87" i="7"/>
  <c r="B86" i="7"/>
  <c r="B85" i="7"/>
  <c r="B84" i="7"/>
  <c r="N83" i="7"/>
  <c r="M83" i="7"/>
  <c r="L83" i="7"/>
  <c r="K83" i="7"/>
  <c r="J83" i="7"/>
  <c r="I83" i="7"/>
  <c r="H83" i="7"/>
  <c r="G83" i="7"/>
  <c r="F83" i="7"/>
  <c r="E83" i="7"/>
  <c r="D83" i="7"/>
  <c r="C83" i="7"/>
  <c r="B83" i="7"/>
  <c r="B82" i="7"/>
  <c r="B81" i="7"/>
  <c r="I80" i="7"/>
  <c r="H80" i="7"/>
  <c r="G80" i="7"/>
  <c r="F80" i="7"/>
  <c r="E80" i="7"/>
  <c r="D80" i="7"/>
  <c r="C80" i="7"/>
  <c r="B80" i="7"/>
  <c r="B79" i="7"/>
  <c r="B78" i="7"/>
  <c r="B77" i="7"/>
  <c r="B76" i="7"/>
  <c r="B75" i="7"/>
  <c r="BJ74" i="7"/>
  <c r="BI74" i="7"/>
  <c r="BH74" i="7"/>
  <c r="BG74" i="7"/>
  <c r="BF74" i="7"/>
  <c r="BE74" i="7"/>
  <c r="BD74" i="7"/>
  <c r="BC74" i="7"/>
  <c r="BB74" i="7"/>
  <c r="BA74" i="7"/>
  <c r="AZ74" i="7"/>
  <c r="AY74" i="7"/>
  <c r="AX74" i="7"/>
  <c r="AW74" i="7"/>
  <c r="AV74" i="7"/>
  <c r="AU74" i="7"/>
  <c r="AT74" i="7"/>
  <c r="AS74" i="7"/>
  <c r="AR74" i="7"/>
  <c r="AQ74" i="7"/>
  <c r="AP74" i="7"/>
  <c r="AO74" i="7"/>
  <c r="AN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F74" i="7"/>
  <c r="E74" i="7"/>
  <c r="D74" i="7"/>
  <c r="C74" i="7"/>
  <c r="B74" i="7"/>
  <c r="AD73" i="7"/>
  <c r="AC73" i="7"/>
  <c r="AB73" i="7"/>
  <c r="AA73" i="7"/>
  <c r="Z73" i="7"/>
  <c r="Y73" i="7"/>
  <c r="X73" i="7"/>
  <c r="W73" i="7"/>
  <c r="V73" i="7"/>
  <c r="U73" i="7"/>
  <c r="T73" i="7"/>
  <c r="S73" i="7"/>
  <c r="R73" i="7"/>
  <c r="Q73" i="7"/>
  <c r="P73" i="7"/>
  <c r="O73" i="7"/>
  <c r="N73" i="7"/>
  <c r="M73" i="7"/>
  <c r="L73" i="7"/>
  <c r="K73" i="7"/>
  <c r="J73" i="7"/>
  <c r="I73" i="7"/>
  <c r="H73" i="7"/>
  <c r="G73" i="7"/>
  <c r="F73" i="7"/>
  <c r="E73" i="7"/>
  <c r="D73" i="7"/>
  <c r="C73" i="7"/>
  <c r="B73" i="7"/>
  <c r="G72" i="7"/>
  <c r="F72" i="7"/>
  <c r="E72" i="7"/>
  <c r="D72" i="7"/>
  <c r="C72" i="7"/>
  <c r="B72" i="7"/>
  <c r="B71" i="7"/>
  <c r="B70" i="7"/>
  <c r="B69" i="7"/>
  <c r="B68" i="7"/>
  <c r="B67" i="7"/>
  <c r="B66" i="7"/>
  <c r="B65" i="7"/>
  <c r="B64" i="7"/>
  <c r="B63" i="7"/>
  <c r="B62" i="7"/>
  <c r="B61" i="7"/>
  <c r="B60" i="7"/>
  <c r="B59" i="7"/>
  <c r="N58" i="7"/>
  <c r="M58" i="7"/>
  <c r="L58" i="7"/>
  <c r="K58" i="7"/>
  <c r="J58" i="7"/>
  <c r="I58" i="7"/>
  <c r="H58" i="7"/>
  <c r="G58" i="7"/>
  <c r="F58" i="7"/>
  <c r="E58" i="7"/>
  <c r="D58" i="7"/>
  <c r="C58" i="7"/>
  <c r="B58" i="7"/>
  <c r="B57" i="7"/>
  <c r="B56" i="7"/>
  <c r="B55" i="7"/>
  <c r="B54" i="7"/>
  <c r="B53" i="7"/>
  <c r="B52" i="7"/>
  <c r="B51" i="7"/>
  <c r="AL50" i="7"/>
  <c r="AK50" i="7"/>
  <c r="AJ50" i="7"/>
  <c r="AI50" i="7"/>
  <c r="AH50" i="7"/>
  <c r="AG50" i="7"/>
  <c r="AF50" i="7"/>
  <c r="AE50" i="7"/>
  <c r="AD50" i="7"/>
  <c r="AC50" i="7"/>
  <c r="AB50" i="7"/>
  <c r="AA50" i="7"/>
  <c r="Z50" i="7"/>
  <c r="Y50" i="7"/>
  <c r="X50" i="7"/>
  <c r="W50" i="7"/>
  <c r="V50" i="7"/>
  <c r="U50" i="7"/>
  <c r="T50" i="7"/>
  <c r="S50" i="7"/>
  <c r="R50" i="7"/>
  <c r="Q50" i="7"/>
  <c r="P50" i="7"/>
  <c r="O50" i="7"/>
  <c r="N50" i="7"/>
  <c r="M50" i="7"/>
  <c r="L50" i="7"/>
  <c r="K50" i="7"/>
  <c r="J50" i="7"/>
  <c r="I50" i="7"/>
  <c r="H50" i="7"/>
  <c r="G50" i="7"/>
  <c r="F50" i="7"/>
  <c r="E50" i="7"/>
  <c r="D50" i="7"/>
  <c r="C50" i="7"/>
  <c r="B50" i="7"/>
  <c r="K49" i="7"/>
  <c r="J49" i="7"/>
  <c r="I49" i="7"/>
  <c r="H49" i="7"/>
  <c r="G49" i="7"/>
  <c r="F49" i="7"/>
  <c r="E49" i="7"/>
  <c r="D49" i="7"/>
  <c r="C49" i="7"/>
  <c r="B49" i="7"/>
  <c r="K48" i="7"/>
  <c r="J48" i="7"/>
  <c r="I48" i="7"/>
  <c r="H48" i="7"/>
  <c r="G48" i="7"/>
  <c r="F48" i="7"/>
  <c r="E48" i="7"/>
  <c r="D48" i="7"/>
  <c r="C48" i="7"/>
  <c r="B48" i="7"/>
  <c r="AL47" i="7"/>
  <c r="AK47" i="7"/>
  <c r="AJ47" i="7"/>
  <c r="AI47" i="7"/>
  <c r="AH47" i="7"/>
  <c r="AG47" i="7"/>
  <c r="AF47" i="7"/>
  <c r="AE47" i="7"/>
  <c r="AD47" i="7"/>
  <c r="AC47" i="7"/>
  <c r="AB47" i="7"/>
  <c r="AA47" i="7"/>
  <c r="Z47" i="7"/>
  <c r="Y47" i="7"/>
  <c r="X47" i="7"/>
  <c r="W47" i="7"/>
  <c r="V47" i="7"/>
  <c r="U47" i="7"/>
  <c r="T47" i="7"/>
  <c r="S47" i="7"/>
  <c r="R47" i="7"/>
  <c r="Q47" i="7"/>
  <c r="P47" i="7"/>
  <c r="O47" i="7"/>
  <c r="N47" i="7"/>
  <c r="M47" i="7"/>
  <c r="L47" i="7"/>
  <c r="K47" i="7"/>
  <c r="J47" i="7"/>
  <c r="I47" i="7"/>
  <c r="H47" i="7"/>
  <c r="G47" i="7"/>
  <c r="F47" i="7"/>
  <c r="E47" i="7"/>
  <c r="D47" i="7"/>
  <c r="C47" i="7"/>
  <c r="B47"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J46" i="7"/>
  <c r="I46" i="7"/>
  <c r="H46" i="7"/>
  <c r="G46" i="7"/>
  <c r="F46" i="7"/>
  <c r="E46" i="7"/>
  <c r="D46" i="7"/>
  <c r="C46" i="7"/>
  <c r="B46" i="7"/>
  <c r="B45" i="7"/>
  <c r="B44" i="7"/>
  <c r="B43" i="7"/>
  <c r="N42" i="7"/>
  <c r="M42" i="7"/>
  <c r="L42" i="7"/>
  <c r="K42" i="7"/>
  <c r="J42" i="7"/>
  <c r="I42" i="7"/>
  <c r="H42" i="7"/>
  <c r="G42" i="7"/>
  <c r="F42" i="7"/>
  <c r="E42" i="7"/>
  <c r="D42" i="7"/>
  <c r="C42" i="7"/>
  <c r="B42" i="7"/>
  <c r="AL41" i="7"/>
  <c r="AK41" i="7"/>
  <c r="AJ41" i="7"/>
  <c r="AI41" i="7"/>
  <c r="AH41" i="7"/>
  <c r="AG41" i="7"/>
  <c r="AF41" i="7"/>
  <c r="AE41" i="7"/>
  <c r="AD41" i="7"/>
  <c r="AC41" i="7"/>
  <c r="AB41" i="7"/>
  <c r="AA41" i="7"/>
  <c r="Z41" i="7"/>
  <c r="Y41" i="7"/>
  <c r="X41" i="7"/>
  <c r="W41" i="7"/>
  <c r="V41" i="7"/>
  <c r="U41" i="7"/>
  <c r="T41" i="7"/>
  <c r="S41" i="7"/>
  <c r="R41" i="7"/>
  <c r="Q41" i="7"/>
  <c r="P41" i="7"/>
  <c r="O41" i="7"/>
  <c r="N41" i="7"/>
  <c r="M41" i="7"/>
  <c r="L41" i="7"/>
  <c r="K41" i="7"/>
  <c r="J41" i="7"/>
  <c r="I41" i="7"/>
  <c r="H41" i="7"/>
  <c r="G41" i="7"/>
  <c r="F41" i="7"/>
  <c r="E41" i="7"/>
  <c r="D41" i="7"/>
  <c r="C41" i="7"/>
  <c r="B41" i="7"/>
  <c r="B40" i="7"/>
  <c r="B39" i="7"/>
  <c r="B38" i="7"/>
  <c r="B37" i="7"/>
  <c r="B36" i="7"/>
  <c r="B35" i="7"/>
  <c r="B34" i="7"/>
  <c r="B33" i="7"/>
  <c r="T32" i="7"/>
  <c r="S32" i="7"/>
  <c r="R32" i="7"/>
  <c r="Q32" i="7"/>
  <c r="P32" i="7"/>
  <c r="O32" i="7"/>
  <c r="N32" i="7"/>
  <c r="M32" i="7"/>
  <c r="L32" i="7"/>
  <c r="K32" i="7"/>
  <c r="J32" i="7"/>
  <c r="I32" i="7"/>
  <c r="H32" i="7"/>
  <c r="G32" i="7"/>
  <c r="F32" i="7"/>
  <c r="E32" i="7"/>
  <c r="D32" i="7"/>
  <c r="C32" i="7"/>
  <c r="B32" i="7"/>
  <c r="B31" i="7"/>
  <c r="B30" i="7"/>
  <c r="B29" i="7"/>
  <c r="W28" i="7"/>
  <c r="V28" i="7"/>
  <c r="U28" i="7"/>
  <c r="T28" i="7"/>
  <c r="S28" i="7"/>
  <c r="R28" i="7"/>
  <c r="Q28" i="7"/>
  <c r="P28" i="7"/>
  <c r="O28" i="7"/>
  <c r="N28" i="7"/>
  <c r="M28" i="7"/>
  <c r="L28" i="7"/>
  <c r="K28" i="7"/>
  <c r="J28" i="7"/>
  <c r="I28" i="7"/>
  <c r="H28" i="7"/>
  <c r="G28" i="7"/>
  <c r="F28" i="7"/>
  <c r="E28" i="7"/>
  <c r="D28" i="7"/>
  <c r="C28" i="7"/>
  <c r="B28" i="7"/>
  <c r="S27" i="7"/>
  <c r="R27" i="7"/>
  <c r="Q27" i="7"/>
  <c r="P27" i="7"/>
  <c r="O27" i="7"/>
  <c r="N27" i="7"/>
  <c r="M27" i="7"/>
  <c r="L27" i="7"/>
  <c r="K27" i="7"/>
  <c r="J27" i="7"/>
  <c r="I27" i="7"/>
  <c r="H27" i="7"/>
  <c r="G27" i="7"/>
  <c r="F27" i="7"/>
  <c r="E27" i="7"/>
  <c r="D27" i="7"/>
  <c r="C27" i="7"/>
  <c r="B27" i="7"/>
  <c r="B26" i="7"/>
  <c r="I25" i="7"/>
  <c r="H25" i="7"/>
  <c r="G25" i="7"/>
  <c r="F25" i="7"/>
  <c r="E25" i="7"/>
  <c r="D25" i="7"/>
  <c r="C25" i="7"/>
  <c r="B25" i="7"/>
  <c r="AD24" i="7"/>
  <c r="AC24" i="7"/>
  <c r="AB24" i="7"/>
  <c r="AA24" i="7"/>
  <c r="Z24" i="7"/>
  <c r="Y24" i="7"/>
  <c r="X24" i="7"/>
  <c r="W24" i="7"/>
  <c r="V24" i="7"/>
  <c r="U24" i="7"/>
  <c r="T24" i="7"/>
  <c r="S24" i="7"/>
  <c r="R24" i="7"/>
  <c r="Q24" i="7"/>
  <c r="P24" i="7"/>
  <c r="O24" i="7"/>
  <c r="N24" i="7"/>
  <c r="M24" i="7"/>
  <c r="L24" i="7"/>
  <c r="K24" i="7"/>
  <c r="J24" i="7"/>
  <c r="I24" i="7"/>
  <c r="H24" i="7"/>
  <c r="G24" i="7"/>
  <c r="F24" i="7"/>
  <c r="E24" i="7"/>
  <c r="D24" i="7"/>
  <c r="C24" i="7"/>
  <c r="B24" i="7"/>
  <c r="AD23" i="7"/>
  <c r="AC23" i="7"/>
  <c r="AB23" i="7"/>
  <c r="AA23" i="7"/>
  <c r="Z23" i="7"/>
  <c r="Y23" i="7"/>
  <c r="X23" i="7"/>
  <c r="W23" i="7"/>
  <c r="V23" i="7"/>
  <c r="U23" i="7"/>
  <c r="T23" i="7"/>
  <c r="S23" i="7"/>
  <c r="R23" i="7"/>
  <c r="Q23" i="7"/>
  <c r="P23" i="7"/>
  <c r="O23" i="7"/>
  <c r="N23" i="7"/>
  <c r="M23" i="7"/>
  <c r="L23" i="7"/>
  <c r="K23" i="7"/>
  <c r="J23" i="7"/>
  <c r="I23" i="7"/>
  <c r="H23" i="7"/>
  <c r="G23" i="7"/>
  <c r="F23" i="7"/>
  <c r="E23" i="7"/>
  <c r="D23" i="7"/>
  <c r="C23" i="7"/>
  <c r="B23" i="7"/>
  <c r="AB22" i="7"/>
  <c r="AA22" i="7"/>
  <c r="Z22" i="7"/>
  <c r="Y22" i="7"/>
  <c r="X22" i="7"/>
  <c r="W22" i="7"/>
  <c r="V22" i="7"/>
  <c r="U22" i="7"/>
  <c r="T22" i="7"/>
  <c r="S22" i="7"/>
  <c r="R22" i="7"/>
  <c r="Q22" i="7"/>
  <c r="P22" i="7"/>
  <c r="O22" i="7"/>
  <c r="N22" i="7"/>
  <c r="M22" i="7"/>
  <c r="L22" i="7"/>
  <c r="K22" i="7"/>
  <c r="J22" i="7"/>
  <c r="I22" i="7"/>
  <c r="H22" i="7"/>
  <c r="G22" i="7"/>
  <c r="F22" i="7"/>
  <c r="E22" i="7"/>
  <c r="D22" i="7"/>
  <c r="C22" i="7"/>
  <c r="B22" i="7"/>
  <c r="S21" i="7"/>
  <c r="R21" i="7"/>
  <c r="Q21" i="7"/>
  <c r="P21" i="7"/>
  <c r="O21" i="7"/>
  <c r="N21" i="7"/>
  <c r="M21" i="7"/>
  <c r="L21" i="7"/>
  <c r="K21" i="7"/>
  <c r="J21" i="7"/>
  <c r="I21" i="7"/>
  <c r="H21" i="7"/>
  <c r="G21" i="7"/>
  <c r="F21" i="7"/>
  <c r="E21" i="7"/>
  <c r="D21" i="7"/>
  <c r="C21" i="7"/>
  <c r="B21" i="7"/>
  <c r="AB20" i="7"/>
  <c r="AA20" i="7"/>
  <c r="Z20" i="7"/>
  <c r="Y20" i="7"/>
  <c r="X20" i="7"/>
  <c r="W20" i="7"/>
  <c r="V20" i="7"/>
  <c r="U20" i="7"/>
  <c r="T20" i="7"/>
  <c r="S20" i="7"/>
  <c r="R20" i="7"/>
  <c r="Q20" i="7"/>
  <c r="P20" i="7"/>
  <c r="O20" i="7"/>
  <c r="N20" i="7"/>
  <c r="M20" i="7"/>
  <c r="L20" i="7"/>
  <c r="K20" i="7"/>
  <c r="J20" i="7"/>
  <c r="I20" i="7"/>
  <c r="H20" i="7"/>
  <c r="G20" i="7"/>
  <c r="F20" i="7"/>
  <c r="E20" i="7"/>
  <c r="D20" i="7"/>
  <c r="C20" i="7"/>
  <c r="B20" i="7"/>
  <c r="B19" i="7"/>
  <c r="B18" i="7"/>
  <c r="B17" i="7"/>
  <c r="B16" i="7"/>
  <c r="B15" i="7"/>
  <c r="B14" i="7"/>
  <c r="F13" i="7"/>
  <c r="E13" i="7"/>
  <c r="D13" i="7"/>
  <c r="C13" i="7"/>
  <c r="B13" i="7"/>
  <c r="B12" i="7"/>
  <c r="B11" i="7"/>
  <c r="B10" i="7"/>
  <c r="B9" i="7"/>
  <c r="W8" i="7"/>
  <c r="V8" i="7"/>
  <c r="U8" i="7"/>
  <c r="T8" i="7"/>
  <c r="S8" i="7"/>
  <c r="R8" i="7"/>
  <c r="Q8" i="7"/>
  <c r="P8" i="7"/>
  <c r="O8" i="7"/>
  <c r="N8" i="7"/>
  <c r="M8" i="7"/>
  <c r="L8" i="7"/>
  <c r="K8" i="7"/>
  <c r="J8" i="7"/>
  <c r="I8" i="7"/>
  <c r="H8" i="7"/>
  <c r="G8" i="7"/>
  <c r="F8" i="7"/>
  <c r="E8" i="7"/>
  <c r="D8" i="7"/>
  <c r="C8" i="7"/>
  <c r="B8" i="7"/>
  <c r="B7" i="7"/>
  <c r="B6" i="7"/>
  <c r="B5" i="7"/>
  <c r="B4" i="7"/>
  <c r="K3" i="7"/>
  <c r="J3" i="7"/>
  <c r="I3" i="7"/>
  <c r="H3" i="7"/>
  <c r="G3" i="7"/>
  <c r="F3" i="7"/>
  <c r="E3" i="7"/>
  <c r="D3" i="7"/>
  <c r="C3" i="7"/>
  <c r="B3"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1000" i="7"/>
  <c r="A999" i="7"/>
  <c r="A998" i="7"/>
  <c r="A996" i="7"/>
  <c r="A991" i="7"/>
  <c r="A989" i="7"/>
  <c r="A988" i="7"/>
  <c r="A987" i="7"/>
  <c r="A986" i="7"/>
  <c r="A984" i="7"/>
  <c r="A979" i="7"/>
  <c r="A977" i="7"/>
  <c r="A976" i="7"/>
  <c r="A975" i="7"/>
  <c r="A974" i="7"/>
  <c r="A972" i="7"/>
  <c r="A967" i="7"/>
  <c r="A965" i="7"/>
  <c r="A964" i="7"/>
  <c r="A963" i="7"/>
  <c r="A962" i="7"/>
  <c r="A960" i="7"/>
  <c r="A957" i="7"/>
  <c r="A955" i="7"/>
  <c r="A953" i="7"/>
  <c r="A952" i="7"/>
  <c r="A951" i="7"/>
  <c r="A950" i="7"/>
  <c r="A948" i="7"/>
  <c r="A945" i="7"/>
  <c r="A943" i="7"/>
  <c r="A941" i="7"/>
  <c r="A940" i="7"/>
  <c r="A939" i="7"/>
  <c r="A938" i="7"/>
  <c r="A936" i="7"/>
  <c r="A933" i="7"/>
  <c r="A931" i="7"/>
  <c r="A929" i="7"/>
  <c r="A928" i="7"/>
  <c r="A927" i="7"/>
  <c r="A926" i="7"/>
  <c r="A924" i="7"/>
  <c r="A921" i="7"/>
  <c r="A919" i="7"/>
  <c r="A917" i="7"/>
  <c r="A916" i="7"/>
  <c r="A915" i="7"/>
  <c r="A914" i="7"/>
  <c r="A912" i="7"/>
  <c r="A909" i="7"/>
  <c r="A907" i="7"/>
  <c r="A905" i="7"/>
  <c r="A904" i="7"/>
  <c r="A903" i="7"/>
  <c r="A902" i="7"/>
  <c r="A900" i="7"/>
  <c r="A897" i="7"/>
  <c r="A895" i="7"/>
  <c r="A893" i="7"/>
  <c r="A892" i="7"/>
  <c r="A891" i="7"/>
  <c r="A890" i="7"/>
  <c r="A888" i="7"/>
  <c r="A885" i="7"/>
  <c r="A883" i="7"/>
  <c r="A881" i="7"/>
  <c r="A880" i="7"/>
  <c r="A879" i="7"/>
  <c r="A878" i="7"/>
  <c r="A876" i="7"/>
  <c r="A873" i="7"/>
  <c r="A871" i="7"/>
  <c r="A869" i="7"/>
  <c r="A868" i="7"/>
  <c r="A867" i="7"/>
  <c r="A866" i="7"/>
  <c r="A864" i="7"/>
  <c r="A861" i="7"/>
  <c r="A859" i="7"/>
  <c r="A857" i="7"/>
  <c r="A856" i="7"/>
  <c r="A855" i="7"/>
  <c r="A854" i="7"/>
  <c r="A852" i="7"/>
  <c r="A849" i="7"/>
  <c r="A847" i="7"/>
  <c r="A845" i="7"/>
  <c r="A844" i="7"/>
  <c r="A843" i="7"/>
  <c r="A842" i="7"/>
  <c r="A840" i="7"/>
  <c r="A837" i="7"/>
  <c r="A835" i="7"/>
  <c r="A833" i="7"/>
  <c r="A832" i="7"/>
  <c r="A831" i="7"/>
  <c r="A830" i="7"/>
  <c r="A828" i="7"/>
  <c r="A825" i="7"/>
  <c r="A823" i="7"/>
  <c r="A821" i="7"/>
  <c r="A820" i="7"/>
  <c r="A819" i="7"/>
  <c r="A818" i="7"/>
  <c r="A816" i="7"/>
  <c r="A813" i="7"/>
  <c r="A811" i="7"/>
  <c r="A809" i="7"/>
  <c r="A808" i="7"/>
  <c r="A807" i="7"/>
  <c r="A806" i="7"/>
  <c r="A804" i="7"/>
  <c r="A801" i="7"/>
  <c r="A799" i="7"/>
  <c r="A797" i="7"/>
  <c r="A796" i="7"/>
  <c r="A795" i="7"/>
  <c r="A794" i="7"/>
  <c r="A792" i="7"/>
  <c r="A789" i="7"/>
  <c r="A787" i="7"/>
  <c r="A785" i="7"/>
  <c r="A784" i="7"/>
  <c r="A783" i="7"/>
  <c r="A782" i="7"/>
  <c r="A780" i="7"/>
  <c r="A777" i="7"/>
  <c r="A775" i="7"/>
  <c r="A773" i="7"/>
  <c r="A772" i="7"/>
  <c r="A771" i="7"/>
  <c r="A770" i="7"/>
  <c r="A768" i="7"/>
  <c r="A765" i="7"/>
  <c r="A763" i="7"/>
  <c r="A761" i="7"/>
  <c r="A760" i="7"/>
  <c r="A759" i="7"/>
  <c r="A758" i="7"/>
  <c r="A756" i="7"/>
  <c r="A753" i="7"/>
  <c r="A751" i="7"/>
  <c r="A749" i="7"/>
  <c r="A748" i="7"/>
  <c r="A747" i="7"/>
  <c r="A746" i="7"/>
  <c r="A744" i="7"/>
  <c r="A741" i="7"/>
  <c r="A739" i="7"/>
  <c r="A737" i="7"/>
  <c r="A736" i="7"/>
  <c r="A735" i="7"/>
  <c r="A734" i="7"/>
  <c r="A732" i="7"/>
  <c r="A729" i="7"/>
  <c r="A727" i="7"/>
  <c r="A725" i="7"/>
  <c r="A724" i="7"/>
  <c r="A723" i="7"/>
  <c r="A722" i="7"/>
  <c r="A720" i="7"/>
  <c r="A717" i="7"/>
  <c r="A715" i="7"/>
  <c r="A713" i="7"/>
  <c r="A712" i="7"/>
  <c r="A711" i="7"/>
  <c r="A710" i="7"/>
  <c r="A708" i="7"/>
  <c r="A705" i="7"/>
  <c r="A703" i="7"/>
  <c r="A701" i="7"/>
  <c r="A700" i="7"/>
  <c r="A699" i="7"/>
  <c r="A698" i="7"/>
  <c r="A696" i="7"/>
  <c r="A693" i="7"/>
  <c r="A691" i="7"/>
  <c r="A689" i="7"/>
  <c r="A688" i="7"/>
  <c r="A687" i="7"/>
  <c r="A686" i="7"/>
  <c r="A684" i="7"/>
  <c r="A681" i="7"/>
  <c r="A679" i="7"/>
  <c r="A677" i="7"/>
  <c r="A676" i="7"/>
  <c r="A675" i="7"/>
  <c r="A674" i="7"/>
  <c r="A672" i="7"/>
  <c r="A669" i="7"/>
  <c r="A667" i="7"/>
  <c r="A665" i="7"/>
  <c r="A664" i="7"/>
  <c r="A663" i="7"/>
  <c r="A662" i="7"/>
  <c r="A660" i="7"/>
  <c r="A657" i="7"/>
  <c r="A655" i="7"/>
  <c r="A653" i="7"/>
  <c r="A652" i="7"/>
  <c r="A651" i="7"/>
  <c r="A650" i="7"/>
  <c r="A648" i="7"/>
  <c r="A645" i="7"/>
  <c r="A643" i="7"/>
  <c r="A641" i="7"/>
  <c r="A640" i="7"/>
  <c r="A639" i="7"/>
  <c r="A638" i="7"/>
  <c r="A636" i="7"/>
  <c r="A633" i="7"/>
  <c r="A631" i="7"/>
  <c r="A629" i="7"/>
  <c r="A628" i="7"/>
  <c r="A627" i="7"/>
  <c r="A626" i="7"/>
  <c r="A624" i="7"/>
  <c r="A621" i="7"/>
  <c r="A619" i="7"/>
  <c r="A617" i="7"/>
  <c r="A616" i="7"/>
  <c r="A615" i="7"/>
  <c r="A614" i="7"/>
  <c r="A612" i="7"/>
  <c r="A609" i="7"/>
  <c r="A607" i="7"/>
  <c r="A605" i="7"/>
  <c r="A604" i="7"/>
  <c r="A603" i="7"/>
  <c r="A602" i="7"/>
  <c r="A600" i="7"/>
  <c r="A597" i="7"/>
  <c r="A595" i="7"/>
  <c r="A593" i="7"/>
  <c r="A592" i="7"/>
  <c r="A591" i="7"/>
  <c r="A590" i="7"/>
  <c r="A588" i="7"/>
  <c r="A585" i="7"/>
  <c r="A583" i="7"/>
  <c r="A581" i="7"/>
  <c r="A580" i="7"/>
  <c r="A579" i="7"/>
  <c r="A578" i="7"/>
  <c r="A576" i="7"/>
  <c r="A573" i="7"/>
  <c r="A571" i="7"/>
  <c r="A569" i="7"/>
  <c r="A568" i="7"/>
  <c r="A567" i="7"/>
  <c r="A566" i="7"/>
  <c r="A564" i="7"/>
  <c r="A561" i="7"/>
  <c r="A559" i="7"/>
  <c r="A557" i="7"/>
  <c r="A556" i="7"/>
  <c r="A555" i="7"/>
  <c r="A554" i="7"/>
  <c r="A552" i="7"/>
  <c r="A549" i="7"/>
  <c r="A547" i="7"/>
  <c r="A545" i="7"/>
  <c r="A544" i="7"/>
  <c r="A543" i="7"/>
  <c r="A542" i="7"/>
  <c r="A540" i="7"/>
  <c r="A537" i="7"/>
  <c r="A535" i="7"/>
  <c r="A533" i="7"/>
  <c r="A532" i="7"/>
  <c r="A531" i="7"/>
  <c r="A530" i="7"/>
  <c r="A528" i="7"/>
  <c r="A525" i="7"/>
  <c r="A523" i="7"/>
  <c r="A521" i="7"/>
  <c r="A520" i="7"/>
  <c r="A519" i="7"/>
  <c r="A518" i="7"/>
  <c r="A516" i="7"/>
  <c r="A513" i="7"/>
  <c r="A511" i="7"/>
  <c r="A509" i="7"/>
  <c r="A508" i="7"/>
  <c r="A507" i="7"/>
  <c r="A506" i="7"/>
  <c r="A504" i="7"/>
  <c r="A501" i="7"/>
  <c r="A499" i="7"/>
  <c r="A497" i="7"/>
  <c r="A496" i="7"/>
  <c r="A495" i="7"/>
  <c r="A494" i="7"/>
  <c r="A492" i="7"/>
  <c r="A489" i="7"/>
  <c r="A487" i="7"/>
  <c r="A485" i="7"/>
  <c r="A484" i="7"/>
  <c r="A483" i="7"/>
  <c r="A482" i="7"/>
  <c r="A480" i="7"/>
  <c r="A477" i="7"/>
  <c r="A475" i="7"/>
  <c r="A473" i="7"/>
  <c r="A472" i="7"/>
  <c r="A471" i="7"/>
  <c r="A470" i="7"/>
  <c r="A468" i="7"/>
  <c r="A465" i="7"/>
  <c r="A463" i="7"/>
  <c r="A461" i="7"/>
  <c r="A460" i="7"/>
  <c r="A459" i="7"/>
  <c r="A458" i="7"/>
  <c r="A456" i="7"/>
  <c r="A453" i="7"/>
  <c r="A451" i="7"/>
  <c r="A449" i="7"/>
  <c r="A448" i="7"/>
  <c r="A447" i="7"/>
  <c r="A446" i="7"/>
  <c r="A444" i="7"/>
  <c r="A441" i="7"/>
  <c r="A439" i="7"/>
  <c r="A437" i="7"/>
  <c r="A436" i="7"/>
  <c r="A435" i="7"/>
  <c r="A434" i="7"/>
  <c r="A432" i="7"/>
  <c r="A429" i="7"/>
  <c r="A427" i="7"/>
  <c r="A425" i="7"/>
  <c r="A424" i="7"/>
  <c r="A423" i="7"/>
  <c r="A422" i="7"/>
  <c r="A420" i="7"/>
  <c r="A417" i="7"/>
  <c r="A415" i="7"/>
  <c r="A413" i="7"/>
  <c r="A412" i="7"/>
  <c r="A411" i="7"/>
  <c r="A410" i="7"/>
  <c r="A408" i="7"/>
  <c r="A405" i="7"/>
  <c r="A403" i="7"/>
  <c r="A401" i="7"/>
  <c r="A400" i="7"/>
  <c r="A399" i="7"/>
  <c r="A398" i="7"/>
  <c r="A396" i="7"/>
  <c r="A393" i="7"/>
  <c r="A391" i="7"/>
  <c r="A389" i="7"/>
  <c r="A388" i="7"/>
  <c r="A387" i="7"/>
  <c r="A386" i="7"/>
  <c r="A384" i="7"/>
  <c r="A381" i="7"/>
  <c r="A379" i="7"/>
  <c r="A377" i="7"/>
  <c r="A376" i="7"/>
  <c r="A375" i="7"/>
  <c r="A374" i="7"/>
  <c r="A372" i="7"/>
  <c r="A369" i="7"/>
  <c r="A367" i="7"/>
  <c r="A365" i="7"/>
  <c r="A364" i="7"/>
  <c r="A363" i="7"/>
  <c r="A362" i="7"/>
  <c r="A360" i="7"/>
  <c r="A357" i="7"/>
  <c r="A355" i="7"/>
  <c r="A353" i="7"/>
  <c r="A352" i="7"/>
  <c r="A351" i="7"/>
  <c r="A350" i="7"/>
  <c r="A348" i="7"/>
  <c r="A345" i="7"/>
  <c r="A343" i="7"/>
  <c r="A341" i="7"/>
  <c r="A340" i="7"/>
  <c r="A339" i="7"/>
  <c r="A338" i="7"/>
  <c r="A336" i="7"/>
  <c r="A333" i="7"/>
  <c r="A331" i="7"/>
  <c r="A329" i="7"/>
  <c r="A328" i="7"/>
  <c r="A327" i="7"/>
  <c r="A326" i="7"/>
  <c r="A324" i="7"/>
  <c r="A321" i="7"/>
  <c r="A319" i="7"/>
  <c r="A317" i="7"/>
  <c r="A316" i="7"/>
  <c r="A315" i="7"/>
  <c r="A314" i="7"/>
  <c r="A312" i="7"/>
  <c r="A309" i="7"/>
  <c r="A307" i="7"/>
  <c r="A305" i="7"/>
  <c r="A304" i="7"/>
  <c r="A303" i="7"/>
  <c r="A302" i="7"/>
  <c r="A300" i="7"/>
  <c r="A297" i="7"/>
  <c r="A295" i="7"/>
  <c r="A293" i="7"/>
  <c r="A292" i="7"/>
  <c r="A291" i="7"/>
  <c r="A290" i="7"/>
  <c r="A288" i="7"/>
  <c r="A285" i="7"/>
  <c r="A283" i="7"/>
  <c r="A281" i="7"/>
  <c r="A280" i="7"/>
  <c r="A279" i="7"/>
  <c r="A278" i="7"/>
  <c r="A276" i="7"/>
  <c r="A273" i="7"/>
  <c r="A271" i="7"/>
  <c r="A269" i="7"/>
  <c r="A268" i="7"/>
  <c r="A267" i="7"/>
  <c r="A266" i="7"/>
  <c r="A264" i="7"/>
  <c r="A261" i="7"/>
  <c r="A259" i="7"/>
  <c r="A257" i="7"/>
  <c r="A256" i="7"/>
  <c r="A255" i="7"/>
  <c r="A254" i="7"/>
  <c r="A252" i="7"/>
  <c r="A249" i="7"/>
  <c r="A247" i="7"/>
  <c r="A245" i="7"/>
  <c r="A244" i="7"/>
  <c r="A243" i="7"/>
  <c r="A242" i="7"/>
  <c r="A240" i="7"/>
  <c r="A237" i="7"/>
  <c r="A235" i="7"/>
  <c r="A233" i="7"/>
  <c r="A232" i="7"/>
  <c r="A231" i="7"/>
  <c r="A230" i="7"/>
  <c r="A228" i="7"/>
  <c r="A226" i="7"/>
  <c r="A225" i="7"/>
  <c r="A223" i="7"/>
  <c r="A221" i="7"/>
  <c r="A220" i="7"/>
  <c r="A219" i="7"/>
  <c r="A218" i="7"/>
  <c r="A216" i="7"/>
  <c r="A214" i="7"/>
  <c r="A213" i="7"/>
  <c r="A211" i="7"/>
  <c r="A209" i="7"/>
  <c r="A208" i="7"/>
  <c r="A207" i="7"/>
  <c r="A206" i="7"/>
  <c r="A204" i="7"/>
  <c r="A202" i="7"/>
  <c r="A201" i="7"/>
  <c r="A199" i="7"/>
  <c r="A197" i="7"/>
  <c r="A196" i="7"/>
  <c r="A195" i="7"/>
  <c r="A194" i="7"/>
  <c r="A192" i="7"/>
  <c r="A190" i="7"/>
  <c r="A189" i="7"/>
  <c r="A187" i="7"/>
  <c r="A185" i="7"/>
  <c r="A184" i="7"/>
  <c r="A183" i="7"/>
  <c r="A182" i="7"/>
  <c r="A180" i="7"/>
  <c r="A178" i="7"/>
  <c r="A177" i="7"/>
  <c r="A175" i="7"/>
  <c r="A173" i="7"/>
  <c r="A172" i="7"/>
  <c r="A171" i="7"/>
  <c r="A170" i="7"/>
  <c r="A168" i="7"/>
  <c r="A166" i="7"/>
  <c r="A165" i="7"/>
  <c r="A163" i="7"/>
  <c r="A161" i="7"/>
  <c r="A160" i="7"/>
  <c r="A159" i="7"/>
  <c r="A158" i="7"/>
  <c r="A156" i="7"/>
  <c r="A154" i="7"/>
  <c r="A153" i="7"/>
  <c r="A151" i="7"/>
  <c r="A149" i="7"/>
  <c r="A148" i="7"/>
  <c r="A147" i="7"/>
  <c r="A146" i="7"/>
  <c r="A144" i="7"/>
  <c r="A142" i="7"/>
  <c r="A141" i="7"/>
  <c r="A139" i="7"/>
  <c r="A137" i="7"/>
  <c r="A136" i="7"/>
  <c r="A135" i="7"/>
  <c r="A134" i="7"/>
  <c r="A132" i="7"/>
  <c r="A130" i="7"/>
  <c r="A129" i="7"/>
  <c r="A127" i="7"/>
  <c r="A125" i="7"/>
  <c r="A124" i="7"/>
  <c r="A123" i="7"/>
  <c r="A122" i="7"/>
  <c r="A120" i="7"/>
  <c r="A118" i="7"/>
  <c r="A117" i="7"/>
  <c r="A115" i="7"/>
  <c r="A113" i="7"/>
  <c r="A112" i="7"/>
  <c r="A111" i="7"/>
  <c r="A110" i="7"/>
  <c r="A108" i="7"/>
  <c r="A106" i="7"/>
  <c r="A105" i="7"/>
  <c r="A103" i="7"/>
  <c r="A101" i="7"/>
  <c r="A100" i="7"/>
  <c r="A99" i="7"/>
  <c r="A98" i="7"/>
  <c r="A96" i="7"/>
  <c r="A94" i="7"/>
  <c r="A93" i="7"/>
  <c r="A91" i="7"/>
  <c r="A89" i="7"/>
  <c r="A88" i="7"/>
  <c r="A87" i="7"/>
  <c r="A86" i="7"/>
  <c r="A84" i="7"/>
  <c r="A82" i="7"/>
  <c r="A81" i="7"/>
  <c r="A79" i="7"/>
  <c r="A77" i="7"/>
  <c r="A76" i="7"/>
  <c r="A75" i="7"/>
  <c r="A74" i="7"/>
  <c r="A72" i="7"/>
  <c r="A70" i="7"/>
  <c r="A69" i="7"/>
  <c r="A67" i="7"/>
  <c r="A65" i="7"/>
  <c r="A64" i="7"/>
  <c r="A63" i="7"/>
  <c r="A62" i="7"/>
  <c r="A60" i="7"/>
  <c r="A58" i="7"/>
  <c r="A57" i="7"/>
  <c r="A55" i="7"/>
  <c r="A53" i="7"/>
  <c r="A52" i="7"/>
  <c r="A51" i="7"/>
  <c r="A50" i="7"/>
  <c r="A48" i="7"/>
  <c r="A46" i="7"/>
  <c r="A45" i="7"/>
  <c r="A43" i="7"/>
  <c r="A41" i="7"/>
  <c r="A40" i="7"/>
  <c r="A39" i="7"/>
  <c r="A38" i="7"/>
  <c r="A36" i="7"/>
  <c r="A34" i="7"/>
  <c r="A33" i="7"/>
  <c r="A31" i="7"/>
  <c r="A29" i="7"/>
  <c r="A28" i="7"/>
  <c r="A27" i="7"/>
  <c r="A26" i="7"/>
  <c r="A24" i="7"/>
  <c r="A22" i="7"/>
  <c r="A21" i="7"/>
  <c r="A19" i="7"/>
  <c r="A17" i="7"/>
  <c r="A16" i="7"/>
  <c r="A15" i="7"/>
  <c r="A14" i="7"/>
  <c r="A12" i="7"/>
  <c r="A10" i="7"/>
  <c r="A9" i="7"/>
  <c r="A7" i="7"/>
  <c r="A5" i="7"/>
  <c r="A4" i="7"/>
  <c r="A3" i="7"/>
  <c r="A2" i="7"/>
  <c r="A1" i="7" a="1"/>
  <c r="A997" i="7" s="1"/>
  <c r="A1" i="7"/>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H91" i="6"/>
  <c r="G91" i="6"/>
  <c r="F91" i="6"/>
  <c r="E91" i="6"/>
  <c r="D91" i="6"/>
  <c r="C91" i="6"/>
  <c r="B91" i="6"/>
  <c r="F90" i="6"/>
  <c r="E90" i="6"/>
  <c r="D90" i="6"/>
  <c r="C90" i="6"/>
  <c r="B90" i="6"/>
  <c r="B89" i="6"/>
  <c r="B88" i="6"/>
  <c r="B87" i="6"/>
  <c r="B86" i="6"/>
  <c r="B85" i="6"/>
  <c r="B84" i="6"/>
  <c r="N83" i="6"/>
  <c r="M83" i="6"/>
  <c r="L83" i="6"/>
  <c r="K83" i="6"/>
  <c r="J83" i="6"/>
  <c r="I83" i="6"/>
  <c r="H83" i="6"/>
  <c r="G83" i="6"/>
  <c r="F83" i="6"/>
  <c r="E83" i="6"/>
  <c r="D83" i="6"/>
  <c r="C83" i="6"/>
  <c r="B83" i="6"/>
  <c r="B82" i="6"/>
  <c r="J81" i="6"/>
  <c r="I81" i="6"/>
  <c r="H81" i="6"/>
  <c r="G81" i="6"/>
  <c r="F81" i="6"/>
  <c r="E81" i="6"/>
  <c r="D81" i="6"/>
  <c r="C81" i="6"/>
  <c r="B81" i="6"/>
  <c r="I80" i="6"/>
  <c r="H80" i="6"/>
  <c r="G80" i="6"/>
  <c r="F80" i="6"/>
  <c r="E80" i="6"/>
  <c r="D80" i="6"/>
  <c r="C80" i="6"/>
  <c r="B80" i="6"/>
  <c r="V79" i="6"/>
  <c r="U79" i="6"/>
  <c r="T79" i="6"/>
  <c r="S79" i="6"/>
  <c r="R79" i="6"/>
  <c r="Q79" i="6"/>
  <c r="P79" i="6"/>
  <c r="O79" i="6"/>
  <c r="N79" i="6"/>
  <c r="M79" i="6"/>
  <c r="L79" i="6"/>
  <c r="K79" i="6"/>
  <c r="J79" i="6"/>
  <c r="I79" i="6"/>
  <c r="H79" i="6"/>
  <c r="G79" i="6"/>
  <c r="F79" i="6"/>
  <c r="E79" i="6"/>
  <c r="D79" i="6"/>
  <c r="C79" i="6"/>
  <c r="B79" i="6"/>
  <c r="I78" i="6"/>
  <c r="H78" i="6"/>
  <c r="G78" i="6"/>
  <c r="F78" i="6"/>
  <c r="E78" i="6"/>
  <c r="D78" i="6"/>
  <c r="C78" i="6"/>
  <c r="B78" i="6"/>
  <c r="E77" i="6"/>
  <c r="D77" i="6"/>
  <c r="C77" i="6"/>
  <c r="B77" i="6"/>
  <c r="I76" i="6"/>
  <c r="H76" i="6"/>
  <c r="G76" i="6"/>
  <c r="F76" i="6"/>
  <c r="E76" i="6"/>
  <c r="D76" i="6"/>
  <c r="C76" i="6"/>
  <c r="B76" i="6"/>
  <c r="N75" i="6"/>
  <c r="M75" i="6"/>
  <c r="L75" i="6"/>
  <c r="K75" i="6"/>
  <c r="J75" i="6"/>
  <c r="I75" i="6"/>
  <c r="H75" i="6"/>
  <c r="G75" i="6"/>
  <c r="F75" i="6"/>
  <c r="E75" i="6"/>
  <c r="D75" i="6"/>
  <c r="C75" i="6"/>
  <c r="B75" i="6"/>
  <c r="BJ74" i="6"/>
  <c r="BI74" i="6"/>
  <c r="BH74" i="6"/>
  <c r="BG74" i="6"/>
  <c r="BF74" i="6"/>
  <c r="BE74" i="6"/>
  <c r="BD74" i="6"/>
  <c r="BC74" i="6"/>
  <c r="BB74" i="6"/>
  <c r="BA74" i="6"/>
  <c r="AZ74" i="6"/>
  <c r="AY74" i="6"/>
  <c r="AX74" i="6"/>
  <c r="AW74" i="6"/>
  <c r="AV74" i="6"/>
  <c r="AU74" i="6"/>
  <c r="AT74" i="6"/>
  <c r="AS74" i="6"/>
  <c r="AR74" i="6"/>
  <c r="AQ74" i="6"/>
  <c r="AP74" i="6"/>
  <c r="AO74" i="6"/>
  <c r="AN74" i="6"/>
  <c r="AM74" i="6"/>
  <c r="AL74" i="6"/>
  <c r="AK74" i="6"/>
  <c r="AJ74" i="6"/>
  <c r="AI74" i="6"/>
  <c r="AH74" i="6"/>
  <c r="AG74" i="6"/>
  <c r="AF74" i="6"/>
  <c r="AE74" i="6"/>
  <c r="AD74" i="6"/>
  <c r="AC74" i="6"/>
  <c r="AB74" i="6"/>
  <c r="AA74" i="6"/>
  <c r="Z74" i="6"/>
  <c r="Y74" i="6"/>
  <c r="X74" i="6"/>
  <c r="W74" i="6"/>
  <c r="V74" i="6"/>
  <c r="U74" i="6"/>
  <c r="T74" i="6"/>
  <c r="S74" i="6"/>
  <c r="R74" i="6"/>
  <c r="Q74" i="6"/>
  <c r="P74" i="6"/>
  <c r="O74" i="6"/>
  <c r="N74" i="6"/>
  <c r="M74" i="6"/>
  <c r="L74" i="6"/>
  <c r="K74" i="6"/>
  <c r="J74" i="6"/>
  <c r="I74" i="6"/>
  <c r="H74" i="6"/>
  <c r="G74" i="6"/>
  <c r="F74" i="6"/>
  <c r="E74" i="6"/>
  <c r="D74" i="6"/>
  <c r="C74" i="6"/>
  <c r="B74" i="6"/>
  <c r="AD73" i="6"/>
  <c r="AC73" i="6"/>
  <c r="AB73" i="6"/>
  <c r="AA73" i="6"/>
  <c r="Z73" i="6"/>
  <c r="Y73" i="6"/>
  <c r="X73" i="6"/>
  <c r="W73" i="6"/>
  <c r="V73" i="6"/>
  <c r="U73" i="6"/>
  <c r="T73" i="6"/>
  <c r="S73" i="6"/>
  <c r="R73" i="6"/>
  <c r="Q73" i="6"/>
  <c r="P73" i="6"/>
  <c r="O73" i="6"/>
  <c r="N73" i="6"/>
  <c r="M73" i="6"/>
  <c r="L73" i="6"/>
  <c r="K73" i="6"/>
  <c r="J73" i="6"/>
  <c r="I73" i="6"/>
  <c r="H73" i="6"/>
  <c r="G73" i="6"/>
  <c r="F73" i="6"/>
  <c r="E73" i="6"/>
  <c r="D73" i="6"/>
  <c r="C73" i="6"/>
  <c r="B73" i="6"/>
  <c r="G72" i="6"/>
  <c r="F72" i="6"/>
  <c r="E72" i="6"/>
  <c r="D72" i="6"/>
  <c r="C72" i="6"/>
  <c r="B72" i="6"/>
  <c r="N71" i="6"/>
  <c r="M71" i="6"/>
  <c r="L71" i="6"/>
  <c r="K71" i="6"/>
  <c r="J71" i="6"/>
  <c r="I71" i="6"/>
  <c r="H71" i="6"/>
  <c r="G71" i="6"/>
  <c r="F71" i="6"/>
  <c r="E71" i="6"/>
  <c r="D71" i="6"/>
  <c r="C71" i="6"/>
  <c r="B71" i="6"/>
  <c r="AL70" i="6"/>
  <c r="AK70" i="6"/>
  <c r="AJ70" i="6"/>
  <c r="AI70" i="6"/>
  <c r="AH70" i="6"/>
  <c r="AG70" i="6"/>
  <c r="AF70" i="6"/>
  <c r="AE70" i="6"/>
  <c r="AD70" i="6"/>
  <c r="AC70" i="6"/>
  <c r="AB70" i="6"/>
  <c r="AA70" i="6"/>
  <c r="Z70" i="6"/>
  <c r="Y70" i="6"/>
  <c r="X70" i="6"/>
  <c r="W70" i="6"/>
  <c r="V70" i="6"/>
  <c r="U70" i="6"/>
  <c r="T70" i="6"/>
  <c r="S70" i="6"/>
  <c r="R70" i="6"/>
  <c r="Q70" i="6"/>
  <c r="P70" i="6"/>
  <c r="O70" i="6"/>
  <c r="N70" i="6"/>
  <c r="M70" i="6"/>
  <c r="L70" i="6"/>
  <c r="K70" i="6"/>
  <c r="J70" i="6"/>
  <c r="I70" i="6"/>
  <c r="H70" i="6"/>
  <c r="G70" i="6"/>
  <c r="F70" i="6"/>
  <c r="E70" i="6"/>
  <c r="D70" i="6"/>
  <c r="C70" i="6"/>
  <c r="B70" i="6"/>
  <c r="AL69" i="6"/>
  <c r="AK69" i="6"/>
  <c r="AJ69" i="6"/>
  <c r="AI69" i="6"/>
  <c r="AH69" i="6"/>
  <c r="AG69" i="6"/>
  <c r="AF69" i="6"/>
  <c r="AE69" i="6"/>
  <c r="AD69" i="6"/>
  <c r="AC69" i="6"/>
  <c r="AB69" i="6"/>
  <c r="AA69" i="6"/>
  <c r="Z69" i="6"/>
  <c r="Y69" i="6"/>
  <c r="X69" i="6"/>
  <c r="W69" i="6"/>
  <c r="V69" i="6"/>
  <c r="U69" i="6"/>
  <c r="T69" i="6"/>
  <c r="S69" i="6"/>
  <c r="R69" i="6"/>
  <c r="Q69" i="6"/>
  <c r="P69" i="6"/>
  <c r="O69" i="6"/>
  <c r="N69" i="6"/>
  <c r="M69" i="6"/>
  <c r="L69" i="6"/>
  <c r="K69" i="6"/>
  <c r="J69" i="6"/>
  <c r="I69" i="6"/>
  <c r="H69" i="6"/>
  <c r="G69" i="6"/>
  <c r="F69" i="6"/>
  <c r="E69" i="6"/>
  <c r="D69" i="6"/>
  <c r="C69" i="6"/>
  <c r="B69" i="6"/>
  <c r="C68" i="6"/>
  <c r="B68" i="6"/>
  <c r="CY67" i="6"/>
  <c r="CX67" i="6"/>
  <c r="CW67" i="6"/>
  <c r="CV67" i="6"/>
  <c r="CU67" i="6"/>
  <c r="CT67" i="6"/>
  <c r="CS67" i="6"/>
  <c r="CR67" i="6"/>
  <c r="CQ67" i="6"/>
  <c r="CP67" i="6"/>
  <c r="CO67" i="6"/>
  <c r="CN67" i="6"/>
  <c r="CM67" i="6"/>
  <c r="CL67" i="6"/>
  <c r="CK67" i="6"/>
  <c r="CJ67" i="6"/>
  <c r="CI67" i="6"/>
  <c r="CH67" i="6"/>
  <c r="CG67" i="6"/>
  <c r="CF67" i="6"/>
  <c r="CE67" i="6"/>
  <c r="CD67" i="6"/>
  <c r="CC67" i="6"/>
  <c r="CB67" i="6"/>
  <c r="CA67" i="6"/>
  <c r="BZ67" i="6"/>
  <c r="BY67" i="6"/>
  <c r="BX67" i="6"/>
  <c r="BW67" i="6"/>
  <c r="BV67" i="6"/>
  <c r="BU67" i="6"/>
  <c r="BT67" i="6"/>
  <c r="BS67" i="6"/>
  <c r="BR67" i="6"/>
  <c r="BQ67" i="6"/>
  <c r="BP67" i="6"/>
  <c r="BO67" i="6"/>
  <c r="BN67" i="6"/>
  <c r="BM67" i="6"/>
  <c r="BL67" i="6"/>
  <c r="BK67" i="6"/>
  <c r="BJ67" i="6"/>
  <c r="BI67" i="6"/>
  <c r="BH67" i="6"/>
  <c r="BG67" i="6"/>
  <c r="BF67" i="6"/>
  <c r="BE67" i="6"/>
  <c r="BD67" i="6"/>
  <c r="BC67" i="6"/>
  <c r="BB67" i="6"/>
  <c r="BA67" i="6"/>
  <c r="AZ67" i="6"/>
  <c r="AY67" i="6"/>
  <c r="AX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W67" i="6"/>
  <c r="V67" i="6"/>
  <c r="U67" i="6"/>
  <c r="T67" i="6"/>
  <c r="S67" i="6"/>
  <c r="R67" i="6"/>
  <c r="Q67" i="6"/>
  <c r="P67" i="6"/>
  <c r="O67" i="6"/>
  <c r="N67" i="6"/>
  <c r="M67" i="6"/>
  <c r="L67" i="6"/>
  <c r="K67" i="6"/>
  <c r="J67" i="6"/>
  <c r="I67" i="6"/>
  <c r="H67" i="6"/>
  <c r="G67" i="6"/>
  <c r="F67" i="6"/>
  <c r="E67" i="6"/>
  <c r="D67" i="6"/>
  <c r="C67" i="6"/>
  <c r="B67" i="6"/>
  <c r="V66" i="6"/>
  <c r="U66" i="6"/>
  <c r="T66" i="6"/>
  <c r="S66" i="6"/>
  <c r="R66" i="6"/>
  <c r="Q66" i="6"/>
  <c r="P66" i="6"/>
  <c r="O66" i="6"/>
  <c r="N66" i="6"/>
  <c r="M66" i="6"/>
  <c r="L66" i="6"/>
  <c r="K66" i="6"/>
  <c r="J66" i="6"/>
  <c r="I66" i="6"/>
  <c r="H66" i="6"/>
  <c r="G66" i="6"/>
  <c r="F66" i="6"/>
  <c r="E66" i="6"/>
  <c r="D66" i="6"/>
  <c r="C66" i="6"/>
  <c r="B66" i="6"/>
  <c r="H65" i="6"/>
  <c r="G65" i="6"/>
  <c r="F65" i="6"/>
  <c r="E65" i="6"/>
  <c r="D65" i="6"/>
  <c r="C65" i="6"/>
  <c r="B65" i="6"/>
  <c r="S64" i="6"/>
  <c r="R64" i="6"/>
  <c r="Q64" i="6"/>
  <c r="P64" i="6"/>
  <c r="O64" i="6"/>
  <c r="N64" i="6"/>
  <c r="M64" i="6"/>
  <c r="L64" i="6"/>
  <c r="K64" i="6"/>
  <c r="J64" i="6"/>
  <c r="I64" i="6"/>
  <c r="H64" i="6"/>
  <c r="G64" i="6"/>
  <c r="F64" i="6"/>
  <c r="E64" i="6"/>
  <c r="D64" i="6"/>
  <c r="C64" i="6"/>
  <c r="B64" i="6"/>
  <c r="M63" i="6"/>
  <c r="L63" i="6"/>
  <c r="K63" i="6"/>
  <c r="J63" i="6"/>
  <c r="I63" i="6"/>
  <c r="H63" i="6"/>
  <c r="G63" i="6"/>
  <c r="F63" i="6"/>
  <c r="E63" i="6"/>
  <c r="D63" i="6"/>
  <c r="C63" i="6"/>
  <c r="B63" i="6"/>
  <c r="M62" i="6"/>
  <c r="L62" i="6"/>
  <c r="K62" i="6"/>
  <c r="J62" i="6"/>
  <c r="I62" i="6"/>
  <c r="H62" i="6"/>
  <c r="G62" i="6"/>
  <c r="F62" i="6"/>
  <c r="E62" i="6"/>
  <c r="D62" i="6"/>
  <c r="C62" i="6"/>
  <c r="B62" i="6"/>
  <c r="AA61" i="6"/>
  <c r="Z61" i="6"/>
  <c r="Y61" i="6"/>
  <c r="X61" i="6"/>
  <c r="W61" i="6"/>
  <c r="V61" i="6"/>
  <c r="U61" i="6"/>
  <c r="T61" i="6"/>
  <c r="S61" i="6"/>
  <c r="R61" i="6"/>
  <c r="Q61" i="6"/>
  <c r="P61" i="6"/>
  <c r="O61" i="6"/>
  <c r="N61" i="6"/>
  <c r="M61" i="6"/>
  <c r="L61" i="6"/>
  <c r="K61" i="6"/>
  <c r="J61" i="6"/>
  <c r="I61" i="6"/>
  <c r="H61" i="6"/>
  <c r="G61" i="6"/>
  <c r="F61" i="6"/>
  <c r="E61" i="6"/>
  <c r="D61" i="6"/>
  <c r="C61" i="6"/>
  <c r="B61" i="6"/>
  <c r="M60" i="6"/>
  <c r="L60" i="6"/>
  <c r="K60" i="6"/>
  <c r="J60" i="6"/>
  <c r="I60" i="6"/>
  <c r="H60" i="6"/>
  <c r="G60" i="6"/>
  <c r="F60" i="6"/>
  <c r="E60" i="6"/>
  <c r="D60" i="6"/>
  <c r="C60" i="6"/>
  <c r="B60" i="6"/>
  <c r="M59" i="6"/>
  <c r="L59" i="6"/>
  <c r="K59" i="6"/>
  <c r="J59" i="6"/>
  <c r="I59" i="6"/>
  <c r="H59" i="6"/>
  <c r="G59" i="6"/>
  <c r="F59" i="6"/>
  <c r="E59" i="6"/>
  <c r="D59" i="6"/>
  <c r="C59" i="6"/>
  <c r="B59" i="6"/>
  <c r="N58" i="6"/>
  <c r="M58" i="6"/>
  <c r="L58" i="6"/>
  <c r="K58" i="6"/>
  <c r="J58" i="6"/>
  <c r="I58" i="6"/>
  <c r="H58" i="6"/>
  <c r="G58" i="6"/>
  <c r="F58" i="6"/>
  <c r="E58" i="6"/>
  <c r="D58" i="6"/>
  <c r="C58" i="6"/>
  <c r="B58" i="6"/>
  <c r="P57" i="6"/>
  <c r="O57" i="6"/>
  <c r="N57" i="6"/>
  <c r="M57" i="6"/>
  <c r="L57" i="6"/>
  <c r="K57" i="6"/>
  <c r="J57" i="6"/>
  <c r="I57" i="6"/>
  <c r="H57" i="6"/>
  <c r="G57" i="6"/>
  <c r="F57" i="6"/>
  <c r="E57" i="6"/>
  <c r="D57" i="6"/>
  <c r="C57" i="6"/>
  <c r="B57" i="6"/>
  <c r="P56" i="6"/>
  <c r="O56" i="6"/>
  <c r="N56" i="6"/>
  <c r="M56" i="6"/>
  <c r="L56" i="6"/>
  <c r="K56" i="6"/>
  <c r="J56" i="6"/>
  <c r="I56" i="6"/>
  <c r="H56" i="6"/>
  <c r="G56" i="6"/>
  <c r="F56" i="6"/>
  <c r="E56" i="6"/>
  <c r="D56" i="6"/>
  <c r="C56" i="6"/>
  <c r="B56" i="6"/>
  <c r="P55" i="6"/>
  <c r="O55" i="6"/>
  <c r="N55" i="6"/>
  <c r="M55" i="6"/>
  <c r="L55" i="6"/>
  <c r="K55" i="6"/>
  <c r="J55" i="6"/>
  <c r="I55" i="6"/>
  <c r="H55" i="6"/>
  <c r="G55" i="6"/>
  <c r="F55" i="6"/>
  <c r="E55" i="6"/>
  <c r="D55" i="6"/>
  <c r="C55" i="6"/>
  <c r="B55" i="6"/>
  <c r="M54" i="6"/>
  <c r="L54" i="6"/>
  <c r="K54" i="6"/>
  <c r="J54" i="6"/>
  <c r="I54" i="6"/>
  <c r="H54" i="6"/>
  <c r="G54" i="6"/>
  <c r="F54" i="6"/>
  <c r="E54" i="6"/>
  <c r="D54" i="6"/>
  <c r="C54" i="6"/>
  <c r="B54" i="6"/>
  <c r="P53" i="6"/>
  <c r="O53" i="6"/>
  <c r="N53" i="6"/>
  <c r="M53" i="6"/>
  <c r="L53" i="6"/>
  <c r="K53" i="6"/>
  <c r="J53" i="6"/>
  <c r="I53" i="6"/>
  <c r="H53" i="6"/>
  <c r="G53" i="6"/>
  <c r="F53" i="6"/>
  <c r="E53" i="6"/>
  <c r="D53" i="6"/>
  <c r="C53" i="6"/>
  <c r="B53" i="6"/>
  <c r="M52" i="6"/>
  <c r="L52" i="6"/>
  <c r="K52" i="6"/>
  <c r="J52" i="6"/>
  <c r="I52" i="6"/>
  <c r="H52" i="6"/>
  <c r="G52" i="6"/>
  <c r="F52" i="6"/>
  <c r="E52" i="6"/>
  <c r="D52" i="6"/>
  <c r="C52" i="6"/>
  <c r="B52" i="6"/>
  <c r="B51" i="6"/>
  <c r="AL50" i="6"/>
  <c r="AK50" i="6"/>
  <c r="AJ50" i="6"/>
  <c r="AI50" i="6"/>
  <c r="AH50" i="6"/>
  <c r="AG50" i="6"/>
  <c r="AF50" i="6"/>
  <c r="AE50" i="6"/>
  <c r="AD50" i="6"/>
  <c r="AC50" i="6"/>
  <c r="AB50" i="6"/>
  <c r="AA50" i="6"/>
  <c r="Z50" i="6"/>
  <c r="Y50" i="6"/>
  <c r="X50" i="6"/>
  <c r="W50" i="6"/>
  <c r="V50" i="6"/>
  <c r="U50" i="6"/>
  <c r="T50" i="6"/>
  <c r="S50" i="6"/>
  <c r="R50" i="6"/>
  <c r="Q50" i="6"/>
  <c r="P50" i="6"/>
  <c r="O50" i="6"/>
  <c r="N50" i="6"/>
  <c r="M50" i="6"/>
  <c r="L50" i="6"/>
  <c r="K50" i="6"/>
  <c r="J50" i="6"/>
  <c r="I50" i="6"/>
  <c r="H50" i="6"/>
  <c r="G50" i="6"/>
  <c r="F50" i="6"/>
  <c r="E50" i="6"/>
  <c r="D50" i="6"/>
  <c r="C50" i="6"/>
  <c r="B50" i="6"/>
  <c r="K49" i="6"/>
  <c r="J49" i="6"/>
  <c r="I49" i="6"/>
  <c r="H49" i="6"/>
  <c r="G49" i="6"/>
  <c r="F49" i="6"/>
  <c r="E49" i="6"/>
  <c r="D49" i="6"/>
  <c r="C49" i="6"/>
  <c r="B49" i="6"/>
  <c r="K48" i="6"/>
  <c r="J48" i="6"/>
  <c r="I48" i="6"/>
  <c r="H48" i="6"/>
  <c r="G48" i="6"/>
  <c r="F48" i="6"/>
  <c r="E48" i="6"/>
  <c r="D48" i="6"/>
  <c r="C48" i="6"/>
  <c r="B48" i="6"/>
  <c r="AL47" i="6"/>
  <c r="AK47" i="6"/>
  <c r="AJ47" i="6"/>
  <c r="AI47" i="6"/>
  <c r="AH47" i="6"/>
  <c r="AG47" i="6"/>
  <c r="AF47" i="6"/>
  <c r="AE47" i="6"/>
  <c r="AD47" i="6"/>
  <c r="AC47" i="6"/>
  <c r="AB47" i="6"/>
  <c r="AA47" i="6"/>
  <c r="Z47" i="6"/>
  <c r="Y47" i="6"/>
  <c r="X47" i="6"/>
  <c r="W47" i="6"/>
  <c r="V47" i="6"/>
  <c r="U47" i="6"/>
  <c r="T47" i="6"/>
  <c r="S47" i="6"/>
  <c r="R47" i="6"/>
  <c r="Q47" i="6"/>
  <c r="P47" i="6"/>
  <c r="O47" i="6"/>
  <c r="N47" i="6"/>
  <c r="M47" i="6"/>
  <c r="L47" i="6"/>
  <c r="K47" i="6"/>
  <c r="J47" i="6"/>
  <c r="I47" i="6"/>
  <c r="H47" i="6"/>
  <c r="G47" i="6"/>
  <c r="F47" i="6"/>
  <c r="E47" i="6"/>
  <c r="D47" i="6"/>
  <c r="C47" i="6"/>
  <c r="B47" i="6"/>
  <c r="G46" i="6"/>
  <c r="F46" i="6"/>
  <c r="E46" i="6"/>
  <c r="D46" i="6"/>
  <c r="C46" i="6"/>
  <c r="B46" i="6"/>
  <c r="P45" i="6"/>
  <c r="O45" i="6"/>
  <c r="N45" i="6"/>
  <c r="M45" i="6"/>
  <c r="L45" i="6"/>
  <c r="K45" i="6"/>
  <c r="J45" i="6"/>
  <c r="I45" i="6"/>
  <c r="H45" i="6"/>
  <c r="G45" i="6"/>
  <c r="F45" i="6"/>
  <c r="E45" i="6"/>
  <c r="D45" i="6"/>
  <c r="C45" i="6"/>
  <c r="B45" i="6"/>
  <c r="P44" i="6"/>
  <c r="O44" i="6"/>
  <c r="N44" i="6"/>
  <c r="M44" i="6"/>
  <c r="L44" i="6"/>
  <c r="K44" i="6"/>
  <c r="J44" i="6"/>
  <c r="I44" i="6"/>
  <c r="H44" i="6"/>
  <c r="G44" i="6"/>
  <c r="F44" i="6"/>
  <c r="E44" i="6"/>
  <c r="D44" i="6"/>
  <c r="C44" i="6"/>
  <c r="B44" i="6"/>
  <c r="B43" i="6"/>
  <c r="N42" i="6"/>
  <c r="M42" i="6"/>
  <c r="L42" i="6"/>
  <c r="K42" i="6"/>
  <c r="J42" i="6"/>
  <c r="I42" i="6"/>
  <c r="H42" i="6"/>
  <c r="G42" i="6"/>
  <c r="F42" i="6"/>
  <c r="E42" i="6"/>
  <c r="D42" i="6"/>
  <c r="C42" i="6"/>
  <c r="B42" i="6"/>
  <c r="AL41" i="6"/>
  <c r="AK41" i="6"/>
  <c r="AJ41" i="6"/>
  <c r="AI41" i="6"/>
  <c r="AH41" i="6"/>
  <c r="AG41" i="6"/>
  <c r="AF41" i="6"/>
  <c r="AE41" i="6"/>
  <c r="AD41" i="6"/>
  <c r="AC41" i="6"/>
  <c r="AB41" i="6"/>
  <c r="AA41" i="6"/>
  <c r="Z41" i="6"/>
  <c r="Y41" i="6"/>
  <c r="X41" i="6"/>
  <c r="W41" i="6"/>
  <c r="V41" i="6"/>
  <c r="U41" i="6"/>
  <c r="T41" i="6"/>
  <c r="S41" i="6"/>
  <c r="R41" i="6"/>
  <c r="Q41" i="6"/>
  <c r="P41" i="6"/>
  <c r="O41" i="6"/>
  <c r="N41" i="6"/>
  <c r="M41" i="6"/>
  <c r="L41" i="6"/>
  <c r="K41" i="6"/>
  <c r="J41" i="6"/>
  <c r="I41" i="6"/>
  <c r="H41" i="6"/>
  <c r="G41" i="6"/>
  <c r="F41" i="6"/>
  <c r="E41" i="6"/>
  <c r="D41" i="6"/>
  <c r="C41" i="6"/>
  <c r="B41" i="6"/>
  <c r="X40" i="6"/>
  <c r="W40" i="6"/>
  <c r="V40" i="6"/>
  <c r="U40" i="6"/>
  <c r="T40" i="6"/>
  <c r="S40" i="6"/>
  <c r="R40" i="6"/>
  <c r="Q40" i="6"/>
  <c r="P40" i="6"/>
  <c r="O40" i="6"/>
  <c r="N40" i="6"/>
  <c r="M40" i="6"/>
  <c r="L40" i="6"/>
  <c r="K40" i="6"/>
  <c r="J40" i="6"/>
  <c r="I40" i="6"/>
  <c r="H40" i="6"/>
  <c r="G40" i="6"/>
  <c r="F40" i="6"/>
  <c r="E40" i="6"/>
  <c r="D40" i="6"/>
  <c r="C40" i="6"/>
  <c r="B40" i="6"/>
  <c r="AF39" i="6"/>
  <c r="AE39" i="6"/>
  <c r="AD39" i="6"/>
  <c r="AC39" i="6"/>
  <c r="AB39" i="6"/>
  <c r="AA39" i="6"/>
  <c r="Z39" i="6"/>
  <c r="Y39" i="6"/>
  <c r="X39" i="6"/>
  <c r="W39" i="6"/>
  <c r="V39" i="6"/>
  <c r="U39" i="6"/>
  <c r="T39" i="6"/>
  <c r="S39" i="6"/>
  <c r="R39" i="6"/>
  <c r="Q39" i="6"/>
  <c r="P39" i="6"/>
  <c r="O39" i="6"/>
  <c r="N39" i="6"/>
  <c r="M39" i="6"/>
  <c r="L39" i="6"/>
  <c r="K39" i="6"/>
  <c r="J39" i="6"/>
  <c r="I39" i="6"/>
  <c r="H39" i="6"/>
  <c r="G39" i="6"/>
  <c r="F39" i="6"/>
  <c r="E39" i="6"/>
  <c r="D39" i="6"/>
  <c r="C39" i="6"/>
  <c r="B39" i="6"/>
  <c r="E38" i="6"/>
  <c r="D38" i="6"/>
  <c r="C38" i="6"/>
  <c r="B38" i="6"/>
  <c r="AL37" i="6"/>
  <c r="AK37" i="6"/>
  <c r="AJ37" i="6"/>
  <c r="AI37" i="6"/>
  <c r="AH37" i="6"/>
  <c r="AG37" i="6"/>
  <c r="AF37" i="6"/>
  <c r="AE37" i="6"/>
  <c r="AD37" i="6"/>
  <c r="AC37" i="6"/>
  <c r="AB37" i="6"/>
  <c r="AA37" i="6"/>
  <c r="Z37" i="6"/>
  <c r="Y37" i="6"/>
  <c r="X37" i="6"/>
  <c r="W37" i="6"/>
  <c r="V37" i="6"/>
  <c r="U37" i="6"/>
  <c r="T37" i="6"/>
  <c r="S37" i="6"/>
  <c r="R37" i="6"/>
  <c r="Q37" i="6"/>
  <c r="P37" i="6"/>
  <c r="O37" i="6"/>
  <c r="N37" i="6"/>
  <c r="M37" i="6"/>
  <c r="L37" i="6"/>
  <c r="K37" i="6"/>
  <c r="J37" i="6"/>
  <c r="I37" i="6"/>
  <c r="H37" i="6"/>
  <c r="G37" i="6"/>
  <c r="F37" i="6"/>
  <c r="E37" i="6"/>
  <c r="D37" i="6"/>
  <c r="C37" i="6"/>
  <c r="B37" i="6"/>
  <c r="B36" i="6"/>
  <c r="AC35" i="6"/>
  <c r="AB35" i="6"/>
  <c r="AA35" i="6"/>
  <c r="Z35" i="6"/>
  <c r="Y35" i="6"/>
  <c r="X35" i="6"/>
  <c r="W35" i="6"/>
  <c r="V35" i="6"/>
  <c r="U35" i="6"/>
  <c r="T35" i="6"/>
  <c r="S35" i="6"/>
  <c r="R35" i="6"/>
  <c r="Q35" i="6"/>
  <c r="P35" i="6"/>
  <c r="O35" i="6"/>
  <c r="N35" i="6"/>
  <c r="M35" i="6"/>
  <c r="L35" i="6"/>
  <c r="K35" i="6"/>
  <c r="J35" i="6"/>
  <c r="I35" i="6"/>
  <c r="H35" i="6"/>
  <c r="G35" i="6"/>
  <c r="F35" i="6"/>
  <c r="E35" i="6"/>
  <c r="D35" i="6"/>
  <c r="C35" i="6"/>
  <c r="B35" i="6"/>
  <c r="N34" i="6"/>
  <c r="M34" i="6"/>
  <c r="L34" i="6"/>
  <c r="K34" i="6"/>
  <c r="J34" i="6"/>
  <c r="I34" i="6"/>
  <c r="H34" i="6"/>
  <c r="G34" i="6"/>
  <c r="F34" i="6"/>
  <c r="E34" i="6"/>
  <c r="D34" i="6"/>
  <c r="C34" i="6"/>
  <c r="B34" i="6"/>
  <c r="AC33" i="6"/>
  <c r="AB33" i="6"/>
  <c r="AA33" i="6"/>
  <c r="Z33" i="6"/>
  <c r="Y33" i="6"/>
  <c r="X33" i="6"/>
  <c r="W33" i="6"/>
  <c r="V33" i="6"/>
  <c r="U33" i="6"/>
  <c r="T33" i="6"/>
  <c r="S33" i="6"/>
  <c r="R33" i="6"/>
  <c r="Q33" i="6"/>
  <c r="P33" i="6"/>
  <c r="O33" i="6"/>
  <c r="N33" i="6"/>
  <c r="M33" i="6"/>
  <c r="L33" i="6"/>
  <c r="K33" i="6"/>
  <c r="J33" i="6"/>
  <c r="I33" i="6"/>
  <c r="H33" i="6"/>
  <c r="G33" i="6"/>
  <c r="F33" i="6"/>
  <c r="E33" i="6"/>
  <c r="D33" i="6"/>
  <c r="C33" i="6"/>
  <c r="B33" i="6"/>
  <c r="T32" i="6"/>
  <c r="S32" i="6"/>
  <c r="R32" i="6"/>
  <c r="Q32" i="6"/>
  <c r="P32" i="6"/>
  <c r="O32" i="6"/>
  <c r="N32" i="6"/>
  <c r="M32" i="6"/>
  <c r="L32" i="6"/>
  <c r="K32" i="6"/>
  <c r="J32" i="6"/>
  <c r="I32" i="6"/>
  <c r="H32" i="6"/>
  <c r="G32" i="6"/>
  <c r="F32" i="6"/>
  <c r="E32" i="6"/>
  <c r="D32" i="6"/>
  <c r="C32" i="6"/>
  <c r="B32" i="6"/>
  <c r="N31" i="6"/>
  <c r="M31" i="6"/>
  <c r="L31" i="6"/>
  <c r="K31" i="6"/>
  <c r="J31" i="6"/>
  <c r="I31" i="6"/>
  <c r="H31" i="6"/>
  <c r="G31" i="6"/>
  <c r="F31" i="6"/>
  <c r="E31" i="6"/>
  <c r="D31" i="6"/>
  <c r="C31" i="6"/>
  <c r="B31" i="6"/>
  <c r="N30" i="6"/>
  <c r="M30" i="6"/>
  <c r="L30" i="6"/>
  <c r="K30" i="6"/>
  <c r="J30" i="6"/>
  <c r="I30" i="6"/>
  <c r="H30" i="6"/>
  <c r="G30" i="6"/>
  <c r="F30" i="6"/>
  <c r="E30" i="6"/>
  <c r="D30" i="6"/>
  <c r="C30" i="6"/>
  <c r="B30" i="6"/>
  <c r="E29" i="6"/>
  <c r="D29" i="6"/>
  <c r="C29" i="6"/>
  <c r="B29" i="6"/>
  <c r="W28" i="6"/>
  <c r="V28" i="6"/>
  <c r="U28" i="6"/>
  <c r="T28" i="6"/>
  <c r="S28" i="6"/>
  <c r="R28" i="6"/>
  <c r="Q28" i="6"/>
  <c r="P28" i="6"/>
  <c r="O28" i="6"/>
  <c r="N28" i="6"/>
  <c r="M28" i="6"/>
  <c r="L28" i="6"/>
  <c r="K28" i="6"/>
  <c r="J28" i="6"/>
  <c r="I28" i="6"/>
  <c r="H28" i="6"/>
  <c r="G28" i="6"/>
  <c r="F28" i="6"/>
  <c r="E28" i="6"/>
  <c r="D28" i="6"/>
  <c r="C28" i="6"/>
  <c r="B28" i="6"/>
  <c r="S27" i="6"/>
  <c r="R27" i="6"/>
  <c r="Q27" i="6"/>
  <c r="P27" i="6"/>
  <c r="O27" i="6"/>
  <c r="N27" i="6"/>
  <c r="M27" i="6"/>
  <c r="L27" i="6"/>
  <c r="K27" i="6"/>
  <c r="J27" i="6"/>
  <c r="I27" i="6"/>
  <c r="H27" i="6"/>
  <c r="G27" i="6"/>
  <c r="F27" i="6"/>
  <c r="E27" i="6"/>
  <c r="D27" i="6"/>
  <c r="C27" i="6"/>
  <c r="B27" i="6"/>
  <c r="I26" i="6"/>
  <c r="H26" i="6"/>
  <c r="G26" i="6"/>
  <c r="F26" i="6"/>
  <c r="E26" i="6"/>
  <c r="D26" i="6"/>
  <c r="C26" i="6"/>
  <c r="B26" i="6"/>
  <c r="I25" i="6"/>
  <c r="H25" i="6"/>
  <c r="G25" i="6"/>
  <c r="F25" i="6"/>
  <c r="E25" i="6"/>
  <c r="D25" i="6"/>
  <c r="C25" i="6"/>
  <c r="B25" i="6"/>
  <c r="AD24" i="6"/>
  <c r="AC24" i="6"/>
  <c r="AB24" i="6"/>
  <c r="AA24" i="6"/>
  <c r="Z24" i="6"/>
  <c r="Y24" i="6"/>
  <c r="X24" i="6"/>
  <c r="W24" i="6"/>
  <c r="V24" i="6"/>
  <c r="U24" i="6"/>
  <c r="T24" i="6"/>
  <c r="S24" i="6"/>
  <c r="R24" i="6"/>
  <c r="Q24" i="6"/>
  <c r="P24" i="6"/>
  <c r="O24" i="6"/>
  <c r="N24" i="6"/>
  <c r="M24" i="6"/>
  <c r="L24" i="6"/>
  <c r="K24" i="6"/>
  <c r="J24" i="6"/>
  <c r="I24" i="6"/>
  <c r="H24" i="6"/>
  <c r="G24" i="6"/>
  <c r="F24" i="6"/>
  <c r="E24" i="6"/>
  <c r="D24" i="6"/>
  <c r="C24" i="6"/>
  <c r="B24" i="6"/>
  <c r="AD23" i="6"/>
  <c r="AC23" i="6"/>
  <c r="AB23" i="6"/>
  <c r="AA23" i="6"/>
  <c r="Z23" i="6"/>
  <c r="Y23" i="6"/>
  <c r="X23" i="6"/>
  <c r="W23" i="6"/>
  <c r="V23" i="6"/>
  <c r="U23" i="6"/>
  <c r="T23" i="6"/>
  <c r="S23" i="6"/>
  <c r="R23" i="6"/>
  <c r="Q23" i="6"/>
  <c r="P23" i="6"/>
  <c r="O23" i="6"/>
  <c r="N23" i="6"/>
  <c r="M23" i="6"/>
  <c r="L23" i="6"/>
  <c r="K23" i="6"/>
  <c r="J23" i="6"/>
  <c r="I23" i="6"/>
  <c r="H23" i="6"/>
  <c r="G23" i="6"/>
  <c r="F23" i="6"/>
  <c r="E23" i="6"/>
  <c r="D23" i="6"/>
  <c r="C23" i="6"/>
  <c r="B23" i="6"/>
  <c r="AB22" i="6"/>
  <c r="AA22" i="6"/>
  <c r="Z22" i="6"/>
  <c r="Y22" i="6"/>
  <c r="X22" i="6"/>
  <c r="W22" i="6"/>
  <c r="V22" i="6"/>
  <c r="U22" i="6"/>
  <c r="T22" i="6"/>
  <c r="S22" i="6"/>
  <c r="R22" i="6"/>
  <c r="Q22" i="6"/>
  <c r="P22" i="6"/>
  <c r="O22" i="6"/>
  <c r="N22" i="6"/>
  <c r="M22" i="6"/>
  <c r="L22" i="6"/>
  <c r="K22" i="6"/>
  <c r="J22" i="6"/>
  <c r="I22" i="6"/>
  <c r="H22" i="6"/>
  <c r="G22" i="6"/>
  <c r="F22" i="6"/>
  <c r="E22" i="6"/>
  <c r="D22" i="6"/>
  <c r="C22" i="6"/>
  <c r="B22" i="6"/>
  <c r="S21" i="6"/>
  <c r="R21" i="6"/>
  <c r="Q21" i="6"/>
  <c r="P21" i="6"/>
  <c r="O21" i="6"/>
  <c r="N21" i="6"/>
  <c r="M21" i="6"/>
  <c r="L21" i="6"/>
  <c r="K21" i="6"/>
  <c r="J21" i="6"/>
  <c r="I21" i="6"/>
  <c r="H21" i="6"/>
  <c r="G21" i="6"/>
  <c r="F21" i="6"/>
  <c r="E21" i="6"/>
  <c r="D21" i="6"/>
  <c r="C21" i="6"/>
  <c r="B21" i="6"/>
  <c r="S20" i="6"/>
  <c r="R20" i="6"/>
  <c r="Q20" i="6"/>
  <c r="P20" i="6"/>
  <c r="O20" i="6"/>
  <c r="N20" i="6"/>
  <c r="M20" i="6"/>
  <c r="L20" i="6"/>
  <c r="K20" i="6"/>
  <c r="J20" i="6"/>
  <c r="I20" i="6"/>
  <c r="H20" i="6"/>
  <c r="G20" i="6"/>
  <c r="F20" i="6"/>
  <c r="E20" i="6"/>
  <c r="D20" i="6"/>
  <c r="C20" i="6"/>
  <c r="B20" i="6"/>
  <c r="S19" i="6"/>
  <c r="R19" i="6"/>
  <c r="Q19" i="6"/>
  <c r="P19" i="6"/>
  <c r="O19" i="6"/>
  <c r="N19" i="6"/>
  <c r="M19" i="6"/>
  <c r="L19" i="6"/>
  <c r="K19" i="6"/>
  <c r="J19" i="6"/>
  <c r="I19" i="6"/>
  <c r="H19" i="6"/>
  <c r="G19" i="6"/>
  <c r="F19" i="6"/>
  <c r="E19" i="6"/>
  <c r="D19" i="6"/>
  <c r="C19" i="6"/>
  <c r="B19" i="6"/>
  <c r="K18" i="6"/>
  <c r="J18" i="6"/>
  <c r="I18" i="6"/>
  <c r="H18" i="6"/>
  <c r="G18" i="6"/>
  <c r="F18" i="6"/>
  <c r="E18" i="6"/>
  <c r="D18" i="6"/>
  <c r="C18" i="6"/>
  <c r="B18" i="6"/>
  <c r="B17" i="6"/>
  <c r="K16" i="6"/>
  <c r="J16" i="6"/>
  <c r="I16" i="6"/>
  <c r="H16" i="6"/>
  <c r="G16" i="6"/>
  <c r="F16" i="6"/>
  <c r="E16" i="6"/>
  <c r="D16" i="6"/>
  <c r="C16" i="6"/>
  <c r="B16" i="6"/>
  <c r="B15" i="6"/>
  <c r="P14" i="6"/>
  <c r="O14" i="6"/>
  <c r="N14" i="6"/>
  <c r="M14" i="6"/>
  <c r="L14" i="6"/>
  <c r="K14" i="6"/>
  <c r="J14" i="6"/>
  <c r="I14" i="6"/>
  <c r="H14" i="6"/>
  <c r="G14" i="6"/>
  <c r="F14" i="6"/>
  <c r="E14" i="6"/>
  <c r="D14" i="6"/>
  <c r="C14" i="6"/>
  <c r="B14" i="6"/>
  <c r="F13" i="6"/>
  <c r="E13" i="6"/>
  <c r="D13" i="6"/>
  <c r="C13" i="6"/>
  <c r="B13" i="6"/>
  <c r="R12" i="6"/>
  <c r="Q12" i="6"/>
  <c r="P12" i="6"/>
  <c r="O12" i="6"/>
  <c r="N12" i="6"/>
  <c r="M12" i="6"/>
  <c r="L12" i="6"/>
  <c r="K12" i="6"/>
  <c r="J12" i="6"/>
  <c r="I12" i="6"/>
  <c r="H12" i="6"/>
  <c r="G12" i="6"/>
  <c r="F12" i="6"/>
  <c r="E12" i="6"/>
  <c r="D12" i="6"/>
  <c r="C12" i="6"/>
  <c r="B12" i="6"/>
  <c r="R11" i="6"/>
  <c r="Q11" i="6"/>
  <c r="P11" i="6"/>
  <c r="O11" i="6"/>
  <c r="N11" i="6"/>
  <c r="M11" i="6"/>
  <c r="L11" i="6"/>
  <c r="K11" i="6"/>
  <c r="J11" i="6"/>
  <c r="I11" i="6"/>
  <c r="H11" i="6"/>
  <c r="G11" i="6"/>
  <c r="F11" i="6"/>
  <c r="E11" i="6"/>
  <c r="D11" i="6"/>
  <c r="C11" i="6"/>
  <c r="B11" i="6"/>
  <c r="K10" i="6"/>
  <c r="J10" i="6"/>
  <c r="I10" i="6"/>
  <c r="H10" i="6"/>
  <c r="G10" i="6"/>
  <c r="F10" i="6"/>
  <c r="E10" i="6"/>
  <c r="D10" i="6"/>
  <c r="C10" i="6"/>
  <c r="B10" i="6"/>
  <c r="B9" i="6"/>
  <c r="I8" i="6"/>
  <c r="H8" i="6"/>
  <c r="G8" i="6"/>
  <c r="F8" i="6"/>
  <c r="E8" i="6"/>
  <c r="D8" i="6"/>
  <c r="C8" i="6"/>
  <c r="B8" i="6"/>
  <c r="I7" i="6"/>
  <c r="H7" i="6"/>
  <c r="G7" i="6"/>
  <c r="F7" i="6"/>
  <c r="E7" i="6"/>
  <c r="D7" i="6"/>
  <c r="C7" i="6"/>
  <c r="B7" i="6"/>
  <c r="C6" i="6"/>
  <c r="B6" i="6"/>
  <c r="C5" i="6"/>
  <c r="B5" i="6"/>
  <c r="K4" i="6"/>
  <c r="J4" i="6"/>
  <c r="I4" i="6"/>
  <c r="H4" i="6"/>
  <c r="G4" i="6"/>
  <c r="F4" i="6"/>
  <c r="E4" i="6"/>
  <c r="D4" i="6"/>
  <c r="C4" i="6"/>
  <c r="B4" i="6"/>
  <c r="K3" i="6"/>
  <c r="J3" i="6"/>
  <c r="I3" i="6"/>
  <c r="H3" i="6"/>
  <c r="G3" i="6"/>
  <c r="F3" i="6"/>
  <c r="E3" i="6"/>
  <c r="D3" i="6"/>
  <c r="C3" i="6"/>
  <c r="B3" i="6"/>
  <c r="B2" i="6"/>
  <c r="A1" i="6" a="1"/>
  <c r="A993"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S91" i="5"/>
  <c r="R91" i="5"/>
  <c r="Q91" i="5"/>
  <c r="P91" i="5"/>
  <c r="O91" i="5"/>
  <c r="N91" i="5"/>
  <c r="M91" i="5"/>
  <c r="L91" i="5"/>
  <c r="K91" i="5"/>
  <c r="J91" i="5"/>
  <c r="I91" i="5"/>
  <c r="H91" i="5"/>
  <c r="G91" i="5"/>
  <c r="F91" i="5"/>
  <c r="E91" i="5"/>
  <c r="D91" i="5"/>
  <c r="C91" i="5"/>
  <c r="B91" i="5"/>
  <c r="W90" i="5"/>
  <c r="V90" i="5"/>
  <c r="U90" i="5"/>
  <c r="T90" i="5"/>
  <c r="S90" i="5"/>
  <c r="R90" i="5"/>
  <c r="Q90" i="5"/>
  <c r="P90" i="5"/>
  <c r="O90" i="5"/>
  <c r="N90" i="5"/>
  <c r="M90" i="5"/>
  <c r="L90" i="5"/>
  <c r="K90" i="5"/>
  <c r="J90" i="5"/>
  <c r="I90" i="5"/>
  <c r="H90" i="5"/>
  <c r="G90" i="5"/>
  <c r="F90" i="5"/>
  <c r="E90" i="5"/>
  <c r="D90" i="5"/>
  <c r="C90" i="5"/>
  <c r="B90"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D89" i="5"/>
  <c r="C89" i="5"/>
  <c r="B89"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D88" i="5"/>
  <c r="C88" i="5"/>
  <c r="B88" i="5"/>
  <c r="AX87" i="5"/>
  <c r="AW87" i="5"/>
  <c r="AV87" i="5"/>
  <c r="AU87" i="5"/>
  <c r="AT87" i="5"/>
  <c r="AS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D87" i="5"/>
  <c r="C87" i="5"/>
  <c r="B87" i="5"/>
  <c r="AX86"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D86" i="5"/>
  <c r="C86" i="5"/>
  <c r="B86" i="5"/>
  <c r="AX85" i="5"/>
  <c r="AW85" i="5"/>
  <c r="AV85" i="5"/>
  <c r="AU85" i="5"/>
  <c r="AT85" i="5"/>
  <c r="AS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D85" i="5"/>
  <c r="C85" i="5"/>
  <c r="B85"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D84" i="5"/>
  <c r="C84" i="5"/>
  <c r="B84"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D83" i="5"/>
  <c r="C83" i="5"/>
  <c r="B83"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D82" i="5"/>
  <c r="C82" i="5"/>
  <c r="B82" i="5"/>
  <c r="L81" i="5"/>
  <c r="K81" i="5"/>
  <c r="J81" i="5"/>
  <c r="I81" i="5"/>
  <c r="H81" i="5"/>
  <c r="G81" i="5"/>
  <c r="F81" i="5"/>
  <c r="E81" i="5"/>
  <c r="D81" i="5"/>
  <c r="C81" i="5"/>
  <c r="B81" i="5"/>
  <c r="L80" i="5"/>
  <c r="K80" i="5"/>
  <c r="J80" i="5"/>
  <c r="I80" i="5"/>
  <c r="H80" i="5"/>
  <c r="G80" i="5"/>
  <c r="F80" i="5"/>
  <c r="E80" i="5"/>
  <c r="D80" i="5"/>
  <c r="C80" i="5"/>
  <c r="B80" i="5"/>
  <c r="L79" i="5"/>
  <c r="K79" i="5"/>
  <c r="J79" i="5"/>
  <c r="I79" i="5"/>
  <c r="H79" i="5"/>
  <c r="G79" i="5"/>
  <c r="F79" i="5"/>
  <c r="E79" i="5"/>
  <c r="D79" i="5"/>
  <c r="C79" i="5"/>
  <c r="B79" i="5"/>
  <c r="L78" i="5"/>
  <c r="K78" i="5"/>
  <c r="J78" i="5"/>
  <c r="I78" i="5"/>
  <c r="H78" i="5"/>
  <c r="G78" i="5"/>
  <c r="F78" i="5"/>
  <c r="E78" i="5"/>
  <c r="D78" i="5"/>
  <c r="C78" i="5"/>
  <c r="B78" i="5"/>
  <c r="L77" i="5"/>
  <c r="K77" i="5"/>
  <c r="J77" i="5"/>
  <c r="I77" i="5"/>
  <c r="H77" i="5"/>
  <c r="G77" i="5"/>
  <c r="F77" i="5"/>
  <c r="E77" i="5"/>
  <c r="D77" i="5"/>
  <c r="C77" i="5"/>
  <c r="B77" i="5"/>
  <c r="L76" i="5"/>
  <c r="K76" i="5"/>
  <c r="J76" i="5"/>
  <c r="I76" i="5"/>
  <c r="H76" i="5"/>
  <c r="G76" i="5"/>
  <c r="F76" i="5"/>
  <c r="E76" i="5"/>
  <c r="D76" i="5"/>
  <c r="C76" i="5"/>
  <c r="B76" i="5"/>
  <c r="CC75" i="5"/>
  <c r="CB75" i="5"/>
  <c r="CA75" i="5"/>
  <c r="BZ75" i="5"/>
  <c r="BY75" i="5"/>
  <c r="BX75" i="5"/>
  <c r="BW75" i="5"/>
  <c r="BV75" i="5"/>
  <c r="BU75" i="5"/>
  <c r="BT75" i="5"/>
  <c r="BS75" i="5"/>
  <c r="BR75" i="5"/>
  <c r="BQ75" i="5"/>
  <c r="BP75" i="5"/>
  <c r="BO75" i="5"/>
  <c r="BN75" i="5"/>
  <c r="BM75" i="5"/>
  <c r="BL75" i="5"/>
  <c r="BK75" i="5"/>
  <c r="BJ75" i="5"/>
  <c r="BI75" i="5"/>
  <c r="BH75" i="5"/>
  <c r="BG75" i="5"/>
  <c r="BF75" i="5"/>
  <c r="BE75" i="5"/>
  <c r="BD75" i="5"/>
  <c r="BC75" i="5"/>
  <c r="BB75" i="5"/>
  <c r="BA75" i="5"/>
  <c r="AZ75" i="5"/>
  <c r="AY75" i="5"/>
  <c r="AX75" i="5"/>
  <c r="AW75" i="5"/>
  <c r="AV75" i="5"/>
  <c r="AU75" i="5"/>
  <c r="AT75" i="5"/>
  <c r="AS75" i="5"/>
  <c r="AR75" i="5"/>
  <c r="AQ75" i="5"/>
  <c r="AP75" i="5"/>
  <c r="AO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M75" i="5"/>
  <c r="L75" i="5"/>
  <c r="K75" i="5"/>
  <c r="J75" i="5"/>
  <c r="I75" i="5"/>
  <c r="H75" i="5"/>
  <c r="G75" i="5"/>
  <c r="F75" i="5"/>
  <c r="E75" i="5"/>
  <c r="D75" i="5"/>
  <c r="C75" i="5"/>
  <c r="B75" i="5"/>
  <c r="CC74" i="5"/>
  <c r="CB74" i="5"/>
  <c r="CA74" i="5"/>
  <c r="BZ74" i="5"/>
  <c r="BY74" i="5"/>
  <c r="BX74" i="5"/>
  <c r="BW74" i="5"/>
  <c r="BV74" i="5"/>
  <c r="BU74" i="5"/>
  <c r="BT74" i="5"/>
  <c r="BS74" i="5"/>
  <c r="BR74" i="5"/>
  <c r="BQ74" i="5"/>
  <c r="BP74" i="5"/>
  <c r="BO74" i="5"/>
  <c r="BN74" i="5"/>
  <c r="BM74" i="5"/>
  <c r="BL74" i="5"/>
  <c r="BK74" i="5"/>
  <c r="BJ74" i="5"/>
  <c r="BI74" i="5"/>
  <c r="BH74" i="5"/>
  <c r="BG74" i="5"/>
  <c r="BF74" i="5"/>
  <c r="BE74" i="5"/>
  <c r="BD74" i="5"/>
  <c r="BC74" i="5"/>
  <c r="BB74" i="5"/>
  <c r="BA74" i="5"/>
  <c r="AZ74" i="5"/>
  <c r="AY74" i="5"/>
  <c r="AX74" i="5"/>
  <c r="AW74" i="5"/>
  <c r="AV74" i="5"/>
  <c r="AU74" i="5"/>
  <c r="AT74" i="5"/>
  <c r="AS74" i="5"/>
  <c r="AR74" i="5"/>
  <c r="AQ74" i="5"/>
  <c r="AP74" i="5"/>
  <c r="AO74" i="5"/>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M74" i="5"/>
  <c r="L74" i="5"/>
  <c r="K74" i="5"/>
  <c r="J74" i="5"/>
  <c r="I74" i="5"/>
  <c r="H74" i="5"/>
  <c r="G74" i="5"/>
  <c r="F74" i="5"/>
  <c r="E74" i="5"/>
  <c r="D74" i="5"/>
  <c r="C74" i="5"/>
  <c r="B74" i="5"/>
  <c r="CC73" i="5"/>
  <c r="CB73" i="5"/>
  <c r="CA73" i="5"/>
  <c r="BZ73" i="5"/>
  <c r="BY73" i="5"/>
  <c r="BX73" i="5"/>
  <c r="BW73" i="5"/>
  <c r="BV73" i="5"/>
  <c r="BU73" i="5"/>
  <c r="BT73" i="5"/>
  <c r="BS73" i="5"/>
  <c r="BR73" i="5"/>
  <c r="BQ73" i="5"/>
  <c r="BP73" i="5"/>
  <c r="BO73" i="5"/>
  <c r="BN73" i="5"/>
  <c r="BM73" i="5"/>
  <c r="BL73" i="5"/>
  <c r="BK73" i="5"/>
  <c r="BJ73" i="5"/>
  <c r="BI73" i="5"/>
  <c r="BH73" i="5"/>
  <c r="BG73" i="5"/>
  <c r="BF73" i="5"/>
  <c r="BE73" i="5"/>
  <c r="BD73" i="5"/>
  <c r="BC73" i="5"/>
  <c r="BB73" i="5"/>
  <c r="BA73" i="5"/>
  <c r="AZ73" i="5"/>
  <c r="AY73" i="5"/>
  <c r="AX73" i="5"/>
  <c r="AW73" i="5"/>
  <c r="AV73" i="5"/>
  <c r="AU73" i="5"/>
  <c r="AT73" i="5"/>
  <c r="AS73" i="5"/>
  <c r="AR73" i="5"/>
  <c r="AQ73" i="5"/>
  <c r="AP73" i="5"/>
  <c r="AO73" i="5"/>
  <c r="AN73" i="5"/>
  <c r="AM73" i="5"/>
  <c r="AL73" i="5"/>
  <c r="AK73" i="5"/>
  <c r="AJ73" i="5"/>
  <c r="AI73" i="5"/>
  <c r="AH73" i="5"/>
  <c r="AG73" i="5"/>
  <c r="AF73" i="5"/>
  <c r="AE73" i="5"/>
  <c r="AD73" i="5"/>
  <c r="AC73" i="5"/>
  <c r="AB73" i="5"/>
  <c r="AA73" i="5"/>
  <c r="Z73" i="5"/>
  <c r="Y73" i="5"/>
  <c r="X73" i="5"/>
  <c r="W73" i="5"/>
  <c r="V73" i="5"/>
  <c r="U73" i="5"/>
  <c r="T73" i="5"/>
  <c r="S73" i="5"/>
  <c r="R73" i="5"/>
  <c r="Q73" i="5"/>
  <c r="P73" i="5"/>
  <c r="O73" i="5"/>
  <c r="N73" i="5"/>
  <c r="M73" i="5"/>
  <c r="L73" i="5"/>
  <c r="K73" i="5"/>
  <c r="J73" i="5"/>
  <c r="I73" i="5"/>
  <c r="H73" i="5"/>
  <c r="G73" i="5"/>
  <c r="F73" i="5"/>
  <c r="E73" i="5"/>
  <c r="D73" i="5"/>
  <c r="C73" i="5"/>
  <c r="B73" i="5"/>
  <c r="CC72" i="5"/>
  <c r="CB72" i="5"/>
  <c r="CA72" i="5"/>
  <c r="BZ72" i="5"/>
  <c r="BY72" i="5"/>
  <c r="BX72" i="5"/>
  <c r="BW72" i="5"/>
  <c r="BV72" i="5"/>
  <c r="BU72" i="5"/>
  <c r="BT72" i="5"/>
  <c r="BS72" i="5"/>
  <c r="BR72" i="5"/>
  <c r="BQ72" i="5"/>
  <c r="BP72" i="5"/>
  <c r="BO72" i="5"/>
  <c r="BN72" i="5"/>
  <c r="BM72" i="5"/>
  <c r="BL72" i="5"/>
  <c r="BK72" i="5"/>
  <c r="BJ72" i="5"/>
  <c r="BI72" i="5"/>
  <c r="BH72" i="5"/>
  <c r="BG72" i="5"/>
  <c r="BF72" i="5"/>
  <c r="BE72" i="5"/>
  <c r="BD72" i="5"/>
  <c r="BC72" i="5"/>
  <c r="BB72" i="5"/>
  <c r="BA72" i="5"/>
  <c r="AZ72" i="5"/>
  <c r="AY72" i="5"/>
  <c r="AX72"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X72" i="5"/>
  <c r="W72" i="5"/>
  <c r="V72" i="5"/>
  <c r="U72" i="5"/>
  <c r="T72" i="5"/>
  <c r="S72" i="5"/>
  <c r="R72" i="5"/>
  <c r="Q72" i="5"/>
  <c r="P72" i="5"/>
  <c r="O72" i="5"/>
  <c r="N72" i="5"/>
  <c r="M72" i="5"/>
  <c r="L72" i="5"/>
  <c r="K72" i="5"/>
  <c r="J72" i="5"/>
  <c r="I72" i="5"/>
  <c r="H72" i="5"/>
  <c r="G72" i="5"/>
  <c r="F72" i="5"/>
  <c r="E72" i="5"/>
  <c r="D72" i="5"/>
  <c r="C72" i="5"/>
  <c r="B72" i="5"/>
  <c r="CC71" i="5"/>
  <c r="CB71" i="5"/>
  <c r="CA71" i="5"/>
  <c r="BZ71" i="5"/>
  <c r="BY71" i="5"/>
  <c r="BX71" i="5"/>
  <c r="BW71" i="5"/>
  <c r="BV71" i="5"/>
  <c r="BU71" i="5"/>
  <c r="BT71" i="5"/>
  <c r="BS71" i="5"/>
  <c r="BR71" i="5"/>
  <c r="BQ71" i="5"/>
  <c r="BP71" i="5"/>
  <c r="BO71" i="5"/>
  <c r="BN71" i="5"/>
  <c r="BM71" i="5"/>
  <c r="BL71" i="5"/>
  <c r="BK71" i="5"/>
  <c r="BJ71" i="5"/>
  <c r="BI71" i="5"/>
  <c r="BH71" i="5"/>
  <c r="BG71" i="5"/>
  <c r="BF71" i="5"/>
  <c r="BE71" i="5"/>
  <c r="BD71" i="5"/>
  <c r="BC71" i="5"/>
  <c r="BB71" i="5"/>
  <c r="BA71" i="5"/>
  <c r="AZ71" i="5"/>
  <c r="AY71" i="5"/>
  <c r="AX71" i="5"/>
  <c r="AW71" i="5"/>
  <c r="AV71" i="5"/>
  <c r="AU71" i="5"/>
  <c r="AT71" i="5"/>
  <c r="AS71" i="5"/>
  <c r="AR71" i="5"/>
  <c r="AQ71" i="5"/>
  <c r="AP71" i="5"/>
  <c r="AO71" i="5"/>
  <c r="AN71" i="5"/>
  <c r="AM71" i="5"/>
  <c r="AL71" i="5"/>
  <c r="AK71" i="5"/>
  <c r="AJ71" i="5"/>
  <c r="AI71" i="5"/>
  <c r="AH71" i="5"/>
  <c r="AG71" i="5"/>
  <c r="AF71" i="5"/>
  <c r="AE71" i="5"/>
  <c r="AD71" i="5"/>
  <c r="AC71" i="5"/>
  <c r="AB71" i="5"/>
  <c r="AA71" i="5"/>
  <c r="Z71" i="5"/>
  <c r="Y71" i="5"/>
  <c r="X71" i="5"/>
  <c r="W71" i="5"/>
  <c r="V71" i="5"/>
  <c r="U71" i="5"/>
  <c r="T71" i="5"/>
  <c r="S71" i="5"/>
  <c r="R71" i="5"/>
  <c r="Q71" i="5"/>
  <c r="P71" i="5"/>
  <c r="O71" i="5"/>
  <c r="N71" i="5"/>
  <c r="M71" i="5"/>
  <c r="L71" i="5"/>
  <c r="K71" i="5"/>
  <c r="J71" i="5"/>
  <c r="I71" i="5"/>
  <c r="H71" i="5"/>
  <c r="G71" i="5"/>
  <c r="F71" i="5"/>
  <c r="E71" i="5"/>
  <c r="D71" i="5"/>
  <c r="C71" i="5"/>
  <c r="B71" i="5"/>
  <c r="AH70" i="5"/>
  <c r="AG70" i="5"/>
  <c r="AF70" i="5"/>
  <c r="AE70" i="5"/>
  <c r="AD70" i="5"/>
  <c r="AC70" i="5"/>
  <c r="AB70" i="5"/>
  <c r="AA70" i="5"/>
  <c r="Z70" i="5"/>
  <c r="Y70" i="5"/>
  <c r="X70" i="5"/>
  <c r="W70" i="5"/>
  <c r="V70" i="5"/>
  <c r="U70" i="5"/>
  <c r="T70" i="5"/>
  <c r="S70" i="5"/>
  <c r="R70" i="5"/>
  <c r="Q70" i="5"/>
  <c r="P70" i="5"/>
  <c r="O70" i="5"/>
  <c r="N70" i="5"/>
  <c r="M70" i="5"/>
  <c r="L70" i="5"/>
  <c r="K70" i="5"/>
  <c r="J70" i="5"/>
  <c r="I70" i="5"/>
  <c r="H70" i="5"/>
  <c r="G70" i="5"/>
  <c r="F70" i="5"/>
  <c r="E70" i="5"/>
  <c r="D70" i="5"/>
  <c r="C70" i="5"/>
  <c r="B70"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D69" i="5"/>
  <c r="C69" i="5"/>
  <c r="B69" i="5"/>
  <c r="AH68" i="5"/>
  <c r="AG68" i="5"/>
  <c r="AF68" i="5"/>
  <c r="AE68" i="5"/>
  <c r="AD68" i="5"/>
  <c r="AC68" i="5"/>
  <c r="AB68" i="5"/>
  <c r="AA68" i="5"/>
  <c r="Z68" i="5"/>
  <c r="Y68" i="5"/>
  <c r="X68" i="5"/>
  <c r="W68" i="5"/>
  <c r="V68" i="5"/>
  <c r="U68" i="5"/>
  <c r="T68" i="5"/>
  <c r="S68" i="5"/>
  <c r="R68" i="5"/>
  <c r="Q68" i="5"/>
  <c r="P68" i="5"/>
  <c r="O68" i="5"/>
  <c r="N68" i="5"/>
  <c r="M68" i="5"/>
  <c r="L68" i="5"/>
  <c r="K68" i="5"/>
  <c r="J68" i="5"/>
  <c r="I68" i="5"/>
  <c r="H68" i="5"/>
  <c r="G68" i="5"/>
  <c r="F68" i="5"/>
  <c r="E68" i="5"/>
  <c r="D68" i="5"/>
  <c r="C68" i="5"/>
  <c r="B68" i="5"/>
  <c r="AH67" i="5"/>
  <c r="AG67" i="5"/>
  <c r="AF67" i="5"/>
  <c r="AE67" i="5"/>
  <c r="AD67" i="5"/>
  <c r="AC67" i="5"/>
  <c r="AB67" i="5"/>
  <c r="AA67" i="5"/>
  <c r="Z67" i="5"/>
  <c r="Y67" i="5"/>
  <c r="X67" i="5"/>
  <c r="W67" i="5"/>
  <c r="V67" i="5"/>
  <c r="U67" i="5"/>
  <c r="T67" i="5"/>
  <c r="S67" i="5"/>
  <c r="R67" i="5"/>
  <c r="Q67" i="5"/>
  <c r="P67" i="5"/>
  <c r="O67" i="5"/>
  <c r="N67" i="5"/>
  <c r="M67" i="5"/>
  <c r="L67" i="5"/>
  <c r="K67" i="5"/>
  <c r="J67" i="5"/>
  <c r="I67" i="5"/>
  <c r="H67" i="5"/>
  <c r="G67" i="5"/>
  <c r="F67" i="5"/>
  <c r="E67" i="5"/>
  <c r="D67" i="5"/>
  <c r="C67" i="5"/>
  <c r="B67" i="5"/>
  <c r="CD66" i="5"/>
  <c r="CC66" i="5"/>
  <c r="CB66" i="5"/>
  <c r="CA66" i="5"/>
  <c r="BZ66" i="5"/>
  <c r="BY66" i="5"/>
  <c r="BX66" i="5"/>
  <c r="BW66" i="5"/>
  <c r="BV66" i="5"/>
  <c r="BU66" i="5"/>
  <c r="BT66" i="5"/>
  <c r="BS66" i="5"/>
  <c r="BR66" i="5"/>
  <c r="BQ66" i="5"/>
  <c r="BP66" i="5"/>
  <c r="BO66" i="5"/>
  <c r="BN66" i="5"/>
  <c r="BM66" i="5"/>
  <c r="BL66" i="5"/>
  <c r="BK66" i="5"/>
  <c r="BJ66" i="5"/>
  <c r="BI66" i="5"/>
  <c r="BH66" i="5"/>
  <c r="BG66" i="5"/>
  <c r="BF66" i="5"/>
  <c r="BE66" i="5"/>
  <c r="BD66" i="5"/>
  <c r="BC66" i="5"/>
  <c r="BB66" i="5"/>
  <c r="BA66" i="5"/>
  <c r="AZ66" i="5"/>
  <c r="AY66" i="5"/>
  <c r="AX66" i="5"/>
  <c r="AW66" i="5"/>
  <c r="AV66" i="5"/>
  <c r="AU66" i="5"/>
  <c r="AT66" i="5"/>
  <c r="AS66" i="5"/>
  <c r="AR66" i="5"/>
  <c r="AQ66" i="5"/>
  <c r="AP66" i="5"/>
  <c r="AO66" i="5"/>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M66" i="5"/>
  <c r="L66" i="5"/>
  <c r="K66" i="5"/>
  <c r="J66" i="5"/>
  <c r="I66" i="5"/>
  <c r="H66" i="5"/>
  <c r="G66" i="5"/>
  <c r="F66" i="5"/>
  <c r="E66" i="5"/>
  <c r="D66" i="5"/>
  <c r="C66" i="5"/>
  <c r="B66" i="5"/>
  <c r="CD65" i="5"/>
  <c r="CC65" i="5"/>
  <c r="CB65" i="5"/>
  <c r="CA65" i="5"/>
  <c r="BZ65" i="5"/>
  <c r="BY65" i="5"/>
  <c r="BX65" i="5"/>
  <c r="BW65" i="5"/>
  <c r="BV65" i="5"/>
  <c r="BU65" i="5"/>
  <c r="BT65" i="5"/>
  <c r="BS65" i="5"/>
  <c r="BR65" i="5"/>
  <c r="BQ65" i="5"/>
  <c r="BP65" i="5"/>
  <c r="BO65" i="5"/>
  <c r="BN65" i="5"/>
  <c r="BM65" i="5"/>
  <c r="BL65" i="5"/>
  <c r="BK65" i="5"/>
  <c r="BJ65" i="5"/>
  <c r="BI65" i="5"/>
  <c r="BH65" i="5"/>
  <c r="BG65" i="5"/>
  <c r="BF65" i="5"/>
  <c r="BE65" i="5"/>
  <c r="BD65" i="5"/>
  <c r="BC65" i="5"/>
  <c r="BB65" i="5"/>
  <c r="BA65" i="5"/>
  <c r="AZ65" i="5"/>
  <c r="AY65" i="5"/>
  <c r="AX65" i="5"/>
  <c r="AW65" i="5"/>
  <c r="AV65" i="5"/>
  <c r="AU65" i="5"/>
  <c r="AT65" i="5"/>
  <c r="AS65" i="5"/>
  <c r="AR65" i="5"/>
  <c r="AQ65" i="5"/>
  <c r="AP65" i="5"/>
  <c r="AO65" i="5"/>
  <c r="AN65" i="5"/>
  <c r="AM65" i="5"/>
  <c r="AL65" i="5"/>
  <c r="AK65" i="5"/>
  <c r="AJ65" i="5"/>
  <c r="AI65"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D65" i="5"/>
  <c r="C65" i="5"/>
  <c r="B65" i="5"/>
  <c r="CD64" i="5"/>
  <c r="CC64" i="5"/>
  <c r="CB64" i="5"/>
  <c r="CA64" i="5"/>
  <c r="BZ64" i="5"/>
  <c r="BY64" i="5"/>
  <c r="BX64" i="5"/>
  <c r="BW64" i="5"/>
  <c r="BV64" i="5"/>
  <c r="BU64" i="5"/>
  <c r="BT64" i="5"/>
  <c r="BS64" i="5"/>
  <c r="BR64" i="5"/>
  <c r="BQ64" i="5"/>
  <c r="BP64" i="5"/>
  <c r="BO64" i="5"/>
  <c r="BN64" i="5"/>
  <c r="BM64" i="5"/>
  <c r="BL64" i="5"/>
  <c r="BK64" i="5"/>
  <c r="BJ64" i="5"/>
  <c r="BI64" i="5"/>
  <c r="BH64" i="5"/>
  <c r="BG64" i="5"/>
  <c r="BF64" i="5"/>
  <c r="BE64" i="5"/>
  <c r="BD64" i="5"/>
  <c r="BC64" i="5"/>
  <c r="BB64" i="5"/>
  <c r="BA64" i="5"/>
  <c r="AZ64" i="5"/>
  <c r="AY64" i="5"/>
  <c r="AX64" i="5"/>
  <c r="AW64" i="5"/>
  <c r="AV64" i="5"/>
  <c r="AU64" i="5"/>
  <c r="AT64" i="5"/>
  <c r="AS64" i="5"/>
  <c r="AR64" i="5"/>
  <c r="AQ64" i="5"/>
  <c r="AP64" i="5"/>
  <c r="AO64" i="5"/>
  <c r="AN64" i="5"/>
  <c r="AM64" i="5"/>
  <c r="AL64" i="5"/>
  <c r="AK64" i="5"/>
  <c r="AJ64" i="5"/>
  <c r="AI64" i="5"/>
  <c r="AH64" i="5"/>
  <c r="AG64" i="5"/>
  <c r="AF64" i="5"/>
  <c r="AE64" i="5"/>
  <c r="AD64" i="5"/>
  <c r="AC64" i="5"/>
  <c r="AB64" i="5"/>
  <c r="AA64" i="5"/>
  <c r="Z64" i="5"/>
  <c r="Y64" i="5"/>
  <c r="X64" i="5"/>
  <c r="W64" i="5"/>
  <c r="V64" i="5"/>
  <c r="U64" i="5"/>
  <c r="T64" i="5"/>
  <c r="S64" i="5"/>
  <c r="R64" i="5"/>
  <c r="Q64" i="5"/>
  <c r="P64" i="5"/>
  <c r="O64" i="5"/>
  <c r="N64" i="5"/>
  <c r="M64" i="5"/>
  <c r="L64" i="5"/>
  <c r="K64" i="5"/>
  <c r="J64" i="5"/>
  <c r="I64" i="5"/>
  <c r="H64" i="5"/>
  <c r="G64" i="5"/>
  <c r="F64" i="5"/>
  <c r="E64" i="5"/>
  <c r="D64" i="5"/>
  <c r="C64" i="5"/>
  <c r="B64" i="5"/>
  <c r="CD63" i="5"/>
  <c r="CC63" i="5"/>
  <c r="CB63" i="5"/>
  <c r="CA63" i="5"/>
  <c r="BZ63" i="5"/>
  <c r="BY63" i="5"/>
  <c r="BX63" i="5"/>
  <c r="BW63" i="5"/>
  <c r="BV63" i="5"/>
  <c r="BU63" i="5"/>
  <c r="BT63" i="5"/>
  <c r="BS63" i="5"/>
  <c r="BR63" i="5"/>
  <c r="BQ63" i="5"/>
  <c r="BP63" i="5"/>
  <c r="BO63" i="5"/>
  <c r="BN63" i="5"/>
  <c r="BM63" i="5"/>
  <c r="BL63" i="5"/>
  <c r="BK63" i="5"/>
  <c r="BJ63" i="5"/>
  <c r="BI63" i="5"/>
  <c r="BH63" i="5"/>
  <c r="BG63" i="5"/>
  <c r="BF63" i="5"/>
  <c r="BE63" i="5"/>
  <c r="BD63" i="5"/>
  <c r="BC63" i="5"/>
  <c r="BB63" i="5"/>
  <c r="BA63" i="5"/>
  <c r="AZ63" i="5"/>
  <c r="AY63" i="5"/>
  <c r="AX63" i="5"/>
  <c r="AW63" i="5"/>
  <c r="AV63" i="5"/>
  <c r="AU63" i="5"/>
  <c r="AT63" i="5"/>
  <c r="AS63" i="5"/>
  <c r="AR63" i="5"/>
  <c r="AQ63" i="5"/>
  <c r="AP63" i="5"/>
  <c r="AO63" i="5"/>
  <c r="AN63" i="5"/>
  <c r="AM63" i="5"/>
  <c r="AL63" i="5"/>
  <c r="AK63" i="5"/>
  <c r="AJ63" i="5"/>
  <c r="AI63"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D63" i="5"/>
  <c r="C63" i="5"/>
  <c r="B63" i="5"/>
  <c r="CD62" i="5"/>
  <c r="CC62" i="5"/>
  <c r="CB62" i="5"/>
  <c r="CA62" i="5"/>
  <c r="BZ62" i="5"/>
  <c r="BY62" i="5"/>
  <c r="BX62" i="5"/>
  <c r="BW62" i="5"/>
  <c r="BV62" i="5"/>
  <c r="BU62" i="5"/>
  <c r="BT62" i="5"/>
  <c r="BS62" i="5"/>
  <c r="BR62" i="5"/>
  <c r="BQ62" i="5"/>
  <c r="BP62" i="5"/>
  <c r="BO62" i="5"/>
  <c r="BN62" i="5"/>
  <c r="BM62" i="5"/>
  <c r="BL62" i="5"/>
  <c r="BK62" i="5"/>
  <c r="BJ62" i="5"/>
  <c r="BI62" i="5"/>
  <c r="BH62" i="5"/>
  <c r="BG62" i="5"/>
  <c r="BF62" i="5"/>
  <c r="BE62" i="5"/>
  <c r="BD62" i="5"/>
  <c r="BC62" i="5"/>
  <c r="BB62" i="5"/>
  <c r="BA62" i="5"/>
  <c r="AZ62" i="5"/>
  <c r="AY62" i="5"/>
  <c r="AX62" i="5"/>
  <c r="AW62" i="5"/>
  <c r="AV62" i="5"/>
  <c r="AU62" i="5"/>
  <c r="AT62" i="5"/>
  <c r="AS62" i="5"/>
  <c r="AR62" i="5"/>
  <c r="AQ62" i="5"/>
  <c r="AP62" i="5"/>
  <c r="AO62" i="5"/>
  <c r="AN62" i="5"/>
  <c r="AM62" i="5"/>
  <c r="AL62" i="5"/>
  <c r="AK62" i="5"/>
  <c r="AJ62" i="5"/>
  <c r="AI62"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D62" i="5"/>
  <c r="C62" i="5"/>
  <c r="B62" i="5"/>
  <c r="CD61" i="5"/>
  <c r="CC61" i="5"/>
  <c r="CB61" i="5"/>
  <c r="CA61" i="5"/>
  <c r="BZ61" i="5"/>
  <c r="BY61" i="5"/>
  <c r="BX61" i="5"/>
  <c r="BW61" i="5"/>
  <c r="BV61" i="5"/>
  <c r="BU61" i="5"/>
  <c r="BT61" i="5"/>
  <c r="BS61" i="5"/>
  <c r="BR61" i="5"/>
  <c r="BQ61" i="5"/>
  <c r="BP61" i="5"/>
  <c r="BO61" i="5"/>
  <c r="BN61" i="5"/>
  <c r="BM61" i="5"/>
  <c r="BL61" i="5"/>
  <c r="BK61" i="5"/>
  <c r="BJ61" i="5"/>
  <c r="BI61" i="5"/>
  <c r="BH61" i="5"/>
  <c r="BG61" i="5"/>
  <c r="BF61" i="5"/>
  <c r="BE61" i="5"/>
  <c r="BD61" i="5"/>
  <c r="BC61" i="5"/>
  <c r="BB61" i="5"/>
  <c r="BA61" i="5"/>
  <c r="AZ61" i="5"/>
  <c r="AY61" i="5"/>
  <c r="AX61" i="5"/>
  <c r="AW61" i="5"/>
  <c r="AV61" i="5"/>
  <c r="AU61" i="5"/>
  <c r="AT61" i="5"/>
  <c r="AS61" i="5"/>
  <c r="AR61" i="5"/>
  <c r="AQ61" i="5"/>
  <c r="AP61" i="5"/>
  <c r="AO61" i="5"/>
  <c r="AN61" i="5"/>
  <c r="AM61" i="5"/>
  <c r="AL61" i="5"/>
  <c r="AK61" i="5"/>
  <c r="AJ61" i="5"/>
  <c r="AI61" i="5"/>
  <c r="AH61" i="5"/>
  <c r="AG61" i="5"/>
  <c r="AF61" i="5"/>
  <c r="AE61" i="5"/>
  <c r="AD61" i="5"/>
  <c r="AC61" i="5"/>
  <c r="AB61" i="5"/>
  <c r="AA61" i="5"/>
  <c r="Z61" i="5"/>
  <c r="Y61" i="5"/>
  <c r="X61" i="5"/>
  <c r="W61" i="5"/>
  <c r="V61" i="5"/>
  <c r="U61" i="5"/>
  <c r="T61" i="5"/>
  <c r="S61" i="5"/>
  <c r="R61" i="5"/>
  <c r="Q61" i="5"/>
  <c r="P61" i="5"/>
  <c r="O61" i="5"/>
  <c r="N61" i="5"/>
  <c r="M61" i="5"/>
  <c r="L61" i="5"/>
  <c r="K61" i="5"/>
  <c r="J61" i="5"/>
  <c r="I61" i="5"/>
  <c r="H61" i="5"/>
  <c r="G61" i="5"/>
  <c r="F61" i="5"/>
  <c r="E61" i="5"/>
  <c r="D61" i="5"/>
  <c r="C61" i="5"/>
  <c r="B61" i="5"/>
  <c r="CD60" i="5"/>
  <c r="CC60" i="5"/>
  <c r="CB60" i="5"/>
  <c r="CA60" i="5"/>
  <c r="BZ60" i="5"/>
  <c r="BY60" i="5"/>
  <c r="BX60" i="5"/>
  <c r="BW60" i="5"/>
  <c r="BV60" i="5"/>
  <c r="BU60" i="5"/>
  <c r="BT60" i="5"/>
  <c r="BS60" i="5"/>
  <c r="BR60" i="5"/>
  <c r="BQ60" i="5"/>
  <c r="BP60" i="5"/>
  <c r="BO60" i="5"/>
  <c r="BN60" i="5"/>
  <c r="BM60" i="5"/>
  <c r="BL60" i="5"/>
  <c r="BK60" i="5"/>
  <c r="BJ60" i="5"/>
  <c r="BI60" i="5"/>
  <c r="BH60" i="5"/>
  <c r="BG60" i="5"/>
  <c r="BF60" i="5"/>
  <c r="BE60" i="5"/>
  <c r="BD60" i="5"/>
  <c r="BC60" i="5"/>
  <c r="BB60" i="5"/>
  <c r="BA60" i="5"/>
  <c r="AZ60" i="5"/>
  <c r="AY60" i="5"/>
  <c r="AX60" i="5"/>
  <c r="AW60" i="5"/>
  <c r="AV60" i="5"/>
  <c r="AU60" i="5"/>
  <c r="AT60" i="5"/>
  <c r="AS60" i="5"/>
  <c r="AR60" i="5"/>
  <c r="AQ60" i="5"/>
  <c r="AP60" i="5"/>
  <c r="AO60" i="5"/>
  <c r="AN60" i="5"/>
  <c r="AM60" i="5"/>
  <c r="AL60" i="5"/>
  <c r="AK60" i="5"/>
  <c r="AJ60" i="5"/>
  <c r="AI60"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D60" i="5"/>
  <c r="C60" i="5"/>
  <c r="B60" i="5"/>
  <c r="AW59" i="5"/>
  <c r="AV59" i="5"/>
  <c r="AU59" i="5"/>
  <c r="AT59" i="5"/>
  <c r="AS59" i="5"/>
  <c r="AR59" i="5"/>
  <c r="AQ59" i="5"/>
  <c r="AP59" i="5"/>
  <c r="AO59" i="5"/>
  <c r="AN59" i="5"/>
  <c r="AM59" i="5"/>
  <c r="AL59" i="5"/>
  <c r="AK59" i="5"/>
  <c r="AJ59" i="5"/>
  <c r="AI59"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D59" i="5"/>
  <c r="C59" i="5"/>
  <c r="B59" i="5"/>
  <c r="AW58" i="5"/>
  <c r="AV58" i="5"/>
  <c r="AU58" i="5"/>
  <c r="AT58" i="5"/>
  <c r="AS58" i="5"/>
  <c r="AR58" i="5"/>
  <c r="AQ58" i="5"/>
  <c r="AP58" i="5"/>
  <c r="AO58" i="5"/>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D58" i="5"/>
  <c r="C58" i="5"/>
  <c r="B58" i="5"/>
  <c r="AW57" i="5"/>
  <c r="AV57" i="5"/>
  <c r="AU57" i="5"/>
  <c r="AT57" i="5"/>
  <c r="AS57" i="5"/>
  <c r="AR57" i="5"/>
  <c r="AQ57" i="5"/>
  <c r="AP57" i="5"/>
  <c r="AO57" i="5"/>
  <c r="AN57" i="5"/>
  <c r="AM57" i="5"/>
  <c r="AL57" i="5"/>
  <c r="AK57" i="5"/>
  <c r="AJ57" i="5"/>
  <c r="AI57" i="5"/>
  <c r="AH57" i="5"/>
  <c r="AG57" i="5"/>
  <c r="AF57" i="5"/>
  <c r="AE57" i="5"/>
  <c r="AD57" i="5"/>
  <c r="AC57" i="5"/>
  <c r="AB57" i="5"/>
  <c r="AA57" i="5"/>
  <c r="Z57" i="5"/>
  <c r="Y57" i="5"/>
  <c r="X57" i="5"/>
  <c r="W57" i="5"/>
  <c r="V57" i="5"/>
  <c r="U57" i="5"/>
  <c r="T57" i="5"/>
  <c r="S57" i="5"/>
  <c r="R57" i="5"/>
  <c r="Q57" i="5"/>
  <c r="P57" i="5"/>
  <c r="O57" i="5"/>
  <c r="N57" i="5"/>
  <c r="M57" i="5"/>
  <c r="L57" i="5"/>
  <c r="K57" i="5"/>
  <c r="J57" i="5"/>
  <c r="I57" i="5"/>
  <c r="H57" i="5"/>
  <c r="G57" i="5"/>
  <c r="F57" i="5"/>
  <c r="E57" i="5"/>
  <c r="D57" i="5"/>
  <c r="C57" i="5"/>
  <c r="B57" i="5"/>
  <c r="AW56" i="5"/>
  <c r="AV56" i="5"/>
  <c r="AU56" i="5"/>
  <c r="AT56" i="5"/>
  <c r="AS56" i="5"/>
  <c r="AR56" i="5"/>
  <c r="AQ56" i="5"/>
  <c r="AP56" i="5"/>
  <c r="AO56" i="5"/>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W55" i="5"/>
  <c r="AV55" i="5"/>
  <c r="AU55" i="5"/>
  <c r="AT55" i="5"/>
  <c r="AS55" i="5"/>
  <c r="AR55" i="5"/>
  <c r="AQ55" i="5"/>
  <c r="AP55" i="5"/>
  <c r="AO55" i="5"/>
  <c r="AN55" i="5"/>
  <c r="AM55" i="5"/>
  <c r="AL55" i="5"/>
  <c r="AK55" i="5"/>
  <c r="AJ55" i="5"/>
  <c r="AI55" i="5"/>
  <c r="AH55" i="5"/>
  <c r="AG55" i="5"/>
  <c r="AF55" i="5"/>
  <c r="AE55" i="5"/>
  <c r="AD55" i="5"/>
  <c r="AC55" i="5"/>
  <c r="AB55" i="5"/>
  <c r="AA55" i="5"/>
  <c r="Z55" i="5"/>
  <c r="Y55" i="5"/>
  <c r="X55" i="5"/>
  <c r="W55" i="5"/>
  <c r="V55" i="5"/>
  <c r="U55" i="5"/>
  <c r="T55" i="5"/>
  <c r="S55" i="5"/>
  <c r="R55" i="5"/>
  <c r="Q55" i="5"/>
  <c r="P55" i="5"/>
  <c r="O55" i="5"/>
  <c r="N55" i="5"/>
  <c r="M55" i="5"/>
  <c r="L55" i="5"/>
  <c r="K55" i="5"/>
  <c r="J55" i="5"/>
  <c r="I55" i="5"/>
  <c r="H55" i="5"/>
  <c r="G55" i="5"/>
  <c r="F55" i="5"/>
  <c r="E55" i="5"/>
  <c r="D55" i="5"/>
  <c r="C55" i="5"/>
  <c r="B55" i="5"/>
  <c r="AW54" i="5"/>
  <c r="AV54" i="5"/>
  <c r="AU54" i="5"/>
  <c r="AT54" i="5"/>
  <c r="AS54" i="5"/>
  <c r="AR54" i="5"/>
  <c r="AQ54" i="5"/>
  <c r="AP54" i="5"/>
  <c r="AO54" i="5"/>
  <c r="AN54" i="5"/>
  <c r="AM54" i="5"/>
  <c r="AL54" i="5"/>
  <c r="AK54" i="5"/>
  <c r="AJ54" i="5"/>
  <c r="AI54"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D54" i="5"/>
  <c r="C54" i="5"/>
  <c r="B54" i="5"/>
  <c r="AW53" i="5"/>
  <c r="AV53" i="5"/>
  <c r="AU53" i="5"/>
  <c r="AT53" i="5"/>
  <c r="AS53" i="5"/>
  <c r="AR53" i="5"/>
  <c r="AQ53" i="5"/>
  <c r="AP53" i="5"/>
  <c r="AO53" i="5"/>
  <c r="AN53" i="5"/>
  <c r="AM53" i="5"/>
  <c r="AL53" i="5"/>
  <c r="AK53" i="5"/>
  <c r="AJ53" i="5"/>
  <c r="AI53"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D53" i="5"/>
  <c r="C53" i="5"/>
  <c r="B53" i="5"/>
  <c r="AW52" i="5"/>
  <c r="AV52" i="5"/>
  <c r="AU52" i="5"/>
  <c r="AT52" i="5"/>
  <c r="AS52" i="5"/>
  <c r="AR52" i="5"/>
  <c r="AQ52" i="5"/>
  <c r="AP52" i="5"/>
  <c r="AO52" i="5"/>
  <c r="AN52" i="5"/>
  <c r="AM52" i="5"/>
  <c r="AL52" i="5"/>
  <c r="AK52" i="5"/>
  <c r="AJ52" i="5"/>
  <c r="AI52" i="5"/>
  <c r="AH52" i="5"/>
  <c r="AG52" i="5"/>
  <c r="AF52" i="5"/>
  <c r="AE52" i="5"/>
  <c r="AD52" i="5"/>
  <c r="AC52" i="5"/>
  <c r="AB52" i="5"/>
  <c r="AA52" i="5"/>
  <c r="Z52" i="5"/>
  <c r="Y52" i="5"/>
  <c r="X52" i="5"/>
  <c r="W52" i="5"/>
  <c r="V52" i="5"/>
  <c r="U52" i="5"/>
  <c r="T52" i="5"/>
  <c r="S52" i="5"/>
  <c r="R52" i="5"/>
  <c r="Q52" i="5"/>
  <c r="P52" i="5"/>
  <c r="O52" i="5"/>
  <c r="N52" i="5"/>
  <c r="M52" i="5"/>
  <c r="L52" i="5"/>
  <c r="K52" i="5"/>
  <c r="J52" i="5"/>
  <c r="I52" i="5"/>
  <c r="H52" i="5"/>
  <c r="G52" i="5"/>
  <c r="F52" i="5"/>
  <c r="E52" i="5"/>
  <c r="D52" i="5"/>
  <c r="C52" i="5"/>
  <c r="B52" i="5"/>
  <c r="AW51" i="5"/>
  <c r="AV51" i="5"/>
  <c r="AU51" i="5"/>
  <c r="AT51" i="5"/>
  <c r="AS51" i="5"/>
  <c r="AR51" i="5"/>
  <c r="AQ51" i="5"/>
  <c r="AP51" i="5"/>
  <c r="AO51" i="5"/>
  <c r="AN51" i="5"/>
  <c r="AM51" i="5"/>
  <c r="AL51" i="5"/>
  <c r="AK51" i="5"/>
  <c r="AJ51" i="5"/>
  <c r="AI51"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D51" i="5"/>
  <c r="C51" i="5"/>
  <c r="B51" i="5"/>
  <c r="AW50" i="5"/>
  <c r="AV50" i="5"/>
  <c r="AU50" i="5"/>
  <c r="AT50" i="5"/>
  <c r="AS50" i="5"/>
  <c r="AR50" i="5"/>
  <c r="AQ50" i="5"/>
  <c r="AP50" i="5"/>
  <c r="AO50" i="5"/>
  <c r="AN50" i="5"/>
  <c r="AM50" i="5"/>
  <c r="AL50" i="5"/>
  <c r="AK50" i="5"/>
  <c r="AJ50" i="5"/>
  <c r="AI50"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D50" i="5"/>
  <c r="C50" i="5"/>
  <c r="B50" i="5"/>
  <c r="AW49" i="5"/>
  <c r="AV49" i="5"/>
  <c r="AU49" i="5"/>
  <c r="AT49" i="5"/>
  <c r="AS49" i="5"/>
  <c r="AR49" i="5"/>
  <c r="AQ49" i="5"/>
  <c r="AP49" i="5"/>
  <c r="AO49" i="5"/>
  <c r="AN49" i="5"/>
  <c r="AM49" i="5"/>
  <c r="AL49" i="5"/>
  <c r="AK49" i="5"/>
  <c r="AJ49" i="5"/>
  <c r="AI49"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D49" i="5"/>
  <c r="C49" i="5"/>
  <c r="B49" i="5"/>
  <c r="AW48" i="5"/>
  <c r="AV48" i="5"/>
  <c r="AU48" i="5"/>
  <c r="AT48" i="5"/>
  <c r="AS48" i="5"/>
  <c r="AR48" i="5"/>
  <c r="AQ48" i="5"/>
  <c r="AP48" i="5"/>
  <c r="AO48" i="5"/>
  <c r="AN48" i="5"/>
  <c r="AM48" i="5"/>
  <c r="AL48" i="5"/>
  <c r="AK48" i="5"/>
  <c r="AJ48" i="5"/>
  <c r="AI48"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D48" i="5"/>
  <c r="C48" i="5"/>
  <c r="B48" i="5"/>
  <c r="AW47" i="5"/>
  <c r="AV47" i="5"/>
  <c r="AU47" i="5"/>
  <c r="AT47" i="5"/>
  <c r="AS47" i="5"/>
  <c r="AR47" i="5"/>
  <c r="AQ47" i="5"/>
  <c r="AP47" i="5"/>
  <c r="AO47" i="5"/>
  <c r="AN47" i="5"/>
  <c r="AM47" i="5"/>
  <c r="AL47" i="5"/>
  <c r="AK47" i="5"/>
  <c r="AJ47" i="5"/>
  <c r="AI47"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D47" i="5"/>
  <c r="C47" i="5"/>
  <c r="B47" i="5"/>
  <c r="AW46" i="5"/>
  <c r="AV46" i="5"/>
  <c r="AU46" i="5"/>
  <c r="AT46" i="5"/>
  <c r="AS46" i="5"/>
  <c r="AR46" i="5"/>
  <c r="AQ46" i="5"/>
  <c r="AP46" i="5"/>
  <c r="AO46" i="5"/>
  <c r="AN46" i="5"/>
  <c r="AM46" i="5"/>
  <c r="AL46" i="5"/>
  <c r="AK46" i="5"/>
  <c r="AJ46" i="5"/>
  <c r="AI46"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D46" i="5"/>
  <c r="C46" i="5"/>
  <c r="B46" i="5"/>
  <c r="AW45" i="5"/>
  <c r="AV45" i="5"/>
  <c r="AU45" i="5"/>
  <c r="AT45" i="5"/>
  <c r="AS45" i="5"/>
  <c r="AR45" i="5"/>
  <c r="AQ45" i="5"/>
  <c r="AP45" i="5"/>
  <c r="AO45" i="5"/>
  <c r="AN45" i="5"/>
  <c r="AM45" i="5"/>
  <c r="AL45" i="5"/>
  <c r="AK45" i="5"/>
  <c r="AJ45" i="5"/>
  <c r="AI45"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D45" i="5"/>
  <c r="C45" i="5"/>
  <c r="B45" i="5"/>
  <c r="AW44" i="5"/>
  <c r="AV44" i="5"/>
  <c r="AU44" i="5"/>
  <c r="AT44" i="5"/>
  <c r="AS44" i="5"/>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D44" i="5"/>
  <c r="C44" i="5"/>
  <c r="B44" i="5"/>
  <c r="AW43" i="5"/>
  <c r="AV43" i="5"/>
  <c r="AU43" i="5"/>
  <c r="AT43" i="5"/>
  <c r="AS43" i="5"/>
  <c r="AR43" i="5"/>
  <c r="AQ43" i="5"/>
  <c r="AP43" i="5"/>
  <c r="AO43" i="5"/>
  <c r="AN43" i="5"/>
  <c r="AM43" i="5"/>
  <c r="AL43" i="5"/>
  <c r="AK43" i="5"/>
  <c r="AJ43" i="5"/>
  <c r="AI43"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D43" i="5"/>
  <c r="C43" i="5"/>
  <c r="B43" i="5"/>
  <c r="AW42" i="5"/>
  <c r="AV42" i="5"/>
  <c r="AU42" i="5"/>
  <c r="AT42" i="5"/>
  <c r="AS42" i="5"/>
  <c r="AR42" i="5"/>
  <c r="AQ42" i="5"/>
  <c r="AP42" i="5"/>
  <c r="AO42" i="5"/>
  <c r="AN42" i="5"/>
  <c r="AM42" i="5"/>
  <c r="AL42" i="5"/>
  <c r="AK42" i="5"/>
  <c r="AJ42" i="5"/>
  <c r="AI42"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D42" i="5"/>
  <c r="C42" i="5"/>
  <c r="B42" i="5"/>
  <c r="AW41" i="5"/>
  <c r="AV41" i="5"/>
  <c r="AU41" i="5"/>
  <c r="AT41" i="5"/>
  <c r="AS41" i="5"/>
  <c r="AR41" i="5"/>
  <c r="AQ41" i="5"/>
  <c r="AP41" i="5"/>
  <c r="AO41" i="5"/>
  <c r="AN41" i="5"/>
  <c r="AM41" i="5"/>
  <c r="AL41" i="5"/>
  <c r="AK41" i="5"/>
  <c r="AJ41" i="5"/>
  <c r="AI41"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D41" i="5"/>
  <c r="C41" i="5"/>
  <c r="B41" i="5"/>
  <c r="AW40" i="5"/>
  <c r="AV40" i="5"/>
  <c r="AU40" i="5"/>
  <c r="AT40" i="5"/>
  <c r="AS40" i="5"/>
  <c r="AR40" i="5"/>
  <c r="AQ40" i="5"/>
  <c r="AP40" i="5"/>
  <c r="AO40" i="5"/>
  <c r="AN40" i="5"/>
  <c r="AM40" i="5"/>
  <c r="AL40" i="5"/>
  <c r="AK40" i="5"/>
  <c r="AJ40" i="5"/>
  <c r="AI40"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D40" i="5"/>
  <c r="C40" i="5"/>
  <c r="B40" i="5"/>
  <c r="AW39" i="5"/>
  <c r="AV39" i="5"/>
  <c r="AU39" i="5"/>
  <c r="AT39" i="5"/>
  <c r="AS39" i="5"/>
  <c r="AR39" i="5"/>
  <c r="AQ39" i="5"/>
  <c r="AP39" i="5"/>
  <c r="AO39" i="5"/>
  <c r="AN39" i="5"/>
  <c r="AM39" i="5"/>
  <c r="AL39" i="5"/>
  <c r="AK39" i="5"/>
  <c r="AJ39" i="5"/>
  <c r="AI39"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D39" i="5"/>
  <c r="C39" i="5"/>
  <c r="B39" i="5"/>
  <c r="AW38" i="5"/>
  <c r="AV38" i="5"/>
  <c r="AU38" i="5"/>
  <c r="AT38" i="5"/>
  <c r="AS38" i="5"/>
  <c r="AR38" i="5"/>
  <c r="AQ38" i="5"/>
  <c r="AP38" i="5"/>
  <c r="AO38" i="5"/>
  <c r="AN38" i="5"/>
  <c r="AM38" i="5"/>
  <c r="AL38" i="5"/>
  <c r="AK38" i="5"/>
  <c r="AJ38" i="5"/>
  <c r="AI38"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D38" i="5"/>
  <c r="C38" i="5"/>
  <c r="B38" i="5"/>
  <c r="AW37" i="5"/>
  <c r="AV37" i="5"/>
  <c r="AU37" i="5"/>
  <c r="AT37" i="5"/>
  <c r="AS37" i="5"/>
  <c r="AR37" i="5"/>
  <c r="AQ37" i="5"/>
  <c r="AP37" i="5"/>
  <c r="AO37" i="5"/>
  <c r="AN37" i="5"/>
  <c r="AM37" i="5"/>
  <c r="AL37" i="5"/>
  <c r="AK37" i="5"/>
  <c r="AJ37" i="5"/>
  <c r="AI37"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D37" i="5"/>
  <c r="C37" i="5"/>
  <c r="B37" i="5"/>
  <c r="AW36" i="5"/>
  <c r="AV36" i="5"/>
  <c r="AU36" i="5"/>
  <c r="AT36" i="5"/>
  <c r="AS36" i="5"/>
  <c r="AR36" i="5"/>
  <c r="AQ36" i="5"/>
  <c r="AP36" i="5"/>
  <c r="AO36" i="5"/>
  <c r="AN36" i="5"/>
  <c r="AM36" i="5"/>
  <c r="AL36" i="5"/>
  <c r="AK36" i="5"/>
  <c r="AJ36" i="5"/>
  <c r="AI36"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D36" i="5"/>
  <c r="C36" i="5"/>
  <c r="B36" i="5"/>
  <c r="AW35" i="5"/>
  <c r="AV35" i="5"/>
  <c r="AU35" i="5"/>
  <c r="AT35" i="5"/>
  <c r="AS35" i="5"/>
  <c r="AR35" i="5"/>
  <c r="AQ35" i="5"/>
  <c r="AP35" i="5"/>
  <c r="AO35" i="5"/>
  <c r="AN35" i="5"/>
  <c r="AM35" i="5"/>
  <c r="AL35" i="5"/>
  <c r="AK35" i="5"/>
  <c r="AJ35" i="5"/>
  <c r="AI35"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D35" i="5"/>
  <c r="C35" i="5"/>
  <c r="B35" i="5"/>
  <c r="AW34" i="5"/>
  <c r="AV34" i="5"/>
  <c r="AU34" i="5"/>
  <c r="AT34" i="5"/>
  <c r="AS34" i="5"/>
  <c r="AR34" i="5"/>
  <c r="AQ34" i="5"/>
  <c r="AP34" i="5"/>
  <c r="AO34" i="5"/>
  <c r="AN34" i="5"/>
  <c r="AM34" i="5"/>
  <c r="AL34" i="5"/>
  <c r="AK34" i="5"/>
  <c r="AJ34" i="5"/>
  <c r="AI34" i="5"/>
  <c r="AH34" i="5"/>
  <c r="AG34" i="5"/>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AW33" i="5"/>
  <c r="AV33" i="5"/>
  <c r="AU33" i="5"/>
  <c r="AT33" i="5"/>
  <c r="AS33" i="5"/>
  <c r="AR33" i="5"/>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C33" i="5"/>
  <c r="B33" i="5"/>
  <c r="AW32" i="5"/>
  <c r="AV32" i="5"/>
  <c r="AU32" i="5"/>
  <c r="AT32" i="5"/>
  <c r="AS32" i="5"/>
  <c r="AR32" i="5"/>
  <c r="AQ32" i="5"/>
  <c r="AP32" i="5"/>
  <c r="AO32" i="5"/>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D32" i="5"/>
  <c r="C32" i="5"/>
  <c r="B32" i="5"/>
  <c r="AW31" i="5"/>
  <c r="AV31" i="5"/>
  <c r="AU31" i="5"/>
  <c r="AT31" i="5"/>
  <c r="AS31" i="5"/>
  <c r="AR31" i="5"/>
  <c r="AQ31" i="5"/>
  <c r="AP31" i="5"/>
  <c r="AO31" i="5"/>
  <c r="AN31" i="5"/>
  <c r="AM31" i="5"/>
  <c r="AL31" i="5"/>
  <c r="AK31" i="5"/>
  <c r="AJ31" i="5"/>
  <c r="AI31"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D31" i="5"/>
  <c r="C31" i="5"/>
  <c r="B31" i="5"/>
  <c r="AW30" i="5"/>
  <c r="AV30" i="5"/>
  <c r="AU30" i="5"/>
  <c r="AT30" i="5"/>
  <c r="AS30" i="5"/>
  <c r="AR30" i="5"/>
  <c r="AQ30" i="5"/>
  <c r="AP30" i="5"/>
  <c r="AO30" i="5"/>
  <c r="AN30" i="5"/>
  <c r="AM30" i="5"/>
  <c r="AL30" i="5"/>
  <c r="AK30" i="5"/>
  <c r="AJ30" i="5"/>
  <c r="AI30" i="5"/>
  <c r="AH30" i="5"/>
  <c r="AG30" i="5"/>
  <c r="AF30" i="5"/>
  <c r="AE30" i="5"/>
  <c r="AD30" i="5"/>
  <c r="AC30" i="5"/>
  <c r="AB30" i="5"/>
  <c r="AA30" i="5"/>
  <c r="Z30" i="5"/>
  <c r="Y30" i="5"/>
  <c r="X30" i="5"/>
  <c r="W30" i="5"/>
  <c r="V30" i="5"/>
  <c r="U30" i="5"/>
  <c r="T30" i="5"/>
  <c r="S30" i="5"/>
  <c r="R30" i="5"/>
  <c r="Q30" i="5"/>
  <c r="P30" i="5"/>
  <c r="O30" i="5"/>
  <c r="N30" i="5"/>
  <c r="M30" i="5"/>
  <c r="L30" i="5"/>
  <c r="K30" i="5"/>
  <c r="J30" i="5"/>
  <c r="I30" i="5"/>
  <c r="H30" i="5"/>
  <c r="G30" i="5"/>
  <c r="F30" i="5"/>
  <c r="E30" i="5"/>
  <c r="D30" i="5"/>
  <c r="C30" i="5"/>
  <c r="B30" i="5"/>
  <c r="AW29" i="5"/>
  <c r="AV29" i="5"/>
  <c r="AU29" i="5"/>
  <c r="AT29" i="5"/>
  <c r="AS2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M29" i="5"/>
  <c r="L29" i="5"/>
  <c r="K29" i="5"/>
  <c r="J29" i="5"/>
  <c r="I29" i="5"/>
  <c r="H29" i="5"/>
  <c r="G29" i="5"/>
  <c r="F29" i="5"/>
  <c r="E29" i="5"/>
  <c r="D29" i="5"/>
  <c r="C29" i="5"/>
  <c r="B29" i="5"/>
  <c r="AW28" i="5"/>
  <c r="AV28" i="5"/>
  <c r="AU28" i="5"/>
  <c r="AT28" i="5"/>
  <c r="AS28" i="5"/>
  <c r="AR28" i="5"/>
  <c r="AQ28" i="5"/>
  <c r="AP28" i="5"/>
  <c r="AO28" i="5"/>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M28" i="5"/>
  <c r="L28" i="5"/>
  <c r="K28" i="5"/>
  <c r="J28" i="5"/>
  <c r="I28" i="5"/>
  <c r="H28" i="5"/>
  <c r="G28" i="5"/>
  <c r="F28" i="5"/>
  <c r="E28" i="5"/>
  <c r="D28" i="5"/>
  <c r="C28" i="5"/>
  <c r="B28" i="5"/>
  <c r="AC27" i="5"/>
  <c r="AB27" i="5"/>
  <c r="AA27" i="5"/>
  <c r="Z27" i="5"/>
  <c r="Y27" i="5"/>
  <c r="X27" i="5"/>
  <c r="W27" i="5"/>
  <c r="V27" i="5"/>
  <c r="U27" i="5"/>
  <c r="T27" i="5"/>
  <c r="S27" i="5"/>
  <c r="R27" i="5"/>
  <c r="Q27" i="5"/>
  <c r="P27" i="5"/>
  <c r="O27" i="5"/>
  <c r="N27" i="5"/>
  <c r="M27" i="5"/>
  <c r="L27" i="5"/>
  <c r="K27" i="5"/>
  <c r="J27" i="5"/>
  <c r="I27" i="5"/>
  <c r="H27" i="5"/>
  <c r="G27" i="5"/>
  <c r="F27" i="5"/>
  <c r="E27" i="5"/>
  <c r="D27" i="5"/>
  <c r="C27" i="5"/>
  <c r="B27" i="5"/>
  <c r="AC26" i="5"/>
  <c r="AB26" i="5"/>
  <c r="AA26" i="5"/>
  <c r="Z26" i="5"/>
  <c r="Y26" i="5"/>
  <c r="X26" i="5"/>
  <c r="W26" i="5"/>
  <c r="V26" i="5"/>
  <c r="U26" i="5"/>
  <c r="T26" i="5"/>
  <c r="S26" i="5"/>
  <c r="R26" i="5"/>
  <c r="Q26" i="5"/>
  <c r="P26" i="5"/>
  <c r="O26" i="5"/>
  <c r="N26" i="5"/>
  <c r="M26" i="5"/>
  <c r="L26" i="5"/>
  <c r="K26" i="5"/>
  <c r="J26" i="5"/>
  <c r="I26" i="5"/>
  <c r="H26" i="5"/>
  <c r="G26" i="5"/>
  <c r="F26" i="5"/>
  <c r="E26" i="5"/>
  <c r="D26" i="5"/>
  <c r="C26" i="5"/>
  <c r="B26" i="5"/>
  <c r="AC25" i="5"/>
  <c r="AB25" i="5"/>
  <c r="AA25" i="5"/>
  <c r="Z25" i="5"/>
  <c r="Y25" i="5"/>
  <c r="X25" i="5"/>
  <c r="W25" i="5"/>
  <c r="V25" i="5"/>
  <c r="U25" i="5"/>
  <c r="T25" i="5"/>
  <c r="S25" i="5"/>
  <c r="R25" i="5"/>
  <c r="Q25" i="5"/>
  <c r="P25" i="5"/>
  <c r="O25" i="5"/>
  <c r="N25" i="5"/>
  <c r="M25" i="5"/>
  <c r="L25" i="5"/>
  <c r="K25" i="5"/>
  <c r="J25" i="5"/>
  <c r="I25" i="5"/>
  <c r="H25" i="5"/>
  <c r="G25" i="5"/>
  <c r="F25" i="5"/>
  <c r="E25" i="5"/>
  <c r="D25" i="5"/>
  <c r="C25" i="5"/>
  <c r="B25" i="5"/>
  <c r="AC24" i="5"/>
  <c r="AB24" i="5"/>
  <c r="AA24" i="5"/>
  <c r="Z24" i="5"/>
  <c r="Y24" i="5"/>
  <c r="X24" i="5"/>
  <c r="W24" i="5"/>
  <c r="V24" i="5"/>
  <c r="U24" i="5"/>
  <c r="T24" i="5"/>
  <c r="S24" i="5"/>
  <c r="R24" i="5"/>
  <c r="Q24" i="5"/>
  <c r="P24" i="5"/>
  <c r="O24" i="5"/>
  <c r="N24" i="5"/>
  <c r="M24" i="5"/>
  <c r="L24" i="5"/>
  <c r="K24" i="5"/>
  <c r="J24" i="5"/>
  <c r="I24" i="5"/>
  <c r="H24" i="5"/>
  <c r="G24" i="5"/>
  <c r="F24" i="5"/>
  <c r="E24" i="5"/>
  <c r="D24" i="5"/>
  <c r="C24" i="5"/>
  <c r="B24" i="5"/>
  <c r="AC23" i="5"/>
  <c r="AB23" i="5"/>
  <c r="AA23" i="5"/>
  <c r="Z23" i="5"/>
  <c r="Y23" i="5"/>
  <c r="X23" i="5"/>
  <c r="W23" i="5"/>
  <c r="V23" i="5"/>
  <c r="U23" i="5"/>
  <c r="T23" i="5"/>
  <c r="S23" i="5"/>
  <c r="R23" i="5"/>
  <c r="Q23" i="5"/>
  <c r="P23" i="5"/>
  <c r="O23" i="5"/>
  <c r="N23" i="5"/>
  <c r="M23" i="5"/>
  <c r="L23" i="5"/>
  <c r="K23" i="5"/>
  <c r="J23" i="5"/>
  <c r="I23" i="5"/>
  <c r="H23" i="5"/>
  <c r="G23" i="5"/>
  <c r="F23" i="5"/>
  <c r="E23" i="5"/>
  <c r="D23" i="5"/>
  <c r="C23" i="5"/>
  <c r="B23" i="5"/>
  <c r="AC22" i="5"/>
  <c r="AB22" i="5"/>
  <c r="AA22" i="5"/>
  <c r="Z22" i="5"/>
  <c r="Y22" i="5"/>
  <c r="X22" i="5"/>
  <c r="W22" i="5"/>
  <c r="V22" i="5"/>
  <c r="U22" i="5"/>
  <c r="T22" i="5"/>
  <c r="S22" i="5"/>
  <c r="R22" i="5"/>
  <c r="Q22" i="5"/>
  <c r="P22" i="5"/>
  <c r="O22" i="5"/>
  <c r="N22" i="5"/>
  <c r="M22" i="5"/>
  <c r="L22" i="5"/>
  <c r="K22" i="5"/>
  <c r="J22" i="5"/>
  <c r="I22" i="5"/>
  <c r="H22" i="5"/>
  <c r="G22" i="5"/>
  <c r="F22" i="5"/>
  <c r="E22" i="5"/>
  <c r="D22" i="5"/>
  <c r="C22" i="5"/>
  <c r="B22"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AC19" i="5"/>
  <c r="AB19" i="5"/>
  <c r="AA19" i="5"/>
  <c r="Z19" i="5"/>
  <c r="Y19" i="5"/>
  <c r="X19" i="5"/>
  <c r="W19" i="5"/>
  <c r="V19" i="5"/>
  <c r="U19" i="5"/>
  <c r="T19" i="5"/>
  <c r="S19" i="5"/>
  <c r="R19" i="5"/>
  <c r="Q19" i="5"/>
  <c r="P19" i="5"/>
  <c r="O19" i="5"/>
  <c r="N19" i="5"/>
  <c r="M19" i="5"/>
  <c r="L19" i="5"/>
  <c r="K19" i="5"/>
  <c r="J19" i="5"/>
  <c r="I19" i="5"/>
  <c r="H19" i="5"/>
  <c r="G19" i="5"/>
  <c r="F19" i="5"/>
  <c r="E19" i="5"/>
  <c r="D19" i="5"/>
  <c r="C19" i="5"/>
  <c r="B19" i="5"/>
  <c r="BF18" i="5"/>
  <c r="BE18" i="5"/>
  <c r="BD18" i="5"/>
  <c r="BC18" i="5"/>
  <c r="BB18" i="5"/>
  <c r="BA18" i="5"/>
  <c r="AZ18" i="5"/>
  <c r="AY18" i="5"/>
  <c r="AX18" i="5"/>
  <c r="AW18" i="5"/>
  <c r="AV18" i="5"/>
  <c r="AU18" i="5"/>
  <c r="AT18" i="5"/>
  <c r="AS18" i="5"/>
  <c r="AR18" i="5"/>
  <c r="AQ18" i="5"/>
  <c r="AP18" i="5"/>
  <c r="AO18" i="5"/>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M18" i="5"/>
  <c r="L18" i="5"/>
  <c r="K18" i="5"/>
  <c r="J18" i="5"/>
  <c r="I18" i="5"/>
  <c r="H18" i="5"/>
  <c r="G18" i="5"/>
  <c r="F18" i="5"/>
  <c r="E18" i="5"/>
  <c r="D18" i="5"/>
  <c r="C18" i="5"/>
  <c r="B18" i="5"/>
  <c r="BF17" i="5"/>
  <c r="BE17" i="5"/>
  <c r="BD17" i="5"/>
  <c r="BC17" i="5"/>
  <c r="BB17" i="5"/>
  <c r="BA17" i="5"/>
  <c r="AZ17" i="5"/>
  <c r="AY17" i="5"/>
  <c r="AX17" i="5"/>
  <c r="AW17" i="5"/>
  <c r="AV17" i="5"/>
  <c r="AU17" i="5"/>
  <c r="AT17" i="5"/>
  <c r="AS17" i="5"/>
  <c r="AR17" i="5"/>
  <c r="AQ17" i="5"/>
  <c r="AP17" i="5"/>
  <c r="AO17" i="5"/>
  <c r="AN17" i="5"/>
  <c r="AM17" i="5"/>
  <c r="AL17" i="5"/>
  <c r="AK17" i="5"/>
  <c r="AJ17" i="5"/>
  <c r="AI17" i="5"/>
  <c r="AH17" i="5"/>
  <c r="AG17" i="5"/>
  <c r="AF17" i="5"/>
  <c r="AE17" i="5"/>
  <c r="AD17" i="5"/>
  <c r="AC17" i="5"/>
  <c r="AB17" i="5"/>
  <c r="AA17" i="5"/>
  <c r="Z17" i="5"/>
  <c r="Y17" i="5"/>
  <c r="X17" i="5"/>
  <c r="W17" i="5"/>
  <c r="V17" i="5"/>
  <c r="U17" i="5"/>
  <c r="T17" i="5"/>
  <c r="S17" i="5"/>
  <c r="R17" i="5"/>
  <c r="Q17" i="5"/>
  <c r="P17" i="5"/>
  <c r="O17" i="5"/>
  <c r="N17" i="5"/>
  <c r="M17" i="5"/>
  <c r="L17" i="5"/>
  <c r="K17" i="5"/>
  <c r="J17" i="5"/>
  <c r="I17" i="5"/>
  <c r="H17" i="5"/>
  <c r="G17" i="5"/>
  <c r="F17" i="5"/>
  <c r="E17" i="5"/>
  <c r="D17" i="5"/>
  <c r="C17" i="5"/>
  <c r="B17" i="5"/>
  <c r="BF16" i="5"/>
  <c r="BE16" i="5"/>
  <c r="BD16" i="5"/>
  <c r="BC16" i="5"/>
  <c r="BB16" i="5"/>
  <c r="BA16" i="5"/>
  <c r="AZ16" i="5"/>
  <c r="AY16" i="5"/>
  <c r="AX16" i="5"/>
  <c r="AW16" i="5"/>
  <c r="AV16" i="5"/>
  <c r="AU16" i="5"/>
  <c r="AT16" i="5"/>
  <c r="AS16" i="5"/>
  <c r="AR16" i="5"/>
  <c r="AQ16" i="5"/>
  <c r="AP16" i="5"/>
  <c r="AO16" i="5"/>
  <c r="AN16" i="5"/>
  <c r="AM16" i="5"/>
  <c r="AL16" i="5"/>
  <c r="AK16" i="5"/>
  <c r="AJ16" i="5"/>
  <c r="AI16" i="5"/>
  <c r="AH16" i="5"/>
  <c r="AG16" i="5"/>
  <c r="AF16" i="5"/>
  <c r="AE16" i="5"/>
  <c r="AD16" i="5"/>
  <c r="AC16" i="5"/>
  <c r="AB16" i="5"/>
  <c r="AA16" i="5"/>
  <c r="Z16" i="5"/>
  <c r="Y16" i="5"/>
  <c r="X16" i="5"/>
  <c r="W16" i="5"/>
  <c r="V16" i="5"/>
  <c r="U16" i="5"/>
  <c r="T16" i="5"/>
  <c r="S16" i="5"/>
  <c r="R16" i="5"/>
  <c r="Q16" i="5"/>
  <c r="P16" i="5"/>
  <c r="O16" i="5"/>
  <c r="N16" i="5"/>
  <c r="M16" i="5"/>
  <c r="L16" i="5"/>
  <c r="K16" i="5"/>
  <c r="J16" i="5"/>
  <c r="I16" i="5"/>
  <c r="H16" i="5"/>
  <c r="G16" i="5"/>
  <c r="F16" i="5"/>
  <c r="E16" i="5"/>
  <c r="D16" i="5"/>
  <c r="C16" i="5"/>
  <c r="B16" i="5"/>
  <c r="BF15" i="5"/>
  <c r="BE15" i="5"/>
  <c r="BD15" i="5"/>
  <c r="BC15" i="5"/>
  <c r="BB15" i="5"/>
  <c r="BA15" i="5"/>
  <c r="AZ15" i="5"/>
  <c r="AY15" i="5"/>
  <c r="AX15" i="5"/>
  <c r="AW15" i="5"/>
  <c r="AV15" i="5"/>
  <c r="AU15"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BF14" i="5"/>
  <c r="BE14" i="5"/>
  <c r="BD14" i="5"/>
  <c r="BC14" i="5"/>
  <c r="BB14" i="5"/>
  <c r="BA14" i="5"/>
  <c r="AZ14" i="5"/>
  <c r="AY14" i="5"/>
  <c r="AX14" i="5"/>
  <c r="AW14" i="5"/>
  <c r="AV14" i="5"/>
  <c r="AU14" i="5"/>
  <c r="AT14" i="5"/>
  <c r="AS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BF13" i="5"/>
  <c r="BE13" i="5"/>
  <c r="BD13" i="5"/>
  <c r="BC13" i="5"/>
  <c r="BB13" i="5"/>
  <c r="BA13" i="5"/>
  <c r="AZ13" i="5"/>
  <c r="AY13" i="5"/>
  <c r="AX13" i="5"/>
  <c r="AW13" i="5"/>
  <c r="AV13" i="5"/>
  <c r="AU13" i="5"/>
  <c r="AT13" i="5"/>
  <c r="AS13" i="5"/>
  <c r="AR13" i="5"/>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BF12" i="5"/>
  <c r="BE12" i="5"/>
  <c r="BD12" i="5"/>
  <c r="BC12" i="5"/>
  <c r="BB12" i="5"/>
  <c r="BA12" i="5"/>
  <c r="AZ12" i="5"/>
  <c r="AY12" i="5"/>
  <c r="AX12" i="5"/>
  <c r="AW12" i="5"/>
  <c r="AV12" i="5"/>
  <c r="AU12" i="5"/>
  <c r="AT12" i="5"/>
  <c r="AS12" i="5"/>
  <c r="AR12"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BF11" i="5"/>
  <c r="BE11" i="5"/>
  <c r="BD11" i="5"/>
  <c r="BC11" i="5"/>
  <c r="BB11" i="5"/>
  <c r="BA11" i="5"/>
  <c r="AZ11" i="5"/>
  <c r="AY11" i="5"/>
  <c r="AX11" i="5"/>
  <c r="AW11" i="5"/>
  <c r="AV11" i="5"/>
  <c r="AU11"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BF10" i="5"/>
  <c r="BE10" i="5"/>
  <c r="BD10" i="5"/>
  <c r="BC10" i="5"/>
  <c r="BB10" i="5"/>
  <c r="BA10" i="5"/>
  <c r="AZ10" i="5"/>
  <c r="AY10" i="5"/>
  <c r="AX10"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F9" i="5"/>
  <c r="E9" i="5"/>
  <c r="D9" i="5"/>
  <c r="C9" i="5"/>
  <c r="B9" i="5"/>
  <c r="J8" i="5"/>
  <c r="I8" i="5"/>
  <c r="H8" i="5"/>
  <c r="G8" i="5"/>
  <c r="F8" i="5"/>
  <c r="E8" i="5"/>
  <c r="D8" i="5"/>
  <c r="C8" i="5"/>
  <c r="B8" i="5"/>
  <c r="J7" i="5"/>
  <c r="I7" i="5"/>
  <c r="H7" i="5"/>
  <c r="G7" i="5"/>
  <c r="F7" i="5"/>
  <c r="E7" i="5"/>
  <c r="D7" i="5"/>
  <c r="C7" i="5"/>
  <c r="B7"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AT5" i="5"/>
  <c r="AS5" i="5"/>
  <c r="AR5"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5"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CY1000" i="3"/>
  <c r="CW1000" i="3"/>
  <c r="CT1000" i="3"/>
  <c r="CR1000" i="3"/>
  <c r="CO1000" i="3"/>
  <c r="CM1000" i="3"/>
  <c r="CJ1000" i="3"/>
  <c r="CH1000" i="3"/>
  <c r="CE1000" i="3"/>
  <c r="CC1000" i="3"/>
  <c r="BZ1000" i="3"/>
  <c r="BX1000" i="3"/>
  <c r="BU1000" i="3"/>
  <c r="BS1000" i="3"/>
  <c r="BP1000" i="3"/>
  <c r="BN1000" i="3"/>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CY999" i="3"/>
  <c r="CW999" i="3"/>
  <c r="CT999" i="3"/>
  <c r="CR999" i="3"/>
  <c r="CO999" i="3"/>
  <c r="CM999" i="3"/>
  <c r="CJ999" i="3"/>
  <c r="CH999" i="3"/>
  <c r="CE999" i="3"/>
  <c r="CC999" i="3"/>
  <c r="BZ999" i="3"/>
  <c r="BX999" i="3"/>
  <c r="BU999" i="3"/>
  <c r="BS999" i="3"/>
  <c r="BP999" i="3"/>
  <c r="BN999"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CY998" i="3"/>
  <c r="CW998" i="3"/>
  <c r="CT998" i="3"/>
  <c r="CR998" i="3"/>
  <c r="CO998" i="3"/>
  <c r="CM998" i="3"/>
  <c r="CJ998" i="3"/>
  <c r="CH998" i="3"/>
  <c r="CE998" i="3"/>
  <c r="CC998" i="3"/>
  <c r="BZ998" i="3"/>
  <c r="BX998" i="3"/>
  <c r="BU998" i="3"/>
  <c r="BS998" i="3"/>
  <c r="BP998" i="3"/>
  <c r="BN998"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CY997" i="3"/>
  <c r="CW997" i="3"/>
  <c r="CT997" i="3"/>
  <c r="CR997" i="3"/>
  <c r="CO997" i="3"/>
  <c r="CM997" i="3"/>
  <c r="CJ997" i="3"/>
  <c r="CH997" i="3"/>
  <c r="CE997" i="3"/>
  <c r="CC997" i="3"/>
  <c r="BZ997" i="3"/>
  <c r="BX997" i="3"/>
  <c r="BU997" i="3"/>
  <c r="BS997" i="3"/>
  <c r="BP997" i="3"/>
  <c r="BN997"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CY996" i="3"/>
  <c r="CW996" i="3"/>
  <c r="CT996" i="3"/>
  <c r="CR996" i="3"/>
  <c r="CO996" i="3"/>
  <c r="CM996" i="3"/>
  <c r="CJ996" i="3"/>
  <c r="CH996" i="3"/>
  <c r="CE996" i="3"/>
  <c r="CC996" i="3"/>
  <c r="BZ996" i="3"/>
  <c r="BX996" i="3"/>
  <c r="BU996" i="3"/>
  <c r="BS996" i="3"/>
  <c r="BP996" i="3"/>
  <c r="BN996"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CY995" i="3"/>
  <c r="CW995" i="3"/>
  <c r="CT995" i="3"/>
  <c r="CR995" i="3"/>
  <c r="CO995" i="3"/>
  <c r="CM995" i="3"/>
  <c r="CJ995" i="3"/>
  <c r="CH995" i="3"/>
  <c r="CE995" i="3"/>
  <c r="CC995" i="3"/>
  <c r="BZ995" i="3"/>
  <c r="BX995" i="3"/>
  <c r="BU995" i="3"/>
  <c r="BS995" i="3"/>
  <c r="BP995" i="3"/>
  <c r="BN995"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CY994" i="3"/>
  <c r="CW994" i="3"/>
  <c r="CT994" i="3"/>
  <c r="CR994" i="3"/>
  <c r="CO994" i="3"/>
  <c r="CM994" i="3"/>
  <c r="CJ994" i="3"/>
  <c r="CH994" i="3"/>
  <c r="CE994" i="3"/>
  <c r="CC994" i="3"/>
  <c r="BZ994" i="3"/>
  <c r="BX994" i="3"/>
  <c r="BU994" i="3"/>
  <c r="BS994" i="3"/>
  <c r="BP994" i="3"/>
  <c r="BN994"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CY993" i="3"/>
  <c r="CW993" i="3"/>
  <c r="CT993" i="3"/>
  <c r="CR993" i="3"/>
  <c r="CO993" i="3"/>
  <c r="CM993" i="3"/>
  <c r="CJ993" i="3"/>
  <c r="CH993" i="3"/>
  <c r="CE993" i="3"/>
  <c r="CC993" i="3"/>
  <c r="BZ993" i="3"/>
  <c r="BX993" i="3"/>
  <c r="BU993" i="3"/>
  <c r="BS993" i="3"/>
  <c r="BP993" i="3"/>
  <c r="BN993"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CY992" i="3"/>
  <c r="CW992" i="3"/>
  <c r="CT992" i="3"/>
  <c r="CR992" i="3"/>
  <c r="CO992" i="3"/>
  <c r="CM992" i="3"/>
  <c r="CJ992" i="3"/>
  <c r="CH992" i="3"/>
  <c r="CE992" i="3"/>
  <c r="CC992" i="3"/>
  <c r="BZ992" i="3"/>
  <c r="BX992" i="3"/>
  <c r="BU992" i="3"/>
  <c r="BS992" i="3"/>
  <c r="BP992" i="3"/>
  <c r="BN992"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CY991" i="3"/>
  <c r="CW991" i="3"/>
  <c r="CT991" i="3"/>
  <c r="CR991" i="3"/>
  <c r="CO991" i="3"/>
  <c r="CM991" i="3"/>
  <c r="CJ991" i="3"/>
  <c r="CH991" i="3"/>
  <c r="CE991" i="3"/>
  <c r="CC991" i="3"/>
  <c r="BZ991" i="3"/>
  <c r="BX991" i="3"/>
  <c r="BU991" i="3"/>
  <c r="BS991" i="3"/>
  <c r="BP991" i="3"/>
  <c r="BN991"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CY990" i="3"/>
  <c r="CW990" i="3"/>
  <c r="CT990" i="3"/>
  <c r="CR990" i="3"/>
  <c r="CO990" i="3"/>
  <c r="CM990" i="3"/>
  <c r="CJ990" i="3"/>
  <c r="CH990" i="3"/>
  <c r="CE990" i="3"/>
  <c r="CC990" i="3"/>
  <c r="BZ990" i="3"/>
  <c r="BX990" i="3"/>
  <c r="BU990" i="3"/>
  <c r="BS990" i="3"/>
  <c r="BP990" i="3"/>
  <c r="BN990"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CY989" i="3"/>
  <c r="CW989" i="3"/>
  <c r="CT989" i="3"/>
  <c r="CR989" i="3"/>
  <c r="CO989" i="3"/>
  <c r="CM989" i="3"/>
  <c r="CJ989" i="3"/>
  <c r="CH989" i="3"/>
  <c r="CE989" i="3"/>
  <c r="CC989" i="3"/>
  <c r="BZ989" i="3"/>
  <c r="BX989" i="3"/>
  <c r="BU989" i="3"/>
  <c r="BS989" i="3"/>
  <c r="BP989" i="3"/>
  <c r="BN989"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CY988" i="3"/>
  <c r="CW988" i="3"/>
  <c r="CT988" i="3"/>
  <c r="CR988" i="3"/>
  <c r="CO988" i="3"/>
  <c r="CM988" i="3"/>
  <c r="CJ988" i="3"/>
  <c r="CH988" i="3"/>
  <c r="CE988" i="3"/>
  <c r="CC988" i="3"/>
  <c r="BZ988" i="3"/>
  <c r="BX988" i="3"/>
  <c r="BU988" i="3"/>
  <c r="BS988" i="3"/>
  <c r="BP988" i="3"/>
  <c r="BN988"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CY987" i="3"/>
  <c r="CW987" i="3"/>
  <c r="CT987" i="3"/>
  <c r="CR987" i="3"/>
  <c r="CO987" i="3"/>
  <c r="CM987" i="3"/>
  <c r="CJ987" i="3"/>
  <c r="CH987" i="3"/>
  <c r="CE987" i="3"/>
  <c r="CC987" i="3"/>
  <c r="BZ987" i="3"/>
  <c r="BX987" i="3"/>
  <c r="BU987" i="3"/>
  <c r="BS987" i="3"/>
  <c r="BP987" i="3"/>
  <c r="BN987"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CY986" i="3"/>
  <c r="CW986" i="3"/>
  <c r="CT986" i="3"/>
  <c r="CR986" i="3"/>
  <c r="CO986" i="3"/>
  <c r="CM986" i="3"/>
  <c r="CJ986" i="3"/>
  <c r="CH986" i="3"/>
  <c r="CE986" i="3"/>
  <c r="CC986" i="3"/>
  <c r="BZ986" i="3"/>
  <c r="BX986" i="3"/>
  <c r="BU986" i="3"/>
  <c r="BS986" i="3"/>
  <c r="BP986" i="3"/>
  <c r="BN986"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CY985" i="3"/>
  <c r="CW985" i="3"/>
  <c r="CT985" i="3"/>
  <c r="CR985" i="3"/>
  <c r="CO985" i="3"/>
  <c r="CM985" i="3"/>
  <c r="CJ985" i="3"/>
  <c r="CH985" i="3"/>
  <c r="CE985" i="3"/>
  <c r="CC985" i="3"/>
  <c r="BZ985" i="3"/>
  <c r="BX985" i="3"/>
  <c r="BU985" i="3"/>
  <c r="BS985" i="3"/>
  <c r="BP985" i="3"/>
  <c r="BN985"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CY984" i="3"/>
  <c r="CW984" i="3"/>
  <c r="CT984" i="3"/>
  <c r="CR984" i="3"/>
  <c r="CO984" i="3"/>
  <c r="CM984" i="3"/>
  <c r="CJ984" i="3"/>
  <c r="CH984" i="3"/>
  <c r="CE984" i="3"/>
  <c r="CC984" i="3"/>
  <c r="BZ984" i="3"/>
  <c r="BX984" i="3"/>
  <c r="BU984" i="3"/>
  <c r="BS984" i="3"/>
  <c r="BP984" i="3"/>
  <c r="BN984"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CY983" i="3"/>
  <c r="CW983" i="3"/>
  <c r="CT983" i="3"/>
  <c r="CR983" i="3"/>
  <c r="CO983" i="3"/>
  <c r="CM983" i="3"/>
  <c r="CJ983" i="3"/>
  <c r="CH983" i="3"/>
  <c r="CE983" i="3"/>
  <c r="CC983" i="3"/>
  <c r="BZ983" i="3"/>
  <c r="BX983" i="3"/>
  <c r="BU983" i="3"/>
  <c r="BS983" i="3"/>
  <c r="BP983" i="3"/>
  <c r="BN983"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CY982" i="3"/>
  <c r="CW982" i="3"/>
  <c r="CT982" i="3"/>
  <c r="CR982" i="3"/>
  <c r="CO982" i="3"/>
  <c r="CM982" i="3"/>
  <c r="CJ982" i="3"/>
  <c r="CH982" i="3"/>
  <c r="CE982" i="3"/>
  <c r="CC982" i="3"/>
  <c r="BZ982" i="3"/>
  <c r="BX982" i="3"/>
  <c r="BU982" i="3"/>
  <c r="BS982" i="3"/>
  <c r="BP982" i="3"/>
  <c r="BN982"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CY981" i="3"/>
  <c r="CW981" i="3"/>
  <c r="CT981" i="3"/>
  <c r="CR981" i="3"/>
  <c r="CO981" i="3"/>
  <c r="CM981" i="3"/>
  <c r="CJ981" i="3"/>
  <c r="CH981" i="3"/>
  <c r="CE981" i="3"/>
  <c r="CC981" i="3"/>
  <c r="BZ981" i="3"/>
  <c r="BX981" i="3"/>
  <c r="BU981" i="3"/>
  <c r="BS981" i="3"/>
  <c r="BP981" i="3"/>
  <c r="BN981"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CY980" i="3"/>
  <c r="CW980" i="3"/>
  <c r="CT980" i="3"/>
  <c r="CR980" i="3"/>
  <c r="CO980" i="3"/>
  <c r="CM980" i="3"/>
  <c r="CJ980" i="3"/>
  <c r="CH980" i="3"/>
  <c r="CE980" i="3"/>
  <c r="CC980" i="3"/>
  <c r="BZ980" i="3"/>
  <c r="BX980" i="3"/>
  <c r="BU980" i="3"/>
  <c r="BS980" i="3"/>
  <c r="BP980" i="3"/>
  <c r="BN980"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CY979" i="3"/>
  <c r="CW979" i="3"/>
  <c r="CT979" i="3"/>
  <c r="CR979" i="3"/>
  <c r="CO979" i="3"/>
  <c r="CM979" i="3"/>
  <c r="CJ979" i="3"/>
  <c r="CH979" i="3"/>
  <c r="CE979" i="3"/>
  <c r="CC979" i="3"/>
  <c r="BZ979" i="3"/>
  <c r="BX979" i="3"/>
  <c r="BU979" i="3"/>
  <c r="BS979" i="3"/>
  <c r="BP979" i="3"/>
  <c r="BN979"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CY978" i="3"/>
  <c r="CW978" i="3"/>
  <c r="CT978" i="3"/>
  <c r="CR978" i="3"/>
  <c r="CO978" i="3"/>
  <c r="CM978" i="3"/>
  <c r="CJ978" i="3"/>
  <c r="CH978" i="3"/>
  <c r="CE978" i="3"/>
  <c r="CC978" i="3"/>
  <c r="BZ978" i="3"/>
  <c r="BX978" i="3"/>
  <c r="BU978" i="3"/>
  <c r="BS978" i="3"/>
  <c r="BP978" i="3"/>
  <c r="BN978"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CY977" i="3"/>
  <c r="CW977" i="3"/>
  <c r="CT977" i="3"/>
  <c r="CR977" i="3"/>
  <c r="CO977" i="3"/>
  <c r="CM977" i="3"/>
  <c r="CJ977" i="3"/>
  <c r="CH977" i="3"/>
  <c r="CE977" i="3"/>
  <c r="CC977" i="3"/>
  <c r="BZ977" i="3"/>
  <c r="BX977" i="3"/>
  <c r="BU977" i="3"/>
  <c r="BS977" i="3"/>
  <c r="BP977" i="3"/>
  <c r="BN977"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CY976" i="3"/>
  <c r="CW976" i="3"/>
  <c r="CT976" i="3"/>
  <c r="CR976" i="3"/>
  <c r="CO976" i="3"/>
  <c r="CM976" i="3"/>
  <c r="CJ976" i="3"/>
  <c r="CH976" i="3"/>
  <c r="CE976" i="3"/>
  <c r="CC976" i="3"/>
  <c r="BZ976" i="3"/>
  <c r="BX976" i="3"/>
  <c r="BU976" i="3"/>
  <c r="BS976" i="3"/>
  <c r="BP976" i="3"/>
  <c r="BN976"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CY975" i="3"/>
  <c r="CW975" i="3"/>
  <c r="CT975" i="3"/>
  <c r="CR975" i="3"/>
  <c r="CO975" i="3"/>
  <c r="CM975" i="3"/>
  <c r="CJ975" i="3"/>
  <c r="CH975" i="3"/>
  <c r="CE975" i="3"/>
  <c r="CC975" i="3"/>
  <c r="BZ975" i="3"/>
  <c r="BX975" i="3"/>
  <c r="BU975" i="3"/>
  <c r="BS975" i="3"/>
  <c r="BP975" i="3"/>
  <c r="BN975"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CY974" i="3"/>
  <c r="CW974" i="3"/>
  <c r="CT974" i="3"/>
  <c r="CR974" i="3"/>
  <c r="CO974" i="3"/>
  <c r="CM974" i="3"/>
  <c r="CJ974" i="3"/>
  <c r="CH974" i="3"/>
  <c r="CE974" i="3"/>
  <c r="CC974" i="3"/>
  <c r="BZ974" i="3"/>
  <c r="BX974" i="3"/>
  <c r="BU974" i="3"/>
  <c r="BS974" i="3"/>
  <c r="BP974" i="3"/>
  <c r="BN974"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CY973" i="3"/>
  <c r="CW973" i="3"/>
  <c r="CT973" i="3"/>
  <c r="CR973" i="3"/>
  <c r="CO973" i="3"/>
  <c r="CM973" i="3"/>
  <c r="CJ973" i="3"/>
  <c r="CH973" i="3"/>
  <c r="CE973" i="3"/>
  <c r="CC973" i="3"/>
  <c r="BZ973" i="3"/>
  <c r="BX973" i="3"/>
  <c r="BU973" i="3"/>
  <c r="BS973" i="3"/>
  <c r="BP973" i="3"/>
  <c r="BN973"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CY972" i="3"/>
  <c r="CW972" i="3"/>
  <c r="CT972" i="3"/>
  <c r="CR972" i="3"/>
  <c r="CO972" i="3"/>
  <c r="CM972" i="3"/>
  <c r="CJ972" i="3"/>
  <c r="CH972" i="3"/>
  <c r="CE972" i="3"/>
  <c r="CC972" i="3"/>
  <c r="BZ972" i="3"/>
  <c r="BX972" i="3"/>
  <c r="BU972" i="3"/>
  <c r="BS972" i="3"/>
  <c r="BP972" i="3"/>
  <c r="BN972"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CY971" i="3"/>
  <c r="CW971" i="3"/>
  <c r="CT971" i="3"/>
  <c r="CR971" i="3"/>
  <c r="CO971" i="3"/>
  <c r="CM971" i="3"/>
  <c r="CJ971" i="3"/>
  <c r="CH971" i="3"/>
  <c r="CE971" i="3"/>
  <c r="CC971" i="3"/>
  <c r="BZ971" i="3"/>
  <c r="BX971" i="3"/>
  <c r="BU971" i="3"/>
  <c r="BS971" i="3"/>
  <c r="BP971" i="3"/>
  <c r="BN971"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CY970" i="3"/>
  <c r="CW970" i="3"/>
  <c r="CT970" i="3"/>
  <c r="CR970" i="3"/>
  <c r="CO970" i="3"/>
  <c r="CM970" i="3"/>
  <c r="CJ970" i="3"/>
  <c r="CH970" i="3"/>
  <c r="CE970" i="3"/>
  <c r="CC970" i="3"/>
  <c r="BZ970" i="3"/>
  <c r="BX970" i="3"/>
  <c r="BU970" i="3"/>
  <c r="BS970" i="3"/>
  <c r="BP970" i="3"/>
  <c r="BN970"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CY969" i="3"/>
  <c r="CW969" i="3"/>
  <c r="CT969" i="3"/>
  <c r="CR969" i="3"/>
  <c r="CO969" i="3"/>
  <c r="CM969" i="3"/>
  <c r="CJ969" i="3"/>
  <c r="CH969" i="3"/>
  <c r="CE969" i="3"/>
  <c r="CC969" i="3"/>
  <c r="BZ969" i="3"/>
  <c r="BX969" i="3"/>
  <c r="BU969" i="3"/>
  <c r="BS969" i="3"/>
  <c r="BP969" i="3"/>
  <c r="BN969"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CY968" i="3"/>
  <c r="CW968" i="3"/>
  <c r="CT968" i="3"/>
  <c r="CR968" i="3"/>
  <c r="CO968" i="3"/>
  <c r="CM968" i="3"/>
  <c r="CJ968" i="3"/>
  <c r="CH968" i="3"/>
  <c r="CE968" i="3"/>
  <c r="CC968" i="3"/>
  <c r="BZ968" i="3"/>
  <c r="BX968" i="3"/>
  <c r="BU968" i="3"/>
  <c r="BS968" i="3"/>
  <c r="BP968" i="3"/>
  <c r="BN968"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CY967" i="3"/>
  <c r="CW967" i="3"/>
  <c r="CT967" i="3"/>
  <c r="CR967" i="3"/>
  <c r="CO967" i="3"/>
  <c r="CM967" i="3"/>
  <c r="CJ967" i="3"/>
  <c r="CH967" i="3"/>
  <c r="CE967" i="3"/>
  <c r="CC967" i="3"/>
  <c r="BZ967" i="3"/>
  <c r="BX967" i="3"/>
  <c r="BU967" i="3"/>
  <c r="BS967" i="3"/>
  <c r="BP967" i="3"/>
  <c r="BN967"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CY966" i="3"/>
  <c r="CW966" i="3"/>
  <c r="CT966" i="3"/>
  <c r="CR966" i="3"/>
  <c r="CO966" i="3"/>
  <c r="CM966" i="3"/>
  <c r="CJ966" i="3"/>
  <c r="CH966" i="3"/>
  <c r="CE966" i="3"/>
  <c r="CC966" i="3"/>
  <c r="BZ966" i="3"/>
  <c r="BX966" i="3"/>
  <c r="BU966" i="3"/>
  <c r="BS966" i="3"/>
  <c r="BP966" i="3"/>
  <c r="BN966"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CY965" i="3"/>
  <c r="CW965" i="3"/>
  <c r="CT965" i="3"/>
  <c r="CR965" i="3"/>
  <c r="CO965" i="3"/>
  <c r="CM965" i="3"/>
  <c r="CJ965" i="3"/>
  <c r="CH965" i="3"/>
  <c r="CE965" i="3"/>
  <c r="CC965" i="3"/>
  <c r="BZ965" i="3"/>
  <c r="BX965" i="3"/>
  <c r="BU965" i="3"/>
  <c r="BS965" i="3"/>
  <c r="BP965" i="3"/>
  <c r="BN965"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CY964" i="3"/>
  <c r="CW964" i="3"/>
  <c r="CT964" i="3"/>
  <c r="CR964" i="3"/>
  <c r="CO964" i="3"/>
  <c r="CM964" i="3"/>
  <c r="CJ964" i="3"/>
  <c r="CH964" i="3"/>
  <c r="CE964" i="3"/>
  <c r="CC964" i="3"/>
  <c r="BZ964" i="3"/>
  <c r="BX964" i="3"/>
  <c r="BU964" i="3"/>
  <c r="BS964" i="3"/>
  <c r="BP964" i="3"/>
  <c r="BN964"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CY963" i="3"/>
  <c r="CW963" i="3"/>
  <c r="CT963" i="3"/>
  <c r="CR963" i="3"/>
  <c r="CO963" i="3"/>
  <c r="CM963" i="3"/>
  <c r="CJ963" i="3"/>
  <c r="CH963" i="3"/>
  <c r="CE963" i="3"/>
  <c r="CC963" i="3"/>
  <c r="BZ963" i="3"/>
  <c r="BX963" i="3"/>
  <c r="BU963" i="3"/>
  <c r="BS963" i="3"/>
  <c r="BP963" i="3"/>
  <c r="BN963"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CY962" i="3"/>
  <c r="CW962" i="3"/>
  <c r="CT962" i="3"/>
  <c r="CR962" i="3"/>
  <c r="CO962" i="3"/>
  <c r="CM962" i="3"/>
  <c r="CJ962" i="3"/>
  <c r="CH962" i="3"/>
  <c r="CE962" i="3"/>
  <c r="CC962" i="3"/>
  <c r="BZ962" i="3"/>
  <c r="BX962" i="3"/>
  <c r="BU962" i="3"/>
  <c r="BS962" i="3"/>
  <c r="BP962" i="3"/>
  <c r="BN962"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CY961" i="3"/>
  <c r="CW961" i="3"/>
  <c r="CT961" i="3"/>
  <c r="CR961" i="3"/>
  <c r="CO961" i="3"/>
  <c r="CM961" i="3"/>
  <c r="CJ961" i="3"/>
  <c r="CH961" i="3"/>
  <c r="CE961" i="3"/>
  <c r="CC961" i="3"/>
  <c r="BZ961" i="3"/>
  <c r="BX961" i="3"/>
  <c r="BU961" i="3"/>
  <c r="BS961" i="3"/>
  <c r="BP961" i="3"/>
  <c r="BN961"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CY960" i="3"/>
  <c r="CW960" i="3"/>
  <c r="CT960" i="3"/>
  <c r="CR960" i="3"/>
  <c r="CO960" i="3"/>
  <c r="CM960" i="3"/>
  <c r="CJ960" i="3"/>
  <c r="CH960" i="3"/>
  <c r="CE960" i="3"/>
  <c r="CC960" i="3"/>
  <c r="BZ960" i="3"/>
  <c r="BX960" i="3"/>
  <c r="BU960" i="3"/>
  <c r="BS960" i="3"/>
  <c r="BP960" i="3"/>
  <c r="BN960"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CY959" i="3"/>
  <c r="CW959" i="3"/>
  <c r="CT959" i="3"/>
  <c r="CR959" i="3"/>
  <c r="CO959" i="3"/>
  <c r="CM959" i="3"/>
  <c r="CJ959" i="3"/>
  <c r="CH959" i="3"/>
  <c r="CE959" i="3"/>
  <c r="CC959" i="3"/>
  <c r="BZ959" i="3"/>
  <c r="BX959" i="3"/>
  <c r="BU959" i="3"/>
  <c r="BS959" i="3"/>
  <c r="BP959" i="3"/>
  <c r="BN959"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CY958" i="3"/>
  <c r="CW958" i="3"/>
  <c r="CT958" i="3"/>
  <c r="CR958" i="3"/>
  <c r="CO958" i="3"/>
  <c r="CM958" i="3"/>
  <c r="CJ958" i="3"/>
  <c r="CH958" i="3"/>
  <c r="CE958" i="3"/>
  <c r="CC958" i="3"/>
  <c r="BZ958" i="3"/>
  <c r="BX958" i="3"/>
  <c r="BU958" i="3"/>
  <c r="BS958" i="3"/>
  <c r="BP958" i="3"/>
  <c r="BN958"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CY957" i="3"/>
  <c r="CW957" i="3"/>
  <c r="CT957" i="3"/>
  <c r="CR957" i="3"/>
  <c r="CO957" i="3"/>
  <c r="CM957" i="3"/>
  <c r="CJ957" i="3"/>
  <c r="CH957" i="3"/>
  <c r="CE957" i="3"/>
  <c r="CC957" i="3"/>
  <c r="BZ957" i="3"/>
  <c r="BX957" i="3"/>
  <c r="BU957" i="3"/>
  <c r="BS957" i="3"/>
  <c r="BP957" i="3"/>
  <c r="BN957"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CY956" i="3"/>
  <c r="CW956" i="3"/>
  <c r="CT956" i="3"/>
  <c r="CR956" i="3"/>
  <c r="CO956" i="3"/>
  <c r="CM956" i="3"/>
  <c r="CJ956" i="3"/>
  <c r="CH956" i="3"/>
  <c r="CE956" i="3"/>
  <c r="CC956" i="3"/>
  <c r="BZ956" i="3"/>
  <c r="BX956" i="3"/>
  <c r="BU956" i="3"/>
  <c r="BS956" i="3"/>
  <c r="BP956" i="3"/>
  <c r="BN956"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CY955" i="3"/>
  <c r="CW955" i="3"/>
  <c r="CT955" i="3"/>
  <c r="CR955" i="3"/>
  <c r="CO955" i="3"/>
  <c r="CM955" i="3"/>
  <c r="CJ955" i="3"/>
  <c r="CH955" i="3"/>
  <c r="CE955" i="3"/>
  <c r="CC955" i="3"/>
  <c r="BZ955" i="3"/>
  <c r="BX955" i="3"/>
  <c r="BU955" i="3"/>
  <c r="BS955" i="3"/>
  <c r="BP955" i="3"/>
  <c r="BN955"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CY954" i="3"/>
  <c r="CW954" i="3"/>
  <c r="CT954" i="3"/>
  <c r="CR954" i="3"/>
  <c r="CO954" i="3"/>
  <c r="CM954" i="3"/>
  <c r="CJ954" i="3"/>
  <c r="CH954" i="3"/>
  <c r="CE954" i="3"/>
  <c r="CC954" i="3"/>
  <c r="BZ954" i="3"/>
  <c r="BX954" i="3"/>
  <c r="BU954" i="3"/>
  <c r="BS954" i="3"/>
  <c r="BP954" i="3"/>
  <c r="BN954"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CY953" i="3"/>
  <c r="CW953" i="3"/>
  <c r="CT953" i="3"/>
  <c r="CR953" i="3"/>
  <c r="CO953" i="3"/>
  <c r="CM953" i="3"/>
  <c r="CJ953" i="3"/>
  <c r="CH953" i="3"/>
  <c r="CE953" i="3"/>
  <c r="CC953" i="3"/>
  <c r="BZ953" i="3"/>
  <c r="BX953" i="3"/>
  <c r="BU953" i="3"/>
  <c r="BS953" i="3"/>
  <c r="BP953" i="3"/>
  <c r="BN953"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CY952" i="3"/>
  <c r="CW952" i="3"/>
  <c r="CT952" i="3"/>
  <c r="CR952" i="3"/>
  <c r="CO952" i="3"/>
  <c r="CM952" i="3"/>
  <c r="CJ952" i="3"/>
  <c r="CH952" i="3"/>
  <c r="CE952" i="3"/>
  <c r="CC952" i="3"/>
  <c r="BZ952" i="3"/>
  <c r="BX952" i="3"/>
  <c r="BU952" i="3"/>
  <c r="BS952" i="3"/>
  <c r="BP952" i="3"/>
  <c r="BN952"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CY951" i="3"/>
  <c r="CW951" i="3"/>
  <c r="CT951" i="3"/>
  <c r="CR951" i="3"/>
  <c r="CO951" i="3"/>
  <c r="CM951" i="3"/>
  <c r="CJ951" i="3"/>
  <c r="CH951" i="3"/>
  <c r="CE951" i="3"/>
  <c r="CC951" i="3"/>
  <c r="BZ951" i="3"/>
  <c r="BX951" i="3"/>
  <c r="BU951" i="3"/>
  <c r="BS951" i="3"/>
  <c r="BP951" i="3"/>
  <c r="BN951"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CY950" i="3"/>
  <c r="CW950" i="3"/>
  <c r="CT950" i="3"/>
  <c r="CR950" i="3"/>
  <c r="CO950" i="3"/>
  <c r="CM950" i="3"/>
  <c r="CJ950" i="3"/>
  <c r="CH950" i="3"/>
  <c r="CE950" i="3"/>
  <c r="CC950" i="3"/>
  <c r="BZ950" i="3"/>
  <c r="BX950" i="3"/>
  <c r="BU950" i="3"/>
  <c r="BS950" i="3"/>
  <c r="BP950" i="3"/>
  <c r="BN950"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CY949" i="3"/>
  <c r="CW949" i="3"/>
  <c r="CT949" i="3"/>
  <c r="CR949" i="3"/>
  <c r="CO949" i="3"/>
  <c r="CM949" i="3"/>
  <c r="CJ949" i="3"/>
  <c r="CH949" i="3"/>
  <c r="CE949" i="3"/>
  <c r="CC949" i="3"/>
  <c r="BZ949" i="3"/>
  <c r="BX949" i="3"/>
  <c r="BU949" i="3"/>
  <c r="BS949" i="3"/>
  <c r="BP949" i="3"/>
  <c r="BN949"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CY948" i="3"/>
  <c r="CW948" i="3"/>
  <c r="CT948" i="3"/>
  <c r="CR948" i="3"/>
  <c r="CO948" i="3"/>
  <c r="CM948" i="3"/>
  <c r="CJ948" i="3"/>
  <c r="CH948" i="3"/>
  <c r="CE948" i="3"/>
  <c r="CC948" i="3"/>
  <c r="BZ948" i="3"/>
  <c r="BX948" i="3"/>
  <c r="BU948" i="3"/>
  <c r="BS948" i="3"/>
  <c r="BP948" i="3"/>
  <c r="BN948"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CY947" i="3"/>
  <c r="CW947" i="3"/>
  <c r="CT947" i="3"/>
  <c r="CR947" i="3"/>
  <c r="CO947" i="3"/>
  <c r="CM947" i="3"/>
  <c r="CJ947" i="3"/>
  <c r="CH947" i="3"/>
  <c r="CE947" i="3"/>
  <c r="CC947" i="3"/>
  <c r="BZ947" i="3"/>
  <c r="BX947" i="3"/>
  <c r="BU947" i="3"/>
  <c r="BS947" i="3"/>
  <c r="BP947" i="3"/>
  <c r="BN947"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CY946" i="3"/>
  <c r="CW946" i="3"/>
  <c r="CT946" i="3"/>
  <c r="CR946" i="3"/>
  <c r="CO946" i="3"/>
  <c r="CM946" i="3"/>
  <c r="CJ946" i="3"/>
  <c r="CH946" i="3"/>
  <c r="CE946" i="3"/>
  <c r="CC946" i="3"/>
  <c r="BZ946" i="3"/>
  <c r="BX946" i="3"/>
  <c r="BU946" i="3"/>
  <c r="BS946" i="3"/>
  <c r="BP946" i="3"/>
  <c r="BN946"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CY945" i="3"/>
  <c r="CW945" i="3"/>
  <c r="CT945" i="3"/>
  <c r="CR945" i="3"/>
  <c r="CO945" i="3"/>
  <c r="CM945" i="3"/>
  <c r="CJ945" i="3"/>
  <c r="CH945" i="3"/>
  <c r="CE945" i="3"/>
  <c r="CC945" i="3"/>
  <c r="BZ945" i="3"/>
  <c r="BX945" i="3"/>
  <c r="BU945" i="3"/>
  <c r="BS945" i="3"/>
  <c r="BP945" i="3"/>
  <c r="BN945"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CY944" i="3"/>
  <c r="CW944" i="3"/>
  <c r="CT944" i="3"/>
  <c r="CR944" i="3"/>
  <c r="CO944" i="3"/>
  <c r="CM944" i="3"/>
  <c r="CJ944" i="3"/>
  <c r="CH944" i="3"/>
  <c r="CE944" i="3"/>
  <c r="CC944" i="3"/>
  <c r="BZ944" i="3"/>
  <c r="BX944" i="3"/>
  <c r="BU944" i="3"/>
  <c r="BS944" i="3"/>
  <c r="BP944" i="3"/>
  <c r="BN944"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CY943" i="3"/>
  <c r="CW943" i="3"/>
  <c r="CT943" i="3"/>
  <c r="CR943" i="3"/>
  <c r="CO943" i="3"/>
  <c r="CM943" i="3"/>
  <c r="CJ943" i="3"/>
  <c r="CH943" i="3"/>
  <c r="CE943" i="3"/>
  <c r="CC943" i="3"/>
  <c r="BZ943" i="3"/>
  <c r="BX943" i="3"/>
  <c r="BU943" i="3"/>
  <c r="BS943" i="3"/>
  <c r="BP943" i="3"/>
  <c r="BN943"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CY942" i="3"/>
  <c r="CW942" i="3"/>
  <c r="CT942" i="3"/>
  <c r="CR942" i="3"/>
  <c r="CO942" i="3"/>
  <c r="CM942" i="3"/>
  <c r="CJ942" i="3"/>
  <c r="CH942" i="3"/>
  <c r="CE942" i="3"/>
  <c r="CC942" i="3"/>
  <c r="BZ942" i="3"/>
  <c r="BX942" i="3"/>
  <c r="BU942" i="3"/>
  <c r="BS942" i="3"/>
  <c r="BP942" i="3"/>
  <c r="BN942"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CY941" i="3"/>
  <c r="CW941" i="3"/>
  <c r="CT941" i="3"/>
  <c r="CR941" i="3"/>
  <c r="CO941" i="3"/>
  <c r="CM941" i="3"/>
  <c r="CJ941" i="3"/>
  <c r="CH941" i="3"/>
  <c r="CE941" i="3"/>
  <c r="CC941" i="3"/>
  <c r="BZ941" i="3"/>
  <c r="BX941" i="3"/>
  <c r="BU941" i="3"/>
  <c r="BS941" i="3"/>
  <c r="BP941" i="3"/>
  <c r="BN941"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CY940" i="3"/>
  <c r="CW940" i="3"/>
  <c r="CT940" i="3"/>
  <c r="CR940" i="3"/>
  <c r="CO940" i="3"/>
  <c r="CM940" i="3"/>
  <c r="CJ940" i="3"/>
  <c r="CH940" i="3"/>
  <c r="CE940" i="3"/>
  <c r="CC940" i="3"/>
  <c r="BZ940" i="3"/>
  <c r="BX940" i="3"/>
  <c r="BU940" i="3"/>
  <c r="BS940" i="3"/>
  <c r="BP940" i="3"/>
  <c r="BN940"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CY939" i="3"/>
  <c r="CW939" i="3"/>
  <c r="CT939" i="3"/>
  <c r="CR939" i="3"/>
  <c r="CO939" i="3"/>
  <c r="CM939" i="3"/>
  <c r="CJ939" i="3"/>
  <c r="CH939" i="3"/>
  <c r="CE939" i="3"/>
  <c r="CC939" i="3"/>
  <c r="BZ939" i="3"/>
  <c r="BX939" i="3"/>
  <c r="BU939" i="3"/>
  <c r="BS939" i="3"/>
  <c r="BP939" i="3"/>
  <c r="BN939"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CY938" i="3"/>
  <c r="CW938" i="3"/>
  <c r="CT938" i="3"/>
  <c r="CR938" i="3"/>
  <c r="CO938" i="3"/>
  <c r="CM938" i="3"/>
  <c r="CJ938" i="3"/>
  <c r="CH938" i="3"/>
  <c r="CE938" i="3"/>
  <c r="CC938" i="3"/>
  <c r="BZ938" i="3"/>
  <c r="BX938" i="3"/>
  <c r="BU938" i="3"/>
  <c r="BS938" i="3"/>
  <c r="BP938" i="3"/>
  <c r="BN938"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CY937" i="3"/>
  <c r="CW937" i="3"/>
  <c r="CT937" i="3"/>
  <c r="CR937" i="3"/>
  <c r="CO937" i="3"/>
  <c r="CM937" i="3"/>
  <c r="CJ937" i="3"/>
  <c r="CH937" i="3"/>
  <c r="CE937" i="3"/>
  <c r="CC937" i="3"/>
  <c r="BZ937" i="3"/>
  <c r="BX937" i="3"/>
  <c r="BU937" i="3"/>
  <c r="BS937" i="3"/>
  <c r="BP937" i="3"/>
  <c r="BN937"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CY936" i="3"/>
  <c r="CW936" i="3"/>
  <c r="CT936" i="3"/>
  <c r="CR936" i="3"/>
  <c r="CO936" i="3"/>
  <c r="CM936" i="3"/>
  <c r="CJ936" i="3"/>
  <c r="CH936" i="3"/>
  <c r="CE936" i="3"/>
  <c r="CC936" i="3"/>
  <c r="BZ936" i="3"/>
  <c r="BX936" i="3"/>
  <c r="BU936" i="3"/>
  <c r="BS936" i="3"/>
  <c r="BP936" i="3"/>
  <c r="BN936"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CY935" i="3"/>
  <c r="CW935" i="3"/>
  <c r="CT935" i="3"/>
  <c r="CR935" i="3"/>
  <c r="CO935" i="3"/>
  <c r="CM935" i="3"/>
  <c r="CJ935" i="3"/>
  <c r="CH935" i="3"/>
  <c r="CE935" i="3"/>
  <c r="CC935" i="3"/>
  <c r="BZ935" i="3"/>
  <c r="BX935" i="3"/>
  <c r="BU935" i="3"/>
  <c r="BS935" i="3"/>
  <c r="BP935" i="3"/>
  <c r="BN935"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CY934" i="3"/>
  <c r="CW934" i="3"/>
  <c r="CT934" i="3"/>
  <c r="CR934" i="3"/>
  <c r="CO934" i="3"/>
  <c r="CM934" i="3"/>
  <c r="CJ934" i="3"/>
  <c r="CH934" i="3"/>
  <c r="CE934" i="3"/>
  <c r="CC934" i="3"/>
  <c r="BZ934" i="3"/>
  <c r="BX934" i="3"/>
  <c r="BU934" i="3"/>
  <c r="BS934" i="3"/>
  <c r="BP934" i="3"/>
  <c r="BN934"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CY933" i="3"/>
  <c r="CW933" i="3"/>
  <c r="CT933" i="3"/>
  <c r="CR933" i="3"/>
  <c r="CO933" i="3"/>
  <c r="CM933" i="3"/>
  <c r="CJ933" i="3"/>
  <c r="CH933" i="3"/>
  <c r="CE933" i="3"/>
  <c r="CC933" i="3"/>
  <c r="BZ933" i="3"/>
  <c r="BX933" i="3"/>
  <c r="BU933" i="3"/>
  <c r="BS933" i="3"/>
  <c r="BP933" i="3"/>
  <c r="BN933"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CY932" i="3"/>
  <c r="CW932" i="3"/>
  <c r="CT932" i="3"/>
  <c r="CR932" i="3"/>
  <c r="CO932" i="3"/>
  <c r="CM932" i="3"/>
  <c r="CJ932" i="3"/>
  <c r="CH932" i="3"/>
  <c r="CE932" i="3"/>
  <c r="CC932" i="3"/>
  <c r="BZ932" i="3"/>
  <c r="BX932" i="3"/>
  <c r="BU932" i="3"/>
  <c r="BS932" i="3"/>
  <c r="BP932" i="3"/>
  <c r="BN932"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CY931" i="3"/>
  <c r="CW931" i="3"/>
  <c r="CT931" i="3"/>
  <c r="CR931" i="3"/>
  <c r="CO931" i="3"/>
  <c r="CM931" i="3"/>
  <c r="CJ931" i="3"/>
  <c r="CH931" i="3"/>
  <c r="CE931" i="3"/>
  <c r="CC931" i="3"/>
  <c r="BZ931" i="3"/>
  <c r="BX931" i="3"/>
  <c r="BU931" i="3"/>
  <c r="BS931" i="3"/>
  <c r="BP931" i="3"/>
  <c r="BN931"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CY930" i="3"/>
  <c r="CW930" i="3"/>
  <c r="CT930" i="3"/>
  <c r="CR930" i="3"/>
  <c r="CO930" i="3"/>
  <c r="CM930" i="3"/>
  <c r="CJ930" i="3"/>
  <c r="CH930" i="3"/>
  <c r="CE930" i="3"/>
  <c r="CC930" i="3"/>
  <c r="BZ930" i="3"/>
  <c r="BX930" i="3"/>
  <c r="BU930" i="3"/>
  <c r="BS930" i="3"/>
  <c r="BP930" i="3"/>
  <c r="BN930"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CY929" i="3"/>
  <c r="CW929" i="3"/>
  <c r="CT929" i="3"/>
  <c r="CR929" i="3"/>
  <c r="CO929" i="3"/>
  <c r="CM929" i="3"/>
  <c r="CJ929" i="3"/>
  <c r="CH929" i="3"/>
  <c r="CE929" i="3"/>
  <c r="CC929" i="3"/>
  <c r="BZ929" i="3"/>
  <c r="BX929" i="3"/>
  <c r="BU929" i="3"/>
  <c r="BS929" i="3"/>
  <c r="BP929" i="3"/>
  <c r="BN929"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CY928" i="3"/>
  <c r="CW928" i="3"/>
  <c r="CT928" i="3"/>
  <c r="CR928" i="3"/>
  <c r="CO928" i="3"/>
  <c r="CM928" i="3"/>
  <c r="CJ928" i="3"/>
  <c r="CH928" i="3"/>
  <c r="CE928" i="3"/>
  <c r="CC928" i="3"/>
  <c r="BZ928" i="3"/>
  <c r="BX928" i="3"/>
  <c r="BU928" i="3"/>
  <c r="BS928" i="3"/>
  <c r="BP928" i="3"/>
  <c r="BN928"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CY927" i="3"/>
  <c r="CW927" i="3"/>
  <c r="CT927" i="3"/>
  <c r="CR927" i="3"/>
  <c r="CO927" i="3"/>
  <c r="CM927" i="3"/>
  <c r="CJ927" i="3"/>
  <c r="CH927" i="3"/>
  <c r="CE927" i="3"/>
  <c r="CC927" i="3"/>
  <c r="BZ927" i="3"/>
  <c r="BX927" i="3"/>
  <c r="BU927" i="3"/>
  <c r="BS927" i="3"/>
  <c r="BP927" i="3"/>
  <c r="BN927"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CY926" i="3"/>
  <c r="CW926" i="3"/>
  <c r="CT926" i="3"/>
  <c r="CR926" i="3"/>
  <c r="CO926" i="3"/>
  <c r="CM926" i="3"/>
  <c r="CJ926" i="3"/>
  <c r="CH926" i="3"/>
  <c r="CE926" i="3"/>
  <c r="CC926" i="3"/>
  <c r="BZ926" i="3"/>
  <c r="BX926" i="3"/>
  <c r="BU926" i="3"/>
  <c r="BS926" i="3"/>
  <c r="BP926" i="3"/>
  <c r="BN926"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CY925" i="3"/>
  <c r="CW925" i="3"/>
  <c r="CT925" i="3"/>
  <c r="CR925" i="3"/>
  <c r="CO925" i="3"/>
  <c r="CM925" i="3"/>
  <c r="CJ925" i="3"/>
  <c r="CH925" i="3"/>
  <c r="CE925" i="3"/>
  <c r="CC925" i="3"/>
  <c r="BZ925" i="3"/>
  <c r="BX925" i="3"/>
  <c r="BU925" i="3"/>
  <c r="BS925" i="3"/>
  <c r="BP925" i="3"/>
  <c r="BN925"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CY924" i="3"/>
  <c r="CW924" i="3"/>
  <c r="CT924" i="3"/>
  <c r="CR924" i="3"/>
  <c r="CO924" i="3"/>
  <c r="CM924" i="3"/>
  <c r="CJ924" i="3"/>
  <c r="CH924" i="3"/>
  <c r="CE924" i="3"/>
  <c r="CC924" i="3"/>
  <c r="BZ924" i="3"/>
  <c r="BX924" i="3"/>
  <c r="BU924" i="3"/>
  <c r="BS924" i="3"/>
  <c r="BP924" i="3"/>
  <c r="BN924"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CY923" i="3"/>
  <c r="CW923" i="3"/>
  <c r="CT923" i="3"/>
  <c r="CR923" i="3"/>
  <c r="CO923" i="3"/>
  <c r="CM923" i="3"/>
  <c r="CJ923" i="3"/>
  <c r="CH923" i="3"/>
  <c r="CE923" i="3"/>
  <c r="CC923" i="3"/>
  <c r="BZ923" i="3"/>
  <c r="BX923" i="3"/>
  <c r="BU923" i="3"/>
  <c r="BS923" i="3"/>
  <c r="BP923" i="3"/>
  <c r="BN923"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CY922" i="3"/>
  <c r="CW922" i="3"/>
  <c r="CT922" i="3"/>
  <c r="CR922" i="3"/>
  <c r="CO922" i="3"/>
  <c r="CM922" i="3"/>
  <c r="CJ922" i="3"/>
  <c r="CH922" i="3"/>
  <c r="CE922" i="3"/>
  <c r="CC922" i="3"/>
  <c r="BZ922" i="3"/>
  <c r="BX922" i="3"/>
  <c r="BU922" i="3"/>
  <c r="BS922" i="3"/>
  <c r="BP922" i="3"/>
  <c r="BN922"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CY921" i="3"/>
  <c r="CW921" i="3"/>
  <c r="CT921" i="3"/>
  <c r="CR921" i="3"/>
  <c r="CO921" i="3"/>
  <c r="CM921" i="3"/>
  <c r="CJ921" i="3"/>
  <c r="CH921" i="3"/>
  <c r="CE921" i="3"/>
  <c r="CC921" i="3"/>
  <c r="BZ921" i="3"/>
  <c r="BX921" i="3"/>
  <c r="BU921" i="3"/>
  <c r="BS921" i="3"/>
  <c r="BP921" i="3"/>
  <c r="BN921"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CY920" i="3"/>
  <c r="CW920" i="3"/>
  <c r="CT920" i="3"/>
  <c r="CR920" i="3"/>
  <c r="CO920" i="3"/>
  <c r="CM920" i="3"/>
  <c r="CJ920" i="3"/>
  <c r="CH920" i="3"/>
  <c r="CE920" i="3"/>
  <c r="CC920" i="3"/>
  <c r="BZ920" i="3"/>
  <c r="BX920" i="3"/>
  <c r="BU920" i="3"/>
  <c r="BS920" i="3"/>
  <c r="BP920" i="3"/>
  <c r="BN920"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CY919" i="3"/>
  <c r="CW919" i="3"/>
  <c r="CT919" i="3"/>
  <c r="CR919" i="3"/>
  <c r="CO919" i="3"/>
  <c r="CM919" i="3"/>
  <c r="CJ919" i="3"/>
  <c r="CH919" i="3"/>
  <c r="CE919" i="3"/>
  <c r="CC919" i="3"/>
  <c r="BZ919" i="3"/>
  <c r="BX919" i="3"/>
  <c r="BU919" i="3"/>
  <c r="BS919" i="3"/>
  <c r="BP919" i="3"/>
  <c r="BN919"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CY918" i="3"/>
  <c r="CW918" i="3"/>
  <c r="CT918" i="3"/>
  <c r="CR918" i="3"/>
  <c r="CO918" i="3"/>
  <c r="CM918" i="3"/>
  <c r="CJ918" i="3"/>
  <c r="CH918" i="3"/>
  <c r="CE918" i="3"/>
  <c r="CC918" i="3"/>
  <c r="BZ918" i="3"/>
  <c r="BX918" i="3"/>
  <c r="BU918" i="3"/>
  <c r="BS918" i="3"/>
  <c r="BP918" i="3"/>
  <c r="BN918"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CY917" i="3"/>
  <c r="CW917" i="3"/>
  <c r="CT917" i="3"/>
  <c r="CR917" i="3"/>
  <c r="CO917" i="3"/>
  <c r="CM917" i="3"/>
  <c r="CJ917" i="3"/>
  <c r="CH917" i="3"/>
  <c r="CE917" i="3"/>
  <c r="CC917" i="3"/>
  <c r="BZ917" i="3"/>
  <c r="BX917" i="3"/>
  <c r="BU917" i="3"/>
  <c r="BS917" i="3"/>
  <c r="BP917" i="3"/>
  <c r="BN917"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CY916" i="3"/>
  <c r="CW916" i="3"/>
  <c r="CT916" i="3"/>
  <c r="CR916" i="3"/>
  <c r="CO916" i="3"/>
  <c r="CM916" i="3"/>
  <c r="CJ916" i="3"/>
  <c r="CH916" i="3"/>
  <c r="CE916" i="3"/>
  <c r="CC916" i="3"/>
  <c r="BZ916" i="3"/>
  <c r="BX916" i="3"/>
  <c r="BU916" i="3"/>
  <c r="BS916" i="3"/>
  <c r="BP916" i="3"/>
  <c r="BN916"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CY915" i="3"/>
  <c r="CW915" i="3"/>
  <c r="CT915" i="3"/>
  <c r="CR915" i="3"/>
  <c r="CO915" i="3"/>
  <c r="CM915" i="3"/>
  <c r="CJ915" i="3"/>
  <c r="CH915" i="3"/>
  <c r="CE915" i="3"/>
  <c r="CC915" i="3"/>
  <c r="BZ915" i="3"/>
  <c r="BX915" i="3"/>
  <c r="BU915" i="3"/>
  <c r="BS915" i="3"/>
  <c r="BP915" i="3"/>
  <c r="BN915"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CY914" i="3"/>
  <c r="CW914" i="3"/>
  <c r="CT914" i="3"/>
  <c r="CR914" i="3"/>
  <c r="CO914" i="3"/>
  <c r="CM914" i="3"/>
  <c r="CJ914" i="3"/>
  <c r="CH914" i="3"/>
  <c r="CE914" i="3"/>
  <c r="CC914" i="3"/>
  <c r="BZ914" i="3"/>
  <c r="BX914" i="3"/>
  <c r="BU914" i="3"/>
  <c r="BS914" i="3"/>
  <c r="BP914" i="3"/>
  <c r="BN914"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CY913" i="3"/>
  <c r="CW913" i="3"/>
  <c r="CT913" i="3"/>
  <c r="CR913" i="3"/>
  <c r="CO913" i="3"/>
  <c r="CM913" i="3"/>
  <c r="CJ913" i="3"/>
  <c r="CH913" i="3"/>
  <c r="CE913" i="3"/>
  <c r="CC913" i="3"/>
  <c r="BZ913" i="3"/>
  <c r="BX913" i="3"/>
  <c r="BU913" i="3"/>
  <c r="BS913" i="3"/>
  <c r="BP913" i="3"/>
  <c r="BN913"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CY912" i="3"/>
  <c r="CW912" i="3"/>
  <c r="CT912" i="3"/>
  <c r="CR912" i="3"/>
  <c r="CO912" i="3"/>
  <c r="CM912" i="3"/>
  <c r="CJ912" i="3"/>
  <c r="CH912" i="3"/>
  <c r="CE912" i="3"/>
  <c r="CC912" i="3"/>
  <c r="BZ912" i="3"/>
  <c r="BX912" i="3"/>
  <c r="BU912" i="3"/>
  <c r="BS912" i="3"/>
  <c r="BP912" i="3"/>
  <c r="BN912"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CY911" i="3"/>
  <c r="CW911" i="3"/>
  <c r="CT911" i="3"/>
  <c r="CR911" i="3"/>
  <c r="CO911" i="3"/>
  <c r="CM911" i="3"/>
  <c r="CJ911" i="3"/>
  <c r="CH911" i="3"/>
  <c r="CE911" i="3"/>
  <c r="CC911" i="3"/>
  <c r="BZ911" i="3"/>
  <c r="BX911" i="3"/>
  <c r="BU911" i="3"/>
  <c r="BS911" i="3"/>
  <c r="BP911" i="3"/>
  <c r="BN911"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CY910" i="3"/>
  <c r="CW910" i="3"/>
  <c r="CT910" i="3"/>
  <c r="CR910" i="3"/>
  <c r="CO910" i="3"/>
  <c r="CM910" i="3"/>
  <c r="CJ910" i="3"/>
  <c r="CH910" i="3"/>
  <c r="CE910" i="3"/>
  <c r="CC910" i="3"/>
  <c r="BZ910" i="3"/>
  <c r="BX910" i="3"/>
  <c r="BU910" i="3"/>
  <c r="BS910" i="3"/>
  <c r="BP910" i="3"/>
  <c r="BN910"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CY909" i="3"/>
  <c r="CW909" i="3"/>
  <c r="CT909" i="3"/>
  <c r="CR909" i="3"/>
  <c r="CO909" i="3"/>
  <c r="CM909" i="3"/>
  <c r="CJ909" i="3"/>
  <c r="CH909" i="3"/>
  <c r="CE909" i="3"/>
  <c r="CC909" i="3"/>
  <c r="BZ909" i="3"/>
  <c r="BX909" i="3"/>
  <c r="BU909" i="3"/>
  <c r="BS909" i="3"/>
  <c r="BP909" i="3"/>
  <c r="BN909"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CY908" i="3"/>
  <c r="CW908" i="3"/>
  <c r="CT908" i="3"/>
  <c r="CR908" i="3"/>
  <c r="CO908" i="3"/>
  <c r="CM908" i="3"/>
  <c r="CJ908" i="3"/>
  <c r="CH908" i="3"/>
  <c r="CE908" i="3"/>
  <c r="CC908" i="3"/>
  <c r="BZ908" i="3"/>
  <c r="BX908" i="3"/>
  <c r="BU908" i="3"/>
  <c r="BS908" i="3"/>
  <c r="BP908" i="3"/>
  <c r="BN908"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CY907" i="3"/>
  <c r="CW907" i="3"/>
  <c r="CT907" i="3"/>
  <c r="CR907" i="3"/>
  <c r="CO907" i="3"/>
  <c r="CM907" i="3"/>
  <c r="CJ907" i="3"/>
  <c r="CH907" i="3"/>
  <c r="CE907" i="3"/>
  <c r="CC907" i="3"/>
  <c r="BZ907" i="3"/>
  <c r="BX907" i="3"/>
  <c r="BU907" i="3"/>
  <c r="BS907" i="3"/>
  <c r="BP907" i="3"/>
  <c r="BN907"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CY906" i="3"/>
  <c r="CW906" i="3"/>
  <c r="CT906" i="3"/>
  <c r="CR906" i="3"/>
  <c r="CO906" i="3"/>
  <c r="CM906" i="3"/>
  <c r="CJ906" i="3"/>
  <c r="CH906" i="3"/>
  <c r="CE906" i="3"/>
  <c r="CC906" i="3"/>
  <c r="BZ906" i="3"/>
  <c r="BX906" i="3"/>
  <c r="BU906" i="3"/>
  <c r="BS906" i="3"/>
  <c r="BP906" i="3"/>
  <c r="BN906"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CY905" i="3"/>
  <c r="CW905" i="3"/>
  <c r="CT905" i="3"/>
  <c r="CR905" i="3"/>
  <c r="CO905" i="3"/>
  <c r="CM905" i="3"/>
  <c r="CJ905" i="3"/>
  <c r="CH905" i="3"/>
  <c r="CE905" i="3"/>
  <c r="CC905" i="3"/>
  <c r="BZ905" i="3"/>
  <c r="BX905" i="3"/>
  <c r="BU905" i="3"/>
  <c r="BS905" i="3"/>
  <c r="BP905" i="3"/>
  <c r="BN905"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CY904" i="3"/>
  <c r="CW904" i="3"/>
  <c r="CT904" i="3"/>
  <c r="CR904" i="3"/>
  <c r="CO904" i="3"/>
  <c r="CM904" i="3"/>
  <c r="CJ904" i="3"/>
  <c r="CH904" i="3"/>
  <c r="CE904" i="3"/>
  <c r="CC904" i="3"/>
  <c r="BZ904" i="3"/>
  <c r="BX904" i="3"/>
  <c r="BU904" i="3"/>
  <c r="BS904" i="3"/>
  <c r="BP904" i="3"/>
  <c r="BN904"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CY903" i="3"/>
  <c r="CW903" i="3"/>
  <c r="CT903" i="3"/>
  <c r="CR903" i="3"/>
  <c r="CO903" i="3"/>
  <c r="CM903" i="3"/>
  <c r="CJ903" i="3"/>
  <c r="CH903" i="3"/>
  <c r="CE903" i="3"/>
  <c r="CC903" i="3"/>
  <c r="BZ903" i="3"/>
  <c r="BX903" i="3"/>
  <c r="BU903" i="3"/>
  <c r="BS903" i="3"/>
  <c r="BP903" i="3"/>
  <c r="BN903"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CY902" i="3"/>
  <c r="CW902" i="3"/>
  <c r="CT902" i="3"/>
  <c r="CR902" i="3"/>
  <c r="CO902" i="3"/>
  <c r="CM902" i="3"/>
  <c r="CJ902" i="3"/>
  <c r="CH902" i="3"/>
  <c r="CE902" i="3"/>
  <c r="CC902" i="3"/>
  <c r="BZ902" i="3"/>
  <c r="BX902" i="3"/>
  <c r="BU902" i="3"/>
  <c r="BS902" i="3"/>
  <c r="BP902" i="3"/>
  <c r="BN902"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CY901" i="3"/>
  <c r="CW901" i="3"/>
  <c r="CT901" i="3"/>
  <c r="CR901" i="3"/>
  <c r="CO901" i="3"/>
  <c r="CM901" i="3"/>
  <c r="CJ901" i="3"/>
  <c r="CH901" i="3"/>
  <c r="CE901" i="3"/>
  <c r="CC901" i="3"/>
  <c r="BZ901" i="3"/>
  <c r="BX901" i="3"/>
  <c r="BU901" i="3"/>
  <c r="BS901" i="3"/>
  <c r="BP901" i="3"/>
  <c r="BN901"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CY900" i="3"/>
  <c r="CW900" i="3"/>
  <c r="CT900" i="3"/>
  <c r="CR900" i="3"/>
  <c r="CO900" i="3"/>
  <c r="CM900" i="3"/>
  <c r="CJ900" i="3"/>
  <c r="CH900" i="3"/>
  <c r="CE900" i="3"/>
  <c r="CC900" i="3"/>
  <c r="BZ900" i="3"/>
  <c r="BX900" i="3"/>
  <c r="BU900" i="3"/>
  <c r="BS900" i="3"/>
  <c r="BP900" i="3"/>
  <c r="BN900"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CY899" i="3"/>
  <c r="CW899" i="3"/>
  <c r="CT899" i="3"/>
  <c r="CR899" i="3"/>
  <c r="CO899" i="3"/>
  <c r="CM899" i="3"/>
  <c r="CJ899" i="3"/>
  <c r="CH899" i="3"/>
  <c r="CE899" i="3"/>
  <c r="CC899" i="3"/>
  <c r="BZ899" i="3"/>
  <c r="BX899" i="3"/>
  <c r="BU899" i="3"/>
  <c r="BS899" i="3"/>
  <c r="BP899" i="3"/>
  <c r="BN899"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CY898" i="3"/>
  <c r="CW898" i="3"/>
  <c r="CT898" i="3"/>
  <c r="CR898" i="3"/>
  <c r="CO898" i="3"/>
  <c r="CM898" i="3"/>
  <c r="CJ898" i="3"/>
  <c r="CH898" i="3"/>
  <c r="CE898" i="3"/>
  <c r="CC898" i="3"/>
  <c r="BZ898" i="3"/>
  <c r="BX898" i="3"/>
  <c r="BU898" i="3"/>
  <c r="BS898" i="3"/>
  <c r="BP898" i="3"/>
  <c r="BN898"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CY897" i="3"/>
  <c r="CW897" i="3"/>
  <c r="CT897" i="3"/>
  <c r="CR897" i="3"/>
  <c r="CO897" i="3"/>
  <c r="CM897" i="3"/>
  <c r="CJ897" i="3"/>
  <c r="CH897" i="3"/>
  <c r="CE897" i="3"/>
  <c r="CC897" i="3"/>
  <c r="BZ897" i="3"/>
  <c r="BX897" i="3"/>
  <c r="BU897" i="3"/>
  <c r="BS897" i="3"/>
  <c r="BP897" i="3"/>
  <c r="BN897"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CY896" i="3"/>
  <c r="CW896" i="3"/>
  <c r="CT896" i="3"/>
  <c r="CR896" i="3"/>
  <c r="CO896" i="3"/>
  <c r="CM896" i="3"/>
  <c r="CJ896" i="3"/>
  <c r="CH896" i="3"/>
  <c r="CE896" i="3"/>
  <c r="CC896" i="3"/>
  <c r="BZ896" i="3"/>
  <c r="BX896" i="3"/>
  <c r="BU896" i="3"/>
  <c r="BS896" i="3"/>
  <c r="BP896" i="3"/>
  <c r="BN896"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CY895" i="3"/>
  <c r="CW895" i="3"/>
  <c r="CT895" i="3"/>
  <c r="CR895" i="3"/>
  <c r="CO895" i="3"/>
  <c r="CM895" i="3"/>
  <c r="CJ895" i="3"/>
  <c r="CH895" i="3"/>
  <c r="CE895" i="3"/>
  <c r="CC895" i="3"/>
  <c r="BZ895" i="3"/>
  <c r="BX895" i="3"/>
  <c r="BU895" i="3"/>
  <c r="BS895" i="3"/>
  <c r="BP895" i="3"/>
  <c r="BN895"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CY894" i="3"/>
  <c r="CW894" i="3"/>
  <c r="CT894" i="3"/>
  <c r="CR894" i="3"/>
  <c r="CO894" i="3"/>
  <c r="CM894" i="3"/>
  <c r="CJ894" i="3"/>
  <c r="CH894" i="3"/>
  <c r="CE894" i="3"/>
  <c r="CC894" i="3"/>
  <c r="BZ894" i="3"/>
  <c r="BX894" i="3"/>
  <c r="BU894" i="3"/>
  <c r="BS894" i="3"/>
  <c r="BP894" i="3"/>
  <c r="BN894"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CY893" i="3"/>
  <c r="CW893" i="3"/>
  <c r="CT893" i="3"/>
  <c r="CR893" i="3"/>
  <c r="CO893" i="3"/>
  <c r="CM893" i="3"/>
  <c r="CJ893" i="3"/>
  <c r="CH893" i="3"/>
  <c r="CE893" i="3"/>
  <c r="CC893" i="3"/>
  <c r="BZ893" i="3"/>
  <c r="BX893" i="3"/>
  <c r="BU893" i="3"/>
  <c r="BS893" i="3"/>
  <c r="BP893" i="3"/>
  <c r="BN893"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CY892" i="3"/>
  <c r="CW892" i="3"/>
  <c r="CT892" i="3"/>
  <c r="CR892" i="3"/>
  <c r="CO892" i="3"/>
  <c r="CM892" i="3"/>
  <c r="CJ892" i="3"/>
  <c r="CH892" i="3"/>
  <c r="CE892" i="3"/>
  <c r="CC892" i="3"/>
  <c r="BZ892" i="3"/>
  <c r="BX892" i="3"/>
  <c r="BU892" i="3"/>
  <c r="BS892" i="3"/>
  <c r="BP892" i="3"/>
  <c r="BN892"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CY891" i="3"/>
  <c r="CW891" i="3"/>
  <c r="CT891" i="3"/>
  <c r="CR891" i="3"/>
  <c r="CO891" i="3"/>
  <c r="CM891" i="3"/>
  <c r="CJ891" i="3"/>
  <c r="CH891" i="3"/>
  <c r="CE891" i="3"/>
  <c r="CC891" i="3"/>
  <c r="BZ891" i="3"/>
  <c r="BX891" i="3"/>
  <c r="BU891" i="3"/>
  <c r="BS891" i="3"/>
  <c r="BP891" i="3"/>
  <c r="BN891"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CY890" i="3"/>
  <c r="CW890" i="3"/>
  <c r="CT890" i="3"/>
  <c r="CR890" i="3"/>
  <c r="CO890" i="3"/>
  <c r="CM890" i="3"/>
  <c r="CJ890" i="3"/>
  <c r="CH890" i="3"/>
  <c r="CE890" i="3"/>
  <c r="CC890" i="3"/>
  <c r="BZ890" i="3"/>
  <c r="BX890" i="3"/>
  <c r="BU890" i="3"/>
  <c r="BS890" i="3"/>
  <c r="BP890" i="3"/>
  <c r="BN890"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CY889" i="3"/>
  <c r="CW889" i="3"/>
  <c r="CT889" i="3"/>
  <c r="CR889" i="3"/>
  <c r="CO889" i="3"/>
  <c r="CM889" i="3"/>
  <c r="CJ889" i="3"/>
  <c r="CH889" i="3"/>
  <c r="CE889" i="3"/>
  <c r="CC889" i="3"/>
  <c r="BZ889" i="3"/>
  <c r="BX889" i="3"/>
  <c r="BU889" i="3"/>
  <c r="BS889" i="3"/>
  <c r="BP889" i="3"/>
  <c r="BN889"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CY888" i="3"/>
  <c r="CW888" i="3"/>
  <c r="CT888" i="3"/>
  <c r="CR888" i="3"/>
  <c r="CO888" i="3"/>
  <c r="CM888" i="3"/>
  <c r="CJ888" i="3"/>
  <c r="CH888" i="3"/>
  <c r="CE888" i="3"/>
  <c r="CC888" i="3"/>
  <c r="BZ888" i="3"/>
  <c r="BX888" i="3"/>
  <c r="BU888" i="3"/>
  <c r="BS888" i="3"/>
  <c r="BP888" i="3"/>
  <c r="BN888"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CY887" i="3"/>
  <c r="CW887" i="3"/>
  <c r="CT887" i="3"/>
  <c r="CR887" i="3"/>
  <c r="CO887" i="3"/>
  <c r="CM887" i="3"/>
  <c r="CJ887" i="3"/>
  <c r="CH887" i="3"/>
  <c r="CE887" i="3"/>
  <c r="CC887" i="3"/>
  <c r="BZ887" i="3"/>
  <c r="BX887" i="3"/>
  <c r="BU887" i="3"/>
  <c r="BS887" i="3"/>
  <c r="BP887" i="3"/>
  <c r="BN887"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CY886" i="3"/>
  <c r="CW886" i="3"/>
  <c r="CT886" i="3"/>
  <c r="CR886" i="3"/>
  <c r="CO886" i="3"/>
  <c r="CM886" i="3"/>
  <c r="CJ886" i="3"/>
  <c r="CH886" i="3"/>
  <c r="CE886" i="3"/>
  <c r="CC886" i="3"/>
  <c r="BZ886" i="3"/>
  <c r="BX886" i="3"/>
  <c r="BU886" i="3"/>
  <c r="BS886" i="3"/>
  <c r="BP886" i="3"/>
  <c r="BN886"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CY885" i="3"/>
  <c r="CW885" i="3"/>
  <c r="CT885" i="3"/>
  <c r="CR885" i="3"/>
  <c r="CO885" i="3"/>
  <c r="CM885" i="3"/>
  <c r="CJ885" i="3"/>
  <c r="CH885" i="3"/>
  <c r="CE885" i="3"/>
  <c r="CC885" i="3"/>
  <c r="BZ885" i="3"/>
  <c r="BX885" i="3"/>
  <c r="BU885" i="3"/>
  <c r="BS885" i="3"/>
  <c r="BP885" i="3"/>
  <c r="BN885"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CY884" i="3"/>
  <c r="CW884" i="3"/>
  <c r="CT884" i="3"/>
  <c r="CR884" i="3"/>
  <c r="CO884" i="3"/>
  <c r="CM884" i="3"/>
  <c r="CJ884" i="3"/>
  <c r="CH884" i="3"/>
  <c r="CE884" i="3"/>
  <c r="CC884" i="3"/>
  <c r="BZ884" i="3"/>
  <c r="BX884" i="3"/>
  <c r="BU884" i="3"/>
  <c r="BS884" i="3"/>
  <c r="BP884" i="3"/>
  <c r="BN884"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CY883" i="3"/>
  <c r="CW883" i="3"/>
  <c r="CT883" i="3"/>
  <c r="CR883" i="3"/>
  <c r="CO883" i="3"/>
  <c r="CM883" i="3"/>
  <c r="CJ883" i="3"/>
  <c r="CH883" i="3"/>
  <c r="CE883" i="3"/>
  <c r="CC883" i="3"/>
  <c r="BZ883" i="3"/>
  <c r="BX883" i="3"/>
  <c r="BU883" i="3"/>
  <c r="BS883" i="3"/>
  <c r="BP883" i="3"/>
  <c r="BN883"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CY882" i="3"/>
  <c r="CW882" i="3"/>
  <c r="CT882" i="3"/>
  <c r="CR882" i="3"/>
  <c r="CO882" i="3"/>
  <c r="CM882" i="3"/>
  <c r="CJ882" i="3"/>
  <c r="CH882" i="3"/>
  <c r="CE882" i="3"/>
  <c r="CC882" i="3"/>
  <c r="BZ882" i="3"/>
  <c r="BX882" i="3"/>
  <c r="BU882" i="3"/>
  <c r="BS882" i="3"/>
  <c r="BP882" i="3"/>
  <c r="BN882"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CY881" i="3"/>
  <c r="CW881" i="3"/>
  <c r="CT881" i="3"/>
  <c r="CR881" i="3"/>
  <c r="CO881" i="3"/>
  <c r="CM881" i="3"/>
  <c r="CJ881" i="3"/>
  <c r="CH881" i="3"/>
  <c r="CE881" i="3"/>
  <c r="CC881" i="3"/>
  <c r="BZ881" i="3"/>
  <c r="BX881" i="3"/>
  <c r="BU881" i="3"/>
  <c r="BS881" i="3"/>
  <c r="BP881" i="3"/>
  <c r="BN881"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CY880" i="3"/>
  <c r="CW880" i="3"/>
  <c r="CT880" i="3"/>
  <c r="CR880" i="3"/>
  <c r="CO880" i="3"/>
  <c r="CM880" i="3"/>
  <c r="CJ880" i="3"/>
  <c r="CH880" i="3"/>
  <c r="CE880" i="3"/>
  <c r="CC880" i="3"/>
  <c r="BZ880" i="3"/>
  <c r="BX880" i="3"/>
  <c r="BU880" i="3"/>
  <c r="BS880" i="3"/>
  <c r="BP880" i="3"/>
  <c r="BN880"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CY879" i="3"/>
  <c r="CW879" i="3"/>
  <c r="CT879" i="3"/>
  <c r="CR879" i="3"/>
  <c r="CO879" i="3"/>
  <c r="CM879" i="3"/>
  <c r="CJ879" i="3"/>
  <c r="CH879" i="3"/>
  <c r="CE879" i="3"/>
  <c r="CC879" i="3"/>
  <c r="BZ879" i="3"/>
  <c r="BX879" i="3"/>
  <c r="BU879" i="3"/>
  <c r="BS879" i="3"/>
  <c r="BP879" i="3"/>
  <c r="BN879"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CY878" i="3"/>
  <c r="CW878" i="3"/>
  <c r="CT878" i="3"/>
  <c r="CR878" i="3"/>
  <c r="CO878" i="3"/>
  <c r="CM878" i="3"/>
  <c r="CJ878" i="3"/>
  <c r="CH878" i="3"/>
  <c r="CE878" i="3"/>
  <c r="CC878" i="3"/>
  <c r="BZ878" i="3"/>
  <c r="BX878" i="3"/>
  <c r="BU878" i="3"/>
  <c r="BS878" i="3"/>
  <c r="BP878" i="3"/>
  <c r="BN878"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CY877" i="3"/>
  <c r="CW877" i="3"/>
  <c r="CT877" i="3"/>
  <c r="CR877" i="3"/>
  <c r="CO877" i="3"/>
  <c r="CM877" i="3"/>
  <c r="CJ877" i="3"/>
  <c r="CH877" i="3"/>
  <c r="CE877" i="3"/>
  <c r="CC877" i="3"/>
  <c r="BZ877" i="3"/>
  <c r="BX877" i="3"/>
  <c r="BU877" i="3"/>
  <c r="BS877" i="3"/>
  <c r="BP877" i="3"/>
  <c r="BN877"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CY876" i="3"/>
  <c r="CW876" i="3"/>
  <c r="CT876" i="3"/>
  <c r="CR876" i="3"/>
  <c r="CO876" i="3"/>
  <c r="CM876" i="3"/>
  <c r="CJ876" i="3"/>
  <c r="CH876" i="3"/>
  <c r="CE876" i="3"/>
  <c r="CC876" i="3"/>
  <c r="BZ876" i="3"/>
  <c r="BX876" i="3"/>
  <c r="BU876" i="3"/>
  <c r="BS876" i="3"/>
  <c r="BP876" i="3"/>
  <c r="BN876"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CY875" i="3"/>
  <c r="CW875" i="3"/>
  <c r="CT875" i="3"/>
  <c r="CR875" i="3"/>
  <c r="CO875" i="3"/>
  <c r="CM875" i="3"/>
  <c r="CJ875" i="3"/>
  <c r="CH875" i="3"/>
  <c r="CE875" i="3"/>
  <c r="CC875" i="3"/>
  <c r="BZ875" i="3"/>
  <c r="BX875" i="3"/>
  <c r="BU875" i="3"/>
  <c r="BS875" i="3"/>
  <c r="BP875" i="3"/>
  <c r="BN875"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CY874" i="3"/>
  <c r="CW874" i="3"/>
  <c r="CT874" i="3"/>
  <c r="CR874" i="3"/>
  <c r="CO874" i="3"/>
  <c r="CM874" i="3"/>
  <c r="CJ874" i="3"/>
  <c r="CH874" i="3"/>
  <c r="CE874" i="3"/>
  <c r="CC874" i="3"/>
  <c r="BZ874" i="3"/>
  <c r="BX874" i="3"/>
  <c r="BU874" i="3"/>
  <c r="BS874" i="3"/>
  <c r="BP874" i="3"/>
  <c r="BN874"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CY873" i="3"/>
  <c r="CW873" i="3"/>
  <c r="CT873" i="3"/>
  <c r="CR873" i="3"/>
  <c r="CO873" i="3"/>
  <c r="CM873" i="3"/>
  <c r="CJ873" i="3"/>
  <c r="CH873" i="3"/>
  <c r="CE873" i="3"/>
  <c r="CC873" i="3"/>
  <c r="BZ873" i="3"/>
  <c r="BX873" i="3"/>
  <c r="BU873" i="3"/>
  <c r="BS873" i="3"/>
  <c r="BP873" i="3"/>
  <c r="BN873"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CY872" i="3"/>
  <c r="CW872" i="3"/>
  <c r="CT872" i="3"/>
  <c r="CR872" i="3"/>
  <c r="CO872" i="3"/>
  <c r="CM872" i="3"/>
  <c r="CJ872" i="3"/>
  <c r="CH872" i="3"/>
  <c r="CE872" i="3"/>
  <c r="CC872" i="3"/>
  <c r="BZ872" i="3"/>
  <c r="BX872" i="3"/>
  <c r="BU872" i="3"/>
  <c r="BS872" i="3"/>
  <c r="BP872" i="3"/>
  <c r="BN872"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CY871" i="3"/>
  <c r="CW871" i="3"/>
  <c r="CT871" i="3"/>
  <c r="CR871" i="3"/>
  <c r="CO871" i="3"/>
  <c r="CM871" i="3"/>
  <c r="CJ871" i="3"/>
  <c r="CH871" i="3"/>
  <c r="CE871" i="3"/>
  <c r="CC871" i="3"/>
  <c r="BZ871" i="3"/>
  <c r="BX871" i="3"/>
  <c r="BU871" i="3"/>
  <c r="BS871" i="3"/>
  <c r="BP871" i="3"/>
  <c r="BN871"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CY870" i="3"/>
  <c r="CW870" i="3"/>
  <c r="CT870" i="3"/>
  <c r="CR870" i="3"/>
  <c r="CO870" i="3"/>
  <c r="CM870" i="3"/>
  <c r="CJ870" i="3"/>
  <c r="CH870" i="3"/>
  <c r="CE870" i="3"/>
  <c r="CC870" i="3"/>
  <c r="BZ870" i="3"/>
  <c r="BX870" i="3"/>
  <c r="BU870" i="3"/>
  <c r="BS870" i="3"/>
  <c r="BP870" i="3"/>
  <c r="BN870"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CY869" i="3"/>
  <c r="CW869" i="3"/>
  <c r="CT869" i="3"/>
  <c r="CR869" i="3"/>
  <c r="CO869" i="3"/>
  <c r="CM869" i="3"/>
  <c r="CJ869" i="3"/>
  <c r="CH869" i="3"/>
  <c r="CE869" i="3"/>
  <c r="CC869" i="3"/>
  <c r="BZ869" i="3"/>
  <c r="BX869" i="3"/>
  <c r="BU869" i="3"/>
  <c r="BS869" i="3"/>
  <c r="BP869" i="3"/>
  <c r="BN869"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CY868" i="3"/>
  <c r="CW868" i="3"/>
  <c r="CT868" i="3"/>
  <c r="CR868" i="3"/>
  <c r="CO868" i="3"/>
  <c r="CM868" i="3"/>
  <c r="CJ868" i="3"/>
  <c r="CH868" i="3"/>
  <c r="CE868" i="3"/>
  <c r="CC868" i="3"/>
  <c r="BZ868" i="3"/>
  <c r="BX868" i="3"/>
  <c r="BU868" i="3"/>
  <c r="BS868" i="3"/>
  <c r="BP868" i="3"/>
  <c r="BN868"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CY867" i="3"/>
  <c r="CW867" i="3"/>
  <c r="CT867" i="3"/>
  <c r="CR867" i="3"/>
  <c r="CO867" i="3"/>
  <c r="CM867" i="3"/>
  <c r="CJ867" i="3"/>
  <c r="CH867" i="3"/>
  <c r="CE867" i="3"/>
  <c r="CC867" i="3"/>
  <c r="BZ867" i="3"/>
  <c r="BX867" i="3"/>
  <c r="BU867" i="3"/>
  <c r="BS867" i="3"/>
  <c r="BP867" i="3"/>
  <c r="BN867"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CY866" i="3"/>
  <c r="CW866" i="3"/>
  <c r="CT866" i="3"/>
  <c r="CR866" i="3"/>
  <c r="CO866" i="3"/>
  <c r="CM866" i="3"/>
  <c r="CJ866" i="3"/>
  <c r="CH866" i="3"/>
  <c r="CE866" i="3"/>
  <c r="CC866" i="3"/>
  <c r="BZ866" i="3"/>
  <c r="BX866" i="3"/>
  <c r="BU866" i="3"/>
  <c r="BS866" i="3"/>
  <c r="BP866" i="3"/>
  <c r="BN866"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CY865" i="3"/>
  <c r="CW865" i="3"/>
  <c r="CT865" i="3"/>
  <c r="CR865" i="3"/>
  <c r="CO865" i="3"/>
  <c r="CM865" i="3"/>
  <c r="CJ865" i="3"/>
  <c r="CH865" i="3"/>
  <c r="CE865" i="3"/>
  <c r="CC865" i="3"/>
  <c r="BZ865" i="3"/>
  <c r="BX865" i="3"/>
  <c r="BU865" i="3"/>
  <c r="BS865" i="3"/>
  <c r="BP865" i="3"/>
  <c r="BN865"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CY864" i="3"/>
  <c r="CW864" i="3"/>
  <c r="CT864" i="3"/>
  <c r="CR864" i="3"/>
  <c r="CO864" i="3"/>
  <c r="CM864" i="3"/>
  <c r="CJ864" i="3"/>
  <c r="CH864" i="3"/>
  <c r="CE864" i="3"/>
  <c r="CC864" i="3"/>
  <c r="BZ864" i="3"/>
  <c r="BX864" i="3"/>
  <c r="BU864" i="3"/>
  <c r="BS864" i="3"/>
  <c r="BP864" i="3"/>
  <c r="BN864"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CY863" i="3"/>
  <c r="CW863" i="3"/>
  <c r="CT863" i="3"/>
  <c r="CR863" i="3"/>
  <c r="CO863" i="3"/>
  <c r="CM863" i="3"/>
  <c r="CJ863" i="3"/>
  <c r="CH863" i="3"/>
  <c r="CE863" i="3"/>
  <c r="CC863" i="3"/>
  <c r="BZ863" i="3"/>
  <c r="BX863" i="3"/>
  <c r="BU863" i="3"/>
  <c r="BS863" i="3"/>
  <c r="BP863" i="3"/>
  <c r="BN863"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CY862" i="3"/>
  <c r="CW862" i="3"/>
  <c r="CT862" i="3"/>
  <c r="CR862" i="3"/>
  <c r="CO862" i="3"/>
  <c r="CM862" i="3"/>
  <c r="CJ862" i="3"/>
  <c r="CH862" i="3"/>
  <c r="CE862" i="3"/>
  <c r="CC862" i="3"/>
  <c r="BZ862" i="3"/>
  <c r="BX862" i="3"/>
  <c r="BU862" i="3"/>
  <c r="BS862" i="3"/>
  <c r="BP862" i="3"/>
  <c r="BN862"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CY861" i="3"/>
  <c r="CW861" i="3"/>
  <c r="CT861" i="3"/>
  <c r="CR861" i="3"/>
  <c r="CO861" i="3"/>
  <c r="CM861" i="3"/>
  <c r="CJ861" i="3"/>
  <c r="CH861" i="3"/>
  <c r="CE861" i="3"/>
  <c r="CC861" i="3"/>
  <c r="BZ861" i="3"/>
  <c r="BX861" i="3"/>
  <c r="BU861" i="3"/>
  <c r="BS861" i="3"/>
  <c r="BP861" i="3"/>
  <c r="BN861"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CY860" i="3"/>
  <c r="CW860" i="3"/>
  <c r="CT860" i="3"/>
  <c r="CR860" i="3"/>
  <c r="CO860" i="3"/>
  <c r="CM860" i="3"/>
  <c r="CJ860" i="3"/>
  <c r="CH860" i="3"/>
  <c r="CE860" i="3"/>
  <c r="CC860" i="3"/>
  <c r="BZ860" i="3"/>
  <c r="BX860" i="3"/>
  <c r="BU860" i="3"/>
  <c r="BS860" i="3"/>
  <c r="BP860" i="3"/>
  <c r="BN860"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CY859" i="3"/>
  <c r="CW859" i="3"/>
  <c r="CT859" i="3"/>
  <c r="CR859" i="3"/>
  <c r="CO859" i="3"/>
  <c r="CM859" i="3"/>
  <c r="CJ859" i="3"/>
  <c r="CH859" i="3"/>
  <c r="CE859" i="3"/>
  <c r="CC859" i="3"/>
  <c r="BZ859" i="3"/>
  <c r="BX859" i="3"/>
  <c r="BU859" i="3"/>
  <c r="BS859" i="3"/>
  <c r="BP859" i="3"/>
  <c r="BN859"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CY858" i="3"/>
  <c r="CW858" i="3"/>
  <c r="CT858" i="3"/>
  <c r="CR858" i="3"/>
  <c r="CO858" i="3"/>
  <c r="CM858" i="3"/>
  <c r="CJ858" i="3"/>
  <c r="CH858" i="3"/>
  <c r="CE858" i="3"/>
  <c r="CC858" i="3"/>
  <c r="BZ858" i="3"/>
  <c r="BX858" i="3"/>
  <c r="BU858" i="3"/>
  <c r="BS858" i="3"/>
  <c r="BP858" i="3"/>
  <c r="BN858"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CY857" i="3"/>
  <c r="CW857" i="3"/>
  <c r="CT857" i="3"/>
  <c r="CR857" i="3"/>
  <c r="CO857" i="3"/>
  <c r="CM857" i="3"/>
  <c r="CJ857" i="3"/>
  <c r="CH857" i="3"/>
  <c r="CE857" i="3"/>
  <c r="CC857" i="3"/>
  <c r="BZ857" i="3"/>
  <c r="BX857" i="3"/>
  <c r="BU857" i="3"/>
  <c r="BS857" i="3"/>
  <c r="BP857" i="3"/>
  <c r="BN857"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CY856" i="3"/>
  <c r="CW856" i="3"/>
  <c r="CT856" i="3"/>
  <c r="CR856" i="3"/>
  <c r="CO856" i="3"/>
  <c r="CM856" i="3"/>
  <c r="CJ856" i="3"/>
  <c r="CH856" i="3"/>
  <c r="CE856" i="3"/>
  <c r="CC856" i="3"/>
  <c r="BZ856" i="3"/>
  <c r="BX856" i="3"/>
  <c r="BU856" i="3"/>
  <c r="BS856" i="3"/>
  <c r="BP856" i="3"/>
  <c r="BN856"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CY855" i="3"/>
  <c r="CW855" i="3"/>
  <c r="CT855" i="3"/>
  <c r="CR855" i="3"/>
  <c r="CO855" i="3"/>
  <c r="CM855" i="3"/>
  <c r="CJ855" i="3"/>
  <c r="CH855" i="3"/>
  <c r="CE855" i="3"/>
  <c r="CC855" i="3"/>
  <c r="BZ855" i="3"/>
  <c r="BX855" i="3"/>
  <c r="BU855" i="3"/>
  <c r="BS855" i="3"/>
  <c r="BP855" i="3"/>
  <c r="BN855"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CY854" i="3"/>
  <c r="CW854" i="3"/>
  <c r="CT854" i="3"/>
  <c r="CR854" i="3"/>
  <c r="CO854" i="3"/>
  <c r="CM854" i="3"/>
  <c r="CJ854" i="3"/>
  <c r="CH854" i="3"/>
  <c r="CE854" i="3"/>
  <c r="CC854" i="3"/>
  <c r="BZ854" i="3"/>
  <c r="BX854" i="3"/>
  <c r="BU854" i="3"/>
  <c r="BS854" i="3"/>
  <c r="BP854" i="3"/>
  <c r="BN854"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CY853" i="3"/>
  <c r="CW853" i="3"/>
  <c r="CT853" i="3"/>
  <c r="CR853" i="3"/>
  <c r="CO853" i="3"/>
  <c r="CM853" i="3"/>
  <c r="CJ853" i="3"/>
  <c r="CH853" i="3"/>
  <c r="CE853" i="3"/>
  <c r="CC853" i="3"/>
  <c r="BZ853" i="3"/>
  <c r="BX853" i="3"/>
  <c r="BU853" i="3"/>
  <c r="BS853" i="3"/>
  <c r="BP853" i="3"/>
  <c r="BN853"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CY852" i="3"/>
  <c r="CW852" i="3"/>
  <c r="CT852" i="3"/>
  <c r="CR852" i="3"/>
  <c r="CO852" i="3"/>
  <c r="CM852" i="3"/>
  <c r="CJ852" i="3"/>
  <c r="CH852" i="3"/>
  <c r="CE852" i="3"/>
  <c r="CC852" i="3"/>
  <c r="BZ852" i="3"/>
  <c r="BX852" i="3"/>
  <c r="BU852" i="3"/>
  <c r="BS852" i="3"/>
  <c r="BP852" i="3"/>
  <c r="BN852"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CY851" i="3"/>
  <c r="CW851" i="3"/>
  <c r="CT851" i="3"/>
  <c r="CR851" i="3"/>
  <c r="CO851" i="3"/>
  <c r="CM851" i="3"/>
  <c r="CJ851" i="3"/>
  <c r="CH851" i="3"/>
  <c r="CE851" i="3"/>
  <c r="CC851" i="3"/>
  <c r="BZ851" i="3"/>
  <c r="BX851" i="3"/>
  <c r="BU851" i="3"/>
  <c r="BS851" i="3"/>
  <c r="BP851" i="3"/>
  <c r="BN851"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CY850" i="3"/>
  <c r="CW850" i="3"/>
  <c r="CT850" i="3"/>
  <c r="CR850" i="3"/>
  <c r="CO850" i="3"/>
  <c r="CM850" i="3"/>
  <c r="CJ850" i="3"/>
  <c r="CH850" i="3"/>
  <c r="CE850" i="3"/>
  <c r="CC850" i="3"/>
  <c r="BZ850" i="3"/>
  <c r="BX850" i="3"/>
  <c r="BU850" i="3"/>
  <c r="BS850" i="3"/>
  <c r="BP850" i="3"/>
  <c r="BN850"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CY849" i="3"/>
  <c r="CW849" i="3"/>
  <c r="CT849" i="3"/>
  <c r="CR849" i="3"/>
  <c r="CO849" i="3"/>
  <c r="CM849" i="3"/>
  <c r="CJ849" i="3"/>
  <c r="CH849" i="3"/>
  <c r="CE849" i="3"/>
  <c r="CC849" i="3"/>
  <c r="BZ849" i="3"/>
  <c r="BX849" i="3"/>
  <c r="BU849" i="3"/>
  <c r="BS849" i="3"/>
  <c r="BP849" i="3"/>
  <c r="BN849"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CY848" i="3"/>
  <c r="CW848" i="3"/>
  <c r="CT848" i="3"/>
  <c r="CR848" i="3"/>
  <c r="CO848" i="3"/>
  <c r="CM848" i="3"/>
  <c r="CJ848" i="3"/>
  <c r="CH848" i="3"/>
  <c r="CE848" i="3"/>
  <c r="CC848" i="3"/>
  <c r="BZ848" i="3"/>
  <c r="BX848" i="3"/>
  <c r="BU848" i="3"/>
  <c r="BS848" i="3"/>
  <c r="BP848" i="3"/>
  <c r="BN848"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CY847" i="3"/>
  <c r="CW847" i="3"/>
  <c r="CT847" i="3"/>
  <c r="CR847" i="3"/>
  <c r="CO847" i="3"/>
  <c r="CM847" i="3"/>
  <c r="CJ847" i="3"/>
  <c r="CH847" i="3"/>
  <c r="CE847" i="3"/>
  <c r="CC847" i="3"/>
  <c r="BZ847" i="3"/>
  <c r="BX847" i="3"/>
  <c r="BU847" i="3"/>
  <c r="BS847" i="3"/>
  <c r="BP847" i="3"/>
  <c r="BN847"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CY846" i="3"/>
  <c r="CW846" i="3"/>
  <c r="CT846" i="3"/>
  <c r="CR846" i="3"/>
  <c r="CO846" i="3"/>
  <c r="CM846" i="3"/>
  <c r="CJ846" i="3"/>
  <c r="CH846" i="3"/>
  <c r="CE846" i="3"/>
  <c r="CC846" i="3"/>
  <c r="BZ846" i="3"/>
  <c r="BX846" i="3"/>
  <c r="BU846" i="3"/>
  <c r="BS846" i="3"/>
  <c r="BP846" i="3"/>
  <c r="BN846"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CY845" i="3"/>
  <c r="CW845" i="3"/>
  <c r="CT845" i="3"/>
  <c r="CR845" i="3"/>
  <c r="CO845" i="3"/>
  <c r="CM845" i="3"/>
  <c r="CJ845" i="3"/>
  <c r="CH845" i="3"/>
  <c r="CE845" i="3"/>
  <c r="CC845" i="3"/>
  <c r="BZ845" i="3"/>
  <c r="BX845" i="3"/>
  <c r="BU845" i="3"/>
  <c r="BS845" i="3"/>
  <c r="BP845" i="3"/>
  <c r="BN845"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CY844" i="3"/>
  <c r="CW844" i="3"/>
  <c r="CT844" i="3"/>
  <c r="CR844" i="3"/>
  <c r="CO844" i="3"/>
  <c r="CM844" i="3"/>
  <c r="CJ844" i="3"/>
  <c r="CH844" i="3"/>
  <c r="CE844" i="3"/>
  <c r="CC844" i="3"/>
  <c r="BZ844" i="3"/>
  <c r="BX844" i="3"/>
  <c r="BU844" i="3"/>
  <c r="BS844" i="3"/>
  <c r="BP844" i="3"/>
  <c r="BN844"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CY843" i="3"/>
  <c r="CW843" i="3"/>
  <c r="CT843" i="3"/>
  <c r="CR843" i="3"/>
  <c r="CO843" i="3"/>
  <c r="CM843" i="3"/>
  <c r="CJ843" i="3"/>
  <c r="CH843" i="3"/>
  <c r="CE843" i="3"/>
  <c r="CC843" i="3"/>
  <c r="BZ843" i="3"/>
  <c r="BX843" i="3"/>
  <c r="BU843" i="3"/>
  <c r="BS843" i="3"/>
  <c r="BP843" i="3"/>
  <c r="BN843"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CY842" i="3"/>
  <c r="CW842" i="3"/>
  <c r="CT842" i="3"/>
  <c r="CR842" i="3"/>
  <c r="CO842" i="3"/>
  <c r="CM842" i="3"/>
  <c r="CJ842" i="3"/>
  <c r="CH842" i="3"/>
  <c r="CE842" i="3"/>
  <c r="CC842" i="3"/>
  <c r="BZ842" i="3"/>
  <c r="BX842" i="3"/>
  <c r="BU842" i="3"/>
  <c r="BS842" i="3"/>
  <c r="BP842" i="3"/>
  <c r="BN842"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CY841" i="3"/>
  <c r="CW841" i="3"/>
  <c r="CT841" i="3"/>
  <c r="CR841" i="3"/>
  <c r="CO841" i="3"/>
  <c r="CM841" i="3"/>
  <c r="CJ841" i="3"/>
  <c r="CH841" i="3"/>
  <c r="CE841" i="3"/>
  <c r="CC841" i="3"/>
  <c r="BZ841" i="3"/>
  <c r="BX841" i="3"/>
  <c r="BU841" i="3"/>
  <c r="BS841" i="3"/>
  <c r="BP841" i="3"/>
  <c r="BN841"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CY840" i="3"/>
  <c r="CW840" i="3"/>
  <c r="CT840" i="3"/>
  <c r="CR840" i="3"/>
  <c r="CO840" i="3"/>
  <c r="CM840" i="3"/>
  <c r="CJ840" i="3"/>
  <c r="CH840" i="3"/>
  <c r="CE840" i="3"/>
  <c r="CC840" i="3"/>
  <c r="BZ840" i="3"/>
  <c r="BX840" i="3"/>
  <c r="BU840" i="3"/>
  <c r="BS840" i="3"/>
  <c r="BP840" i="3"/>
  <c r="BN840"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CY839" i="3"/>
  <c r="CW839" i="3"/>
  <c r="CT839" i="3"/>
  <c r="CR839" i="3"/>
  <c r="CO839" i="3"/>
  <c r="CM839" i="3"/>
  <c r="CJ839" i="3"/>
  <c r="CH839" i="3"/>
  <c r="CE839" i="3"/>
  <c r="CC839" i="3"/>
  <c r="BZ839" i="3"/>
  <c r="BX839" i="3"/>
  <c r="BU839" i="3"/>
  <c r="BS839" i="3"/>
  <c r="BP839" i="3"/>
  <c r="BN839"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CY838" i="3"/>
  <c r="CW838" i="3"/>
  <c r="CT838" i="3"/>
  <c r="CR838" i="3"/>
  <c r="CO838" i="3"/>
  <c r="CM838" i="3"/>
  <c r="CJ838" i="3"/>
  <c r="CH838" i="3"/>
  <c r="CE838" i="3"/>
  <c r="CC838" i="3"/>
  <c r="BZ838" i="3"/>
  <c r="BX838" i="3"/>
  <c r="BU838" i="3"/>
  <c r="BS838" i="3"/>
  <c r="BP838" i="3"/>
  <c r="BN838"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CY837" i="3"/>
  <c r="CW837" i="3"/>
  <c r="CT837" i="3"/>
  <c r="CR837" i="3"/>
  <c r="CO837" i="3"/>
  <c r="CM837" i="3"/>
  <c r="CJ837" i="3"/>
  <c r="CH837" i="3"/>
  <c r="CE837" i="3"/>
  <c r="CC837" i="3"/>
  <c r="BZ837" i="3"/>
  <c r="BX837" i="3"/>
  <c r="BU837" i="3"/>
  <c r="BS837" i="3"/>
  <c r="BP837" i="3"/>
  <c r="BN837"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CY836" i="3"/>
  <c r="CW836" i="3"/>
  <c r="CT836" i="3"/>
  <c r="CR836" i="3"/>
  <c r="CO836" i="3"/>
  <c r="CM836" i="3"/>
  <c r="CJ836" i="3"/>
  <c r="CH836" i="3"/>
  <c r="CE836" i="3"/>
  <c r="CC836" i="3"/>
  <c r="BZ836" i="3"/>
  <c r="BX836" i="3"/>
  <c r="BU836" i="3"/>
  <c r="BS836" i="3"/>
  <c r="BP836" i="3"/>
  <c r="BN836"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CY835" i="3"/>
  <c r="CW835" i="3"/>
  <c r="CT835" i="3"/>
  <c r="CR835" i="3"/>
  <c r="CO835" i="3"/>
  <c r="CM835" i="3"/>
  <c r="CJ835" i="3"/>
  <c r="CH835" i="3"/>
  <c r="CE835" i="3"/>
  <c r="CC835" i="3"/>
  <c r="BZ835" i="3"/>
  <c r="BX835" i="3"/>
  <c r="BU835" i="3"/>
  <c r="BS835" i="3"/>
  <c r="BP835" i="3"/>
  <c r="BN835"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CY834" i="3"/>
  <c r="CW834" i="3"/>
  <c r="CT834" i="3"/>
  <c r="CR834" i="3"/>
  <c r="CO834" i="3"/>
  <c r="CM834" i="3"/>
  <c r="CJ834" i="3"/>
  <c r="CH834" i="3"/>
  <c r="CE834" i="3"/>
  <c r="CC834" i="3"/>
  <c r="BZ834" i="3"/>
  <c r="BX834" i="3"/>
  <c r="BU834" i="3"/>
  <c r="BS834" i="3"/>
  <c r="BP834" i="3"/>
  <c r="BN834"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CY833" i="3"/>
  <c r="CW833" i="3"/>
  <c r="CT833" i="3"/>
  <c r="CR833" i="3"/>
  <c r="CO833" i="3"/>
  <c r="CM833" i="3"/>
  <c r="CJ833" i="3"/>
  <c r="CH833" i="3"/>
  <c r="CE833" i="3"/>
  <c r="CC833" i="3"/>
  <c r="BZ833" i="3"/>
  <c r="BX833" i="3"/>
  <c r="BU833" i="3"/>
  <c r="BS833" i="3"/>
  <c r="BP833" i="3"/>
  <c r="BN833"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CY832" i="3"/>
  <c r="CW832" i="3"/>
  <c r="CT832" i="3"/>
  <c r="CR832" i="3"/>
  <c r="CO832" i="3"/>
  <c r="CM832" i="3"/>
  <c r="CJ832" i="3"/>
  <c r="CH832" i="3"/>
  <c r="CE832" i="3"/>
  <c r="CC832" i="3"/>
  <c r="BZ832" i="3"/>
  <c r="BX832" i="3"/>
  <c r="BU832" i="3"/>
  <c r="BS832" i="3"/>
  <c r="BP832" i="3"/>
  <c r="BN832"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CY831" i="3"/>
  <c r="CW831" i="3"/>
  <c r="CT831" i="3"/>
  <c r="CR831" i="3"/>
  <c r="CO831" i="3"/>
  <c r="CM831" i="3"/>
  <c r="CJ831" i="3"/>
  <c r="CH831" i="3"/>
  <c r="CE831" i="3"/>
  <c r="CC831" i="3"/>
  <c r="BZ831" i="3"/>
  <c r="BX831" i="3"/>
  <c r="BU831" i="3"/>
  <c r="BS831" i="3"/>
  <c r="BP831" i="3"/>
  <c r="BN831"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CY830" i="3"/>
  <c r="CW830" i="3"/>
  <c r="CT830" i="3"/>
  <c r="CR830" i="3"/>
  <c r="CO830" i="3"/>
  <c r="CM830" i="3"/>
  <c r="CJ830" i="3"/>
  <c r="CH830" i="3"/>
  <c r="CE830" i="3"/>
  <c r="CC830" i="3"/>
  <c r="BZ830" i="3"/>
  <c r="BX830" i="3"/>
  <c r="BU830" i="3"/>
  <c r="BS830" i="3"/>
  <c r="BP830" i="3"/>
  <c r="BN830"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CY829" i="3"/>
  <c r="CW829" i="3"/>
  <c r="CT829" i="3"/>
  <c r="CR829" i="3"/>
  <c r="CO829" i="3"/>
  <c r="CM829" i="3"/>
  <c r="CJ829" i="3"/>
  <c r="CH829" i="3"/>
  <c r="CE829" i="3"/>
  <c r="CC829" i="3"/>
  <c r="BZ829" i="3"/>
  <c r="BX829" i="3"/>
  <c r="BU829" i="3"/>
  <c r="BS829" i="3"/>
  <c r="BP829" i="3"/>
  <c r="BN829"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CY828" i="3"/>
  <c r="CW828" i="3"/>
  <c r="CT828" i="3"/>
  <c r="CR828" i="3"/>
  <c r="CO828" i="3"/>
  <c r="CM828" i="3"/>
  <c r="CJ828" i="3"/>
  <c r="CH828" i="3"/>
  <c r="CE828" i="3"/>
  <c r="CC828" i="3"/>
  <c r="BZ828" i="3"/>
  <c r="BX828" i="3"/>
  <c r="BU828" i="3"/>
  <c r="BS828" i="3"/>
  <c r="BP828" i="3"/>
  <c r="BN828"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CY827" i="3"/>
  <c r="CW827" i="3"/>
  <c r="CT827" i="3"/>
  <c r="CR827" i="3"/>
  <c r="CO827" i="3"/>
  <c r="CM827" i="3"/>
  <c r="CJ827" i="3"/>
  <c r="CH827" i="3"/>
  <c r="CE827" i="3"/>
  <c r="CC827" i="3"/>
  <c r="BZ827" i="3"/>
  <c r="BX827" i="3"/>
  <c r="BU827" i="3"/>
  <c r="BS827" i="3"/>
  <c r="BP827" i="3"/>
  <c r="BN827"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CY826" i="3"/>
  <c r="CW826" i="3"/>
  <c r="CT826" i="3"/>
  <c r="CR826" i="3"/>
  <c r="CO826" i="3"/>
  <c r="CM826" i="3"/>
  <c r="CJ826" i="3"/>
  <c r="CH826" i="3"/>
  <c r="CE826" i="3"/>
  <c r="CC826" i="3"/>
  <c r="BZ826" i="3"/>
  <c r="BX826" i="3"/>
  <c r="BU826" i="3"/>
  <c r="BS826" i="3"/>
  <c r="BP826" i="3"/>
  <c r="BN826"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CY825" i="3"/>
  <c r="CW825" i="3"/>
  <c r="CT825" i="3"/>
  <c r="CR825" i="3"/>
  <c r="CO825" i="3"/>
  <c r="CM825" i="3"/>
  <c r="CJ825" i="3"/>
  <c r="CH825" i="3"/>
  <c r="CE825" i="3"/>
  <c r="CC825" i="3"/>
  <c r="BZ825" i="3"/>
  <c r="BX825" i="3"/>
  <c r="BU825" i="3"/>
  <c r="BS825" i="3"/>
  <c r="BP825" i="3"/>
  <c r="BN825"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CY824" i="3"/>
  <c r="CW824" i="3"/>
  <c r="CT824" i="3"/>
  <c r="CR824" i="3"/>
  <c r="CO824" i="3"/>
  <c r="CM824" i="3"/>
  <c r="CJ824" i="3"/>
  <c r="CH824" i="3"/>
  <c r="CE824" i="3"/>
  <c r="CC824" i="3"/>
  <c r="BZ824" i="3"/>
  <c r="BX824" i="3"/>
  <c r="BU824" i="3"/>
  <c r="BS824" i="3"/>
  <c r="BP824" i="3"/>
  <c r="BN824"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CY823" i="3"/>
  <c r="CW823" i="3"/>
  <c r="CT823" i="3"/>
  <c r="CR823" i="3"/>
  <c r="CO823" i="3"/>
  <c r="CM823" i="3"/>
  <c r="CJ823" i="3"/>
  <c r="CH823" i="3"/>
  <c r="CE823" i="3"/>
  <c r="CC823" i="3"/>
  <c r="BZ823" i="3"/>
  <c r="BX823" i="3"/>
  <c r="BU823" i="3"/>
  <c r="BS823" i="3"/>
  <c r="BP823" i="3"/>
  <c r="BN823"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CY822" i="3"/>
  <c r="CW822" i="3"/>
  <c r="CT822" i="3"/>
  <c r="CR822" i="3"/>
  <c r="CO822" i="3"/>
  <c r="CM822" i="3"/>
  <c r="CJ822" i="3"/>
  <c r="CH822" i="3"/>
  <c r="CE822" i="3"/>
  <c r="CC822" i="3"/>
  <c r="BZ822" i="3"/>
  <c r="BX822" i="3"/>
  <c r="BU822" i="3"/>
  <c r="BS822" i="3"/>
  <c r="BP822" i="3"/>
  <c r="BN822"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CY821" i="3"/>
  <c r="CW821" i="3"/>
  <c r="CT821" i="3"/>
  <c r="CR821" i="3"/>
  <c r="CO821" i="3"/>
  <c r="CM821" i="3"/>
  <c r="CJ821" i="3"/>
  <c r="CH821" i="3"/>
  <c r="CE821" i="3"/>
  <c r="CC821" i="3"/>
  <c r="BZ821" i="3"/>
  <c r="BX821" i="3"/>
  <c r="BU821" i="3"/>
  <c r="BS821" i="3"/>
  <c r="BP821" i="3"/>
  <c r="BN821"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CY820" i="3"/>
  <c r="CW820" i="3"/>
  <c r="CT820" i="3"/>
  <c r="CR820" i="3"/>
  <c r="CO820" i="3"/>
  <c r="CM820" i="3"/>
  <c r="CJ820" i="3"/>
  <c r="CH820" i="3"/>
  <c r="CE820" i="3"/>
  <c r="CC820" i="3"/>
  <c r="BZ820" i="3"/>
  <c r="BX820" i="3"/>
  <c r="BU820" i="3"/>
  <c r="BS820" i="3"/>
  <c r="BP820" i="3"/>
  <c r="BN820"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CY819" i="3"/>
  <c r="CW819" i="3"/>
  <c r="CT819" i="3"/>
  <c r="CR819" i="3"/>
  <c r="CO819" i="3"/>
  <c r="CM819" i="3"/>
  <c r="CJ819" i="3"/>
  <c r="CH819" i="3"/>
  <c r="CE819" i="3"/>
  <c r="CC819" i="3"/>
  <c r="BZ819" i="3"/>
  <c r="BX819" i="3"/>
  <c r="BU819" i="3"/>
  <c r="BS819" i="3"/>
  <c r="BP819" i="3"/>
  <c r="BN819"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CY818" i="3"/>
  <c r="CW818" i="3"/>
  <c r="CT818" i="3"/>
  <c r="CR818" i="3"/>
  <c r="CO818" i="3"/>
  <c r="CM818" i="3"/>
  <c r="CJ818" i="3"/>
  <c r="CH818" i="3"/>
  <c r="CE818" i="3"/>
  <c r="CC818" i="3"/>
  <c r="BZ818" i="3"/>
  <c r="BX818" i="3"/>
  <c r="BU818" i="3"/>
  <c r="BS818" i="3"/>
  <c r="BP818" i="3"/>
  <c r="BN818"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CY817" i="3"/>
  <c r="CW817" i="3"/>
  <c r="CT817" i="3"/>
  <c r="CR817" i="3"/>
  <c r="CO817" i="3"/>
  <c r="CM817" i="3"/>
  <c r="CJ817" i="3"/>
  <c r="CH817" i="3"/>
  <c r="CE817" i="3"/>
  <c r="CC817" i="3"/>
  <c r="BZ817" i="3"/>
  <c r="BX817" i="3"/>
  <c r="BU817" i="3"/>
  <c r="BS817" i="3"/>
  <c r="BP817" i="3"/>
  <c r="BN817"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CY816" i="3"/>
  <c r="CW816" i="3"/>
  <c r="CT816" i="3"/>
  <c r="CR816" i="3"/>
  <c r="CO816" i="3"/>
  <c r="CM816" i="3"/>
  <c r="CJ816" i="3"/>
  <c r="CH816" i="3"/>
  <c r="CE816" i="3"/>
  <c r="CC816" i="3"/>
  <c r="BZ816" i="3"/>
  <c r="BX816" i="3"/>
  <c r="BU816" i="3"/>
  <c r="BS816" i="3"/>
  <c r="BP816" i="3"/>
  <c r="BN816"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CY815" i="3"/>
  <c r="CW815" i="3"/>
  <c r="CT815" i="3"/>
  <c r="CR815" i="3"/>
  <c r="CO815" i="3"/>
  <c r="CM815" i="3"/>
  <c r="CJ815" i="3"/>
  <c r="CH815" i="3"/>
  <c r="CE815" i="3"/>
  <c r="CC815" i="3"/>
  <c r="BZ815" i="3"/>
  <c r="BX815" i="3"/>
  <c r="BU815" i="3"/>
  <c r="BS815" i="3"/>
  <c r="BP815" i="3"/>
  <c r="BN815"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CY814" i="3"/>
  <c r="CW814" i="3"/>
  <c r="CT814" i="3"/>
  <c r="CR814" i="3"/>
  <c r="CO814" i="3"/>
  <c r="CM814" i="3"/>
  <c r="CJ814" i="3"/>
  <c r="CH814" i="3"/>
  <c r="CE814" i="3"/>
  <c r="CC814" i="3"/>
  <c r="BZ814" i="3"/>
  <c r="BX814" i="3"/>
  <c r="BU814" i="3"/>
  <c r="BS814" i="3"/>
  <c r="BP814" i="3"/>
  <c r="BN814"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CY813" i="3"/>
  <c r="CW813" i="3"/>
  <c r="CT813" i="3"/>
  <c r="CR813" i="3"/>
  <c r="CO813" i="3"/>
  <c r="CM813" i="3"/>
  <c r="CJ813" i="3"/>
  <c r="CH813" i="3"/>
  <c r="CE813" i="3"/>
  <c r="CC813" i="3"/>
  <c r="BZ813" i="3"/>
  <c r="BX813" i="3"/>
  <c r="BU813" i="3"/>
  <c r="BS813" i="3"/>
  <c r="BP813" i="3"/>
  <c r="BN813"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CY812" i="3"/>
  <c r="CW812" i="3"/>
  <c r="CT812" i="3"/>
  <c r="CR812" i="3"/>
  <c r="CO812" i="3"/>
  <c r="CM812" i="3"/>
  <c r="CJ812" i="3"/>
  <c r="CH812" i="3"/>
  <c r="CE812" i="3"/>
  <c r="CC812" i="3"/>
  <c r="BZ812" i="3"/>
  <c r="BX812" i="3"/>
  <c r="BU812" i="3"/>
  <c r="BS812" i="3"/>
  <c r="BP812" i="3"/>
  <c r="BN812"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CY811" i="3"/>
  <c r="CW811" i="3"/>
  <c r="CT811" i="3"/>
  <c r="CR811" i="3"/>
  <c r="CO811" i="3"/>
  <c r="CM811" i="3"/>
  <c r="CJ811" i="3"/>
  <c r="CH811" i="3"/>
  <c r="CE811" i="3"/>
  <c r="CC811" i="3"/>
  <c r="BZ811" i="3"/>
  <c r="BX811" i="3"/>
  <c r="BU811" i="3"/>
  <c r="BS811" i="3"/>
  <c r="BP811" i="3"/>
  <c r="BN811"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CY810" i="3"/>
  <c r="CW810" i="3"/>
  <c r="CT810" i="3"/>
  <c r="CR810" i="3"/>
  <c r="CO810" i="3"/>
  <c r="CM810" i="3"/>
  <c r="CJ810" i="3"/>
  <c r="CH810" i="3"/>
  <c r="CE810" i="3"/>
  <c r="CC810" i="3"/>
  <c r="BZ810" i="3"/>
  <c r="BX810" i="3"/>
  <c r="BU810" i="3"/>
  <c r="BS810" i="3"/>
  <c r="BP810" i="3"/>
  <c r="BN810"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CY809" i="3"/>
  <c r="CW809" i="3"/>
  <c r="CT809" i="3"/>
  <c r="CR809" i="3"/>
  <c r="CO809" i="3"/>
  <c r="CM809" i="3"/>
  <c r="CJ809" i="3"/>
  <c r="CH809" i="3"/>
  <c r="CE809" i="3"/>
  <c r="CC809" i="3"/>
  <c r="BZ809" i="3"/>
  <c r="BX809" i="3"/>
  <c r="BU809" i="3"/>
  <c r="BS809" i="3"/>
  <c r="BP809" i="3"/>
  <c r="BN809"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CY808" i="3"/>
  <c r="CW808" i="3"/>
  <c r="CT808" i="3"/>
  <c r="CR808" i="3"/>
  <c r="CO808" i="3"/>
  <c r="CM808" i="3"/>
  <c r="CJ808" i="3"/>
  <c r="CH808" i="3"/>
  <c r="CE808" i="3"/>
  <c r="CC808" i="3"/>
  <c r="BZ808" i="3"/>
  <c r="BX808" i="3"/>
  <c r="BU808" i="3"/>
  <c r="BS808" i="3"/>
  <c r="BP808" i="3"/>
  <c r="BN808"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CY807" i="3"/>
  <c r="CW807" i="3"/>
  <c r="CT807" i="3"/>
  <c r="CR807" i="3"/>
  <c r="CO807" i="3"/>
  <c r="CM807" i="3"/>
  <c r="CJ807" i="3"/>
  <c r="CH807" i="3"/>
  <c r="CE807" i="3"/>
  <c r="CC807" i="3"/>
  <c r="BZ807" i="3"/>
  <c r="BX807" i="3"/>
  <c r="BU807" i="3"/>
  <c r="BS807" i="3"/>
  <c r="BP807" i="3"/>
  <c r="BN807"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CY806" i="3"/>
  <c r="CW806" i="3"/>
  <c r="CT806" i="3"/>
  <c r="CR806" i="3"/>
  <c r="CO806" i="3"/>
  <c r="CM806" i="3"/>
  <c r="CJ806" i="3"/>
  <c r="CH806" i="3"/>
  <c r="CE806" i="3"/>
  <c r="CC806" i="3"/>
  <c r="BZ806" i="3"/>
  <c r="BX806" i="3"/>
  <c r="BU806" i="3"/>
  <c r="BS806" i="3"/>
  <c r="BP806" i="3"/>
  <c r="BN806"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CY805" i="3"/>
  <c r="CW805" i="3"/>
  <c r="CT805" i="3"/>
  <c r="CR805" i="3"/>
  <c r="CO805" i="3"/>
  <c r="CM805" i="3"/>
  <c r="CJ805" i="3"/>
  <c r="CH805" i="3"/>
  <c r="CE805" i="3"/>
  <c r="CC805" i="3"/>
  <c r="BZ805" i="3"/>
  <c r="BX805" i="3"/>
  <c r="BU805" i="3"/>
  <c r="BS805" i="3"/>
  <c r="BP805" i="3"/>
  <c r="BN805"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CY804" i="3"/>
  <c r="CW804" i="3"/>
  <c r="CT804" i="3"/>
  <c r="CR804" i="3"/>
  <c r="CO804" i="3"/>
  <c r="CM804" i="3"/>
  <c r="CJ804" i="3"/>
  <c r="CH804" i="3"/>
  <c r="CE804" i="3"/>
  <c r="CC804" i="3"/>
  <c r="BZ804" i="3"/>
  <c r="BX804" i="3"/>
  <c r="BU804" i="3"/>
  <c r="BS804" i="3"/>
  <c r="BP804" i="3"/>
  <c r="BN804"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CY803" i="3"/>
  <c r="CW803" i="3"/>
  <c r="CT803" i="3"/>
  <c r="CR803" i="3"/>
  <c r="CO803" i="3"/>
  <c r="CM803" i="3"/>
  <c r="CJ803" i="3"/>
  <c r="CH803" i="3"/>
  <c r="CE803" i="3"/>
  <c r="CC803" i="3"/>
  <c r="BZ803" i="3"/>
  <c r="BX803" i="3"/>
  <c r="BU803" i="3"/>
  <c r="BS803" i="3"/>
  <c r="BP803" i="3"/>
  <c r="BN803"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CY802" i="3"/>
  <c r="CW802" i="3"/>
  <c r="CT802" i="3"/>
  <c r="CR802" i="3"/>
  <c r="CO802" i="3"/>
  <c r="CM802" i="3"/>
  <c r="CJ802" i="3"/>
  <c r="CH802" i="3"/>
  <c r="CE802" i="3"/>
  <c r="CC802" i="3"/>
  <c r="BZ802" i="3"/>
  <c r="BX802" i="3"/>
  <c r="BU802" i="3"/>
  <c r="BS802" i="3"/>
  <c r="BP802" i="3"/>
  <c r="BN802"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CY801" i="3"/>
  <c r="CW801" i="3"/>
  <c r="CT801" i="3"/>
  <c r="CR801" i="3"/>
  <c r="CO801" i="3"/>
  <c r="CM801" i="3"/>
  <c r="CJ801" i="3"/>
  <c r="CH801" i="3"/>
  <c r="CE801" i="3"/>
  <c r="CC801" i="3"/>
  <c r="BZ801" i="3"/>
  <c r="BX801" i="3"/>
  <c r="BU801" i="3"/>
  <c r="BS801" i="3"/>
  <c r="BP801" i="3"/>
  <c r="BN801"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CY800" i="3"/>
  <c r="CW800" i="3"/>
  <c r="CT800" i="3"/>
  <c r="CR800" i="3"/>
  <c r="CO800" i="3"/>
  <c r="CM800" i="3"/>
  <c r="CJ800" i="3"/>
  <c r="CH800" i="3"/>
  <c r="CE800" i="3"/>
  <c r="CC800" i="3"/>
  <c r="BZ800" i="3"/>
  <c r="BX800" i="3"/>
  <c r="BU800" i="3"/>
  <c r="BS800" i="3"/>
  <c r="BP800" i="3"/>
  <c r="BN800"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CY799" i="3"/>
  <c r="CW799" i="3"/>
  <c r="CT799" i="3"/>
  <c r="CR799" i="3"/>
  <c r="CO799" i="3"/>
  <c r="CM799" i="3"/>
  <c r="CJ799" i="3"/>
  <c r="CH799" i="3"/>
  <c r="CE799" i="3"/>
  <c r="CC799" i="3"/>
  <c r="BZ799" i="3"/>
  <c r="BX799" i="3"/>
  <c r="BU799" i="3"/>
  <c r="BS799" i="3"/>
  <c r="BP799" i="3"/>
  <c r="BN799"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CY798" i="3"/>
  <c r="CW798" i="3"/>
  <c r="CT798" i="3"/>
  <c r="CR798" i="3"/>
  <c r="CO798" i="3"/>
  <c r="CM798" i="3"/>
  <c r="CJ798" i="3"/>
  <c r="CH798" i="3"/>
  <c r="CE798" i="3"/>
  <c r="CC798" i="3"/>
  <c r="BZ798" i="3"/>
  <c r="BX798" i="3"/>
  <c r="BU798" i="3"/>
  <c r="BS798" i="3"/>
  <c r="BP798" i="3"/>
  <c r="BN798"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CY797" i="3"/>
  <c r="CW797" i="3"/>
  <c r="CT797" i="3"/>
  <c r="CR797" i="3"/>
  <c r="CO797" i="3"/>
  <c r="CM797" i="3"/>
  <c r="CJ797" i="3"/>
  <c r="CH797" i="3"/>
  <c r="CE797" i="3"/>
  <c r="CC797" i="3"/>
  <c r="BZ797" i="3"/>
  <c r="BX797" i="3"/>
  <c r="BU797" i="3"/>
  <c r="BS797" i="3"/>
  <c r="BP797" i="3"/>
  <c r="BN797"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CY796" i="3"/>
  <c r="CW796" i="3"/>
  <c r="CT796" i="3"/>
  <c r="CR796" i="3"/>
  <c r="CO796" i="3"/>
  <c r="CM796" i="3"/>
  <c r="CJ796" i="3"/>
  <c r="CH796" i="3"/>
  <c r="CE796" i="3"/>
  <c r="CC796" i="3"/>
  <c r="BZ796" i="3"/>
  <c r="BX796" i="3"/>
  <c r="BU796" i="3"/>
  <c r="BS796" i="3"/>
  <c r="BP796" i="3"/>
  <c r="BN796"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CY795" i="3"/>
  <c r="CW795" i="3"/>
  <c r="CT795" i="3"/>
  <c r="CR795" i="3"/>
  <c r="CO795" i="3"/>
  <c r="CM795" i="3"/>
  <c r="CJ795" i="3"/>
  <c r="CH795" i="3"/>
  <c r="CE795" i="3"/>
  <c r="CC795" i="3"/>
  <c r="BZ795" i="3"/>
  <c r="BX795" i="3"/>
  <c r="BU795" i="3"/>
  <c r="BS795" i="3"/>
  <c r="BP795" i="3"/>
  <c r="BN795"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CY794" i="3"/>
  <c r="CW794" i="3"/>
  <c r="CT794" i="3"/>
  <c r="CR794" i="3"/>
  <c r="CO794" i="3"/>
  <c r="CM794" i="3"/>
  <c r="CJ794" i="3"/>
  <c r="CH794" i="3"/>
  <c r="CE794" i="3"/>
  <c r="CC794" i="3"/>
  <c r="BZ794" i="3"/>
  <c r="BX794" i="3"/>
  <c r="BU794" i="3"/>
  <c r="BS794" i="3"/>
  <c r="BP794" i="3"/>
  <c r="BN794"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CY793" i="3"/>
  <c r="CW793" i="3"/>
  <c r="CT793" i="3"/>
  <c r="CR793" i="3"/>
  <c r="CO793" i="3"/>
  <c r="CM793" i="3"/>
  <c r="CJ793" i="3"/>
  <c r="CH793" i="3"/>
  <c r="CE793" i="3"/>
  <c r="CC793" i="3"/>
  <c r="BZ793" i="3"/>
  <c r="BX793" i="3"/>
  <c r="BU793" i="3"/>
  <c r="BS793" i="3"/>
  <c r="BP793" i="3"/>
  <c r="BN793"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CY792" i="3"/>
  <c r="CW792" i="3"/>
  <c r="CT792" i="3"/>
  <c r="CR792" i="3"/>
  <c r="CO792" i="3"/>
  <c r="CM792" i="3"/>
  <c r="CJ792" i="3"/>
  <c r="CH792" i="3"/>
  <c r="CE792" i="3"/>
  <c r="CC792" i="3"/>
  <c r="BZ792" i="3"/>
  <c r="BX792" i="3"/>
  <c r="BU792" i="3"/>
  <c r="BS792" i="3"/>
  <c r="BP792" i="3"/>
  <c r="BN792"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CY791" i="3"/>
  <c r="CW791" i="3"/>
  <c r="CT791" i="3"/>
  <c r="CR791" i="3"/>
  <c r="CO791" i="3"/>
  <c r="CM791" i="3"/>
  <c r="CJ791" i="3"/>
  <c r="CH791" i="3"/>
  <c r="CE791" i="3"/>
  <c r="CC791" i="3"/>
  <c r="BZ791" i="3"/>
  <c r="BX791" i="3"/>
  <c r="BU791" i="3"/>
  <c r="BS791" i="3"/>
  <c r="BP791" i="3"/>
  <c r="BN791"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CY790" i="3"/>
  <c r="CW790" i="3"/>
  <c r="CT790" i="3"/>
  <c r="CR790" i="3"/>
  <c r="CO790" i="3"/>
  <c r="CM790" i="3"/>
  <c r="CJ790" i="3"/>
  <c r="CH790" i="3"/>
  <c r="CE790" i="3"/>
  <c r="CC790" i="3"/>
  <c r="BZ790" i="3"/>
  <c r="BX790" i="3"/>
  <c r="BU790" i="3"/>
  <c r="BS790" i="3"/>
  <c r="BP790" i="3"/>
  <c r="BN790"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CY789" i="3"/>
  <c r="CW789" i="3"/>
  <c r="CT789" i="3"/>
  <c r="CR789" i="3"/>
  <c r="CO789" i="3"/>
  <c r="CM789" i="3"/>
  <c r="CJ789" i="3"/>
  <c r="CH789" i="3"/>
  <c r="CE789" i="3"/>
  <c r="CC789" i="3"/>
  <c r="BZ789" i="3"/>
  <c r="BX789" i="3"/>
  <c r="BU789" i="3"/>
  <c r="BS789" i="3"/>
  <c r="BP789" i="3"/>
  <c r="BN789"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CY788" i="3"/>
  <c r="CW788" i="3"/>
  <c r="CT788" i="3"/>
  <c r="CR788" i="3"/>
  <c r="CO788" i="3"/>
  <c r="CM788" i="3"/>
  <c r="CJ788" i="3"/>
  <c r="CH788" i="3"/>
  <c r="CE788" i="3"/>
  <c r="CC788" i="3"/>
  <c r="BZ788" i="3"/>
  <c r="BX788" i="3"/>
  <c r="BU788" i="3"/>
  <c r="BS788" i="3"/>
  <c r="BP788" i="3"/>
  <c r="BN788"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CY787" i="3"/>
  <c r="CW787" i="3"/>
  <c r="CT787" i="3"/>
  <c r="CR787" i="3"/>
  <c r="CO787" i="3"/>
  <c r="CM787" i="3"/>
  <c r="CJ787" i="3"/>
  <c r="CH787" i="3"/>
  <c r="CE787" i="3"/>
  <c r="CC787" i="3"/>
  <c r="BZ787" i="3"/>
  <c r="BX787" i="3"/>
  <c r="BU787" i="3"/>
  <c r="BS787" i="3"/>
  <c r="BP787" i="3"/>
  <c r="BN787"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CY786" i="3"/>
  <c r="CW786" i="3"/>
  <c r="CT786" i="3"/>
  <c r="CR786" i="3"/>
  <c r="CO786" i="3"/>
  <c r="CM786" i="3"/>
  <c r="CJ786" i="3"/>
  <c r="CH786" i="3"/>
  <c r="CE786" i="3"/>
  <c r="CC786" i="3"/>
  <c r="BZ786" i="3"/>
  <c r="BX786" i="3"/>
  <c r="BU786" i="3"/>
  <c r="BS786" i="3"/>
  <c r="BP786" i="3"/>
  <c r="BN786"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CY785" i="3"/>
  <c r="CW785" i="3"/>
  <c r="CT785" i="3"/>
  <c r="CR785" i="3"/>
  <c r="CO785" i="3"/>
  <c r="CM785" i="3"/>
  <c r="CJ785" i="3"/>
  <c r="CH785" i="3"/>
  <c r="CE785" i="3"/>
  <c r="CC785" i="3"/>
  <c r="BZ785" i="3"/>
  <c r="BX785" i="3"/>
  <c r="BU785" i="3"/>
  <c r="BS785" i="3"/>
  <c r="BP785" i="3"/>
  <c r="BN785"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CY784" i="3"/>
  <c r="CW784" i="3"/>
  <c r="CT784" i="3"/>
  <c r="CR784" i="3"/>
  <c r="CO784" i="3"/>
  <c r="CM784" i="3"/>
  <c r="CJ784" i="3"/>
  <c r="CH784" i="3"/>
  <c r="CE784" i="3"/>
  <c r="CC784" i="3"/>
  <c r="BZ784" i="3"/>
  <c r="BX784" i="3"/>
  <c r="BU784" i="3"/>
  <c r="BS784" i="3"/>
  <c r="BP784" i="3"/>
  <c r="BN784"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CY783" i="3"/>
  <c r="CW783" i="3"/>
  <c r="CT783" i="3"/>
  <c r="CR783" i="3"/>
  <c r="CO783" i="3"/>
  <c r="CM783" i="3"/>
  <c r="CJ783" i="3"/>
  <c r="CH783" i="3"/>
  <c r="CE783" i="3"/>
  <c r="CC783" i="3"/>
  <c r="BZ783" i="3"/>
  <c r="BX783" i="3"/>
  <c r="BU783" i="3"/>
  <c r="BS783" i="3"/>
  <c r="BP783" i="3"/>
  <c r="BN783"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CY782" i="3"/>
  <c r="CW782" i="3"/>
  <c r="CT782" i="3"/>
  <c r="CR782" i="3"/>
  <c r="CO782" i="3"/>
  <c r="CM782" i="3"/>
  <c r="CJ782" i="3"/>
  <c r="CH782" i="3"/>
  <c r="CE782" i="3"/>
  <c r="CC782" i="3"/>
  <c r="BZ782" i="3"/>
  <c r="BX782" i="3"/>
  <c r="BU782" i="3"/>
  <c r="BS782" i="3"/>
  <c r="BP782" i="3"/>
  <c r="BN782"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CY781" i="3"/>
  <c r="CW781" i="3"/>
  <c r="CT781" i="3"/>
  <c r="CR781" i="3"/>
  <c r="CO781" i="3"/>
  <c r="CM781" i="3"/>
  <c r="CJ781" i="3"/>
  <c r="CH781" i="3"/>
  <c r="CE781" i="3"/>
  <c r="CC781" i="3"/>
  <c r="BZ781" i="3"/>
  <c r="BX781" i="3"/>
  <c r="BU781" i="3"/>
  <c r="BS781" i="3"/>
  <c r="BP781" i="3"/>
  <c r="BN781"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CY780" i="3"/>
  <c r="CW780" i="3"/>
  <c r="CT780" i="3"/>
  <c r="CR780" i="3"/>
  <c r="CO780" i="3"/>
  <c r="CM780" i="3"/>
  <c r="CJ780" i="3"/>
  <c r="CH780" i="3"/>
  <c r="CE780" i="3"/>
  <c r="CC780" i="3"/>
  <c r="BZ780" i="3"/>
  <c r="BX780" i="3"/>
  <c r="BU780" i="3"/>
  <c r="BS780" i="3"/>
  <c r="BP780" i="3"/>
  <c r="BN780"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CY779" i="3"/>
  <c r="CW779" i="3"/>
  <c r="CT779" i="3"/>
  <c r="CR779" i="3"/>
  <c r="CO779" i="3"/>
  <c r="CM779" i="3"/>
  <c r="CJ779" i="3"/>
  <c r="CH779" i="3"/>
  <c r="CE779" i="3"/>
  <c r="CC779" i="3"/>
  <c r="BZ779" i="3"/>
  <c r="BX779" i="3"/>
  <c r="BU779" i="3"/>
  <c r="BS779" i="3"/>
  <c r="BP779" i="3"/>
  <c r="BN779"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CY778" i="3"/>
  <c r="CW778" i="3"/>
  <c r="CT778" i="3"/>
  <c r="CR778" i="3"/>
  <c r="CO778" i="3"/>
  <c r="CM778" i="3"/>
  <c r="CJ778" i="3"/>
  <c r="CH778" i="3"/>
  <c r="CE778" i="3"/>
  <c r="CC778" i="3"/>
  <c r="BZ778" i="3"/>
  <c r="BX778" i="3"/>
  <c r="BU778" i="3"/>
  <c r="BS778" i="3"/>
  <c r="BP778" i="3"/>
  <c r="BN778"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CY777" i="3"/>
  <c r="CW777" i="3"/>
  <c r="CT777" i="3"/>
  <c r="CR777" i="3"/>
  <c r="CO777" i="3"/>
  <c r="CM777" i="3"/>
  <c r="CJ777" i="3"/>
  <c r="CH777" i="3"/>
  <c r="CE777" i="3"/>
  <c r="CC777" i="3"/>
  <c r="BZ777" i="3"/>
  <c r="BX777" i="3"/>
  <c r="BU777" i="3"/>
  <c r="BS777" i="3"/>
  <c r="BP777" i="3"/>
  <c r="BN777"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CY776" i="3"/>
  <c r="CW776" i="3"/>
  <c r="CT776" i="3"/>
  <c r="CR776" i="3"/>
  <c r="CO776" i="3"/>
  <c r="CM776" i="3"/>
  <c r="CJ776" i="3"/>
  <c r="CH776" i="3"/>
  <c r="CE776" i="3"/>
  <c r="CC776" i="3"/>
  <c r="BZ776" i="3"/>
  <c r="BX776" i="3"/>
  <c r="BU776" i="3"/>
  <c r="BS776" i="3"/>
  <c r="BP776" i="3"/>
  <c r="BN776"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CY775" i="3"/>
  <c r="CW775" i="3"/>
  <c r="CT775" i="3"/>
  <c r="CR775" i="3"/>
  <c r="CO775" i="3"/>
  <c r="CM775" i="3"/>
  <c r="CJ775" i="3"/>
  <c r="CH775" i="3"/>
  <c r="CE775" i="3"/>
  <c r="CC775" i="3"/>
  <c r="BZ775" i="3"/>
  <c r="BX775" i="3"/>
  <c r="BU775" i="3"/>
  <c r="BS775" i="3"/>
  <c r="BP775" i="3"/>
  <c r="BN775"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CY774" i="3"/>
  <c r="CW774" i="3"/>
  <c r="CT774" i="3"/>
  <c r="CR774" i="3"/>
  <c r="CO774" i="3"/>
  <c r="CM774" i="3"/>
  <c r="CJ774" i="3"/>
  <c r="CH774" i="3"/>
  <c r="CE774" i="3"/>
  <c r="CC774" i="3"/>
  <c r="BZ774" i="3"/>
  <c r="BX774" i="3"/>
  <c r="BU774" i="3"/>
  <c r="BS774" i="3"/>
  <c r="BP774" i="3"/>
  <c r="BN774"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CY773" i="3"/>
  <c r="CW773" i="3"/>
  <c r="CT773" i="3"/>
  <c r="CR773" i="3"/>
  <c r="CO773" i="3"/>
  <c r="CM773" i="3"/>
  <c r="CJ773" i="3"/>
  <c r="CH773" i="3"/>
  <c r="CE773" i="3"/>
  <c r="CC773" i="3"/>
  <c r="BZ773" i="3"/>
  <c r="BX773" i="3"/>
  <c r="BU773" i="3"/>
  <c r="BS773" i="3"/>
  <c r="BP773" i="3"/>
  <c r="BN773"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CY772" i="3"/>
  <c r="CW772" i="3"/>
  <c r="CT772" i="3"/>
  <c r="CR772" i="3"/>
  <c r="CO772" i="3"/>
  <c r="CM772" i="3"/>
  <c r="CJ772" i="3"/>
  <c r="CH772" i="3"/>
  <c r="CE772" i="3"/>
  <c r="CC772" i="3"/>
  <c r="BZ772" i="3"/>
  <c r="BX772" i="3"/>
  <c r="BU772" i="3"/>
  <c r="BS772" i="3"/>
  <c r="BP772" i="3"/>
  <c r="BN772"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CY771" i="3"/>
  <c r="CW771" i="3"/>
  <c r="CT771" i="3"/>
  <c r="CR771" i="3"/>
  <c r="CO771" i="3"/>
  <c r="CM771" i="3"/>
  <c r="CJ771" i="3"/>
  <c r="CH771" i="3"/>
  <c r="CE771" i="3"/>
  <c r="CC771" i="3"/>
  <c r="BZ771" i="3"/>
  <c r="BX771" i="3"/>
  <c r="BU771" i="3"/>
  <c r="BS771" i="3"/>
  <c r="BP771" i="3"/>
  <c r="BN771"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CY770" i="3"/>
  <c r="CW770" i="3"/>
  <c r="CT770" i="3"/>
  <c r="CR770" i="3"/>
  <c r="CO770" i="3"/>
  <c r="CM770" i="3"/>
  <c r="CJ770" i="3"/>
  <c r="CH770" i="3"/>
  <c r="CE770" i="3"/>
  <c r="CC770" i="3"/>
  <c r="BZ770" i="3"/>
  <c r="BX770" i="3"/>
  <c r="BU770" i="3"/>
  <c r="BS770" i="3"/>
  <c r="BP770" i="3"/>
  <c r="BN770"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CY769" i="3"/>
  <c r="CW769" i="3"/>
  <c r="CT769" i="3"/>
  <c r="CR769" i="3"/>
  <c r="CO769" i="3"/>
  <c r="CM769" i="3"/>
  <c r="CJ769" i="3"/>
  <c r="CH769" i="3"/>
  <c r="CE769" i="3"/>
  <c r="CC769" i="3"/>
  <c r="BZ769" i="3"/>
  <c r="BX769" i="3"/>
  <c r="BU769" i="3"/>
  <c r="BS769" i="3"/>
  <c r="BP769" i="3"/>
  <c r="BN769"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CY768" i="3"/>
  <c r="CW768" i="3"/>
  <c r="CT768" i="3"/>
  <c r="CR768" i="3"/>
  <c r="CO768" i="3"/>
  <c r="CM768" i="3"/>
  <c r="CJ768" i="3"/>
  <c r="CH768" i="3"/>
  <c r="CE768" i="3"/>
  <c r="CC768" i="3"/>
  <c r="BZ768" i="3"/>
  <c r="BX768" i="3"/>
  <c r="BU768" i="3"/>
  <c r="BS768" i="3"/>
  <c r="BP768" i="3"/>
  <c r="BN768"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CY767" i="3"/>
  <c r="CW767" i="3"/>
  <c r="CT767" i="3"/>
  <c r="CR767" i="3"/>
  <c r="CO767" i="3"/>
  <c r="CM767" i="3"/>
  <c r="CJ767" i="3"/>
  <c r="CH767" i="3"/>
  <c r="CE767" i="3"/>
  <c r="CC767" i="3"/>
  <c r="BZ767" i="3"/>
  <c r="BX767" i="3"/>
  <c r="BU767" i="3"/>
  <c r="BS767" i="3"/>
  <c r="BP767" i="3"/>
  <c r="BN767"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CY766" i="3"/>
  <c r="CW766" i="3"/>
  <c r="CT766" i="3"/>
  <c r="CR766" i="3"/>
  <c r="CO766" i="3"/>
  <c r="CM766" i="3"/>
  <c r="CJ766" i="3"/>
  <c r="CH766" i="3"/>
  <c r="CE766" i="3"/>
  <c r="CC766" i="3"/>
  <c r="BZ766" i="3"/>
  <c r="BX766" i="3"/>
  <c r="BU766" i="3"/>
  <c r="BS766" i="3"/>
  <c r="BP766" i="3"/>
  <c r="BN766"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CY765" i="3"/>
  <c r="CW765" i="3"/>
  <c r="CT765" i="3"/>
  <c r="CR765" i="3"/>
  <c r="CO765" i="3"/>
  <c r="CM765" i="3"/>
  <c r="CJ765" i="3"/>
  <c r="CH765" i="3"/>
  <c r="CE765" i="3"/>
  <c r="CC765" i="3"/>
  <c r="BZ765" i="3"/>
  <c r="BX765" i="3"/>
  <c r="BU765" i="3"/>
  <c r="BS765" i="3"/>
  <c r="BP765" i="3"/>
  <c r="BN765"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CY764" i="3"/>
  <c r="CW764" i="3"/>
  <c r="CT764" i="3"/>
  <c r="CR764" i="3"/>
  <c r="CO764" i="3"/>
  <c r="CM764" i="3"/>
  <c r="CJ764" i="3"/>
  <c r="CH764" i="3"/>
  <c r="CE764" i="3"/>
  <c r="CC764" i="3"/>
  <c r="BZ764" i="3"/>
  <c r="BX764" i="3"/>
  <c r="BU764" i="3"/>
  <c r="BS764" i="3"/>
  <c r="BP764" i="3"/>
  <c r="BN764"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CY763" i="3"/>
  <c r="CW763" i="3"/>
  <c r="CT763" i="3"/>
  <c r="CR763" i="3"/>
  <c r="CO763" i="3"/>
  <c r="CM763" i="3"/>
  <c r="CJ763" i="3"/>
  <c r="CH763" i="3"/>
  <c r="CE763" i="3"/>
  <c r="CC763" i="3"/>
  <c r="BZ763" i="3"/>
  <c r="BX763" i="3"/>
  <c r="BU763" i="3"/>
  <c r="BS763" i="3"/>
  <c r="BP763" i="3"/>
  <c r="BN763"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CY762" i="3"/>
  <c r="CW762" i="3"/>
  <c r="CT762" i="3"/>
  <c r="CR762" i="3"/>
  <c r="CO762" i="3"/>
  <c r="CM762" i="3"/>
  <c r="CJ762" i="3"/>
  <c r="CH762" i="3"/>
  <c r="CE762" i="3"/>
  <c r="CC762" i="3"/>
  <c r="BZ762" i="3"/>
  <c r="BX762" i="3"/>
  <c r="BU762" i="3"/>
  <c r="BS762" i="3"/>
  <c r="BP762" i="3"/>
  <c r="BN762"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CY761" i="3"/>
  <c r="CW761" i="3"/>
  <c r="CT761" i="3"/>
  <c r="CR761" i="3"/>
  <c r="CO761" i="3"/>
  <c r="CM761" i="3"/>
  <c r="CJ761" i="3"/>
  <c r="CH761" i="3"/>
  <c r="CE761" i="3"/>
  <c r="CC761" i="3"/>
  <c r="BZ761" i="3"/>
  <c r="BX761" i="3"/>
  <c r="BU761" i="3"/>
  <c r="BS761" i="3"/>
  <c r="BP761" i="3"/>
  <c r="BN761"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CY760" i="3"/>
  <c r="CW760" i="3"/>
  <c r="CT760" i="3"/>
  <c r="CR760" i="3"/>
  <c r="CO760" i="3"/>
  <c r="CM760" i="3"/>
  <c r="CJ760" i="3"/>
  <c r="CH760" i="3"/>
  <c r="CE760" i="3"/>
  <c r="CC760" i="3"/>
  <c r="BZ760" i="3"/>
  <c r="BX760" i="3"/>
  <c r="BU760" i="3"/>
  <c r="BS760" i="3"/>
  <c r="BP760" i="3"/>
  <c r="BN760"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CY759" i="3"/>
  <c r="CW759" i="3"/>
  <c r="CT759" i="3"/>
  <c r="CR759" i="3"/>
  <c r="CO759" i="3"/>
  <c r="CM759" i="3"/>
  <c r="CJ759" i="3"/>
  <c r="CH759" i="3"/>
  <c r="CE759" i="3"/>
  <c r="CC759" i="3"/>
  <c r="BZ759" i="3"/>
  <c r="BX759" i="3"/>
  <c r="BU759" i="3"/>
  <c r="BS759" i="3"/>
  <c r="BP759" i="3"/>
  <c r="BN759"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CY758" i="3"/>
  <c r="CW758" i="3"/>
  <c r="CT758" i="3"/>
  <c r="CR758" i="3"/>
  <c r="CO758" i="3"/>
  <c r="CM758" i="3"/>
  <c r="CJ758" i="3"/>
  <c r="CH758" i="3"/>
  <c r="CE758" i="3"/>
  <c r="CC758" i="3"/>
  <c r="BZ758" i="3"/>
  <c r="BX758" i="3"/>
  <c r="BU758" i="3"/>
  <c r="BS758" i="3"/>
  <c r="BP758" i="3"/>
  <c r="BN758"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CY757" i="3"/>
  <c r="CW757" i="3"/>
  <c r="CT757" i="3"/>
  <c r="CR757" i="3"/>
  <c r="CO757" i="3"/>
  <c r="CM757" i="3"/>
  <c r="CJ757" i="3"/>
  <c r="CH757" i="3"/>
  <c r="CE757" i="3"/>
  <c r="CC757" i="3"/>
  <c r="BZ757" i="3"/>
  <c r="BX757" i="3"/>
  <c r="BU757" i="3"/>
  <c r="BS757" i="3"/>
  <c r="BP757" i="3"/>
  <c r="BN757"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CY756" i="3"/>
  <c r="CW756" i="3"/>
  <c r="CT756" i="3"/>
  <c r="CR756" i="3"/>
  <c r="CO756" i="3"/>
  <c r="CM756" i="3"/>
  <c r="CJ756" i="3"/>
  <c r="CH756" i="3"/>
  <c r="CE756" i="3"/>
  <c r="CC756" i="3"/>
  <c r="BZ756" i="3"/>
  <c r="BX756" i="3"/>
  <c r="BU756" i="3"/>
  <c r="BS756" i="3"/>
  <c r="BP756" i="3"/>
  <c r="BN756"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CY755" i="3"/>
  <c r="CW755" i="3"/>
  <c r="CT755" i="3"/>
  <c r="CR755" i="3"/>
  <c r="CO755" i="3"/>
  <c r="CM755" i="3"/>
  <c r="CJ755" i="3"/>
  <c r="CH755" i="3"/>
  <c r="CE755" i="3"/>
  <c r="CC755" i="3"/>
  <c r="BZ755" i="3"/>
  <c r="BX755" i="3"/>
  <c r="BU755" i="3"/>
  <c r="BS755" i="3"/>
  <c r="BP755" i="3"/>
  <c r="BN755"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CY754" i="3"/>
  <c r="CW754" i="3"/>
  <c r="CT754" i="3"/>
  <c r="CR754" i="3"/>
  <c r="CO754" i="3"/>
  <c r="CM754" i="3"/>
  <c r="CJ754" i="3"/>
  <c r="CH754" i="3"/>
  <c r="CE754" i="3"/>
  <c r="CC754" i="3"/>
  <c r="BZ754" i="3"/>
  <c r="BX754" i="3"/>
  <c r="BU754" i="3"/>
  <c r="BS754" i="3"/>
  <c r="BP754" i="3"/>
  <c r="BN754"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CY753" i="3"/>
  <c r="CW753" i="3"/>
  <c r="CT753" i="3"/>
  <c r="CR753" i="3"/>
  <c r="CO753" i="3"/>
  <c r="CM753" i="3"/>
  <c r="CJ753" i="3"/>
  <c r="CH753" i="3"/>
  <c r="CE753" i="3"/>
  <c r="CC753" i="3"/>
  <c r="BZ753" i="3"/>
  <c r="BX753" i="3"/>
  <c r="BU753" i="3"/>
  <c r="BS753" i="3"/>
  <c r="BP753" i="3"/>
  <c r="BN753"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CY752" i="3"/>
  <c r="CW752" i="3"/>
  <c r="CT752" i="3"/>
  <c r="CR752" i="3"/>
  <c r="CO752" i="3"/>
  <c r="CM752" i="3"/>
  <c r="CJ752" i="3"/>
  <c r="CH752" i="3"/>
  <c r="CE752" i="3"/>
  <c r="CC752" i="3"/>
  <c r="BZ752" i="3"/>
  <c r="BX752" i="3"/>
  <c r="BU752" i="3"/>
  <c r="BS752" i="3"/>
  <c r="BP752" i="3"/>
  <c r="BN752"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CY751" i="3"/>
  <c r="CW751" i="3"/>
  <c r="CT751" i="3"/>
  <c r="CR751" i="3"/>
  <c r="CO751" i="3"/>
  <c r="CM751" i="3"/>
  <c r="CJ751" i="3"/>
  <c r="CH751" i="3"/>
  <c r="CE751" i="3"/>
  <c r="CC751" i="3"/>
  <c r="BZ751" i="3"/>
  <c r="BX751" i="3"/>
  <c r="BU751" i="3"/>
  <c r="BS751" i="3"/>
  <c r="BP751" i="3"/>
  <c r="BN751"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CY750" i="3"/>
  <c r="CW750" i="3"/>
  <c r="CT750" i="3"/>
  <c r="CR750" i="3"/>
  <c r="CO750" i="3"/>
  <c r="CM750" i="3"/>
  <c r="CJ750" i="3"/>
  <c r="CH750" i="3"/>
  <c r="CE750" i="3"/>
  <c r="CC750" i="3"/>
  <c r="BZ750" i="3"/>
  <c r="BX750" i="3"/>
  <c r="BU750" i="3"/>
  <c r="BS750" i="3"/>
  <c r="BP750" i="3"/>
  <c r="BN750"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CY749" i="3"/>
  <c r="CW749" i="3"/>
  <c r="CT749" i="3"/>
  <c r="CR749" i="3"/>
  <c r="CO749" i="3"/>
  <c r="CM749" i="3"/>
  <c r="CJ749" i="3"/>
  <c r="CH749" i="3"/>
  <c r="CE749" i="3"/>
  <c r="CC749" i="3"/>
  <c r="BZ749" i="3"/>
  <c r="BX749" i="3"/>
  <c r="BU749" i="3"/>
  <c r="BS749" i="3"/>
  <c r="BP749" i="3"/>
  <c r="BN749"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CY748" i="3"/>
  <c r="CW748" i="3"/>
  <c r="CT748" i="3"/>
  <c r="CR748" i="3"/>
  <c r="CO748" i="3"/>
  <c r="CM748" i="3"/>
  <c r="CJ748" i="3"/>
  <c r="CH748" i="3"/>
  <c r="CE748" i="3"/>
  <c r="CC748" i="3"/>
  <c r="BZ748" i="3"/>
  <c r="BX748" i="3"/>
  <c r="BU748" i="3"/>
  <c r="BS748" i="3"/>
  <c r="BP748" i="3"/>
  <c r="BN748"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CY747" i="3"/>
  <c r="CW747" i="3"/>
  <c r="CT747" i="3"/>
  <c r="CR747" i="3"/>
  <c r="CO747" i="3"/>
  <c r="CM747" i="3"/>
  <c r="CJ747" i="3"/>
  <c r="CH747" i="3"/>
  <c r="CE747" i="3"/>
  <c r="CC747" i="3"/>
  <c r="BZ747" i="3"/>
  <c r="BX747" i="3"/>
  <c r="BU747" i="3"/>
  <c r="BS747" i="3"/>
  <c r="BP747" i="3"/>
  <c r="BN747"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CY746" i="3"/>
  <c r="CW746" i="3"/>
  <c r="CT746" i="3"/>
  <c r="CR746" i="3"/>
  <c r="CO746" i="3"/>
  <c r="CM746" i="3"/>
  <c r="CJ746" i="3"/>
  <c r="CH746" i="3"/>
  <c r="CE746" i="3"/>
  <c r="CC746" i="3"/>
  <c r="BZ746" i="3"/>
  <c r="BX746" i="3"/>
  <c r="BU746" i="3"/>
  <c r="BS746" i="3"/>
  <c r="BP746" i="3"/>
  <c r="BN746"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CY745" i="3"/>
  <c r="CW745" i="3"/>
  <c r="CT745" i="3"/>
  <c r="CR745" i="3"/>
  <c r="CO745" i="3"/>
  <c r="CM745" i="3"/>
  <c r="CJ745" i="3"/>
  <c r="CH745" i="3"/>
  <c r="CE745" i="3"/>
  <c r="CC745" i="3"/>
  <c r="BZ745" i="3"/>
  <c r="BX745" i="3"/>
  <c r="BU745" i="3"/>
  <c r="BS745" i="3"/>
  <c r="BP745" i="3"/>
  <c r="BN745"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CY744" i="3"/>
  <c r="CW744" i="3"/>
  <c r="CT744" i="3"/>
  <c r="CR744" i="3"/>
  <c r="CO744" i="3"/>
  <c r="CM744" i="3"/>
  <c r="CJ744" i="3"/>
  <c r="CH744" i="3"/>
  <c r="CE744" i="3"/>
  <c r="CC744" i="3"/>
  <c r="BZ744" i="3"/>
  <c r="BX744" i="3"/>
  <c r="BU744" i="3"/>
  <c r="BS744" i="3"/>
  <c r="BP744" i="3"/>
  <c r="BN744"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CY743" i="3"/>
  <c r="CW743" i="3"/>
  <c r="CT743" i="3"/>
  <c r="CR743" i="3"/>
  <c r="CO743" i="3"/>
  <c r="CM743" i="3"/>
  <c r="CJ743" i="3"/>
  <c r="CH743" i="3"/>
  <c r="CE743" i="3"/>
  <c r="CC743" i="3"/>
  <c r="BZ743" i="3"/>
  <c r="BX743" i="3"/>
  <c r="BU743" i="3"/>
  <c r="BS743" i="3"/>
  <c r="BP743" i="3"/>
  <c r="BN743"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CY742" i="3"/>
  <c r="CW742" i="3"/>
  <c r="CT742" i="3"/>
  <c r="CR742" i="3"/>
  <c r="CO742" i="3"/>
  <c r="CM742" i="3"/>
  <c r="CJ742" i="3"/>
  <c r="CH742" i="3"/>
  <c r="CE742" i="3"/>
  <c r="CC742" i="3"/>
  <c r="BZ742" i="3"/>
  <c r="BX742" i="3"/>
  <c r="BU742" i="3"/>
  <c r="BS742" i="3"/>
  <c r="BP742" i="3"/>
  <c r="BN742"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CY741" i="3"/>
  <c r="CW741" i="3"/>
  <c r="CT741" i="3"/>
  <c r="CR741" i="3"/>
  <c r="CO741" i="3"/>
  <c r="CM741" i="3"/>
  <c r="CJ741" i="3"/>
  <c r="CH741" i="3"/>
  <c r="CE741" i="3"/>
  <c r="CC741" i="3"/>
  <c r="BZ741" i="3"/>
  <c r="BX741" i="3"/>
  <c r="BU741" i="3"/>
  <c r="BS741" i="3"/>
  <c r="BP741" i="3"/>
  <c r="BN741"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CY740" i="3"/>
  <c r="CW740" i="3"/>
  <c r="CT740" i="3"/>
  <c r="CR740" i="3"/>
  <c r="CO740" i="3"/>
  <c r="CM740" i="3"/>
  <c r="CJ740" i="3"/>
  <c r="CH740" i="3"/>
  <c r="CE740" i="3"/>
  <c r="CC740" i="3"/>
  <c r="BZ740" i="3"/>
  <c r="BX740" i="3"/>
  <c r="BU740" i="3"/>
  <c r="BS740" i="3"/>
  <c r="BP740" i="3"/>
  <c r="BN740"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CY739" i="3"/>
  <c r="CW739" i="3"/>
  <c r="CT739" i="3"/>
  <c r="CR739" i="3"/>
  <c r="CO739" i="3"/>
  <c r="CM739" i="3"/>
  <c r="CJ739" i="3"/>
  <c r="CH739" i="3"/>
  <c r="CE739" i="3"/>
  <c r="CC739" i="3"/>
  <c r="BZ739" i="3"/>
  <c r="BX739" i="3"/>
  <c r="BU739" i="3"/>
  <c r="BS739" i="3"/>
  <c r="BP739" i="3"/>
  <c r="BN739"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CY738" i="3"/>
  <c r="CW738" i="3"/>
  <c r="CT738" i="3"/>
  <c r="CR738" i="3"/>
  <c r="CO738" i="3"/>
  <c r="CM738" i="3"/>
  <c r="CJ738" i="3"/>
  <c r="CH738" i="3"/>
  <c r="CE738" i="3"/>
  <c r="CC738" i="3"/>
  <c r="BZ738" i="3"/>
  <c r="BX738" i="3"/>
  <c r="BU738" i="3"/>
  <c r="BS738" i="3"/>
  <c r="BP738" i="3"/>
  <c r="BN738"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CY737" i="3"/>
  <c r="CW737" i="3"/>
  <c r="CT737" i="3"/>
  <c r="CR737" i="3"/>
  <c r="CO737" i="3"/>
  <c r="CM737" i="3"/>
  <c r="CJ737" i="3"/>
  <c r="CH737" i="3"/>
  <c r="CE737" i="3"/>
  <c r="CC737" i="3"/>
  <c r="BZ737" i="3"/>
  <c r="BX737" i="3"/>
  <c r="BU737" i="3"/>
  <c r="BS737" i="3"/>
  <c r="BP737" i="3"/>
  <c r="BN737"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CY736" i="3"/>
  <c r="CW736" i="3"/>
  <c r="CT736" i="3"/>
  <c r="CR736" i="3"/>
  <c r="CO736" i="3"/>
  <c r="CM736" i="3"/>
  <c r="CJ736" i="3"/>
  <c r="CH736" i="3"/>
  <c r="CE736" i="3"/>
  <c r="CC736" i="3"/>
  <c r="BZ736" i="3"/>
  <c r="BX736" i="3"/>
  <c r="BU736" i="3"/>
  <c r="BS736" i="3"/>
  <c r="BP736" i="3"/>
  <c r="BN736"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CY735" i="3"/>
  <c r="CW735" i="3"/>
  <c r="CT735" i="3"/>
  <c r="CR735" i="3"/>
  <c r="CO735" i="3"/>
  <c r="CM735" i="3"/>
  <c r="CJ735" i="3"/>
  <c r="CH735" i="3"/>
  <c r="CE735" i="3"/>
  <c r="CC735" i="3"/>
  <c r="BZ735" i="3"/>
  <c r="BX735" i="3"/>
  <c r="BU735" i="3"/>
  <c r="BS735" i="3"/>
  <c r="BP735" i="3"/>
  <c r="BN735"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CY734" i="3"/>
  <c r="CW734" i="3"/>
  <c r="CT734" i="3"/>
  <c r="CR734" i="3"/>
  <c r="CO734" i="3"/>
  <c r="CM734" i="3"/>
  <c r="CJ734" i="3"/>
  <c r="CH734" i="3"/>
  <c r="CE734" i="3"/>
  <c r="CC734" i="3"/>
  <c r="BZ734" i="3"/>
  <c r="BX734" i="3"/>
  <c r="BU734" i="3"/>
  <c r="BS734" i="3"/>
  <c r="BP734" i="3"/>
  <c r="BN734"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CY733" i="3"/>
  <c r="CW733" i="3"/>
  <c r="CT733" i="3"/>
  <c r="CR733" i="3"/>
  <c r="CO733" i="3"/>
  <c r="CM733" i="3"/>
  <c r="CJ733" i="3"/>
  <c r="CH733" i="3"/>
  <c r="CE733" i="3"/>
  <c r="CC733" i="3"/>
  <c r="BZ733" i="3"/>
  <c r="BX733" i="3"/>
  <c r="BU733" i="3"/>
  <c r="BS733" i="3"/>
  <c r="BP733" i="3"/>
  <c r="BN733"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CY732" i="3"/>
  <c r="CW732" i="3"/>
  <c r="CT732" i="3"/>
  <c r="CR732" i="3"/>
  <c r="CO732" i="3"/>
  <c r="CM732" i="3"/>
  <c r="CJ732" i="3"/>
  <c r="CH732" i="3"/>
  <c r="CE732" i="3"/>
  <c r="CC732" i="3"/>
  <c r="BZ732" i="3"/>
  <c r="BX732" i="3"/>
  <c r="BU732" i="3"/>
  <c r="BS732" i="3"/>
  <c r="BP732" i="3"/>
  <c r="BN732"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CY731" i="3"/>
  <c r="CW731" i="3"/>
  <c r="CT731" i="3"/>
  <c r="CR731" i="3"/>
  <c r="CO731" i="3"/>
  <c r="CM731" i="3"/>
  <c r="CJ731" i="3"/>
  <c r="CH731" i="3"/>
  <c r="CE731" i="3"/>
  <c r="CC731" i="3"/>
  <c r="BZ731" i="3"/>
  <c r="BX731" i="3"/>
  <c r="BU731" i="3"/>
  <c r="BS731" i="3"/>
  <c r="BP731" i="3"/>
  <c r="BN731"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CY730" i="3"/>
  <c r="CW730" i="3"/>
  <c r="CT730" i="3"/>
  <c r="CR730" i="3"/>
  <c r="CO730" i="3"/>
  <c r="CM730" i="3"/>
  <c r="CJ730" i="3"/>
  <c r="CH730" i="3"/>
  <c r="CE730" i="3"/>
  <c r="CC730" i="3"/>
  <c r="BZ730" i="3"/>
  <c r="BX730" i="3"/>
  <c r="BU730" i="3"/>
  <c r="BS730" i="3"/>
  <c r="BP730" i="3"/>
  <c r="BN730"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CY729" i="3"/>
  <c r="CW729" i="3"/>
  <c r="CT729" i="3"/>
  <c r="CR729" i="3"/>
  <c r="CO729" i="3"/>
  <c r="CM729" i="3"/>
  <c r="CJ729" i="3"/>
  <c r="CH729" i="3"/>
  <c r="CE729" i="3"/>
  <c r="CC729" i="3"/>
  <c r="BZ729" i="3"/>
  <c r="BX729" i="3"/>
  <c r="BU729" i="3"/>
  <c r="BS729" i="3"/>
  <c r="BP729" i="3"/>
  <c r="BN729"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CY728" i="3"/>
  <c r="CW728" i="3"/>
  <c r="CT728" i="3"/>
  <c r="CR728" i="3"/>
  <c r="CO728" i="3"/>
  <c r="CM728" i="3"/>
  <c r="CJ728" i="3"/>
  <c r="CH728" i="3"/>
  <c r="CE728" i="3"/>
  <c r="CC728" i="3"/>
  <c r="BZ728" i="3"/>
  <c r="BX728" i="3"/>
  <c r="BU728" i="3"/>
  <c r="BS728" i="3"/>
  <c r="BP728" i="3"/>
  <c r="BN728"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CY727" i="3"/>
  <c r="CW727" i="3"/>
  <c r="CT727" i="3"/>
  <c r="CR727" i="3"/>
  <c r="CO727" i="3"/>
  <c r="CM727" i="3"/>
  <c r="CJ727" i="3"/>
  <c r="CH727" i="3"/>
  <c r="CE727" i="3"/>
  <c r="CC727" i="3"/>
  <c r="BZ727" i="3"/>
  <c r="BX727" i="3"/>
  <c r="BU727" i="3"/>
  <c r="BS727" i="3"/>
  <c r="BP727" i="3"/>
  <c r="BN727"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CY726" i="3"/>
  <c r="CW726" i="3"/>
  <c r="CT726" i="3"/>
  <c r="CR726" i="3"/>
  <c r="CO726" i="3"/>
  <c r="CM726" i="3"/>
  <c r="CJ726" i="3"/>
  <c r="CH726" i="3"/>
  <c r="CE726" i="3"/>
  <c r="CC726" i="3"/>
  <c r="BZ726" i="3"/>
  <c r="BX726" i="3"/>
  <c r="BU726" i="3"/>
  <c r="BS726" i="3"/>
  <c r="BP726" i="3"/>
  <c r="BN726"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CY725" i="3"/>
  <c r="CW725" i="3"/>
  <c r="CT725" i="3"/>
  <c r="CR725" i="3"/>
  <c r="CO725" i="3"/>
  <c r="CM725" i="3"/>
  <c r="CJ725" i="3"/>
  <c r="CH725" i="3"/>
  <c r="CE725" i="3"/>
  <c r="CC725" i="3"/>
  <c r="BZ725" i="3"/>
  <c r="BX725" i="3"/>
  <c r="BU725" i="3"/>
  <c r="BS725" i="3"/>
  <c r="BP725" i="3"/>
  <c r="BN725"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CY724" i="3"/>
  <c r="CW724" i="3"/>
  <c r="CT724" i="3"/>
  <c r="CR724" i="3"/>
  <c r="CO724" i="3"/>
  <c r="CM724" i="3"/>
  <c r="CJ724" i="3"/>
  <c r="CH724" i="3"/>
  <c r="CE724" i="3"/>
  <c r="CC724" i="3"/>
  <c r="BZ724" i="3"/>
  <c r="BX724" i="3"/>
  <c r="BU724" i="3"/>
  <c r="BS724" i="3"/>
  <c r="BP724" i="3"/>
  <c r="BN724"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CY723" i="3"/>
  <c r="CW723" i="3"/>
  <c r="CT723" i="3"/>
  <c r="CR723" i="3"/>
  <c r="CO723" i="3"/>
  <c r="CM723" i="3"/>
  <c r="CJ723" i="3"/>
  <c r="CH723" i="3"/>
  <c r="CE723" i="3"/>
  <c r="CC723" i="3"/>
  <c r="BZ723" i="3"/>
  <c r="BX723" i="3"/>
  <c r="BU723" i="3"/>
  <c r="BS723" i="3"/>
  <c r="BP723" i="3"/>
  <c r="BN723"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CY722" i="3"/>
  <c r="CW722" i="3"/>
  <c r="CT722" i="3"/>
  <c r="CR722" i="3"/>
  <c r="CO722" i="3"/>
  <c r="CM722" i="3"/>
  <c r="CJ722" i="3"/>
  <c r="CH722" i="3"/>
  <c r="CE722" i="3"/>
  <c r="CC722" i="3"/>
  <c r="BZ722" i="3"/>
  <c r="BX722" i="3"/>
  <c r="BU722" i="3"/>
  <c r="BS722" i="3"/>
  <c r="BP722" i="3"/>
  <c r="BN722"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CY721" i="3"/>
  <c r="CW721" i="3"/>
  <c r="CT721" i="3"/>
  <c r="CR721" i="3"/>
  <c r="CO721" i="3"/>
  <c r="CM721" i="3"/>
  <c r="CJ721" i="3"/>
  <c r="CH721" i="3"/>
  <c r="CE721" i="3"/>
  <c r="CC721" i="3"/>
  <c r="BZ721" i="3"/>
  <c r="BX721" i="3"/>
  <c r="BU721" i="3"/>
  <c r="BS721" i="3"/>
  <c r="BP721" i="3"/>
  <c r="BN721"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CY720" i="3"/>
  <c r="CW720" i="3"/>
  <c r="CT720" i="3"/>
  <c r="CR720" i="3"/>
  <c r="CO720" i="3"/>
  <c r="CM720" i="3"/>
  <c r="CJ720" i="3"/>
  <c r="CH720" i="3"/>
  <c r="CE720" i="3"/>
  <c r="CC720" i="3"/>
  <c r="BZ720" i="3"/>
  <c r="BX720" i="3"/>
  <c r="BU720" i="3"/>
  <c r="BS720" i="3"/>
  <c r="BP720" i="3"/>
  <c r="BN720"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CY719" i="3"/>
  <c r="CW719" i="3"/>
  <c r="CT719" i="3"/>
  <c r="CR719" i="3"/>
  <c r="CO719" i="3"/>
  <c r="CM719" i="3"/>
  <c r="CJ719" i="3"/>
  <c r="CH719" i="3"/>
  <c r="CE719" i="3"/>
  <c r="CC719" i="3"/>
  <c r="BZ719" i="3"/>
  <c r="BX719" i="3"/>
  <c r="BU719" i="3"/>
  <c r="BS719" i="3"/>
  <c r="BP719" i="3"/>
  <c r="BN719"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CY718" i="3"/>
  <c r="CW718" i="3"/>
  <c r="CT718" i="3"/>
  <c r="CR718" i="3"/>
  <c r="CO718" i="3"/>
  <c r="CM718" i="3"/>
  <c r="CJ718" i="3"/>
  <c r="CH718" i="3"/>
  <c r="CE718" i="3"/>
  <c r="CC718" i="3"/>
  <c r="BZ718" i="3"/>
  <c r="BX718" i="3"/>
  <c r="BU718" i="3"/>
  <c r="BS718" i="3"/>
  <c r="BP718" i="3"/>
  <c r="BN718"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CY717" i="3"/>
  <c r="CW717" i="3"/>
  <c r="CT717" i="3"/>
  <c r="CR717" i="3"/>
  <c r="CO717" i="3"/>
  <c r="CM717" i="3"/>
  <c r="CJ717" i="3"/>
  <c r="CH717" i="3"/>
  <c r="CE717" i="3"/>
  <c r="CC717" i="3"/>
  <c r="BZ717" i="3"/>
  <c r="BX717" i="3"/>
  <c r="BU717" i="3"/>
  <c r="BS717" i="3"/>
  <c r="BP717" i="3"/>
  <c r="BN717"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CY716" i="3"/>
  <c r="CW716" i="3"/>
  <c r="CT716" i="3"/>
  <c r="CR716" i="3"/>
  <c r="CO716" i="3"/>
  <c r="CM716" i="3"/>
  <c r="CJ716" i="3"/>
  <c r="CH716" i="3"/>
  <c r="CE716" i="3"/>
  <c r="CC716" i="3"/>
  <c r="BZ716" i="3"/>
  <c r="BX716" i="3"/>
  <c r="BU716" i="3"/>
  <c r="BS716" i="3"/>
  <c r="BP716" i="3"/>
  <c r="BN716"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CY715" i="3"/>
  <c r="CW715" i="3"/>
  <c r="CT715" i="3"/>
  <c r="CR715" i="3"/>
  <c r="CO715" i="3"/>
  <c r="CM715" i="3"/>
  <c r="CJ715" i="3"/>
  <c r="CH715" i="3"/>
  <c r="CE715" i="3"/>
  <c r="CC715" i="3"/>
  <c r="BZ715" i="3"/>
  <c r="BX715" i="3"/>
  <c r="BU715" i="3"/>
  <c r="BS715" i="3"/>
  <c r="BP715" i="3"/>
  <c r="BN715"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CY714" i="3"/>
  <c r="CW714" i="3"/>
  <c r="CT714" i="3"/>
  <c r="CR714" i="3"/>
  <c r="CO714" i="3"/>
  <c r="CM714" i="3"/>
  <c r="CJ714" i="3"/>
  <c r="CH714" i="3"/>
  <c r="CE714" i="3"/>
  <c r="CC714" i="3"/>
  <c r="BZ714" i="3"/>
  <c r="BX714" i="3"/>
  <c r="BU714" i="3"/>
  <c r="BS714" i="3"/>
  <c r="BP714" i="3"/>
  <c r="BN714"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CY713" i="3"/>
  <c r="CW713" i="3"/>
  <c r="CT713" i="3"/>
  <c r="CR713" i="3"/>
  <c r="CO713" i="3"/>
  <c r="CM713" i="3"/>
  <c r="CJ713" i="3"/>
  <c r="CH713" i="3"/>
  <c r="CE713" i="3"/>
  <c r="CC713" i="3"/>
  <c r="BZ713" i="3"/>
  <c r="BX713" i="3"/>
  <c r="BU713" i="3"/>
  <c r="BS713" i="3"/>
  <c r="BP713" i="3"/>
  <c r="BN713"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CY712" i="3"/>
  <c r="CW712" i="3"/>
  <c r="CT712" i="3"/>
  <c r="CR712" i="3"/>
  <c r="CO712" i="3"/>
  <c r="CM712" i="3"/>
  <c r="CJ712" i="3"/>
  <c r="CH712" i="3"/>
  <c r="CE712" i="3"/>
  <c r="CC712" i="3"/>
  <c r="BZ712" i="3"/>
  <c r="BX712" i="3"/>
  <c r="BU712" i="3"/>
  <c r="BS712" i="3"/>
  <c r="BP712" i="3"/>
  <c r="BN712"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CY711" i="3"/>
  <c r="CW711" i="3"/>
  <c r="CT711" i="3"/>
  <c r="CR711" i="3"/>
  <c r="CO711" i="3"/>
  <c r="CM711" i="3"/>
  <c r="CJ711" i="3"/>
  <c r="CH711" i="3"/>
  <c r="CE711" i="3"/>
  <c r="CC711" i="3"/>
  <c r="BZ711" i="3"/>
  <c r="BX711" i="3"/>
  <c r="BU711" i="3"/>
  <c r="BS711" i="3"/>
  <c r="BP711" i="3"/>
  <c r="BN711"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CY710" i="3"/>
  <c r="CW710" i="3"/>
  <c r="CT710" i="3"/>
  <c r="CR710" i="3"/>
  <c r="CO710" i="3"/>
  <c r="CM710" i="3"/>
  <c r="CJ710" i="3"/>
  <c r="CH710" i="3"/>
  <c r="CE710" i="3"/>
  <c r="CC710" i="3"/>
  <c r="BZ710" i="3"/>
  <c r="BX710" i="3"/>
  <c r="BU710" i="3"/>
  <c r="BS710" i="3"/>
  <c r="BP710" i="3"/>
  <c r="BN710"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CY709" i="3"/>
  <c r="CW709" i="3"/>
  <c r="CT709" i="3"/>
  <c r="CR709" i="3"/>
  <c r="CO709" i="3"/>
  <c r="CM709" i="3"/>
  <c r="CJ709" i="3"/>
  <c r="CH709" i="3"/>
  <c r="CE709" i="3"/>
  <c r="CC709" i="3"/>
  <c r="BZ709" i="3"/>
  <c r="BX709" i="3"/>
  <c r="BU709" i="3"/>
  <c r="BS709" i="3"/>
  <c r="BP709" i="3"/>
  <c r="BN709"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CY708" i="3"/>
  <c r="CW708" i="3"/>
  <c r="CT708" i="3"/>
  <c r="CR708" i="3"/>
  <c r="CO708" i="3"/>
  <c r="CM708" i="3"/>
  <c r="CJ708" i="3"/>
  <c r="CH708" i="3"/>
  <c r="CE708" i="3"/>
  <c r="CC708" i="3"/>
  <c r="BZ708" i="3"/>
  <c r="BX708" i="3"/>
  <c r="BU708" i="3"/>
  <c r="BS708" i="3"/>
  <c r="BP708" i="3"/>
  <c r="BN708"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CY707" i="3"/>
  <c r="CW707" i="3"/>
  <c r="CT707" i="3"/>
  <c r="CR707" i="3"/>
  <c r="CO707" i="3"/>
  <c r="CM707" i="3"/>
  <c r="CJ707" i="3"/>
  <c r="CH707" i="3"/>
  <c r="CE707" i="3"/>
  <c r="CC707" i="3"/>
  <c r="BZ707" i="3"/>
  <c r="BX707" i="3"/>
  <c r="BU707" i="3"/>
  <c r="BS707" i="3"/>
  <c r="BP707" i="3"/>
  <c r="BN707"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CY706" i="3"/>
  <c r="CW706" i="3"/>
  <c r="CT706" i="3"/>
  <c r="CR706" i="3"/>
  <c r="CO706" i="3"/>
  <c r="CM706" i="3"/>
  <c r="CJ706" i="3"/>
  <c r="CH706" i="3"/>
  <c r="CE706" i="3"/>
  <c r="CC706" i="3"/>
  <c r="BZ706" i="3"/>
  <c r="BX706" i="3"/>
  <c r="BU706" i="3"/>
  <c r="BS706" i="3"/>
  <c r="BP706" i="3"/>
  <c r="BN706"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CY705" i="3"/>
  <c r="CW705" i="3"/>
  <c r="CT705" i="3"/>
  <c r="CR705" i="3"/>
  <c r="CO705" i="3"/>
  <c r="CM705" i="3"/>
  <c r="CJ705" i="3"/>
  <c r="CH705" i="3"/>
  <c r="CE705" i="3"/>
  <c r="CC705" i="3"/>
  <c r="BZ705" i="3"/>
  <c r="BX705" i="3"/>
  <c r="BU705" i="3"/>
  <c r="BS705" i="3"/>
  <c r="BP705" i="3"/>
  <c r="BN705"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CY704" i="3"/>
  <c r="CW704" i="3"/>
  <c r="CT704" i="3"/>
  <c r="CR704" i="3"/>
  <c r="CO704" i="3"/>
  <c r="CM704" i="3"/>
  <c r="CJ704" i="3"/>
  <c r="CH704" i="3"/>
  <c r="CE704" i="3"/>
  <c r="CC704" i="3"/>
  <c r="BZ704" i="3"/>
  <c r="BX704" i="3"/>
  <c r="BU704" i="3"/>
  <c r="BS704" i="3"/>
  <c r="BP704" i="3"/>
  <c r="BN704"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CY703" i="3"/>
  <c r="CW703" i="3"/>
  <c r="CT703" i="3"/>
  <c r="CR703" i="3"/>
  <c r="CO703" i="3"/>
  <c r="CM703" i="3"/>
  <c r="CJ703" i="3"/>
  <c r="CH703" i="3"/>
  <c r="CE703" i="3"/>
  <c r="CC703" i="3"/>
  <c r="BZ703" i="3"/>
  <c r="BX703" i="3"/>
  <c r="BU703" i="3"/>
  <c r="BS703" i="3"/>
  <c r="BP703" i="3"/>
  <c r="BN703"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CY702" i="3"/>
  <c r="CW702" i="3"/>
  <c r="CT702" i="3"/>
  <c r="CR702" i="3"/>
  <c r="CO702" i="3"/>
  <c r="CM702" i="3"/>
  <c r="CJ702" i="3"/>
  <c r="CH702" i="3"/>
  <c r="CE702" i="3"/>
  <c r="CC702" i="3"/>
  <c r="BZ702" i="3"/>
  <c r="BX702" i="3"/>
  <c r="BU702" i="3"/>
  <c r="BS702" i="3"/>
  <c r="BP702" i="3"/>
  <c r="BN702"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CY701" i="3"/>
  <c r="CW701" i="3"/>
  <c r="CT701" i="3"/>
  <c r="CR701" i="3"/>
  <c r="CO701" i="3"/>
  <c r="CM701" i="3"/>
  <c r="CJ701" i="3"/>
  <c r="CH701" i="3"/>
  <c r="CE701" i="3"/>
  <c r="CC701" i="3"/>
  <c r="BZ701" i="3"/>
  <c r="BX701" i="3"/>
  <c r="BU701" i="3"/>
  <c r="BS701" i="3"/>
  <c r="BP701" i="3"/>
  <c r="BN701"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CY700" i="3"/>
  <c r="CW700" i="3"/>
  <c r="CT700" i="3"/>
  <c r="CR700" i="3"/>
  <c r="CO700" i="3"/>
  <c r="CM700" i="3"/>
  <c r="CJ700" i="3"/>
  <c r="CH700" i="3"/>
  <c r="CE700" i="3"/>
  <c r="CC700" i="3"/>
  <c r="BZ700" i="3"/>
  <c r="BX700" i="3"/>
  <c r="BU700" i="3"/>
  <c r="BS700" i="3"/>
  <c r="BP700" i="3"/>
  <c r="BN700"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CY699" i="3"/>
  <c r="CW699" i="3"/>
  <c r="CT699" i="3"/>
  <c r="CR699" i="3"/>
  <c r="CO699" i="3"/>
  <c r="CM699" i="3"/>
  <c r="CJ699" i="3"/>
  <c r="CH699" i="3"/>
  <c r="CE699" i="3"/>
  <c r="CC699" i="3"/>
  <c r="BZ699" i="3"/>
  <c r="BX699" i="3"/>
  <c r="BU699" i="3"/>
  <c r="BS699" i="3"/>
  <c r="BP699" i="3"/>
  <c r="BN699"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CY698" i="3"/>
  <c r="CW698" i="3"/>
  <c r="CT698" i="3"/>
  <c r="CR698" i="3"/>
  <c r="CO698" i="3"/>
  <c r="CM698" i="3"/>
  <c r="CJ698" i="3"/>
  <c r="CH698" i="3"/>
  <c r="CE698" i="3"/>
  <c r="CC698" i="3"/>
  <c r="BZ698" i="3"/>
  <c r="BX698" i="3"/>
  <c r="BU698" i="3"/>
  <c r="BS698" i="3"/>
  <c r="BP698" i="3"/>
  <c r="BN698"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CY697" i="3"/>
  <c r="CW697" i="3"/>
  <c r="CT697" i="3"/>
  <c r="CR697" i="3"/>
  <c r="CO697" i="3"/>
  <c r="CM697" i="3"/>
  <c r="CJ697" i="3"/>
  <c r="CH697" i="3"/>
  <c r="CE697" i="3"/>
  <c r="CC697" i="3"/>
  <c r="BZ697" i="3"/>
  <c r="BX697" i="3"/>
  <c r="BU697" i="3"/>
  <c r="BS697" i="3"/>
  <c r="BP697" i="3"/>
  <c r="BN697"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CY696" i="3"/>
  <c r="CW696" i="3"/>
  <c r="CT696" i="3"/>
  <c r="CR696" i="3"/>
  <c r="CO696" i="3"/>
  <c r="CM696" i="3"/>
  <c r="CJ696" i="3"/>
  <c r="CH696" i="3"/>
  <c r="CE696" i="3"/>
  <c r="CC696" i="3"/>
  <c r="BZ696" i="3"/>
  <c r="BX696" i="3"/>
  <c r="BU696" i="3"/>
  <c r="BS696" i="3"/>
  <c r="BP696" i="3"/>
  <c r="BN696"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CY695" i="3"/>
  <c r="CW695" i="3"/>
  <c r="CT695" i="3"/>
  <c r="CR695" i="3"/>
  <c r="CO695" i="3"/>
  <c r="CM695" i="3"/>
  <c r="CJ695" i="3"/>
  <c r="CH695" i="3"/>
  <c r="CE695" i="3"/>
  <c r="CC695" i="3"/>
  <c r="BZ695" i="3"/>
  <c r="BX695" i="3"/>
  <c r="BU695" i="3"/>
  <c r="BS695" i="3"/>
  <c r="BP695" i="3"/>
  <c r="BN695"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CY694" i="3"/>
  <c r="CW694" i="3"/>
  <c r="CT694" i="3"/>
  <c r="CR694" i="3"/>
  <c r="CO694" i="3"/>
  <c r="CM694" i="3"/>
  <c r="CJ694" i="3"/>
  <c r="CH694" i="3"/>
  <c r="CE694" i="3"/>
  <c r="CC694" i="3"/>
  <c r="BZ694" i="3"/>
  <c r="BX694" i="3"/>
  <c r="BU694" i="3"/>
  <c r="BS694" i="3"/>
  <c r="BP694" i="3"/>
  <c r="BN694"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CY693" i="3"/>
  <c r="CW693" i="3"/>
  <c r="CT693" i="3"/>
  <c r="CR693" i="3"/>
  <c r="CO693" i="3"/>
  <c r="CM693" i="3"/>
  <c r="CJ693" i="3"/>
  <c r="CH693" i="3"/>
  <c r="CE693" i="3"/>
  <c r="CC693" i="3"/>
  <c r="BZ693" i="3"/>
  <c r="BX693" i="3"/>
  <c r="BU693" i="3"/>
  <c r="BS693" i="3"/>
  <c r="BP693" i="3"/>
  <c r="BN693"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CY692" i="3"/>
  <c r="CW692" i="3"/>
  <c r="CT692" i="3"/>
  <c r="CR692" i="3"/>
  <c r="CO692" i="3"/>
  <c r="CM692" i="3"/>
  <c r="CJ692" i="3"/>
  <c r="CH692" i="3"/>
  <c r="CE692" i="3"/>
  <c r="CC692" i="3"/>
  <c r="BZ692" i="3"/>
  <c r="BX692" i="3"/>
  <c r="BU692" i="3"/>
  <c r="BS692" i="3"/>
  <c r="BP692" i="3"/>
  <c r="BN692"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CY691" i="3"/>
  <c r="CW691" i="3"/>
  <c r="CT691" i="3"/>
  <c r="CR691" i="3"/>
  <c r="CO691" i="3"/>
  <c r="CM691" i="3"/>
  <c r="CJ691" i="3"/>
  <c r="CH691" i="3"/>
  <c r="CE691" i="3"/>
  <c r="CC691" i="3"/>
  <c r="BZ691" i="3"/>
  <c r="BX691" i="3"/>
  <c r="BU691" i="3"/>
  <c r="BS691" i="3"/>
  <c r="BP691" i="3"/>
  <c r="BN691"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CY690" i="3"/>
  <c r="CW690" i="3"/>
  <c r="CT690" i="3"/>
  <c r="CR690" i="3"/>
  <c r="CO690" i="3"/>
  <c r="CM690" i="3"/>
  <c r="CJ690" i="3"/>
  <c r="CH690" i="3"/>
  <c r="CE690" i="3"/>
  <c r="CC690" i="3"/>
  <c r="BZ690" i="3"/>
  <c r="BX690" i="3"/>
  <c r="BU690" i="3"/>
  <c r="BS690" i="3"/>
  <c r="BP690" i="3"/>
  <c r="BN690"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CY689" i="3"/>
  <c r="CW689" i="3"/>
  <c r="CT689" i="3"/>
  <c r="CR689" i="3"/>
  <c r="CO689" i="3"/>
  <c r="CM689" i="3"/>
  <c r="CJ689" i="3"/>
  <c r="CH689" i="3"/>
  <c r="CE689" i="3"/>
  <c r="CC689" i="3"/>
  <c r="BZ689" i="3"/>
  <c r="BX689" i="3"/>
  <c r="BU689" i="3"/>
  <c r="BS689" i="3"/>
  <c r="BP689" i="3"/>
  <c r="BN689"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CY688" i="3"/>
  <c r="CW688" i="3"/>
  <c r="CT688" i="3"/>
  <c r="CR688" i="3"/>
  <c r="CO688" i="3"/>
  <c r="CM688" i="3"/>
  <c r="CJ688" i="3"/>
  <c r="CH688" i="3"/>
  <c r="CE688" i="3"/>
  <c r="CC688" i="3"/>
  <c r="BZ688" i="3"/>
  <c r="BX688" i="3"/>
  <c r="BU688" i="3"/>
  <c r="BS688" i="3"/>
  <c r="BP688" i="3"/>
  <c r="BN688"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CY687" i="3"/>
  <c r="CW687" i="3"/>
  <c r="CT687" i="3"/>
  <c r="CR687" i="3"/>
  <c r="CO687" i="3"/>
  <c r="CM687" i="3"/>
  <c r="CJ687" i="3"/>
  <c r="CH687" i="3"/>
  <c r="CE687" i="3"/>
  <c r="CC687" i="3"/>
  <c r="BZ687" i="3"/>
  <c r="BX687" i="3"/>
  <c r="BU687" i="3"/>
  <c r="BS687" i="3"/>
  <c r="BP687" i="3"/>
  <c r="BN687"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CY686" i="3"/>
  <c r="CW686" i="3"/>
  <c r="CT686" i="3"/>
  <c r="CR686" i="3"/>
  <c r="CO686" i="3"/>
  <c r="CM686" i="3"/>
  <c r="CJ686" i="3"/>
  <c r="CH686" i="3"/>
  <c r="CE686" i="3"/>
  <c r="CC686" i="3"/>
  <c r="BZ686" i="3"/>
  <c r="BX686" i="3"/>
  <c r="BU686" i="3"/>
  <c r="BS686" i="3"/>
  <c r="BP686" i="3"/>
  <c r="BN686"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CY685" i="3"/>
  <c r="CW685" i="3"/>
  <c r="CT685" i="3"/>
  <c r="CR685" i="3"/>
  <c r="CO685" i="3"/>
  <c r="CM685" i="3"/>
  <c r="CJ685" i="3"/>
  <c r="CH685" i="3"/>
  <c r="CE685" i="3"/>
  <c r="CC685" i="3"/>
  <c r="BZ685" i="3"/>
  <c r="BX685" i="3"/>
  <c r="BU685" i="3"/>
  <c r="BS685" i="3"/>
  <c r="BP685" i="3"/>
  <c r="BN685"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CY684" i="3"/>
  <c r="CW684" i="3"/>
  <c r="CT684" i="3"/>
  <c r="CR684" i="3"/>
  <c r="CO684" i="3"/>
  <c r="CM684" i="3"/>
  <c r="CJ684" i="3"/>
  <c r="CH684" i="3"/>
  <c r="CE684" i="3"/>
  <c r="CC684" i="3"/>
  <c r="BZ684" i="3"/>
  <c r="BX684" i="3"/>
  <c r="BU684" i="3"/>
  <c r="BS684" i="3"/>
  <c r="BP684" i="3"/>
  <c r="BN684"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CY683" i="3"/>
  <c r="CW683" i="3"/>
  <c r="CT683" i="3"/>
  <c r="CR683" i="3"/>
  <c r="CO683" i="3"/>
  <c r="CM683" i="3"/>
  <c r="CJ683" i="3"/>
  <c r="CH683" i="3"/>
  <c r="CE683" i="3"/>
  <c r="CC683" i="3"/>
  <c r="BZ683" i="3"/>
  <c r="BX683" i="3"/>
  <c r="BU683" i="3"/>
  <c r="BS683" i="3"/>
  <c r="BP683" i="3"/>
  <c r="BN683"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CY682" i="3"/>
  <c r="CW682" i="3"/>
  <c r="CT682" i="3"/>
  <c r="CR682" i="3"/>
  <c r="CO682" i="3"/>
  <c r="CM682" i="3"/>
  <c r="CJ682" i="3"/>
  <c r="CH682" i="3"/>
  <c r="CE682" i="3"/>
  <c r="CC682" i="3"/>
  <c r="BZ682" i="3"/>
  <c r="BX682" i="3"/>
  <c r="BU682" i="3"/>
  <c r="BS682" i="3"/>
  <c r="BP682" i="3"/>
  <c r="BN682"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CY681" i="3"/>
  <c r="CW681" i="3"/>
  <c r="CT681" i="3"/>
  <c r="CR681" i="3"/>
  <c r="CO681" i="3"/>
  <c r="CM681" i="3"/>
  <c r="CJ681" i="3"/>
  <c r="CH681" i="3"/>
  <c r="CE681" i="3"/>
  <c r="CC681" i="3"/>
  <c r="BZ681" i="3"/>
  <c r="BX681" i="3"/>
  <c r="BU681" i="3"/>
  <c r="BS681" i="3"/>
  <c r="BP681" i="3"/>
  <c r="BN681"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CY680" i="3"/>
  <c r="CW680" i="3"/>
  <c r="CT680" i="3"/>
  <c r="CR680" i="3"/>
  <c r="CO680" i="3"/>
  <c r="CM680" i="3"/>
  <c r="CJ680" i="3"/>
  <c r="CH680" i="3"/>
  <c r="CE680" i="3"/>
  <c r="CC680" i="3"/>
  <c r="BZ680" i="3"/>
  <c r="BX680" i="3"/>
  <c r="BU680" i="3"/>
  <c r="BS680" i="3"/>
  <c r="BP680" i="3"/>
  <c r="BN680"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CY679" i="3"/>
  <c r="CW679" i="3"/>
  <c r="CT679" i="3"/>
  <c r="CR679" i="3"/>
  <c r="CO679" i="3"/>
  <c r="CM679" i="3"/>
  <c r="CJ679" i="3"/>
  <c r="CH679" i="3"/>
  <c r="CE679" i="3"/>
  <c r="CC679" i="3"/>
  <c r="BZ679" i="3"/>
  <c r="BX679" i="3"/>
  <c r="BU679" i="3"/>
  <c r="BS679" i="3"/>
  <c r="BP679" i="3"/>
  <c r="BN679"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CY678" i="3"/>
  <c r="CW678" i="3"/>
  <c r="CT678" i="3"/>
  <c r="CR678" i="3"/>
  <c r="CO678" i="3"/>
  <c r="CM678" i="3"/>
  <c r="CJ678" i="3"/>
  <c r="CH678" i="3"/>
  <c r="CE678" i="3"/>
  <c r="CC678" i="3"/>
  <c r="BZ678" i="3"/>
  <c r="BX678" i="3"/>
  <c r="BU678" i="3"/>
  <c r="BS678" i="3"/>
  <c r="BP678" i="3"/>
  <c r="BN678"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CY677" i="3"/>
  <c r="CW677" i="3"/>
  <c r="CT677" i="3"/>
  <c r="CR677" i="3"/>
  <c r="CO677" i="3"/>
  <c r="CM677" i="3"/>
  <c r="CJ677" i="3"/>
  <c r="CH677" i="3"/>
  <c r="CE677" i="3"/>
  <c r="CC677" i="3"/>
  <c r="BZ677" i="3"/>
  <c r="BX677" i="3"/>
  <c r="BU677" i="3"/>
  <c r="BS677" i="3"/>
  <c r="BP677" i="3"/>
  <c r="BN677"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CY676" i="3"/>
  <c r="CW676" i="3"/>
  <c r="CT676" i="3"/>
  <c r="CR676" i="3"/>
  <c r="CO676" i="3"/>
  <c r="CM676" i="3"/>
  <c r="CJ676" i="3"/>
  <c r="CH676" i="3"/>
  <c r="CE676" i="3"/>
  <c r="CC676" i="3"/>
  <c r="BZ676" i="3"/>
  <c r="BX676" i="3"/>
  <c r="BU676" i="3"/>
  <c r="BS676" i="3"/>
  <c r="BP676" i="3"/>
  <c r="BN676"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CY675" i="3"/>
  <c r="CW675" i="3"/>
  <c r="CT675" i="3"/>
  <c r="CR675" i="3"/>
  <c r="CO675" i="3"/>
  <c r="CM675" i="3"/>
  <c r="CJ675" i="3"/>
  <c r="CH675" i="3"/>
  <c r="CE675" i="3"/>
  <c r="CC675" i="3"/>
  <c r="BZ675" i="3"/>
  <c r="BX675" i="3"/>
  <c r="BU675" i="3"/>
  <c r="BS675" i="3"/>
  <c r="BP675" i="3"/>
  <c r="BN675"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CY674" i="3"/>
  <c r="CW674" i="3"/>
  <c r="CT674" i="3"/>
  <c r="CR674" i="3"/>
  <c r="CO674" i="3"/>
  <c r="CM674" i="3"/>
  <c r="CJ674" i="3"/>
  <c r="CH674" i="3"/>
  <c r="CE674" i="3"/>
  <c r="CC674" i="3"/>
  <c r="BZ674" i="3"/>
  <c r="BX674" i="3"/>
  <c r="BU674" i="3"/>
  <c r="BS674" i="3"/>
  <c r="BP674" i="3"/>
  <c r="BN674"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CY673" i="3"/>
  <c r="CW673" i="3"/>
  <c r="CT673" i="3"/>
  <c r="CR673" i="3"/>
  <c r="CO673" i="3"/>
  <c r="CM673" i="3"/>
  <c r="CJ673" i="3"/>
  <c r="CH673" i="3"/>
  <c r="CE673" i="3"/>
  <c r="CC673" i="3"/>
  <c r="BZ673" i="3"/>
  <c r="BX673" i="3"/>
  <c r="BU673" i="3"/>
  <c r="BS673" i="3"/>
  <c r="BP673" i="3"/>
  <c r="BN673"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CY672" i="3"/>
  <c r="CW672" i="3"/>
  <c r="CT672" i="3"/>
  <c r="CR672" i="3"/>
  <c r="CO672" i="3"/>
  <c r="CM672" i="3"/>
  <c r="CJ672" i="3"/>
  <c r="CH672" i="3"/>
  <c r="CE672" i="3"/>
  <c r="CC672" i="3"/>
  <c r="BZ672" i="3"/>
  <c r="BX672" i="3"/>
  <c r="BU672" i="3"/>
  <c r="BS672" i="3"/>
  <c r="BP672" i="3"/>
  <c r="BN672"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CY671" i="3"/>
  <c r="CW671" i="3"/>
  <c r="CT671" i="3"/>
  <c r="CR671" i="3"/>
  <c r="CO671" i="3"/>
  <c r="CM671" i="3"/>
  <c r="CJ671" i="3"/>
  <c r="CH671" i="3"/>
  <c r="CE671" i="3"/>
  <c r="CC671" i="3"/>
  <c r="BZ671" i="3"/>
  <c r="BX671" i="3"/>
  <c r="BU671" i="3"/>
  <c r="BS671" i="3"/>
  <c r="BP671" i="3"/>
  <c r="BN671"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CY670" i="3"/>
  <c r="CW670" i="3"/>
  <c r="CT670" i="3"/>
  <c r="CR670" i="3"/>
  <c r="CO670" i="3"/>
  <c r="CM670" i="3"/>
  <c r="CJ670" i="3"/>
  <c r="CH670" i="3"/>
  <c r="CE670" i="3"/>
  <c r="CC670" i="3"/>
  <c r="BZ670" i="3"/>
  <c r="BX670" i="3"/>
  <c r="BU670" i="3"/>
  <c r="BS670" i="3"/>
  <c r="BP670" i="3"/>
  <c r="BN670"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CY669" i="3"/>
  <c r="CW669" i="3"/>
  <c r="CT669" i="3"/>
  <c r="CR669" i="3"/>
  <c r="CO669" i="3"/>
  <c r="CM669" i="3"/>
  <c r="CJ669" i="3"/>
  <c r="CH669" i="3"/>
  <c r="CE669" i="3"/>
  <c r="CC669" i="3"/>
  <c r="BZ669" i="3"/>
  <c r="BX669" i="3"/>
  <c r="BU669" i="3"/>
  <c r="BS669" i="3"/>
  <c r="BP669" i="3"/>
  <c r="BN669"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CY668" i="3"/>
  <c r="CW668" i="3"/>
  <c r="CT668" i="3"/>
  <c r="CR668" i="3"/>
  <c r="CO668" i="3"/>
  <c r="CM668" i="3"/>
  <c r="CJ668" i="3"/>
  <c r="CH668" i="3"/>
  <c r="CE668" i="3"/>
  <c r="CC668" i="3"/>
  <c r="BZ668" i="3"/>
  <c r="BX668" i="3"/>
  <c r="BU668" i="3"/>
  <c r="BS668" i="3"/>
  <c r="BP668" i="3"/>
  <c r="BN668"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CY667" i="3"/>
  <c r="CW667" i="3"/>
  <c r="CT667" i="3"/>
  <c r="CR667" i="3"/>
  <c r="CO667" i="3"/>
  <c r="CM667" i="3"/>
  <c r="CJ667" i="3"/>
  <c r="CH667" i="3"/>
  <c r="CE667" i="3"/>
  <c r="CC667" i="3"/>
  <c r="BZ667" i="3"/>
  <c r="BX667" i="3"/>
  <c r="BU667" i="3"/>
  <c r="BS667" i="3"/>
  <c r="BP667" i="3"/>
  <c r="BN667"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CY666" i="3"/>
  <c r="CW666" i="3"/>
  <c r="CT666" i="3"/>
  <c r="CR666" i="3"/>
  <c r="CO666" i="3"/>
  <c r="CM666" i="3"/>
  <c r="CJ666" i="3"/>
  <c r="CH666" i="3"/>
  <c r="CE666" i="3"/>
  <c r="CC666" i="3"/>
  <c r="BZ666" i="3"/>
  <c r="BX666" i="3"/>
  <c r="BU666" i="3"/>
  <c r="BS666" i="3"/>
  <c r="BP666" i="3"/>
  <c r="BN666"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CY665" i="3"/>
  <c r="CW665" i="3"/>
  <c r="CT665" i="3"/>
  <c r="CR665" i="3"/>
  <c r="CO665" i="3"/>
  <c r="CM665" i="3"/>
  <c r="CJ665" i="3"/>
  <c r="CH665" i="3"/>
  <c r="CE665" i="3"/>
  <c r="CC665" i="3"/>
  <c r="BZ665" i="3"/>
  <c r="BX665" i="3"/>
  <c r="BU665" i="3"/>
  <c r="BS665" i="3"/>
  <c r="BP665" i="3"/>
  <c r="BN665"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CY664" i="3"/>
  <c r="CW664" i="3"/>
  <c r="CT664" i="3"/>
  <c r="CR664" i="3"/>
  <c r="CO664" i="3"/>
  <c r="CM664" i="3"/>
  <c r="CJ664" i="3"/>
  <c r="CH664" i="3"/>
  <c r="CE664" i="3"/>
  <c r="CC664" i="3"/>
  <c r="BZ664" i="3"/>
  <c r="BX664" i="3"/>
  <c r="BU664" i="3"/>
  <c r="BS664" i="3"/>
  <c r="BP664" i="3"/>
  <c r="BN664"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CY663" i="3"/>
  <c r="CW663" i="3"/>
  <c r="CT663" i="3"/>
  <c r="CR663" i="3"/>
  <c r="CO663" i="3"/>
  <c r="CM663" i="3"/>
  <c r="CJ663" i="3"/>
  <c r="CH663" i="3"/>
  <c r="CE663" i="3"/>
  <c r="CC663" i="3"/>
  <c r="BZ663" i="3"/>
  <c r="BX663" i="3"/>
  <c r="BU663" i="3"/>
  <c r="BS663" i="3"/>
  <c r="BP663" i="3"/>
  <c r="BN663"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CY662" i="3"/>
  <c r="CW662" i="3"/>
  <c r="CT662" i="3"/>
  <c r="CR662" i="3"/>
  <c r="CO662" i="3"/>
  <c r="CM662" i="3"/>
  <c r="CJ662" i="3"/>
  <c r="CH662" i="3"/>
  <c r="CE662" i="3"/>
  <c r="CC662" i="3"/>
  <c r="BZ662" i="3"/>
  <c r="BX662" i="3"/>
  <c r="BU662" i="3"/>
  <c r="BS662" i="3"/>
  <c r="BP662" i="3"/>
  <c r="BN662"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CY661" i="3"/>
  <c r="CW661" i="3"/>
  <c r="CT661" i="3"/>
  <c r="CR661" i="3"/>
  <c r="CO661" i="3"/>
  <c r="CM661" i="3"/>
  <c r="CJ661" i="3"/>
  <c r="CH661" i="3"/>
  <c r="CE661" i="3"/>
  <c r="CC661" i="3"/>
  <c r="BZ661" i="3"/>
  <c r="BX661" i="3"/>
  <c r="BU661" i="3"/>
  <c r="BS661" i="3"/>
  <c r="BP661" i="3"/>
  <c r="BN661"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CY660" i="3"/>
  <c r="CW660" i="3"/>
  <c r="CT660" i="3"/>
  <c r="CR660" i="3"/>
  <c r="CO660" i="3"/>
  <c r="CM660" i="3"/>
  <c r="CJ660" i="3"/>
  <c r="CH660" i="3"/>
  <c r="CE660" i="3"/>
  <c r="CC660" i="3"/>
  <c r="BZ660" i="3"/>
  <c r="BX660" i="3"/>
  <c r="BU660" i="3"/>
  <c r="BS660" i="3"/>
  <c r="BP660" i="3"/>
  <c r="BN660"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CY659" i="3"/>
  <c r="CW659" i="3"/>
  <c r="CT659" i="3"/>
  <c r="CR659" i="3"/>
  <c r="CO659" i="3"/>
  <c r="CM659" i="3"/>
  <c r="CJ659" i="3"/>
  <c r="CH659" i="3"/>
  <c r="CE659" i="3"/>
  <c r="CC659" i="3"/>
  <c r="BZ659" i="3"/>
  <c r="BX659" i="3"/>
  <c r="BU659" i="3"/>
  <c r="BS659" i="3"/>
  <c r="BP659" i="3"/>
  <c r="BN659"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CY658" i="3"/>
  <c r="CW658" i="3"/>
  <c r="CT658" i="3"/>
  <c r="CR658" i="3"/>
  <c r="CO658" i="3"/>
  <c r="CM658" i="3"/>
  <c r="CJ658" i="3"/>
  <c r="CH658" i="3"/>
  <c r="CE658" i="3"/>
  <c r="CC658" i="3"/>
  <c r="BZ658" i="3"/>
  <c r="BX658" i="3"/>
  <c r="BU658" i="3"/>
  <c r="BS658" i="3"/>
  <c r="BP658" i="3"/>
  <c r="BN658"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CY657" i="3"/>
  <c r="CW657" i="3"/>
  <c r="CT657" i="3"/>
  <c r="CR657" i="3"/>
  <c r="CO657" i="3"/>
  <c r="CM657" i="3"/>
  <c r="CJ657" i="3"/>
  <c r="CH657" i="3"/>
  <c r="CE657" i="3"/>
  <c r="CC657" i="3"/>
  <c r="BZ657" i="3"/>
  <c r="BX657" i="3"/>
  <c r="BU657" i="3"/>
  <c r="BS657" i="3"/>
  <c r="BP657" i="3"/>
  <c r="BN657"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CY656" i="3"/>
  <c r="CW656" i="3"/>
  <c r="CT656" i="3"/>
  <c r="CR656" i="3"/>
  <c r="CO656" i="3"/>
  <c r="CM656" i="3"/>
  <c r="CJ656" i="3"/>
  <c r="CH656" i="3"/>
  <c r="CE656" i="3"/>
  <c r="CC656" i="3"/>
  <c r="BZ656" i="3"/>
  <c r="BX656" i="3"/>
  <c r="BU656" i="3"/>
  <c r="BS656" i="3"/>
  <c r="BP656" i="3"/>
  <c r="BN656"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CY655" i="3"/>
  <c r="CW655" i="3"/>
  <c r="CT655" i="3"/>
  <c r="CR655" i="3"/>
  <c r="CO655" i="3"/>
  <c r="CM655" i="3"/>
  <c r="CJ655" i="3"/>
  <c r="CH655" i="3"/>
  <c r="CE655" i="3"/>
  <c r="CC655" i="3"/>
  <c r="BZ655" i="3"/>
  <c r="BX655" i="3"/>
  <c r="BU655" i="3"/>
  <c r="BS655" i="3"/>
  <c r="BP655" i="3"/>
  <c r="BN655"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CY654" i="3"/>
  <c r="CW654" i="3"/>
  <c r="CT654" i="3"/>
  <c r="CR654" i="3"/>
  <c r="CO654" i="3"/>
  <c r="CM654" i="3"/>
  <c r="CJ654" i="3"/>
  <c r="CH654" i="3"/>
  <c r="CE654" i="3"/>
  <c r="CC654" i="3"/>
  <c r="BZ654" i="3"/>
  <c r="BX654" i="3"/>
  <c r="BU654" i="3"/>
  <c r="BS654" i="3"/>
  <c r="BP654" i="3"/>
  <c r="BN654"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CY653" i="3"/>
  <c r="CW653" i="3"/>
  <c r="CT653" i="3"/>
  <c r="CR653" i="3"/>
  <c r="CO653" i="3"/>
  <c r="CM653" i="3"/>
  <c r="CJ653" i="3"/>
  <c r="CH653" i="3"/>
  <c r="CE653" i="3"/>
  <c r="CC653" i="3"/>
  <c r="BZ653" i="3"/>
  <c r="BX653" i="3"/>
  <c r="BU653" i="3"/>
  <c r="BS653" i="3"/>
  <c r="BP653" i="3"/>
  <c r="BN653"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CY652" i="3"/>
  <c r="CW652" i="3"/>
  <c r="CT652" i="3"/>
  <c r="CR652" i="3"/>
  <c r="CO652" i="3"/>
  <c r="CM652" i="3"/>
  <c r="CJ652" i="3"/>
  <c r="CH652" i="3"/>
  <c r="CE652" i="3"/>
  <c r="CC652" i="3"/>
  <c r="BZ652" i="3"/>
  <c r="BX652" i="3"/>
  <c r="BU652" i="3"/>
  <c r="BS652" i="3"/>
  <c r="BP652" i="3"/>
  <c r="BN652"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CY651" i="3"/>
  <c r="CW651" i="3"/>
  <c r="CT651" i="3"/>
  <c r="CR651" i="3"/>
  <c r="CO651" i="3"/>
  <c r="CM651" i="3"/>
  <c r="CJ651" i="3"/>
  <c r="CH651" i="3"/>
  <c r="CE651" i="3"/>
  <c r="CC651" i="3"/>
  <c r="BZ651" i="3"/>
  <c r="BX651" i="3"/>
  <c r="BU651" i="3"/>
  <c r="BS651" i="3"/>
  <c r="BP651" i="3"/>
  <c r="BN651"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CY650" i="3"/>
  <c r="CW650" i="3"/>
  <c r="CT650" i="3"/>
  <c r="CR650" i="3"/>
  <c r="CO650" i="3"/>
  <c r="CM650" i="3"/>
  <c r="CJ650" i="3"/>
  <c r="CH650" i="3"/>
  <c r="CE650" i="3"/>
  <c r="CC650" i="3"/>
  <c r="BZ650" i="3"/>
  <c r="BX650" i="3"/>
  <c r="BU650" i="3"/>
  <c r="BS650" i="3"/>
  <c r="BP650" i="3"/>
  <c r="BN650"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CY649" i="3"/>
  <c r="CW649" i="3"/>
  <c r="CT649" i="3"/>
  <c r="CR649" i="3"/>
  <c r="CO649" i="3"/>
  <c r="CM649" i="3"/>
  <c r="CJ649" i="3"/>
  <c r="CH649" i="3"/>
  <c r="CE649" i="3"/>
  <c r="CC649" i="3"/>
  <c r="BZ649" i="3"/>
  <c r="BX649" i="3"/>
  <c r="BU649" i="3"/>
  <c r="BS649" i="3"/>
  <c r="BP649" i="3"/>
  <c r="BN649"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CY648" i="3"/>
  <c r="CW648" i="3"/>
  <c r="CT648" i="3"/>
  <c r="CR648" i="3"/>
  <c r="CO648" i="3"/>
  <c r="CM648" i="3"/>
  <c r="CJ648" i="3"/>
  <c r="CH648" i="3"/>
  <c r="CE648" i="3"/>
  <c r="CC648" i="3"/>
  <c r="BZ648" i="3"/>
  <c r="BX648" i="3"/>
  <c r="BU648" i="3"/>
  <c r="BS648" i="3"/>
  <c r="BP648" i="3"/>
  <c r="BN648"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CY647" i="3"/>
  <c r="CW647" i="3"/>
  <c r="CT647" i="3"/>
  <c r="CR647" i="3"/>
  <c r="CO647" i="3"/>
  <c r="CM647" i="3"/>
  <c r="CJ647" i="3"/>
  <c r="CH647" i="3"/>
  <c r="CE647" i="3"/>
  <c r="CC647" i="3"/>
  <c r="BZ647" i="3"/>
  <c r="BX647" i="3"/>
  <c r="BU647" i="3"/>
  <c r="BS647" i="3"/>
  <c r="BP647" i="3"/>
  <c r="BN647"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CY646" i="3"/>
  <c r="CW646" i="3"/>
  <c r="CT646" i="3"/>
  <c r="CR646" i="3"/>
  <c r="CO646" i="3"/>
  <c r="CM646" i="3"/>
  <c r="CJ646" i="3"/>
  <c r="CH646" i="3"/>
  <c r="CE646" i="3"/>
  <c r="CC646" i="3"/>
  <c r="BZ646" i="3"/>
  <c r="BX646" i="3"/>
  <c r="BU646" i="3"/>
  <c r="BS646" i="3"/>
  <c r="BP646" i="3"/>
  <c r="BN646"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CY645" i="3"/>
  <c r="CW645" i="3"/>
  <c r="CT645" i="3"/>
  <c r="CR645" i="3"/>
  <c r="CO645" i="3"/>
  <c r="CM645" i="3"/>
  <c r="CJ645" i="3"/>
  <c r="CH645" i="3"/>
  <c r="CE645" i="3"/>
  <c r="CC645" i="3"/>
  <c r="BZ645" i="3"/>
  <c r="BX645" i="3"/>
  <c r="BU645" i="3"/>
  <c r="BS645" i="3"/>
  <c r="BP645" i="3"/>
  <c r="BN645"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CY644" i="3"/>
  <c r="CW644" i="3"/>
  <c r="CT644" i="3"/>
  <c r="CR644" i="3"/>
  <c r="CO644" i="3"/>
  <c r="CM644" i="3"/>
  <c r="CJ644" i="3"/>
  <c r="CH644" i="3"/>
  <c r="CE644" i="3"/>
  <c r="CC644" i="3"/>
  <c r="BZ644" i="3"/>
  <c r="BX644" i="3"/>
  <c r="BU644" i="3"/>
  <c r="BS644" i="3"/>
  <c r="BP644" i="3"/>
  <c r="BN644"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CY643" i="3"/>
  <c r="CW643" i="3"/>
  <c r="CT643" i="3"/>
  <c r="CR643" i="3"/>
  <c r="CO643" i="3"/>
  <c r="CM643" i="3"/>
  <c r="CJ643" i="3"/>
  <c r="CH643" i="3"/>
  <c r="CE643" i="3"/>
  <c r="CC643" i="3"/>
  <c r="BZ643" i="3"/>
  <c r="BX643" i="3"/>
  <c r="BU643" i="3"/>
  <c r="BS643" i="3"/>
  <c r="BP643" i="3"/>
  <c r="BN643"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CY642" i="3"/>
  <c r="CW642" i="3"/>
  <c r="CT642" i="3"/>
  <c r="CR642" i="3"/>
  <c r="CO642" i="3"/>
  <c r="CM642" i="3"/>
  <c r="CJ642" i="3"/>
  <c r="CH642" i="3"/>
  <c r="CE642" i="3"/>
  <c r="CC642" i="3"/>
  <c r="BZ642" i="3"/>
  <c r="BX642" i="3"/>
  <c r="BU642" i="3"/>
  <c r="BS642" i="3"/>
  <c r="BP642" i="3"/>
  <c r="BN642"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CY641" i="3"/>
  <c r="CW641" i="3"/>
  <c r="CT641" i="3"/>
  <c r="CR641" i="3"/>
  <c r="CO641" i="3"/>
  <c r="CM641" i="3"/>
  <c r="CJ641" i="3"/>
  <c r="CH641" i="3"/>
  <c r="CE641" i="3"/>
  <c r="CC641" i="3"/>
  <c r="BZ641" i="3"/>
  <c r="BX641" i="3"/>
  <c r="BU641" i="3"/>
  <c r="BS641" i="3"/>
  <c r="BP641" i="3"/>
  <c r="BN641"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CY640" i="3"/>
  <c r="CW640" i="3"/>
  <c r="CT640" i="3"/>
  <c r="CR640" i="3"/>
  <c r="CO640" i="3"/>
  <c r="CM640" i="3"/>
  <c r="CJ640" i="3"/>
  <c r="CH640" i="3"/>
  <c r="CE640" i="3"/>
  <c r="CC640" i="3"/>
  <c r="BZ640" i="3"/>
  <c r="BX640" i="3"/>
  <c r="BU640" i="3"/>
  <c r="BS640" i="3"/>
  <c r="BP640" i="3"/>
  <c r="BN640"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CY639" i="3"/>
  <c r="CW639" i="3"/>
  <c r="CT639" i="3"/>
  <c r="CR639" i="3"/>
  <c r="CO639" i="3"/>
  <c r="CM639" i="3"/>
  <c r="CJ639" i="3"/>
  <c r="CH639" i="3"/>
  <c r="CE639" i="3"/>
  <c r="CC639" i="3"/>
  <c r="BZ639" i="3"/>
  <c r="BX639" i="3"/>
  <c r="BU639" i="3"/>
  <c r="BS639" i="3"/>
  <c r="BP639" i="3"/>
  <c r="BN639"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CY638" i="3"/>
  <c r="CW638" i="3"/>
  <c r="CT638" i="3"/>
  <c r="CR638" i="3"/>
  <c r="CO638" i="3"/>
  <c r="CM638" i="3"/>
  <c r="CJ638" i="3"/>
  <c r="CH638" i="3"/>
  <c r="CE638" i="3"/>
  <c r="CC638" i="3"/>
  <c r="BZ638" i="3"/>
  <c r="BX638" i="3"/>
  <c r="BU638" i="3"/>
  <c r="BS638" i="3"/>
  <c r="BP638" i="3"/>
  <c r="BN638"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CY637" i="3"/>
  <c r="CW637" i="3"/>
  <c r="CT637" i="3"/>
  <c r="CR637" i="3"/>
  <c r="CO637" i="3"/>
  <c r="CM637" i="3"/>
  <c r="CJ637" i="3"/>
  <c r="CH637" i="3"/>
  <c r="CE637" i="3"/>
  <c r="CC637" i="3"/>
  <c r="BZ637" i="3"/>
  <c r="BX637" i="3"/>
  <c r="BU637" i="3"/>
  <c r="BS637" i="3"/>
  <c r="BP637" i="3"/>
  <c r="BN637"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CY636" i="3"/>
  <c r="CW636" i="3"/>
  <c r="CT636" i="3"/>
  <c r="CR636" i="3"/>
  <c r="CO636" i="3"/>
  <c r="CM636" i="3"/>
  <c r="CJ636" i="3"/>
  <c r="CH636" i="3"/>
  <c r="CE636" i="3"/>
  <c r="CC636" i="3"/>
  <c r="BZ636" i="3"/>
  <c r="BX636" i="3"/>
  <c r="BU636" i="3"/>
  <c r="BS636" i="3"/>
  <c r="BP636" i="3"/>
  <c r="BN636"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CY635" i="3"/>
  <c r="CW635" i="3"/>
  <c r="CT635" i="3"/>
  <c r="CR635" i="3"/>
  <c r="CO635" i="3"/>
  <c r="CM635" i="3"/>
  <c r="CJ635" i="3"/>
  <c r="CH635" i="3"/>
  <c r="CE635" i="3"/>
  <c r="CC635" i="3"/>
  <c r="BZ635" i="3"/>
  <c r="BX635" i="3"/>
  <c r="BU635" i="3"/>
  <c r="BS635" i="3"/>
  <c r="BP635" i="3"/>
  <c r="BN635"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CY634" i="3"/>
  <c r="CW634" i="3"/>
  <c r="CT634" i="3"/>
  <c r="CR634" i="3"/>
  <c r="CO634" i="3"/>
  <c r="CM634" i="3"/>
  <c r="CJ634" i="3"/>
  <c r="CH634" i="3"/>
  <c r="CE634" i="3"/>
  <c r="CC634" i="3"/>
  <c r="BZ634" i="3"/>
  <c r="BX634" i="3"/>
  <c r="BU634" i="3"/>
  <c r="BS634" i="3"/>
  <c r="BP634" i="3"/>
  <c r="BN634"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CY633" i="3"/>
  <c r="CW633" i="3"/>
  <c r="CT633" i="3"/>
  <c r="CR633" i="3"/>
  <c r="CO633" i="3"/>
  <c r="CM633" i="3"/>
  <c r="CJ633" i="3"/>
  <c r="CH633" i="3"/>
  <c r="CE633" i="3"/>
  <c r="CC633" i="3"/>
  <c r="BZ633" i="3"/>
  <c r="BX633" i="3"/>
  <c r="BU633" i="3"/>
  <c r="BS633" i="3"/>
  <c r="BP633" i="3"/>
  <c r="BN633"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CY632" i="3"/>
  <c r="CW632" i="3"/>
  <c r="CT632" i="3"/>
  <c r="CR632" i="3"/>
  <c r="CO632" i="3"/>
  <c r="CM632" i="3"/>
  <c r="CJ632" i="3"/>
  <c r="CH632" i="3"/>
  <c r="CE632" i="3"/>
  <c r="CC632" i="3"/>
  <c r="BZ632" i="3"/>
  <c r="BX632" i="3"/>
  <c r="BU632" i="3"/>
  <c r="BS632" i="3"/>
  <c r="BP632" i="3"/>
  <c r="BN632"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CY631" i="3"/>
  <c r="CW631" i="3"/>
  <c r="CT631" i="3"/>
  <c r="CR631" i="3"/>
  <c r="CO631" i="3"/>
  <c r="CM631" i="3"/>
  <c r="CJ631" i="3"/>
  <c r="CH631" i="3"/>
  <c r="CE631" i="3"/>
  <c r="CC631" i="3"/>
  <c r="BZ631" i="3"/>
  <c r="BX631" i="3"/>
  <c r="BU631" i="3"/>
  <c r="BS631" i="3"/>
  <c r="BP631" i="3"/>
  <c r="BN631"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CY630" i="3"/>
  <c r="CW630" i="3"/>
  <c r="CT630" i="3"/>
  <c r="CR630" i="3"/>
  <c r="CO630" i="3"/>
  <c r="CM630" i="3"/>
  <c r="CJ630" i="3"/>
  <c r="CH630" i="3"/>
  <c r="CE630" i="3"/>
  <c r="CC630" i="3"/>
  <c r="BZ630" i="3"/>
  <c r="BX630" i="3"/>
  <c r="BU630" i="3"/>
  <c r="BS630" i="3"/>
  <c r="BP630" i="3"/>
  <c r="BN630"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CY629" i="3"/>
  <c r="CW629" i="3"/>
  <c r="CT629" i="3"/>
  <c r="CR629" i="3"/>
  <c r="CO629" i="3"/>
  <c r="CM629" i="3"/>
  <c r="CJ629" i="3"/>
  <c r="CH629" i="3"/>
  <c r="CE629" i="3"/>
  <c r="CC629" i="3"/>
  <c r="BZ629" i="3"/>
  <c r="BX629" i="3"/>
  <c r="BU629" i="3"/>
  <c r="BS629" i="3"/>
  <c r="BP629" i="3"/>
  <c r="BN629"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CY628" i="3"/>
  <c r="CW628" i="3"/>
  <c r="CT628" i="3"/>
  <c r="CR628" i="3"/>
  <c r="CO628" i="3"/>
  <c r="CM628" i="3"/>
  <c r="CJ628" i="3"/>
  <c r="CH628" i="3"/>
  <c r="CE628" i="3"/>
  <c r="CC628" i="3"/>
  <c r="BZ628" i="3"/>
  <c r="BX628" i="3"/>
  <c r="BU628" i="3"/>
  <c r="BS628" i="3"/>
  <c r="BP628" i="3"/>
  <c r="BN628"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CY627" i="3"/>
  <c r="CW627" i="3"/>
  <c r="CT627" i="3"/>
  <c r="CR627" i="3"/>
  <c r="CO627" i="3"/>
  <c r="CM627" i="3"/>
  <c r="CJ627" i="3"/>
  <c r="CH627" i="3"/>
  <c r="CE627" i="3"/>
  <c r="CC627" i="3"/>
  <c r="BZ627" i="3"/>
  <c r="BX627" i="3"/>
  <c r="BU627" i="3"/>
  <c r="BS627" i="3"/>
  <c r="BP627" i="3"/>
  <c r="BN627"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CY626" i="3"/>
  <c r="CW626" i="3"/>
  <c r="CT626" i="3"/>
  <c r="CR626" i="3"/>
  <c r="CO626" i="3"/>
  <c r="CM626" i="3"/>
  <c r="CJ626" i="3"/>
  <c r="CH626" i="3"/>
  <c r="CE626" i="3"/>
  <c r="CC626" i="3"/>
  <c r="BZ626" i="3"/>
  <c r="BX626" i="3"/>
  <c r="BU626" i="3"/>
  <c r="BS626" i="3"/>
  <c r="BP626" i="3"/>
  <c r="BN626"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CY625" i="3"/>
  <c r="CW625" i="3"/>
  <c r="CT625" i="3"/>
  <c r="CR625" i="3"/>
  <c r="CO625" i="3"/>
  <c r="CM625" i="3"/>
  <c r="CJ625" i="3"/>
  <c r="CH625" i="3"/>
  <c r="CE625" i="3"/>
  <c r="CC625" i="3"/>
  <c r="BZ625" i="3"/>
  <c r="BX625" i="3"/>
  <c r="BU625" i="3"/>
  <c r="BS625" i="3"/>
  <c r="BP625" i="3"/>
  <c r="BN625"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CY624" i="3"/>
  <c r="CW624" i="3"/>
  <c r="CT624" i="3"/>
  <c r="CR624" i="3"/>
  <c r="CO624" i="3"/>
  <c r="CM624" i="3"/>
  <c r="CJ624" i="3"/>
  <c r="CH624" i="3"/>
  <c r="CE624" i="3"/>
  <c r="CC624" i="3"/>
  <c r="BZ624" i="3"/>
  <c r="BX624" i="3"/>
  <c r="BU624" i="3"/>
  <c r="BS624" i="3"/>
  <c r="BP624" i="3"/>
  <c r="BN624"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CY623" i="3"/>
  <c r="CW623" i="3"/>
  <c r="CT623" i="3"/>
  <c r="CR623" i="3"/>
  <c r="CO623" i="3"/>
  <c r="CM623" i="3"/>
  <c r="CJ623" i="3"/>
  <c r="CH623" i="3"/>
  <c r="CE623" i="3"/>
  <c r="CC623" i="3"/>
  <c r="BZ623" i="3"/>
  <c r="BX623" i="3"/>
  <c r="BU623" i="3"/>
  <c r="BS623" i="3"/>
  <c r="BP623" i="3"/>
  <c r="BN623"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CY622" i="3"/>
  <c r="CW622" i="3"/>
  <c r="CT622" i="3"/>
  <c r="CR622" i="3"/>
  <c r="CO622" i="3"/>
  <c r="CM622" i="3"/>
  <c r="CJ622" i="3"/>
  <c r="CH622" i="3"/>
  <c r="CE622" i="3"/>
  <c r="CC622" i="3"/>
  <c r="BZ622" i="3"/>
  <c r="BX622" i="3"/>
  <c r="BU622" i="3"/>
  <c r="BS622" i="3"/>
  <c r="BP622" i="3"/>
  <c r="BN622"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CY621" i="3"/>
  <c r="CW621" i="3"/>
  <c r="CT621" i="3"/>
  <c r="CR621" i="3"/>
  <c r="CO621" i="3"/>
  <c r="CM621" i="3"/>
  <c r="CJ621" i="3"/>
  <c r="CH621" i="3"/>
  <c r="CE621" i="3"/>
  <c r="CC621" i="3"/>
  <c r="BZ621" i="3"/>
  <c r="BX621" i="3"/>
  <c r="BU621" i="3"/>
  <c r="BS621" i="3"/>
  <c r="BP621" i="3"/>
  <c r="BN621"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CY620" i="3"/>
  <c r="CW620" i="3"/>
  <c r="CT620" i="3"/>
  <c r="CR620" i="3"/>
  <c r="CO620" i="3"/>
  <c r="CM620" i="3"/>
  <c r="CJ620" i="3"/>
  <c r="CH620" i="3"/>
  <c r="CE620" i="3"/>
  <c r="CC620" i="3"/>
  <c r="BZ620" i="3"/>
  <c r="BX620" i="3"/>
  <c r="BU620" i="3"/>
  <c r="BS620" i="3"/>
  <c r="BP620" i="3"/>
  <c r="BN620"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CY619" i="3"/>
  <c r="CW619" i="3"/>
  <c r="CT619" i="3"/>
  <c r="CR619" i="3"/>
  <c r="CO619" i="3"/>
  <c r="CM619" i="3"/>
  <c r="CJ619" i="3"/>
  <c r="CH619" i="3"/>
  <c r="CE619" i="3"/>
  <c r="CC619" i="3"/>
  <c r="BZ619" i="3"/>
  <c r="BX619" i="3"/>
  <c r="BU619" i="3"/>
  <c r="BS619" i="3"/>
  <c r="BP619" i="3"/>
  <c r="BN619"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CY618" i="3"/>
  <c r="CW618" i="3"/>
  <c r="CT618" i="3"/>
  <c r="CR618" i="3"/>
  <c r="CO618" i="3"/>
  <c r="CM618" i="3"/>
  <c r="CJ618" i="3"/>
  <c r="CH618" i="3"/>
  <c r="CE618" i="3"/>
  <c r="CC618" i="3"/>
  <c r="BZ618" i="3"/>
  <c r="BX618" i="3"/>
  <c r="BU618" i="3"/>
  <c r="BS618" i="3"/>
  <c r="BP618" i="3"/>
  <c r="BN618"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CY617" i="3"/>
  <c r="CW617" i="3"/>
  <c r="CT617" i="3"/>
  <c r="CR617" i="3"/>
  <c r="CO617" i="3"/>
  <c r="CM617" i="3"/>
  <c r="CJ617" i="3"/>
  <c r="CH617" i="3"/>
  <c r="CE617" i="3"/>
  <c r="CC617" i="3"/>
  <c r="BZ617" i="3"/>
  <c r="BX617" i="3"/>
  <c r="BU617" i="3"/>
  <c r="BS617" i="3"/>
  <c r="BP617" i="3"/>
  <c r="BN617"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CY616" i="3"/>
  <c r="CW616" i="3"/>
  <c r="CT616" i="3"/>
  <c r="CR616" i="3"/>
  <c r="CO616" i="3"/>
  <c r="CM616" i="3"/>
  <c r="CJ616" i="3"/>
  <c r="CH616" i="3"/>
  <c r="CE616" i="3"/>
  <c r="CC616" i="3"/>
  <c r="BZ616" i="3"/>
  <c r="BX616" i="3"/>
  <c r="BU616" i="3"/>
  <c r="BS616" i="3"/>
  <c r="BP616" i="3"/>
  <c r="BN616"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CY615" i="3"/>
  <c r="CW615" i="3"/>
  <c r="CT615" i="3"/>
  <c r="CR615" i="3"/>
  <c r="CO615" i="3"/>
  <c r="CM615" i="3"/>
  <c r="CJ615" i="3"/>
  <c r="CH615" i="3"/>
  <c r="CE615" i="3"/>
  <c r="CC615" i="3"/>
  <c r="BZ615" i="3"/>
  <c r="BX615" i="3"/>
  <c r="BU615" i="3"/>
  <c r="BS615" i="3"/>
  <c r="BP615" i="3"/>
  <c r="BN615"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CY614" i="3"/>
  <c r="CW614" i="3"/>
  <c r="CT614" i="3"/>
  <c r="CR614" i="3"/>
  <c r="CO614" i="3"/>
  <c r="CM614" i="3"/>
  <c r="CJ614" i="3"/>
  <c r="CH614" i="3"/>
  <c r="CE614" i="3"/>
  <c r="CC614" i="3"/>
  <c r="BZ614" i="3"/>
  <c r="BX614" i="3"/>
  <c r="BU614" i="3"/>
  <c r="BS614" i="3"/>
  <c r="BP614" i="3"/>
  <c r="BN614"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CY613" i="3"/>
  <c r="CW613" i="3"/>
  <c r="CT613" i="3"/>
  <c r="CR613" i="3"/>
  <c r="CO613" i="3"/>
  <c r="CM613" i="3"/>
  <c r="CJ613" i="3"/>
  <c r="CH613" i="3"/>
  <c r="CE613" i="3"/>
  <c r="CC613" i="3"/>
  <c r="BZ613" i="3"/>
  <c r="BX613" i="3"/>
  <c r="BU613" i="3"/>
  <c r="BS613" i="3"/>
  <c r="BP613" i="3"/>
  <c r="BN613"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CY612" i="3"/>
  <c r="CW612" i="3"/>
  <c r="CT612" i="3"/>
  <c r="CR612" i="3"/>
  <c r="CO612" i="3"/>
  <c r="CM612" i="3"/>
  <c r="CJ612" i="3"/>
  <c r="CH612" i="3"/>
  <c r="CE612" i="3"/>
  <c r="CC612" i="3"/>
  <c r="BZ612" i="3"/>
  <c r="BX612" i="3"/>
  <c r="BU612" i="3"/>
  <c r="BS612" i="3"/>
  <c r="BP612" i="3"/>
  <c r="BN612"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CY611" i="3"/>
  <c r="CW611" i="3"/>
  <c r="CT611" i="3"/>
  <c r="CR611" i="3"/>
  <c r="CO611" i="3"/>
  <c r="CM611" i="3"/>
  <c r="CJ611" i="3"/>
  <c r="CH611" i="3"/>
  <c r="CE611" i="3"/>
  <c r="CC611" i="3"/>
  <c r="BZ611" i="3"/>
  <c r="BX611" i="3"/>
  <c r="BU611" i="3"/>
  <c r="BS611" i="3"/>
  <c r="BP611" i="3"/>
  <c r="BN611"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CY610" i="3"/>
  <c r="CW610" i="3"/>
  <c r="CT610" i="3"/>
  <c r="CR610" i="3"/>
  <c r="CO610" i="3"/>
  <c r="CM610" i="3"/>
  <c r="CJ610" i="3"/>
  <c r="CH610" i="3"/>
  <c r="CE610" i="3"/>
  <c r="CC610" i="3"/>
  <c r="BZ610" i="3"/>
  <c r="BX610" i="3"/>
  <c r="BU610" i="3"/>
  <c r="BS610" i="3"/>
  <c r="BP610" i="3"/>
  <c r="BN610"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CY609" i="3"/>
  <c r="CW609" i="3"/>
  <c r="CT609" i="3"/>
  <c r="CR609" i="3"/>
  <c r="CO609" i="3"/>
  <c r="CM609" i="3"/>
  <c r="CJ609" i="3"/>
  <c r="CH609" i="3"/>
  <c r="CE609" i="3"/>
  <c r="CC609" i="3"/>
  <c r="BZ609" i="3"/>
  <c r="BX609" i="3"/>
  <c r="BU609" i="3"/>
  <c r="BS609" i="3"/>
  <c r="BP609" i="3"/>
  <c r="BN609"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CY608" i="3"/>
  <c r="CW608" i="3"/>
  <c r="CT608" i="3"/>
  <c r="CR608" i="3"/>
  <c r="CO608" i="3"/>
  <c r="CM608" i="3"/>
  <c r="CJ608" i="3"/>
  <c r="CH608" i="3"/>
  <c r="CE608" i="3"/>
  <c r="CC608" i="3"/>
  <c r="BZ608" i="3"/>
  <c r="BX608" i="3"/>
  <c r="BU608" i="3"/>
  <c r="BS608" i="3"/>
  <c r="BP608" i="3"/>
  <c r="BN608"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CY607" i="3"/>
  <c r="CW607" i="3"/>
  <c r="CT607" i="3"/>
  <c r="CR607" i="3"/>
  <c r="CO607" i="3"/>
  <c r="CM607" i="3"/>
  <c r="CJ607" i="3"/>
  <c r="CH607" i="3"/>
  <c r="CE607" i="3"/>
  <c r="CC607" i="3"/>
  <c r="BZ607" i="3"/>
  <c r="BX607" i="3"/>
  <c r="BU607" i="3"/>
  <c r="BS607" i="3"/>
  <c r="BP607" i="3"/>
  <c r="BN607"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CY606" i="3"/>
  <c r="CW606" i="3"/>
  <c r="CT606" i="3"/>
  <c r="CR606" i="3"/>
  <c r="CO606" i="3"/>
  <c r="CM606" i="3"/>
  <c r="CJ606" i="3"/>
  <c r="CH606" i="3"/>
  <c r="CE606" i="3"/>
  <c r="CC606" i="3"/>
  <c r="BZ606" i="3"/>
  <c r="BX606" i="3"/>
  <c r="BU606" i="3"/>
  <c r="BS606" i="3"/>
  <c r="BP606" i="3"/>
  <c r="BN606"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CY605" i="3"/>
  <c r="CW605" i="3"/>
  <c r="CT605" i="3"/>
  <c r="CR605" i="3"/>
  <c r="CO605" i="3"/>
  <c r="CM605" i="3"/>
  <c r="CJ605" i="3"/>
  <c r="CH605" i="3"/>
  <c r="CE605" i="3"/>
  <c r="CC605" i="3"/>
  <c r="BZ605" i="3"/>
  <c r="BX605" i="3"/>
  <c r="BU605" i="3"/>
  <c r="BS605" i="3"/>
  <c r="BP605" i="3"/>
  <c r="BN605"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CY604" i="3"/>
  <c r="CW604" i="3"/>
  <c r="CT604" i="3"/>
  <c r="CR604" i="3"/>
  <c r="CO604" i="3"/>
  <c r="CM604" i="3"/>
  <c r="CJ604" i="3"/>
  <c r="CH604" i="3"/>
  <c r="CE604" i="3"/>
  <c r="CC604" i="3"/>
  <c r="BZ604" i="3"/>
  <c r="BX604" i="3"/>
  <c r="BU604" i="3"/>
  <c r="BS604" i="3"/>
  <c r="BP604" i="3"/>
  <c r="BN604"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CY603" i="3"/>
  <c r="CW603" i="3"/>
  <c r="CT603" i="3"/>
  <c r="CR603" i="3"/>
  <c r="CO603" i="3"/>
  <c r="CM603" i="3"/>
  <c r="CJ603" i="3"/>
  <c r="CH603" i="3"/>
  <c r="CE603" i="3"/>
  <c r="CC603" i="3"/>
  <c r="BZ603" i="3"/>
  <c r="BX603" i="3"/>
  <c r="BU603" i="3"/>
  <c r="BS603" i="3"/>
  <c r="BP603" i="3"/>
  <c r="BN603"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CY602" i="3"/>
  <c r="CW602" i="3"/>
  <c r="CT602" i="3"/>
  <c r="CR602" i="3"/>
  <c r="CO602" i="3"/>
  <c r="CM602" i="3"/>
  <c r="CJ602" i="3"/>
  <c r="CH602" i="3"/>
  <c r="CE602" i="3"/>
  <c r="CC602" i="3"/>
  <c r="BZ602" i="3"/>
  <c r="BX602" i="3"/>
  <c r="BU602" i="3"/>
  <c r="BS602" i="3"/>
  <c r="BP602" i="3"/>
  <c r="BN602"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CY601" i="3"/>
  <c r="CW601" i="3"/>
  <c r="CT601" i="3"/>
  <c r="CR601" i="3"/>
  <c r="CO601" i="3"/>
  <c r="CM601" i="3"/>
  <c r="CJ601" i="3"/>
  <c r="CH601" i="3"/>
  <c r="CE601" i="3"/>
  <c r="CC601" i="3"/>
  <c r="BZ601" i="3"/>
  <c r="BX601" i="3"/>
  <c r="BU601" i="3"/>
  <c r="BS601" i="3"/>
  <c r="BP601" i="3"/>
  <c r="BN601"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CY600" i="3"/>
  <c r="CW600" i="3"/>
  <c r="CT600" i="3"/>
  <c r="CR600" i="3"/>
  <c r="CO600" i="3"/>
  <c r="CM600" i="3"/>
  <c r="CJ600" i="3"/>
  <c r="CH600" i="3"/>
  <c r="CE600" i="3"/>
  <c r="CC600" i="3"/>
  <c r="BZ600" i="3"/>
  <c r="BX600" i="3"/>
  <c r="BU600" i="3"/>
  <c r="BS600" i="3"/>
  <c r="BP600" i="3"/>
  <c r="BN600"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CY599" i="3"/>
  <c r="CW599" i="3"/>
  <c r="CT599" i="3"/>
  <c r="CR599" i="3"/>
  <c r="CO599" i="3"/>
  <c r="CM599" i="3"/>
  <c r="CJ599" i="3"/>
  <c r="CH599" i="3"/>
  <c r="CE599" i="3"/>
  <c r="CC599" i="3"/>
  <c r="BZ599" i="3"/>
  <c r="BX599" i="3"/>
  <c r="BU599" i="3"/>
  <c r="BS599" i="3"/>
  <c r="BP599" i="3"/>
  <c r="BN599"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CY598" i="3"/>
  <c r="CW598" i="3"/>
  <c r="CT598" i="3"/>
  <c r="CR598" i="3"/>
  <c r="CO598" i="3"/>
  <c r="CM598" i="3"/>
  <c r="CJ598" i="3"/>
  <c r="CH598" i="3"/>
  <c r="CE598" i="3"/>
  <c r="CC598" i="3"/>
  <c r="BZ598" i="3"/>
  <c r="BX598" i="3"/>
  <c r="BU598" i="3"/>
  <c r="BS598" i="3"/>
  <c r="BP598" i="3"/>
  <c r="BN598"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CY597" i="3"/>
  <c r="CW597" i="3"/>
  <c r="CT597" i="3"/>
  <c r="CR597" i="3"/>
  <c r="CO597" i="3"/>
  <c r="CM597" i="3"/>
  <c r="CJ597" i="3"/>
  <c r="CH597" i="3"/>
  <c r="CE597" i="3"/>
  <c r="CC597" i="3"/>
  <c r="BZ597" i="3"/>
  <c r="BX597" i="3"/>
  <c r="BU597" i="3"/>
  <c r="BS597" i="3"/>
  <c r="BP597" i="3"/>
  <c r="BN597"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CY596" i="3"/>
  <c r="CW596" i="3"/>
  <c r="CT596" i="3"/>
  <c r="CR596" i="3"/>
  <c r="CO596" i="3"/>
  <c r="CM596" i="3"/>
  <c r="CJ596" i="3"/>
  <c r="CH596" i="3"/>
  <c r="CE596" i="3"/>
  <c r="CC596" i="3"/>
  <c r="BZ596" i="3"/>
  <c r="BX596" i="3"/>
  <c r="BU596" i="3"/>
  <c r="BS596" i="3"/>
  <c r="BP596" i="3"/>
  <c r="BN596"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CY595" i="3"/>
  <c r="CW595" i="3"/>
  <c r="CT595" i="3"/>
  <c r="CR595" i="3"/>
  <c r="CO595" i="3"/>
  <c r="CM595" i="3"/>
  <c r="CJ595" i="3"/>
  <c r="CH595" i="3"/>
  <c r="CE595" i="3"/>
  <c r="CC595" i="3"/>
  <c r="BZ595" i="3"/>
  <c r="BX595" i="3"/>
  <c r="BU595" i="3"/>
  <c r="BS595" i="3"/>
  <c r="BP595" i="3"/>
  <c r="BN595"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CY594" i="3"/>
  <c r="CW594" i="3"/>
  <c r="CT594" i="3"/>
  <c r="CR594" i="3"/>
  <c r="CO594" i="3"/>
  <c r="CM594" i="3"/>
  <c r="CJ594" i="3"/>
  <c r="CH594" i="3"/>
  <c r="CE594" i="3"/>
  <c r="CC594" i="3"/>
  <c r="BZ594" i="3"/>
  <c r="BX594" i="3"/>
  <c r="BU594" i="3"/>
  <c r="BS594" i="3"/>
  <c r="BP594" i="3"/>
  <c r="BN594"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CY593" i="3"/>
  <c r="CW593" i="3"/>
  <c r="CT593" i="3"/>
  <c r="CR593" i="3"/>
  <c r="CO593" i="3"/>
  <c r="CM593" i="3"/>
  <c r="CJ593" i="3"/>
  <c r="CH593" i="3"/>
  <c r="CE593" i="3"/>
  <c r="CC593" i="3"/>
  <c r="BZ593" i="3"/>
  <c r="BX593" i="3"/>
  <c r="BU593" i="3"/>
  <c r="BS593" i="3"/>
  <c r="BP593" i="3"/>
  <c r="BN593"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CY592" i="3"/>
  <c r="CW592" i="3"/>
  <c r="CT592" i="3"/>
  <c r="CR592" i="3"/>
  <c r="CO592" i="3"/>
  <c r="CM592" i="3"/>
  <c r="CJ592" i="3"/>
  <c r="CH592" i="3"/>
  <c r="CE592" i="3"/>
  <c r="CC592" i="3"/>
  <c r="BZ592" i="3"/>
  <c r="BX592" i="3"/>
  <c r="BU592" i="3"/>
  <c r="BS592" i="3"/>
  <c r="BP592" i="3"/>
  <c r="BN592"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CY591" i="3"/>
  <c r="CW591" i="3"/>
  <c r="CT591" i="3"/>
  <c r="CR591" i="3"/>
  <c r="CO591" i="3"/>
  <c r="CM591" i="3"/>
  <c r="CJ591" i="3"/>
  <c r="CH591" i="3"/>
  <c r="CE591" i="3"/>
  <c r="CC591" i="3"/>
  <c r="BZ591" i="3"/>
  <c r="BX591" i="3"/>
  <c r="BU591" i="3"/>
  <c r="BS591" i="3"/>
  <c r="BP591" i="3"/>
  <c r="BN591"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CY590" i="3"/>
  <c r="CW590" i="3"/>
  <c r="CT590" i="3"/>
  <c r="CR590" i="3"/>
  <c r="CO590" i="3"/>
  <c r="CM590" i="3"/>
  <c r="CJ590" i="3"/>
  <c r="CH590" i="3"/>
  <c r="CE590" i="3"/>
  <c r="CC590" i="3"/>
  <c r="BZ590" i="3"/>
  <c r="BX590" i="3"/>
  <c r="BU590" i="3"/>
  <c r="BS590" i="3"/>
  <c r="BP590" i="3"/>
  <c r="BN590"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CY589" i="3"/>
  <c r="CW589" i="3"/>
  <c r="CT589" i="3"/>
  <c r="CR589" i="3"/>
  <c r="CO589" i="3"/>
  <c r="CM589" i="3"/>
  <c r="CJ589" i="3"/>
  <c r="CH589" i="3"/>
  <c r="CE589" i="3"/>
  <c r="CC589" i="3"/>
  <c r="BZ589" i="3"/>
  <c r="BX589" i="3"/>
  <c r="BU589" i="3"/>
  <c r="BS589" i="3"/>
  <c r="BP589" i="3"/>
  <c r="BN589"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CY588" i="3"/>
  <c r="CW588" i="3"/>
  <c r="CT588" i="3"/>
  <c r="CR588" i="3"/>
  <c r="CO588" i="3"/>
  <c r="CM588" i="3"/>
  <c r="CJ588" i="3"/>
  <c r="CH588" i="3"/>
  <c r="CE588" i="3"/>
  <c r="CC588" i="3"/>
  <c r="BZ588" i="3"/>
  <c r="BX588" i="3"/>
  <c r="BU588" i="3"/>
  <c r="BS588" i="3"/>
  <c r="BP588" i="3"/>
  <c r="BN588"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CY587" i="3"/>
  <c r="CW587" i="3"/>
  <c r="CT587" i="3"/>
  <c r="CR587" i="3"/>
  <c r="CO587" i="3"/>
  <c r="CM587" i="3"/>
  <c r="CJ587" i="3"/>
  <c r="CH587" i="3"/>
  <c r="CE587" i="3"/>
  <c r="CC587" i="3"/>
  <c r="BZ587" i="3"/>
  <c r="BX587" i="3"/>
  <c r="BU587" i="3"/>
  <c r="BS587" i="3"/>
  <c r="BP587" i="3"/>
  <c r="BN587"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CY586" i="3"/>
  <c r="CW586" i="3"/>
  <c r="CT586" i="3"/>
  <c r="CR586" i="3"/>
  <c r="CO586" i="3"/>
  <c r="CM586" i="3"/>
  <c r="CJ586" i="3"/>
  <c r="CH586" i="3"/>
  <c r="CE586" i="3"/>
  <c r="CC586" i="3"/>
  <c r="BZ586" i="3"/>
  <c r="BX586" i="3"/>
  <c r="BU586" i="3"/>
  <c r="BS586" i="3"/>
  <c r="BP586" i="3"/>
  <c r="BN586"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CY585" i="3"/>
  <c r="CW585" i="3"/>
  <c r="CT585" i="3"/>
  <c r="CR585" i="3"/>
  <c r="CO585" i="3"/>
  <c r="CM585" i="3"/>
  <c r="CJ585" i="3"/>
  <c r="CH585" i="3"/>
  <c r="CE585" i="3"/>
  <c r="CC585" i="3"/>
  <c r="BZ585" i="3"/>
  <c r="BX585" i="3"/>
  <c r="BU585" i="3"/>
  <c r="BS585" i="3"/>
  <c r="BP585" i="3"/>
  <c r="BN585"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CY584" i="3"/>
  <c r="CW584" i="3"/>
  <c r="CT584" i="3"/>
  <c r="CR584" i="3"/>
  <c r="CO584" i="3"/>
  <c r="CM584" i="3"/>
  <c r="CJ584" i="3"/>
  <c r="CH584" i="3"/>
  <c r="CE584" i="3"/>
  <c r="CC584" i="3"/>
  <c r="BZ584" i="3"/>
  <c r="BX584" i="3"/>
  <c r="BU584" i="3"/>
  <c r="BS584" i="3"/>
  <c r="BP584" i="3"/>
  <c r="BN584"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CY583" i="3"/>
  <c r="CW583" i="3"/>
  <c r="CT583" i="3"/>
  <c r="CR583" i="3"/>
  <c r="CO583" i="3"/>
  <c r="CM583" i="3"/>
  <c r="CJ583" i="3"/>
  <c r="CH583" i="3"/>
  <c r="CE583" i="3"/>
  <c r="CC583" i="3"/>
  <c r="BZ583" i="3"/>
  <c r="BX583" i="3"/>
  <c r="BU583" i="3"/>
  <c r="BS583" i="3"/>
  <c r="BP583" i="3"/>
  <c r="BN583"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CY582" i="3"/>
  <c r="CW582" i="3"/>
  <c r="CT582" i="3"/>
  <c r="CR582" i="3"/>
  <c r="CO582" i="3"/>
  <c r="CM582" i="3"/>
  <c r="CJ582" i="3"/>
  <c r="CH582" i="3"/>
  <c r="CE582" i="3"/>
  <c r="CC582" i="3"/>
  <c r="BZ582" i="3"/>
  <c r="BX582" i="3"/>
  <c r="BU582" i="3"/>
  <c r="BS582" i="3"/>
  <c r="BP582" i="3"/>
  <c r="BN582"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CY581" i="3"/>
  <c r="CW581" i="3"/>
  <c r="CT581" i="3"/>
  <c r="CR581" i="3"/>
  <c r="CO581" i="3"/>
  <c r="CM581" i="3"/>
  <c r="CJ581" i="3"/>
  <c r="CH581" i="3"/>
  <c r="CE581" i="3"/>
  <c r="CC581" i="3"/>
  <c r="BZ581" i="3"/>
  <c r="BX581" i="3"/>
  <c r="BU581" i="3"/>
  <c r="BS581" i="3"/>
  <c r="BP581" i="3"/>
  <c r="BN581"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CY580" i="3"/>
  <c r="CW580" i="3"/>
  <c r="CT580" i="3"/>
  <c r="CR580" i="3"/>
  <c r="CO580" i="3"/>
  <c r="CM580" i="3"/>
  <c r="CJ580" i="3"/>
  <c r="CH580" i="3"/>
  <c r="CE580" i="3"/>
  <c r="CC580" i="3"/>
  <c r="BZ580" i="3"/>
  <c r="BX580" i="3"/>
  <c r="BU580" i="3"/>
  <c r="BS580" i="3"/>
  <c r="BP580" i="3"/>
  <c r="BN580"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CY579" i="3"/>
  <c r="CW579" i="3"/>
  <c r="CT579" i="3"/>
  <c r="CR579" i="3"/>
  <c r="CO579" i="3"/>
  <c r="CM579" i="3"/>
  <c r="CJ579" i="3"/>
  <c r="CH579" i="3"/>
  <c r="CE579" i="3"/>
  <c r="CC579" i="3"/>
  <c r="BZ579" i="3"/>
  <c r="BX579" i="3"/>
  <c r="BU579" i="3"/>
  <c r="BS579" i="3"/>
  <c r="BP579" i="3"/>
  <c r="BN579"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CY578" i="3"/>
  <c r="CW578" i="3"/>
  <c r="CT578" i="3"/>
  <c r="CR578" i="3"/>
  <c r="CO578" i="3"/>
  <c r="CM578" i="3"/>
  <c r="CJ578" i="3"/>
  <c r="CH578" i="3"/>
  <c r="CE578" i="3"/>
  <c r="CC578" i="3"/>
  <c r="BZ578" i="3"/>
  <c r="BX578" i="3"/>
  <c r="BU578" i="3"/>
  <c r="BS578" i="3"/>
  <c r="BP578" i="3"/>
  <c r="BN578"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CY577" i="3"/>
  <c r="CW577" i="3"/>
  <c r="CT577" i="3"/>
  <c r="CR577" i="3"/>
  <c r="CO577" i="3"/>
  <c r="CM577" i="3"/>
  <c r="CJ577" i="3"/>
  <c r="CH577" i="3"/>
  <c r="CE577" i="3"/>
  <c r="CC577" i="3"/>
  <c r="BZ577" i="3"/>
  <c r="BX577" i="3"/>
  <c r="BU577" i="3"/>
  <c r="BS577" i="3"/>
  <c r="BP577" i="3"/>
  <c r="BN577"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CY576" i="3"/>
  <c r="CW576" i="3"/>
  <c r="CT576" i="3"/>
  <c r="CR576" i="3"/>
  <c r="CO576" i="3"/>
  <c r="CM576" i="3"/>
  <c r="CJ576" i="3"/>
  <c r="CH576" i="3"/>
  <c r="CE576" i="3"/>
  <c r="CC576" i="3"/>
  <c r="BZ576" i="3"/>
  <c r="BX576" i="3"/>
  <c r="BU576" i="3"/>
  <c r="BS576" i="3"/>
  <c r="BP576" i="3"/>
  <c r="BN576"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CY575" i="3"/>
  <c r="CW575" i="3"/>
  <c r="CT575" i="3"/>
  <c r="CR575" i="3"/>
  <c r="CO575" i="3"/>
  <c r="CM575" i="3"/>
  <c r="CJ575" i="3"/>
  <c r="CH575" i="3"/>
  <c r="CE575" i="3"/>
  <c r="CC575" i="3"/>
  <c r="BZ575" i="3"/>
  <c r="BX575" i="3"/>
  <c r="BU575" i="3"/>
  <c r="BS575" i="3"/>
  <c r="BP575" i="3"/>
  <c r="BN575"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CY574" i="3"/>
  <c r="CW574" i="3"/>
  <c r="CT574" i="3"/>
  <c r="CR574" i="3"/>
  <c r="CO574" i="3"/>
  <c r="CM574" i="3"/>
  <c r="CJ574" i="3"/>
  <c r="CH574" i="3"/>
  <c r="CE574" i="3"/>
  <c r="CC574" i="3"/>
  <c r="BZ574" i="3"/>
  <c r="BX574" i="3"/>
  <c r="BU574" i="3"/>
  <c r="BS574" i="3"/>
  <c r="BP574" i="3"/>
  <c r="BN574"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CY573" i="3"/>
  <c r="CW573" i="3"/>
  <c r="CT573" i="3"/>
  <c r="CR573" i="3"/>
  <c r="CO573" i="3"/>
  <c r="CM573" i="3"/>
  <c r="CJ573" i="3"/>
  <c r="CH573" i="3"/>
  <c r="CE573" i="3"/>
  <c r="CC573" i="3"/>
  <c r="BZ573" i="3"/>
  <c r="BX573" i="3"/>
  <c r="BU573" i="3"/>
  <c r="BS573" i="3"/>
  <c r="BP573" i="3"/>
  <c r="BN573"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CY572" i="3"/>
  <c r="CW572" i="3"/>
  <c r="CT572" i="3"/>
  <c r="CR572" i="3"/>
  <c r="CO572" i="3"/>
  <c r="CM572" i="3"/>
  <c r="CJ572" i="3"/>
  <c r="CH572" i="3"/>
  <c r="CE572" i="3"/>
  <c r="CC572" i="3"/>
  <c r="BZ572" i="3"/>
  <c r="BX572" i="3"/>
  <c r="BU572" i="3"/>
  <c r="BS572" i="3"/>
  <c r="BP572" i="3"/>
  <c r="BN572"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CY571" i="3"/>
  <c r="CW571" i="3"/>
  <c r="CT571" i="3"/>
  <c r="CR571" i="3"/>
  <c r="CO571" i="3"/>
  <c r="CM571" i="3"/>
  <c r="CJ571" i="3"/>
  <c r="CH571" i="3"/>
  <c r="CE571" i="3"/>
  <c r="CC571" i="3"/>
  <c r="BZ571" i="3"/>
  <c r="BX571" i="3"/>
  <c r="BU571" i="3"/>
  <c r="BS571" i="3"/>
  <c r="BP571" i="3"/>
  <c r="BN571"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CY570" i="3"/>
  <c r="CW570" i="3"/>
  <c r="CT570" i="3"/>
  <c r="CR570" i="3"/>
  <c r="CO570" i="3"/>
  <c r="CM570" i="3"/>
  <c r="CJ570" i="3"/>
  <c r="CH570" i="3"/>
  <c r="CE570" i="3"/>
  <c r="CC570" i="3"/>
  <c r="BZ570" i="3"/>
  <c r="BX570" i="3"/>
  <c r="BU570" i="3"/>
  <c r="BS570" i="3"/>
  <c r="BP570" i="3"/>
  <c r="BN570"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CY569" i="3"/>
  <c r="CW569" i="3"/>
  <c r="CT569" i="3"/>
  <c r="CR569" i="3"/>
  <c r="CO569" i="3"/>
  <c r="CM569" i="3"/>
  <c r="CJ569" i="3"/>
  <c r="CH569" i="3"/>
  <c r="CE569" i="3"/>
  <c r="CC569" i="3"/>
  <c r="BZ569" i="3"/>
  <c r="BX569" i="3"/>
  <c r="BU569" i="3"/>
  <c r="BS569" i="3"/>
  <c r="BP569" i="3"/>
  <c r="BN569"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CY568" i="3"/>
  <c r="CW568" i="3"/>
  <c r="CT568" i="3"/>
  <c r="CR568" i="3"/>
  <c r="CO568" i="3"/>
  <c r="CM568" i="3"/>
  <c r="CJ568" i="3"/>
  <c r="CH568" i="3"/>
  <c r="CE568" i="3"/>
  <c r="CC568" i="3"/>
  <c r="BZ568" i="3"/>
  <c r="BX568" i="3"/>
  <c r="BU568" i="3"/>
  <c r="BS568" i="3"/>
  <c r="BP568" i="3"/>
  <c r="BN568"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CY567" i="3"/>
  <c r="CW567" i="3"/>
  <c r="CT567" i="3"/>
  <c r="CR567" i="3"/>
  <c r="CO567" i="3"/>
  <c r="CM567" i="3"/>
  <c r="CJ567" i="3"/>
  <c r="CH567" i="3"/>
  <c r="CE567" i="3"/>
  <c r="CC567" i="3"/>
  <c r="BZ567" i="3"/>
  <c r="BX567" i="3"/>
  <c r="BU567" i="3"/>
  <c r="BS567" i="3"/>
  <c r="BP567" i="3"/>
  <c r="BN567"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CY566" i="3"/>
  <c r="CW566" i="3"/>
  <c r="CT566" i="3"/>
  <c r="CR566" i="3"/>
  <c r="CO566" i="3"/>
  <c r="CM566" i="3"/>
  <c r="CJ566" i="3"/>
  <c r="CH566" i="3"/>
  <c r="CE566" i="3"/>
  <c r="CC566" i="3"/>
  <c r="BZ566" i="3"/>
  <c r="BX566" i="3"/>
  <c r="BU566" i="3"/>
  <c r="BS566" i="3"/>
  <c r="BP566" i="3"/>
  <c r="BN566"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CY565" i="3"/>
  <c r="CW565" i="3"/>
  <c r="CT565" i="3"/>
  <c r="CR565" i="3"/>
  <c r="CO565" i="3"/>
  <c r="CM565" i="3"/>
  <c r="CJ565" i="3"/>
  <c r="CH565" i="3"/>
  <c r="CE565" i="3"/>
  <c r="CC565" i="3"/>
  <c r="BZ565" i="3"/>
  <c r="BX565" i="3"/>
  <c r="BU565" i="3"/>
  <c r="BS565" i="3"/>
  <c r="BP565" i="3"/>
  <c r="BN565"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CY564" i="3"/>
  <c r="CW564" i="3"/>
  <c r="CT564" i="3"/>
  <c r="CR564" i="3"/>
  <c r="CO564" i="3"/>
  <c r="CM564" i="3"/>
  <c r="CJ564" i="3"/>
  <c r="CH564" i="3"/>
  <c r="CE564" i="3"/>
  <c r="CC564" i="3"/>
  <c r="BZ564" i="3"/>
  <c r="BX564" i="3"/>
  <c r="BU564" i="3"/>
  <c r="BS564" i="3"/>
  <c r="BP564" i="3"/>
  <c r="BN564"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CY563" i="3"/>
  <c r="CW563" i="3"/>
  <c r="CT563" i="3"/>
  <c r="CR563" i="3"/>
  <c r="CO563" i="3"/>
  <c r="CM563" i="3"/>
  <c r="CJ563" i="3"/>
  <c r="CH563" i="3"/>
  <c r="CE563" i="3"/>
  <c r="CC563" i="3"/>
  <c r="BZ563" i="3"/>
  <c r="BX563" i="3"/>
  <c r="BU563" i="3"/>
  <c r="BS563" i="3"/>
  <c r="BP563" i="3"/>
  <c r="BN563"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CY562" i="3"/>
  <c r="CW562" i="3"/>
  <c r="CT562" i="3"/>
  <c r="CR562" i="3"/>
  <c r="CO562" i="3"/>
  <c r="CM562" i="3"/>
  <c r="CJ562" i="3"/>
  <c r="CH562" i="3"/>
  <c r="CE562" i="3"/>
  <c r="CC562" i="3"/>
  <c r="BZ562" i="3"/>
  <c r="BX562" i="3"/>
  <c r="BU562" i="3"/>
  <c r="BS562" i="3"/>
  <c r="BP562" i="3"/>
  <c r="BN562"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CY561" i="3"/>
  <c r="CW561" i="3"/>
  <c r="CT561" i="3"/>
  <c r="CR561" i="3"/>
  <c r="CO561" i="3"/>
  <c r="CM561" i="3"/>
  <c r="CJ561" i="3"/>
  <c r="CH561" i="3"/>
  <c r="CE561" i="3"/>
  <c r="CC561" i="3"/>
  <c r="BZ561" i="3"/>
  <c r="BX561" i="3"/>
  <c r="BU561" i="3"/>
  <c r="BS561" i="3"/>
  <c r="BP561" i="3"/>
  <c r="BN561"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CY560" i="3"/>
  <c r="CW560" i="3"/>
  <c r="CT560" i="3"/>
  <c r="CR560" i="3"/>
  <c r="CO560" i="3"/>
  <c r="CM560" i="3"/>
  <c r="CJ560" i="3"/>
  <c r="CH560" i="3"/>
  <c r="CE560" i="3"/>
  <c r="CC560" i="3"/>
  <c r="BZ560" i="3"/>
  <c r="BX560" i="3"/>
  <c r="BU560" i="3"/>
  <c r="BS560" i="3"/>
  <c r="BP560" i="3"/>
  <c r="BN560"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CY559" i="3"/>
  <c r="CW559" i="3"/>
  <c r="CT559" i="3"/>
  <c r="CR559" i="3"/>
  <c r="CO559" i="3"/>
  <c r="CM559" i="3"/>
  <c r="CJ559" i="3"/>
  <c r="CH559" i="3"/>
  <c r="CE559" i="3"/>
  <c r="CC559" i="3"/>
  <c r="BZ559" i="3"/>
  <c r="BX559" i="3"/>
  <c r="BU559" i="3"/>
  <c r="BS559" i="3"/>
  <c r="BP559" i="3"/>
  <c r="BN559"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CY558" i="3"/>
  <c r="CW558" i="3"/>
  <c r="CT558" i="3"/>
  <c r="CR558" i="3"/>
  <c r="CO558" i="3"/>
  <c r="CM558" i="3"/>
  <c r="CJ558" i="3"/>
  <c r="CH558" i="3"/>
  <c r="CE558" i="3"/>
  <c r="CC558" i="3"/>
  <c r="BZ558" i="3"/>
  <c r="BX558" i="3"/>
  <c r="BU558" i="3"/>
  <c r="BS558" i="3"/>
  <c r="BP558" i="3"/>
  <c r="BN558"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CY557" i="3"/>
  <c r="CW557" i="3"/>
  <c r="CT557" i="3"/>
  <c r="CR557" i="3"/>
  <c r="CO557" i="3"/>
  <c r="CM557" i="3"/>
  <c r="CJ557" i="3"/>
  <c r="CH557" i="3"/>
  <c r="CE557" i="3"/>
  <c r="CC557" i="3"/>
  <c r="BZ557" i="3"/>
  <c r="BX557" i="3"/>
  <c r="BU557" i="3"/>
  <c r="BS557" i="3"/>
  <c r="BP557" i="3"/>
  <c r="BN557"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CY556" i="3"/>
  <c r="CW556" i="3"/>
  <c r="CT556" i="3"/>
  <c r="CR556" i="3"/>
  <c r="CO556" i="3"/>
  <c r="CM556" i="3"/>
  <c r="CJ556" i="3"/>
  <c r="CH556" i="3"/>
  <c r="CE556" i="3"/>
  <c r="CC556" i="3"/>
  <c r="BZ556" i="3"/>
  <c r="BX556" i="3"/>
  <c r="BU556" i="3"/>
  <c r="BS556" i="3"/>
  <c r="BP556" i="3"/>
  <c r="BN556"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CY555" i="3"/>
  <c r="CW555" i="3"/>
  <c r="CT555" i="3"/>
  <c r="CR555" i="3"/>
  <c r="CO555" i="3"/>
  <c r="CM555" i="3"/>
  <c r="CJ555" i="3"/>
  <c r="CH555" i="3"/>
  <c r="CE555" i="3"/>
  <c r="CC555" i="3"/>
  <c r="BZ555" i="3"/>
  <c r="BX555" i="3"/>
  <c r="BU555" i="3"/>
  <c r="BS555" i="3"/>
  <c r="BP555" i="3"/>
  <c r="BN555"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CY554" i="3"/>
  <c r="CW554" i="3"/>
  <c r="CT554" i="3"/>
  <c r="CR554" i="3"/>
  <c r="CO554" i="3"/>
  <c r="CM554" i="3"/>
  <c r="CJ554" i="3"/>
  <c r="CH554" i="3"/>
  <c r="CE554" i="3"/>
  <c r="CC554" i="3"/>
  <c r="BZ554" i="3"/>
  <c r="BX554" i="3"/>
  <c r="BU554" i="3"/>
  <c r="BS554" i="3"/>
  <c r="BP554" i="3"/>
  <c r="BN554"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CY553" i="3"/>
  <c r="CW553" i="3"/>
  <c r="CT553" i="3"/>
  <c r="CR553" i="3"/>
  <c r="CO553" i="3"/>
  <c r="CM553" i="3"/>
  <c r="CJ553" i="3"/>
  <c r="CH553" i="3"/>
  <c r="CE553" i="3"/>
  <c r="CC553" i="3"/>
  <c r="BZ553" i="3"/>
  <c r="BX553" i="3"/>
  <c r="BU553" i="3"/>
  <c r="BS553" i="3"/>
  <c r="BP553" i="3"/>
  <c r="BN553"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CY552" i="3"/>
  <c r="CW552" i="3"/>
  <c r="CT552" i="3"/>
  <c r="CR552" i="3"/>
  <c r="CO552" i="3"/>
  <c r="CM552" i="3"/>
  <c r="CJ552" i="3"/>
  <c r="CH552" i="3"/>
  <c r="CE552" i="3"/>
  <c r="CC552" i="3"/>
  <c r="BZ552" i="3"/>
  <c r="BX552" i="3"/>
  <c r="BU552" i="3"/>
  <c r="BS552" i="3"/>
  <c r="BP552" i="3"/>
  <c r="BN552"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CY551" i="3"/>
  <c r="CW551" i="3"/>
  <c r="CT551" i="3"/>
  <c r="CR551" i="3"/>
  <c r="CO551" i="3"/>
  <c r="CM551" i="3"/>
  <c r="CJ551" i="3"/>
  <c r="CH551" i="3"/>
  <c r="CE551" i="3"/>
  <c r="CC551" i="3"/>
  <c r="BZ551" i="3"/>
  <c r="BX551" i="3"/>
  <c r="BU551" i="3"/>
  <c r="BS551" i="3"/>
  <c r="BP551" i="3"/>
  <c r="BN551"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CY550" i="3"/>
  <c r="CW550" i="3"/>
  <c r="CT550" i="3"/>
  <c r="CR550" i="3"/>
  <c r="CO550" i="3"/>
  <c r="CM550" i="3"/>
  <c r="CJ550" i="3"/>
  <c r="CH550" i="3"/>
  <c r="CE550" i="3"/>
  <c r="CC550" i="3"/>
  <c r="BZ550" i="3"/>
  <c r="BX550" i="3"/>
  <c r="BU550" i="3"/>
  <c r="BS550" i="3"/>
  <c r="BP550" i="3"/>
  <c r="BN550"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CY549" i="3"/>
  <c r="CW549" i="3"/>
  <c r="CT549" i="3"/>
  <c r="CR549" i="3"/>
  <c r="CO549" i="3"/>
  <c r="CM549" i="3"/>
  <c r="CJ549" i="3"/>
  <c r="CH549" i="3"/>
  <c r="CE549" i="3"/>
  <c r="CC549" i="3"/>
  <c r="BZ549" i="3"/>
  <c r="BX549" i="3"/>
  <c r="BU549" i="3"/>
  <c r="BS549" i="3"/>
  <c r="BP549" i="3"/>
  <c r="BN549"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CY548" i="3"/>
  <c r="CW548" i="3"/>
  <c r="CT548" i="3"/>
  <c r="CR548" i="3"/>
  <c r="CO548" i="3"/>
  <c r="CM548" i="3"/>
  <c r="CJ548" i="3"/>
  <c r="CH548" i="3"/>
  <c r="CE548" i="3"/>
  <c r="CC548" i="3"/>
  <c r="BZ548" i="3"/>
  <c r="BX548" i="3"/>
  <c r="BU548" i="3"/>
  <c r="BS548" i="3"/>
  <c r="BP548" i="3"/>
  <c r="BN548"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CY547" i="3"/>
  <c r="CW547" i="3"/>
  <c r="CT547" i="3"/>
  <c r="CR547" i="3"/>
  <c r="CO547" i="3"/>
  <c r="CM547" i="3"/>
  <c r="CJ547" i="3"/>
  <c r="CH547" i="3"/>
  <c r="CE547" i="3"/>
  <c r="CC547" i="3"/>
  <c r="BZ547" i="3"/>
  <c r="BX547" i="3"/>
  <c r="BU547" i="3"/>
  <c r="BS547" i="3"/>
  <c r="BP547" i="3"/>
  <c r="BN547"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CY546" i="3"/>
  <c r="CW546" i="3"/>
  <c r="CT546" i="3"/>
  <c r="CR546" i="3"/>
  <c r="CO546" i="3"/>
  <c r="CM546" i="3"/>
  <c r="CJ546" i="3"/>
  <c r="CH546" i="3"/>
  <c r="CE546" i="3"/>
  <c r="CC546" i="3"/>
  <c r="BZ546" i="3"/>
  <c r="BX546" i="3"/>
  <c r="BU546" i="3"/>
  <c r="BS546" i="3"/>
  <c r="BP546" i="3"/>
  <c r="BN546"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CY545" i="3"/>
  <c r="CW545" i="3"/>
  <c r="CT545" i="3"/>
  <c r="CR545" i="3"/>
  <c r="CO545" i="3"/>
  <c r="CM545" i="3"/>
  <c r="CJ545" i="3"/>
  <c r="CH545" i="3"/>
  <c r="CE545" i="3"/>
  <c r="CC545" i="3"/>
  <c r="BZ545" i="3"/>
  <c r="BX545" i="3"/>
  <c r="BU545" i="3"/>
  <c r="BS545" i="3"/>
  <c r="BP545" i="3"/>
  <c r="BN545"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CY544" i="3"/>
  <c r="CW544" i="3"/>
  <c r="CT544" i="3"/>
  <c r="CR544" i="3"/>
  <c r="CO544" i="3"/>
  <c r="CM544" i="3"/>
  <c r="CJ544" i="3"/>
  <c r="CH544" i="3"/>
  <c r="CE544" i="3"/>
  <c r="CC544" i="3"/>
  <c r="BZ544" i="3"/>
  <c r="BX544" i="3"/>
  <c r="BU544" i="3"/>
  <c r="BS544" i="3"/>
  <c r="BP544" i="3"/>
  <c r="BN544"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CY543" i="3"/>
  <c r="CW543" i="3"/>
  <c r="CT543" i="3"/>
  <c r="CR543" i="3"/>
  <c r="CO543" i="3"/>
  <c r="CM543" i="3"/>
  <c r="CJ543" i="3"/>
  <c r="CH543" i="3"/>
  <c r="CE543" i="3"/>
  <c r="CC543" i="3"/>
  <c r="BZ543" i="3"/>
  <c r="BX543" i="3"/>
  <c r="BU543" i="3"/>
  <c r="BS543" i="3"/>
  <c r="BP543" i="3"/>
  <c r="BN543"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CY542" i="3"/>
  <c r="CW542" i="3"/>
  <c r="CT542" i="3"/>
  <c r="CR542" i="3"/>
  <c r="CO542" i="3"/>
  <c r="CM542" i="3"/>
  <c r="CJ542" i="3"/>
  <c r="CH542" i="3"/>
  <c r="CE542" i="3"/>
  <c r="CC542" i="3"/>
  <c r="BZ542" i="3"/>
  <c r="BX542" i="3"/>
  <c r="BU542" i="3"/>
  <c r="BS542" i="3"/>
  <c r="BP542" i="3"/>
  <c r="BN542"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CY541" i="3"/>
  <c r="CW541" i="3"/>
  <c r="CT541" i="3"/>
  <c r="CR541" i="3"/>
  <c r="CO541" i="3"/>
  <c r="CM541" i="3"/>
  <c r="CJ541" i="3"/>
  <c r="CH541" i="3"/>
  <c r="CE541" i="3"/>
  <c r="CC541" i="3"/>
  <c r="BZ541" i="3"/>
  <c r="BX541" i="3"/>
  <c r="BU541" i="3"/>
  <c r="BS541" i="3"/>
  <c r="BP541" i="3"/>
  <c r="BN541"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CY540" i="3"/>
  <c r="CW540" i="3"/>
  <c r="CT540" i="3"/>
  <c r="CR540" i="3"/>
  <c r="CO540" i="3"/>
  <c r="CM540" i="3"/>
  <c r="CJ540" i="3"/>
  <c r="CH540" i="3"/>
  <c r="CE540" i="3"/>
  <c r="CC540" i="3"/>
  <c r="BZ540" i="3"/>
  <c r="BX540" i="3"/>
  <c r="BU540" i="3"/>
  <c r="BS540" i="3"/>
  <c r="BP540" i="3"/>
  <c r="BN540"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CY539" i="3"/>
  <c r="CW539" i="3"/>
  <c r="CT539" i="3"/>
  <c r="CR539" i="3"/>
  <c r="CO539" i="3"/>
  <c r="CM539" i="3"/>
  <c r="CJ539" i="3"/>
  <c r="CH539" i="3"/>
  <c r="CE539" i="3"/>
  <c r="CC539" i="3"/>
  <c r="BZ539" i="3"/>
  <c r="BX539" i="3"/>
  <c r="BU539" i="3"/>
  <c r="BS539" i="3"/>
  <c r="BP539" i="3"/>
  <c r="BN539"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CY538" i="3"/>
  <c r="CW538" i="3"/>
  <c r="CT538" i="3"/>
  <c r="CR538" i="3"/>
  <c r="CO538" i="3"/>
  <c r="CM538" i="3"/>
  <c r="CJ538" i="3"/>
  <c r="CH538" i="3"/>
  <c r="CE538" i="3"/>
  <c r="CC538" i="3"/>
  <c r="BZ538" i="3"/>
  <c r="BX538" i="3"/>
  <c r="BU538" i="3"/>
  <c r="BS538" i="3"/>
  <c r="BP538" i="3"/>
  <c r="BN538"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CY537" i="3"/>
  <c r="CW537" i="3"/>
  <c r="CT537" i="3"/>
  <c r="CR537" i="3"/>
  <c r="CO537" i="3"/>
  <c r="CM537" i="3"/>
  <c r="CJ537" i="3"/>
  <c r="CH537" i="3"/>
  <c r="CE537" i="3"/>
  <c r="CC537" i="3"/>
  <c r="BZ537" i="3"/>
  <c r="BX537" i="3"/>
  <c r="BU537" i="3"/>
  <c r="BS537" i="3"/>
  <c r="BP537" i="3"/>
  <c r="BN537"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CY536" i="3"/>
  <c r="CW536" i="3"/>
  <c r="CT536" i="3"/>
  <c r="CR536" i="3"/>
  <c r="CO536" i="3"/>
  <c r="CM536" i="3"/>
  <c r="CJ536" i="3"/>
  <c r="CH536" i="3"/>
  <c r="CE536" i="3"/>
  <c r="CC536" i="3"/>
  <c r="BZ536" i="3"/>
  <c r="BX536" i="3"/>
  <c r="BU536" i="3"/>
  <c r="BS536" i="3"/>
  <c r="BP536" i="3"/>
  <c r="BN536"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CY535" i="3"/>
  <c r="CW535" i="3"/>
  <c r="CT535" i="3"/>
  <c r="CR535" i="3"/>
  <c r="CO535" i="3"/>
  <c r="CM535" i="3"/>
  <c r="CJ535" i="3"/>
  <c r="CH535" i="3"/>
  <c r="CE535" i="3"/>
  <c r="CC535" i="3"/>
  <c r="BZ535" i="3"/>
  <c r="BX535" i="3"/>
  <c r="BU535" i="3"/>
  <c r="BS535" i="3"/>
  <c r="BP535" i="3"/>
  <c r="BN535"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CY534" i="3"/>
  <c r="CW534" i="3"/>
  <c r="CT534" i="3"/>
  <c r="CR534" i="3"/>
  <c r="CO534" i="3"/>
  <c r="CM534" i="3"/>
  <c r="CJ534" i="3"/>
  <c r="CH534" i="3"/>
  <c r="CE534" i="3"/>
  <c r="CC534" i="3"/>
  <c r="BZ534" i="3"/>
  <c r="BX534" i="3"/>
  <c r="BU534" i="3"/>
  <c r="BS534" i="3"/>
  <c r="BP534" i="3"/>
  <c r="BN534"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CY533" i="3"/>
  <c r="CW533" i="3"/>
  <c r="CT533" i="3"/>
  <c r="CR533" i="3"/>
  <c r="CO533" i="3"/>
  <c r="CM533" i="3"/>
  <c r="CJ533" i="3"/>
  <c r="CH533" i="3"/>
  <c r="CE533" i="3"/>
  <c r="CC533" i="3"/>
  <c r="BZ533" i="3"/>
  <c r="BX533" i="3"/>
  <c r="BU533" i="3"/>
  <c r="BS533" i="3"/>
  <c r="BP533" i="3"/>
  <c r="BN533"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CY532" i="3"/>
  <c r="CW532" i="3"/>
  <c r="CT532" i="3"/>
  <c r="CR532" i="3"/>
  <c r="CO532" i="3"/>
  <c r="CM532" i="3"/>
  <c r="CJ532" i="3"/>
  <c r="CH532" i="3"/>
  <c r="CE532" i="3"/>
  <c r="CC532" i="3"/>
  <c r="BZ532" i="3"/>
  <c r="BX532" i="3"/>
  <c r="BU532" i="3"/>
  <c r="BS532" i="3"/>
  <c r="BP532" i="3"/>
  <c r="BN532"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CY531" i="3"/>
  <c r="CW531" i="3"/>
  <c r="CT531" i="3"/>
  <c r="CR531" i="3"/>
  <c r="CO531" i="3"/>
  <c r="CM531" i="3"/>
  <c r="CJ531" i="3"/>
  <c r="CH531" i="3"/>
  <c r="CE531" i="3"/>
  <c r="CC531" i="3"/>
  <c r="BZ531" i="3"/>
  <c r="BX531" i="3"/>
  <c r="BU531" i="3"/>
  <c r="BS531" i="3"/>
  <c r="BP531" i="3"/>
  <c r="BN531"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CY530" i="3"/>
  <c r="CW530" i="3"/>
  <c r="CT530" i="3"/>
  <c r="CR530" i="3"/>
  <c r="CO530" i="3"/>
  <c r="CM530" i="3"/>
  <c r="CJ530" i="3"/>
  <c r="CH530" i="3"/>
  <c r="CE530" i="3"/>
  <c r="CC530" i="3"/>
  <c r="BZ530" i="3"/>
  <c r="BX530" i="3"/>
  <c r="BU530" i="3"/>
  <c r="BS530" i="3"/>
  <c r="BP530" i="3"/>
  <c r="BN530"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CY529" i="3"/>
  <c r="CW529" i="3"/>
  <c r="CT529" i="3"/>
  <c r="CR529" i="3"/>
  <c r="CO529" i="3"/>
  <c r="CM529" i="3"/>
  <c r="CJ529" i="3"/>
  <c r="CH529" i="3"/>
  <c r="CE529" i="3"/>
  <c r="CC529" i="3"/>
  <c r="BZ529" i="3"/>
  <c r="BX529" i="3"/>
  <c r="BU529" i="3"/>
  <c r="BS529" i="3"/>
  <c r="BP529" i="3"/>
  <c r="BN529"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CY528" i="3"/>
  <c r="CW528" i="3"/>
  <c r="CT528" i="3"/>
  <c r="CR528" i="3"/>
  <c r="CO528" i="3"/>
  <c r="CM528" i="3"/>
  <c r="CJ528" i="3"/>
  <c r="CH528" i="3"/>
  <c r="CE528" i="3"/>
  <c r="CC528" i="3"/>
  <c r="BZ528" i="3"/>
  <c r="BX528" i="3"/>
  <c r="BU528" i="3"/>
  <c r="BS528" i="3"/>
  <c r="BP528" i="3"/>
  <c r="BN528"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CY527" i="3"/>
  <c r="CW527" i="3"/>
  <c r="CT527" i="3"/>
  <c r="CR527" i="3"/>
  <c r="CO527" i="3"/>
  <c r="CM527" i="3"/>
  <c r="CJ527" i="3"/>
  <c r="CH527" i="3"/>
  <c r="CE527" i="3"/>
  <c r="CC527" i="3"/>
  <c r="BZ527" i="3"/>
  <c r="BX527" i="3"/>
  <c r="BU527" i="3"/>
  <c r="BS527" i="3"/>
  <c r="BP527" i="3"/>
  <c r="BN527"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CY526" i="3"/>
  <c r="CW526" i="3"/>
  <c r="CT526" i="3"/>
  <c r="CR526" i="3"/>
  <c r="CO526" i="3"/>
  <c r="CM526" i="3"/>
  <c r="CJ526" i="3"/>
  <c r="CH526" i="3"/>
  <c r="CE526" i="3"/>
  <c r="CC526" i="3"/>
  <c r="BZ526" i="3"/>
  <c r="BX526" i="3"/>
  <c r="BU526" i="3"/>
  <c r="BS526" i="3"/>
  <c r="BP526" i="3"/>
  <c r="BN526"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CY525" i="3"/>
  <c r="CW525" i="3"/>
  <c r="CT525" i="3"/>
  <c r="CR525" i="3"/>
  <c r="CO525" i="3"/>
  <c r="CM525" i="3"/>
  <c r="CJ525" i="3"/>
  <c r="CH525" i="3"/>
  <c r="CE525" i="3"/>
  <c r="CC525" i="3"/>
  <c r="BZ525" i="3"/>
  <c r="BX525" i="3"/>
  <c r="BU525" i="3"/>
  <c r="BS525" i="3"/>
  <c r="BP525" i="3"/>
  <c r="BN525"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CY524" i="3"/>
  <c r="CW524" i="3"/>
  <c r="CT524" i="3"/>
  <c r="CR524" i="3"/>
  <c r="CO524" i="3"/>
  <c r="CM524" i="3"/>
  <c r="CJ524" i="3"/>
  <c r="CH524" i="3"/>
  <c r="CE524" i="3"/>
  <c r="CC524" i="3"/>
  <c r="BZ524" i="3"/>
  <c r="BX524" i="3"/>
  <c r="BU524" i="3"/>
  <c r="BS524" i="3"/>
  <c r="BP524" i="3"/>
  <c r="BN524"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CY523" i="3"/>
  <c r="CW523" i="3"/>
  <c r="CT523" i="3"/>
  <c r="CR523" i="3"/>
  <c r="CO523" i="3"/>
  <c r="CM523" i="3"/>
  <c r="CJ523" i="3"/>
  <c r="CH523" i="3"/>
  <c r="CE523" i="3"/>
  <c r="CC523" i="3"/>
  <c r="BZ523" i="3"/>
  <c r="BX523" i="3"/>
  <c r="BU523" i="3"/>
  <c r="BS523" i="3"/>
  <c r="BP523" i="3"/>
  <c r="BN523"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CY522" i="3"/>
  <c r="CW522" i="3"/>
  <c r="CT522" i="3"/>
  <c r="CR522" i="3"/>
  <c r="CO522" i="3"/>
  <c r="CM522" i="3"/>
  <c r="CJ522" i="3"/>
  <c r="CH522" i="3"/>
  <c r="CE522" i="3"/>
  <c r="CC522" i="3"/>
  <c r="BZ522" i="3"/>
  <c r="BX522" i="3"/>
  <c r="BU522" i="3"/>
  <c r="BS522" i="3"/>
  <c r="BP522" i="3"/>
  <c r="BN522"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CY521" i="3"/>
  <c r="CW521" i="3"/>
  <c r="CT521" i="3"/>
  <c r="CR521" i="3"/>
  <c r="CO521" i="3"/>
  <c r="CM521" i="3"/>
  <c r="CJ521" i="3"/>
  <c r="CH521" i="3"/>
  <c r="CE521" i="3"/>
  <c r="CC521" i="3"/>
  <c r="BZ521" i="3"/>
  <c r="BX521" i="3"/>
  <c r="BU521" i="3"/>
  <c r="BS521" i="3"/>
  <c r="BP521" i="3"/>
  <c r="BN521"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CY520" i="3"/>
  <c r="CW520" i="3"/>
  <c r="CT520" i="3"/>
  <c r="CR520" i="3"/>
  <c r="CO520" i="3"/>
  <c r="CM520" i="3"/>
  <c r="CJ520" i="3"/>
  <c r="CH520" i="3"/>
  <c r="CE520" i="3"/>
  <c r="CC520" i="3"/>
  <c r="BZ520" i="3"/>
  <c r="BX520" i="3"/>
  <c r="BU520" i="3"/>
  <c r="BS520" i="3"/>
  <c r="BP520" i="3"/>
  <c r="BN520"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CY519" i="3"/>
  <c r="CW519" i="3"/>
  <c r="CT519" i="3"/>
  <c r="CR519" i="3"/>
  <c r="CO519" i="3"/>
  <c r="CM519" i="3"/>
  <c r="CJ519" i="3"/>
  <c r="CH519" i="3"/>
  <c r="CE519" i="3"/>
  <c r="CC519" i="3"/>
  <c r="BZ519" i="3"/>
  <c r="BX519" i="3"/>
  <c r="BU519" i="3"/>
  <c r="BS519" i="3"/>
  <c r="BP519" i="3"/>
  <c r="BN519"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CY518" i="3"/>
  <c r="CW518" i="3"/>
  <c r="CT518" i="3"/>
  <c r="CR518" i="3"/>
  <c r="CO518" i="3"/>
  <c r="CM518" i="3"/>
  <c r="CJ518" i="3"/>
  <c r="CH518" i="3"/>
  <c r="CE518" i="3"/>
  <c r="CC518" i="3"/>
  <c r="BZ518" i="3"/>
  <c r="BX518" i="3"/>
  <c r="BU518" i="3"/>
  <c r="BS518" i="3"/>
  <c r="BP518" i="3"/>
  <c r="BN518"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CY517" i="3"/>
  <c r="CW517" i="3"/>
  <c r="CT517" i="3"/>
  <c r="CR517" i="3"/>
  <c r="CO517" i="3"/>
  <c r="CM517" i="3"/>
  <c r="CJ517" i="3"/>
  <c r="CH517" i="3"/>
  <c r="CE517" i="3"/>
  <c r="CC517" i="3"/>
  <c r="BZ517" i="3"/>
  <c r="BX517" i="3"/>
  <c r="BU517" i="3"/>
  <c r="BS517" i="3"/>
  <c r="BP517" i="3"/>
  <c r="BN517"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CY516" i="3"/>
  <c r="CW516" i="3"/>
  <c r="CT516" i="3"/>
  <c r="CR516" i="3"/>
  <c r="CO516" i="3"/>
  <c r="CM516" i="3"/>
  <c r="CJ516" i="3"/>
  <c r="CH516" i="3"/>
  <c r="CE516" i="3"/>
  <c r="CC516" i="3"/>
  <c r="BZ516" i="3"/>
  <c r="BX516" i="3"/>
  <c r="BU516" i="3"/>
  <c r="BS516" i="3"/>
  <c r="BP516" i="3"/>
  <c r="BN516"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CY515" i="3"/>
  <c r="CW515" i="3"/>
  <c r="CT515" i="3"/>
  <c r="CR515" i="3"/>
  <c r="CO515" i="3"/>
  <c r="CM515" i="3"/>
  <c r="CJ515" i="3"/>
  <c r="CH515" i="3"/>
  <c r="CE515" i="3"/>
  <c r="CC515" i="3"/>
  <c r="BZ515" i="3"/>
  <c r="BX515" i="3"/>
  <c r="BU515" i="3"/>
  <c r="BS515" i="3"/>
  <c r="BP515" i="3"/>
  <c r="BN515"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CY514" i="3"/>
  <c r="CW514" i="3"/>
  <c r="CT514" i="3"/>
  <c r="CR514" i="3"/>
  <c r="CO514" i="3"/>
  <c r="CM514" i="3"/>
  <c r="CJ514" i="3"/>
  <c r="CH514" i="3"/>
  <c r="CE514" i="3"/>
  <c r="CC514" i="3"/>
  <c r="BZ514" i="3"/>
  <c r="BX514" i="3"/>
  <c r="BU514" i="3"/>
  <c r="BS514" i="3"/>
  <c r="BP514" i="3"/>
  <c r="BN514"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CY513" i="3"/>
  <c r="CW513" i="3"/>
  <c r="CT513" i="3"/>
  <c r="CR513" i="3"/>
  <c r="CO513" i="3"/>
  <c r="CM513" i="3"/>
  <c r="CJ513" i="3"/>
  <c r="CH513" i="3"/>
  <c r="CE513" i="3"/>
  <c r="CC513" i="3"/>
  <c r="BZ513" i="3"/>
  <c r="BX513" i="3"/>
  <c r="BU513" i="3"/>
  <c r="BS513" i="3"/>
  <c r="BP513" i="3"/>
  <c r="BN513"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CY512" i="3"/>
  <c r="CW512" i="3"/>
  <c r="CT512" i="3"/>
  <c r="CR512" i="3"/>
  <c r="CO512" i="3"/>
  <c r="CM512" i="3"/>
  <c r="CJ512" i="3"/>
  <c r="CH512" i="3"/>
  <c r="CE512" i="3"/>
  <c r="CC512" i="3"/>
  <c r="BZ512" i="3"/>
  <c r="BX512" i="3"/>
  <c r="BU512" i="3"/>
  <c r="BS512" i="3"/>
  <c r="BP512" i="3"/>
  <c r="BN512"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CY511" i="3"/>
  <c r="CW511" i="3"/>
  <c r="CT511" i="3"/>
  <c r="CR511" i="3"/>
  <c r="CO511" i="3"/>
  <c r="CM511" i="3"/>
  <c r="CJ511" i="3"/>
  <c r="CH511" i="3"/>
  <c r="CE511" i="3"/>
  <c r="CC511" i="3"/>
  <c r="BZ511" i="3"/>
  <c r="BX511" i="3"/>
  <c r="BU511" i="3"/>
  <c r="BS511" i="3"/>
  <c r="BP511" i="3"/>
  <c r="BN511"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CY510" i="3"/>
  <c r="CW510" i="3"/>
  <c r="CT510" i="3"/>
  <c r="CR510" i="3"/>
  <c r="CO510" i="3"/>
  <c r="CM510" i="3"/>
  <c r="CJ510" i="3"/>
  <c r="CH510" i="3"/>
  <c r="CE510" i="3"/>
  <c r="CC510" i="3"/>
  <c r="BZ510" i="3"/>
  <c r="BX510" i="3"/>
  <c r="BU510" i="3"/>
  <c r="BS510" i="3"/>
  <c r="BP510" i="3"/>
  <c r="BN510"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CY509" i="3"/>
  <c r="CW509" i="3"/>
  <c r="CT509" i="3"/>
  <c r="CR509" i="3"/>
  <c r="CO509" i="3"/>
  <c r="CM509" i="3"/>
  <c r="CJ509" i="3"/>
  <c r="CH509" i="3"/>
  <c r="CE509" i="3"/>
  <c r="CC509" i="3"/>
  <c r="BZ509" i="3"/>
  <c r="BX509" i="3"/>
  <c r="BU509" i="3"/>
  <c r="BS509" i="3"/>
  <c r="BP509" i="3"/>
  <c r="BN509"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CY508" i="3"/>
  <c r="CW508" i="3"/>
  <c r="CT508" i="3"/>
  <c r="CR508" i="3"/>
  <c r="CO508" i="3"/>
  <c r="CM508" i="3"/>
  <c r="CJ508" i="3"/>
  <c r="CH508" i="3"/>
  <c r="CE508" i="3"/>
  <c r="CC508" i="3"/>
  <c r="BZ508" i="3"/>
  <c r="BX508" i="3"/>
  <c r="BU508" i="3"/>
  <c r="BS508" i="3"/>
  <c r="BP508" i="3"/>
  <c r="BN508"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CY507" i="3"/>
  <c r="CW507" i="3"/>
  <c r="CT507" i="3"/>
  <c r="CR507" i="3"/>
  <c r="CO507" i="3"/>
  <c r="CM507" i="3"/>
  <c r="CJ507" i="3"/>
  <c r="CH507" i="3"/>
  <c r="CE507" i="3"/>
  <c r="CC507" i="3"/>
  <c r="BZ507" i="3"/>
  <c r="BX507" i="3"/>
  <c r="BU507" i="3"/>
  <c r="BS507" i="3"/>
  <c r="BP507" i="3"/>
  <c r="BN507"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CY506" i="3"/>
  <c r="CW506" i="3"/>
  <c r="CT506" i="3"/>
  <c r="CR506" i="3"/>
  <c r="CO506" i="3"/>
  <c r="CM506" i="3"/>
  <c r="CJ506" i="3"/>
  <c r="CH506" i="3"/>
  <c r="CE506" i="3"/>
  <c r="CC506" i="3"/>
  <c r="BZ506" i="3"/>
  <c r="BX506" i="3"/>
  <c r="BU506" i="3"/>
  <c r="BS506" i="3"/>
  <c r="BP506" i="3"/>
  <c r="BN506"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CY505" i="3"/>
  <c r="CW505" i="3"/>
  <c r="CT505" i="3"/>
  <c r="CR505" i="3"/>
  <c r="CO505" i="3"/>
  <c r="CM505" i="3"/>
  <c r="CJ505" i="3"/>
  <c r="CH505" i="3"/>
  <c r="CE505" i="3"/>
  <c r="CC505" i="3"/>
  <c r="BZ505" i="3"/>
  <c r="BX505" i="3"/>
  <c r="BU505" i="3"/>
  <c r="BS505" i="3"/>
  <c r="BP505" i="3"/>
  <c r="BN505"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CY504" i="3"/>
  <c r="CW504" i="3"/>
  <c r="CT504" i="3"/>
  <c r="CR504" i="3"/>
  <c r="CO504" i="3"/>
  <c r="CM504" i="3"/>
  <c r="CJ504" i="3"/>
  <c r="CH504" i="3"/>
  <c r="CE504" i="3"/>
  <c r="CC504" i="3"/>
  <c r="BZ504" i="3"/>
  <c r="BX504" i="3"/>
  <c r="BU504" i="3"/>
  <c r="BS504" i="3"/>
  <c r="BP504" i="3"/>
  <c r="BN504"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CY503" i="3"/>
  <c r="CW503" i="3"/>
  <c r="CT503" i="3"/>
  <c r="CR503" i="3"/>
  <c r="CO503" i="3"/>
  <c r="CM503" i="3"/>
  <c r="CJ503" i="3"/>
  <c r="CH503" i="3"/>
  <c r="CE503" i="3"/>
  <c r="CC503" i="3"/>
  <c r="BZ503" i="3"/>
  <c r="BX503" i="3"/>
  <c r="BU503" i="3"/>
  <c r="BS503" i="3"/>
  <c r="BP503" i="3"/>
  <c r="BN503"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CY502" i="3"/>
  <c r="CW502" i="3"/>
  <c r="CT502" i="3"/>
  <c r="CR502" i="3"/>
  <c r="CO502" i="3"/>
  <c r="CM502" i="3"/>
  <c r="CJ502" i="3"/>
  <c r="CH502" i="3"/>
  <c r="CE502" i="3"/>
  <c r="CC502" i="3"/>
  <c r="BZ502" i="3"/>
  <c r="BX502" i="3"/>
  <c r="BU502" i="3"/>
  <c r="BS502" i="3"/>
  <c r="BP502" i="3"/>
  <c r="BN502"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CY501" i="3"/>
  <c r="CW501" i="3"/>
  <c r="CT501" i="3"/>
  <c r="CR501" i="3"/>
  <c r="CO501" i="3"/>
  <c r="CM501" i="3"/>
  <c r="CJ501" i="3"/>
  <c r="CH501" i="3"/>
  <c r="CE501" i="3"/>
  <c r="CC501" i="3"/>
  <c r="BZ501" i="3"/>
  <c r="BX501" i="3"/>
  <c r="BU501" i="3"/>
  <c r="BS501" i="3"/>
  <c r="BP501" i="3"/>
  <c r="BN501"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CY500" i="3"/>
  <c r="CW500" i="3"/>
  <c r="CT500" i="3"/>
  <c r="CR500" i="3"/>
  <c r="CO500" i="3"/>
  <c r="CM500" i="3"/>
  <c r="CJ500" i="3"/>
  <c r="CH500" i="3"/>
  <c r="CE500" i="3"/>
  <c r="CC500" i="3"/>
  <c r="BZ500" i="3"/>
  <c r="BX500" i="3"/>
  <c r="BU500" i="3"/>
  <c r="BS500" i="3"/>
  <c r="BP500" i="3"/>
  <c r="BN500"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CY499" i="3"/>
  <c r="CW499" i="3"/>
  <c r="CT499" i="3"/>
  <c r="CR499" i="3"/>
  <c r="CO499" i="3"/>
  <c r="CM499" i="3"/>
  <c r="CJ499" i="3"/>
  <c r="CH499" i="3"/>
  <c r="CE499" i="3"/>
  <c r="CC499" i="3"/>
  <c r="BZ499" i="3"/>
  <c r="BX499" i="3"/>
  <c r="BU499" i="3"/>
  <c r="BS499" i="3"/>
  <c r="BP499" i="3"/>
  <c r="BN499"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CY498" i="3"/>
  <c r="CW498" i="3"/>
  <c r="CT498" i="3"/>
  <c r="CR498" i="3"/>
  <c r="CO498" i="3"/>
  <c r="CM498" i="3"/>
  <c r="CJ498" i="3"/>
  <c r="CH498" i="3"/>
  <c r="CE498" i="3"/>
  <c r="CC498" i="3"/>
  <c r="BZ498" i="3"/>
  <c r="BX498" i="3"/>
  <c r="BU498" i="3"/>
  <c r="BS498" i="3"/>
  <c r="BP498" i="3"/>
  <c r="BN498"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CY497" i="3"/>
  <c r="CW497" i="3"/>
  <c r="CT497" i="3"/>
  <c r="CR497" i="3"/>
  <c r="CO497" i="3"/>
  <c r="CM497" i="3"/>
  <c r="CJ497" i="3"/>
  <c r="CH497" i="3"/>
  <c r="CE497" i="3"/>
  <c r="CC497" i="3"/>
  <c r="BZ497" i="3"/>
  <c r="BX497" i="3"/>
  <c r="BU497" i="3"/>
  <c r="BS497" i="3"/>
  <c r="BP497" i="3"/>
  <c r="BN497"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CY496" i="3"/>
  <c r="CW496" i="3"/>
  <c r="CT496" i="3"/>
  <c r="CR496" i="3"/>
  <c r="CO496" i="3"/>
  <c r="CM496" i="3"/>
  <c r="CJ496" i="3"/>
  <c r="CH496" i="3"/>
  <c r="CE496" i="3"/>
  <c r="CC496" i="3"/>
  <c r="BZ496" i="3"/>
  <c r="BX496" i="3"/>
  <c r="BU496" i="3"/>
  <c r="BS496" i="3"/>
  <c r="BP496" i="3"/>
  <c r="BN496"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CY495" i="3"/>
  <c r="CW495" i="3"/>
  <c r="CT495" i="3"/>
  <c r="CR495" i="3"/>
  <c r="CO495" i="3"/>
  <c r="CM495" i="3"/>
  <c r="CJ495" i="3"/>
  <c r="CH495" i="3"/>
  <c r="CE495" i="3"/>
  <c r="CC495" i="3"/>
  <c r="BZ495" i="3"/>
  <c r="BX495" i="3"/>
  <c r="BU495" i="3"/>
  <c r="BS495" i="3"/>
  <c r="BP495" i="3"/>
  <c r="BN495"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CY494" i="3"/>
  <c r="CW494" i="3"/>
  <c r="CT494" i="3"/>
  <c r="CR494" i="3"/>
  <c r="CO494" i="3"/>
  <c r="CM494" i="3"/>
  <c r="CJ494" i="3"/>
  <c r="CH494" i="3"/>
  <c r="CE494" i="3"/>
  <c r="CC494" i="3"/>
  <c r="BZ494" i="3"/>
  <c r="BX494" i="3"/>
  <c r="BU494" i="3"/>
  <c r="BS494" i="3"/>
  <c r="BP494" i="3"/>
  <c r="BN494"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CY493" i="3"/>
  <c r="CW493" i="3"/>
  <c r="CT493" i="3"/>
  <c r="CR493" i="3"/>
  <c r="CO493" i="3"/>
  <c r="CM493" i="3"/>
  <c r="CJ493" i="3"/>
  <c r="CH493" i="3"/>
  <c r="CE493" i="3"/>
  <c r="CC493" i="3"/>
  <c r="BZ493" i="3"/>
  <c r="BX493" i="3"/>
  <c r="BU493" i="3"/>
  <c r="BS493" i="3"/>
  <c r="BP493" i="3"/>
  <c r="BN493"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CY492" i="3"/>
  <c r="CW492" i="3"/>
  <c r="CT492" i="3"/>
  <c r="CR492" i="3"/>
  <c r="CO492" i="3"/>
  <c r="CM492" i="3"/>
  <c r="CJ492" i="3"/>
  <c r="CH492" i="3"/>
  <c r="CE492" i="3"/>
  <c r="CC492" i="3"/>
  <c r="BZ492" i="3"/>
  <c r="BX492" i="3"/>
  <c r="BU492" i="3"/>
  <c r="BS492" i="3"/>
  <c r="BP492" i="3"/>
  <c r="BN492"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CY491" i="3"/>
  <c r="CW491" i="3"/>
  <c r="CT491" i="3"/>
  <c r="CR491" i="3"/>
  <c r="CO491" i="3"/>
  <c r="CM491" i="3"/>
  <c r="CJ491" i="3"/>
  <c r="CH491" i="3"/>
  <c r="CE491" i="3"/>
  <c r="CC491" i="3"/>
  <c r="BZ491" i="3"/>
  <c r="BX491" i="3"/>
  <c r="BU491" i="3"/>
  <c r="BS491" i="3"/>
  <c r="BP491" i="3"/>
  <c r="BN491"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CY490" i="3"/>
  <c r="CW490" i="3"/>
  <c r="CT490" i="3"/>
  <c r="CR490" i="3"/>
  <c r="CO490" i="3"/>
  <c r="CM490" i="3"/>
  <c r="CJ490" i="3"/>
  <c r="CH490" i="3"/>
  <c r="CE490" i="3"/>
  <c r="CC490" i="3"/>
  <c r="BZ490" i="3"/>
  <c r="BX490" i="3"/>
  <c r="BU490" i="3"/>
  <c r="BS490" i="3"/>
  <c r="BP490" i="3"/>
  <c r="BN490"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CY489" i="3"/>
  <c r="CW489" i="3"/>
  <c r="CT489" i="3"/>
  <c r="CR489" i="3"/>
  <c r="CO489" i="3"/>
  <c r="CM489" i="3"/>
  <c r="CJ489" i="3"/>
  <c r="CH489" i="3"/>
  <c r="CE489" i="3"/>
  <c r="CC489" i="3"/>
  <c r="BZ489" i="3"/>
  <c r="BX489" i="3"/>
  <c r="BU489" i="3"/>
  <c r="BS489" i="3"/>
  <c r="BP489" i="3"/>
  <c r="BN489"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CY488" i="3"/>
  <c r="CW488" i="3"/>
  <c r="CT488" i="3"/>
  <c r="CR488" i="3"/>
  <c r="CO488" i="3"/>
  <c r="CM488" i="3"/>
  <c r="CJ488" i="3"/>
  <c r="CH488" i="3"/>
  <c r="CE488" i="3"/>
  <c r="CC488" i="3"/>
  <c r="BZ488" i="3"/>
  <c r="BX488" i="3"/>
  <c r="BU488" i="3"/>
  <c r="BS488" i="3"/>
  <c r="BP488" i="3"/>
  <c r="BN488"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CY487" i="3"/>
  <c r="CW487" i="3"/>
  <c r="CT487" i="3"/>
  <c r="CR487" i="3"/>
  <c r="CO487" i="3"/>
  <c r="CM487" i="3"/>
  <c r="CJ487" i="3"/>
  <c r="CH487" i="3"/>
  <c r="CE487" i="3"/>
  <c r="CC487" i="3"/>
  <c r="BZ487" i="3"/>
  <c r="BX487" i="3"/>
  <c r="BU487" i="3"/>
  <c r="BS487" i="3"/>
  <c r="BP487" i="3"/>
  <c r="BN487"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CY486" i="3"/>
  <c r="CW486" i="3"/>
  <c r="CT486" i="3"/>
  <c r="CR486" i="3"/>
  <c r="CO486" i="3"/>
  <c r="CM486" i="3"/>
  <c r="CJ486" i="3"/>
  <c r="CH486" i="3"/>
  <c r="CE486" i="3"/>
  <c r="CC486" i="3"/>
  <c r="BZ486" i="3"/>
  <c r="BX486" i="3"/>
  <c r="BU486" i="3"/>
  <c r="BS486" i="3"/>
  <c r="BP486" i="3"/>
  <c r="BN486"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CY485" i="3"/>
  <c r="CW485" i="3"/>
  <c r="CT485" i="3"/>
  <c r="CR485" i="3"/>
  <c r="CO485" i="3"/>
  <c r="CM485" i="3"/>
  <c r="CJ485" i="3"/>
  <c r="CH485" i="3"/>
  <c r="CE485" i="3"/>
  <c r="CC485" i="3"/>
  <c r="BZ485" i="3"/>
  <c r="BX485" i="3"/>
  <c r="BU485" i="3"/>
  <c r="BS485" i="3"/>
  <c r="BP485" i="3"/>
  <c r="BN485"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CY484" i="3"/>
  <c r="CW484" i="3"/>
  <c r="CT484" i="3"/>
  <c r="CR484" i="3"/>
  <c r="CO484" i="3"/>
  <c r="CM484" i="3"/>
  <c r="CJ484" i="3"/>
  <c r="CH484" i="3"/>
  <c r="CE484" i="3"/>
  <c r="CC484" i="3"/>
  <c r="BZ484" i="3"/>
  <c r="BX484" i="3"/>
  <c r="BU484" i="3"/>
  <c r="BS484" i="3"/>
  <c r="BP484" i="3"/>
  <c r="BN484"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CY483" i="3"/>
  <c r="CW483" i="3"/>
  <c r="CT483" i="3"/>
  <c r="CR483" i="3"/>
  <c r="CO483" i="3"/>
  <c r="CM483" i="3"/>
  <c r="CJ483" i="3"/>
  <c r="CH483" i="3"/>
  <c r="CE483" i="3"/>
  <c r="CC483" i="3"/>
  <c r="BZ483" i="3"/>
  <c r="BX483" i="3"/>
  <c r="BU483" i="3"/>
  <c r="BS483" i="3"/>
  <c r="BP483" i="3"/>
  <c r="BN483"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CY482" i="3"/>
  <c r="CW482" i="3"/>
  <c r="CT482" i="3"/>
  <c r="CR482" i="3"/>
  <c r="CO482" i="3"/>
  <c r="CM482" i="3"/>
  <c r="CJ482" i="3"/>
  <c r="CH482" i="3"/>
  <c r="CE482" i="3"/>
  <c r="CC482" i="3"/>
  <c r="BZ482" i="3"/>
  <c r="BX482" i="3"/>
  <c r="BU482" i="3"/>
  <c r="BS482" i="3"/>
  <c r="BP482" i="3"/>
  <c r="BN482"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CY481" i="3"/>
  <c r="CW481" i="3"/>
  <c r="CT481" i="3"/>
  <c r="CR481" i="3"/>
  <c r="CO481" i="3"/>
  <c r="CM481" i="3"/>
  <c r="CJ481" i="3"/>
  <c r="CH481" i="3"/>
  <c r="CE481" i="3"/>
  <c r="CC481" i="3"/>
  <c r="BZ481" i="3"/>
  <c r="BX481" i="3"/>
  <c r="BU481" i="3"/>
  <c r="BS481" i="3"/>
  <c r="BP481" i="3"/>
  <c r="BN481"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CY480" i="3"/>
  <c r="CW480" i="3"/>
  <c r="CT480" i="3"/>
  <c r="CR480" i="3"/>
  <c r="CO480" i="3"/>
  <c r="CM480" i="3"/>
  <c r="CJ480" i="3"/>
  <c r="CH480" i="3"/>
  <c r="CE480" i="3"/>
  <c r="CC480" i="3"/>
  <c r="BZ480" i="3"/>
  <c r="BX480" i="3"/>
  <c r="BU480" i="3"/>
  <c r="BS480" i="3"/>
  <c r="BP480" i="3"/>
  <c r="BN480"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CY479" i="3"/>
  <c r="CW479" i="3"/>
  <c r="CT479" i="3"/>
  <c r="CR479" i="3"/>
  <c r="CO479" i="3"/>
  <c r="CM479" i="3"/>
  <c r="CJ479" i="3"/>
  <c r="CH479" i="3"/>
  <c r="CE479" i="3"/>
  <c r="CC479" i="3"/>
  <c r="BZ479" i="3"/>
  <c r="BX479" i="3"/>
  <c r="BU479" i="3"/>
  <c r="BS479" i="3"/>
  <c r="BP479" i="3"/>
  <c r="BN479"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CY478" i="3"/>
  <c r="CW478" i="3"/>
  <c r="CT478" i="3"/>
  <c r="CR478" i="3"/>
  <c r="CO478" i="3"/>
  <c r="CM478" i="3"/>
  <c r="CJ478" i="3"/>
  <c r="CH478" i="3"/>
  <c r="CE478" i="3"/>
  <c r="CC478" i="3"/>
  <c r="BZ478" i="3"/>
  <c r="BX478" i="3"/>
  <c r="BU478" i="3"/>
  <c r="BS478" i="3"/>
  <c r="BP478" i="3"/>
  <c r="BN478"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CY477" i="3"/>
  <c r="CW477" i="3"/>
  <c r="CT477" i="3"/>
  <c r="CR477" i="3"/>
  <c r="CO477" i="3"/>
  <c r="CM477" i="3"/>
  <c r="CJ477" i="3"/>
  <c r="CH477" i="3"/>
  <c r="CE477" i="3"/>
  <c r="CC477" i="3"/>
  <c r="BZ477" i="3"/>
  <c r="BX477" i="3"/>
  <c r="BU477" i="3"/>
  <c r="BS477" i="3"/>
  <c r="BP477" i="3"/>
  <c r="BN477"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CY476" i="3"/>
  <c r="CW476" i="3"/>
  <c r="CT476" i="3"/>
  <c r="CR476" i="3"/>
  <c r="CO476" i="3"/>
  <c r="CM476" i="3"/>
  <c r="CJ476" i="3"/>
  <c r="CH476" i="3"/>
  <c r="CE476" i="3"/>
  <c r="CC476" i="3"/>
  <c r="BZ476" i="3"/>
  <c r="BX476" i="3"/>
  <c r="BU476" i="3"/>
  <c r="BS476" i="3"/>
  <c r="BP476" i="3"/>
  <c r="BN476"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CY475" i="3"/>
  <c r="CW475" i="3"/>
  <c r="CT475" i="3"/>
  <c r="CR475" i="3"/>
  <c r="CO475" i="3"/>
  <c r="CM475" i="3"/>
  <c r="CJ475" i="3"/>
  <c r="CH475" i="3"/>
  <c r="CE475" i="3"/>
  <c r="CC475" i="3"/>
  <c r="BZ475" i="3"/>
  <c r="BX475" i="3"/>
  <c r="BU475" i="3"/>
  <c r="BS475" i="3"/>
  <c r="BP475" i="3"/>
  <c r="BN475"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CY474" i="3"/>
  <c r="CW474" i="3"/>
  <c r="CT474" i="3"/>
  <c r="CR474" i="3"/>
  <c r="CO474" i="3"/>
  <c r="CM474" i="3"/>
  <c r="CJ474" i="3"/>
  <c r="CH474" i="3"/>
  <c r="CE474" i="3"/>
  <c r="CC474" i="3"/>
  <c r="BZ474" i="3"/>
  <c r="BX474" i="3"/>
  <c r="BU474" i="3"/>
  <c r="BS474" i="3"/>
  <c r="BP474" i="3"/>
  <c r="BN474"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CY473" i="3"/>
  <c r="CW473" i="3"/>
  <c r="CT473" i="3"/>
  <c r="CR473" i="3"/>
  <c r="CO473" i="3"/>
  <c r="CM473" i="3"/>
  <c r="CJ473" i="3"/>
  <c r="CH473" i="3"/>
  <c r="CE473" i="3"/>
  <c r="CC473" i="3"/>
  <c r="BZ473" i="3"/>
  <c r="BX473" i="3"/>
  <c r="BU473" i="3"/>
  <c r="BS473" i="3"/>
  <c r="BP473" i="3"/>
  <c r="BN473"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CY472" i="3"/>
  <c r="CW472" i="3"/>
  <c r="CT472" i="3"/>
  <c r="CR472" i="3"/>
  <c r="CO472" i="3"/>
  <c r="CM472" i="3"/>
  <c r="CJ472" i="3"/>
  <c r="CH472" i="3"/>
  <c r="CE472" i="3"/>
  <c r="CC472" i="3"/>
  <c r="BZ472" i="3"/>
  <c r="BX472" i="3"/>
  <c r="BU472" i="3"/>
  <c r="BS472" i="3"/>
  <c r="BP472" i="3"/>
  <c r="BN472"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CY471" i="3"/>
  <c r="CW471" i="3"/>
  <c r="CT471" i="3"/>
  <c r="CR471" i="3"/>
  <c r="CO471" i="3"/>
  <c r="CM471" i="3"/>
  <c r="CJ471" i="3"/>
  <c r="CH471" i="3"/>
  <c r="CE471" i="3"/>
  <c r="CC471" i="3"/>
  <c r="BZ471" i="3"/>
  <c r="BX471" i="3"/>
  <c r="BU471" i="3"/>
  <c r="BS471" i="3"/>
  <c r="BP471" i="3"/>
  <c r="BN471"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CY470" i="3"/>
  <c r="CW470" i="3"/>
  <c r="CT470" i="3"/>
  <c r="CR470" i="3"/>
  <c r="CO470" i="3"/>
  <c r="CM470" i="3"/>
  <c r="CJ470" i="3"/>
  <c r="CH470" i="3"/>
  <c r="CE470" i="3"/>
  <c r="CC470" i="3"/>
  <c r="BZ470" i="3"/>
  <c r="BX470" i="3"/>
  <c r="BU470" i="3"/>
  <c r="BS470" i="3"/>
  <c r="BP470" i="3"/>
  <c r="BN470"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CY469" i="3"/>
  <c r="CW469" i="3"/>
  <c r="CT469" i="3"/>
  <c r="CR469" i="3"/>
  <c r="CO469" i="3"/>
  <c r="CM469" i="3"/>
  <c r="CJ469" i="3"/>
  <c r="CH469" i="3"/>
  <c r="CE469" i="3"/>
  <c r="CC469" i="3"/>
  <c r="BZ469" i="3"/>
  <c r="BX469" i="3"/>
  <c r="BU469" i="3"/>
  <c r="BS469" i="3"/>
  <c r="BP469" i="3"/>
  <c r="BN469"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CY468" i="3"/>
  <c r="CW468" i="3"/>
  <c r="CT468" i="3"/>
  <c r="CR468" i="3"/>
  <c r="CO468" i="3"/>
  <c r="CM468" i="3"/>
  <c r="CJ468" i="3"/>
  <c r="CH468" i="3"/>
  <c r="CE468" i="3"/>
  <c r="CC468" i="3"/>
  <c r="BZ468" i="3"/>
  <c r="BX468" i="3"/>
  <c r="BU468" i="3"/>
  <c r="BS468" i="3"/>
  <c r="BP468" i="3"/>
  <c r="BN468"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CY467" i="3"/>
  <c r="CW467" i="3"/>
  <c r="CT467" i="3"/>
  <c r="CR467" i="3"/>
  <c r="CO467" i="3"/>
  <c r="CM467" i="3"/>
  <c r="CJ467" i="3"/>
  <c r="CH467" i="3"/>
  <c r="CE467" i="3"/>
  <c r="CC467" i="3"/>
  <c r="BZ467" i="3"/>
  <c r="BX467" i="3"/>
  <c r="BU467" i="3"/>
  <c r="BS467" i="3"/>
  <c r="BP467" i="3"/>
  <c r="BN467"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CY466" i="3"/>
  <c r="CW466" i="3"/>
  <c r="CT466" i="3"/>
  <c r="CR466" i="3"/>
  <c r="CO466" i="3"/>
  <c r="CM466" i="3"/>
  <c r="CJ466" i="3"/>
  <c r="CH466" i="3"/>
  <c r="CE466" i="3"/>
  <c r="CC466" i="3"/>
  <c r="BZ466" i="3"/>
  <c r="BX466" i="3"/>
  <c r="BU466" i="3"/>
  <c r="BS466" i="3"/>
  <c r="BP466" i="3"/>
  <c r="BN466"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CY465" i="3"/>
  <c r="CW465" i="3"/>
  <c r="CT465" i="3"/>
  <c r="CR465" i="3"/>
  <c r="CO465" i="3"/>
  <c r="CM465" i="3"/>
  <c r="CJ465" i="3"/>
  <c r="CH465" i="3"/>
  <c r="CE465" i="3"/>
  <c r="CC465" i="3"/>
  <c r="BZ465" i="3"/>
  <c r="BX465" i="3"/>
  <c r="BU465" i="3"/>
  <c r="BS465" i="3"/>
  <c r="BP465" i="3"/>
  <c r="BN465"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CY464" i="3"/>
  <c r="CW464" i="3"/>
  <c r="CT464" i="3"/>
  <c r="CR464" i="3"/>
  <c r="CO464" i="3"/>
  <c r="CM464" i="3"/>
  <c r="CJ464" i="3"/>
  <c r="CH464" i="3"/>
  <c r="CE464" i="3"/>
  <c r="CC464" i="3"/>
  <c r="BZ464" i="3"/>
  <c r="BX464" i="3"/>
  <c r="BU464" i="3"/>
  <c r="BS464" i="3"/>
  <c r="BP464" i="3"/>
  <c r="BN464"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CY463" i="3"/>
  <c r="CW463" i="3"/>
  <c r="CT463" i="3"/>
  <c r="CR463" i="3"/>
  <c r="CO463" i="3"/>
  <c r="CM463" i="3"/>
  <c r="CJ463" i="3"/>
  <c r="CH463" i="3"/>
  <c r="CE463" i="3"/>
  <c r="CC463" i="3"/>
  <c r="BZ463" i="3"/>
  <c r="BX463" i="3"/>
  <c r="BU463" i="3"/>
  <c r="BS463" i="3"/>
  <c r="BP463" i="3"/>
  <c r="BN463"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CY462" i="3"/>
  <c r="CW462" i="3"/>
  <c r="CT462" i="3"/>
  <c r="CR462" i="3"/>
  <c r="CO462" i="3"/>
  <c r="CM462" i="3"/>
  <c r="CJ462" i="3"/>
  <c r="CH462" i="3"/>
  <c r="CE462" i="3"/>
  <c r="CC462" i="3"/>
  <c r="BZ462" i="3"/>
  <c r="BX462" i="3"/>
  <c r="BU462" i="3"/>
  <c r="BS462" i="3"/>
  <c r="BP462" i="3"/>
  <c r="BN462"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CY461" i="3"/>
  <c r="CW461" i="3"/>
  <c r="CT461" i="3"/>
  <c r="CR461" i="3"/>
  <c r="CO461" i="3"/>
  <c r="CM461" i="3"/>
  <c r="CJ461" i="3"/>
  <c r="CH461" i="3"/>
  <c r="CE461" i="3"/>
  <c r="CC461" i="3"/>
  <c r="BZ461" i="3"/>
  <c r="BX461" i="3"/>
  <c r="BU461" i="3"/>
  <c r="BS461" i="3"/>
  <c r="BP461" i="3"/>
  <c r="BN461"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CY460" i="3"/>
  <c r="CW460" i="3"/>
  <c r="CT460" i="3"/>
  <c r="CR460" i="3"/>
  <c r="CO460" i="3"/>
  <c r="CM460" i="3"/>
  <c r="CJ460" i="3"/>
  <c r="CH460" i="3"/>
  <c r="CE460" i="3"/>
  <c r="CC460" i="3"/>
  <c r="BZ460" i="3"/>
  <c r="BX460" i="3"/>
  <c r="BU460" i="3"/>
  <c r="BS460" i="3"/>
  <c r="BP460" i="3"/>
  <c r="BN460"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CY459" i="3"/>
  <c r="CW459" i="3"/>
  <c r="CT459" i="3"/>
  <c r="CR459" i="3"/>
  <c r="CO459" i="3"/>
  <c r="CM459" i="3"/>
  <c r="CJ459" i="3"/>
  <c r="CH459" i="3"/>
  <c r="CE459" i="3"/>
  <c r="CC459" i="3"/>
  <c r="BZ459" i="3"/>
  <c r="BX459" i="3"/>
  <c r="BU459" i="3"/>
  <c r="BS459" i="3"/>
  <c r="BP459" i="3"/>
  <c r="BN459"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CY458" i="3"/>
  <c r="CW458" i="3"/>
  <c r="CT458" i="3"/>
  <c r="CR458" i="3"/>
  <c r="CO458" i="3"/>
  <c r="CM458" i="3"/>
  <c r="CJ458" i="3"/>
  <c r="CH458" i="3"/>
  <c r="CE458" i="3"/>
  <c r="CC458" i="3"/>
  <c r="BZ458" i="3"/>
  <c r="BX458" i="3"/>
  <c r="BU458" i="3"/>
  <c r="BS458" i="3"/>
  <c r="BP458" i="3"/>
  <c r="BN458"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CY457" i="3"/>
  <c r="CW457" i="3"/>
  <c r="CT457" i="3"/>
  <c r="CR457" i="3"/>
  <c r="CO457" i="3"/>
  <c r="CM457" i="3"/>
  <c r="CJ457" i="3"/>
  <c r="CH457" i="3"/>
  <c r="CE457" i="3"/>
  <c r="CC457" i="3"/>
  <c r="BZ457" i="3"/>
  <c r="BX457" i="3"/>
  <c r="BU457" i="3"/>
  <c r="BS457" i="3"/>
  <c r="BP457" i="3"/>
  <c r="BN457"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CY456" i="3"/>
  <c r="CW456" i="3"/>
  <c r="CT456" i="3"/>
  <c r="CR456" i="3"/>
  <c r="CO456" i="3"/>
  <c r="CM456" i="3"/>
  <c r="CJ456" i="3"/>
  <c r="CH456" i="3"/>
  <c r="CE456" i="3"/>
  <c r="CC456" i="3"/>
  <c r="BZ456" i="3"/>
  <c r="BX456" i="3"/>
  <c r="BU456" i="3"/>
  <c r="BS456" i="3"/>
  <c r="BP456" i="3"/>
  <c r="BN456"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CY455" i="3"/>
  <c r="CW455" i="3"/>
  <c r="CT455" i="3"/>
  <c r="CR455" i="3"/>
  <c r="CO455" i="3"/>
  <c r="CM455" i="3"/>
  <c r="CJ455" i="3"/>
  <c r="CH455" i="3"/>
  <c r="CE455" i="3"/>
  <c r="CC455" i="3"/>
  <c r="BZ455" i="3"/>
  <c r="BX455" i="3"/>
  <c r="BU455" i="3"/>
  <c r="BS455" i="3"/>
  <c r="BP455" i="3"/>
  <c r="BN455"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CY454" i="3"/>
  <c r="CW454" i="3"/>
  <c r="CT454" i="3"/>
  <c r="CR454" i="3"/>
  <c r="CO454" i="3"/>
  <c r="CM454" i="3"/>
  <c r="CJ454" i="3"/>
  <c r="CH454" i="3"/>
  <c r="CE454" i="3"/>
  <c r="CC454" i="3"/>
  <c r="BZ454" i="3"/>
  <c r="BX454" i="3"/>
  <c r="BU454" i="3"/>
  <c r="BS454" i="3"/>
  <c r="BP454" i="3"/>
  <c r="BN454"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CY453" i="3"/>
  <c r="CW453" i="3"/>
  <c r="CT453" i="3"/>
  <c r="CR453" i="3"/>
  <c r="CO453" i="3"/>
  <c r="CM453" i="3"/>
  <c r="CJ453" i="3"/>
  <c r="CH453" i="3"/>
  <c r="CE453" i="3"/>
  <c r="CC453" i="3"/>
  <c r="BZ453" i="3"/>
  <c r="BX453" i="3"/>
  <c r="BU453" i="3"/>
  <c r="BS453" i="3"/>
  <c r="BP453" i="3"/>
  <c r="BN453"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CY452" i="3"/>
  <c r="CW452" i="3"/>
  <c r="CT452" i="3"/>
  <c r="CR452" i="3"/>
  <c r="CO452" i="3"/>
  <c r="CM452" i="3"/>
  <c r="CJ452" i="3"/>
  <c r="CH452" i="3"/>
  <c r="CE452" i="3"/>
  <c r="CC452" i="3"/>
  <c r="BZ452" i="3"/>
  <c r="BX452" i="3"/>
  <c r="BU452" i="3"/>
  <c r="BS452" i="3"/>
  <c r="BP452" i="3"/>
  <c r="BN452"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CY451" i="3"/>
  <c r="CW451" i="3"/>
  <c r="CT451" i="3"/>
  <c r="CR451" i="3"/>
  <c r="CO451" i="3"/>
  <c r="CM451" i="3"/>
  <c r="CJ451" i="3"/>
  <c r="CH451" i="3"/>
  <c r="CE451" i="3"/>
  <c r="CC451" i="3"/>
  <c r="BZ451" i="3"/>
  <c r="BX451" i="3"/>
  <c r="BU451" i="3"/>
  <c r="BS451" i="3"/>
  <c r="BP451" i="3"/>
  <c r="BN451"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CY450" i="3"/>
  <c r="CW450" i="3"/>
  <c r="CT450" i="3"/>
  <c r="CR450" i="3"/>
  <c r="CO450" i="3"/>
  <c r="CM450" i="3"/>
  <c r="CJ450" i="3"/>
  <c r="CH450" i="3"/>
  <c r="CE450" i="3"/>
  <c r="CC450" i="3"/>
  <c r="BZ450" i="3"/>
  <c r="BX450" i="3"/>
  <c r="BU450" i="3"/>
  <c r="BS450" i="3"/>
  <c r="BP450" i="3"/>
  <c r="BN450"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CY449" i="3"/>
  <c r="CW449" i="3"/>
  <c r="CT449" i="3"/>
  <c r="CR449" i="3"/>
  <c r="CO449" i="3"/>
  <c r="CM449" i="3"/>
  <c r="CJ449" i="3"/>
  <c r="CH449" i="3"/>
  <c r="CE449" i="3"/>
  <c r="CC449" i="3"/>
  <c r="BZ449" i="3"/>
  <c r="BX449" i="3"/>
  <c r="BU449" i="3"/>
  <c r="BS449" i="3"/>
  <c r="BP449" i="3"/>
  <c r="BN449"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CY448" i="3"/>
  <c r="CW448" i="3"/>
  <c r="CT448" i="3"/>
  <c r="CR448" i="3"/>
  <c r="CO448" i="3"/>
  <c r="CM448" i="3"/>
  <c r="CJ448" i="3"/>
  <c r="CH448" i="3"/>
  <c r="CE448" i="3"/>
  <c r="CC448" i="3"/>
  <c r="BZ448" i="3"/>
  <c r="BX448" i="3"/>
  <c r="BU448" i="3"/>
  <c r="BS448" i="3"/>
  <c r="BP448" i="3"/>
  <c r="BN448"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CY447" i="3"/>
  <c r="CW447" i="3"/>
  <c r="CT447" i="3"/>
  <c r="CR447" i="3"/>
  <c r="CO447" i="3"/>
  <c r="CM447" i="3"/>
  <c r="CJ447" i="3"/>
  <c r="CH447" i="3"/>
  <c r="CE447" i="3"/>
  <c r="CC447" i="3"/>
  <c r="BZ447" i="3"/>
  <c r="BX447" i="3"/>
  <c r="BU447" i="3"/>
  <c r="BS447" i="3"/>
  <c r="BP447" i="3"/>
  <c r="BN447"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CY446" i="3"/>
  <c r="CW446" i="3"/>
  <c r="CT446" i="3"/>
  <c r="CR446" i="3"/>
  <c r="CO446" i="3"/>
  <c r="CM446" i="3"/>
  <c r="CJ446" i="3"/>
  <c r="CH446" i="3"/>
  <c r="CE446" i="3"/>
  <c r="CC446" i="3"/>
  <c r="BZ446" i="3"/>
  <c r="BX446" i="3"/>
  <c r="BU446" i="3"/>
  <c r="BS446" i="3"/>
  <c r="BP446" i="3"/>
  <c r="BN446"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CY445" i="3"/>
  <c r="CW445" i="3"/>
  <c r="CT445" i="3"/>
  <c r="CR445" i="3"/>
  <c r="CO445" i="3"/>
  <c r="CM445" i="3"/>
  <c r="CJ445" i="3"/>
  <c r="CH445" i="3"/>
  <c r="CE445" i="3"/>
  <c r="CC445" i="3"/>
  <c r="BZ445" i="3"/>
  <c r="BX445" i="3"/>
  <c r="BU445" i="3"/>
  <c r="BS445" i="3"/>
  <c r="BP445" i="3"/>
  <c r="BN445"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CY444" i="3"/>
  <c r="CW444" i="3"/>
  <c r="CT444" i="3"/>
  <c r="CR444" i="3"/>
  <c r="CO444" i="3"/>
  <c r="CM444" i="3"/>
  <c r="CJ444" i="3"/>
  <c r="CH444" i="3"/>
  <c r="CE444" i="3"/>
  <c r="CC444" i="3"/>
  <c r="BZ444" i="3"/>
  <c r="BX444" i="3"/>
  <c r="BU444" i="3"/>
  <c r="BS444" i="3"/>
  <c r="BP444" i="3"/>
  <c r="BN444"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CY443" i="3"/>
  <c r="CW443" i="3"/>
  <c r="CT443" i="3"/>
  <c r="CR443" i="3"/>
  <c r="CO443" i="3"/>
  <c r="CM443" i="3"/>
  <c r="CJ443" i="3"/>
  <c r="CH443" i="3"/>
  <c r="CE443" i="3"/>
  <c r="CC443" i="3"/>
  <c r="BZ443" i="3"/>
  <c r="BX443" i="3"/>
  <c r="BU443" i="3"/>
  <c r="BS443" i="3"/>
  <c r="BP443" i="3"/>
  <c r="BN443"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CY442" i="3"/>
  <c r="CW442" i="3"/>
  <c r="CT442" i="3"/>
  <c r="CR442" i="3"/>
  <c r="CO442" i="3"/>
  <c r="CM442" i="3"/>
  <c r="CJ442" i="3"/>
  <c r="CH442" i="3"/>
  <c r="CE442" i="3"/>
  <c r="CC442" i="3"/>
  <c r="BZ442" i="3"/>
  <c r="BX442" i="3"/>
  <c r="BU442" i="3"/>
  <c r="BS442" i="3"/>
  <c r="BP442" i="3"/>
  <c r="BN442"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CY441" i="3"/>
  <c r="CW441" i="3"/>
  <c r="CT441" i="3"/>
  <c r="CR441" i="3"/>
  <c r="CO441" i="3"/>
  <c r="CM441" i="3"/>
  <c r="CJ441" i="3"/>
  <c r="CH441" i="3"/>
  <c r="CE441" i="3"/>
  <c r="CC441" i="3"/>
  <c r="BZ441" i="3"/>
  <c r="BX441" i="3"/>
  <c r="BU441" i="3"/>
  <c r="BS441" i="3"/>
  <c r="BP441" i="3"/>
  <c r="BN441"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CY440" i="3"/>
  <c r="CW440" i="3"/>
  <c r="CT440" i="3"/>
  <c r="CR440" i="3"/>
  <c r="CO440" i="3"/>
  <c r="CM440" i="3"/>
  <c r="CJ440" i="3"/>
  <c r="CH440" i="3"/>
  <c r="CE440" i="3"/>
  <c r="CC440" i="3"/>
  <c r="BZ440" i="3"/>
  <c r="BX440" i="3"/>
  <c r="BU440" i="3"/>
  <c r="BS440" i="3"/>
  <c r="BP440" i="3"/>
  <c r="BN440"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CY439" i="3"/>
  <c r="CW439" i="3"/>
  <c r="CT439" i="3"/>
  <c r="CR439" i="3"/>
  <c r="CO439" i="3"/>
  <c r="CM439" i="3"/>
  <c r="CJ439" i="3"/>
  <c r="CH439" i="3"/>
  <c r="CE439" i="3"/>
  <c r="CC439" i="3"/>
  <c r="BZ439" i="3"/>
  <c r="BX439" i="3"/>
  <c r="BU439" i="3"/>
  <c r="BS439" i="3"/>
  <c r="BP439" i="3"/>
  <c r="BN439"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CY438" i="3"/>
  <c r="CW438" i="3"/>
  <c r="CT438" i="3"/>
  <c r="CR438" i="3"/>
  <c r="CO438" i="3"/>
  <c r="CM438" i="3"/>
  <c r="CJ438" i="3"/>
  <c r="CH438" i="3"/>
  <c r="CE438" i="3"/>
  <c r="CC438" i="3"/>
  <c r="BZ438" i="3"/>
  <c r="BX438" i="3"/>
  <c r="BU438" i="3"/>
  <c r="BS438" i="3"/>
  <c r="BP438" i="3"/>
  <c r="BN438"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CY437" i="3"/>
  <c r="CW437" i="3"/>
  <c r="CT437" i="3"/>
  <c r="CR437" i="3"/>
  <c r="CO437" i="3"/>
  <c r="CM437" i="3"/>
  <c r="CJ437" i="3"/>
  <c r="CH437" i="3"/>
  <c r="CE437" i="3"/>
  <c r="CC437" i="3"/>
  <c r="BZ437" i="3"/>
  <c r="BX437" i="3"/>
  <c r="BU437" i="3"/>
  <c r="BS437" i="3"/>
  <c r="BP437" i="3"/>
  <c r="BN437"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CY436" i="3"/>
  <c r="CW436" i="3"/>
  <c r="CT436" i="3"/>
  <c r="CR436" i="3"/>
  <c r="CO436" i="3"/>
  <c r="CM436" i="3"/>
  <c r="CJ436" i="3"/>
  <c r="CH436" i="3"/>
  <c r="CE436" i="3"/>
  <c r="CC436" i="3"/>
  <c r="BZ436" i="3"/>
  <c r="BX436" i="3"/>
  <c r="BU436" i="3"/>
  <c r="BS436" i="3"/>
  <c r="BP436" i="3"/>
  <c r="BN436"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CY435" i="3"/>
  <c r="CW435" i="3"/>
  <c r="CT435" i="3"/>
  <c r="CR435" i="3"/>
  <c r="CO435" i="3"/>
  <c r="CM435" i="3"/>
  <c r="CJ435" i="3"/>
  <c r="CH435" i="3"/>
  <c r="CE435" i="3"/>
  <c r="CC435" i="3"/>
  <c r="BZ435" i="3"/>
  <c r="BX435" i="3"/>
  <c r="BU435" i="3"/>
  <c r="BS435" i="3"/>
  <c r="BP435" i="3"/>
  <c r="BN435"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CY434" i="3"/>
  <c r="CW434" i="3"/>
  <c r="CT434" i="3"/>
  <c r="CR434" i="3"/>
  <c r="CO434" i="3"/>
  <c r="CM434" i="3"/>
  <c r="CJ434" i="3"/>
  <c r="CH434" i="3"/>
  <c r="CE434" i="3"/>
  <c r="CC434" i="3"/>
  <c r="BZ434" i="3"/>
  <c r="BX434" i="3"/>
  <c r="BU434" i="3"/>
  <c r="BS434" i="3"/>
  <c r="BP434" i="3"/>
  <c r="BN434"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CY433" i="3"/>
  <c r="CW433" i="3"/>
  <c r="CT433" i="3"/>
  <c r="CR433" i="3"/>
  <c r="CO433" i="3"/>
  <c r="CM433" i="3"/>
  <c r="CJ433" i="3"/>
  <c r="CH433" i="3"/>
  <c r="CE433" i="3"/>
  <c r="CC433" i="3"/>
  <c r="BZ433" i="3"/>
  <c r="BX433" i="3"/>
  <c r="BU433" i="3"/>
  <c r="BS433" i="3"/>
  <c r="BP433" i="3"/>
  <c r="BN433"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CY432" i="3"/>
  <c r="CW432" i="3"/>
  <c r="CT432" i="3"/>
  <c r="CR432" i="3"/>
  <c r="CO432" i="3"/>
  <c r="CM432" i="3"/>
  <c r="CJ432" i="3"/>
  <c r="CH432" i="3"/>
  <c r="CE432" i="3"/>
  <c r="CC432" i="3"/>
  <c r="BZ432" i="3"/>
  <c r="BX432" i="3"/>
  <c r="BU432" i="3"/>
  <c r="BS432" i="3"/>
  <c r="BP432" i="3"/>
  <c r="BN432"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CY431" i="3"/>
  <c r="CW431" i="3"/>
  <c r="CT431" i="3"/>
  <c r="CR431" i="3"/>
  <c r="CO431" i="3"/>
  <c r="CM431" i="3"/>
  <c r="CJ431" i="3"/>
  <c r="CH431" i="3"/>
  <c r="CE431" i="3"/>
  <c r="CC431" i="3"/>
  <c r="BZ431" i="3"/>
  <c r="BX431" i="3"/>
  <c r="BU431" i="3"/>
  <c r="BS431" i="3"/>
  <c r="BP431" i="3"/>
  <c r="BN431"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CY430" i="3"/>
  <c r="CW430" i="3"/>
  <c r="CT430" i="3"/>
  <c r="CR430" i="3"/>
  <c r="CO430" i="3"/>
  <c r="CM430" i="3"/>
  <c r="CJ430" i="3"/>
  <c r="CH430" i="3"/>
  <c r="CE430" i="3"/>
  <c r="CC430" i="3"/>
  <c r="BZ430" i="3"/>
  <c r="BX430" i="3"/>
  <c r="BU430" i="3"/>
  <c r="BS430" i="3"/>
  <c r="BP430" i="3"/>
  <c r="BN430"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CY429" i="3"/>
  <c r="CW429" i="3"/>
  <c r="CT429" i="3"/>
  <c r="CR429" i="3"/>
  <c r="CO429" i="3"/>
  <c r="CM429" i="3"/>
  <c r="CJ429" i="3"/>
  <c r="CH429" i="3"/>
  <c r="CE429" i="3"/>
  <c r="CC429" i="3"/>
  <c r="BZ429" i="3"/>
  <c r="BX429" i="3"/>
  <c r="BU429" i="3"/>
  <c r="BS429" i="3"/>
  <c r="BP429" i="3"/>
  <c r="BN429"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CY428" i="3"/>
  <c r="CW428" i="3"/>
  <c r="CT428" i="3"/>
  <c r="CR428" i="3"/>
  <c r="CO428" i="3"/>
  <c r="CM428" i="3"/>
  <c r="CJ428" i="3"/>
  <c r="CH428" i="3"/>
  <c r="CE428" i="3"/>
  <c r="CC428" i="3"/>
  <c r="BZ428" i="3"/>
  <c r="BX428" i="3"/>
  <c r="BU428" i="3"/>
  <c r="BS428" i="3"/>
  <c r="BP428" i="3"/>
  <c r="BN428"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CY427" i="3"/>
  <c r="CW427" i="3"/>
  <c r="CT427" i="3"/>
  <c r="CR427" i="3"/>
  <c r="CO427" i="3"/>
  <c r="CM427" i="3"/>
  <c r="CJ427" i="3"/>
  <c r="CH427" i="3"/>
  <c r="CE427" i="3"/>
  <c r="CC427" i="3"/>
  <c r="BZ427" i="3"/>
  <c r="BX427" i="3"/>
  <c r="BU427" i="3"/>
  <c r="BS427" i="3"/>
  <c r="BP427" i="3"/>
  <c r="BN427"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CY426" i="3"/>
  <c r="CW426" i="3"/>
  <c r="CT426" i="3"/>
  <c r="CR426" i="3"/>
  <c r="CO426" i="3"/>
  <c r="CM426" i="3"/>
  <c r="CJ426" i="3"/>
  <c r="CH426" i="3"/>
  <c r="CE426" i="3"/>
  <c r="CC426" i="3"/>
  <c r="BZ426" i="3"/>
  <c r="BX426" i="3"/>
  <c r="BU426" i="3"/>
  <c r="BS426" i="3"/>
  <c r="BP426" i="3"/>
  <c r="BN426"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CY425" i="3"/>
  <c r="CW425" i="3"/>
  <c r="CT425" i="3"/>
  <c r="CR425" i="3"/>
  <c r="CO425" i="3"/>
  <c r="CM425" i="3"/>
  <c r="CJ425" i="3"/>
  <c r="CH425" i="3"/>
  <c r="CE425" i="3"/>
  <c r="CC425" i="3"/>
  <c r="BZ425" i="3"/>
  <c r="BX425" i="3"/>
  <c r="BU425" i="3"/>
  <c r="BS425" i="3"/>
  <c r="BP425" i="3"/>
  <c r="BN425"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CY424" i="3"/>
  <c r="CW424" i="3"/>
  <c r="CT424" i="3"/>
  <c r="CR424" i="3"/>
  <c r="CO424" i="3"/>
  <c r="CM424" i="3"/>
  <c r="CJ424" i="3"/>
  <c r="CH424" i="3"/>
  <c r="CE424" i="3"/>
  <c r="CC424" i="3"/>
  <c r="BZ424" i="3"/>
  <c r="BX424" i="3"/>
  <c r="BU424" i="3"/>
  <c r="BS424" i="3"/>
  <c r="BP424" i="3"/>
  <c r="BN424"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CY423" i="3"/>
  <c r="CW423" i="3"/>
  <c r="CT423" i="3"/>
  <c r="CR423" i="3"/>
  <c r="CO423" i="3"/>
  <c r="CM423" i="3"/>
  <c r="CJ423" i="3"/>
  <c r="CH423" i="3"/>
  <c r="CE423" i="3"/>
  <c r="CC423" i="3"/>
  <c r="BZ423" i="3"/>
  <c r="BX423" i="3"/>
  <c r="BU423" i="3"/>
  <c r="BS423" i="3"/>
  <c r="BP423" i="3"/>
  <c r="BN423"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CY422" i="3"/>
  <c r="CW422" i="3"/>
  <c r="CT422" i="3"/>
  <c r="CR422" i="3"/>
  <c r="CO422" i="3"/>
  <c r="CM422" i="3"/>
  <c r="CJ422" i="3"/>
  <c r="CH422" i="3"/>
  <c r="CE422" i="3"/>
  <c r="CC422" i="3"/>
  <c r="BZ422" i="3"/>
  <c r="BX422" i="3"/>
  <c r="BU422" i="3"/>
  <c r="BS422" i="3"/>
  <c r="BP422" i="3"/>
  <c r="BN422"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CY421" i="3"/>
  <c r="CW421" i="3"/>
  <c r="CT421" i="3"/>
  <c r="CR421" i="3"/>
  <c r="CO421" i="3"/>
  <c r="CM421" i="3"/>
  <c r="CJ421" i="3"/>
  <c r="CH421" i="3"/>
  <c r="CE421" i="3"/>
  <c r="CC421" i="3"/>
  <c r="BZ421" i="3"/>
  <c r="BX421" i="3"/>
  <c r="BU421" i="3"/>
  <c r="BS421" i="3"/>
  <c r="BP421" i="3"/>
  <c r="BN421"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CY420" i="3"/>
  <c r="CW420" i="3"/>
  <c r="CT420" i="3"/>
  <c r="CR420" i="3"/>
  <c r="CO420" i="3"/>
  <c r="CM420" i="3"/>
  <c r="CJ420" i="3"/>
  <c r="CH420" i="3"/>
  <c r="CE420" i="3"/>
  <c r="CC420" i="3"/>
  <c r="BZ420" i="3"/>
  <c r="BX420" i="3"/>
  <c r="BU420" i="3"/>
  <c r="BS420" i="3"/>
  <c r="BP420" i="3"/>
  <c r="BN420"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CY419" i="3"/>
  <c r="CW419" i="3"/>
  <c r="CT419" i="3"/>
  <c r="CR419" i="3"/>
  <c r="CO419" i="3"/>
  <c r="CM419" i="3"/>
  <c r="CJ419" i="3"/>
  <c r="CH419" i="3"/>
  <c r="CE419" i="3"/>
  <c r="CC419" i="3"/>
  <c r="BZ419" i="3"/>
  <c r="BX419" i="3"/>
  <c r="BU419" i="3"/>
  <c r="BS419" i="3"/>
  <c r="BP419" i="3"/>
  <c r="BN419"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CY418" i="3"/>
  <c r="CW418" i="3"/>
  <c r="CT418" i="3"/>
  <c r="CR418" i="3"/>
  <c r="CO418" i="3"/>
  <c r="CM418" i="3"/>
  <c r="CJ418" i="3"/>
  <c r="CH418" i="3"/>
  <c r="CE418" i="3"/>
  <c r="CC418" i="3"/>
  <c r="BZ418" i="3"/>
  <c r="BX418" i="3"/>
  <c r="BU418" i="3"/>
  <c r="BS418" i="3"/>
  <c r="BP418" i="3"/>
  <c r="BN418"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CY417" i="3"/>
  <c r="CW417" i="3"/>
  <c r="CT417" i="3"/>
  <c r="CR417" i="3"/>
  <c r="CO417" i="3"/>
  <c r="CM417" i="3"/>
  <c r="CJ417" i="3"/>
  <c r="CH417" i="3"/>
  <c r="CE417" i="3"/>
  <c r="CC417" i="3"/>
  <c r="BZ417" i="3"/>
  <c r="BX417" i="3"/>
  <c r="BU417" i="3"/>
  <c r="BS417" i="3"/>
  <c r="BP417" i="3"/>
  <c r="BN417"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CY416" i="3"/>
  <c r="CW416" i="3"/>
  <c r="CT416" i="3"/>
  <c r="CR416" i="3"/>
  <c r="CO416" i="3"/>
  <c r="CM416" i="3"/>
  <c r="CJ416" i="3"/>
  <c r="CH416" i="3"/>
  <c r="CE416" i="3"/>
  <c r="CC416" i="3"/>
  <c r="BZ416" i="3"/>
  <c r="BX416" i="3"/>
  <c r="BU416" i="3"/>
  <c r="BS416" i="3"/>
  <c r="BP416" i="3"/>
  <c r="BN416"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CY415" i="3"/>
  <c r="CW415" i="3"/>
  <c r="CT415" i="3"/>
  <c r="CR415" i="3"/>
  <c r="CO415" i="3"/>
  <c r="CM415" i="3"/>
  <c r="CJ415" i="3"/>
  <c r="CH415" i="3"/>
  <c r="CE415" i="3"/>
  <c r="CC415" i="3"/>
  <c r="BZ415" i="3"/>
  <c r="BX415" i="3"/>
  <c r="BU415" i="3"/>
  <c r="BS415" i="3"/>
  <c r="BP415" i="3"/>
  <c r="BN415"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CY414" i="3"/>
  <c r="CW414" i="3"/>
  <c r="CT414" i="3"/>
  <c r="CR414" i="3"/>
  <c r="CO414" i="3"/>
  <c r="CM414" i="3"/>
  <c r="CJ414" i="3"/>
  <c r="CH414" i="3"/>
  <c r="CE414" i="3"/>
  <c r="CC414" i="3"/>
  <c r="BZ414" i="3"/>
  <c r="BX414" i="3"/>
  <c r="BU414" i="3"/>
  <c r="BS414" i="3"/>
  <c r="BP414" i="3"/>
  <c r="BN414"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CY413" i="3"/>
  <c r="CW413" i="3"/>
  <c r="CT413" i="3"/>
  <c r="CR413" i="3"/>
  <c r="CO413" i="3"/>
  <c r="CM413" i="3"/>
  <c r="CJ413" i="3"/>
  <c r="CH413" i="3"/>
  <c r="CE413" i="3"/>
  <c r="CC413" i="3"/>
  <c r="BZ413" i="3"/>
  <c r="BX413" i="3"/>
  <c r="BU413" i="3"/>
  <c r="BS413" i="3"/>
  <c r="BP413" i="3"/>
  <c r="BN413"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CY412" i="3"/>
  <c r="CW412" i="3"/>
  <c r="CT412" i="3"/>
  <c r="CR412" i="3"/>
  <c r="CO412" i="3"/>
  <c r="CM412" i="3"/>
  <c r="CJ412" i="3"/>
  <c r="CH412" i="3"/>
  <c r="CE412" i="3"/>
  <c r="CC412" i="3"/>
  <c r="BZ412" i="3"/>
  <c r="BX412" i="3"/>
  <c r="BU412" i="3"/>
  <c r="BS412" i="3"/>
  <c r="BP412" i="3"/>
  <c r="BN412"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CY411" i="3"/>
  <c r="CW411" i="3"/>
  <c r="CT411" i="3"/>
  <c r="CR411" i="3"/>
  <c r="CO411" i="3"/>
  <c r="CM411" i="3"/>
  <c r="CJ411" i="3"/>
  <c r="CH411" i="3"/>
  <c r="CE411" i="3"/>
  <c r="CC411" i="3"/>
  <c r="BZ411" i="3"/>
  <c r="BX411" i="3"/>
  <c r="BU411" i="3"/>
  <c r="BS411" i="3"/>
  <c r="BP411" i="3"/>
  <c r="BN411"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CY410" i="3"/>
  <c r="CW410" i="3"/>
  <c r="CT410" i="3"/>
  <c r="CR410" i="3"/>
  <c r="CO410" i="3"/>
  <c r="CM410" i="3"/>
  <c r="CJ410" i="3"/>
  <c r="CH410" i="3"/>
  <c r="CE410" i="3"/>
  <c r="CC410" i="3"/>
  <c r="BZ410" i="3"/>
  <c r="BX410" i="3"/>
  <c r="BU410" i="3"/>
  <c r="BS410" i="3"/>
  <c r="BP410" i="3"/>
  <c r="BN410"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CY409" i="3"/>
  <c r="CW409" i="3"/>
  <c r="CT409" i="3"/>
  <c r="CR409" i="3"/>
  <c r="CO409" i="3"/>
  <c r="CM409" i="3"/>
  <c r="CJ409" i="3"/>
  <c r="CH409" i="3"/>
  <c r="CE409" i="3"/>
  <c r="CC409" i="3"/>
  <c r="BZ409" i="3"/>
  <c r="BX409" i="3"/>
  <c r="BU409" i="3"/>
  <c r="BS409" i="3"/>
  <c r="BP409" i="3"/>
  <c r="BN409"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CY408" i="3"/>
  <c r="CW408" i="3"/>
  <c r="CT408" i="3"/>
  <c r="CR408" i="3"/>
  <c r="CO408" i="3"/>
  <c r="CM408" i="3"/>
  <c r="CJ408" i="3"/>
  <c r="CH408" i="3"/>
  <c r="CE408" i="3"/>
  <c r="CC408" i="3"/>
  <c r="BZ408" i="3"/>
  <c r="BX408" i="3"/>
  <c r="BU408" i="3"/>
  <c r="BS408" i="3"/>
  <c r="BP408" i="3"/>
  <c r="BN408"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CY407" i="3"/>
  <c r="CW407" i="3"/>
  <c r="CT407" i="3"/>
  <c r="CR407" i="3"/>
  <c r="CO407" i="3"/>
  <c r="CM407" i="3"/>
  <c r="CJ407" i="3"/>
  <c r="CH407" i="3"/>
  <c r="CE407" i="3"/>
  <c r="CC407" i="3"/>
  <c r="BZ407" i="3"/>
  <c r="BX407" i="3"/>
  <c r="BU407" i="3"/>
  <c r="BS407" i="3"/>
  <c r="BP407" i="3"/>
  <c r="BN407"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CY406" i="3"/>
  <c r="CW406" i="3"/>
  <c r="CT406" i="3"/>
  <c r="CR406" i="3"/>
  <c r="CO406" i="3"/>
  <c r="CM406" i="3"/>
  <c r="CJ406" i="3"/>
  <c r="CH406" i="3"/>
  <c r="CE406" i="3"/>
  <c r="CC406" i="3"/>
  <c r="BZ406" i="3"/>
  <c r="BX406" i="3"/>
  <c r="BU406" i="3"/>
  <c r="BS406" i="3"/>
  <c r="BP406" i="3"/>
  <c r="BN406"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CY405" i="3"/>
  <c r="CW405" i="3"/>
  <c r="CT405" i="3"/>
  <c r="CR405" i="3"/>
  <c r="CO405" i="3"/>
  <c r="CM405" i="3"/>
  <c r="CJ405" i="3"/>
  <c r="CH405" i="3"/>
  <c r="CE405" i="3"/>
  <c r="CC405" i="3"/>
  <c r="BZ405" i="3"/>
  <c r="BX405" i="3"/>
  <c r="BU405" i="3"/>
  <c r="BS405" i="3"/>
  <c r="BP405" i="3"/>
  <c r="BN405"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CY404" i="3"/>
  <c r="CW404" i="3"/>
  <c r="CT404" i="3"/>
  <c r="CR404" i="3"/>
  <c r="CO404" i="3"/>
  <c r="CM404" i="3"/>
  <c r="CJ404" i="3"/>
  <c r="CH404" i="3"/>
  <c r="CE404" i="3"/>
  <c r="CC404" i="3"/>
  <c r="BZ404" i="3"/>
  <c r="BX404" i="3"/>
  <c r="BU404" i="3"/>
  <c r="BS404" i="3"/>
  <c r="BP404" i="3"/>
  <c r="BN404"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CY403" i="3"/>
  <c r="CW403" i="3"/>
  <c r="CT403" i="3"/>
  <c r="CR403" i="3"/>
  <c r="CO403" i="3"/>
  <c r="CM403" i="3"/>
  <c r="CJ403" i="3"/>
  <c r="CH403" i="3"/>
  <c r="CE403" i="3"/>
  <c r="CC403" i="3"/>
  <c r="BZ403" i="3"/>
  <c r="BX403" i="3"/>
  <c r="BU403" i="3"/>
  <c r="BS403" i="3"/>
  <c r="BP403" i="3"/>
  <c r="BN403"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CY402" i="3"/>
  <c r="CW402" i="3"/>
  <c r="CT402" i="3"/>
  <c r="CR402" i="3"/>
  <c r="CO402" i="3"/>
  <c r="CM402" i="3"/>
  <c r="CJ402" i="3"/>
  <c r="CH402" i="3"/>
  <c r="CE402" i="3"/>
  <c r="CC402" i="3"/>
  <c r="BZ402" i="3"/>
  <c r="BX402" i="3"/>
  <c r="BU402" i="3"/>
  <c r="BS402" i="3"/>
  <c r="BP402" i="3"/>
  <c r="BN402"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CY401" i="3"/>
  <c r="CW401" i="3"/>
  <c r="CT401" i="3"/>
  <c r="CR401" i="3"/>
  <c r="CO401" i="3"/>
  <c r="CM401" i="3"/>
  <c r="CJ401" i="3"/>
  <c r="CH401" i="3"/>
  <c r="CE401" i="3"/>
  <c r="CC401" i="3"/>
  <c r="BZ401" i="3"/>
  <c r="BX401" i="3"/>
  <c r="BU401" i="3"/>
  <c r="BS401" i="3"/>
  <c r="BP401" i="3"/>
  <c r="BN401"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CY400" i="3"/>
  <c r="CW400" i="3"/>
  <c r="CT400" i="3"/>
  <c r="CR400" i="3"/>
  <c r="CO400" i="3"/>
  <c r="CM400" i="3"/>
  <c r="CJ400" i="3"/>
  <c r="CH400" i="3"/>
  <c r="CE400" i="3"/>
  <c r="CC400" i="3"/>
  <c r="BZ400" i="3"/>
  <c r="BX400" i="3"/>
  <c r="BU400" i="3"/>
  <c r="BS400" i="3"/>
  <c r="BP400" i="3"/>
  <c r="BN400"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CY399" i="3"/>
  <c r="CW399" i="3"/>
  <c r="CT399" i="3"/>
  <c r="CR399" i="3"/>
  <c r="CO399" i="3"/>
  <c r="CM399" i="3"/>
  <c r="CJ399" i="3"/>
  <c r="CH399" i="3"/>
  <c r="CE399" i="3"/>
  <c r="CC399" i="3"/>
  <c r="BZ399" i="3"/>
  <c r="BX399" i="3"/>
  <c r="BU399" i="3"/>
  <c r="BS399" i="3"/>
  <c r="BP399" i="3"/>
  <c r="BN399"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CY398" i="3"/>
  <c r="CW398" i="3"/>
  <c r="CT398" i="3"/>
  <c r="CR398" i="3"/>
  <c r="CO398" i="3"/>
  <c r="CM398" i="3"/>
  <c r="CJ398" i="3"/>
  <c r="CH398" i="3"/>
  <c r="CE398" i="3"/>
  <c r="CC398" i="3"/>
  <c r="BZ398" i="3"/>
  <c r="BX398" i="3"/>
  <c r="BU398" i="3"/>
  <c r="BS398" i="3"/>
  <c r="BP398" i="3"/>
  <c r="BN398"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CY397" i="3"/>
  <c r="CW397" i="3"/>
  <c r="CT397" i="3"/>
  <c r="CR397" i="3"/>
  <c r="CO397" i="3"/>
  <c r="CM397" i="3"/>
  <c r="CJ397" i="3"/>
  <c r="CH397" i="3"/>
  <c r="CE397" i="3"/>
  <c r="CC397" i="3"/>
  <c r="BZ397" i="3"/>
  <c r="BX397" i="3"/>
  <c r="BU397" i="3"/>
  <c r="BS397" i="3"/>
  <c r="BP397" i="3"/>
  <c r="BN397"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CY396" i="3"/>
  <c r="CW396" i="3"/>
  <c r="CT396" i="3"/>
  <c r="CR396" i="3"/>
  <c r="CO396" i="3"/>
  <c r="CM396" i="3"/>
  <c r="CJ396" i="3"/>
  <c r="CH396" i="3"/>
  <c r="CE396" i="3"/>
  <c r="CC396" i="3"/>
  <c r="BZ396" i="3"/>
  <c r="BX396" i="3"/>
  <c r="BU396" i="3"/>
  <c r="BS396" i="3"/>
  <c r="BP396" i="3"/>
  <c r="BN396"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CY395" i="3"/>
  <c r="CW395" i="3"/>
  <c r="CT395" i="3"/>
  <c r="CR395" i="3"/>
  <c r="CO395" i="3"/>
  <c r="CM395" i="3"/>
  <c r="CJ395" i="3"/>
  <c r="CH395" i="3"/>
  <c r="CE395" i="3"/>
  <c r="CC395" i="3"/>
  <c r="BZ395" i="3"/>
  <c r="BX395" i="3"/>
  <c r="BU395" i="3"/>
  <c r="BS395" i="3"/>
  <c r="BP395" i="3"/>
  <c r="BN395"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CY394" i="3"/>
  <c r="CW394" i="3"/>
  <c r="CT394" i="3"/>
  <c r="CR394" i="3"/>
  <c r="CO394" i="3"/>
  <c r="CM394" i="3"/>
  <c r="CJ394" i="3"/>
  <c r="CH394" i="3"/>
  <c r="CE394" i="3"/>
  <c r="CC394" i="3"/>
  <c r="BZ394" i="3"/>
  <c r="BX394" i="3"/>
  <c r="BU394" i="3"/>
  <c r="BS394" i="3"/>
  <c r="BP394" i="3"/>
  <c r="BN394"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CY393" i="3"/>
  <c r="CW393" i="3"/>
  <c r="CT393" i="3"/>
  <c r="CR393" i="3"/>
  <c r="CO393" i="3"/>
  <c r="CM393" i="3"/>
  <c r="CJ393" i="3"/>
  <c r="CH393" i="3"/>
  <c r="CE393" i="3"/>
  <c r="CC393" i="3"/>
  <c r="BZ393" i="3"/>
  <c r="BX393" i="3"/>
  <c r="BU393" i="3"/>
  <c r="BS393" i="3"/>
  <c r="BP393" i="3"/>
  <c r="BN393"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CY392" i="3"/>
  <c r="CW392" i="3"/>
  <c r="CT392" i="3"/>
  <c r="CR392" i="3"/>
  <c r="CO392" i="3"/>
  <c r="CM392" i="3"/>
  <c r="CJ392" i="3"/>
  <c r="CH392" i="3"/>
  <c r="CE392" i="3"/>
  <c r="CC392" i="3"/>
  <c r="BZ392" i="3"/>
  <c r="BX392" i="3"/>
  <c r="BU392" i="3"/>
  <c r="BS392" i="3"/>
  <c r="BP392" i="3"/>
  <c r="BN392"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CY391" i="3"/>
  <c r="CW391" i="3"/>
  <c r="CT391" i="3"/>
  <c r="CR391" i="3"/>
  <c r="CO391" i="3"/>
  <c r="CM391" i="3"/>
  <c r="CJ391" i="3"/>
  <c r="CH391" i="3"/>
  <c r="CE391" i="3"/>
  <c r="CC391" i="3"/>
  <c r="BZ391" i="3"/>
  <c r="BX391" i="3"/>
  <c r="BU391" i="3"/>
  <c r="BS391" i="3"/>
  <c r="BP391" i="3"/>
  <c r="BN391"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CY390" i="3"/>
  <c r="CW390" i="3"/>
  <c r="CT390" i="3"/>
  <c r="CR390" i="3"/>
  <c r="CO390" i="3"/>
  <c r="CM390" i="3"/>
  <c r="CJ390" i="3"/>
  <c r="CH390" i="3"/>
  <c r="CE390" i="3"/>
  <c r="CC390" i="3"/>
  <c r="BZ390" i="3"/>
  <c r="BX390" i="3"/>
  <c r="BU390" i="3"/>
  <c r="BS390" i="3"/>
  <c r="BP390" i="3"/>
  <c r="BN390"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CY389" i="3"/>
  <c r="CW389" i="3"/>
  <c r="CT389" i="3"/>
  <c r="CR389" i="3"/>
  <c r="CO389" i="3"/>
  <c r="CM389" i="3"/>
  <c r="CJ389" i="3"/>
  <c r="CH389" i="3"/>
  <c r="CE389" i="3"/>
  <c r="CC389" i="3"/>
  <c r="BZ389" i="3"/>
  <c r="BX389" i="3"/>
  <c r="BU389" i="3"/>
  <c r="BS389" i="3"/>
  <c r="BP389" i="3"/>
  <c r="BN389"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CY388" i="3"/>
  <c r="CW388" i="3"/>
  <c r="CT388" i="3"/>
  <c r="CR388" i="3"/>
  <c r="CO388" i="3"/>
  <c r="CM388" i="3"/>
  <c r="CJ388" i="3"/>
  <c r="CH388" i="3"/>
  <c r="CE388" i="3"/>
  <c r="CC388" i="3"/>
  <c r="BZ388" i="3"/>
  <c r="BX388" i="3"/>
  <c r="BU388" i="3"/>
  <c r="BS388" i="3"/>
  <c r="BP388" i="3"/>
  <c r="BN388"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CY387" i="3"/>
  <c r="CW387" i="3"/>
  <c r="CT387" i="3"/>
  <c r="CR387" i="3"/>
  <c r="CO387" i="3"/>
  <c r="CM387" i="3"/>
  <c r="CJ387" i="3"/>
  <c r="CH387" i="3"/>
  <c r="CE387" i="3"/>
  <c r="CC387" i="3"/>
  <c r="BZ387" i="3"/>
  <c r="BX387" i="3"/>
  <c r="BU387" i="3"/>
  <c r="BS387" i="3"/>
  <c r="BP387" i="3"/>
  <c r="BN387"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CY386" i="3"/>
  <c r="CW386" i="3"/>
  <c r="CT386" i="3"/>
  <c r="CR386" i="3"/>
  <c r="CO386" i="3"/>
  <c r="CM386" i="3"/>
  <c r="CJ386" i="3"/>
  <c r="CH386" i="3"/>
  <c r="CE386" i="3"/>
  <c r="CC386" i="3"/>
  <c r="BZ386" i="3"/>
  <c r="BX386" i="3"/>
  <c r="BU386" i="3"/>
  <c r="BS386" i="3"/>
  <c r="BP386" i="3"/>
  <c r="BN386"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CY385" i="3"/>
  <c r="CW385" i="3"/>
  <c r="CT385" i="3"/>
  <c r="CR385" i="3"/>
  <c r="CO385" i="3"/>
  <c r="CM385" i="3"/>
  <c r="CJ385" i="3"/>
  <c r="CH385" i="3"/>
  <c r="CE385" i="3"/>
  <c r="CC385" i="3"/>
  <c r="BZ385" i="3"/>
  <c r="BX385" i="3"/>
  <c r="BU385" i="3"/>
  <c r="BS385" i="3"/>
  <c r="BP385" i="3"/>
  <c r="BN385"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CY384" i="3"/>
  <c r="CW384" i="3"/>
  <c r="CT384" i="3"/>
  <c r="CR384" i="3"/>
  <c r="CO384" i="3"/>
  <c r="CM384" i="3"/>
  <c r="CJ384" i="3"/>
  <c r="CH384" i="3"/>
  <c r="CE384" i="3"/>
  <c r="CC384" i="3"/>
  <c r="BZ384" i="3"/>
  <c r="BX384" i="3"/>
  <c r="BU384" i="3"/>
  <c r="BS384" i="3"/>
  <c r="BP384" i="3"/>
  <c r="BN384"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CY383" i="3"/>
  <c r="CW383" i="3"/>
  <c r="CT383" i="3"/>
  <c r="CR383" i="3"/>
  <c r="CO383" i="3"/>
  <c r="CM383" i="3"/>
  <c r="CJ383" i="3"/>
  <c r="CH383" i="3"/>
  <c r="CE383" i="3"/>
  <c r="CC383" i="3"/>
  <c r="BZ383" i="3"/>
  <c r="BX383" i="3"/>
  <c r="BU383" i="3"/>
  <c r="BS383" i="3"/>
  <c r="BP383" i="3"/>
  <c r="BN383"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CY382" i="3"/>
  <c r="CW382" i="3"/>
  <c r="CT382" i="3"/>
  <c r="CR382" i="3"/>
  <c r="CO382" i="3"/>
  <c r="CM382" i="3"/>
  <c r="CJ382" i="3"/>
  <c r="CH382" i="3"/>
  <c r="CE382" i="3"/>
  <c r="CC382" i="3"/>
  <c r="BZ382" i="3"/>
  <c r="BX382" i="3"/>
  <c r="BU382" i="3"/>
  <c r="BS382" i="3"/>
  <c r="BP382" i="3"/>
  <c r="BN382"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CY381" i="3"/>
  <c r="CW381" i="3"/>
  <c r="CT381" i="3"/>
  <c r="CR381" i="3"/>
  <c r="CO381" i="3"/>
  <c r="CM381" i="3"/>
  <c r="CJ381" i="3"/>
  <c r="CH381" i="3"/>
  <c r="CE381" i="3"/>
  <c r="CC381" i="3"/>
  <c r="BZ381" i="3"/>
  <c r="BX381" i="3"/>
  <c r="BU381" i="3"/>
  <c r="BS381" i="3"/>
  <c r="BP381" i="3"/>
  <c r="BN381"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CY380" i="3"/>
  <c r="CW380" i="3"/>
  <c r="CT380" i="3"/>
  <c r="CR380" i="3"/>
  <c r="CO380" i="3"/>
  <c r="CM380" i="3"/>
  <c r="CJ380" i="3"/>
  <c r="CH380" i="3"/>
  <c r="CE380" i="3"/>
  <c r="CC380" i="3"/>
  <c r="BZ380" i="3"/>
  <c r="BX380" i="3"/>
  <c r="BU380" i="3"/>
  <c r="BS380" i="3"/>
  <c r="BP380" i="3"/>
  <c r="BN380"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CY379" i="3"/>
  <c r="CW379" i="3"/>
  <c r="CT379" i="3"/>
  <c r="CR379" i="3"/>
  <c r="CO379" i="3"/>
  <c r="CM379" i="3"/>
  <c r="CJ379" i="3"/>
  <c r="CH379" i="3"/>
  <c r="CE379" i="3"/>
  <c r="CC379" i="3"/>
  <c r="BZ379" i="3"/>
  <c r="BX379" i="3"/>
  <c r="BU379" i="3"/>
  <c r="BS379" i="3"/>
  <c r="BP379" i="3"/>
  <c r="BN379"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CY378" i="3"/>
  <c r="CW378" i="3"/>
  <c r="CT378" i="3"/>
  <c r="CR378" i="3"/>
  <c r="CO378" i="3"/>
  <c r="CM378" i="3"/>
  <c r="CJ378" i="3"/>
  <c r="CH378" i="3"/>
  <c r="CE378" i="3"/>
  <c r="CC378" i="3"/>
  <c r="BZ378" i="3"/>
  <c r="BX378" i="3"/>
  <c r="BU378" i="3"/>
  <c r="BS378" i="3"/>
  <c r="BP378" i="3"/>
  <c r="BN378"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CY377" i="3"/>
  <c r="CW377" i="3"/>
  <c r="CT377" i="3"/>
  <c r="CR377" i="3"/>
  <c r="CO377" i="3"/>
  <c r="CM377" i="3"/>
  <c r="CJ377" i="3"/>
  <c r="CH377" i="3"/>
  <c r="CE377" i="3"/>
  <c r="CC377" i="3"/>
  <c r="BZ377" i="3"/>
  <c r="BX377" i="3"/>
  <c r="BU377" i="3"/>
  <c r="BS377" i="3"/>
  <c r="BP377" i="3"/>
  <c r="BN377"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CY376" i="3"/>
  <c r="CW376" i="3"/>
  <c r="CT376" i="3"/>
  <c r="CR376" i="3"/>
  <c r="CO376" i="3"/>
  <c r="CM376" i="3"/>
  <c r="CJ376" i="3"/>
  <c r="CH376" i="3"/>
  <c r="CE376" i="3"/>
  <c r="CC376" i="3"/>
  <c r="BZ376" i="3"/>
  <c r="BX376" i="3"/>
  <c r="BU376" i="3"/>
  <c r="BS376" i="3"/>
  <c r="BP376" i="3"/>
  <c r="BN376"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CY375" i="3"/>
  <c r="CW375" i="3"/>
  <c r="CT375" i="3"/>
  <c r="CR375" i="3"/>
  <c r="CO375" i="3"/>
  <c r="CM375" i="3"/>
  <c r="CJ375" i="3"/>
  <c r="CH375" i="3"/>
  <c r="CE375" i="3"/>
  <c r="CC375" i="3"/>
  <c r="BZ375" i="3"/>
  <c r="BX375" i="3"/>
  <c r="BU375" i="3"/>
  <c r="BS375" i="3"/>
  <c r="BP375" i="3"/>
  <c r="BN375"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CY374" i="3"/>
  <c r="CW374" i="3"/>
  <c r="CT374" i="3"/>
  <c r="CR374" i="3"/>
  <c r="CO374" i="3"/>
  <c r="CM374" i="3"/>
  <c r="CJ374" i="3"/>
  <c r="CH374" i="3"/>
  <c r="CE374" i="3"/>
  <c r="CC374" i="3"/>
  <c r="BZ374" i="3"/>
  <c r="BX374" i="3"/>
  <c r="BU374" i="3"/>
  <c r="BS374" i="3"/>
  <c r="BP374" i="3"/>
  <c r="BN374"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CY373" i="3"/>
  <c r="CW373" i="3"/>
  <c r="CT373" i="3"/>
  <c r="CR373" i="3"/>
  <c r="CO373" i="3"/>
  <c r="CM373" i="3"/>
  <c r="CJ373" i="3"/>
  <c r="CH373" i="3"/>
  <c r="CE373" i="3"/>
  <c r="CC373" i="3"/>
  <c r="BZ373" i="3"/>
  <c r="BX373" i="3"/>
  <c r="BU373" i="3"/>
  <c r="BS373" i="3"/>
  <c r="BP373" i="3"/>
  <c r="BN373"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CY372" i="3"/>
  <c r="CW372" i="3"/>
  <c r="CT372" i="3"/>
  <c r="CR372" i="3"/>
  <c r="CO372" i="3"/>
  <c r="CM372" i="3"/>
  <c r="CJ372" i="3"/>
  <c r="CH372" i="3"/>
  <c r="CE372" i="3"/>
  <c r="CC372" i="3"/>
  <c r="BZ372" i="3"/>
  <c r="BX372" i="3"/>
  <c r="BU372" i="3"/>
  <c r="BS372" i="3"/>
  <c r="BP372" i="3"/>
  <c r="BN372"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CY371" i="3"/>
  <c r="CW371" i="3"/>
  <c r="CT371" i="3"/>
  <c r="CR371" i="3"/>
  <c r="CO371" i="3"/>
  <c r="CM371" i="3"/>
  <c r="CJ371" i="3"/>
  <c r="CH371" i="3"/>
  <c r="CE371" i="3"/>
  <c r="CC371" i="3"/>
  <c r="BZ371" i="3"/>
  <c r="BX371" i="3"/>
  <c r="BU371" i="3"/>
  <c r="BS371" i="3"/>
  <c r="BP371" i="3"/>
  <c r="BN371"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CY370" i="3"/>
  <c r="CW370" i="3"/>
  <c r="CT370" i="3"/>
  <c r="CR370" i="3"/>
  <c r="CO370" i="3"/>
  <c r="CM370" i="3"/>
  <c r="CJ370" i="3"/>
  <c r="CH370" i="3"/>
  <c r="CE370" i="3"/>
  <c r="CC370" i="3"/>
  <c r="BZ370" i="3"/>
  <c r="BX370" i="3"/>
  <c r="BU370" i="3"/>
  <c r="BS370" i="3"/>
  <c r="BP370" i="3"/>
  <c r="BN370"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CY369" i="3"/>
  <c r="CW369" i="3"/>
  <c r="CT369" i="3"/>
  <c r="CR369" i="3"/>
  <c r="CO369" i="3"/>
  <c r="CM369" i="3"/>
  <c r="CJ369" i="3"/>
  <c r="CH369" i="3"/>
  <c r="CE369" i="3"/>
  <c r="CC369" i="3"/>
  <c r="BZ369" i="3"/>
  <c r="BX369" i="3"/>
  <c r="BU369" i="3"/>
  <c r="BS369" i="3"/>
  <c r="BP369" i="3"/>
  <c r="BN369"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CY368" i="3"/>
  <c r="CW368" i="3"/>
  <c r="CT368" i="3"/>
  <c r="CR368" i="3"/>
  <c r="CO368" i="3"/>
  <c r="CM368" i="3"/>
  <c r="CJ368" i="3"/>
  <c r="CH368" i="3"/>
  <c r="CE368" i="3"/>
  <c r="CC368" i="3"/>
  <c r="BZ368" i="3"/>
  <c r="BX368" i="3"/>
  <c r="BU368" i="3"/>
  <c r="BS368" i="3"/>
  <c r="BP368" i="3"/>
  <c r="BN368"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CY367" i="3"/>
  <c r="CW367" i="3"/>
  <c r="CT367" i="3"/>
  <c r="CR367" i="3"/>
  <c r="CO367" i="3"/>
  <c r="CM367" i="3"/>
  <c r="CJ367" i="3"/>
  <c r="CH367" i="3"/>
  <c r="CE367" i="3"/>
  <c r="CC367" i="3"/>
  <c r="BZ367" i="3"/>
  <c r="BX367" i="3"/>
  <c r="BU367" i="3"/>
  <c r="BS367" i="3"/>
  <c r="BP367" i="3"/>
  <c r="BN367"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CY366" i="3"/>
  <c r="CW366" i="3"/>
  <c r="CT366" i="3"/>
  <c r="CR366" i="3"/>
  <c r="CO366" i="3"/>
  <c r="CM366" i="3"/>
  <c r="CJ366" i="3"/>
  <c r="CH366" i="3"/>
  <c r="CE366" i="3"/>
  <c r="CC366" i="3"/>
  <c r="BZ366" i="3"/>
  <c r="BX366" i="3"/>
  <c r="BU366" i="3"/>
  <c r="BS366" i="3"/>
  <c r="BP366" i="3"/>
  <c r="BN366"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CY365" i="3"/>
  <c r="CW365" i="3"/>
  <c r="CT365" i="3"/>
  <c r="CR365" i="3"/>
  <c r="CO365" i="3"/>
  <c r="CM365" i="3"/>
  <c r="CJ365" i="3"/>
  <c r="CH365" i="3"/>
  <c r="CE365" i="3"/>
  <c r="CC365" i="3"/>
  <c r="BZ365" i="3"/>
  <c r="BX365" i="3"/>
  <c r="BU365" i="3"/>
  <c r="BS365" i="3"/>
  <c r="BP365" i="3"/>
  <c r="BN365"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CY364" i="3"/>
  <c r="CW364" i="3"/>
  <c r="CT364" i="3"/>
  <c r="CR364" i="3"/>
  <c r="CO364" i="3"/>
  <c r="CM364" i="3"/>
  <c r="CJ364" i="3"/>
  <c r="CH364" i="3"/>
  <c r="CE364" i="3"/>
  <c r="CC364" i="3"/>
  <c r="BZ364" i="3"/>
  <c r="BX364" i="3"/>
  <c r="BU364" i="3"/>
  <c r="BS364" i="3"/>
  <c r="BP364" i="3"/>
  <c r="BN364"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CY363" i="3"/>
  <c r="CW363" i="3"/>
  <c r="CT363" i="3"/>
  <c r="CR363" i="3"/>
  <c r="CO363" i="3"/>
  <c r="CM363" i="3"/>
  <c r="CJ363" i="3"/>
  <c r="CH363" i="3"/>
  <c r="CE363" i="3"/>
  <c r="CC363" i="3"/>
  <c r="BZ363" i="3"/>
  <c r="BX363" i="3"/>
  <c r="BU363" i="3"/>
  <c r="BS363" i="3"/>
  <c r="BP363" i="3"/>
  <c r="BN363"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CY362" i="3"/>
  <c r="CW362" i="3"/>
  <c r="CT362" i="3"/>
  <c r="CR362" i="3"/>
  <c r="CO362" i="3"/>
  <c r="CM362" i="3"/>
  <c r="CJ362" i="3"/>
  <c r="CH362" i="3"/>
  <c r="CE362" i="3"/>
  <c r="CC362" i="3"/>
  <c r="BZ362" i="3"/>
  <c r="BX362" i="3"/>
  <c r="BU362" i="3"/>
  <c r="BS362" i="3"/>
  <c r="BP362" i="3"/>
  <c r="BN362"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CY361" i="3"/>
  <c r="CW361" i="3"/>
  <c r="CT361" i="3"/>
  <c r="CR361" i="3"/>
  <c r="CO361" i="3"/>
  <c r="CM361" i="3"/>
  <c r="CJ361" i="3"/>
  <c r="CH361" i="3"/>
  <c r="CE361" i="3"/>
  <c r="CC361" i="3"/>
  <c r="BZ361" i="3"/>
  <c r="BX361" i="3"/>
  <c r="BU361" i="3"/>
  <c r="BS361" i="3"/>
  <c r="BP361" i="3"/>
  <c r="BN361"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CY360" i="3"/>
  <c r="CW360" i="3"/>
  <c r="CT360" i="3"/>
  <c r="CR360" i="3"/>
  <c r="CO360" i="3"/>
  <c r="CM360" i="3"/>
  <c r="CJ360" i="3"/>
  <c r="CH360" i="3"/>
  <c r="CE360" i="3"/>
  <c r="CC360" i="3"/>
  <c r="BZ360" i="3"/>
  <c r="BX360" i="3"/>
  <c r="BU360" i="3"/>
  <c r="BS360" i="3"/>
  <c r="BP360" i="3"/>
  <c r="BN360"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CY359" i="3"/>
  <c r="CW359" i="3"/>
  <c r="CT359" i="3"/>
  <c r="CR359" i="3"/>
  <c r="CO359" i="3"/>
  <c r="CM359" i="3"/>
  <c r="CJ359" i="3"/>
  <c r="CH359" i="3"/>
  <c r="CE359" i="3"/>
  <c r="CC359" i="3"/>
  <c r="BZ359" i="3"/>
  <c r="BX359" i="3"/>
  <c r="BU359" i="3"/>
  <c r="BS359" i="3"/>
  <c r="BP359" i="3"/>
  <c r="BN359"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CY358" i="3"/>
  <c r="CW358" i="3"/>
  <c r="CT358" i="3"/>
  <c r="CR358" i="3"/>
  <c r="CO358" i="3"/>
  <c r="CM358" i="3"/>
  <c r="CJ358" i="3"/>
  <c r="CH358" i="3"/>
  <c r="CE358" i="3"/>
  <c r="CC358" i="3"/>
  <c r="BZ358" i="3"/>
  <c r="BX358" i="3"/>
  <c r="BU358" i="3"/>
  <c r="BS358" i="3"/>
  <c r="BP358" i="3"/>
  <c r="BN358"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CY357" i="3"/>
  <c r="CW357" i="3"/>
  <c r="CT357" i="3"/>
  <c r="CR357" i="3"/>
  <c r="CO357" i="3"/>
  <c r="CM357" i="3"/>
  <c r="CJ357" i="3"/>
  <c r="CH357" i="3"/>
  <c r="CE357" i="3"/>
  <c r="CC357" i="3"/>
  <c r="BZ357" i="3"/>
  <c r="BX357" i="3"/>
  <c r="BU357" i="3"/>
  <c r="BS357" i="3"/>
  <c r="BP357" i="3"/>
  <c r="BN357"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CY356" i="3"/>
  <c r="CW356" i="3"/>
  <c r="CT356" i="3"/>
  <c r="CR356" i="3"/>
  <c r="CO356" i="3"/>
  <c r="CM356" i="3"/>
  <c r="CJ356" i="3"/>
  <c r="CH356" i="3"/>
  <c r="CE356" i="3"/>
  <c r="CC356" i="3"/>
  <c r="BZ356" i="3"/>
  <c r="BX356" i="3"/>
  <c r="BU356" i="3"/>
  <c r="BS356" i="3"/>
  <c r="BP356" i="3"/>
  <c r="BN356"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CY355" i="3"/>
  <c r="CW355" i="3"/>
  <c r="CT355" i="3"/>
  <c r="CR355" i="3"/>
  <c r="CO355" i="3"/>
  <c r="CM355" i="3"/>
  <c r="CJ355" i="3"/>
  <c r="CH355" i="3"/>
  <c r="CE355" i="3"/>
  <c r="CC355" i="3"/>
  <c r="BZ355" i="3"/>
  <c r="BX355" i="3"/>
  <c r="BU355" i="3"/>
  <c r="BS355" i="3"/>
  <c r="BP355" i="3"/>
  <c r="BN355"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CY354" i="3"/>
  <c r="CW354" i="3"/>
  <c r="CT354" i="3"/>
  <c r="CR354" i="3"/>
  <c r="CO354" i="3"/>
  <c r="CM354" i="3"/>
  <c r="CJ354" i="3"/>
  <c r="CH354" i="3"/>
  <c r="CE354" i="3"/>
  <c r="CC354" i="3"/>
  <c r="BZ354" i="3"/>
  <c r="BX354" i="3"/>
  <c r="BU354" i="3"/>
  <c r="BS354" i="3"/>
  <c r="BP354" i="3"/>
  <c r="BN354"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CY353" i="3"/>
  <c r="CW353" i="3"/>
  <c r="CT353" i="3"/>
  <c r="CR353" i="3"/>
  <c r="CO353" i="3"/>
  <c r="CM353" i="3"/>
  <c r="CJ353" i="3"/>
  <c r="CH353" i="3"/>
  <c r="CE353" i="3"/>
  <c r="CC353" i="3"/>
  <c r="BZ353" i="3"/>
  <c r="BX353" i="3"/>
  <c r="BU353" i="3"/>
  <c r="BS353" i="3"/>
  <c r="BP353" i="3"/>
  <c r="BN353"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CY352" i="3"/>
  <c r="CW352" i="3"/>
  <c r="CT352" i="3"/>
  <c r="CR352" i="3"/>
  <c r="CO352" i="3"/>
  <c r="CM352" i="3"/>
  <c r="CJ352" i="3"/>
  <c r="CH352" i="3"/>
  <c r="CE352" i="3"/>
  <c r="CC352" i="3"/>
  <c r="BZ352" i="3"/>
  <c r="BX352" i="3"/>
  <c r="BU352" i="3"/>
  <c r="BS352" i="3"/>
  <c r="BP352" i="3"/>
  <c r="BN352"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CY351" i="3"/>
  <c r="CW351" i="3"/>
  <c r="CT351" i="3"/>
  <c r="CR351" i="3"/>
  <c r="CO351" i="3"/>
  <c r="CM351" i="3"/>
  <c r="CJ351" i="3"/>
  <c r="CH351" i="3"/>
  <c r="CE351" i="3"/>
  <c r="CC351" i="3"/>
  <c r="BZ351" i="3"/>
  <c r="BX351" i="3"/>
  <c r="BU351" i="3"/>
  <c r="BS351" i="3"/>
  <c r="BP351" i="3"/>
  <c r="BN351"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CY350" i="3"/>
  <c r="CW350" i="3"/>
  <c r="CT350" i="3"/>
  <c r="CR350" i="3"/>
  <c r="CO350" i="3"/>
  <c r="CM350" i="3"/>
  <c r="CJ350" i="3"/>
  <c r="CH350" i="3"/>
  <c r="CE350" i="3"/>
  <c r="CC350" i="3"/>
  <c r="BZ350" i="3"/>
  <c r="BX350" i="3"/>
  <c r="BU350" i="3"/>
  <c r="BS350" i="3"/>
  <c r="BP350" i="3"/>
  <c r="BN350"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CY349" i="3"/>
  <c r="CW349" i="3"/>
  <c r="CT349" i="3"/>
  <c r="CR349" i="3"/>
  <c r="CO349" i="3"/>
  <c r="CM349" i="3"/>
  <c r="CJ349" i="3"/>
  <c r="CH349" i="3"/>
  <c r="CE349" i="3"/>
  <c r="CC349" i="3"/>
  <c r="BZ349" i="3"/>
  <c r="BX349" i="3"/>
  <c r="BU349" i="3"/>
  <c r="BS349" i="3"/>
  <c r="BP349" i="3"/>
  <c r="BN349"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CY348" i="3"/>
  <c r="CW348" i="3"/>
  <c r="CT348" i="3"/>
  <c r="CR348" i="3"/>
  <c r="CO348" i="3"/>
  <c r="CM348" i="3"/>
  <c r="CJ348" i="3"/>
  <c r="CH348" i="3"/>
  <c r="CE348" i="3"/>
  <c r="CC348" i="3"/>
  <c r="BZ348" i="3"/>
  <c r="BX348" i="3"/>
  <c r="BU348" i="3"/>
  <c r="BS348" i="3"/>
  <c r="BP348" i="3"/>
  <c r="BN348"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CY347" i="3"/>
  <c r="CW347" i="3"/>
  <c r="CT347" i="3"/>
  <c r="CR347" i="3"/>
  <c r="CO347" i="3"/>
  <c r="CM347" i="3"/>
  <c r="CJ347" i="3"/>
  <c r="CH347" i="3"/>
  <c r="CE347" i="3"/>
  <c r="CC347" i="3"/>
  <c r="BZ347" i="3"/>
  <c r="BX347" i="3"/>
  <c r="BU347" i="3"/>
  <c r="BS347" i="3"/>
  <c r="BP347" i="3"/>
  <c r="BN347"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CY346" i="3"/>
  <c r="CW346" i="3"/>
  <c r="CT346" i="3"/>
  <c r="CR346" i="3"/>
  <c r="CO346" i="3"/>
  <c r="CM346" i="3"/>
  <c r="CJ346" i="3"/>
  <c r="CH346" i="3"/>
  <c r="CE346" i="3"/>
  <c r="CC346" i="3"/>
  <c r="BZ346" i="3"/>
  <c r="BX346" i="3"/>
  <c r="BU346" i="3"/>
  <c r="BS346" i="3"/>
  <c r="BP346" i="3"/>
  <c r="BN346"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CY345" i="3"/>
  <c r="CW345" i="3"/>
  <c r="CT345" i="3"/>
  <c r="CR345" i="3"/>
  <c r="CO345" i="3"/>
  <c r="CM345" i="3"/>
  <c r="CJ345" i="3"/>
  <c r="CH345" i="3"/>
  <c r="CE345" i="3"/>
  <c r="CC345" i="3"/>
  <c r="BZ345" i="3"/>
  <c r="BX345" i="3"/>
  <c r="BU345" i="3"/>
  <c r="BS345" i="3"/>
  <c r="BP345" i="3"/>
  <c r="BN345"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CY344" i="3"/>
  <c r="CW344" i="3"/>
  <c r="CT344" i="3"/>
  <c r="CR344" i="3"/>
  <c r="CO344" i="3"/>
  <c r="CM344" i="3"/>
  <c r="CJ344" i="3"/>
  <c r="CH344" i="3"/>
  <c r="CE344" i="3"/>
  <c r="CC344" i="3"/>
  <c r="BZ344" i="3"/>
  <c r="BX344" i="3"/>
  <c r="BU344" i="3"/>
  <c r="BS344" i="3"/>
  <c r="BP344" i="3"/>
  <c r="BN344"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CY343" i="3"/>
  <c r="CW343" i="3"/>
  <c r="CT343" i="3"/>
  <c r="CR343" i="3"/>
  <c r="CO343" i="3"/>
  <c r="CM343" i="3"/>
  <c r="CJ343" i="3"/>
  <c r="CH343" i="3"/>
  <c r="CE343" i="3"/>
  <c r="CC343" i="3"/>
  <c r="BZ343" i="3"/>
  <c r="BX343" i="3"/>
  <c r="BU343" i="3"/>
  <c r="BS343" i="3"/>
  <c r="BP343" i="3"/>
  <c r="BN343"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CY342" i="3"/>
  <c r="CW342" i="3"/>
  <c r="CT342" i="3"/>
  <c r="CR342" i="3"/>
  <c r="CO342" i="3"/>
  <c r="CM342" i="3"/>
  <c r="CJ342" i="3"/>
  <c r="CH342" i="3"/>
  <c r="CE342" i="3"/>
  <c r="CC342" i="3"/>
  <c r="BZ342" i="3"/>
  <c r="BX342" i="3"/>
  <c r="BU342" i="3"/>
  <c r="BS342" i="3"/>
  <c r="BP342" i="3"/>
  <c r="BN342"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CY341" i="3"/>
  <c r="CW341" i="3"/>
  <c r="CT341" i="3"/>
  <c r="CR341" i="3"/>
  <c r="CO341" i="3"/>
  <c r="CM341" i="3"/>
  <c r="CJ341" i="3"/>
  <c r="CH341" i="3"/>
  <c r="CE341" i="3"/>
  <c r="CC341" i="3"/>
  <c r="BZ341" i="3"/>
  <c r="BX341" i="3"/>
  <c r="BU341" i="3"/>
  <c r="BS341" i="3"/>
  <c r="BP341" i="3"/>
  <c r="BN341"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CY340" i="3"/>
  <c r="CW340" i="3"/>
  <c r="CT340" i="3"/>
  <c r="CR340" i="3"/>
  <c r="CO340" i="3"/>
  <c r="CM340" i="3"/>
  <c r="CJ340" i="3"/>
  <c r="CH340" i="3"/>
  <c r="CE340" i="3"/>
  <c r="CC340" i="3"/>
  <c r="BZ340" i="3"/>
  <c r="BX340" i="3"/>
  <c r="BU340" i="3"/>
  <c r="BS340" i="3"/>
  <c r="BP340" i="3"/>
  <c r="BN340"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CY339" i="3"/>
  <c r="CW339" i="3"/>
  <c r="CT339" i="3"/>
  <c r="CR339" i="3"/>
  <c r="CO339" i="3"/>
  <c r="CM339" i="3"/>
  <c r="CJ339" i="3"/>
  <c r="CH339" i="3"/>
  <c r="CE339" i="3"/>
  <c r="CC339" i="3"/>
  <c r="BZ339" i="3"/>
  <c r="BX339" i="3"/>
  <c r="BU339" i="3"/>
  <c r="BS339" i="3"/>
  <c r="BP339" i="3"/>
  <c r="BN339"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CY338" i="3"/>
  <c r="CW338" i="3"/>
  <c r="CT338" i="3"/>
  <c r="CR338" i="3"/>
  <c r="CO338" i="3"/>
  <c r="CM338" i="3"/>
  <c r="CJ338" i="3"/>
  <c r="CH338" i="3"/>
  <c r="CE338" i="3"/>
  <c r="CC338" i="3"/>
  <c r="BZ338" i="3"/>
  <c r="BX338" i="3"/>
  <c r="BU338" i="3"/>
  <c r="BS338" i="3"/>
  <c r="BP338" i="3"/>
  <c r="BN338"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CY337" i="3"/>
  <c r="CW337" i="3"/>
  <c r="CT337" i="3"/>
  <c r="CR337" i="3"/>
  <c r="CO337" i="3"/>
  <c r="CM337" i="3"/>
  <c r="CJ337" i="3"/>
  <c r="CH337" i="3"/>
  <c r="CE337" i="3"/>
  <c r="CC337" i="3"/>
  <c r="BZ337" i="3"/>
  <c r="BX337" i="3"/>
  <c r="BU337" i="3"/>
  <c r="BS337" i="3"/>
  <c r="BP337" i="3"/>
  <c r="BN337"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CY336" i="3"/>
  <c r="CW336" i="3"/>
  <c r="CT336" i="3"/>
  <c r="CR336" i="3"/>
  <c r="CO336" i="3"/>
  <c r="CM336" i="3"/>
  <c r="CJ336" i="3"/>
  <c r="CH336" i="3"/>
  <c r="CE336" i="3"/>
  <c r="CC336" i="3"/>
  <c r="BZ336" i="3"/>
  <c r="BX336" i="3"/>
  <c r="BU336" i="3"/>
  <c r="BS336" i="3"/>
  <c r="BP336" i="3"/>
  <c r="BN336"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CY335" i="3"/>
  <c r="CW335" i="3"/>
  <c r="CT335" i="3"/>
  <c r="CR335" i="3"/>
  <c r="CO335" i="3"/>
  <c r="CM335" i="3"/>
  <c r="CJ335" i="3"/>
  <c r="CH335" i="3"/>
  <c r="CE335" i="3"/>
  <c r="CC335" i="3"/>
  <c r="BZ335" i="3"/>
  <c r="BX335" i="3"/>
  <c r="BU335" i="3"/>
  <c r="BS335" i="3"/>
  <c r="BP335" i="3"/>
  <c r="BN335"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CY334" i="3"/>
  <c r="CW334" i="3"/>
  <c r="CT334" i="3"/>
  <c r="CR334" i="3"/>
  <c r="CO334" i="3"/>
  <c r="CM334" i="3"/>
  <c r="CJ334" i="3"/>
  <c r="CH334" i="3"/>
  <c r="CE334" i="3"/>
  <c r="CC334" i="3"/>
  <c r="BZ334" i="3"/>
  <c r="BX334" i="3"/>
  <c r="BU334" i="3"/>
  <c r="BS334" i="3"/>
  <c r="BP334" i="3"/>
  <c r="BN334"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CY333" i="3"/>
  <c r="CW333" i="3"/>
  <c r="CT333" i="3"/>
  <c r="CR333" i="3"/>
  <c r="CO333" i="3"/>
  <c r="CM333" i="3"/>
  <c r="CJ333" i="3"/>
  <c r="CH333" i="3"/>
  <c r="CE333" i="3"/>
  <c r="CC333" i="3"/>
  <c r="BZ333" i="3"/>
  <c r="BX333" i="3"/>
  <c r="BU333" i="3"/>
  <c r="BS333" i="3"/>
  <c r="BP333" i="3"/>
  <c r="BN333"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CY332" i="3"/>
  <c r="CW332" i="3"/>
  <c r="CT332" i="3"/>
  <c r="CR332" i="3"/>
  <c r="CO332" i="3"/>
  <c r="CM332" i="3"/>
  <c r="CJ332" i="3"/>
  <c r="CH332" i="3"/>
  <c r="CE332" i="3"/>
  <c r="CC332" i="3"/>
  <c r="BZ332" i="3"/>
  <c r="BX332" i="3"/>
  <c r="BU332" i="3"/>
  <c r="BS332" i="3"/>
  <c r="BP332" i="3"/>
  <c r="BN332"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CY331" i="3"/>
  <c r="CW331" i="3"/>
  <c r="CT331" i="3"/>
  <c r="CR331" i="3"/>
  <c r="CO331" i="3"/>
  <c r="CM331" i="3"/>
  <c r="CJ331" i="3"/>
  <c r="CH331" i="3"/>
  <c r="CE331" i="3"/>
  <c r="CC331" i="3"/>
  <c r="BZ331" i="3"/>
  <c r="BX331" i="3"/>
  <c r="BU331" i="3"/>
  <c r="BS331" i="3"/>
  <c r="BP331" i="3"/>
  <c r="BN331"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CY330" i="3"/>
  <c r="CW330" i="3"/>
  <c r="CT330" i="3"/>
  <c r="CR330" i="3"/>
  <c r="CO330" i="3"/>
  <c r="CM330" i="3"/>
  <c r="CJ330" i="3"/>
  <c r="CH330" i="3"/>
  <c r="CE330" i="3"/>
  <c r="CC330" i="3"/>
  <c r="BZ330" i="3"/>
  <c r="BX330" i="3"/>
  <c r="BU330" i="3"/>
  <c r="BS330" i="3"/>
  <c r="BP330" i="3"/>
  <c r="BN330"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CY329" i="3"/>
  <c r="CW329" i="3"/>
  <c r="CT329" i="3"/>
  <c r="CR329" i="3"/>
  <c r="CO329" i="3"/>
  <c r="CM329" i="3"/>
  <c r="CJ329" i="3"/>
  <c r="CH329" i="3"/>
  <c r="CE329" i="3"/>
  <c r="CC329" i="3"/>
  <c r="BZ329" i="3"/>
  <c r="BX329" i="3"/>
  <c r="BU329" i="3"/>
  <c r="BS329" i="3"/>
  <c r="BP329" i="3"/>
  <c r="BN329"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CY328" i="3"/>
  <c r="CW328" i="3"/>
  <c r="CT328" i="3"/>
  <c r="CR328" i="3"/>
  <c r="CO328" i="3"/>
  <c r="CM328" i="3"/>
  <c r="CJ328" i="3"/>
  <c r="CH328" i="3"/>
  <c r="CE328" i="3"/>
  <c r="CC328" i="3"/>
  <c r="BZ328" i="3"/>
  <c r="BX328" i="3"/>
  <c r="BU328" i="3"/>
  <c r="BS328" i="3"/>
  <c r="BP328" i="3"/>
  <c r="BN328"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CY327" i="3"/>
  <c r="CW327" i="3"/>
  <c r="CT327" i="3"/>
  <c r="CR327" i="3"/>
  <c r="CO327" i="3"/>
  <c r="CM327" i="3"/>
  <c r="CJ327" i="3"/>
  <c r="CH327" i="3"/>
  <c r="CE327" i="3"/>
  <c r="CC327" i="3"/>
  <c r="BZ327" i="3"/>
  <c r="BX327" i="3"/>
  <c r="BU327" i="3"/>
  <c r="BS327" i="3"/>
  <c r="BP327" i="3"/>
  <c r="BN327"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CY326" i="3"/>
  <c r="CW326" i="3"/>
  <c r="CT326" i="3"/>
  <c r="CR326" i="3"/>
  <c r="CO326" i="3"/>
  <c r="CM326" i="3"/>
  <c r="CJ326" i="3"/>
  <c r="CH326" i="3"/>
  <c r="CE326" i="3"/>
  <c r="CC326" i="3"/>
  <c r="BZ326" i="3"/>
  <c r="BX326" i="3"/>
  <c r="BU326" i="3"/>
  <c r="BS326" i="3"/>
  <c r="BP326" i="3"/>
  <c r="BN326"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CY325" i="3"/>
  <c r="CW325" i="3"/>
  <c r="CT325" i="3"/>
  <c r="CR325" i="3"/>
  <c r="CO325" i="3"/>
  <c r="CM325" i="3"/>
  <c r="CJ325" i="3"/>
  <c r="CH325" i="3"/>
  <c r="CE325" i="3"/>
  <c r="CC325" i="3"/>
  <c r="BZ325" i="3"/>
  <c r="BX325" i="3"/>
  <c r="BU325" i="3"/>
  <c r="BS325" i="3"/>
  <c r="BP325" i="3"/>
  <c r="BN325"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CY324" i="3"/>
  <c r="CW324" i="3"/>
  <c r="CT324" i="3"/>
  <c r="CR324" i="3"/>
  <c r="CO324" i="3"/>
  <c r="CM324" i="3"/>
  <c r="CJ324" i="3"/>
  <c r="CH324" i="3"/>
  <c r="CE324" i="3"/>
  <c r="CC324" i="3"/>
  <c r="BZ324" i="3"/>
  <c r="BX324" i="3"/>
  <c r="BU324" i="3"/>
  <c r="BS324" i="3"/>
  <c r="BP324" i="3"/>
  <c r="BN324"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CY323" i="3"/>
  <c r="CW323" i="3"/>
  <c r="CT323" i="3"/>
  <c r="CR323" i="3"/>
  <c r="CO323" i="3"/>
  <c r="CM323" i="3"/>
  <c r="CJ323" i="3"/>
  <c r="CH323" i="3"/>
  <c r="CE323" i="3"/>
  <c r="CC323" i="3"/>
  <c r="BZ323" i="3"/>
  <c r="BX323" i="3"/>
  <c r="BU323" i="3"/>
  <c r="BS323" i="3"/>
  <c r="BP323" i="3"/>
  <c r="BN323"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CY322" i="3"/>
  <c r="CW322" i="3"/>
  <c r="CT322" i="3"/>
  <c r="CR322" i="3"/>
  <c r="CO322" i="3"/>
  <c r="CM322" i="3"/>
  <c r="CJ322" i="3"/>
  <c r="CH322" i="3"/>
  <c r="CE322" i="3"/>
  <c r="CC322" i="3"/>
  <c r="BZ322" i="3"/>
  <c r="BX322" i="3"/>
  <c r="BU322" i="3"/>
  <c r="BS322" i="3"/>
  <c r="BP322" i="3"/>
  <c r="BN322"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CY321" i="3"/>
  <c r="CW321" i="3"/>
  <c r="CT321" i="3"/>
  <c r="CR321" i="3"/>
  <c r="CO321" i="3"/>
  <c r="CM321" i="3"/>
  <c r="CJ321" i="3"/>
  <c r="CH321" i="3"/>
  <c r="CE321" i="3"/>
  <c r="CC321" i="3"/>
  <c r="BZ321" i="3"/>
  <c r="BX321" i="3"/>
  <c r="BU321" i="3"/>
  <c r="BS321" i="3"/>
  <c r="BP321" i="3"/>
  <c r="BN321"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CY320" i="3"/>
  <c r="CW320" i="3"/>
  <c r="CT320" i="3"/>
  <c r="CR320" i="3"/>
  <c r="CO320" i="3"/>
  <c r="CM320" i="3"/>
  <c r="CJ320" i="3"/>
  <c r="CH320" i="3"/>
  <c r="CE320" i="3"/>
  <c r="CC320" i="3"/>
  <c r="BZ320" i="3"/>
  <c r="BX320" i="3"/>
  <c r="BU320" i="3"/>
  <c r="BS320" i="3"/>
  <c r="BP320" i="3"/>
  <c r="BN320"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CY319" i="3"/>
  <c r="CW319" i="3"/>
  <c r="CT319" i="3"/>
  <c r="CR319" i="3"/>
  <c r="CO319" i="3"/>
  <c r="CM319" i="3"/>
  <c r="CJ319" i="3"/>
  <c r="CH319" i="3"/>
  <c r="CE319" i="3"/>
  <c r="CC319" i="3"/>
  <c r="BZ319" i="3"/>
  <c r="BX319" i="3"/>
  <c r="BU319" i="3"/>
  <c r="BS319" i="3"/>
  <c r="BP319" i="3"/>
  <c r="BN319"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CY318" i="3"/>
  <c r="CW318" i="3"/>
  <c r="CT318" i="3"/>
  <c r="CR318" i="3"/>
  <c r="CO318" i="3"/>
  <c r="CM318" i="3"/>
  <c r="CJ318" i="3"/>
  <c r="CH318" i="3"/>
  <c r="CE318" i="3"/>
  <c r="CC318" i="3"/>
  <c r="BZ318" i="3"/>
  <c r="BX318" i="3"/>
  <c r="BU318" i="3"/>
  <c r="BS318" i="3"/>
  <c r="BP318" i="3"/>
  <c r="BN318"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CY317" i="3"/>
  <c r="CW317" i="3"/>
  <c r="CT317" i="3"/>
  <c r="CR317" i="3"/>
  <c r="CO317" i="3"/>
  <c r="CM317" i="3"/>
  <c r="CJ317" i="3"/>
  <c r="CH317" i="3"/>
  <c r="CE317" i="3"/>
  <c r="CC317" i="3"/>
  <c r="BZ317" i="3"/>
  <c r="BX317" i="3"/>
  <c r="BU317" i="3"/>
  <c r="BS317" i="3"/>
  <c r="BP317" i="3"/>
  <c r="BN317"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CY316" i="3"/>
  <c r="CW316" i="3"/>
  <c r="CT316" i="3"/>
  <c r="CR316" i="3"/>
  <c r="CO316" i="3"/>
  <c r="CM316" i="3"/>
  <c r="CJ316" i="3"/>
  <c r="CH316" i="3"/>
  <c r="CE316" i="3"/>
  <c r="CC316" i="3"/>
  <c r="BZ316" i="3"/>
  <c r="BX316" i="3"/>
  <c r="BU316" i="3"/>
  <c r="BS316" i="3"/>
  <c r="BP316" i="3"/>
  <c r="BN316"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CY315" i="3"/>
  <c r="CW315" i="3"/>
  <c r="CT315" i="3"/>
  <c r="CR315" i="3"/>
  <c r="CO315" i="3"/>
  <c r="CM315" i="3"/>
  <c r="CJ315" i="3"/>
  <c r="CH315" i="3"/>
  <c r="CE315" i="3"/>
  <c r="CC315" i="3"/>
  <c r="BZ315" i="3"/>
  <c r="BX315" i="3"/>
  <c r="BU315" i="3"/>
  <c r="BS315" i="3"/>
  <c r="BP315" i="3"/>
  <c r="BN315"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CY314" i="3"/>
  <c r="CW314" i="3"/>
  <c r="CT314" i="3"/>
  <c r="CR314" i="3"/>
  <c r="CO314" i="3"/>
  <c r="CM314" i="3"/>
  <c r="CJ314" i="3"/>
  <c r="CH314" i="3"/>
  <c r="CE314" i="3"/>
  <c r="CC314" i="3"/>
  <c r="BZ314" i="3"/>
  <c r="BX314" i="3"/>
  <c r="BU314" i="3"/>
  <c r="BS314" i="3"/>
  <c r="BP314" i="3"/>
  <c r="BN314"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CY313" i="3"/>
  <c r="CW313" i="3"/>
  <c r="CT313" i="3"/>
  <c r="CR313" i="3"/>
  <c r="CO313" i="3"/>
  <c r="CM313" i="3"/>
  <c r="CJ313" i="3"/>
  <c r="CH313" i="3"/>
  <c r="CE313" i="3"/>
  <c r="CC313" i="3"/>
  <c r="BZ313" i="3"/>
  <c r="BX313" i="3"/>
  <c r="BU313" i="3"/>
  <c r="BS313" i="3"/>
  <c r="BP313" i="3"/>
  <c r="BN313"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CY312" i="3"/>
  <c r="CW312" i="3"/>
  <c r="CT312" i="3"/>
  <c r="CR312" i="3"/>
  <c r="CO312" i="3"/>
  <c r="CM312" i="3"/>
  <c r="CJ312" i="3"/>
  <c r="CH312" i="3"/>
  <c r="CE312" i="3"/>
  <c r="CC312" i="3"/>
  <c r="BZ312" i="3"/>
  <c r="BX312" i="3"/>
  <c r="BU312" i="3"/>
  <c r="BS312" i="3"/>
  <c r="BP312" i="3"/>
  <c r="BN312"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CY311" i="3"/>
  <c r="CW311" i="3"/>
  <c r="CT311" i="3"/>
  <c r="CR311" i="3"/>
  <c r="CO311" i="3"/>
  <c r="CM311" i="3"/>
  <c r="CJ311" i="3"/>
  <c r="CH311" i="3"/>
  <c r="CE311" i="3"/>
  <c r="CC311" i="3"/>
  <c r="BZ311" i="3"/>
  <c r="BX311" i="3"/>
  <c r="BU311" i="3"/>
  <c r="BS311" i="3"/>
  <c r="BP311" i="3"/>
  <c r="BN311"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CY310" i="3"/>
  <c r="CW310" i="3"/>
  <c r="CT310" i="3"/>
  <c r="CR310" i="3"/>
  <c r="CO310" i="3"/>
  <c r="CM310" i="3"/>
  <c r="CJ310" i="3"/>
  <c r="CH310" i="3"/>
  <c r="CE310" i="3"/>
  <c r="CC310" i="3"/>
  <c r="BZ310" i="3"/>
  <c r="BX310" i="3"/>
  <c r="BU310" i="3"/>
  <c r="BS310" i="3"/>
  <c r="BP310" i="3"/>
  <c r="BN310"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CY309" i="3"/>
  <c r="CW309" i="3"/>
  <c r="CT309" i="3"/>
  <c r="CR309" i="3"/>
  <c r="CO309" i="3"/>
  <c r="CM309" i="3"/>
  <c r="CJ309" i="3"/>
  <c r="CH309" i="3"/>
  <c r="CE309" i="3"/>
  <c r="CC309" i="3"/>
  <c r="BZ309" i="3"/>
  <c r="BX309" i="3"/>
  <c r="BU309" i="3"/>
  <c r="BS309" i="3"/>
  <c r="BP309" i="3"/>
  <c r="BN309"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CY308" i="3"/>
  <c r="CW308" i="3"/>
  <c r="CT308" i="3"/>
  <c r="CR308" i="3"/>
  <c r="CO308" i="3"/>
  <c r="CM308" i="3"/>
  <c r="CJ308" i="3"/>
  <c r="CH308" i="3"/>
  <c r="CE308" i="3"/>
  <c r="CC308" i="3"/>
  <c r="BZ308" i="3"/>
  <c r="BX308" i="3"/>
  <c r="BU308" i="3"/>
  <c r="BS308" i="3"/>
  <c r="BP308" i="3"/>
  <c r="BN308"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CY307" i="3"/>
  <c r="CW307" i="3"/>
  <c r="CT307" i="3"/>
  <c r="CR307" i="3"/>
  <c r="CO307" i="3"/>
  <c r="CM307" i="3"/>
  <c r="CJ307" i="3"/>
  <c r="CH307" i="3"/>
  <c r="CE307" i="3"/>
  <c r="CC307" i="3"/>
  <c r="BZ307" i="3"/>
  <c r="BX307" i="3"/>
  <c r="BU307" i="3"/>
  <c r="BS307" i="3"/>
  <c r="BP307" i="3"/>
  <c r="BN307"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CY306" i="3"/>
  <c r="CW306" i="3"/>
  <c r="CT306" i="3"/>
  <c r="CR306" i="3"/>
  <c r="CO306" i="3"/>
  <c r="CM306" i="3"/>
  <c r="CJ306" i="3"/>
  <c r="CH306" i="3"/>
  <c r="CE306" i="3"/>
  <c r="CC306" i="3"/>
  <c r="BZ306" i="3"/>
  <c r="BX306" i="3"/>
  <c r="BU306" i="3"/>
  <c r="BS306" i="3"/>
  <c r="BP306" i="3"/>
  <c r="BN306"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CY305" i="3"/>
  <c r="CW305" i="3"/>
  <c r="CT305" i="3"/>
  <c r="CR305" i="3"/>
  <c r="CO305" i="3"/>
  <c r="CM305" i="3"/>
  <c r="CJ305" i="3"/>
  <c r="CH305" i="3"/>
  <c r="CE305" i="3"/>
  <c r="CC305" i="3"/>
  <c r="BZ305" i="3"/>
  <c r="BX305" i="3"/>
  <c r="BU305" i="3"/>
  <c r="BS305" i="3"/>
  <c r="BP305" i="3"/>
  <c r="BN305"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CY304" i="3"/>
  <c r="CW304" i="3"/>
  <c r="CT304" i="3"/>
  <c r="CR304" i="3"/>
  <c r="CO304" i="3"/>
  <c r="CM304" i="3"/>
  <c r="CJ304" i="3"/>
  <c r="CH304" i="3"/>
  <c r="CE304" i="3"/>
  <c r="CC304" i="3"/>
  <c r="BZ304" i="3"/>
  <c r="BX304" i="3"/>
  <c r="BU304" i="3"/>
  <c r="BS304" i="3"/>
  <c r="BP304" i="3"/>
  <c r="BN304"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CY303" i="3"/>
  <c r="CW303" i="3"/>
  <c r="CT303" i="3"/>
  <c r="CR303" i="3"/>
  <c r="CO303" i="3"/>
  <c r="CM303" i="3"/>
  <c r="CJ303" i="3"/>
  <c r="CH303" i="3"/>
  <c r="CE303" i="3"/>
  <c r="CC303" i="3"/>
  <c r="BZ303" i="3"/>
  <c r="BX303" i="3"/>
  <c r="BU303" i="3"/>
  <c r="BS303" i="3"/>
  <c r="BP303" i="3"/>
  <c r="BN303"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CY302" i="3"/>
  <c r="CW302" i="3"/>
  <c r="CT302" i="3"/>
  <c r="CR302" i="3"/>
  <c r="CO302" i="3"/>
  <c r="CM302" i="3"/>
  <c r="CJ302" i="3"/>
  <c r="CH302" i="3"/>
  <c r="CE302" i="3"/>
  <c r="CC302" i="3"/>
  <c r="BZ302" i="3"/>
  <c r="BX302" i="3"/>
  <c r="BU302" i="3"/>
  <c r="BS302" i="3"/>
  <c r="BP302" i="3"/>
  <c r="BN302"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CY301" i="3"/>
  <c r="CW301" i="3"/>
  <c r="CT301" i="3"/>
  <c r="CR301" i="3"/>
  <c r="CO301" i="3"/>
  <c r="CM301" i="3"/>
  <c r="CJ301" i="3"/>
  <c r="CH301" i="3"/>
  <c r="CE301" i="3"/>
  <c r="CC301" i="3"/>
  <c r="BZ301" i="3"/>
  <c r="BX301" i="3"/>
  <c r="BU301" i="3"/>
  <c r="BS301" i="3"/>
  <c r="BP301" i="3"/>
  <c r="BN301"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CY300" i="3"/>
  <c r="CW300" i="3"/>
  <c r="CT300" i="3"/>
  <c r="CR300" i="3"/>
  <c r="CO300" i="3"/>
  <c r="CM300" i="3"/>
  <c r="CJ300" i="3"/>
  <c r="CH300" i="3"/>
  <c r="CE300" i="3"/>
  <c r="CC300" i="3"/>
  <c r="BZ300" i="3"/>
  <c r="BX300" i="3"/>
  <c r="BU300" i="3"/>
  <c r="BS300" i="3"/>
  <c r="BP300" i="3"/>
  <c r="BN300"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CY299" i="3"/>
  <c r="CW299" i="3"/>
  <c r="CT299" i="3"/>
  <c r="CR299" i="3"/>
  <c r="CO299" i="3"/>
  <c r="CM299" i="3"/>
  <c r="CJ299" i="3"/>
  <c r="CH299" i="3"/>
  <c r="CE299" i="3"/>
  <c r="CC299" i="3"/>
  <c r="BZ299" i="3"/>
  <c r="BX299" i="3"/>
  <c r="BU299" i="3"/>
  <c r="BS299" i="3"/>
  <c r="BP299" i="3"/>
  <c r="BN299"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CY298" i="3"/>
  <c r="CW298" i="3"/>
  <c r="CT298" i="3"/>
  <c r="CR298" i="3"/>
  <c r="CO298" i="3"/>
  <c r="CM298" i="3"/>
  <c r="CJ298" i="3"/>
  <c r="CH298" i="3"/>
  <c r="CE298" i="3"/>
  <c r="CC298" i="3"/>
  <c r="BZ298" i="3"/>
  <c r="BX298" i="3"/>
  <c r="BU298" i="3"/>
  <c r="BS298" i="3"/>
  <c r="BP298" i="3"/>
  <c r="BN298"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CY297" i="3"/>
  <c r="CW297" i="3"/>
  <c r="CT297" i="3"/>
  <c r="CR297" i="3"/>
  <c r="CO297" i="3"/>
  <c r="CM297" i="3"/>
  <c r="CJ297" i="3"/>
  <c r="CH297" i="3"/>
  <c r="CE297" i="3"/>
  <c r="CC297" i="3"/>
  <c r="BZ297" i="3"/>
  <c r="BX297" i="3"/>
  <c r="BU297" i="3"/>
  <c r="BS297" i="3"/>
  <c r="BP297" i="3"/>
  <c r="BN297"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CY296" i="3"/>
  <c r="CW296" i="3"/>
  <c r="CT296" i="3"/>
  <c r="CR296" i="3"/>
  <c r="CO296" i="3"/>
  <c r="CM296" i="3"/>
  <c r="CJ296" i="3"/>
  <c r="CH296" i="3"/>
  <c r="CE296" i="3"/>
  <c r="CC296" i="3"/>
  <c r="BZ296" i="3"/>
  <c r="BX296" i="3"/>
  <c r="BU296" i="3"/>
  <c r="BS296" i="3"/>
  <c r="BP296" i="3"/>
  <c r="BN296"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CY295" i="3"/>
  <c r="CW295" i="3"/>
  <c r="CT295" i="3"/>
  <c r="CR295" i="3"/>
  <c r="CO295" i="3"/>
  <c r="CM295" i="3"/>
  <c r="CJ295" i="3"/>
  <c r="CH295" i="3"/>
  <c r="CE295" i="3"/>
  <c r="CC295" i="3"/>
  <c r="BZ295" i="3"/>
  <c r="BX295" i="3"/>
  <c r="BU295" i="3"/>
  <c r="BS295" i="3"/>
  <c r="BP295" i="3"/>
  <c r="BN295"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CY294" i="3"/>
  <c r="CW294" i="3"/>
  <c r="CT294" i="3"/>
  <c r="CR294" i="3"/>
  <c r="CO294" i="3"/>
  <c r="CM294" i="3"/>
  <c r="CJ294" i="3"/>
  <c r="CH294" i="3"/>
  <c r="CE294" i="3"/>
  <c r="CC294" i="3"/>
  <c r="BZ294" i="3"/>
  <c r="BX294" i="3"/>
  <c r="BU294" i="3"/>
  <c r="BS294" i="3"/>
  <c r="BP294" i="3"/>
  <c r="BN294"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CY293" i="3"/>
  <c r="CW293" i="3"/>
  <c r="CT293" i="3"/>
  <c r="CR293" i="3"/>
  <c r="CO293" i="3"/>
  <c r="CM293" i="3"/>
  <c r="CJ293" i="3"/>
  <c r="CH293" i="3"/>
  <c r="CE293" i="3"/>
  <c r="CC293" i="3"/>
  <c r="BZ293" i="3"/>
  <c r="BX293" i="3"/>
  <c r="BU293" i="3"/>
  <c r="BS293" i="3"/>
  <c r="BP293" i="3"/>
  <c r="BN293"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CY292" i="3"/>
  <c r="CW292" i="3"/>
  <c r="CT292" i="3"/>
  <c r="CR292" i="3"/>
  <c r="CO292" i="3"/>
  <c r="CM292" i="3"/>
  <c r="CJ292" i="3"/>
  <c r="CH292" i="3"/>
  <c r="CE292" i="3"/>
  <c r="CC292" i="3"/>
  <c r="BZ292" i="3"/>
  <c r="BX292" i="3"/>
  <c r="BU292" i="3"/>
  <c r="BS292" i="3"/>
  <c r="BP292" i="3"/>
  <c r="BN292"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CY291" i="3"/>
  <c r="CW291" i="3"/>
  <c r="CT291" i="3"/>
  <c r="CR291" i="3"/>
  <c r="CO291" i="3"/>
  <c r="CM291" i="3"/>
  <c r="CJ291" i="3"/>
  <c r="CH291" i="3"/>
  <c r="CE291" i="3"/>
  <c r="CC291" i="3"/>
  <c r="BZ291" i="3"/>
  <c r="BX291" i="3"/>
  <c r="BU291" i="3"/>
  <c r="BS291" i="3"/>
  <c r="BP291" i="3"/>
  <c r="BN291"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CY290" i="3"/>
  <c r="CW290" i="3"/>
  <c r="CT290" i="3"/>
  <c r="CR290" i="3"/>
  <c r="CO290" i="3"/>
  <c r="CM290" i="3"/>
  <c r="CJ290" i="3"/>
  <c r="CH290" i="3"/>
  <c r="CE290" i="3"/>
  <c r="CC290" i="3"/>
  <c r="BZ290" i="3"/>
  <c r="BX290" i="3"/>
  <c r="BU290" i="3"/>
  <c r="BS290" i="3"/>
  <c r="BP290" i="3"/>
  <c r="BN290"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CY289" i="3"/>
  <c r="CW289" i="3"/>
  <c r="CT289" i="3"/>
  <c r="CR289" i="3"/>
  <c r="CO289" i="3"/>
  <c r="CM289" i="3"/>
  <c r="CJ289" i="3"/>
  <c r="CH289" i="3"/>
  <c r="CE289" i="3"/>
  <c r="CC289" i="3"/>
  <c r="BZ289" i="3"/>
  <c r="BX289" i="3"/>
  <c r="BU289" i="3"/>
  <c r="BS289" i="3"/>
  <c r="BP289" i="3"/>
  <c r="BN289"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CY288" i="3"/>
  <c r="CW288" i="3"/>
  <c r="CT288" i="3"/>
  <c r="CR288" i="3"/>
  <c r="CO288" i="3"/>
  <c r="CM288" i="3"/>
  <c r="CJ288" i="3"/>
  <c r="CH288" i="3"/>
  <c r="CE288" i="3"/>
  <c r="CC288" i="3"/>
  <c r="BZ288" i="3"/>
  <c r="BX288" i="3"/>
  <c r="BU288" i="3"/>
  <c r="BS288" i="3"/>
  <c r="BP288" i="3"/>
  <c r="BN288"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CY287" i="3"/>
  <c r="CW287" i="3"/>
  <c r="CT287" i="3"/>
  <c r="CR287" i="3"/>
  <c r="CO287" i="3"/>
  <c r="CM287" i="3"/>
  <c r="CJ287" i="3"/>
  <c r="CH287" i="3"/>
  <c r="CE287" i="3"/>
  <c r="CC287" i="3"/>
  <c r="BZ287" i="3"/>
  <c r="BX287" i="3"/>
  <c r="BU287" i="3"/>
  <c r="BS287" i="3"/>
  <c r="BP287" i="3"/>
  <c r="BN287"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CY286" i="3"/>
  <c r="CW286" i="3"/>
  <c r="CT286" i="3"/>
  <c r="CR286" i="3"/>
  <c r="CO286" i="3"/>
  <c r="CM286" i="3"/>
  <c r="CJ286" i="3"/>
  <c r="CH286" i="3"/>
  <c r="CE286" i="3"/>
  <c r="CC286" i="3"/>
  <c r="BZ286" i="3"/>
  <c r="BX286" i="3"/>
  <c r="BU286" i="3"/>
  <c r="BS286" i="3"/>
  <c r="BP286" i="3"/>
  <c r="BN286"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CY285" i="3"/>
  <c r="CW285" i="3"/>
  <c r="CT285" i="3"/>
  <c r="CR285" i="3"/>
  <c r="CO285" i="3"/>
  <c r="CM285" i="3"/>
  <c r="CJ285" i="3"/>
  <c r="CH285" i="3"/>
  <c r="CE285" i="3"/>
  <c r="CC285" i="3"/>
  <c r="BZ285" i="3"/>
  <c r="BX285" i="3"/>
  <c r="BU285" i="3"/>
  <c r="BS285" i="3"/>
  <c r="BP285" i="3"/>
  <c r="BN285"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CY284" i="3"/>
  <c r="CW284" i="3"/>
  <c r="CT284" i="3"/>
  <c r="CR284" i="3"/>
  <c r="CO284" i="3"/>
  <c r="CM284" i="3"/>
  <c r="CJ284" i="3"/>
  <c r="CH284" i="3"/>
  <c r="CE284" i="3"/>
  <c r="CC284" i="3"/>
  <c r="BZ284" i="3"/>
  <c r="BX284" i="3"/>
  <c r="BU284" i="3"/>
  <c r="BS284" i="3"/>
  <c r="BP284" i="3"/>
  <c r="BN284"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CY283" i="3"/>
  <c r="CW283" i="3"/>
  <c r="CT283" i="3"/>
  <c r="CR283" i="3"/>
  <c r="CO283" i="3"/>
  <c r="CM283" i="3"/>
  <c r="CJ283" i="3"/>
  <c r="CH283" i="3"/>
  <c r="CE283" i="3"/>
  <c r="CC283" i="3"/>
  <c r="BZ283" i="3"/>
  <c r="BX283" i="3"/>
  <c r="BU283" i="3"/>
  <c r="BS283" i="3"/>
  <c r="BP283" i="3"/>
  <c r="BN283"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CY282" i="3"/>
  <c r="CW282" i="3"/>
  <c r="CT282" i="3"/>
  <c r="CR282" i="3"/>
  <c r="CO282" i="3"/>
  <c r="CM282" i="3"/>
  <c r="CJ282" i="3"/>
  <c r="CH282" i="3"/>
  <c r="CE282" i="3"/>
  <c r="CC282" i="3"/>
  <c r="BZ282" i="3"/>
  <c r="BX282" i="3"/>
  <c r="BU282" i="3"/>
  <c r="BS282" i="3"/>
  <c r="BP282" i="3"/>
  <c r="BN282"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CY281" i="3"/>
  <c r="CW281" i="3"/>
  <c r="CT281" i="3"/>
  <c r="CR281" i="3"/>
  <c r="CO281" i="3"/>
  <c r="CM281" i="3"/>
  <c r="CJ281" i="3"/>
  <c r="CH281" i="3"/>
  <c r="CE281" i="3"/>
  <c r="CC281" i="3"/>
  <c r="BZ281" i="3"/>
  <c r="BX281" i="3"/>
  <c r="BU281" i="3"/>
  <c r="BS281" i="3"/>
  <c r="BP281" i="3"/>
  <c r="BN281"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CY280" i="3"/>
  <c r="CW280" i="3"/>
  <c r="CT280" i="3"/>
  <c r="CR280" i="3"/>
  <c r="CO280" i="3"/>
  <c r="CM280" i="3"/>
  <c r="CJ280" i="3"/>
  <c r="CH280" i="3"/>
  <c r="CE280" i="3"/>
  <c r="CC280" i="3"/>
  <c r="BZ280" i="3"/>
  <c r="BX280" i="3"/>
  <c r="BU280" i="3"/>
  <c r="BS280" i="3"/>
  <c r="BP280" i="3"/>
  <c r="BN280"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CY279" i="3"/>
  <c r="CW279" i="3"/>
  <c r="CT279" i="3"/>
  <c r="CR279" i="3"/>
  <c r="CO279" i="3"/>
  <c r="CM279" i="3"/>
  <c r="CJ279" i="3"/>
  <c r="CH279" i="3"/>
  <c r="CE279" i="3"/>
  <c r="CC279" i="3"/>
  <c r="BZ279" i="3"/>
  <c r="BX279" i="3"/>
  <c r="BU279" i="3"/>
  <c r="BS279" i="3"/>
  <c r="BP279" i="3"/>
  <c r="BN279"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CY278" i="3"/>
  <c r="CW278" i="3"/>
  <c r="CT278" i="3"/>
  <c r="CR278" i="3"/>
  <c r="CO278" i="3"/>
  <c r="CM278" i="3"/>
  <c r="CJ278" i="3"/>
  <c r="CH278" i="3"/>
  <c r="CE278" i="3"/>
  <c r="CC278" i="3"/>
  <c r="BZ278" i="3"/>
  <c r="BX278" i="3"/>
  <c r="BU278" i="3"/>
  <c r="BS278" i="3"/>
  <c r="BP278" i="3"/>
  <c r="BN278"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CY277" i="3"/>
  <c r="CW277" i="3"/>
  <c r="CT277" i="3"/>
  <c r="CR277" i="3"/>
  <c r="CO277" i="3"/>
  <c r="CM277" i="3"/>
  <c r="CJ277" i="3"/>
  <c r="CH277" i="3"/>
  <c r="CE277" i="3"/>
  <c r="CC277" i="3"/>
  <c r="BZ277" i="3"/>
  <c r="BX277" i="3"/>
  <c r="BU277" i="3"/>
  <c r="BS277" i="3"/>
  <c r="BP277" i="3"/>
  <c r="BN277"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CY276" i="3"/>
  <c r="CW276" i="3"/>
  <c r="CT276" i="3"/>
  <c r="CR276" i="3"/>
  <c r="CO276" i="3"/>
  <c r="CM276" i="3"/>
  <c r="CJ276" i="3"/>
  <c r="CH276" i="3"/>
  <c r="CE276" i="3"/>
  <c r="CC276" i="3"/>
  <c r="BZ276" i="3"/>
  <c r="BX276" i="3"/>
  <c r="BU276" i="3"/>
  <c r="BS276" i="3"/>
  <c r="BP276" i="3"/>
  <c r="BN276"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CY275" i="3"/>
  <c r="CW275" i="3"/>
  <c r="CT275" i="3"/>
  <c r="CR275" i="3"/>
  <c r="CO275" i="3"/>
  <c r="CM275" i="3"/>
  <c r="CJ275" i="3"/>
  <c r="CH275" i="3"/>
  <c r="CE275" i="3"/>
  <c r="CC275" i="3"/>
  <c r="BZ275" i="3"/>
  <c r="BX275" i="3"/>
  <c r="BU275" i="3"/>
  <c r="BS275" i="3"/>
  <c r="BP275" i="3"/>
  <c r="BN275"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CY274" i="3"/>
  <c r="CW274" i="3"/>
  <c r="CT274" i="3"/>
  <c r="CR274" i="3"/>
  <c r="CO274" i="3"/>
  <c r="CM274" i="3"/>
  <c r="CJ274" i="3"/>
  <c r="CH274" i="3"/>
  <c r="CE274" i="3"/>
  <c r="CC274" i="3"/>
  <c r="BZ274" i="3"/>
  <c r="BX274" i="3"/>
  <c r="BU274" i="3"/>
  <c r="BS274" i="3"/>
  <c r="BP274" i="3"/>
  <c r="BN274"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CY273" i="3"/>
  <c r="CW273" i="3"/>
  <c r="CT273" i="3"/>
  <c r="CR273" i="3"/>
  <c r="CO273" i="3"/>
  <c r="CM273" i="3"/>
  <c r="CJ273" i="3"/>
  <c r="CH273" i="3"/>
  <c r="CE273" i="3"/>
  <c r="CC273" i="3"/>
  <c r="BZ273" i="3"/>
  <c r="BX273" i="3"/>
  <c r="BU273" i="3"/>
  <c r="BS273" i="3"/>
  <c r="BP273" i="3"/>
  <c r="BN273"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CY272" i="3"/>
  <c r="CW272" i="3"/>
  <c r="CT272" i="3"/>
  <c r="CR272" i="3"/>
  <c r="CO272" i="3"/>
  <c r="CM272" i="3"/>
  <c r="CJ272" i="3"/>
  <c r="CH272" i="3"/>
  <c r="CE272" i="3"/>
  <c r="CC272" i="3"/>
  <c r="BZ272" i="3"/>
  <c r="BX272" i="3"/>
  <c r="BU272" i="3"/>
  <c r="BS272" i="3"/>
  <c r="BP272" i="3"/>
  <c r="BN272"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CY271" i="3"/>
  <c r="CW271" i="3"/>
  <c r="CT271" i="3"/>
  <c r="CR271" i="3"/>
  <c r="CO271" i="3"/>
  <c r="CM271" i="3"/>
  <c r="CJ271" i="3"/>
  <c r="CH271" i="3"/>
  <c r="CE271" i="3"/>
  <c r="CC271" i="3"/>
  <c r="BZ271" i="3"/>
  <c r="BX271" i="3"/>
  <c r="BU271" i="3"/>
  <c r="BS271" i="3"/>
  <c r="BP271" i="3"/>
  <c r="BN271"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CY270" i="3"/>
  <c r="CW270" i="3"/>
  <c r="CT270" i="3"/>
  <c r="CR270" i="3"/>
  <c r="CO270" i="3"/>
  <c r="CM270" i="3"/>
  <c r="CJ270" i="3"/>
  <c r="CH270" i="3"/>
  <c r="CE270" i="3"/>
  <c r="CC270" i="3"/>
  <c r="BZ270" i="3"/>
  <c r="BX270" i="3"/>
  <c r="BU270" i="3"/>
  <c r="BS270" i="3"/>
  <c r="BP270" i="3"/>
  <c r="BN270"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CY269" i="3"/>
  <c r="CW269" i="3"/>
  <c r="CT269" i="3"/>
  <c r="CR269" i="3"/>
  <c r="CO269" i="3"/>
  <c r="CM269" i="3"/>
  <c r="CJ269" i="3"/>
  <c r="CH269" i="3"/>
  <c r="CE269" i="3"/>
  <c r="CC269" i="3"/>
  <c r="BZ269" i="3"/>
  <c r="BX269" i="3"/>
  <c r="BU269" i="3"/>
  <c r="BS269" i="3"/>
  <c r="BP269" i="3"/>
  <c r="BN269"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CY268" i="3"/>
  <c r="CW268" i="3"/>
  <c r="CT268" i="3"/>
  <c r="CR268" i="3"/>
  <c r="CO268" i="3"/>
  <c r="CM268" i="3"/>
  <c r="CJ268" i="3"/>
  <c r="CH268" i="3"/>
  <c r="CE268" i="3"/>
  <c r="CC268" i="3"/>
  <c r="BZ268" i="3"/>
  <c r="BX268" i="3"/>
  <c r="BU268" i="3"/>
  <c r="BS268" i="3"/>
  <c r="BP268" i="3"/>
  <c r="BN268"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CY267" i="3"/>
  <c r="CW267" i="3"/>
  <c r="CT267" i="3"/>
  <c r="CR267" i="3"/>
  <c r="CO267" i="3"/>
  <c r="CM267" i="3"/>
  <c r="CJ267" i="3"/>
  <c r="CH267" i="3"/>
  <c r="CE267" i="3"/>
  <c r="CC267" i="3"/>
  <c r="BZ267" i="3"/>
  <c r="BX267" i="3"/>
  <c r="BU267" i="3"/>
  <c r="BS267" i="3"/>
  <c r="BP267" i="3"/>
  <c r="BN267"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CY266" i="3"/>
  <c r="CW266" i="3"/>
  <c r="CT266" i="3"/>
  <c r="CR266" i="3"/>
  <c r="CO266" i="3"/>
  <c r="CM266" i="3"/>
  <c r="CJ266" i="3"/>
  <c r="CH266" i="3"/>
  <c r="CE266" i="3"/>
  <c r="CC266" i="3"/>
  <c r="BZ266" i="3"/>
  <c r="BX266" i="3"/>
  <c r="BU266" i="3"/>
  <c r="BS266" i="3"/>
  <c r="BP266" i="3"/>
  <c r="BN266"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CY265" i="3"/>
  <c r="CW265" i="3"/>
  <c r="CT265" i="3"/>
  <c r="CR265" i="3"/>
  <c r="CO265" i="3"/>
  <c r="CM265" i="3"/>
  <c r="CJ265" i="3"/>
  <c r="CH265" i="3"/>
  <c r="CE265" i="3"/>
  <c r="CC265" i="3"/>
  <c r="BZ265" i="3"/>
  <c r="BX265" i="3"/>
  <c r="BU265" i="3"/>
  <c r="BS265" i="3"/>
  <c r="BP265" i="3"/>
  <c r="BN265"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CY264" i="3"/>
  <c r="CW264" i="3"/>
  <c r="CT264" i="3"/>
  <c r="CR264" i="3"/>
  <c r="CO264" i="3"/>
  <c r="CM264" i="3"/>
  <c r="CJ264" i="3"/>
  <c r="CH264" i="3"/>
  <c r="CE264" i="3"/>
  <c r="CC264" i="3"/>
  <c r="BZ264" i="3"/>
  <c r="BX264" i="3"/>
  <c r="BU264" i="3"/>
  <c r="BS264" i="3"/>
  <c r="BP264" i="3"/>
  <c r="BN264"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CY263" i="3"/>
  <c r="CW263" i="3"/>
  <c r="CT263" i="3"/>
  <c r="CR263" i="3"/>
  <c r="CO263" i="3"/>
  <c r="CM263" i="3"/>
  <c r="CJ263" i="3"/>
  <c r="CH263" i="3"/>
  <c r="CE263" i="3"/>
  <c r="CC263" i="3"/>
  <c r="BZ263" i="3"/>
  <c r="BX263" i="3"/>
  <c r="BU263" i="3"/>
  <c r="BS263" i="3"/>
  <c r="BP263" i="3"/>
  <c r="BN263"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CY262" i="3"/>
  <c r="CW262" i="3"/>
  <c r="CT262" i="3"/>
  <c r="CR262" i="3"/>
  <c r="CO262" i="3"/>
  <c r="CM262" i="3"/>
  <c r="CJ262" i="3"/>
  <c r="CH262" i="3"/>
  <c r="CE262" i="3"/>
  <c r="CC262" i="3"/>
  <c r="BZ262" i="3"/>
  <c r="BX262" i="3"/>
  <c r="BU262" i="3"/>
  <c r="BS262" i="3"/>
  <c r="BP262" i="3"/>
  <c r="BN262"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CY261" i="3"/>
  <c r="CW261" i="3"/>
  <c r="CT261" i="3"/>
  <c r="CR261" i="3"/>
  <c r="CO261" i="3"/>
  <c r="CM261" i="3"/>
  <c r="CJ261" i="3"/>
  <c r="CH261" i="3"/>
  <c r="CE261" i="3"/>
  <c r="CC261" i="3"/>
  <c r="BZ261" i="3"/>
  <c r="BX261" i="3"/>
  <c r="BU261" i="3"/>
  <c r="BS261" i="3"/>
  <c r="BP261" i="3"/>
  <c r="BN261"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CY260" i="3"/>
  <c r="CW260" i="3"/>
  <c r="CT260" i="3"/>
  <c r="CR260" i="3"/>
  <c r="CO260" i="3"/>
  <c r="CM260" i="3"/>
  <c r="CJ260" i="3"/>
  <c r="CH260" i="3"/>
  <c r="CE260" i="3"/>
  <c r="CC260" i="3"/>
  <c r="BZ260" i="3"/>
  <c r="BX260" i="3"/>
  <c r="BU260" i="3"/>
  <c r="BS260" i="3"/>
  <c r="BP260" i="3"/>
  <c r="BN260"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CY259" i="3"/>
  <c r="CW259" i="3"/>
  <c r="CT259" i="3"/>
  <c r="CR259" i="3"/>
  <c r="CO259" i="3"/>
  <c r="CM259" i="3"/>
  <c r="CJ259" i="3"/>
  <c r="CH259" i="3"/>
  <c r="CE259" i="3"/>
  <c r="CC259" i="3"/>
  <c r="BZ259" i="3"/>
  <c r="BX259" i="3"/>
  <c r="BU259" i="3"/>
  <c r="BS259" i="3"/>
  <c r="BP259" i="3"/>
  <c r="BN259"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CY258" i="3"/>
  <c r="CW258" i="3"/>
  <c r="CT258" i="3"/>
  <c r="CR258" i="3"/>
  <c r="CO258" i="3"/>
  <c r="CM258" i="3"/>
  <c r="CJ258" i="3"/>
  <c r="CH258" i="3"/>
  <c r="CE258" i="3"/>
  <c r="CC258" i="3"/>
  <c r="BZ258" i="3"/>
  <c r="BX258" i="3"/>
  <c r="BU258" i="3"/>
  <c r="BS258" i="3"/>
  <c r="BP258" i="3"/>
  <c r="BN258"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CY257" i="3"/>
  <c r="CW257" i="3"/>
  <c r="CT257" i="3"/>
  <c r="CR257" i="3"/>
  <c r="CO257" i="3"/>
  <c r="CM257" i="3"/>
  <c r="CJ257" i="3"/>
  <c r="CH257" i="3"/>
  <c r="CE257" i="3"/>
  <c r="CC257" i="3"/>
  <c r="BZ257" i="3"/>
  <c r="BX257" i="3"/>
  <c r="BU257" i="3"/>
  <c r="BS257" i="3"/>
  <c r="BP257" i="3"/>
  <c r="BN257"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CY256" i="3"/>
  <c r="CW256" i="3"/>
  <c r="CT256" i="3"/>
  <c r="CR256" i="3"/>
  <c r="CO256" i="3"/>
  <c r="CM256" i="3"/>
  <c r="CJ256" i="3"/>
  <c r="CH256" i="3"/>
  <c r="CE256" i="3"/>
  <c r="CC256" i="3"/>
  <c r="BZ256" i="3"/>
  <c r="BX256" i="3"/>
  <c r="BU256" i="3"/>
  <c r="BS256" i="3"/>
  <c r="BP256" i="3"/>
  <c r="BN256"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CY255" i="3"/>
  <c r="CW255" i="3"/>
  <c r="CT255" i="3"/>
  <c r="CR255" i="3"/>
  <c r="CO255" i="3"/>
  <c r="CM255" i="3"/>
  <c r="CJ255" i="3"/>
  <c r="CH255" i="3"/>
  <c r="CE255" i="3"/>
  <c r="CC255" i="3"/>
  <c r="BZ255" i="3"/>
  <c r="BX255" i="3"/>
  <c r="BU255" i="3"/>
  <c r="BS255" i="3"/>
  <c r="BP255" i="3"/>
  <c r="BN255"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CY254" i="3"/>
  <c r="CW254" i="3"/>
  <c r="CT254" i="3"/>
  <c r="CR254" i="3"/>
  <c r="CO254" i="3"/>
  <c r="CM254" i="3"/>
  <c r="CJ254" i="3"/>
  <c r="CH254" i="3"/>
  <c r="CE254" i="3"/>
  <c r="CC254" i="3"/>
  <c r="BZ254" i="3"/>
  <c r="BX254" i="3"/>
  <c r="BU254" i="3"/>
  <c r="BS254" i="3"/>
  <c r="BP254" i="3"/>
  <c r="BN254"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CY253" i="3"/>
  <c r="CW253" i="3"/>
  <c r="CT253" i="3"/>
  <c r="CR253" i="3"/>
  <c r="CO253" i="3"/>
  <c r="CM253" i="3"/>
  <c r="CJ253" i="3"/>
  <c r="CH253" i="3"/>
  <c r="CE253" i="3"/>
  <c r="CC253" i="3"/>
  <c r="BZ253" i="3"/>
  <c r="BX253" i="3"/>
  <c r="BU253" i="3"/>
  <c r="BS253" i="3"/>
  <c r="BP253" i="3"/>
  <c r="BN253"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CY252" i="3"/>
  <c r="CW252" i="3"/>
  <c r="CT252" i="3"/>
  <c r="CR252" i="3"/>
  <c r="CO252" i="3"/>
  <c r="CM252" i="3"/>
  <c r="CJ252" i="3"/>
  <c r="CH252" i="3"/>
  <c r="CE252" i="3"/>
  <c r="CC252" i="3"/>
  <c r="BZ252" i="3"/>
  <c r="BX252" i="3"/>
  <c r="BU252" i="3"/>
  <c r="BS252" i="3"/>
  <c r="BP252" i="3"/>
  <c r="BN252"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CY251" i="3"/>
  <c r="CW251" i="3"/>
  <c r="CT251" i="3"/>
  <c r="CR251" i="3"/>
  <c r="CO251" i="3"/>
  <c r="CM251" i="3"/>
  <c r="CJ251" i="3"/>
  <c r="CH251" i="3"/>
  <c r="CE251" i="3"/>
  <c r="CC251" i="3"/>
  <c r="BZ251" i="3"/>
  <c r="BX251" i="3"/>
  <c r="BU251" i="3"/>
  <c r="BS251" i="3"/>
  <c r="BP251" i="3"/>
  <c r="BN251"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CY250" i="3"/>
  <c r="CW250" i="3"/>
  <c r="CT250" i="3"/>
  <c r="CR250" i="3"/>
  <c r="CO250" i="3"/>
  <c r="CM250" i="3"/>
  <c r="CJ250" i="3"/>
  <c r="CH250" i="3"/>
  <c r="CE250" i="3"/>
  <c r="CC250" i="3"/>
  <c r="BZ250" i="3"/>
  <c r="BX250" i="3"/>
  <c r="BU250" i="3"/>
  <c r="BS250" i="3"/>
  <c r="BP250" i="3"/>
  <c r="BN250"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CY249" i="3"/>
  <c r="CW249" i="3"/>
  <c r="CT249" i="3"/>
  <c r="CR249" i="3"/>
  <c r="CO249" i="3"/>
  <c r="CM249" i="3"/>
  <c r="CJ249" i="3"/>
  <c r="CH249" i="3"/>
  <c r="CE249" i="3"/>
  <c r="CC249" i="3"/>
  <c r="BZ249" i="3"/>
  <c r="BX249" i="3"/>
  <c r="BU249" i="3"/>
  <c r="BS249" i="3"/>
  <c r="BP249" i="3"/>
  <c r="BN249"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CY248" i="3"/>
  <c r="CW248" i="3"/>
  <c r="CT248" i="3"/>
  <c r="CR248" i="3"/>
  <c r="CO248" i="3"/>
  <c r="CM248" i="3"/>
  <c r="CJ248" i="3"/>
  <c r="CH248" i="3"/>
  <c r="CE248" i="3"/>
  <c r="CC248" i="3"/>
  <c r="BZ248" i="3"/>
  <c r="BX248" i="3"/>
  <c r="BU248" i="3"/>
  <c r="BS248" i="3"/>
  <c r="BP248" i="3"/>
  <c r="BN248"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CY247" i="3"/>
  <c r="CW247" i="3"/>
  <c r="CT247" i="3"/>
  <c r="CR247" i="3"/>
  <c r="CO247" i="3"/>
  <c r="CM247" i="3"/>
  <c r="CJ247" i="3"/>
  <c r="CH247" i="3"/>
  <c r="CE247" i="3"/>
  <c r="CC247" i="3"/>
  <c r="BZ247" i="3"/>
  <c r="BX247" i="3"/>
  <c r="BU247" i="3"/>
  <c r="BS247" i="3"/>
  <c r="BP247" i="3"/>
  <c r="BN247"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CY246" i="3"/>
  <c r="CW246" i="3"/>
  <c r="CT246" i="3"/>
  <c r="CR246" i="3"/>
  <c r="CO246" i="3"/>
  <c r="CM246" i="3"/>
  <c r="CJ246" i="3"/>
  <c r="CH246" i="3"/>
  <c r="CE246" i="3"/>
  <c r="CC246" i="3"/>
  <c r="BZ246" i="3"/>
  <c r="BX246" i="3"/>
  <c r="BU246" i="3"/>
  <c r="BS246" i="3"/>
  <c r="BP246" i="3"/>
  <c r="BN246"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CY245" i="3"/>
  <c r="CW245" i="3"/>
  <c r="CT245" i="3"/>
  <c r="CR245" i="3"/>
  <c r="CO245" i="3"/>
  <c r="CM245" i="3"/>
  <c r="CJ245" i="3"/>
  <c r="CH245" i="3"/>
  <c r="CE245" i="3"/>
  <c r="CC245" i="3"/>
  <c r="BZ245" i="3"/>
  <c r="BX245" i="3"/>
  <c r="BU245" i="3"/>
  <c r="BS245" i="3"/>
  <c r="BP245" i="3"/>
  <c r="BN245"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CY244" i="3"/>
  <c r="CW244" i="3"/>
  <c r="CT244" i="3"/>
  <c r="CR244" i="3"/>
  <c r="CO244" i="3"/>
  <c r="CM244" i="3"/>
  <c r="CJ244" i="3"/>
  <c r="CH244" i="3"/>
  <c r="CE244" i="3"/>
  <c r="CC244" i="3"/>
  <c r="BZ244" i="3"/>
  <c r="BX244" i="3"/>
  <c r="BU244" i="3"/>
  <c r="BS244" i="3"/>
  <c r="BP244" i="3"/>
  <c r="BN244"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CY243" i="3"/>
  <c r="CW243" i="3"/>
  <c r="CT243" i="3"/>
  <c r="CR243" i="3"/>
  <c r="CO243" i="3"/>
  <c r="CM243" i="3"/>
  <c r="CJ243" i="3"/>
  <c r="CH243" i="3"/>
  <c r="CE243" i="3"/>
  <c r="CC243" i="3"/>
  <c r="BZ243" i="3"/>
  <c r="BX243" i="3"/>
  <c r="BU243" i="3"/>
  <c r="BS243" i="3"/>
  <c r="BP243" i="3"/>
  <c r="BN243"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CY242" i="3"/>
  <c r="CW242" i="3"/>
  <c r="CT242" i="3"/>
  <c r="CR242" i="3"/>
  <c r="CO242" i="3"/>
  <c r="CM242" i="3"/>
  <c r="CJ242" i="3"/>
  <c r="CH242" i="3"/>
  <c r="CE242" i="3"/>
  <c r="CC242" i="3"/>
  <c r="BZ242" i="3"/>
  <c r="BX242" i="3"/>
  <c r="BU242" i="3"/>
  <c r="BS242" i="3"/>
  <c r="BP242" i="3"/>
  <c r="BN242"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CY241" i="3"/>
  <c r="CW241" i="3"/>
  <c r="CT241" i="3"/>
  <c r="CR241" i="3"/>
  <c r="CO241" i="3"/>
  <c r="CM241" i="3"/>
  <c r="CJ241" i="3"/>
  <c r="CH241" i="3"/>
  <c r="CE241" i="3"/>
  <c r="CC241" i="3"/>
  <c r="BZ241" i="3"/>
  <c r="BX241" i="3"/>
  <c r="BU241" i="3"/>
  <c r="BS241" i="3"/>
  <c r="BP241" i="3"/>
  <c r="BN241"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CY240" i="3"/>
  <c r="CW240" i="3"/>
  <c r="CT240" i="3"/>
  <c r="CR240" i="3"/>
  <c r="CO240" i="3"/>
  <c r="CM240" i="3"/>
  <c r="CJ240" i="3"/>
  <c r="CH240" i="3"/>
  <c r="CE240" i="3"/>
  <c r="CC240" i="3"/>
  <c r="BZ240" i="3"/>
  <c r="BX240" i="3"/>
  <c r="BU240" i="3"/>
  <c r="BS240" i="3"/>
  <c r="BP240" i="3"/>
  <c r="BN240"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CY239" i="3"/>
  <c r="CW239" i="3"/>
  <c r="CT239" i="3"/>
  <c r="CR239" i="3"/>
  <c r="CO239" i="3"/>
  <c r="CM239" i="3"/>
  <c r="CJ239" i="3"/>
  <c r="CH239" i="3"/>
  <c r="CE239" i="3"/>
  <c r="CC239" i="3"/>
  <c r="BZ239" i="3"/>
  <c r="BX239" i="3"/>
  <c r="BU239" i="3"/>
  <c r="BS239" i="3"/>
  <c r="BP239" i="3"/>
  <c r="BN239"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CY238" i="3"/>
  <c r="CW238" i="3"/>
  <c r="CT238" i="3"/>
  <c r="CR238" i="3"/>
  <c r="CO238" i="3"/>
  <c r="CM238" i="3"/>
  <c r="CJ238" i="3"/>
  <c r="CH238" i="3"/>
  <c r="CE238" i="3"/>
  <c r="CC238" i="3"/>
  <c r="BZ238" i="3"/>
  <c r="BX238" i="3"/>
  <c r="BU238" i="3"/>
  <c r="BS238" i="3"/>
  <c r="BP238" i="3"/>
  <c r="BN238"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CY237" i="3"/>
  <c r="CW237" i="3"/>
  <c r="CT237" i="3"/>
  <c r="CR237" i="3"/>
  <c r="CO237" i="3"/>
  <c r="CM237" i="3"/>
  <c r="CJ237" i="3"/>
  <c r="CH237" i="3"/>
  <c r="CE237" i="3"/>
  <c r="CC237" i="3"/>
  <c r="BZ237" i="3"/>
  <c r="BX237" i="3"/>
  <c r="BU237" i="3"/>
  <c r="BS237" i="3"/>
  <c r="BP237" i="3"/>
  <c r="BN237"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CY236" i="3"/>
  <c r="CW236" i="3"/>
  <c r="CT236" i="3"/>
  <c r="CR236" i="3"/>
  <c r="CO236" i="3"/>
  <c r="CM236" i="3"/>
  <c r="CJ236" i="3"/>
  <c r="CH236" i="3"/>
  <c r="CE236" i="3"/>
  <c r="CC236" i="3"/>
  <c r="BZ236" i="3"/>
  <c r="BX236" i="3"/>
  <c r="BU236" i="3"/>
  <c r="BS236" i="3"/>
  <c r="BP236" i="3"/>
  <c r="BN236"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CY235" i="3"/>
  <c r="CW235" i="3"/>
  <c r="CT235" i="3"/>
  <c r="CR235" i="3"/>
  <c r="CO235" i="3"/>
  <c r="CM235" i="3"/>
  <c r="CJ235" i="3"/>
  <c r="CH235" i="3"/>
  <c r="CE235" i="3"/>
  <c r="CC235" i="3"/>
  <c r="BZ235" i="3"/>
  <c r="BX235" i="3"/>
  <c r="BU235" i="3"/>
  <c r="BS235" i="3"/>
  <c r="BP235" i="3"/>
  <c r="BN235"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CY234" i="3"/>
  <c r="CW234" i="3"/>
  <c r="CT234" i="3"/>
  <c r="CR234" i="3"/>
  <c r="CO234" i="3"/>
  <c r="CM234" i="3"/>
  <c r="CJ234" i="3"/>
  <c r="CH234" i="3"/>
  <c r="CE234" i="3"/>
  <c r="CC234" i="3"/>
  <c r="BZ234" i="3"/>
  <c r="BX234" i="3"/>
  <c r="BU234" i="3"/>
  <c r="BS234" i="3"/>
  <c r="BP234" i="3"/>
  <c r="BN234"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CY233" i="3"/>
  <c r="CW233" i="3"/>
  <c r="CT233" i="3"/>
  <c r="CR233" i="3"/>
  <c r="CO233" i="3"/>
  <c r="CM233" i="3"/>
  <c r="CJ233" i="3"/>
  <c r="CH233" i="3"/>
  <c r="CE233" i="3"/>
  <c r="CC233" i="3"/>
  <c r="BZ233" i="3"/>
  <c r="BX233" i="3"/>
  <c r="BU233" i="3"/>
  <c r="BS233" i="3"/>
  <c r="BP233" i="3"/>
  <c r="BN233"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CY232" i="3"/>
  <c r="CW232" i="3"/>
  <c r="CT232" i="3"/>
  <c r="CR232" i="3"/>
  <c r="CO232" i="3"/>
  <c r="CM232" i="3"/>
  <c r="CJ232" i="3"/>
  <c r="CH232" i="3"/>
  <c r="CE232" i="3"/>
  <c r="CC232" i="3"/>
  <c r="BZ232" i="3"/>
  <c r="BX232" i="3"/>
  <c r="BU232" i="3"/>
  <c r="BS232" i="3"/>
  <c r="BP232" i="3"/>
  <c r="BN232"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CY231" i="3"/>
  <c r="CW231" i="3"/>
  <c r="CT231" i="3"/>
  <c r="CR231" i="3"/>
  <c r="CO231" i="3"/>
  <c r="CM231" i="3"/>
  <c r="CJ231" i="3"/>
  <c r="CH231" i="3"/>
  <c r="CE231" i="3"/>
  <c r="CC231" i="3"/>
  <c r="BZ231" i="3"/>
  <c r="BX231" i="3"/>
  <c r="BU231" i="3"/>
  <c r="BS231" i="3"/>
  <c r="BP231" i="3"/>
  <c r="BN231"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CY230" i="3"/>
  <c r="CW230" i="3"/>
  <c r="CT230" i="3"/>
  <c r="CR230" i="3"/>
  <c r="CO230" i="3"/>
  <c r="CM230" i="3"/>
  <c r="CJ230" i="3"/>
  <c r="CH230" i="3"/>
  <c r="CE230" i="3"/>
  <c r="CC230" i="3"/>
  <c r="BZ230" i="3"/>
  <c r="BX230" i="3"/>
  <c r="BU230" i="3"/>
  <c r="BS230" i="3"/>
  <c r="BP230" i="3"/>
  <c r="BN230"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CY229" i="3"/>
  <c r="CW229" i="3"/>
  <c r="CT229" i="3"/>
  <c r="CR229" i="3"/>
  <c r="CO229" i="3"/>
  <c r="CM229" i="3"/>
  <c r="CJ229" i="3"/>
  <c r="CH229" i="3"/>
  <c r="CE229" i="3"/>
  <c r="CC229" i="3"/>
  <c r="BZ229" i="3"/>
  <c r="BX229" i="3"/>
  <c r="BU229" i="3"/>
  <c r="BS229" i="3"/>
  <c r="BP229" i="3"/>
  <c r="BN229"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CY228" i="3"/>
  <c r="CW228" i="3"/>
  <c r="CT228" i="3"/>
  <c r="CR228" i="3"/>
  <c r="CO228" i="3"/>
  <c r="CM228" i="3"/>
  <c r="CJ228" i="3"/>
  <c r="CH228" i="3"/>
  <c r="CE228" i="3"/>
  <c r="CC228" i="3"/>
  <c r="BZ228" i="3"/>
  <c r="BX228" i="3"/>
  <c r="BU228" i="3"/>
  <c r="BS228" i="3"/>
  <c r="BP228" i="3"/>
  <c r="BN228"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CY227" i="3"/>
  <c r="CW227" i="3"/>
  <c r="CT227" i="3"/>
  <c r="CR227" i="3"/>
  <c r="CO227" i="3"/>
  <c r="CM227" i="3"/>
  <c r="CJ227" i="3"/>
  <c r="CH227" i="3"/>
  <c r="CE227" i="3"/>
  <c r="CC227" i="3"/>
  <c r="BZ227" i="3"/>
  <c r="BX227" i="3"/>
  <c r="BU227" i="3"/>
  <c r="BS227" i="3"/>
  <c r="BP227" i="3"/>
  <c r="BN227"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CY226" i="3"/>
  <c r="CW226" i="3"/>
  <c r="CT226" i="3"/>
  <c r="CR226" i="3"/>
  <c r="CO226" i="3"/>
  <c r="CM226" i="3"/>
  <c r="CJ226" i="3"/>
  <c r="CH226" i="3"/>
  <c r="CE226" i="3"/>
  <c r="CC226" i="3"/>
  <c r="BZ226" i="3"/>
  <c r="BX226" i="3"/>
  <c r="BU226" i="3"/>
  <c r="BS226" i="3"/>
  <c r="BP226" i="3"/>
  <c r="BN226"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CY225" i="3"/>
  <c r="CW225" i="3"/>
  <c r="CT225" i="3"/>
  <c r="CR225" i="3"/>
  <c r="CO225" i="3"/>
  <c r="CM225" i="3"/>
  <c r="CJ225" i="3"/>
  <c r="CH225" i="3"/>
  <c r="CE225" i="3"/>
  <c r="CC225" i="3"/>
  <c r="BZ225" i="3"/>
  <c r="BX225" i="3"/>
  <c r="BU225" i="3"/>
  <c r="BS225" i="3"/>
  <c r="BP225" i="3"/>
  <c r="BN225"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CY224" i="3"/>
  <c r="CW224" i="3"/>
  <c r="CT224" i="3"/>
  <c r="CR224" i="3"/>
  <c r="CO224" i="3"/>
  <c r="CM224" i="3"/>
  <c r="CJ224" i="3"/>
  <c r="CH224" i="3"/>
  <c r="CE224" i="3"/>
  <c r="CC224" i="3"/>
  <c r="BZ224" i="3"/>
  <c r="BX224" i="3"/>
  <c r="BU224" i="3"/>
  <c r="BS224" i="3"/>
  <c r="BP224" i="3"/>
  <c r="BN224"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CY223" i="3"/>
  <c r="CW223" i="3"/>
  <c r="CT223" i="3"/>
  <c r="CR223" i="3"/>
  <c r="CO223" i="3"/>
  <c r="CM223" i="3"/>
  <c r="CJ223" i="3"/>
  <c r="CH223" i="3"/>
  <c r="CE223" i="3"/>
  <c r="CC223" i="3"/>
  <c r="BZ223" i="3"/>
  <c r="BX223" i="3"/>
  <c r="BU223" i="3"/>
  <c r="BS223" i="3"/>
  <c r="BP223" i="3"/>
  <c r="BN223"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CY222" i="3"/>
  <c r="CW222" i="3"/>
  <c r="CT222" i="3"/>
  <c r="CR222" i="3"/>
  <c r="CO222" i="3"/>
  <c r="CM222" i="3"/>
  <c r="CJ222" i="3"/>
  <c r="CH222" i="3"/>
  <c r="CE222" i="3"/>
  <c r="CC222" i="3"/>
  <c r="BZ222" i="3"/>
  <c r="BX222" i="3"/>
  <c r="BU222" i="3"/>
  <c r="BS222" i="3"/>
  <c r="BP222" i="3"/>
  <c r="BN222"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CY221" i="3"/>
  <c r="CW221" i="3"/>
  <c r="CT221" i="3"/>
  <c r="CR221" i="3"/>
  <c r="CO221" i="3"/>
  <c r="CM221" i="3"/>
  <c r="CJ221" i="3"/>
  <c r="CH221" i="3"/>
  <c r="CE221" i="3"/>
  <c r="CC221" i="3"/>
  <c r="BZ221" i="3"/>
  <c r="BX221" i="3"/>
  <c r="BU221" i="3"/>
  <c r="BS221" i="3"/>
  <c r="BP221" i="3"/>
  <c r="BN221"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CY220" i="3"/>
  <c r="CW220" i="3"/>
  <c r="CT220" i="3"/>
  <c r="CR220" i="3"/>
  <c r="CO220" i="3"/>
  <c r="CM220" i="3"/>
  <c r="CJ220" i="3"/>
  <c r="CH220" i="3"/>
  <c r="CE220" i="3"/>
  <c r="CC220" i="3"/>
  <c r="BZ220" i="3"/>
  <c r="BX220" i="3"/>
  <c r="BU220" i="3"/>
  <c r="BS220" i="3"/>
  <c r="BP220" i="3"/>
  <c r="BN220"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CY219" i="3"/>
  <c r="CW219" i="3"/>
  <c r="CT219" i="3"/>
  <c r="CR219" i="3"/>
  <c r="CO219" i="3"/>
  <c r="CM219" i="3"/>
  <c r="CJ219" i="3"/>
  <c r="CH219" i="3"/>
  <c r="CE219" i="3"/>
  <c r="CC219" i="3"/>
  <c r="BZ219" i="3"/>
  <c r="BX219" i="3"/>
  <c r="BU219" i="3"/>
  <c r="BS219" i="3"/>
  <c r="BP219" i="3"/>
  <c r="BN219"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CY218" i="3"/>
  <c r="CW218" i="3"/>
  <c r="CT218" i="3"/>
  <c r="CR218" i="3"/>
  <c r="CO218" i="3"/>
  <c r="CM218" i="3"/>
  <c r="CJ218" i="3"/>
  <c r="CH218" i="3"/>
  <c r="CE218" i="3"/>
  <c r="CC218" i="3"/>
  <c r="BZ218" i="3"/>
  <c r="BX218" i="3"/>
  <c r="BU218" i="3"/>
  <c r="BS218" i="3"/>
  <c r="BP218" i="3"/>
  <c r="BN218"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CY217" i="3"/>
  <c r="CW217" i="3"/>
  <c r="CT217" i="3"/>
  <c r="CR217" i="3"/>
  <c r="CO217" i="3"/>
  <c r="CM217" i="3"/>
  <c r="CJ217" i="3"/>
  <c r="CH217" i="3"/>
  <c r="CE217" i="3"/>
  <c r="CC217" i="3"/>
  <c r="BZ217" i="3"/>
  <c r="BX217" i="3"/>
  <c r="BU217" i="3"/>
  <c r="BS217" i="3"/>
  <c r="BP217" i="3"/>
  <c r="BN217"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CY216" i="3"/>
  <c r="CW216" i="3"/>
  <c r="CT216" i="3"/>
  <c r="CR216" i="3"/>
  <c r="CO216" i="3"/>
  <c r="CM216" i="3"/>
  <c r="CJ216" i="3"/>
  <c r="CH216" i="3"/>
  <c r="CE216" i="3"/>
  <c r="CC216" i="3"/>
  <c r="BZ216" i="3"/>
  <c r="BX216" i="3"/>
  <c r="BU216" i="3"/>
  <c r="BS216" i="3"/>
  <c r="BP216" i="3"/>
  <c r="BN216"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CY215" i="3"/>
  <c r="CW215" i="3"/>
  <c r="CT215" i="3"/>
  <c r="CR215" i="3"/>
  <c r="CO215" i="3"/>
  <c r="CM215" i="3"/>
  <c r="CJ215" i="3"/>
  <c r="CH215" i="3"/>
  <c r="CE215" i="3"/>
  <c r="CC215" i="3"/>
  <c r="BZ215" i="3"/>
  <c r="BX215" i="3"/>
  <c r="BU215" i="3"/>
  <c r="BS215" i="3"/>
  <c r="BP215" i="3"/>
  <c r="BN215"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CY214" i="3"/>
  <c r="CW214" i="3"/>
  <c r="CT214" i="3"/>
  <c r="CR214" i="3"/>
  <c r="CO214" i="3"/>
  <c r="CM214" i="3"/>
  <c r="CJ214" i="3"/>
  <c r="CH214" i="3"/>
  <c r="CE214" i="3"/>
  <c r="CC214" i="3"/>
  <c r="BZ214" i="3"/>
  <c r="BX214" i="3"/>
  <c r="BU214" i="3"/>
  <c r="BS214" i="3"/>
  <c r="BP214" i="3"/>
  <c r="BN214"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CY213" i="3"/>
  <c r="CW213" i="3"/>
  <c r="CT213" i="3"/>
  <c r="CR213" i="3"/>
  <c r="CO213" i="3"/>
  <c r="CM213" i="3"/>
  <c r="CJ213" i="3"/>
  <c r="CH213" i="3"/>
  <c r="CE213" i="3"/>
  <c r="CC213" i="3"/>
  <c r="BZ213" i="3"/>
  <c r="BX213" i="3"/>
  <c r="BU213" i="3"/>
  <c r="BS213" i="3"/>
  <c r="BP213" i="3"/>
  <c r="BN213"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CY212" i="3"/>
  <c r="CW212" i="3"/>
  <c r="CT212" i="3"/>
  <c r="CR212" i="3"/>
  <c r="CO212" i="3"/>
  <c r="CM212" i="3"/>
  <c r="CJ212" i="3"/>
  <c r="CH212" i="3"/>
  <c r="CE212" i="3"/>
  <c r="CC212" i="3"/>
  <c r="BZ212" i="3"/>
  <c r="BX212" i="3"/>
  <c r="BU212" i="3"/>
  <c r="BS212" i="3"/>
  <c r="BP212" i="3"/>
  <c r="BN212"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CY211" i="3"/>
  <c r="CW211" i="3"/>
  <c r="CT211" i="3"/>
  <c r="CR211" i="3"/>
  <c r="CO211" i="3"/>
  <c r="CM211" i="3"/>
  <c r="CJ211" i="3"/>
  <c r="CH211" i="3"/>
  <c r="CE211" i="3"/>
  <c r="CC211" i="3"/>
  <c r="BZ211" i="3"/>
  <c r="BX211" i="3"/>
  <c r="BU211" i="3"/>
  <c r="BS211" i="3"/>
  <c r="BP211" i="3"/>
  <c r="BN211"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CY210" i="3"/>
  <c r="CW210" i="3"/>
  <c r="CT210" i="3"/>
  <c r="CR210" i="3"/>
  <c r="CO210" i="3"/>
  <c r="CM210" i="3"/>
  <c r="CJ210" i="3"/>
  <c r="CH210" i="3"/>
  <c r="CE210" i="3"/>
  <c r="CC210" i="3"/>
  <c r="BZ210" i="3"/>
  <c r="BX210" i="3"/>
  <c r="BU210" i="3"/>
  <c r="BS210" i="3"/>
  <c r="BP210" i="3"/>
  <c r="BN210"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CY209" i="3"/>
  <c r="CW209" i="3"/>
  <c r="CT209" i="3"/>
  <c r="CR209" i="3"/>
  <c r="CO209" i="3"/>
  <c r="CM209" i="3"/>
  <c r="CJ209" i="3"/>
  <c r="CH209" i="3"/>
  <c r="CE209" i="3"/>
  <c r="CC209" i="3"/>
  <c r="BZ209" i="3"/>
  <c r="BX209" i="3"/>
  <c r="BU209" i="3"/>
  <c r="BS209" i="3"/>
  <c r="BP209" i="3"/>
  <c r="BN209"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CY208" i="3"/>
  <c r="CW208" i="3"/>
  <c r="CT208" i="3"/>
  <c r="CR208" i="3"/>
  <c r="CO208" i="3"/>
  <c r="CM208" i="3"/>
  <c r="CJ208" i="3"/>
  <c r="CH208" i="3"/>
  <c r="CE208" i="3"/>
  <c r="CC208" i="3"/>
  <c r="BZ208" i="3"/>
  <c r="BX208" i="3"/>
  <c r="BU208" i="3"/>
  <c r="BS208" i="3"/>
  <c r="BP208" i="3"/>
  <c r="BN208"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CY207" i="3"/>
  <c r="CW207" i="3"/>
  <c r="CT207" i="3"/>
  <c r="CR207" i="3"/>
  <c r="CO207" i="3"/>
  <c r="CM207" i="3"/>
  <c r="CJ207" i="3"/>
  <c r="CH207" i="3"/>
  <c r="CE207" i="3"/>
  <c r="CC207" i="3"/>
  <c r="BZ207" i="3"/>
  <c r="BX207" i="3"/>
  <c r="BU207" i="3"/>
  <c r="BS207" i="3"/>
  <c r="BP207" i="3"/>
  <c r="BN207"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CY206" i="3"/>
  <c r="CW206" i="3"/>
  <c r="CT206" i="3"/>
  <c r="CR206" i="3"/>
  <c r="CO206" i="3"/>
  <c r="CM206" i="3"/>
  <c r="CJ206" i="3"/>
  <c r="CH206" i="3"/>
  <c r="CE206" i="3"/>
  <c r="CC206" i="3"/>
  <c r="BZ206" i="3"/>
  <c r="BX206" i="3"/>
  <c r="BU206" i="3"/>
  <c r="BS206" i="3"/>
  <c r="BP206" i="3"/>
  <c r="BN206"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CY205" i="3"/>
  <c r="CW205" i="3"/>
  <c r="CT205" i="3"/>
  <c r="CR205" i="3"/>
  <c r="CO205" i="3"/>
  <c r="CM205" i="3"/>
  <c r="CJ205" i="3"/>
  <c r="CH205" i="3"/>
  <c r="CE205" i="3"/>
  <c r="CC205" i="3"/>
  <c r="BZ205" i="3"/>
  <c r="BX205" i="3"/>
  <c r="BU205" i="3"/>
  <c r="BS205" i="3"/>
  <c r="BP205" i="3"/>
  <c r="BN205"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CY204" i="3"/>
  <c r="CW204" i="3"/>
  <c r="CT204" i="3"/>
  <c r="CR204" i="3"/>
  <c r="CO204" i="3"/>
  <c r="CM204" i="3"/>
  <c r="CJ204" i="3"/>
  <c r="CH204" i="3"/>
  <c r="CE204" i="3"/>
  <c r="CC204" i="3"/>
  <c r="BZ204" i="3"/>
  <c r="BX204" i="3"/>
  <c r="BU204" i="3"/>
  <c r="BS204" i="3"/>
  <c r="BP204" i="3"/>
  <c r="BN204"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CY203" i="3"/>
  <c r="CW203" i="3"/>
  <c r="CT203" i="3"/>
  <c r="CR203" i="3"/>
  <c r="CO203" i="3"/>
  <c r="CM203" i="3"/>
  <c r="CJ203" i="3"/>
  <c r="CH203" i="3"/>
  <c r="CE203" i="3"/>
  <c r="CC203" i="3"/>
  <c r="BZ203" i="3"/>
  <c r="BX203" i="3"/>
  <c r="BU203" i="3"/>
  <c r="BS203" i="3"/>
  <c r="BP203" i="3"/>
  <c r="BN203"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CY202" i="3"/>
  <c r="CW202" i="3"/>
  <c r="CT202" i="3"/>
  <c r="CR202" i="3"/>
  <c r="CO202" i="3"/>
  <c r="CM202" i="3"/>
  <c r="CJ202" i="3"/>
  <c r="CH202" i="3"/>
  <c r="CE202" i="3"/>
  <c r="CC202" i="3"/>
  <c r="BZ202" i="3"/>
  <c r="BX202" i="3"/>
  <c r="BU202" i="3"/>
  <c r="BS202" i="3"/>
  <c r="BP202" i="3"/>
  <c r="BN202"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CY201" i="3"/>
  <c r="CW201" i="3"/>
  <c r="CT201" i="3"/>
  <c r="CR201" i="3"/>
  <c r="CO201" i="3"/>
  <c r="CM201" i="3"/>
  <c r="CJ201" i="3"/>
  <c r="CH201" i="3"/>
  <c r="CE201" i="3"/>
  <c r="CC201" i="3"/>
  <c r="BZ201" i="3"/>
  <c r="BX201" i="3"/>
  <c r="BU201" i="3"/>
  <c r="BS201" i="3"/>
  <c r="BP201" i="3"/>
  <c r="BN201"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CY200" i="3"/>
  <c r="CW200" i="3"/>
  <c r="CT200" i="3"/>
  <c r="CR200" i="3"/>
  <c r="CO200" i="3"/>
  <c r="CM200" i="3"/>
  <c r="CJ200" i="3"/>
  <c r="CH200" i="3"/>
  <c r="CE200" i="3"/>
  <c r="CC200" i="3"/>
  <c r="BZ200" i="3"/>
  <c r="BX200" i="3"/>
  <c r="BU200" i="3"/>
  <c r="BS200" i="3"/>
  <c r="BP200" i="3"/>
  <c r="BN200"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CY199" i="3"/>
  <c r="CW199" i="3"/>
  <c r="CT199" i="3"/>
  <c r="CR199" i="3"/>
  <c r="CO199" i="3"/>
  <c r="CM199" i="3"/>
  <c r="CJ199" i="3"/>
  <c r="CH199" i="3"/>
  <c r="CE199" i="3"/>
  <c r="CC199" i="3"/>
  <c r="BZ199" i="3"/>
  <c r="BX199" i="3"/>
  <c r="BU199" i="3"/>
  <c r="BS199" i="3"/>
  <c r="BP199" i="3"/>
  <c r="BN199"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CY198" i="3"/>
  <c r="CW198" i="3"/>
  <c r="CT198" i="3"/>
  <c r="CR198" i="3"/>
  <c r="CO198" i="3"/>
  <c r="CM198" i="3"/>
  <c r="CJ198" i="3"/>
  <c r="CH198" i="3"/>
  <c r="CE198" i="3"/>
  <c r="CC198" i="3"/>
  <c r="BZ198" i="3"/>
  <c r="BX198" i="3"/>
  <c r="BU198" i="3"/>
  <c r="BS198" i="3"/>
  <c r="BP198" i="3"/>
  <c r="BN198"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CY197" i="3"/>
  <c r="CW197" i="3"/>
  <c r="CT197" i="3"/>
  <c r="CR197" i="3"/>
  <c r="CO197" i="3"/>
  <c r="CM197" i="3"/>
  <c r="CJ197" i="3"/>
  <c r="CH197" i="3"/>
  <c r="CE197" i="3"/>
  <c r="CC197" i="3"/>
  <c r="BZ197" i="3"/>
  <c r="BX197" i="3"/>
  <c r="BU197" i="3"/>
  <c r="BS197" i="3"/>
  <c r="BP197" i="3"/>
  <c r="BN197"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CY196" i="3"/>
  <c r="CW196" i="3"/>
  <c r="CT196" i="3"/>
  <c r="CR196" i="3"/>
  <c r="CO196" i="3"/>
  <c r="CM196" i="3"/>
  <c r="CJ196" i="3"/>
  <c r="CH196" i="3"/>
  <c r="CE196" i="3"/>
  <c r="CC196" i="3"/>
  <c r="BZ196" i="3"/>
  <c r="BX196" i="3"/>
  <c r="BU196" i="3"/>
  <c r="BS196" i="3"/>
  <c r="BP196" i="3"/>
  <c r="BN196"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CY195" i="3"/>
  <c r="CW195" i="3"/>
  <c r="CT195" i="3"/>
  <c r="CR195" i="3"/>
  <c r="CO195" i="3"/>
  <c r="CM195" i="3"/>
  <c r="CJ195" i="3"/>
  <c r="CH195" i="3"/>
  <c r="CE195" i="3"/>
  <c r="CC195" i="3"/>
  <c r="BZ195" i="3"/>
  <c r="BX195" i="3"/>
  <c r="BU195" i="3"/>
  <c r="BS195" i="3"/>
  <c r="BP195" i="3"/>
  <c r="BN195"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CY194" i="3"/>
  <c r="CW194" i="3"/>
  <c r="CT194" i="3"/>
  <c r="CR194" i="3"/>
  <c r="CO194" i="3"/>
  <c r="CM194" i="3"/>
  <c r="CJ194" i="3"/>
  <c r="CH194" i="3"/>
  <c r="CE194" i="3"/>
  <c r="CC194" i="3"/>
  <c r="BZ194" i="3"/>
  <c r="BX194" i="3"/>
  <c r="BU194" i="3"/>
  <c r="BS194" i="3"/>
  <c r="BP194" i="3"/>
  <c r="BN194"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CY193" i="3"/>
  <c r="CW193" i="3"/>
  <c r="CT193" i="3"/>
  <c r="CR193" i="3"/>
  <c r="CO193" i="3"/>
  <c r="CM193" i="3"/>
  <c r="CJ193" i="3"/>
  <c r="CH193" i="3"/>
  <c r="CE193" i="3"/>
  <c r="CC193" i="3"/>
  <c r="BZ193" i="3"/>
  <c r="BX193" i="3"/>
  <c r="BU193" i="3"/>
  <c r="BS193" i="3"/>
  <c r="BP193" i="3"/>
  <c r="BN193"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CY192" i="3"/>
  <c r="CW192" i="3"/>
  <c r="CT192" i="3"/>
  <c r="CR192" i="3"/>
  <c r="CO192" i="3"/>
  <c r="CM192" i="3"/>
  <c r="CJ192" i="3"/>
  <c r="CH192" i="3"/>
  <c r="CE192" i="3"/>
  <c r="CC192" i="3"/>
  <c r="BZ192" i="3"/>
  <c r="BX192" i="3"/>
  <c r="BU192" i="3"/>
  <c r="BS192" i="3"/>
  <c r="BP192" i="3"/>
  <c r="BN192"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CY191" i="3"/>
  <c r="CW191" i="3"/>
  <c r="CT191" i="3"/>
  <c r="CR191" i="3"/>
  <c r="CO191" i="3"/>
  <c r="CM191" i="3"/>
  <c r="CJ191" i="3"/>
  <c r="CH191" i="3"/>
  <c r="CE191" i="3"/>
  <c r="CC191" i="3"/>
  <c r="BZ191" i="3"/>
  <c r="BX191" i="3"/>
  <c r="BU191" i="3"/>
  <c r="BS191" i="3"/>
  <c r="BP191" i="3"/>
  <c r="BN191"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CY190" i="3"/>
  <c r="CW190" i="3"/>
  <c r="CT190" i="3"/>
  <c r="CR190" i="3"/>
  <c r="CO190" i="3"/>
  <c r="CM190" i="3"/>
  <c r="CJ190" i="3"/>
  <c r="CH190" i="3"/>
  <c r="CE190" i="3"/>
  <c r="CC190" i="3"/>
  <c r="BZ190" i="3"/>
  <c r="BX190" i="3"/>
  <c r="BU190" i="3"/>
  <c r="BS190" i="3"/>
  <c r="BP190" i="3"/>
  <c r="BN190"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CY189" i="3"/>
  <c r="CW189" i="3"/>
  <c r="CT189" i="3"/>
  <c r="CR189" i="3"/>
  <c r="CO189" i="3"/>
  <c r="CM189" i="3"/>
  <c r="CJ189" i="3"/>
  <c r="CH189" i="3"/>
  <c r="CE189" i="3"/>
  <c r="CC189" i="3"/>
  <c r="BZ189" i="3"/>
  <c r="BX189" i="3"/>
  <c r="BU189" i="3"/>
  <c r="BS189" i="3"/>
  <c r="BP189" i="3"/>
  <c r="BN189"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CY188" i="3"/>
  <c r="CW188" i="3"/>
  <c r="CT188" i="3"/>
  <c r="CR188" i="3"/>
  <c r="CO188" i="3"/>
  <c r="CM188" i="3"/>
  <c r="CJ188" i="3"/>
  <c r="CH188" i="3"/>
  <c r="CE188" i="3"/>
  <c r="CC188" i="3"/>
  <c r="BZ188" i="3"/>
  <c r="BX188" i="3"/>
  <c r="BU188" i="3"/>
  <c r="BS188" i="3"/>
  <c r="BP188" i="3"/>
  <c r="BN188"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CY187" i="3"/>
  <c r="CW187" i="3"/>
  <c r="CT187" i="3"/>
  <c r="CR187" i="3"/>
  <c r="CO187" i="3"/>
  <c r="CM187" i="3"/>
  <c r="CJ187" i="3"/>
  <c r="CH187" i="3"/>
  <c r="CE187" i="3"/>
  <c r="CC187" i="3"/>
  <c r="BZ187" i="3"/>
  <c r="BX187" i="3"/>
  <c r="BU187" i="3"/>
  <c r="BS187" i="3"/>
  <c r="BP187" i="3"/>
  <c r="BN187"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CY186" i="3"/>
  <c r="CW186" i="3"/>
  <c r="CT186" i="3"/>
  <c r="CR186" i="3"/>
  <c r="CO186" i="3"/>
  <c r="CM186" i="3"/>
  <c r="CJ186" i="3"/>
  <c r="CH186" i="3"/>
  <c r="CE186" i="3"/>
  <c r="CC186" i="3"/>
  <c r="BZ186" i="3"/>
  <c r="BX186" i="3"/>
  <c r="BU186" i="3"/>
  <c r="BS186" i="3"/>
  <c r="BP186" i="3"/>
  <c r="BN186"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CY185" i="3"/>
  <c r="CW185" i="3"/>
  <c r="CT185" i="3"/>
  <c r="CR185" i="3"/>
  <c r="CO185" i="3"/>
  <c r="CM185" i="3"/>
  <c r="CJ185" i="3"/>
  <c r="CH185" i="3"/>
  <c r="CE185" i="3"/>
  <c r="CC185" i="3"/>
  <c r="BZ185" i="3"/>
  <c r="BX185" i="3"/>
  <c r="BU185" i="3"/>
  <c r="BS185" i="3"/>
  <c r="BP185" i="3"/>
  <c r="BN185"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CY184" i="3"/>
  <c r="CW184" i="3"/>
  <c r="CT184" i="3"/>
  <c r="CR184" i="3"/>
  <c r="CO184" i="3"/>
  <c r="CM184" i="3"/>
  <c r="CJ184" i="3"/>
  <c r="CH184" i="3"/>
  <c r="CE184" i="3"/>
  <c r="CC184" i="3"/>
  <c r="BZ184" i="3"/>
  <c r="BX184" i="3"/>
  <c r="BU184" i="3"/>
  <c r="BS184" i="3"/>
  <c r="BP184" i="3"/>
  <c r="BN184"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CY183" i="3"/>
  <c r="CW183" i="3"/>
  <c r="CT183" i="3"/>
  <c r="CR183" i="3"/>
  <c r="CO183" i="3"/>
  <c r="CM183" i="3"/>
  <c r="CJ183" i="3"/>
  <c r="CH183" i="3"/>
  <c r="CE183" i="3"/>
  <c r="CC183" i="3"/>
  <c r="BZ183" i="3"/>
  <c r="BX183" i="3"/>
  <c r="BU183" i="3"/>
  <c r="BS183" i="3"/>
  <c r="BP183" i="3"/>
  <c r="BN183"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CY182" i="3"/>
  <c r="CW182" i="3"/>
  <c r="CT182" i="3"/>
  <c r="CR182" i="3"/>
  <c r="CO182" i="3"/>
  <c r="CM182" i="3"/>
  <c r="CJ182" i="3"/>
  <c r="CH182" i="3"/>
  <c r="CE182" i="3"/>
  <c r="CC182" i="3"/>
  <c r="BZ182" i="3"/>
  <c r="BX182" i="3"/>
  <c r="BU182" i="3"/>
  <c r="BS182" i="3"/>
  <c r="BP182" i="3"/>
  <c r="BN182"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CY181" i="3"/>
  <c r="CW181" i="3"/>
  <c r="CT181" i="3"/>
  <c r="CR181" i="3"/>
  <c r="CO181" i="3"/>
  <c r="CM181" i="3"/>
  <c r="CJ181" i="3"/>
  <c r="CH181" i="3"/>
  <c r="CE181" i="3"/>
  <c r="CC181" i="3"/>
  <c r="BZ181" i="3"/>
  <c r="BX181" i="3"/>
  <c r="BU181" i="3"/>
  <c r="BS181" i="3"/>
  <c r="BP181" i="3"/>
  <c r="BN181"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CY180" i="3"/>
  <c r="CW180" i="3"/>
  <c r="CT180" i="3"/>
  <c r="CR180" i="3"/>
  <c r="CO180" i="3"/>
  <c r="CM180" i="3"/>
  <c r="CJ180" i="3"/>
  <c r="CH180" i="3"/>
  <c r="CE180" i="3"/>
  <c r="CC180" i="3"/>
  <c r="BZ180" i="3"/>
  <c r="BX180" i="3"/>
  <c r="BU180" i="3"/>
  <c r="BS180" i="3"/>
  <c r="BP180" i="3"/>
  <c r="BN180"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CY179" i="3"/>
  <c r="CW179" i="3"/>
  <c r="CT179" i="3"/>
  <c r="CR179" i="3"/>
  <c r="CO179" i="3"/>
  <c r="CM179" i="3"/>
  <c r="CJ179" i="3"/>
  <c r="CH179" i="3"/>
  <c r="CE179" i="3"/>
  <c r="CC179" i="3"/>
  <c r="BZ179" i="3"/>
  <c r="BX179" i="3"/>
  <c r="BU179" i="3"/>
  <c r="BS179" i="3"/>
  <c r="BP179" i="3"/>
  <c r="BN179"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CY178" i="3"/>
  <c r="CW178" i="3"/>
  <c r="CT178" i="3"/>
  <c r="CR178" i="3"/>
  <c r="CO178" i="3"/>
  <c r="CM178" i="3"/>
  <c r="CJ178" i="3"/>
  <c r="CH178" i="3"/>
  <c r="CE178" i="3"/>
  <c r="CC178" i="3"/>
  <c r="BZ178" i="3"/>
  <c r="BX178" i="3"/>
  <c r="BU178" i="3"/>
  <c r="BS178" i="3"/>
  <c r="BP178" i="3"/>
  <c r="BN178"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CY177" i="3"/>
  <c r="CW177" i="3"/>
  <c r="CT177" i="3"/>
  <c r="CR177" i="3"/>
  <c r="CO177" i="3"/>
  <c r="CM177" i="3"/>
  <c r="CJ177" i="3"/>
  <c r="CH177" i="3"/>
  <c r="CE177" i="3"/>
  <c r="CC177" i="3"/>
  <c r="BZ177" i="3"/>
  <c r="BX177" i="3"/>
  <c r="BU177" i="3"/>
  <c r="BS177" i="3"/>
  <c r="BP177" i="3"/>
  <c r="BN177"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CY176" i="3"/>
  <c r="CW176" i="3"/>
  <c r="CT176" i="3"/>
  <c r="CR176" i="3"/>
  <c r="CO176" i="3"/>
  <c r="CM176" i="3"/>
  <c r="CJ176" i="3"/>
  <c r="CH176" i="3"/>
  <c r="CE176" i="3"/>
  <c r="CC176" i="3"/>
  <c r="BZ176" i="3"/>
  <c r="BX176" i="3"/>
  <c r="BU176" i="3"/>
  <c r="BS176" i="3"/>
  <c r="BP176" i="3"/>
  <c r="BN176"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CY175" i="3"/>
  <c r="CW175" i="3"/>
  <c r="CT175" i="3"/>
  <c r="CR175" i="3"/>
  <c r="CO175" i="3"/>
  <c r="CM175" i="3"/>
  <c r="CJ175" i="3"/>
  <c r="CH175" i="3"/>
  <c r="CE175" i="3"/>
  <c r="CC175" i="3"/>
  <c r="BZ175" i="3"/>
  <c r="BX175" i="3"/>
  <c r="BU175" i="3"/>
  <c r="BS175" i="3"/>
  <c r="BP175" i="3"/>
  <c r="BN175"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CY174" i="3"/>
  <c r="CW174" i="3"/>
  <c r="CT174" i="3"/>
  <c r="CR174" i="3"/>
  <c r="CO174" i="3"/>
  <c r="CM174" i="3"/>
  <c r="CJ174" i="3"/>
  <c r="CH174" i="3"/>
  <c r="CE174" i="3"/>
  <c r="CC174" i="3"/>
  <c r="BZ174" i="3"/>
  <c r="BX174" i="3"/>
  <c r="BU174" i="3"/>
  <c r="BS174" i="3"/>
  <c r="BP174" i="3"/>
  <c r="BN174"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CY173" i="3"/>
  <c r="CW173" i="3"/>
  <c r="CT173" i="3"/>
  <c r="CR173" i="3"/>
  <c r="CO173" i="3"/>
  <c r="CM173" i="3"/>
  <c r="CJ173" i="3"/>
  <c r="CH173" i="3"/>
  <c r="CE173" i="3"/>
  <c r="CC173" i="3"/>
  <c r="BZ173" i="3"/>
  <c r="BX173" i="3"/>
  <c r="BU173" i="3"/>
  <c r="BS173" i="3"/>
  <c r="BP173" i="3"/>
  <c r="BN173"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CY172" i="3"/>
  <c r="CW172" i="3"/>
  <c r="CT172" i="3"/>
  <c r="CR172" i="3"/>
  <c r="CO172" i="3"/>
  <c r="CM172" i="3"/>
  <c r="CJ172" i="3"/>
  <c r="CH172" i="3"/>
  <c r="CE172" i="3"/>
  <c r="CC172" i="3"/>
  <c r="BZ172" i="3"/>
  <c r="BX172" i="3"/>
  <c r="BU172" i="3"/>
  <c r="BS172" i="3"/>
  <c r="BP172" i="3"/>
  <c r="BN172"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CY171" i="3"/>
  <c r="CW171" i="3"/>
  <c r="CT171" i="3"/>
  <c r="CR171" i="3"/>
  <c r="CO171" i="3"/>
  <c r="CM171" i="3"/>
  <c r="CJ171" i="3"/>
  <c r="CH171" i="3"/>
  <c r="CE171" i="3"/>
  <c r="CC171" i="3"/>
  <c r="BZ171" i="3"/>
  <c r="BX171" i="3"/>
  <c r="BU171" i="3"/>
  <c r="BS171" i="3"/>
  <c r="BP171" i="3"/>
  <c r="BN171"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CY170" i="3"/>
  <c r="CW170" i="3"/>
  <c r="CT170" i="3"/>
  <c r="CR170" i="3"/>
  <c r="CO170" i="3"/>
  <c r="CM170" i="3"/>
  <c r="CJ170" i="3"/>
  <c r="CH170" i="3"/>
  <c r="CE170" i="3"/>
  <c r="CC170" i="3"/>
  <c r="BZ170" i="3"/>
  <c r="BX170" i="3"/>
  <c r="BU170" i="3"/>
  <c r="BS170" i="3"/>
  <c r="BP170" i="3"/>
  <c r="BN170"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CY169" i="3"/>
  <c r="CW169" i="3"/>
  <c r="CT169" i="3"/>
  <c r="CR169" i="3"/>
  <c r="CO169" i="3"/>
  <c r="CM169" i="3"/>
  <c r="CJ169" i="3"/>
  <c r="CH169" i="3"/>
  <c r="CE169" i="3"/>
  <c r="CC169" i="3"/>
  <c r="BZ169" i="3"/>
  <c r="BX169" i="3"/>
  <c r="BU169" i="3"/>
  <c r="BS169" i="3"/>
  <c r="BP169" i="3"/>
  <c r="BN169"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CY168" i="3"/>
  <c r="CW168" i="3"/>
  <c r="CT168" i="3"/>
  <c r="CR168" i="3"/>
  <c r="CO168" i="3"/>
  <c r="CM168" i="3"/>
  <c r="CJ168" i="3"/>
  <c r="CH168" i="3"/>
  <c r="CE168" i="3"/>
  <c r="CC168" i="3"/>
  <c r="BZ168" i="3"/>
  <c r="BX168" i="3"/>
  <c r="BU168" i="3"/>
  <c r="BS168" i="3"/>
  <c r="BP168" i="3"/>
  <c r="BN168"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CY167" i="3"/>
  <c r="CW167" i="3"/>
  <c r="CT167" i="3"/>
  <c r="CR167" i="3"/>
  <c r="CO167" i="3"/>
  <c r="CM167" i="3"/>
  <c r="CJ167" i="3"/>
  <c r="CH167" i="3"/>
  <c r="CE167" i="3"/>
  <c r="CC167" i="3"/>
  <c r="BZ167" i="3"/>
  <c r="BX167" i="3"/>
  <c r="BU167" i="3"/>
  <c r="BS167" i="3"/>
  <c r="BP167" i="3"/>
  <c r="BN167"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CY166" i="3"/>
  <c r="CW166" i="3"/>
  <c r="CT166" i="3"/>
  <c r="CR166" i="3"/>
  <c r="CO166" i="3"/>
  <c r="CM166" i="3"/>
  <c r="CJ166" i="3"/>
  <c r="CH166" i="3"/>
  <c r="CE166" i="3"/>
  <c r="CC166" i="3"/>
  <c r="BZ166" i="3"/>
  <c r="BX166" i="3"/>
  <c r="BU166" i="3"/>
  <c r="BS166" i="3"/>
  <c r="BP166" i="3"/>
  <c r="BN166"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CY165" i="3"/>
  <c r="CW165" i="3"/>
  <c r="CT165" i="3"/>
  <c r="CR165" i="3"/>
  <c r="CO165" i="3"/>
  <c r="CM165" i="3"/>
  <c r="CJ165" i="3"/>
  <c r="CH165" i="3"/>
  <c r="CE165" i="3"/>
  <c r="CC165" i="3"/>
  <c r="BZ165" i="3"/>
  <c r="BX165" i="3"/>
  <c r="BU165" i="3"/>
  <c r="BS165" i="3"/>
  <c r="BP165" i="3"/>
  <c r="BN165"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CY164" i="3"/>
  <c r="CW164" i="3"/>
  <c r="CT164" i="3"/>
  <c r="CR164" i="3"/>
  <c r="CO164" i="3"/>
  <c r="CM164" i="3"/>
  <c r="CJ164" i="3"/>
  <c r="CH164" i="3"/>
  <c r="CE164" i="3"/>
  <c r="CC164" i="3"/>
  <c r="BZ164" i="3"/>
  <c r="BX164" i="3"/>
  <c r="BU164" i="3"/>
  <c r="BS164" i="3"/>
  <c r="BP164" i="3"/>
  <c r="BN164"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CY163" i="3"/>
  <c r="CW163" i="3"/>
  <c r="CT163" i="3"/>
  <c r="CR163" i="3"/>
  <c r="CO163" i="3"/>
  <c r="CM163" i="3"/>
  <c r="CJ163" i="3"/>
  <c r="CH163" i="3"/>
  <c r="CE163" i="3"/>
  <c r="CC163" i="3"/>
  <c r="BZ163" i="3"/>
  <c r="BX163" i="3"/>
  <c r="BU163" i="3"/>
  <c r="BS163" i="3"/>
  <c r="BP163" i="3"/>
  <c r="BN163"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CY162" i="3"/>
  <c r="CW162" i="3"/>
  <c r="CT162" i="3"/>
  <c r="CR162" i="3"/>
  <c r="CO162" i="3"/>
  <c r="CM162" i="3"/>
  <c r="CJ162" i="3"/>
  <c r="CH162" i="3"/>
  <c r="CE162" i="3"/>
  <c r="CC162" i="3"/>
  <c r="BZ162" i="3"/>
  <c r="BX162" i="3"/>
  <c r="BU162" i="3"/>
  <c r="BS162" i="3"/>
  <c r="BP162" i="3"/>
  <c r="BN162"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CY161" i="3"/>
  <c r="CW161" i="3"/>
  <c r="CT161" i="3"/>
  <c r="CR161" i="3"/>
  <c r="CO161" i="3"/>
  <c r="CM161" i="3"/>
  <c r="CJ161" i="3"/>
  <c r="CH161" i="3"/>
  <c r="CE161" i="3"/>
  <c r="CC161" i="3"/>
  <c r="BZ161" i="3"/>
  <c r="BX161" i="3"/>
  <c r="BU161" i="3"/>
  <c r="BS161" i="3"/>
  <c r="BP161" i="3"/>
  <c r="BN161"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CY160" i="3"/>
  <c r="CW160" i="3"/>
  <c r="CT160" i="3"/>
  <c r="CR160" i="3"/>
  <c r="CO160" i="3"/>
  <c r="CM160" i="3"/>
  <c r="CJ160" i="3"/>
  <c r="CH160" i="3"/>
  <c r="CE160" i="3"/>
  <c r="CC160" i="3"/>
  <c r="BZ160" i="3"/>
  <c r="BX160" i="3"/>
  <c r="BU160" i="3"/>
  <c r="BS160" i="3"/>
  <c r="BP160" i="3"/>
  <c r="BN160"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CY159" i="3"/>
  <c r="CW159" i="3"/>
  <c r="CT159" i="3"/>
  <c r="CR159" i="3"/>
  <c r="CO159" i="3"/>
  <c r="CM159" i="3"/>
  <c r="CJ159" i="3"/>
  <c r="CH159" i="3"/>
  <c r="CE159" i="3"/>
  <c r="CC159" i="3"/>
  <c r="BZ159" i="3"/>
  <c r="BX159" i="3"/>
  <c r="BU159" i="3"/>
  <c r="BS159" i="3"/>
  <c r="BP159" i="3"/>
  <c r="BN159"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CY158" i="3"/>
  <c r="CW158" i="3"/>
  <c r="CT158" i="3"/>
  <c r="CR158" i="3"/>
  <c r="CO158" i="3"/>
  <c r="CM158" i="3"/>
  <c r="CJ158" i="3"/>
  <c r="CH158" i="3"/>
  <c r="CE158" i="3"/>
  <c r="CC158" i="3"/>
  <c r="BZ158" i="3"/>
  <c r="BX158" i="3"/>
  <c r="BU158" i="3"/>
  <c r="BS158" i="3"/>
  <c r="BP158" i="3"/>
  <c r="BN158"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CY157" i="3"/>
  <c r="CW157" i="3"/>
  <c r="CT157" i="3"/>
  <c r="CR157" i="3"/>
  <c r="CO157" i="3"/>
  <c r="CM157" i="3"/>
  <c r="CJ157" i="3"/>
  <c r="CH157" i="3"/>
  <c r="CE157" i="3"/>
  <c r="CC157" i="3"/>
  <c r="BZ157" i="3"/>
  <c r="BX157" i="3"/>
  <c r="BU157" i="3"/>
  <c r="BS157" i="3"/>
  <c r="BP157" i="3"/>
  <c r="BN157"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CY156" i="3"/>
  <c r="CW156" i="3"/>
  <c r="CT156" i="3"/>
  <c r="CR156" i="3"/>
  <c r="CO156" i="3"/>
  <c r="CM156" i="3"/>
  <c r="CJ156" i="3"/>
  <c r="CH156" i="3"/>
  <c r="CE156" i="3"/>
  <c r="CC156" i="3"/>
  <c r="BZ156" i="3"/>
  <c r="BX156" i="3"/>
  <c r="BU156" i="3"/>
  <c r="BS156" i="3"/>
  <c r="BP156" i="3"/>
  <c r="BN156"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CY155" i="3"/>
  <c r="CW155" i="3"/>
  <c r="CT155" i="3"/>
  <c r="CR155" i="3"/>
  <c r="CO155" i="3"/>
  <c r="CM155" i="3"/>
  <c r="CJ155" i="3"/>
  <c r="CH155" i="3"/>
  <c r="CE155" i="3"/>
  <c r="CC155" i="3"/>
  <c r="BZ155" i="3"/>
  <c r="BX155" i="3"/>
  <c r="BU155" i="3"/>
  <c r="BS155" i="3"/>
  <c r="BP155" i="3"/>
  <c r="BN155"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CY154" i="3"/>
  <c r="CW154" i="3"/>
  <c r="CT154" i="3"/>
  <c r="CR154" i="3"/>
  <c r="CO154" i="3"/>
  <c r="CM154" i="3"/>
  <c r="CJ154" i="3"/>
  <c r="CH154" i="3"/>
  <c r="CE154" i="3"/>
  <c r="CC154" i="3"/>
  <c r="BZ154" i="3"/>
  <c r="BX154" i="3"/>
  <c r="BU154" i="3"/>
  <c r="BS154" i="3"/>
  <c r="BP154" i="3"/>
  <c r="BN154"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CY153" i="3"/>
  <c r="CW153" i="3"/>
  <c r="CT153" i="3"/>
  <c r="CR153" i="3"/>
  <c r="CO153" i="3"/>
  <c r="CM153" i="3"/>
  <c r="CJ153" i="3"/>
  <c r="CH153" i="3"/>
  <c r="CE153" i="3"/>
  <c r="CC153" i="3"/>
  <c r="BZ153" i="3"/>
  <c r="BX153" i="3"/>
  <c r="BU153" i="3"/>
  <c r="BS153" i="3"/>
  <c r="BP153" i="3"/>
  <c r="BN153"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CY152" i="3"/>
  <c r="CW152" i="3"/>
  <c r="CT152" i="3"/>
  <c r="CR152" i="3"/>
  <c r="CO152" i="3"/>
  <c r="CM152" i="3"/>
  <c r="CJ152" i="3"/>
  <c r="CH152" i="3"/>
  <c r="CE152" i="3"/>
  <c r="CC152" i="3"/>
  <c r="BZ152" i="3"/>
  <c r="BX152" i="3"/>
  <c r="BU152" i="3"/>
  <c r="BS152" i="3"/>
  <c r="BP152" i="3"/>
  <c r="BN152"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CY151" i="3"/>
  <c r="CW151" i="3"/>
  <c r="CT151" i="3"/>
  <c r="CR151" i="3"/>
  <c r="CO151" i="3"/>
  <c r="CM151" i="3"/>
  <c r="CJ151" i="3"/>
  <c r="CH151" i="3"/>
  <c r="CE151" i="3"/>
  <c r="CC151" i="3"/>
  <c r="BZ151" i="3"/>
  <c r="BX151" i="3"/>
  <c r="BU151" i="3"/>
  <c r="BS151" i="3"/>
  <c r="BP151" i="3"/>
  <c r="BN151"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CY150" i="3"/>
  <c r="CW150" i="3"/>
  <c r="CT150" i="3"/>
  <c r="CR150" i="3"/>
  <c r="CO150" i="3"/>
  <c r="CM150" i="3"/>
  <c r="CJ150" i="3"/>
  <c r="CH150" i="3"/>
  <c r="CE150" i="3"/>
  <c r="CC150" i="3"/>
  <c r="BZ150" i="3"/>
  <c r="BX150" i="3"/>
  <c r="BU150" i="3"/>
  <c r="BS150" i="3"/>
  <c r="BP150" i="3"/>
  <c r="BN150"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CY149" i="3"/>
  <c r="CW149" i="3"/>
  <c r="CT149" i="3"/>
  <c r="CR149" i="3"/>
  <c r="CO149" i="3"/>
  <c r="CM149" i="3"/>
  <c r="CJ149" i="3"/>
  <c r="CH149" i="3"/>
  <c r="CE149" i="3"/>
  <c r="CC149" i="3"/>
  <c r="BZ149" i="3"/>
  <c r="BX149" i="3"/>
  <c r="BU149" i="3"/>
  <c r="BS149" i="3"/>
  <c r="BP149" i="3"/>
  <c r="BN149"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CY148" i="3"/>
  <c r="CW148" i="3"/>
  <c r="CT148" i="3"/>
  <c r="CR148" i="3"/>
  <c r="CO148" i="3"/>
  <c r="CM148" i="3"/>
  <c r="CJ148" i="3"/>
  <c r="CH148" i="3"/>
  <c r="CE148" i="3"/>
  <c r="CC148" i="3"/>
  <c r="BZ148" i="3"/>
  <c r="BX148" i="3"/>
  <c r="BU148" i="3"/>
  <c r="BS148" i="3"/>
  <c r="BP148" i="3"/>
  <c r="BN148"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CY147" i="3"/>
  <c r="CW147" i="3"/>
  <c r="CT147" i="3"/>
  <c r="CR147" i="3"/>
  <c r="CO147" i="3"/>
  <c r="CM147" i="3"/>
  <c r="CJ147" i="3"/>
  <c r="CH147" i="3"/>
  <c r="CE147" i="3"/>
  <c r="CC147" i="3"/>
  <c r="BZ147" i="3"/>
  <c r="BX147" i="3"/>
  <c r="BU147" i="3"/>
  <c r="BS147" i="3"/>
  <c r="BP147" i="3"/>
  <c r="BN147"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CY146" i="3"/>
  <c r="CW146" i="3"/>
  <c r="CT146" i="3"/>
  <c r="CR146" i="3"/>
  <c r="CO146" i="3"/>
  <c r="CM146" i="3"/>
  <c r="CJ146" i="3"/>
  <c r="CH146" i="3"/>
  <c r="CE146" i="3"/>
  <c r="CC146" i="3"/>
  <c r="BZ146" i="3"/>
  <c r="BX146" i="3"/>
  <c r="BU146" i="3"/>
  <c r="BS146" i="3"/>
  <c r="BP146" i="3"/>
  <c r="BN146"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CY145" i="3"/>
  <c r="CW145" i="3"/>
  <c r="CT145" i="3"/>
  <c r="CR145" i="3"/>
  <c r="CO145" i="3"/>
  <c r="CM145" i="3"/>
  <c r="CJ145" i="3"/>
  <c r="CH145" i="3"/>
  <c r="CE145" i="3"/>
  <c r="CC145" i="3"/>
  <c r="BZ145" i="3"/>
  <c r="BX145" i="3"/>
  <c r="BU145" i="3"/>
  <c r="BS145" i="3"/>
  <c r="BP145" i="3"/>
  <c r="BN145"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CY144" i="3"/>
  <c r="CW144" i="3"/>
  <c r="CT144" i="3"/>
  <c r="CR144" i="3"/>
  <c r="CO144" i="3"/>
  <c r="CM144" i="3"/>
  <c r="CJ144" i="3"/>
  <c r="CH144" i="3"/>
  <c r="CE144" i="3"/>
  <c r="CC144" i="3"/>
  <c r="BZ144" i="3"/>
  <c r="BX144" i="3"/>
  <c r="BU144" i="3"/>
  <c r="BS144" i="3"/>
  <c r="BP144" i="3"/>
  <c r="BN144"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CY143" i="3"/>
  <c r="CW143" i="3"/>
  <c r="CT143" i="3"/>
  <c r="CR143" i="3"/>
  <c r="CO143" i="3"/>
  <c r="CM143" i="3"/>
  <c r="CJ143" i="3"/>
  <c r="CH143" i="3"/>
  <c r="CE143" i="3"/>
  <c r="CC143" i="3"/>
  <c r="BZ143" i="3"/>
  <c r="BX143" i="3"/>
  <c r="BU143" i="3"/>
  <c r="BS143" i="3"/>
  <c r="BP143" i="3"/>
  <c r="BN143"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CY142" i="3"/>
  <c r="CW142" i="3"/>
  <c r="CT142" i="3"/>
  <c r="CR142" i="3"/>
  <c r="CO142" i="3"/>
  <c r="CM142" i="3"/>
  <c r="CJ142" i="3"/>
  <c r="CH142" i="3"/>
  <c r="CE142" i="3"/>
  <c r="CC142" i="3"/>
  <c r="BZ142" i="3"/>
  <c r="BX142" i="3"/>
  <c r="BU142" i="3"/>
  <c r="BS142" i="3"/>
  <c r="BP142" i="3"/>
  <c r="BN142"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CY141" i="3"/>
  <c r="CW141" i="3"/>
  <c r="CT141" i="3"/>
  <c r="CR141" i="3"/>
  <c r="CO141" i="3"/>
  <c r="CM141" i="3"/>
  <c r="CJ141" i="3"/>
  <c r="CH141" i="3"/>
  <c r="CE141" i="3"/>
  <c r="CC141" i="3"/>
  <c r="BZ141" i="3"/>
  <c r="BX141" i="3"/>
  <c r="BU141" i="3"/>
  <c r="BS141" i="3"/>
  <c r="BP141" i="3"/>
  <c r="BN141"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CY140" i="3"/>
  <c r="CW140" i="3"/>
  <c r="CT140" i="3"/>
  <c r="CR140" i="3"/>
  <c r="CO140" i="3"/>
  <c r="CM140" i="3"/>
  <c r="CJ140" i="3"/>
  <c r="CH140" i="3"/>
  <c r="CE140" i="3"/>
  <c r="CC140" i="3"/>
  <c r="BZ140" i="3"/>
  <c r="BX140" i="3"/>
  <c r="BU140" i="3"/>
  <c r="BS140" i="3"/>
  <c r="BP140" i="3"/>
  <c r="BN140"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CY139" i="3"/>
  <c r="CW139" i="3"/>
  <c r="CT139" i="3"/>
  <c r="CR139" i="3"/>
  <c r="CO139" i="3"/>
  <c r="CM139" i="3"/>
  <c r="CJ139" i="3"/>
  <c r="CH139" i="3"/>
  <c r="CE139" i="3"/>
  <c r="CC139" i="3"/>
  <c r="BZ139" i="3"/>
  <c r="BX139" i="3"/>
  <c r="BU139" i="3"/>
  <c r="BS139" i="3"/>
  <c r="BP139" i="3"/>
  <c r="BN139"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CY138" i="3"/>
  <c r="CW138" i="3"/>
  <c r="CT138" i="3"/>
  <c r="CR138" i="3"/>
  <c r="CO138" i="3"/>
  <c r="CM138" i="3"/>
  <c r="CJ138" i="3"/>
  <c r="CH138" i="3"/>
  <c r="CE138" i="3"/>
  <c r="CC138" i="3"/>
  <c r="BZ138" i="3"/>
  <c r="BX138" i="3"/>
  <c r="BU138" i="3"/>
  <c r="BS138" i="3"/>
  <c r="BP138" i="3"/>
  <c r="BN138"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CY137" i="3"/>
  <c r="CW137" i="3"/>
  <c r="CT137" i="3"/>
  <c r="CR137" i="3"/>
  <c r="CO137" i="3"/>
  <c r="CM137" i="3"/>
  <c r="CJ137" i="3"/>
  <c r="CH137" i="3"/>
  <c r="CE137" i="3"/>
  <c r="CC137" i="3"/>
  <c r="BZ137" i="3"/>
  <c r="BX137" i="3"/>
  <c r="BU137" i="3"/>
  <c r="BS137" i="3"/>
  <c r="BP137" i="3"/>
  <c r="BN137"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CY136" i="3"/>
  <c r="CW136" i="3"/>
  <c r="CT136" i="3"/>
  <c r="CR136" i="3"/>
  <c r="CO136" i="3"/>
  <c r="CM136" i="3"/>
  <c r="CJ136" i="3"/>
  <c r="CH136" i="3"/>
  <c r="CE136" i="3"/>
  <c r="CC136" i="3"/>
  <c r="BZ136" i="3"/>
  <c r="BX136" i="3"/>
  <c r="BU136" i="3"/>
  <c r="BS136" i="3"/>
  <c r="BP136" i="3"/>
  <c r="BN136"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CY135" i="3"/>
  <c r="CW135" i="3"/>
  <c r="CT135" i="3"/>
  <c r="CR135" i="3"/>
  <c r="CO135" i="3"/>
  <c r="CM135" i="3"/>
  <c r="CJ135" i="3"/>
  <c r="CH135" i="3"/>
  <c r="CE135" i="3"/>
  <c r="CC135" i="3"/>
  <c r="BZ135" i="3"/>
  <c r="BX135" i="3"/>
  <c r="BU135" i="3"/>
  <c r="BS135" i="3"/>
  <c r="BP135" i="3"/>
  <c r="BN135"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CY134" i="3"/>
  <c r="CW134" i="3"/>
  <c r="CT134" i="3"/>
  <c r="CR134" i="3"/>
  <c r="CO134" i="3"/>
  <c r="CM134" i="3"/>
  <c r="CJ134" i="3"/>
  <c r="CH134" i="3"/>
  <c r="CE134" i="3"/>
  <c r="CC134" i="3"/>
  <c r="BZ134" i="3"/>
  <c r="BX134" i="3"/>
  <c r="BU134" i="3"/>
  <c r="BS134" i="3"/>
  <c r="BP134" i="3"/>
  <c r="BN134"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CY133" i="3"/>
  <c r="CW133" i="3"/>
  <c r="CT133" i="3"/>
  <c r="CR133" i="3"/>
  <c r="CO133" i="3"/>
  <c r="CM133" i="3"/>
  <c r="CJ133" i="3"/>
  <c r="CH133" i="3"/>
  <c r="CE133" i="3"/>
  <c r="CC133" i="3"/>
  <c r="BZ133" i="3"/>
  <c r="BX133" i="3"/>
  <c r="BU133" i="3"/>
  <c r="BS133" i="3"/>
  <c r="BP133" i="3"/>
  <c r="BN133"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CY132" i="3"/>
  <c r="CW132" i="3"/>
  <c r="CT132" i="3"/>
  <c r="CR132" i="3"/>
  <c r="CO132" i="3"/>
  <c r="CM132" i="3"/>
  <c r="CJ132" i="3"/>
  <c r="CH132" i="3"/>
  <c r="CE132" i="3"/>
  <c r="CC132" i="3"/>
  <c r="BZ132" i="3"/>
  <c r="BX132" i="3"/>
  <c r="BU132" i="3"/>
  <c r="BS132" i="3"/>
  <c r="BP132" i="3"/>
  <c r="BN132"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CY131" i="3"/>
  <c r="CW131" i="3"/>
  <c r="CT131" i="3"/>
  <c r="CR131" i="3"/>
  <c r="CO131" i="3"/>
  <c r="CM131" i="3"/>
  <c r="CJ131" i="3"/>
  <c r="CH131" i="3"/>
  <c r="CE131" i="3"/>
  <c r="CC131" i="3"/>
  <c r="BZ131" i="3"/>
  <c r="BX131" i="3"/>
  <c r="BU131" i="3"/>
  <c r="BS131" i="3"/>
  <c r="BP131" i="3"/>
  <c r="BN131"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CY130" i="3"/>
  <c r="CW130" i="3"/>
  <c r="CT130" i="3"/>
  <c r="CR130" i="3"/>
  <c r="CO130" i="3"/>
  <c r="CM130" i="3"/>
  <c r="CJ130" i="3"/>
  <c r="CH130" i="3"/>
  <c r="CE130" i="3"/>
  <c r="CC130" i="3"/>
  <c r="BZ130" i="3"/>
  <c r="BX130" i="3"/>
  <c r="BU130" i="3"/>
  <c r="BS130" i="3"/>
  <c r="BP130" i="3"/>
  <c r="BN130"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CY129" i="3"/>
  <c r="CW129" i="3"/>
  <c r="CT129" i="3"/>
  <c r="CR129" i="3"/>
  <c r="CO129" i="3"/>
  <c r="CM129" i="3"/>
  <c r="CJ129" i="3"/>
  <c r="CH129" i="3"/>
  <c r="CE129" i="3"/>
  <c r="CC129" i="3"/>
  <c r="BZ129" i="3"/>
  <c r="BX129" i="3"/>
  <c r="BU129" i="3"/>
  <c r="BS129" i="3"/>
  <c r="BP129" i="3"/>
  <c r="BN129"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CY128" i="3"/>
  <c r="CW128" i="3"/>
  <c r="CT128" i="3"/>
  <c r="CR128" i="3"/>
  <c r="CO128" i="3"/>
  <c r="CM128" i="3"/>
  <c r="CJ128" i="3"/>
  <c r="CH128" i="3"/>
  <c r="CE128" i="3"/>
  <c r="CC128" i="3"/>
  <c r="BZ128" i="3"/>
  <c r="BX128" i="3"/>
  <c r="BU128" i="3"/>
  <c r="BS128" i="3"/>
  <c r="BP128" i="3"/>
  <c r="BN128"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CY127" i="3"/>
  <c r="CW127" i="3"/>
  <c r="CT127" i="3"/>
  <c r="CR127" i="3"/>
  <c r="CO127" i="3"/>
  <c r="CM127" i="3"/>
  <c r="CJ127" i="3"/>
  <c r="CH127" i="3"/>
  <c r="CE127" i="3"/>
  <c r="CC127" i="3"/>
  <c r="BZ127" i="3"/>
  <c r="BX127" i="3"/>
  <c r="BU127" i="3"/>
  <c r="BS127" i="3"/>
  <c r="BP127" i="3"/>
  <c r="BN127"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CY126" i="3"/>
  <c r="CW126" i="3"/>
  <c r="CT126" i="3"/>
  <c r="CR126" i="3"/>
  <c r="CO126" i="3"/>
  <c r="CM126" i="3"/>
  <c r="CJ126" i="3"/>
  <c r="CH126" i="3"/>
  <c r="CE126" i="3"/>
  <c r="CC126" i="3"/>
  <c r="BZ126" i="3"/>
  <c r="BX126" i="3"/>
  <c r="BU126" i="3"/>
  <c r="BS126" i="3"/>
  <c r="BP126" i="3"/>
  <c r="BN126"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CY125" i="3"/>
  <c r="CW125" i="3"/>
  <c r="CT125" i="3"/>
  <c r="CR125" i="3"/>
  <c r="CO125" i="3"/>
  <c r="CM125" i="3"/>
  <c r="CJ125" i="3"/>
  <c r="CH125" i="3"/>
  <c r="CE125" i="3"/>
  <c r="CC125" i="3"/>
  <c r="BZ125" i="3"/>
  <c r="BX125" i="3"/>
  <c r="BU125" i="3"/>
  <c r="BS125" i="3"/>
  <c r="BP125" i="3"/>
  <c r="BN125"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CY124" i="3"/>
  <c r="CW124" i="3"/>
  <c r="CT124" i="3"/>
  <c r="CR124" i="3"/>
  <c r="CO124" i="3"/>
  <c r="CM124" i="3"/>
  <c r="CJ124" i="3"/>
  <c r="CH124" i="3"/>
  <c r="CE124" i="3"/>
  <c r="CC124" i="3"/>
  <c r="BZ124" i="3"/>
  <c r="BX124" i="3"/>
  <c r="BU124" i="3"/>
  <c r="BS124" i="3"/>
  <c r="BP124" i="3"/>
  <c r="BN124"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CY123" i="3"/>
  <c r="CW123" i="3"/>
  <c r="CT123" i="3"/>
  <c r="CR123" i="3"/>
  <c r="CO123" i="3"/>
  <c r="CM123" i="3"/>
  <c r="CJ123" i="3"/>
  <c r="CH123" i="3"/>
  <c r="CE123" i="3"/>
  <c r="CC123" i="3"/>
  <c r="BZ123" i="3"/>
  <c r="BX123" i="3"/>
  <c r="BU123" i="3"/>
  <c r="BS123" i="3"/>
  <c r="BP123" i="3"/>
  <c r="BN123"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CY122" i="3"/>
  <c r="CW122" i="3"/>
  <c r="CT122" i="3"/>
  <c r="CR122" i="3"/>
  <c r="CO122" i="3"/>
  <c r="CM122" i="3"/>
  <c r="CJ122" i="3"/>
  <c r="CH122" i="3"/>
  <c r="CE122" i="3"/>
  <c r="CC122" i="3"/>
  <c r="BZ122" i="3"/>
  <c r="BX122" i="3"/>
  <c r="BU122" i="3"/>
  <c r="BS122" i="3"/>
  <c r="BP122" i="3"/>
  <c r="BN122"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CY121" i="3"/>
  <c r="CW121" i="3"/>
  <c r="CT121" i="3"/>
  <c r="CR121" i="3"/>
  <c r="CO121" i="3"/>
  <c r="CM121" i="3"/>
  <c r="CJ121" i="3"/>
  <c r="CH121" i="3"/>
  <c r="CE121" i="3"/>
  <c r="CC121" i="3"/>
  <c r="BZ121" i="3"/>
  <c r="BX121" i="3"/>
  <c r="BU121" i="3"/>
  <c r="BS121" i="3"/>
  <c r="BP121" i="3"/>
  <c r="BN121"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CY120" i="3"/>
  <c r="CW120" i="3"/>
  <c r="CT120" i="3"/>
  <c r="CR120" i="3"/>
  <c r="CO120" i="3"/>
  <c r="CM120" i="3"/>
  <c r="CJ120" i="3"/>
  <c r="CH120" i="3"/>
  <c r="CE120" i="3"/>
  <c r="CC120" i="3"/>
  <c r="BZ120" i="3"/>
  <c r="BX120" i="3"/>
  <c r="BU120" i="3"/>
  <c r="BS120" i="3"/>
  <c r="BP120" i="3"/>
  <c r="BN120"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CY119" i="3"/>
  <c r="CW119" i="3"/>
  <c r="CT119" i="3"/>
  <c r="CR119" i="3"/>
  <c r="CO119" i="3"/>
  <c r="CM119" i="3"/>
  <c r="CJ119" i="3"/>
  <c r="CH119" i="3"/>
  <c r="CE119" i="3"/>
  <c r="CC119" i="3"/>
  <c r="BZ119" i="3"/>
  <c r="BX119" i="3"/>
  <c r="BU119" i="3"/>
  <c r="BS119" i="3"/>
  <c r="BP119" i="3"/>
  <c r="BN119"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CY118" i="3"/>
  <c r="CW118" i="3"/>
  <c r="CT118" i="3"/>
  <c r="CR118" i="3"/>
  <c r="CO118" i="3"/>
  <c r="CM118" i="3"/>
  <c r="CJ118" i="3"/>
  <c r="CH118" i="3"/>
  <c r="CE118" i="3"/>
  <c r="CC118" i="3"/>
  <c r="BZ118" i="3"/>
  <c r="BX118" i="3"/>
  <c r="BU118" i="3"/>
  <c r="BS118" i="3"/>
  <c r="BP118" i="3"/>
  <c r="BN118"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CY117" i="3"/>
  <c r="CW117" i="3"/>
  <c r="CT117" i="3"/>
  <c r="CR117" i="3"/>
  <c r="CO117" i="3"/>
  <c r="CM117" i="3"/>
  <c r="CJ117" i="3"/>
  <c r="CH117" i="3"/>
  <c r="CE117" i="3"/>
  <c r="CC117" i="3"/>
  <c r="BZ117" i="3"/>
  <c r="BX117" i="3"/>
  <c r="BU117" i="3"/>
  <c r="BS117" i="3"/>
  <c r="BP117" i="3"/>
  <c r="BN117"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CY116" i="3"/>
  <c r="CW116" i="3"/>
  <c r="CT116" i="3"/>
  <c r="CR116" i="3"/>
  <c r="CO116" i="3"/>
  <c r="CM116" i="3"/>
  <c r="CJ116" i="3"/>
  <c r="CH116" i="3"/>
  <c r="CE116" i="3"/>
  <c r="CC116" i="3"/>
  <c r="BZ116" i="3"/>
  <c r="BX116" i="3"/>
  <c r="BU116" i="3"/>
  <c r="BS116" i="3"/>
  <c r="BP116" i="3"/>
  <c r="BN116"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CY115" i="3"/>
  <c r="CW115" i="3"/>
  <c r="CT115" i="3"/>
  <c r="CR115" i="3"/>
  <c r="CO115" i="3"/>
  <c r="CM115" i="3"/>
  <c r="CJ115" i="3"/>
  <c r="CH115" i="3"/>
  <c r="CE115" i="3"/>
  <c r="CC115" i="3"/>
  <c r="BZ115" i="3"/>
  <c r="BX115" i="3"/>
  <c r="BU115" i="3"/>
  <c r="BS115" i="3"/>
  <c r="BP115" i="3"/>
  <c r="BN115"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CY114" i="3"/>
  <c r="CW114" i="3"/>
  <c r="CT114" i="3"/>
  <c r="CR114" i="3"/>
  <c r="CO114" i="3"/>
  <c r="CM114" i="3"/>
  <c r="CJ114" i="3"/>
  <c r="CH114" i="3"/>
  <c r="CE114" i="3"/>
  <c r="CC114" i="3"/>
  <c r="BZ114" i="3"/>
  <c r="BX114" i="3"/>
  <c r="BU114" i="3"/>
  <c r="BS114" i="3"/>
  <c r="BP114" i="3"/>
  <c r="BN114"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CY113" i="3"/>
  <c r="CW113" i="3"/>
  <c r="CT113" i="3"/>
  <c r="CR113" i="3"/>
  <c r="CO113" i="3"/>
  <c r="CM113" i="3"/>
  <c r="CJ113" i="3"/>
  <c r="CH113" i="3"/>
  <c r="CE113" i="3"/>
  <c r="CC113" i="3"/>
  <c r="BZ113" i="3"/>
  <c r="BX113" i="3"/>
  <c r="BU113" i="3"/>
  <c r="BS113" i="3"/>
  <c r="BP113" i="3"/>
  <c r="BN113"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CY112" i="3"/>
  <c r="CW112" i="3"/>
  <c r="CT112" i="3"/>
  <c r="CR112" i="3"/>
  <c r="CO112" i="3"/>
  <c r="CM112" i="3"/>
  <c r="CJ112" i="3"/>
  <c r="CH112" i="3"/>
  <c r="CE112" i="3"/>
  <c r="CC112" i="3"/>
  <c r="BZ112" i="3"/>
  <c r="BX112" i="3"/>
  <c r="BU112" i="3"/>
  <c r="BS112" i="3"/>
  <c r="BP112" i="3"/>
  <c r="BN112"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CY111" i="3"/>
  <c r="CW111" i="3"/>
  <c r="CT111" i="3"/>
  <c r="CR111" i="3"/>
  <c r="CO111" i="3"/>
  <c r="CM111" i="3"/>
  <c r="CJ111" i="3"/>
  <c r="CH111" i="3"/>
  <c r="CE111" i="3"/>
  <c r="CC111" i="3"/>
  <c r="BZ111" i="3"/>
  <c r="BX111" i="3"/>
  <c r="BU111" i="3"/>
  <c r="BS111" i="3"/>
  <c r="BP111" i="3"/>
  <c r="BN111"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CY110" i="3"/>
  <c r="CW110" i="3"/>
  <c r="CT110" i="3"/>
  <c r="CR110" i="3"/>
  <c r="CO110" i="3"/>
  <c r="CM110" i="3"/>
  <c r="CJ110" i="3"/>
  <c r="CH110" i="3"/>
  <c r="CE110" i="3"/>
  <c r="CC110" i="3"/>
  <c r="BZ110" i="3"/>
  <c r="BX110" i="3"/>
  <c r="BU110" i="3"/>
  <c r="BS110" i="3"/>
  <c r="BP110" i="3"/>
  <c r="BN110"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CY109" i="3"/>
  <c r="CW109" i="3"/>
  <c r="CT109" i="3"/>
  <c r="CR109" i="3"/>
  <c r="CO109" i="3"/>
  <c r="CM109" i="3"/>
  <c r="CJ109" i="3"/>
  <c r="CH109" i="3"/>
  <c r="CE109" i="3"/>
  <c r="CC109" i="3"/>
  <c r="BZ109" i="3"/>
  <c r="BX109" i="3"/>
  <c r="BU109" i="3"/>
  <c r="BS109" i="3"/>
  <c r="BP109" i="3"/>
  <c r="BN109"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CY108" i="3"/>
  <c r="CW108" i="3"/>
  <c r="CT108" i="3"/>
  <c r="CR108" i="3"/>
  <c r="CO108" i="3"/>
  <c r="CM108" i="3"/>
  <c r="CJ108" i="3"/>
  <c r="CH108" i="3"/>
  <c r="CE108" i="3"/>
  <c r="CC108" i="3"/>
  <c r="BZ108" i="3"/>
  <c r="BX108" i="3"/>
  <c r="BU108" i="3"/>
  <c r="BS108" i="3"/>
  <c r="BP108" i="3"/>
  <c r="BN108"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CY107" i="3"/>
  <c r="CW107" i="3"/>
  <c r="CT107" i="3"/>
  <c r="CR107" i="3"/>
  <c r="CO107" i="3"/>
  <c r="CM107" i="3"/>
  <c r="CJ107" i="3"/>
  <c r="CH107" i="3"/>
  <c r="CE107" i="3"/>
  <c r="CC107" i="3"/>
  <c r="BZ107" i="3"/>
  <c r="BX107" i="3"/>
  <c r="BU107" i="3"/>
  <c r="BS107" i="3"/>
  <c r="BP107" i="3"/>
  <c r="BN107"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CY106" i="3"/>
  <c r="CW106" i="3"/>
  <c r="CT106" i="3"/>
  <c r="CR106" i="3"/>
  <c r="CO106" i="3"/>
  <c r="CM106" i="3"/>
  <c r="CJ106" i="3"/>
  <c r="CH106" i="3"/>
  <c r="CE106" i="3"/>
  <c r="CC106" i="3"/>
  <c r="BZ106" i="3"/>
  <c r="BX106" i="3"/>
  <c r="BU106" i="3"/>
  <c r="BS106" i="3"/>
  <c r="BP106" i="3"/>
  <c r="BN106"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CY105" i="3"/>
  <c r="CW105" i="3"/>
  <c r="CT105" i="3"/>
  <c r="CR105" i="3"/>
  <c r="CO105" i="3"/>
  <c r="CM105" i="3"/>
  <c r="CJ105" i="3"/>
  <c r="CH105" i="3"/>
  <c r="CE105" i="3"/>
  <c r="CC105" i="3"/>
  <c r="BZ105" i="3"/>
  <c r="BX105" i="3"/>
  <c r="BU105" i="3"/>
  <c r="BS105" i="3"/>
  <c r="BP105" i="3"/>
  <c r="BN105"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CY104" i="3"/>
  <c r="CW104" i="3"/>
  <c r="CT104" i="3"/>
  <c r="CR104" i="3"/>
  <c r="CO104" i="3"/>
  <c r="CM104" i="3"/>
  <c r="CJ104" i="3"/>
  <c r="CH104" i="3"/>
  <c r="CE104" i="3"/>
  <c r="CC104" i="3"/>
  <c r="BZ104" i="3"/>
  <c r="BX104" i="3"/>
  <c r="BU104" i="3"/>
  <c r="BS104" i="3"/>
  <c r="BP104" i="3"/>
  <c r="BN104"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CY103" i="3"/>
  <c r="CW103" i="3"/>
  <c r="CT103" i="3"/>
  <c r="CR103" i="3"/>
  <c r="CO103" i="3"/>
  <c r="CM103" i="3"/>
  <c r="CJ103" i="3"/>
  <c r="CH103" i="3"/>
  <c r="CE103" i="3"/>
  <c r="CC103" i="3"/>
  <c r="BZ103" i="3"/>
  <c r="BX103" i="3"/>
  <c r="BU103" i="3"/>
  <c r="BS103" i="3"/>
  <c r="BP103" i="3"/>
  <c r="BN103"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CY102" i="3"/>
  <c r="CW102" i="3"/>
  <c r="CT102" i="3"/>
  <c r="CR102" i="3"/>
  <c r="CO102" i="3"/>
  <c r="CM102" i="3"/>
  <c r="CJ102" i="3"/>
  <c r="CH102" i="3"/>
  <c r="CE102" i="3"/>
  <c r="CC102" i="3"/>
  <c r="BZ102" i="3"/>
  <c r="BX102" i="3"/>
  <c r="BU102" i="3"/>
  <c r="BS102" i="3"/>
  <c r="BP102" i="3"/>
  <c r="BN102"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CY101" i="3"/>
  <c r="CW101" i="3"/>
  <c r="CT101" i="3"/>
  <c r="CR101" i="3"/>
  <c r="CO101" i="3"/>
  <c r="CM101" i="3"/>
  <c r="CJ101" i="3"/>
  <c r="CH101" i="3"/>
  <c r="CE101" i="3"/>
  <c r="CC101" i="3"/>
  <c r="BZ101" i="3"/>
  <c r="BX101" i="3"/>
  <c r="BU101" i="3"/>
  <c r="BS101" i="3"/>
  <c r="BP101" i="3"/>
  <c r="BN101"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CY100" i="3"/>
  <c r="CW100" i="3"/>
  <c r="CT100" i="3"/>
  <c r="CR100" i="3"/>
  <c r="CO100" i="3"/>
  <c r="CM100" i="3"/>
  <c r="CJ100" i="3"/>
  <c r="CH100" i="3"/>
  <c r="CE100" i="3"/>
  <c r="CC100" i="3"/>
  <c r="BZ100" i="3"/>
  <c r="BX100" i="3"/>
  <c r="BU100" i="3"/>
  <c r="BS100" i="3"/>
  <c r="BP100" i="3"/>
  <c r="BN100"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CY99" i="3"/>
  <c r="CW99" i="3"/>
  <c r="CT99" i="3"/>
  <c r="CR99" i="3"/>
  <c r="CO99" i="3"/>
  <c r="CM99" i="3"/>
  <c r="CJ99" i="3"/>
  <c r="CH99" i="3"/>
  <c r="CE99" i="3"/>
  <c r="CC99" i="3"/>
  <c r="BZ99" i="3"/>
  <c r="BX99" i="3"/>
  <c r="BU99" i="3"/>
  <c r="BS99" i="3"/>
  <c r="BP99" i="3"/>
  <c r="BN99" i="3"/>
  <c r="BK99" i="3"/>
  <c r="BI99" i="3"/>
  <c r="BF99" i="3"/>
  <c r="BD99" i="3"/>
  <c r="BA99" i="3"/>
  <c r="AY99" i="3"/>
  <c r="AV99" i="3"/>
  <c r="AT99" i="3"/>
  <c r="AQ99" i="3"/>
  <c r="AO99" i="3"/>
  <c r="AL99" i="3"/>
  <c r="AJ99" i="3"/>
  <c r="AG99" i="3"/>
  <c r="AE99" i="3"/>
  <c r="AB99" i="3"/>
  <c r="Z99" i="3"/>
  <c r="W99" i="3"/>
  <c r="U99" i="3"/>
  <c r="R99" i="3"/>
  <c r="P99" i="3"/>
  <c r="M99" i="3"/>
  <c r="K99" i="3"/>
  <c r="H99" i="3"/>
  <c r="F99" i="3"/>
  <c r="CY98" i="3"/>
  <c r="CW98" i="3"/>
  <c r="CT98" i="3"/>
  <c r="CR98" i="3"/>
  <c r="CO98" i="3"/>
  <c r="CM98" i="3"/>
  <c r="CJ98" i="3"/>
  <c r="CH98" i="3"/>
  <c r="CE98" i="3"/>
  <c r="CC98" i="3"/>
  <c r="BZ98" i="3"/>
  <c r="BX98" i="3"/>
  <c r="BU98" i="3"/>
  <c r="BS98" i="3"/>
  <c r="BP98" i="3"/>
  <c r="BN98" i="3"/>
  <c r="BK98" i="3"/>
  <c r="BI98" i="3"/>
  <c r="BF98" i="3"/>
  <c r="BD98" i="3"/>
  <c r="BA98" i="3"/>
  <c r="AY98" i="3"/>
  <c r="AV98" i="3"/>
  <c r="AT98" i="3"/>
  <c r="AQ98" i="3"/>
  <c r="AO98" i="3"/>
  <c r="AL98" i="3"/>
  <c r="AJ98" i="3"/>
  <c r="AG98" i="3"/>
  <c r="AE98" i="3"/>
  <c r="AB98" i="3"/>
  <c r="Z98" i="3"/>
  <c r="W98" i="3"/>
  <c r="U98" i="3"/>
  <c r="R98" i="3"/>
  <c r="P98" i="3"/>
  <c r="M98" i="3"/>
  <c r="K98" i="3"/>
  <c r="H98" i="3"/>
  <c r="F98" i="3"/>
  <c r="CY97" i="3"/>
  <c r="CW97" i="3"/>
  <c r="CT97" i="3"/>
  <c r="CR97" i="3"/>
  <c r="CO97" i="3"/>
  <c r="CM97" i="3"/>
  <c r="CJ97" i="3"/>
  <c r="CH97" i="3"/>
  <c r="CE97" i="3"/>
  <c r="CC97" i="3"/>
  <c r="BZ97" i="3"/>
  <c r="BX97" i="3"/>
  <c r="BU97" i="3"/>
  <c r="BS97" i="3"/>
  <c r="BP97" i="3"/>
  <c r="BN97" i="3"/>
  <c r="BK97" i="3"/>
  <c r="BI97" i="3"/>
  <c r="BF97" i="3"/>
  <c r="BD97" i="3"/>
  <c r="BA97" i="3"/>
  <c r="AY97" i="3"/>
  <c r="AV97" i="3"/>
  <c r="AT97" i="3"/>
  <c r="AQ97" i="3"/>
  <c r="AO97" i="3"/>
  <c r="AL97" i="3"/>
  <c r="AJ97" i="3"/>
  <c r="AG97" i="3"/>
  <c r="AE97" i="3"/>
  <c r="AB97" i="3"/>
  <c r="Z97" i="3"/>
  <c r="W97" i="3"/>
  <c r="U97" i="3"/>
  <c r="R97" i="3"/>
  <c r="P97" i="3"/>
  <c r="M97" i="3"/>
  <c r="K97" i="3"/>
  <c r="H97" i="3"/>
  <c r="F97" i="3"/>
  <c r="CY96" i="3"/>
  <c r="CW96" i="3"/>
  <c r="CT96" i="3"/>
  <c r="CR96" i="3"/>
  <c r="CO96" i="3"/>
  <c r="CM96" i="3"/>
  <c r="CJ96" i="3"/>
  <c r="CH96" i="3"/>
  <c r="CE96" i="3"/>
  <c r="CC96" i="3"/>
  <c r="BZ96" i="3"/>
  <c r="BX96" i="3"/>
  <c r="BU96" i="3"/>
  <c r="BS96" i="3"/>
  <c r="BP96" i="3"/>
  <c r="BN96" i="3"/>
  <c r="BK96" i="3"/>
  <c r="BI96" i="3"/>
  <c r="BF96" i="3"/>
  <c r="BD96" i="3"/>
  <c r="BA96" i="3"/>
  <c r="AY96" i="3"/>
  <c r="AV96" i="3"/>
  <c r="AT96" i="3"/>
  <c r="AQ96" i="3"/>
  <c r="AO96" i="3"/>
  <c r="AL96" i="3"/>
  <c r="AJ96" i="3"/>
  <c r="AG96" i="3"/>
  <c r="AE96" i="3"/>
  <c r="AB96" i="3"/>
  <c r="Z96" i="3"/>
  <c r="W96" i="3"/>
  <c r="U96" i="3"/>
  <c r="R96" i="3"/>
  <c r="P96" i="3"/>
  <c r="M96" i="3"/>
  <c r="K96" i="3"/>
  <c r="H96" i="3"/>
  <c r="F96" i="3"/>
  <c r="CY95" i="3"/>
  <c r="CW95" i="3"/>
  <c r="CT95" i="3"/>
  <c r="CR95" i="3"/>
  <c r="CO95" i="3"/>
  <c r="CM95" i="3"/>
  <c r="CJ95" i="3"/>
  <c r="CH95" i="3"/>
  <c r="CE95" i="3"/>
  <c r="CC95" i="3"/>
  <c r="BZ95" i="3"/>
  <c r="BX95" i="3"/>
  <c r="BU95" i="3"/>
  <c r="BS95" i="3"/>
  <c r="BP95" i="3"/>
  <c r="BN95" i="3"/>
  <c r="BK95" i="3"/>
  <c r="BI95" i="3"/>
  <c r="BF95" i="3"/>
  <c r="BD95" i="3"/>
  <c r="BA95" i="3"/>
  <c r="AY95" i="3"/>
  <c r="AV95" i="3"/>
  <c r="AT95" i="3"/>
  <c r="AQ95" i="3"/>
  <c r="AO95" i="3"/>
  <c r="AL95" i="3"/>
  <c r="AJ95" i="3"/>
  <c r="AG95" i="3"/>
  <c r="AE95" i="3"/>
  <c r="AB95" i="3"/>
  <c r="Z95" i="3"/>
  <c r="W95" i="3"/>
  <c r="U95" i="3"/>
  <c r="R95" i="3"/>
  <c r="P95" i="3"/>
  <c r="M95" i="3"/>
  <c r="K95" i="3"/>
  <c r="H95" i="3"/>
  <c r="F95" i="3"/>
  <c r="CY94" i="3"/>
  <c r="CW94" i="3"/>
  <c r="CT94" i="3"/>
  <c r="CR94" i="3"/>
  <c r="CO94" i="3"/>
  <c r="CM94" i="3"/>
  <c r="CJ94" i="3"/>
  <c r="CH94" i="3"/>
  <c r="CE94" i="3"/>
  <c r="CC94" i="3"/>
  <c r="BZ94" i="3"/>
  <c r="BX94" i="3"/>
  <c r="BU94" i="3"/>
  <c r="BS94" i="3"/>
  <c r="BP94" i="3"/>
  <c r="BN94" i="3"/>
  <c r="BK94" i="3"/>
  <c r="BI94" i="3"/>
  <c r="BF94" i="3"/>
  <c r="BD94" i="3"/>
  <c r="BA94" i="3"/>
  <c r="AY94" i="3"/>
  <c r="AV94" i="3"/>
  <c r="AT94" i="3"/>
  <c r="AQ94" i="3"/>
  <c r="AO94" i="3"/>
  <c r="AL94" i="3"/>
  <c r="AJ94" i="3"/>
  <c r="AG94" i="3"/>
  <c r="AE94" i="3"/>
  <c r="AB94" i="3"/>
  <c r="Z94" i="3"/>
  <c r="W94" i="3"/>
  <c r="U94" i="3"/>
  <c r="R94" i="3"/>
  <c r="P94" i="3"/>
  <c r="M94" i="3"/>
  <c r="K94" i="3"/>
  <c r="H94" i="3"/>
  <c r="F94" i="3"/>
  <c r="CY93" i="3"/>
  <c r="CW93" i="3"/>
  <c r="CT93" i="3"/>
  <c r="CR93" i="3"/>
  <c r="CO93" i="3"/>
  <c r="CM93" i="3"/>
  <c r="CJ93" i="3"/>
  <c r="CH93" i="3"/>
  <c r="CE93" i="3"/>
  <c r="CC93" i="3"/>
  <c r="BZ93" i="3"/>
  <c r="BX93" i="3"/>
  <c r="BU93" i="3"/>
  <c r="BS93" i="3"/>
  <c r="BP93" i="3"/>
  <c r="BN93" i="3"/>
  <c r="BK93" i="3"/>
  <c r="BI93" i="3"/>
  <c r="BF93" i="3"/>
  <c r="BD93" i="3"/>
  <c r="BA93" i="3"/>
  <c r="AY93" i="3"/>
  <c r="AV93" i="3"/>
  <c r="AT93" i="3"/>
  <c r="AQ93" i="3"/>
  <c r="AO93" i="3"/>
  <c r="AL93" i="3"/>
  <c r="AJ93" i="3"/>
  <c r="AG93" i="3"/>
  <c r="AE93" i="3"/>
  <c r="AB93" i="3"/>
  <c r="Z93" i="3"/>
  <c r="W93" i="3"/>
  <c r="U93" i="3"/>
  <c r="R93" i="3"/>
  <c r="P93" i="3"/>
  <c r="M93" i="3"/>
  <c r="K93" i="3"/>
  <c r="H93" i="3"/>
  <c r="F93" i="3"/>
  <c r="CY92" i="3"/>
  <c r="CW92" i="3"/>
  <c r="CT92" i="3"/>
  <c r="CR92" i="3"/>
  <c r="CO92" i="3"/>
  <c r="CM92" i="3"/>
  <c r="CJ92" i="3"/>
  <c r="CH92" i="3"/>
  <c r="CE92" i="3"/>
  <c r="CC92" i="3"/>
  <c r="BZ92" i="3"/>
  <c r="BX92" i="3"/>
  <c r="BU92" i="3"/>
  <c r="BS92" i="3"/>
  <c r="BP92" i="3"/>
  <c r="BN92" i="3"/>
  <c r="BK92" i="3"/>
  <c r="BI92" i="3"/>
  <c r="BF92" i="3"/>
  <c r="BD92" i="3"/>
  <c r="BA92" i="3"/>
  <c r="AY92" i="3"/>
  <c r="AV92" i="3"/>
  <c r="AT92" i="3"/>
  <c r="AQ92" i="3"/>
  <c r="AO92" i="3"/>
  <c r="AL92" i="3"/>
  <c r="AJ92" i="3"/>
  <c r="AG92" i="3"/>
  <c r="AE92" i="3"/>
  <c r="AB92" i="3"/>
  <c r="Z92" i="3"/>
  <c r="W92" i="3"/>
  <c r="U92" i="3"/>
  <c r="R92" i="3"/>
  <c r="P92" i="3"/>
  <c r="M92" i="3"/>
  <c r="K92" i="3"/>
  <c r="H92" i="3"/>
  <c r="F92" i="3"/>
  <c r="CY91" i="3"/>
  <c r="CW91" i="3"/>
  <c r="CT91" i="3"/>
  <c r="CR91" i="3"/>
  <c r="CO91" i="3"/>
  <c r="CM91" i="3"/>
  <c r="CJ91" i="3"/>
  <c r="CH91" i="3"/>
  <c r="CE91" i="3"/>
  <c r="CC91" i="3"/>
  <c r="BZ91" i="3"/>
  <c r="BX91" i="3"/>
  <c r="BU91" i="3"/>
  <c r="BS91" i="3"/>
  <c r="BP91" i="3"/>
  <c r="BN91" i="3"/>
  <c r="BK91" i="3"/>
  <c r="BI91" i="3"/>
  <c r="BF91" i="3"/>
  <c r="BD91" i="3"/>
  <c r="BA91" i="3"/>
  <c r="AY91" i="3"/>
  <c r="AV91" i="3"/>
  <c r="AT91" i="3"/>
  <c r="AQ91" i="3"/>
  <c r="AO91" i="3"/>
  <c r="AL91" i="3"/>
  <c r="AJ91" i="3"/>
  <c r="AG91" i="3"/>
  <c r="AE91" i="3"/>
  <c r="AB91" i="3"/>
  <c r="Z91" i="3"/>
  <c r="W91" i="3"/>
  <c r="U91" i="3"/>
  <c r="R91" i="3"/>
  <c r="P91" i="3"/>
  <c r="M91" i="3"/>
  <c r="K91" i="3"/>
  <c r="H91" i="3"/>
  <c r="F91" i="3"/>
  <c r="CY90" i="3"/>
  <c r="CW90" i="3"/>
  <c r="CT90" i="3"/>
  <c r="CR90" i="3"/>
  <c r="CO90" i="3"/>
  <c r="CM90" i="3"/>
  <c r="CJ90" i="3"/>
  <c r="CH90" i="3"/>
  <c r="CE90" i="3"/>
  <c r="CC90" i="3"/>
  <c r="BZ90" i="3"/>
  <c r="BX90" i="3"/>
  <c r="BU90" i="3"/>
  <c r="BS90" i="3"/>
  <c r="BP90" i="3"/>
  <c r="BN90" i="3"/>
  <c r="BK90" i="3"/>
  <c r="BI90" i="3"/>
  <c r="BF90" i="3"/>
  <c r="BD90" i="3"/>
  <c r="BA90" i="3"/>
  <c r="AY90" i="3"/>
  <c r="AV90" i="3"/>
  <c r="AT90" i="3"/>
  <c r="AQ90" i="3"/>
  <c r="AO90" i="3"/>
  <c r="AL90" i="3"/>
  <c r="AJ90" i="3"/>
  <c r="AG90" i="3"/>
  <c r="AE90" i="3"/>
  <c r="AB90" i="3"/>
  <c r="Z90" i="3"/>
  <c r="W90" i="3"/>
  <c r="U90" i="3"/>
  <c r="R90" i="3"/>
  <c r="P90" i="3"/>
  <c r="M90" i="3"/>
  <c r="K90" i="3"/>
  <c r="H90" i="3"/>
  <c r="F90" i="3"/>
  <c r="CY89" i="3"/>
  <c r="CW89" i="3"/>
  <c r="CT89" i="3"/>
  <c r="CR89" i="3"/>
  <c r="CO89" i="3"/>
  <c r="CM89" i="3"/>
  <c r="CJ89" i="3"/>
  <c r="CH89" i="3"/>
  <c r="CE89" i="3"/>
  <c r="CC89" i="3"/>
  <c r="BZ89" i="3"/>
  <c r="BX89" i="3"/>
  <c r="BU89" i="3"/>
  <c r="BS89" i="3"/>
  <c r="BP89" i="3"/>
  <c r="BN89" i="3"/>
  <c r="BK89" i="3"/>
  <c r="BI89" i="3"/>
  <c r="BF89" i="3"/>
  <c r="BD89" i="3"/>
  <c r="BA89" i="3"/>
  <c r="AY89" i="3"/>
  <c r="AV89" i="3"/>
  <c r="AT89" i="3"/>
  <c r="AQ89" i="3"/>
  <c r="AO89" i="3"/>
  <c r="AL89" i="3"/>
  <c r="AJ89" i="3"/>
  <c r="AG89" i="3"/>
  <c r="AE89" i="3"/>
  <c r="AB89" i="3"/>
  <c r="Z89" i="3"/>
  <c r="W89" i="3"/>
  <c r="U89" i="3"/>
  <c r="R89" i="3"/>
  <c r="P89" i="3"/>
  <c r="M89" i="3"/>
  <c r="K89" i="3"/>
  <c r="H89" i="3"/>
  <c r="F89" i="3"/>
  <c r="CY88" i="3"/>
  <c r="CW88" i="3"/>
  <c r="CT88" i="3"/>
  <c r="CR88" i="3"/>
  <c r="CO88" i="3"/>
  <c r="CM88" i="3"/>
  <c r="CJ88" i="3"/>
  <c r="CH88" i="3"/>
  <c r="CE88" i="3"/>
  <c r="CC88" i="3"/>
  <c r="BZ88" i="3"/>
  <c r="BX88" i="3"/>
  <c r="BU88" i="3"/>
  <c r="BS88" i="3"/>
  <c r="BP88" i="3"/>
  <c r="BN88" i="3"/>
  <c r="BK88" i="3"/>
  <c r="BI88" i="3"/>
  <c r="BF88" i="3"/>
  <c r="BD88" i="3"/>
  <c r="BA88" i="3"/>
  <c r="AY88" i="3"/>
  <c r="AV88" i="3"/>
  <c r="AT88" i="3"/>
  <c r="AQ88" i="3"/>
  <c r="AO88" i="3"/>
  <c r="AL88" i="3"/>
  <c r="AJ88" i="3"/>
  <c r="AG88" i="3"/>
  <c r="AE88" i="3"/>
  <c r="AB88" i="3"/>
  <c r="Z88" i="3"/>
  <c r="W88" i="3"/>
  <c r="U88" i="3"/>
  <c r="R88" i="3"/>
  <c r="P88" i="3"/>
  <c r="M88" i="3"/>
  <c r="K88" i="3"/>
  <c r="H88" i="3"/>
  <c r="F88" i="3"/>
  <c r="CY87" i="3"/>
  <c r="CW87" i="3"/>
  <c r="CT87" i="3"/>
  <c r="CR87" i="3"/>
  <c r="CO87" i="3"/>
  <c r="CM87" i="3"/>
  <c r="CJ87" i="3"/>
  <c r="CH87" i="3"/>
  <c r="CE87" i="3"/>
  <c r="CC87" i="3"/>
  <c r="BZ87" i="3"/>
  <c r="BX87" i="3"/>
  <c r="BU87" i="3"/>
  <c r="BS87" i="3"/>
  <c r="BP87" i="3"/>
  <c r="BN87" i="3"/>
  <c r="BK87" i="3"/>
  <c r="BI87" i="3"/>
  <c r="BF87" i="3"/>
  <c r="BD87" i="3"/>
  <c r="BA87" i="3"/>
  <c r="AY87" i="3"/>
  <c r="AV87" i="3"/>
  <c r="AT87" i="3"/>
  <c r="AQ87" i="3"/>
  <c r="AO87" i="3"/>
  <c r="AL87" i="3"/>
  <c r="AJ87" i="3"/>
  <c r="AG87" i="3"/>
  <c r="AE87" i="3"/>
  <c r="AB87" i="3"/>
  <c r="Z87" i="3"/>
  <c r="W87" i="3"/>
  <c r="U87" i="3"/>
  <c r="R87" i="3"/>
  <c r="P87" i="3"/>
  <c r="M87" i="3"/>
  <c r="K87" i="3"/>
  <c r="H87" i="3"/>
  <c r="F87" i="3"/>
  <c r="CY86" i="3"/>
  <c r="CW86" i="3"/>
  <c r="CT86" i="3"/>
  <c r="CR86" i="3"/>
  <c r="CO86" i="3"/>
  <c r="CM86" i="3"/>
  <c r="CJ86" i="3"/>
  <c r="CH86" i="3"/>
  <c r="CE86" i="3"/>
  <c r="CC86" i="3"/>
  <c r="BZ86" i="3"/>
  <c r="BX86" i="3"/>
  <c r="BU86" i="3"/>
  <c r="BS86" i="3"/>
  <c r="BP86" i="3"/>
  <c r="BN86" i="3"/>
  <c r="BK86" i="3"/>
  <c r="BI86" i="3"/>
  <c r="BF86" i="3"/>
  <c r="BD86" i="3"/>
  <c r="BA86" i="3"/>
  <c r="AY86" i="3"/>
  <c r="AV86" i="3"/>
  <c r="AT86" i="3"/>
  <c r="AQ86" i="3"/>
  <c r="AO86" i="3"/>
  <c r="AL86" i="3"/>
  <c r="AJ86" i="3"/>
  <c r="AG86" i="3"/>
  <c r="AE86" i="3"/>
  <c r="AB86" i="3"/>
  <c r="Z86" i="3"/>
  <c r="W86" i="3"/>
  <c r="U86" i="3"/>
  <c r="R86" i="3"/>
  <c r="P86" i="3"/>
  <c r="M86" i="3"/>
  <c r="K86" i="3"/>
  <c r="H86" i="3"/>
  <c r="F86" i="3"/>
  <c r="CY85" i="3"/>
  <c r="CW85" i="3"/>
  <c r="CT85" i="3"/>
  <c r="CR85" i="3"/>
  <c r="CO85" i="3"/>
  <c r="CM85" i="3"/>
  <c r="CJ85" i="3"/>
  <c r="CH85" i="3"/>
  <c r="CE85" i="3"/>
  <c r="CC85" i="3"/>
  <c r="BZ85" i="3"/>
  <c r="BX85" i="3"/>
  <c r="BU85" i="3"/>
  <c r="BS85" i="3"/>
  <c r="BP85" i="3"/>
  <c r="BN85" i="3"/>
  <c r="BK85" i="3"/>
  <c r="BI85" i="3"/>
  <c r="BF85" i="3"/>
  <c r="BD85" i="3"/>
  <c r="BA85" i="3"/>
  <c r="AY85" i="3"/>
  <c r="AV85" i="3"/>
  <c r="AT85" i="3"/>
  <c r="AQ85" i="3"/>
  <c r="AO85" i="3"/>
  <c r="AL85" i="3"/>
  <c r="AJ85" i="3"/>
  <c r="AG85" i="3"/>
  <c r="AE85" i="3"/>
  <c r="AB85" i="3"/>
  <c r="Z85" i="3"/>
  <c r="W85" i="3"/>
  <c r="U85" i="3"/>
  <c r="R85" i="3"/>
  <c r="P85" i="3"/>
  <c r="M85" i="3"/>
  <c r="K85" i="3"/>
  <c r="H85" i="3"/>
  <c r="F85" i="3"/>
  <c r="CY84" i="3"/>
  <c r="CW84" i="3"/>
  <c r="CT84" i="3"/>
  <c r="CR84" i="3"/>
  <c r="CO84" i="3"/>
  <c r="CM84" i="3"/>
  <c r="CJ84" i="3"/>
  <c r="CH84" i="3"/>
  <c r="CE84" i="3"/>
  <c r="CC84" i="3"/>
  <c r="BZ84" i="3"/>
  <c r="BX84" i="3"/>
  <c r="BU84" i="3"/>
  <c r="BS84" i="3"/>
  <c r="BP84" i="3"/>
  <c r="BN84" i="3"/>
  <c r="BK84" i="3"/>
  <c r="BI84" i="3"/>
  <c r="BF84" i="3"/>
  <c r="BD84" i="3"/>
  <c r="BA84" i="3"/>
  <c r="AY84" i="3"/>
  <c r="AV84" i="3"/>
  <c r="AT84" i="3"/>
  <c r="AQ84" i="3"/>
  <c r="AO84" i="3"/>
  <c r="AL84" i="3"/>
  <c r="AJ84" i="3"/>
  <c r="AG84" i="3"/>
  <c r="AE84" i="3"/>
  <c r="AB84" i="3"/>
  <c r="Z84" i="3"/>
  <c r="W84" i="3"/>
  <c r="U84" i="3"/>
  <c r="R84" i="3"/>
  <c r="P84" i="3"/>
  <c r="M84" i="3"/>
  <c r="K84" i="3"/>
  <c r="H84" i="3"/>
  <c r="F84" i="3"/>
  <c r="CY83" i="3"/>
  <c r="CW83" i="3"/>
  <c r="CT83" i="3"/>
  <c r="CR83" i="3"/>
  <c r="CO83" i="3"/>
  <c r="CM83" i="3"/>
  <c r="CJ83" i="3"/>
  <c r="CH83" i="3"/>
  <c r="CE83" i="3"/>
  <c r="CC83" i="3"/>
  <c r="BZ83" i="3"/>
  <c r="BX83" i="3"/>
  <c r="BU83" i="3"/>
  <c r="BS83" i="3"/>
  <c r="BP83" i="3"/>
  <c r="BN83" i="3"/>
  <c r="BK83" i="3"/>
  <c r="BI83" i="3"/>
  <c r="BF83" i="3"/>
  <c r="BD83" i="3"/>
  <c r="BA83" i="3"/>
  <c r="AY83" i="3"/>
  <c r="AV83" i="3"/>
  <c r="AT83" i="3"/>
  <c r="AQ83" i="3"/>
  <c r="AO83" i="3"/>
  <c r="AL83" i="3"/>
  <c r="AJ83" i="3"/>
  <c r="AG83" i="3"/>
  <c r="AE83" i="3"/>
  <c r="AB83" i="3"/>
  <c r="Z83" i="3"/>
  <c r="W83" i="3"/>
  <c r="U83" i="3"/>
  <c r="R83" i="3"/>
  <c r="P83" i="3"/>
  <c r="M83" i="3"/>
  <c r="K83" i="3"/>
  <c r="H83" i="3"/>
  <c r="F83" i="3"/>
  <c r="CY82" i="3"/>
  <c r="CW82" i="3"/>
  <c r="CT82" i="3"/>
  <c r="CR82" i="3"/>
  <c r="CO82" i="3"/>
  <c r="CM82" i="3"/>
  <c r="CJ82" i="3"/>
  <c r="CH82" i="3"/>
  <c r="CE82" i="3"/>
  <c r="CC82" i="3"/>
  <c r="BZ82" i="3"/>
  <c r="BX82" i="3"/>
  <c r="BU82" i="3"/>
  <c r="BS82" i="3"/>
  <c r="BP82" i="3"/>
  <c r="BN82" i="3"/>
  <c r="BK82" i="3"/>
  <c r="BI82" i="3"/>
  <c r="BF82" i="3"/>
  <c r="BD82" i="3"/>
  <c r="BA82" i="3"/>
  <c r="AY82" i="3"/>
  <c r="AV82" i="3"/>
  <c r="AT82" i="3"/>
  <c r="AQ82" i="3"/>
  <c r="AO82" i="3"/>
  <c r="AL82" i="3"/>
  <c r="AJ82" i="3"/>
  <c r="AG82" i="3"/>
  <c r="AE82" i="3"/>
  <c r="AB82" i="3"/>
  <c r="Z82" i="3"/>
  <c r="W82" i="3"/>
  <c r="U82" i="3"/>
  <c r="R82" i="3"/>
  <c r="P82" i="3"/>
  <c r="M82" i="3"/>
  <c r="K82" i="3"/>
  <c r="H82" i="3"/>
  <c r="F82" i="3"/>
  <c r="CY81" i="3"/>
  <c r="CW81" i="3"/>
  <c r="CT81" i="3"/>
  <c r="CR81" i="3"/>
  <c r="CO81" i="3"/>
  <c r="CM81" i="3"/>
  <c r="CJ81" i="3"/>
  <c r="CH81" i="3"/>
  <c r="CE81" i="3"/>
  <c r="CC81" i="3"/>
  <c r="BZ81" i="3"/>
  <c r="BX81" i="3"/>
  <c r="BU81" i="3"/>
  <c r="BS81" i="3"/>
  <c r="BP81" i="3"/>
  <c r="BN81" i="3"/>
  <c r="BK81" i="3"/>
  <c r="BI81" i="3"/>
  <c r="BF81" i="3"/>
  <c r="BD81" i="3"/>
  <c r="BA81" i="3"/>
  <c r="AY81" i="3"/>
  <c r="AV81" i="3"/>
  <c r="AT81" i="3"/>
  <c r="AQ81" i="3"/>
  <c r="AO81" i="3"/>
  <c r="AL81" i="3"/>
  <c r="AJ81" i="3"/>
  <c r="AG81" i="3"/>
  <c r="AE81" i="3"/>
  <c r="AB81" i="3"/>
  <c r="Z81" i="3"/>
  <c r="W81" i="3"/>
  <c r="U81" i="3"/>
  <c r="R81" i="3"/>
  <c r="P81" i="3"/>
  <c r="M81" i="3"/>
  <c r="K81" i="3"/>
  <c r="H81" i="3"/>
  <c r="F81" i="3"/>
  <c r="CY80" i="3"/>
  <c r="CW80" i="3"/>
  <c r="CT80" i="3"/>
  <c r="CR80" i="3"/>
  <c r="CO80" i="3"/>
  <c r="CM80" i="3"/>
  <c r="CJ80" i="3"/>
  <c r="CH80" i="3"/>
  <c r="CE80" i="3"/>
  <c r="CC80" i="3"/>
  <c r="BZ80" i="3"/>
  <c r="BX80" i="3"/>
  <c r="BU80" i="3"/>
  <c r="BS80" i="3"/>
  <c r="BP80" i="3"/>
  <c r="BN80" i="3"/>
  <c r="BK80" i="3"/>
  <c r="BI80" i="3"/>
  <c r="BF80" i="3"/>
  <c r="BD80" i="3"/>
  <c r="BA80" i="3"/>
  <c r="AY80" i="3"/>
  <c r="AV80" i="3"/>
  <c r="AT80" i="3"/>
  <c r="AQ80" i="3"/>
  <c r="AO80" i="3"/>
  <c r="AL80" i="3"/>
  <c r="AJ80" i="3"/>
  <c r="AG80" i="3"/>
  <c r="AE80" i="3"/>
  <c r="AB80" i="3"/>
  <c r="Z80" i="3"/>
  <c r="W80" i="3"/>
  <c r="U80" i="3"/>
  <c r="R80" i="3"/>
  <c r="P80" i="3"/>
  <c r="M80" i="3"/>
  <c r="K80" i="3"/>
  <c r="H80" i="3"/>
  <c r="F80" i="3"/>
  <c r="CY79" i="3"/>
  <c r="CW79" i="3"/>
  <c r="CT79" i="3"/>
  <c r="CR79" i="3"/>
  <c r="CO79" i="3"/>
  <c r="CM79" i="3"/>
  <c r="CJ79" i="3"/>
  <c r="CH79" i="3"/>
  <c r="CE79" i="3"/>
  <c r="CC79" i="3"/>
  <c r="BZ79" i="3"/>
  <c r="BX79" i="3"/>
  <c r="BU79" i="3"/>
  <c r="BS79" i="3"/>
  <c r="BP79" i="3"/>
  <c r="BN79" i="3"/>
  <c r="BK79" i="3"/>
  <c r="BI79" i="3"/>
  <c r="BF79" i="3"/>
  <c r="BD79" i="3"/>
  <c r="BA79" i="3"/>
  <c r="AY79" i="3"/>
  <c r="AV79" i="3"/>
  <c r="AT79" i="3"/>
  <c r="AQ79" i="3"/>
  <c r="AO79" i="3"/>
  <c r="AL79" i="3"/>
  <c r="AJ79" i="3"/>
  <c r="AG79" i="3"/>
  <c r="AE79" i="3"/>
  <c r="AB79" i="3"/>
  <c r="Z79" i="3"/>
  <c r="W79" i="3"/>
  <c r="U79" i="3"/>
  <c r="R79" i="3"/>
  <c r="P79" i="3"/>
  <c r="M79" i="3"/>
  <c r="K79" i="3"/>
  <c r="H79" i="3"/>
  <c r="F79" i="3"/>
  <c r="CY78" i="3"/>
  <c r="CW78" i="3"/>
  <c r="CT78" i="3"/>
  <c r="CR78" i="3"/>
  <c r="CO78" i="3"/>
  <c r="CM78" i="3"/>
  <c r="CJ78" i="3"/>
  <c r="CH78" i="3"/>
  <c r="CE78" i="3"/>
  <c r="CC78" i="3"/>
  <c r="BZ78" i="3"/>
  <c r="BX78" i="3"/>
  <c r="BU78" i="3"/>
  <c r="BS78" i="3"/>
  <c r="BP78" i="3"/>
  <c r="BN78" i="3"/>
  <c r="BK78" i="3"/>
  <c r="BI78" i="3"/>
  <c r="BF78" i="3"/>
  <c r="BD78" i="3"/>
  <c r="BA78" i="3"/>
  <c r="AY78" i="3"/>
  <c r="AV78" i="3"/>
  <c r="AT78" i="3"/>
  <c r="AQ78" i="3"/>
  <c r="AO78" i="3"/>
  <c r="AL78" i="3"/>
  <c r="AJ78" i="3"/>
  <c r="AG78" i="3"/>
  <c r="AE78" i="3"/>
  <c r="AB78" i="3"/>
  <c r="Z78" i="3"/>
  <c r="W78" i="3"/>
  <c r="U78" i="3"/>
  <c r="R78" i="3"/>
  <c r="P78" i="3"/>
  <c r="M78" i="3"/>
  <c r="K78" i="3"/>
  <c r="H78" i="3"/>
  <c r="F78" i="3"/>
  <c r="CY77" i="3"/>
  <c r="CW77" i="3"/>
  <c r="CT77" i="3"/>
  <c r="CR77" i="3"/>
  <c r="CO77" i="3"/>
  <c r="CM77" i="3"/>
  <c r="CJ77" i="3"/>
  <c r="CH77" i="3"/>
  <c r="CE77" i="3"/>
  <c r="CC77" i="3"/>
  <c r="BZ77" i="3"/>
  <c r="BX77" i="3"/>
  <c r="BU77" i="3"/>
  <c r="BS77" i="3"/>
  <c r="BP77" i="3"/>
  <c r="BN77" i="3"/>
  <c r="BK77" i="3"/>
  <c r="BI77" i="3"/>
  <c r="BF77" i="3"/>
  <c r="BD77" i="3"/>
  <c r="BA77" i="3"/>
  <c r="AY77" i="3"/>
  <c r="AV77" i="3"/>
  <c r="AT77" i="3"/>
  <c r="AQ77" i="3"/>
  <c r="AO77" i="3"/>
  <c r="AL77" i="3"/>
  <c r="AJ77" i="3"/>
  <c r="AG77" i="3"/>
  <c r="AE77" i="3"/>
  <c r="AB77" i="3"/>
  <c r="Z77" i="3"/>
  <c r="W77" i="3"/>
  <c r="U77" i="3"/>
  <c r="R77" i="3"/>
  <c r="P77" i="3"/>
  <c r="M77" i="3"/>
  <c r="K77" i="3"/>
  <c r="H77" i="3"/>
  <c r="F77" i="3"/>
  <c r="CY76" i="3"/>
  <c r="CW76" i="3"/>
  <c r="CT76" i="3"/>
  <c r="CR76" i="3"/>
  <c r="CO76" i="3"/>
  <c r="CM76" i="3"/>
  <c r="CJ76" i="3"/>
  <c r="CH76" i="3"/>
  <c r="CE76" i="3"/>
  <c r="CC76" i="3"/>
  <c r="BZ76" i="3"/>
  <c r="BX76" i="3"/>
  <c r="BU76" i="3"/>
  <c r="BS76" i="3"/>
  <c r="BP76" i="3"/>
  <c r="BN76" i="3"/>
  <c r="BK76" i="3"/>
  <c r="BI76" i="3"/>
  <c r="BF76" i="3"/>
  <c r="BD76" i="3"/>
  <c r="BA76" i="3"/>
  <c r="AY76" i="3"/>
  <c r="AV76" i="3"/>
  <c r="AT76" i="3"/>
  <c r="AQ76" i="3"/>
  <c r="AO76" i="3"/>
  <c r="AL76" i="3"/>
  <c r="AJ76" i="3"/>
  <c r="AG76" i="3"/>
  <c r="AE76" i="3"/>
  <c r="AB76" i="3"/>
  <c r="Z76" i="3"/>
  <c r="W76" i="3"/>
  <c r="U76" i="3"/>
  <c r="R76" i="3"/>
  <c r="P76" i="3"/>
  <c r="M76" i="3"/>
  <c r="K76" i="3"/>
  <c r="H76" i="3"/>
  <c r="F76" i="3"/>
  <c r="CY75" i="3"/>
  <c r="CW75" i="3"/>
  <c r="CT75" i="3"/>
  <c r="CR75" i="3"/>
  <c r="CO75" i="3"/>
  <c r="CM75" i="3"/>
  <c r="CJ75" i="3"/>
  <c r="CH75" i="3"/>
  <c r="CE75" i="3"/>
  <c r="CC75" i="3"/>
  <c r="BZ75" i="3"/>
  <c r="BX75" i="3"/>
  <c r="BU75" i="3"/>
  <c r="BS75" i="3"/>
  <c r="BP75" i="3"/>
  <c r="BN75" i="3"/>
  <c r="BK75" i="3"/>
  <c r="BI75" i="3"/>
  <c r="BF75" i="3"/>
  <c r="BD75" i="3"/>
  <c r="BA75" i="3"/>
  <c r="AY75" i="3"/>
  <c r="AV75" i="3"/>
  <c r="AT75" i="3"/>
  <c r="AQ75" i="3"/>
  <c r="AO75" i="3"/>
  <c r="AL75" i="3"/>
  <c r="AJ75" i="3"/>
  <c r="AG75" i="3"/>
  <c r="AE75" i="3"/>
  <c r="AB75" i="3"/>
  <c r="Z75" i="3"/>
  <c r="W75" i="3"/>
  <c r="U75" i="3"/>
  <c r="R75" i="3"/>
  <c r="P75" i="3"/>
  <c r="M75" i="3"/>
  <c r="K75" i="3"/>
  <c r="H75" i="3"/>
  <c r="F75" i="3"/>
  <c r="CY74" i="3"/>
  <c r="CW74" i="3"/>
  <c r="CT74" i="3"/>
  <c r="CR74" i="3"/>
  <c r="CO74" i="3"/>
  <c r="CM74" i="3"/>
  <c r="CJ74" i="3"/>
  <c r="CH74" i="3"/>
  <c r="CE74" i="3"/>
  <c r="CC74" i="3"/>
  <c r="BZ74" i="3"/>
  <c r="BX74" i="3"/>
  <c r="BU74" i="3"/>
  <c r="BS74" i="3"/>
  <c r="BP74" i="3"/>
  <c r="BN74" i="3"/>
  <c r="BK74" i="3"/>
  <c r="BI74" i="3"/>
  <c r="BF74" i="3"/>
  <c r="BD74" i="3"/>
  <c r="BA74" i="3"/>
  <c r="AY74" i="3"/>
  <c r="AV74" i="3"/>
  <c r="AT74" i="3"/>
  <c r="AQ74" i="3"/>
  <c r="AO74" i="3"/>
  <c r="AL74" i="3"/>
  <c r="AJ74" i="3"/>
  <c r="AG74" i="3"/>
  <c r="AE74" i="3"/>
  <c r="AB74" i="3"/>
  <c r="Z74" i="3"/>
  <c r="W74" i="3"/>
  <c r="U74" i="3"/>
  <c r="R74" i="3"/>
  <c r="P74" i="3"/>
  <c r="M74" i="3"/>
  <c r="K74" i="3"/>
  <c r="H74" i="3"/>
  <c r="F74" i="3"/>
  <c r="CY73" i="3"/>
  <c r="CW73" i="3"/>
  <c r="CT73" i="3"/>
  <c r="CR73" i="3"/>
  <c r="CO73" i="3"/>
  <c r="CM73" i="3"/>
  <c r="CJ73" i="3"/>
  <c r="CH73" i="3"/>
  <c r="CE73" i="3"/>
  <c r="CC73" i="3"/>
  <c r="BZ73" i="3"/>
  <c r="BX73" i="3"/>
  <c r="BU73" i="3"/>
  <c r="BS73" i="3"/>
  <c r="BP73" i="3"/>
  <c r="BN73" i="3"/>
  <c r="BK73" i="3"/>
  <c r="BI73" i="3"/>
  <c r="BF73" i="3"/>
  <c r="BD73" i="3"/>
  <c r="BA73" i="3"/>
  <c r="AY73" i="3"/>
  <c r="AV73" i="3"/>
  <c r="AT73" i="3"/>
  <c r="AQ73" i="3"/>
  <c r="AO73" i="3"/>
  <c r="AL73" i="3"/>
  <c r="AJ73" i="3"/>
  <c r="AG73" i="3"/>
  <c r="AE73" i="3"/>
  <c r="AB73" i="3"/>
  <c r="Z73" i="3"/>
  <c r="W73" i="3"/>
  <c r="U73" i="3"/>
  <c r="R73" i="3"/>
  <c r="P73" i="3"/>
  <c r="M73" i="3"/>
  <c r="K73" i="3"/>
  <c r="H73" i="3"/>
  <c r="F73" i="3"/>
  <c r="CY72" i="3"/>
  <c r="CW72" i="3"/>
  <c r="CT72" i="3"/>
  <c r="CR72" i="3"/>
  <c r="CO72" i="3"/>
  <c r="CM72" i="3"/>
  <c r="CJ72" i="3"/>
  <c r="CH72" i="3"/>
  <c r="CE72" i="3"/>
  <c r="CC72" i="3"/>
  <c r="BZ72" i="3"/>
  <c r="BX72" i="3"/>
  <c r="BU72" i="3"/>
  <c r="BS72" i="3"/>
  <c r="BP72" i="3"/>
  <c r="BN72" i="3"/>
  <c r="BK72" i="3"/>
  <c r="BI72" i="3"/>
  <c r="BF72" i="3"/>
  <c r="BD72" i="3"/>
  <c r="BA72" i="3"/>
  <c r="AY72" i="3"/>
  <c r="AV72" i="3"/>
  <c r="AT72" i="3"/>
  <c r="AQ72" i="3"/>
  <c r="AO72" i="3"/>
  <c r="AL72" i="3"/>
  <c r="AJ72" i="3"/>
  <c r="AG72" i="3"/>
  <c r="AE72" i="3"/>
  <c r="AB72" i="3"/>
  <c r="Z72" i="3"/>
  <c r="W72" i="3"/>
  <c r="U72" i="3"/>
  <c r="R72" i="3"/>
  <c r="P72" i="3"/>
  <c r="M72" i="3"/>
  <c r="K72" i="3"/>
  <c r="H72" i="3"/>
  <c r="F72" i="3"/>
  <c r="CY71" i="3"/>
  <c r="CW71" i="3"/>
  <c r="CT71" i="3"/>
  <c r="CR71" i="3"/>
  <c r="CO71" i="3"/>
  <c r="CM71" i="3"/>
  <c r="CJ71" i="3"/>
  <c r="CH71" i="3"/>
  <c r="CE71" i="3"/>
  <c r="CC71" i="3"/>
  <c r="BZ71" i="3"/>
  <c r="BX71" i="3"/>
  <c r="BU71" i="3"/>
  <c r="BS71" i="3"/>
  <c r="BP71" i="3"/>
  <c r="BN71" i="3"/>
  <c r="BK71" i="3"/>
  <c r="BI71" i="3"/>
  <c r="BF71" i="3"/>
  <c r="BD71" i="3"/>
  <c r="BA71" i="3"/>
  <c r="AY71" i="3"/>
  <c r="AV71" i="3"/>
  <c r="AT71" i="3"/>
  <c r="AQ71" i="3"/>
  <c r="AO71" i="3"/>
  <c r="AL71" i="3"/>
  <c r="AJ71" i="3"/>
  <c r="AG71" i="3"/>
  <c r="AE71" i="3"/>
  <c r="AB71" i="3"/>
  <c r="Z71" i="3"/>
  <c r="W71" i="3"/>
  <c r="U71" i="3"/>
  <c r="R71" i="3"/>
  <c r="P71" i="3"/>
  <c r="M71" i="3"/>
  <c r="K71" i="3"/>
  <c r="H71" i="3"/>
  <c r="F71" i="3"/>
  <c r="CY70" i="3"/>
  <c r="CW70" i="3"/>
  <c r="CT70" i="3"/>
  <c r="CR70" i="3"/>
  <c r="CO70" i="3"/>
  <c r="CM70" i="3"/>
  <c r="CJ70" i="3"/>
  <c r="CH70" i="3"/>
  <c r="CE70" i="3"/>
  <c r="CC70" i="3"/>
  <c r="BZ70" i="3"/>
  <c r="BX70" i="3"/>
  <c r="BU70" i="3"/>
  <c r="BS70" i="3"/>
  <c r="BP70" i="3"/>
  <c r="BN70" i="3"/>
  <c r="BK70" i="3"/>
  <c r="BI70" i="3"/>
  <c r="BF70" i="3"/>
  <c r="BD70" i="3"/>
  <c r="BA70" i="3"/>
  <c r="AY70" i="3"/>
  <c r="AV70" i="3"/>
  <c r="AT70" i="3"/>
  <c r="AQ70" i="3"/>
  <c r="AO70" i="3"/>
  <c r="AL70" i="3"/>
  <c r="AJ70" i="3"/>
  <c r="AG70" i="3"/>
  <c r="AE70" i="3"/>
  <c r="AB70" i="3"/>
  <c r="Z70" i="3"/>
  <c r="W70" i="3"/>
  <c r="U70" i="3"/>
  <c r="R70" i="3"/>
  <c r="P70" i="3"/>
  <c r="M70" i="3"/>
  <c r="K70" i="3"/>
  <c r="H70" i="3"/>
  <c r="F70" i="3"/>
  <c r="CY69" i="3"/>
  <c r="CW69" i="3"/>
  <c r="CT69" i="3"/>
  <c r="CR69" i="3"/>
  <c r="CO69" i="3"/>
  <c r="CM69" i="3"/>
  <c r="CJ69" i="3"/>
  <c r="CH69" i="3"/>
  <c r="CE69" i="3"/>
  <c r="CC69" i="3"/>
  <c r="BZ69" i="3"/>
  <c r="BX69" i="3"/>
  <c r="BU69" i="3"/>
  <c r="BS69" i="3"/>
  <c r="BP69" i="3"/>
  <c r="BN69" i="3"/>
  <c r="BK69" i="3"/>
  <c r="BI69" i="3"/>
  <c r="BF69" i="3"/>
  <c r="BD69" i="3"/>
  <c r="BA69" i="3"/>
  <c r="AY69" i="3"/>
  <c r="AV69" i="3"/>
  <c r="AT69" i="3"/>
  <c r="AQ69" i="3"/>
  <c r="AO69" i="3"/>
  <c r="AL69" i="3"/>
  <c r="AJ69" i="3"/>
  <c r="AG69" i="3"/>
  <c r="AE69" i="3"/>
  <c r="AB69" i="3"/>
  <c r="Z69" i="3"/>
  <c r="W69" i="3"/>
  <c r="U69" i="3"/>
  <c r="R69" i="3"/>
  <c r="P69" i="3"/>
  <c r="M69" i="3"/>
  <c r="K69" i="3"/>
  <c r="H69" i="3"/>
  <c r="F69" i="3"/>
  <c r="CY68" i="3"/>
  <c r="CW68" i="3"/>
  <c r="CT68" i="3"/>
  <c r="CR68" i="3"/>
  <c r="CO68" i="3"/>
  <c r="CM68" i="3"/>
  <c r="CJ68" i="3"/>
  <c r="CH68" i="3"/>
  <c r="CE68" i="3"/>
  <c r="CC68" i="3"/>
  <c r="BZ68" i="3"/>
  <c r="BX68" i="3"/>
  <c r="BU68" i="3"/>
  <c r="BS68" i="3"/>
  <c r="BP68" i="3"/>
  <c r="BN68" i="3"/>
  <c r="BK68" i="3"/>
  <c r="BI68" i="3"/>
  <c r="BF68" i="3"/>
  <c r="BD68" i="3"/>
  <c r="BA68" i="3"/>
  <c r="AY68" i="3"/>
  <c r="AV68" i="3"/>
  <c r="AT68" i="3"/>
  <c r="AQ68" i="3"/>
  <c r="AO68" i="3"/>
  <c r="AL68" i="3"/>
  <c r="AJ68" i="3"/>
  <c r="AG68" i="3"/>
  <c r="AE68" i="3"/>
  <c r="AB68" i="3"/>
  <c r="Z68" i="3"/>
  <c r="W68" i="3"/>
  <c r="U68" i="3"/>
  <c r="R68" i="3"/>
  <c r="P68" i="3"/>
  <c r="M68" i="3"/>
  <c r="K68" i="3"/>
  <c r="H68" i="3"/>
  <c r="F68" i="3"/>
  <c r="CY67" i="3"/>
  <c r="CW67" i="3"/>
  <c r="CT67" i="3"/>
  <c r="CR67" i="3"/>
  <c r="CO67" i="3"/>
  <c r="CM67" i="3"/>
  <c r="CJ67" i="3"/>
  <c r="CH67" i="3"/>
  <c r="CE67" i="3"/>
  <c r="CC67" i="3"/>
  <c r="BZ67" i="3"/>
  <c r="BX67" i="3"/>
  <c r="BU67" i="3"/>
  <c r="BS67" i="3"/>
  <c r="BP67" i="3"/>
  <c r="BN67" i="3"/>
  <c r="BK67" i="3"/>
  <c r="BI67" i="3"/>
  <c r="BF67" i="3"/>
  <c r="BD67" i="3"/>
  <c r="BA67" i="3"/>
  <c r="AY67" i="3"/>
  <c r="AV67" i="3"/>
  <c r="AT67" i="3"/>
  <c r="AQ67" i="3"/>
  <c r="AO67" i="3"/>
  <c r="AL67" i="3"/>
  <c r="AJ67" i="3"/>
  <c r="AG67" i="3"/>
  <c r="AE67" i="3"/>
  <c r="AB67" i="3"/>
  <c r="Z67" i="3"/>
  <c r="W67" i="3"/>
  <c r="U67" i="3"/>
  <c r="R67" i="3"/>
  <c r="P67" i="3"/>
  <c r="M67" i="3"/>
  <c r="K67" i="3"/>
  <c r="H67" i="3"/>
  <c r="F67" i="3"/>
  <c r="CY66" i="3"/>
  <c r="CW66" i="3"/>
  <c r="CT66" i="3"/>
  <c r="CR66" i="3"/>
  <c r="CO66" i="3"/>
  <c r="CM66" i="3"/>
  <c r="CJ66" i="3"/>
  <c r="CH66" i="3"/>
  <c r="CE66" i="3"/>
  <c r="CC66" i="3"/>
  <c r="BZ66" i="3"/>
  <c r="BX66" i="3"/>
  <c r="BU66" i="3"/>
  <c r="BS66" i="3"/>
  <c r="BP66" i="3"/>
  <c r="BN66" i="3"/>
  <c r="BK66" i="3"/>
  <c r="BI66" i="3"/>
  <c r="BF66" i="3"/>
  <c r="BD66" i="3"/>
  <c r="BA66" i="3"/>
  <c r="AY66" i="3"/>
  <c r="AV66" i="3"/>
  <c r="AT66" i="3"/>
  <c r="AQ66" i="3"/>
  <c r="AO66" i="3"/>
  <c r="AL66" i="3"/>
  <c r="AJ66" i="3"/>
  <c r="AG66" i="3"/>
  <c r="AE66" i="3"/>
  <c r="AB66" i="3"/>
  <c r="Z66" i="3"/>
  <c r="W66" i="3"/>
  <c r="U66" i="3"/>
  <c r="R66" i="3"/>
  <c r="P66" i="3"/>
  <c r="M66" i="3"/>
  <c r="K66" i="3"/>
  <c r="H66" i="3"/>
  <c r="F66" i="3"/>
  <c r="CY65" i="3"/>
  <c r="CW65" i="3"/>
  <c r="CT65" i="3"/>
  <c r="CR65" i="3"/>
  <c r="CO65" i="3"/>
  <c r="CM65" i="3"/>
  <c r="CJ65" i="3"/>
  <c r="CH65" i="3"/>
  <c r="CE65" i="3"/>
  <c r="CC65" i="3"/>
  <c r="BZ65" i="3"/>
  <c r="BX65" i="3"/>
  <c r="BU65" i="3"/>
  <c r="BS65" i="3"/>
  <c r="BP65" i="3"/>
  <c r="BN65" i="3"/>
  <c r="BK65" i="3"/>
  <c r="BI65" i="3"/>
  <c r="BF65" i="3"/>
  <c r="BD65" i="3"/>
  <c r="BA65" i="3"/>
  <c r="AY65" i="3"/>
  <c r="AV65" i="3"/>
  <c r="AT65" i="3"/>
  <c r="AQ65" i="3"/>
  <c r="AO65" i="3"/>
  <c r="AL65" i="3"/>
  <c r="AJ65" i="3"/>
  <c r="AG65" i="3"/>
  <c r="AE65" i="3"/>
  <c r="AB65" i="3"/>
  <c r="Z65" i="3"/>
  <c r="W65" i="3"/>
  <c r="U65" i="3"/>
  <c r="R65" i="3"/>
  <c r="P65" i="3"/>
  <c r="M65" i="3"/>
  <c r="K65" i="3"/>
  <c r="H65" i="3"/>
  <c r="F65" i="3"/>
  <c r="CY64" i="3"/>
  <c r="CW64" i="3"/>
  <c r="CT64" i="3"/>
  <c r="CR64" i="3"/>
  <c r="CO64" i="3"/>
  <c r="CM64" i="3"/>
  <c r="CJ64" i="3"/>
  <c r="CH64" i="3"/>
  <c r="CE64" i="3"/>
  <c r="CC64" i="3"/>
  <c r="BZ64" i="3"/>
  <c r="BX64" i="3"/>
  <c r="BU64" i="3"/>
  <c r="BS64" i="3"/>
  <c r="BP64" i="3"/>
  <c r="BN64" i="3"/>
  <c r="BK64" i="3"/>
  <c r="BI64" i="3"/>
  <c r="BF64" i="3"/>
  <c r="BD64" i="3"/>
  <c r="BA64" i="3"/>
  <c r="AY64" i="3"/>
  <c r="AV64" i="3"/>
  <c r="AT64" i="3"/>
  <c r="AQ64" i="3"/>
  <c r="AO64" i="3"/>
  <c r="AL64" i="3"/>
  <c r="AJ64" i="3"/>
  <c r="AG64" i="3"/>
  <c r="AE64" i="3"/>
  <c r="AB64" i="3"/>
  <c r="Z64" i="3"/>
  <c r="W64" i="3"/>
  <c r="U64" i="3"/>
  <c r="R64" i="3"/>
  <c r="P64" i="3"/>
  <c r="M64" i="3"/>
  <c r="K64" i="3"/>
  <c r="H64" i="3"/>
  <c r="F64" i="3"/>
  <c r="CY63" i="3"/>
  <c r="CW63" i="3"/>
  <c r="CT63" i="3"/>
  <c r="CR63" i="3"/>
  <c r="CO63" i="3"/>
  <c r="CM63" i="3"/>
  <c r="CJ63" i="3"/>
  <c r="CH63" i="3"/>
  <c r="CE63" i="3"/>
  <c r="CC63" i="3"/>
  <c r="BZ63" i="3"/>
  <c r="BX63" i="3"/>
  <c r="BU63" i="3"/>
  <c r="BS63" i="3"/>
  <c r="BP63" i="3"/>
  <c r="BN63" i="3"/>
  <c r="BK63" i="3"/>
  <c r="BI63" i="3"/>
  <c r="BF63" i="3"/>
  <c r="BD63" i="3"/>
  <c r="BA63" i="3"/>
  <c r="AY63" i="3"/>
  <c r="AV63" i="3"/>
  <c r="AT63" i="3"/>
  <c r="AQ63" i="3"/>
  <c r="AO63" i="3"/>
  <c r="AL63" i="3"/>
  <c r="AJ63" i="3"/>
  <c r="AG63" i="3"/>
  <c r="AE63" i="3"/>
  <c r="AB63" i="3"/>
  <c r="Z63" i="3"/>
  <c r="W63" i="3"/>
  <c r="U63" i="3"/>
  <c r="R63" i="3"/>
  <c r="P63" i="3"/>
  <c r="M63" i="3"/>
  <c r="K63" i="3"/>
  <c r="H63" i="3"/>
  <c r="F63" i="3"/>
  <c r="CY62" i="3"/>
  <c r="CW62" i="3"/>
  <c r="CT62" i="3"/>
  <c r="CR62" i="3"/>
  <c r="CO62" i="3"/>
  <c r="CM62" i="3"/>
  <c r="CJ62" i="3"/>
  <c r="CH62" i="3"/>
  <c r="CE62" i="3"/>
  <c r="CC62" i="3"/>
  <c r="BZ62" i="3"/>
  <c r="BX62" i="3"/>
  <c r="BU62" i="3"/>
  <c r="BS62" i="3"/>
  <c r="BP62" i="3"/>
  <c r="BN62" i="3"/>
  <c r="BK62" i="3"/>
  <c r="BI62" i="3"/>
  <c r="BF62" i="3"/>
  <c r="BD62" i="3"/>
  <c r="BA62" i="3"/>
  <c r="AY62" i="3"/>
  <c r="AV62" i="3"/>
  <c r="AT62" i="3"/>
  <c r="AQ62" i="3"/>
  <c r="AO62" i="3"/>
  <c r="AL62" i="3"/>
  <c r="AJ62" i="3"/>
  <c r="AG62" i="3"/>
  <c r="AE62" i="3"/>
  <c r="AB62" i="3"/>
  <c r="Z62" i="3"/>
  <c r="W62" i="3"/>
  <c r="U62" i="3"/>
  <c r="R62" i="3"/>
  <c r="P62" i="3"/>
  <c r="M62" i="3"/>
  <c r="K62" i="3"/>
  <c r="H62" i="3"/>
  <c r="F62" i="3"/>
  <c r="CY61" i="3"/>
  <c r="CW61" i="3"/>
  <c r="CT61" i="3"/>
  <c r="CR61" i="3"/>
  <c r="CO61" i="3"/>
  <c r="CM61" i="3"/>
  <c r="CJ61" i="3"/>
  <c r="CH61" i="3"/>
  <c r="CE61" i="3"/>
  <c r="CC61" i="3"/>
  <c r="BZ61" i="3"/>
  <c r="BX61" i="3"/>
  <c r="BU61" i="3"/>
  <c r="BS61" i="3"/>
  <c r="BP61" i="3"/>
  <c r="BN61" i="3"/>
  <c r="BK61" i="3"/>
  <c r="BI61" i="3"/>
  <c r="BF61" i="3"/>
  <c r="BD61" i="3"/>
  <c r="BA61" i="3"/>
  <c r="AY61" i="3"/>
  <c r="AV61" i="3"/>
  <c r="AT61" i="3"/>
  <c r="AQ61" i="3"/>
  <c r="AO61" i="3"/>
  <c r="AL61" i="3"/>
  <c r="AJ61" i="3"/>
  <c r="AG61" i="3"/>
  <c r="AE61" i="3"/>
  <c r="AB61" i="3"/>
  <c r="Z61" i="3"/>
  <c r="W61" i="3"/>
  <c r="U61" i="3"/>
  <c r="R61" i="3"/>
  <c r="P61" i="3"/>
  <c r="M61" i="3"/>
  <c r="K61" i="3"/>
  <c r="H61" i="3"/>
  <c r="F61" i="3"/>
  <c r="CY60" i="3"/>
  <c r="CW60" i="3"/>
  <c r="CT60" i="3"/>
  <c r="CR60" i="3"/>
  <c r="CO60" i="3"/>
  <c r="CM60" i="3"/>
  <c r="CJ60" i="3"/>
  <c r="CH60" i="3"/>
  <c r="CE60" i="3"/>
  <c r="CC60" i="3"/>
  <c r="BZ60" i="3"/>
  <c r="BX60" i="3"/>
  <c r="BU60" i="3"/>
  <c r="BS60" i="3"/>
  <c r="BP60" i="3"/>
  <c r="BN60" i="3"/>
  <c r="BK60" i="3"/>
  <c r="BI60" i="3"/>
  <c r="BF60" i="3"/>
  <c r="BD60" i="3"/>
  <c r="BA60" i="3"/>
  <c r="AY60" i="3"/>
  <c r="AV60" i="3"/>
  <c r="AT60" i="3"/>
  <c r="AQ60" i="3"/>
  <c r="AO60" i="3"/>
  <c r="AL60" i="3"/>
  <c r="AJ60" i="3"/>
  <c r="AG60" i="3"/>
  <c r="AE60" i="3"/>
  <c r="AB60" i="3"/>
  <c r="Z60" i="3"/>
  <c r="W60" i="3"/>
  <c r="U60" i="3"/>
  <c r="R60" i="3"/>
  <c r="P60" i="3"/>
  <c r="M60" i="3"/>
  <c r="K60" i="3"/>
  <c r="H60" i="3"/>
  <c r="F60" i="3"/>
  <c r="CY59" i="3"/>
  <c r="CW59" i="3"/>
  <c r="CT59" i="3"/>
  <c r="CR59" i="3"/>
  <c r="CO59" i="3"/>
  <c r="CM59" i="3"/>
  <c r="CJ59" i="3"/>
  <c r="CH59" i="3"/>
  <c r="CE59" i="3"/>
  <c r="CC59" i="3"/>
  <c r="BZ59" i="3"/>
  <c r="BX59" i="3"/>
  <c r="BU59" i="3"/>
  <c r="BS59" i="3"/>
  <c r="BP59" i="3"/>
  <c r="BN59" i="3"/>
  <c r="BK59" i="3"/>
  <c r="BI59" i="3"/>
  <c r="BF59" i="3"/>
  <c r="BD59" i="3"/>
  <c r="BA59" i="3"/>
  <c r="AY59" i="3"/>
  <c r="AV59" i="3"/>
  <c r="AT59" i="3"/>
  <c r="AQ59" i="3"/>
  <c r="AO59" i="3"/>
  <c r="AL59" i="3"/>
  <c r="AJ59" i="3"/>
  <c r="AG59" i="3"/>
  <c r="AE59" i="3"/>
  <c r="AB59" i="3"/>
  <c r="Z59" i="3"/>
  <c r="W59" i="3"/>
  <c r="U59" i="3"/>
  <c r="R59" i="3"/>
  <c r="P59" i="3"/>
  <c r="M59" i="3"/>
  <c r="K59" i="3"/>
  <c r="H59" i="3"/>
  <c r="F59" i="3"/>
  <c r="CY58" i="3"/>
  <c r="CW58" i="3"/>
  <c r="CT58" i="3"/>
  <c r="CR58" i="3"/>
  <c r="CO58" i="3"/>
  <c r="CM58" i="3"/>
  <c r="CJ58" i="3"/>
  <c r="CH58" i="3"/>
  <c r="CE58" i="3"/>
  <c r="CC58" i="3"/>
  <c r="BZ58" i="3"/>
  <c r="BX58" i="3"/>
  <c r="BU58" i="3"/>
  <c r="BS58" i="3"/>
  <c r="BP58" i="3"/>
  <c r="BN58" i="3"/>
  <c r="BK58" i="3"/>
  <c r="BI58" i="3"/>
  <c r="BF58" i="3"/>
  <c r="BD58" i="3"/>
  <c r="BA58" i="3"/>
  <c r="AY58" i="3"/>
  <c r="AV58" i="3"/>
  <c r="AT58" i="3"/>
  <c r="AQ58" i="3"/>
  <c r="AO58" i="3"/>
  <c r="AL58" i="3"/>
  <c r="AJ58" i="3"/>
  <c r="AG58" i="3"/>
  <c r="AE58" i="3"/>
  <c r="AB58" i="3"/>
  <c r="Z58" i="3"/>
  <c r="W58" i="3"/>
  <c r="U58" i="3"/>
  <c r="R58" i="3"/>
  <c r="P58" i="3"/>
  <c r="M58" i="3"/>
  <c r="K58" i="3"/>
  <c r="H58" i="3"/>
  <c r="F58" i="3"/>
  <c r="CY57" i="3"/>
  <c r="CW57" i="3"/>
  <c r="CT57" i="3"/>
  <c r="CR57" i="3"/>
  <c r="CO57" i="3"/>
  <c r="CM57" i="3"/>
  <c r="CJ57" i="3"/>
  <c r="CH57" i="3"/>
  <c r="CE57" i="3"/>
  <c r="CC57" i="3"/>
  <c r="BZ57" i="3"/>
  <c r="BX57" i="3"/>
  <c r="BU57" i="3"/>
  <c r="BS57" i="3"/>
  <c r="BP57" i="3"/>
  <c r="BN57" i="3"/>
  <c r="BK57" i="3"/>
  <c r="BI57" i="3"/>
  <c r="BF57" i="3"/>
  <c r="BD57" i="3"/>
  <c r="BA57" i="3"/>
  <c r="AY57" i="3"/>
  <c r="AV57" i="3"/>
  <c r="AT57" i="3"/>
  <c r="AQ57" i="3"/>
  <c r="AO57" i="3"/>
  <c r="AL57" i="3"/>
  <c r="AJ57" i="3"/>
  <c r="AG57" i="3"/>
  <c r="AE57" i="3"/>
  <c r="AB57" i="3"/>
  <c r="Z57" i="3"/>
  <c r="W57" i="3"/>
  <c r="U57" i="3"/>
  <c r="R57" i="3"/>
  <c r="P57" i="3"/>
  <c r="M57" i="3"/>
  <c r="K57" i="3"/>
  <c r="H57" i="3"/>
  <c r="F57" i="3"/>
  <c r="CY56" i="3"/>
  <c r="CW56" i="3"/>
  <c r="CT56" i="3"/>
  <c r="CR56" i="3"/>
  <c r="CO56" i="3"/>
  <c r="CM56" i="3"/>
  <c r="CJ56" i="3"/>
  <c r="CH56" i="3"/>
  <c r="CE56" i="3"/>
  <c r="CC56" i="3"/>
  <c r="BZ56" i="3"/>
  <c r="BX56" i="3"/>
  <c r="BU56" i="3"/>
  <c r="BS56" i="3"/>
  <c r="BP56" i="3"/>
  <c r="BN56" i="3"/>
  <c r="BK56" i="3"/>
  <c r="BI56" i="3"/>
  <c r="BF56" i="3"/>
  <c r="BD56" i="3"/>
  <c r="BA56" i="3"/>
  <c r="AY56" i="3"/>
  <c r="AV56" i="3"/>
  <c r="AT56" i="3"/>
  <c r="AQ56" i="3"/>
  <c r="AO56" i="3"/>
  <c r="AL56" i="3"/>
  <c r="AJ56" i="3"/>
  <c r="AG56" i="3"/>
  <c r="AE56" i="3"/>
  <c r="AB56" i="3"/>
  <c r="Z56" i="3"/>
  <c r="W56" i="3"/>
  <c r="U56" i="3"/>
  <c r="R56" i="3"/>
  <c r="P56" i="3"/>
  <c r="M56" i="3"/>
  <c r="K56" i="3"/>
  <c r="H56" i="3"/>
  <c r="F56" i="3"/>
  <c r="CY55" i="3"/>
  <c r="CW55" i="3"/>
  <c r="CT55" i="3"/>
  <c r="CR55" i="3"/>
  <c r="CO55" i="3"/>
  <c r="CM55" i="3"/>
  <c r="CJ55" i="3"/>
  <c r="CH55" i="3"/>
  <c r="CE55" i="3"/>
  <c r="CC55" i="3"/>
  <c r="BZ55" i="3"/>
  <c r="BX55" i="3"/>
  <c r="BU55" i="3"/>
  <c r="BS55" i="3"/>
  <c r="BP55" i="3"/>
  <c r="BN55" i="3"/>
  <c r="BK55" i="3"/>
  <c r="BI55" i="3"/>
  <c r="BF55" i="3"/>
  <c r="BD55" i="3"/>
  <c r="BA55" i="3"/>
  <c r="AY55" i="3"/>
  <c r="AV55" i="3"/>
  <c r="AT55" i="3"/>
  <c r="AQ55" i="3"/>
  <c r="AO55" i="3"/>
  <c r="AL55" i="3"/>
  <c r="AJ55" i="3"/>
  <c r="AG55" i="3"/>
  <c r="AE55" i="3"/>
  <c r="AB55" i="3"/>
  <c r="Z55" i="3"/>
  <c r="W55" i="3"/>
  <c r="U55" i="3"/>
  <c r="R55" i="3"/>
  <c r="P55" i="3"/>
  <c r="M55" i="3"/>
  <c r="K55" i="3"/>
  <c r="H55" i="3"/>
  <c r="F55" i="3"/>
  <c r="CY54" i="3"/>
  <c r="CW54" i="3"/>
  <c r="CT54" i="3"/>
  <c r="CR54" i="3"/>
  <c r="CO54" i="3"/>
  <c r="CM54" i="3"/>
  <c r="CJ54" i="3"/>
  <c r="CH54" i="3"/>
  <c r="CE54" i="3"/>
  <c r="CC54" i="3"/>
  <c r="BZ54" i="3"/>
  <c r="BX54" i="3"/>
  <c r="BU54" i="3"/>
  <c r="BS54" i="3"/>
  <c r="BP54" i="3"/>
  <c r="BN54" i="3"/>
  <c r="BK54" i="3"/>
  <c r="BI54" i="3"/>
  <c r="BF54" i="3"/>
  <c r="BD54" i="3"/>
  <c r="BA54" i="3"/>
  <c r="AY54" i="3"/>
  <c r="AV54" i="3"/>
  <c r="AT54" i="3"/>
  <c r="AQ54" i="3"/>
  <c r="AO54" i="3"/>
  <c r="AL54" i="3"/>
  <c r="AJ54" i="3"/>
  <c r="AG54" i="3"/>
  <c r="AE54" i="3"/>
  <c r="AB54" i="3"/>
  <c r="Z54" i="3"/>
  <c r="W54" i="3"/>
  <c r="U54" i="3"/>
  <c r="R54" i="3"/>
  <c r="P54" i="3"/>
  <c r="M54" i="3"/>
  <c r="K54" i="3"/>
  <c r="H54" i="3"/>
  <c r="F54" i="3"/>
  <c r="CY53" i="3"/>
  <c r="CW53" i="3"/>
  <c r="CT53" i="3"/>
  <c r="CR53" i="3"/>
  <c r="CO53" i="3"/>
  <c r="CM53" i="3"/>
  <c r="CJ53" i="3"/>
  <c r="CH53" i="3"/>
  <c r="CE53" i="3"/>
  <c r="CC53" i="3"/>
  <c r="BZ53" i="3"/>
  <c r="BX53" i="3"/>
  <c r="BU53" i="3"/>
  <c r="BS53" i="3"/>
  <c r="BP53" i="3"/>
  <c r="BN53" i="3"/>
  <c r="BK53" i="3"/>
  <c r="BI53" i="3"/>
  <c r="BF53" i="3"/>
  <c r="BD53" i="3"/>
  <c r="BA53" i="3"/>
  <c r="AY53" i="3"/>
  <c r="AV53" i="3"/>
  <c r="AT53" i="3"/>
  <c r="AQ53" i="3"/>
  <c r="AO53" i="3"/>
  <c r="AL53" i="3"/>
  <c r="AJ53" i="3"/>
  <c r="AG53" i="3"/>
  <c r="AE53" i="3"/>
  <c r="AB53" i="3"/>
  <c r="Z53" i="3"/>
  <c r="W53" i="3"/>
  <c r="U53" i="3"/>
  <c r="R53" i="3"/>
  <c r="P53" i="3"/>
  <c r="M53" i="3"/>
  <c r="K53" i="3"/>
  <c r="H53" i="3"/>
  <c r="F53" i="3"/>
  <c r="CY52" i="3"/>
  <c r="CW52" i="3"/>
  <c r="CT52" i="3"/>
  <c r="CR52" i="3"/>
  <c r="CO52" i="3"/>
  <c r="CM52" i="3"/>
  <c r="CJ52" i="3"/>
  <c r="CH52" i="3"/>
  <c r="CE52" i="3"/>
  <c r="CC52" i="3"/>
  <c r="BZ52" i="3"/>
  <c r="BX52" i="3"/>
  <c r="BU52" i="3"/>
  <c r="BS52" i="3"/>
  <c r="BP52" i="3"/>
  <c r="BN52" i="3"/>
  <c r="BK52" i="3"/>
  <c r="BI52" i="3"/>
  <c r="BF52" i="3"/>
  <c r="BD52" i="3"/>
  <c r="BA52" i="3"/>
  <c r="AY52" i="3"/>
  <c r="AV52" i="3"/>
  <c r="AT52" i="3"/>
  <c r="AQ52" i="3"/>
  <c r="AO52" i="3"/>
  <c r="AL52" i="3"/>
  <c r="AJ52" i="3"/>
  <c r="AG52" i="3"/>
  <c r="AE52" i="3"/>
  <c r="AB52" i="3"/>
  <c r="Z52" i="3"/>
  <c r="W52" i="3"/>
  <c r="U52" i="3"/>
  <c r="R52" i="3"/>
  <c r="P52" i="3"/>
  <c r="M52" i="3"/>
  <c r="K52" i="3"/>
  <c r="H52" i="3"/>
  <c r="F52" i="3"/>
  <c r="CY51" i="3"/>
  <c r="CW51" i="3"/>
  <c r="CT51" i="3"/>
  <c r="CR51" i="3"/>
  <c r="CO51" i="3"/>
  <c r="CM51" i="3"/>
  <c r="CJ51" i="3"/>
  <c r="CH51" i="3"/>
  <c r="CE51" i="3"/>
  <c r="CC51" i="3"/>
  <c r="BZ51" i="3"/>
  <c r="BX51" i="3"/>
  <c r="BU51" i="3"/>
  <c r="BS51" i="3"/>
  <c r="BP51" i="3"/>
  <c r="BN51" i="3"/>
  <c r="BK51" i="3"/>
  <c r="BI51" i="3"/>
  <c r="BF51" i="3"/>
  <c r="BD51" i="3"/>
  <c r="BA51" i="3"/>
  <c r="AY51" i="3"/>
  <c r="AV51" i="3"/>
  <c r="AT51" i="3"/>
  <c r="AQ51" i="3"/>
  <c r="AO51" i="3"/>
  <c r="AL51" i="3"/>
  <c r="AJ51" i="3"/>
  <c r="AG51" i="3"/>
  <c r="AE51" i="3"/>
  <c r="AB51" i="3"/>
  <c r="Z51" i="3"/>
  <c r="W51" i="3"/>
  <c r="U51" i="3"/>
  <c r="R51" i="3"/>
  <c r="P51" i="3"/>
  <c r="M51" i="3"/>
  <c r="K51" i="3"/>
  <c r="H51" i="3"/>
  <c r="F51" i="3"/>
  <c r="CY50" i="3"/>
  <c r="CW50" i="3"/>
  <c r="CT50" i="3"/>
  <c r="CR50" i="3"/>
  <c r="CO50" i="3"/>
  <c r="CM50" i="3"/>
  <c r="CJ50" i="3"/>
  <c r="CH50" i="3"/>
  <c r="CE50" i="3"/>
  <c r="CC50" i="3"/>
  <c r="BZ50" i="3"/>
  <c r="BX50" i="3"/>
  <c r="BU50" i="3"/>
  <c r="BS50" i="3"/>
  <c r="BP50" i="3"/>
  <c r="BN50" i="3"/>
  <c r="BK50" i="3"/>
  <c r="BI50" i="3"/>
  <c r="BF50" i="3"/>
  <c r="BD50" i="3"/>
  <c r="BA50" i="3"/>
  <c r="AY50" i="3"/>
  <c r="AV50" i="3"/>
  <c r="AT50" i="3"/>
  <c r="AQ50" i="3"/>
  <c r="AO50" i="3"/>
  <c r="AL50" i="3"/>
  <c r="AJ50" i="3"/>
  <c r="AG50" i="3"/>
  <c r="AE50" i="3"/>
  <c r="AB50" i="3"/>
  <c r="Z50" i="3"/>
  <c r="W50" i="3"/>
  <c r="U50" i="3"/>
  <c r="R50" i="3"/>
  <c r="P50" i="3"/>
  <c r="M50" i="3"/>
  <c r="K50" i="3"/>
  <c r="H50" i="3"/>
  <c r="F50" i="3"/>
  <c r="CY49" i="3"/>
  <c r="CW49" i="3"/>
  <c r="CT49" i="3"/>
  <c r="CR49" i="3"/>
  <c r="CO49" i="3"/>
  <c r="CM49" i="3"/>
  <c r="CJ49" i="3"/>
  <c r="CH49" i="3"/>
  <c r="CE49" i="3"/>
  <c r="CC49" i="3"/>
  <c r="BZ49" i="3"/>
  <c r="BX49" i="3"/>
  <c r="BU49" i="3"/>
  <c r="BS49" i="3"/>
  <c r="BP49" i="3"/>
  <c r="BN49" i="3"/>
  <c r="BK49" i="3"/>
  <c r="BI49" i="3"/>
  <c r="BF49" i="3"/>
  <c r="BD49" i="3"/>
  <c r="BA49" i="3"/>
  <c r="AY49" i="3"/>
  <c r="AV49" i="3"/>
  <c r="AT49" i="3"/>
  <c r="AQ49" i="3"/>
  <c r="AO49" i="3"/>
  <c r="AL49" i="3"/>
  <c r="AJ49" i="3"/>
  <c r="AG49" i="3"/>
  <c r="AE49" i="3"/>
  <c r="AB49" i="3"/>
  <c r="Z49" i="3"/>
  <c r="W49" i="3"/>
  <c r="U49" i="3"/>
  <c r="R49" i="3"/>
  <c r="P49" i="3"/>
  <c r="M49" i="3"/>
  <c r="K49" i="3"/>
  <c r="H49" i="3"/>
  <c r="F49" i="3"/>
  <c r="CY48" i="3"/>
  <c r="CW48" i="3"/>
  <c r="CT48" i="3"/>
  <c r="CR48" i="3"/>
  <c r="CO48" i="3"/>
  <c r="CM48" i="3"/>
  <c r="CJ48" i="3"/>
  <c r="CH48" i="3"/>
  <c r="CE48" i="3"/>
  <c r="CC48" i="3"/>
  <c r="BZ48" i="3"/>
  <c r="BX48" i="3"/>
  <c r="BU48" i="3"/>
  <c r="BS48" i="3"/>
  <c r="BP48" i="3"/>
  <c r="BN48" i="3"/>
  <c r="BK48" i="3"/>
  <c r="BI48" i="3"/>
  <c r="BF48" i="3"/>
  <c r="BD48" i="3"/>
  <c r="BA48" i="3"/>
  <c r="AY48" i="3"/>
  <c r="AV48" i="3"/>
  <c r="AT48" i="3"/>
  <c r="AQ48" i="3"/>
  <c r="AO48" i="3"/>
  <c r="AL48" i="3"/>
  <c r="AJ48" i="3"/>
  <c r="AG48" i="3"/>
  <c r="AE48" i="3"/>
  <c r="AB48" i="3"/>
  <c r="Z48" i="3"/>
  <c r="W48" i="3"/>
  <c r="U48" i="3"/>
  <c r="R48" i="3"/>
  <c r="P48" i="3"/>
  <c r="M48" i="3"/>
  <c r="K48" i="3"/>
  <c r="H48" i="3"/>
  <c r="F48" i="3"/>
  <c r="CY47" i="3"/>
  <c r="CW47" i="3"/>
  <c r="CT47" i="3"/>
  <c r="CR47" i="3"/>
  <c r="CO47" i="3"/>
  <c r="CM47" i="3"/>
  <c r="CJ47" i="3"/>
  <c r="CH47" i="3"/>
  <c r="CE47" i="3"/>
  <c r="CC47" i="3"/>
  <c r="BZ47" i="3"/>
  <c r="BX47" i="3"/>
  <c r="BU47" i="3"/>
  <c r="BS47" i="3"/>
  <c r="BP47" i="3"/>
  <c r="BN47" i="3"/>
  <c r="BK47" i="3"/>
  <c r="BI47" i="3"/>
  <c r="BF47" i="3"/>
  <c r="BD47" i="3"/>
  <c r="BA47" i="3"/>
  <c r="AY47" i="3"/>
  <c r="AV47" i="3"/>
  <c r="AT47" i="3"/>
  <c r="AQ47" i="3"/>
  <c r="AO47" i="3"/>
  <c r="AL47" i="3"/>
  <c r="AJ47" i="3"/>
  <c r="AG47" i="3"/>
  <c r="AE47" i="3"/>
  <c r="AB47" i="3"/>
  <c r="Z47" i="3"/>
  <c r="W47" i="3"/>
  <c r="U47" i="3"/>
  <c r="R47" i="3"/>
  <c r="P47" i="3"/>
  <c r="N47" i="3"/>
  <c r="M47" i="3"/>
  <c r="K47" i="3"/>
  <c r="H47" i="3"/>
  <c r="F47" i="3"/>
  <c r="CY46" i="3"/>
  <c r="CW46" i="3"/>
  <c r="CT46" i="3"/>
  <c r="CR46" i="3"/>
  <c r="CO46" i="3"/>
  <c r="CM46" i="3"/>
  <c r="CJ46" i="3"/>
  <c r="CH46" i="3"/>
  <c r="CE46" i="3"/>
  <c r="CC46" i="3"/>
  <c r="BZ46" i="3"/>
  <c r="BX46" i="3"/>
  <c r="BU46" i="3"/>
  <c r="BS46" i="3"/>
  <c r="BP46" i="3"/>
  <c r="BN46" i="3"/>
  <c r="BK46" i="3"/>
  <c r="BI46" i="3"/>
  <c r="BF46" i="3"/>
  <c r="BD46" i="3"/>
  <c r="BA46" i="3"/>
  <c r="AY46" i="3"/>
  <c r="AV46" i="3"/>
  <c r="AT46" i="3"/>
  <c r="AQ46" i="3"/>
  <c r="AO46" i="3"/>
  <c r="AL46" i="3"/>
  <c r="AJ46" i="3"/>
  <c r="AG46" i="3"/>
  <c r="AE46" i="3"/>
  <c r="AB46" i="3"/>
  <c r="Z46" i="3"/>
  <c r="W46" i="3"/>
  <c r="U46" i="3"/>
  <c r="S46" i="3"/>
  <c r="R46" i="3"/>
  <c r="P46" i="3"/>
  <c r="M46" i="3"/>
  <c r="K46" i="3"/>
  <c r="H46" i="3"/>
  <c r="F46" i="3"/>
  <c r="CY45" i="3"/>
  <c r="CW45" i="3"/>
  <c r="CT45" i="3"/>
  <c r="CR45" i="3"/>
  <c r="CO45" i="3"/>
  <c r="CM45" i="3"/>
  <c r="CJ45" i="3"/>
  <c r="CH45" i="3"/>
  <c r="CE45" i="3"/>
  <c r="CC45" i="3"/>
  <c r="BZ45" i="3"/>
  <c r="BX45" i="3"/>
  <c r="BU45" i="3"/>
  <c r="BS45" i="3"/>
  <c r="BP45" i="3"/>
  <c r="BN45" i="3"/>
  <c r="BK45" i="3"/>
  <c r="BI45" i="3"/>
  <c r="BF45" i="3"/>
  <c r="BD45" i="3"/>
  <c r="BA45" i="3"/>
  <c r="AY45" i="3"/>
  <c r="AV45" i="3"/>
  <c r="AT45" i="3"/>
  <c r="AQ45" i="3"/>
  <c r="AO45" i="3"/>
  <c r="AL45" i="3"/>
  <c r="AJ45" i="3"/>
  <c r="AG45" i="3"/>
  <c r="AE45" i="3"/>
  <c r="AB45" i="3"/>
  <c r="Z45" i="3"/>
  <c r="W45" i="3"/>
  <c r="U45" i="3"/>
  <c r="R45" i="3"/>
  <c r="P45" i="3"/>
  <c r="M45" i="3"/>
  <c r="K45" i="3"/>
  <c r="H45" i="3"/>
  <c r="F45" i="3"/>
  <c r="CY44" i="3"/>
  <c r="CW44" i="3"/>
  <c r="CT44" i="3"/>
  <c r="CR44" i="3"/>
  <c r="CO44" i="3"/>
  <c r="CM44" i="3"/>
  <c r="CJ44" i="3"/>
  <c r="CH44" i="3"/>
  <c r="CE44" i="3"/>
  <c r="CC44" i="3"/>
  <c r="BZ44" i="3"/>
  <c r="BX44" i="3"/>
  <c r="BU44" i="3"/>
  <c r="BS44" i="3"/>
  <c r="BP44" i="3"/>
  <c r="BN44" i="3"/>
  <c r="BK44" i="3"/>
  <c r="BI44" i="3"/>
  <c r="BF44" i="3"/>
  <c r="BD44" i="3"/>
  <c r="BA44" i="3"/>
  <c r="AY44" i="3"/>
  <c r="AV44" i="3"/>
  <c r="AT44" i="3"/>
  <c r="AQ44" i="3"/>
  <c r="AO44" i="3"/>
  <c r="AL44" i="3"/>
  <c r="AJ44" i="3"/>
  <c r="AG44" i="3"/>
  <c r="AE44" i="3"/>
  <c r="AB44" i="3"/>
  <c r="Z44" i="3"/>
  <c r="W44" i="3"/>
  <c r="U44" i="3"/>
  <c r="R44" i="3"/>
  <c r="P44" i="3"/>
  <c r="M44" i="3"/>
  <c r="K44" i="3"/>
  <c r="H44" i="3"/>
  <c r="F44" i="3"/>
  <c r="CY43" i="3"/>
  <c r="CW43" i="3"/>
  <c r="CT43" i="3"/>
  <c r="CR43" i="3"/>
  <c r="CO43" i="3"/>
  <c r="CM43" i="3"/>
  <c r="CJ43" i="3"/>
  <c r="CH43" i="3"/>
  <c r="CE43" i="3"/>
  <c r="CC43" i="3"/>
  <c r="BZ43" i="3"/>
  <c r="BX43" i="3"/>
  <c r="BU43" i="3"/>
  <c r="BS43" i="3"/>
  <c r="BP43" i="3"/>
  <c r="BN43" i="3"/>
  <c r="BK43" i="3"/>
  <c r="BI43" i="3"/>
  <c r="BF43" i="3"/>
  <c r="BD43" i="3"/>
  <c r="BA43" i="3"/>
  <c r="AY43" i="3"/>
  <c r="AV43" i="3"/>
  <c r="AT43" i="3"/>
  <c r="AQ43" i="3"/>
  <c r="AO43" i="3"/>
  <c r="AL43" i="3"/>
  <c r="AJ43" i="3"/>
  <c r="AG43" i="3"/>
  <c r="AE43" i="3"/>
  <c r="AB43" i="3"/>
  <c r="Z43" i="3"/>
  <c r="W43" i="3"/>
  <c r="U43" i="3"/>
  <c r="R43" i="3"/>
  <c r="P43" i="3"/>
  <c r="M43" i="3"/>
  <c r="K43" i="3"/>
  <c r="H43" i="3"/>
  <c r="F43" i="3"/>
  <c r="CY42" i="3"/>
  <c r="CW42" i="3"/>
  <c r="CT42" i="3"/>
  <c r="CR42" i="3"/>
  <c r="CO42" i="3"/>
  <c r="CM42" i="3"/>
  <c r="CJ42" i="3"/>
  <c r="CH42" i="3"/>
  <c r="CE42" i="3"/>
  <c r="CC42" i="3"/>
  <c r="BZ42" i="3"/>
  <c r="BX42" i="3"/>
  <c r="BU42" i="3"/>
  <c r="BS42" i="3"/>
  <c r="BP42" i="3"/>
  <c r="BN42" i="3"/>
  <c r="BK42" i="3"/>
  <c r="BI42" i="3"/>
  <c r="BF42" i="3"/>
  <c r="BD42" i="3"/>
  <c r="BA42" i="3"/>
  <c r="AY42" i="3"/>
  <c r="AV42" i="3"/>
  <c r="AT42" i="3"/>
  <c r="AQ42" i="3"/>
  <c r="AO42" i="3"/>
  <c r="AL42" i="3"/>
  <c r="AJ42" i="3"/>
  <c r="AG42" i="3"/>
  <c r="AE42" i="3"/>
  <c r="AB42" i="3"/>
  <c r="Z42" i="3"/>
  <c r="W42" i="3"/>
  <c r="U42" i="3"/>
  <c r="R42" i="3"/>
  <c r="P42" i="3"/>
  <c r="M42" i="3"/>
  <c r="K42" i="3"/>
  <c r="H42" i="3"/>
  <c r="F42" i="3"/>
  <c r="CY41" i="3"/>
  <c r="CW41" i="3"/>
  <c r="CT41" i="3"/>
  <c r="CR41" i="3"/>
  <c r="CO41" i="3"/>
  <c r="CM41" i="3"/>
  <c r="CJ41" i="3"/>
  <c r="CH41" i="3"/>
  <c r="CE41" i="3"/>
  <c r="CC41" i="3"/>
  <c r="BZ41" i="3"/>
  <c r="BX41" i="3"/>
  <c r="BU41" i="3"/>
  <c r="BS41" i="3"/>
  <c r="BP41" i="3"/>
  <c r="BN41" i="3"/>
  <c r="BK41" i="3"/>
  <c r="BI41" i="3"/>
  <c r="BF41" i="3"/>
  <c r="BD41" i="3"/>
  <c r="BA41" i="3"/>
  <c r="AY41" i="3"/>
  <c r="AV41" i="3"/>
  <c r="AT41" i="3"/>
  <c r="AQ41" i="3"/>
  <c r="AO41" i="3"/>
  <c r="AL41" i="3"/>
  <c r="AJ41" i="3"/>
  <c r="AG41" i="3"/>
  <c r="AE41" i="3"/>
  <c r="AC41" i="3"/>
  <c r="AB41" i="3"/>
  <c r="Z41" i="3"/>
  <c r="X41" i="3"/>
  <c r="W41" i="3"/>
  <c r="U41" i="3"/>
  <c r="S41" i="3"/>
  <c r="R41" i="3"/>
  <c r="P41" i="3"/>
  <c r="N41" i="3"/>
  <c r="M41" i="3"/>
  <c r="K41" i="3"/>
  <c r="I41" i="3"/>
  <c r="H41" i="3"/>
  <c r="F41" i="3"/>
  <c r="CY40" i="3"/>
  <c r="CW40" i="3"/>
  <c r="CT40" i="3"/>
  <c r="CR40" i="3"/>
  <c r="CO40" i="3"/>
  <c r="CM40" i="3"/>
  <c r="CJ40" i="3"/>
  <c r="CH40" i="3"/>
  <c r="CE40" i="3"/>
  <c r="CC40" i="3"/>
  <c r="BZ40" i="3"/>
  <c r="BX40" i="3"/>
  <c r="BU40" i="3"/>
  <c r="BS40" i="3"/>
  <c r="BP40" i="3"/>
  <c r="BN40" i="3"/>
  <c r="BK40" i="3"/>
  <c r="BI40" i="3"/>
  <c r="BF40" i="3"/>
  <c r="BD40" i="3"/>
  <c r="BA40" i="3"/>
  <c r="AY40" i="3"/>
  <c r="AV40" i="3"/>
  <c r="AT40" i="3"/>
  <c r="AQ40" i="3"/>
  <c r="AO40" i="3"/>
  <c r="AL40" i="3"/>
  <c r="AJ40" i="3"/>
  <c r="AG40" i="3"/>
  <c r="AE40" i="3"/>
  <c r="AB40" i="3"/>
  <c r="Z40" i="3"/>
  <c r="W40" i="3"/>
  <c r="U40" i="3"/>
  <c r="R40" i="3"/>
  <c r="P40" i="3"/>
  <c r="M40" i="3"/>
  <c r="K40" i="3"/>
  <c r="H40" i="3"/>
  <c r="F40" i="3"/>
  <c r="CY39" i="3"/>
  <c r="CW39" i="3"/>
  <c r="CT39" i="3"/>
  <c r="CR39" i="3"/>
  <c r="CO39" i="3"/>
  <c r="CM39" i="3"/>
  <c r="CJ39" i="3"/>
  <c r="CH39" i="3"/>
  <c r="CE39" i="3"/>
  <c r="CC39" i="3"/>
  <c r="BZ39" i="3"/>
  <c r="BX39" i="3"/>
  <c r="BU39" i="3"/>
  <c r="BS39" i="3"/>
  <c r="BP39" i="3"/>
  <c r="BN39" i="3"/>
  <c r="BK39" i="3"/>
  <c r="BI39" i="3"/>
  <c r="BF39" i="3"/>
  <c r="BD39" i="3"/>
  <c r="BA39" i="3"/>
  <c r="AY39" i="3"/>
  <c r="AV39" i="3"/>
  <c r="AT39" i="3"/>
  <c r="AQ39" i="3"/>
  <c r="AO39" i="3"/>
  <c r="AL39" i="3"/>
  <c r="AJ39" i="3"/>
  <c r="AG39" i="3"/>
  <c r="AE39" i="3"/>
  <c r="AB39" i="3"/>
  <c r="Z39" i="3"/>
  <c r="W39" i="3"/>
  <c r="U39" i="3"/>
  <c r="R39" i="3"/>
  <c r="P39" i="3"/>
  <c r="M39" i="3"/>
  <c r="K39" i="3"/>
  <c r="H39" i="3"/>
  <c r="F39" i="3"/>
  <c r="CY38" i="3"/>
  <c r="CW38" i="3"/>
  <c r="CT38" i="3"/>
  <c r="CR38" i="3"/>
  <c r="CO38" i="3"/>
  <c r="CM38" i="3"/>
  <c r="CJ38" i="3"/>
  <c r="CH38" i="3"/>
  <c r="CE38" i="3"/>
  <c r="CC38" i="3"/>
  <c r="BZ38" i="3"/>
  <c r="BX38" i="3"/>
  <c r="BU38" i="3"/>
  <c r="BS38" i="3"/>
  <c r="BP38" i="3"/>
  <c r="BN38" i="3"/>
  <c r="BK38" i="3"/>
  <c r="BI38" i="3"/>
  <c r="BF38" i="3"/>
  <c r="BD38" i="3"/>
  <c r="BA38" i="3"/>
  <c r="AY38" i="3"/>
  <c r="AV38" i="3"/>
  <c r="AT38" i="3"/>
  <c r="AQ38" i="3"/>
  <c r="AO38" i="3"/>
  <c r="AL38" i="3"/>
  <c r="AJ38" i="3"/>
  <c r="AG38" i="3"/>
  <c r="AE38" i="3"/>
  <c r="AB38" i="3"/>
  <c r="Z38" i="3"/>
  <c r="W38" i="3"/>
  <c r="U38" i="3"/>
  <c r="R38" i="3"/>
  <c r="P38" i="3"/>
  <c r="M38" i="3"/>
  <c r="K38" i="3"/>
  <c r="H38" i="3"/>
  <c r="F38" i="3"/>
  <c r="CY37" i="3"/>
  <c r="CW37" i="3"/>
  <c r="CT37" i="3"/>
  <c r="CR37" i="3"/>
  <c r="CO37" i="3"/>
  <c r="CM37" i="3"/>
  <c r="CJ37" i="3"/>
  <c r="CH37" i="3"/>
  <c r="CE37" i="3"/>
  <c r="CC37" i="3"/>
  <c r="BZ37" i="3"/>
  <c r="BX37" i="3"/>
  <c r="BU37" i="3"/>
  <c r="BS37" i="3"/>
  <c r="BP37" i="3"/>
  <c r="BN37" i="3"/>
  <c r="BK37" i="3"/>
  <c r="BI37" i="3"/>
  <c r="BF37" i="3"/>
  <c r="BD37" i="3"/>
  <c r="BA37" i="3"/>
  <c r="AY37" i="3"/>
  <c r="AV37" i="3"/>
  <c r="AT37" i="3"/>
  <c r="AQ37" i="3"/>
  <c r="AO37" i="3"/>
  <c r="AL37" i="3"/>
  <c r="AJ37" i="3"/>
  <c r="AG37" i="3"/>
  <c r="AE37" i="3"/>
  <c r="AB37" i="3"/>
  <c r="Z37" i="3"/>
  <c r="W37" i="3"/>
  <c r="U37" i="3"/>
  <c r="R37" i="3"/>
  <c r="P37" i="3"/>
  <c r="M37" i="3"/>
  <c r="K37" i="3"/>
  <c r="H37" i="3"/>
  <c r="F37" i="3"/>
  <c r="CY36" i="3"/>
  <c r="CW36" i="3"/>
  <c r="CT36" i="3"/>
  <c r="CR36" i="3"/>
  <c r="CO36" i="3"/>
  <c r="CM36" i="3"/>
  <c r="CJ36" i="3"/>
  <c r="CH36" i="3"/>
  <c r="CE36" i="3"/>
  <c r="CC36" i="3"/>
  <c r="BZ36" i="3"/>
  <c r="BX36" i="3"/>
  <c r="BU36" i="3"/>
  <c r="BS36" i="3"/>
  <c r="BP36" i="3"/>
  <c r="BN36" i="3"/>
  <c r="BK36" i="3"/>
  <c r="BI36" i="3"/>
  <c r="BF36" i="3"/>
  <c r="BD36" i="3"/>
  <c r="BA36" i="3"/>
  <c r="AY36" i="3"/>
  <c r="AV36" i="3"/>
  <c r="AT36" i="3"/>
  <c r="AQ36" i="3"/>
  <c r="AO36" i="3"/>
  <c r="AL36" i="3"/>
  <c r="AJ36" i="3"/>
  <c r="AG36" i="3"/>
  <c r="AE36" i="3"/>
  <c r="AB36" i="3"/>
  <c r="Z36" i="3"/>
  <c r="W36" i="3"/>
  <c r="U36" i="3"/>
  <c r="R36" i="3"/>
  <c r="P36" i="3"/>
  <c r="M36" i="3"/>
  <c r="K36" i="3"/>
  <c r="H36" i="3"/>
  <c r="F36" i="3"/>
  <c r="CY35" i="3"/>
  <c r="CW35" i="3"/>
  <c r="CT35" i="3"/>
  <c r="CR35" i="3"/>
  <c r="CO35" i="3"/>
  <c r="CM35" i="3"/>
  <c r="CJ35" i="3"/>
  <c r="CH35" i="3"/>
  <c r="CE35" i="3"/>
  <c r="CC35" i="3"/>
  <c r="BZ35" i="3"/>
  <c r="BX35" i="3"/>
  <c r="BU35" i="3"/>
  <c r="BS35" i="3"/>
  <c r="BP35" i="3"/>
  <c r="BN35" i="3"/>
  <c r="BK35" i="3"/>
  <c r="BI35" i="3"/>
  <c r="BF35" i="3"/>
  <c r="BD35" i="3"/>
  <c r="BA35" i="3"/>
  <c r="AY35" i="3"/>
  <c r="AV35" i="3"/>
  <c r="AT35" i="3"/>
  <c r="AQ35" i="3"/>
  <c r="AO35" i="3"/>
  <c r="AL35" i="3"/>
  <c r="AJ35" i="3"/>
  <c r="AG35" i="3"/>
  <c r="AE35" i="3"/>
  <c r="AB35" i="3"/>
  <c r="Z35" i="3"/>
  <c r="W35" i="3"/>
  <c r="U35" i="3"/>
  <c r="R35" i="3"/>
  <c r="P35" i="3"/>
  <c r="M35" i="3"/>
  <c r="K35" i="3"/>
  <c r="H35" i="3"/>
  <c r="F35" i="3"/>
  <c r="CY34" i="3"/>
  <c r="CW34" i="3"/>
  <c r="CT34" i="3"/>
  <c r="CR34" i="3"/>
  <c r="CO34" i="3"/>
  <c r="CM34" i="3"/>
  <c r="CJ34" i="3"/>
  <c r="CH34" i="3"/>
  <c r="CE34" i="3"/>
  <c r="CC34" i="3"/>
  <c r="BZ34" i="3"/>
  <c r="BX34" i="3"/>
  <c r="BU34" i="3"/>
  <c r="BS34" i="3"/>
  <c r="BP34" i="3"/>
  <c r="BN34" i="3"/>
  <c r="BK34" i="3"/>
  <c r="BI34" i="3"/>
  <c r="BF34" i="3"/>
  <c r="BD34" i="3"/>
  <c r="BA34" i="3"/>
  <c r="AY34" i="3"/>
  <c r="AV34" i="3"/>
  <c r="AT34" i="3"/>
  <c r="AQ34" i="3"/>
  <c r="AO34" i="3"/>
  <c r="AL34" i="3"/>
  <c r="AJ34" i="3"/>
  <c r="AG34" i="3"/>
  <c r="AE34" i="3"/>
  <c r="AB34" i="3"/>
  <c r="Z34" i="3"/>
  <c r="W34" i="3"/>
  <c r="U34" i="3"/>
  <c r="R34" i="3"/>
  <c r="P34" i="3"/>
  <c r="M34" i="3"/>
  <c r="K34" i="3"/>
  <c r="H34" i="3"/>
  <c r="F34" i="3"/>
  <c r="CY33" i="3"/>
  <c r="CW33" i="3"/>
  <c r="CT33" i="3"/>
  <c r="CR33" i="3"/>
  <c r="CO33" i="3"/>
  <c r="CM33" i="3"/>
  <c r="CJ33" i="3"/>
  <c r="CH33" i="3"/>
  <c r="CE33" i="3"/>
  <c r="CC33" i="3"/>
  <c r="BZ33" i="3"/>
  <c r="BX33" i="3"/>
  <c r="BU33" i="3"/>
  <c r="BS33" i="3"/>
  <c r="BP33" i="3"/>
  <c r="BN33" i="3"/>
  <c r="BK33" i="3"/>
  <c r="BI33" i="3"/>
  <c r="BF33" i="3"/>
  <c r="BD33" i="3"/>
  <c r="BA33" i="3"/>
  <c r="AY33" i="3"/>
  <c r="AV33" i="3"/>
  <c r="AT33" i="3"/>
  <c r="AQ33" i="3"/>
  <c r="AO33" i="3"/>
  <c r="AL33" i="3"/>
  <c r="AJ33" i="3"/>
  <c r="AG33" i="3"/>
  <c r="AE33" i="3"/>
  <c r="AB33" i="3"/>
  <c r="Z33" i="3"/>
  <c r="W33" i="3"/>
  <c r="U33" i="3"/>
  <c r="R33" i="3"/>
  <c r="P33" i="3"/>
  <c r="M33" i="3"/>
  <c r="K33" i="3"/>
  <c r="H33" i="3"/>
  <c r="F33" i="3"/>
  <c r="CY32" i="3"/>
  <c r="CW32" i="3"/>
  <c r="CT32" i="3"/>
  <c r="CR32" i="3"/>
  <c r="CO32" i="3"/>
  <c r="CM32" i="3"/>
  <c r="CJ32" i="3"/>
  <c r="CH32" i="3"/>
  <c r="CE32" i="3"/>
  <c r="CC32" i="3"/>
  <c r="BZ32" i="3"/>
  <c r="BX32" i="3"/>
  <c r="BU32" i="3"/>
  <c r="BS32" i="3"/>
  <c r="BP32" i="3"/>
  <c r="BN32" i="3"/>
  <c r="BK32" i="3"/>
  <c r="BI32" i="3"/>
  <c r="BF32" i="3"/>
  <c r="BD32" i="3"/>
  <c r="BA32" i="3"/>
  <c r="AY32" i="3"/>
  <c r="AV32" i="3"/>
  <c r="AT32" i="3"/>
  <c r="AQ32" i="3"/>
  <c r="AO32" i="3"/>
  <c r="AL32" i="3"/>
  <c r="AJ32" i="3"/>
  <c r="AG32" i="3"/>
  <c r="AE32" i="3"/>
  <c r="AB32" i="3"/>
  <c r="Z32" i="3"/>
  <c r="W32" i="3"/>
  <c r="U32" i="3"/>
  <c r="R32" i="3"/>
  <c r="P32" i="3"/>
  <c r="M32" i="3"/>
  <c r="K32" i="3"/>
  <c r="H32" i="3"/>
  <c r="F32" i="3"/>
  <c r="CY31" i="3"/>
  <c r="CW31" i="3"/>
  <c r="CT31" i="3"/>
  <c r="CR31" i="3"/>
  <c r="CO31" i="3"/>
  <c r="CM31" i="3"/>
  <c r="CJ31" i="3"/>
  <c r="CH31" i="3"/>
  <c r="CE31" i="3"/>
  <c r="CC31" i="3"/>
  <c r="BZ31" i="3"/>
  <c r="BX31" i="3"/>
  <c r="BU31" i="3"/>
  <c r="BS31" i="3"/>
  <c r="BP31" i="3"/>
  <c r="BN31" i="3"/>
  <c r="BK31" i="3"/>
  <c r="BI31" i="3"/>
  <c r="BF31" i="3"/>
  <c r="BD31" i="3"/>
  <c r="BA31" i="3"/>
  <c r="AY31" i="3"/>
  <c r="AV31" i="3"/>
  <c r="AT31" i="3"/>
  <c r="AQ31" i="3"/>
  <c r="AO31" i="3"/>
  <c r="AL31" i="3"/>
  <c r="AJ31" i="3"/>
  <c r="AG31" i="3"/>
  <c r="AE31" i="3"/>
  <c r="AB31" i="3"/>
  <c r="Z31" i="3"/>
  <c r="W31" i="3"/>
  <c r="U31" i="3"/>
  <c r="R31" i="3"/>
  <c r="P31" i="3"/>
  <c r="M31" i="3"/>
  <c r="K31" i="3"/>
  <c r="H31" i="3"/>
  <c r="F31" i="3"/>
  <c r="CY30" i="3"/>
  <c r="CW30" i="3"/>
  <c r="CT30" i="3"/>
  <c r="CR30" i="3"/>
  <c r="CO30" i="3"/>
  <c r="CM30" i="3"/>
  <c r="CJ30" i="3"/>
  <c r="CH30" i="3"/>
  <c r="CE30" i="3"/>
  <c r="CC30" i="3"/>
  <c r="BZ30" i="3"/>
  <c r="BX30" i="3"/>
  <c r="BU30" i="3"/>
  <c r="BS30" i="3"/>
  <c r="BP30" i="3"/>
  <c r="BN30" i="3"/>
  <c r="BK30" i="3"/>
  <c r="BI30" i="3"/>
  <c r="BF30" i="3"/>
  <c r="BD30" i="3"/>
  <c r="BA30" i="3"/>
  <c r="AY30" i="3"/>
  <c r="AV30" i="3"/>
  <c r="AT30" i="3"/>
  <c r="AQ30" i="3"/>
  <c r="AO30" i="3"/>
  <c r="AL30" i="3"/>
  <c r="AJ30" i="3"/>
  <c r="AG30" i="3"/>
  <c r="AE30" i="3"/>
  <c r="AB30" i="3"/>
  <c r="Z30" i="3"/>
  <c r="W30" i="3"/>
  <c r="U30" i="3"/>
  <c r="R30" i="3"/>
  <c r="P30" i="3"/>
  <c r="M30" i="3"/>
  <c r="K30" i="3"/>
  <c r="H30" i="3"/>
  <c r="F30" i="3"/>
  <c r="CY29" i="3"/>
  <c r="CW29" i="3"/>
  <c r="CT29" i="3"/>
  <c r="CR29" i="3"/>
  <c r="CO29" i="3"/>
  <c r="CM29" i="3"/>
  <c r="CJ29" i="3"/>
  <c r="CH29" i="3"/>
  <c r="CE29" i="3"/>
  <c r="CC29" i="3"/>
  <c r="BZ29" i="3"/>
  <c r="BX29" i="3"/>
  <c r="BU29" i="3"/>
  <c r="BS29" i="3"/>
  <c r="BP29" i="3"/>
  <c r="BN29" i="3"/>
  <c r="BK29" i="3"/>
  <c r="BI29" i="3"/>
  <c r="BF29" i="3"/>
  <c r="BD29" i="3"/>
  <c r="BA29" i="3"/>
  <c r="AY29" i="3"/>
  <c r="AV29" i="3"/>
  <c r="AT29" i="3"/>
  <c r="AQ29" i="3"/>
  <c r="AO29" i="3"/>
  <c r="AL29" i="3"/>
  <c r="AJ29" i="3"/>
  <c r="AG29" i="3"/>
  <c r="AE29" i="3"/>
  <c r="AB29" i="3"/>
  <c r="Z29" i="3"/>
  <c r="W29" i="3"/>
  <c r="U29" i="3"/>
  <c r="R29" i="3"/>
  <c r="P29" i="3"/>
  <c r="M29" i="3"/>
  <c r="K29" i="3"/>
  <c r="H29" i="3"/>
  <c r="F29" i="3"/>
  <c r="CY28" i="3"/>
  <c r="CW28" i="3"/>
  <c r="CT28" i="3"/>
  <c r="CR28" i="3"/>
  <c r="CO28" i="3"/>
  <c r="CM28" i="3"/>
  <c r="CJ28" i="3"/>
  <c r="CH28" i="3"/>
  <c r="CE28" i="3"/>
  <c r="CC28" i="3"/>
  <c r="BZ28" i="3"/>
  <c r="BX28" i="3"/>
  <c r="BU28" i="3"/>
  <c r="BS28" i="3"/>
  <c r="BP28" i="3"/>
  <c r="BN28" i="3"/>
  <c r="BK28" i="3"/>
  <c r="BI28" i="3"/>
  <c r="BF28" i="3"/>
  <c r="BD28" i="3"/>
  <c r="BA28" i="3"/>
  <c r="AY28" i="3"/>
  <c r="AV28" i="3"/>
  <c r="AT28" i="3"/>
  <c r="AQ28" i="3"/>
  <c r="AO28" i="3"/>
  <c r="AL28" i="3"/>
  <c r="AJ28" i="3"/>
  <c r="AG28" i="3"/>
  <c r="AE28" i="3"/>
  <c r="AB28" i="3"/>
  <c r="Z28" i="3"/>
  <c r="W28" i="3"/>
  <c r="U28" i="3"/>
  <c r="R28" i="3"/>
  <c r="P28" i="3"/>
  <c r="M28" i="3"/>
  <c r="K28" i="3"/>
  <c r="H28" i="3"/>
  <c r="F28" i="3"/>
  <c r="CY27" i="3"/>
  <c r="CW27" i="3"/>
  <c r="CT27" i="3"/>
  <c r="CR27" i="3"/>
  <c r="CO27" i="3"/>
  <c r="CM27" i="3"/>
  <c r="CJ27" i="3"/>
  <c r="CH27" i="3"/>
  <c r="CE27" i="3"/>
  <c r="CC27" i="3"/>
  <c r="BZ27" i="3"/>
  <c r="BX27" i="3"/>
  <c r="BU27" i="3"/>
  <c r="BS27" i="3"/>
  <c r="BP27" i="3"/>
  <c r="BN27" i="3"/>
  <c r="BK27" i="3"/>
  <c r="BI27" i="3"/>
  <c r="BF27" i="3"/>
  <c r="BD27" i="3"/>
  <c r="BA27" i="3"/>
  <c r="AY27" i="3"/>
  <c r="AV27" i="3"/>
  <c r="AT27" i="3"/>
  <c r="AQ27" i="3"/>
  <c r="AO27" i="3"/>
  <c r="AL27" i="3"/>
  <c r="AJ27" i="3"/>
  <c r="AG27" i="3"/>
  <c r="AE27" i="3"/>
  <c r="AB27" i="3"/>
  <c r="Z27" i="3"/>
  <c r="W27" i="3"/>
  <c r="U27" i="3"/>
  <c r="R27" i="3"/>
  <c r="P27" i="3"/>
  <c r="M27" i="3"/>
  <c r="K27" i="3"/>
  <c r="H27" i="3"/>
  <c r="F27" i="3"/>
  <c r="CY26" i="3"/>
  <c r="CW26" i="3"/>
  <c r="CT26" i="3"/>
  <c r="CR26" i="3"/>
  <c r="CO26" i="3"/>
  <c r="CM26" i="3"/>
  <c r="CJ26" i="3"/>
  <c r="CH26" i="3"/>
  <c r="CE26" i="3"/>
  <c r="CC26" i="3"/>
  <c r="BZ26" i="3"/>
  <c r="BX26" i="3"/>
  <c r="BU26" i="3"/>
  <c r="BS26" i="3"/>
  <c r="BP26" i="3"/>
  <c r="BN26" i="3"/>
  <c r="BK26" i="3"/>
  <c r="BI26" i="3"/>
  <c r="BF26" i="3"/>
  <c r="BD26" i="3"/>
  <c r="BA26" i="3"/>
  <c r="AY26" i="3"/>
  <c r="AV26" i="3"/>
  <c r="AT26" i="3"/>
  <c r="AQ26" i="3"/>
  <c r="AO26" i="3"/>
  <c r="AL26" i="3"/>
  <c r="AJ26" i="3"/>
  <c r="AG26" i="3"/>
  <c r="AE26" i="3"/>
  <c r="AB26" i="3"/>
  <c r="Z26" i="3"/>
  <c r="W26" i="3"/>
  <c r="U26" i="3"/>
  <c r="R26" i="3"/>
  <c r="P26" i="3"/>
  <c r="M26" i="3"/>
  <c r="K26" i="3"/>
  <c r="H26" i="3"/>
  <c r="F26" i="3"/>
  <c r="CY25" i="3"/>
  <c r="CW25" i="3"/>
  <c r="CT25" i="3"/>
  <c r="CR25" i="3"/>
  <c r="CO25" i="3"/>
  <c r="CM25" i="3"/>
  <c r="CJ25" i="3"/>
  <c r="CH25" i="3"/>
  <c r="CE25" i="3"/>
  <c r="CC25" i="3"/>
  <c r="BZ25" i="3"/>
  <c r="BX25" i="3"/>
  <c r="BU25" i="3"/>
  <c r="BS25" i="3"/>
  <c r="BP25" i="3"/>
  <c r="BN25" i="3"/>
  <c r="BK25" i="3"/>
  <c r="BI25" i="3"/>
  <c r="BF25" i="3"/>
  <c r="BD25" i="3"/>
  <c r="BA25" i="3"/>
  <c r="AY25" i="3"/>
  <c r="AV25" i="3"/>
  <c r="AT25" i="3"/>
  <c r="AQ25" i="3"/>
  <c r="AO25" i="3"/>
  <c r="AL25" i="3"/>
  <c r="AJ25" i="3"/>
  <c r="AG25" i="3"/>
  <c r="AE25" i="3"/>
  <c r="AB25" i="3"/>
  <c r="Z25" i="3"/>
  <c r="W25" i="3"/>
  <c r="U25" i="3"/>
  <c r="R25" i="3"/>
  <c r="P25" i="3"/>
  <c r="M25" i="3"/>
  <c r="K25" i="3"/>
  <c r="H25" i="3"/>
  <c r="F25" i="3"/>
  <c r="CY24" i="3"/>
  <c r="CW24" i="3"/>
  <c r="CT24" i="3"/>
  <c r="CR24" i="3"/>
  <c r="CO24" i="3"/>
  <c r="CM24" i="3"/>
  <c r="CJ24" i="3"/>
  <c r="CH24" i="3"/>
  <c r="CE24" i="3"/>
  <c r="CC24" i="3"/>
  <c r="BZ24" i="3"/>
  <c r="BX24" i="3"/>
  <c r="BU24" i="3"/>
  <c r="BS24" i="3"/>
  <c r="BP24" i="3"/>
  <c r="BN24" i="3"/>
  <c r="BK24" i="3"/>
  <c r="BI24" i="3"/>
  <c r="BF24" i="3"/>
  <c r="BD24" i="3"/>
  <c r="BA24" i="3"/>
  <c r="AY24" i="3"/>
  <c r="AV24" i="3"/>
  <c r="AT24" i="3"/>
  <c r="AQ24" i="3"/>
  <c r="AO24" i="3"/>
  <c r="AL24" i="3"/>
  <c r="AJ24" i="3"/>
  <c r="AG24" i="3"/>
  <c r="AE24" i="3"/>
  <c r="AB24" i="3"/>
  <c r="Z24" i="3"/>
  <c r="W24" i="3"/>
  <c r="U24" i="3"/>
  <c r="R24" i="3"/>
  <c r="P24" i="3"/>
  <c r="M24" i="3"/>
  <c r="K24" i="3"/>
  <c r="H24" i="3"/>
  <c r="F24" i="3"/>
  <c r="CY23" i="3"/>
  <c r="CW23" i="3"/>
  <c r="CT23" i="3"/>
  <c r="CR23" i="3"/>
  <c r="CO23" i="3"/>
  <c r="CM23" i="3"/>
  <c r="CJ23" i="3"/>
  <c r="CH23" i="3"/>
  <c r="CE23" i="3"/>
  <c r="CC23" i="3"/>
  <c r="BZ23" i="3"/>
  <c r="BX23" i="3"/>
  <c r="BU23" i="3"/>
  <c r="BS23" i="3"/>
  <c r="BP23" i="3"/>
  <c r="BN23" i="3"/>
  <c r="BK23" i="3"/>
  <c r="BI23" i="3"/>
  <c r="BF23" i="3"/>
  <c r="BD23" i="3"/>
  <c r="BA23" i="3"/>
  <c r="AY23" i="3"/>
  <c r="AV23" i="3"/>
  <c r="AT23" i="3"/>
  <c r="AQ23" i="3"/>
  <c r="AO23" i="3"/>
  <c r="AL23" i="3"/>
  <c r="AJ23" i="3"/>
  <c r="AG23" i="3"/>
  <c r="AE23" i="3"/>
  <c r="AB23" i="3"/>
  <c r="Z23" i="3"/>
  <c r="W23" i="3"/>
  <c r="U23" i="3"/>
  <c r="R23" i="3"/>
  <c r="P23" i="3"/>
  <c r="M23" i="3"/>
  <c r="K23" i="3"/>
  <c r="H23" i="3"/>
  <c r="F23" i="3"/>
  <c r="CY22" i="3"/>
  <c r="CW22" i="3"/>
  <c r="CT22" i="3"/>
  <c r="CR22" i="3"/>
  <c r="CO22" i="3"/>
  <c r="CM22" i="3"/>
  <c r="CJ22" i="3"/>
  <c r="CH22" i="3"/>
  <c r="CE22" i="3"/>
  <c r="CC22" i="3"/>
  <c r="BZ22" i="3"/>
  <c r="BX22" i="3"/>
  <c r="BU22" i="3"/>
  <c r="BS22" i="3"/>
  <c r="BP22" i="3"/>
  <c r="BN22" i="3"/>
  <c r="BK22" i="3"/>
  <c r="BI22" i="3"/>
  <c r="BF22" i="3"/>
  <c r="BD22" i="3"/>
  <c r="BA22" i="3"/>
  <c r="AY22" i="3"/>
  <c r="AV22" i="3"/>
  <c r="AT22" i="3"/>
  <c r="AQ22" i="3"/>
  <c r="AO22" i="3"/>
  <c r="AL22" i="3"/>
  <c r="AJ22" i="3"/>
  <c r="AG22" i="3"/>
  <c r="AE22" i="3"/>
  <c r="AB22" i="3"/>
  <c r="Z22" i="3"/>
  <c r="W22" i="3"/>
  <c r="U22" i="3"/>
  <c r="R22" i="3"/>
  <c r="P22" i="3"/>
  <c r="M22" i="3"/>
  <c r="K22" i="3"/>
  <c r="H22" i="3"/>
  <c r="F22" i="3"/>
  <c r="CY21" i="3"/>
  <c r="CW21" i="3"/>
  <c r="CT21" i="3"/>
  <c r="CR21" i="3"/>
  <c r="CO21" i="3"/>
  <c r="CM21" i="3"/>
  <c r="CJ21" i="3"/>
  <c r="CH21" i="3"/>
  <c r="CE21" i="3"/>
  <c r="CC21" i="3"/>
  <c r="BZ21" i="3"/>
  <c r="BX21" i="3"/>
  <c r="BU21" i="3"/>
  <c r="BS21" i="3"/>
  <c r="BP21" i="3"/>
  <c r="BN21" i="3"/>
  <c r="BK21" i="3"/>
  <c r="BI21" i="3"/>
  <c r="BF21" i="3"/>
  <c r="BD21" i="3"/>
  <c r="BA21" i="3"/>
  <c r="AY21" i="3"/>
  <c r="AV21" i="3"/>
  <c r="AT21" i="3"/>
  <c r="AQ21" i="3"/>
  <c r="AO21" i="3"/>
  <c r="AL21" i="3"/>
  <c r="AJ21" i="3"/>
  <c r="AG21" i="3"/>
  <c r="AE21" i="3"/>
  <c r="AB21" i="3"/>
  <c r="Z21" i="3"/>
  <c r="W21" i="3"/>
  <c r="U21" i="3"/>
  <c r="R21" i="3"/>
  <c r="P21" i="3"/>
  <c r="M21" i="3"/>
  <c r="K21" i="3"/>
  <c r="H21" i="3"/>
  <c r="F21" i="3"/>
  <c r="CY20" i="3"/>
  <c r="CW20" i="3"/>
  <c r="CT20" i="3"/>
  <c r="CR20" i="3"/>
  <c r="CO20" i="3"/>
  <c r="CM20" i="3"/>
  <c r="CJ20" i="3"/>
  <c r="CH20" i="3"/>
  <c r="CE20" i="3"/>
  <c r="CC20" i="3"/>
  <c r="BZ20" i="3"/>
  <c r="BX20" i="3"/>
  <c r="BU20" i="3"/>
  <c r="BS20" i="3"/>
  <c r="BP20" i="3"/>
  <c r="BN20" i="3"/>
  <c r="BK20" i="3"/>
  <c r="BI20" i="3"/>
  <c r="BF20" i="3"/>
  <c r="BD20" i="3"/>
  <c r="BA20" i="3"/>
  <c r="AY20" i="3"/>
  <c r="AV20" i="3"/>
  <c r="AT20" i="3"/>
  <c r="AQ20" i="3"/>
  <c r="AO20" i="3"/>
  <c r="AL20" i="3"/>
  <c r="AJ20" i="3"/>
  <c r="AG20" i="3"/>
  <c r="AE20" i="3"/>
  <c r="AB20" i="3"/>
  <c r="Z20" i="3"/>
  <c r="W20" i="3"/>
  <c r="U20" i="3"/>
  <c r="R20" i="3"/>
  <c r="P20" i="3"/>
  <c r="M20" i="3"/>
  <c r="K20" i="3"/>
  <c r="H20" i="3"/>
  <c r="F20" i="3"/>
  <c r="CY19" i="3"/>
  <c r="CW19" i="3"/>
  <c r="CT19" i="3"/>
  <c r="CR19" i="3"/>
  <c r="CO19" i="3"/>
  <c r="CM19" i="3"/>
  <c r="CJ19" i="3"/>
  <c r="CH19" i="3"/>
  <c r="CE19" i="3"/>
  <c r="CC19" i="3"/>
  <c r="BZ19" i="3"/>
  <c r="BX19" i="3"/>
  <c r="BU19" i="3"/>
  <c r="BS19" i="3"/>
  <c r="BP19" i="3"/>
  <c r="BN19" i="3"/>
  <c r="BK19" i="3"/>
  <c r="BI19" i="3"/>
  <c r="BF19" i="3"/>
  <c r="BD19" i="3"/>
  <c r="BA19" i="3"/>
  <c r="AY19" i="3"/>
  <c r="AV19" i="3"/>
  <c r="AT19" i="3"/>
  <c r="AQ19" i="3"/>
  <c r="AO19" i="3"/>
  <c r="AL19" i="3"/>
  <c r="AJ19" i="3"/>
  <c r="AG19" i="3"/>
  <c r="AE19" i="3"/>
  <c r="AB19" i="3"/>
  <c r="Z19" i="3"/>
  <c r="W19" i="3"/>
  <c r="U19" i="3"/>
  <c r="R19" i="3"/>
  <c r="P19" i="3"/>
  <c r="M19" i="3"/>
  <c r="K19" i="3"/>
  <c r="H19" i="3"/>
  <c r="F19" i="3"/>
  <c r="CY18" i="3"/>
  <c r="CW18" i="3"/>
  <c r="CT18" i="3"/>
  <c r="CR18" i="3"/>
  <c r="CO18" i="3"/>
  <c r="CM18" i="3"/>
  <c r="CJ18" i="3"/>
  <c r="CH18" i="3"/>
  <c r="CE18" i="3"/>
  <c r="CC18" i="3"/>
  <c r="BZ18" i="3"/>
  <c r="BX18" i="3"/>
  <c r="BU18" i="3"/>
  <c r="BS18" i="3"/>
  <c r="BP18" i="3"/>
  <c r="BN18" i="3"/>
  <c r="BK18" i="3"/>
  <c r="BI18" i="3"/>
  <c r="BF18" i="3"/>
  <c r="BD18" i="3"/>
  <c r="BA18" i="3"/>
  <c r="AY18" i="3"/>
  <c r="AV18" i="3"/>
  <c r="AT18" i="3"/>
  <c r="AQ18" i="3"/>
  <c r="AO18" i="3"/>
  <c r="AL18" i="3"/>
  <c r="AJ18" i="3"/>
  <c r="AG18" i="3"/>
  <c r="AE18" i="3"/>
  <c r="AB18" i="3"/>
  <c r="Z18" i="3"/>
  <c r="W18" i="3"/>
  <c r="U18" i="3"/>
  <c r="R18" i="3"/>
  <c r="P18" i="3"/>
  <c r="M18" i="3"/>
  <c r="K18" i="3"/>
  <c r="H18" i="3"/>
  <c r="F18" i="3"/>
  <c r="CY17" i="3"/>
  <c r="CW17" i="3"/>
  <c r="CT17" i="3"/>
  <c r="CR17" i="3"/>
  <c r="CO17" i="3"/>
  <c r="CM17" i="3"/>
  <c r="CJ17" i="3"/>
  <c r="CH17" i="3"/>
  <c r="CE17" i="3"/>
  <c r="CC17" i="3"/>
  <c r="BZ17" i="3"/>
  <c r="BX17" i="3"/>
  <c r="BU17" i="3"/>
  <c r="BS17" i="3"/>
  <c r="BP17" i="3"/>
  <c r="BN17" i="3"/>
  <c r="BK17" i="3"/>
  <c r="BI17" i="3"/>
  <c r="BF17" i="3"/>
  <c r="BD17" i="3"/>
  <c r="BA17" i="3"/>
  <c r="AY17" i="3"/>
  <c r="AV17" i="3"/>
  <c r="AT17" i="3"/>
  <c r="AQ17" i="3"/>
  <c r="AO17" i="3"/>
  <c r="AL17" i="3"/>
  <c r="AJ17" i="3"/>
  <c r="AG17" i="3"/>
  <c r="AE17" i="3"/>
  <c r="AB17" i="3"/>
  <c r="Z17" i="3"/>
  <c r="W17" i="3"/>
  <c r="U17" i="3"/>
  <c r="R17" i="3"/>
  <c r="P17" i="3"/>
  <c r="M17" i="3"/>
  <c r="K17" i="3"/>
  <c r="H17" i="3"/>
  <c r="F17" i="3"/>
  <c r="CY16" i="3"/>
  <c r="CW16" i="3"/>
  <c r="CT16" i="3"/>
  <c r="CR16" i="3"/>
  <c r="CO16" i="3"/>
  <c r="CM16" i="3"/>
  <c r="CJ16" i="3"/>
  <c r="CH16" i="3"/>
  <c r="CE16" i="3"/>
  <c r="CC16" i="3"/>
  <c r="BZ16" i="3"/>
  <c r="BX16" i="3"/>
  <c r="BU16" i="3"/>
  <c r="BS16" i="3"/>
  <c r="BP16" i="3"/>
  <c r="BN16" i="3"/>
  <c r="BK16" i="3"/>
  <c r="BI16" i="3"/>
  <c r="BF16" i="3"/>
  <c r="BD16" i="3"/>
  <c r="BA16" i="3"/>
  <c r="AY16" i="3"/>
  <c r="AV16" i="3"/>
  <c r="AT16" i="3"/>
  <c r="AQ16" i="3"/>
  <c r="AO16" i="3"/>
  <c r="AL16" i="3"/>
  <c r="AJ16" i="3"/>
  <c r="AG16" i="3"/>
  <c r="AE16" i="3"/>
  <c r="AB16" i="3"/>
  <c r="Z16" i="3"/>
  <c r="W16" i="3"/>
  <c r="U16" i="3"/>
  <c r="R16" i="3"/>
  <c r="P16" i="3"/>
  <c r="M16" i="3"/>
  <c r="K16" i="3"/>
  <c r="H16" i="3"/>
  <c r="F16" i="3"/>
  <c r="CY15" i="3"/>
  <c r="CW15" i="3"/>
  <c r="CT15" i="3"/>
  <c r="CR15" i="3"/>
  <c r="CO15" i="3"/>
  <c r="CM15" i="3"/>
  <c r="CJ15" i="3"/>
  <c r="CH15" i="3"/>
  <c r="CE15" i="3"/>
  <c r="CC15" i="3"/>
  <c r="BZ15" i="3"/>
  <c r="BX15" i="3"/>
  <c r="BU15" i="3"/>
  <c r="BS15" i="3"/>
  <c r="BP15" i="3"/>
  <c r="BN15" i="3"/>
  <c r="BK15" i="3"/>
  <c r="BI15" i="3"/>
  <c r="BF15" i="3"/>
  <c r="BD15" i="3"/>
  <c r="BA15" i="3"/>
  <c r="AY15" i="3"/>
  <c r="AV15" i="3"/>
  <c r="AT15" i="3"/>
  <c r="AQ15" i="3"/>
  <c r="AO15" i="3"/>
  <c r="AL15" i="3"/>
  <c r="AJ15" i="3"/>
  <c r="AG15" i="3"/>
  <c r="AE15" i="3"/>
  <c r="AB15" i="3"/>
  <c r="Z15" i="3"/>
  <c r="W15" i="3"/>
  <c r="U15" i="3"/>
  <c r="R15" i="3"/>
  <c r="P15" i="3"/>
  <c r="M15" i="3"/>
  <c r="K15" i="3"/>
  <c r="H15" i="3"/>
  <c r="F15" i="3"/>
  <c r="CY14" i="3"/>
  <c r="CW14" i="3"/>
  <c r="CT14" i="3"/>
  <c r="CR14" i="3"/>
  <c r="CO14" i="3"/>
  <c r="CM14" i="3"/>
  <c r="CJ14" i="3"/>
  <c r="CH14" i="3"/>
  <c r="CE14" i="3"/>
  <c r="CC14" i="3"/>
  <c r="BZ14" i="3"/>
  <c r="BX14" i="3"/>
  <c r="BU14" i="3"/>
  <c r="BS14" i="3"/>
  <c r="BP14" i="3"/>
  <c r="BN14" i="3"/>
  <c r="BK14" i="3"/>
  <c r="BI14" i="3"/>
  <c r="BF14" i="3"/>
  <c r="BD14" i="3"/>
  <c r="BA14" i="3"/>
  <c r="AY14" i="3"/>
  <c r="AV14" i="3"/>
  <c r="AT14" i="3"/>
  <c r="AQ14" i="3"/>
  <c r="AO14" i="3"/>
  <c r="AL14" i="3"/>
  <c r="AJ14" i="3"/>
  <c r="AG14" i="3"/>
  <c r="AE14" i="3"/>
  <c r="AB14" i="3"/>
  <c r="Z14" i="3"/>
  <c r="W14" i="3"/>
  <c r="U14" i="3"/>
  <c r="R14" i="3"/>
  <c r="P14" i="3"/>
  <c r="M14" i="3"/>
  <c r="K14" i="3"/>
  <c r="H14" i="3"/>
  <c r="F14" i="3"/>
  <c r="CY13" i="3"/>
  <c r="CW13" i="3"/>
  <c r="CT13" i="3"/>
  <c r="CR13" i="3"/>
  <c r="CO13" i="3"/>
  <c r="CM13" i="3"/>
  <c r="CJ13" i="3"/>
  <c r="CH13" i="3"/>
  <c r="CE13" i="3"/>
  <c r="CC13" i="3"/>
  <c r="BZ13" i="3"/>
  <c r="BX13" i="3"/>
  <c r="BU13" i="3"/>
  <c r="BS13" i="3"/>
  <c r="BP13" i="3"/>
  <c r="BN13" i="3"/>
  <c r="BK13" i="3"/>
  <c r="BI13" i="3"/>
  <c r="BF13" i="3"/>
  <c r="BD13" i="3"/>
  <c r="BA13" i="3"/>
  <c r="AY13" i="3"/>
  <c r="AV13" i="3"/>
  <c r="AT13" i="3"/>
  <c r="AQ13" i="3"/>
  <c r="AO13" i="3"/>
  <c r="AL13" i="3"/>
  <c r="AJ13" i="3"/>
  <c r="AG13" i="3"/>
  <c r="AE13" i="3"/>
  <c r="AB13" i="3"/>
  <c r="Z13" i="3"/>
  <c r="W13" i="3"/>
  <c r="U13" i="3"/>
  <c r="R13" i="3"/>
  <c r="P13" i="3"/>
  <c r="M13" i="3"/>
  <c r="K13" i="3"/>
  <c r="H13" i="3"/>
  <c r="F13" i="3"/>
  <c r="CY12" i="3"/>
  <c r="CW12" i="3"/>
  <c r="CT12" i="3"/>
  <c r="CR12" i="3"/>
  <c r="CO12" i="3"/>
  <c r="CM12" i="3"/>
  <c r="CJ12" i="3"/>
  <c r="CH12" i="3"/>
  <c r="CE12" i="3"/>
  <c r="CC12" i="3"/>
  <c r="BZ12" i="3"/>
  <c r="BX12" i="3"/>
  <c r="BU12" i="3"/>
  <c r="BS12" i="3"/>
  <c r="BP12" i="3"/>
  <c r="BN12" i="3"/>
  <c r="BK12" i="3"/>
  <c r="BI12" i="3"/>
  <c r="BF12" i="3"/>
  <c r="BD12" i="3"/>
  <c r="BA12" i="3"/>
  <c r="AY12" i="3"/>
  <c r="AV12" i="3"/>
  <c r="AT12" i="3"/>
  <c r="AQ12" i="3"/>
  <c r="AO12" i="3"/>
  <c r="AL12" i="3"/>
  <c r="AJ12" i="3"/>
  <c r="AG12" i="3"/>
  <c r="AE12" i="3"/>
  <c r="AB12" i="3"/>
  <c r="Z12" i="3"/>
  <c r="W12" i="3"/>
  <c r="U12" i="3"/>
  <c r="R12" i="3"/>
  <c r="P12" i="3"/>
  <c r="M12" i="3"/>
  <c r="K12" i="3"/>
  <c r="H12" i="3"/>
  <c r="F12" i="3"/>
  <c r="CY11" i="3"/>
  <c r="CW11" i="3"/>
  <c r="CT11" i="3"/>
  <c r="CR11" i="3"/>
  <c r="CO11" i="3"/>
  <c r="CM11" i="3"/>
  <c r="CJ11" i="3"/>
  <c r="CH11" i="3"/>
  <c r="CE11" i="3"/>
  <c r="CC11" i="3"/>
  <c r="BZ11" i="3"/>
  <c r="BX11" i="3"/>
  <c r="BU11" i="3"/>
  <c r="BS11" i="3"/>
  <c r="BP11" i="3"/>
  <c r="BN11" i="3"/>
  <c r="BK11" i="3"/>
  <c r="BI11" i="3"/>
  <c r="BF11" i="3"/>
  <c r="BD11" i="3"/>
  <c r="BA11" i="3"/>
  <c r="AY11" i="3"/>
  <c r="AV11" i="3"/>
  <c r="AT11" i="3"/>
  <c r="AQ11" i="3"/>
  <c r="AO11" i="3"/>
  <c r="AL11" i="3"/>
  <c r="AJ11" i="3"/>
  <c r="AG11" i="3"/>
  <c r="AE11" i="3"/>
  <c r="AB11" i="3"/>
  <c r="Z11" i="3"/>
  <c r="W11" i="3"/>
  <c r="U11" i="3"/>
  <c r="R11" i="3"/>
  <c r="P11" i="3"/>
  <c r="M11" i="3"/>
  <c r="K11" i="3"/>
  <c r="H11" i="3"/>
  <c r="F11" i="3"/>
  <c r="CY10" i="3"/>
  <c r="CW10" i="3"/>
  <c r="CT10" i="3"/>
  <c r="CR10" i="3"/>
  <c r="CO10" i="3"/>
  <c r="CM10" i="3"/>
  <c r="CJ10" i="3"/>
  <c r="CH10" i="3"/>
  <c r="CE10" i="3"/>
  <c r="CC10" i="3"/>
  <c r="BZ10" i="3"/>
  <c r="BX10" i="3"/>
  <c r="BU10" i="3"/>
  <c r="BS10" i="3"/>
  <c r="BP10" i="3"/>
  <c r="BN10" i="3"/>
  <c r="BK10" i="3"/>
  <c r="BI10" i="3"/>
  <c r="BF10" i="3"/>
  <c r="BD10" i="3"/>
  <c r="BA10" i="3"/>
  <c r="AY10" i="3"/>
  <c r="AV10" i="3"/>
  <c r="AT10" i="3"/>
  <c r="AQ10" i="3"/>
  <c r="AO10" i="3"/>
  <c r="AL10" i="3"/>
  <c r="AJ10" i="3"/>
  <c r="AG10" i="3"/>
  <c r="AE10" i="3"/>
  <c r="AB10" i="3"/>
  <c r="Z10" i="3"/>
  <c r="W10" i="3"/>
  <c r="U10" i="3"/>
  <c r="R10" i="3"/>
  <c r="P10" i="3"/>
  <c r="M10" i="3"/>
  <c r="K10" i="3"/>
  <c r="H10" i="3"/>
  <c r="F10" i="3"/>
  <c r="CY9" i="3"/>
  <c r="CW9" i="3"/>
  <c r="CT9" i="3"/>
  <c r="CR9" i="3"/>
  <c r="CO9" i="3"/>
  <c r="CM9" i="3"/>
  <c r="CJ9" i="3"/>
  <c r="CH9" i="3"/>
  <c r="CE9" i="3"/>
  <c r="CC9" i="3"/>
  <c r="BZ9" i="3"/>
  <c r="BX9" i="3"/>
  <c r="BU9" i="3"/>
  <c r="BS9" i="3"/>
  <c r="BP9" i="3"/>
  <c r="BN9" i="3"/>
  <c r="BK9" i="3"/>
  <c r="BI9" i="3"/>
  <c r="BF9" i="3"/>
  <c r="BD9" i="3"/>
  <c r="BA9" i="3"/>
  <c r="AY9" i="3"/>
  <c r="AV9" i="3"/>
  <c r="AT9" i="3"/>
  <c r="AQ9" i="3"/>
  <c r="AO9" i="3"/>
  <c r="AL9" i="3"/>
  <c r="AJ9" i="3"/>
  <c r="AG9" i="3"/>
  <c r="AE9" i="3"/>
  <c r="AB9" i="3"/>
  <c r="Z9" i="3"/>
  <c r="W9" i="3"/>
  <c r="U9" i="3"/>
  <c r="R9" i="3"/>
  <c r="P9" i="3"/>
  <c r="M9" i="3"/>
  <c r="K9" i="3"/>
  <c r="H9" i="3"/>
  <c r="F9" i="3"/>
  <c r="CY8" i="3"/>
  <c r="CW8" i="3"/>
  <c r="CT8" i="3"/>
  <c r="CR8" i="3"/>
  <c r="CO8" i="3"/>
  <c r="CM8" i="3"/>
  <c r="CJ8" i="3"/>
  <c r="CH8" i="3"/>
  <c r="CE8" i="3"/>
  <c r="CC8" i="3"/>
  <c r="BZ8" i="3"/>
  <c r="BX8" i="3"/>
  <c r="BU8" i="3"/>
  <c r="BS8" i="3"/>
  <c r="BP8" i="3"/>
  <c r="BN8" i="3"/>
  <c r="BK8" i="3"/>
  <c r="BI8" i="3"/>
  <c r="BF8" i="3"/>
  <c r="BD8" i="3"/>
  <c r="BA8" i="3"/>
  <c r="AY8" i="3"/>
  <c r="AV8" i="3"/>
  <c r="AT8" i="3"/>
  <c r="AQ8" i="3"/>
  <c r="AO8" i="3"/>
  <c r="AL8" i="3"/>
  <c r="AJ8" i="3"/>
  <c r="AG8" i="3"/>
  <c r="AE8" i="3"/>
  <c r="AB8" i="3"/>
  <c r="Z8" i="3"/>
  <c r="W8" i="3"/>
  <c r="U8" i="3"/>
  <c r="R8" i="3"/>
  <c r="P8" i="3"/>
  <c r="M8" i="3"/>
  <c r="K8" i="3"/>
  <c r="H8" i="3"/>
  <c r="F8" i="3"/>
  <c r="CY7" i="3"/>
  <c r="CW7" i="3"/>
  <c r="CT7" i="3"/>
  <c r="CR7" i="3"/>
  <c r="CO7" i="3"/>
  <c r="CM7" i="3"/>
  <c r="CJ7" i="3"/>
  <c r="CH7" i="3"/>
  <c r="CE7" i="3"/>
  <c r="CC7" i="3"/>
  <c r="BZ7" i="3"/>
  <c r="BX7" i="3"/>
  <c r="BU7" i="3"/>
  <c r="BS7" i="3"/>
  <c r="BP7" i="3"/>
  <c r="BN7" i="3"/>
  <c r="BK7" i="3"/>
  <c r="BI7" i="3"/>
  <c r="BF7" i="3"/>
  <c r="BD7" i="3"/>
  <c r="BA7" i="3"/>
  <c r="AY7" i="3"/>
  <c r="AV7" i="3"/>
  <c r="AT7" i="3"/>
  <c r="AQ7" i="3"/>
  <c r="AO7" i="3"/>
  <c r="AL7" i="3"/>
  <c r="AJ7" i="3"/>
  <c r="AG7" i="3"/>
  <c r="AE7" i="3"/>
  <c r="AB7" i="3"/>
  <c r="Z7" i="3"/>
  <c r="W7" i="3"/>
  <c r="U7" i="3"/>
  <c r="R7" i="3"/>
  <c r="P7" i="3"/>
  <c r="M7" i="3"/>
  <c r="K7" i="3"/>
  <c r="H7" i="3"/>
  <c r="F7" i="3"/>
  <c r="CY6" i="3"/>
  <c r="CW6" i="3"/>
  <c r="CT6" i="3"/>
  <c r="CR6" i="3"/>
  <c r="CO6" i="3"/>
  <c r="CM6" i="3"/>
  <c r="CJ6" i="3"/>
  <c r="CH6" i="3"/>
  <c r="CE6" i="3"/>
  <c r="CC6" i="3"/>
  <c r="BZ6" i="3"/>
  <c r="BX6" i="3"/>
  <c r="BU6" i="3"/>
  <c r="BS6" i="3"/>
  <c r="BP6" i="3"/>
  <c r="BN6" i="3"/>
  <c r="BK6" i="3"/>
  <c r="BI6" i="3"/>
  <c r="BF6" i="3"/>
  <c r="BD6" i="3"/>
  <c r="BA6" i="3"/>
  <c r="AY6" i="3"/>
  <c r="AV6" i="3"/>
  <c r="AT6" i="3"/>
  <c r="AQ6" i="3"/>
  <c r="AO6" i="3"/>
  <c r="AL6" i="3"/>
  <c r="AJ6" i="3"/>
  <c r="AG6" i="3"/>
  <c r="AE6" i="3"/>
  <c r="AB6" i="3"/>
  <c r="Z6" i="3"/>
  <c r="W6" i="3"/>
  <c r="U6" i="3"/>
  <c r="R6" i="3"/>
  <c r="P6" i="3"/>
  <c r="M6" i="3"/>
  <c r="K6" i="3"/>
  <c r="H6" i="3"/>
  <c r="F6" i="3"/>
  <c r="CY5" i="3"/>
  <c r="CW5" i="3"/>
  <c r="CT5" i="3"/>
  <c r="CR5" i="3"/>
  <c r="CO5" i="3"/>
  <c r="CM5" i="3"/>
  <c r="CJ5" i="3"/>
  <c r="CH5" i="3"/>
  <c r="CE5" i="3"/>
  <c r="CC5" i="3"/>
  <c r="BZ5" i="3"/>
  <c r="BX5" i="3"/>
  <c r="BU5" i="3"/>
  <c r="BS5" i="3"/>
  <c r="BP5" i="3"/>
  <c r="BN5" i="3"/>
  <c r="BK5" i="3"/>
  <c r="BI5" i="3"/>
  <c r="BF5" i="3"/>
  <c r="BD5" i="3"/>
  <c r="BA5" i="3"/>
  <c r="AY5" i="3"/>
  <c r="AV5" i="3"/>
  <c r="AT5" i="3"/>
  <c r="AQ5" i="3"/>
  <c r="AO5" i="3"/>
  <c r="AL5" i="3"/>
  <c r="AJ5" i="3"/>
  <c r="AG5" i="3"/>
  <c r="AE5" i="3"/>
  <c r="AB5" i="3"/>
  <c r="Z5" i="3"/>
  <c r="W5" i="3"/>
  <c r="U5" i="3"/>
  <c r="R5" i="3"/>
  <c r="P5" i="3"/>
  <c r="M5" i="3"/>
  <c r="K5" i="3"/>
  <c r="H5" i="3"/>
  <c r="F5" i="3"/>
  <c r="CY4" i="3"/>
  <c r="CW4" i="3"/>
  <c r="CT4" i="3"/>
  <c r="CR4" i="3"/>
  <c r="CO4" i="3"/>
  <c r="CM4" i="3"/>
  <c r="CJ4" i="3"/>
  <c r="CH4" i="3"/>
  <c r="CE4" i="3"/>
  <c r="CC4" i="3"/>
  <c r="BZ4" i="3"/>
  <c r="BX4" i="3"/>
  <c r="BU4" i="3"/>
  <c r="BS4" i="3"/>
  <c r="BP4" i="3"/>
  <c r="BN4" i="3"/>
  <c r="BK4" i="3"/>
  <c r="BI4" i="3"/>
  <c r="BF4" i="3"/>
  <c r="BD4" i="3"/>
  <c r="BA4" i="3"/>
  <c r="AY4" i="3"/>
  <c r="AV4" i="3"/>
  <c r="AT4" i="3"/>
  <c r="AQ4" i="3"/>
  <c r="AO4" i="3"/>
  <c r="AL4" i="3"/>
  <c r="AJ4" i="3"/>
  <c r="AG4" i="3"/>
  <c r="AE4" i="3"/>
  <c r="AB4" i="3"/>
  <c r="Z4" i="3"/>
  <c r="W4" i="3"/>
  <c r="U4" i="3"/>
  <c r="R4" i="3"/>
  <c r="P4" i="3"/>
  <c r="M4" i="3"/>
  <c r="K4" i="3"/>
  <c r="H4" i="3"/>
  <c r="F4" i="3"/>
  <c r="CY3" i="3"/>
  <c r="CW3" i="3"/>
  <c r="CT3" i="3"/>
  <c r="CR3" i="3"/>
  <c r="CO3" i="3"/>
  <c r="CM3" i="3"/>
  <c r="CJ3" i="3"/>
  <c r="CH3" i="3"/>
  <c r="CE3" i="3"/>
  <c r="CC3" i="3"/>
  <c r="BZ3" i="3"/>
  <c r="BX3" i="3"/>
  <c r="BU3" i="3"/>
  <c r="BS3" i="3"/>
  <c r="BP3" i="3"/>
  <c r="BN3" i="3"/>
  <c r="BK3" i="3"/>
  <c r="BI3" i="3"/>
  <c r="BF3" i="3"/>
  <c r="BD3" i="3"/>
  <c r="BA3" i="3"/>
  <c r="AY3" i="3"/>
  <c r="AV3" i="3"/>
  <c r="AT3" i="3"/>
  <c r="AQ3" i="3"/>
  <c r="AO3" i="3"/>
  <c r="AL3" i="3"/>
  <c r="AJ3" i="3"/>
  <c r="AG3" i="3"/>
  <c r="AE3" i="3"/>
  <c r="AB3" i="3"/>
  <c r="Z3" i="3"/>
  <c r="W3" i="3"/>
  <c r="U3" i="3"/>
  <c r="R3" i="3"/>
  <c r="P3" i="3"/>
  <c r="M3" i="3"/>
  <c r="K3" i="3"/>
  <c r="H3" i="3"/>
  <c r="F3" i="3"/>
  <c r="CY2" i="3"/>
  <c r="CW2" i="3"/>
  <c r="CT2" i="3"/>
  <c r="CR2" i="3"/>
  <c r="CO2" i="3"/>
  <c r="CM2" i="3"/>
  <c r="CJ2" i="3"/>
  <c r="CH2" i="3"/>
  <c r="CE2" i="3"/>
  <c r="CC2" i="3"/>
  <c r="BZ2" i="3"/>
  <c r="BX2" i="3"/>
  <c r="BU2" i="3"/>
  <c r="BS2" i="3"/>
  <c r="BP2" i="3"/>
  <c r="BN2" i="3"/>
  <c r="BK2" i="3"/>
  <c r="BI2" i="3"/>
  <c r="BF2" i="3"/>
  <c r="BD2" i="3"/>
  <c r="BA2" i="3"/>
  <c r="AY2" i="3"/>
  <c r="AV2" i="3"/>
  <c r="AT2" i="3"/>
  <c r="AQ2" i="3"/>
  <c r="AO2" i="3"/>
  <c r="AL2" i="3"/>
  <c r="AJ2" i="3"/>
  <c r="AG2" i="3"/>
  <c r="AE2" i="3"/>
  <c r="AB2" i="3"/>
  <c r="Z2" i="3"/>
  <c r="W2" i="3"/>
  <c r="U2" i="3"/>
  <c r="R2" i="3"/>
  <c r="P2" i="3"/>
  <c r="M2" i="3"/>
  <c r="K2" i="3"/>
  <c r="H2" i="3"/>
  <c r="F2" i="3"/>
  <c r="C1516" i="3"/>
  <c r="C1515" i="3"/>
  <c r="C1513" i="3"/>
  <c r="C1512" i="3"/>
  <c r="C1511" i="3"/>
  <c r="C1510" i="3"/>
  <c r="C1509" i="3"/>
  <c r="C1508" i="3"/>
  <c r="C1507" i="3"/>
  <c r="C1506" i="3"/>
  <c r="C1505" i="3"/>
  <c r="C1504" i="3"/>
  <c r="C1503" i="3"/>
  <c r="C1501" i="3"/>
  <c r="C1500" i="3"/>
  <c r="C1499" i="3"/>
  <c r="C1498" i="3"/>
  <c r="C1497" i="3"/>
  <c r="C1496" i="3"/>
  <c r="C1495" i="3"/>
  <c r="C1494" i="3"/>
  <c r="C1493" i="3"/>
  <c r="C1492" i="3"/>
  <c r="C1491" i="3"/>
  <c r="C1489" i="3"/>
  <c r="C1488" i="3"/>
  <c r="C1487" i="3"/>
  <c r="C1486" i="3"/>
  <c r="C1485" i="3"/>
  <c r="C1484" i="3"/>
  <c r="C1483" i="3"/>
  <c r="C1482" i="3"/>
  <c r="C1481" i="3"/>
  <c r="C1480" i="3"/>
  <c r="C1479" i="3"/>
  <c r="C1477" i="3"/>
  <c r="C1476" i="3"/>
  <c r="C1475" i="3"/>
  <c r="C1474" i="3"/>
  <c r="C1473" i="3"/>
  <c r="C1472" i="3"/>
  <c r="C1471" i="3"/>
  <c r="C1470" i="3"/>
  <c r="C1469" i="3"/>
  <c r="C1468" i="3"/>
  <c r="C1467" i="3"/>
  <c r="C1465" i="3"/>
  <c r="C1464" i="3"/>
  <c r="C1463" i="3"/>
  <c r="C1462" i="3"/>
  <c r="C1461" i="3"/>
  <c r="C1460" i="3"/>
  <c r="C1459" i="3"/>
  <c r="C1458" i="3"/>
  <c r="C1457" i="3"/>
  <c r="C1456" i="3"/>
  <c r="C1455" i="3"/>
  <c r="C1453" i="3"/>
  <c r="C1452" i="3"/>
  <c r="C1451" i="3"/>
  <c r="C1450" i="3"/>
  <c r="C1449" i="3"/>
  <c r="C1448" i="3"/>
  <c r="C1447" i="3"/>
  <c r="C1446" i="3"/>
  <c r="C1445" i="3"/>
  <c r="C1444" i="3"/>
  <c r="C1443" i="3"/>
  <c r="C1441" i="3"/>
  <c r="C1440" i="3"/>
  <c r="C1439" i="3"/>
  <c r="C1438" i="3"/>
  <c r="C1437" i="3"/>
  <c r="C1436" i="3"/>
  <c r="C1435" i="3"/>
  <c r="C1434" i="3"/>
  <c r="C1433" i="3"/>
  <c r="C1432" i="3"/>
  <c r="C1431" i="3"/>
  <c r="C1429" i="3"/>
  <c r="C1428" i="3"/>
  <c r="C1427" i="3"/>
  <c r="C1426" i="3"/>
  <c r="C1425" i="3"/>
  <c r="C1424" i="3"/>
  <c r="C1423" i="3"/>
  <c r="C1422" i="3"/>
  <c r="C1421" i="3"/>
  <c r="C1420" i="3"/>
  <c r="C1419" i="3"/>
  <c r="C1417" i="3"/>
  <c r="C1416" i="3"/>
  <c r="C1415" i="3"/>
  <c r="C1414" i="3"/>
  <c r="C1413" i="3"/>
  <c r="C1412" i="3"/>
  <c r="C1411" i="3"/>
  <c r="C1410" i="3"/>
  <c r="C1409" i="3"/>
  <c r="C1408" i="3"/>
  <c r="C1407" i="3"/>
  <c r="C1405" i="3"/>
  <c r="C1404" i="3"/>
  <c r="C1403" i="3"/>
  <c r="C1402" i="3"/>
  <c r="C1401" i="3"/>
  <c r="C1400" i="3"/>
  <c r="C1399" i="3"/>
  <c r="C1398" i="3"/>
  <c r="C1397" i="3"/>
  <c r="C1396" i="3"/>
  <c r="C1395" i="3"/>
  <c r="C1393" i="3"/>
  <c r="C1392" i="3"/>
  <c r="C1391" i="3"/>
  <c r="C1390" i="3"/>
  <c r="C1389" i="3"/>
  <c r="C1388" i="3"/>
  <c r="C1387" i="3"/>
  <c r="C1386" i="3"/>
  <c r="C1385" i="3"/>
  <c r="C1384" i="3"/>
  <c r="C1383" i="3"/>
  <c r="C1381" i="3"/>
  <c r="C1380" i="3"/>
  <c r="C1379" i="3"/>
  <c r="C1378" i="3"/>
  <c r="C1377" i="3"/>
  <c r="C1376" i="3"/>
  <c r="C1375" i="3"/>
  <c r="C1374" i="3"/>
  <c r="C1373" i="3"/>
  <c r="C1372" i="3"/>
  <c r="C1371" i="3"/>
  <c r="C1369" i="3"/>
  <c r="C1368" i="3"/>
  <c r="C1367" i="3"/>
  <c r="C1366" i="3"/>
  <c r="C1365" i="3"/>
  <c r="C1364" i="3"/>
  <c r="C1363" i="3"/>
  <c r="C1362" i="3"/>
  <c r="C1361" i="3"/>
  <c r="C1360" i="3"/>
  <c r="C1359" i="3"/>
  <c r="C1357" i="3"/>
  <c r="C1356" i="3"/>
  <c r="C1355" i="3"/>
  <c r="C1354" i="3"/>
  <c r="C1353" i="3"/>
  <c r="C1352" i="3"/>
  <c r="C1351" i="3"/>
  <c r="C1350" i="3"/>
  <c r="C1349" i="3"/>
  <c r="C1348" i="3"/>
  <c r="C1347" i="3"/>
  <c r="C1345" i="3"/>
  <c r="C1344" i="3"/>
  <c r="C1343" i="3"/>
  <c r="C1342" i="3"/>
  <c r="C1341" i="3"/>
  <c r="C1340" i="3"/>
  <c r="C1339" i="3"/>
  <c r="C1338" i="3"/>
  <c r="C1337" i="3"/>
  <c r="C1336" i="3"/>
  <c r="C1335" i="3"/>
  <c r="C1333" i="3"/>
  <c r="C1332" i="3"/>
  <c r="C1331" i="3"/>
  <c r="C1330" i="3"/>
  <c r="C1329" i="3"/>
  <c r="C1328" i="3"/>
  <c r="C1327" i="3"/>
  <c r="C1326" i="3"/>
  <c r="C1325" i="3"/>
  <c r="C1324" i="3"/>
  <c r="C1323" i="3"/>
  <c r="C1321" i="3"/>
  <c r="C1320" i="3"/>
  <c r="C1319" i="3"/>
  <c r="C1318" i="3"/>
  <c r="C1317" i="3"/>
  <c r="C1316" i="3"/>
  <c r="C1315" i="3"/>
  <c r="C1314" i="3"/>
  <c r="C1313" i="3"/>
  <c r="C1312" i="3"/>
  <c r="C1311" i="3"/>
  <c r="C1309" i="3"/>
  <c r="C1308" i="3"/>
  <c r="C1307" i="3"/>
  <c r="C1306" i="3"/>
  <c r="C1305" i="3"/>
  <c r="C1304" i="3"/>
  <c r="C1303" i="3"/>
  <c r="C1302" i="3"/>
  <c r="C1301" i="3"/>
  <c r="C1300" i="3"/>
  <c r="C1299" i="3"/>
  <c r="C1297" i="3"/>
  <c r="C1296" i="3"/>
  <c r="C1295" i="3"/>
  <c r="C1294" i="3"/>
  <c r="C1293" i="3"/>
  <c r="C1292" i="3"/>
  <c r="C1291" i="3"/>
  <c r="C1290" i="3"/>
  <c r="C1289" i="3"/>
  <c r="C1288" i="3"/>
  <c r="C1287" i="3"/>
  <c r="C1285" i="3"/>
  <c r="C1284" i="3"/>
  <c r="C1283" i="3"/>
  <c r="C1282" i="3"/>
  <c r="C1281" i="3"/>
  <c r="C1280" i="3"/>
  <c r="C1279" i="3"/>
  <c r="C1278" i="3"/>
  <c r="C1277" i="3"/>
  <c r="C1276" i="3"/>
  <c r="C1275" i="3"/>
  <c r="C1273" i="3"/>
  <c r="C1272" i="3"/>
  <c r="C1271" i="3"/>
  <c r="C1270" i="3"/>
  <c r="C1269" i="3"/>
  <c r="C1268" i="3"/>
  <c r="C1267" i="3"/>
  <c r="C1266" i="3"/>
  <c r="C1265" i="3"/>
  <c r="C1264" i="3"/>
  <c r="C1263" i="3"/>
  <c r="C1261" i="3"/>
  <c r="C1260" i="3"/>
  <c r="C1259" i="3"/>
  <c r="C1258" i="3"/>
  <c r="C1257" i="3"/>
  <c r="C1256" i="3"/>
  <c r="C1255" i="3"/>
  <c r="C1254" i="3"/>
  <c r="C1253" i="3"/>
  <c r="C1252" i="3"/>
  <c r="C1251" i="3"/>
  <c r="C1249" i="3"/>
  <c r="C1248" i="3"/>
  <c r="C1247" i="3"/>
  <c r="C1246" i="3"/>
  <c r="C1245" i="3"/>
  <c r="C1244" i="3"/>
  <c r="C1243" i="3"/>
  <c r="C1242" i="3"/>
  <c r="C1241" i="3"/>
  <c r="C1240" i="3"/>
  <c r="C1239" i="3"/>
  <c r="C1237" i="3"/>
  <c r="C1236" i="3"/>
  <c r="C1235" i="3"/>
  <c r="C1234" i="3"/>
  <c r="C1233" i="3"/>
  <c r="C1232" i="3"/>
  <c r="C1231" i="3"/>
  <c r="C1230" i="3"/>
  <c r="C1229" i="3"/>
  <c r="C1228" i="3"/>
  <c r="C1227" i="3"/>
  <c r="C1225" i="3"/>
  <c r="C1224" i="3"/>
  <c r="C1223" i="3"/>
  <c r="C1222" i="3"/>
  <c r="C1221" i="3"/>
  <c r="C1220" i="3"/>
  <c r="C1219" i="3"/>
  <c r="C1218" i="3"/>
  <c r="C1217" i="3"/>
  <c r="C1216" i="3"/>
  <c r="C1215" i="3"/>
  <c r="C1213" i="3"/>
  <c r="C1212" i="3"/>
  <c r="C1211" i="3"/>
  <c r="C1210" i="3"/>
  <c r="C1209" i="3"/>
  <c r="C1208" i="3"/>
  <c r="C1207" i="3"/>
  <c r="C1206" i="3"/>
  <c r="C1205" i="3"/>
  <c r="C1204" i="3"/>
  <c r="C1203" i="3"/>
  <c r="C1201" i="3"/>
  <c r="C1200" i="3"/>
  <c r="C1199" i="3"/>
  <c r="C1198" i="3"/>
  <c r="C1197" i="3"/>
  <c r="C1196" i="3"/>
  <c r="C1195" i="3"/>
  <c r="C1194" i="3"/>
  <c r="C1193" i="3"/>
  <c r="C1192" i="3"/>
  <c r="C1191" i="3"/>
  <c r="C1189" i="3"/>
  <c r="C1188" i="3"/>
  <c r="C1187" i="3"/>
  <c r="C1186" i="3"/>
  <c r="C1185" i="3"/>
  <c r="C1184" i="3"/>
  <c r="C1183" i="3"/>
  <c r="C1182" i="3"/>
  <c r="C1181" i="3"/>
  <c r="C1180" i="3"/>
  <c r="C1179" i="3"/>
  <c r="C1177" i="3"/>
  <c r="C1176" i="3"/>
  <c r="C1175" i="3"/>
  <c r="C1174" i="3"/>
  <c r="C1173" i="3"/>
  <c r="C1172" i="3"/>
  <c r="C1171" i="3"/>
  <c r="C1170" i="3"/>
  <c r="C1169" i="3"/>
  <c r="C1168" i="3"/>
  <c r="C1167" i="3"/>
  <c r="C1165" i="3"/>
  <c r="C1164" i="3"/>
  <c r="C1163" i="3"/>
  <c r="C1162" i="3"/>
  <c r="C1161" i="3"/>
  <c r="C1160" i="3"/>
  <c r="C1159" i="3"/>
  <c r="C1158" i="3"/>
  <c r="C1157" i="3"/>
  <c r="C1156" i="3"/>
  <c r="C1155" i="3"/>
  <c r="C1153" i="3"/>
  <c r="C1152" i="3"/>
  <c r="C1151" i="3"/>
  <c r="C1150" i="3"/>
  <c r="C1149" i="3"/>
  <c r="C1148" i="3"/>
  <c r="C1147" i="3"/>
  <c r="C1146" i="3"/>
  <c r="C1145" i="3"/>
  <c r="C1144" i="3"/>
  <c r="C1143" i="3"/>
  <c r="C1141" i="3"/>
  <c r="C1140" i="3"/>
  <c r="C1139" i="3"/>
  <c r="C1138" i="3"/>
  <c r="C1137" i="3"/>
  <c r="C1136" i="3"/>
  <c r="C1135" i="3"/>
  <c r="C1134" i="3"/>
  <c r="C1133" i="3"/>
  <c r="C1132" i="3"/>
  <c r="C1131" i="3"/>
  <c r="C1129" i="3"/>
  <c r="C1128" i="3"/>
  <c r="C1127" i="3"/>
  <c r="C1126" i="3"/>
  <c r="C1125" i="3"/>
  <c r="C1124" i="3"/>
  <c r="C1123" i="3"/>
  <c r="C1122" i="3"/>
  <c r="C1121" i="3"/>
  <c r="C1120" i="3"/>
  <c r="C1119" i="3"/>
  <c r="C1117" i="3"/>
  <c r="C1116" i="3"/>
  <c r="C1115" i="3"/>
  <c r="C1114" i="3"/>
  <c r="C1113" i="3"/>
  <c r="C1112" i="3"/>
  <c r="C1111" i="3"/>
  <c r="C1110" i="3"/>
  <c r="C1109" i="3"/>
  <c r="C1108" i="3"/>
  <c r="C1107" i="3"/>
  <c r="C1105" i="3"/>
  <c r="C1104" i="3"/>
  <c r="C1103" i="3"/>
  <c r="C1102" i="3"/>
  <c r="C1101" i="3"/>
  <c r="C1100" i="3"/>
  <c r="C1099" i="3"/>
  <c r="C1098" i="3"/>
  <c r="C1097" i="3"/>
  <c r="C1096" i="3"/>
  <c r="C1095" i="3"/>
  <c r="C1093" i="3"/>
  <c r="C1092" i="3"/>
  <c r="C1091" i="3"/>
  <c r="C1090" i="3"/>
  <c r="C1089" i="3"/>
  <c r="C1088" i="3"/>
  <c r="C1087" i="3"/>
  <c r="C1086" i="3"/>
  <c r="C1085" i="3"/>
  <c r="C1084" i="3"/>
  <c r="C1083" i="3"/>
  <c r="C1081" i="3"/>
  <c r="C1080" i="3"/>
  <c r="C1079" i="3"/>
  <c r="C1078" i="3"/>
  <c r="C1077" i="3"/>
  <c r="C1076" i="3"/>
  <c r="C1075" i="3"/>
  <c r="C1074" i="3"/>
  <c r="C1073" i="3"/>
  <c r="C1072" i="3"/>
  <c r="C1071" i="3"/>
  <c r="C1069" i="3"/>
  <c r="C1068" i="3"/>
  <c r="C1067" i="3"/>
  <c r="C1066" i="3"/>
  <c r="C1065" i="3"/>
  <c r="C1064" i="3"/>
  <c r="C1063" i="3"/>
  <c r="C1062" i="3"/>
  <c r="C1061" i="3"/>
  <c r="C1060" i="3"/>
  <c r="C1059" i="3"/>
  <c r="C1057" i="3"/>
  <c r="C1056" i="3"/>
  <c r="C1055" i="3"/>
  <c r="C1054" i="3"/>
  <c r="C1053" i="3"/>
  <c r="C1052" i="3"/>
  <c r="C1051" i="3"/>
  <c r="C1050" i="3"/>
  <c r="C1049" i="3"/>
  <c r="C1048" i="3"/>
  <c r="C1047" i="3"/>
  <c r="C1045" i="3"/>
  <c r="C1044" i="3"/>
  <c r="C1043" i="3"/>
  <c r="C1042" i="3"/>
  <c r="C1041" i="3"/>
  <c r="C1040" i="3"/>
  <c r="C1039" i="3"/>
  <c r="C1038" i="3"/>
  <c r="C1037" i="3"/>
  <c r="C1036" i="3"/>
  <c r="C1035" i="3"/>
  <c r="C1033" i="3"/>
  <c r="C1032" i="3"/>
  <c r="C1031" i="3"/>
  <c r="C1030" i="3"/>
  <c r="C1029" i="3"/>
  <c r="C1028" i="3"/>
  <c r="C1027" i="3"/>
  <c r="C1026" i="3"/>
  <c r="C1025" i="3"/>
  <c r="C1024" i="3"/>
  <c r="C1023" i="3"/>
  <c r="C1021" i="3"/>
  <c r="C1020" i="3"/>
  <c r="C1019" i="3"/>
  <c r="C1018" i="3"/>
  <c r="C1017" i="3"/>
  <c r="C1016" i="3"/>
  <c r="C1015" i="3"/>
  <c r="C1014" i="3"/>
  <c r="C1013" i="3"/>
  <c r="C1012" i="3"/>
  <c r="C1011" i="3"/>
  <c r="C1009" i="3"/>
  <c r="C1008" i="3"/>
  <c r="C1007" i="3"/>
  <c r="C1006" i="3"/>
  <c r="C1005" i="3"/>
  <c r="C1004" i="3"/>
  <c r="C1003" i="3"/>
  <c r="C1002" i="3"/>
  <c r="C1001" i="3"/>
  <c r="C1000" i="3"/>
  <c r="C999" i="3"/>
  <c r="C997" i="3"/>
  <c r="C996" i="3"/>
  <c r="C995" i="3"/>
  <c r="C994" i="3"/>
  <c r="C993" i="3"/>
  <c r="C992" i="3"/>
  <c r="C991" i="3"/>
  <c r="C990" i="3"/>
  <c r="C989" i="3"/>
  <c r="C988" i="3"/>
  <c r="C987" i="3"/>
  <c r="C985" i="3"/>
  <c r="C984" i="3"/>
  <c r="C983" i="3"/>
  <c r="C982" i="3"/>
  <c r="C981" i="3"/>
  <c r="C980" i="3"/>
  <c r="C979" i="3"/>
  <c r="C978" i="3"/>
  <c r="C977" i="3"/>
  <c r="C976" i="3"/>
  <c r="C975" i="3"/>
  <c r="C973" i="3"/>
  <c r="C972" i="3"/>
  <c r="C971" i="3"/>
  <c r="C970" i="3"/>
  <c r="C969" i="3"/>
  <c r="C968" i="3"/>
  <c r="C967" i="3"/>
  <c r="C966" i="3"/>
  <c r="C965" i="3"/>
  <c r="C964" i="3"/>
  <c r="C963" i="3"/>
  <c r="C961" i="3"/>
  <c r="C960" i="3"/>
  <c r="C959" i="3"/>
  <c r="C958" i="3"/>
  <c r="C957" i="3"/>
  <c r="C956" i="3"/>
  <c r="C955" i="3"/>
  <c r="C954" i="3"/>
  <c r="C953" i="3"/>
  <c r="C952" i="3"/>
  <c r="C951" i="3"/>
  <c r="C949" i="3"/>
  <c r="C948" i="3"/>
  <c r="C947" i="3"/>
  <c r="C946" i="3"/>
  <c r="C945" i="3"/>
  <c r="C944" i="3"/>
  <c r="C943" i="3"/>
  <c r="C942" i="3"/>
  <c r="C941" i="3"/>
  <c r="C940" i="3"/>
  <c r="C939" i="3"/>
  <c r="C937" i="3"/>
  <c r="C936" i="3"/>
  <c r="C935" i="3"/>
  <c r="C934" i="3"/>
  <c r="C933" i="3"/>
  <c r="C932" i="3"/>
  <c r="C931" i="3"/>
  <c r="C930" i="3"/>
  <c r="C929" i="3"/>
  <c r="C928" i="3"/>
  <c r="C927" i="3"/>
  <c r="C925" i="3"/>
  <c r="C924" i="3"/>
  <c r="C923" i="3"/>
  <c r="C922" i="3"/>
  <c r="C921" i="3"/>
  <c r="C920" i="3"/>
  <c r="C919" i="3"/>
  <c r="C918" i="3"/>
  <c r="C917" i="3"/>
  <c r="C916" i="3"/>
  <c r="C915" i="3"/>
  <c r="C913" i="3"/>
  <c r="C912" i="3"/>
  <c r="C911" i="3"/>
  <c r="C910" i="3"/>
  <c r="C909" i="3"/>
  <c r="C908" i="3"/>
  <c r="C907" i="3"/>
  <c r="C906" i="3"/>
  <c r="C905" i="3"/>
  <c r="C904" i="3"/>
  <c r="C903" i="3"/>
  <c r="C901" i="3"/>
  <c r="C900" i="3"/>
  <c r="C899" i="3"/>
  <c r="C898" i="3"/>
  <c r="C897" i="3"/>
  <c r="C896" i="3"/>
  <c r="C895" i="3"/>
  <c r="C894" i="3"/>
  <c r="C893" i="3"/>
  <c r="C892" i="3"/>
  <c r="C891" i="3"/>
  <c r="C889" i="3"/>
  <c r="C888" i="3"/>
  <c r="C887" i="3"/>
  <c r="C886" i="3"/>
  <c r="C885" i="3"/>
  <c r="C884" i="3"/>
  <c r="C883" i="3"/>
  <c r="C882" i="3"/>
  <c r="C881" i="3"/>
  <c r="C880" i="3"/>
  <c r="C879" i="3"/>
  <c r="C877" i="3"/>
  <c r="C876" i="3"/>
  <c r="C875" i="3"/>
  <c r="C874" i="3"/>
  <c r="C873" i="3"/>
  <c r="C872" i="3"/>
  <c r="C871" i="3"/>
  <c r="C870" i="3"/>
  <c r="C869" i="3"/>
  <c r="C868" i="3"/>
  <c r="C867" i="3"/>
  <c r="C865" i="3"/>
  <c r="C864" i="3"/>
  <c r="C863" i="3"/>
  <c r="C862" i="3"/>
  <c r="C861" i="3"/>
  <c r="C860" i="3"/>
  <c r="C859" i="3"/>
  <c r="C858" i="3"/>
  <c r="C857" i="3"/>
  <c r="C856" i="3"/>
  <c r="C855" i="3"/>
  <c r="C853" i="3"/>
  <c r="C852" i="3"/>
  <c r="C851" i="3"/>
  <c r="C850" i="3"/>
  <c r="C849" i="3"/>
  <c r="C848" i="3"/>
  <c r="C847" i="3"/>
  <c r="C846" i="3"/>
  <c r="C845" i="3"/>
  <c r="C844" i="3"/>
  <c r="C843" i="3"/>
  <c r="C841" i="3"/>
  <c r="C840" i="3"/>
  <c r="C839" i="3"/>
  <c r="C838" i="3"/>
  <c r="C837" i="3"/>
  <c r="C836" i="3"/>
  <c r="C835" i="3"/>
  <c r="C834" i="3"/>
  <c r="C833" i="3"/>
  <c r="C832" i="3"/>
  <c r="C831" i="3"/>
  <c r="C829" i="3"/>
  <c r="C828" i="3"/>
  <c r="C827" i="3"/>
  <c r="C826" i="3"/>
  <c r="C825" i="3"/>
  <c r="C824" i="3"/>
  <c r="C823" i="3"/>
  <c r="C822" i="3"/>
  <c r="C821" i="3"/>
  <c r="C820" i="3"/>
  <c r="C819" i="3"/>
  <c r="C817" i="3"/>
  <c r="C816" i="3"/>
  <c r="C815" i="3"/>
  <c r="C814" i="3"/>
  <c r="C813" i="3"/>
  <c r="C812" i="3"/>
  <c r="C811" i="3"/>
  <c r="C810" i="3"/>
  <c r="C809" i="3"/>
  <c r="C808" i="3"/>
  <c r="C807" i="3"/>
  <c r="C805" i="3"/>
  <c r="C804" i="3"/>
  <c r="C803" i="3"/>
  <c r="C802" i="3"/>
  <c r="C801" i="3"/>
  <c r="C800" i="3"/>
  <c r="C799" i="3"/>
  <c r="C798" i="3"/>
  <c r="C797" i="3"/>
  <c r="C796" i="3"/>
  <c r="C795" i="3"/>
  <c r="C793" i="3"/>
  <c r="C792" i="3"/>
  <c r="C791" i="3"/>
  <c r="C790" i="3"/>
  <c r="C789" i="3"/>
  <c r="C788" i="3"/>
  <c r="C787" i="3"/>
  <c r="C786" i="3"/>
  <c r="C785" i="3"/>
  <c r="C784" i="3"/>
  <c r="C783" i="3"/>
  <c r="C781" i="3"/>
  <c r="C780" i="3"/>
  <c r="C779" i="3"/>
  <c r="C778" i="3"/>
  <c r="C777" i="3"/>
  <c r="C776" i="3"/>
  <c r="C775" i="3"/>
  <c r="C774" i="3"/>
  <c r="C773" i="3"/>
  <c r="C772" i="3"/>
  <c r="C771" i="3"/>
  <c r="C769" i="3"/>
  <c r="C768" i="3"/>
  <c r="C767" i="3"/>
  <c r="C766" i="3"/>
  <c r="C765" i="3"/>
  <c r="C764" i="3"/>
  <c r="C763" i="3"/>
  <c r="C762" i="3"/>
  <c r="C761" i="3"/>
  <c r="C760" i="3"/>
  <c r="C759" i="3"/>
  <c r="C757" i="3"/>
  <c r="C756" i="3"/>
  <c r="C755" i="3"/>
  <c r="C754" i="3"/>
  <c r="C753" i="3"/>
  <c r="C752" i="3"/>
  <c r="C751" i="3"/>
  <c r="C750" i="3"/>
  <c r="C749" i="3"/>
  <c r="C748" i="3"/>
  <c r="C747" i="3"/>
  <c r="C745" i="3"/>
  <c r="C744" i="3"/>
  <c r="C743" i="3"/>
  <c r="C742" i="3"/>
  <c r="C741" i="3"/>
  <c r="C740" i="3"/>
  <c r="C739" i="3"/>
  <c r="C738" i="3"/>
  <c r="C737" i="3"/>
  <c r="C736" i="3"/>
  <c r="C735" i="3"/>
  <c r="C733" i="3"/>
  <c r="C732" i="3"/>
  <c r="C731" i="3"/>
  <c r="C730" i="3"/>
  <c r="C729" i="3"/>
  <c r="C728" i="3"/>
  <c r="C727" i="3"/>
  <c r="C726" i="3"/>
  <c r="C725" i="3"/>
  <c r="C724" i="3"/>
  <c r="C723" i="3"/>
  <c r="C721" i="3"/>
  <c r="C720" i="3"/>
  <c r="C719" i="3"/>
  <c r="C718" i="3"/>
  <c r="C717" i="3"/>
  <c r="C716" i="3"/>
  <c r="C715" i="3"/>
  <c r="C714" i="3"/>
  <c r="C713" i="3"/>
  <c r="C712" i="3"/>
  <c r="C711" i="3"/>
  <c r="C709" i="3"/>
  <c r="C708" i="3"/>
  <c r="C707" i="3"/>
  <c r="C706" i="3"/>
  <c r="C705" i="3"/>
  <c r="C704" i="3"/>
  <c r="C703" i="3"/>
  <c r="C702" i="3"/>
  <c r="C701" i="3"/>
  <c r="C700" i="3"/>
  <c r="C699" i="3"/>
  <c r="C697" i="3"/>
  <c r="C696" i="3"/>
  <c r="C695" i="3"/>
  <c r="C694" i="3"/>
  <c r="C693" i="3"/>
  <c r="C692" i="3"/>
  <c r="C691" i="3"/>
  <c r="C690" i="3"/>
  <c r="C689" i="3"/>
  <c r="C688" i="3"/>
  <c r="C687" i="3"/>
  <c r="C685" i="3"/>
  <c r="C684" i="3"/>
  <c r="C683" i="3"/>
  <c r="C682" i="3"/>
  <c r="C681" i="3"/>
  <c r="C680" i="3"/>
  <c r="C679" i="3"/>
  <c r="C678" i="3"/>
  <c r="C677" i="3"/>
  <c r="C676" i="3"/>
  <c r="C675" i="3"/>
  <c r="C673" i="3"/>
  <c r="C672" i="3"/>
  <c r="C671" i="3"/>
  <c r="C670" i="3"/>
  <c r="C669" i="3"/>
  <c r="C668" i="3"/>
  <c r="C667" i="3"/>
  <c r="C666" i="3"/>
  <c r="C665" i="3"/>
  <c r="C664" i="3"/>
  <c r="C663" i="3"/>
  <c r="C661" i="3"/>
  <c r="C660" i="3"/>
  <c r="C659" i="3"/>
  <c r="C658" i="3"/>
  <c r="C657" i="3"/>
  <c r="C656" i="3"/>
  <c r="C655" i="3"/>
  <c r="C654" i="3"/>
  <c r="C653" i="3"/>
  <c r="C652" i="3"/>
  <c r="C651" i="3"/>
  <c r="C649" i="3"/>
  <c r="C648" i="3"/>
  <c r="C647" i="3"/>
  <c r="C646" i="3"/>
  <c r="C645" i="3"/>
  <c r="C644" i="3"/>
  <c r="C643" i="3"/>
  <c r="C642" i="3"/>
  <c r="C641" i="3"/>
  <c r="C640" i="3"/>
  <c r="C639" i="3"/>
  <c r="C637" i="3"/>
  <c r="C636" i="3"/>
  <c r="C635" i="3"/>
  <c r="C634" i="3"/>
  <c r="C633" i="3"/>
  <c r="C632" i="3"/>
  <c r="C631" i="3"/>
  <c r="C630" i="3"/>
  <c r="C629" i="3"/>
  <c r="C628" i="3"/>
  <c r="C627" i="3"/>
  <c r="C625" i="3"/>
  <c r="C624" i="3"/>
  <c r="C623" i="3"/>
  <c r="C622" i="3"/>
  <c r="C621" i="3"/>
  <c r="C620" i="3"/>
  <c r="C619" i="3"/>
  <c r="C618" i="3"/>
  <c r="C617" i="3"/>
  <c r="C616" i="3"/>
  <c r="C615" i="3"/>
  <c r="C613" i="3"/>
  <c r="C612" i="3"/>
  <c r="C611" i="3"/>
  <c r="C610" i="3"/>
  <c r="C609" i="3"/>
  <c r="C608" i="3"/>
  <c r="C607" i="3"/>
  <c r="C606" i="3"/>
  <c r="C605" i="3"/>
  <c r="C604" i="3"/>
  <c r="C603" i="3"/>
  <c r="C601" i="3"/>
  <c r="C600" i="3"/>
  <c r="C599" i="3"/>
  <c r="C598" i="3"/>
  <c r="C597" i="3"/>
  <c r="C596" i="3"/>
  <c r="C595" i="3"/>
  <c r="C594" i="3"/>
  <c r="C593" i="3"/>
  <c r="C592" i="3"/>
  <c r="C591" i="3"/>
  <c r="C589" i="3"/>
  <c r="C588" i="3"/>
  <c r="C587" i="3"/>
  <c r="C586" i="3"/>
  <c r="C585" i="3"/>
  <c r="C584" i="3"/>
  <c r="C583" i="3"/>
  <c r="C582" i="3"/>
  <c r="C581" i="3"/>
  <c r="C580" i="3"/>
  <c r="C579" i="3"/>
  <c r="C577" i="3"/>
  <c r="C576" i="3"/>
  <c r="C575" i="3"/>
  <c r="C574" i="3"/>
  <c r="C573" i="3"/>
  <c r="C572" i="3"/>
  <c r="C571" i="3"/>
  <c r="C570" i="3"/>
  <c r="C569" i="3"/>
  <c r="C568" i="3"/>
  <c r="C567" i="3"/>
  <c r="C565" i="3"/>
  <c r="C564" i="3"/>
  <c r="C563" i="3"/>
  <c r="C562" i="3"/>
  <c r="C561" i="3"/>
  <c r="C560" i="3"/>
  <c r="C559" i="3"/>
  <c r="C558" i="3"/>
  <c r="C557" i="3"/>
  <c r="C556" i="3"/>
  <c r="C555" i="3"/>
  <c r="C553" i="3"/>
  <c r="C552" i="3"/>
  <c r="C551" i="3"/>
  <c r="C550" i="3"/>
  <c r="C549" i="3"/>
  <c r="C548" i="3"/>
  <c r="C547" i="3"/>
  <c r="C546" i="3"/>
  <c r="C545" i="3"/>
  <c r="C544" i="3"/>
  <c r="C543" i="3"/>
  <c r="C541" i="3"/>
  <c r="C540" i="3"/>
  <c r="C539" i="3"/>
  <c r="C538" i="3"/>
  <c r="C537" i="3"/>
  <c r="C536" i="3"/>
  <c r="C535" i="3"/>
  <c r="C534" i="3"/>
  <c r="C533" i="3"/>
  <c r="C532" i="3"/>
  <c r="C531" i="3"/>
  <c r="C529" i="3"/>
  <c r="C528" i="3"/>
  <c r="C527" i="3"/>
  <c r="C526" i="3"/>
  <c r="C525" i="3"/>
  <c r="C524" i="3"/>
  <c r="C523" i="3"/>
  <c r="C522" i="3"/>
  <c r="C521" i="3"/>
  <c r="C520" i="3"/>
  <c r="C519" i="3"/>
  <c r="C517" i="3"/>
  <c r="C516" i="3"/>
  <c r="C515" i="3"/>
  <c r="C514" i="3"/>
  <c r="C513" i="3"/>
  <c r="C512" i="3"/>
  <c r="C511" i="3"/>
  <c r="C510" i="3"/>
  <c r="C509" i="3"/>
  <c r="C508" i="3"/>
  <c r="C507" i="3"/>
  <c r="C505" i="3"/>
  <c r="C504" i="3"/>
  <c r="C503" i="3"/>
  <c r="C502" i="3"/>
  <c r="C501" i="3"/>
  <c r="C500" i="3"/>
  <c r="C499" i="3"/>
  <c r="C498" i="3"/>
  <c r="C497" i="3"/>
  <c r="C496" i="3"/>
  <c r="C495" i="3"/>
  <c r="C493" i="3"/>
  <c r="C492" i="3"/>
  <c r="C491" i="3"/>
  <c r="C490" i="3"/>
  <c r="C489" i="3"/>
  <c r="C488" i="3"/>
  <c r="C487" i="3"/>
  <c r="C486" i="3"/>
  <c r="C485" i="3"/>
  <c r="C484" i="3"/>
  <c r="C483" i="3"/>
  <c r="C481" i="3"/>
  <c r="C480" i="3"/>
  <c r="C479" i="3"/>
  <c r="C478" i="3"/>
  <c r="C477" i="3"/>
  <c r="C476" i="3"/>
  <c r="C475" i="3"/>
  <c r="C474" i="3"/>
  <c r="C473" i="3"/>
  <c r="C472" i="3"/>
  <c r="C471" i="3"/>
  <c r="C469" i="3"/>
  <c r="C468" i="3"/>
  <c r="C467" i="3"/>
  <c r="C466" i="3"/>
  <c r="C465" i="3"/>
  <c r="C464" i="3"/>
  <c r="C463" i="3"/>
  <c r="C462" i="3"/>
  <c r="C461" i="3"/>
  <c r="C460" i="3"/>
  <c r="C459" i="3"/>
  <c r="C457" i="3"/>
  <c r="C456" i="3"/>
  <c r="C455" i="3"/>
  <c r="C454" i="3"/>
  <c r="C453" i="3"/>
  <c r="C452" i="3"/>
  <c r="C451" i="3"/>
  <c r="C450" i="3"/>
  <c r="C449" i="3"/>
  <c r="C448" i="3"/>
  <c r="C447" i="3"/>
  <c r="C445" i="3"/>
  <c r="C444" i="3"/>
  <c r="C443" i="3"/>
  <c r="C442" i="3"/>
  <c r="C441" i="3"/>
  <c r="C440" i="3"/>
  <c r="C439" i="3"/>
  <c r="C438" i="3"/>
  <c r="C437" i="3"/>
  <c r="C436" i="3"/>
  <c r="C435" i="3"/>
  <c r="C433" i="3"/>
  <c r="C432" i="3"/>
  <c r="C431" i="3"/>
  <c r="C430" i="3"/>
  <c r="C429" i="3"/>
  <c r="C428" i="3"/>
  <c r="C427" i="3"/>
  <c r="C426" i="3"/>
  <c r="C425" i="3"/>
  <c r="C424" i="3"/>
  <c r="C423" i="3"/>
  <c r="C421" i="3"/>
  <c r="C420" i="3"/>
  <c r="C419" i="3"/>
  <c r="C418" i="3"/>
  <c r="C417" i="3"/>
  <c r="C416" i="3"/>
  <c r="C415" i="3"/>
  <c r="C414" i="3"/>
  <c r="C413" i="3"/>
  <c r="C412" i="3"/>
  <c r="C411" i="3"/>
  <c r="C409" i="3"/>
  <c r="C408" i="3"/>
  <c r="C407" i="3"/>
  <c r="C406" i="3"/>
  <c r="C405" i="3"/>
  <c r="C404" i="3"/>
  <c r="C403" i="3"/>
  <c r="C402" i="3"/>
  <c r="C401" i="3"/>
  <c r="C400" i="3"/>
  <c r="C399" i="3"/>
  <c r="C397" i="3"/>
  <c r="C396" i="3"/>
  <c r="C395" i="3"/>
  <c r="C394" i="3"/>
  <c r="C393" i="3"/>
  <c r="C392" i="3"/>
  <c r="C391" i="3"/>
  <c r="C390" i="3"/>
  <c r="C389" i="3"/>
  <c r="C388" i="3"/>
  <c r="C387" i="3"/>
  <c r="C385" i="3"/>
  <c r="C384" i="3"/>
  <c r="C383" i="3"/>
  <c r="C382" i="3"/>
  <c r="C381" i="3"/>
  <c r="C380" i="3"/>
  <c r="C379" i="3"/>
  <c r="C378" i="3"/>
  <c r="C377" i="3"/>
  <c r="C376" i="3"/>
  <c r="C375" i="3"/>
  <c r="C373" i="3"/>
  <c r="C372" i="3"/>
  <c r="C371" i="3"/>
  <c r="C370" i="3"/>
  <c r="C369" i="3"/>
  <c r="C368" i="3"/>
  <c r="C367" i="3"/>
  <c r="C366" i="3"/>
  <c r="C365" i="3"/>
  <c r="C364" i="3"/>
  <c r="C363" i="3"/>
  <c r="C361" i="3"/>
  <c r="C360" i="3"/>
  <c r="C359" i="3"/>
  <c r="C358" i="3"/>
  <c r="C357" i="3"/>
  <c r="C356" i="3"/>
  <c r="C355" i="3"/>
  <c r="C354" i="3"/>
  <c r="C353" i="3"/>
  <c r="C352" i="3"/>
  <c r="C351" i="3"/>
  <c r="C349" i="3"/>
  <c r="C348" i="3"/>
  <c r="C347" i="3"/>
  <c r="C346" i="3"/>
  <c r="C345" i="3"/>
  <c r="C344" i="3"/>
  <c r="C343" i="3"/>
  <c r="C342" i="3"/>
  <c r="C341" i="3"/>
  <c r="C340" i="3"/>
  <c r="C339" i="3"/>
  <c r="C337" i="3"/>
  <c r="C336" i="3"/>
  <c r="C335" i="3"/>
  <c r="C334" i="3"/>
  <c r="C333" i="3"/>
  <c r="C332" i="3"/>
  <c r="C331" i="3"/>
  <c r="C330" i="3"/>
  <c r="C329" i="3"/>
  <c r="C328" i="3"/>
  <c r="C327" i="3"/>
  <c r="C325" i="3"/>
  <c r="C324" i="3"/>
  <c r="C323" i="3"/>
  <c r="C322" i="3"/>
  <c r="C321" i="3"/>
  <c r="C320" i="3"/>
  <c r="C319" i="3"/>
  <c r="C318" i="3"/>
  <c r="C317" i="3"/>
  <c r="C316" i="3"/>
  <c r="C315" i="3"/>
  <c r="C313" i="3"/>
  <c r="C312" i="3"/>
  <c r="C311" i="3"/>
  <c r="C310" i="3"/>
  <c r="C309" i="3"/>
  <c r="C308" i="3"/>
  <c r="C307" i="3"/>
  <c r="C306" i="3"/>
  <c r="C305" i="3"/>
  <c r="C304" i="3"/>
  <c r="C303" i="3"/>
  <c r="C301" i="3"/>
  <c r="C300" i="3"/>
  <c r="C299" i="3"/>
  <c r="C298" i="3"/>
  <c r="C297" i="3"/>
  <c r="C296" i="3"/>
  <c r="C295" i="3"/>
  <c r="C294" i="3"/>
  <c r="C293" i="3"/>
  <c r="C292" i="3"/>
  <c r="C291" i="3"/>
  <c r="C289" i="3"/>
  <c r="C288" i="3"/>
  <c r="C287" i="3"/>
  <c r="C286" i="3"/>
  <c r="C285" i="3"/>
  <c r="C284" i="3"/>
  <c r="C283" i="3"/>
  <c r="C282" i="3"/>
  <c r="C281" i="3"/>
  <c r="C280" i="3"/>
  <c r="C279" i="3"/>
  <c r="C277" i="3"/>
  <c r="C276" i="3"/>
  <c r="C275" i="3"/>
  <c r="C274" i="3"/>
  <c r="C273" i="3"/>
  <c r="C272" i="3"/>
  <c r="C271" i="3"/>
  <c r="C270" i="3"/>
  <c r="C269" i="3"/>
  <c r="C268" i="3"/>
  <c r="C267" i="3"/>
  <c r="C265" i="3"/>
  <c r="C264" i="3"/>
  <c r="C263" i="3"/>
  <c r="C262" i="3"/>
  <c r="C261" i="3"/>
  <c r="C260" i="3"/>
  <c r="C259" i="3"/>
  <c r="C258" i="3"/>
  <c r="C257" i="3"/>
  <c r="C256" i="3"/>
  <c r="C255" i="3"/>
  <c r="C253" i="3"/>
  <c r="C252" i="3"/>
  <c r="C251" i="3"/>
  <c r="C250" i="3"/>
  <c r="C249" i="3"/>
  <c r="C248" i="3"/>
  <c r="C247" i="3"/>
  <c r="C246" i="3"/>
  <c r="C245" i="3"/>
  <c r="C244" i="3"/>
  <c r="C243" i="3"/>
  <c r="C241" i="3"/>
  <c r="C240" i="3"/>
  <c r="C239" i="3"/>
  <c r="C238" i="3"/>
  <c r="C237" i="3"/>
  <c r="C236" i="3"/>
  <c r="C235" i="3"/>
  <c r="C234" i="3"/>
  <c r="C233" i="3"/>
  <c r="C232" i="3"/>
  <c r="C231" i="3"/>
  <c r="C229" i="3"/>
  <c r="C228" i="3"/>
  <c r="C227" i="3"/>
  <c r="C226" i="3"/>
  <c r="C225" i="3"/>
  <c r="C224" i="3"/>
  <c r="C223" i="3"/>
  <c r="C222" i="3"/>
  <c r="C221" i="3"/>
  <c r="C220" i="3"/>
  <c r="C219" i="3"/>
  <c r="C217" i="3"/>
  <c r="C216" i="3"/>
  <c r="C215" i="3"/>
  <c r="C214" i="3"/>
  <c r="C213" i="3"/>
  <c r="C212" i="3"/>
  <c r="C211" i="3"/>
  <c r="C210" i="3"/>
  <c r="C209" i="3"/>
  <c r="C208" i="3"/>
  <c r="C207" i="3"/>
  <c r="C205" i="3"/>
  <c r="C204" i="3"/>
  <c r="C203" i="3"/>
  <c r="C202" i="3"/>
  <c r="C201" i="3"/>
  <c r="C200" i="3"/>
  <c r="C199" i="3"/>
  <c r="C198" i="3"/>
  <c r="C197" i="3"/>
  <c r="C196" i="3"/>
  <c r="C195" i="3"/>
  <c r="C193" i="3"/>
  <c r="C192" i="3"/>
  <c r="C191" i="3"/>
  <c r="C190" i="3"/>
  <c r="C189" i="3"/>
  <c r="C188" i="3"/>
  <c r="C187" i="3"/>
  <c r="C186" i="3"/>
  <c r="C185" i="3"/>
  <c r="C184" i="3"/>
  <c r="C183" i="3"/>
  <c r="C181" i="3"/>
  <c r="C180" i="3"/>
  <c r="C179" i="3"/>
  <c r="C178" i="3"/>
  <c r="C177" i="3"/>
  <c r="C176" i="3"/>
  <c r="C175" i="3"/>
  <c r="C174" i="3"/>
  <c r="C173" i="3"/>
  <c r="C172" i="3"/>
  <c r="C171" i="3"/>
  <c r="C169" i="3"/>
  <c r="C168" i="3"/>
  <c r="C167" i="3"/>
  <c r="C166" i="3"/>
  <c r="C165" i="3"/>
  <c r="C164" i="3"/>
  <c r="C163" i="3"/>
  <c r="C162" i="3"/>
  <c r="C161" i="3"/>
  <c r="C160" i="3"/>
  <c r="C159" i="3"/>
  <c r="C157" i="3"/>
  <c r="C156" i="3"/>
  <c r="C155" i="3"/>
  <c r="C154" i="3"/>
  <c r="C153" i="3"/>
  <c r="C152" i="3"/>
  <c r="C151" i="3"/>
  <c r="C150" i="3"/>
  <c r="C149" i="3"/>
  <c r="C148" i="3"/>
  <c r="C147" i="3"/>
  <c r="C145" i="3"/>
  <c r="C144" i="3"/>
  <c r="C143" i="3"/>
  <c r="C142" i="3"/>
  <c r="C141" i="3"/>
  <c r="C140" i="3"/>
  <c r="C139" i="3"/>
  <c r="C138" i="3"/>
  <c r="C137" i="3"/>
  <c r="C136" i="3"/>
  <c r="C135" i="3"/>
  <c r="C133" i="3"/>
  <c r="C132" i="3"/>
  <c r="C131" i="3"/>
  <c r="C130" i="3"/>
  <c r="C129" i="3"/>
  <c r="C128" i="3"/>
  <c r="C127" i="3"/>
  <c r="C126" i="3"/>
  <c r="C125" i="3"/>
  <c r="C124" i="3"/>
  <c r="C123" i="3"/>
  <c r="C121" i="3"/>
  <c r="C120" i="3"/>
  <c r="C119" i="3"/>
  <c r="C118" i="3"/>
  <c r="C117" i="3"/>
  <c r="C116" i="3"/>
  <c r="C115" i="3"/>
  <c r="C114" i="3"/>
  <c r="C113" i="3"/>
  <c r="C112" i="3"/>
  <c r="C111" i="3"/>
  <c r="C109" i="3"/>
  <c r="C108" i="3"/>
  <c r="C107" i="3"/>
  <c r="C106" i="3"/>
  <c r="C105" i="3"/>
  <c r="C104" i="3"/>
  <c r="C103" i="3"/>
  <c r="C102" i="3"/>
  <c r="C101" i="3"/>
  <c r="C100" i="3"/>
  <c r="C99" i="3"/>
  <c r="C97" i="3"/>
  <c r="C96" i="3"/>
  <c r="C95" i="3"/>
  <c r="C94" i="3"/>
  <c r="C93" i="3"/>
  <c r="C92" i="3"/>
  <c r="C91" i="3"/>
  <c r="C90" i="3"/>
  <c r="C89" i="3"/>
  <c r="C88" i="3"/>
  <c r="C87" i="3"/>
  <c r="C85" i="3"/>
  <c r="C84" i="3"/>
  <c r="C83" i="3"/>
  <c r="C82" i="3"/>
  <c r="C81" i="3"/>
  <c r="C80" i="3"/>
  <c r="C79" i="3"/>
  <c r="C78" i="3"/>
  <c r="C77" i="3"/>
  <c r="C76" i="3"/>
  <c r="C75" i="3"/>
  <c r="C73" i="3"/>
  <c r="C72" i="3"/>
  <c r="C71" i="3"/>
  <c r="C70" i="3"/>
  <c r="C69" i="3"/>
  <c r="C68" i="3"/>
  <c r="C67" i="3"/>
  <c r="C66" i="3"/>
  <c r="C65" i="3"/>
  <c r="C64" i="3"/>
  <c r="C63" i="3"/>
  <c r="C61" i="3"/>
  <c r="C60" i="3"/>
  <c r="C59" i="3"/>
  <c r="C58" i="3"/>
  <c r="C57" i="3"/>
  <c r="C56" i="3"/>
  <c r="C55" i="3"/>
  <c r="C54" i="3"/>
  <c r="C53" i="3"/>
  <c r="C52" i="3"/>
  <c r="C51" i="3"/>
  <c r="C49" i="3"/>
  <c r="C48" i="3"/>
  <c r="C47" i="3"/>
  <c r="C46" i="3"/>
  <c r="C45" i="3"/>
  <c r="C44" i="3"/>
  <c r="C43" i="3"/>
  <c r="C42" i="3"/>
  <c r="C41" i="3"/>
  <c r="C40" i="3"/>
  <c r="C39" i="3"/>
  <c r="C37" i="3"/>
  <c r="C36" i="3"/>
  <c r="C35" i="3"/>
  <c r="C34" i="3"/>
  <c r="C33" i="3"/>
  <c r="C32" i="3"/>
  <c r="C31" i="3"/>
  <c r="C30" i="3"/>
  <c r="C29" i="3"/>
  <c r="C28" i="3"/>
  <c r="C27" i="3"/>
  <c r="C25" i="3"/>
  <c r="C24" i="3"/>
  <c r="C23" i="3"/>
  <c r="C22" i="3"/>
  <c r="C21" i="3"/>
  <c r="C20" i="3"/>
  <c r="C19" i="3"/>
  <c r="C18" i="3"/>
  <c r="C17" i="3"/>
  <c r="C16" i="3"/>
  <c r="C15" i="3"/>
  <c r="C13" i="3"/>
  <c r="C12" i="3"/>
  <c r="C11" i="3"/>
  <c r="C10" i="3"/>
  <c r="C9" i="3"/>
  <c r="C8" i="3"/>
  <c r="C7" i="3"/>
  <c r="C6" i="3"/>
  <c r="C5" i="3"/>
  <c r="C4" i="3"/>
  <c r="C3" i="3"/>
  <c r="C2" i="3" a="1"/>
  <c r="C1514" i="3" s="1"/>
  <c r="C2" i="3"/>
  <c r="B1514" i="3"/>
  <c r="B1481" i="3"/>
  <c r="B1444" i="3"/>
  <c r="B1415" i="3"/>
  <c r="B1383" i="3"/>
  <c r="B1355" i="3"/>
  <c r="B1322" i="3"/>
  <c r="B1296" i="3"/>
  <c r="B1265" i="3"/>
  <c r="B1240" i="3"/>
  <c r="B1212" i="3"/>
  <c r="B1191" i="3"/>
  <c r="B1161" i="3"/>
  <c r="B1143" i="3"/>
  <c r="B1113" i="3"/>
  <c r="B1089" i="3"/>
  <c r="B1057" i="3"/>
  <c r="B1034" i="3"/>
  <c r="B1004" i="3"/>
  <c r="B984" i="3"/>
  <c r="B952" i="3"/>
  <c r="B936" i="3"/>
  <c r="B910" i="3"/>
  <c r="B888" i="3"/>
  <c r="B862" i="3"/>
  <c r="B847" i="3"/>
  <c r="B825" i="3"/>
  <c r="B809" i="3"/>
  <c r="B787" i="3"/>
  <c r="B768" i="3"/>
  <c r="B743" i="3"/>
  <c r="B724" i="3"/>
  <c r="B703" i="3"/>
  <c r="B687" i="3"/>
  <c r="B663" i="3"/>
  <c r="B650" i="3"/>
  <c r="B626" i="3"/>
  <c r="B607" i="3"/>
  <c r="B584" i="3"/>
  <c r="B567" i="3"/>
  <c r="B545" i="3"/>
  <c r="B532" i="3"/>
  <c r="B512" i="3"/>
  <c r="B494" i="3"/>
  <c r="B476" i="3"/>
  <c r="B463" i="3"/>
  <c r="B442" i="3"/>
  <c r="B425" i="3"/>
  <c r="B406" i="3"/>
  <c r="B394" i="3"/>
  <c r="B375" i="3"/>
  <c r="B360" i="3"/>
  <c r="B343" i="3"/>
  <c r="B331" i="3"/>
  <c r="B312" i="3"/>
  <c r="B297" i="3"/>
  <c r="B279" i="3"/>
  <c r="B268" i="3"/>
  <c r="B250" i="3"/>
  <c r="B236" i="3"/>
  <c r="B219" i="3"/>
  <c r="B212" i="3"/>
  <c r="B193" i="3"/>
  <c r="B180" i="3"/>
  <c r="B165" i="3"/>
  <c r="B154" i="3"/>
  <c r="B137" i="3"/>
  <c r="B122" i="3"/>
  <c r="B107" i="3"/>
  <c r="B96" i="3"/>
  <c r="B80" i="3"/>
  <c r="B65" i="3"/>
  <c r="B49" i="3"/>
  <c r="B41" i="3"/>
  <c r="B24" i="3"/>
  <c r="B10" i="3"/>
  <c r="B2" i="3" a="1"/>
  <c r="B1454" i="3" s="1"/>
  <c r="A1468" i="3"/>
  <c r="A1445" i="3"/>
  <c r="A1362" i="3"/>
  <c r="A1338" i="3"/>
  <c r="A1259" i="3"/>
  <c r="A1235" i="3"/>
  <c r="A1156" i="3"/>
  <c r="A1132" i="3"/>
  <c r="A1050" i="3"/>
  <c r="A1029" i="3"/>
  <c r="A949" i="3"/>
  <c r="DA949" i="3" s="1"/>
  <c r="A929" i="3"/>
  <c r="DA929" i="3" s="1"/>
  <c r="A855" i="3"/>
  <c r="DA855" i="3" s="1"/>
  <c r="A833" i="3"/>
  <c r="DA833" i="3" s="1"/>
  <c r="A761" i="3"/>
  <c r="DA761" i="3" s="1"/>
  <c r="A739" i="3"/>
  <c r="DA739" i="3" s="1"/>
  <c r="A667" i="3"/>
  <c r="DA667" i="3" s="1"/>
  <c r="A646" i="3"/>
  <c r="DA646" i="3" s="1"/>
  <c r="A571" i="3"/>
  <c r="DA571" i="3" s="1"/>
  <c r="A552" i="3"/>
  <c r="DA552" i="3" s="1"/>
  <c r="A479" i="3"/>
  <c r="DA479" i="3" s="1"/>
  <c r="A460" i="3"/>
  <c r="DA460" i="3" s="1"/>
  <c r="A394" i="3"/>
  <c r="DA394" i="3" s="1"/>
  <c r="A376" i="3"/>
  <c r="DA376" i="3" s="1"/>
  <c r="A315" i="3"/>
  <c r="DA315" i="3" s="1"/>
  <c r="A298" i="3"/>
  <c r="DA298" i="3" s="1"/>
  <c r="A237" i="3"/>
  <c r="DA237" i="3" s="1"/>
  <c r="A219" i="3"/>
  <c r="DA219" i="3" s="1"/>
  <c r="A158" i="3"/>
  <c r="DA158" i="3" s="1"/>
  <c r="A141" i="3"/>
  <c r="DA141" i="3" s="1"/>
  <c r="A83" i="3"/>
  <c r="DA83" i="3" s="1"/>
  <c r="A66" i="3"/>
  <c r="DA66" i="3" s="1"/>
  <c r="A22" i="3"/>
  <c r="DA22" i="3" s="1"/>
  <c r="A7" i="3"/>
  <c r="DA7" i="3" s="1"/>
  <c r="A2" i="3" a="1"/>
  <c r="A1427" i="3" s="1"/>
  <c r="A27" i="3" l="1"/>
  <c r="DA27" i="3" s="1"/>
  <c r="A90" i="3"/>
  <c r="DA90" i="3" s="1"/>
  <c r="A168" i="3"/>
  <c r="DA168" i="3" s="1"/>
  <c r="A246" i="3"/>
  <c r="DA246" i="3" s="1"/>
  <c r="A325" i="3"/>
  <c r="DA325" i="3" s="1"/>
  <c r="A405" i="3"/>
  <c r="DA405" i="3" s="1"/>
  <c r="A490" i="3"/>
  <c r="DA490" i="3" s="1"/>
  <c r="A583" i="3"/>
  <c r="DA583" i="3" s="1"/>
  <c r="A678" i="3"/>
  <c r="DA678" i="3" s="1"/>
  <c r="A773" i="3"/>
  <c r="DA773" i="3" s="1"/>
  <c r="A867" i="3"/>
  <c r="DA867" i="3" s="1"/>
  <c r="A961" i="3"/>
  <c r="DA961" i="3" s="1"/>
  <c r="A1063" i="3"/>
  <c r="A1168" i="3"/>
  <c r="A1272" i="3"/>
  <c r="A1375" i="3"/>
  <c r="A1483" i="3"/>
  <c r="A30" i="3"/>
  <c r="DA30" i="3" s="1"/>
  <c r="A95" i="3"/>
  <c r="DA95" i="3" s="1"/>
  <c r="A171" i="3"/>
  <c r="DA171" i="3" s="1"/>
  <c r="A250" i="3"/>
  <c r="DA250" i="3" s="1"/>
  <c r="A328" i="3"/>
  <c r="DA328" i="3" s="1"/>
  <c r="A408" i="3"/>
  <c r="DA408" i="3" s="1"/>
  <c r="A493" i="3"/>
  <c r="DA493" i="3" s="1"/>
  <c r="A589" i="3"/>
  <c r="DA589" i="3" s="1"/>
  <c r="A683" i="3"/>
  <c r="DA683" i="3" s="1"/>
  <c r="A777" i="3"/>
  <c r="DA777" i="3" s="1"/>
  <c r="A870" i="3"/>
  <c r="DA870" i="3" s="1"/>
  <c r="A964" i="3"/>
  <c r="DA964" i="3" s="1"/>
  <c r="A1069" i="3"/>
  <c r="A1173" i="3"/>
  <c r="A1276" i="3"/>
  <c r="A1379" i="3"/>
  <c r="A1487" i="3"/>
  <c r="A36" i="3"/>
  <c r="DA36" i="3" s="1"/>
  <c r="A101" i="3"/>
  <c r="DA101" i="3" s="1"/>
  <c r="A180" i="3"/>
  <c r="DA180" i="3" s="1"/>
  <c r="A258" i="3"/>
  <c r="DA258" i="3" s="1"/>
  <c r="A337" i="3"/>
  <c r="DA337" i="3" s="1"/>
  <c r="A418" i="3"/>
  <c r="DA418" i="3" s="1"/>
  <c r="A504" i="3"/>
  <c r="DA504" i="3" s="1"/>
  <c r="A598" i="3"/>
  <c r="DA598" i="3" s="1"/>
  <c r="A694" i="3"/>
  <c r="DA694" i="3" s="1"/>
  <c r="A787" i="3"/>
  <c r="DA787" i="3" s="1"/>
  <c r="A881" i="3"/>
  <c r="DA881" i="3" s="1"/>
  <c r="A976" i="3"/>
  <c r="DA976" i="3" s="1"/>
  <c r="A1079" i="3"/>
  <c r="A1185" i="3"/>
  <c r="A1288" i="3"/>
  <c r="A1391" i="3"/>
  <c r="A1500" i="3"/>
  <c r="A41" i="3"/>
  <c r="DA41" i="3" s="1"/>
  <c r="A108" i="3"/>
  <c r="DA108" i="3" s="1"/>
  <c r="A186" i="3"/>
  <c r="DA186" i="3" s="1"/>
  <c r="A265" i="3"/>
  <c r="DA265" i="3" s="1"/>
  <c r="A343" i="3"/>
  <c r="DA343" i="3" s="1"/>
  <c r="A424" i="3"/>
  <c r="DA424" i="3" s="1"/>
  <c r="A513" i="3"/>
  <c r="DA513" i="3" s="1"/>
  <c r="A606" i="3"/>
  <c r="DA606" i="3" s="1"/>
  <c r="A700" i="3"/>
  <c r="DA700" i="3" s="1"/>
  <c r="A794" i="3"/>
  <c r="DA794" i="3" s="1"/>
  <c r="A890" i="3"/>
  <c r="DA890" i="3" s="1"/>
  <c r="A985" i="3"/>
  <c r="DA985" i="3" s="1"/>
  <c r="A1089" i="3"/>
  <c r="A1192" i="3"/>
  <c r="A1295" i="3"/>
  <c r="A1401" i="3"/>
  <c r="A1511" i="3"/>
  <c r="A45" i="3"/>
  <c r="DA45" i="3" s="1"/>
  <c r="A114" i="3"/>
  <c r="DA114" i="3" s="1"/>
  <c r="A193" i="3"/>
  <c r="DA193" i="3" s="1"/>
  <c r="A271" i="3"/>
  <c r="DA271" i="3" s="1"/>
  <c r="A350" i="3"/>
  <c r="DA350" i="3" s="1"/>
  <c r="A432" i="3"/>
  <c r="DA432" i="3" s="1"/>
  <c r="A519" i="3"/>
  <c r="DA519" i="3" s="1"/>
  <c r="A615" i="3"/>
  <c r="DA615" i="3" s="1"/>
  <c r="A709" i="3"/>
  <c r="DA709" i="3" s="1"/>
  <c r="A803" i="3"/>
  <c r="DA803" i="3" s="1"/>
  <c r="A897" i="3"/>
  <c r="DA897" i="3" s="1"/>
  <c r="A993" i="3"/>
  <c r="DA993" i="3" s="1"/>
  <c r="A1098" i="3"/>
  <c r="A1201" i="3"/>
  <c r="A1305" i="3"/>
  <c r="A1408" i="3"/>
  <c r="A51" i="3"/>
  <c r="DA51" i="3" s="1"/>
  <c r="A119" i="3"/>
  <c r="DA119" i="3" s="1"/>
  <c r="A197" i="3"/>
  <c r="DA197" i="3" s="1"/>
  <c r="A276" i="3"/>
  <c r="DA276" i="3" s="1"/>
  <c r="A354" i="3"/>
  <c r="DA354" i="3" s="1"/>
  <c r="A436" i="3"/>
  <c r="DA436" i="3" s="1"/>
  <c r="A526" i="3"/>
  <c r="DA526" i="3" s="1"/>
  <c r="A619" i="3"/>
  <c r="DA619" i="3" s="1"/>
  <c r="A713" i="3"/>
  <c r="DA713" i="3" s="1"/>
  <c r="A807" i="3"/>
  <c r="DA807" i="3" s="1"/>
  <c r="A903" i="3"/>
  <c r="DA903" i="3" s="1"/>
  <c r="A1000" i="3"/>
  <c r="DA1000" i="3" s="1"/>
  <c r="A1103" i="3"/>
  <c r="A1206" i="3"/>
  <c r="A1309" i="3"/>
  <c r="A1415" i="3"/>
  <c r="A57" i="3"/>
  <c r="DA57" i="3" s="1"/>
  <c r="A129" i="3"/>
  <c r="DA129" i="3" s="1"/>
  <c r="A207" i="3"/>
  <c r="DA207" i="3" s="1"/>
  <c r="A286" i="3"/>
  <c r="DA286" i="3" s="1"/>
  <c r="A364" i="3"/>
  <c r="DA364" i="3" s="1"/>
  <c r="A447" i="3"/>
  <c r="DA447" i="3" s="1"/>
  <c r="A538" i="3"/>
  <c r="DA538" i="3" s="1"/>
  <c r="A631" i="3"/>
  <c r="DA631" i="3" s="1"/>
  <c r="A725" i="3"/>
  <c r="DA725" i="3" s="1"/>
  <c r="A819" i="3"/>
  <c r="DA819" i="3" s="1"/>
  <c r="A914" i="3"/>
  <c r="DA914" i="3" s="1"/>
  <c r="A1013" i="3"/>
  <c r="A1116" i="3"/>
  <c r="A1219" i="3"/>
  <c r="A1323" i="3"/>
  <c r="A1510" i="3"/>
  <c r="A1498" i="3"/>
  <c r="A1486" i="3"/>
  <c r="A1474" i="3"/>
  <c r="A1462" i="3"/>
  <c r="A1450" i="3"/>
  <c r="A1438" i="3"/>
  <c r="A1508" i="3"/>
  <c r="A1495" i="3"/>
  <c r="A1482" i="3"/>
  <c r="A1469" i="3"/>
  <c r="A1456" i="3"/>
  <c r="A1443" i="3"/>
  <c r="A1430" i="3"/>
  <c r="A1418" i="3"/>
  <c r="A1406" i="3"/>
  <c r="A1394" i="3"/>
  <c r="A1382" i="3"/>
  <c r="A1370" i="3"/>
  <c r="A1358" i="3"/>
  <c r="A1346" i="3"/>
  <c r="A1334" i="3"/>
  <c r="A1322" i="3"/>
  <c r="A1310" i="3"/>
  <c r="A1298" i="3"/>
  <c r="A1286" i="3"/>
  <c r="A1274" i="3"/>
  <c r="A1262" i="3"/>
  <c r="A1250" i="3"/>
  <c r="A1238" i="3"/>
  <c r="A1226" i="3"/>
  <c r="A1214" i="3"/>
  <c r="A1202" i="3"/>
  <c r="A1190" i="3"/>
  <c r="A1178" i="3"/>
  <c r="A1166" i="3"/>
  <c r="A1154" i="3"/>
  <c r="A1142" i="3"/>
  <c r="A1130" i="3"/>
  <c r="A1118" i="3"/>
  <c r="A1106" i="3"/>
  <c r="A1094" i="3"/>
  <c r="A1082" i="3"/>
  <c r="A1070" i="3"/>
  <c r="A1058" i="3"/>
  <c r="A1046" i="3"/>
  <c r="A1034" i="3"/>
  <c r="A1022" i="3"/>
  <c r="A1010" i="3"/>
  <c r="A998" i="3"/>
  <c r="DA998" i="3" s="1"/>
  <c r="A986" i="3"/>
  <c r="DA986" i="3" s="1"/>
  <c r="A974" i="3"/>
  <c r="DA974" i="3" s="1"/>
  <c r="A1515" i="3"/>
  <c r="A1502" i="3"/>
  <c r="A1489" i="3"/>
  <c r="A1476" i="3"/>
  <c r="A1463" i="3"/>
  <c r="A1449" i="3"/>
  <c r="A1436" i="3"/>
  <c r="A1424" i="3"/>
  <c r="A1412" i="3"/>
  <c r="A1400" i="3"/>
  <c r="A1388" i="3"/>
  <c r="A1376" i="3"/>
  <c r="A1364" i="3"/>
  <c r="A1352" i="3"/>
  <c r="A1340" i="3"/>
  <c r="A1328" i="3"/>
  <c r="A1316" i="3"/>
  <c r="A1304" i="3"/>
  <c r="A1292" i="3"/>
  <c r="A1280" i="3"/>
  <c r="A1268" i="3"/>
  <c r="A1256" i="3"/>
  <c r="A1244" i="3"/>
  <c r="A1232" i="3"/>
  <c r="A1220" i="3"/>
  <c r="A1208" i="3"/>
  <c r="A1196" i="3"/>
  <c r="A1184" i="3"/>
  <c r="A1172" i="3"/>
  <c r="A1160" i="3"/>
  <c r="A1148" i="3"/>
  <c r="A1136" i="3"/>
  <c r="A1124" i="3"/>
  <c r="A1112" i="3"/>
  <c r="A1100" i="3"/>
  <c r="A1088" i="3"/>
  <c r="A1076" i="3"/>
  <c r="A1064" i="3"/>
  <c r="A1052" i="3"/>
  <c r="A1040" i="3"/>
  <c r="A1028" i="3"/>
  <c r="A1016" i="3"/>
  <c r="A1004" i="3"/>
  <c r="A992" i="3"/>
  <c r="DA992" i="3" s="1"/>
  <c r="A980" i="3"/>
  <c r="DA980" i="3" s="1"/>
  <c r="A968" i="3"/>
  <c r="DA968" i="3" s="1"/>
  <c r="A956" i="3"/>
  <c r="DA956" i="3" s="1"/>
  <c r="A944" i="3"/>
  <c r="DA944" i="3" s="1"/>
  <c r="A932" i="3"/>
  <c r="DA932" i="3" s="1"/>
  <c r="A920" i="3"/>
  <c r="DA920" i="3" s="1"/>
  <c r="A908" i="3"/>
  <c r="DA908" i="3" s="1"/>
  <c r="A896" i="3"/>
  <c r="DA896" i="3" s="1"/>
  <c r="A884" i="3"/>
  <c r="DA884" i="3" s="1"/>
  <c r="A872" i="3"/>
  <c r="DA872" i="3" s="1"/>
  <c r="A860" i="3"/>
  <c r="DA860" i="3" s="1"/>
  <c r="A848" i="3"/>
  <c r="DA848" i="3" s="1"/>
  <c r="A836" i="3"/>
  <c r="DA836" i="3" s="1"/>
  <c r="A824" i="3"/>
  <c r="DA824" i="3" s="1"/>
  <c r="A812" i="3"/>
  <c r="DA812" i="3" s="1"/>
  <c r="A800" i="3"/>
  <c r="DA800" i="3" s="1"/>
  <c r="A788" i="3"/>
  <c r="DA788" i="3" s="1"/>
  <c r="A776" i="3"/>
  <c r="DA776" i="3" s="1"/>
  <c r="A764" i="3"/>
  <c r="DA764" i="3" s="1"/>
  <c r="A752" i="3"/>
  <c r="DA752" i="3" s="1"/>
  <c r="A740" i="3"/>
  <c r="DA740" i="3" s="1"/>
  <c r="A728" i="3"/>
  <c r="DA728" i="3" s="1"/>
  <c r="A716" i="3"/>
  <c r="DA716" i="3" s="1"/>
  <c r="A704" i="3"/>
  <c r="DA704" i="3" s="1"/>
  <c r="A692" i="3"/>
  <c r="DA692" i="3" s="1"/>
  <c r="A680" i="3"/>
  <c r="DA680" i="3" s="1"/>
  <c r="A668" i="3"/>
  <c r="DA668" i="3" s="1"/>
  <c r="A656" i="3"/>
  <c r="DA656" i="3" s="1"/>
  <c r="A644" i="3"/>
  <c r="DA644" i="3" s="1"/>
  <c r="A632" i="3"/>
  <c r="DA632" i="3" s="1"/>
  <c r="A620" i="3"/>
  <c r="DA620" i="3" s="1"/>
  <c r="A608" i="3"/>
  <c r="DA608" i="3" s="1"/>
  <c r="A596" i="3"/>
  <c r="DA596" i="3" s="1"/>
  <c r="A584" i="3"/>
  <c r="DA584" i="3" s="1"/>
  <c r="A572" i="3"/>
  <c r="DA572" i="3" s="1"/>
  <c r="A560" i="3"/>
  <c r="DA560" i="3" s="1"/>
  <c r="A548" i="3"/>
  <c r="DA548" i="3" s="1"/>
  <c r="A536" i="3"/>
  <c r="DA536" i="3" s="1"/>
  <c r="A524" i="3"/>
  <c r="DA524" i="3" s="1"/>
  <c r="A512" i="3"/>
  <c r="DA512" i="3" s="1"/>
  <c r="A500" i="3"/>
  <c r="DA500" i="3" s="1"/>
  <c r="A488" i="3"/>
  <c r="DA488" i="3" s="1"/>
  <c r="A476" i="3"/>
  <c r="DA476" i="3" s="1"/>
  <c r="A464" i="3"/>
  <c r="DA464" i="3" s="1"/>
  <c r="A452" i="3"/>
  <c r="DA452" i="3" s="1"/>
  <c r="A440" i="3"/>
  <c r="DA440" i="3" s="1"/>
  <c r="A428" i="3"/>
  <c r="DA428" i="3" s="1"/>
  <c r="A416" i="3"/>
  <c r="DA416" i="3" s="1"/>
  <c r="A404" i="3"/>
  <c r="DA404" i="3" s="1"/>
  <c r="A392" i="3"/>
  <c r="DA392" i="3" s="1"/>
  <c r="A380" i="3"/>
  <c r="DA380" i="3" s="1"/>
  <c r="A368" i="3"/>
  <c r="DA368" i="3" s="1"/>
  <c r="A356" i="3"/>
  <c r="DA356" i="3" s="1"/>
  <c r="A344" i="3"/>
  <c r="DA344" i="3" s="1"/>
  <c r="A332" i="3"/>
  <c r="DA332" i="3" s="1"/>
  <c r="A320" i="3"/>
  <c r="DA320" i="3" s="1"/>
  <c r="A308" i="3"/>
  <c r="DA308" i="3" s="1"/>
  <c r="A296" i="3"/>
  <c r="DA296" i="3" s="1"/>
  <c r="A284" i="3"/>
  <c r="DA284" i="3" s="1"/>
  <c r="A272" i="3"/>
  <c r="DA272" i="3" s="1"/>
  <c r="A260" i="3"/>
  <c r="DA260" i="3" s="1"/>
  <c r="A248" i="3"/>
  <c r="DA248" i="3" s="1"/>
  <c r="A236" i="3"/>
  <c r="DA236" i="3" s="1"/>
  <c r="A224" i="3"/>
  <c r="DA224" i="3" s="1"/>
  <c r="A212" i="3"/>
  <c r="DA212" i="3" s="1"/>
  <c r="A200" i="3"/>
  <c r="DA200" i="3" s="1"/>
  <c r="A188" i="3"/>
  <c r="DA188" i="3" s="1"/>
  <c r="A176" i="3"/>
  <c r="DA176" i="3" s="1"/>
  <c r="A164" i="3"/>
  <c r="DA164" i="3" s="1"/>
  <c r="A152" i="3"/>
  <c r="DA152" i="3" s="1"/>
  <c r="A140" i="3"/>
  <c r="DA140" i="3" s="1"/>
  <c r="A128" i="3"/>
  <c r="DA128" i="3" s="1"/>
  <c r="A116" i="3"/>
  <c r="DA116" i="3" s="1"/>
  <c r="A104" i="3"/>
  <c r="DA104" i="3" s="1"/>
  <c r="A92" i="3"/>
  <c r="DA92" i="3" s="1"/>
  <c r="A80" i="3"/>
  <c r="DA80" i="3" s="1"/>
  <c r="A68" i="3"/>
  <c r="DA68" i="3" s="1"/>
  <c r="A56" i="3"/>
  <c r="DA56" i="3" s="1"/>
  <c r="A44" i="3"/>
  <c r="DA44" i="3" s="1"/>
  <c r="A32" i="3"/>
  <c r="DA32" i="3" s="1"/>
  <c r="A20" i="3"/>
  <c r="DA20" i="3" s="1"/>
  <c r="A8" i="3"/>
  <c r="DA8" i="3" s="1"/>
  <c r="A1504" i="3"/>
  <c r="A1488" i="3"/>
  <c r="A1472" i="3"/>
  <c r="A1457" i="3"/>
  <c r="A1441" i="3"/>
  <c r="A1426" i="3"/>
  <c r="A1411" i="3"/>
  <c r="A1397" i="3"/>
  <c r="A1383" i="3"/>
  <c r="A1368" i="3"/>
  <c r="A1354" i="3"/>
  <c r="A1339" i="3"/>
  <c r="A1325" i="3"/>
  <c r="A1311" i="3"/>
  <c r="A1296" i="3"/>
  <c r="A1282" i="3"/>
  <c r="A1267" i="3"/>
  <c r="A1253" i="3"/>
  <c r="A1239" i="3"/>
  <c r="A1224" i="3"/>
  <c r="A1210" i="3"/>
  <c r="A1195" i="3"/>
  <c r="A1181" i="3"/>
  <c r="A1167" i="3"/>
  <c r="A1152" i="3"/>
  <c r="A1138" i="3"/>
  <c r="A1123" i="3"/>
  <c r="A1109" i="3"/>
  <c r="A1095" i="3"/>
  <c r="A1080" i="3"/>
  <c r="A1066" i="3"/>
  <c r="A1051" i="3"/>
  <c r="A1037" i="3"/>
  <c r="A1023" i="3"/>
  <c r="A1008" i="3"/>
  <c r="A994" i="3"/>
  <c r="DA994" i="3" s="1"/>
  <c r="A979" i="3"/>
  <c r="DA979" i="3" s="1"/>
  <c r="A965" i="3"/>
  <c r="DA965" i="3" s="1"/>
  <c r="A952" i="3"/>
  <c r="DA952" i="3" s="1"/>
  <c r="A939" i="3"/>
  <c r="DA939" i="3" s="1"/>
  <c r="A926" i="3"/>
  <c r="DA926" i="3" s="1"/>
  <c r="A913" i="3"/>
  <c r="DA913" i="3" s="1"/>
  <c r="A900" i="3"/>
  <c r="DA900" i="3" s="1"/>
  <c r="A887" i="3"/>
  <c r="DA887" i="3" s="1"/>
  <c r="A874" i="3"/>
  <c r="DA874" i="3" s="1"/>
  <c r="A861" i="3"/>
  <c r="DA861" i="3" s="1"/>
  <c r="A847" i="3"/>
  <c r="DA847" i="3" s="1"/>
  <c r="A834" i="3"/>
  <c r="DA834" i="3" s="1"/>
  <c r="A821" i="3"/>
  <c r="DA821" i="3" s="1"/>
  <c r="A808" i="3"/>
  <c r="DA808" i="3" s="1"/>
  <c r="A795" i="3"/>
  <c r="DA795" i="3" s="1"/>
  <c r="A782" i="3"/>
  <c r="DA782" i="3" s="1"/>
  <c r="A769" i="3"/>
  <c r="DA769" i="3" s="1"/>
  <c r="A756" i="3"/>
  <c r="DA756" i="3" s="1"/>
  <c r="A743" i="3"/>
  <c r="DA743" i="3" s="1"/>
  <c r="A730" i="3"/>
  <c r="DA730" i="3" s="1"/>
  <c r="A717" i="3"/>
  <c r="DA717" i="3" s="1"/>
  <c r="A703" i="3"/>
  <c r="DA703" i="3" s="1"/>
  <c r="A690" i="3"/>
  <c r="DA690" i="3" s="1"/>
  <c r="A677" i="3"/>
  <c r="DA677" i="3" s="1"/>
  <c r="A664" i="3"/>
  <c r="DA664" i="3" s="1"/>
  <c r="A651" i="3"/>
  <c r="DA651" i="3" s="1"/>
  <c r="A638" i="3"/>
  <c r="DA638" i="3" s="1"/>
  <c r="A625" i="3"/>
  <c r="DA625" i="3" s="1"/>
  <c r="A612" i="3"/>
  <c r="DA612" i="3" s="1"/>
  <c r="A599" i="3"/>
  <c r="DA599" i="3" s="1"/>
  <c r="A586" i="3"/>
  <c r="DA586" i="3" s="1"/>
  <c r="A573" i="3"/>
  <c r="DA573" i="3" s="1"/>
  <c r="A559" i="3"/>
  <c r="DA559" i="3" s="1"/>
  <c r="A546" i="3"/>
  <c r="DA546" i="3" s="1"/>
  <c r="A533" i="3"/>
  <c r="DA533" i="3" s="1"/>
  <c r="A520" i="3"/>
  <c r="DA520" i="3" s="1"/>
  <c r="A507" i="3"/>
  <c r="DA507" i="3" s="1"/>
  <c r="A494" i="3"/>
  <c r="DA494" i="3" s="1"/>
  <c r="A481" i="3"/>
  <c r="DA481" i="3" s="1"/>
  <c r="A468" i="3"/>
  <c r="DA468" i="3" s="1"/>
  <c r="A455" i="3"/>
  <c r="DA455" i="3" s="1"/>
  <c r="A442" i="3"/>
  <c r="DA442" i="3" s="1"/>
  <c r="A429" i="3"/>
  <c r="DA429" i="3" s="1"/>
  <c r="A415" i="3"/>
  <c r="DA415" i="3" s="1"/>
  <c r="A402" i="3"/>
  <c r="DA402" i="3" s="1"/>
  <c r="A1506" i="3"/>
  <c r="A1491" i="3"/>
  <c r="A1475" i="3"/>
  <c r="A1459" i="3"/>
  <c r="A1444" i="3"/>
  <c r="A1428" i="3"/>
  <c r="A1414" i="3"/>
  <c r="A1399" i="3"/>
  <c r="A1385" i="3"/>
  <c r="A1371" i="3"/>
  <c r="A1356" i="3"/>
  <c r="A1342" i="3"/>
  <c r="A1327" i="3"/>
  <c r="A1313" i="3"/>
  <c r="A1299" i="3"/>
  <c r="A1284" i="3"/>
  <c r="A1270" i="3"/>
  <c r="A1255" i="3"/>
  <c r="A1241" i="3"/>
  <c r="A1227" i="3"/>
  <c r="A1212" i="3"/>
  <c r="A1198" i="3"/>
  <c r="A1183" i="3"/>
  <c r="A1169" i="3"/>
  <c r="A1155" i="3"/>
  <c r="A1140" i="3"/>
  <c r="A1126" i="3"/>
  <c r="A1111" i="3"/>
  <c r="A1097" i="3"/>
  <c r="A1083" i="3"/>
  <c r="A1068" i="3"/>
  <c r="A1054" i="3"/>
  <c r="A1039" i="3"/>
  <c r="A1025" i="3"/>
  <c r="A1011" i="3"/>
  <c r="A996" i="3"/>
  <c r="DA996" i="3" s="1"/>
  <c r="A982" i="3"/>
  <c r="DA982" i="3" s="1"/>
  <c r="A967" i="3"/>
  <c r="DA967" i="3" s="1"/>
  <c r="A954" i="3"/>
  <c r="DA954" i="3" s="1"/>
  <c r="A941" i="3"/>
  <c r="DA941" i="3" s="1"/>
  <c r="A928" i="3"/>
  <c r="DA928" i="3" s="1"/>
  <c r="A915" i="3"/>
  <c r="DA915" i="3" s="1"/>
  <c r="A902" i="3"/>
  <c r="DA902" i="3" s="1"/>
  <c r="A889" i="3"/>
  <c r="DA889" i="3" s="1"/>
  <c r="A876" i="3"/>
  <c r="DA876" i="3" s="1"/>
  <c r="A863" i="3"/>
  <c r="DA863" i="3" s="1"/>
  <c r="A850" i="3"/>
  <c r="DA850" i="3" s="1"/>
  <c r="A837" i="3"/>
  <c r="DA837" i="3" s="1"/>
  <c r="A823" i="3"/>
  <c r="DA823" i="3" s="1"/>
  <c r="A810" i="3"/>
  <c r="DA810" i="3" s="1"/>
  <c r="A797" i="3"/>
  <c r="DA797" i="3" s="1"/>
  <c r="A784" i="3"/>
  <c r="DA784" i="3" s="1"/>
  <c r="A771" i="3"/>
  <c r="DA771" i="3" s="1"/>
  <c r="A758" i="3"/>
  <c r="DA758" i="3" s="1"/>
  <c r="A745" i="3"/>
  <c r="DA745" i="3" s="1"/>
  <c r="A732" i="3"/>
  <c r="DA732" i="3" s="1"/>
  <c r="A719" i="3"/>
  <c r="DA719" i="3" s="1"/>
  <c r="A706" i="3"/>
  <c r="DA706" i="3" s="1"/>
  <c r="A693" i="3"/>
  <c r="DA693" i="3" s="1"/>
  <c r="A679" i="3"/>
  <c r="DA679" i="3" s="1"/>
  <c r="A666" i="3"/>
  <c r="DA666" i="3" s="1"/>
  <c r="A653" i="3"/>
  <c r="DA653" i="3" s="1"/>
  <c r="A640" i="3"/>
  <c r="DA640" i="3" s="1"/>
  <c r="A627" i="3"/>
  <c r="DA627" i="3" s="1"/>
  <c r="A614" i="3"/>
  <c r="DA614" i="3" s="1"/>
  <c r="A601" i="3"/>
  <c r="DA601" i="3" s="1"/>
  <c r="A588" i="3"/>
  <c r="DA588" i="3" s="1"/>
  <c r="A575" i="3"/>
  <c r="DA575" i="3" s="1"/>
  <c r="A562" i="3"/>
  <c r="DA562" i="3" s="1"/>
  <c r="A549" i="3"/>
  <c r="DA549" i="3" s="1"/>
  <c r="A535" i="3"/>
  <c r="DA535" i="3" s="1"/>
  <c r="A522" i="3"/>
  <c r="DA522" i="3" s="1"/>
  <c r="A509" i="3"/>
  <c r="DA509" i="3" s="1"/>
  <c r="A496" i="3"/>
  <c r="DA496" i="3" s="1"/>
  <c r="A1516" i="3"/>
  <c r="A1497" i="3"/>
  <c r="A1479" i="3"/>
  <c r="A1460" i="3"/>
  <c r="A1440" i="3"/>
  <c r="A1422" i="3"/>
  <c r="A1405" i="3"/>
  <c r="A1389" i="3"/>
  <c r="A1372" i="3"/>
  <c r="A1353" i="3"/>
  <c r="A1336" i="3"/>
  <c r="A1319" i="3"/>
  <c r="A1302" i="3"/>
  <c r="A1285" i="3"/>
  <c r="A1266" i="3"/>
  <c r="A1249" i="3"/>
  <c r="A1233" i="3"/>
  <c r="A1216" i="3"/>
  <c r="A1199" i="3"/>
  <c r="A1180" i="3"/>
  <c r="A1163" i="3"/>
  <c r="A1146" i="3"/>
  <c r="A1129" i="3"/>
  <c r="A1113" i="3"/>
  <c r="A1093" i="3"/>
  <c r="A1077" i="3"/>
  <c r="A1060" i="3"/>
  <c r="A1043" i="3"/>
  <c r="A1026" i="3"/>
  <c r="A1007" i="3"/>
  <c r="A990" i="3"/>
  <c r="DA990" i="3" s="1"/>
  <c r="A973" i="3"/>
  <c r="DA973" i="3" s="1"/>
  <c r="A958" i="3"/>
  <c r="DA958" i="3" s="1"/>
  <c r="A942" i="3"/>
  <c r="DA942" i="3" s="1"/>
  <c r="A925" i="3"/>
  <c r="DA925" i="3" s="1"/>
  <c r="A910" i="3"/>
  <c r="DA910" i="3" s="1"/>
  <c r="A894" i="3"/>
  <c r="DA894" i="3" s="1"/>
  <c r="A879" i="3"/>
  <c r="DA879" i="3" s="1"/>
  <c r="A864" i="3"/>
  <c r="DA864" i="3" s="1"/>
  <c r="A846" i="3"/>
  <c r="DA846" i="3" s="1"/>
  <c r="A831" i="3"/>
  <c r="DA831" i="3" s="1"/>
  <c r="A816" i="3"/>
  <c r="DA816" i="3" s="1"/>
  <c r="A801" i="3"/>
  <c r="DA801" i="3" s="1"/>
  <c r="A785" i="3"/>
  <c r="DA785" i="3" s="1"/>
  <c r="A768" i="3"/>
  <c r="DA768" i="3" s="1"/>
  <c r="A753" i="3"/>
  <c r="DA753" i="3" s="1"/>
  <c r="A737" i="3"/>
  <c r="DA737" i="3" s="1"/>
  <c r="A722" i="3"/>
  <c r="DA722" i="3" s="1"/>
  <c r="A707" i="3"/>
  <c r="DA707" i="3" s="1"/>
  <c r="A689" i="3"/>
  <c r="DA689" i="3" s="1"/>
  <c r="A674" i="3"/>
  <c r="DA674" i="3" s="1"/>
  <c r="A659" i="3"/>
  <c r="DA659" i="3" s="1"/>
  <c r="A643" i="3"/>
  <c r="DA643" i="3" s="1"/>
  <c r="A628" i="3"/>
  <c r="DA628" i="3" s="1"/>
  <c r="A611" i="3"/>
  <c r="DA611" i="3" s="1"/>
  <c r="A595" i="3"/>
  <c r="DA595" i="3" s="1"/>
  <c r="A580" i="3"/>
  <c r="DA580" i="3" s="1"/>
  <c r="A565" i="3"/>
  <c r="DA565" i="3" s="1"/>
  <c r="A550" i="3"/>
  <c r="DA550" i="3" s="1"/>
  <c r="A532" i="3"/>
  <c r="DA532" i="3" s="1"/>
  <c r="A517" i="3"/>
  <c r="DA517" i="3" s="1"/>
  <c r="A502" i="3"/>
  <c r="DA502" i="3" s="1"/>
  <c r="A486" i="3"/>
  <c r="DA486" i="3" s="1"/>
  <c r="A472" i="3"/>
  <c r="DA472" i="3" s="1"/>
  <c r="A458" i="3"/>
  <c r="DA458" i="3" s="1"/>
  <c r="A444" i="3"/>
  <c r="DA444" i="3" s="1"/>
  <c r="A430" i="3"/>
  <c r="DA430" i="3" s="1"/>
  <c r="A414" i="3"/>
  <c r="DA414" i="3" s="1"/>
  <c r="A400" i="3"/>
  <c r="DA400" i="3" s="1"/>
  <c r="A387" i="3"/>
  <c r="DA387" i="3" s="1"/>
  <c r="A374" i="3"/>
  <c r="DA374" i="3" s="1"/>
  <c r="A361" i="3"/>
  <c r="DA361" i="3" s="1"/>
  <c r="A348" i="3"/>
  <c r="DA348" i="3" s="1"/>
  <c r="A335" i="3"/>
  <c r="DA335" i="3" s="1"/>
  <c r="A322" i="3"/>
  <c r="DA322" i="3" s="1"/>
  <c r="A309" i="3"/>
  <c r="DA309" i="3" s="1"/>
  <c r="A295" i="3"/>
  <c r="DA295" i="3" s="1"/>
  <c r="A282" i="3"/>
  <c r="DA282" i="3" s="1"/>
  <c r="A269" i="3"/>
  <c r="DA269" i="3" s="1"/>
  <c r="A256" i="3"/>
  <c r="DA256" i="3" s="1"/>
  <c r="A243" i="3"/>
  <c r="DA243" i="3" s="1"/>
  <c r="A230" i="3"/>
  <c r="DA230" i="3" s="1"/>
  <c r="A217" i="3"/>
  <c r="DA217" i="3" s="1"/>
  <c r="A204" i="3"/>
  <c r="DA204" i="3" s="1"/>
  <c r="A191" i="3"/>
  <c r="DA191" i="3" s="1"/>
  <c r="A178" i="3"/>
  <c r="DA178" i="3" s="1"/>
  <c r="A165" i="3"/>
  <c r="DA165" i="3" s="1"/>
  <c r="A151" i="3"/>
  <c r="DA151" i="3" s="1"/>
  <c r="A138" i="3"/>
  <c r="DA138" i="3" s="1"/>
  <c r="A125" i="3"/>
  <c r="DA125" i="3" s="1"/>
  <c r="A112" i="3"/>
  <c r="DA112" i="3" s="1"/>
  <c r="A99" i="3"/>
  <c r="DA99" i="3" s="1"/>
  <c r="A86" i="3"/>
  <c r="DA86" i="3" s="1"/>
  <c r="A73" i="3"/>
  <c r="DA73" i="3" s="1"/>
  <c r="A60" i="3"/>
  <c r="DA60" i="3" s="1"/>
  <c r="A47" i="3"/>
  <c r="DA47" i="3" s="1"/>
  <c r="A1514" i="3"/>
  <c r="A1496" i="3"/>
  <c r="A1478" i="3"/>
  <c r="A1458" i="3"/>
  <c r="A1439" i="3"/>
  <c r="A1421" i="3"/>
  <c r="A1404" i="3"/>
  <c r="A1387" i="3"/>
  <c r="A1369" i="3"/>
  <c r="A1351" i="3"/>
  <c r="A1335" i="3"/>
  <c r="A1318" i="3"/>
  <c r="A1301" i="3"/>
  <c r="A1283" i="3"/>
  <c r="A1265" i="3"/>
  <c r="A1248" i="3"/>
  <c r="A1231" i="3"/>
  <c r="A1215" i="3"/>
  <c r="A1197" i="3"/>
  <c r="A1179" i="3"/>
  <c r="A1162" i="3"/>
  <c r="A1145" i="3"/>
  <c r="A1128" i="3"/>
  <c r="A1110" i="3"/>
  <c r="A1092" i="3"/>
  <c r="A1075" i="3"/>
  <c r="A1059" i="3"/>
  <c r="A1042" i="3"/>
  <c r="A1024" i="3"/>
  <c r="A1006" i="3"/>
  <c r="A989" i="3"/>
  <c r="DA989" i="3" s="1"/>
  <c r="A972" i="3"/>
  <c r="DA972" i="3" s="1"/>
  <c r="A957" i="3"/>
  <c r="DA957" i="3" s="1"/>
  <c r="A940" i="3"/>
  <c r="DA940" i="3" s="1"/>
  <c r="A924" i="3"/>
  <c r="DA924" i="3" s="1"/>
  <c r="A909" i="3"/>
  <c r="DA909" i="3" s="1"/>
  <c r="A893" i="3"/>
  <c r="DA893" i="3" s="1"/>
  <c r="A878" i="3"/>
  <c r="DA878" i="3" s="1"/>
  <c r="A862" i="3"/>
  <c r="DA862" i="3" s="1"/>
  <c r="A845" i="3"/>
  <c r="DA845" i="3" s="1"/>
  <c r="A830" i="3"/>
  <c r="DA830" i="3" s="1"/>
  <c r="A815" i="3"/>
  <c r="DA815" i="3" s="1"/>
  <c r="A799" i="3"/>
  <c r="DA799" i="3" s="1"/>
  <c r="A783" i="3"/>
  <c r="DA783" i="3" s="1"/>
  <c r="A767" i="3"/>
  <c r="DA767" i="3" s="1"/>
  <c r="A751" i="3"/>
  <c r="DA751" i="3" s="1"/>
  <c r="A736" i="3"/>
  <c r="DA736" i="3" s="1"/>
  <c r="A721" i="3"/>
  <c r="DA721" i="3" s="1"/>
  <c r="A705" i="3"/>
  <c r="DA705" i="3" s="1"/>
  <c r="A688" i="3"/>
  <c r="DA688" i="3" s="1"/>
  <c r="A673" i="3"/>
  <c r="DA673" i="3" s="1"/>
  <c r="A658" i="3"/>
  <c r="DA658" i="3" s="1"/>
  <c r="A642" i="3"/>
  <c r="DA642" i="3" s="1"/>
  <c r="A626" i="3"/>
  <c r="DA626" i="3" s="1"/>
  <c r="A610" i="3"/>
  <c r="DA610" i="3" s="1"/>
  <c r="A594" i="3"/>
  <c r="DA594" i="3" s="1"/>
  <c r="A579" i="3"/>
  <c r="DA579" i="3" s="1"/>
  <c r="A564" i="3"/>
  <c r="DA564" i="3" s="1"/>
  <c r="A547" i="3"/>
  <c r="DA547" i="3" s="1"/>
  <c r="A531" i="3"/>
  <c r="DA531" i="3" s="1"/>
  <c r="A516" i="3"/>
  <c r="DA516" i="3" s="1"/>
  <c r="A501" i="3"/>
  <c r="DA501" i="3" s="1"/>
  <c r="A485" i="3"/>
  <c r="DA485" i="3" s="1"/>
  <c r="A471" i="3"/>
  <c r="DA471" i="3" s="1"/>
  <c r="A457" i="3"/>
  <c r="DA457" i="3" s="1"/>
  <c r="A443" i="3"/>
  <c r="DA443" i="3" s="1"/>
  <c r="A427" i="3"/>
  <c r="DA427" i="3" s="1"/>
  <c r="A413" i="3"/>
  <c r="DA413" i="3" s="1"/>
  <c r="A399" i="3"/>
  <c r="DA399" i="3" s="1"/>
  <c r="A386" i="3"/>
  <c r="DA386" i="3" s="1"/>
  <c r="A373" i="3"/>
  <c r="DA373" i="3" s="1"/>
  <c r="A360" i="3"/>
  <c r="DA360" i="3" s="1"/>
  <c r="A347" i="3"/>
  <c r="DA347" i="3" s="1"/>
  <c r="A334" i="3"/>
  <c r="DA334" i="3" s="1"/>
  <c r="A321" i="3"/>
  <c r="DA321" i="3" s="1"/>
  <c r="A307" i="3"/>
  <c r="DA307" i="3" s="1"/>
  <c r="A294" i="3"/>
  <c r="DA294" i="3" s="1"/>
  <c r="A281" i="3"/>
  <c r="DA281" i="3" s="1"/>
  <c r="A268" i="3"/>
  <c r="DA268" i="3" s="1"/>
  <c r="A255" i="3"/>
  <c r="DA255" i="3" s="1"/>
  <c r="A242" i="3"/>
  <c r="DA242" i="3" s="1"/>
  <c r="A229" i="3"/>
  <c r="DA229" i="3" s="1"/>
  <c r="A216" i="3"/>
  <c r="DA216" i="3" s="1"/>
  <c r="A203" i="3"/>
  <c r="DA203" i="3" s="1"/>
  <c r="A190" i="3"/>
  <c r="DA190" i="3" s="1"/>
  <c r="A177" i="3"/>
  <c r="DA177" i="3" s="1"/>
  <c r="A163" i="3"/>
  <c r="DA163" i="3" s="1"/>
  <c r="A150" i="3"/>
  <c r="DA150" i="3" s="1"/>
  <c r="A137" i="3"/>
  <c r="DA137" i="3" s="1"/>
  <c r="A124" i="3"/>
  <c r="DA124" i="3" s="1"/>
  <c r="A111" i="3"/>
  <c r="DA111" i="3" s="1"/>
  <c r="A98" i="3"/>
  <c r="DA98" i="3" s="1"/>
  <c r="A85" i="3"/>
  <c r="DA85" i="3" s="1"/>
  <c r="A72" i="3"/>
  <c r="DA72" i="3" s="1"/>
  <c r="A59" i="3"/>
  <c r="DA59" i="3" s="1"/>
  <c r="A46" i="3"/>
  <c r="DA46" i="3" s="1"/>
  <c r="A33" i="3"/>
  <c r="DA33" i="3" s="1"/>
  <c r="A19" i="3"/>
  <c r="DA19" i="3" s="1"/>
  <c r="A6" i="3"/>
  <c r="DA6" i="3" s="1"/>
  <c r="A1513" i="3"/>
  <c r="A1494" i="3"/>
  <c r="A1477" i="3"/>
  <c r="A1455" i="3"/>
  <c r="A1437" i="3"/>
  <c r="A1420" i="3"/>
  <c r="A1403" i="3"/>
  <c r="A1386" i="3"/>
  <c r="A1367" i="3"/>
  <c r="A1350" i="3"/>
  <c r="A1333" i="3"/>
  <c r="A1317" i="3"/>
  <c r="A1300" i="3"/>
  <c r="A1281" i="3"/>
  <c r="A1264" i="3"/>
  <c r="A1247" i="3"/>
  <c r="A1230" i="3"/>
  <c r="A1213" i="3"/>
  <c r="A1194" i="3"/>
  <c r="A1177" i="3"/>
  <c r="A1161" i="3"/>
  <c r="A1144" i="3"/>
  <c r="A1127" i="3"/>
  <c r="A1108" i="3"/>
  <c r="A1091" i="3"/>
  <c r="A1074" i="3"/>
  <c r="A1057" i="3"/>
  <c r="A1041" i="3"/>
  <c r="A1021" i="3"/>
  <c r="A1005" i="3"/>
  <c r="A988" i="3"/>
  <c r="DA988" i="3" s="1"/>
  <c r="A971" i="3"/>
  <c r="DA971" i="3" s="1"/>
  <c r="A955" i="3"/>
  <c r="DA955" i="3" s="1"/>
  <c r="A938" i="3"/>
  <c r="DA938" i="3" s="1"/>
  <c r="A923" i="3"/>
  <c r="DA923" i="3" s="1"/>
  <c r="A907" i="3"/>
  <c r="DA907" i="3" s="1"/>
  <c r="A892" i="3"/>
  <c r="DA892" i="3" s="1"/>
  <c r="A877" i="3"/>
  <c r="DA877" i="3" s="1"/>
  <c r="A859" i="3"/>
  <c r="DA859" i="3" s="1"/>
  <c r="A844" i="3"/>
  <c r="DA844" i="3" s="1"/>
  <c r="A829" i="3"/>
  <c r="DA829" i="3" s="1"/>
  <c r="A814" i="3"/>
  <c r="DA814" i="3" s="1"/>
  <c r="A798" i="3"/>
  <c r="DA798" i="3" s="1"/>
  <c r="A781" i="3"/>
  <c r="DA781" i="3" s="1"/>
  <c r="A766" i="3"/>
  <c r="DA766" i="3" s="1"/>
  <c r="A750" i="3"/>
  <c r="DA750" i="3" s="1"/>
  <c r="A735" i="3"/>
  <c r="DA735" i="3" s="1"/>
  <c r="A720" i="3"/>
  <c r="DA720" i="3" s="1"/>
  <c r="A702" i="3"/>
  <c r="DA702" i="3" s="1"/>
  <c r="A687" i="3"/>
  <c r="DA687" i="3" s="1"/>
  <c r="A672" i="3"/>
  <c r="DA672" i="3" s="1"/>
  <c r="A657" i="3"/>
  <c r="DA657" i="3" s="1"/>
  <c r="A641" i="3"/>
  <c r="DA641" i="3" s="1"/>
  <c r="A624" i="3"/>
  <c r="DA624" i="3" s="1"/>
  <c r="A609" i="3"/>
  <c r="DA609" i="3" s="1"/>
  <c r="A593" i="3"/>
  <c r="DA593" i="3" s="1"/>
  <c r="A578" i="3"/>
  <c r="DA578" i="3" s="1"/>
  <c r="A563" i="3"/>
  <c r="DA563" i="3" s="1"/>
  <c r="A545" i="3"/>
  <c r="DA545" i="3" s="1"/>
  <c r="A530" i="3"/>
  <c r="DA530" i="3" s="1"/>
  <c r="A515" i="3"/>
  <c r="DA515" i="3" s="1"/>
  <c r="A499" i="3"/>
  <c r="DA499" i="3" s="1"/>
  <c r="A484" i="3"/>
  <c r="DA484" i="3" s="1"/>
  <c r="A470" i="3"/>
  <c r="DA470" i="3" s="1"/>
  <c r="A456" i="3"/>
  <c r="DA456" i="3" s="1"/>
  <c r="A441" i="3"/>
  <c r="DA441" i="3" s="1"/>
  <c r="A426" i="3"/>
  <c r="DA426" i="3" s="1"/>
  <c r="A412" i="3"/>
  <c r="DA412" i="3" s="1"/>
  <c r="A398" i="3"/>
  <c r="DA398" i="3" s="1"/>
  <c r="A385" i="3"/>
  <c r="DA385" i="3" s="1"/>
  <c r="A372" i="3"/>
  <c r="DA372" i="3" s="1"/>
  <c r="A359" i="3"/>
  <c r="DA359" i="3" s="1"/>
  <c r="A346" i="3"/>
  <c r="DA346" i="3" s="1"/>
  <c r="A333" i="3"/>
  <c r="DA333" i="3" s="1"/>
  <c r="A319" i="3"/>
  <c r="DA319" i="3" s="1"/>
  <c r="A306" i="3"/>
  <c r="DA306" i="3" s="1"/>
  <c r="A293" i="3"/>
  <c r="DA293" i="3" s="1"/>
  <c r="A280" i="3"/>
  <c r="DA280" i="3" s="1"/>
  <c r="A267" i="3"/>
  <c r="DA267" i="3" s="1"/>
  <c r="A254" i="3"/>
  <c r="DA254" i="3" s="1"/>
  <c r="A241" i="3"/>
  <c r="DA241" i="3" s="1"/>
  <c r="A228" i="3"/>
  <c r="DA228" i="3" s="1"/>
  <c r="A215" i="3"/>
  <c r="DA215" i="3" s="1"/>
  <c r="A202" i="3"/>
  <c r="DA202" i="3" s="1"/>
  <c r="A189" i="3"/>
  <c r="DA189" i="3" s="1"/>
  <c r="A175" i="3"/>
  <c r="DA175" i="3" s="1"/>
  <c r="A162" i="3"/>
  <c r="DA162" i="3" s="1"/>
  <c r="A149" i="3"/>
  <c r="DA149" i="3" s="1"/>
  <c r="A136" i="3"/>
  <c r="DA136" i="3" s="1"/>
  <c r="A123" i="3"/>
  <c r="DA123" i="3" s="1"/>
  <c r="A110" i="3"/>
  <c r="DA110" i="3" s="1"/>
  <c r="A1509" i="3"/>
  <c r="A1490" i="3"/>
  <c r="A1470" i="3"/>
  <c r="A1452" i="3"/>
  <c r="A1433" i="3"/>
  <c r="A1416" i="3"/>
  <c r="A1398" i="3"/>
  <c r="A1380" i="3"/>
  <c r="A1363" i="3"/>
  <c r="A1347" i="3"/>
  <c r="A1330" i="3"/>
  <c r="A1312" i="3"/>
  <c r="A1294" i="3"/>
  <c r="A1277" i="3"/>
  <c r="A1260" i="3"/>
  <c r="A1243" i="3"/>
  <c r="A1225" i="3"/>
  <c r="A1207" i="3"/>
  <c r="A1191" i="3"/>
  <c r="A1174" i="3"/>
  <c r="A1157" i="3"/>
  <c r="A1139" i="3"/>
  <c r="A1121" i="3"/>
  <c r="A1104" i="3"/>
  <c r="A1087" i="3"/>
  <c r="A1071" i="3"/>
  <c r="A1053" i="3"/>
  <c r="A1035" i="3"/>
  <c r="A1018" i="3"/>
  <c r="A1001" i="3"/>
  <c r="A984" i="3"/>
  <c r="DA984" i="3" s="1"/>
  <c r="A966" i="3"/>
  <c r="DA966" i="3" s="1"/>
  <c r="A950" i="3"/>
  <c r="DA950" i="3" s="1"/>
  <c r="A935" i="3"/>
  <c r="DA935" i="3" s="1"/>
  <c r="A919" i="3"/>
  <c r="DA919" i="3" s="1"/>
  <c r="A904" i="3"/>
  <c r="DA904" i="3" s="1"/>
  <c r="A888" i="3"/>
  <c r="DA888" i="3" s="1"/>
  <c r="A871" i="3"/>
  <c r="DA871" i="3" s="1"/>
  <c r="A856" i="3"/>
  <c r="DA856" i="3" s="1"/>
  <c r="A841" i="3"/>
  <c r="DA841" i="3" s="1"/>
  <c r="A826" i="3"/>
  <c r="DA826" i="3" s="1"/>
  <c r="A809" i="3"/>
  <c r="DA809" i="3" s="1"/>
  <c r="A793" i="3"/>
  <c r="DA793" i="3" s="1"/>
  <c r="A778" i="3"/>
  <c r="DA778" i="3" s="1"/>
  <c r="A762" i="3"/>
  <c r="DA762" i="3" s="1"/>
  <c r="A747" i="3"/>
  <c r="DA747" i="3" s="1"/>
  <c r="A731" i="3"/>
  <c r="DA731" i="3" s="1"/>
  <c r="A714" i="3"/>
  <c r="DA714" i="3" s="1"/>
  <c r="A699" i="3"/>
  <c r="DA699" i="3" s="1"/>
  <c r="A684" i="3"/>
  <c r="DA684" i="3" s="1"/>
  <c r="A669" i="3"/>
  <c r="DA669" i="3" s="1"/>
  <c r="A652" i="3"/>
  <c r="DA652" i="3" s="1"/>
  <c r="A636" i="3"/>
  <c r="DA636" i="3" s="1"/>
  <c r="A621" i="3"/>
  <c r="DA621" i="3" s="1"/>
  <c r="A605" i="3"/>
  <c r="DA605" i="3" s="1"/>
  <c r="A590" i="3"/>
  <c r="DA590" i="3" s="1"/>
  <c r="A574" i="3"/>
  <c r="DA574" i="3" s="1"/>
  <c r="A557" i="3"/>
  <c r="DA557" i="3" s="1"/>
  <c r="A542" i="3"/>
  <c r="DA542" i="3" s="1"/>
  <c r="A527" i="3"/>
  <c r="DA527" i="3" s="1"/>
  <c r="A511" i="3"/>
  <c r="DA511" i="3" s="1"/>
  <c r="A495" i="3"/>
  <c r="DA495" i="3" s="1"/>
  <c r="A480" i="3"/>
  <c r="DA480" i="3" s="1"/>
  <c r="A466" i="3"/>
  <c r="DA466" i="3" s="1"/>
  <c r="A451" i="3"/>
  <c r="DA451" i="3" s="1"/>
  <c r="A437" i="3"/>
  <c r="DA437" i="3" s="1"/>
  <c r="A423" i="3"/>
  <c r="DA423" i="3" s="1"/>
  <c r="A409" i="3"/>
  <c r="DA409" i="3" s="1"/>
  <c r="A395" i="3"/>
  <c r="DA395" i="3" s="1"/>
  <c r="A382" i="3"/>
  <c r="DA382" i="3" s="1"/>
  <c r="A369" i="3"/>
  <c r="DA369" i="3" s="1"/>
  <c r="A355" i="3"/>
  <c r="DA355" i="3" s="1"/>
  <c r="A342" i="3"/>
  <c r="DA342" i="3" s="1"/>
  <c r="A329" i="3"/>
  <c r="DA329" i="3" s="1"/>
  <c r="A316" i="3"/>
  <c r="DA316" i="3" s="1"/>
  <c r="A303" i="3"/>
  <c r="DA303" i="3" s="1"/>
  <c r="A290" i="3"/>
  <c r="DA290" i="3" s="1"/>
  <c r="A277" i="3"/>
  <c r="DA277" i="3" s="1"/>
  <c r="A264" i="3"/>
  <c r="DA264" i="3" s="1"/>
  <c r="A251" i="3"/>
  <c r="DA251" i="3" s="1"/>
  <c r="A238" i="3"/>
  <c r="DA238" i="3" s="1"/>
  <c r="A225" i="3"/>
  <c r="DA225" i="3" s="1"/>
  <c r="A211" i="3"/>
  <c r="DA211" i="3" s="1"/>
  <c r="A198" i="3"/>
  <c r="DA198" i="3" s="1"/>
  <c r="A185" i="3"/>
  <c r="DA185" i="3" s="1"/>
  <c r="A172" i="3"/>
  <c r="DA172" i="3" s="1"/>
  <c r="A159" i="3"/>
  <c r="DA159" i="3" s="1"/>
  <c r="A146" i="3"/>
  <c r="DA146" i="3" s="1"/>
  <c r="A133" i="3"/>
  <c r="DA133" i="3" s="1"/>
  <c r="A120" i="3"/>
  <c r="DA120" i="3" s="1"/>
  <c r="A107" i="3"/>
  <c r="DA107" i="3" s="1"/>
  <c r="A94" i="3"/>
  <c r="DA94" i="3" s="1"/>
  <c r="A81" i="3"/>
  <c r="DA81" i="3" s="1"/>
  <c r="A1485" i="3"/>
  <c r="A1461" i="3"/>
  <c r="A1431" i="3"/>
  <c r="A1407" i="3"/>
  <c r="A1378" i="3"/>
  <c r="A1355" i="3"/>
  <c r="A1326" i="3"/>
  <c r="A1303" i="3"/>
  <c r="A1275" i="3"/>
  <c r="A1251" i="3"/>
  <c r="A1222" i="3"/>
  <c r="A1200" i="3"/>
  <c r="A1171" i="3"/>
  <c r="A1147" i="3"/>
  <c r="A1119" i="3"/>
  <c r="A1096" i="3"/>
  <c r="A1067" i="3"/>
  <c r="A1044" i="3"/>
  <c r="A1015" i="3"/>
  <c r="A991" i="3"/>
  <c r="DA991" i="3" s="1"/>
  <c r="A963" i="3"/>
  <c r="DA963" i="3" s="1"/>
  <c r="A943" i="3"/>
  <c r="DA943" i="3" s="1"/>
  <c r="A917" i="3"/>
  <c r="DA917" i="3" s="1"/>
  <c r="A895" i="3"/>
  <c r="DA895" i="3" s="1"/>
  <c r="A869" i="3"/>
  <c r="DA869" i="3" s="1"/>
  <c r="A849" i="3"/>
  <c r="DA849" i="3" s="1"/>
  <c r="A822" i="3"/>
  <c r="DA822" i="3" s="1"/>
  <c r="A802" i="3"/>
  <c r="DA802" i="3" s="1"/>
  <c r="A775" i="3"/>
  <c r="DA775" i="3" s="1"/>
  <c r="A754" i="3"/>
  <c r="DA754" i="3" s="1"/>
  <c r="A727" i="3"/>
  <c r="DA727" i="3" s="1"/>
  <c r="A708" i="3"/>
  <c r="DA708" i="3" s="1"/>
  <c r="A682" i="3"/>
  <c r="DA682" i="3" s="1"/>
  <c r="A660" i="3"/>
  <c r="DA660" i="3" s="1"/>
  <c r="A634" i="3"/>
  <c r="DA634" i="3" s="1"/>
  <c r="A613" i="3"/>
  <c r="DA613" i="3" s="1"/>
  <c r="A587" i="3"/>
  <c r="DA587" i="3" s="1"/>
  <c r="A566" i="3"/>
  <c r="DA566" i="3" s="1"/>
  <c r="A540" i="3"/>
  <c r="DA540" i="3" s="1"/>
  <c r="A518" i="3"/>
  <c r="DA518" i="3" s="1"/>
  <c r="A492" i="3"/>
  <c r="DA492" i="3" s="1"/>
  <c r="A473" i="3"/>
  <c r="DA473" i="3" s="1"/>
  <c r="A449" i="3"/>
  <c r="DA449" i="3" s="1"/>
  <c r="A431" i="3"/>
  <c r="DA431" i="3" s="1"/>
  <c r="A407" i="3"/>
  <c r="DA407" i="3" s="1"/>
  <c r="A388" i="3"/>
  <c r="DA388" i="3" s="1"/>
  <c r="A366" i="3"/>
  <c r="DA366" i="3" s="1"/>
  <c r="A349" i="3"/>
  <c r="DA349" i="3" s="1"/>
  <c r="A327" i="3"/>
  <c r="DA327" i="3" s="1"/>
  <c r="A310" i="3"/>
  <c r="DA310" i="3" s="1"/>
  <c r="A288" i="3"/>
  <c r="DA288" i="3" s="1"/>
  <c r="A270" i="3"/>
  <c r="DA270" i="3" s="1"/>
  <c r="A249" i="3"/>
  <c r="DA249" i="3" s="1"/>
  <c r="A231" i="3"/>
  <c r="DA231" i="3" s="1"/>
  <c r="A209" i="3"/>
  <c r="DA209" i="3" s="1"/>
  <c r="A192" i="3"/>
  <c r="DA192" i="3" s="1"/>
  <c r="A170" i="3"/>
  <c r="DA170" i="3" s="1"/>
  <c r="A153" i="3"/>
  <c r="DA153" i="3" s="1"/>
  <c r="A131" i="3"/>
  <c r="DA131" i="3" s="1"/>
  <c r="A113" i="3"/>
  <c r="DA113" i="3" s="1"/>
  <c r="A93" i="3"/>
  <c r="DA93" i="3" s="1"/>
  <c r="A76" i="3"/>
  <c r="DA76" i="3" s="1"/>
  <c r="A61" i="3"/>
  <c r="DA61" i="3" s="1"/>
  <c r="A43" i="3"/>
  <c r="DA43" i="3" s="1"/>
  <c r="A29" i="3"/>
  <c r="DA29" i="3" s="1"/>
  <c r="A15" i="3"/>
  <c r="DA15" i="3" s="1"/>
  <c r="A2" i="3"/>
  <c r="A148" i="3"/>
  <c r="DA148" i="3" s="1"/>
  <c r="A1512" i="3"/>
  <c r="A1484" i="3"/>
  <c r="A1454" i="3"/>
  <c r="A1429" i="3"/>
  <c r="A1402" i="3"/>
  <c r="A1377" i="3"/>
  <c r="A1349" i="3"/>
  <c r="A1324" i="3"/>
  <c r="A1297" i="3"/>
  <c r="A1273" i="3"/>
  <c r="A1246" i="3"/>
  <c r="A1221" i="3"/>
  <c r="A1193" i="3"/>
  <c r="A1170" i="3"/>
  <c r="A1143" i="3"/>
  <c r="A1117" i="3"/>
  <c r="A1090" i="3"/>
  <c r="A1065" i="3"/>
  <c r="A1038" i="3"/>
  <c r="A1014" i="3"/>
  <c r="A987" i="3"/>
  <c r="DA987" i="3" s="1"/>
  <c r="A962" i="3"/>
  <c r="DA962" i="3" s="1"/>
  <c r="A937" i="3"/>
  <c r="DA937" i="3" s="1"/>
  <c r="A916" i="3"/>
  <c r="DA916" i="3" s="1"/>
  <c r="A891" i="3"/>
  <c r="DA891" i="3" s="1"/>
  <c r="A868" i="3"/>
  <c r="DA868" i="3" s="1"/>
  <c r="A843" i="3"/>
  <c r="DA843" i="3" s="1"/>
  <c r="A820" i="3"/>
  <c r="DA820" i="3" s="1"/>
  <c r="A796" i="3"/>
  <c r="DA796" i="3" s="1"/>
  <c r="A774" i="3"/>
  <c r="DA774" i="3" s="1"/>
  <c r="A749" i="3"/>
  <c r="DA749" i="3" s="1"/>
  <c r="A726" i="3"/>
  <c r="DA726" i="3" s="1"/>
  <c r="A701" i="3"/>
  <c r="DA701" i="3" s="1"/>
  <c r="A681" i="3"/>
  <c r="DA681" i="3" s="1"/>
  <c r="A655" i="3"/>
  <c r="DA655" i="3" s="1"/>
  <c r="A633" i="3"/>
  <c r="DA633" i="3" s="1"/>
  <c r="A607" i="3"/>
  <c r="DA607" i="3" s="1"/>
  <c r="A585" i="3"/>
  <c r="DA585" i="3" s="1"/>
  <c r="A561" i="3"/>
  <c r="DA561" i="3" s="1"/>
  <c r="A539" i="3"/>
  <c r="DA539" i="3" s="1"/>
  <c r="A514" i="3"/>
  <c r="DA514" i="3" s="1"/>
  <c r="A491" i="3"/>
  <c r="DA491" i="3" s="1"/>
  <c r="A469" i="3"/>
  <c r="DA469" i="3" s="1"/>
  <c r="A448" i="3"/>
  <c r="DA448" i="3" s="1"/>
  <c r="A425" i="3"/>
  <c r="DA425" i="3" s="1"/>
  <c r="A406" i="3"/>
  <c r="DA406" i="3" s="1"/>
  <c r="A384" i="3"/>
  <c r="DA384" i="3" s="1"/>
  <c r="A365" i="3"/>
  <c r="DA365" i="3" s="1"/>
  <c r="A345" i="3"/>
  <c r="DA345" i="3" s="1"/>
  <c r="A326" i="3"/>
  <c r="DA326" i="3" s="1"/>
  <c r="A305" i="3"/>
  <c r="DA305" i="3" s="1"/>
  <c r="A287" i="3"/>
  <c r="DA287" i="3" s="1"/>
  <c r="A266" i="3"/>
  <c r="DA266" i="3" s="1"/>
  <c r="A247" i="3"/>
  <c r="DA247" i="3" s="1"/>
  <c r="A227" i="3"/>
  <c r="DA227" i="3" s="1"/>
  <c r="A208" i="3"/>
  <c r="DA208" i="3" s="1"/>
  <c r="A187" i="3"/>
  <c r="DA187" i="3" s="1"/>
  <c r="A169" i="3"/>
  <c r="DA169" i="3" s="1"/>
  <c r="A130" i="3"/>
  <c r="DA130" i="3" s="1"/>
  <c r="A109" i="3"/>
  <c r="DA109" i="3" s="1"/>
  <c r="A91" i="3"/>
  <c r="DA91" i="3" s="1"/>
  <c r="A75" i="3"/>
  <c r="DA75" i="3" s="1"/>
  <c r="A58" i="3"/>
  <c r="DA58" i="3" s="1"/>
  <c r="A42" i="3"/>
  <c r="DA42" i="3" s="1"/>
  <c r="A28" i="3"/>
  <c r="DA28" i="3" s="1"/>
  <c r="A14" i="3"/>
  <c r="DA14" i="3" s="1"/>
  <c r="A1507" i="3"/>
  <c r="A1481" i="3"/>
  <c r="A1451" i="3"/>
  <c r="A1425" i="3"/>
  <c r="A1396" i="3"/>
  <c r="A1374" i="3"/>
  <c r="A1345" i="3"/>
  <c r="A1321" i="3"/>
  <c r="A1293" i="3"/>
  <c r="A1271" i="3"/>
  <c r="A1242" i="3"/>
  <c r="A1218" i="3"/>
  <c r="A1189" i="3"/>
  <c r="A1165" i="3"/>
  <c r="A1137" i="3"/>
  <c r="A1115" i="3"/>
  <c r="A1086" i="3"/>
  <c r="A1062" i="3"/>
  <c r="A1033" i="3"/>
  <c r="A1012" i="3"/>
  <c r="A983" i="3"/>
  <c r="DA983" i="3" s="1"/>
  <c r="A960" i="3"/>
  <c r="DA960" i="3" s="1"/>
  <c r="A934" i="3"/>
  <c r="DA934" i="3" s="1"/>
  <c r="A912" i="3"/>
  <c r="DA912" i="3" s="1"/>
  <c r="A886" i="3"/>
  <c r="DA886" i="3" s="1"/>
  <c r="A866" i="3"/>
  <c r="DA866" i="3" s="1"/>
  <c r="A840" i="3"/>
  <c r="DA840" i="3" s="1"/>
  <c r="A818" i="3"/>
  <c r="DA818" i="3" s="1"/>
  <c r="A792" i="3"/>
  <c r="DA792" i="3" s="1"/>
  <c r="A772" i="3"/>
  <c r="DA772" i="3" s="1"/>
  <c r="A746" i="3"/>
  <c r="DA746" i="3" s="1"/>
  <c r="A724" i="3"/>
  <c r="DA724" i="3" s="1"/>
  <c r="A698" i="3"/>
  <c r="DA698" i="3" s="1"/>
  <c r="A676" i="3"/>
  <c r="DA676" i="3" s="1"/>
  <c r="A650" i="3"/>
  <c r="DA650" i="3" s="1"/>
  <c r="A630" i="3"/>
  <c r="DA630" i="3" s="1"/>
  <c r="A604" i="3"/>
  <c r="DA604" i="3" s="1"/>
  <c r="A582" i="3"/>
  <c r="DA582" i="3" s="1"/>
  <c r="A556" i="3"/>
  <c r="DA556" i="3" s="1"/>
  <c r="A537" i="3"/>
  <c r="DA537" i="3" s="1"/>
  <c r="A510" i="3"/>
  <c r="DA510" i="3" s="1"/>
  <c r="A489" i="3"/>
  <c r="DA489" i="3" s="1"/>
  <c r="A465" i="3"/>
  <c r="DA465" i="3" s="1"/>
  <c r="A446" i="3"/>
  <c r="DA446" i="3" s="1"/>
  <c r="A422" i="3"/>
  <c r="DA422" i="3" s="1"/>
  <c r="A403" i="3"/>
  <c r="DA403" i="3" s="1"/>
  <c r="A381" i="3"/>
  <c r="DA381" i="3" s="1"/>
  <c r="A363" i="3"/>
  <c r="DA363" i="3" s="1"/>
  <c r="A341" i="3"/>
  <c r="DA341" i="3" s="1"/>
  <c r="A324" i="3"/>
  <c r="DA324" i="3" s="1"/>
  <c r="A302" i="3"/>
  <c r="DA302" i="3" s="1"/>
  <c r="A285" i="3"/>
  <c r="DA285" i="3" s="1"/>
  <c r="A263" i="3"/>
  <c r="DA263" i="3" s="1"/>
  <c r="A245" i="3"/>
  <c r="DA245" i="3" s="1"/>
  <c r="A223" i="3"/>
  <c r="DA223" i="3" s="1"/>
  <c r="A206" i="3"/>
  <c r="DA206" i="3" s="1"/>
  <c r="A184" i="3"/>
  <c r="DA184" i="3" s="1"/>
  <c r="A167" i="3"/>
  <c r="DA167" i="3" s="1"/>
  <c r="A145" i="3"/>
  <c r="DA145" i="3" s="1"/>
  <c r="A127" i="3"/>
  <c r="DA127" i="3" s="1"/>
  <c r="A106" i="3"/>
  <c r="DA106" i="3" s="1"/>
  <c r="A89" i="3"/>
  <c r="DA89" i="3" s="1"/>
  <c r="A71" i="3"/>
  <c r="DA71" i="3" s="1"/>
  <c r="A55" i="3"/>
  <c r="DA55" i="3" s="1"/>
  <c r="A40" i="3"/>
  <c r="DA40" i="3" s="1"/>
  <c r="A26" i="3"/>
  <c r="DA26" i="3" s="1"/>
  <c r="A12" i="3"/>
  <c r="DA12" i="3" s="1"/>
  <c r="A1505" i="3"/>
  <c r="A1480" i="3"/>
  <c r="A1448" i="3"/>
  <c r="A1423" i="3"/>
  <c r="A1395" i="3"/>
  <c r="A1373" i="3"/>
  <c r="A1344" i="3"/>
  <c r="A1320" i="3"/>
  <c r="A1291" i="3"/>
  <c r="A1269" i="3"/>
  <c r="A1240" i="3"/>
  <c r="A1217" i="3"/>
  <c r="A1188" i="3"/>
  <c r="A1164" i="3"/>
  <c r="A1135" i="3"/>
  <c r="A1114" i="3"/>
  <c r="A1085" i="3"/>
  <c r="A1061" i="3"/>
  <c r="A1032" i="3"/>
  <c r="A1009" i="3"/>
  <c r="A981" i="3"/>
  <c r="DA981" i="3" s="1"/>
  <c r="A959" i="3"/>
  <c r="DA959" i="3" s="1"/>
  <c r="A933" i="3"/>
  <c r="DA933" i="3" s="1"/>
  <c r="A911" i="3"/>
  <c r="DA911" i="3" s="1"/>
  <c r="A885" i="3"/>
  <c r="DA885" i="3" s="1"/>
  <c r="A865" i="3"/>
  <c r="DA865" i="3" s="1"/>
  <c r="A839" i="3"/>
  <c r="DA839" i="3" s="1"/>
  <c r="A817" i="3"/>
  <c r="DA817" i="3" s="1"/>
  <c r="A791" i="3"/>
  <c r="DA791" i="3" s="1"/>
  <c r="A770" i="3"/>
  <c r="DA770" i="3" s="1"/>
  <c r="A744" i="3"/>
  <c r="DA744" i="3" s="1"/>
  <c r="A723" i="3"/>
  <c r="DA723" i="3" s="1"/>
  <c r="A697" i="3"/>
  <c r="DA697" i="3" s="1"/>
  <c r="A675" i="3"/>
  <c r="DA675" i="3" s="1"/>
  <c r="A649" i="3"/>
  <c r="DA649" i="3" s="1"/>
  <c r="A629" i="3"/>
  <c r="DA629" i="3" s="1"/>
  <c r="A603" i="3"/>
  <c r="DA603" i="3" s="1"/>
  <c r="A581" i="3"/>
  <c r="DA581" i="3" s="1"/>
  <c r="A555" i="3"/>
  <c r="DA555" i="3" s="1"/>
  <c r="A534" i="3"/>
  <c r="DA534" i="3" s="1"/>
  <c r="A508" i="3"/>
  <c r="DA508" i="3" s="1"/>
  <c r="A487" i="3"/>
  <c r="DA487" i="3" s="1"/>
  <c r="A463" i="3"/>
  <c r="DA463" i="3" s="1"/>
  <c r="A445" i="3"/>
  <c r="DA445" i="3" s="1"/>
  <c r="A421" i="3"/>
  <c r="DA421" i="3" s="1"/>
  <c r="A401" i="3"/>
  <c r="DA401" i="3" s="1"/>
  <c r="A379" i="3"/>
  <c r="DA379" i="3" s="1"/>
  <c r="A362" i="3"/>
  <c r="DA362" i="3" s="1"/>
  <c r="A340" i="3"/>
  <c r="DA340" i="3" s="1"/>
  <c r="A323" i="3"/>
  <c r="DA323" i="3" s="1"/>
  <c r="A301" i="3"/>
  <c r="DA301" i="3" s="1"/>
  <c r="A283" i="3"/>
  <c r="DA283" i="3" s="1"/>
  <c r="A262" i="3"/>
  <c r="DA262" i="3" s="1"/>
  <c r="A244" i="3"/>
  <c r="DA244" i="3" s="1"/>
  <c r="A222" i="3"/>
  <c r="DA222" i="3" s="1"/>
  <c r="A205" i="3"/>
  <c r="DA205" i="3" s="1"/>
  <c r="A183" i="3"/>
  <c r="DA183" i="3" s="1"/>
  <c r="A166" i="3"/>
  <c r="DA166" i="3" s="1"/>
  <c r="A144" i="3"/>
  <c r="DA144" i="3" s="1"/>
  <c r="A126" i="3"/>
  <c r="DA126" i="3" s="1"/>
  <c r="A105" i="3"/>
  <c r="DA105" i="3" s="1"/>
  <c r="A88" i="3"/>
  <c r="DA88" i="3" s="1"/>
  <c r="A70" i="3"/>
  <c r="DA70" i="3" s="1"/>
  <c r="A54" i="3"/>
  <c r="DA54" i="3" s="1"/>
  <c r="A39" i="3"/>
  <c r="DA39" i="3" s="1"/>
  <c r="A25" i="3"/>
  <c r="DA25" i="3" s="1"/>
  <c r="A11" i="3"/>
  <c r="DA11" i="3" s="1"/>
  <c r="A1503" i="3"/>
  <c r="A1473" i="3"/>
  <c r="A1447" i="3"/>
  <c r="A1419" i="3"/>
  <c r="A1393" i="3"/>
  <c r="A1366" i="3"/>
  <c r="A1343" i="3"/>
  <c r="A1315" i="3"/>
  <c r="A1290" i="3"/>
  <c r="A1263" i="3"/>
  <c r="A1237" i="3"/>
  <c r="A1211" i="3"/>
  <c r="A1187" i="3"/>
  <c r="A1159" i="3"/>
  <c r="A1134" i="3"/>
  <c r="A1107" i="3"/>
  <c r="A1084" i="3"/>
  <c r="A1056" i="3"/>
  <c r="A1031" i="3"/>
  <c r="A1003" i="3"/>
  <c r="A978" i="3"/>
  <c r="DA978" i="3" s="1"/>
  <c r="A953" i="3"/>
  <c r="DA953" i="3" s="1"/>
  <c r="A931" i="3"/>
  <c r="DA931" i="3" s="1"/>
  <c r="A906" i="3"/>
  <c r="DA906" i="3" s="1"/>
  <c r="A883" i="3"/>
  <c r="DA883" i="3" s="1"/>
  <c r="A858" i="3"/>
  <c r="DA858" i="3" s="1"/>
  <c r="A838" i="3"/>
  <c r="DA838" i="3" s="1"/>
  <c r="A813" i="3"/>
  <c r="DA813" i="3" s="1"/>
  <c r="A790" i="3"/>
  <c r="DA790" i="3" s="1"/>
  <c r="A765" i="3"/>
  <c r="DA765" i="3" s="1"/>
  <c r="A742" i="3"/>
  <c r="DA742" i="3" s="1"/>
  <c r="A718" i="3"/>
  <c r="DA718" i="3" s="1"/>
  <c r="A696" i="3"/>
  <c r="DA696" i="3" s="1"/>
  <c r="A671" i="3"/>
  <c r="DA671" i="3" s="1"/>
  <c r="A648" i="3"/>
  <c r="DA648" i="3" s="1"/>
  <c r="A623" i="3"/>
  <c r="DA623" i="3" s="1"/>
  <c r="A602" i="3"/>
  <c r="DA602" i="3" s="1"/>
  <c r="A577" i="3"/>
  <c r="DA577" i="3" s="1"/>
  <c r="A554" i="3"/>
  <c r="DA554" i="3" s="1"/>
  <c r="A529" i="3"/>
  <c r="DA529" i="3" s="1"/>
  <c r="A506" i="3"/>
  <c r="DA506" i="3" s="1"/>
  <c r="A483" i="3"/>
  <c r="DA483" i="3" s="1"/>
  <c r="A462" i="3"/>
  <c r="DA462" i="3" s="1"/>
  <c r="A439" i="3"/>
  <c r="DA439" i="3" s="1"/>
  <c r="A420" i="3"/>
  <c r="DA420" i="3" s="1"/>
  <c r="A397" i="3"/>
  <c r="DA397" i="3" s="1"/>
  <c r="A378" i="3"/>
  <c r="DA378" i="3" s="1"/>
  <c r="A358" i="3"/>
  <c r="DA358" i="3" s="1"/>
  <c r="A339" i="3"/>
  <c r="DA339" i="3" s="1"/>
  <c r="A318" i="3"/>
  <c r="DA318" i="3" s="1"/>
  <c r="A300" i="3"/>
  <c r="DA300" i="3" s="1"/>
  <c r="A279" i="3"/>
  <c r="DA279" i="3" s="1"/>
  <c r="A261" i="3"/>
  <c r="DA261" i="3" s="1"/>
  <c r="A240" i="3"/>
  <c r="DA240" i="3" s="1"/>
  <c r="A221" i="3"/>
  <c r="DA221" i="3" s="1"/>
  <c r="A201" i="3"/>
  <c r="DA201" i="3" s="1"/>
  <c r="A182" i="3"/>
  <c r="DA182" i="3" s="1"/>
  <c r="A161" i="3"/>
  <c r="DA161" i="3" s="1"/>
  <c r="A143" i="3"/>
  <c r="DA143" i="3" s="1"/>
  <c r="A122" i="3"/>
  <c r="DA122" i="3" s="1"/>
  <c r="A103" i="3"/>
  <c r="DA103" i="3" s="1"/>
  <c r="A87" i="3"/>
  <c r="DA87" i="3" s="1"/>
  <c r="A69" i="3"/>
  <c r="DA69" i="3" s="1"/>
  <c r="A53" i="3"/>
  <c r="DA53" i="3" s="1"/>
  <c r="A38" i="3"/>
  <c r="DA38" i="3" s="1"/>
  <c r="A24" i="3"/>
  <c r="DA24" i="3" s="1"/>
  <c r="A10" i="3"/>
  <c r="DA10" i="3" s="1"/>
  <c r="A1501" i="3"/>
  <c r="A1471" i="3"/>
  <c r="A1446" i="3"/>
  <c r="A1417" i="3"/>
  <c r="A1392" i="3"/>
  <c r="A1365" i="3"/>
  <c r="A1341" i="3"/>
  <c r="A1314" i="3"/>
  <c r="A1289" i="3"/>
  <c r="A1261" i="3"/>
  <c r="A1236" i="3"/>
  <c r="A1209" i="3"/>
  <c r="A1186" i="3"/>
  <c r="A1158" i="3"/>
  <c r="A1133" i="3"/>
  <c r="A1105" i="3"/>
  <c r="A1081" i="3"/>
  <c r="A1055" i="3"/>
  <c r="A1030" i="3"/>
  <c r="A1002" i="3"/>
  <c r="A977" i="3"/>
  <c r="DA977" i="3" s="1"/>
  <c r="A951" i="3"/>
  <c r="DA951" i="3" s="1"/>
  <c r="A930" i="3"/>
  <c r="DA930" i="3" s="1"/>
  <c r="A905" i="3"/>
  <c r="DA905" i="3" s="1"/>
  <c r="A882" i="3"/>
  <c r="DA882" i="3" s="1"/>
  <c r="A857" i="3"/>
  <c r="DA857" i="3" s="1"/>
  <c r="A835" i="3"/>
  <c r="DA835" i="3" s="1"/>
  <c r="A811" i="3"/>
  <c r="DA811" i="3" s="1"/>
  <c r="A789" i="3"/>
  <c r="DA789" i="3" s="1"/>
  <c r="A763" i="3"/>
  <c r="DA763" i="3" s="1"/>
  <c r="A741" i="3"/>
  <c r="DA741" i="3" s="1"/>
  <c r="A715" i="3"/>
  <c r="DA715" i="3" s="1"/>
  <c r="A695" i="3"/>
  <c r="DA695" i="3" s="1"/>
  <c r="A670" i="3"/>
  <c r="DA670" i="3" s="1"/>
  <c r="A647" i="3"/>
  <c r="DA647" i="3" s="1"/>
  <c r="A622" i="3"/>
  <c r="DA622" i="3" s="1"/>
  <c r="A600" i="3"/>
  <c r="DA600" i="3" s="1"/>
  <c r="A576" i="3"/>
  <c r="DA576" i="3" s="1"/>
  <c r="A553" i="3"/>
  <c r="DA553" i="3" s="1"/>
  <c r="A528" i="3"/>
  <c r="DA528" i="3" s="1"/>
  <c r="A505" i="3"/>
  <c r="DA505" i="3" s="1"/>
  <c r="A482" i="3"/>
  <c r="DA482" i="3" s="1"/>
  <c r="A461" i="3"/>
  <c r="DA461" i="3" s="1"/>
  <c r="A438" i="3"/>
  <c r="DA438" i="3" s="1"/>
  <c r="A419" i="3"/>
  <c r="DA419" i="3" s="1"/>
  <c r="A396" i="3"/>
  <c r="DA396" i="3" s="1"/>
  <c r="A377" i="3"/>
  <c r="DA377" i="3" s="1"/>
  <c r="A357" i="3"/>
  <c r="DA357" i="3" s="1"/>
  <c r="A338" i="3"/>
  <c r="DA338" i="3" s="1"/>
  <c r="A317" i="3"/>
  <c r="DA317" i="3" s="1"/>
  <c r="A299" i="3"/>
  <c r="DA299" i="3" s="1"/>
  <c r="A278" i="3"/>
  <c r="DA278" i="3" s="1"/>
  <c r="A259" i="3"/>
  <c r="DA259" i="3" s="1"/>
  <c r="A239" i="3"/>
  <c r="DA239" i="3" s="1"/>
  <c r="A220" i="3"/>
  <c r="DA220" i="3" s="1"/>
  <c r="A199" i="3"/>
  <c r="DA199" i="3" s="1"/>
  <c r="A181" i="3"/>
  <c r="DA181" i="3" s="1"/>
  <c r="A160" i="3"/>
  <c r="DA160" i="3" s="1"/>
  <c r="A142" i="3"/>
  <c r="DA142" i="3" s="1"/>
  <c r="A121" i="3"/>
  <c r="DA121" i="3" s="1"/>
  <c r="A102" i="3"/>
  <c r="DA102" i="3" s="1"/>
  <c r="A84" i="3"/>
  <c r="DA84" i="3" s="1"/>
  <c r="A67" i="3"/>
  <c r="DA67" i="3" s="1"/>
  <c r="A52" i="3"/>
  <c r="DA52" i="3" s="1"/>
  <c r="A37" i="3"/>
  <c r="DA37" i="3" s="1"/>
  <c r="A23" i="3"/>
  <c r="DA23" i="3" s="1"/>
  <c r="A9" i="3"/>
  <c r="DA9" i="3" s="1"/>
  <c r="A1499" i="3"/>
  <c r="A1467" i="3"/>
  <c r="A1442" i="3"/>
  <c r="A1413" i="3"/>
  <c r="A1390" i="3"/>
  <c r="A1361" i="3"/>
  <c r="A1337" i="3"/>
  <c r="A1308" i="3"/>
  <c r="A1287" i="3"/>
  <c r="A1258" i="3"/>
  <c r="A1234" i="3"/>
  <c r="A1205" i="3"/>
  <c r="A1182" i="3"/>
  <c r="A1153" i="3"/>
  <c r="A1131" i="3"/>
  <c r="A1102" i="3"/>
  <c r="A1078" i="3"/>
  <c r="A1049" i="3"/>
  <c r="A1027" i="3"/>
  <c r="A999" i="3"/>
  <c r="DA999" i="3" s="1"/>
  <c r="A975" i="3"/>
  <c r="DA975" i="3" s="1"/>
  <c r="A948" i="3"/>
  <c r="DA948" i="3" s="1"/>
  <c r="A927" i="3"/>
  <c r="DA927" i="3" s="1"/>
  <c r="A901" i="3"/>
  <c r="DA901" i="3" s="1"/>
  <c r="A880" i="3"/>
  <c r="DA880" i="3" s="1"/>
  <c r="A854" i="3"/>
  <c r="DA854" i="3" s="1"/>
  <c r="A832" i="3"/>
  <c r="DA832" i="3" s="1"/>
  <c r="A806" i="3"/>
  <c r="DA806" i="3" s="1"/>
  <c r="A786" i="3"/>
  <c r="DA786" i="3" s="1"/>
  <c r="A760" i="3"/>
  <c r="DA760" i="3" s="1"/>
  <c r="A738" i="3"/>
  <c r="DA738" i="3" s="1"/>
  <c r="A712" i="3"/>
  <c r="DA712" i="3" s="1"/>
  <c r="A691" i="3"/>
  <c r="DA691" i="3" s="1"/>
  <c r="A665" i="3"/>
  <c r="DA665" i="3" s="1"/>
  <c r="A645" i="3"/>
  <c r="DA645" i="3" s="1"/>
  <c r="A618" i="3"/>
  <c r="DA618" i="3" s="1"/>
  <c r="A597" i="3"/>
  <c r="DA597" i="3" s="1"/>
  <c r="A570" i="3"/>
  <c r="DA570" i="3" s="1"/>
  <c r="A551" i="3"/>
  <c r="DA551" i="3" s="1"/>
  <c r="A525" i="3"/>
  <c r="DA525" i="3" s="1"/>
  <c r="A503" i="3"/>
  <c r="DA503" i="3" s="1"/>
  <c r="A478" i="3"/>
  <c r="DA478" i="3" s="1"/>
  <c r="A459" i="3"/>
  <c r="DA459" i="3" s="1"/>
  <c r="A435" i="3"/>
  <c r="DA435" i="3" s="1"/>
  <c r="A417" i="3"/>
  <c r="DA417" i="3" s="1"/>
  <c r="A393" i="3"/>
  <c r="DA393" i="3" s="1"/>
  <c r="A375" i="3"/>
  <c r="DA375" i="3" s="1"/>
  <c r="A353" i="3"/>
  <c r="DA353" i="3" s="1"/>
  <c r="A336" i="3"/>
  <c r="DA336" i="3" s="1"/>
  <c r="A314" i="3"/>
  <c r="DA314" i="3" s="1"/>
  <c r="A297" i="3"/>
  <c r="DA297" i="3" s="1"/>
  <c r="A275" i="3"/>
  <c r="DA275" i="3" s="1"/>
  <c r="A257" i="3"/>
  <c r="DA257" i="3" s="1"/>
  <c r="A235" i="3"/>
  <c r="DA235" i="3" s="1"/>
  <c r="A218" i="3"/>
  <c r="DA218" i="3" s="1"/>
  <c r="A196" i="3"/>
  <c r="DA196" i="3" s="1"/>
  <c r="A179" i="3"/>
  <c r="DA179" i="3" s="1"/>
  <c r="A157" i="3"/>
  <c r="DA157" i="3" s="1"/>
  <c r="A139" i="3"/>
  <c r="DA139" i="3" s="1"/>
  <c r="A118" i="3"/>
  <c r="DA118" i="3" s="1"/>
  <c r="A100" i="3"/>
  <c r="DA100" i="3" s="1"/>
  <c r="A82" i="3"/>
  <c r="DA82" i="3" s="1"/>
  <c r="A65" i="3"/>
  <c r="DA65" i="3" s="1"/>
  <c r="A50" i="3"/>
  <c r="DA50" i="3" s="1"/>
  <c r="A35" i="3"/>
  <c r="DA35" i="3" s="1"/>
  <c r="A21" i="3"/>
  <c r="DA21" i="3" s="1"/>
  <c r="A5" i="3"/>
  <c r="DA5" i="3" s="1"/>
  <c r="A1493" i="3"/>
  <c r="A1466" i="3"/>
  <c r="A1435" i="3"/>
  <c r="A1410" i="3"/>
  <c r="A1384" i="3"/>
  <c r="A1360" i="3"/>
  <c r="A1332" i="3"/>
  <c r="A1307" i="3"/>
  <c r="A1279" i="3"/>
  <c r="A1257" i="3"/>
  <c r="A1229" i="3"/>
  <c r="A1204" i="3"/>
  <c r="A1176" i="3"/>
  <c r="A1151" i="3"/>
  <c r="A1125" i="3"/>
  <c r="A1101" i="3"/>
  <c r="A1073" i="3"/>
  <c r="A1048" i="3"/>
  <c r="A1020" i="3"/>
  <c r="A997" i="3"/>
  <c r="DA997" i="3" s="1"/>
  <c r="A970" i="3"/>
  <c r="DA970" i="3" s="1"/>
  <c r="A947" i="3"/>
  <c r="DA947" i="3" s="1"/>
  <c r="A922" i="3"/>
  <c r="DA922" i="3" s="1"/>
  <c r="A899" i="3"/>
  <c r="DA899" i="3" s="1"/>
  <c r="A875" i="3"/>
  <c r="DA875" i="3" s="1"/>
  <c r="A853" i="3"/>
  <c r="DA853" i="3" s="1"/>
  <c r="A828" i="3"/>
  <c r="DA828" i="3" s="1"/>
  <c r="A805" i="3"/>
  <c r="DA805" i="3" s="1"/>
  <c r="A780" i="3"/>
  <c r="DA780" i="3" s="1"/>
  <c r="A759" i="3"/>
  <c r="DA759" i="3" s="1"/>
  <c r="A734" i="3"/>
  <c r="DA734" i="3" s="1"/>
  <c r="A711" i="3"/>
  <c r="DA711" i="3" s="1"/>
  <c r="A686" i="3"/>
  <c r="DA686" i="3" s="1"/>
  <c r="A663" i="3"/>
  <c r="DA663" i="3" s="1"/>
  <c r="A639" i="3"/>
  <c r="DA639" i="3" s="1"/>
  <c r="A617" i="3"/>
  <c r="DA617" i="3" s="1"/>
  <c r="A592" i="3"/>
  <c r="DA592" i="3" s="1"/>
  <c r="A569" i="3"/>
  <c r="DA569" i="3" s="1"/>
  <c r="A544" i="3"/>
  <c r="DA544" i="3" s="1"/>
  <c r="A523" i="3"/>
  <c r="DA523" i="3" s="1"/>
  <c r="A498" i="3"/>
  <c r="DA498" i="3" s="1"/>
  <c r="A477" i="3"/>
  <c r="DA477" i="3" s="1"/>
  <c r="A454" i="3"/>
  <c r="DA454" i="3" s="1"/>
  <c r="A434" i="3"/>
  <c r="DA434" i="3" s="1"/>
  <c r="A411" i="3"/>
  <c r="DA411" i="3" s="1"/>
  <c r="A391" i="3"/>
  <c r="DA391" i="3" s="1"/>
  <c r="A371" i="3"/>
  <c r="DA371" i="3" s="1"/>
  <c r="A352" i="3"/>
  <c r="DA352" i="3" s="1"/>
  <c r="A331" i="3"/>
  <c r="DA331" i="3" s="1"/>
  <c r="A313" i="3"/>
  <c r="DA313" i="3" s="1"/>
  <c r="A292" i="3"/>
  <c r="DA292" i="3" s="1"/>
  <c r="A274" i="3"/>
  <c r="DA274" i="3" s="1"/>
  <c r="A253" i="3"/>
  <c r="DA253" i="3" s="1"/>
  <c r="A234" i="3"/>
  <c r="DA234" i="3" s="1"/>
  <c r="A214" i="3"/>
  <c r="DA214" i="3" s="1"/>
  <c r="A195" i="3"/>
  <c r="DA195" i="3" s="1"/>
  <c r="A174" i="3"/>
  <c r="DA174" i="3" s="1"/>
  <c r="A156" i="3"/>
  <c r="DA156" i="3" s="1"/>
  <c r="A135" i="3"/>
  <c r="DA135" i="3" s="1"/>
  <c r="A117" i="3"/>
  <c r="DA117" i="3" s="1"/>
  <c r="A97" i="3"/>
  <c r="DA97" i="3" s="1"/>
  <c r="A79" i="3"/>
  <c r="DA79" i="3" s="1"/>
  <c r="A64" i="3"/>
  <c r="DA64" i="3" s="1"/>
  <c r="A49" i="3"/>
  <c r="DA49" i="3" s="1"/>
  <c r="A34" i="3"/>
  <c r="DA34" i="3" s="1"/>
  <c r="A18" i="3"/>
  <c r="DA18" i="3" s="1"/>
  <c r="A4" i="3"/>
  <c r="DA4" i="3" s="1"/>
  <c r="A1492" i="3"/>
  <c r="A1465" i="3"/>
  <c r="A1434" i="3"/>
  <c r="A1409" i="3"/>
  <c r="A1381" i="3"/>
  <c r="A1359" i="3"/>
  <c r="A1331" i="3"/>
  <c r="A1306" i="3"/>
  <c r="A1278" i="3"/>
  <c r="A1254" i="3"/>
  <c r="A1228" i="3"/>
  <c r="A1203" i="3"/>
  <c r="A1175" i="3"/>
  <c r="A1150" i="3"/>
  <c r="A1122" i="3"/>
  <c r="A1099" i="3"/>
  <c r="A1072" i="3"/>
  <c r="A1047" i="3"/>
  <c r="A1019" i="3"/>
  <c r="A995" i="3"/>
  <c r="DA995" i="3" s="1"/>
  <c r="A969" i="3"/>
  <c r="DA969" i="3" s="1"/>
  <c r="A946" i="3"/>
  <c r="DA946" i="3" s="1"/>
  <c r="A921" i="3"/>
  <c r="DA921" i="3" s="1"/>
  <c r="A898" i="3"/>
  <c r="DA898" i="3" s="1"/>
  <c r="A873" i="3"/>
  <c r="DA873" i="3" s="1"/>
  <c r="A852" i="3"/>
  <c r="DA852" i="3" s="1"/>
  <c r="A827" i="3"/>
  <c r="DA827" i="3" s="1"/>
  <c r="A804" i="3"/>
  <c r="DA804" i="3" s="1"/>
  <c r="A779" i="3"/>
  <c r="DA779" i="3" s="1"/>
  <c r="A757" i="3"/>
  <c r="DA757" i="3" s="1"/>
  <c r="A733" i="3"/>
  <c r="DA733" i="3" s="1"/>
  <c r="A710" i="3"/>
  <c r="DA710" i="3" s="1"/>
  <c r="A685" i="3"/>
  <c r="DA685" i="3" s="1"/>
  <c r="A662" i="3"/>
  <c r="DA662" i="3" s="1"/>
  <c r="A637" i="3"/>
  <c r="DA637" i="3" s="1"/>
  <c r="A616" i="3"/>
  <c r="DA616" i="3" s="1"/>
  <c r="A591" i="3"/>
  <c r="DA591" i="3" s="1"/>
  <c r="A568" i="3"/>
  <c r="DA568" i="3" s="1"/>
  <c r="A543" i="3"/>
  <c r="DA543" i="3" s="1"/>
  <c r="A521" i="3"/>
  <c r="DA521" i="3" s="1"/>
  <c r="A497" i="3"/>
  <c r="DA497" i="3" s="1"/>
  <c r="A475" i="3"/>
  <c r="DA475" i="3" s="1"/>
  <c r="A453" i="3"/>
  <c r="DA453" i="3" s="1"/>
  <c r="A433" i="3"/>
  <c r="DA433" i="3" s="1"/>
  <c r="A410" i="3"/>
  <c r="DA410" i="3" s="1"/>
  <c r="A390" i="3"/>
  <c r="DA390" i="3" s="1"/>
  <c r="A370" i="3"/>
  <c r="DA370" i="3" s="1"/>
  <c r="A351" i="3"/>
  <c r="DA351" i="3" s="1"/>
  <c r="A330" i="3"/>
  <c r="DA330" i="3" s="1"/>
  <c r="A312" i="3"/>
  <c r="DA312" i="3" s="1"/>
  <c r="A291" i="3"/>
  <c r="DA291" i="3" s="1"/>
  <c r="A273" i="3"/>
  <c r="DA273" i="3" s="1"/>
  <c r="A252" i="3"/>
  <c r="DA252" i="3" s="1"/>
  <c r="A233" i="3"/>
  <c r="DA233" i="3" s="1"/>
  <c r="A213" i="3"/>
  <c r="DA213" i="3" s="1"/>
  <c r="A194" i="3"/>
  <c r="DA194" i="3" s="1"/>
  <c r="A173" i="3"/>
  <c r="DA173" i="3" s="1"/>
  <c r="A155" i="3"/>
  <c r="DA155" i="3" s="1"/>
  <c r="A134" i="3"/>
  <c r="DA134" i="3" s="1"/>
  <c r="A115" i="3"/>
  <c r="DA115" i="3" s="1"/>
  <c r="A96" i="3"/>
  <c r="DA96" i="3" s="1"/>
  <c r="A78" i="3"/>
  <c r="DA78" i="3" s="1"/>
  <c r="A63" i="3"/>
  <c r="DA63" i="3" s="1"/>
  <c r="A48" i="3"/>
  <c r="DA48" i="3" s="1"/>
  <c r="A31" i="3"/>
  <c r="DA31" i="3" s="1"/>
  <c r="A17" i="3"/>
  <c r="DA17" i="3" s="1"/>
  <c r="A3" i="3"/>
  <c r="DA3" i="3" s="1"/>
  <c r="A62" i="3"/>
  <c r="DA62" i="3" s="1"/>
  <c r="A132" i="3"/>
  <c r="DA132" i="3" s="1"/>
  <c r="A210" i="3"/>
  <c r="DA210" i="3" s="1"/>
  <c r="A289" i="3"/>
  <c r="DA289" i="3" s="1"/>
  <c r="A367" i="3"/>
  <c r="DA367" i="3" s="1"/>
  <c r="A450" i="3"/>
  <c r="DA450" i="3" s="1"/>
  <c r="A541" i="3"/>
  <c r="DA541" i="3" s="1"/>
  <c r="A635" i="3"/>
  <c r="DA635" i="3" s="1"/>
  <c r="A729" i="3"/>
  <c r="DA729" i="3" s="1"/>
  <c r="A825" i="3"/>
  <c r="DA825" i="3" s="1"/>
  <c r="A918" i="3"/>
  <c r="DA918" i="3" s="1"/>
  <c r="A1017" i="3"/>
  <c r="A1120" i="3"/>
  <c r="A1223" i="3"/>
  <c r="A1329" i="3"/>
  <c r="A1432" i="3"/>
  <c r="A13" i="3"/>
  <c r="DA13" i="3" s="1"/>
  <c r="A74" i="3"/>
  <c r="DA74" i="3" s="1"/>
  <c r="A147" i="3"/>
  <c r="DA147" i="3" s="1"/>
  <c r="A226" i="3"/>
  <c r="DA226" i="3" s="1"/>
  <c r="A304" i="3"/>
  <c r="DA304" i="3" s="1"/>
  <c r="A383" i="3"/>
  <c r="DA383" i="3" s="1"/>
  <c r="A467" i="3"/>
  <c r="DA467" i="3" s="1"/>
  <c r="A558" i="3"/>
  <c r="DA558" i="3" s="1"/>
  <c r="A654" i="3"/>
  <c r="DA654" i="3" s="1"/>
  <c r="A748" i="3"/>
  <c r="DA748" i="3" s="1"/>
  <c r="A842" i="3"/>
  <c r="DA842" i="3" s="1"/>
  <c r="A936" i="3"/>
  <c r="DA936" i="3" s="1"/>
  <c r="A1036" i="3"/>
  <c r="A1141" i="3"/>
  <c r="A1245" i="3"/>
  <c r="A1348" i="3"/>
  <c r="A1453" i="3"/>
  <c r="A16" i="3"/>
  <c r="DA16" i="3" s="1"/>
  <c r="A77" i="3"/>
  <c r="DA77" i="3" s="1"/>
  <c r="A154" i="3"/>
  <c r="DA154" i="3" s="1"/>
  <c r="A232" i="3"/>
  <c r="DA232" i="3" s="1"/>
  <c r="A311" i="3"/>
  <c r="DA311" i="3" s="1"/>
  <c r="A389" i="3"/>
  <c r="DA389" i="3" s="1"/>
  <c r="A474" i="3"/>
  <c r="DA474" i="3" s="1"/>
  <c r="A567" i="3"/>
  <c r="DA567" i="3" s="1"/>
  <c r="A661" i="3"/>
  <c r="DA661" i="3" s="1"/>
  <c r="A755" i="3"/>
  <c r="DA755" i="3" s="1"/>
  <c r="A851" i="3"/>
  <c r="DA851" i="3" s="1"/>
  <c r="A945" i="3"/>
  <c r="DA945" i="3" s="1"/>
  <c r="A1045" i="3"/>
  <c r="A1149" i="3"/>
  <c r="A1252" i="3"/>
  <c r="A1357" i="3"/>
  <c r="A1464" i="3"/>
  <c r="B4" i="3"/>
  <c r="B31" i="3"/>
  <c r="B61" i="3"/>
  <c r="B88" i="3"/>
  <c r="B119" i="3"/>
  <c r="B144" i="3"/>
  <c r="B173" i="3"/>
  <c r="B201" i="3"/>
  <c r="B231" i="3"/>
  <c r="B259" i="3"/>
  <c r="B291" i="3"/>
  <c r="B322" i="3"/>
  <c r="B355" i="3"/>
  <c r="B384" i="3"/>
  <c r="B419" i="3"/>
  <c r="B453" i="3"/>
  <c r="B489" i="3"/>
  <c r="B521" i="3"/>
  <c r="B559" i="3"/>
  <c r="B600" i="3"/>
  <c r="B637" i="3"/>
  <c r="B676" i="3"/>
  <c r="B720" i="3"/>
  <c r="B756" i="3"/>
  <c r="B794" i="3"/>
  <c r="B838" i="3"/>
  <c r="B881" i="3"/>
  <c r="B924" i="3"/>
  <c r="B970" i="3"/>
  <c r="B1025" i="3"/>
  <c r="B1073" i="3"/>
  <c r="B1124" i="3"/>
  <c r="B1178" i="3"/>
  <c r="B1232" i="3"/>
  <c r="B1281" i="3"/>
  <c r="B1340" i="3"/>
  <c r="B1401" i="3"/>
  <c r="B1464" i="3"/>
  <c r="B8" i="3"/>
  <c r="B33" i="3"/>
  <c r="B62" i="3"/>
  <c r="B89" i="3"/>
  <c r="B120" i="3"/>
  <c r="B146" i="3"/>
  <c r="B175" i="3"/>
  <c r="B203" i="3"/>
  <c r="B232" i="3"/>
  <c r="B260" i="3"/>
  <c r="B292" i="3"/>
  <c r="B323" i="3"/>
  <c r="B356" i="3"/>
  <c r="B386" i="3"/>
  <c r="B420" i="3"/>
  <c r="B454" i="3"/>
  <c r="B491" i="3"/>
  <c r="B524" i="3"/>
  <c r="B560" i="3"/>
  <c r="B602" i="3"/>
  <c r="B638" i="3"/>
  <c r="B679" i="3"/>
  <c r="B721" i="3"/>
  <c r="B764" i="3"/>
  <c r="B801" i="3"/>
  <c r="B839" i="3"/>
  <c r="B884" i="3"/>
  <c r="B925" i="3"/>
  <c r="B973" i="3"/>
  <c r="B1030" i="3"/>
  <c r="B1083" i="3"/>
  <c r="B1130" i="3"/>
  <c r="B1179" i="3"/>
  <c r="B1235" i="3"/>
  <c r="B1283" i="3"/>
  <c r="B1344" i="3"/>
  <c r="B1403" i="3"/>
  <c r="B1467" i="3"/>
  <c r="B9" i="3"/>
  <c r="B40" i="3"/>
  <c r="B63" i="3"/>
  <c r="B95" i="3"/>
  <c r="B121" i="3"/>
  <c r="B153" i="3"/>
  <c r="B178" i="3"/>
  <c r="B209" i="3"/>
  <c r="B233" i="3"/>
  <c r="B266" i="3"/>
  <c r="B296" i="3"/>
  <c r="B329" i="3"/>
  <c r="B358" i="3"/>
  <c r="B393" i="3"/>
  <c r="B423" i="3"/>
  <c r="B460" i="3"/>
  <c r="B493" i="3"/>
  <c r="B531" i="3"/>
  <c r="B563" i="3"/>
  <c r="B603" i="3"/>
  <c r="B648" i="3"/>
  <c r="B685" i="3"/>
  <c r="B722" i="3"/>
  <c r="B767" i="3"/>
  <c r="B803" i="3"/>
  <c r="B842" i="3"/>
  <c r="B886" i="3"/>
  <c r="B934" i="3"/>
  <c r="B982" i="3"/>
  <c r="B1031" i="3"/>
  <c r="B1087" i="3"/>
  <c r="B1135" i="3"/>
  <c r="B1183" i="3"/>
  <c r="B1239" i="3"/>
  <c r="B1293" i="3"/>
  <c r="B1353" i="3"/>
  <c r="B1414" i="3"/>
  <c r="B1480" i="3"/>
  <c r="B13" i="3"/>
  <c r="B43" i="3"/>
  <c r="B70" i="3"/>
  <c r="B99" i="3"/>
  <c r="B125" i="3"/>
  <c r="B155" i="3"/>
  <c r="B183" i="3"/>
  <c r="B213" i="3"/>
  <c r="B238" i="3"/>
  <c r="B269" i="3"/>
  <c r="B299" i="3"/>
  <c r="B332" i="3"/>
  <c r="B362" i="3"/>
  <c r="B395" i="3"/>
  <c r="B428" i="3"/>
  <c r="B465" i="3"/>
  <c r="B497" i="3"/>
  <c r="B533" i="3"/>
  <c r="B569" i="3"/>
  <c r="B610" i="3"/>
  <c r="B651" i="3"/>
  <c r="B694" i="3"/>
  <c r="B731" i="3"/>
  <c r="B769" i="3"/>
  <c r="B812" i="3"/>
  <c r="B848" i="3"/>
  <c r="B890" i="3"/>
  <c r="B938" i="3"/>
  <c r="B995" i="3"/>
  <c r="B1041" i="3"/>
  <c r="B1091" i="3"/>
  <c r="B1145" i="3"/>
  <c r="B1193" i="3"/>
  <c r="B1244" i="3"/>
  <c r="B1300" i="3"/>
  <c r="B1361" i="3"/>
  <c r="B1423" i="3"/>
  <c r="B1488" i="3"/>
  <c r="B14" i="3"/>
  <c r="B44" i="3"/>
  <c r="B72" i="3"/>
  <c r="B101" i="3"/>
  <c r="B127" i="3"/>
  <c r="B157" i="3"/>
  <c r="B184" i="3"/>
  <c r="B214" i="3"/>
  <c r="B240" i="3"/>
  <c r="B272" i="3"/>
  <c r="B301" i="3"/>
  <c r="B335" i="3"/>
  <c r="B363" i="3"/>
  <c r="B397" i="3"/>
  <c r="B429" i="3"/>
  <c r="B467" i="3"/>
  <c r="B499" i="3"/>
  <c r="B537" i="3"/>
  <c r="B577" i="3"/>
  <c r="B615" i="3"/>
  <c r="B652" i="3"/>
  <c r="B696" i="3"/>
  <c r="B733" i="3"/>
  <c r="B772" i="3"/>
  <c r="B813" i="3"/>
  <c r="B857" i="3"/>
  <c r="B898" i="3"/>
  <c r="B943" i="3"/>
  <c r="B996" i="3"/>
  <c r="B1043" i="3"/>
  <c r="B1093" i="3"/>
  <c r="B1148" i="3"/>
  <c r="B1204" i="3"/>
  <c r="B1250" i="3"/>
  <c r="B1303" i="3"/>
  <c r="B1363" i="3"/>
  <c r="B1424" i="3"/>
  <c r="B1492" i="3"/>
  <c r="B21" i="3"/>
  <c r="B46" i="3"/>
  <c r="B76" i="3"/>
  <c r="B103" i="3"/>
  <c r="B134" i="3"/>
  <c r="B158" i="3"/>
  <c r="B190" i="3"/>
  <c r="B216" i="3"/>
  <c r="B247" i="3"/>
  <c r="B275" i="3"/>
  <c r="B309" i="3"/>
  <c r="B337" i="3"/>
  <c r="B371" i="3"/>
  <c r="B400" i="3"/>
  <c r="B439" i="3"/>
  <c r="B469" i="3"/>
  <c r="B507" i="3"/>
  <c r="B539" i="3"/>
  <c r="B580" i="3"/>
  <c r="B616" i="3"/>
  <c r="B655" i="3"/>
  <c r="B698" i="3"/>
  <c r="B741" i="3"/>
  <c r="B777" i="3"/>
  <c r="B816" i="3"/>
  <c r="B860" i="3"/>
  <c r="B899" i="3"/>
  <c r="B944" i="3"/>
  <c r="B999" i="3"/>
  <c r="B1055" i="3"/>
  <c r="B1101" i="3"/>
  <c r="B1152" i="3"/>
  <c r="B1205" i="3"/>
  <c r="B1252" i="3"/>
  <c r="B1310" i="3"/>
  <c r="B1370" i="3"/>
  <c r="B1433" i="3"/>
  <c r="B1501" i="3"/>
  <c r="B23" i="3"/>
  <c r="B47" i="3"/>
  <c r="B79" i="3"/>
  <c r="B105" i="3"/>
  <c r="B135" i="3"/>
  <c r="B159" i="3"/>
  <c r="B191" i="3"/>
  <c r="B217" i="3"/>
  <c r="B249" i="3"/>
  <c r="B276" i="3"/>
  <c r="B311" i="3"/>
  <c r="B338" i="3"/>
  <c r="B374" i="3"/>
  <c r="B401" i="3"/>
  <c r="B441" i="3"/>
  <c r="B471" i="3"/>
  <c r="B511" i="3"/>
  <c r="B541" i="3"/>
  <c r="B583" i="3"/>
  <c r="B624" i="3"/>
  <c r="B662" i="3"/>
  <c r="B700" i="3"/>
  <c r="B742" i="3"/>
  <c r="B779" i="3"/>
  <c r="B819" i="3"/>
  <c r="B861" i="3"/>
  <c r="B908" i="3"/>
  <c r="B951" i="3"/>
  <c r="B1003" i="3"/>
  <c r="B1056" i="3"/>
  <c r="B1104" i="3"/>
  <c r="B1153" i="3"/>
  <c r="B1209" i="3"/>
  <c r="B1264" i="3"/>
  <c r="B1313" i="3"/>
  <c r="B1371" i="3"/>
  <c r="B1436" i="3"/>
  <c r="B1502" i="3"/>
  <c r="B26" i="3"/>
  <c r="B52" i="3"/>
  <c r="B81" i="3"/>
  <c r="B108" i="3"/>
  <c r="B139" i="3"/>
  <c r="B166" i="3"/>
  <c r="B196" i="3"/>
  <c r="B220" i="3"/>
  <c r="B251" i="3"/>
  <c r="B281" i="3"/>
  <c r="B314" i="3"/>
  <c r="B344" i="3"/>
  <c r="B376" i="3"/>
  <c r="B407" i="3"/>
  <c r="B443" i="3"/>
  <c r="B478" i="3"/>
  <c r="B513" i="3"/>
  <c r="B547" i="3"/>
  <c r="B585" i="3"/>
  <c r="B628" i="3"/>
  <c r="B670" i="3"/>
  <c r="B707" i="3"/>
  <c r="B746" i="3"/>
  <c r="B790" i="3"/>
  <c r="B826" i="3"/>
  <c r="B864" i="3"/>
  <c r="B912" i="3"/>
  <c r="B964" i="3"/>
  <c r="B1012" i="3"/>
  <c r="B1060" i="3"/>
  <c r="B1117" i="3"/>
  <c r="B1162" i="3"/>
  <c r="B1213" i="3"/>
  <c r="B1267" i="3"/>
  <c r="B1327" i="3"/>
  <c r="B1385" i="3"/>
  <c r="B1449" i="3"/>
  <c r="B1516" i="3"/>
  <c r="B2" i="3"/>
  <c r="B27" i="3"/>
  <c r="B59" i="3"/>
  <c r="B83" i="3"/>
  <c r="B115" i="3"/>
  <c r="B140" i="3"/>
  <c r="B171" i="3"/>
  <c r="B197" i="3"/>
  <c r="B229" i="3"/>
  <c r="B252" i="3"/>
  <c r="B288" i="3"/>
  <c r="B315" i="3"/>
  <c r="B350" i="3"/>
  <c r="B377" i="3"/>
  <c r="B415" i="3"/>
  <c r="B445" i="3"/>
  <c r="B484" i="3"/>
  <c r="B515" i="3"/>
  <c r="B554" i="3"/>
  <c r="B591" i="3"/>
  <c r="B629" i="3"/>
  <c r="B672" i="3"/>
  <c r="B708" i="3"/>
  <c r="B748" i="3"/>
  <c r="B792" i="3"/>
  <c r="B833" i="3"/>
  <c r="B872" i="3"/>
  <c r="B914" i="3"/>
  <c r="B967" i="3"/>
  <c r="B1015" i="3"/>
  <c r="B1065" i="3"/>
  <c r="B1119" i="3"/>
  <c r="B1174" i="3"/>
  <c r="B1222" i="3"/>
  <c r="B1270" i="3"/>
  <c r="B1331" i="3"/>
  <c r="B1389" i="3"/>
  <c r="B1506" i="3"/>
  <c r="B1494" i="3"/>
  <c r="B1482" i="3"/>
  <c r="B1470" i="3"/>
  <c r="B1458" i="3"/>
  <c r="B1446" i="3"/>
  <c r="B1434" i="3"/>
  <c r="B1422" i="3"/>
  <c r="B1410" i="3"/>
  <c r="B1398" i="3"/>
  <c r="B1386" i="3"/>
  <c r="B1374" i="3"/>
  <c r="B1362" i="3"/>
  <c r="B1350" i="3"/>
  <c r="B1338" i="3"/>
  <c r="B1326" i="3"/>
  <c r="B1314" i="3"/>
  <c r="B1302" i="3"/>
  <c r="B1290" i="3"/>
  <c r="B1278" i="3"/>
  <c r="B1266" i="3"/>
  <c r="B1254" i="3"/>
  <c r="B1242" i="3"/>
  <c r="B1230" i="3"/>
  <c r="B1218" i="3"/>
  <c r="B1206" i="3"/>
  <c r="B1194" i="3"/>
  <c r="B1182" i="3"/>
  <c r="B1170" i="3"/>
  <c r="B1158" i="3"/>
  <c r="B1146" i="3"/>
  <c r="B1134" i="3"/>
  <c r="B1122" i="3"/>
  <c r="B1110" i="3"/>
  <c r="B1098" i="3"/>
  <c r="B1086" i="3"/>
  <c r="B1074" i="3"/>
  <c r="B1062" i="3"/>
  <c r="B1050" i="3"/>
  <c r="B1038" i="3"/>
  <c r="B1026" i="3"/>
  <c r="B1014" i="3"/>
  <c r="B1002" i="3"/>
  <c r="B990" i="3"/>
  <c r="B978" i="3"/>
  <c r="B966" i="3"/>
  <c r="B954" i="3"/>
  <c r="B942" i="3"/>
  <c r="B930" i="3"/>
  <c r="B918" i="3"/>
  <c r="B906" i="3"/>
  <c r="B894" i="3"/>
  <c r="B882" i="3"/>
  <c r="B870" i="3"/>
  <c r="B858" i="3"/>
  <c r="B846" i="3"/>
  <c r="B834" i="3"/>
  <c r="B822" i="3"/>
  <c r="B810" i="3"/>
  <c r="B798" i="3"/>
  <c r="B786" i="3"/>
  <c r="B774" i="3"/>
  <c r="B762" i="3"/>
  <c r="B750" i="3"/>
  <c r="B738" i="3"/>
  <c r="B726" i="3"/>
  <c r="B714" i="3"/>
  <c r="B702" i="3"/>
  <c r="B690" i="3"/>
  <c r="B678" i="3"/>
  <c r="B666" i="3"/>
  <c r="B654" i="3"/>
  <c r="B642" i="3"/>
  <c r="B630" i="3"/>
  <c r="B618" i="3"/>
  <c r="B606" i="3"/>
  <c r="B594" i="3"/>
  <c r="B582" i="3"/>
  <c r="B570" i="3"/>
  <c r="B558" i="3"/>
  <c r="B546" i="3"/>
  <c r="B534" i="3"/>
  <c r="B522" i="3"/>
  <c r="B510" i="3"/>
  <c r="B498" i="3"/>
  <c r="B486" i="3"/>
  <c r="B474" i="3"/>
  <c r="B462" i="3"/>
  <c r="B450" i="3"/>
  <c r="B438" i="3"/>
  <c r="B426" i="3"/>
  <c r="B414" i="3"/>
  <c r="B402" i="3"/>
  <c r="B390" i="3"/>
  <c r="B378" i="3"/>
  <c r="B366" i="3"/>
  <c r="B354" i="3"/>
  <c r="B342" i="3"/>
  <c r="B330" i="3"/>
  <c r="B318" i="3"/>
  <c r="B306" i="3"/>
  <c r="B294" i="3"/>
  <c r="B282" i="3"/>
  <c r="B270" i="3"/>
  <c r="B258" i="3"/>
  <c r="B246" i="3"/>
  <c r="B234" i="3"/>
  <c r="B222" i="3"/>
  <c r="B210" i="3"/>
  <c r="B198" i="3"/>
  <c r="B186" i="3"/>
  <c r="B174" i="3"/>
  <c r="B162" i="3"/>
  <c r="B150" i="3"/>
  <c r="B138" i="3"/>
  <c r="B126" i="3"/>
  <c r="B114" i="3"/>
  <c r="B102" i="3"/>
  <c r="B90" i="3"/>
  <c r="B78" i="3"/>
  <c r="B66" i="3"/>
  <c r="B54" i="3"/>
  <c r="B42" i="3"/>
  <c r="B30" i="3"/>
  <c r="B18" i="3"/>
  <c r="B6" i="3"/>
  <c r="B1513" i="3"/>
  <c r="B1500" i="3"/>
  <c r="B1487" i="3"/>
  <c r="B1474" i="3"/>
  <c r="B1461" i="3"/>
  <c r="B1448" i="3"/>
  <c r="B1435" i="3"/>
  <c r="B1421" i="3"/>
  <c r="B1511" i="3"/>
  <c r="B1498" i="3"/>
  <c r="B1485" i="3"/>
  <c r="B1472" i="3"/>
  <c r="B1459" i="3"/>
  <c r="B1445" i="3"/>
  <c r="B1432" i="3"/>
  <c r="B1419" i="3"/>
  <c r="B1406" i="3"/>
  <c r="B1393" i="3"/>
  <c r="B1380" i="3"/>
  <c r="B1367" i="3"/>
  <c r="B1354" i="3"/>
  <c r="B1341" i="3"/>
  <c r="B1328" i="3"/>
  <c r="B1315" i="3"/>
  <c r="B1301" i="3"/>
  <c r="B1288" i="3"/>
  <c r="B1275" i="3"/>
  <c r="B1262" i="3"/>
  <c r="B1249" i="3"/>
  <c r="B1236" i="3"/>
  <c r="B1223" i="3"/>
  <c r="B1210" i="3"/>
  <c r="B1197" i="3"/>
  <c r="B1184" i="3"/>
  <c r="B1171" i="3"/>
  <c r="B1157" i="3"/>
  <c r="B1144" i="3"/>
  <c r="B1131" i="3"/>
  <c r="B1118" i="3"/>
  <c r="B1105" i="3"/>
  <c r="B1092" i="3"/>
  <c r="B1079" i="3"/>
  <c r="B1066" i="3"/>
  <c r="B1053" i="3"/>
  <c r="B1040" i="3"/>
  <c r="B1027" i="3"/>
  <c r="B1013" i="3"/>
  <c r="B1000" i="3"/>
  <c r="B987" i="3"/>
  <c r="B974" i="3"/>
  <c r="B961" i="3"/>
  <c r="B948" i="3"/>
  <c r="B935" i="3"/>
  <c r="B922" i="3"/>
  <c r="B909" i="3"/>
  <c r="B896" i="3"/>
  <c r="B883" i="3"/>
  <c r="B869" i="3"/>
  <c r="B856" i="3"/>
  <c r="B843" i="3"/>
  <c r="B830" i="3"/>
  <c r="B817" i="3"/>
  <c r="B804" i="3"/>
  <c r="B791" i="3"/>
  <c r="B778" i="3"/>
  <c r="B765" i="3"/>
  <c r="B752" i="3"/>
  <c r="B739" i="3"/>
  <c r="B725" i="3"/>
  <c r="B712" i="3"/>
  <c r="B699" i="3"/>
  <c r="B686" i="3"/>
  <c r="B673" i="3"/>
  <c r="B660" i="3"/>
  <c r="B647" i="3"/>
  <c r="B634" i="3"/>
  <c r="B621" i="3"/>
  <c r="B608" i="3"/>
  <c r="B595" i="3"/>
  <c r="B581" i="3"/>
  <c r="B568" i="3"/>
  <c r="B555" i="3"/>
  <c r="B542" i="3"/>
  <c r="B529" i="3"/>
  <c r="B516" i="3"/>
  <c r="B503" i="3"/>
  <c r="B490" i="3"/>
  <c r="B477" i="3"/>
  <c r="B464" i="3"/>
  <c r="B451" i="3"/>
  <c r="B437" i="3"/>
  <c r="B424" i="3"/>
  <c r="B411" i="3"/>
  <c r="B398" i="3"/>
  <c r="B385" i="3"/>
  <c r="B372" i="3"/>
  <c r="B359" i="3"/>
  <c r="B346" i="3"/>
  <c r="B333" i="3"/>
  <c r="B320" i="3"/>
  <c r="B307" i="3"/>
  <c r="B293" i="3"/>
  <c r="B280" i="3"/>
  <c r="B267" i="3"/>
  <c r="B254" i="3"/>
  <c r="B241" i="3"/>
  <c r="B228" i="3"/>
  <c r="B215" i="3"/>
  <c r="B202" i="3"/>
  <c r="B189" i="3"/>
  <c r="B176" i="3"/>
  <c r="B163" i="3"/>
  <c r="B149" i="3"/>
  <c r="B136" i="3"/>
  <c r="B123" i="3"/>
  <c r="B110" i="3"/>
  <c r="B97" i="3"/>
  <c r="B84" i="3"/>
  <c r="B71" i="3"/>
  <c r="B58" i="3"/>
  <c r="B45" i="3"/>
  <c r="B32" i="3"/>
  <c r="B19" i="3"/>
  <c r="B5" i="3"/>
  <c r="B1509" i="3"/>
  <c r="B1496" i="3"/>
  <c r="B1483" i="3"/>
  <c r="B1469" i="3"/>
  <c r="B1456" i="3"/>
  <c r="B1443" i="3"/>
  <c r="B1430" i="3"/>
  <c r="B1417" i="3"/>
  <c r="B1404" i="3"/>
  <c r="B1391" i="3"/>
  <c r="B1378" i="3"/>
  <c r="B1365" i="3"/>
  <c r="B1352" i="3"/>
  <c r="B1339" i="3"/>
  <c r="B1325" i="3"/>
  <c r="B1312" i="3"/>
  <c r="B1299" i="3"/>
  <c r="B1286" i="3"/>
  <c r="B1273" i="3"/>
  <c r="B1260" i="3"/>
  <c r="B1247" i="3"/>
  <c r="B1234" i="3"/>
  <c r="B1221" i="3"/>
  <c r="B1208" i="3"/>
  <c r="B1195" i="3"/>
  <c r="B1181" i="3"/>
  <c r="B1168" i="3"/>
  <c r="B1155" i="3"/>
  <c r="B1142" i="3"/>
  <c r="B1129" i="3"/>
  <c r="B1116" i="3"/>
  <c r="B1103" i="3"/>
  <c r="B1090" i="3"/>
  <c r="B1077" i="3"/>
  <c r="B1064" i="3"/>
  <c r="B1051" i="3"/>
  <c r="B1037" i="3"/>
  <c r="B1024" i="3"/>
  <c r="B1011" i="3"/>
  <c r="B998" i="3"/>
  <c r="B985" i="3"/>
  <c r="B972" i="3"/>
  <c r="B959" i="3"/>
  <c r="B946" i="3"/>
  <c r="B933" i="3"/>
  <c r="B920" i="3"/>
  <c r="B907" i="3"/>
  <c r="B893" i="3"/>
  <c r="B880" i="3"/>
  <c r="B867" i="3"/>
  <c r="B854" i="3"/>
  <c r="B841" i="3"/>
  <c r="B828" i="3"/>
  <c r="B815" i="3"/>
  <c r="B802" i="3"/>
  <c r="B789" i="3"/>
  <c r="B776" i="3"/>
  <c r="B763" i="3"/>
  <c r="B749" i="3"/>
  <c r="B736" i="3"/>
  <c r="B723" i="3"/>
  <c r="B710" i="3"/>
  <c r="B697" i="3"/>
  <c r="B684" i="3"/>
  <c r="B671" i="3"/>
  <c r="B658" i="3"/>
  <c r="B645" i="3"/>
  <c r="B632" i="3"/>
  <c r="B619" i="3"/>
  <c r="B605" i="3"/>
  <c r="B592" i="3"/>
  <c r="B579" i="3"/>
  <c r="B566" i="3"/>
  <c r="B553" i="3"/>
  <c r="B540" i="3"/>
  <c r="B527" i="3"/>
  <c r="B514" i="3"/>
  <c r="B501" i="3"/>
  <c r="B488" i="3"/>
  <c r="B475" i="3"/>
  <c r="B461" i="3"/>
  <c r="B448" i="3"/>
  <c r="B435" i="3"/>
  <c r="B422" i="3"/>
  <c r="B409" i="3"/>
  <c r="B1504" i="3"/>
  <c r="B1491" i="3"/>
  <c r="B1478" i="3"/>
  <c r="B1465" i="3"/>
  <c r="B1452" i="3"/>
  <c r="B1439" i="3"/>
  <c r="B1426" i="3"/>
  <c r="B1413" i="3"/>
  <c r="B1400" i="3"/>
  <c r="B1387" i="3"/>
  <c r="B1373" i="3"/>
  <c r="B1360" i="3"/>
  <c r="B1347" i="3"/>
  <c r="B1334" i="3"/>
  <c r="B1321" i="3"/>
  <c r="B1308" i="3"/>
  <c r="B1295" i="3"/>
  <c r="B1282" i="3"/>
  <c r="B1269" i="3"/>
  <c r="B1256" i="3"/>
  <c r="B1243" i="3"/>
  <c r="B1229" i="3"/>
  <c r="B1216" i="3"/>
  <c r="B1203" i="3"/>
  <c r="B1190" i="3"/>
  <c r="B1177" i="3"/>
  <c r="B1164" i="3"/>
  <c r="B1151" i="3"/>
  <c r="B1138" i="3"/>
  <c r="B1125" i="3"/>
  <c r="B1112" i="3"/>
  <c r="B1099" i="3"/>
  <c r="B1085" i="3"/>
  <c r="B1072" i="3"/>
  <c r="B1059" i="3"/>
  <c r="B1046" i="3"/>
  <c r="B1033" i="3"/>
  <c r="B1020" i="3"/>
  <c r="B1007" i="3"/>
  <c r="B994" i="3"/>
  <c r="B981" i="3"/>
  <c r="B968" i="3"/>
  <c r="B955" i="3"/>
  <c r="B941" i="3"/>
  <c r="B928" i="3"/>
  <c r="B915" i="3"/>
  <c r="B902" i="3"/>
  <c r="B889" i="3"/>
  <c r="B876" i="3"/>
  <c r="B863" i="3"/>
  <c r="B850" i="3"/>
  <c r="B837" i="3"/>
  <c r="B824" i="3"/>
  <c r="B811" i="3"/>
  <c r="B797" i="3"/>
  <c r="B784" i="3"/>
  <c r="B771" i="3"/>
  <c r="B758" i="3"/>
  <c r="B745" i="3"/>
  <c r="B732" i="3"/>
  <c r="B719" i="3"/>
  <c r="B706" i="3"/>
  <c r="B693" i="3"/>
  <c r="B680" i="3"/>
  <c r="B667" i="3"/>
  <c r="B653" i="3"/>
  <c r="B640" i="3"/>
  <c r="B627" i="3"/>
  <c r="B614" i="3"/>
  <c r="B601" i="3"/>
  <c r="B588" i="3"/>
  <c r="B575" i="3"/>
  <c r="B562" i="3"/>
  <c r="B549" i="3"/>
  <c r="B536" i="3"/>
  <c r="B523" i="3"/>
  <c r="B509" i="3"/>
  <c r="B496" i="3"/>
  <c r="B483" i="3"/>
  <c r="B470" i="3"/>
  <c r="B457" i="3"/>
  <c r="B444" i="3"/>
  <c r="B431" i="3"/>
  <c r="B418" i="3"/>
  <c r="B405" i="3"/>
  <c r="B392" i="3"/>
  <c r="B379" i="3"/>
  <c r="B365" i="3"/>
  <c r="B352" i="3"/>
  <c r="B339" i="3"/>
  <c r="B326" i="3"/>
  <c r="B313" i="3"/>
  <c r="B300" i="3"/>
  <c r="B287" i="3"/>
  <c r="B274" i="3"/>
  <c r="B261" i="3"/>
  <c r="B248" i="3"/>
  <c r="B235" i="3"/>
  <c r="B221" i="3"/>
  <c r="B208" i="3"/>
  <c r="B195" i="3"/>
  <c r="B182" i="3"/>
  <c r="B169" i="3"/>
  <c r="B156" i="3"/>
  <c r="B143" i="3"/>
  <c r="B130" i="3"/>
  <c r="B117" i="3"/>
  <c r="B104" i="3"/>
  <c r="B91" i="3"/>
  <c r="B77" i="3"/>
  <c r="B64" i="3"/>
  <c r="B51" i="3"/>
  <c r="B38" i="3"/>
  <c r="B25" i="3"/>
  <c r="B12" i="3"/>
  <c r="B1505" i="3"/>
  <c r="B1486" i="3"/>
  <c r="B1466" i="3"/>
  <c r="B1447" i="3"/>
  <c r="B1427" i="3"/>
  <c r="B1408" i="3"/>
  <c r="B1390" i="3"/>
  <c r="B1372" i="3"/>
  <c r="B1356" i="3"/>
  <c r="B1337" i="3"/>
  <c r="B1320" i="3"/>
  <c r="B1304" i="3"/>
  <c r="B1285" i="3"/>
  <c r="B1268" i="3"/>
  <c r="B1251" i="3"/>
  <c r="B1233" i="3"/>
  <c r="B1215" i="3"/>
  <c r="B1199" i="3"/>
  <c r="B1180" i="3"/>
  <c r="B1163" i="3"/>
  <c r="B1147" i="3"/>
  <c r="B1128" i="3"/>
  <c r="B1111" i="3"/>
  <c r="B1094" i="3"/>
  <c r="B1076" i="3"/>
  <c r="B1058" i="3"/>
  <c r="B1042" i="3"/>
  <c r="B1023" i="3"/>
  <c r="B1006" i="3"/>
  <c r="B989" i="3"/>
  <c r="B971" i="3"/>
  <c r="B953" i="3"/>
  <c r="B937" i="3"/>
  <c r="B919" i="3"/>
  <c r="B901" i="3"/>
  <c r="B885" i="3"/>
  <c r="B866" i="3"/>
  <c r="B849" i="3"/>
  <c r="B832" i="3"/>
  <c r="B814" i="3"/>
  <c r="B796" i="3"/>
  <c r="B780" i="3"/>
  <c r="B761" i="3"/>
  <c r="B744" i="3"/>
  <c r="B728" i="3"/>
  <c r="B709" i="3"/>
  <c r="B692" i="3"/>
  <c r="B675" i="3"/>
  <c r="B657" i="3"/>
  <c r="B639" i="3"/>
  <c r="B623" i="3"/>
  <c r="B604" i="3"/>
  <c r="B587" i="3"/>
  <c r="B571" i="3"/>
  <c r="B552" i="3"/>
  <c r="B535" i="3"/>
  <c r="B518" i="3"/>
  <c r="B500" i="3"/>
  <c r="B482" i="3"/>
  <c r="B466" i="3"/>
  <c r="B447" i="3"/>
  <c r="B430" i="3"/>
  <c r="B413" i="3"/>
  <c r="B396" i="3"/>
  <c r="B381" i="3"/>
  <c r="B364" i="3"/>
  <c r="B349" i="3"/>
  <c r="B334" i="3"/>
  <c r="B317" i="3"/>
  <c r="B302" i="3"/>
  <c r="B286" i="3"/>
  <c r="B271" i="3"/>
  <c r="B255" i="3"/>
  <c r="B239" i="3"/>
  <c r="B224" i="3"/>
  <c r="B207" i="3"/>
  <c r="B192" i="3"/>
  <c r="B177" i="3"/>
  <c r="B160" i="3"/>
  <c r="B145" i="3"/>
  <c r="B129" i="3"/>
  <c r="B113" i="3"/>
  <c r="B98" i="3"/>
  <c r="B82" i="3"/>
  <c r="B67" i="3"/>
  <c r="B50" i="3"/>
  <c r="B35" i="3"/>
  <c r="B20" i="3"/>
  <c r="B3" i="3"/>
  <c r="B1499" i="3"/>
  <c r="B1479" i="3"/>
  <c r="B1460" i="3"/>
  <c r="B1440" i="3"/>
  <c r="B1420" i="3"/>
  <c r="B1402" i="3"/>
  <c r="B1384" i="3"/>
  <c r="B1368" i="3"/>
  <c r="B1349" i="3"/>
  <c r="B1332" i="3"/>
  <c r="B1316" i="3"/>
  <c r="B1297" i="3"/>
  <c r="B1280" i="3"/>
  <c r="B1263" i="3"/>
  <c r="B1245" i="3"/>
  <c r="B1227" i="3"/>
  <c r="B1211" i="3"/>
  <c r="B1192" i="3"/>
  <c r="B1175" i="3"/>
  <c r="B1159" i="3"/>
  <c r="B1140" i="3"/>
  <c r="B1123" i="3"/>
  <c r="B1106" i="3"/>
  <c r="B1088" i="3"/>
  <c r="B1070" i="3"/>
  <c r="B1054" i="3"/>
  <c r="B1035" i="3"/>
  <c r="B1018" i="3"/>
  <c r="B1001" i="3"/>
  <c r="B983" i="3"/>
  <c r="B965" i="3"/>
  <c r="B949" i="3"/>
  <c r="B931" i="3"/>
  <c r="B913" i="3"/>
  <c r="B897" i="3"/>
  <c r="B878" i="3"/>
  <c r="B1515" i="3"/>
  <c r="B1495" i="3"/>
  <c r="B1476" i="3"/>
  <c r="B1455" i="3"/>
  <c r="B1437" i="3"/>
  <c r="B1416" i="3"/>
  <c r="B1399" i="3"/>
  <c r="B1382" i="3"/>
  <c r="B1364" i="3"/>
  <c r="B1346" i="3"/>
  <c r="B1330" i="3"/>
  <c r="B1311" i="3"/>
  <c r="B1294" i="3"/>
  <c r="B1277" i="3"/>
  <c r="B1259" i="3"/>
  <c r="B1241" i="3"/>
  <c r="B1225" i="3"/>
  <c r="B1207" i="3"/>
  <c r="B1189" i="3"/>
  <c r="B1173" i="3"/>
  <c r="B1154" i="3"/>
  <c r="B1137" i="3"/>
  <c r="B1120" i="3"/>
  <c r="B1102" i="3"/>
  <c r="B1084" i="3"/>
  <c r="B1068" i="3"/>
  <c r="B1049" i="3"/>
  <c r="B1032" i="3"/>
  <c r="B1016" i="3"/>
  <c r="B997" i="3"/>
  <c r="B980" i="3"/>
  <c r="B963" i="3"/>
  <c r="B945" i="3"/>
  <c r="B927" i="3"/>
  <c r="B911" i="3"/>
  <c r="B892" i="3"/>
  <c r="B875" i="3"/>
  <c r="B859" i="3"/>
  <c r="B840" i="3"/>
  <c r="B823" i="3"/>
  <c r="B806" i="3"/>
  <c r="B788" i="3"/>
  <c r="B770" i="3"/>
  <c r="B754" i="3"/>
  <c r="B735" i="3"/>
  <c r="B718" i="3"/>
  <c r="B701" i="3"/>
  <c r="B683" i="3"/>
  <c r="B665" i="3"/>
  <c r="B649" i="3"/>
  <c r="B631" i="3"/>
  <c r="B613" i="3"/>
  <c r="B597" i="3"/>
  <c r="B578" i="3"/>
  <c r="B561" i="3"/>
  <c r="B544" i="3"/>
  <c r="B526" i="3"/>
  <c r="B508" i="3"/>
  <c r="B492" i="3"/>
  <c r="B473" i="3"/>
  <c r="B456" i="3"/>
  <c r="B440" i="3"/>
  <c r="B421" i="3"/>
  <c r="B404" i="3"/>
  <c r="B388" i="3"/>
  <c r="B373" i="3"/>
  <c r="B357" i="3"/>
  <c r="B341" i="3"/>
  <c r="B325" i="3"/>
  <c r="B310" i="3"/>
  <c r="B295" i="3"/>
  <c r="B278" i="3"/>
  <c r="B263" i="3"/>
  <c r="B1510" i="3"/>
  <c r="B1490" i="3"/>
  <c r="B1471" i="3"/>
  <c r="B1451" i="3"/>
  <c r="B1431" i="3"/>
  <c r="B1412" i="3"/>
  <c r="B1395" i="3"/>
  <c r="B1377" i="3"/>
  <c r="B1359" i="3"/>
  <c r="B1343" i="3"/>
  <c r="B1324" i="3"/>
  <c r="B1307" i="3"/>
  <c r="B1291" i="3"/>
  <c r="B1272" i="3"/>
  <c r="B1255" i="3"/>
  <c r="B1238" i="3"/>
  <c r="B1220" i="3"/>
  <c r="B1202" i="3"/>
  <c r="B1186" i="3"/>
  <c r="B1167" i="3"/>
  <c r="B1150" i="3"/>
  <c r="B1133" i="3"/>
  <c r="B1115" i="3"/>
  <c r="B1097" i="3"/>
  <c r="B1081" i="3"/>
  <c r="B1063" i="3"/>
  <c r="B1045" i="3"/>
  <c r="B1029" i="3"/>
  <c r="B1010" i="3"/>
  <c r="B993" i="3"/>
  <c r="B976" i="3"/>
  <c r="B958" i="3"/>
  <c r="B940" i="3"/>
  <c r="B1508" i="3"/>
  <c r="B1489" i="3"/>
  <c r="B1468" i="3"/>
  <c r="B1450" i="3"/>
  <c r="B1429" i="3"/>
  <c r="B1411" i="3"/>
  <c r="B1394" i="3"/>
  <c r="B1376" i="3"/>
  <c r="B1358" i="3"/>
  <c r="B1342" i="3"/>
  <c r="B1323" i="3"/>
  <c r="B1306" i="3"/>
  <c r="B1289" i="3"/>
  <c r="B1271" i="3"/>
  <c r="B1253" i="3"/>
  <c r="B1237" i="3"/>
  <c r="B1219" i="3"/>
  <c r="B1201" i="3"/>
  <c r="B1185" i="3"/>
  <c r="B1166" i="3"/>
  <c r="B1149" i="3"/>
  <c r="B1132" i="3"/>
  <c r="B1114" i="3"/>
  <c r="B1096" i="3"/>
  <c r="B1080" i="3"/>
  <c r="B1061" i="3"/>
  <c r="B1044" i="3"/>
  <c r="B1028" i="3"/>
  <c r="B1009" i="3"/>
  <c r="B992" i="3"/>
  <c r="B975" i="3"/>
  <c r="B957" i="3"/>
  <c r="B939" i="3"/>
  <c r="B923" i="3"/>
  <c r="B904" i="3"/>
  <c r="B887" i="3"/>
  <c r="B871" i="3"/>
  <c r="B852" i="3"/>
  <c r="B835" i="3"/>
  <c r="B818" i="3"/>
  <c r="B800" i="3"/>
  <c r="B782" i="3"/>
  <c r="B766" i="3"/>
  <c r="B747" i="3"/>
  <c r="B730" i="3"/>
  <c r="B713" i="3"/>
  <c r="B695" i="3"/>
  <c r="B677" i="3"/>
  <c r="B661" i="3"/>
  <c r="B643" i="3"/>
  <c r="B625" i="3"/>
  <c r="B609" i="3"/>
  <c r="B590" i="3"/>
  <c r="B573" i="3"/>
  <c r="B556" i="3"/>
  <c r="B538" i="3"/>
  <c r="B520" i="3"/>
  <c r="B504" i="3"/>
  <c r="B485" i="3"/>
  <c r="B468" i="3"/>
  <c r="B452" i="3"/>
  <c r="B433" i="3"/>
  <c r="B416" i="3"/>
  <c r="B399" i="3"/>
  <c r="B383" i="3"/>
  <c r="B368" i="3"/>
  <c r="B351" i="3"/>
  <c r="B336" i="3"/>
  <c r="B321" i="3"/>
  <c r="B304" i="3"/>
  <c r="B289" i="3"/>
  <c r="B273" i="3"/>
  <c r="B257" i="3"/>
  <c r="B242" i="3"/>
  <c r="B226" i="3"/>
  <c r="B211" i="3"/>
  <c r="B194" i="3"/>
  <c r="B179" i="3"/>
  <c r="B164" i="3"/>
  <c r="B147" i="3"/>
  <c r="B132" i="3"/>
  <c r="B116" i="3"/>
  <c r="B100" i="3"/>
  <c r="B85" i="3"/>
  <c r="B69" i="3"/>
  <c r="B53" i="3"/>
  <c r="B37" i="3"/>
  <c r="B22" i="3"/>
  <c r="B7" i="3"/>
  <c r="B1484" i="3"/>
  <c r="B1453" i="3"/>
  <c r="B1418" i="3"/>
  <c r="B1388" i="3"/>
  <c r="B1357" i="3"/>
  <c r="B1329" i="3"/>
  <c r="B1298" i="3"/>
  <c r="B1512" i="3"/>
  <c r="B1477" i="3"/>
  <c r="B1442" i="3"/>
  <c r="B1409" i="3"/>
  <c r="B1381" i="3"/>
  <c r="B1351" i="3"/>
  <c r="B1319" i="3"/>
  <c r="B1292" i="3"/>
  <c r="B1261" i="3"/>
  <c r="B1231" i="3"/>
  <c r="B1200" i="3"/>
  <c r="B1172" i="3"/>
  <c r="B1141" i="3"/>
  <c r="B1109" i="3"/>
  <c r="B1082" i="3"/>
  <c r="B1052" i="3"/>
  <c r="B1021" i="3"/>
  <c r="B991" i="3"/>
  <c r="B962" i="3"/>
  <c r="B932" i="3"/>
  <c r="B905" i="3"/>
  <c r="B879" i="3"/>
  <c r="B855" i="3"/>
  <c r="B831" i="3"/>
  <c r="B808" i="3"/>
  <c r="B785" i="3"/>
  <c r="B760" i="3"/>
  <c r="B740" i="3"/>
  <c r="B716" i="3"/>
  <c r="B691" i="3"/>
  <c r="B669" i="3"/>
  <c r="B646" i="3"/>
  <c r="B622" i="3"/>
  <c r="B599" i="3"/>
  <c r="B576" i="3"/>
  <c r="B551" i="3"/>
  <c r="B530" i="3"/>
  <c r="B506" i="3"/>
  <c r="B481" i="3"/>
  <c r="B459" i="3"/>
  <c r="B436" i="3"/>
  <c r="B412" i="3"/>
  <c r="B391" i="3"/>
  <c r="B370" i="3"/>
  <c r="B348" i="3"/>
  <c r="B328" i="3"/>
  <c r="B308" i="3"/>
  <c r="B285" i="3"/>
  <c r="B265" i="3"/>
  <c r="B245" i="3"/>
  <c r="B227" i="3"/>
  <c r="B206" i="3"/>
  <c r="B188" i="3"/>
  <c r="B170" i="3"/>
  <c r="B152" i="3"/>
  <c r="B133" i="3"/>
  <c r="B112" i="3"/>
  <c r="B94" i="3"/>
  <c r="B75" i="3"/>
  <c r="B57" i="3"/>
  <c r="B39" i="3"/>
  <c r="B17" i="3"/>
  <c r="B1507" i="3"/>
  <c r="B1475" i="3"/>
  <c r="B1441" i="3"/>
  <c r="B1407" i="3"/>
  <c r="B1379" i="3"/>
  <c r="B1348" i="3"/>
  <c r="B1318" i="3"/>
  <c r="B1287" i="3"/>
  <c r="B1258" i="3"/>
  <c r="B1228" i="3"/>
  <c r="B1198" i="3"/>
  <c r="B1169" i="3"/>
  <c r="B1139" i="3"/>
  <c r="B1108" i="3"/>
  <c r="B1078" i="3"/>
  <c r="B1048" i="3"/>
  <c r="B1019" i="3"/>
  <c r="B988" i="3"/>
  <c r="B960" i="3"/>
  <c r="B929" i="3"/>
  <c r="B903" i="3"/>
  <c r="B877" i="3"/>
  <c r="B853" i="3"/>
  <c r="B829" i="3"/>
  <c r="B807" i="3"/>
  <c r="B783" i="3"/>
  <c r="B759" i="3"/>
  <c r="B737" i="3"/>
  <c r="B715" i="3"/>
  <c r="B689" i="3"/>
  <c r="B668" i="3"/>
  <c r="B644" i="3"/>
  <c r="B620" i="3"/>
  <c r="B598" i="3"/>
  <c r="B574" i="3"/>
  <c r="B550" i="3"/>
  <c r="B528" i="3"/>
  <c r="B505" i="3"/>
  <c r="B480" i="3"/>
  <c r="B458" i="3"/>
  <c r="B434" i="3"/>
  <c r="B410" i="3"/>
  <c r="B389" i="3"/>
  <c r="B369" i="3"/>
  <c r="B347" i="3"/>
  <c r="B327" i="3"/>
  <c r="B305" i="3"/>
  <c r="B284" i="3"/>
  <c r="B264" i="3"/>
  <c r="B244" i="3"/>
  <c r="B225" i="3"/>
  <c r="B205" i="3"/>
  <c r="B187" i="3"/>
  <c r="B168" i="3"/>
  <c r="B151" i="3"/>
  <c r="B131" i="3"/>
  <c r="B111" i="3"/>
  <c r="B93" i="3"/>
  <c r="B74" i="3"/>
  <c r="B56" i="3"/>
  <c r="B36" i="3"/>
  <c r="B16" i="3"/>
  <c r="B1503" i="3"/>
  <c r="B1473" i="3"/>
  <c r="B1438" i="3"/>
  <c r="B1405" i="3"/>
  <c r="B1375" i="3"/>
  <c r="B1345" i="3"/>
  <c r="B1317" i="3"/>
  <c r="B1284" i="3"/>
  <c r="B1257" i="3"/>
  <c r="B1226" i="3"/>
  <c r="B1196" i="3"/>
  <c r="B1165" i="3"/>
  <c r="B1136" i="3"/>
  <c r="B1107" i="3"/>
  <c r="B1075" i="3"/>
  <c r="B1047" i="3"/>
  <c r="B1017" i="3"/>
  <c r="B986" i="3"/>
  <c r="B956" i="3"/>
  <c r="B926" i="3"/>
  <c r="B900" i="3"/>
  <c r="B874" i="3"/>
  <c r="B851" i="3"/>
  <c r="B827" i="3"/>
  <c r="B805" i="3"/>
  <c r="B781" i="3"/>
  <c r="B757" i="3"/>
  <c r="B734" i="3"/>
  <c r="B711" i="3"/>
  <c r="B688" i="3"/>
  <c r="B664" i="3"/>
  <c r="B641" i="3"/>
  <c r="B617" i="3"/>
  <c r="B596" i="3"/>
  <c r="B572" i="3"/>
  <c r="B548" i="3"/>
  <c r="B525" i="3"/>
  <c r="B502" i="3"/>
  <c r="B479" i="3"/>
  <c r="B455" i="3"/>
  <c r="B432" i="3"/>
  <c r="B408" i="3"/>
  <c r="B387" i="3"/>
  <c r="B367" i="3"/>
  <c r="B345" i="3"/>
  <c r="B324" i="3"/>
  <c r="B303" i="3"/>
  <c r="B283" i="3"/>
  <c r="B262" i="3"/>
  <c r="B243" i="3"/>
  <c r="B223" i="3"/>
  <c r="B204" i="3"/>
  <c r="B185" i="3"/>
  <c r="B167" i="3"/>
  <c r="B148" i="3"/>
  <c r="B128" i="3"/>
  <c r="B109" i="3"/>
  <c r="B92" i="3"/>
  <c r="B73" i="3"/>
  <c r="B55" i="3"/>
  <c r="B34" i="3"/>
  <c r="B15" i="3"/>
  <c r="B1497" i="3"/>
  <c r="B1463" i="3"/>
  <c r="B1428" i="3"/>
  <c r="B1397" i="3"/>
  <c r="B1369" i="3"/>
  <c r="B1336" i="3"/>
  <c r="B1309" i="3"/>
  <c r="B1279" i="3"/>
  <c r="B1248" i="3"/>
  <c r="B1217" i="3"/>
  <c r="B1188" i="3"/>
  <c r="B1160" i="3"/>
  <c r="B1127" i="3"/>
  <c r="B1100" i="3"/>
  <c r="B1069" i="3"/>
  <c r="B1039" i="3"/>
  <c r="B1008" i="3"/>
  <c r="B979" i="3"/>
  <c r="B950" i="3"/>
  <c r="B921" i="3"/>
  <c r="B895" i="3"/>
  <c r="B868" i="3"/>
  <c r="B845" i="3"/>
  <c r="B821" i="3"/>
  <c r="B799" i="3"/>
  <c r="B775" i="3"/>
  <c r="B753" i="3"/>
  <c r="B729" i="3"/>
  <c r="B705" i="3"/>
  <c r="B682" i="3"/>
  <c r="B659" i="3"/>
  <c r="B636" i="3"/>
  <c r="B612" i="3"/>
  <c r="B589" i="3"/>
  <c r="B565" i="3"/>
  <c r="B543" i="3"/>
  <c r="B519" i="3"/>
  <c r="B495" i="3"/>
  <c r="B472" i="3"/>
  <c r="B449" i="3"/>
  <c r="B427" i="3"/>
  <c r="B403" i="3"/>
  <c r="B382" i="3"/>
  <c r="B361" i="3"/>
  <c r="B340" i="3"/>
  <c r="B319" i="3"/>
  <c r="B298" i="3"/>
  <c r="B277" i="3"/>
  <c r="B256" i="3"/>
  <c r="B237" i="3"/>
  <c r="B218" i="3"/>
  <c r="B200" i="3"/>
  <c r="B181" i="3"/>
  <c r="B161" i="3"/>
  <c r="B142" i="3"/>
  <c r="B124" i="3"/>
  <c r="B106" i="3"/>
  <c r="B87" i="3"/>
  <c r="B68" i="3"/>
  <c r="B48" i="3"/>
  <c r="B29" i="3"/>
  <c r="B11" i="3"/>
  <c r="B1493" i="3"/>
  <c r="B1462" i="3"/>
  <c r="B1425" i="3"/>
  <c r="B1396" i="3"/>
  <c r="B1366" i="3"/>
  <c r="B1335" i="3"/>
  <c r="B1305" i="3"/>
  <c r="B1276" i="3"/>
  <c r="B1246" i="3"/>
  <c r="B1214" i="3"/>
  <c r="B1187" i="3"/>
  <c r="B1156" i="3"/>
  <c r="B1126" i="3"/>
  <c r="B1095" i="3"/>
  <c r="B1067" i="3"/>
  <c r="B1036" i="3"/>
  <c r="B1005" i="3"/>
  <c r="B977" i="3"/>
  <c r="B947" i="3"/>
  <c r="B917" i="3"/>
  <c r="B891" i="3"/>
  <c r="B865" i="3"/>
  <c r="B844" i="3"/>
  <c r="B820" i="3"/>
  <c r="B795" i="3"/>
  <c r="B773" i="3"/>
  <c r="B751" i="3"/>
  <c r="B727" i="3"/>
  <c r="B704" i="3"/>
  <c r="B681" i="3"/>
  <c r="B656" i="3"/>
  <c r="B635" i="3"/>
  <c r="B611" i="3"/>
  <c r="B586" i="3"/>
  <c r="B564" i="3"/>
  <c r="B28" i="3"/>
  <c r="B60" i="3"/>
  <c r="B86" i="3"/>
  <c r="B118" i="3"/>
  <c r="B141" i="3"/>
  <c r="B172" i="3"/>
  <c r="B199" i="3"/>
  <c r="B230" i="3"/>
  <c r="B253" i="3"/>
  <c r="B290" i="3"/>
  <c r="B316" i="3"/>
  <c r="B353" i="3"/>
  <c r="B380" i="3"/>
  <c r="B417" i="3"/>
  <c r="B446" i="3"/>
  <c r="B487" i="3"/>
  <c r="B517" i="3"/>
  <c r="B557" i="3"/>
  <c r="B593" i="3"/>
  <c r="B633" i="3"/>
  <c r="B674" i="3"/>
  <c r="B717" i="3"/>
  <c r="B755" i="3"/>
  <c r="B793" i="3"/>
  <c r="B836" i="3"/>
  <c r="B873" i="3"/>
  <c r="B916" i="3"/>
  <c r="B969" i="3"/>
  <c r="B1022" i="3"/>
  <c r="B1071" i="3"/>
  <c r="B1121" i="3"/>
  <c r="B1176" i="3"/>
  <c r="B1224" i="3"/>
  <c r="B1274" i="3"/>
  <c r="B1333" i="3"/>
  <c r="B1392" i="3"/>
  <c r="B1457" i="3"/>
  <c r="C14" i="3"/>
  <c r="C26" i="3"/>
  <c r="C38" i="3"/>
  <c r="C50" i="3"/>
  <c r="C62" i="3"/>
  <c r="C74" i="3"/>
  <c r="C86" i="3"/>
  <c r="C98" i="3"/>
  <c r="C110" i="3"/>
  <c r="C122" i="3"/>
  <c r="C134" i="3"/>
  <c r="C146" i="3"/>
  <c r="C158" i="3"/>
  <c r="C170" i="3"/>
  <c r="C182" i="3"/>
  <c r="C194" i="3"/>
  <c r="C206" i="3"/>
  <c r="C218" i="3"/>
  <c r="C230" i="3"/>
  <c r="C242" i="3"/>
  <c r="C254" i="3"/>
  <c r="C266" i="3"/>
  <c r="C278" i="3"/>
  <c r="C290" i="3"/>
  <c r="C302" i="3"/>
  <c r="C314" i="3"/>
  <c r="C326" i="3"/>
  <c r="C338" i="3"/>
  <c r="C350" i="3"/>
  <c r="C362" i="3"/>
  <c r="C374" i="3"/>
  <c r="C386" i="3"/>
  <c r="C398" i="3"/>
  <c r="C410" i="3"/>
  <c r="C422" i="3"/>
  <c r="C434" i="3"/>
  <c r="C446" i="3"/>
  <c r="C458" i="3"/>
  <c r="C470" i="3"/>
  <c r="C482" i="3"/>
  <c r="C494" i="3"/>
  <c r="C506" i="3"/>
  <c r="C518" i="3"/>
  <c r="C530" i="3"/>
  <c r="C542" i="3"/>
  <c r="C554" i="3"/>
  <c r="C566" i="3"/>
  <c r="C578" i="3"/>
  <c r="C590" i="3"/>
  <c r="C602" i="3"/>
  <c r="C614" i="3"/>
  <c r="C626" i="3"/>
  <c r="C638" i="3"/>
  <c r="C650" i="3"/>
  <c r="C662" i="3"/>
  <c r="C674" i="3"/>
  <c r="C686" i="3"/>
  <c r="C698" i="3"/>
  <c r="C710" i="3"/>
  <c r="C722" i="3"/>
  <c r="C734" i="3"/>
  <c r="C746" i="3"/>
  <c r="C758" i="3"/>
  <c r="C770" i="3"/>
  <c r="C782" i="3"/>
  <c r="C794" i="3"/>
  <c r="C806" i="3"/>
  <c r="C818" i="3"/>
  <c r="C830" i="3"/>
  <c r="C842" i="3"/>
  <c r="C854" i="3"/>
  <c r="C866" i="3"/>
  <c r="C878" i="3"/>
  <c r="C890" i="3"/>
  <c r="C902" i="3"/>
  <c r="C914" i="3"/>
  <c r="C926" i="3"/>
  <c r="C938" i="3"/>
  <c r="C950" i="3"/>
  <c r="C962" i="3"/>
  <c r="C974" i="3"/>
  <c r="C986" i="3"/>
  <c r="C998" i="3"/>
  <c r="C1010" i="3"/>
  <c r="C1022" i="3"/>
  <c r="C1034" i="3"/>
  <c r="C1046" i="3"/>
  <c r="C1058" i="3"/>
  <c r="C1070" i="3"/>
  <c r="C1082" i="3"/>
  <c r="C1094" i="3"/>
  <c r="C1106" i="3"/>
  <c r="C1118" i="3"/>
  <c r="C1130" i="3"/>
  <c r="C1142" i="3"/>
  <c r="C1154" i="3"/>
  <c r="C1166" i="3"/>
  <c r="C1178" i="3"/>
  <c r="C1190" i="3"/>
  <c r="C1202" i="3"/>
  <c r="C1214" i="3"/>
  <c r="C1226" i="3"/>
  <c r="C1238" i="3"/>
  <c r="C1250" i="3"/>
  <c r="C1262" i="3"/>
  <c r="C1274" i="3"/>
  <c r="C1286" i="3"/>
  <c r="C1298" i="3"/>
  <c r="C1310" i="3"/>
  <c r="C1322" i="3"/>
  <c r="C1334" i="3"/>
  <c r="C1346" i="3"/>
  <c r="C1358" i="3"/>
  <c r="C1370" i="3"/>
  <c r="C1382" i="3"/>
  <c r="C1394" i="3"/>
  <c r="C1406" i="3"/>
  <c r="C1418" i="3"/>
  <c r="C1430" i="3"/>
  <c r="C1442" i="3"/>
  <c r="C1454" i="3"/>
  <c r="C1466" i="3"/>
  <c r="C1478" i="3"/>
  <c r="C1490" i="3"/>
  <c r="C1502" i="3"/>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598" i="6"/>
  <c r="A610" i="6"/>
  <c r="A622" i="6"/>
  <c r="A634" i="6"/>
  <c r="A646" i="6"/>
  <c r="A658" i="6"/>
  <c r="A670" i="6"/>
  <c r="A682" i="6"/>
  <c r="A694" i="6"/>
  <c r="A706" i="6"/>
  <c r="A718" i="6"/>
  <c r="A730" i="6"/>
  <c r="A742" i="6"/>
  <c r="A754" i="6"/>
  <c r="A766" i="6"/>
  <c r="A778" i="6"/>
  <c r="A790" i="6"/>
  <c r="A802" i="6"/>
  <c r="A814" i="6"/>
  <c r="A826" i="6"/>
  <c r="A838" i="6"/>
  <c r="A850" i="6"/>
  <c r="A862" i="6"/>
  <c r="A874" i="6"/>
  <c r="A886" i="6"/>
  <c r="A898" i="6"/>
  <c r="A910" i="6"/>
  <c r="A922" i="6"/>
  <c r="A934" i="6"/>
  <c r="A946" i="6"/>
  <c r="A958" i="6"/>
  <c r="A970" i="6"/>
  <c r="A982" i="6"/>
  <c r="A994" i="6"/>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599" i="6"/>
  <c r="A611" i="6"/>
  <c r="A623" i="6"/>
  <c r="A635" i="6"/>
  <c r="A647" i="6"/>
  <c r="A659" i="6"/>
  <c r="A671" i="6"/>
  <c r="A683" i="6"/>
  <c r="A695" i="6"/>
  <c r="A707" i="6"/>
  <c r="A719" i="6"/>
  <c r="A731" i="6"/>
  <c r="A743" i="6"/>
  <c r="A755" i="6"/>
  <c r="A767" i="6"/>
  <c r="A779" i="6"/>
  <c r="A791" i="6"/>
  <c r="A803" i="6"/>
  <c r="A815" i="6"/>
  <c r="A827" i="6"/>
  <c r="A839" i="6"/>
  <c r="A851" i="6"/>
  <c r="A863" i="6"/>
  <c r="A875" i="6"/>
  <c r="A887" i="6"/>
  <c r="A899" i="6"/>
  <c r="A911" i="6"/>
  <c r="A923" i="6"/>
  <c r="A935" i="6"/>
  <c r="A947" i="6"/>
  <c r="A959" i="6"/>
  <c r="A971" i="6"/>
  <c r="A983" i="6"/>
  <c r="A995" i="6"/>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88" i="6"/>
  <c r="A600" i="6"/>
  <c r="A612" i="6"/>
  <c r="A624" i="6"/>
  <c r="A636" i="6"/>
  <c r="A648" i="6"/>
  <c r="A660" i="6"/>
  <c r="A672" i="6"/>
  <c r="A684" i="6"/>
  <c r="A696" i="6"/>
  <c r="A708" i="6"/>
  <c r="A720" i="6"/>
  <c r="A732" i="6"/>
  <c r="A744" i="6"/>
  <c r="A756" i="6"/>
  <c r="A768" i="6"/>
  <c r="A780" i="6"/>
  <c r="A792" i="6"/>
  <c r="A804" i="6"/>
  <c r="A816" i="6"/>
  <c r="A828" i="6"/>
  <c r="A840" i="6"/>
  <c r="A852" i="6"/>
  <c r="A864" i="6"/>
  <c r="A876" i="6"/>
  <c r="A888" i="6"/>
  <c r="A900" i="6"/>
  <c r="A912" i="6"/>
  <c r="A924" i="6"/>
  <c r="A936" i="6"/>
  <c r="A948" i="6"/>
  <c r="A960" i="6"/>
  <c r="A972" i="6"/>
  <c r="A984" i="6"/>
  <c r="A996"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89" i="6"/>
  <c r="A601" i="6"/>
  <c r="A613" i="6"/>
  <c r="A625" i="6"/>
  <c r="A637" i="6"/>
  <c r="A649" i="6"/>
  <c r="A661" i="6"/>
  <c r="A673" i="6"/>
  <c r="A685" i="6"/>
  <c r="A697" i="6"/>
  <c r="A709" i="6"/>
  <c r="A721" i="6"/>
  <c r="A733" i="6"/>
  <c r="A745" i="6"/>
  <c r="A757" i="6"/>
  <c r="A769" i="6"/>
  <c r="A781" i="6"/>
  <c r="A793" i="6"/>
  <c r="A805" i="6"/>
  <c r="A817" i="6"/>
  <c r="A829" i="6"/>
  <c r="A841" i="6"/>
  <c r="A853" i="6"/>
  <c r="A865" i="6"/>
  <c r="A877" i="6"/>
  <c r="A889" i="6"/>
  <c r="A901" i="6"/>
  <c r="A913" i="6"/>
  <c r="A925" i="6"/>
  <c r="A937" i="6"/>
  <c r="A949" i="6"/>
  <c r="A961" i="6"/>
  <c r="A973" i="6"/>
  <c r="A985" i="6"/>
  <c r="A997"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0" i="6"/>
  <c r="A602" i="6"/>
  <c r="A614" i="6"/>
  <c r="A626" i="6"/>
  <c r="A638" i="6"/>
  <c r="A650" i="6"/>
  <c r="A662" i="6"/>
  <c r="A674" i="6"/>
  <c r="A686" i="6"/>
  <c r="A698" i="6"/>
  <c r="A710" i="6"/>
  <c r="A722" i="6"/>
  <c r="A734" i="6"/>
  <c r="A746" i="6"/>
  <c r="A758" i="6"/>
  <c r="A770" i="6"/>
  <c r="A782" i="6"/>
  <c r="A794" i="6"/>
  <c r="A806" i="6"/>
  <c r="A818" i="6"/>
  <c r="A830" i="6"/>
  <c r="A842" i="6"/>
  <c r="A854" i="6"/>
  <c r="A866" i="6"/>
  <c r="A878" i="6"/>
  <c r="A890" i="6"/>
  <c r="A902" i="6"/>
  <c r="A914" i="6"/>
  <c r="A926" i="6"/>
  <c r="A938" i="6"/>
  <c r="A950" i="6"/>
  <c r="A962" i="6"/>
  <c r="A974" i="6"/>
  <c r="A986" i="6"/>
  <c r="A998"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1" i="6"/>
  <c r="A603" i="6"/>
  <c r="A615" i="6"/>
  <c r="A627" i="6"/>
  <c r="A639" i="6"/>
  <c r="A651" i="6"/>
  <c r="A663" i="6"/>
  <c r="A675" i="6"/>
  <c r="A687" i="6"/>
  <c r="A699" i="6"/>
  <c r="A711" i="6"/>
  <c r="A723" i="6"/>
  <c r="A735" i="6"/>
  <c r="A747" i="6"/>
  <c r="A759" i="6"/>
  <c r="A771" i="6"/>
  <c r="A783" i="6"/>
  <c r="A795" i="6"/>
  <c r="A807" i="6"/>
  <c r="A819" i="6"/>
  <c r="A831" i="6"/>
  <c r="A843" i="6"/>
  <c r="A855" i="6"/>
  <c r="A867" i="6"/>
  <c r="A879" i="6"/>
  <c r="A891" i="6"/>
  <c r="A903" i="6"/>
  <c r="A915" i="6"/>
  <c r="A927" i="6"/>
  <c r="A939" i="6"/>
  <c r="A951" i="6"/>
  <c r="A963" i="6"/>
  <c r="A975" i="6"/>
  <c r="A987" i="6"/>
  <c r="A999"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2" i="6"/>
  <c r="A604" i="6"/>
  <c r="A616" i="6"/>
  <c r="A628" i="6"/>
  <c r="A640" i="6"/>
  <c r="A652" i="6"/>
  <c r="A664" i="6"/>
  <c r="A676" i="6"/>
  <c r="A688" i="6"/>
  <c r="A700" i="6"/>
  <c r="A712" i="6"/>
  <c r="A724" i="6"/>
  <c r="A736" i="6"/>
  <c r="A748" i="6"/>
  <c r="A760" i="6"/>
  <c r="A772" i="6"/>
  <c r="A784" i="6"/>
  <c r="A796" i="6"/>
  <c r="A808" i="6"/>
  <c r="A820" i="6"/>
  <c r="A832" i="6"/>
  <c r="A844" i="6"/>
  <c r="A856" i="6"/>
  <c r="A868" i="6"/>
  <c r="A880" i="6"/>
  <c r="A892" i="6"/>
  <c r="A904" i="6"/>
  <c r="A916" i="6"/>
  <c r="A928" i="6"/>
  <c r="A940" i="6"/>
  <c r="A952" i="6"/>
  <c r="A964" i="6"/>
  <c r="A976" i="6"/>
  <c r="A988" i="6"/>
  <c r="A1000"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3" i="6"/>
  <c r="A605" i="6"/>
  <c r="A617" i="6"/>
  <c r="A629" i="6"/>
  <c r="A641" i="6"/>
  <c r="A653" i="6"/>
  <c r="A665" i="6"/>
  <c r="A677" i="6"/>
  <c r="A689" i="6"/>
  <c r="A701" i="6"/>
  <c r="A713" i="6"/>
  <c r="A725" i="6"/>
  <c r="A737" i="6"/>
  <c r="A749" i="6"/>
  <c r="A761" i="6"/>
  <c r="A773" i="6"/>
  <c r="A785" i="6"/>
  <c r="A797" i="6"/>
  <c r="A809" i="6"/>
  <c r="A821" i="6"/>
  <c r="A833" i="6"/>
  <c r="A845" i="6"/>
  <c r="A857" i="6"/>
  <c r="A869" i="6"/>
  <c r="A881" i="6"/>
  <c r="A893" i="6"/>
  <c r="A905" i="6"/>
  <c r="A917" i="6"/>
  <c r="A929" i="6"/>
  <c r="A941" i="6"/>
  <c r="A953" i="6"/>
  <c r="A965" i="6"/>
  <c r="A977" i="6"/>
  <c r="A989"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4" i="6"/>
  <c r="A606" i="6"/>
  <c r="A618" i="6"/>
  <c r="A630" i="6"/>
  <c r="A642" i="6"/>
  <c r="A654" i="6"/>
  <c r="A666" i="6"/>
  <c r="A678" i="6"/>
  <c r="A690" i="6"/>
  <c r="A702" i="6"/>
  <c r="A714" i="6"/>
  <c r="A726" i="6"/>
  <c r="A738" i="6"/>
  <c r="A750" i="6"/>
  <c r="A762" i="6"/>
  <c r="A774" i="6"/>
  <c r="A786" i="6"/>
  <c r="A798" i="6"/>
  <c r="A810" i="6"/>
  <c r="A822" i="6"/>
  <c r="A834" i="6"/>
  <c r="A846" i="6"/>
  <c r="A858" i="6"/>
  <c r="A870" i="6"/>
  <c r="A882" i="6"/>
  <c r="A894" i="6"/>
  <c r="A906" i="6"/>
  <c r="A918" i="6"/>
  <c r="A930" i="6"/>
  <c r="A942" i="6"/>
  <c r="A954" i="6"/>
  <c r="A966" i="6"/>
  <c r="A978" i="6"/>
  <c r="A990"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5" i="6"/>
  <c r="A607" i="6"/>
  <c r="A619" i="6"/>
  <c r="A631" i="6"/>
  <c r="A643" i="6"/>
  <c r="A655" i="6"/>
  <c r="A667" i="6"/>
  <c r="A679" i="6"/>
  <c r="A691" i="6"/>
  <c r="A703" i="6"/>
  <c r="A715" i="6"/>
  <c r="A727" i="6"/>
  <c r="A739" i="6"/>
  <c r="A751" i="6"/>
  <c r="A763" i="6"/>
  <c r="A775" i="6"/>
  <c r="A787" i="6"/>
  <c r="A799" i="6"/>
  <c r="A811" i="6"/>
  <c r="A823" i="6"/>
  <c r="A835" i="6"/>
  <c r="A847" i="6"/>
  <c r="A859" i="6"/>
  <c r="A871" i="6"/>
  <c r="A883" i="6"/>
  <c r="A895" i="6"/>
  <c r="A907" i="6"/>
  <c r="A919" i="6"/>
  <c r="A931" i="6"/>
  <c r="A943" i="6"/>
  <c r="A955" i="6"/>
  <c r="A967" i="6"/>
  <c r="A979" i="6"/>
  <c r="A991"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6" i="6"/>
  <c r="A608" i="6"/>
  <c r="A620" i="6"/>
  <c r="A632" i="6"/>
  <c r="A644" i="6"/>
  <c r="A656" i="6"/>
  <c r="A668" i="6"/>
  <c r="A680" i="6"/>
  <c r="A692" i="6"/>
  <c r="A704" i="6"/>
  <c r="A716" i="6"/>
  <c r="A728" i="6"/>
  <c r="A740" i="6"/>
  <c r="A752" i="6"/>
  <c r="A764" i="6"/>
  <c r="A776" i="6"/>
  <c r="A788" i="6"/>
  <c r="A800" i="6"/>
  <c r="A812" i="6"/>
  <c r="A824" i="6"/>
  <c r="A836" i="6"/>
  <c r="A848" i="6"/>
  <c r="A860" i="6"/>
  <c r="A872" i="6"/>
  <c r="A884" i="6"/>
  <c r="A896" i="6"/>
  <c r="A908" i="6"/>
  <c r="A920" i="6"/>
  <c r="A932" i="6"/>
  <c r="A944" i="6"/>
  <c r="A956" i="6"/>
  <c r="A968" i="6"/>
  <c r="A980" i="6"/>
  <c r="A992" i="6"/>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7" i="6"/>
  <c r="A609" i="6"/>
  <c r="A621" i="6"/>
  <c r="A633" i="6"/>
  <c r="A645" i="6"/>
  <c r="A657" i="6"/>
  <c r="A669" i="6"/>
  <c r="A681" i="6"/>
  <c r="A693" i="6"/>
  <c r="A705" i="6"/>
  <c r="A717" i="6"/>
  <c r="A729" i="6"/>
  <c r="A741" i="6"/>
  <c r="A753" i="6"/>
  <c r="A765" i="6"/>
  <c r="A777" i="6"/>
  <c r="A789" i="6"/>
  <c r="A801" i="6"/>
  <c r="A813" i="6"/>
  <c r="A825" i="6"/>
  <c r="A837" i="6"/>
  <c r="A849" i="6"/>
  <c r="A861" i="6"/>
  <c r="A873" i="6"/>
  <c r="A885" i="6"/>
  <c r="A897" i="6"/>
  <c r="A909" i="6"/>
  <c r="A921" i="6"/>
  <c r="A933" i="6"/>
  <c r="A945" i="6"/>
  <c r="A957" i="6"/>
  <c r="A969" i="6"/>
  <c r="A981" i="6"/>
  <c r="A10" i="8"/>
  <c r="A22" i="8"/>
  <c r="A34" i="8"/>
  <c r="A46" i="8"/>
  <c r="A58" i="8"/>
  <c r="A70" i="8"/>
  <c r="A82" i="8"/>
  <c r="A94" i="8"/>
  <c r="A106" i="8"/>
  <c r="A118" i="8"/>
  <c r="A130" i="8"/>
  <c r="A142" i="8"/>
  <c r="A154" i="8"/>
  <c r="A166" i="8"/>
  <c r="A178" i="8"/>
  <c r="A190" i="8"/>
  <c r="A202" i="8"/>
  <c r="A214" i="8"/>
  <c r="A226" i="8"/>
  <c r="A238" i="8"/>
  <c r="A250" i="8"/>
  <c r="A262" i="8"/>
  <c r="A274" i="8"/>
  <c r="A286" i="8"/>
  <c r="A298" i="8"/>
  <c r="A310" i="8"/>
  <c r="A322" i="8"/>
  <c r="A334" i="8"/>
  <c r="A346" i="8"/>
  <c r="A358" i="8"/>
  <c r="A370" i="8"/>
  <c r="A382" i="8"/>
  <c r="A394" i="8"/>
  <c r="A406" i="8"/>
  <c r="A418" i="8"/>
  <c r="A430" i="8"/>
  <c r="A442" i="8"/>
  <c r="A454" i="8"/>
  <c r="A466" i="8"/>
  <c r="A478" i="8"/>
  <c r="A490" i="8"/>
  <c r="A502" i="8"/>
  <c r="A514" i="8"/>
  <c r="A526" i="8"/>
  <c r="A538" i="8"/>
  <c r="A550" i="8"/>
  <c r="A562" i="8"/>
  <c r="A574" i="8"/>
  <c r="A586" i="8"/>
  <c r="A598" i="8"/>
  <c r="A610" i="8"/>
  <c r="A622" i="8"/>
  <c r="A634" i="8"/>
  <c r="A646" i="8"/>
  <c r="A658" i="8"/>
  <c r="A670" i="8"/>
  <c r="A682" i="8"/>
  <c r="A694" i="8"/>
  <c r="A706" i="8"/>
  <c r="A718" i="8"/>
  <c r="A730" i="8"/>
  <c r="A742" i="8"/>
  <c r="A754" i="8"/>
  <c r="A766" i="8"/>
  <c r="A778" i="8"/>
  <c r="A790" i="8"/>
  <c r="A803" i="8"/>
  <c r="A816" i="8"/>
  <c r="A829" i="8"/>
  <c r="A842" i="8"/>
  <c r="A855" i="8"/>
  <c r="A868" i="8"/>
  <c r="A881" i="8"/>
  <c r="A894" i="8"/>
  <c r="A908" i="8"/>
  <c r="A921" i="8"/>
  <c r="A934" i="8"/>
  <c r="A947" i="8"/>
  <c r="A960" i="8"/>
  <c r="A973" i="8"/>
  <c r="A986" i="8"/>
  <c r="A999" i="8"/>
  <c r="A11" i="8"/>
  <c r="A23" i="8"/>
  <c r="A35" i="8"/>
  <c r="A47" i="8"/>
  <c r="A59" i="8"/>
  <c r="A71" i="8"/>
  <c r="A83" i="8"/>
  <c r="A95" i="8"/>
  <c r="A107" i="8"/>
  <c r="A119" i="8"/>
  <c r="A131" i="8"/>
  <c r="A143" i="8"/>
  <c r="A155" i="8"/>
  <c r="A167" i="8"/>
  <c r="A179" i="8"/>
  <c r="A191" i="8"/>
  <c r="A203" i="8"/>
  <c r="A215" i="8"/>
  <c r="A227" i="8"/>
  <c r="A239" i="8"/>
  <c r="A251" i="8"/>
  <c r="A263" i="8"/>
  <c r="A275" i="8"/>
  <c r="A287" i="8"/>
  <c r="A299" i="8"/>
  <c r="A311" i="8"/>
  <c r="A323" i="8"/>
  <c r="A335" i="8"/>
  <c r="A347" i="8"/>
  <c r="A359" i="8"/>
  <c r="A371" i="8"/>
  <c r="A383" i="8"/>
  <c r="A395" i="8"/>
  <c r="A407" i="8"/>
  <c r="A419" i="8"/>
  <c r="A431" i="8"/>
  <c r="A443" i="8"/>
  <c r="A455" i="8"/>
  <c r="A467" i="8"/>
  <c r="A479" i="8"/>
  <c r="A491" i="8"/>
  <c r="A503" i="8"/>
  <c r="A515" i="8"/>
  <c r="A527" i="8"/>
  <c r="A539" i="8"/>
  <c r="A551" i="8"/>
  <c r="A563" i="8"/>
  <c r="A575" i="8"/>
  <c r="A587" i="8"/>
  <c r="A599" i="8"/>
  <c r="A611" i="8"/>
  <c r="A623" i="8"/>
  <c r="A635" i="8"/>
  <c r="A647" i="8"/>
  <c r="A659" i="8"/>
  <c r="A671" i="8"/>
  <c r="A683" i="8"/>
  <c r="A695" i="8"/>
  <c r="A707" i="8"/>
  <c r="A719" i="8"/>
  <c r="A731" i="8"/>
  <c r="A743" i="8"/>
  <c r="A755" i="8"/>
  <c r="A767" i="8"/>
  <c r="A779" i="8"/>
  <c r="A791" i="8"/>
  <c r="A804" i="8"/>
  <c r="A817" i="8"/>
  <c r="A830" i="8"/>
  <c r="A843" i="8"/>
  <c r="A856" i="8"/>
  <c r="A869" i="8"/>
  <c r="A882" i="8"/>
  <c r="A896" i="8"/>
  <c r="A909" i="8"/>
  <c r="A922" i="8"/>
  <c r="A935" i="8"/>
  <c r="A948" i="8"/>
  <c r="A961" i="8"/>
  <c r="A974" i="8"/>
  <c r="A987" i="8"/>
  <c r="A1000" i="8"/>
  <c r="A6" i="7"/>
  <c r="A18" i="7"/>
  <c r="A30" i="7"/>
  <c r="A42" i="7"/>
  <c r="A54" i="7"/>
  <c r="A66" i="7"/>
  <c r="A78" i="7"/>
  <c r="A90" i="7"/>
  <c r="A102" i="7"/>
  <c r="A114" i="7"/>
  <c r="A126" i="7"/>
  <c r="A138" i="7"/>
  <c r="A150" i="7"/>
  <c r="A162" i="7"/>
  <c r="A174" i="7"/>
  <c r="A186" i="7"/>
  <c r="A198" i="7"/>
  <c r="A210" i="7"/>
  <c r="A222" i="7"/>
  <c r="A234" i="7"/>
  <c r="A246" i="7"/>
  <c r="A258" i="7"/>
  <c r="A270" i="7"/>
  <c r="A282" i="7"/>
  <c r="A294" i="7"/>
  <c r="A306" i="7"/>
  <c r="A318" i="7"/>
  <c r="A330" i="7"/>
  <c r="A342" i="7"/>
  <c r="A354" i="7"/>
  <c r="A366" i="7"/>
  <c r="A378" i="7"/>
  <c r="A390" i="7"/>
  <c r="A402" i="7"/>
  <c r="A414" i="7"/>
  <c r="A426" i="7"/>
  <c r="A438" i="7"/>
  <c r="A450" i="7"/>
  <c r="A462" i="7"/>
  <c r="A474" i="7"/>
  <c r="A486" i="7"/>
  <c r="A498" i="7"/>
  <c r="A510" i="7"/>
  <c r="A522" i="7"/>
  <c r="A534" i="7"/>
  <c r="A546" i="7"/>
  <c r="A558" i="7"/>
  <c r="A570" i="7"/>
  <c r="A582" i="7"/>
  <c r="A594" i="7"/>
  <c r="A606" i="7"/>
  <c r="A618" i="7"/>
  <c r="A630" i="7"/>
  <c r="A642" i="7"/>
  <c r="A654" i="7"/>
  <c r="A666" i="7"/>
  <c r="A678" i="7"/>
  <c r="A690" i="7"/>
  <c r="A702" i="7"/>
  <c r="A714" i="7"/>
  <c r="A726" i="7"/>
  <c r="A738" i="7"/>
  <c r="A750" i="7"/>
  <c r="A762" i="7"/>
  <c r="A774" i="7"/>
  <c r="A786" i="7"/>
  <c r="A798" i="7"/>
  <c r="A810" i="7"/>
  <c r="A822" i="7"/>
  <c r="A834" i="7"/>
  <c r="A846" i="7"/>
  <c r="A858" i="7"/>
  <c r="A870" i="7"/>
  <c r="A882" i="7"/>
  <c r="A894" i="7"/>
  <c r="A906" i="7"/>
  <c r="A918" i="7"/>
  <c r="A930" i="7"/>
  <c r="A942" i="7"/>
  <c r="A954" i="7"/>
  <c r="A966" i="7"/>
  <c r="A978" i="7"/>
  <c r="A990" i="7"/>
  <c r="A1" i="8"/>
  <c r="A12" i="8"/>
  <c r="A24" i="8"/>
  <c r="A36" i="8"/>
  <c r="A48" i="8"/>
  <c r="A60" i="8"/>
  <c r="A72" i="8"/>
  <c r="A84" i="8"/>
  <c r="A96" i="8"/>
  <c r="A108" i="8"/>
  <c r="A120" i="8"/>
  <c r="A132" i="8"/>
  <c r="A144" i="8"/>
  <c r="A156" i="8"/>
  <c r="A168" i="8"/>
  <c r="A180" i="8"/>
  <c r="A192" i="8"/>
  <c r="A204" i="8"/>
  <c r="A216" i="8"/>
  <c r="A228" i="8"/>
  <c r="A240" i="8"/>
  <c r="A252" i="8"/>
  <c r="A264" i="8"/>
  <c r="A276" i="8"/>
  <c r="A288" i="8"/>
  <c r="A300" i="8"/>
  <c r="A312" i="8"/>
  <c r="A324" i="8"/>
  <c r="A336" i="8"/>
  <c r="A348" i="8"/>
  <c r="A360" i="8"/>
  <c r="A372" i="8"/>
  <c r="A384" i="8"/>
  <c r="A396" i="8"/>
  <c r="A408" i="8"/>
  <c r="A420" i="8"/>
  <c r="A432" i="8"/>
  <c r="A444" i="8"/>
  <c r="A456" i="8"/>
  <c r="A468" i="8"/>
  <c r="A480" i="8"/>
  <c r="A492" i="8"/>
  <c r="A504" i="8"/>
  <c r="A516" i="8"/>
  <c r="A528" i="8"/>
  <c r="A540" i="8"/>
  <c r="A552" i="8"/>
  <c r="A564" i="8"/>
  <c r="A576" i="8"/>
  <c r="A588" i="8"/>
  <c r="A600" i="8"/>
  <c r="A612" i="8"/>
  <c r="A624" i="8"/>
  <c r="A636" i="8"/>
  <c r="A648" i="8"/>
  <c r="A660" i="8"/>
  <c r="A672" i="8"/>
  <c r="A684" i="8"/>
  <c r="A696" i="8"/>
  <c r="A708" i="8"/>
  <c r="A720" i="8"/>
  <c r="A732" i="8"/>
  <c r="A744" i="8"/>
  <c r="A756" i="8"/>
  <c r="A768" i="8"/>
  <c r="A780" i="8"/>
  <c r="A792" i="8"/>
  <c r="A805" i="8"/>
  <c r="A818" i="8"/>
  <c r="A831" i="8"/>
  <c r="A844" i="8"/>
  <c r="A857" i="8"/>
  <c r="A870" i="8"/>
  <c r="A884" i="8"/>
  <c r="A897" i="8"/>
  <c r="A910" i="8"/>
  <c r="A923" i="8"/>
  <c r="A936" i="8"/>
  <c r="A949" i="8"/>
  <c r="A962" i="8"/>
  <c r="A975" i="8"/>
  <c r="A991" i="8"/>
  <c r="A979" i="8"/>
  <c r="A967" i="8"/>
  <c r="A955" i="8"/>
  <c r="A943" i="8"/>
  <c r="A931" i="8"/>
  <c r="A919" i="8"/>
  <c r="A907" i="8"/>
  <c r="A895" i="8"/>
  <c r="A883" i="8"/>
  <c r="A871" i="8"/>
  <c r="A859" i="8"/>
  <c r="A847" i="8"/>
  <c r="A835" i="8"/>
  <c r="A823" i="8"/>
  <c r="A811" i="8"/>
  <c r="A799" i="8"/>
  <c r="A13" i="8"/>
  <c r="A25" i="8"/>
  <c r="A37" i="8"/>
  <c r="A49" i="8"/>
  <c r="A61" i="8"/>
  <c r="A73" i="8"/>
  <c r="A85" i="8"/>
  <c r="A97" i="8"/>
  <c r="A109" i="8"/>
  <c r="A121" i="8"/>
  <c r="A133" i="8"/>
  <c r="A145" i="8"/>
  <c r="A157" i="8"/>
  <c r="A169" i="8"/>
  <c r="A181" i="8"/>
  <c r="A193" i="8"/>
  <c r="A205" i="8"/>
  <c r="A217" i="8"/>
  <c r="A229" i="8"/>
  <c r="A241" i="8"/>
  <c r="A253" i="8"/>
  <c r="A265" i="8"/>
  <c r="A277" i="8"/>
  <c r="A289" i="8"/>
  <c r="A301" i="8"/>
  <c r="A313" i="8"/>
  <c r="A325" i="8"/>
  <c r="A337" i="8"/>
  <c r="A349" i="8"/>
  <c r="A361" i="8"/>
  <c r="A373" i="8"/>
  <c r="A385" i="8"/>
  <c r="A397" i="8"/>
  <c r="A409" i="8"/>
  <c r="A421" i="8"/>
  <c r="A433" i="8"/>
  <c r="A445" i="8"/>
  <c r="A457" i="8"/>
  <c r="A469" i="8"/>
  <c r="A481" i="8"/>
  <c r="A493" i="8"/>
  <c r="A505" i="8"/>
  <c r="A517" i="8"/>
  <c r="A529" i="8"/>
  <c r="A541" i="8"/>
  <c r="A553" i="8"/>
  <c r="A565" i="8"/>
  <c r="A577" i="8"/>
  <c r="A589" i="8"/>
  <c r="A601" i="8"/>
  <c r="A613" i="8"/>
  <c r="A625" i="8"/>
  <c r="A637" i="8"/>
  <c r="A649" i="8"/>
  <c r="A661" i="8"/>
  <c r="A673" i="8"/>
  <c r="A685" i="8"/>
  <c r="A697" i="8"/>
  <c r="A709" i="8"/>
  <c r="A721" i="8"/>
  <c r="A733" i="8"/>
  <c r="A745" i="8"/>
  <c r="A757" i="8"/>
  <c r="A769" i="8"/>
  <c r="A781" i="8"/>
  <c r="A793" i="8"/>
  <c r="A806" i="8"/>
  <c r="A819" i="8"/>
  <c r="A832" i="8"/>
  <c r="A845" i="8"/>
  <c r="A858" i="8"/>
  <c r="A872" i="8"/>
  <c r="A885" i="8"/>
  <c r="A898" i="8"/>
  <c r="A911" i="8"/>
  <c r="A924" i="8"/>
  <c r="A937" i="8"/>
  <c r="A950" i="8"/>
  <c r="A963" i="8"/>
  <c r="A976" i="8"/>
  <c r="A989" i="8"/>
  <c r="A8" i="7"/>
  <c r="A20" i="7"/>
  <c r="A32" i="7"/>
  <c r="A44" i="7"/>
  <c r="A56" i="7"/>
  <c r="A68" i="7"/>
  <c r="A80" i="7"/>
  <c r="A92" i="7"/>
  <c r="A104" i="7"/>
  <c r="A116" i="7"/>
  <c r="A128" i="7"/>
  <c r="A140" i="7"/>
  <c r="A152" i="7"/>
  <c r="A164" i="7"/>
  <c r="A176" i="7"/>
  <c r="A188" i="7"/>
  <c r="A200" i="7"/>
  <c r="A212" i="7"/>
  <c r="A224" i="7"/>
  <c r="A236" i="7"/>
  <c r="A248" i="7"/>
  <c r="A260" i="7"/>
  <c r="A272" i="7"/>
  <c r="A284" i="7"/>
  <c r="A296" i="7"/>
  <c r="A308" i="7"/>
  <c r="A320" i="7"/>
  <c r="A332" i="7"/>
  <c r="A344" i="7"/>
  <c r="A356" i="7"/>
  <c r="A368" i="7"/>
  <c r="A380" i="7"/>
  <c r="A392" i="7"/>
  <c r="A404" i="7"/>
  <c r="A416" i="7"/>
  <c r="A428" i="7"/>
  <c r="A440" i="7"/>
  <c r="A452" i="7"/>
  <c r="A464" i="7"/>
  <c r="A476" i="7"/>
  <c r="A488" i="7"/>
  <c r="A500" i="7"/>
  <c r="A512" i="7"/>
  <c r="A524" i="7"/>
  <c r="A536" i="7"/>
  <c r="A548" i="7"/>
  <c r="A560" i="7"/>
  <c r="A572" i="7"/>
  <c r="A584" i="7"/>
  <c r="A596" i="7"/>
  <c r="A608" i="7"/>
  <c r="A620" i="7"/>
  <c r="A632" i="7"/>
  <c r="A644" i="7"/>
  <c r="A656" i="7"/>
  <c r="A668" i="7"/>
  <c r="A680" i="7"/>
  <c r="A692" i="7"/>
  <c r="A704" i="7"/>
  <c r="A716" i="7"/>
  <c r="A728" i="7"/>
  <c r="A740" i="7"/>
  <c r="A752" i="7"/>
  <c r="A764" i="7"/>
  <c r="A776" i="7"/>
  <c r="A788" i="7"/>
  <c r="A800" i="7"/>
  <c r="A812" i="7"/>
  <c r="A824" i="7"/>
  <c r="A836" i="7"/>
  <c r="A848" i="7"/>
  <c r="A860" i="7"/>
  <c r="A872" i="7"/>
  <c r="A884" i="7"/>
  <c r="A896" i="7"/>
  <c r="A908" i="7"/>
  <c r="A920" i="7"/>
  <c r="A932" i="7"/>
  <c r="A944" i="7"/>
  <c r="A956" i="7"/>
  <c r="A968" i="7"/>
  <c r="A980" i="7"/>
  <c r="A992" i="7"/>
  <c r="A2" i="8"/>
  <c r="A14" i="8"/>
  <c r="A26" i="8"/>
  <c r="A38" i="8"/>
  <c r="A50" i="8"/>
  <c r="A62" i="8"/>
  <c r="A74" i="8"/>
  <c r="A86" i="8"/>
  <c r="A98" i="8"/>
  <c r="A110" i="8"/>
  <c r="A122" i="8"/>
  <c r="A134" i="8"/>
  <c r="A146" i="8"/>
  <c r="A158" i="8"/>
  <c r="A170" i="8"/>
  <c r="A182" i="8"/>
  <c r="A194" i="8"/>
  <c r="A206" i="8"/>
  <c r="A218" i="8"/>
  <c r="A230" i="8"/>
  <c r="A242" i="8"/>
  <c r="A254" i="8"/>
  <c r="A266" i="8"/>
  <c r="A278" i="8"/>
  <c r="A290" i="8"/>
  <c r="A302" i="8"/>
  <c r="A314" i="8"/>
  <c r="A326" i="8"/>
  <c r="A338" i="8"/>
  <c r="A350" i="8"/>
  <c r="A362" i="8"/>
  <c r="A374" i="8"/>
  <c r="A386" i="8"/>
  <c r="A398" i="8"/>
  <c r="A410" i="8"/>
  <c r="A422" i="8"/>
  <c r="A434" i="8"/>
  <c r="A446" i="8"/>
  <c r="A458" i="8"/>
  <c r="A470" i="8"/>
  <c r="A482" i="8"/>
  <c r="A494" i="8"/>
  <c r="A506" i="8"/>
  <c r="A518" i="8"/>
  <c r="A530" i="8"/>
  <c r="A542" i="8"/>
  <c r="A554" i="8"/>
  <c r="A566" i="8"/>
  <c r="A578" i="8"/>
  <c r="A590" i="8"/>
  <c r="A602" i="8"/>
  <c r="A614" i="8"/>
  <c r="A626" i="8"/>
  <c r="A638" i="8"/>
  <c r="A650" i="8"/>
  <c r="A662" i="8"/>
  <c r="A674" i="8"/>
  <c r="A686" i="8"/>
  <c r="A698" i="8"/>
  <c r="A710" i="8"/>
  <c r="A722" i="8"/>
  <c r="A734" i="8"/>
  <c r="A746" i="8"/>
  <c r="A758" i="8"/>
  <c r="A770" i="8"/>
  <c r="A782" i="8"/>
  <c r="A794" i="8"/>
  <c r="A807" i="8"/>
  <c r="A820" i="8"/>
  <c r="A833" i="8"/>
  <c r="A846" i="8"/>
  <c r="A860" i="8"/>
  <c r="A873" i="8"/>
  <c r="A886" i="8"/>
  <c r="A899" i="8"/>
  <c r="A912" i="8"/>
  <c r="A925" i="8"/>
  <c r="A938" i="8"/>
  <c r="A951" i="8"/>
  <c r="A964" i="8"/>
  <c r="A977" i="8"/>
  <c r="A990" i="8"/>
  <c r="A969" i="7"/>
  <c r="A981" i="7"/>
  <c r="A993" i="7"/>
  <c r="A3" i="8"/>
  <c r="A15" i="8"/>
  <c r="A27" i="8"/>
  <c r="A39" i="8"/>
  <c r="A51" i="8"/>
  <c r="A63" i="8"/>
  <c r="A75" i="8"/>
  <c r="A87" i="8"/>
  <c r="A99" i="8"/>
  <c r="A111" i="8"/>
  <c r="A123" i="8"/>
  <c r="A135" i="8"/>
  <c r="A147" i="8"/>
  <c r="A159" i="8"/>
  <c r="A171" i="8"/>
  <c r="A183" i="8"/>
  <c r="A195" i="8"/>
  <c r="A207" i="8"/>
  <c r="A219" i="8"/>
  <c r="A231" i="8"/>
  <c r="A243" i="8"/>
  <c r="A255" i="8"/>
  <c r="A267" i="8"/>
  <c r="A279" i="8"/>
  <c r="A291" i="8"/>
  <c r="A303" i="8"/>
  <c r="A315" i="8"/>
  <c r="A327" i="8"/>
  <c r="A339" i="8"/>
  <c r="A351" i="8"/>
  <c r="A363" i="8"/>
  <c r="A375" i="8"/>
  <c r="A387" i="8"/>
  <c r="A399" i="8"/>
  <c r="A411" i="8"/>
  <c r="A423" i="8"/>
  <c r="A435" i="8"/>
  <c r="A447" i="8"/>
  <c r="A459" i="8"/>
  <c r="A471" i="8"/>
  <c r="A483" i="8"/>
  <c r="A495" i="8"/>
  <c r="A507" i="8"/>
  <c r="A519" i="8"/>
  <c r="A531" i="8"/>
  <c r="A543" i="8"/>
  <c r="A555" i="8"/>
  <c r="A567" i="8"/>
  <c r="A579" i="8"/>
  <c r="A591" i="8"/>
  <c r="A603" i="8"/>
  <c r="A615" i="8"/>
  <c r="A627" i="8"/>
  <c r="A639" i="8"/>
  <c r="A651" i="8"/>
  <c r="A663" i="8"/>
  <c r="A675" i="8"/>
  <c r="A687" i="8"/>
  <c r="A699" i="8"/>
  <c r="A711" i="8"/>
  <c r="A723" i="8"/>
  <c r="A735" i="8"/>
  <c r="A747" i="8"/>
  <c r="A759" i="8"/>
  <c r="A771" i="8"/>
  <c r="A783" i="8"/>
  <c r="A795" i="8"/>
  <c r="A808" i="8"/>
  <c r="A821" i="8"/>
  <c r="A834" i="8"/>
  <c r="A848" i="8"/>
  <c r="A861" i="8"/>
  <c r="A874" i="8"/>
  <c r="A887" i="8"/>
  <c r="A900" i="8"/>
  <c r="A913" i="8"/>
  <c r="A926" i="8"/>
  <c r="A939" i="8"/>
  <c r="A952" i="8"/>
  <c r="A965" i="8"/>
  <c r="A978" i="8"/>
  <c r="A992" i="8"/>
  <c r="A238" i="7"/>
  <c r="A250" i="7"/>
  <c r="A262" i="7"/>
  <c r="A274" i="7"/>
  <c r="A286" i="7"/>
  <c r="A298" i="7"/>
  <c r="A310" i="7"/>
  <c r="A322" i="7"/>
  <c r="A334" i="7"/>
  <c r="A346" i="7"/>
  <c r="A358" i="7"/>
  <c r="A370" i="7"/>
  <c r="A382" i="7"/>
  <c r="A394" i="7"/>
  <c r="A406" i="7"/>
  <c r="A418" i="7"/>
  <c r="A430" i="7"/>
  <c r="A442" i="7"/>
  <c r="A454" i="7"/>
  <c r="A466" i="7"/>
  <c r="A478" i="7"/>
  <c r="A490" i="7"/>
  <c r="A502" i="7"/>
  <c r="A514" i="7"/>
  <c r="A526" i="7"/>
  <c r="A538" i="7"/>
  <c r="A550" i="7"/>
  <c r="A562" i="7"/>
  <c r="A574" i="7"/>
  <c r="A586" i="7"/>
  <c r="A598" i="7"/>
  <c r="A610" i="7"/>
  <c r="A622" i="7"/>
  <c r="A634" i="7"/>
  <c r="A646" i="7"/>
  <c r="A658" i="7"/>
  <c r="A670" i="7"/>
  <c r="A682" i="7"/>
  <c r="A694" i="7"/>
  <c r="A706" i="7"/>
  <c r="A718" i="7"/>
  <c r="A730" i="7"/>
  <c r="A742" i="7"/>
  <c r="A754" i="7"/>
  <c r="A766" i="7"/>
  <c r="A778" i="7"/>
  <c r="A790" i="7"/>
  <c r="A802" i="7"/>
  <c r="A814" i="7"/>
  <c r="A826" i="7"/>
  <c r="A838" i="7"/>
  <c r="A850" i="7"/>
  <c r="A862" i="7"/>
  <c r="A874" i="7"/>
  <c r="A886" i="7"/>
  <c r="A898" i="7"/>
  <c r="A910" i="7"/>
  <c r="A922" i="7"/>
  <c r="A934" i="7"/>
  <c r="A946" i="7"/>
  <c r="A958" i="7"/>
  <c r="A970" i="7"/>
  <c r="A982" i="7"/>
  <c r="A994" i="7"/>
  <c r="A4" i="8"/>
  <c r="A16" i="8"/>
  <c r="A28" i="8"/>
  <c r="A40" i="8"/>
  <c r="A52" i="8"/>
  <c r="A64" i="8"/>
  <c r="A76" i="8"/>
  <c r="A88" i="8"/>
  <c r="A100" i="8"/>
  <c r="A112" i="8"/>
  <c r="A124" i="8"/>
  <c r="A136" i="8"/>
  <c r="A148" i="8"/>
  <c r="A160" i="8"/>
  <c r="A172" i="8"/>
  <c r="A184" i="8"/>
  <c r="A196" i="8"/>
  <c r="A208" i="8"/>
  <c r="A220" i="8"/>
  <c r="A232" i="8"/>
  <c r="A244" i="8"/>
  <c r="A256" i="8"/>
  <c r="A268" i="8"/>
  <c r="A280" i="8"/>
  <c r="A292" i="8"/>
  <c r="A304" i="8"/>
  <c r="A316" i="8"/>
  <c r="A328" i="8"/>
  <c r="A340" i="8"/>
  <c r="A352" i="8"/>
  <c r="A364" i="8"/>
  <c r="A376" i="8"/>
  <c r="A388" i="8"/>
  <c r="A400" i="8"/>
  <c r="A412" i="8"/>
  <c r="A424" i="8"/>
  <c r="A436" i="8"/>
  <c r="A448" i="8"/>
  <c r="A460" i="8"/>
  <c r="A472" i="8"/>
  <c r="A484" i="8"/>
  <c r="A496" i="8"/>
  <c r="A508" i="8"/>
  <c r="A520" i="8"/>
  <c r="A532" i="8"/>
  <c r="A544" i="8"/>
  <c r="A556" i="8"/>
  <c r="A568" i="8"/>
  <c r="A580" i="8"/>
  <c r="A592" i="8"/>
  <c r="A604" i="8"/>
  <c r="A616" i="8"/>
  <c r="A628" i="8"/>
  <c r="A640" i="8"/>
  <c r="A652" i="8"/>
  <c r="A664" i="8"/>
  <c r="A676" i="8"/>
  <c r="A688" i="8"/>
  <c r="A700" i="8"/>
  <c r="A712" i="8"/>
  <c r="A724" i="8"/>
  <c r="A736" i="8"/>
  <c r="A748" i="8"/>
  <c r="A760" i="8"/>
  <c r="A772" i="8"/>
  <c r="A784" i="8"/>
  <c r="A796" i="8"/>
  <c r="A809" i="8"/>
  <c r="A822" i="8"/>
  <c r="A836" i="8"/>
  <c r="A849" i="8"/>
  <c r="A862" i="8"/>
  <c r="A875" i="8"/>
  <c r="A888" i="8"/>
  <c r="A901" i="8"/>
  <c r="A914" i="8"/>
  <c r="A927" i="8"/>
  <c r="A940" i="8"/>
  <c r="A953" i="8"/>
  <c r="A966" i="8"/>
  <c r="A980" i="8"/>
  <c r="A993" i="8"/>
  <c r="A11" i="7"/>
  <c r="A23" i="7"/>
  <c r="A35" i="7"/>
  <c r="A47" i="7"/>
  <c r="A59" i="7"/>
  <c r="A71" i="7"/>
  <c r="A83" i="7"/>
  <c r="A95" i="7"/>
  <c r="A107" i="7"/>
  <c r="A119" i="7"/>
  <c r="A131" i="7"/>
  <c r="A143" i="7"/>
  <c r="A155" i="7"/>
  <c r="A167" i="7"/>
  <c r="A179" i="7"/>
  <c r="A191" i="7"/>
  <c r="A203" i="7"/>
  <c r="A215" i="7"/>
  <c r="A227" i="7"/>
  <c r="A239" i="7"/>
  <c r="A251" i="7"/>
  <c r="A263" i="7"/>
  <c r="A275" i="7"/>
  <c r="A287" i="7"/>
  <c r="A299" i="7"/>
  <c r="A311" i="7"/>
  <c r="A323" i="7"/>
  <c r="A335" i="7"/>
  <c r="A347" i="7"/>
  <c r="A359" i="7"/>
  <c r="A371" i="7"/>
  <c r="A383" i="7"/>
  <c r="A395" i="7"/>
  <c r="A407" i="7"/>
  <c r="A419" i="7"/>
  <c r="A431" i="7"/>
  <c r="A443" i="7"/>
  <c r="A455" i="7"/>
  <c r="A467" i="7"/>
  <c r="A479" i="7"/>
  <c r="A491" i="7"/>
  <c r="A503" i="7"/>
  <c r="A515" i="7"/>
  <c r="A527" i="7"/>
  <c r="A539" i="7"/>
  <c r="A551" i="7"/>
  <c r="A563" i="7"/>
  <c r="A575" i="7"/>
  <c r="A587" i="7"/>
  <c r="A599" i="7"/>
  <c r="A611" i="7"/>
  <c r="A623" i="7"/>
  <c r="A635" i="7"/>
  <c r="A647" i="7"/>
  <c r="A659" i="7"/>
  <c r="A671" i="7"/>
  <c r="A683" i="7"/>
  <c r="A695" i="7"/>
  <c r="A707" i="7"/>
  <c r="A719" i="7"/>
  <c r="A731" i="7"/>
  <c r="A743" i="7"/>
  <c r="A755" i="7"/>
  <c r="A767" i="7"/>
  <c r="A779" i="7"/>
  <c r="A791" i="7"/>
  <c r="A803" i="7"/>
  <c r="A815" i="7"/>
  <c r="A827" i="7"/>
  <c r="A839" i="7"/>
  <c r="A851" i="7"/>
  <c r="A863" i="7"/>
  <c r="A875" i="7"/>
  <c r="A887" i="7"/>
  <c r="A899" i="7"/>
  <c r="A911" i="7"/>
  <c r="A923" i="7"/>
  <c r="A935" i="7"/>
  <c r="A947" i="7"/>
  <c r="A959" i="7"/>
  <c r="A971" i="7"/>
  <c r="A983" i="7"/>
  <c r="A995" i="7"/>
  <c r="A5" i="8"/>
  <c r="A17" i="8"/>
  <c r="A29" i="8"/>
  <c r="A41" i="8"/>
  <c r="A53" i="8"/>
  <c r="A65" i="8"/>
  <c r="A77" i="8"/>
  <c r="A89" i="8"/>
  <c r="A101" i="8"/>
  <c r="A113" i="8"/>
  <c r="A125" i="8"/>
  <c r="A137" i="8"/>
  <c r="A149" i="8"/>
  <c r="A161" i="8"/>
  <c r="A173" i="8"/>
  <c r="A185" i="8"/>
  <c r="A197" i="8"/>
  <c r="A209" i="8"/>
  <c r="A221" i="8"/>
  <c r="A233" i="8"/>
  <c r="A245" i="8"/>
  <c r="A257" i="8"/>
  <c r="A269" i="8"/>
  <c r="A281" i="8"/>
  <c r="A293" i="8"/>
  <c r="A305" i="8"/>
  <c r="A317" i="8"/>
  <c r="A329" i="8"/>
  <c r="A341" i="8"/>
  <c r="A353" i="8"/>
  <c r="A365" i="8"/>
  <c r="A377" i="8"/>
  <c r="A389" i="8"/>
  <c r="A401" i="8"/>
  <c r="A413" i="8"/>
  <c r="A425" i="8"/>
  <c r="A437" i="8"/>
  <c r="A449" i="8"/>
  <c r="A461" i="8"/>
  <c r="A473" i="8"/>
  <c r="A485" i="8"/>
  <c r="A497" i="8"/>
  <c r="A509" i="8"/>
  <c r="A521" i="8"/>
  <c r="A533" i="8"/>
  <c r="A545" i="8"/>
  <c r="A557" i="8"/>
  <c r="A569" i="8"/>
  <c r="A581" i="8"/>
  <c r="A593" i="8"/>
  <c r="A605" i="8"/>
  <c r="A617" i="8"/>
  <c r="A629" i="8"/>
  <c r="A641" i="8"/>
  <c r="A653" i="8"/>
  <c r="A665" i="8"/>
  <c r="A677" i="8"/>
  <c r="A689" i="8"/>
  <c r="A701" i="8"/>
  <c r="A713" i="8"/>
  <c r="A725" i="8"/>
  <c r="A737" i="8"/>
  <c r="A749" i="8"/>
  <c r="A761" i="8"/>
  <c r="A773" i="8"/>
  <c r="A785" i="8"/>
  <c r="A797" i="8"/>
  <c r="A810" i="8"/>
  <c r="A824" i="8"/>
  <c r="A837" i="8"/>
  <c r="A850" i="8"/>
  <c r="A863" i="8"/>
  <c r="A876" i="8"/>
  <c r="A889" i="8"/>
  <c r="A902" i="8"/>
  <c r="A915" i="8"/>
  <c r="A928" i="8"/>
  <c r="A941" i="8"/>
  <c r="A954" i="8"/>
  <c r="A968" i="8"/>
  <c r="A981" i="8"/>
  <c r="A994" i="8"/>
  <c r="A6" i="8"/>
  <c r="A18" i="8"/>
  <c r="A30" i="8"/>
  <c r="A42" i="8"/>
  <c r="A54" i="8"/>
  <c r="A66" i="8"/>
  <c r="A78" i="8"/>
  <c r="A90" i="8"/>
  <c r="A102" i="8"/>
  <c r="A114" i="8"/>
  <c r="A126" i="8"/>
  <c r="A138" i="8"/>
  <c r="A150" i="8"/>
  <c r="A162" i="8"/>
  <c r="A174" i="8"/>
  <c r="A186" i="8"/>
  <c r="A198" i="8"/>
  <c r="A210" i="8"/>
  <c r="A222" i="8"/>
  <c r="A234" i="8"/>
  <c r="A246" i="8"/>
  <c r="A258" i="8"/>
  <c r="A270" i="8"/>
  <c r="A282" i="8"/>
  <c r="A294" i="8"/>
  <c r="A306" i="8"/>
  <c r="A318" i="8"/>
  <c r="A330" i="8"/>
  <c r="A342" i="8"/>
  <c r="A354" i="8"/>
  <c r="A366" i="8"/>
  <c r="A378" i="8"/>
  <c r="A390" i="8"/>
  <c r="A402" i="8"/>
  <c r="A414" i="8"/>
  <c r="A426" i="8"/>
  <c r="A438" i="8"/>
  <c r="A450" i="8"/>
  <c r="A462" i="8"/>
  <c r="A474" i="8"/>
  <c r="A486" i="8"/>
  <c r="A498" i="8"/>
  <c r="A510" i="8"/>
  <c r="A522" i="8"/>
  <c r="A534" i="8"/>
  <c r="A546" i="8"/>
  <c r="A558" i="8"/>
  <c r="A570" i="8"/>
  <c r="A582" i="8"/>
  <c r="A594" i="8"/>
  <c r="A606" i="8"/>
  <c r="A618" i="8"/>
  <c r="A630" i="8"/>
  <c r="A642" i="8"/>
  <c r="A654" i="8"/>
  <c r="A666" i="8"/>
  <c r="A678" i="8"/>
  <c r="A690" i="8"/>
  <c r="A702" i="8"/>
  <c r="A714" i="8"/>
  <c r="A726" i="8"/>
  <c r="A738" i="8"/>
  <c r="A750" i="8"/>
  <c r="A762" i="8"/>
  <c r="A774" i="8"/>
  <c r="A786" i="8"/>
  <c r="A798" i="8"/>
  <c r="A812" i="8"/>
  <c r="A825" i="8"/>
  <c r="A838" i="8"/>
  <c r="A851" i="8"/>
  <c r="A864" i="8"/>
  <c r="A877" i="8"/>
  <c r="A890" i="8"/>
  <c r="A903" i="8"/>
  <c r="A916" i="8"/>
  <c r="A929" i="8"/>
  <c r="A942" i="8"/>
  <c r="A956" i="8"/>
  <c r="A969" i="8"/>
  <c r="A982" i="8"/>
  <c r="A995" i="8"/>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7" i="7"/>
  <c r="A889" i="7"/>
  <c r="A901" i="7"/>
  <c r="A913" i="7"/>
  <c r="A925" i="7"/>
  <c r="A937" i="7"/>
  <c r="A949" i="7"/>
  <c r="A961" i="7"/>
  <c r="A973" i="7"/>
  <c r="A985" i="7"/>
  <c r="A7" i="8"/>
  <c r="A19" i="8"/>
  <c r="A31" i="8"/>
  <c r="A43" i="8"/>
  <c r="A55" i="8"/>
  <c r="A67" i="8"/>
  <c r="A79" i="8"/>
  <c r="A91" i="8"/>
  <c r="A103" i="8"/>
  <c r="A115" i="8"/>
  <c r="A127" i="8"/>
  <c r="A139" i="8"/>
  <c r="A151" i="8"/>
  <c r="A163" i="8"/>
  <c r="A175" i="8"/>
  <c r="A187" i="8"/>
  <c r="A199" i="8"/>
  <c r="A211" i="8"/>
  <c r="A223" i="8"/>
  <c r="A235" i="8"/>
  <c r="A247" i="8"/>
  <c r="A259" i="8"/>
  <c r="A271" i="8"/>
  <c r="A283" i="8"/>
  <c r="A295" i="8"/>
  <c r="A307" i="8"/>
  <c r="A319" i="8"/>
  <c r="A331" i="8"/>
  <c r="A343" i="8"/>
  <c r="A355" i="8"/>
  <c r="A367" i="8"/>
  <c r="A379" i="8"/>
  <c r="A391" i="8"/>
  <c r="A403" i="8"/>
  <c r="A415" i="8"/>
  <c r="A427" i="8"/>
  <c r="A439" i="8"/>
  <c r="A451" i="8"/>
  <c r="A463" i="8"/>
  <c r="A475" i="8"/>
  <c r="A487" i="8"/>
  <c r="A499" i="8"/>
  <c r="A511" i="8"/>
  <c r="A523" i="8"/>
  <c r="A535" i="8"/>
  <c r="A547" i="8"/>
  <c r="A559" i="8"/>
  <c r="A571" i="8"/>
  <c r="A583" i="8"/>
  <c r="A595" i="8"/>
  <c r="A607" i="8"/>
  <c r="A619" i="8"/>
  <c r="A631" i="8"/>
  <c r="A643" i="8"/>
  <c r="A655" i="8"/>
  <c r="A667" i="8"/>
  <c r="A679" i="8"/>
  <c r="A691" i="8"/>
  <c r="A703" i="8"/>
  <c r="A715" i="8"/>
  <c r="A727" i="8"/>
  <c r="A739" i="8"/>
  <c r="A751" i="8"/>
  <c r="A763" i="8"/>
  <c r="A775" i="8"/>
  <c r="A787" i="8"/>
  <c r="A800" i="8"/>
  <c r="A813" i="8"/>
  <c r="A826" i="8"/>
  <c r="A839" i="8"/>
  <c r="A852" i="8"/>
  <c r="A865" i="8"/>
  <c r="A878" i="8"/>
  <c r="A891" i="8"/>
  <c r="A904" i="8"/>
  <c r="A917" i="8"/>
  <c r="A930" i="8"/>
  <c r="A944" i="8"/>
  <c r="A957" i="8"/>
  <c r="A970" i="8"/>
  <c r="A983" i="8"/>
  <c r="A996" i="8"/>
  <c r="A8" i="8"/>
  <c r="A20" i="8"/>
  <c r="A32" i="8"/>
  <c r="A44" i="8"/>
  <c r="A56" i="8"/>
  <c r="A68" i="8"/>
  <c r="A80" i="8"/>
  <c r="A92" i="8"/>
  <c r="A104" i="8"/>
  <c r="A116" i="8"/>
  <c r="A128" i="8"/>
  <c r="A140" i="8"/>
  <c r="A152" i="8"/>
  <c r="A164" i="8"/>
  <c r="A176" i="8"/>
  <c r="A188" i="8"/>
  <c r="A200" i="8"/>
  <c r="A212" i="8"/>
  <c r="A224" i="8"/>
  <c r="A236" i="8"/>
  <c r="A248" i="8"/>
  <c r="A260" i="8"/>
  <c r="A272" i="8"/>
  <c r="A284" i="8"/>
  <c r="A296" i="8"/>
  <c r="A308" i="8"/>
  <c r="A320" i="8"/>
  <c r="A332" i="8"/>
  <c r="A344" i="8"/>
  <c r="A356" i="8"/>
  <c r="A368" i="8"/>
  <c r="A380" i="8"/>
  <c r="A392" i="8"/>
  <c r="A404" i="8"/>
  <c r="A416" i="8"/>
  <c r="A428" i="8"/>
  <c r="A440" i="8"/>
  <c r="A452" i="8"/>
  <c r="A464" i="8"/>
  <c r="A476" i="8"/>
  <c r="A488" i="8"/>
  <c r="A500" i="8"/>
  <c r="A512" i="8"/>
  <c r="A524" i="8"/>
  <c r="A536" i="8"/>
  <c r="A548" i="8"/>
  <c r="A560" i="8"/>
  <c r="A572" i="8"/>
  <c r="A584" i="8"/>
  <c r="A596" i="8"/>
  <c r="A608" i="8"/>
  <c r="A620" i="8"/>
  <c r="A632" i="8"/>
  <c r="A644" i="8"/>
  <c r="A656" i="8"/>
  <c r="A668" i="8"/>
  <c r="A680" i="8"/>
  <c r="A692" i="8"/>
  <c r="A704" i="8"/>
  <c r="A716" i="8"/>
  <c r="A728" i="8"/>
  <c r="A740" i="8"/>
  <c r="A752" i="8"/>
  <c r="A764" i="8"/>
  <c r="A776" i="8"/>
  <c r="A788" i="8"/>
  <c r="A801" i="8"/>
  <c r="A814" i="8"/>
  <c r="A827" i="8"/>
  <c r="A840" i="8"/>
  <c r="A853" i="8"/>
  <c r="A866" i="8"/>
  <c r="A879" i="8"/>
  <c r="A892" i="8"/>
  <c r="A905" i="8"/>
  <c r="A918" i="8"/>
  <c r="A932" i="8"/>
  <c r="A945" i="8"/>
  <c r="A958" i="8"/>
  <c r="A971" i="8"/>
  <c r="A984" i="8"/>
  <c r="A997" i="8"/>
  <c r="A9" i="8"/>
  <c r="A21" i="8"/>
  <c r="A33" i="8"/>
  <c r="A45" i="8"/>
  <c r="A57" i="8"/>
  <c r="A69" i="8"/>
  <c r="A81" i="8"/>
  <c r="A93" i="8"/>
  <c r="A105" i="8"/>
  <c r="A117" i="8"/>
  <c r="A129" i="8"/>
  <c r="A141" i="8"/>
  <c r="A153" i="8"/>
  <c r="A165" i="8"/>
  <c r="A177" i="8"/>
  <c r="A189" i="8"/>
  <c r="A201" i="8"/>
  <c r="A213" i="8"/>
  <c r="A225" i="8"/>
  <c r="A237" i="8"/>
  <c r="A249" i="8"/>
  <c r="A261" i="8"/>
  <c r="A273" i="8"/>
  <c r="A285" i="8"/>
  <c r="A297" i="8"/>
  <c r="A309" i="8"/>
  <c r="A321" i="8"/>
  <c r="A333" i="8"/>
  <c r="A345" i="8"/>
  <c r="A357" i="8"/>
  <c r="A369" i="8"/>
  <c r="A381" i="8"/>
  <c r="A393" i="8"/>
  <c r="A405" i="8"/>
  <c r="A417" i="8"/>
  <c r="A429" i="8"/>
  <c r="A441" i="8"/>
  <c r="A453" i="8"/>
  <c r="A465" i="8"/>
  <c r="A477" i="8"/>
  <c r="A489" i="8"/>
  <c r="A501" i="8"/>
  <c r="A513" i="8"/>
  <c r="A525" i="8"/>
  <c r="A537" i="8"/>
  <c r="A549" i="8"/>
  <c r="A561" i="8"/>
  <c r="A573" i="8"/>
  <c r="A585" i="8"/>
  <c r="A597" i="8"/>
  <c r="A609" i="8"/>
  <c r="A621" i="8"/>
  <c r="A633" i="8"/>
  <c r="A645" i="8"/>
  <c r="A657" i="8"/>
  <c r="A669" i="8"/>
  <c r="A681" i="8"/>
  <c r="A693" i="8"/>
  <c r="A705" i="8"/>
  <c r="A717" i="8"/>
  <c r="A729" i="8"/>
  <c r="A741" i="8"/>
  <c r="A753" i="8"/>
  <c r="A765" i="8"/>
  <c r="A777" i="8"/>
  <c r="A789" i="8"/>
  <c r="A802" i="8"/>
  <c r="A815" i="8"/>
  <c r="A828" i="8"/>
  <c r="A841" i="8"/>
  <c r="A854" i="8"/>
  <c r="A867" i="8"/>
  <c r="A880" i="8"/>
  <c r="A893" i="8"/>
  <c r="A906" i="8"/>
  <c r="A920" i="8"/>
  <c r="A933" i="8"/>
  <c r="A946" i="8"/>
  <c r="A959" i="8"/>
  <c r="A972" i="8"/>
  <c r="A985" i="8"/>
  <c r="A998" i="8"/>
  <c r="A10" i="9"/>
  <c r="A22" i="9"/>
  <c r="A34" i="9"/>
  <c r="A46" i="9"/>
  <c r="A58" i="9"/>
  <c r="A70" i="9"/>
  <c r="A82" i="9"/>
  <c r="A94" i="9"/>
  <c r="A106" i="9"/>
  <c r="A118" i="9"/>
  <c r="A130" i="9"/>
  <c r="A142" i="9"/>
  <c r="A154" i="9"/>
  <c r="A166" i="9"/>
  <c r="A178" i="9"/>
  <c r="A190" i="9"/>
  <c r="A202" i="9"/>
  <c r="A214" i="9"/>
  <c r="A226" i="9"/>
  <c r="A238" i="9"/>
  <c r="A250" i="9"/>
  <c r="A262" i="9"/>
  <c r="A274" i="9"/>
  <c r="A286" i="9"/>
  <c r="A298" i="9"/>
  <c r="A310" i="9"/>
  <c r="A322" i="9"/>
  <c r="A334" i="9"/>
  <c r="A346" i="9"/>
  <c r="A358" i="9"/>
  <c r="A370" i="9"/>
  <c r="A382" i="9"/>
  <c r="A394" i="9"/>
  <c r="A406" i="9"/>
  <c r="A418" i="9"/>
  <c r="A430" i="9"/>
  <c r="A442" i="9"/>
  <c r="A454" i="9"/>
  <c r="A466" i="9"/>
  <c r="A478" i="9"/>
  <c r="A490" i="9"/>
  <c r="A502" i="9"/>
  <c r="A514" i="9"/>
  <c r="A526" i="9"/>
  <c r="A538" i="9"/>
  <c r="A550" i="9"/>
  <c r="A562" i="9"/>
  <c r="A574" i="9"/>
  <c r="A586" i="9"/>
  <c r="A598" i="9"/>
  <c r="A610" i="9"/>
  <c r="A622" i="9"/>
  <c r="A634" i="9"/>
  <c r="A646" i="9"/>
  <c r="A658" i="9"/>
  <c r="A670" i="9"/>
  <c r="A682" i="9"/>
  <c r="A694" i="9"/>
  <c r="A706" i="9"/>
  <c r="A718" i="9"/>
  <c r="A730" i="9"/>
  <c r="A742" i="9"/>
  <c r="A754" i="9"/>
  <c r="A766" i="9"/>
  <c r="A778" i="9"/>
  <c r="A790" i="9"/>
  <c r="A802" i="9"/>
  <c r="A814" i="9"/>
  <c r="A826" i="9"/>
  <c r="A838" i="9"/>
  <c r="A850" i="9"/>
  <c r="A862" i="9"/>
  <c r="A874" i="9"/>
  <c r="A886" i="9"/>
  <c r="A898" i="9"/>
  <c r="A910" i="9"/>
  <c r="A922" i="9"/>
  <c r="A934" i="9"/>
  <c r="A946" i="9"/>
  <c r="A958" i="9"/>
  <c r="A971" i="9"/>
  <c r="A984" i="9"/>
  <c r="A997" i="9"/>
  <c r="A5" i="10"/>
  <c r="A20" i="10"/>
  <c r="A34" i="10"/>
  <c r="A48" i="10"/>
  <c r="A62" i="10"/>
  <c r="A77" i="10"/>
  <c r="A92" i="10"/>
  <c r="A106" i="10"/>
  <c r="A120" i="10"/>
  <c r="A134" i="10"/>
  <c r="A149" i="10"/>
  <c r="A164" i="10"/>
  <c r="A178" i="10"/>
  <c r="A192" i="10"/>
  <c r="A206" i="10"/>
  <c r="A221" i="10"/>
  <c r="A236" i="10"/>
  <c r="A250" i="10"/>
  <c r="A264" i="10"/>
  <c r="A278" i="10"/>
  <c r="A293" i="10"/>
  <c r="A308" i="10"/>
  <c r="A322" i="10"/>
  <c r="A336" i="10"/>
  <c r="A350" i="10"/>
  <c r="A365" i="10"/>
  <c r="A380" i="10"/>
  <c r="A394" i="10"/>
  <c r="A408" i="10"/>
  <c r="A422" i="10"/>
  <c r="A437" i="10"/>
  <c r="A452" i="10"/>
  <c r="A466" i="10"/>
  <c r="A480" i="10"/>
  <c r="A494" i="10"/>
  <c r="A509" i="10"/>
  <c r="A524" i="10"/>
  <c r="A538" i="10"/>
  <c r="A552" i="10"/>
  <c r="A566" i="10"/>
  <c r="A581" i="10"/>
  <c r="A596" i="10"/>
  <c r="A610" i="10"/>
  <c r="A624" i="10"/>
  <c r="A638" i="10"/>
  <c r="A653" i="10"/>
  <c r="A668" i="10"/>
  <c r="A682" i="10"/>
  <c r="A696" i="10"/>
  <c r="A710" i="10"/>
  <c r="A725" i="10"/>
  <c r="A740" i="10"/>
  <c r="A754" i="10"/>
  <c r="A768" i="10"/>
  <c r="A782" i="10"/>
  <c r="A797" i="10"/>
  <c r="A812" i="10"/>
  <c r="A826" i="10"/>
  <c r="A840" i="10"/>
  <c r="A854" i="10"/>
  <c r="A869" i="10"/>
  <c r="A884" i="10"/>
  <c r="A898" i="10"/>
  <c r="A912" i="10"/>
  <c r="A926" i="10"/>
  <c r="A941" i="10"/>
  <c r="A956" i="10"/>
  <c r="A970" i="10"/>
  <c r="A984" i="10"/>
  <c r="A998" i="10"/>
  <c r="A1" i="9"/>
  <c r="A12" i="9"/>
  <c r="A24" i="9"/>
  <c r="A36" i="9"/>
  <c r="A48" i="9"/>
  <c r="A60" i="9"/>
  <c r="A72" i="9"/>
  <c r="A84" i="9"/>
  <c r="A96" i="9"/>
  <c r="A108" i="9"/>
  <c r="A120" i="9"/>
  <c r="A132" i="9"/>
  <c r="A144" i="9"/>
  <c r="A156" i="9"/>
  <c r="A168" i="9"/>
  <c r="A180" i="9"/>
  <c r="A192" i="9"/>
  <c r="A204" i="9"/>
  <c r="A216" i="9"/>
  <c r="A228" i="9"/>
  <c r="A240" i="9"/>
  <c r="A252" i="9"/>
  <c r="A264" i="9"/>
  <c r="A276" i="9"/>
  <c r="A288" i="9"/>
  <c r="A300" i="9"/>
  <c r="A312" i="9"/>
  <c r="A324" i="9"/>
  <c r="A336" i="9"/>
  <c r="A348" i="9"/>
  <c r="A360" i="9"/>
  <c r="A372" i="9"/>
  <c r="A384" i="9"/>
  <c r="A396" i="9"/>
  <c r="A408" i="9"/>
  <c r="A420" i="9"/>
  <c r="A432" i="9"/>
  <c r="A444" i="9"/>
  <c r="A456" i="9"/>
  <c r="A468" i="9"/>
  <c r="A480" i="9"/>
  <c r="A492" i="9"/>
  <c r="A504" i="9"/>
  <c r="A516" i="9"/>
  <c r="A528" i="9"/>
  <c r="A540" i="9"/>
  <c r="A552" i="9"/>
  <c r="A564" i="9"/>
  <c r="A576" i="9"/>
  <c r="A588" i="9"/>
  <c r="A600" i="9"/>
  <c r="A612" i="9"/>
  <c r="A624" i="9"/>
  <c r="A636" i="9"/>
  <c r="A648" i="9"/>
  <c r="A660" i="9"/>
  <c r="A672" i="9"/>
  <c r="A684" i="9"/>
  <c r="A696" i="9"/>
  <c r="A708" i="9"/>
  <c r="A720" i="9"/>
  <c r="A732" i="9"/>
  <c r="A744" i="9"/>
  <c r="A756" i="9"/>
  <c r="A768" i="9"/>
  <c r="A780" i="9"/>
  <c r="A792" i="9"/>
  <c r="A804" i="9"/>
  <c r="A816" i="9"/>
  <c r="A828" i="9"/>
  <c r="A840" i="9"/>
  <c r="A852" i="9"/>
  <c r="A864" i="9"/>
  <c r="A876" i="9"/>
  <c r="A888" i="9"/>
  <c r="A900" i="9"/>
  <c r="A912" i="9"/>
  <c r="A924" i="9"/>
  <c r="A936" i="9"/>
  <c r="A948" i="9"/>
  <c r="A960" i="9"/>
  <c r="A973" i="9"/>
  <c r="A986" i="9"/>
  <c r="A8" i="10"/>
  <c r="A22" i="10"/>
  <c r="A36" i="10"/>
  <c r="A50" i="10"/>
  <c r="A65" i="10"/>
  <c r="A80" i="10"/>
  <c r="A94" i="10"/>
  <c r="A108" i="10"/>
  <c r="A122" i="10"/>
  <c r="A137" i="10"/>
  <c r="A152" i="10"/>
  <c r="A166" i="10"/>
  <c r="A180" i="10"/>
  <c r="A194" i="10"/>
  <c r="A209" i="10"/>
  <c r="A224" i="10"/>
  <c r="A238" i="10"/>
  <c r="A252" i="10"/>
  <c r="A266" i="10"/>
  <c r="A281" i="10"/>
  <c r="A296" i="10"/>
  <c r="A310" i="10"/>
  <c r="A324" i="10"/>
  <c r="A338" i="10"/>
  <c r="A353" i="10"/>
  <c r="A368" i="10"/>
  <c r="A382" i="10"/>
  <c r="A396" i="10"/>
  <c r="A410" i="10"/>
  <c r="A425" i="10"/>
  <c r="A440" i="10"/>
  <c r="A454" i="10"/>
  <c r="A468" i="10"/>
  <c r="A482" i="10"/>
  <c r="A497" i="10"/>
  <c r="A512" i="10"/>
  <c r="A526" i="10"/>
  <c r="A540" i="10"/>
  <c r="A554" i="10"/>
  <c r="A569" i="10"/>
  <c r="A584" i="10"/>
  <c r="A598" i="10"/>
  <c r="A612" i="10"/>
  <c r="A626" i="10"/>
  <c r="A641" i="10"/>
  <c r="A656" i="10"/>
  <c r="A670" i="10"/>
  <c r="A684" i="10"/>
  <c r="A698" i="10"/>
  <c r="A713" i="10"/>
  <c r="A728" i="10"/>
  <c r="A742" i="10"/>
  <c r="A756" i="10"/>
  <c r="A770" i="10"/>
  <c r="A785" i="10"/>
  <c r="A800" i="10"/>
  <c r="A814" i="10"/>
  <c r="A828" i="10"/>
  <c r="A842" i="10"/>
  <c r="A857" i="10"/>
  <c r="A872" i="10"/>
  <c r="A886" i="10"/>
  <c r="A900" i="10"/>
  <c r="A914" i="10"/>
  <c r="A929" i="10"/>
  <c r="A944" i="10"/>
  <c r="A958" i="10"/>
  <c r="A972" i="10"/>
  <c r="A986" i="10"/>
  <c r="A1000" i="9"/>
  <c r="A988" i="9"/>
  <c r="A976" i="9"/>
  <c r="A964" i="9"/>
  <c r="A13" i="9"/>
  <c r="A25" i="9"/>
  <c r="A37" i="9"/>
  <c r="A49" i="9"/>
  <c r="A61" i="9"/>
  <c r="A73" i="9"/>
  <c r="A85" i="9"/>
  <c r="A97" i="9"/>
  <c r="A109" i="9"/>
  <c r="A121" i="9"/>
  <c r="A133" i="9"/>
  <c r="A145" i="9"/>
  <c r="A157" i="9"/>
  <c r="A169" i="9"/>
  <c r="A181" i="9"/>
  <c r="A193" i="9"/>
  <c r="A205" i="9"/>
  <c r="A217" i="9"/>
  <c r="A229" i="9"/>
  <c r="A241" i="9"/>
  <c r="A253" i="9"/>
  <c r="A265" i="9"/>
  <c r="A277" i="9"/>
  <c r="A289" i="9"/>
  <c r="A301" i="9"/>
  <c r="A313" i="9"/>
  <c r="A325" i="9"/>
  <c r="A337" i="9"/>
  <c r="A349" i="9"/>
  <c r="A361" i="9"/>
  <c r="A373" i="9"/>
  <c r="A385" i="9"/>
  <c r="A397" i="9"/>
  <c r="A409" i="9"/>
  <c r="A421" i="9"/>
  <c r="A433" i="9"/>
  <c r="A445" i="9"/>
  <c r="A457" i="9"/>
  <c r="A469" i="9"/>
  <c r="A481" i="9"/>
  <c r="A493" i="9"/>
  <c r="A505" i="9"/>
  <c r="A517" i="9"/>
  <c r="A529" i="9"/>
  <c r="A541" i="9"/>
  <c r="A553" i="9"/>
  <c r="A565" i="9"/>
  <c r="A577" i="9"/>
  <c r="A589" i="9"/>
  <c r="A601" i="9"/>
  <c r="A613" i="9"/>
  <c r="A625" i="9"/>
  <c r="A637" i="9"/>
  <c r="A649" i="9"/>
  <c r="A661" i="9"/>
  <c r="A673" i="9"/>
  <c r="A685" i="9"/>
  <c r="A697" i="9"/>
  <c r="A709" i="9"/>
  <c r="A721" i="9"/>
  <c r="A733" i="9"/>
  <c r="A745" i="9"/>
  <c r="A757" i="9"/>
  <c r="A769" i="9"/>
  <c r="A781" i="9"/>
  <c r="A793" i="9"/>
  <c r="A805" i="9"/>
  <c r="A817" i="9"/>
  <c r="A829" i="9"/>
  <c r="A841" i="9"/>
  <c r="A853" i="9"/>
  <c r="A865" i="9"/>
  <c r="A877" i="9"/>
  <c r="A889" i="9"/>
  <c r="A901" i="9"/>
  <c r="A913" i="9"/>
  <c r="A925" i="9"/>
  <c r="A937" i="9"/>
  <c r="A949" i="9"/>
  <c r="A961" i="9"/>
  <c r="A974" i="9"/>
  <c r="A987" i="9"/>
  <c r="A9" i="10"/>
  <c r="A23" i="10"/>
  <c r="A37" i="10"/>
  <c r="A51" i="10"/>
  <c r="A67" i="10"/>
  <c r="A81" i="10"/>
  <c r="A95" i="10"/>
  <c r="A109" i="10"/>
  <c r="A123" i="10"/>
  <c r="A139" i="10"/>
  <c r="A153" i="10"/>
  <c r="A167" i="10"/>
  <c r="A181" i="10"/>
  <c r="A195" i="10"/>
  <c r="A211" i="10"/>
  <c r="A225" i="10"/>
  <c r="A239" i="10"/>
  <c r="A253" i="10"/>
  <c r="A267" i="10"/>
  <c r="A283" i="10"/>
  <c r="A297" i="10"/>
  <c r="A311" i="10"/>
  <c r="A325" i="10"/>
  <c r="A339" i="10"/>
  <c r="A355" i="10"/>
  <c r="A369" i="10"/>
  <c r="A383" i="10"/>
  <c r="A397" i="10"/>
  <c r="A411" i="10"/>
  <c r="A427" i="10"/>
  <c r="A441" i="10"/>
  <c r="A455" i="10"/>
  <c r="A469" i="10"/>
  <c r="A483" i="10"/>
  <c r="A499" i="10"/>
  <c r="A513" i="10"/>
  <c r="A527" i="10"/>
  <c r="A541" i="10"/>
  <c r="A555" i="10"/>
  <c r="A571" i="10"/>
  <c r="A585" i="10"/>
  <c r="A599" i="10"/>
  <c r="A613" i="10"/>
  <c r="A627" i="10"/>
  <c r="A643" i="10"/>
  <c r="A657" i="10"/>
  <c r="A671" i="10"/>
  <c r="A685" i="10"/>
  <c r="A699" i="10"/>
  <c r="A715" i="10"/>
  <c r="A729" i="10"/>
  <c r="A743" i="10"/>
  <c r="A757" i="10"/>
  <c r="A771" i="10"/>
  <c r="A787" i="10"/>
  <c r="A801" i="10"/>
  <c r="A815" i="10"/>
  <c r="A829" i="10"/>
  <c r="A843" i="10"/>
  <c r="A859" i="10"/>
  <c r="A873" i="10"/>
  <c r="A887" i="10"/>
  <c r="A901" i="10"/>
  <c r="A915" i="10"/>
  <c r="A931" i="10"/>
  <c r="A945" i="10"/>
  <c r="A959" i="10"/>
  <c r="A973" i="10"/>
  <c r="A987" i="10"/>
  <c r="A10" i="10"/>
  <c r="A24" i="10"/>
  <c r="A38" i="10"/>
  <c r="A53" i="10"/>
  <c r="A68" i="10"/>
  <c r="A82" i="10"/>
  <c r="A96" i="10"/>
  <c r="A110" i="10"/>
  <c r="A125" i="10"/>
  <c r="A140" i="10"/>
  <c r="A154" i="10"/>
  <c r="A168" i="10"/>
  <c r="A182" i="10"/>
  <c r="A197" i="10"/>
  <c r="A212" i="10"/>
  <c r="A226" i="10"/>
  <c r="A240" i="10"/>
  <c r="A254" i="10"/>
  <c r="A269" i="10"/>
  <c r="A284" i="10"/>
  <c r="A298" i="10"/>
  <c r="A312" i="10"/>
  <c r="A326" i="10"/>
  <c r="A341" i="10"/>
  <c r="A356" i="10"/>
  <c r="A370" i="10"/>
  <c r="A384" i="10"/>
  <c r="A398" i="10"/>
  <c r="A413" i="10"/>
  <c r="A428" i="10"/>
  <c r="A442" i="10"/>
  <c r="A456" i="10"/>
  <c r="A470" i="10"/>
  <c r="A485" i="10"/>
  <c r="A500" i="10"/>
  <c r="A514" i="10"/>
  <c r="A528" i="10"/>
  <c r="A542" i="10"/>
  <c r="A557" i="10"/>
  <c r="A572" i="10"/>
  <c r="A586" i="10"/>
  <c r="A600" i="10"/>
  <c r="A614" i="10"/>
  <c r="A629" i="10"/>
  <c r="A644" i="10"/>
  <c r="A658" i="10"/>
  <c r="A672" i="10"/>
  <c r="A686" i="10"/>
  <c r="A701" i="10"/>
  <c r="A716" i="10"/>
  <c r="A730" i="10"/>
  <c r="A744" i="10"/>
  <c r="A758" i="10"/>
  <c r="A773" i="10"/>
  <c r="A788" i="10"/>
  <c r="A802" i="10"/>
  <c r="A816" i="10"/>
  <c r="A830" i="10"/>
  <c r="A845" i="10"/>
  <c r="A860" i="10"/>
  <c r="A874" i="10"/>
  <c r="A888" i="10"/>
  <c r="A902" i="10"/>
  <c r="A917" i="10"/>
  <c r="A932" i="10"/>
  <c r="A946" i="10"/>
  <c r="A960" i="10"/>
  <c r="A974" i="10"/>
  <c r="A989" i="10"/>
  <c r="A11" i="10"/>
  <c r="A25" i="10"/>
  <c r="A39" i="10"/>
  <c r="A55" i="10"/>
  <c r="A69" i="10"/>
  <c r="A83" i="10"/>
  <c r="A97" i="10"/>
  <c r="A111" i="10"/>
  <c r="A127" i="10"/>
  <c r="A141" i="10"/>
  <c r="A155" i="10"/>
  <c r="A169" i="10"/>
  <c r="A183" i="10"/>
  <c r="A199" i="10"/>
  <c r="A213" i="10"/>
  <c r="A227" i="10"/>
  <c r="A241" i="10"/>
  <c r="A255" i="10"/>
  <c r="A271" i="10"/>
  <c r="A285" i="10"/>
  <c r="A299" i="10"/>
  <c r="A313" i="10"/>
  <c r="A327" i="10"/>
  <c r="A343" i="10"/>
  <c r="A357" i="10"/>
  <c r="A371" i="10"/>
  <c r="A385" i="10"/>
  <c r="A399" i="10"/>
  <c r="A415" i="10"/>
  <c r="A429" i="10"/>
  <c r="A443" i="10"/>
  <c r="A457" i="10"/>
  <c r="A471" i="10"/>
  <c r="A487" i="10"/>
  <c r="A501" i="10"/>
  <c r="A515" i="10"/>
  <c r="A529" i="10"/>
  <c r="A543" i="10"/>
  <c r="A559" i="10"/>
  <c r="A573" i="10"/>
  <c r="A587" i="10"/>
  <c r="A601" i="10"/>
  <c r="A615" i="10"/>
  <c r="A631" i="10"/>
  <c r="A645" i="10"/>
  <c r="A659" i="10"/>
  <c r="A673" i="10"/>
  <c r="A687" i="10"/>
  <c r="A703" i="10"/>
  <c r="A717" i="10"/>
  <c r="A731" i="10"/>
  <c r="A745" i="10"/>
  <c r="A759" i="10"/>
  <c r="A775" i="10"/>
  <c r="A789" i="10"/>
  <c r="A803" i="10"/>
  <c r="A817" i="10"/>
  <c r="A831" i="10"/>
  <c r="A847" i="10"/>
  <c r="A861" i="10"/>
  <c r="A875" i="10"/>
  <c r="A889" i="10"/>
  <c r="A903" i="10"/>
  <c r="A919" i="10"/>
  <c r="A933" i="10"/>
  <c r="A947" i="10"/>
  <c r="A961" i="10"/>
  <c r="A975" i="10"/>
  <c r="A991" i="10"/>
  <c r="A12" i="10"/>
  <c r="A26" i="10"/>
  <c r="A41" i="10"/>
  <c r="A56" i="10"/>
  <c r="A70" i="10"/>
  <c r="A84" i="10"/>
  <c r="A98" i="10"/>
  <c r="A113" i="10"/>
  <c r="A128" i="10"/>
  <c r="A142" i="10"/>
  <c r="A156" i="10"/>
  <c r="A170" i="10"/>
  <c r="A185" i="10"/>
  <c r="A200" i="10"/>
  <c r="A214" i="10"/>
  <c r="A228" i="10"/>
  <c r="A242" i="10"/>
  <c r="A257" i="10"/>
  <c r="A272" i="10"/>
  <c r="A286" i="10"/>
  <c r="A300" i="10"/>
  <c r="A314" i="10"/>
  <c r="A329" i="10"/>
  <c r="A344" i="10"/>
  <c r="A358" i="10"/>
  <c r="A372" i="10"/>
  <c r="A386" i="10"/>
  <c r="A401" i="10"/>
  <c r="A416" i="10"/>
  <c r="A430" i="10"/>
  <c r="A444" i="10"/>
  <c r="A458" i="10"/>
  <c r="A473" i="10"/>
  <c r="A488" i="10"/>
  <c r="A502" i="10"/>
  <c r="A516" i="10"/>
  <c r="A530" i="10"/>
  <c r="A545" i="10"/>
  <c r="A560" i="10"/>
  <c r="A574" i="10"/>
  <c r="A588" i="10"/>
  <c r="A602" i="10"/>
  <c r="A617" i="10"/>
  <c r="A632" i="10"/>
  <c r="A646" i="10"/>
  <c r="A660" i="10"/>
  <c r="A674" i="10"/>
  <c r="A689" i="10"/>
  <c r="A704" i="10"/>
  <c r="A718" i="10"/>
  <c r="A732" i="10"/>
  <c r="A746" i="10"/>
  <c r="A761" i="10"/>
  <c r="A776" i="10"/>
  <c r="A790" i="10"/>
  <c r="A804" i="10"/>
  <c r="A818" i="10"/>
  <c r="A833" i="10"/>
  <c r="A848" i="10"/>
  <c r="A862" i="10"/>
  <c r="A876" i="10"/>
  <c r="A890" i="10"/>
  <c r="A905" i="10"/>
  <c r="A920" i="10"/>
  <c r="A934" i="10"/>
  <c r="A948" i="10"/>
  <c r="A962" i="10"/>
  <c r="A977" i="10"/>
  <c r="A992" i="10"/>
  <c r="A5" i="9"/>
  <c r="A17" i="9"/>
  <c r="A29" i="9"/>
  <c r="A41" i="9"/>
  <c r="A53" i="9"/>
  <c r="A65" i="9"/>
  <c r="A77" i="9"/>
  <c r="A89" i="9"/>
  <c r="A101" i="9"/>
  <c r="A113" i="9"/>
  <c r="A125" i="9"/>
  <c r="A137" i="9"/>
  <c r="A149" i="9"/>
  <c r="A161" i="9"/>
  <c r="A173" i="9"/>
  <c r="A185" i="9"/>
  <c r="A197" i="9"/>
  <c r="A209" i="9"/>
  <c r="A221" i="9"/>
  <c r="A233" i="9"/>
  <c r="A245" i="9"/>
  <c r="A257" i="9"/>
  <c r="A269" i="9"/>
  <c r="A281" i="9"/>
  <c r="A293" i="9"/>
  <c r="A305" i="9"/>
  <c r="A317" i="9"/>
  <c r="A329" i="9"/>
  <c r="A341" i="9"/>
  <c r="A353" i="9"/>
  <c r="A365" i="9"/>
  <c r="A377" i="9"/>
  <c r="A389" i="9"/>
  <c r="A401" i="9"/>
  <c r="A413" i="9"/>
  <c r="A425" i="9"/>
  <c r="A437" i="9"/>
  <c r="A449" i="9"/>
  <c r="A461" i="9"/>
  <c r="A473" i="9"/>
  <c r="A485" i="9"/>
  <c r="A497" i="9"/>
  <c r="A509" i="9"/>
  <c r="A521" i="9"/>
  <c r="A533" i="9"/>
  <c r="A545" i="9"/>
  <c r="A557" i="9"/>
  <c r="A569" i="9"/>
  <c r="A581" i="9"/>
  <c r="A593" i="9"/>
  <c r="A605" i="9"/>
  <c r="A617" i="9"/>
  <c r="A629" i="9"/>
  <c r="A641" i="9"/>
  <c r="A653" i="9"/>
  <c r="A665" i="9"/>
  <c r="A677" i="9"/>
  <c r="A689" i="9"/>
  <c r="A701" i="9"/>
  <c r="A713" i="9"/>
  <c r="A725" i="9"/>
  <c r="A737" i="9"/>
  <c r="A749" i="9"/>
  <c r="A761" i="9"/>
  <c r="A773" i="9"/>
  <c r="A785" i="9"/>
  <c r="A797" i="9"/>
  <c r="A809" i="9"/>
  <c r="A821" i="9"/>
  <c r="A833" i="9"/>
  <c r="A845" i="9"/>
  <c r="A857" i="9"/>
  <c r="A869" i="9"/>
  <c r="A881" i="9"/>
  <c r="A893" i="9"/>
  <c r="A905" i="9"/>
  <c r="A917" i="9"/>
  <c r="A929" i="9"/>
  <c r="A941" i="9"/>
  <c r="A953" i="9"/>
  <c r="A966" i="9"/>
  <c r="A979" i="9"/>
  <c r="A992" i="9"/>
  <c r="A13" i="10"/>
  <c r="A27" i="10"/>
  <c r="A43" i="10"/>
  <c r="A57" i="10"/>
  <c r="A71" i="10"/>
  <c r="A85" i="10"/>
  <c r="A99" i="10"/>
  <c r="A115" i="10"/>
  <c r="A129" i="10"/>
  <c r="A143" i="10"/>
  <c r="A157" i="10"/>
  <c r="A171" i="10"/>
  <c r="A187" i="10"/>
  <c r="A201" i="10"/>
  <c r="A215" i="10"/>
  <c r="A229" i="10"/>
  <c r="A243" i="10"/>
  <c r="A259" i="10"/>
  <c r="A273" i="10"/>
  <c r="A287" i="10"/>
  <c r="A301" i="10"/>
  <c r="A315" i="10"/>
  <c r="A331" i="10"/>
  <c r="A345" i="10"/>
  <c r="A359" i="10"/>
  <c r="A373" i="10"/>
  <c r="A387" i="10"/>
  <c r="A403" i="10"/>
  <c r="A417" i="10"/>
  <c r="A431" i="10"/>
  <c r="A445" i="10"/>
  <c r="A459" i="10"/>
  <c r="A475" i="10"/>
  <c r="A489" i="10"/>
  <c r="A503" i="10"/>
  <c r="A517" i="10"/>
  <c r="A531" i="10"/>
  <c r="A547" i="10"/>
  <c r="A561" i="10"/>
  <c r="A575" i="10"/>
  <c r="A589" i="10"/>
  <c r="A603" i="10"/>
  <c r="A619" i="10"/>
  <c r="A633" i="10"/>
  <c r="A647" i="10"/>
  <c r="A661" i="10"/>
  <c r="A675" i="10"/>
  <c r="A691" i="10"/>
  <c r="A705" i="10"/>
  <c r="A719" i="10"/>
  <c r="A733" i="10"/>
  <c r="A747" i="10"/>
  <c r="A763" i="10"/>
  <c r="A777" i="10"/>
  <c r="A791" i="10"/>
  <c r="A805" i="10"/>
  <c r="A819" i="10"/>
  <c r="A835" i="10"/>
  <c r="A849" i="10"/>
  <c r="A863" i="10"/>
  <c r="A877" i="10"/>
  <c r="A891" i="10"/>
  <c r="A907" i="10"/>
  <c r="A921" i="10"/>
  <c r="A935" i="10"/>
  <c r="A949" i="10"/>
  <c r="A963" i="10"/>
  <c r="A979" i="10"/>
  <c r="A993" i="10"/>
  <c r="A1" i="10"/>
  <c r="A14" i="10"/>
  <c r="A29" i="10"/>
  <c r="A44" i="10"/>
  <c r="A58" i="10"/>
  <c r="A72" i="10"/>
  <c r="A86" i="10"/>
  <c r="A101" i="10"/>
  <c r="A116" i="10"/>
  <c r="A130" i="10"/>
  <c r="A144" i="10"/>
  <c r="A158" i="10"/>
  <c r="A173" i="10"/>
  <c r="A188" i="10"/>
  <c r="A202" i="10"/>
  <c r="A216" i="10"/>
  <c r="A230" i="10"/>
  <c r="A245" i="10"/>
  <c r="A260" i="10"/>
  <c r="A274" i="10"/>
  <c r="A288" i="10"/>
  <c r="A302" i="10"/>
  <c r="A317" i="10"/>
  <c r="A332" i="10"/>
  <c r="A346" i="10"/>
  <c r="A360" i="10"/>
  <c r="A374" i="10"/>
  <c r="A389" i="10"/>
  <c r="A404" i="10"/>
  <c r="A418" i="10"/>
  <c r="A432" i="10"/>
  <c r="A446" i="10"/>
  <c r="A461" i="10"/>
  <c r="A476" i="10"/>
  <c r="A490" i="10"/>
  <c r="A504" i="10"/>
  <c r="A518" i="10"/>
  <c r="A533" i="10"/>
  <c r="A548" i="10"/>
  <c r="A562" i="10"/>
  <c r="A576" i="10"/>
  <c r="A590" i="10"/>
  <c r="A605" i="10"/>
  <c r="A620" i="10"/>
  <c r="A634" i="10"/>
  <c r="A648" i="10"/>
  <c r="A662" i="10"/>
  <c r="A677" i="10"/>
  <c r="A692" i="10"/>
  <c r="A706" i="10"/>
  <c r="A720" i="10"/>
  <c r="A734" i="10"/>
  <c r="A749" i="10"/>
  <c r="A764" i="10"/>
  <c r="A778" i="10"/>
  <c r="A792" i="10"/>
  <c r="A806" i="10"/>
  <c r="A821" i="10"/>
  <c r="A836" i="10"/>
  <c r="A850" i="10"/>
  <c r="A864" i="10"/>
  <c r="A878" i="10"/>
  <c r="A893" i="10"/>
  <c r="A908" i="10"/>
  <c r="A922" i="10"/>
  <c r="A936" i="10"/>
  <c r="A950" i="10"/>
  <c r="A965" i="10"/>
  <c r="A980" i="10"/>
  <c r="A990" i="10"/>
  <c r="A978" i="10"/>
  <c r="A966" i="10"/>
  <c r="A954" i="10"/>
  <c r="A942" i="10"/>
  <c r="A930" i="10"/>
  <c r="A918" i="10"/>
  <c r="A906" i="10"/>
  <c r="A894" i="10"/>
  <c r="A882" i="10"/>
  <c r="A870" i="10"/>
  <c r="A858" i="10"/>
  <c r="A846" i="10"/>
  <c r="A834" i="10"/>
  <c r="A822" i="10"/>
  <c r="A810" i="10"/>
  <c r="A798" i="10"/>
  <c r="A786" i="10"/>
  <c r="A774" i="10"/>
  <c r="A762" i="10"/>
  <c r="A750" i="10"/>
  <c r="A738" i="10"/>
  <c r="A726" i="10"/>
  <c r="A714" i="10"/>
  <c r="A702" i="10"/>
  <c r="A690" i="10"/>
  <c r="A678" i="10"/>
  <c r="A666" i="10"/>
  <c r="A654" i="10"/>
  <c r="A642" i="10"/>
  <c r="A630" i="10"/>
  <c r="A618" i="10"/>
  <c r="A606" i="10"/>
  <c r="A594" i="10"/>
  <c r="A582" i="10"/>
  <c r="A570" i="10"/>
  <c r="A558" i="10"/>
  <c r="A546" i="10"/>
  <c r="A534" i="10"/>
  <c r="A522" i="10"/>
  <c r="A510" i="10"/>
  <c r="A498" i="10"/>
  <c r="A486" i="10"/>
  <c r="A474" i="10"/>
  <c r="A462" i="10"/>
  <c r="A450" i="10"/>
  <c r="A438" i="10"/>
  <c r="A426" i="10"/>
  <c r="A414" i="10"/>
  <c r="A402" i="10"/>
  <c r="A390" i="10"/>
  <c r="A378" i="10"/>
  <c r="A366" i="10"/>
  <c r="A354" i="10"/>
  <c r="A342" i="10"/>
  <c r="A330" i="10"/>
  <c r="A318" i="10"/>
  <c r="A306" i="10"/>
  <c r="A294" i="10"/>
  <c r="A282" i="10"/>
  <c r="A270" i="10"/>
  <c r="A258" i="10"/>
  <c r="A246" i="10"/>
  <c r="A234" i="10"/>
  <c r="A222" i="10"/>
  <c r="A210" i="10"/>
  <c r="A198" i="10"/>
  <c r="A186" i="10"/>
  <c r="A174" i="10"/>
  <c r="A162" i="10"/>
  <c r="A150" i="10"/>
  <c r="A138" i="10"/>
  <c r="A126" i="10"/>
  <c r="A114" i="10"/>
  <c r="A102" i="10"/>
  <c r="A90" i="10"/>
  <c r="A78" i="10"/>
  <c r="A66" i="10"/>
  <c r="A54" i="10"/>
  <c r="A42" i="10"/>
  <c r="A30" i="10"/>
  <c r="A18" i="10"/>
  <c r="A6" i="10"/>
  <c r="A1000" i="10"/>
  <c r="A988" i="10"/>
  <c r="A976" i="10"/>
  <c r="A964" i="10"/>
  <c r="A952" i="10"/>
  <c r="A940" i="10"/>
  <c r="A928" i="10"/>
  <c r="A916" i="10"/>
  <c r="A904" i="10"/>
  <c r="A892" i="10"/>
  <c r="A880" i="10"/>
  <c r="A868" i="10"/>
  <c r="A856" i="10"/>
  <c r="A844" i="10"/>
  <c r="A832" i="10"/>
  <c r="A820" i="10"/>
  <c r="A808" i="10"/>
  <c r="A796" i="10"/>
  <c r="A784" i="10"/>
  <c r="A772" i="10"/>
  <c r="A760" i="10"/>
  <c r="A748" i="10"/>
  <c r="A736" i="10"/>
  <c r="A724" i="10"/>
  <c r="A712" i="10"/>
  <c r="A700" i="10"/>
  <c r="A688" i="10"/>
  <c r="A676" i="10"/>
  <c r="A664" i="10"/>
  <c r="A652" i="10"/>
  <c r="A640" i="10"/>
  <c r="A628" i="10"/>
  <c r="A616" i="10"/>
  <c r="A604" i="10"/>
  <c r="A592" i="10"/>
  <c r="A580" i="10"/>
  <c r="A568" i="10"/>
  <c r="A556" i="10"/>
  <c r="A544" i="10"/>
  <c r="A532" i="10"/>
  <c r="A520" i="10"/>
  <c r="A508" i="10"/>
  <c r="A496" i="10"/>
  <c r="A484" i="10"/>
  <c r="A472" i="10"/>
  <c r="A460" i="10"/>
  <c r="A448" i="10"/>
  <c r="A436" i="10"/>
  <c r="A424" i="10"/>
  <c r="A412" i="10"/>
  <c r="A400" i="10"/>
  <c r="A388" i="10"/>
  <c r="A376" i="10"/>
  <c r="A364" i="10"/>
  <c r="A352" i="10"/>
  <c r="A340" i="10"/>
  <c r="A328" i="10"/>
  <c r="A316" i="10"/>
  <c r="A304" i="10"/>
  <c r="A292" i="10"/>
  <c r="A280" i="10"/>
  <c r="A268" i="10"/>
  <c r="A256" i="10"/>
  <c r="A244" i="10"/>
  <c r="A232" i="10"/>
  <c r="A220" i="10"/>
  <c r="A208" i="10"/>
  <c r="A196" i="10"/>
  <c r="A184" i="10"/>
  <c r="A172" i="10"/>
  <c r="A160" i="10"/>
  <c r="A148" i="10"/>
  <c r="A136" i="10"/>
  <c r="A124" i="10"/>
  <c r="A112" i="10"/>
  <c r="A100" i="10"/>
  <c r="A88" i="10"/>
  <c r="A76" i="10"/>
  <c r="A64" i="10"/>
  <c r="A52" i="10"/>
  <c r="A40" i="10"/>
  <c r="A28" i="10"/>
  <c r="A16" i="10"/>
  <c r="A4" i="10"/>
  <c r="A15" i="10"/>
  <c r="A31" i="10"/>
  <c r="A45" i="10"/>
  <c r="A59" i="10"/>
  <c r="A73" i="10"/>
  <c r="A87" i="10"/>
  <c r="A103" i="10"/>
  <c r="A117" i="10"/>
  <c r="A131" i="10"/>
  <c r="A145" i="10"/>
  <c r="A159" i="10"/>
  <c r="A175" i="10"/>
  <c r="A189" i="10"/>
  <c r="A203" i="10"/>
  <c r="A217" i="10"/>
  <c r="A231" i="10"/>
  <c r="A247" i="10"/>
  <c r="A261" i="10"/>
  <c r="A275" i="10"/>
  <c r="A289" i="10"/>
  <c r="A303" i="10"/>
  <c r="A319" i="10"/>
  <c r="A333" i="10"/>
  <c r="A347" i="10"/>
  <c r="A361" i="10"/>
  <c r="A375" i="10"/>
  <c r="A391" i="10"/>
  <c r="A405" i="10"/>
  <c r="A419" i="10"/>
  <c r="A433" i="10"/>
  <c r="A447" i="10"/>
  <c r="A463" i="10"/>
  <c r="A477" i="10"/>
  <c r="A491" i="10"/>
  <c r="A505" i="10"/>
  <c r="A519" i="10"/>
  <c r="A535" i="10"/>
  <c r="A549" i="10"/>
  <c r="A563" i="10"/>
  <c r="A577" i="10"/>
  <c r="A591" i="10"/>
  <c r="A607" i="10"/>
  <c r="A621" i="10"/>
  <c r="A635" i="10"/>
  <c r="A649" i="10"/>
  <c r="A663" i="10"/>
  <c r="A679" i="10"/>
  <c r="A693" i="10"/>
  <c r="A707" i="10"/>
  <c r="A721" i="10"/>
  <c r="A735" i="10"/>
  <c r="A751" i="10"/>
  <c r="A765" i="10"/>
  <c r="A779" i="10"/>
  <c r="A793" i="10"/>
  <c r="A807" i="10"/>
  <c r="A823" i="10"/>
  <c r="A837" i="10"/>
  <c r="A851" i="10"/>
  <c r="A865" i="10"/>
  <c r="A879" i="10"/>
  <c r="A895" i="10"/>
  <c r="A909" i="10"/>
  <c r="A923" i="10"/>
  <c r="A937" i="10"/>
  <c r="A951" i="10"/>
  <c r="A967" i="10"/>
  <c r="A981" i="10"/>
  <c r="A995" i="10"/>
  <c r="A8" i="9"/>
  <c r="A20" i="9"/>
  <c r="A32" i="9"/>
  <c r="A44" i="9"/>
  <c r="A56" i="9"/>
  <c r="A68" i="9"/>
  <c r="A80" i="9"/>
  <c r="A92" i="9"/>
  <c r="A104" i="9"/>
  <c r="A116" i="9"/>
  <c r="A128" i="9"/>
  <c r="A140" i="9"/>
  <c r="A152" i="9"/>
  <c r="A164" i="9"/>
  <c r="A176" i="9"/>
  <c r="A188" i="9"/>
  <c r="A200" i="9"/>
  <c r="A212" i="9"/>
  <c r="A224" i="9"/>
  <c r="A236" i="9"/>
  <c r="A248" i="9"/>
  <c r="A260" i="9"/>
  <c r="A272" i="9"/>
  <c r="A284" i="9"/>
  <c r="A296" i="9"/>
  <c r="A308" i="9"/>
  <c r="A320" i="9"/>
  <c r="A332" i="9"/>
  <c r="A344" i="9"/>
  <c r="A356" i="9"/>
  <c r="A368" i="9"/>
  <c r="A380" i="9"/>
  <c r="A392" i="9"/>
  <c r="A404" i="9"/>
  <c r="A416" i="9"/>
  <c r="A428" i="9"/>
  <c r="A440" i="9"/>
  <c r="A452" i="9"/>
  <c r="A464" i="9"/>
  <c r="A476" i="9"/>
  <c r="A488" i="9"/>
  <c r="A500" i="9"/>
  <c r="A512" i="9"/>
  <c r="A524" i="9"/>
  <c r="A536" i="9"/>
  <c r="A548" i="9"/>
  <c r="A560" i="9"/>
  <c r="A572" i="9"/>
  <c r="A584" i="9"/>
  <c r="A596" i="9"/>
  <c r="A608" i="9"/>
  <c r="A620" i="9"/>
  <c r="A632" i="9"/>
  <c r="A644" i="9"/>
  <c r="A656" i="9"/>
  <c r="A668" i="9"/>
  <c r="A680" i="9"/>
  <c r="A692" i="9"/>
  <c r="A704" i="9"/>
  <c r="A716" i="9"/>
  <c r="A728" i="9"/>
  <c r="A740" i="9"/>
  <c r="A752" i="9"/>
  <c r="A764" i="9"/>
  <c r="A776" i="9"/>
  <c r="A788" i="9"/>
  <c r="A800" i="9"/>
  <c r="A812" i="9"/>
  <c r="A824" i="9"/>
  <c r="A836" i="9"/>
  <c r="A848" i="9"/>
  <c r="A860" i="9"/>
  <c r="A872" i="9"/>
  <c r="A884" i="9"/>
  <c r="A896" i="9"/>
  <c r="A908" i="9"/>
  <c r="A920" i="9"/>
  <c r="A932" i="9"/>
  <c r="A944" i="9"/>
  <c r="A956" i="9"/>
  <c r="A969" i="9"/>
  <c r="A982" i="9"/>
  <c r="A995" i="9"/>
  <c r="A2" i="10"/>
  <c r="A17" i="10"/>
  <c r="A32" i="10"/>
  <c r="A46" i="10"/>
  <c r="A60" i="10"/>
  <c r="A74" i="10"/>
  <c r="A89" i="10"/>
  <c r="A104" i="10"/>
  <c r="A118" i="10"/>
  <c r="A132" i="10"/>
  <c r="A146" i="10"/>
  <c r="A161" i="10"/>
  <c r="A176" i="10"/>
  <c r="A190" i="10"/>
  <c r="A204" i="10"/>
  <c r="A218" i="10"/>
  <c r="A233" i="10"/>
  <c r="A248" i="10"/>
  <c r="A262" i="10"/>
  <c r="A276" i="10"/>
  <c r="A290" i="10"/>
  <c r="A305" i="10"/>
  <c r="A320" i="10"/>
  <c r="A334" i="10"/>
  <c r="A348" i="10"/>
  <c r="A362" i="10"/>
  <c r="A377" i="10"/>
  <c r="A392" i="10"/>
  <c r="A406" i="10"/>
  <c r="A420" i="10"/>
  <c r="A434" i="10"/>
  <c r="A449" i="10"/>
  <c r="A464" i="10"/>
  <c r="A478" i="10"/>
  <c r="A492" i="10"/>
  <c r="A506" i="10"/>
  <c r="A521" i="10"/>
  <c r="A536" i="10"/>
  <c r="A550" i="10"/>
  <c r="A564" i="10"/>
  <c r="A578" i="10"/>
  <c r="A593" i="10"/>
  <c r="A608" i="10"/>
  <c r="A622" i="10"/>
  <c r="A636" i="10"/>
  <c r="A650" i="10"/>
  <c r="A665" i="10"/>
  <c r="A680" i="10"/>
  <c r="A694" i="10"/>
  <c r="A708" i="10"/>
  <c r="A722" i="10"/>
  <c r="A737" i="10"/>
  <c r="A752" i="10"/>
  <c r="A766" i="10"/>
  <c r="A780" i="10"/>
  <c r="A794" i="10"/>
  <c r="A809" i="10"/>
  <c r="A824" i="10"/>
  <c r="A838" i="10"/>
  <c r="A852" i="10"/>
  <c r="A866" i="10"/>
  <c r="A881" i="10"/>
  <c r="A896" i="10"/>
  <c r="A910" i="10"/>
  <c r="A924" i="10"/>
  <c r="A938" i="10"/>
  <c r="A953" i="10"/>
  <c r="A968" i="10"/>
  <c r="A982" i="10"/>
  <c r="A996" i="10"/>
  <c r="A3" i="10"/>
  <c r="A19" i="10"/>
  <c r="A33" i="10"/>
  <c r="A47" i="10"/>
  <c r="A61" i="10"/>
  <c r="A75" i="10"/>
  <c r="A91" i="10"/>
  <c r="A105" i="10"/>
  <c r="A119" i="10"/>
  <c r="A133" i="10"/>
  <c r="A147" i="10"/>
  <c r="A163" i="10"/>
  <c r="A177" i="10"/>
  <c r="A191" i="10"/>
  <c r="A205" i="10"/>
  <c r="A219" i="10"/>
  <c r="A235" i="10"/>
  <c r="A249" i="10"/>
  <c r="A263" i="10"/>
  <c r="A277" i="10"/>
  <c r="A291" i="10"/>
  <c r="A307" i="10"/>
  <c r="A321" i="10"/>
  <c r="A335" i="10"/>
  <c r="A349" i="10"/>
  <c r="A363" i="10"/>
  <c r="A379" i="10"/>
  <c r="A393" i="10"/>
  <c r="A407" i="10"/>
  <c r="A421" i="10"/>
  <c r="A435" i="10"/>
  <c r="A451" i="10"/>
  <c r="A465" i="10"/>
  <c r="A479" i="10"/>
  <c r="A493" i="10"/>
  <c r="A507" i="10"/>
  <c r="A523" i="10"/>
  <c r="A537" i="10"/>
  <c r="A551" i="10"/>
  <c r="A565" i="10"/>
  <c r="A579" i="10"/>
  <c r="A595" i="10"/>
  <c r="A609" i="10"/>
  <c r="A623" i="10"/>
  <c r="A637" i="10"/>
  <c r="A651" i="10"/>
  <c r="A667" i="10"/>
  <c r="A681" i="10"/>
  <c r="A695" i="10"/>
  <c r="A709" i="10"/>
  <c r="A723" i="10"/>
  <c r="A739" i="10"/>
  <c r="A753" i="10"/>
  <c r="A767" i="10"/>
  <c r="A781" i="10"/>
  <c r="A795" i="10"/>
  <c r="A811" i="10"/>
  <c r="A825" i="10"/>
  <c r="A839" i="10"/>
  <c r="A853" i="10"/>
  <c r="A867" i="10"/>
  <c r="A883" i="10"/>
  <c r="A897" i="10"/>
  <c r="A911" i="10"/>
  <c r="A925" i="10"/>
  <c r="A939" i="10"/>
  <c r="A955" i="10"/>
  <c r="A969" i="10"/>
  <c r="A983" i="10"/>
  <c r="A997" i="10"/>
  <c r="A8" i="11"/>
  <c r="A20" i="11"/>
  <c r="A32" i="11"/>
  <c r="A44" i="11"/>
  <c r="A56" i="11"/>
  <c r="A68" i="11"/>
  <c r="A80" i="11"/>
  <c r="A92" i="11"/>
  <c r="A104" i="11"/>
  <c r="A116" i="11"/>
  <c r="A128" i="11"/>
  <c r="A140" i="11"/>
  <c r="A152" i="11"/>
  <c r="A164" i="11"/>
  <c r="A176" i="11"/>
  <c r="A188" i="11"/>
  <c r="A200" i="11"/>
  <c r="A212" i="11"/>
  <c r="A224" i="11"/>
  <c r="A236" i="11"/>
  <c r="A248" i="11"/>
  <c r="A260" i="11"/>
  <c r="A272" i="11"/>
  <c r="A284" i="11"/>
  <c r="A296" i="11"/>
  <c r="A308" i="11"/>
  <c r="A320" i="11"/>
  <c r="A332" i="11"/>
  <c r="A344" i="11"/>
  <c r="A356" i="11"/>
  <c r="A368" i="11"/>
  <c r="A380" i="11"/>
  <c r="A392" i="11"/>
  <c r="A404" i="11"/>
  <c r="A416" i="11"/>
  <c r="A428" i="11"/>
  <c r="A440" i="11"/>
  <c r="A452" i="11"/>
  <c r="A464" i="11"/>
  <c r="A476" i="11"/>
  <c r="A488" i="11"/>
  <c r="A500" i="11"/>
  <c r="A512" i="11"/>
  <c r="A524" i="11"/>
  <c r="A536" i="11"/>
  <c r="A548" i="11"/>
  <c r="A560" i="11"/>
  <c r="A572" i="11"/>
  <c r="A584" i="11"/>
  <c r="A596" i="11"/>
  <c r="A608" i="11"/>
  <c r="A620" i="11"/>
  <c r="A632" i="11"/>
  <c r="A644" i="11"/>
  <c r="A656" i="11"/>
  <c r="A668" i="11"/>
  <c r="A680" i="11"/>
  <c r="A692" i="11"/>
  <c r="A704" i="11"/>
  <c r="A716" i="11"/>
  <c r="A728" i="11"/>
  <c r="A740" i="11"/>
  <c r="A752" i="11"/>
  <c r="A764" i="11"/>
  <c r="A776" i="11"/>
  <c r="A788" i="11"/>
  <c r="A800" i="11"/>
  <c r="A812" i="11"/>
  <c r="A824" i="11"/>
  <c r="A836" i="11"/>
  <c r="A848" i="11"/>
  <c r="A860" i="11"/>
  <c r="A872" i="11"/>
  <c r="A884" i="11"/>
  <c r="A896" i="11"/>
  <c r="A908" i="11"/>
  <c r="A920" i="11"/>
  <c r="A932" i="11"/>
  <c r="A944" i="11"/>
  <c r="A956" i="11"/>
  <c r="A968" i="11"/>
  <c r="A980" i="11"/>
  <c r="A992" i="11"/>
  <c r="A9" i="11"/>
  <c r="A21" i="11"/>
  <c r="A33" i="11"/>
  <c r="A45" i="11"/>
  <c r="A57" i="11"/>
  <c r="A69" i="11"/>
  <c r="A81" i="11"/>
  <c r="A93" i="11"/>
  <c r="A105" i="11"/>
  <c r="A117" i="11"/>
  <c r="A129" i="11"/>
  <c r="A141" i="11"/>
  <c r="A153" i="11"/>
  <c r="A165" i="11"/>
  <c r="A177" i="11"/>
  <c r="A189" i="11"/>
  <c r="A201" i="11"/>
  <c r="A213" i="11"/>
  <c r="A225" i="11"/>
  <c r="A237" i="11"/>
  <c r="A249" i="11"/>
  <c r="A261" i="11"/>
  <c r="A273" i="11"/>
  <c r="A285" i="11"/>
  <c r="A297" i="11"/>
  <c r="A309" i="11"/>
  <c r="A321" i="11"/>
  <c r="A333" i="11"/>
  <c r="A345" i="11"/>
  <c r="A357" i="11"/>
  <c r="A369" i="11"/>
  <c r="A381" i="11"/>
  <c r="A393" i="11"/>
  <c r="A405" i="11"/>
  <c r="A417" i="11"/>
  <c r="A429" i="11"/>
  <c r="A441" i="11"/>
  <c r="A453" i="11"/>
  <c r="A465" i="11"/>
  <c r="A477" i="11"/>
  <c r="A489" i="11"/>
  <c r="A501" i="11"/>
  <c r="A513" i="11"/>
  <c r="A525" i="11"/>
  <c r="A537" i="11"/>
  <c r="A549" i="11"/>
  <c r="A561" i="11"/>
  <c r="A573" i="11"/>
  <c r="A585" i="11"/>
  <c r="A597" i="11"/>
  <c r="A609" i="11"/>
  <c r="A621" i="11"/>
  <c r="A633" i="11"/>
  <c r="A645" i="11"/>
  <c r="A657" i="11"/>
  <c r="A669" i="11"/>
  <c r="A681" i="11"/>
  <c r="A693" i="11"/>
  <c r="A705" i="11"/>
  <c r="A717" i="11"/>
  <c r="A729" i="11"/>
  <c r="A741" i="11"/>
  <c r="A753" i="11"/>
  <c r="A765" i="11"/>
  <c r="A777" i="11"/>
  <c r="A789" i="11"/>
  <c r="A801" i="11"/>
  <c r="A813" i="11"/>
  <c r="A825" i="11"/>
  <c r="A837" i="11"/>
  <c r="A849" i="11"/>
  <c r="A861" i="11"/>
  <c r="A873" i="11"/>
  <c r="A885" i="11"/>
  <c r="A897" i="11"/>
  <c r="A909" i="11"/>
  <c r="A921" i="11"/>
  <c r="A933" i="11"/>
  <c r="A945" i="11"/>
  <c r="A957" i="11"/>
  <c r="A969" i="11"/>
  <c r="A981" i="11"/>
  <c r="A993" i="11"/>
  <c r="A10" i="11"/>
  <c r="A22" i="11"/>
  <c r="A34" i="11"/>
  <c r="A46" i="11"/>
  <c r="A58" i="11"/>
  <c r="A70" i="11"/>
  <c r="A82" i="11"/>
  <c r="A94" i="11"/>
  <c r="A106" i="11"/>
  <c r="A118" i="11"/>
  <c r="A130" i="11"/>
  <c r="A142" i="11"/>
  <c r="A154" i="11"/>
  <c r="A166" i="11"/>
  <c r="A178" i="11"/>
  <c r="A190" i="11"/>
  <c r="A202" i="11"/>
  <c r="A214" i="11"/>
  <c r="A226" i="11"/>
  <c r="A238" i="11"/>
  <c r="A250" i="11"/>
  <c r="A262" i="11"/>
  <c r="A274" i="11"/>
  <c r="A286" i="11"/>
  <c r="A298" i="11"/>
  <c r="A310" i="11"/>
  <c r="A322" i="11"/>
  <c r="A334" i="11"/>
  <c r="A346" i="11"/>
  <c r="A358" i="11"/>
  <c r="A370" i="11"/>
  <c r="A382" i="11"/>
  <c r="A394" i="11"/>
  <c r="A406" i="11"/>
  <c r="A418" i="11"/>
  <c r="A430" i="11"/>
  <c r="A442" i="11"/>
  <c r="A454" i="11"/>
  <c r="A466" i="11"/>
  <c r="A478" i="11"/>
  <c r="A490" i="11"/>
  <c r="A502" i="11"/>
  <c r="A514" i="11"/>
  <c r="A526" i="11"/>
  <c r="A538" i="11"/>
  <c r="A550" i="11"/>
  <c r="A562" i="11"/>
  <c r="A574" i="11"/>
  <c r="A586" i="11"/>
  <c r="A598" i="11"/>
  <c r="A610" i="11"/>
  <c r="A622" i="11"/>
  <c r="A634" i="11"/>
  <c r="A646" i="11"/>
  <c r="A658" i="11"/>
  <c r="A670" i="11"/>
  <c r="A682" i="11"/>
  <c r="A694" i="11"/>
  <c r="A706" i="11"/>
  <c r="A718" i="11"/>
  <c r="A730" i="11"/>
  <c r="A742" i="11"/>
  <c r="A754" i="11"/>
  <c r="A766" i="11"/>
  <c r="A778" i="11"/>
  <c r="A790" i="11"/>
  <c r="A802" i="11"/>
  <c r="A814" i="11"/>
  <c r="A826" i="11"/>
  <c r="A838" i="11"/>
  <c r="A850" i="11"/>
  <c r="A862" i="11"/>
  <c r="A874" i="11"/>
  <c r="A886" i="11"/>
  <c r="A898" i="11"/>
  <c r="A910" i="11"/>
  <c r="A922" i="11"/>
  <c r="A934" i="11"/>
  <c r="A946" i="11"/>
  <c r="A958" i="11"/>
  <c r="A970" i="11"/>
  <c r="A982" i="11"/>
  <c r="A994" i="11"/>
  <c r="A11" i="11"/>
  <c r="A23" i="11"/>
  <c r="A35" i="11"/>
  <c r="A47" i="11"/>
  <c r="A59" i="11"/>
  <c r="A71" i="11"/>
  <c r="A83" i="11"/>
  <c r="A95" i="11"/>
  <c r="A107" i="11"/>
  <c r="A119" i="11"/>
  <c r="A131" i="11"/>
  <c r="A143" i="11"/>
  <c r="A155" i="11"/>
  <c r="A167" i="11"/>
  <c r="A179" i="11"/>
  <c r="A191" i="11"/>
  <c r="A203" i="11"/>
  <c r="A215" i="11"/>
  <c r="A227" i="11"/>
  <c r="A239" i="11"/>
  <c r="A251" i="11"/>
  <c r="A263" i="11"/>
  <c r="A275" i="11"/>
  <c r="A287" i="11"/>
  <c r="A299" i="11"/>
  <c r="A311" i="11"/>
  <c r="A323" i="11"/>
  <c r="A335" i="11"/>
  <c r="A347" i="11"/>
  <c r="A359" i="11"/>
  <c r="A371" i="11"/>
  <c r="A383" i="11"/>
  <c r="A395" i="11"/>
  <c r="A407" i="11"/>
  <c r="A419" i="11"/>
  <c r="A431" i="11"/>
  <c r="A443" i="11"/>
  <c r="A455" i="11"/>
  <c r="A467" i="11"/>
  <c r="A479" i="11"/>
  <c r="A491" i="11"/>
  <c r="A503" i="11"/>
  <c r="A515" i="11"/>
  <c r="A527" i="11"/>
  <c r="A539" i="11"/>
  <c r="A551" i="11"/>
  <c r="A563" i="11"/>
  <c r="A575" i="11"/>
  <c r="A587" i="11"/>
  <c r="A599" i="11"/>
  <c r="A611" i="11"/>
  <c r="A623" i="11"/>
  <c r="A635" i="11"/>
  <c r="A647" i="11"/>
  <c r="A659" i="11"/>
  <c r="A671" i="11"/>
  <c r="A683" i="11"/>
  <c r="A695" i="11"/>
  <c r="A707" i="11"/>
  <c r="A719" i="11"/>
  <c r="A731" i="11"/>
  <c r="A743" i="11"/>
  <c r="A755" i="11"/>
  <c r="A767" i="11"/>
  <c r="A779" i="11"/>
  <c r="A791" i="11"/>
  <c r="A803" i="11"/>
  <c r="A815" i="11"/>
  <c r="A827" i="11"/>
  <c r="A839" i="11"/>
  <c r="A851" i="11"/>
  <c r="A863" i="11"/>
  <c r="A875" i="11"/>
  <c r="A887" i="11"/>
  <c r="A899" i="11"/>
  <c r="A911" i="11"/>
  <c r="A923" i="11"/>
  <c r="A935" i="11"/>
  <c r="A947" i="11"/>
  <c r="A959" i="11"/>
  <c r="A971" i="11"/>
  <c r="A983" i="11"/>
  <c r="A995" i="11"/>
  <c r="A1" i="11"/>
  <c r="A12" i="11"/>
  <c r="A24" i="11"/>
  <c r="A36" i="11"/>
  <c r="A48" i="11"/>
  <c r="A60" i="11"/>
  <c r="A72" i="11"/>
  <c r="A84" i="11"/>
  <c r="A96" i="11"/>
  <c r="A108" i="11"/>
  <c r="A120" i="11"/>
  <c r="A132" i="11"/>
  <c r="A144" i="11"/>
  <c r="A156" i="11"/>
  <c r="A168" i="11"/>
  <c r="A180" i="11"/>
  <c r="A192" i="11"/>
  <c r="A204" i="11"/>
  <c r="A216" i="11"/>
  <c r="A228" i="11"/>
  <c r="A240" i="11"/>
  <c r="A252" i="11"/>
  <c r="A264" i="11"/>
  <c r="A276" i="11"/>
  <c r="A288" i="11"/>
  <c r="A300" i="11"/>
  <c r="A312" i="11"/>
  <c r="A324" i="11"/>
  <c r="A336" i="11"/>
  <c r="A348" i="11"/>
  <c r="A360" i="11"/>
  <c r="A372" i="11"/>
  <c r="A384" i="11"/>
  <c r="A396" i="11"/>
  <c r="A408" i="11"/>
  <c r="A420" i="11"/>
  <c r="A432" i="11"/>
  <c r="A444" i="11"/>
  <c r="A456" i="11"/>
  <c r="A468" i="11"/>
  <c r="A480" i="11"/>
  <c r="A492" i="11"/>
  <c r="A504" i="11"/>
  <c r="A516" i="11"/>
  <c r="A528" i="11"/>
  <c r="A540" i="11"/>
  <c r="A552" i="11"/>
  <c r="A564" i="11"/>
  <c r="A576" i="11"/>
  <c r="A588" i="11"/>
  <c r="A600" i="11"/>
  <c r="A612" i="11"/>
  <c r="A624" i="11"/>
  <c r="A636" i="11"/>
  <c r="A648" i="11"/>
  <c r="A660" i="11"/>
  <c r="A672" i="11"/>
  <c r="A684" i="11"/>
  <c r="A696" i="11"/>
  <c r="A708" i="11"/>
  <c r="A720" i="11"/>
  <c r="A732" i="11"/>
  <c r="A744" i="11"/>
  <c r="A756" i="11"/>
  <c r="A768" i="11"/>
  <c r="A780" i="11"/>
  <c r="A792" i="11"/>
  <c r="A804" i="11"/>
  <c r="A816" i="11"/>
  <c r="A828" i="11"/>
  <c r="A840" i="11"/>
  <c r="A852" i="11"/>
  <c r="A864" i="11"/>
  <c r="A876" i="11"/>
  <c r="A888" i="11"/>
  <c r="A900" i="11"/>
  <c r="A912" i="11"/>
  <c r="A924" i="11"/>
  <c r="A936" i="11"/>
  <c r="A948" i="11"/>
  <c r="A960" i="11"/>
  <c r="A972" i="11"/>
  <c r="A984" i="11"/>
  <c r="A996" i="11"/>
  <c r="A13" i="11"/>
  <c r="A25" i="11"/>
  <c r="A37" i="11"/>
  <c r="A49" i="11"/>
  <c r="A61" i="11"/>
  <c r="A73" i="11"/>
  <c r="A85" i="11"/>
  <c r="A97" i="11"/>
  <c r="A109" i="11"/>
  <c r="A121" i="11"/>
  <c r="A133" i="11"/>
  <c r="A145" i="11"/>
  <c r="A157" i="11"/>
  <c r="A169" i="11"/>
  <c r="A181" i="11"/>
  <c r="A193" i="11"/>
  <c r="A205" i="11"/>
  <c r="A217" i="11"/>
  <c r="A229" i="11"/>
  <c r="A241" i="11"/>
  <c r="A253" i="11"/>
  <c r="A265" i="11"/>
  <c r="A277" i="11"/>
  <c r="A289" i="11"/>
  <c r="A301" i="11"/>
  <c r="A313" i="11"/>
  <c r="A325" i="11"/>
  <c r="A337" i="11"/>
  <c r="A349" i="11"/>
  <c r="A361" i="11"/>
  <c r="A373" i="11"/>
  <c r="A385" i="11"/>
  <c r="A397" i="11"/>
  <c r="A409" i="11"/>
  <c r="A421" i="11"/>
  <c r="A433" i="11"/>
  <c r="A445" i="11"/>
  <c r="A457" i="11"/>
  <c r="A469" i="11"/>
  <c r="A481" i="11"/>
  <c r="A493" i="11"/>
  <c r="A505" i="11"/>
  <c r="A517" i="11"/>
  <c r="A529" i="11"/>
  <c r="A541" i="11"/>
  <c r="A553" i="11"/>
  <c r="A565" i="11"/>
  <c r="A577" i="11"/>
  <c r="A589" i="11"/>
  <c r="A601" i="11"/>
  <c r="A613" i="11"/>
  <c r="A625" i="11"/>
  <c r="A637" i="11"/>
  <c r="A649" i="11"/>
  <c r="A661" i="11"/>
  <c r="A673" i="11"/>
  <c r="A685" i="11"/>
  <c r="A697" i="11"/>
  <c r="A709" i="11"/>
  <c r="A721" i="11"/>
  <c r="A733" i="11"/>
  <c r="A745" i="11"/>
  <c r="A757" i="11"/>
  <c r="A769" i="11"/>
  <c r="A781" i="11"/>
  <c r="A793" i="11"/>
  <c r="A805" i="11"/>
  <c r="A817" i="11"/>
  <c r="A829" i="11"/>
  <c r="A841" i="11"/>
  <c r="A853" i="11"/>
  <c r="A865" i="11"/>
  <c r="A877" i="11"/>
  <c r="A889" i="11"/>
  <c r="A901" i="11"/>
  <c r="A913" i="11"/>
  <c r="A925" i="11"/>
  <c r="A937" i="11"/>
  <c r="A949" i="11"/>
  <c r="A961" i="11"/>
  <c r="A973" i="11"/>
  <c r="A985" i="11"/>
  <c r="A997" i="11"/>
  <c r="A2" i="11"/>
  <c r="A14" i="11"/>
  <c r="A26" i="11"/>
  <c r="A38" i="11"/>
  <c r="A50" i="11"/>
  <c r="A62" i="11"/>
  <c r="A74" i="11"/>
  <c r="A86" i="11"/>
  <c r="A98" i="11"/>
  <c r="A110" i="11"/>
  <c r="A122" i="11"/>
  <c r="A134" i="11"/>
  <c r="A146" i="11"/>
  <c r="A158" i="11"/>
  <c r="A170" i="11"/>
  <c r="A182" i="11"/>
  <c r="A194" i="11"/>
  <c r="A206" i="11"/>
  <c r="A218" i="11"/>
  <c r="A230" i="11"/>
  <c r="A242" i="11"/>
  <c r="A254" i="11"/>
  <c r="A266" i="11"/>
  <c r="A278" i="11"/>
  <c r="A290" i="11"/>
  <c r="A302" i="11"/>
  <c r="A314" i="11"/>
  <c r="A326" i="11"/>
  <c r="A338" i="11"/>
  <c r="A350" i="11"/>
  <c r="A362" i="11"/>
  <c r="A374" i="11"/>
  <c r="A386" i="11"/>
  <c r="A398" i="11"/>
  <c r="A410" i="11"/>
  <c r="A422" i="11"/>
  <c r="A434" i="11"/>
  <c r="A446" i="11"/>
  <c r="A458" i="11"/>
  <c r="A470" i="11"/>
  <c r="A482" i="11"/>
  <c r="A494" i="11"/>
  <c r="A506" i="11"/>
  <c r="A518" i="11"/>
  <c r="A530" i="11"/>
  <c r="A542" i="11"/>
  <c r="A554" i="11"/>
  <c r="A566" i="11"/>
  <c r="A578" i="11"/>
  <c r="A590" i="11"/>
  <c r="A602" i="11"/>
  <c r="A614" i="11"/>
  <c r="A626" i="11"/>
  <c r="A638" i="11"/>
  <c r="A650" i="11"/>
  <c r="A662" i="11"/>
  <c r="A674" i="11"/>
  <c r="A686" i="11"/>
  <c r="A698" i="11"/>
  <c r="A710" i="11"/>
  <c r="A722" i="11"/>
  <c r="A734" i="11"/>
  <c r="A746" i="11"/>
  <c r="A758" i="11"/>
  <c r="A770" i="11"/>
  <c r="A782" i="11"/>
  <c r="A794" i="11"/>
  <c r="A806" i="11"/>
  <c r="A818" i="11"/>
  <c r="A830" i="11"/>
  <c r="A842" i="11"/>
  <c r="A854" i="11"/>
  <c r="A866" i="11"/>
  <c r="A878" i="11"/>
  <c r="A890" i="11"/>
  <c r="A902" i="11"/>
  <c r="A914" i="11"/>
  <c r="A926" i="11"/>
  <c r="A938" i="11"/>
  <c r="A950" i="11"/>
  <c r="A962" i="11"/>
  <c r="A974" i="11"/>
  <c r="A986" i="11"/>
  <c r="A998" i="11"/>
  <c r="A3" i="11"/>
  <c r="A15" i="11"/>
  <c r="A27" i="11"/>
  <c r="A39" i="11"/>
  <c r="A51" i="11"/>
  <c r="A63" i="11"/>
  <c r="A75" i="11"/>
  <c r="A87" i="11"/>
  <c r="A99" i="11"/>
  <c r="A111" i="11"/>
  <c r="A123" i="11"/>
  <c r="A135" i="11"/>
  <c r="A147" i="11"/>
  <c r="A159" i="11"/>
  <c r="A171" i="11"/>
  <c r="A183" i="11"/>
  <c r="A195" i="11"/>
  <c r="A207" i="11"/>
  <c r="A219" i="11"/>
  <c r="A231" i="11"/>
  <c r="A243" i="11"/>
  <c r="A255" i="11"/>
  <c r="A267" i="11"/>
  <c r="A279" i="11"/>
  <c r="A291" i="11"/>
  <c r="A303" i="11"/>
  <c r="A315" i="11"/>
  <c r="A327" i="11"/>
  <c r="A339" i="11"/>
  <c r="A351" i="11"/>
  <c r="A363" i="11"/>
  <c r="A375" i="11"/>
  <c r="A387" i="11"/>
  <c r="A399" i="11"/>
  <c r="A411" i="11"/>
  <c r="A423" i="11"/>
  <c r="A435" i="11"/>
  <c r="A447" i="11"/>
  <c r="A459" i="11"/>
  <c r="A471" i="11"/>
  <c r="A483" i="11"/>
  <c r="A495" i="11"/>
  <c r="A507" i="11"/>
  <c r="A519" i="11"/>
  <c r="A531" i="11"/>
  <c r="A543" i="11"/>
  <c r="A555" i="11"/>
  <c r="A567" i="11"/>
  <c r="A579" i="11"/>
  <c r="A591" i="11"/>
  <c r="A603" i="11"/>
  <c r="A615" i="11"/>
  <c r="A627" i="11"/>
  <c r="A639" i="11"/>
  <c r="A651" i="11"/>
  <c r="A663" i="11"/>
  <c r="A675" i="11"/>
  <c r="A687" i="11"/>
  <c r="A699" i="11"/>
  <c r="A711" i="11"/>
  <c r="A723" i="11"/>
  <c r="A735" i="11"/>
  <c r="A747" i="11"/>
  <c r="A759" i="11"/>
  <c r="A771" i="11"/>
  <c r="A783" i="11"/>
  <c r="A795" i="11"/>
  <c r="A807" i="11"/>
  <c r="A819" i="11"/>
  <c r="A831" i="11"/>
  <c r="A843" i="11"/>
  <c r="A855" i="11"/>
  <c r="A867" i="11"/>
  <c r="A879" i="11"/>
  <c r="A891" i="11"/>
  <c r="A903" i="11"/>
  <c r="A915" i="11"/>
  <c r="A927" i="11"/>
  <c r="A939" i="11"/>
  <c r="A951" i="11"/>
  <c r="A963" i="11"/>
  <c r="A975" i="11"/>
  <c r="A987" i="11"/>
  <c r="A999" i="11"/>
  <c r="A4" i="11"/>
  <c r="A16" i="11"/>
  <c r="A28" i="11"/>
  <c r="A40" i="11"/>
  <c r="A52" i="11"/>
  <c r="A64" i="11"/>
  <c r="A76" i="11"/>
  <c r="A88" i="11"/>
  <c r="A100" i="11"/>
  <c r="A112" i="11"/>
  <c r="A124" i="11"/>
  <c r="A136" i="11"/>
  <c r="A148" i="11"/>
  <c r="A160" i="11"/>
  <c r="A172" i="11"/>
  <c r="A184" i="11"/>
  <c r="A196" i="11"/>
  <c r="A208" i="11"/>
  <c r="A220" i="11"/>
  <c r="A232" i="11"/>
  <c r="A244" i="11"/>
  <c r="A256" i="11"/>
  <c r="A268" i="11"/>
  <c r="A280" i="11"/>
  <c r="A292" i="11"/>
  <c r="A304" i="11"/>
  <c r="A316" i="11"/>
  <c r="A328" i="11"/>
  <c r="A340" i="11"/>
  <c r="A352" i="11"/>
  <c r="A364" i="11"/>
  <c r="A376" i="11"/>
  <c r="A388" i="11"/>
  <c r="A400" i="11"/>
  <c r="A412" i="11"/>
  <c r="A424" i="11"/>
  <c r="A436" i="11"/>
  <c r="A448" i="11"/>
  <c r="A460" i="11"/>
  <c r="A472" i="11"/>
  <c r="A484" i="11"/>
  <c r="A496" i="11"/>
  <c r="A508" i="11"/>
  <c r="A520" i="11"/>
  <c r="A532" i="11"/>
  <c r="A544" i="11"/>
  <c r="A556" i="11"/>
  <c r="A568" i="11"/>
  <c r="A580" i="11"/>
  <c r="A592" i="11"/>
  <c r="A604" i="11"/>
  <c r="A616" i="11"/>
  <c r="A628" i="11"/>
  <c r="A640" i="11"/>
  <c r="A652" i="11"/>
  <c r="A664" i="11"/>
  <c r="A676" i="11"/>
  <c r="A688" i="11"/>
  <c r="A700" i="11"/>
  <c r="A712" i="11"/>
  <c r="A724" i="11"/>
  <c r="A736" i="11"/>
  <c r="A748" i="11"/>
  <c r="A760" i="11"/>
  <c r="A772" i="11"/>
  <c r="A784" i="11"/>
  <c r="A796" i="11"/>
  <c r="A808" i="11"/>
  <c r="A820" i="11"/>
  <c r="A832" i="11"/>
  <c r="A844" i="11"/>
  <c r="A856" i="11"/>
  <c r="A868" i="11"/>
  <c r="A880" i="11"/>
  <c r="A892" i="11"/>
  <c r="A904" i="11"/>
  <c r="A916" i="11"/>
  <c r="A928" i="11"/>
  <c r="A940" i="11"/>
  <c r="A952" i="11"/>
  <c r="A964" i="11"/>
  <c r="A976" i="11"/>
  <c r="A988" i="11"/>
  <c r="A1000" i="11"/>
  <c r="A5" i="11"/>
  <c r="A17" i="11"/>
  <c r="A29" i="11"/>
  <c r="A41" i="11"/>
  <c r="A53" i="11"/>
  <c r="A65" i="11"/>
  <c r="A77" i="11"/>
  <c r="A89" i="11"/>
  <c r="A101" i="11"/>
  <c r="A113" i="11"/>
  <c r="A125" i="11"/>
  <c r="A137" i="11"/>
  <c r="A149" i="11"/>
  <c r="A161" i="11"/>
  <c r="A173" i="11"/>
  <c r="A185" i="11"/>
  <c r="A197" i="11"/>
  <c r="A209" i="11"/>
  <c r="A221" i="11"/>
  <c r="A233" i="11"/>
  <c r="A245" i="11"/>
  <c r="A257" i="11"/>
  <c r="A269" i="11"/>
  <c r="A281" i="11"/>
  <c r="A293" i="11"/>
  <c r="A305" i="11"/>
  <c r="A317" i="11"/>
  <c r="A329" i="11"/>
  <c r="A341" i="11"/>
  <c r="A353" i="11"/>
  <c r="A365" i="11"/>
  <c r="A377" i="11"/>
  <c r="A389" i="11"/>
  <c r="A401" i="11"/>
  <c r="A413" i="11"/>
  <c r="A425" i="11"/>
  <c r="A437" i="11"/>
  <c r="A449" i="11"/>
  <c r="A461" i="11"/>
  <c r="A473" i="11"/>
  <c r="A485" i="11"/>
  <c r="A497" i="11"/>
  <c r="A509" i="11"/>
  <c r="A521" i="11"/>
  <c r="A533" i="11"/>
  <c r="A545" i="11"/>
  <c r="A557" i="11"/>
  <c r="A569" i="11"/>
  <c r="A581" i="11"/>
  <c r="A593" i="11"/>
  <c r="A605" i="11"/>
  <c r="A617" i="11"/>
  <c r="A629" i="11"/>
  <c r="A641" i="11"/>
  <c r="A653" i="11"/>
  <c r="A665" i="11"/>
  <c r="A677" i="11"/>
  <c r="A689" i="11"/>
  <c r="A701" i="11"/>
  <c r="A713" i="11"/>
  <c r="A725" i="11"/>
  <c r="A737" i="11"/>
  <c r="A749" i="11"/>
  <c r="A761" i="11"/>
  <c r="A773" i="11"/>
  <c r="A785" i="11"/>
  <c r="A797" i="11"/>
  <c r="A809" i="11"/>
  <c r="A821" i="11"/>
  <c r="A833" i="11"/>
  <c r="A845" i="11"/>
  <c r="A857" i="11"/>
  <c r="A869" i="11"/>
  <c r="A881" i="11"/>
  <c r="A893" i="11"/>
  <c r="A905" i="11"/>
  <c r="A917" i="11"/>
  <c r="A929" i="11"/>
  <c r="A941" i="11"/>
  <c r="A953" i="11"/>
  <c r="A965" i="11"/>
  <c r="A977" i="11"/>
  <c r="A989" i="11"/>
  <c r="A6" i="11"/>
  <c r="A18" i="11"/>
  <c r="A30" i="11"/>
  <c r="A42" i="11"/>
  <c r="A54" i="11"/>
  <c r="A66" i="11"/>
  <c r="A78" i="11"/>
  <c r="A90" i="11"/>
  <c r="A102" i="11"/>
  <c r="A114" i="11"/>
  <c r="A126" i="11"/>
  <c r="A138" i="11"/>
  <c r="A150" i="11"/>
  <c r="A162" i="11"/>
  <c r="A174" i="11"/>
  <c r="A186" i="11"/>
  <c r="A198" i="11"/>
  <c r="A210" i="11"/>
  <c r="A222" i="11"/>
  <c r="A234" i="11"/>
  <c r="A246" i="11"/>
  <c r="A258" i="11"/>
  <c r="A270" i="11"/>
  <c r="A282" i="11"/>
  <c r="A294" i="11"/>
  <c r="A306" i="11"/>
  <c r="A318" i="11"/>
  <c r="A330" i="11"/>
  <c r="A342" i="11"/>
  <c r="A354" i="11"/>
  <c r="A366" i="11"/>
  <c r="A378" i="11"/>
  <c r="A390" i="11"/>
  <c r="A402" i="11"/>
  <c r="A414" i="11"/>
  <c r="A426" i="11"/>
  <c r="A438" i="11"/>
  <c r="A450" i="11"/>
  <c r="A462" i="11"/>
  <c r="A474" i="11"/>
  <c r="A486" i="11"/>
  <c r="A498" i="11"/>
  <c r="A510" i="11"/>
  <c r="A522" i="11"/>
  <c r="A534" i="11"/>
  <c r="A546" i="11"/>
  <c r="A558" i="11"/>
  <c r="A570" i="11"/>
  <c r="A582" i="11"/>
  <c r="A594" i="11"/>
  <c r="A606" i="11"/>
  <c r="A618" i="11"/>
  <c r="A630" i="11"/>
  <c r="A642" i="11"/>
  <c r="A654" i="11"/>
  <c r="A666" i="11"/>
  <c r="A678" i="11"/>
  <c r="A690" i="11"/>
  <c r="A702" i="11"/>
  <c r="A714" i="11"/>
  <c r="A726" i="11"/>
  <c r="A738" i="11"/>
  <c r="A750" i="11"/>
  <c r="A762" i="11"/>
  <c r="A774" i="11"/>
  <c r="A786" i="11"/>
  <c r="A798" i="11"/>
  <c r="A810" i="11"/>
  <c r="A822" i="11"/>
  <c r="A834" i="11"/>
  <c r="A846" i="11"/>
  <c r="A858" i="11"/>
  <c r="A870" i="11"/>
  <c r="A882" i="11"/>
  <c r="A894" i="11"/>
  <c r="A906" i="11"/>
  <c r="A918" i="11"/>
  <c r="A930" i="11"/>
  <c r="A942" i="11"/>
  <c r="A954" i="11"/>
  <c r="A966" i="11"/>
  <c r="A978" i="11"/>
  <c r="A990" i="11"/>
  <c r="A7" i="11"/>
  <c r="A19" i="11"/>
  <c r="A31" i="11"/>
  <c r="A43" i="11"/>
  <c r="A55" i="11"/>
  <c r="A67" i="11"/>
  <c r="A79" i="11"/>
  <c r="A91" i="11"/>
  <c r="A103" i="11"/>
  <c r="A115" i="11"/>
  <c r="A127" i="11"/>
  <c r="A139" i="11"/>
  <c r="A151" i="11"/>
  <c r="A163" i="11"/>
  <c r="A175" i="11"/>
  <c r="A187" i="11"/>
  <c r="A199" i="11"/>
  <c r="A211" i="11"/>
  <c r="A223" i="11"/>
  <c r="A235" i="11"/>
  <c r="A247" i="11"/>
  <c r="A259" i="11"/>
  <c r="A271" i="11"/>
  <c r="A283" i="11"/>
  <c r="A295" i="11"/>
  <c r="A307" i="11"/>
  <c r="A319" i="11"/>
  <c r="A331" i="11"/>
  <c r="A343" i="11"/>
  <c r="A355" i="11"/>
  <c r="A367" i="11"/>
  <c r="A379" i="11"/>
  <c r="A391" i="11"/>
  <c r="A403" i="11"/>
  <c r="A415" i="11"/>
  <c r="A427" i="11"/>
  <c r="A439" i="11"/>
  <c r="A451" i="11"/>
  <c r="A463" i="11"/>
  <c r="A475" i="11"/>
  <c r="A487" i="11"/>
  <c r="A499" i="11"/>
  <c r="A511" i="11"/>
  <c r="A523" i="11"/>
  <c r="A535" i="11"/>
  <c r="A547" i="11"/>
  <c r="A559" i="11"/>
  <c r="A571" i="11"/>
  <c r="A583" i="11"/>
  <c r="A595" i="11"/>
  <c r="A607" i="11"/>
  <c r="A619" i="11"/>
  <c r="A631" i="11"/>
  <c r="A643" i="11"/>
  <c r="A655" i="11"/>
  <c r="A667" i="11"/>
  <c r="A679" i="11"/>
  <c r="A691" i="11"/>
  <c r="A703" i="11"/>
  <c r="A715" i="11"/>
  <c r="A727" i="11"/>
  <c r="A739" i="11"/>
  <c r="A751" i="11"/>
  <c r="A763" i="11"/>
  <c r="A775" i="11"/>
  <c r="A787" i="11"/>
  <c r="A799" i="11"/>
  <c r="A811" i="11"/>
  <c r="A823" i="11"/>
  <c r="A835" i="11"/>
  <c r="A847" i="11"/>
  <c r="A859" i="11"/>
  <c r="A871" i="11"/>
  <c r="A883" i="11"/>
  <c r="A895" i="11"/>
  <c r="A907" i="11"/>
  <c r="A919" i="11"/>
  <c r="A931" i="11"/>
  <c r="A943" i="11"/>
  <c r="A955" i="11"/>
  <c r="A967" i="11"/>
  <c r="A979" i="11"/>
  <c r="A4" i="12"/>
  <c r="A16" i="12"/>
  <c r="A28" i="12"/>
  <c r="A40" i="12"/>
  <c r="A52" i="12"/>
  <c r="A64" i="12"/>
  <c r="A76" i="12"/>
  <c r="A88" i="12"/>
  <c r="A100" i="12"/>
  <c r="A112" i="12"/>
  <c r="A124" i="12"/>
  <c r="A136" i="12"/>
  <c r="A148" i="12"/>
  <c r="A160" i="12"/>
  <c r="A172" i="12"/>
  <c r="A184" i="12"/>
  <c r="A196" i="12"/>
  <c r="A208" i="12"/>
  <c r="A220" i="12"/>
  <c r="A232" i="12"/>
  <c r="A244" i="12"/>
  <c r="A256" i="12"/>
  <c r="A268" i="12"/>
  <c r="A280" i="12"/>
  <c r="A292" i="12"/>
  <c r="A304" i="12"/>
  <c r="A316" i="12"/>
  <c r="A328" i="12"/>
  <c r="A340" i="12"/>
  <c r="A352" i="12"/>
  <c r="A364" i="12"/>
  <c r="A376" i="12"/>
  <c r="A388" i="12"/>
  <c r="A400" i="12"/>
  <c r="A412" i="12"/>
  <c r="A424" i="12"/>
  <c r="A436" i="12"/>
  <c r="A448" i="12"/>
  <c r="A460" i="12"/>
  <c r="A472" i="12"/>
  <c r="A484" i="12"/>
  <c r="A496" i="12"/>
  <c r="A508" i="12"/>
  <c r="A520" i="12"/>
  <c r="A532" i="12"/>
  <c r="A544" i="12"/>
  <c r="A556" i="12"/>
  <c r="A568" i="12"/>
  <c r="A580" i="12"/>
  <c r="A592" i="12"/>
  <c r="A604" i="12"/>
  <c r="A616" i="12"/>
  <c r="A628" i="12"/>
  <c r="A640" i="12"/>
  <c r="A652" i="12"/>
  <c r="A664" i="12"/>
  <c r="A676" i="12"/>
  <c r="A688" i="12"/>
  <c r="A700" i="12"/>
  <c r="A712" i="12"/>
  <c r="A724" i="12"/>
  <c r="A736" i="12"/>
  <c r="A748" i="12"/>
  <c r="A760" i="12"/>
  <c r="A772" i="12"/>
  <c r="A784" i="12"/>
  <c r="A796" i="12"/>
  <c r="A808" i="12"/>
  <c r="A820" i="12"/>
  <c r="A832" i="12"/>
  <c r="A844" i="12"/>
  <c r="A856" i="12"/>
  <c r="A868" i="12"/>
  <c r="A880" i="12"/>
  <c r="A892" i="12"/>
  <c r="A904" i="12"/>
  <c r="A916" i="12"/>
  <c r="A928" i="12"/>
  <c r="A941" i="12"/>
  <c r="A955" i="12"/>
  <c r="A969" i="12"/>
  <c r="A984" i="12"/>
  <c r="A999" i="12"/>
  <c r="A24" i="13"/>
  <c r="A52" i="13"/>
  <c r="A82" i="13"/>
  <c r="A109" i="13"/>
  <c r="A141" i="13"/>
  <c r="A168" i="13"/>
  <c r="A196" i="13"/>
  <c r="A226" i="13"/>
  <c r="A253" i="13"/>
  <c r="A285" i="13"/>
  <c r="A312" i="13"/>
  <c r="A340" i="13"/>
  <c r="A370" i="13"/>
  <c r="A397" i="13"/>
  <c r="A429" i="13"/>
  <c r="A456" i="13"/>
  <c r="A484" i="13"/>
  <c r="A514" i="13"/>
  <c r="A541" i="13"/>
  <c r="A573" i="13"/>
  <c r="A600" i="13"/>
  <c r="A628" i="13"/>
  <c r="A658" i="13"/>
  <c r="A685" i="13"/>
  <c r="A717" i="13"/>
  <c r="A744" i="13"/>
  <c r="A772" i="13"/>
  <c r="A802" i="13"/>
  <c r="A829" i="13"/>
  <c r="A861" i="13"/>
  <c r="A888" i="13"/>
  <c r="A916" i="13"/>
  <c r="A946" i="13"/>
  <c r="A973" i="13"/>
  <c r="A5" i="12"/>
  <c r="A17" i="12"/>
  <c r="A29" i="12"/>
  <c r="A41" i="12"/>
  <c r="A53" i="12"/>
  <c r="A65" i="12"/>
  <c r="A77" i="12"/>
  <c r="A89" i="12"/>
  <c r="A101" i="12"/>
  <c r="A113" i="12"/>
  <c r="A125" i="12"/>
  <c r="A137" i="12"/>
  <c r="A149" i="12"/>
  <c r="A161" i="12"/>
  <c r="A173" i="12"/>
  <c r="A185" i="12"/>
  <c r="A197" i="12"/>
  <c r="A209" i="12"/>
  <c r="A221" i="12"/>
  <c r="A233" i="12"/>
  <c r="A245" i="12"/>
  <c r="A257" i="12"/>
  <c r="A269" i="12"/>
  <c r="A281" i="12"/>
  <c r="A293" i="12"/>
  <c r="A305" i="12"/>
  <c r="A317" i="12"/>
  <c r="A329" i="12"/>
  <c r="A341" i="12"/>
  <c r="A353" i="12"/>
  <c r="A365" i="12"/>
  <c r="A377" i="12"/>
  <c r="A389" i="12"/>
  <c r="A401" i="12"/>
  <c r="A413" i="12"/>
  <c r="A425" i="12"/>
  <c r="A437" i="12"/>
  <c r="A449" i="12"/>
  <c r="A461" i="12"/>
  <c r="A473" i="12"/>
  <c r="A485" i="12"/>
  <c r="A497" i="12"/>
  <c r="A509" i="12"/>
  <c r="A521" i="12"/>
  <c r="A533" i="12"/>
  <c r="A545" i="12"/>
  <c r="A557" i="12"/>
  <c r="A569" i="12"/>
  <c r="A581" i="12"/>
  <c r="A593" i="12"/>
  <c r="A605" i="12"/>
  <c r="A617" i="12"/>
  <c r="A629" i="12"/>
  <c r="A641" i="12"/>
  <c r="A653" i="12"/>
  <c r="A665" i="12"/>
  <c r="A677" i="12"/>
  <c r="A689" i="12"/>
  <c r="A701" i="12"/>
  <c r="A713" i="12"/>
  <c r="A725" i="12"/>
  <c r="A737" i="12"/>
  <c r="A749" i="12"/>
  <c r="A761" i="12"/>
  <c r="A773" i="12"/>
  <c r="A785" i="12"/>
  <c r="A797" i="12"/>
  <c r="A809" i="12"/>
  <c r="A821" i="12"/>
  <c r="A833" i="12"/>
  <c r="A845" i="12"/>
  <c r="A857" i="12"/>
  <c r="A869" i="12"/>
  <c r="A881" i="12"/>
  <c r="A893" i="12"/>
  <c r="A905" i="12"/>
  <c r="A917" i="12"/>
  <c r="A929" i="12"/>
  <c r="A942" i="12"/>
  <c r="A956" i="12"/>
  <c r="A970" i="12"/>
  <c r="A986" i="12"/>
  <c r="A1000" i="12"/>
  <c r="A25" i="13"/>
  <c r="A57" i="13"/>
  <c r="A84" i="13"/>
  <c r="A112" i="13"/>
  <c r="A142" i="13"/>
  <c r="A169" i="13"/>
  <c r="A201" i="13"/>
  <c r="A228" i="13"/>
  <c r="A256" i="13"/>
  <c r="A286" i="13"/>
  <c r="A313" i="13"/>
  <c r="A345" i="13"/>
  <c r="A372" i="13"/>
  <c r="A400" i="13"/>
  <c r="A430" i="13"/>
  <c r="A457" i="13"/>
  <c r="A489" i="13"/>
  <c r="A516" i="13"/>
  <c r="A544" i="13"/>
  <c r="A574" i="13"/>
  <c r="A601" i="13"/>
  <c r="A633" i="13"/>
  <c r="A660" i="13"/>
  <c r="A688" i="13"/>
  <c r="A718" i="13"/>
  <c r="A745" i="13"/>
  <c r="A777" i="13"/>
  <c r="A804" i="13"/>
  <c r="A832" i="13"/>
  <c r="A862" i="13"/>
  <c r="A889" i="13"/>
  <c r="A921" i="13"/>
  <c r="A948" i="13"/>
  <c r="A976" i="13"/>
  <c r="A390" i="12"/>
  <c r="A402" i="12"/>
  <c r="A414" i="12"/>
  <c r="A426" i="12"/>
  <c r="A438" i="12"/>
  <c r="A450" i="12"/>
  <c r="A462" i="12"/>
  <c r="A474" i="12"/>
  <c r="A486" i="12"/>
  <c r="A498" i="12"/>
  <c r="A510" i="12"/>
  <c r="A522" i="12"/>
  <c r="A534" i="12"/>
  <c r="A546" i="12"/>
  <c r="A558" i="12"/>
  <c r="A570" i="12"/>
  <c r="A582" i="12"/>
  <c r="A594" i="12"/>
  <c r="A606" i="12"/>
  <c r="A618" i="12"/>
  <c r="A630" i="12"/>
  <c r="A642" i="12"/>
  <c r="A654" i="12"/>
  <c r="A666" i="12"/>
  <c r="A678" i="12"/>
  <c r="A690" i="12"/>
  <c r="A702" i="12"/>
  <c r="A714" i="12"/>
  <c r="A726" i="12"/>
  <c r="A738" i="12"/>
  <c r="A750" i="12"/>
  <c r="A762" i="12"/>
  <c r="A774" i="12"/>
  <c r="A786" i="12"/>
  <c r="A798" i="12"/>
  <c r="A810" i="12"/>
  <c r="A822" i="12"/>
  <c r="A834" i="12"/>
  <c r="A846" i="12"/>
  <c r="A858" i="12"/>
  <c r="A870" i="12"/>
  <c r="A882" i="12"/>
  <c r="A894" i="12"/>
  <c r="A906" i="12"/>
  <c r="A918" i="12"/>
  <c r="A930" i="12"/>
  <c r="A943" i="12"/>
  <c r="A957" i="12"/>
  <c r="A972" i="12"/>
  <c r="A987" i="12"/>
  <c r="A1" i="13"/>
  <c r="A28" i="13"/>
  <c r="A58" i="13"/>
  <c r="A85" i="13"/>
  <c r="A117" i="13"/>
  <c r="A144" i="13"/>
  <c r="A172" i="13"/>
  <c r="A202" i="13"/>
  <c r="A229" i="13"/>
  <c r="A261" i="13"/>
  <c r="A288" i="13"/>
  <c r="A316" i="13"/>
  <c r="A346" i="13"/>
  <c r="A373" i="13"/>
  <c r="A405" i="13"/>
  <c r="A432" i="13"/>
  <c r="A460" i="13"/>
  <c r="A490" i="13"/>
  <c r="A517" i="13"/>
  <c r="A549" i="13"/>
  <c r="A576" i="13"/>
  <c r="A604" i="13"/>
  <c r="A634" i="13"/>
  <c r="A661" i="13"/>
  <c r="A693" i="13"/>
  <c r="A720" i="13"/>
  <c r="A748" i="13"/>
  <c r="A778" i="13"/>
  <c r="A805" i="13"/>
  <c r="A837" i="13"/>
  <c r="A864" i="13"/>
  <c r="A892" i="13"/>
  <c r="A922" i="13"/>
  <c r="A949" i="13"/>
  <c r="A991" i="13"/>
  <c r="A979" i="13"/>
  <c r="A967" i="13"/>
  <c r="A955" i="13"/>
  <c r="A943" i="13"/>
  <c r="A931" i="13"/>
  <c r="A919" i="13"/>
  <c r="A907" i="13"/>
  <c r="A895" i="13"/>
  <c r="A883" i="13"/>
  <c r="A871" i="13"/>
  <c r="A859" i="13"/>
  <c r="A847" i="13"/>
  <c r="A835" i="13"/>
  <c r="A823" i="13"/>
  <c r="A811" i="13"/>
  <c r="A799" i="13"/>
  <c r="A787" i="13"/>
  <c r="A775" i="13"/>
  <c r="A763" i="13"/>
  <c r="A751" i="13"/>
  <c r="A739" i="13"/>
  <c r="A727" i="13"/>
  <c r="A715" i="13"/>
  <c r="A703" i="13"/>
  <c r="A691" i="13"/>
  <c r="A679" i="13"/>
  <c r="A667" i="13"/>
  <c r="A655" i="13"/>
  <c r="A643" i="13"/>
  <c r="A631" i="13"/>
  <c r="A619" i="13"/>
  <c r="A607" i="13"/>
  <c r="A595" i="13"/>
  <c r="A583" i="13"/>
  <c r="A571" i="13"/>
  <c r="A559" i="13"/>
  <c r="A547" i="13"/>
  <c r="A535" i="13"/>
  <c r="A523" i="13"/>
  <c r="A511" i="13"/>
  <c r="A499" i="13"/>
  <c r="A487" i="13"/>
  <c r="A475" i="13"/>
  <c r="A463" i="13"/>
  <c r="A451" i="13"/>
  <c r="A439" i="13"/>
  <c r="A427" i="13"/>
  <c r="A415" i="13"/>
  <c r="A403" i="13"/>
  <c r="A391" i="13"/>
  <c r="A379" i="13"/>
  <c r="A367" i="13"/>
  <c r="A355" i="13"/>
  <c r="A343" i="13"/>
  <c r="A331" i="13"/>
  <c r="A319" i="13"/>
  <c r="A307" i="13"/>
  <c r="A295" i="13"/>
  <c r="A283" i="13"/>
  <c r="A271" i="13"/>
  <c r="A259" i="13"/>
  <c r="A247" i="13"/>
  <c r="A235" i="13"/>
  <c r="A223" i="13"/>
  <c r="A211" i="13"/>
  <c r="A199" i="13"/>
  <c r="A187" i="13"/>
  <c r="A175" i="13"/>
  <c r="A163" i="13"/>
  <c r="A151" i="13"/>
  <c r="A139" i="13"/>
  <c r="A127" i="13"/>
  <c r="A115" i="13"/>
  <c r="A103" i="13"/>
  <c r="A91" i="13"/>
  <c r="A79" i="13"/>
  <c r="A67" i="13"/>
  <c r="A55" i="13"/>
  <c r="A43" i="13"/>
  <c r="A31" i="13"/>
  <c r="A19" i="13"/>
  <c r="A7" i="13"/>
  <c r="A990" i="13"/>
  <c r="A978" i="13"/>
  <c r="A966" i="13"/>
  <c r="A954" i="13"/>
  <c r="A942" i="13"/>
  <c r="A930" i="13"/>
  <c r="A918" i="13"/>
  <c r="A906" i="13"/>
  <c r="A894" i="13"/>
  <c r="A882" i="13"/>
  <c r="A870" i="13"/>
  <c r="A858" i="13"/>
  <c r="A846" i="13"/>
  <c r="A834" i="13"/>
  <c r="A822" i="13"/>
  <c r="A810" i="13"/>
  <c r="A798" i="13"/>
  <c r="A786" i="13"/>
  <c r="A774" i="13"/>
  <c r="A762" i="13"/>
  <c r="A750" i="13"/>
  <c r="A738" i="13"/>
  <c r="A726" i="13"/>
  <c r="A714" i="13"/>
  <c r="A702" i="13"/>
  <c r="A690" i="13"/>
  <c r="A678" i="13"/>
  <c r="A666" i="13"/>
  <c r="A654" i="13"/>
  <c r="A642" i="13"/>
  <c r="A630" i="13"/>
  <c r="A618" i="13"/>
  <c r="A606" i="13"/>
  <c r="A594" i="13"/>
  <c r="A582" i="13"/>
  <c r="A570" i="13"/>
  <c r="A558" i="13"/>
  <c r="A546" i="13"/>
  <c r="A534" i="13"/>
  <c r="A522" i="13"/>
  <c r="A510" i="13"/>
  <c r="A498" i="13"/>
  <c r="A486" i="13"/>
  <c r="A474" i="13"/>
  <c r="A462" i="13"/>
  <c r="A450" i="13"/>
  <c r="A438" i="13"/>
  <c r="A426" i="13"/>
  <c r="A414" i="13"/>
  <c r="A402" i="13"/>
  <c r="A390" i="13"/>
  <c r="A378" i="13"/>
  <c r="A366" i="13"/>
  <c r="A354" i="13"/>
  <c r="A342" i="13"/>
  <c r="A330" i="13"/>
  <c r="A318" i="13"/>
  <c r="A306" i="13"/>
  <c r="A294" i="13"/>
  <c r="A282" i="13"/>
  <c r="A270" i="13"/>
  <c r="A258" i="13"/>
  <c r="A246" i="13"/>
  <c r="A234" i="13"/>
  <c r="A222" i="13"/>
  <c r="A210" i="13"/>
  <c r="A198" i="13"/>
  <c r="A186" i="13"/>
  <c r="A174" i="13"/>
  <c r="A162" i="13"/>
  <c r="A150" i="13"/>
  <c r="A138" i="13"/>
  <c r="A126" i="13"/>
  <c r="A114" i="13"/>
  <c r="A102" i="13"/>
  <c r="A90" i="13"/>
  <c r="A78" i="13"/>
  <c r="A66" i="13"/>
  <c r="A54" i="13"/>
  <c r="A42" i="13"/>
  <c r="A30" i="13"/>
  <c r="A18" i="13"/>
  <c r="A6" i="13"/>
  <c r="A989" i="13"/>
  <c r="A977" i="13"/>
  <c r="A965" i="13"/>
  <c r="A953" i="13"/>
  <c r="A941" i="13"/>
  <c r="A929" i="13"/>
  <c r="A917" i="13"/>
  <c r="A905" i="13"/>
  <c r="A893" i="13"/>
  <c r="A881" i="13"/>
  <c r="A869" i="13"/>
  <c r="A857" i="13"/>
  <c r="A845" i="13"/>
  <c r="A833" i="13"/>
  <c r="A821" i="13"/>
  <c r="A809" i="13"/>
  <c r="A797" i="13"/>
  <c r="A785" i="13"/>
  <c r="A773" i="13"/>
  <c r="A761" i="13"/>
  <c r="A749" i="13"/>
  <c r="A737" i="13"/>
  <c r="A725" i="13"/>
  <c r="A713" i="13"/>
  <c r="A701" i="13"/>
  <c r="A689" i="13"/>
  <c r="A677" i="13"/>
  <c r="A665" i="13"/>
  <c r="A653" i="13"/>
  <c r="A641" i="13"/>
  <c r="A629" i="13"/>
  <c r="A617" i="13"/>
  <c r="A605" i="13"/>
  <c r="A593" i="13"/>
  <c r="A581" i="13"/>
  <c r="A569" i="13"/>
  <c r="A557" i="13"/>
  <c r="A545" i="13"/>
  <c r="A533" i="13"/>
  <c r="A521" i="13"/>
  <c r="A509" i="13"/>
  <c r="A497" i="13"/>
  <c r="A485" i="13"/>
  <c r="A473" i="13"/>
  <c r="A461" i="13"/>
  <c r="A449" i="13"/>
  <c r="A437" i="13"/>
  <c r="A425" i="13"/>
  <c r="A413" i="13"/>
  <c r="A401" i="13"/>
  <c r="A389" i="13"/>
  <c r="A377" i="13"/>
  <c r="A365" i="13"/>
  <c r="A353" i="13"/>
  <c r="A341" i="13"/>
  <c r="A329" i="13"/>
  <c r="A317" i="13"/>
  <c r="A305" i="13"/>
  <c r="A293" i="13"/>
  <c r="A281" i="13"/>
  <c r="A269" i="13"/>
  <c r="A257" i="13"/>
  <c r="A245" i="13"/>
  <c r="A233" i="13"/>
  <c r="A221" i="13"/>
  <c r="A209" i="13"/>
  <c r="A197" i="13"/>
  <c r="A185" i="13"/>
  <c r="A173" i="13"/>
  <c r="A161" i="13"/>
  <c r="A149" i="13"/>
  <c r="A137" i="13"/>
  <c r="A125" i="13"/>
  <c r="A113" i="13"/>
  <c r="A101" i="13"/>
  <c r="A89" i="13"/>
  <c r="A77" i="13"/>
  <c r="A65" i="13"/>
  <c r="A53" i="13"/>
  <c r="A41" i="13"/>
  <c r="A29" i="13"/>
  <c r="A17" i="13"/>
  <c r="A5" i="13"/>
  <c r="A999" i="13"/>
  <c r="A987" i="13"/>
  <c r="A975" i="13"/>
  <c r="A963" i="13"/>
  <c r="A951" i="13"/>
  <c r="A939" i="13"/>
  <c r="A927" i="13"/>
  <c r="A915" i="13"/>
  <c r="A903" i="13"/>
  <c r="A891" i="13"/>
  <c r="A879" i="13"/>
  <c r="A867" i="13"/>
  <c r="A855" i="13"/>
  <c r="A843" i="13"/>
  <c r="A831" i="13"/>
  <c r="A819" i="13"/>
  <c r="A807" i="13"/>
  <c r="A795" i="13"/>
  <c r="A783" i="13"/>
  <c r="A771" i="13"/>
  <c r="A759" i="13"/>
  <c r="A747" i="13"/>
  <c r="A735" i="13"/>
  <c r="A723" i="13"/>
  <c r="A711" i="13"/>
  <c r="A699" i="13"/>
  <c r="A687" i="13"/>
  <c r="A675" i="13"/>
  <c r="A663" i="13"/>
  <c r="A651" i="13"/>
  <c r="A639" i="13"/>
  <c r="A627" i="13"/>
  <c r="A615" i="13"/>
  <c r="A603" i="13"/>
  <c r="A591" i="13"/>
  <c r="A579" i="13"/>
  <c r="A567" i="13"/>
  <c r="A555" i="13"/>
  <c r="A543" i="13"/>
  <c r="A531" i="13"/>
  <c r="A519" i="13"/>
  <c r="A507" i="13"/>
  <c r="A495" i="13"/>
  <c r="A483" i="13"/>
  <c r="A471" i="13"/>
  <c r="A459" i="13"/>
  <c r="A447" i="13"/>
  <c r="A435" i="13"/>
  <c r="A423" i="13"/>
  <c r="A411" i="13"/>
  <c r="A399" i="13"/>
  <c r="A387" i="13"/>
  <c r="A375" i="13"/>
  <c r="A363" i="13"/>
  <c r="A351" i="13"/>
  <c r="A339" i="13"/>
  <c r="A327" i="13"/>
  <c r="A315" i="13"/>
  <c r="A303" i="13"/>
  <c r="A291" i="13"/>
  <c r="A279" i="13"/>
  <c r="A267" i="13"/>
  <c r="A255" i="13"/>
  <c r="A243" i="13"/>
  <c r="A231" i="13"/>
  <c r="A219" i="13"/>
  <c r="A207" i="13"/>
  <c r="A195" i="13"/>
  <c r="A183" i="13"/>
  <c r="A171" i="13"/>
  <c r="A159" i="13"/>
  <c r="A147" i="13"/>
  <c r="A135" i="13"/>
  <c r="A123" i="13"/>
  <c r="A111" i="13"/>
  <c r="A99" i="13"/>
  <c r="A87" i="13"/>
  <c r="A75" i="13"/>
  <c r="A63" i="13"/>
  <c r="A51" i="13"/>
  <c r="A39" i="13"/>
  <c r="A27" i="13"/>
  <c r="A15" i="13"/>
  <c r="A3" i="13"/>
  <c r="A998" i="13"/>
  <c r="A986" i="13"/>
  <c r="A974" i="13"/>
  <c r="A962" i="13"/>
  <c r="A950" i="13"/>
  <c r="A938" i="13"/>
  <c r="A926" i="13"/>
  <c r="A914" i="13"/>
  <c r="A902" i="13"/>
  <c r="A890" i="13"/>
  <c r="A878" i="13"/>
  <c r="A866" i="13"/>
  <c r="A854" i="13"/>
  <c r="A842" i="13"/>
  <c r="A830" i="13"/>
  <c r="A818" i="13"/>
  <c r="A806" i="13"/>
  <c r="A794" i="13"/>
  <c r="A782" i="13"/>
  <c r="A770" i="13"/>
  <c r="A758" i="13"/>
  <c r="A746" i="13"/>
  <c r="A734" i="13"/>
  <c r="A722" i="13"/>
  <c r="A710" i="13"/>
  <c r="A698" i="13"/>
  <c r="A686" i="13"/>
  <c r="A674" i="13"/>
  <c r="A662" i="13"/>
  <c r="A650" i="13"/>
  <c r="A638" i="13"/>
  <c r="A626" i="13"/>
  <c r="A614" i="13"/>
  <c r="A602" i="13"/>
  <c r="A590" i="13"/>
  <c r="A578" i="13"/>
  <c r="A566" i="13"/>
  <c r="A554" i="13"/>
  <c r="A542" i="13"/>
  <c r="A530" i="13"/>
  <c r="A518" i="13"/>
  <c r="A506" i="13"/>
  <c r="A494" i="13"/>
  <c r="A482" i="13"/>
  <c r="A470" i="13"/>
  <c r="A458" i="13"/>
  <c r="A446" i="13"/>
  <c r="A434" i="13"/>
  <c r="A422" i="13"/>
  <c r="A410" i="13"/>
  <c r="A398" i="13"/>
  <c r="A386" i="13"/>
  <c r="A374" i="13"/>
  <c r="A362" i="13"/>
  <c r="A350" i="13"/>
  <c r="A338" i="13"/>
  <c r="A326" i="13"/>
  <c r="A314" i="13"/>
  <c r="A302" i="13"/>
  <c r="A290" i="13"/>
  <c r="A278" i="13"/>
  <c r="A266" i="13"/>
  <c r="A254" i="13"/>
  <c r="A242" i="13"/>
  <c r="A230" i="13"/>
  <c r="A218" i="13"/>
  <c r="A206" i="13"/>
  <c r="A194" i="13"/>
  <c r="A182" i="13"/>
  <c r="A170" i="13"/>
  <c r="A158" i="13"/>
  <c r="A146" i="13"/>
  <c r="A134" i="13"/>
  <c r="A122" i="13"/>
  <c r="A110" i="13"/>
  <c r="A98" i="13"/>
  <c r="A86" i="13"/>
  <c r="A74" i="13"/>
  <c r="A62" i="13"/>
  <c r="A50" i="13"/>
  <c r="A38" i="13"/>
  <c r="A26" i="13"/>
  <c r="A14" i="13"/>
  <c r="A2" i="13"/>
  <c r="A995" i="13"/>
  <c r="A983" i="13"/>
  <c r="A971" i="13"/>
  <c r="A959" i="13"/>
  <c r="A947" i="13"/>
  <c r="A935" i="13"/>
  <c r="A923" i="13"/>
  <c r="A911" i="13"/>
  <c r="A899" i="13"/>
  <c r="A887" i="13"/>
  <c r="A875" i="13"/>
  <c r="A863" i="13"/>
  <c r="A851" i="13"/>
  <c r="A839" i="13"/>
  <c r="A827" i="13"/>
  <c r="A815" i="13"/>
  <c r="A803" i="13"/>
  <c r="A791" i="13"/>
  <c r="A779" i="13"/>
  <c r="A767" i="13"/>
  <c r="A755" i="13"/>
  <c r="A743" i="13"/>
  <c r="A731" i="13"/>
  <c r="A719" i="13"/>
  <c r="A707" i="13"/>
  <c r="A695" i="13"/>
  <c r="A683" i="13"/>
  <c r="A671" i="13"/>
  <c r="A659" i="13"/>
  <c r="A647" i="13"/>
  <c r="A635" i="13"/>
  <c r="A623" i="13"/>
  <c r="A611" i="13"/>
  <c r="A599" i="13"/>
  <c r="A587" i="13"/>
  <c r="A575" i="13"/>
  <c r="A563" i="13"/>
  <c r="A551" i="13"/>
  <c r="A539" i="13"/>
  <c r="A527" i="13"/>
  <c r="A515" i="13"/>
  <c r="A503" i="13"/>
  <c r="A491" i="13"/>
  <c r="A479" i="13"/>
  <c r="A467" i="13"/>
  <c r="A455" i="13"/>
  <c r="A443" i="13"/>
  <c r="A431" i="13"/>
  <c r="A419" i="13"/>
  <c r="A407" i="13"/>
  <c r="A395" i="13"/>
  <c r="A383" i="13"/>
  <c r="A371" i="13"/>
  <c r="A359" i="13"/>
  <c r="A347" i="13"/>
  <c r="A335" i="13"/>
  <c r="A323" i="13"/>
  <c r="A311" i="13"/>
  <c r="A299" i="13"/>
  <c r="A287" i="13"/>
  <c r="A275" i="13"/>
  <c r="A263" i="13"/>
  <c r="A251" i="13"/>
  <c r="A239" i="13"/>
  <c r="A227" i="13"/>
  <c r="A215" i="13"/>
  <c r="A203" i="13"/>
  <c r="A191" i="13"/>
  <c r="A179" i="13"/>
  <c r="A167" i="13"/>
  <c r="A155" i="13"/>
  <c r="A143" i="13"/>
  <c r="A131" i="13"/>
  <c r="A119" i="13"/>
  <c r="A107" i="13"/>
  <c r="A95" i="13"/>
  <c r="A83" i="13"/>
  <c r="A71" i="13"/>
  <c r="A59" i="13"/>
  <c r="A47" i="13"/>
  <c r="A35" i="13"/>
  <c r="A23" i="13"/>
  <c r="A11" i="13"/>
  <c r="A992" i="13"/>
  <c r="A980" i="13"/>
  <c r="A968" i="13"/>
  <c r="A956" i="13"/>
  <c r="A944" i="13"/>
  <c r="A932" i="13"/>
  <c r="A920" i="13"/>
  <c r="A908" i="13"/>
  <c r="A896" i="13"/>
  <c r="A884" i="13"/>
  <c r="A872" i="13"/>
  <c r="A860" i="13"/>
  <c r="A848" i="13"/>
  <c r="A836" i="13"/>
  <c r="A824" i="13"/>
  <c r="A812" i="13"/>
  <c r="A800" i="13"/>
  <c r="A788" i="13"/>
  <c r="A776" i="13"/>
  <c r="A764" i="13"/>
  <c r="A752" i="13"/>
  <c r="A740" i="13"/>
  <c r="A728" i="13"/>
  <c r="A716" i="13"/>
  <c r="A704" i="13"/>
  <c r="A692" i="13"/>
  <c r="A680" i="13"/>
  <c r="A668" i="13"/>
  <c r="A656" i="13"/>
  <c r="A644" i="13"/>
  <c r="A632" i="13"/>
  <c r="A620" i="13"/>
  <c r="A608" i="13"/>
  <c r="A596" i="13"/>
  <c r="A584" i="13"/>
  <c r="A572" i="13"/>
  <c r="A560" i="13"/>
  <c r="A548" i="13"/>
  <c r="A536" i="13"/>
  <c r="A524" i="13"/>
  <c r="A512" i="13"/>
  <c r="A500" i="13"/>
  <c r="A488" i="13"/>
  <c r="A476" i="13"/>
  <c r="A464" i="13"/>
  <c r="A452" i="13"/>
  <c r="A440" i="13"/>
  <c r="A428" i="13"/>
  <c r="A416" i="13"/>
  <c r="A404" i="13"/>
  <c r="A392" i="13"/>
  <c r="A380" i="13"/>
  <c r="A368" i="13"/>
  <c r="A356" i="13"/>
  <c r="A344" i="13"/>
  <c r="A332" i="13"/>
  <c r="A320" i="13"/>
  <c r="A308" i="13"/>
  <c r="A296" i="13"/>
  <c r="A284" i="13"/>
  <c r="A272" i="13"/>
  <c r="A260" i="13"/>
  <c r="A248" i="13"/>
  <c r="A236" i="13"/>
  <c r="A224" i="13"/>
  <c r="A212" i="13"/>
  <c r="A200" i="13"/>
  <c r="A188" i="13"/>
  <c r="A176" i="13"/>
  <c r="A164" i="13"/>
  <c r="A152" i="13"/>
  <c r="A140" i="13"/>
  <c r="A128" i="13"/>
  <c r="A116" i="13"/>
  <c r="A104" i="13"/>
  <c r="A92" i="13"/>
  <c r="A80" i="13"/>
  <c r="A68" i="13"/>
  <c r="A56" i="13"/>
  <c r="A44" i="13"/>
  <c r="A32" i="13"/>
  <c r="A20" i="13"/>
  <c r="A8" i="13"/>
  <c r="A33" i="13"/>
  <c r="A60" i="13"/>
  <c r="A88" i="13"/>
  <c r="A118" i="13"/>
  <c r="A145" i="13"/>
  <c r="A177" i="13"/>
  <c r="A204" i="13"/>
  <c r="A232" i="13"/>
  <c r="A262" i="13"/>
  <c r="A289" i="13"/>
  <c r="A321" i="13"/>
  <c r="A348" i="13"/>
  <c r="A376" i="13"/>
  <c r="A406" i="13"/>
  <c r="A433" i="13"/>
  <c r="A465" i="13"/>
  <c r="A492" i="13"/>
  <c r="A520" i="13"/>
  <c r="A550" i="13"/>
  <c r="A577" i="13"/>
  <c r="A609" i="13"/>
  <c r="A636" i="13"/>
  <c r="A664" i="13"/>
  <c r="A694" i="13"/>
  <c r="A721" i="13"/>
  <c r="A753" i="13"/>
  <c r="A780" i="13"/>
  <c r="A808" i="13"/>
  <c r="A838" i="13"/>
  <c r="A865" i="13"/>
  <c r="A897" i="13"/>
  <c r="A924" i="13"/>
  <c r="A952" i="13"/>
  <c r="A982" i="13"/>
  <c r="A4" i="13"/>
  <c r="A34" i="13"/>
  <c r="A61" i="13"/>
  <c r="A93" i="13"/>
  <c r="A120" i="13"/>
  <c r="A148" i="13"/>
  <c r="A178" i="13"/>
  <c r="A205" i="13"/>
  <c r="A237" i="13"/>
  <c r="A264" i="13"/>
  <c r="A292" i="13"/>
  <c r="A322" i="13"/>
  <c r="A349" i="13"/>
  <c r="A381" i="13"/>
  <c r="A408" i="13"/>
  <c r="A436" i="13"/>
  <c r="A466" i="13"/>
  <c r="A493" i="13"/>
  <c r="A525" i="13"/>
  <c r="A552" i="13"/>
  <c r="A580" i="13"/>
  <c r="A610" i="13"/>
  <c r="A637" i="13"/>
  <c r="A669" i="13"/>
  <c r="A696" i="13"/>
  <c r="A724" i="13"/>
  <c r="A754" i="13"/>
  <c r="A781" i="13"/>
  <c r="A813" i="13"/>
  <c r="A840" i="13"/>
  <c r="A868" i="13"/>
  <c r="A898" i="13"/>
  <c r="A925" i="13"/>
  <c r="A957" i="13"/>
  <c r="A984" i="13"/>
  <c r="A9" i="13"/>
  <c r="A36" i="13"/>
  <c r="A64" i="13"/>
  <c r="A94" i="13"/>
  <c r="A121" i="13"/>
  <c r="A153" i="13"/>
  <c r="A180" i="13"/>
  <c r="A208" i="13"/>
  <c r="A238" i="13"/>
  <c r="A265" i="13"/>
  <c r="A297" i="13"/>
  <c r="A324" i="13"/>
  <c r="A352" i="13"/>
  <c r="A382" i="13"/>
  <c r="A409" i="13"/>
  <c r="A441" i="13"/>
  <c r="A468" i="13"/>
  <c r="A496" i="13"/>
  <c r="A526" i="13"/>
  <c r="A553" i="13"/>
  <c r="A585" i="13"/>
  <c r="A612" i="13"/>
  <c r="A640" i="13"/>
  <c r="A670" i="13"/>
  <c r="A697" i="13"/>
  <c r="A729" i="13"/>
  <c r="A756" i="13"/>
  <c r="A784" i="13"/>
  <c r="A814" i="13"/>
  <c r="A841" i="13"/>
  <c r="A873" i="13"/>
  <c r="A900" i="13"/>
  <c r="A928" i="13"/>
  <c r="A958" i="13"/>
  <c r="A985" i="13"/>
  <c r="A466" i="12"/>
  <c r="A478" i="12"/>
  <c r="A490" i="12"/>
  <c r="A502" i="12"/>
  <c r="A514" i="12"/>
  <c r="A526" i="12"/>
  <c r="A538" i="12"/>
  <c r="A550" i="12"/>
  <c r="A562" i="12"/>
  <c r="A574" i="12"/>
  <c r="A586" i="12"/>
  <c r="A598" i="12"/>
  <c r="A610" i="12"/>
  <c r="A622" i="12"/>
  <c r="A634" i="12"/>
  <c r="A646" i="12"/>
  <c r="A658" i="12"/>
  <c r="A670" i="12"/>
  <c r="A682" i="12"/>
  <c r="A694" i="12"/>
  <c r="A706" i="12"/>
  <c r="A718" i="12"/>
  <c r="A730" i="12"/>
  <c r="A742" i="12"/>
  <c r="A754" i="12"/>
  <c r="A766" i="12"/>
  <c r="A778" i="12"/>
  <c r="A790" i="12"/>
  <c r="A802" i="12"/>
  <c r="A814" i="12"/>
  <c r="A826" i="12"/>
  <c r="A838" i="12"/>
  <c r="A850" i="12"/>
  <c r="A862" i="12"/>
  <c r="A874" i="12"/>
  <c r="A886" i="12"/>
  <c r="A898" i="12"/>
  <c r="A910" i="12"/>
  <c r="A922" i="12"/>
  <c r="A934" i="12"/>
  <c r="A948" i="12"/>
  <c r="A963" i="12"/>
  <c r="A977" i="12"/>
  <c r="A991" i="12"/>
  <c r="A10" i="13"/>
  <c r="A37" i="13"/>
  <c r="A69" i="13"/>
  <c r="A96" i="13"/>
  <c r="A124" i="13"/>
  <c r="A154" i="13"/>
  <c r="A181" i="13"/>
  <c r="A213" i="13"/>
  <c r="A240" i="13"/>
  <c r="A268" i="13"/>
  <c r="A298" i="13"/>
  <c r="A325" i="13"/>
  <c r="A357" i="13"/>
  <c r="A384" i="13"/>
  <c r="A412" i="13"/>
  <c r="A442" i="13"/>
  <c r="A469" i="13"/>
  <c r="A501" i="13"/>
  <c r="A528" i="13"/>
  <c r="A556" i="13"/>
  <c r="A586" i="13"/>
  <c r="A613" i="13"/>
  <c r="A645" i="13"/>
  <c r="A672" i="13"/>
  <c r="A700" i="13"/>
  <c r="A730" i="13"/>
  <c r="A757" i="13"/>
  <c r="A789" i="13"/>
  <c r="A816" i="13"/>
  <c r="A844" i="13"/>
  <c r="A874" i="13"/>
  <c r="A901" i="13"/>
  <c r="A933" i="13"/>
  <c r="A960" i="13"/>
  <c r="A988" i="13"/>
  <c r="A12" i="13"/>
  <c r="A40" i="13"/>
  <c r="A70" i="13"/>
  <c r="A97" i="13"/>
  <c r="A129" i="13"/>
  <c r="A156" i="13"/>
  <c r="A184" i="13"/>
  <c r="A214" i="13"/>
  <c r="A241" i="13"/>
  <c r="A273" i="13"/>
  <c r="A300" i="13"/>
  <c r="A328" i="13"/>
  <c r="A358" i="13"/>
  <c r="A385" i="13"/>
  <c r="A417" i="13"/>
  <c r="A444" i="13"/>
  <c r="A472" i="13"/>
  <c r="A502" i="13"/>
  <c r="A529" i="13"/>
  <c r="A561" i="13"/>
  <c r="A588" i="13"/>
  <c r="A616" i="13"/>
  <c r="A646" i="13"/>
  <c r="A673" i="13"/>
  <c r="A705" i="13"/>
  <c r="A732" i="13"/>
  <c r="A760" i="13"/>
  <c r="A790" i="13"/>
  <c r="A817" i="13"/>
  <c r="A849" i="13"/>
  <c r="A876" i="13"/>
  <c r="A904" i="13"/>
  <c r="A934" i="13"/>
  <c r="A961" i="13"/>
  <c r="A993" i="13"/>
  <c r="A1" i="12"/>
  <c r="A12" i="12"/>
  <c r="A24" i="12"/>
  <c r="A36" i="12"/>
  <c r="A48" i="12"/>
  <c r="A60" i="12"/>
  <c r="A72" i="12"/>
  <c r="A84" i="12"/>
  <c r="A96" i="12"/>
  <c r="A108" i="12"/>
  <c r="A120" i="12"/>
  <c r="A132" i="12"/>
  <c r="A144" i="12"/>
  <c r="A156" i="12"/>
  <c r="A168" i="12"/>
  <c r="A180" i="12"/>
  <c r="A192" i="12"/>
  <c r="A204" i="12"/>
  <c r="A216" i="12"/>
  <c r="A228" i="12"/>
  <c r="A240" i="12"/>
  <c r="A252" i="12"/>
  <c r="A264" i="12"/>
  <c r="A276" i="12"/>
  <c r="A288" i="12"/>
  <c r="A300" i="12"/>
  <c r="A312" i="12"/>
  <c r="A324" i="12"/>
  <c r="A336" i="12"/>
  <c r="A348" i="12"/>
  <c r="A360" i="12"/>
  <c r="A372" i="12"/>
  <c r="A384" i="12"/>
  <c r="A396" i="12"/>
  <c r="A408" i="12"/>
  <c r="A420" i="12"/>
  <c r="A432" i="12"/>
  <c r="A444" i="12"/>
  <c r="A456" i="12"/>
  <c r="A468" i="12"/>
  <c r="A480" i="12"/>
  <c r="A492" i="12"/>
  <c r="A504" i="12"/>
  <c r="A516" i="12"/>
  <c r="A528" i="12"/>
  <c r="A540" i="12"/>
  <c r="A552" i="12"/>
  <c r="A564" i="12"/>
  <c r="A576" i="12"/>
  <c r="A588" i="12"/>
  <c r="A600" i="12"/>
  <c r="A612" i="12"/>
  <c r="A624" i="12"/>
  <c r="A636" i="12"/>
  <c r="A648" i="12"/>
  <c r="A660" i="12"/>
  <c r="A672" i="12"/>
  <c r="A684" i="12"/>
  <c r="A696" i="12"/>
  <c r="A708" i="12"/>
  <c r="A720" i="12"/>
  <c r="A732" i="12"/>
  <c r="A744" i="12"/>
  <c r="A756" i="12"/>
  <c r="A768" i="12"/>
  <c r="A780" i="12"/>
  <c r="A792" i="12"/>
  <c r="A804" i="12"/>
  <c r="A816" i="12"/>
  <c r="A828" i="12"/>
  <c r="A840" i="12"/>
  <c r="A852" i="12"/>
  <c r="A864" i="12"/>
  <c r="A876" i="12"/>
  <c r="A888" i="12"/>
  <c r="A900" i="12"/>
  <c r="A912" i="12"/>
  <c r="A924" i="12"/>
  <c r="A937" i="12"/>
  <c r="A951" i="12"/>
  <c r="A965" i="12"/>
  <c r="A979" i="12"/>
  <c r="A13" i="13"/>
  <c r="A45" i="13"/>
  <c r="A72" i="13"/>
  <c r="A100" i="13"/>
  <c r="A130" i="13"/>
  <c r="A157" i="13"/>
  <c r="A189" i="13"/>
  <c r="A216" i="13"/>
  <c r="A244" i="13"/>
  <c r="A274" i="13"/>
  <c r="A301" i="13"/>
  <c r="A333" i="13"/>
  <c r="A360" i="13"/>
  <c r="A388" i="13"/>
  <c r="A418" i="13"/>
  <c r="A445" i="13"/>
  <c r="A477" i="13"/>
  <c r="A504" i="13"/>
  <c r="A532" i="13"/>
  <c r="A562" i="13"/>
  <c r="A589" i="13"/>
  <c r="A621" i="13"/>
  <c r="A648" i="13"/>
  <c r="A676" i="13"/>
  <c r="A706" i="13"/>
  <c r="A733" i="13"/>
  <c r="A765" i="13"/>
  <c r="A792" i="13"/>
  <c r="A820" i="13"/>
  <c r="A850" i="13"/>
  <c r="A877" i="13"/>
  <c r="A909" i="13"/>
  <c r="A936" i="13"/>
  <c r="A964" i="13"/>
  <c r="A994" i="13"/>
  <c r="A995" i="12"/>
  <c r="A983" i="12"/>
  <c r="A971" i="12"/>
  <c r="A959" i="12"/>
  <c r="A947" i="12"/>
  <c r="A935" i="12"/>
  <c r="A997" i="12"/>
  <c r="A985" i="12"/>
  <c r="A973" i="12"/>
  <c r="A961" i="12"/>
  <c r="A949" i="12"/>
  <c r="A13" i="12"/>
  <c r="A25" i="12"/>
  <c r="A37" i="12"/>
  <c r="A49" i="12"/>
  <c r="A61" i="12"/>
  <c r="A73" i="12"/>
  <c r="A85" i="12"/>
  <c r="A97" i="12"/>
  <c r="A109" i="12"/>
  <c r="A121" i="12"/>
  <c r="A133" i="12"/>
  <c r="A145" i="12"/>
  <c r="A157" i="12"/>
  <c r="A169" i="12"/>
  <c r="A181" i="12"/>
  <c r="A193" i="12"/>
  <c r="A205" i="12"/>
  <c r="A217" i="12"/>
  <c r="A229" i="12"/>
  <c r="A241" i="12"/>
  <c r="A253" i="12"/>
  <c r="A265" i="12"/>
  <c r="A277" i="12"/>
  <c r="A289" i="12"/>
  <c r="A301" i="12"/>
  <c r="A313" i="12"/>
  <c r="A325" i="12"/>
  <c r="A337" i="12"/>
  <c r="A349" i="12"/>
  <c r="A361" i="12"/>
  <c r="A373" i="12"/>
  <c r="A385" i="12"/>
  <c r="A397" i="12"/>
  <c r="A409" i="12"/>
  <c r="A421" i="12"/>
  <c r="A433" i="12"/>
  <c r="A445" i="12"/>
  <c r="A457" i="12"/>
  <c r="A469" i="12"/>
  <c r="A481" i="12"/>
  <c r="A493" i="12"/>
  <c r="A505" i="12"/>
  <c r="A517" i="12"/>
  <c r="A529" i="12"/>
  <c r="A541" i="12"/>
  <c r="A553" i="12"/>
  <c r="A565" i="12"/>
  <c r="A577" i="12"/>
  <c r="A589" i="12"/>
  <c r="A601" i="12"/>
  <c r="A613" i="12"/>
  <c r="A625" i="12"/>
  <c r="A637" i="12"/>
  <c r="A649" i="12"/>
  <c r="A661" i="12"/>
  <c r="A673" i="12"/>
  <c r="A685" i="12"/>
  <c r="A697" i="12"/>
  <c r="A709" i="12"/>
  <c r="A721" i="12"/>
  <c r="A733" i="12"/>
  <c r="A745" i="12"/>
  <c r="A757" i="12"/>
  <c r="A769" i="12"/>
  <c r="A781" i="12"/>
  <c r="A793" i="12"/>
  <c r="A805" i="12"/>
  <c r="A817" i="12"/>
  <c r="A829" i="12"/>
  <c r="A841" i="12"/>
  <c r="A853" i="12"/>
  <c r="A865" i="12"/>
  <c r="A877" i="12"/>
  <c r="A889" i="12"/>
  <c r="A901" i="12"/>
  <c r="A913" i="12"/>
  <c r="A925" i="12"/>
  <c r="A938" i="12"/>
  <c r="A952" i="12"/>
  <c r="A966" i="12"/>
  <c r="A980" i="12"/>
  <c r="A994" i="12"/>
  <c r="A16" i="13"/>
  <c r="A46" i="13"/>
  <c r="A73" i="13"/>
  <c r="A105" i="13"/>
  <c r="A132" i="13"/>
  <c r="A160" i="13"/>
  <c r="A190" i="13"/>
  <c r="A217" i="13"/>
  <c r="A249" i="13"/>
  <c r="A276" i="13"/>
  <c r="A304" i="13"/>
  <c r="A334" i="13"/>
  <c r="A361" i="13"/>
  <c r="A393" i="13"/>
  <c r="A420" i="13"/>
  <c r="A448" i="13"/>
  <c r="A478" i="13"/>
  <c r="A505" i="13"/>
  <c r="A537" i="13"/>
  <c r="A564" i="13"/>
  <c r="A592" i="13"/>
  <c r="A622" i="13"/>
  <c r="A649" i="13"/>
  <c r="A681" i="13"/>
  <c r="A708" i="13"/>
  <c r="A736" i="13"/>
  <c r="A766" i="13"/>
  <c r="A793" i="13"/>
  <c r="A825" i="13"/>
  <c r="A852" i="13"/>
  <c r="A880" i="13"/>
  <c r="A910" i="13"/>
  <c r="A937" i="13"/>
  <c r="A969" i="13"/>
  <c r="A996" i="13"/>
  <c r="A2" i="12"/>
  <c r="A14" i="12"/>
  <c r="A26" i="12"/>
  <c r="A38" i="12"/>
  <c r="A50" i="12"/>
  <c r="A62" i="12"/>
  <c r="A74" i="12"/>
  <c r="A86" i="12"/>
  <c r="A98" i="12"/>
  <c r="A110" i="12"/>
  <c r="A122" i="12"/>
  <c r="A134" i="12"/>
  <c r="A146" i="12"/>
  <c r="A158" i="12"/>
  <c r="A170" i="12"/>
  <c r="A182" i="12"/>
  <c r="A194" i="12"/>
  <c r="A206" i="12"/>
  <c r="A218" i="12"/>
  <c r="A230" i="12"/>
  <c r="A242" i="12"/>
  <c r="A254" i="12"/>
  <c r="A266" i="12"/>
  <c r="A278" i="12"/>
  <c r="A290" i="12"/>
  <c r="A302" i="12"/>
  <c r="A314" i="12"/>
  <c r="A326" i="12"/>
  <c r="A338" i="12"/>
  <c r="A350" i="12"/>
  <c r="A362" i="12"/>
  <c r="A374" i="12"/>
  <c r="A386" i="12"/>
  <c r="A398" i="12"/>
  <c r="A410" i="12"/>
  <c r="A422" i="12"/>
  <c r="A434" i="12"/>
  <c r="A446" i="12"/>
  <c r="A458" i="12"/>
  <c r="A470" i="12"/>
  <c r="A482" i="12"/>
  <c r="A494" i="12"/>
  <c r="A506" i="12"/>
  <c r="A518" i="12"/>
  <c r="A530" i="12"/>
  <c r="A542" i="12"/>
  <c r="A554" i="12"/>
  <c r="A566" i="12"/>
  <c r="A578" i="12"/>
  <c r="A590" i="12"/>
  <c r="A602" i="12"/>
  <c r="A614" i="12"/>
  <c r="A626" i="12"/>
  <c r="A638" i="12"/>
  <c r="A650" i="12"/>
  <c r="A662" i="12"/>
  <c r="A674" i="12"/>
  <c r="A686" i="12"/>
  <c r="A698" i="12"/>
  <c r="A710" i="12"/>
  <c r="A722" i="12"/>
  <c r="A734" i="12"/>
  <c r="A746" i="12"/>
  <c r="A758" i="12"/>
  <c r="A770" i="12"/>
  <c r="A782" i="12"/>
  <c r="A794" i="12"/>
  <c r="A806" i="12"/>
  <c r="A818" i="12"/>
  <c r="A830" i="12"/>
  <c r="A842" i="12"/>
  <c r="A854" i="12"/>
  <c r="A866" i="12"/>
  <c r="A878" i="12"/>
  <c r="A890" i="12"/>
  <c r="A902" i="12"/>
  <c r="A914" i="12"/>
  <c r="A926" i="12"/>
  <c r="A939" i="12"/>
  <c r="A953" i="12"/>
  <c r="A967" i="12"/>
  <c r="A981" i="12"/>
  <c r="A996" i="12"/>
  <c r="A21" i="13"/>
  <c r="A48" i="13"/>
  <c r="A76" i="13"/>
  <c r="A106" i="13"/>
  <c r="A133" i="13"/>
  <c r="A165" i="13"/>
  <c r="A192" i="13"/>
  <c r="A220" i="13"/>
  <c r="A250" i="13"/>
  <c r="A277" i="13"/>
  <c r="A309" i="13"/>
  <c r="A336" i="13"/>
  <c r="A364" i="13"/>
  <c r="A394" i="13"/>
  <c r="A421" i="13"/>
  <c r="A453" i="13"/>
  <c r="A480" i="13"/>
  <c r="A508" i="13"/>
  <c r="A538" i="13"/>
  <c r="A565" i="13"/>
  <c r="A597" i="13"/>
  <c r="A624" i="13"/>
  <c r="A652" i="13"/>
  <c r="A682" i="13"/>
  <c r="A709" i="13"/>
  <c r="A741" i="13"/>
  <c r="A768" i="13"/>
  <c r="A796" i="13"/>
  <c r="A826" i="13"/>
  <c r="A853" i="13"/>
  <c r="A885" i="13"/>
  <c r="A912" i="13"/>
  <c r="A940" i="13"/>
  <c r="A970" i="13"/>
  <c r="A997" i="13"/>
  <c r="A22" i="13"/>
  <c r="A49" i="13"/>
  <c r="A81" i="13"/>
  <c r="A108" i="13"/>
  <c r="A136" i="13"/>
  <c r="A166" i="13"/>
  <c r="A193" i="13"/>
  <c r="A225" i="13"/>
  <c r="A252" i="13"/>
  <c r="A280" i="13"/>
  <c r="A310" i="13"/>
  <c r="A337" i="13"/>
  <c r="A369" i="13"/>
  <c r="A396" i="13"/>
  <c r="A424" i="13"/>
  <c r="A454" i="13"/>
  <c r="A481" i="13"/>
  <c r="A513" i="13"/>
  <c r="A540" i="13"/>
  <c r="A568" i="13"/>
  <c r="A598" i="13"/>
  <c r="A625" i="13"/>
  <c r="A657" i="13"/>
  <c r="A684" i="13"/>
  <c r="A712" i="13"/>
  <c r="A742" i="13"/>
  <c r="A769" i="13"/>
  <c r="A801" i="13"/>
  <c r="A828" i="13"/>
  <c r="A856" i="13"/>
  <c r="A886" i="13"/>
  <c r="A913" i="13"/>
  <c r="A945" i="13"/>
  <c r="A972" i="13"/>
  <c r="A1000" i="13"/>
  <c r="A1" i="14"/>
  <c r="A12" i="14"/>
  <c r="A24" i="14"/>
  <c r="A36" i="14"/>
  <c r="A48" i="14"/>
  <c r="A60" i="14"/>
  <c r="A72" i="14"/>
  <c r="A84" i="14"/>
  <c r="A96" i="14"/>
  <c r="A108" i="14"/>
  <c r="A120" i="14"/>
  <c r="A132" i="14"/>
  <c r="A144" i="14"/>
  <c r="A156" i="14"/>
  <c r="A168" i="14"/>
  <c r="A180" i="14"/>
  <c r="A192" i="14"/>
  <c r="A204" i="14"/>
  <c r="A216" i="14"/>
  <c r="A228" i="14"/>
  <c r="A240" i="14"/>
  <c r="A252" i="14"/>
  <c r="A264" i="14"/>
  <c r="A276" i="14"/>
  <c r="A288" i="14"/>
  <c r="A300" i="14"/>
  <c r="A312" i="14"/>
  <c r="A324" i="14"/>
  <c r="A336" i="14"/>
  <c r="A348" i="14"/>
  <c r="A360" i="14"/>
  <c r="A372" i="14"/>
  <c r="A384" i="14"/>
  <c r="A396" i="14"/>
  <c r="A408" i="14"/>
  <c r="A420" i="14"/>
  <c r="A432" i="14"/>
  <c r="A444" i="14"/>
  <c r="A456" i="14"/>
  <c r="A468" i="14"/>
  <c r="A480" i="14"/>
  <c r="A492" i="14"/>
  <c r="A504" i="14"/>
  <c r="A516" i="14"/>
  <c r="A528" i="14"/>
  <c r="A540" i="14"/>
  <c r="A552" i="14"/>
  <c r="A564" i="14"/>
  <c r="A576" i="14"/>
  <c r="A588" i="14"/>
  <c r="A600" i="14"/>
  <c r="A612" i="14"/>
  <c r="A624" i="14"/>
  <c r="A636" i="14"/>
  <c r="A648" i="14"/>
  <c r="A660" i="14"/>
  <c r="A672" i="14"/>
  <c r="A684" i="14"/>
  <c r="A696" i="14"/>
  <c r="A709" i="14"/>
  <c r="A722" i="14"/>
  <c r="A735" i="14"/>
  <c r="A748" i="14"/>
  <c r="A761" i="14"/>
  <c r="A774" i="14"/>
  <c r="A788" i="14"/>
  <c r="A801" i="14"/>
  <c r="A814" i="14"/>
  <c r="A827" i="14"/>
  <c r="A840" i="14"/>
  <c r="A853" i="14"/>
  <c r="A866" i="14"/>
  <c r="A879" i="14"/>
  <c r="A892" i="14"/>
  <c r="A905" i="14"/>
  <c r="A918" i="14"/>
  <c r="A932" i="14"/>
  <c r="A945" i="14"/>
  <c r="A958" i="14"/>
  <c r="A971" i="14"/>
  <c r="A984" i="14"/>
  <c r="A991" i="14"/>
  <c r="A979" i="14"/>
  <c r="A967" i="14"/>
  <c r="A955" i="14"/>
  <c r="A943" i="14"/>
  <c r="A931" i="14"/>
  <c r="A919" i="14"/>
  <c r="A907" i="14"/>
  <c r="A895" i="14"/>
  <c r="A883" i="14"/>
  <c r="A871" i="14"/>
  <c r="A859" i="14"/>
  <c r="A847" i="14"/>
  <c r="A835" i="14"/>
  <c r="A823" i="14"/>
  <c r="A811" i="14"/>
  <c r="A799" i="14"/>
  <c r="A787" i="14"/>
  <c r="A775" i="14"/>
  <c r="A763" i="14"/>
  <c r="A751" i="14"/>
  <c r="A739" i="14"/>
  <c r="A727" i="14"/>
  <c r="A715" i="14"/>
  <c r="A703" i="14"/>
  <c r="A13" i="14"/>
  <c r="A25" i="14"/>
  <c r="A37" i="14"/>
  <c r="A49" i="14"/>
  <c r="A61" i="14"/>
  <c r="A73" i="14"/>
  <c r="A85" i="14"/>
  <c r="A97" i="14"/>
  <c r="A109" i="14"/>
  <c r="A121" i="14"/>
  <c r="A133" i="14"/>
  <c r="A145" i="14"/>
  <c r="A157" i="14"/>
  <c r="A169" i="14"/>
  <c r="A181" i="14"/>
  <c r="A193" i="14"/>
  <c r="A205" i="14"/>
  <c r="A217" i="14"/>
  <c r="A229" i="14"/>
  <c r="A241" i="14"/>
  <c r="A253" i="14"/>
  <c r="A265" i="14"/>
  <c r="A277" i="14"/>
  <c r="A289" i="14"/>
  <c r="A301" i="14"/>
  <c r="A313" i="14"/>
  <c r="A325" i="14"/>
  <c r="A337" i="14"/>
  <c r="A349" i="14"/>
  <c r="A361" i="14"/>
  <c r="A373" i="14"/>
  <c r="A385" i="14"/>
  <c r="A397" i="14"/>
  <c r="A409" i="14"/>
  <c r="A421" i="14"/>
  <c r="A433" i="14"/>
  <c r="A445" i="14"/>
  <c r="A457" i="14"/>
  <c r="A469" i="14"/>
  <c r="A481" i="14"/>
  <c r="A493" i="14"/>
  <c r="A505" i="14"/>
  <c r="A517" i="14"/>
  <c r="A529" i="14"/>
  <c r="A541" i="14"/>
  <c r="A553" i="14"/>
  <c r="A565" i="14"/>
  <c r="A577" i="14"/>
  <c r="A589" i="14"/>
  <c r="A601" i="14"/>
  <c r="A613" i="14"/>
  <c r="A625" i="14"/>
  <c r="A637" i="14"/>
  <c r="A649" i="14"/>
  <c r="A661" i="14"/>
  <c r="A673" i="14"/>
  <c r="A685" i="14"/>
  <c r="A697" i="14"/>
  <c r="A710" i="14"/>
  <c r="A723" i="14"/>
  <c r="A736" i="14"/>
  <c r="A749" i="14"/>
  <c r="A762" i="14"/>
  <c r="A776" i="14"/>
  <c r="A789" i="14"/>
  <c r="A802" i="14"/>
  <c r="A815" i="14"/>
  <c r="A828" i="14"/>
  <c r="A841" i="14"/>
  <c r="A854" i="14"/>
  <c r="A867" i="14"/>
  <c r="A880" i="14"/>
  <c r="A893" i="14"/>
  <c r="A906" i="14"/>
  <c r="A920" i="14"/>
  <c r="A933" i="14"/>
  <c r="A946" i="14"/>
  <c r="A959" i="14"/>
  <c r="A972" i="14"/>
  <c r="A985" i="14"/>
  <c r="A998" i="14"/>
  <c r="A2" i="14"/>
  <c r="A14" i="14"/>
  <c r="A26" i="14"/>
  <c r="A38" i="14"/>
  <c r="A50" i="14"/>
  <c r="A62" i="14"/>
  <c r="A74" i="14"/>
  <c r="A86" i="14"/>
  <c r="A98" i="14"/>
  <c r="A110" i="14"/>
  <c r="A122" i="14"/>
  <c r="A134" i="14"/>
  <c r="A146" i="14"/>
  <c r="A158" i="14"/>
  <c r="A170" i="14"/>
  <c r="A182" i="14"/>
  <c r="A194" i="14"/>
  <c r="A206" i="14"/>
  <c r="A218" i="14"/>
  <c r="A230" i="14"/>
  <c r="A242" i="14"/>
  <c r="A254" i="14"/>
  <c r="A266" i="14"/>
  <c r="A278" i="14"/>
  <c r="A290" i="14"/>
  <c r="A302" i="14"/>
  <c r="A314" i="14"/>
  <c r="A326" i="14"/>
  <c r="A338" i="14"/>
  <c r="A350" i="14"/>
  <c r="A362" i="14"/>
  <c r="A374" i="14"/>
  <c r="A386" i="14"/>
  <c r="A398" i="14"/>
  <c r="A410" i="14"/>
  <c r="A422" i="14"/>
  <c r="A434" i="14"/>
  <c r="A446" i="14"/>
  <c r="A458" i="14"/>
  <c r="A470" i="14"/>
  <c r="A482" i="14"/>
  <c r="A494" i="14"/>
  <c r="A506" i="14"/>
  <c r="A518" i="14"/>
  <c r="A530" i="14"/>
  <c r="A542" i="14"/>
  <c r="A554" i="14"/>
  <c r="A566" i="14"/>
  <c r="A578" i="14"/>
  <c r="A590" i="14"/>
  <c r="A602" i="14"/>
  <c r="A614" i="14"/>
  <c r="A626" i="14"/>
  <c r="A638" i="14"/>
  <c r="A650" i="14"/>
  <c r="A662" i="14"/>
  <c r="A674" i="14"/>
  <c r="A686" i="14"/>
  <c r="A698" i="14"/>
  <c r="A711" i="14"/>
  <c r="A724" i="14"/>
  <c r="A737" i="14"/>
  <c r="A750" i="14"/>
  <c r="A764" i="14"/>
  <c r="A777" i="14"/>
  <c r="A790" i="14"/>
  <c r="A803" i="14"/>
  <c r="A816" i="14"/>
  <c r="A829" i="14"/>
  <c r="A842" i="14"/>
  <c r="A855" i="14"/>
  <c r="A868" i="14"/>
  <c r="A881" i="14"/>
  <c r="A894" i="14"/>
  <c r="A908" i="14"/>
  <c r="A921" i="14"/>
  <c r="A934" i="14"/>
  <c r="A947" i="14"/>
  <c r="A960" i="14"/>
  <c r="A973" i="14"/>
  <c r="A986" i="14"/>
  <c r="A999" i="14"/>
  <c r="A3" i="14"/>
  <c r="A15" i="14"/>
  <c r="A27" i="14"/>
  <c r="A39" i="14"/>
  <c r="A51" i="14"/>
  <c r="A63" i="14"/>
  <c r="A75" i="14"/>
  <c r="A87" i="14"/>
  <c r="A99" i="14"/>
  <c r="A111" i="14"/>
  <c r="A123" i="14"/>
  <c r="A135" i="14"/>
  <c r="A147" i="14"/>
  <c r="A159" i="14"/>
  <c r="A171" i="14"/>
  <c r="A183" i="14"/>
  <c r="A195" i="14"/>
  <c r="A207" i="14"/>
  <c r="A219" i="14"/>
  <c r="A231" i="14"/>
  <c r="A243" i="14"/>
  <c r="A255" i="14"/>
  <c r="A267" i="14"/>
  <c r="A279" i="14"/>
  <c r="A291" i="14"/>
  <c r="A303" i="14"/>
  <c r="A315" i="14"/>
  <c r="A327" i="14"/>
  <c r="A339" i="14"/>
  <c r="A351" i="14"/>
  <c r="A363" i="14"/>
  <c r="A375" i="14"/>
  <c r="A387" i="14"/>
  <c r="A399" i="14"/>
  <c r="A411" i="14"/>
  <c r="A423" i="14"/>
  <c r="A435" i="14"/>
  <c r="A447" i="14"/>
  <c r="A459" i="14"/>
  <c r="A471" i="14"/>
  <c r="A483" i="14"/>
  <c r="A495" i="14"/>
  <c r="A507" i="14"/>
  <c r="A519" i="14"/>
  <c r="A531" i="14"/>
  <c r="A543" i="14"/>
  <c r="A555" i="14"/>
  <c r="A567" i="14"/>
  <c r="A579" i="14"/>
  <c r="A591" i="14"/>
  <c r="A603" i="14"/>
  <c r="A615" i="14"/>
  <c r="A627" i="14"/>
  <c r="A639" i="14"/>
  <c r="A651" i="14"/>
  <c r="A663" i="14"/>
  <c r="A675" i="14"/>
  <c r="A687" i="14"/>
  <c r="A699" i="14"/>
  <c r="A712" i="14"/>
  <c r="A725" i="14"/>
  <c r="A738" i="14"/>
  <c r="A752" i="14"/>
  <c r="A765" i="14"/>
  <c r="A778" i="14"/>
  <c r="A791" i="14"/>
  <c r="A804" i="14"/>
  <c r="A817" i="14"/>
  <c r="A830" i="14"/>
  <c r="A843" i="14"/>
  <c r="A856" i="14"/>
  <c r="A869" i="14"/>
  <c r="A882" i="14"/>
  <c r="A896" i="14"/>
  <c r="A909" i="14"/>
  <c r="A922" i="14"/>
  <c r="A935" i="14"/>
  <c r="A948" i="14"/>
  <c r="A961" i="14"/>
  <c r="A974" i="14"/>
  <c r="A987" i="14"/>
  <c r="A1000" i="14"/>
  <c r="A4" i="14"/>
  <c r="A16" i="14"/>
  <c r="A28" i="14"/>
  <c r="A40" i="14"/>
  <c r="A52" i="14"/>
  <c r="A64" i="14"/>
  <c r="A76" i="14"/>
  <c r="A88" i="14"/>
  <c r="A100" i="14"/>
  <c r="A112" i="14"/>
  <c r="A124" i="14"/>
  <c r="A136" i="14"/>
  <c r="A148" i="14"/>
  <c r="A160" i="14"/>
  <c r="A172" i="14"/>
  <c r="A184" i="14"/>
  <c r="A196" i="14"/>
  <c r="A208" i="14"/>
  <c r="A220" i="14"/>
  <c r="A232" i="14"/>
  <c r="A244" i="14"/>
  <c r="A256" i="14"/>
  <c r="A268" i="14"/>
  <c r="A280" i="14"/>
  <c r="A292" i="14"/>
  <c r="A304" i="14"/>
  <c r="A316" i="14"/>
  <c r="A328" i="14"/>
  <c r="A340" i="14"/>
  <c r="A352" i="14"/>
  <c r="A364" i="14"/>
  <c r="A376" i="14"/>
  <c r="A388" i="14"/>
  <c r="A400" i="14"/>
  <c r="A412" i="14"/>
  <c r="A424" i="14"/>
  <c r="A436" i="14"/>
  <c r="A448" i="14"/>
  <c r="A460" i="14"/>
  <c r="A472" i="14"/>
  <c r="A484" i="14"/>
  <c r="A496" i="14"/>
  <c r="A508" i="14"/>
  <c r="A520" i="14"/>
  <c r="A532" i="14"/>
  <c r="A544" i="14"/>
  <c r="A556" i="14"/>
  <c r="A568" i="14"/>
  <c r="A580" i="14"/>
  <c r="A592" i="14"/>
  <c r="A604" i="14"/>
  <c r="A616" i="14"/>
  <c r="A628" i="14"/>
  <c r="A640" i="14"/>
  <c r="A652" i="14"/>
  <c r="A664" i="14"/>
  <c r="A676" i="14"/>
  <c r="A688" i="14"/>
  <c r="A700" i="14"/>
  <c r="A713" i="14"/>
  <c r="A726" i="14"/>
  <c r="A740" i="14"/>
  <c r="A753" i="14"/>
  <c r="A766" i="14"/>
  <c r="A779" i="14"/>
  <c r="A792" i="14"/>
  <c r="A805" i="14"/>
  <c r="A818" i="14"/>
  <c r="A831" i="14"/>
  <c r="A844" i="14"/>
  <c r="A857" i="14"/>
  <c r="A870" i="14"/>
  <c r="A884" i="14"/>
  <c r="A897" i="14"/>
  <c r="A910" i="14"/>
  <c r="A923" i="14"/>
  <c r="A936" i="14"/>
  <c r="A949" i="14"/>
  <c r="A962" i="14"/>
  <c r="A975" i="14"/>
  <c r="A988" i="14"/>
  <c r="A5" i="14"/>
  <c r="A17" i="14"/>
  <c r="A29" i="14"/>
  <c r="A41" i="14"/>
  <c r="A53" i="14"/>
  <c r="A65" i="14"/>
  <c r="A77" i="14"/>
  <c r="A89" i="14"/>
  <c r="A101" i="14"/>
  <c r="A113" i="14"/>
  <c r="A125" i="14"/>
  <c r="A137" i="14"/>
  <c r="A149" i="14"/>
  <c r="A161" i="14"/>
  <c r="A173" i="14"/>
  <c r="A185" i="14"/>
  <c r="A197" i="14"/>
  <c r="A209" i="14"/>
  <c r="A221" i="14"/>
  <c r="A233" i="14"/>
  <c r="A245" i="14"/>
  <c r="A257" i="14"/>
  <c r="A269" i="14"/>
  <c r="A281" i="14"/>
  <c r="A293" i="14"/>
  <c r="A305" i="14"/>
  <c r="A317" i="14"/>
  <c r="A329" i="14"/>
  <c r="A341" i="14"/>
  <c r="A353" i="14"/>
  <c r="A365" i="14"/>
  <c r="A377" i="14"/>
  <c r="A389" i="14"/>
  <c r="A401" i="14"/>
  <c r="A413" i="14"/>
  <c r="A425" i="14"/>
  <c r="A437" i="14"/>
  <c r="A449" i="14"/>
  <c r="A461" i="14"/>
  <c r="A473" i="14"/>
  <c r="A485" i="14"/>
  <c r="A497" i="14"/>
  <c r="A509" i="14"/>
  <c r="A521" i="14"/>
  <c r="A533" i="14"/>
  <c r="A545" i="14"/>
  <c r="A557" i="14"/>
  <c r="A569" i="14"/>
  <c r="A581" i="14"/>
  <c r="A593" i="14"/>
  <c r="A605" i="14"/>
  <c r="A617" i="14"/>
  <c r="A629" i="14"/>
  <c r="A641" i="14"/>
  <c r="A653" i="14"/>
  <c r="A665" i="14"/>
  <c r="A677" i="14"/>
  <c r="A689" i="14"/>
  <c r="A701" i="14"/>
  <c r="A714" i="14"/>
  <c r="A728" i="14"/>
  <c r="A741" i="14"/>
  <c r="A754" i="14"/>
  <c r="A767" i="14"/>
  <c r="A780" i="14"/>
  <c r="A793" i="14"/>
  <c r="A806" i="14"/>
  <c r="A819" i="14"/>
  <c r="A832" i="14"/>
  <c r="A845" i="14"/>
  <c r="A858" i="14"/>
  <c r="A872" i="14"/>
  <c r="A885" i="14"/>
  <c r="A898" i="14"/>
  <c r="A911" i="14"/>
  <c r="A924" i="14"/>
  <c r="A937" i="14"/>
  <c r="A950" i="14"/>
  <c r="A963" i="14"/>
  <c r="A976" i="14"/>
  <c r="A989" i="14"/>
  <c r="A6" i="14"/>
  <c r="A18" i="14"/>
  <c r="A30" i="14"/>
  <c r="A42" i="14"/>
  <c r="A54" i="14"/>
  <c r="A66" i="14"/>
  <c r="A78" i="14"/>
  <c r="A90" i="14"/>
  <c r="A102" i="14"/>
  <c r="A114" i="14"/>
  <c r="A126" i="14"/>
  <c r="A138" i="14"/>
  <c r="A150" i="14"/>
  <c r="A162" i="14"/>
  <c r="A174" i="14"/>
  <c r="A186" i="14"/>
  <c r="A198" i="14"/>
  <c r="A210" i="14"/>
  <c r="A222" i="14"/>
  <c r="A234" i="14"/>
  <c r="A246" i="14"/>
  <c r="A258" i="14"/>
  <c r="A270" i="14"/>
  <c r="A282" i="14"/>
  <c r="A294" i="14"/>
  <c r="A306" i="14"/>
  <c r="A318" i="14"/>
  <c r="A330" i="14"/>
  <c r="A342" i="14"/>
  <c r="A354" i="14"/>
  <c r="A366" i="14"/>
  <c r="A378" i="14"/>
  <c r="A390" i="14"/>
  <c r="A402" i="14"/>
  <c r="A414" i="14"/>
  <c r="A426" i="14"/>
  <c r="A438" i="14"/>
  <c r="A450" i="14"/>
  <c r="A462" i="14"/>
  <c r="A474" i="14"/>
  <c r="A486" i="14"/>
  <c r="A498" i="14"/>
  <c r="A510" i="14"/>
  <c r="A522" i="14"/>
  <c r="A534" i="14"/>
  <c r="A546" i="14"/>
  <c r="A558" i="14"/>
  <c r="A570" i="14"/>
  <c r="A582" i="14"/>
  <c r="A594" i="14"/>
  <c r="A606" i="14"/>
  <c r="A618" i="14"/>
  <c r="A630" i="14"/>
  <c r="A642" i="14"/>
  <c r="A654" i="14"/>
  <c r="A666" i="14"/>
  <c r="A678" i="14"/>
  <c r="A690" i="14"/>
  <c r="A702" i="14"/>
  <c r="A716" i="14"/>
  <c r="A729" i="14"/>
  <c r="A742" i="14"/>
  <c r="A755" i="14"/>
  <c r="A768" i="14"/>
  <c r="A781" i="14"/>
  <c r="A794" i="14"/>
  <c r="A807" i="14"/>
  <c r="A820" i="14"/>
  <c r="A833" i="14"/>
  <c r="A846" i="14"/>
  <c r="A860" i="14"/>
  <c r="A873" i="14"/>
  <c r="A886" i="14"/>
  <c r="A899" i="14"/>
  <c r="A912" i="14"/>
  <c r="A925" i="14"/>
  <c r="A938" i="14"/>
  <c r="A951" i="14"/>
  <c r="A964" i="14"/>
  <c r="A977" i="14"/>
  <c r="A990" i="14"/>
  <c r="A7" i="14"/>
  <c r="A19" i="14"/>
  <c r="A31" i="14"/>
  <c r="A43" i="14"/>
  <c r="A55" i="14"/>
  <c r="A67" i="14"/>
  <c r="A79" i="14"/>
  <c r="A91" i="14"/>
  <c r="A103" i="14"/>
  <c r="A115" i="14"/>
  <c r="A127" i="14"/>
  <c r="A139" i="14"/>
  <c r="A151" i="14"/>
  <c r="A163" i="14"/>
  <c r="A175" i="14"/>
  <c r="A187" i="14"/>
  <c r="A199" i="14"/>
  <c r="A211" i="14"/>
  <c r="A223" i="14"/>
  <c r="A235" i="14"/>
  <c r="A247" i="14"/>
  <c r="A259" i="14"/>
  <c r="A271" i="14"/>
  <c r="A283" i="14"/>
  <c r="A295" i="14"/>
  <c r="A307" i="14"/>
  <c r="A319" i="14"/>
  <c r="A331" i="14"/>
  <c r="A343" i="14"/>
  <c r="A355" i="14"/>
  <c r="A367" i="14"/>
  <c r="A379" i="14"/>
  <c r="A391" i="14"/>
  <c r="A403" i="14"/>
  <c r="A415" i="14"/>
  <c r="A427" i="14"/>
  <c r="A439" i="14"/>
  <c r="A451" i="14"/>
  <c r="A463" i="14"/>
  <c r="A475" i="14"/>
  <c r="A487" i="14"/>
  <c r="A499" i="14"/>
  <c r="A511" i="14"/>
  <c r="A523" i="14"/>
  <c r="A535" i="14"/>
  <c r="A547" i="14"/>
  <c r="A559" i="14"/>
  <c r="A571" i="14"/>
  <c r="A583" i="14"/>
  <c r="A595" i="14"/>
  <c r="A607" i="14"/>
  <c r="A619" i="14"/>
  <c r="A631" i="14"/>
  <c r="A643" i="14"/>
  <c r="A655" i="14"/>
  <c r="A667" i="14"/>
  <c r="A679" i="14"/>
  <c r="A691" i="14"/>
  <c r="A704" i="14"/>
  <c r="A717" i="14"/>
  <c r="A730" i="14"/>
  <c r="A743" i="14"/>
  <c r="A756" i="14"/>
  <c r="A769" i="14"/>
  <c r="A782" i="14"/>
  <c r="A795" i="14"/>
  <c r="A808" i="14"/>
  <c r="A821" i="14"/>
  <c r="A834" i="14"/>
  <c r="A848" i="14"/>
  <c r="A861" i="14"/>
  <c r="A874" i="14"/>
  <c r="A887" i="14"/>
  <c r="A900" i="14"/>
  <c r="A913" i="14"/>
  <c r="A926" i="14"/>
  <c r="A939" i="14"/>
  <c r="A952" i="14"/>
  <c r="A965" i="14"/>
  <c r="A978" i="14"/>
  <c r="A992" i="14"/>
  <c r="A8" i="14"/>
  <c r="A20" i="14"/>
  <c r="A32" i="14"/>
  <c r="A44" i="14"/>
  <c r="A56" i="14"/>
  <c r="A68" i="14"/>
  <c r="A80" i="14"/>
  <c r="A92" i="14"/>
  <c r="A104" i="14"/>
  <c r="A116" i="14"/>
  <c r="A128" i="14"/>
  <c r="A140" i="14"/>
  <c r="A152" i="14"/>
  <c r="A164" i="14"/>
  <c r="A176" i="14"/>
  <c r="A188" i="14"/>
  <c r="A200" i="14"/>
  <c r="A212" i="14"/>
  <c r="A224" i="14"/>
  <c r="A236" i="14"/>
  <c r="A248" i="14"/>
  <c r="A260" i="14"/>
  <c r="A272" i="14"/>
  <c r="A284" i="14"/>
  <c r="A296" i="14"/>
  <c r="A308" i="14"/>
  <c r="A320" i="14"/>
  <c r="A332" i="14"/>
  <c r="A344" i="14"/>
  <c r="A356" i="14"/>
  <c r="A368" i="14"/>
  <c r="A380" i="14"/>
  <c r="A392" i="14"/>
  <c r="A404" i="14"/>
  <c r="A416" i="14"/>
  <c r="A428" i="14"/>
  <c r="A440" i="14"/>
  <c r="A452" i="14"/>
  <c r="A464" i="14"/>
  <c r="A476" i="14"/>
  <c r="A488" i="14"/>
  <c r="A500" i="14"/>
  <c r="A512" i="14"/>
  <c r="A524" i="14"/>
  <c r="A536" i="14"/>
  <c r="A548" i="14"/>
  <c r="A560" i="14"/>
  <c r="A572" i="14"/>
  <c r="A584" i="14"/>
  <c r="A596" i="14"/>
  <c r="A608" i="14"/>
  <c r="A620" i="14"/>
  <c r="A632" i="14"/>
  <c r="A644" i="14"/>
  <c r="A656" i="14"/>
  <c r="A668" i="14"/>
  <c r="A680" i="14"/>
  <c r="A692" i="14"/>
  <c r="A705" i="14"/>
  <c r="A718" i="14"/>
  <c r="A731" i="14"/>
  <c r="A744" i="14"/>
  <c r="A757" i="14"/>
  <c r="A770" i="14"/>
  <c r="A783" i="14"/>
  <c r="A796" i="14"/>
  <c r="A809" i="14"/>
  <c r="A822" i="14"/>
  <c r="A836" i="14"/>
  <c r="A849" i="14"/>
  <c r="A862" i="14"/>
  <c r="A875" i="14"/>
  <c r="A888" i="14"/>
  <c r="A901" i="14"/>
  <c r="A914" i="14"/>
  <c r="A927" i="14"/>
  <c r="A940" i="14"/>
  <c r="A953" i="14"/>
  <c r="A966" i="14"/>
  <c r="A980" i="14"/>
  <c r="A993" i="14"/>
  <c r="A9" i="14"/>
  <c r="A21" i="14"/>
  <c r="A33" i="14"/>
  <c r="A45" i="14"/>
  <c r="A57" i="14"/>
  <c r="A69" i="14"/>
  <c r="A81" i="14"/>
  <c r="A93" i="14"/>
  <c r="A105" i="14"/>
  <c r="A117" i="14"/>
  <c r="A129" i="14"/>
  <c r="A141" i="14"/>
  <c r="A153" i="14"/>
  <c r="A165" i="14"/>
  <c r="A177" i="14"/>
  <c r="A189" i="14"/>
  <c r="A201" i="14"/>
  <c r="A213" i="14"/>
  <c r="A225" i="14"/>
  <c r="A237" i="14"/>
  <c r="A249" i="14"/>
  <c r="A261" i="14"/>
  <c r="A273" i="14"/>
  <c r="A285" i="14"/>
  <c r="A297" i="14"/>
  <c r="A309" i="14"/>
  <c r="A321" i="14"/>
  <c r="A333" i="14"/>
  <c r="A345" i="14"/>
  <c r="A357" i="14"/>
  <c r="A369" i="14"/>
  <c r="A381" i="14"/>
  <c r="A393" i="14"/>
  <c r="A405" i="14"/>
  <c r="A417" i="14"/>
  <c r="A429" i="14"/>
  <c r="A441" i="14"/>
  <c r="A453" i="14"/>
  <c r="A465" i="14"/>
  <c r="A477" i="14"/>
  <c r="A489" i="14"/>
  <c r="A501" i="14"/>
  <c r="A513" i="14"/>
  <c r="A525" i="14"/>
  <c r="A537" i="14"/>
  <c r="A549" i="14"/>
  <c r="A561" i="14"/>
  <c r="A573" i="14"/>
  <c r="A585" i="14"/>
  <c r="A597" i="14"/>
  <c r="A609" i="14"/>
  <c r="A621" i="14"/>
  <c r="A633" i="14"/>
  <c r="A645" i="14"/>
  <c r="A657" i="14"/>
  <c r="A669" i="14"/>
  <c r="A681" i="14"/>
  <c r="A693" i="14"/>
  <c r="A706" i="14"/>
  <c r="A719" i="14"/>
  <c r="A732" i="14"/>
  <c r="A745" i="14"/>
  <c r="A758" i="14"/>
  <c r="A771" i="14"/>
  <c r="A784" i="14"/>
  <c r="A797" i="14"/>
  <c r="A810" i="14"/>
  <c r="A824" i="14"/>
  <c r="A837" i="14"/>
  <c r="A850" i="14"/>
  <c r="A863" i="14"/>
  <c r="A876" i="14"/>
  <c r="A889" i="14"/>
  <c r="A902" i="14"/>
  <c r="A915" i="14"/>
  <c r="A928" i="14"/>
  <c r="A941" i="14"/>
  <c r="A954" i="14"/>
  <c r="A968" i="14"/>
  <c r="A981" i="14"/>
  <c r="A994" i="14"/>
  <c r="A10" i="14"/>
  <c r="A22" i="14"/>
  <c r="A34" i="14"/>
  <c r="A46" i="14"/>
  <c r="A58" i="14"/>
  <c r="A70" i="14"/>
  <c r="A82" i="14"/>
  <c r="A94" i="14"/>
  <c r="A106" i="14"/>
  <c r="A118" i="14"/>
  <c r="A130" i="14"/>
  <c r="A142" i="14"/>
  <c r="A154" i="14"/>
  <c r="A166" i="14"/>
  <c r="A178" i="14"/>
  <c r="A190" i="14"/>
  <c r="A202" i="14"/>
  <c r="A214" i="14"/>
  <c r="A226" i="14"/>
  <c r="A238" i="14"/>
  <c r="A250" i="14"/>
  <c r="A262" i="14"/>
  <c r="A274" i="14"/>
  <c r="A286" i="14"/>
  <c r="A298" i="14"/>
  <c r="A310" i="14"/>
  <c r="A322" i="14"/>
  <c r="A334" i="14"/>
  <c r="A346" i="14"/>
  <c r="A358" i="14"/>
  <c r="A370" i="14"/>
  <c r="A382" i="14"/>
  <c r="A394" i="14"/>
  <c r="A406" i="14"/>
  <c r="A418" i="14"/>
  <c r="A430" i="14"/>
  <c r="A442" i="14"/>
  <c r="A454" i="14"/>
  <c r="A466" i="14"/>
  <c r="A478" i="14"/>
  <c r="A490" i="14"/>
  <c r="A502" i="14"/>
  <c r="A514" i="14"/>
  <c r="A526" i="14"/>
  <c r="A538" i="14"/>
  <c r="A550" i="14"/>
  <c r="A562" i="14"/>
  <c r="A574" i="14"/>
  <c r="A586" i="14"/>
  <c r="A598" i="14"/>
  <c r="A610" i="14"/>
  <c r="A622" i="14"/>
  <c r="A634" i="14"/>
  <c r="A646" i="14"/>
  <c r="A658" i="14"/>
  <c r="A670" i="14"/>
  <c r="A682" i="14"/>
  <c r="A694" i="14"/>
  <c r="A707" i="14"/>
  <c r="A720" i="14"/>
  <c r="A733" i="14"/>
  <c r="A746" i="14"/>
  <c r="A759" i="14"/>
  <c r="A772" i="14"/>
  <c r="A785" i="14"/>
  <c r="A798" i="14"/>
  <c r="A812" i="14"/>
  <c r="A825" i="14"/>
  <c r="A838" i="14"/>
  <c r="A851" i="14"/>
  <c r="A864" i="14"/>
  <c r="A877" i="14"/>
  <c r="A890" i="14"/>
  <c r="A903" i="14"/>
  <c r="A916" i="14"/>
  <c r="A929" i="14"/>
  <c r="A942" i="14"/>
  <c r="A956" i="14"/>
  <c r="A969" i="14"/>
  <c r="A982" i="14"/>
  <c r="A995" i="14"/>
  <c r="A11" i="14"/>
  <c r="A23" i="14"/>
  <c r="A35" i="14"/>
  <c r="A47" i="14"/>
  <c r="A59" i="14"/>
  <c r="A71" i="14"/>
  <c r="A83" i="14"/>
  <c r="A95" i="14"/>
  <c r="A107" i="14"/>
  <c r="A119" i="14"/>
  <c r="A131" i="14"/>
  <c r="A143" i="14"/>
  <c r="A155" i="14"/>
  <c r="A167" i="14"/>
  <c r="A179" i="14"/>
  <c r="A191" i="14"/>
  <c r="A203" i="14"/>
  <c r="A215" i="14"/>
  <c r="A227" i="14"/>
  <c r="A239" i="14"/>
  <c r="A251" i="14"/>
  <c r="A263" i="14"/>
  <c r="A275" i="14"/>
  <c r="A287" i="14"/>
  <c r="A299" i="14"/>
  <c r="A311" i="14"/>
  <c r="A323" i="14"/>
  <c r="A335" i="14"/>
  <c r="A347" i="14"/>
  <c r="A359" i="14"/>
  <c r="A371" i="14"/>
  <c r="A383" i="14"/>
  <c r="A395" i="14"/>
  <c r="A407" i="14"/>
  <c r="A419" i="14"/>
  <c r="A431" i="14"/>
  <c r="A443" i="14"/>
  <c r="A455" i="14"/>
  <c r="A467" i="14"/>
  <c r="A479" i="14"/>
  <c r="A491" i="14"/>
  <c r="A503" i="14"/>
  <c r="A515" i="14"/>
  <c r="A527" i="14"/>
  <c r="A539" i="14"/>
  <c r="A551" i="14"/>
  <c r="A563" i="14"/>
  <c r="A575" i="14"/>
  <c r="A587" i="14"/>
  <c r="A599" i="14"/>
  <c r="A611" i="14"/>
  <c r="A623" i="14"/>
  <c r="A635" i="14"/>
  <c r="A647" i="14"/>
  <c r="A659" i="14"/>
  <c r="A671" i="14"/>
  <c r="A683" i="14"/>
  <c r="A695" i="14"/>
  <c r="A708" i="14"/>
  <c r="A721" i="14"/>
  <c r="A734" i="14"/>
  <c r="A747" i="14"/>
  <c r="A760" i="14"/>
  <c r="A773" i="14"/>
  <c r="A786" i="14"/>
  <c r="A800" i="14"/>
  <c r="A813" i="14"/>
  <c r="A826" i="14"/>
  <c r="A839" i="14"/>
  <c r="A852" i="14"/>
  <c r="A865" i="14"/>
  <c r="A878" i="14"/>
  <c r="A891" i="14"/>
  <c r="A904" i="14"/>
  <c r="A917" i="14"/>
  <c r="A930" i="14"/>
  <c r="A944" i="14"/>
  <c r="A957" i="14"/>
  <c r="A970" i="14"/>
  <c r="A983" i="14"/>
  <c r="A996" i="14"/>
  <c r="A11" i="15"/>
  <c r="A23" i="15"/>
  <c r="A35" i="15"/>
  <c r="A47" i="15"/>
  <c r="A59" i="15"/>
  <c r="A71" i="15"/>
  <c r="A83" i="15"/>
  <c r="A95" i="15"/>
  <c r="A107" i="15"/>
  <c r="A119" i="15"/>
  <c r="A131" i="15"/>
  <c r="A143" i="15"/>
  <c r="A155" i="15"/>
  <c r="A167" i="15"/>
  <c r="A179" i="15"/>
  <c r="A191" i="15"/>
  <c r="A203" i="15"/>
  <c r="A215" i="15"/>
  <c r="A227" i="15"/>
  <c r="A239" i="15"/>
  <c r="A251" i="15"/>
  <c r="A263" i="15"/>
  <c r="A275" i="15"/>
  <c r="A287" i="15"/>
  <c r="A299" i="15"/>
  <c r="A311" i="15"/>
  <c r="A323" i="15"/>
  <c r="A335" i="15"/>
  <c r="A347" i="15"/>
  <c r="A359" i="15"/>
  <c r="A371" i="15"/>
  <c r="A383" i="15"/>
  <c r="A395" i="15"/>
  <c r="A407" i="15"/>
  <c r="A419" i="15"/>
  <c r="A431" i="15"/>
  <c r="A443" i="15"/>
  <c r="A455" i="15"/>
  <c r="A467" i="15"/>
  <c r="A479" i="15"/>
  <c r="A491" i="15"/>
  <c r="A503" i="15"/>
  <c r="A515" i="15"/>
  <c r="A527" i="15"/>
  <c r="A539" i="15"/>
  <c r="A551" i="15"/>
  <c r="A563" i="15"/>
  <c r="A575" i="15"/>
  <c r="A587" i="15"/>
  <c r="A599" i="15"/>
  <c r="A611" i="15"/>
  <c r="A623" i="15"/>
  <c r="A635" i="15"/>
  <c r="A647" i="15"/>
  <c r="A659" i="15"/>
  <c r="A671" i="15"/>
  <c r="A683" i="15"/>
  <c r="A695" i="15"/>
  <c r="A707" i="15"/>
  <c r="A719" i="15"/>
  <c r="A731" i="15"/>
  <c r="A743" i="15"/>
  <c r="A755" i="15"/>
  <c r="A767" i="15"/>
  <c r="A779" i="15"/>
  <c r="A791" i="15"/>
  <c r="A803" i="15"/>
  <c r="A815" i="15"/>
  <c r="A827" i="15"/>
  <c r="A839" i="15"/>
  <c r="A851" i="15"/>
  <c r="A863" i="15"/>
  <c r="A875" i="15"/>
  <c r="A887" i="15"/>
  <c r="A899" i="15"/>
  <c r="A911" i="15"/>
  <c r="A923" i="15"/>
  <c r="A935" i="15"/>
  <c r="A947" i="15"/>
  <c r="A959" i="15"/>
  <c r="A971" i="15"/>
  <c r="A983" i="15"/>
  <c r="A995" i="15"/>
  <c r="A6" i="16"/>
  <c r="A21" i="16"/>
  <c r="A36" i="16"/>
  <c r="A54" i="16"/>
  <c r="A69" i="16"/>
  <c r="A84" i="16"/>
  <c r="A102" i="16"/>
  <c r="A117" i="16"/>
  <c r="A132" i="16"/>
  <c r="A150" i="16"/>
  <c r="A165" i="16"/>
  <c r="A180" i="16"/>
  <c r="A198" i="16"/>
  <c r="A213" i="16"/>
  <c r="A228" i="16"/>
  <c r="A246" i="16"/>
  <c r="A261" i="16"/>
  <c r="A276" i="16"/>
  <c r="A294" i="16"/>
  <c r="A309" i="16"/>
  <c r="A324" i="16"/>
  <c r="A342" i="16"/>
  <c r="A357" i="16"/>
  <c r="A372" i="16"/>
  <c r="A390" i="16"/>
  <c r="A405" i="16"/>
  <c r="A420" i="16"/>
  <c r="A438" i="16"/>
  <c r="A453" i="16"/>
  <c r="A468" i="16"/>
  <c r="A486" i="16"/>
  <c r="A501" i="16"/>
  <c r="A516" i="16"/>
  <c r="A534" i="16"/>
  <c r="A549" i="16"/>
  <c r="A564" i="16"/>
  <c r="A582" i="16"/>
  <c r="A597" i="16"/>
  <c r="A612" i="16"/>
  <c r="A630" i="16"/>
  <c r="A645" i="16"/>
  <c r="A660" i="16"/>
  <c r="A678" i="16"/>
  <c r="A693" i="16"/>
  <c r="A708" i="16"/>
  <c r="A726" i="16"/>
  <c r="A741" i="16"/>
  <c r="A756" i="16"/>
  <c r="A774" i="16"/>
  <c r="A789" i="16"/>
  <c r="A804" i="16"/>
  <c r="A822" i="16"/>
  <c r="A837" i="16"/>
  <c r="A852" i="16"/>
  <c r="A870" i="16"/>
  <c r="A885" i="16"/>
  <c r="A900" i="16"/>
  <c r="A918" i="16"/>
  <c r="A933" i="16"/>
  <c r="A948" i="16"/>
  <c r="A966" i="16"/>
  <c r="A982" i="16"/>
  <c r="A7" i="16"/>
  <c r="A22" i="16"/>
  <c r="A37" i="16"/>
  <c r="A55" i="16"/>
  <c r="A70" i="16"/>
  <c r="A85" i="16"/>
  <c r="A103" i="16"/>
  <c r="A118" i="16"/>
  <c r="A133" i="16"/>
  <c r="A151" i="16"/>
  <c r="A166" i="16"/>
  <c r="A181" i="16"/>
  <c r="A199" i="16"/>
  <c r="A214" i="16"/>
  <c r="A229" i="16"/>
  <c r="A247" i="16"/>
  <c r="A262" i="16"/>
  <c r="A277" i="16"/>
  <c r="A295" i="16"/>
  <c r="A310" i="16"/>
  <c r="A325" i="16"/>
  <c r="A343" i="16"/>
  <c r="A358" i="16"/>
  <c r="A373" i="16"/>
  <c r="A391" i="16"/>
  <c r="A406" i="16"/>
  <c r="A421" i="16"/>
  <c r="A439" i="16"/>
  <c r="A454" i="16"/>
  <c r="A469" i="16"/>
  <c r="A487" i="16"/>
  <c r="A502" i="16"/>
  <c r="A517" i="16"/>
  <c r="A535" i="16"/>
  <c r="A550" i="16"/>
  <c r="A565" i="16"/>
  <c r="A583" i="16"/>
  <c r="A598" i="16"/>
  <c r="A613" i="16"/>
  <c r="A631" i="16"/>
  <c r="A646" i="16"/>
  <c r="A661" i="16"/>
  <c r="A679" i="16"/>
  <c r="A694" i="16"/>
  <c r="A709" i="16"/>
  <c r="A727" i="16"/>
  <c r="A742" i="16"/>
  <c r="A757" i="16"/>
  <c r="A775" i="16"/>
  <c r="A790" i="16"/>
  <c r="A805" i="16"/>
  <c r="A823" i="16"/>
  <c r="A838" i="16"/>
  <c r="A853" i="16"/>
  <c r="A871" i="16"/>
  <c r="A886" i="16"/>
  <c r="A901" i="16"/>
  <c r="A919" i="16"/>
  <c r="A934" i="16"/>
  <c r="A949" i="16"/>
  <c r="A967" i="16"/>
  <c r="A983" i="16"/>
  <c r="A13" i="15"/>
  <c r="A25" i="15"/>
  <c r="A37" i="15"/>
  <c r="A49" i="15"/>
  <c r="A61" i="15"/>
  <c r="A73" i="15"/>
  <c r="A85" i="15"/>
  <c r="A97" i="15"/>
  <c r="A109" i="15"/>
  <c r="A121" i="15"/>
  <c r="A133" i="15"/>
  <c r="A145" i="15"/>
  <c r="A157" i="15"/>
  <c r="A169" i="15"/>
  <c r="A181" i="15"/>
  <c r="A193" i="15"/>
  <c r="A205" i="15"/>
  <c r="A217" i="15"/>
  <c r="A229" i="15"/>
  <c r="A241" i="15"/>
  <c r="A253" i="15"/>
  <c r="A265" i="15"/>
  <c r="A277" i="15"/>
  <c r="A289" i="15"/>
  <c r="A301" i="15"/>
  <c r="A313" i="15"/>
  <c r="A325" i="15"/>
  <c r="A337" i="15"/>
  <c r="A349" i="15"/>
  <c r="A361" i="15"/>
  <c r="A373" i="15"/>
  <c r="A385" i="15"/>
  <c r="A397" i="15"/>
  <c r="A409" i="15"/>
  <c r="A421" i="15"/>
  <c r="A433" i="15"/>
  <c r="A445" i="15"/>
  <c r="A457" i="15"/>
  <c r="A469" i="15"/>
  <c r="A481" i="15"/>
  <c r="A493" i="15"/>
  <c r="A505" i="15"/>
  <c r="A517" i="15"/>
  <c r="A529" i="15"/>
  <c r="A541" i="15"/>
  <c r="A553" i="15"/>
  <c r="A565" i="15"/>
  <c r="A577" i="15"/>
  <c r="A589" i="15"/>
  <c r="A601" i="15"/>
  <c r="A613" i="15"/>
  <c r="A625" i="15"/>
  <c r="A637" i="15"/>
  <c r="A649" i="15"/>
  <c r="A661" i="15"/>
  <c r="A673" i="15"/>
  <c r="A685" i="15"/>
  <c r="A697" i="15"/>
  <c r="A709" i="15"/>
  <c r="A721" i="15"/>
  <c r="A733" i="15"/>
  <c r="A745" i="15"/>
  <c r="A757" i="15"/>
  <c r="A769" i="15"/>
  <c r="A781" i="15"/>
  <c r="A793" i="15"/>
  <c r="A805" i="15"/>
  <c r="A817" i="15"/>
  <c r="A829" i="15"/>
  <c r="A841" i="15"/>
  <c r="A853" i="15"/>
  <c r="A865" i="15"/>
  <c r="A877" i="15"/>
  <c r="A889" i="15"/>
  <c r="A901" i="15"/>
  <c r="A913" i="15"/>
  <c r="A925" i="15"/>
  <c r="A937" i="15"/>
  <c r="A949" i="15"/>
  <c r="A961" i="15"/>
  <c r="A973" i="15"/>
  <c r="A985" i="15"/>
  <c r="A997" i="15"/>
  <c r="A8" i="16"/>
  <c r="A23" i="16"/>
  <c r="A40" i="16"/>
  <c r="A56" i="16"/>
  <c r="A71" i="16"/>
  <c r="A88" i="16"/>
  <c r="A104" i="16"/>
  <c r="A119" i="16"/>
  <c r="A136" i="16"/>
  <c r="A152" i="16"/>
  <c r="A167" i="16"/>
  <c r="A184" i="16"/>
  <c r="A200" i="16"/>
  <c r="A215" i="16"/>
  <c r="A232" i="16"/>
  <c r="A248" i="16"/>
  <c r="A263" i="16"/>
  <c r="A280" i="16"/>
  <c r="A296" i="16"/>
  <c r="A311" i="16"/>
  <c r="A328" i="16"/>
  <c r="A344" i="16"/>
  <c r="A359" i="16"/>
  <c r="A376" i="16"/>
  <c r="A392" i="16"/>
  <c r="A407" i="16"/>
  <c r="A424" i="16"/>
  <c r="A440" i="16"/>
  <c r="A455" i="16"/>
  <c r="A472" i="16"/>
  <c r="A488" i="16"/>
  <c r="A503" i="16"/>
  <c r="A520" i="16"/>
  <c r="A536" i="16"/>
  <c r="A551" i="16"/>
  <c r="A568" i="16"/>
  <c r="A584" i="16"/>
  <c r="A599" i="16"/>
  <c r="A616" i="16"/>
  <c r="A632" i="16"/>
  <c r="A647" i="16"/>
  <c r="A664" i="16"/>
  <c r="A680" i="16"/>
  <c r="A695" i="16"/>
  <c r="A712" i="16"/>
  <c r="A728" i="16"/>
  <c r="A743" i="16"/>
  <c r="A760" i="16"/>
  <c r="A776" i="16"/>
  <c r="A791" i="16"/>
  <c r="A808" i="16"/>
  <c r="A824" i="16"/>
  <c r="A839" i="16"/>
  <c r="A856" i="16"/>
  <c r="A872" i="16"/>
  <c r="A887" i="16"/>
  <c r="A904" i="16"/>
  <c r="A920" i="16"/>
  <c r="A935" i="16"/>
  <c r="A952" i="16"/>
  <c r="A968" i="16"/>
  <c r="A984" i="16"/>
  <c r="A9" i="16"/>
  <c r="A24" i="16"/>
  <c r="A42" i="16"/>
  <c r="A57" i="16"/>
  <c r="A72" i="16"/>
  <c r="A90" i="16"/>
  <c r="A105" i="16"/>
  <c r="A120" i="16"/>
  <c r="A138" i="16"/>
  <c r="A153" i="16"/>
  <c r="A168" i="16"/>
  <c r="A186" i="16"/>
  <c r="A201" i="16"/>
  <c r="A216" i="16"/>
  <c r="A234" i="16"/>
  <c r="A249" i="16"/>
  <c r="A264" i="16"/>
  <c r="A282" i="16"/>
  <c r="A297" i="16"/>
  <c r="A312" i="16"/>
  <c r="A330" i="16"/>
  <c r="A345" i="16"/>
  <c r="A360" i="16"/>
  <c r="A378" i="16"/>
  <c r="A393" i="16"/>
  <c r="A408" i="16"/>
  <c r="A426" i="16"/>
  <c r="A441" i="16"/>
  <c r="A456" i="16"/>
  <c r="A474" i="16"/>
  <c r="A489" i="16"/>
  <c r="A504" i="16"/>
  <c r="A522" i="16"/>
  <c r="A537" i="16"/>
  <c r="A552" i="16"/>
  <c r="A570" i="16"/>
  <c r="A585" i="16"/>
  <c r="A600" i="16"/>
  <c r="A618" i="16"/>
  <c r="A633" i="16"/>
  <c r="A648" i="16"/>
  <c r="A666" i="16"/>
  <c r="A681" i="16"/>
  <c r="A696" i="16"/>
  <c r="A714" i="16"/>
  <c r="A729" i="16"/>
  <c r="A744" i="16"/>
  <c r="A762" i="16"/>
  <c r="A777" i="16"/>
  <c r="A792" i="16"/>
  <c r="A810" i="16"/>
  <c r="A825" i="16"/>
  <c r="A840" i="16"/>
  <c r="A858" i="16"/>
  <c r="A873" i="16"/>
  <c r="A888" i="16"/>
  <c r="A906" i="16"/>
  <c r="A921" i="16"/>
  <c r="A936" i="16"/>
  <c r="A954" i="16"/>
  <c r="A969" i="16"/>
  <c r="A985" i="16"/>
  <c r="A11" i="16"/>
  <c r="A28" i="16"/>
  <c r="A44" i="16"/>
  <c r="A59" i="16"/>
  <c r="A76" i="16"/>
  <c r="A92" i="16"/>
  <c r="A107" i="16"/>
  <c r="A124" i="16"/>
  <c r="A140" i="16"/>
  <c r="A155" i="16"/>
  <c r="A172" i="16"/>
  <c r="A188" i="16"/>
  <c r="A203" i="16"/>
  <c r="A220" i="16"/>
  <c r="A236" i="16"/>
  <c r="A251" i="16"/>
  <c r="A268" i="16"/>
  <c r="A284" i="16"/>
  <c r="A299" i="16"/>
  <c r="A316" i="16"/>
  <c r="A332" i="16"/>
  <c r="A347" i="16"/>
  <c r="A364" i="16"/>
  <c r="A380" i="16"/>
  <c r="A395" i="16"/>
  <c r="A412" i="16"/>
  <c r="A428" i="16"/>
  <c r="A443" i="16"/>
  <c r="A460" i="16"/>
  <c r="A476" i="16"/>
  <c r="A491" i="16"/>
  <c r="A508" i="16"/>
  <c r="A524" i="16"/>
  <c r="A539" i="16"/>
  <c r="A556" i="16"/>
  <c r="A572" i="16"/>
  <c r="A587" i="16"/>
  <c r="A604" i="16"/>
  <c r="A620" i="16"/>
  <c r="A635" i="16"/>
  <c r="A652" i="16"/>
  <c r="A668" i="16"/>
  <c r="A683" i="16"/>
  <c r="A700" i="16"/>
  <c r="A716" i="16"/>
  <c r="A731" i="16"/>
  <c r="A748" i="16"/>
  <c r="A764" i="16"/>
  <c r="A779" i="16"/>
  <c r="A796" i="16"/>
  <c r="A812" i="16"/>
  <c r="A827" i="16"/>
  <c r="A844" i="16"/>
  <c r="A860" i="16"/>
  <c r="A875" i="16"/>
  <c r="A892" i="16"/>
  <c r="A908" i="16"/>
  <c r="A923" i="16"/>
  <c r="A940" i="16"/>
  <c r="A956" i="16"/>
  <c r="A971" i="16"/>
  <c r="A991" i="16"/>
  <c r="A12" i="16"/>
  <c r="A30" i="16"/>
  <c r="A45" i="16"/>
  <c r="A60" i="16"/>
  <c r="A78" i="16"/>
  <c r="A93" i="16"/>
  <c r="A108" i="16"/>
  <c r="A126" i="16"/>
  <c r="A141" i="16"/>
  <c r="A156" i="16"/>
  <c r="A174" i="16"/>
  <c r="A189" i="16"/>
  <c r="A204" i="16"/>
  <c r="A222" i="16"/>
  <c r="A237" i="16"/>
  <c r="A252" i="16"/>
  <c r="A270" i="16"/>
  <c r="A285" i="16"/>
  <c r="A300" i="16"/>
  <c r="A318" i="16"/>
  <c r="A333" i="16"/>
  <c r="A348" i="16"/>
  <c r="A366" i="16"/>
  <c r="A381" i="16"/>
  <c r="A396" i="16"/>
  <c r="A414" i="16"/>
  <c r="A429" i="16"/>
  <c r="A444" i="16"/>
  <c r="A462" i="16"/>
  <c r="A477" i="16"/>
  <c r="A492" i="16"/>
  <c r="A510" i="16"/>
  <c r="A525" i="16"/>
  <c r="A540" i="16"/>
  <c r="A558" i="16"/>
  <c r="A573" i="16"/>
  <c r="A588" i="16"/>
  <c r="A606" i="16"/>
  <c r="A621" i="16"/>
  <c r="A636" i="16"/>
  <c r="A654" i="16"/>
  <c r="A669" i="16"/>
  <c r="A684" i="16"/>
  <c r="A702" i="16"/>
  <c r="A717" i="16"/>
  <c r="A732" i="16"/>
  <c r="A750" i="16"/>
  <c r="A765" i="16"/>
  <c r="A780" i="16"/>
  <c r="A798" i="16"/>
  <c r="A813" i="16"/>
  <c r="A828" i="16"/>
  <c r="A846" i="16"/>
  <c r="A861" i="16"/>
  <c r="A876" i="16"/>
  <c r="A894" i="16"/>
  <c r="A909" i="16"/>
  <c r="A924" i="16"/>
  <c r="A942" i="16"/>
  <c r="A957" i="16"/>
  <c r="A972" i="16"/>
  <c r="A992" i="16"/>
  <c r="A6" i="15"/>
  <c r="A18" i="15"/>
  <c r="A30" i="15"/>
  <c r="A42" i="15"/>
  <c r="A54" i="15"/>
  <c r="A66" i="15"/>
  <c r="A78" i="15"/>
  <c r="A90" i="15"/>
  <c r="A102" i="15"/>
  <c r="A114" i="15"/>
  <c r="A126" i="15"/>
  <c r="A138" i="15"/>
  <c r="A150" i="15"/>
  <c r="A162" i="15"/>
  <c r="A174" i="15"/>
  <c r="A186" i="15"/>
  <c r="A198" i="15"/>
  <c r="A210" i="15"/>
  <c r="A222" i="15"/>
  <c r="A234" i="15"/>
  <c r="A246" i="15"/>
  <c r="A258" i="15"/>
  <c r="A270" i="15"/>
  <c r="A282" i="15"/>
  <c r="A294" i="15"/>
  <c r="A306" i="15"/>
  <c r="A318" i="15"/>
  <c r="A330" i="15"/>
  <c r="A342" i="15"/>
  <c r="A354" i="15"/>
  <c r="A366" i="15"/>
  <c r="A378" i="15"/>
  <c r="A390" i="15"/>
  <c r="A402" i="15"/>
  <c r="A414" i="15"/>
  <c r="A426" i="15"/>
  <c r="A438" i="15"/>
  <c r="A450" i="15"/>
  <c r="A462" i="15"/>
  <c r="A474" i="15"/>
  <c r="A486" i="15"/>
  <c r="A498" i="15"/>
  <c r="A510" i="15"/>
  <c r="A522" i="15"/>
  <c r="A534" i="15"/>
  <c r="A546" i="15"/>
  <c r="A558" i="15"/>
  <c r="A570" i="15"/>
  <c r="A582" i="15"/>
  <c r="A594" i="15"/>
  <c r="A606" i="15"/>
  <c r="A618" i="15"/>
  <c r="A630" i="15"/>
  <c r="A642" i="15"/>
  <c r="A654" i="15"/>
  <c r="A666" i="15"/>
  <c r="A678" i="15"/>
  <c r="A690" i="15"/>
  <c r="A702" i="15"/>
  <c r="A714" i="15"/>
  <c r="A726" i="15"/>
  <c r="A738" i="15"/>
  <c r="A750" i="15"/>
  <c r="A762" i="15"/>
  <c r="A774" i="15"/>
  <c r="A786" i="15"/>
  <c r="A798" i="15"/>
  <c r="A810" i="15"/>
  <c r="A822" i="15"/>
  <c r="A834" i="15"/>
  <c r="A846" i="15"/>
  <c r="A858" i="15"/>
  <c r="A870" i="15"/>
  <c r="A882" i="15"/>
  <c r="A894" i="15"/>
  <c r="A906" i="15"/>
  <c r="A918" i="15"/>
  <c r="A930" i="15"/>
  <c r="A942" i="15"/>
  <c r="A954" i="15"/>
  <c r="A966" i="15"/>
  <c r="A978" i="15"/>
  <c r="A990" i="15"/>
  <c r="A13" i="16"/>
  <c r="A31" i="16"/>
  <c r="A46" i="16"/>
  <c r="A61" i="16"/>
  <c r="A79" i="16"/>
  <c r="A94" i="16"/>
  <c r="A109" i="16"/>
  <c r="A127" i="16"/>
  <c r="A142" i="16"/>
  <c r="A157" i="16"/>
  <c r="A175" i="16"/>
  <c r="A190" i="16"/>
  <c r="A205" i="16"/>
  <c r="A223" i="16"/>
  <c r="A238" i="16"/>
  <c r="A253" i="16"/>
  <c r="A271" i="16"/>
  <c r="A286" i="16"/>
  <c r="A301" i="16"/>
  <c r="A319" i="16"/>
  <c r="A334" i="16"/>
  <c r="A349" i="16"/>
  <c r="A367" i="16"/>
  <c r="A382" i="16"/>
  <c r="A397" i="16"/>
  <c r="A415" i="16"/>
  <c r="A430" i="16"/>
  <c r="A445" i="16"/>
  <c r="A463" i="16"/>
  <c r="A478" i="16"/>
  <c r="A493" i="16"/>
  <c r="A511" i="16"/>
  <c r="A526" i="16"/>
  <c r="A541" i="16"/>
  <c r="A559" i="16"/>
  <c r="A574" i="16"/>
  <c r="A589" i="16"/>
  <c r="A607" i="16"/>
  <c r="A622" i="16"/>
  <c r="A637" i="16"/>
  <c r="A655" i="16"/>
  <c r="A670" i="16"/>
  <c r="A685" i="16"/>
  <c r="A703" i="16"/>
  <c r="A718" i="16"/>
  <c r="A733" i="16"/>
  <c r="A751" i="16"/>
  <c r="A766" i="16"/>
  <c r="A781" i="16"/>
  <c r="A799" i="16"/>
  <c r="A814" i="16"/>
  <c r="A829" i="16"/>
  <c r="A847" i="16"/>
  <c r="A862" i="16"/>
  <c r="A877" i="16"/>
  <c r="A895" i="16"/>
  <c r="A910" i="16"/>
  <c r="A925" i="16"/>
  <c r="A943" i="16"/>
  <c r="A958" i="16"/>
  <c r="A973" i="16"/>
  <c r="A993" i="16"/>
  <c r="A16" i="16"/>
  <c r="A32" i="16"/>
  <c r="A47" i="16"/>
  <c r="A64" i="16"/>
  <c r="A80" i="16"/>
  <c r="A95" i="16"/>
  <c r="A112" i="16"/>
  <c r="A128" i="16"/>
  <c r="A143" i="16"/>
  <c r="A160" i="16"/>
  <c r="A176" i="16"/>
  <c r="A191" i="16"/>
  <c r="A208" i="16"/>
  <c r="A224" i="16"/>
  <c r="A239" i="16"/>
  <c r="A256" i="16"/>
  <c r="A272" i="16"/>
  <c r="A287" i="16"/>
  <c r="A304" i="16"/>
  <c r="A320" i="16"/>
  <c r="A335" i="16"/>
  <c r="A352" i="16"/>
  <c r="A368" i="16"/>
  <c r="A383" i="16"/>
  <c r="A400" i="16"/>
  <c r="A416" i="16"/>
  <c r="A431" i="16"/>
  <c r="A448" i="16"/>
  <c r="A464" i="16"/>
  <c r="A479" i="16"/>
  <c r="A496" i="16"/>
  <c r="A512" i="16"/>
  <c r="A527" i="16"/>
  <c r="A544" i="16"/>
  <c r="A560" i="16"/>
  <c r="A575" i="16"/>
  <c r="A592" i="16"/>
  <c r="A608" i="16"/>
  <c r="A623" i="16"/>
  <c r="A640" i="16"/>
  <c r="A656" i="16"/>
  <c r="A671" i="16"/>
  <c r="A688" i="16"/>
  <c r="A704" i="16"/>
  <c r="A719" i="16"/>
  <c r="A736" i="16"/>
  <c r="A752" i="16"/>
  <c r="A767" i="16"/>
  <c r="A784" i="16"/>
  <c r="A800" i="16"/>
  <c r="A815" i="16"/>
  <c r="A832" i="16"/>
  <c r="A848" i="16"/>
  <c r="A863" i="16"/>
  <c r="A880" i="16"/>
  <c r="A896" i="16"/>
  <c r="A911" i="16"/>
  <c r="A928" i="16"/>
  <c r="A944" i="16"/>
  <c r="A959" i="16"/>
  <c r="A978" i="16"/>
  <c r="A994" i="16"/>
  <c r="A8" i="15"/>
  <c r="A20" i="15"/>
  <c r="A32" i="15"/>
  <c r="A44" i="15"/>
  <c r="A56" i="15"/>
  <c r="A68" i="15"/>
  <c r="A80" i="15"/>
  <c r="A92" i="15"/>
  <c r="A104" i="15"/>
  <c r="A116" i="15"/>
  <c r="A128" i="15"/>
  <c r="A140" i="15"/>
  <c r="A152" i="15"/>
  <c r="A164" i="15"/>
  <c r="A176" i="15"/>
  <c r="A188" i="15"/>
  <c r="A200" i="15"/>
  <c r="A212" i="15"/>
  <c r="A224" i="15"/>
  <c r="A236" i="15"/>
  <c r="A248" i="15"/>
  <c r="A260" i="15"/>
  <c r="A272" i="15"/>
  <c r="A284" i="15"/>
  <c r="A296" i="15"/>
  <c r="A308" i="15"/>
  <c r="A320" i="15"/>
  <c r="A332" i="15"/>
  <c r="A344" i="15"/>
  <c r="A356" i="15"/>
  <c r="A368" i="15"/>
  <c r="A380" i="15"/>
  <c r="A392" i="15"/>
  <c r="A404" i="15"/>
  <c r="A416" i="15"/>
  <c r="A428" i="15"/>
  <c r="A440" i="15"/>
  <c r="A452" i="15"/>
  <c r="A464" i="15"/>
  <c r="A476" i="15"/>
  <c r="A488" i="15"/>
  <c r="A500" i="15"/>
  <c r="A512" i="15"/>
  <c r="A524" i="15"/>
  <c r="A536" i="15"/>
  <c r="A548" i="15"/>
  <c r="A560" i="15"/>
  <c r="A572" i="15"/>
  <c r="A584" i="15"/>
  <c r="A596" i="15"/>
  <c r="A608" i="15"/>
  <c r="A620" i="15"/>
  <c r="A632" i="15"/>
  <c r="A644" i="15"/>
  <c r="A656" i="15"/>
  <c r="A668" i="15"/>
  <c r="A680" i="15"/>
  <c r="A692" i="15"/>
  <c r="A704" i="15"/>
  <c r="A716" i="15"/>
  <c r="A728" i="15"/>
  <c r="A740" i="15"/>
  <c r="A752" i="15"/>
  <c r="A764" i="15"/>
  <c r="A776" i="15"/>
  <c r="A788" i="15"/>
  <c r="A800" i="15"/>
  <c r="A812" i="15"/>
  <c r="A824" i="15"/>
  <c r="A836" i="15"/>
  <c r="A848" i="15"/>
  <c r="A860" i="15"/>
  <c r="A872" i="15"/>
  <c r="A884" i="15"/>
  <c r="A896" i="15"/>
  <c r="A908" i="15"/>
  <c r="A920" i="15"/>
  <c r="A932" i="15"/>
  <c r="A944" i="15"/>
  <c r="A956" i="15"/>
  <c r="A968" i="15"/>
  <c r="A980" i="15"/>
  <c r="A1" i="16"/>
  <c r="A18" i="16"/>
  <c r="A33" i="16"/>
  <c r="A48" i="16"/>
  <c r="A66" i="16"/>
  <c r="A81" i="16"/>
  <c r="A96" i="16"/>
  <c r="A114" i="16"/>
  <c r="A129" i="16"/>
  <c r="A144" i="16"/>
  <c r="A162" i="16"/>
  <c r="A177" i="16"/>
  <c r="A192" i="16"/>
  <c r="A210" i="16"/>
  <c r="A225" i="16"/>
  <c r="A240" i="16"/>
  <c r="A258" i="16"/>
  <c r="A273" i="16"/>
  <c r="A288" i="16"/>
  <c r="A306" i="16"/>
  <c r="A321" i="16"/>
  <c r="A336" i="16"/>
  <c r="A354" i="16"/>
  <c r="A369" i="16"/>
  <c r="A384" i="16"/>
  <c r="A402" i="16"/>
  <c r="A417" i="16"/>
  <c r="A432" i="16"/>
  <c r="A450" i="16"/>
  <c r="A465" i="16"/>
  <c r="A480" i="16"/>
  <c r="A498" i="16"/>
  <c r="A513" i="16"/>
  <c r="A528" i="16"/>
  <c r="A546" i="16"/>
  <c r="A561" i="16"/>
  <c r="A576" i="16"/>
  <c r="A594" i="16"/>
  <c r="A609" i="16"/>
  <c r="A624" i="16"/>
  <c r="A642" i="16"/>
  <c r="A657" i="16"/>
  <c r="A672" i="16"/>
  <c r="A690" i="16"/>
  <c r="A705" i="16"/>
  <c r="A720" i="16"/>
  <c r="A738" i="16"/>
  <c r="A753" i="16"/>
  <c r="A768" i="16"/>
  <c r="A786" i="16"/>
  <c r="A801" i="16"/>
  <c r="A816" i="16"/>
  <c r="A834" i="16"/>
  <c r="A849" i="16"/>
  <c r="A864" i="16"/>
  <c r="A882" i="16"/>
  <c r="A897" i="16"/>
  <c r="A912" i="16"/>
  <c r="A930" i="16"/>
  <c r="A945" i="16"/>
  <c r="A960" i="16"/>
  <c r="A979" i="16"/>
  <c r="A989" i="16"/>
  <c r="A977" i="16"/>
  <c r="A965" i="16"/>
  <c r="A953" i="16"/>
  <c r="A941" i="16"/>
  <c r="A929" i="16"/>
  <c r="A917" i="16"/>
  <c r="A905" i="16"/>
  <c r="A893" i="16"/>
  <c r="A881" i="16"/>
  <c r="A869" i="16"/>
  <c r="A857" i="16"/>
  <c r="A845" i="16"/>
  <c r="A833" i="16"/>
  <c r="A821" i="16"/>
  <c r="A809" i="16"/>
  <c r="A797" i="16"/>
  <c r="A785" i="16"/>
  <c r="A773" i="16"/>
  <c r="A761" i="16"/>
  <c r="A749" i="16"/>
  <c r="A737" i="16"/>
  <c r="A725" i="16"/>
  <c r="A713" i="16"/>
  <c r="A701" i="16"/>
  <c r="A689" i="16"/>
  <c r="A677" i="16"/>
  <c r="A665" i="16"/>
  <c r="A653" i="16"/>
  <c r="A641" i="16"/>
  <c r="A629" i="16"/>
  <c r="A617" i="16"/>
  <c r="A605" i="16"/>
  <c r="A593" i="16"/>
  <c r="A581" i="16"/>
  <c r="A569" i="16"/>
  <c r="A557" i="16"/>
  <c r="A545" i="16"/>
  <c r="A533" i="16"/>
  <c r="A521" i="16"/>
  <c r="A509" i="16"/>
  <c r="A497" i="16"/>
  <c r="A485" i="16"/>
  <c r="A473" i="16"/>
  <c r="A461" i="16"/>
  <c r="A449" i="16"/>
  <c r="A437" i="16"/>
  <c r="A425" i="16"/>
  <c r="A413" i="16"/>
  <c r="A401" i="16"/>
  <c r="A389" i="16"/>
  <c r="A377" i="16"/>
  <c r="A365" i="16"/>
  <c r="A353" i="16"/>
  <c r="A341" i="16"/>
  <c r="A329" i="16"/>
  <c r="A317" i="16"/>
  <c r="A305" i="16"/>
  <c r="A293" i="16"/>
  <c r="A281" i="16"/>
  <c r="A269" i="16"/>
  <c r="A257" i="16"/>
  <c r="A245" i="16"/>
  <c r="A233" i="16"/>
  <c r="A221" i="16"/>
  <c r="A209" i="16"/>
  <c r="A197" i="16"/>
  <c r="A185" i="16"/>
  <c r="A173" i="16"/>
  <c r="A161" i="16"/>
  <c r="A149" i="16"/>
  <c r="A137" i="16"/>
  <c r="A125" i="16"/>
  <c r="A113" i="16"/>
  <c r="A101" i="16"/>
  <c r="A89" i="16"/>
  <c r="A77" i="16"/>
  <c r="A65" i="16"/>
  <c r="A53" i="16"/>
  <c r="A41" i="16"/>
  <c r="A29" i="16"/>
  <c r="A17" i="16"/>
  <c r="A5" i="16"/>
  <c r="A1000" i="16"/>
  <c r="A988" i="16"/>
  <c r="A976" i="16"/>
  <c r="A999" i="16"/>
  <c r="A987" i="16"/>
  <c r="A975" i="16"/>
  <c r="A963" i="16"/>
  <c r="A951" i="16"/>
  <c r="A939" i="16"/>
  <c r="A927" i="16"/>
  <c r="A915" i="16"/>
  <c r="A903" i="16"/>
  <c r="A891" i="16"/>
  <c r="A879" i="16"/>
  <c r="A867" i="16"/>
  <c r="A855" i="16"/>
  <c r="A843" i="16"/>
  <c r="A831" i="16"/>
  <c r="A819" i="16"/>
  <c r="A807" i="16"/>
  <c r="A795" i="16"/>
  <c r="A783" i="16"/>
  <c r="A771" i="16"/>
  <c r="A759" i="16"/>
  <c r="A747" i="16"/>
  <c r="A735" i="16"/>
  <c r="A723" i="16"/>
  <c r="A711" i="16"/>
  <c r="A699" i="16"/>
  <c r="A687" i="16"/>
  <c r="A675" i="16"/>
  <c r="A663" i="16"/>
  <c r="A651" i="16"/>
  <c r="A639" i="16"/>
  <c r="A627" i="16"/>
  <c r="A615" i="16"/>
  <c r="A603" i="16"/>
  <c r="A591" i="16"/>
  <c r="A579" i="16"/>
  <c r="A567" i="16"/>
  <c r="A555" i="16"/>
  <c r="A543" i="16"/>
  <c r="A531" i="16"/>
  <c r="A519" i="16"/>
  <c r="A507" i="16"/>
  <c r="A495" i="16"/>
  <c r="A483" i="16"/>
  <c r="A471" i="16"/>
  <c r="A459" i="16"/>
  <c r="A447" i="16"/>
  <c r="A435" i="16"/>
  <c r="A423" i="16"/>
  <c r="A411" i="16"/>
  <c r="A399" i="16"/>
  <c r="A387" i="16"/>
  <c r="A375" i="16"/>
  <c r="A363" i="16"/>
  <c r="A351" i="16"/>
  <c r="A339" i="16"/>
  <c r="A327" i="16"/>
  <c r="A315" i="16"/>
  <c r="A303" i="16"/>
  <c r="A291" i="16"/>
  <c r="A279" i="16"/>
  <c r="A267" i="16"/>
  <c r="A255" i="16"/>
  <c r="A243" i="16"/>
  <c r="A231" i="16"/>
  <c r="A219" i="16"/>
  <c r="A207" i="16"/>
  <c r="A195" i="16"/>
  <c r="A183" i="16"/>
  <c r="A171" i="16"/>
  <c r="A159" i="16"/>
  <c r="A147" i="16"/>
  <c r="A135" i="16"/>
  <c r="A123" i="16"/>
  <c r="A111" i="16"/>
  <c r="A99" i="16"/>
  <c r="A87" i="16"/>
  <c r="A75" i="16"/>
  <c r="A63" i="16"/>
  <c r="A51" i="16"/>
  <c r="A39" i="16"/>
  <c r="A27" i="16"/>
  <c r="A15" i="16"/>
  <c r="A3" i="16"/>
  <c r="A998" i="16"/>
  <c r="A986" i="16"/>
  <c r="A974" i="16"/>
  <c r="A962" i="16"/>
  <c r="A950" i="16"/>
  <c r="A938" i="16"/>
  <c r="A926" i="16"/>
  <c r="A914" i="16"/>
  <c r="A902" i="16"/>
  <c r="A890" i="16"/>
  <c r="A878" i="16"/>
  <c r="A866" i="16"/>
  <c r="A854" i="16"/>
  <c r="A842" i="16"/>
  <c r="A830" i="16"/>
  <c r="A818" i="16"/>
  <c r="A806" i="16"/>
  <c r="A794" i="16"/>
  <c r="A782" i="16"/>
  <c r="A770" i="16"/>
  <c r="A758" i="16"/>
  <c r="A746" i="16"/>
  <c r="A734" i="16"/>
  <c r="A722" i="16"/>
  <c r="A710" i="16"/>
  <c r="A698" i="16"/>
  <c r="A686" i="16"/>
  <c r="A674" i="16"/>
  <c r="A662" i="16"/>
  <c r="A650" i="16"/>
  <c r="A638" i="16"/>
  <c r="A626" i="16"/>
  <c r="A614" i="16"/>
  <c r="A602" i="16"/>
  <c r="A590" i="16"/>
  <c r="A578" i="16"/>
  <c r="A566" i="16"/>
  <c r="A554" i="16"/>
  <c r="A542" i="16"/>
  <c r="A530" i="16"/>
  <c r="A518" i="16"/>
  <c r="A506" i="16"/>
  <c r="A494" i="16"/>
  <c r="A482" i="16"/>
  <c r="A470" i="16"/>
  <c r="A458" i="16"/>
  <c r="A446" i="16"/>
  <c r="A434" i="16"/>
  <c r="A422" i="16"/>
  <c r="A410" i="16"/>
  <c r="A398" i="16"/>
  <c r="A386" i="16"/>
  <c r="A374" i="16"/>
  <c r="A362" i="16"/>
  <c r="A350" i="16"/>
  <c r="A338" i="16"/>
  <c r="A326" i="16"/>
  <c r="A314" i="16"/>
  <c r="A302" i="16"/>
  <c r="A290" i="16"/>
  <c r="A278" i="16"/>
  <c r="A266" i="16"/>
  <c r="A254" i="16"/>
  <c r="A242" i="16"/>
  <c r="A230" i="16"/>
  <c r="A218" i="16"/>
  <c r="A206" i="16"/>
  <c r="A194" i="16"/>
  <c r="A182" i="16"/>
  <c r="A170" i="16"/>
  <c r="A158" i="16"/>
  <c r="A146" i="16"/>
  <c r="A134" i="16"/>
  <c r="A122" i="16"/>
  <c r="A110" i="16"/>
  <c r="A98" i="16"/>
  <c r="A86" i="16"/>
  <c r="A74" i="16"/>
  <c r="A62" i="16"/>
  <c r="A50" i="16"/>
  <c r="A38" i="16"/>
  <c r="A26" i="16"/>
  <c r="A14" i="16"/>
  <c r="A2" i="16"/>
  <c r="A19" i="16"/>
  <c r="A34" i="16"/>
  <c r="A49" i="16"/>
  <c r="A67" i="16"/>
  <c r="A82" i="16"/>
  <c r="A97" i="16"/>
  <c r="A115" i="16"/>
  <c r="A130" i="16"/>
  <c r="A145" i="16"/>
  <c r="A163" i="16"/>
  <c r="A178" i="16"/>
  <c r="A193" i="16"/>
  <c r="A211" i="16"/>
  <c r="A226" i="16"/>
  <c r="A241" i="16"/>
  <c r="A259" i="16"/>
  <c r="A274" i="16"/>
  <c r="A289" i="16"/>
  <c r="A307" i="16"/>
  <c r="A322" i="16"/>
  <c r="A337" i="16"/>
  <c r="A355" i="16"/>
  <c r="A370" i="16"/>
  <c r="A385" i="16"/>
  <c r="A403" i="16"/>
  <c r="A418" i="16"/>
  <c r="A433" i="16"/>
  <c r="A451" i="16"/>
  <c r="A466" i="16"/>
  <c r="A481" i="16"/>
  <c r="A499" i="16"/>
  <c r="A514" i="16"/>
  <c r="A529" i="16"/>
  <c r="A547" i="16"/>
  <c r="A562" i="16"/>
  <c r="A577" i="16"/>
  <c r="A595" i="16"/>
  <c r="A610" i="16"/>
  <c r="A625" i="16"/>
  <c r="A643" i="16"/>
  <c r="A658" i="16"/>
  <c r="A673" i="16"/>
  <c r="A691" i="16"/>
  <c r="A706" i="16"/>
  <c r="A721" i="16"/>
  <c r="A739" i="16"/>
  <c r="A754" i="16"/>
  <c r="A769" i="16"/>
  <c r="A787" i="16"/>
  <c r="A802" i="16"/>
  <c r="A817" i="16"/>
  <c r="A835" i="16"/>
  <c r="A850" i="16"/>
  <c r="A865" i="16"/>
  <c r="A883" i="16"/>
  <c r="A898" i="16"/>
  <c r="A913" i="16"/>
  <c r="A931" i="16"/>
  <c r="A946" i="16"/>
  <c r="A961" i="16"/>
  <c r="A980" i="16"/>
  <c r="A996" i="16"/>
  <c r="A11" i="17"/>
  <c r="A23" i="17"/>
  <c r="A35" i="17"/>
  <c r="A47" i="17"/>
  <c r="A59" i="17"/>
  <c r="A71" i="17"/>
  <c r="A83" i="17"/>
  <c r="A95" i="17"/>
  <c r="A107" i="17"/>
  <c r="A119" i="17"/>
  <c r="A131" i="17"/>
  <c r="A143" i="17"/>
  <c r="A155" i="17"/>
  <c r="A167" i="17"/>
  <c r="A179" i="17"/>
  <c r="A191" i="17"/>
  <c r="A203" i="17"/>
  <c r="A215" i="17"/>
  <c r="A227" i="17"/>
  <c r="A239" i="17"/>
  <c r="A251" i="17"/>
  <c r="A263" i="17"/>
  <c r="A275" i="17"/>
  <c r="A287" i="17"/>
  <c r="A299" i="17"/>
  <c r="A311" i="17"/>
  <c r="A323" i="17"/>
  <c r="A335" i="17"/>
  <c r="A347" i="17"/>
  <c r="A359" i="17"/>
  <c r="A371" i="17"/>
  <c r="A383" i="17"/>
  <c r="A395" i="17"/>
  <c r="A407" i="17"/>
  <c r="A419" i="17"/>
  <c r="A431" i="17"/>
  <c r="A443" i="17"/>
  <c r="A455" i="17"/>
  <c r="A467" i="17"/>
  <c r="A479" i="17"/>
  <c r="A491" i="17"/>
  <c r="A503" i="17"/>
  <c r="A515" i="17"/>
  <c r="A527" i="17"/>
  <c r="A539" i="17"/>
  <c r="A551" i="17"/>
  <c r="A563" i="17"/>
  <c r="A575" i="17"/>
  <c r="A587" i="17"/>
  <c r="A599" i="17"/>
  <c r="A611" i="17"/>
  <c r="A623" i="17"/>
  <c r="A635" i="17"/>
  <c r="A647" i="17"/>
  <c r="A659" i="17"/>
  <c r="A671" i="17"/>
  <c r="A683" i="17"/>
  <c r="A695" i="17"/>
  <c r="A707" i="17"/>
  <c r="A719" i="17"/>
  <c r="A731" i="17"/>
  <c r="A743" i="17"/>
  <c r="A755" i="17"/>
  <c r="A767" i="17"/>
  <c r="A779" i="17"/>
  <c r="A791" i="17"/>
  <c r="A803" i="17"/>
  <c r="A816" i="17"/>
  <c r="A829" i="17"/>
  <c r="A843" i="17"/>
  <c r="A856" i="17"/>
  <c r="A869" i="17"/>
  <c r="A882" i="17"/>
  <c r="A895" i="17"/>
  <c r="A908" i="17"/>
  <c r="A921" i="17"/>
  <c r="A934" i="17"/>
  <c r="A947" i="17"/>
  <c r="A960" i="17"/>
  <c r="A973" i="17"/>
  <c r="A987" i="17"/>
  <c r="A1000" i="17"/>
  <c r="A1" i="17"/>
  <c r="A12" i="17"/>
  <c r="A24" i="17"/>
  <c r="A36" i="17"/>
  <c r="A48" i="17"/>
  <c r="A60" i="17"/>
  <c r="A72" i="17"/>
  <c r="A84" i="17"/>
  <c r="A96" i="17"/>
  <c r="A108" i="17"/>
  <c r="A120" i="17"/>
  <c r="A132" i="17"/>
  <c r="A144" i="17"/>
  <c r="A156" i="17"/>
  <c r="A168" i="17"/>
  <c r="A180" i="17"/>
  <c r="A192" i="17"/>
  <c r="A204" i="17"/>
  <c r="A216" i="17"/>
  <c r="A228" i="17"/>
  <c r="A240" i="17"/>
  <c r="A252" i="17"/>
  <c r="A264" i="17"/>
  <c r="A276" i="17"/>
  <c r="A288" i="17"/>
  <c r="A300" i="17"/>
  <c r="A312" i="17"/>
  <c r="A324" i="17"/>
  <c r="A336" i="17"/>
  <c r="A348" i="17"/>
  <c r="A360" i="17"/>
  <c r="A372" i="17"/>
  <c r="A384" i="17"/>
  <c r="A396" i="17"/>
  <c r="A408" i="17"/>
  <c r="A420" i="17"/>
  <c r="A432" i="17"/>
  <c r="A444" i="17"/>
  <c r="A456" i="17"/>
  <c r="A468" i="17"/>
  <c r="A480" i="17"/>
  <c r="A492" i="17"/>
  <c r="A504" i="17"/>
  <c r="A516" i="17"/>
  <c r="A528" i="17"/>
  <c r="A540" i="17"/>
  <c r="A552" i="17"/>
  <c r="A564" i="17"/>
  <c r="A576" i="17"/>
  <c r="A588" i="17"/>
  <c r="A600" i="17"/>
  <c r="A612" i="17"/>
  <c r="A624" i="17"/>
  <c r="A636" i="17"/>
  <c r="A648" i="17"/>
  <c r="A660" i="17"/>
  <c r="A672" i="17"/>
  <c r="A684" i="17"/>
  <c r="A696" i="17"/>
  <c r="A708" i="17"/>
  <c r="A720" i="17"/>
  <c r="A732" i="17"/>
  <c r="A744" i="17"/>
  <c r="A756" i="17"/>
  <c r="A768" i="17"/>
  <c r="A780" i="17"/>
  <c r="A792" i="17"/>
  <c r="A804" i="17"/>
  <c r="A817" i="17"/>
  <c r="A831" i="17"/>
  <c r="A844" i="17"/>
  <c r="A857" i="17"/>
  <c r="A870" i="17"/>
  <c r="A883" i="17"/>
  <c r="A896" i="17"/>
  <c r="A909" i="17"/>
  <c r="A922" i="17"/>
  <c r="A935" i="17"/>
  <c r="A948" i="17"/>
  <c r="A961" i="17"/>
  <c r="A975" i="17"/>
  <c r="A998" i="17"/>
  <c r="A986" i="17"/>
  <c r="A974" i="17"/>
  <c r="A962" i="17"/>
  <c r="A950" i="17"/>
  <c r="A938" i="17"/>
  <c r="A926" i="17"/>
  <c r="A914" i="17"/>
  <c r="A902" i="17"/>
  <c r="A890" i="17"/>
  <c r="A878" i="17"/>
  <c r="A866" i="17"/>
  <c r="A854" i="17"/>
  <c r="A842" i="17"/>
  <c r="A830" i="17"/>
  <c r="A818" i="17"/>
  <c r="A806" i="17"/>
  <c r="A13" i="17"/>
  <c r="A25" i="17"/>
  <c r="A37" i="17"/>
  <c r="A49" i="17"/>
  <c r="A61" i="17"/>
  <c r="A73" i="17"/>
  <c r="A85" i="17"/>
  <c r="A97" i="17"/>
  <c r="A109" i="17"/>
  <c r="A121" i="17"/>
  <c r="A133" i="17"/>
  <c r="A145" i="17"/>
  <c r="A157" i="17"/>
  <c r="A169" i="17"/>
  <c r="A181" i="17"/>
  <c r="A193" i="17"/>
  <c r="A205" i="17"/>
  <c r="A217" i="17"/>
  <c r="A229" i="17"/>
  <c r="A241" i="17"/>
  <c r="A253" i="17"/>
  <c r="A265" i="17"/>
  <c r="A277" i="17"/>
  <c r="A289" i="17"/>
  <c r="A301" i="17"/>
  <c r="A313" i="17"/>
  <c r="A325" i="17"/>
  <c r="A337" i="17"/>
  <c r="A349" i="17"/>
  <c r="A361" i="17"/>
  <c r="A373" i="17"/>
  <c r="A385" i="17"/>
  <c r="A397" i="17"/>
  <c r="A409" i="17"/>
  <c r="A421" i="17"/>
  <c r="A433" i="17"/>
  <c r="A445" i="17"/>
  <c r="A457" i="17"/>
  <c r="A469" i="17"/>
  <c r="A481" i="17"/>
  <c r="A493" i="17"/>
  <c r="A505" i="17"/>
  <c r="A517" i="17"/>
  <c r="A529" i="17"/>
  <c r="A541" i="17"/>
  <c r="A553" i="17"/>
  <c r="A565" i="17"/>
  <c r="A577" i="17"/>
  <c r="A589" i="17"/>
  <c r="A601" i="17"/>
  <c r="A613" i="17"/>
  <c r="A625" i="17"/>
  <c r="A637" i="17"/>
  <c r="A649" i="17"/>
  <c r="A661" i="17"/>
  <c r="A673" i="17"/>
  <c r="A685" i="17"/>
  <c r="A697" i="17"/>
  <c r="A709" i="17"/>
  <c r="A721" i="17"/>
  <c r="A733" i="17"/>
  <c r="A745" i="17"/>
  <c r="A757" i="17"/>
  <c r="A769" i="17"/>
  <c r="A781" i="17"/>
  <c r="A793" i="17"/>
  <c r="A805" i="17"/>
  <c r="A819" i="17"/>
  <c r="A832" i="17"/>
  <c r="A845" i="17"/>
  <c r="A858" i="17"/>
  <c r="A871" i="17"/>
  <c r="A884" i="17"/>
  <c r="A897" i="17"/>
  <c r="A910" i="17"/>
  <c r="A923" i="17"/>
  <c r="A936" i="17"/>
  <c r="A949" i="17"/>
  <c r="A963" i="17"/>
  <c r="A976" i="17"/>
  <c r="A989" i="17"/>
  <c r="A3" i="17"/>
  <c r="A15" i="17"/>
  <c r="A27" i="17"/>
  <c r="A39" i="17"/>
  <c r="A51" i="17"/>
  <c r="A63" i="17"/>
  <c r="A75" i="17"/>
  <c r="A87" i="17"/>
  <c r="A99" i="17"/>
  <c r="A111" i="17"/>
  <c r="A123" i="17"/>
  <c r="A135" i="17"/>
  <c r="A147" i="17"/>
  <c r="A159" i="17"/>
  <c r="A171" i="17"/>
  <c r="A183" i="17"/>
  <c r="A195" i="17"/>
  <c r="A207" i="17"/>
  <c r="A219" i="17"/>
  <c r="A231" i="17"/>
  <c r="A243" i="17"/>
  <c r="A255" i="17"/>
  <c r="A267" i="17"/>
  <c r="A279" i="17"/>
  <c r="A291" i="17"/>
  <c r="A303" i="17"/>
  <c r="A315" i="17"/>
  <c r="A327" i="17"/>
  <c r="A339" i="17"/>
  <c r="A351" i="17"/>
  <c r="A363" i="17"/>
  <c r="A375" i="17"/>
  <c r="A387" i="17"/>
  <c r="A399" i="17"/>
  <c r="A411" i="17"/>
  <c r="A423" i="17"/>
  <c r="A435" i="17"/>
  <c r="A447" i="17"/>
  <c r="A459" i="17"/>
  <c r="A471" i="17"/>
  <c r="A483" i="17"/>
  <c r="A495" i="17"/>
  <c r="A507" i="17"/>
  <c r="A519" i="17"/>
  <c r="A531" i="17"/>
  <c r="A543" i="17"/>
  <c r="A555" i="17"/>
  <c r="A567" i="17"/>
  <c r="A579" i="17"/>
  <c r="A591" i="17"/>
  <c r="A603" i="17"/>
  <c r="A615" i="17"/>
  <c r="A627" i="17"/>
  <c r="A639" i="17"/>
  <c r="A651" i="17"/>
  <c r="A663" i="17"/>
  <c r="A675" i="17"/>
  <c r="A687" i="17"/>
  <c r="A699" i="17"/>
  <c r="A711" i="17"/>
  <c r="A723" i="17"/>
  <c r="A735" i="17"/>
  <c r="A747" i="17"/>
  <c r="A759" i="17"/>
  <c r="A771" i="17"/>
  <c r="A783" i="17"/>
  <c r="A795" i="17"/>
  <c r="A808" i="17"/>
  <c r="A821" i="17"/>
  <c r="A834" i="17"/>
  <c r="A847" i="17"/>
  <c r="A860" i="17"/>
  <c r="A873" i="17"/>
  <c r="A886" i="17"/>
  <c r="A899" i="17"/>
  <c r="A912" i="17"/>
  <c r="A925" i="17"/>
  <c r="A939" i="17"/>
  <c r="A952" i="17"/>
  <c r="A965" i="17"/>
  <c r="A978" i="17"/>
  <c r="A991" i="17"/>
  <c r="A5" i="17"/>
  <c r="A17" i="17"/>
  <c r="A29" i="17"/>
  <c r="A41" i="17"/>
  <c r="A53" i="17"/>
  <c r="A65" i="17"/>
  <c r="A77" i="17"/>
  <c r="A89" i="17"/>
  <c r="A101" i="17"/>
  <c r="A113" i="17"/>
  <c r="A125" i="17"/>
  <c r="A137" i="17"/>
  <c r="A149" i="17"/>
  <c r="A161" i="17"/>
  <c r="A173" i="17"/>
  <c r="A185" i="17"/>
  <c r="A197" i="17"/>
  <c r="A209" i="17"/>
  <c r="A221" i="17"/>
  <c r="A233" i="17"/>
  <c r="A245" i="17"/>
  <c r="A257" i="17"/>
  <c r="A269" i="17"/>
  <c r="A281" i="17"/>
  <c r="A293" i="17"/>
  <c r="A305" i="17"/>
  <c r="A317" i="17"/>
  <c r="A329" i="17"/>
  <c r="A341" i="17"/>
  <c r="A353" i="17"/>
  <c r="A365" i="17"/>
  <c r="A377" i="17"/>
  <c r="A389" i="17"/>
  <c r="A401" i="17"/>
  <c r="A413" i="17"/>
  <c r="A425" i="17"/>
  <c r="A437" i="17"/>
  <c r="A449" i="17"/>
  <c r="A461" i="17"/>
  <c r="A473" i="17"/>
  <c r="A485" i="17"/>
  <c r="A497" i="17"/>
  <c r="A509" i="17"/>
  <c r="A521" i="17"/>
  <c r="A533" i="17"/>
  <c r="A545" i="17"/>
  <c r="A557" i="17"/>
  <c r="A569" i="17"/>
  <c r="A581" i="17"/>
  <c r="A593" i="17"/>
  <c r="A605" i="17"/>
  <c r="A617" i="17"/>
  <c r="A629" i="17"/>
  <c r="A641" i="17"/>
  <c r="A653" i="17"/>
  <c r="A665" i="17"/>
  <c r="A677" i="17"/>
  <c r="A689" i="17"/>
  <c r="A701" i="17"/>
  <c r="A713" i="17"/>
  <c r="A725" i="17"/>
  <c r="A737" i="17"/>
  <c r="A749" i="17"/>
  <c r="A761" i="17"/>
  <c r="A773" i="17"/>
  <c r="A785" i="17"/>
  <c r="A797" i="17"/>
  <c r="A810" i="17"/>
  <c r="A823" i="17"/>
  <c r="A836" i="17"/>
  <c r="A849" i="17"/>
  <c r="A862" i="17"/>
  <c r="A875" i="17"/>
  <c r="A888" i="17"/>
  <c r="A901" i="17"/>
  <c r="A915" i="17"/>
  <c r="A928" i="17"/>
  <c r="A941" i="17"/>
  <c r="A954" i="17"/>
  <c r="A967" i="17"/>
  <c r="A980" i="17"/>
  <c r="A993" i="17"/>
  <c r="A6" i="17"/>
  <c r="A18" i="17"/>
  <c r="A30" i="17"/>
  <c r="A42" i="17"/>
  <c r="A54" i="17"/>
  <c r="A66" i="17"/>
  <c r="A78" i="17"/>
  <c r="A90" i="17"/>
  <c r="A102" i="17"/>
  <c r="A114" i="17"/>
  <c r="A126" i="17"/>
  <c r="A138" i="17"/>
  <c r="A150" i="17"/>
  <c r="A162" i="17"/>
  <c r="A174" i="17"/>
  <c r="A186" i="17"/>
  <c r="A198" i="17"/>
  <c r="A210" i="17"/>
  <c r="A222" i="17"/>
  <c r="A234" i="17"/>
  <c r="A246" i="17"/>
  <c r="A258" i="17"/>
  <c r="A270" i="17"/>
  <c r="A282" i="17"/>
  <c r="A294" i="17"/>
  <c r="A306" i="17"/>
  <c r="A318" i="17"/>
  <c r="A330" i="17"/>
  <c r="A342" i="17"/>
  <c r="A354" i="17"/>
  <c r="A366" i="17"/>
  <c r="A378" i="17"/>
  <c r="A390" i="17"/>
  <c r="A402" i="17"/>
  <c r="A414" i="17"/>
  <c r="A426" i="17"/>
  <c r="A438" i="17"/>
  <c r="A450" i="17"/>
  <c r="A462" i="17"/>
  <c r="A474" i="17"/>
  <c r="A486" i="17"/>
  <c r="A498" i="17"/>
  <c r="A510" i="17"/>
  <c r="A522" i="17"/>
  <c r="A534" i="17"/>
  <c r="A546" i="17"/>
  <c r="A558" i="17"/>
  <c r="A570" i="17"/>
  <c r="A582" i="17"/>
  <c r="A594" i="17"/>
  <c r="A606" i="17"/>
  <c r="A618" i="17"/>
  <c r="A630" i="17"/>
  <c r="A642" i="17"/>
  <c r="A654" i="17"/>
  <c r="A666" i="17"/>
  <c r="A678" i="17"/>
  <c r="A690" i="17"/>
  <c r="A702" i="17"/>
  <c r="A714" i="17"/>
  <c r="A726" i="17"/>
  <c r="A738" i="17"/>
  <c r="A750" i="17"/>
  <c r="A762" i="17"/>
  <c r="A774" i="17"/>
  <c r="A786" i="17"/>
  <c r="A798" i="17"/>
  <c r="A811" i="17"/>
  <c r="A824" i="17"/>
  <c r="A837" i="17"/>
  <c r="A850" i="17"/>
  <c r="A863" i="17"/>
  <c r="A876" i="17"/>
  <c r="A889" i="17"/>
  <c r="A903" i="17"/>
  <c r="A916" i="17"/>
  <c r="A929" i="17"/>
  <c r="A942" i="17"/>
  <c r="A955" i="17"/>
  <c r="A968" i="17"/>
  <c r="A981" i="17"/>
  <c r="A994" i="17"/>
  <c r="A7" i="17"/>
  <c r="A19" i="17"/>
  <c r="A31" i="17"/>
  <c r="A43" i="17"/>
  <c r="A55" i="17"/>
  <c r="A67" i="17"/>
  <c r="A79" i="17"/>
  <c r="A91" i="17"/>
  <c r="A103" i="17"/>
  <c r="A115" i="17"/>
  <c r="A127" i="17"/>
  <c r="A139" i="17"/>
  <c r="A151" i="17"/>
  <c r="A163" i="17"/>
  <c r="A175" i="17"/>
  <c r="A187" i="17"/>
  <c r="A199" i="17"/>
  <c r="A211" i="17"/>
  <c r="A223" i="17"/>
  <c r="A235" i="17"/>
  <c r="A247" i="17"/>
  <c r="A259" i="17"/>
  <c r="A271" i="17"/>
  <c r="A283" i="17"/>
  <c r="A295" i="17"/>
  <c r="A307" i="17"/>
  <c r="A319" i="17"/>
  <c r="A331" i="17"/>
  <c r="A343" i="17"/>
  <c r="A355" i="17"/>
  <c r="A367" i="17"/>
  <c r="A379" i="17"/>
  <c r="A391" i="17"/>
  <c r="A403" i="17"/>
  <c r="A415" i="17"/>
  <c r="A427" i="17"/>
  <c r="A439" i="17"/>
  <c r="A451" i="17"/>
  <c r="A463" i="17"/>
  <c r="A475" i="17"/>
  <c r="A487" i="17"/>
  <c r="A499" i="17"/>
  <c r="A511" i="17"/>
  <c r="A523" i="17"/>
  <c r="A535" i="17"/>
  <c r="A547" i="17"/>
  <c r="A559" i="17"/>
  <c r="A571" i="17"/>
  <c r="A583" i="17"/>
  <c r="A595" i="17"/>
  <c r="A607" i="17"/>
  <c r="A619" i="17"/>
  <c r="A631" i="17"/>
  <c r="A643" i="17"/>
  <c r="A655" i="17"/>
  <c r="A667" i="17"/>
  <c r="A679" i="17"/>
  <c r="A691" i="17"/>
  <c r="A703" i="17"/>
  <c r="A715" i="17"/>
  <c r="A727" i="17"/>
  <c r="A739" i="17"/>
  <c r="A751" i="17"/>
  <c r="A763" i="17"/>
  <c r="A775" i="17"/>
  <c r="A787" i="17"/>
  <c r="A799" i="17"/>
  <c r="A812" i="17"/>
  <c r="A825" i="17"/>
  <c r="A838" i="17"/>
  <c r="A851" i="17"/>
  <c r="A864" i="17"/>
  <c r="A877" i="17"/>
  <c r="A891" i="17"/>
  <c r="A904" i="17"/>
  <c r="A917" i="17"/>
  <c r="A930" i="17"/>
  <c r="A943" i="17"/>
  <c r="A956" i="17"/>
  <c r="A969" i="17"/>
  <c r="A982" i="17"/>
  <c r="A995" i="17"/>
  <c r="A8" i="17"/>
  <c r="A20" i="17"/>
  <c r="A32" i="17"/>
  <c r="A44" i="17"/>
  <c r="A56" i="17"/>
  <c r="A68" i="17"/>
  <c r="A80" i="17"/>
  <c r="A92" i="17"/>
  <c r="A104" i="17"/>
  <c r="A116" i="17"/>
  <c r="A128" i="17"/>
  <c r="A140" i="17"/>
  <c r="A152" i="17"/>
  <c r="A164" i="17"/>
  <c r="A176" i="17"/>
  <c r="A188" i="17"/>
  <c r="A200" i="17"/>
  <c r="A212" i="17"/>
  <c r="A224" i="17"/>
  <c r="A236" i="17"/>
  <c r="A248" i="17"/>
  <c r="A260" i="17"/>
  <c r="A272" i="17"/>
  <c r="A284" i="17"/>
  <c r="A296" i="17"/>
  <c r="A308" i="17"/>
  <c r="A320" i="17"/>
  <c r="A332" i="17"/>
  <c r="A344" i="17"/>
  <c r="A356" i="17"/>
  <c r="A368" i="17"/>
  <c r="A380" i="17"/>
  <c r="A392" i="17"/>
  <c r="A404" i="17"/>
  <c r="A416" i="17"/>
  <c r="A428" i="17"/>
  <c r="A440" i="17"/>
  <c r="A452" i="17"/>
  <c r="A464" i="17"/>
  <c r="A476" i="17"/>
  <c r="A488" i="17"/>
  <c r="A500" i="17"/>
  <c r="A512" i="17"/>
  <c r="A524" i="17"/>
  <c r="A536" i="17"/>
  <c r="A548" i="17"/>
  <c r="A560" i="17"/>
  <c r="A572" i="17"/>
  <c r="A584" i="17"/>
  <c r="A596" i="17"/>
  <c r="A608" i="17"/>
  <c r="A620" i="17"/>
  <c r="A632" i="17"/>
  <c r="A644" i="17"/>
  <c r="A656" i="17"/>
  <c r="A668" i="17"/>
  <c r="A680" i="17"/>
  <c r="A692" i="17"/>
  <c r="A704" i="17"/>
  <c r="A716" i="17"/>
  <c r="A728" i="17"/>
  <c r="A740" i="17"/>
  <c r="A752" i="17"/>
  <c r="A764" i="17"/>
  <c r="A776" i="17"/>
  <c r="A788" i="17"/>
  <c r="A800" i="17"/>
  <c r="A813" i="17"/>
  <c r="A826" i="17"/>
  <c r="A839" i="17"/>
  <c r="A852" i="17"/>
  <c r="A865" i="17"/>
  <c r="A879" i="17"/>
  <c r="A892" i="17"/>
  <c r="A905" i="17"/>
  <c r="A918" i="17"/>
  <c r="A931" i="17"/>
  <c r="A944" i="17"/>
  <c r="A957" i="17"/>
  <c r="A970" i="17"/>
  <c r="A983" i="17"/>
  <c r="A996" i="17"/>
  <c r="A9" i="17"/>
  <c r="A21" i="17"/>
  <c r="A33" i="17"/>
  <c r="A45" i="17"/>
  <c r="A57" i="17"/>
  <c r="A69" i="17"/>
  <c r="A81" i="17"/>
  <c r="A93" i="17"/>
  <c r="A105" i="17"/>
  <c r="A117" i="17"/>
  <c r="A129" i="17"/>
  <c r="A141" i="17"/>
  <c r="A153" i="17"/>
  <c r="A165" i="17"/>
  <c r="A177" i="17"/>
  <c r="A189" i="17"/>
  <c r="A201" i="17"/>
  <c r="A213" i="17"/>
  <c r="A225" i="17"/>
  <c r="A237" i="17"/>
  <c r="A249" i="17"/>
  <c r="A261" i="17"/>
  <c r="A273" i="17"/>
  <c r="A285" i="17"/>
  <c r="A297" i="17"/>
  <c r="A309" i="17"/>
  <c r="A321" i="17"/>
  <c r="A333" i="17"/>
  <c r="A345" i="17"/>
  <c r="A357" i="17"/>
  <c r="A369" i="17"/>
  <c r="A381" i="17"/>
  <c r="A393" i="17"/>
  <c r="A405" i="17"/>
  <c r="A417" i="17"/>
  <c r="A429" i="17"/>
  <c r="A441" i="17"/>
  <c r="A453" i="17"/>
  <c r="A465" i="17"/>
  <c r="A477" i="17"/>
  <c r="A489" i="17"/>
  <c r="A501" i="17"/>
  <c r="A513" i="17"/>
  <c r="A525" i="17"/>
  <c r="A537" i="17"/>
  <c r="A549" i="17"/>
  <c r="A561" i="17"/>
  <c r="A573" i="17"/>
  <c r="A585" i="17"/>
  <c r="A597" i="17"/>
  <c r="A609" i="17"/>
  <c r="A621" i="17"/>
  <c r="A633" i="17"/>
  <c r="A645" i="17"/>
  <c r="A657" i="17"/>
  <c r="A669" i="17"/>
  <c r="A681" i="17"/>
  <c r="A693" i="17"/>
  <c r="A705" i="17"/>
  <c r="A717" i="17"/>
  <c r="A729" i="17"/>
  <c r="A741" i="17"/>
  <c r="A753" i="17"/>
  <c r="A765" i="17"/>
  <c r="A777" i="17"/>
  <c r="A789" i="17"/>
  <c r="A801" i="17"/>
  <c r="A814" i="17"/>
  <c r="A827" i="17"/>
  <c r="A840" i="17"/>
  <c r="A853" i="17"/>
  <c r="A867" i="17"/>
  <c r="A880" i="17"/>
  <c r="A893" i="17"/>
  <c r="A906" i="17"/>
  <c r="A919" i="17"/>
  <c r="A932" i="17"/>
  <c r="A945" i="17"/>
  <c r="A958" i="17"/>
  <c r="A971" i="17"/>
  <c r="A984" i="17"/>
  <c r="A997" i="17"/>
  <c r="A10" i="17"/>
  <c r="A22" i="17"/>
  <c r="A34" i="17"/>
  <c r="A46" i="17"/>
  <c r="A58" i="17"/>
  <c r="A70" i="17"/>
  <c r="A82" i="17"/>
  <c r="A94" i="17"/>
  <c r="A106" i="17"/>
  <c r="A118" i="17"/>
  <c r="A130" i="17"/>
  <c r="A142" i="17"/>
  <c r="A154" i="17"/>
  <c r="A166" i="17"/>
  <c r="A178" i="17"/>
  <c r="A190" i="17"/>
  <c r="A202" i="17"/>
  <c r="A214" i="17"/>
  <c r="A226" i="17"/>
  <c r="A238" i="17"/>
  <c r="A250" i="17"/>
  <c r="A262" i="17"/>
  <c r="A274" i="17"/>
  <c r="A286" i="17"/>
  <c r="A298" i="17"/>
  <c r="A310" i="17"/>
  <c r="A322" i="17"/>
  <c r="A334" i="17"/>
  <c r="A346" i="17"/>
  <c r="A358" i="17"/>
  <c r="A370" i="17"/>
  <c r="A382" i="17"/>
  <c r="A394" i="17"/>
  <c r="A406" i="17"/>
  <c r="A418" i="17"/>
  <c r="A430" i="17"/>
  <c r="A442" i="17"/>
  <c r="A454" i="17"/>
  <c r="A466" i="17"/>
  <c r="A478" i="17"/>
  <c r="A490" i="17"/>
  <c r="A502" i="17"/>
  <c r="A514" i="17"/>
  <c r="A526" i="17"/>
  <c r="A538" i="17"/>
  <c r="A550" i="17"/>
  <c r="A562" i="17"/>
  <c r="A574" i="17"/>
  <c r="A586" i="17"/>
  <c r="A598" i="17"/>
  <c r="A610" i="17"/>
  <c r="A622" i="17"/>
  <c r="A634" i="17"/>
  <c r="A646" i="17"/>
  <c r="A658" i="17"/>
  <c r="A670" i="17"/>
  <c r="A682" i="17"/>
  <c r="A694" i="17"/>
  <c r="A706" i="17"/>
  <c r="A718" i="17"/>
  <c r="A730" i="17"/>
  <c r="A742" i="17"/>
  <c r="A754" i="17"/>
  <c r="A766" i="17"/>
  <c r="A778" i="17"/>
  <c r="A790" i="17"/>
  <c r="A802" i="17"/>
  <c r="A815" i="17"/>
  <c r="A828" i="17"/>
  <c r="A841" i="17"/>
  <c r="A855" i="17"/>
  <c r="A868" i="17"/>
  <c r="A881" i="17"/>
  <c r="A894" i="17"/>
  <c r="A907" i="17"/>
  <c r="A920" i="17"/>
  <c r="A933" i="17"/>
  <c r="A946" i="17"/>
  <c r="A959" i="17"/>
  <c r="A972" i="17"/>
  <c r="A985" i="17"/>
  <c r="A999" i="17"/>
  <c r="A5" i="18"/>
  <c r="A17" i="18"/>
  <c r="A29" i="18"/>
  <c r="A41" i="18"/>
  <c r="A54" i="18"/>
  <c r="A68" i="18"/>
  <c r="A83" i="18"/>
  <c r="A97" i="18"/>
  <c r="A111" i="18"/>
  <c r="A126" i="18"/>
  <c r="A140" i="18"/>
  <c r="A155" i="18"/>
  <c r="A169" i="18"/>
  <c r="A183" i="18"/>
  <c r="A198" i="18"/>
  <c r="A212" i="18"/>
  <c r="A227" i="18"/>
  <c r="A241" i="18"/>
  <c r="A255" i="18"/>
  <c r="A270" i="18"/>
  <c r="A284" i="18"/>
  <c r="A299" i="18"/>
  <c r="A313" i="18"/>
  <c r="A327" i="18"/>
  <c r="A342" i="18"/>
  <c r="A356" i="18"/>
  <c r="A371" i="18"/>
  <c r="A385" i="18"/>
  <c r="A399" i="18"/>
  <c r="A414" i="18"/>
  <c r="A428" i="18"/>
  <c r="A443" i="18"/>
  <c r="A457" i="18"/>
  <c r="A471" i="18"/>
  <c r="A486" i="18"/>
  <c r="A500" i="18"/>
  <c r="A515" i="18"/>
  <c r="A529" i="18"/>
  <c r="A543" i="18"/>
  <c r="A558" i="18"/>
  <c r="A572" i="18"/>
  <c r="A587" i="18"/>
  <c r="A601" i="18"/>
  <c r="A615" i="18"/>
  <c r="A630" i="18"/>
  <c r="A644" i="18"/>
  <c r="A659" i="18"/>
  <c r="A673" i="18"/>
  <c r="A687" i="18"/>
  <c r="A702" i="18"/>
  <c r="A716" i="18"/>
  <c r="A731" i="18"/>
  <c r="A745" i="18"/>
  <c r="A760" i="18"/>
  <c r="A777" i="18"/>
  <c r="A793" i="18"/>
  <c r="A808" i="18"/>
  <c r="A825" i="18"/>
  <c r="A841" i="18"/>
  <c r="A856" i="18"/>
  <c r="A873" i="18"/>
  <c r="A889" i="18"/>
  <c r="A904" i="18"/>
  <c r="A921" i="18"/>
  <c r="A937" i="18"/>
  <c r="A952" i="18"/>
  <c r="A969" i="18"/>
  <c r="A985" i="18"/>
  <c r="A1000" i="18"/>
  <c r="A6" i="18"/>
  <c r="A18" i="18"/>
  <c r="A30" i="18"/>
  <c r="A42" i="18"/>
  <c r="A55" i="18"/>
  <c r="A69" i="18"/>
  <c r="A84" i="18"/>
  <c r="A98" i="18"/>
  <c r="A112" i="18"/>
  <c r="A127" i="18"/>
  <c r="A141" i="18"/>
  <c r="A156" i="18"/>
  <c r="A170" i="18"/>
  <c r="A184" i="18"/>
  <c r="A199" i="18"/>
  <c r="A213" i="18"/>
  <c r="A228" i="18"/>
  <c r="A242" i="18"/>
  <c r="A256" i="18"/>
  <c r="A271" i="18"/>
  <c r="A285" i="18"/>
  <c r="A300" i="18"/>
  <c r="A314" i="18"/>
  <c r="A328" i="18"/>
  <c r="A343" i="18"/>
  <c r="A357" i="18"/>
  <c r="A372" i="18"/>
  <c r="A386" i="18"/>
  <c r="A400" i="18"/>
  <c r="A415" i="18"/>
  <c r="A429" i="18"/>
  <c r="A444" i="18"/>
  <c r="A458" i="18"/>
  <c r="A472" i="18"/>
  <c r="A487" i="18"/>
  <c r="A501" i="18"/>
  <c r="A516" i="18"/>
  <c r="A530" i="18"/>
  <c r="A544" i="18"/>
  <c r="A559" i="18"/>
  <c r="A573" i="18"/>
  <c r="A588" i="18"/>
  <c r="A602" i="18"/>
  <c r="A616" i="18"/>
  <c r="A631" i="18"/>
  <c r="A645" i="18"/>
  <c r="A660" i="18"/>
  <c r="A674" i="18"/>
  <c r="A688" i="18"/>
  <c r="A703" i="18"/>
  <c r="A717" i="18"/>
  <c r="A732" i="18"/>
  <c r="A746" i="18"/>
  <c r="A763" i="18"/>
  <c r="A779" i="18"/>
  <c r="A794" i="18"/>
  <c r="A811" i="18"/>
  <c r="A827" i="18"/>
  <c r="A842" i="18"/>
  <c r="A859" i="18"/>
  <c r="A875" i="18"/>
  <c r="A890" i="18"/>
  <c r="A907" i="18"/>
  <c r="A923" i="18"/>
  <c r="A938" i="18"/>
  <c r="A955" i="18"/>
  <c r="A971" i="18"/>
  <c r="A986" i="18"/>
  <c r="A11" i="18"/>
  <c r="A23" i="18"/>
  <c r="A35" i="18"/>
  <c r="A48" i="18"/>
  <c r="A61" i="18"/>
  <c r="A75" i="18"/>
  <c r="A90" i="18"/>
  <c r="A104" i="18"/>
  <c r="A119" i="18"/>
  <c r="A133" i="18"/>
  <c r="A147" i="18"/>
  <c r="A162" i="18"/>
  <c r="A176" i="18"/>
  <c r="A191" i="18"/>
  <c r="A205" i="18"/>
  <c r="A219" i="18"/>
  <c r="A234" i="18"/>
  <c r="A248" i="18"/>
  <c r="A263" i="18"/>
  <c r="A277" i="18"/>
  <c r="A291" i="18"/>
  <c r="A306" i="18"/>
  <c r="A320" i="18"/>
  <c r="A335" i="18"/>
  <c r="A349" i="18"/>
  <c r="A363" i="18"/>
  <c r="A378" i="18"/>
  <c r="A392" i="18"/>
  <c r="A407" i="18"/>
  <c r="A421" i="18"/>
  <c r="A435" i="18"/>
  <c r="A450" i="18"/>
  <c r="A464" i="18"/>
  <c r="A479" i="18"/>
  <c r="A493" i="18"/>
  <c r="A507" i="18"/>
  <c r="A522" i="18"/>
  <c r="A536" i="18"/>
  <c r="A551" i="18"/>
  <c r="A565" i="18"/>
  <c r="A579" i="18"/>
  <c r="A594" i="18"/>
  <c r="A608" i="18"/>
  <c r="A623" i="18"/>
  <c r="A637" i="18"/>
  <c r="A651" i="18"/>
  <c r="A666" i="18"/>
  <c r="A680" i="18"/>
  <c r="A695" i="18"/>
  <c r="A709" i="18"/>
  <c r="A723" i="18"/>
  <c r="A738" i="18"/>
  <c r="A753" i="18"/>
  <c r="A769" i="18"/>
  <c r="A784" i="18"/>
  <c r="A801" i="18"/>
  <c r="A817" i="18"/>
  <c r="A832" i="18"/>
  <c r="A849" i="18"/>
  <c r="A865" i="18"/>
  <c r="A880" i="18"/>
  <c r="A897" i="18"/>
  <c r="A913" i="18"/>
  <c r="A928" i="18"/>
  <c r="A945" i="18"/>
  <c r="A961" i="18"/>
  <c r="A976" i="18"/>
  <c r="A993" i="18"/>
  <c r="A1" i="18"/>
  <c r="A12" i="18"/>
  <c r="A24" i="18"/>
  <c r="A36" i="18"/>
  <c r="A49" i="18"/>
  <c r="A62" i="18"/>
  <c r="A76" i="18"/>
  <c r="A91" i="18"/>
  <c r="A105" i="18"/>
  <c r="A120" i="18"/>
  <c r="A134" i="18"/>
  <c r="A148" i="18"/>
  <c r="A163" i="18"/>
  <c r="A177" i="18"/>
  <c r="A192" i="18"/>
  <c r="A206" i="18"/>
  <c r="A220" i="18"/>
  <c r="A235" i="18"/>
  <c r="A249" i="18"/>
  <c r="A264" i="18"/>
  <c r="A278" i="18"/>
  <c r="A292" i="18"/>
  <c r="A307" i="18"/>
  <c r="A321" i="18"/>
  <c r="A336" i="18"/>
  <c r="A350" i="18"/>
  <c r="A364" i="18"/>
  <c r="A379" i="18"/>
  <c r="A393" i="18"/>
  <c r="A408" i="18"/>
  <c r="A422" i="18"/>
  <c r="A436" i="18"/>
  <c r="A451" i="18"/>
  <c r="A465" i="18"/>
  <c r="A480" i="18"/>
  <c r="A494" i="18"/>
  <c r="A508" i="18"/>
  <c r="A523" i="18"/>
  <c r="A537" i="18"/>
  <c r="A552" i="18"/>
  <c r="A566" i="18"/>
  <c r="A580" i="18"/>
  <c r="A595" i="18"/>
  <c r="A609" i="18"/>
  <c r="A624" i="18"/>
  <c r="A638" i="18"/>
  <c r="A652" i="18"/>
  <c r="A667" i="18"/>
  <c r="A681" i="18"/>
  <c r="A696" i="18"/>
  <c r="A710" i="18"/>
  <c r="A724" i="18"/>
  <c r="A739" i="18"/>
  <c r="A755" i="18"/>
  <c r="A770" i="18"/>
  <c r="A787" i="18"/>
  <c r="A803" i="18"/>
  <c r="A818" i="18"/>
  <c r="A835" i="18"/>
  <c r="A851" i="18"/>
  <c r="A866" i="18"/>
  <c r="A883" i="18"/>
  <c r="A899" i="18"/>
  <c r="A914" i="18"/>
  <c r="A931" i="18"/>
  <c r="A947" i="18"/>
  <c r="A962" i="18"/>
  <c r="A979" i="18"/>
  <c r="A989" i="18"/>
  <c r="A977" i="18"/>
  <c r="A965" i="18"/>
  <c r="A953" i="18"/>
  <c r="A941" i="18"/>
  <c r="A929" i="18"/>
  <c r="A917" i="18"/>
  <c r="A905" i="18"/>
  <c r="A893" i="18"/>
  <c r="A881" i="18"/>
  <c r="A869" i="18"/>
  <c r="A857" i="18"/>
  <c r="A845" i="18"/>
  <c r="A833" i="18"/>
  <c r="A821" i="18"/>
  <c r="A809" i="18"/>
  <c r="A797" i="18"/>
  <c r="A785" i="18"/>
  <c r="A773" i="18"/>
  <c r="A761" i="18"/>
  <c r="A749" i="18"/>
  <c r="A737" i="18"/>
  <c r="A725" i="18"/>
  <c r="A713" i="18"/>
  <c r="A701" i="18"/>
  <c r="A689" i="18"/>
  <c r="A677" i="18"/>
  <c r="A665" i="18"/>
  <c r="A653" i="18"/>
  <c r="A641" i="18"/>
  <c r="A629" i="18"/>
  <c r="A617" i="18"/>
  <c r="A605" i="18"/>
  <c r="A593" i="18"/>
  <c r="A581" i="18"/>
  <c r="A569" i="18"/>
  <c r="A557" i="18"/>
  <c r="A545" i="18"/>
  <c r="A533" i="18"/>
  <c r="A521" i="18"/>
  <c r="A509" i="18"/>
  <c r="A497" i="18"/>
  <c r="A485" i="18"/>
  <c r="A473" i="18"/>
  <c r="A461" i="18"/>
  <c r="A449" i="18"/>
  <c r="A437" i="18"/>
  <c r="A425" i="18"/>
  <c r="A413" i="18"/>
  <c r="A401" i="18"/>
  <c r="A389" i="18"/>
  <c r="A377" i="18"/>
  <c r="A365" i="18"/>
  <c r="A353" i="18"/>
  <c r="A341" i="18"/>
  <c r="A329" i="18"/>
  <c r="A317" i="18"/>
  <c r="A305" i="18"/>
  <c r="A293" i="18"/>
  <c r="A281" i="18"/>
  <c r="A269" i="18"/>
  <c r="A257" i="18"/>
  <c r="A245" i="18"/>
  <c r="A233" i="18"/>
  <c r="A221" i="18"/>
  <c r="A209" i="18"/>
  <c r="A197" i="18"/>
  <c r="A185" i="18"/>
  <c r="A173" i="18"/>
  <c r="A161" i="18"/>
  <c r="A149" i="18"/>
  <c r="A137" i="18"/>
  <c r="A125" i="18"/>
  <c r="A113" i="18"/>
  <c r="A101" i="18"/>
  <c r="A89" i="18"/>
  <c r="A77" i="18"/>
  <c r="A65" i="18"/>
  <c r="A994" i="18"/>
  <c r="A982" i="18"/>
  <c r="A970" i="18"/>
  <c r="A958" i="18"/>
  <c r="A946" i="18"/>
  <c r="A934" i="18"/>
  <c r="A922" i="18"/>
  <c r="A910" i="18"/>
  <c r="A898" i="18"/>
  <c r="A886" i="18"/>
  <c r="A874" i="18"/>
  <c r="A862" i="18"/>
  <c r="A850" i="18"/>
  <c r="A838" i="18"/>
  <c r="A826" i="18"/>
  <c r="A814" i="18"/>
  <c r="A802" i="18"/>
  <c r="A790" i="18"/>
  <c r="A778" i="18"/>
  <c r="A766" i="18"/>
  <c r="A754" i="18"/>
  <c r="A742" i="18"/>
  <c r="A730" i="18"/>
  <c r="A718" i="18"/>
  <c r="A706" i="18"/>
  <c r="A694" i="18"/>
  <c r="A682" i="18"/>
  <c r="A670" i="18"/>
  <c r="A658" i="18"/>
  <c r="A646" i="18"/>
  <c r="A634" i="18"/>
  <c r="A622" i="18"/>
  <c r="A610" i="18"/>
  <c r="A598" i="18"/>
  <c r="A586" i="18"/>
  <c r="A574" i="18"/>
  <c r="A562" i="18"/>
  <c r="A550" i="18"/>
  <c r="A538" i="18"/>
  <c r="A526" i="18"/>
  <c r="A514" i="18"/>
  <c r="A502" i="18"/>
  <c r="A490" i="18"/>
  <c r="A478" i="18"/>
  <c r="A466" i="18"/>
  <c r="A454" i="18"/>
  <c r="A442" i="18"/>
  <c r="A430" i="18"/>
  <c r="A418" i="18"/>
  <c r="A406" i="18"/>
  <c r="A394" i="18"/>
  <c r="A382" i="18"/>
  <c r="A370" i="18"/>
  <c r="A358" i="18"/>
  <c r="A346" i="18"/>
  <c r="A334" i="18"/>
  <c r="A322" i="18"/>
  <c r="A310" i="18"/>
  <c r="A298" i="18"/>
  <c r="A286" i="18"/>
  <c r="A274" i="18"/>
  <c r="A262" i="18"/>
  <c r="A250" i="18"/>
  <c r="A238" i="18"/>
  <c r="A226" i="18"/>
  <c r="A214" i="18"/>
  <c r="A202" i="18"/>
  <c r="A190" i="18"/>
  <c r="A178" i="18"/>
  <c r="A166" i="18"/>
  <c r="A154" i="18"/>
  <c r="A142" i="18"/>
  <c r="A130" i="18"/>
  <c r="A118" i="18"/>
  <c r="A106" i="18"/>
  <c r="A94" i="18"/>
  <c r="A82" i="18"/>
  <c r="A70" i="18"/>
  <c r="A58" i="18"/>
  <c r="A46" i="18"/>
  <c r="A990" i="18"/>
  <c r="A978" i="18"/>
  <c r="A966" i="18"/>
  <c r="A954" i="18"/>
  <c r="A942" i="18"/>
  <c r="A930" i="18"/>
  <c r="A918" i="18"/>
  <c r="A906" i="18"/>
  <c r="A894" i="18"/>
  <c r="A882" i="18"/>
  <c r="A870" i="18"/>
  <c r="A858" i="18"/>
  <c r="A846" i="18"/>
  <c r="A834" i="18"/>
  <c r="A822" i="18"/>
  <c r="A810" i="18"/>
  <c r="A798" i="18"/>
  <c r="A786" i="18"/>
  <c r="A774" i="18"/>
  <c r="A762" i="18"/>
  <c r="A750" i="18"/>
  <c r="A13" i="18"/>
  <c r="A25" i="18"/>
  <c r="A37" i="18"/>
  <c r="A50" i="18"/>
  <c r="A63" i="18"/>
  <c r="A78" i="18"/>
  <c r="A92" i="18"/>
  <c r="A107" i="18"/>
  <c r="A121" i="18"/>
  <c r="A135" i="18"/>
  <c r="A150" i="18"/>
  <c r="A164" i="18"/>
  <c r="A179" i="18"/>
  <c r="A193" i="18"/>
  <c r="A207" i="18"/>
  <c r="A222" i="18"/>
  <c r="A236" i="18"/>
  <c r="A251" i="18"/>
  <c r="A265" i="18"/>
  <c r="A279" i="18"/>
  <c r="A294" i="18"/>
  <c r="A308" i="18"/>
  <c r="A323" i="18"/>
  <c r="A337" i="18"/>
  <c r="A351" i="18"/>
  <c r="A366" i="18"/>
  <c r="A380" i="18"/>
  <c r="A395" i="18"/>
  <c r="A409" i="18"/>
  <c r="A423" i="18"/>
  <c r="A438" i="18"/>
  <c r="A452" i="18"/>
  <c r="A467" i="18"/>
  <c r="A481" i="18"/>
  <c r="A495" i="18"/>
  <c r="A510" i="18"/>
  <c r="A524" i="18"/>
  <c r="A539" i="18"/>
  <c r="A553" i="18"/>
  <c r="A567" i="18"/>
  <c r="A582" i="18"/>
  <c r="A596" i="18"/>
  <c r="A611" i="18"/>
  <c r="A625" i="18"/>
  <c r="A639" i="18"/>
  <c r="A654" i="18"/>
  <c r="A668" i="18"/>
  <c r="A683" i="18"/>
  <c r="A697" i="18"/>
  <c r="A711" i="18"/>
  <c r="A726" i="18"/>
  <c r="A740" i="18"/>
  <c r="A756" i="18"/>
  <c r="A771" i="18"/>
  <c r="A788" i="18"/>
  <c r="A804" i="18"/>
  <c r="A819" i="18"/>
  <c r="A836" i="18"/>
  <c r="A852" i="18"/>
  <c r="A867" i="18"/>
  <c r="A884" i="18"/>
  <c r="A900" i="18"/>
  <c r="A915" i="18"/>
  <c r="A932" i="18"/>
  <c r="A948" i="18"/>
  <c r="A963" i="18"/>
  <c r="A980" i="18"/>
  <c r="A996" i="18"/>
  <c r="A2" i="18"/>
  <c r="A14" i="18"/>
  <c r="A26" i="18"/>
  <c r="A38" i="18"/>
  <c r="A51" i="18"/>
  <c r="A64" i="18"/>
  <c r="A79" i="18"/>
  <c r="A93" i="18"/>
  <c r="A108" i="18"/>
  <c r="A122" i="18"/>
  <c r="A136" i="18"/>
  <c r="A151" i="18"/>
  <c r="A165" i="18"/>
  <c r="A180" i="18"/>
  <c r="A194" i="18"/>
  <c r="A208" i="18"/>
  <c r="A223" i="18"/>
  <c r="A237" i="18"/>
  <c r="A252" i="18"/>
  <c r="A266" i="18"/>
  <c r="A280" i="18"/>
  <c r="A295" i="18"/>
  <c r="A309" i="18"/>
  <c r="A324" i="18"/>
  <c r="A338" i="18"/>
  <c r="A352" i="18"/>
  <c r="A367" i="18"/>
  <c r="A381" i="18"/>
  <c r="A396" i="18"/>
  <c r="A410" i="18"/>
  <c r="A424" i="18"/>
  <c r="A439" i="18"/>
  <c r="A453" i="18"/>
  <c r="A468" i="18"/>
  <c r="A482" i="18"/>
  <c r="A496" i="18"/>
  <c r="A511" i="18"/>
  <c r="A525" i="18"/>
  <c r="A540" i="18"/>
  <c r="A554" i="18"/>
  <c r="A568" i="18"/>
  <c r="A583" i="18"/>
  <c r="A597" i="18"/>
  <c r="A612" i="18"/>
  <c r="A626" i="18"/>
  <c r="A640" i="18"/>
  <c r="A655" i="18"/>
  <c r="A669" i="18"/>
  <c r="A684" i="18"/>
  <c r="A698" i="18"/>
  <c r="A712" i="18"/>
  <c r="A727" i="18"/>
  <c r="A741" i="18"/>
  <c r="A757" i="18"/>
  <c r="A772" i="18"/>
  <c r="A789" i="18"/>
  <c r="A805" i="18"/>
  <c r="A820" i="18"/>
  <c r="A837" i="18"/>
  <c r="A853" i="18"/>
  <c r="A868" i="18"/>
  <c r="A885" i="18"/>
  <c r="A901" i="18"/>
  <c r="A916" i="18"/>
  <c r="A933" i="18"/>
  <c r="A949" i="18"/>
  <c r="A964" i="18"/>
  <c r="A981" i="18"/>
  <c r="A997" i="18"/>
  <c r="A3" i="18"/>
  <c r="A15" i="18"/>
  <c r="A27" i="18"/>
  <c r="A39" i="18"/>
  <c r="A52" i="18"/>
  <c r="A66" i="18"/>
  <c r="A80" i="18"/>
  <c r="A95" i="18"/>
  <c r="A109" i="18"/>
  <c r="A123" i="18"/>
  <c r="A138" i="18"/>
  <c r="A152" i="18"/>
  <c r="A167" i="18"/>
  <c r="A181" i="18"/>
  <c r="A195" i="18"/>
  <c r="A210" i="18"/>
  <c r="A224" i="18"/>
  <c r="A239" i="18"/>
  <c r="A253" i="18"/>
  <c r="A267" i="18"/>
  <c r="A282" i="18"/>
  <c r="A296" i="18"/>
  <c r="A311" i="18"/>
  <c r="A325" i="18"/>
  <c r="A339" i="18"/>
  <c r="A354" i="18"/>
  <c r="A368" i="18"/>
  <c r="A383" i="18"/>
  <c r="A397" i="18"/>
  <c r="A411" i="18"/>
  <c r="A426" i="18"/>
  <c r="A440" i="18"/>
  <c r="A455" i="18"/>
  <c r="A469" i="18"/>
  <c r="A483" i="18"/>
  <c r="A498" i="18"/>
  <c r="A512" i="18"/>
  <c r="A527" i="18"/>
  <c r="A541" i="18"/>
  <c r="A555" i="18"/>
  <c r="A570" i="18"/>
  <c r="A584" i="18"/>
  <c r="A599" i="18"/>
  <c r="A613" i="18"/>
  <c r="A627" i="18"/>
  <c r="A642" i="18"/>
  <c r="A656" i="18"/>
  <c r="A671" i="18"/>
  <c r="A685" i="18"/>
  <c r="A699" i="18"/>
  <c r="A714" i="18"/>
  <c r="A728" i="18"/>
  <c r="A743" i="18"/>
  <c r="A758" i="18"/>
  <c r="A775" i="18"/>
  <c r="A791" i="18"/>
  <c r="A806" i="18"/>
  <c r="A823" i="18"/>
  <c r="A839" i="18"/>
  <c r="A854" i="18"/>
  <c r="A871" i="18"/>
  <c r="A887" i="18"/>
  <c r="A902" i="18"/>
  <c r="A919" i="18"/>
  <c r="A935" i="18"/>
  <c r="A950" i="18"/>
  <c r="A967" i="18"/>
  <c r="A983" i="18"/>
  <c r="A998" i="18"/>
  <c r="A4" i="18"/>
  <c r="A16" i="18"/>
  <c r="A28" i="18"/>
  <c r="A40" i="18"/>
  <c r="A53" i="18"/>
  <c r="A67" i="18"/>
  <c r="A81" i="18"/>
  <c r="A96" i="18"/>
  <c r="A110" i="18"/>
  <c r="A124" i="18"/>
  <c r="A139" i="18"/>
  <c r="A153" i="18"/>
  <c r="A168" i="18"/>
  <c r="A182" i="18"/>
  <c r="A196" i="18"/>
  <c r="A211" i="18"/>
  <c r="A225" i="18"/>
  <c r="A240" i="18"/>
  <c r="A254" i="18"/>
  <c r="A268" i="18"/>
  <c r="A283" i="18"/>
  <c r="A297" i="18"/>
  <c r="A312" i="18"/>
  <c r="A326" i="18"/>
  <c r="A340" i="18"/>
  <c r="A355" i="18"/>
  <c r="A369" i="18"/>
  <c r="A384" i="18"/>
  <c r="A398" i="18"/>
  <c r="A412" i="18"/>
  <c r="A427" i="18"/>
  <c r="A441" i="18"/>
  <c r="A456" i="18"/>
  <c r="A470" i="18"/>
  <c r="A484" i="18"/>
  <c r="A499" i="18"/>
  <c r="A513" i="18"/>
  <c r="A528" i="18"/>
  <c r="A542" i="18"/>
  <c r="A556" i="18"/>
  <c r="A571" i="18"/>
  <c r="A585" i="18"/>
  <c r="A600" i="18"/>
  <c r="A614" i="18"/>
  <c r="A628" i="18"/>
  <c r="A643" i="18"/>
  <c r="A657" i="18"/>
  <c r="A672" i="18"/>
  <c r="A686" i="18"/>
  <c r="A700" i="18"/>
  <c r="A715" i="18"/>
  <c r="A729" i="18"/>
  <c r="A744" i="18"/>
  <c r="A759" i="18"/>
  <c r="A776" i="18"/>
  <c r="A792" i="18"/>
  <c r="A807" i="18"/>
  <c r="A824" i="18"/>
  <c r="A840" i="18"/>
  <c r="A855" i="18"/>
  <c r="A872" i="18"/>
  <c r="A888" i="18"/>
  <c r="A903" i="18"/>
  <c r="A920" i="18"/>
  <c r="A936" i="18"/>
  <c r="A951" i="18"/>
  <c r="A968" i="18"/>
  <c r="A984" i="18"/>
  <c r="A999" i="18"/>
  <c r="A12" i="19"/>
  <c r="A26" i="19"/>
  <c r="A41" i="19"/>
  <c r="A55" i="19"/>
  <c r="A69" i="19"/>
  <c r="A84" i="19"/>
  <c r="A98" i="19"/>
  <c r="A113" i="19"/>
  <c r="A127" i="19"/>
  <c r="A141" i="19"/>
  <c r="A156" i="19"/>
  <c r="A170" i="19"/>
  <c r="A185" i="19"/>
  <c r="A199" i="19"/>
  <c r="A213" i="19"/>
  <c r="A228" i="19"/>
  <c r="A242" i="19"/>
  <c r="A258" i="19"/>
  <c r="A273" i="19"/>
  <c r="A290" i="19"/>
  <c r="A306" i="19"/>
  <c r="A321" i="19"/>
  <c r="A338" i="19"/>
  <c r="A354" i="19"/>
  <c r="A369" i="19"/>
  <c r="A386" i="19"/>
  <c r="A402" i="19"/>
  <c r="A417" i="19"/>
  <c r="A434" i="19"/>
  <c r="A450" i="19"/>
  <c r="A465" i="19"/>
  <c r="A482" i="19"/>
  <c r="A498" i="19"/>
  <c r="A513" i="19"/>
  <c r="A530" i="19"/>
  <c r="A546" i="19"/>
  <c r="A561" i="19"/>
  <c r="A578" i="19"/>
  <c r="A594" i="19"/>
  <c r="A609" i="19"/>
  <c r="A626" i="19"/>
  <c r="A642" i="19"/>
  <c r="A657" i="19"/>
  <c r="A674" i="19"/>
  <c r="A690" i="19"/>
  <c r="A705" i="19"/>
  <c r="A722" i="19"/>
  <c r="A738" i="19"/>
  <c r="A753" i="19"/>
  <c r="A770" i="19"/>
  <c r="A786" i="19"/>
  <c r="A801" i="19"/>
  <c r="A818" i="19"/>
  <c r="A834" i="19"/>
  <c r="A849" i="19"/>
  <c r="A866" i="19"/>
  <c r="A882" i="19"/>
  <c r="A897" i="19"/>
  <c r="A914" i="19"/>
  <c r="A930" i="19"/>
  <c r="A945" i="19"/>
  <c r="A963" i="19"/>
  <c r="A981" i="19"/>
  <c r="A991" i="19"/>
  <c r="A979" i="19"/>
  <c r="A967" i="19"/>
  <c r="A955" i="19"/>
  <c r="A990" i="19"/>
  <c r="A977" i="19"/>
  <c r="A964" i="19"/>
  <c r="A951" i="19"/>
  <c r="A939" i="19"/>
  <c r="A927" i="19"/>
  <c r="A915" i="19"/>
  <c r="A903" i="19"/>
  <c r="A891" i="19"/>
  <c r="A879" i="19"/>
  <c r="A867" i="19"/>
  <c r="A855" i="19"/>
  <c r="A843" i="19"/>
  <c r="A831" i="19"/>
  <c r="A819" i="19"/>
  <c r="A807" i="19"/>
  <c r="A795" i="19"/>
  <c r="A783" i="19"/>
  <c r="A771" i="19"/>
  <c r="A759" i="19"/>
  <c r="A747" i="19"/>
  <c r="A735" i="19"/>
  <c r="A723" i="19"/>
  <c r="A711" i="19"/>
  <c r="A699" i="19"/>
  <c r="A687" i="19"/>
  <c r="A675" i="19"/>
  <c r="A663" i="19"/>
  <c r="A651" i="19"/>
  <c r="A639" i="19"/>
  <c r="A627" i="19"/>
  <c r="A615" i="19"/>
  <c r="A603" i="19"/>
  <c r="A591" i="19"/>
  <c r="A579" i="19"/>
  <c r="A567" i="19"/>
  <c r="A555" i="19"/>
  <c r="A543" i="19"/>
  <c r="A531" i="19"/>
  <c r="A519" i="19"/>
  <c r="A507" i="19"/>
  <c r="A495" i="19"/>
  <c r="A483" i="19"/>
  <c r="A471" i="19"/>
  <c r="A459" i="19"/>
  <c r="A447" i="19"/>
  <c r="A435" i="19"/>
  <c r="A423" i="19"/>
  <c r="A411" i="19"/>
  <c r="A399" i="19"/>
  <c r="A387" i="19"/>
  <c r="A375" i="19"/>
  <c r="A363" i="19"/>
  <c r="A351" i="19"/>
  <c r="A339" i="19"/>
  <c r="A327" i="19"/>
  <c r="A315" i="19"/>
  <c r="A303" i="19"/>
  <c r="A291" i="19"/>
  <c r="A279" i="19"/>
  <c r="A267" i="19"/>
  <c r="A255" i="19"/>
  <c r="A243" i="19"/>
  <c r="A231" i="19"/>
  <c r="A219" i="19"/>
  <c r="A207" i="19"/>
  <c r="A195" i="19"/>
  <c r="A183" i="19"/>
  <c r="A171" i="19"/>
  <c r="A159" i="19"/>
  <c r="A147" i="19"/>
  <c r="A135" i="19"/>
  <c r="A123" i="19"/>
  <c r="A111" i="19"/>
  <c r="A99" i="19"/>
  <c r="A87" i="19"/>
  <c r="A75" i="19"/>
  <c r="A63" i="19"/>
  <c r="A51" i="19"/>
  <c r="A39" i="19"/>
  <c r="A27" i="19"/>
  <c r="A15" i="19"/>
  <c r="A3" i="19"/>
  <c r="A1000" i="19"/>
  <c r="A987" i="19"/>
  <c r="A974" i="19"/>
  <c r="A961" i="19"/>
  <c r="A948" i="19"/>
  <c r="A936" i="19"/>
  <c r="A924" i="19"/>
  <c r="A912" i="19"/>
  <c r="A900" i="19"/>
  <c r="A888" i="19"/>
  <c r="A876" i="19"/>
  <c r="A864" i="19"/>
  <c r="A852" i="19"/>
  <c r="A840" i="19"/>
  <c r="A828" i="19"/>
  <c r="A816" i="19"/>
  <c r="A804" i="19"/>
  <c r="A792" i="19"/>
  <c r="A780" i="19"/>
  <c r="A768" i="19"/>
  <c r="A756" i="19"/>
  <c r="A744" i="19"/>
  <c r="A732" i="19"/>
  <c r="A720" i="19"/>
  <c r="A708" i="19"/>
  <c r="A696" i="19"/>
  <c r="A684" i="19"/>
  <c r="A672" i="19"/>
  <c r="A660" i="19"/>
  <c r="A648" i="19"/>
  <c r="A636" i="19"/>
  <c r="A624" i="19"/>
  <c r="A612" i="19"/>
  <c r="A600" i="19"/>
  <c r="A588" i="19"/>
  <c r="A576" i="19"/>
  <c r="A564" i="19"/>
  <c r="A552" i="19"/>
  <c r="A540" i="19"/>
  <c r="A528" i="19"/>
  <c r="A516" i="19"/>
  <c r="A504" i="19"/>
  <c r="A492" i="19"/>
  <c r="A480" i="19"/>
  <c r="A468" i="19"/>
  <c r="A456" i="19"/>
  <c r="A444" i="19"/>
  <c r="A432" i="19"/>
  <c r="A420" i="19"/>
  <c r="A408" i="19"/>
  <c r="A396" i="19"/>
  <c r="A384" i="19"/>
  <c r="A372" i="19"/>
  <c r="A360" i="19"/>
  <c r="A348" i="19"/>
  <c r="A336" i="19"/>
  <c r="A324" i="19"/>
  <c r="A312" i="19"/>
  <c r="A300" i="19"/>
  <c r="A288" i="19"/>
  <c r="A276" i="19"/>
  <c r="A264" i="19"/>
  <c r="A252" i="19"/>
  <c r="A999" i="19"/>
  <c r="A986" i="19"/>
  <c r="A973" i="19"/>
  <c r="A960" i="19"/>
  <c r="A947" i="19"/>
  <c r="A935" i="19"/>
  <c r="A923" i="19"/>
  <c r="A911" i="19"/>
  <c r="A899" i="19"/>
  <c r="A887" i="19"/>
  <c r="A875" i="19"/>
  <c r="A863" i="19"/>
  <c r="A851" i="19"/>
  <c r="A839" i="19"/>
  <c r="A827" i="19"/>
  <c r="A815" i="19"/>
  <c r="A803" i="19"/>
  <c r="A791" i="19"/>
  <c r="A779" i="19"/>
  <c r="A767" i="19"/>
  <c r="A755" i="19"/>
  <c r="A743" i="19"/>
  <c r="A731" i="19"/>
  <c r="A719" i="19"/>
  <c r="A707" i="19"/>
  <c r="A695" i="19"/>
  <c r="A683" i="19"/>
  <c r="A671" i="19"/>
  <c r="A659" i="19"/>
  <c r="A647" i="19"/>
  <c r="A635" i="19"/>
  <c r="A623" i="19"/>
  <c r="A611" i="19"/>
  <c r="A599" i="19"/>
  <c r="A587" i="19"/>
  <c r="A575" i="19"/>
  <c r="A563" i="19"/>
  <c r="A551" i="19"/>
  <c r="A539" i="19"/>
  <c r="A527" i="19"/>
  <c r="A515" i="19"/>
  <c r="A503" i="19"/>
  <c r="A491" i="19"/>
  <c r="A479" i="19"/>
  <c r="A467" i="19"/>
  <c r="A455" i="19"/>
  <c r="A443" i="19"/>
  <c r="A431" i="19"/>
  <c r="A419" i="19"/>
  <c r="A407" i="19"/>
  <c r="A395" i="19"/>
  <c r="A383" i="19"/>
  <c r="A371" i="19"/>
  <c r="A359" i="19"/>
  <c r="A347" i="19"/>
  <c r="A335" i="19"/>
  <c r="A323" i="19"/>
  <c r="A311" i="19"/>
  <c r="A299" i="19"/>
  <c r="A287" i="19"/>
  <c r="A275" i="19"/>
  <c r="A263" i="19"/>
  <c r="A251" i="19"/>
  <c r="A239" i="19"/>
  <c r="A227" i="19"/>
  <c r="A215" i="19"/>
  <c r="A203" i="19"/>
  <c r="A191" i="19"/>
  <c r="A179" i="19"/>
  <c r="A167" i="19"/>
  <c r="A155" i="19"/>
  <c r="A143" i="19"/>
  <c r="A131" i="19"/>
  <c r="A119" i="19"/>
  <c r="A107" i="19"/>
  <c r="A95" i="19"/>
  <c r="A83" i="19"/>
  <c r="A71" i="19"/>
  <c r="A59" i="19"/>
  <c r="A47" i="19"/>
  <c r="A35" i="19"/>
  <c r="A23" i="19"/>
  <c r="A11" i="19"/>
  <c r="A16" i="19"/>
  <c r="A30" i="19"/>
  <c r="A44" i="19"/>
  <c r="A58" i="19"/>
  <c r="A73" i="19"/>
  <c r="A88" i="19"/>
  <c r="A102" i="19"/>
  <c r="A116" i="19"/>
  <c r="A130" i="19"/>
  <c r="A145" i="19"/>
  <c r="A160" i="19"/>
  <c r="A174" i="19"/>
  <c r="A188" i="19"/>
  <c r="A202" i="19"/>
  <c r="A217" i="19"/>
  <c r="A232" i="19"/>
  <c r="A246" i="19"/>
  <c r="A261" i="19"/>
  <c r="A278" i="19"/>
  <c r="A294" i="19"/>
  <c r="A309" i="19"/>
  <c r="A326" i="19"/>
  <c r="A342" i="19"/>
  <c r="A357" i="19"/>
  <c r="A374" i="19"/>
  <c r="A390" i="19"/>
  <c r="A405" i="19"/>
  <c r="A422" i="19"/>
  <c r="A438" i="19"/>
  <c r="A453" i="19"/>
  <c r="A470" i="19"/>
  <c r="A486" i="19"/>
  <c r="A501" i="19"/>
  <c r="A518" i="19"/>
  <c r="A534" i="19"/>
  <c r="A549" i="19"/>
  <c r="A566" i="19"/>
  <c r="A582" i="19"/>
  <c r="A597" i="19"/>
  <c r="A614" i="19"/>
  <c r="A630" i="19"/>
  <c r="A645" i="19"/>
  <c r="A662" i="19"/>
  <c r="A678" i="19"/>
  <c r="A693" i="19"/>
  <c r="A710" i="19"/>
  <c r="A726" i="19"/>
  <c r="A741" i="19"/>
  <c r="A758" i="19"/>
  <c r="A774" i="19"/>
  <c r="A789" i="19"/>
  <c r="A806" i="19"/>
  <c r="A822" i="19"/>
  <c r="A837" i="19"/>
  <c r="A854" i="19"/>
  <c r="A870" i="19"/>
  <c r="A885" i="19"/>
  <c r="A902" i="19"/>
  <c r="A918" i="19"/>
  <c r="A933" i="19"/>
  <c r="A950" i="19"/>
  <c r="A968" i="19"/>
  <c r="A984" i="19"/>
  <c r="A2" i="19"/>
  <c r="A17" i="19"/>
  <c r="A31" i="19"/>
  <c r="A45" i="19"/>
  <c r="A60" i="19"/>
  <c r="A74" i="19"/>
  <c r="A89" i="19"/>
  <c r="A103" i="19"/>
  <c r="A117" i="19"/>
  <c r="A132" i="19"/>
  <c r="A146" i="19"/>
  <c r="A161" i="19"/>
  <c r="A175" i="19"/>
  <c r="A189" i="19"/>
  <c r="A204" i="19"/>
  <c r="A218" i="19"/>
  <c r="A233" i="19"/>
  <c r="A247" i="19"/>
  <c r="A262" i="19"/>
  <c r="A280" i="19"/>
  <c r="A295" i="19"/>
  <c r="A310" i="19"/>
  <c r="A328" i="19"/>
  <c r="A343" i="19"/>
  <c r="A358" i="19"/>
  <c r="A376" i="19"/>
  <c r="A391" i="19"/>
  <c r="A406" i="19"/>
  <c r="A424" i="19"/>
  <c r="A439" i="19"/>
  <c r="A454" i="19"/>
  <c r="A472" i="19"/>
  <c r="A487" i="19"/>
  <c r="A502" i="19"/>
  <c r="A520" i="19"/>
  <c r="A535" i="19"/>
  <c r="A550" i="19"/>
  <c r="A568" i="19"/>
  <c r="A583" i="19"/>
  <c r="A598" i="19"/>
  <c r="A616" i="19"/>
  <c r="A631" i="19"/>
  <c r="A646" i="19"/>
  <c r="A664" i="19"/>
  <c r="A679" i="19"/>
  <c r="A694" i="19"/>
  <c r="A712" i="19"/>
  <c r="A727" i="19"/>
  <c r="A742" i="19"/>
  <c r="A760" i="19"/>
  <c r="A775" i="19"/>
  <c r="A790" i="19"/>
  <c r="A808" i="19"/>
  <c r="A823" i="19"/>
  <c r="A838" i="19"/>
  <c r="A856" i="19"/>
  <c r="A871" i="19"/>
  <c r="A886" i="19"/>
  <c r="A904" i="19"/>
  <c r="A919" i="19"/>
  <c r="A934" i="19"/>
  <c r="A952" i="19"/>
  <c r="A969" i="19"/>
  <c r="A985" i="19"/>
  <c r="A4" i="19"/>
  <c r="A18" i="19"/>
  <c r="A32" i="19"/>
  <c r="A46" i="19"/>
  <c r="A61" i="19"/>
  <c r="A76" i="19"/>
  <c r="A90" i="19"/>
  <c r="A104" i="19"/>
  <c r="A118" i="19"/>
  <c r="A133" i="19"/>
  <c r="A148" i="19"/>
  <c r="A162" i="19"/>
  <c r="A176" i="19"/>
  <c r="A190" i="19"/>
  <c r="A205" i="19"/>
  <c r="A220" i="19"/>
  <c r="A234" i="19"/>
  <c r="A248" i="19"/>
  <c r="A265" i="19"/>
  <c r="A281" i="19"/>
  <c r="A296" i="19"/>
  <c r="A313" i="19"/>
  <c r="A329" i="19"/>
  <c r="A344" i="19"/>
  <c r="A361" i="19"/>
  <c r="A377" i="19"/>
  <c r="A392" i="19"/>
  <c r="A409" i="19"/>
  <c r="A425" i="19"/>
  <c r="A440" i="19"/>
  <c r="A457" i="19"/>
  <c r="A473" i="19"/>
  <c r="A488" i="19"/>
  <c r="A505" i="19"/>
  <c r="A521" i="19"/>
  <c r="A536" i="19"/>
  <c r="A553" i="19"/>
  <c r="A569" i="19"/>
  <c r="A584" i="19"/>
  <c r="A601" i="19"/>
  <c r="A617" i="19"/>
  <c r="A632" i="19"/>
  <c r="A649" i="19"/>
  <c r="A665" i="19"/>
  <c r="A680" i="19"/>
  <c r="A697" i="19"/>
  <c r="A713" i="19"/>
  <c r="A728" i="19"/>
  <c r="A745" i="19"/>
  <c r="A761" i="19"/>
  <c r="A776" i="19"/>
  <c r="A793" i="19"/>
  <c r="A809" i="19"/>
  <c r="A824" i="19"/>
  <c r="A841" i="19"/>
  <c r="A857" i="19"/>
  <c r="A872" i="19"/>
  <c r="A889" i="19"/>
  <c r="A905" i="19"/>
  <c r="A920" i="19"/>
  <c r="A937" i="19"/>
  <c r="A953" i="19"/>
  <c r="A970" i="19"/>
  <c r="A988" i="19"/>
  <c r="A5" i="19"/>
  <c r="A19" i="19"/>
  <c r="A33" i="19"/>
  <c r="A48" i="19"/>
  <c r="A62" i="19"/>
  <c r="A77" i="19"/>
  <c r="A91" i="19"/>
  <c r="A105" i="19"/>
  <c r="A120" i="19"/>
  <c r="A134" i="19"/>
  <c r="A149" i="19"/>
  <c r="A163" i="19"/>
  <c r="A177" i="19"/>
  <c r="A192" i="19"/>
  <c r="A206" i="19"/>
  <c r="A221" i="19"/>
  <c r="A235" i="19"/>
  <c r="A249" i="19"/>
  <c r="A266" i="19"/>
  <c r="A282" i="19"/>
  <c r="A297" i="19"/>
  <c r="A314" i="19"/>
  <c r="A330" i="19"/>
  <c r="A345" i="19"/>
  <c r="A362" i="19"/>
  <c r="A378" i="19"/>
  <c r="A393" i="19"/>
  <c r="A410" i="19"/>
  <c r="A426" i="19"/>
  <c r="A441" i="19"/>
  <c r="A458" i="19"/>
  <c r="A474" i="19"/>
  <c r="A489" i="19"/>
  <c r="A506" i="19"/>
  <c r="A522" i="19"/>
  <c r="A537" i="19"/>
  <c r="A554" i="19"/>
  <c r="A570" i="19"/>
  <c r="A585" i="19"/>
  <c r="A602" i="19"/>
  <c r="A618" i="19"/>
  <c r="A633" i="19"/>
  <c r="A650" i="19"/>
  <c r="A666" i="19"/>
  <c r="A681" i="19"/>
  <c r="A698" i="19"/>
  <c r="A714" i="19"/>
  <c r="A729" i="19"/>
  <c r="A746" i="19"/>
  <c r="A762" i="19"/>
  <c r="A777" i="19"/>
  <c r="A794" i="19"/>
  <c r="A810" i="19"/>
  <c r="A825" i="19"/>
  <c r="A842" i="19"/>
  <c r="A858" i="19"/>
  <c r="A873" i="19"/>
  <c r="A890" i="19"/>
  <c r="A906" i="19"/>
  <c r="A921" i="19"/>
  <c r="A938" i="19"/>
  <c r="A954" i="19"/>
  <c r="A971" i="19"/>
  <c r="A989" i="19"/>
  <c r="A6" i="19"/>
  <c r="A20" i="19"/>
  <c r="A34" i="19"/>
  <c r="A49" i="19"/>
  <c r="A64" i="19"/>
  <c r="A78" i="19"/>
  <c r="A92" i="19"/>
  <c r="A106" i="19"/>
  <c r="A121" i="19"/>
  <c r="A136" i="19"/>
  <c r="A150" i="19"/>
  <c r="A164" i="19"/>
  <c r="A178" i="19"/>
  <c r="A193" i="19"/>
  <c r="A208" i="19"/>
  <c r="A222" i="19"/>
  <c r="A236" i="19"/>
  <c r="A250" i="19"/>
  <c r="A268" i="19"/>
  <c r="A283" i="19"/>
  <c r="A298" i="19"/>
  <c r="A316" i="19"/>
  <c r="A331" i="19"/>
  <c r="A346" i="19"/>
  <c r="A364" i="19"/>
  <c r="A379" i="19"/>
  <c r="A394" i="19"/>
  <c r="A412" i="19"/>
  <c r="A427" i="19"/>
  <c r="A442" i="19"/>
  <c r="A460" i="19"/>
  <c r="A475" i="19"/>
  <c r="A490" i="19"/>
  <c r="A508" i="19"/>
  <c r="A523" i="19"/>
  <c r="A538" i="19"/>
  <c r="A556" i="19"/>
  <c r="A571" i="19"/>
  <c r="A586" i="19"/>
  <c r="A604" i="19"/>
  <c r="A619" i="19"/>
  <c r="A634" i="19"/>
  <c r="A652" i="19"/>
  <c r="A667" i="19"/>
  <c r="A682" i="19"/>
  <c r="A700" i="19"/>
  <c r="A715" i="19"/>
  <c r="A730" i="19"/>
  <c r="A748" i="19"/>
  <c r="A763" i="19"/>
  <c r="A778" i="19"/>
  <c r="A796" i="19"/>
  <c r="A811" i="19"/>
  <c r="A826" i="19"/>
  <c r="A844" i="19"/>
  <c r="A859" i="19"/>
  <c r="A874" i="19"/>
  <c r="A892" i="19"/>
  <c r="A907" i="19"/>
  <c r="A922" i="19"/>
  <c r="A940" i="19"/>
  <c r="A956" i="19"/>
  <c r="A972" i="19"/>
  <c r="A992" i="19"/>
  <c r="A7" i="19"/>
  <c r="A21" i="19"/>
  <c r="A36" i="19"/>
  <c r="A50" i="19"/>
  <c r="A65" i="19"/>
  <c r="A79" i="19"/>
  <c r="A93" i="19"/>
  <c r="A108" i="19"/>
  <c r="A122" i="19"/>
  <c r="A137" i="19"/>
  <c r="A151" i="19"/>
  <c r="A165" i="19"/>
  <c r="A180" i="19"/>
  <c r="A194" i="19"/>
  <c r="A209" i="19"/>
  <c r="A223" i="19"/>
  <c r="A237" i="19"/>
  <c r="A253" i="19"/>
  <c r="A269" i="19"/>
  <c r="A284" i="19"/>
  <c r="A301" i="19"/>
  <c r="A317" i="19"/>
  <c r="A332" i="19"/>
  <c r="A349" i="19"/>
  <c r="A365" i="19"/>
  <c r="A380" i="19"/>
  <c r="A397" i="19"/>
  <c r="A413" i="19"/>
  <c r="A428" i="19"/>
  <c r="A445" i="19"/>
  <c r="A461" i="19"/>
  <c r="A476" i="19"/>
  <c r="A493" i="19"/>
  <c r="A509" i="19"/>
  <c r="A524" i="19"/>
  <c r="A541" i="19"/>
  <c r="A557" i="19"/>
  <c r="A572" i="19"/>
  <c r="A589" i="19"/>
  <c r="A605" i="19"/>
  <c r="A620" i="19"/>
  <c r="A637" i="19"/>
  <c r="A653" i="19"/>
  <c r="A668" i="19"/>
  <c r="A685" i="19"/>
  <c r="A701" i="19"/>
  <c r="A716" i="19"/>
  <c r="A733" i="19"/>
  <c r="A749" i="19"/>
  <c r="A764" i="19"/>
  <c r="A781" i="19"/>
  <c r="A797" i="19"/>
  <c r="A812" i="19"/>
  <c r="A829" i="19"/>
  <c r="A845" i="19"/>
  <c r="A860" i="19"/>
  <c r="A877" i="19"/>
  <c r="A893" i="19"/>
  <c r="A908" i="19"/>
  <c r="A925" i="19"/>
  <c r="A941" i="19"/>
  <c r="A957" i="19"/>
  <c r="A975" i="19"/>
  <c r="A993" i="19"/>
  <c r="A8" i="19"/>
  <c r="A22" i="19"/>
  <c r="A37" i="19"/>
  <c r="A52" i="19"/>
  <c r="A66" i="19"/>
  <c r="A80" i="19"/>
  <c r="A94" i="19"/>
  <c r="A109" i="19"/>
  <c r="A124" i="19"/>
  <c r="A138" i="19"/>
  <c r="A152" i="19"/>
  <c r="A166" i="19"/>
  <c r="A181" i="19"/>
  <c r="A196" i="19"/>
  <c r="A210" i="19"/>
  <c r="A224" i="19"/>
  <c r="A238" i="19"/>
  <c r="A254" i="19"/>
  <c r="A270" i="19"/>
  <c r="A285" i="19"/>
  <c r="A302" i="19"/>
  <c r="A318" i="19"/>
  <c r="A333" i="19"/>
  <c r="A350" i="19"/>
  <c r="A366" i="19"/>
  <c r="A381" i="19"/>
  <c r="A398" i="19"/>
  <c r="A414" i="19"/>
  <c r="A429" i="19"/>
  <c r="A446" i="19"/>
  <c r="A462" i="19"/>
  <c r="A477" i="19"/>
  <c r="A494" i="19"/>
  <c r="A510" i="19"/>
  <c r="A525" i="19"/>
  <c r="A542" i="19"/>
  <c r="A558" i="19"/>
  <c r="A573" i="19"/>
  <c r="A590" i="19"/>
  <c r="A606" i="19"/>
  <c r="A621" i="19"/>
  <c r="A638" i="19"/>
  <c r="A654" i="19"/>
  <c r="A669" i="19"/>
  <c r="A686" i="19"/>
  <c r="A702" i="19"/>
  <c r="A717" i="19"/>
  <c r="A734" i="19"/>
  <c r="A750" i="19"/>
  <c r="A765" i="19"/>
  <c r="A782" i="19"/>
  <c r="A798" i="19"/>
  <c r="A813" i="19"/>
  <c r="A830" i="19"/>
  <c r="A846" i="19"/>
  <c r="A861" i="19"/>
  <c r="A878" i="19"/>
  <c r="A894" i="19"/>
  <c r="A909" i="19"/>
  <c r="A926" i="19"/>
  <c r="A942" i="19"/>
  <c r="A958" i="19"/>
  <c r="A976" i="19"/>
  <c r="A994" i="19"/>
  <c r="A766" i="19"/>
  <c r="A784" i="19"/>
  <c r="A799" i="19"/>
  <c r="A814" i="19"/>
  <c r="A832" i="19"/>
  <c r="A847" i="19"/>
  <c r="A862" i="19"/>
  <c r="A880" i="19"/>
  <c r="A895" i="19"/>
  <c r="A910" i="19"/>
  <c r="A928" i="19"/>
  <c r="A943" i="19"/>
  <c r="A959" i="19"/>
  <c r="A978" i="19"/>
  <c r="A995" i="19"/>
  <c r="A10" i="19"/>
  <c r="A25" i="19"/>
  <c r="A40" i="19"/>
  <c r="A54" i="19"/>
  <c r="A68" i="19"/>
  <c r="A82" i="19"/>
  <c r="A97" i="19"/>
  <c r="A112" i="19"/>
  <c r="A126" i="19"/>
  <c r="A140" i="19"/>
  <c r="A154" i="19"/>
  <c r="A169" i="19"/>
  <c r="A184" i="19"/>
  <c r="A198" i="19"/>
  <c r="A212" i="19"/>
  <c r="A226" i="19"/>
  <c r="A241" i="19"/>
  <c r="A257" i="19"/>
  <c r="A272" i="19"/>
  <c r="A289" i="19"/>
  <c r="A305" i="19"/>
  <c r="A320" i="19"/>
  <c r="A337" i="19"/>
  <c r="A353" i="19"/>
  <c r="A368" i="19"/>
  <c r="A385" i="19"/>
  <c r="A401" i="19"/>
  <c r="A416" i="19"/>
  <c r="A433" i="19"/>
  <c r="A449" i="19"/>
  <c r="A464" i="19"/>
  <c r="A481" i="19"/>
  <c r="A497" i="19"/>
  <c r="A512" i="19"/>
  <c r="A529" i="19"/>
  <c r="A545" i="19"/>
  <c r="A560" i="19"/>
  <c r="A577" i="19"/>
  <c r="A593" i="19"/>
  <c r="A608" i="19"/>
  <c r="A625" i="19"/>
  <c r="A641" i="19"/>
  <c r="A656" i="19"/>
  <c r="A673" i="19"/>
  <c r="A689" i="19"/>
  <c r="A704" i="19"/>
  <c r="A721" i="19"/>
  <c r="A737" i="19"/>
  <c r="A752" i="19"/>
  <c r="A769" i="19"/>
  <c r="A785" i="19"/>
  <c r="A800" i="19"/>
  <c r="A817" i="19"/>
  <c r="A833" i="19"/>
  <c r="A848" i="19"/>
  <c r="A865" i="19"/>
  <c r="A881" i="19"/>
  <c r="A896" i="19"/>
  <c r="A913" i="19"/>
  <c r="A929" i="19"/>
  <c r="A944" i="19"/>
  <c r="A962" i="19"/>
  <c r="A980" i="19"/>
  <c r="A996" i="19"/>
  <c r="A13" i="20"/>
  <c r="A49" i="20"/>
  <c r="A85" i="20"/>
  <c r="A121" i="20"/>
  <c r="A157" i="20"/>
  <c r="A193" i="20"/>
  <c r="A229" i="20"/>
  <c r="A269" i="20"/>
  <c r="A317" i="20"/>
  <c r="A365" i="20"/>
  <c r="A413" i="20"/>
  <c r="A461" i="20"/>
  <c r="A509" i="20"/>
  <c r="A557" i="20"/>
  <c r="A605" i="20"/>
  <c r="A653" i="20"/>
  <c r="A701" i="20"/>
  <c r="A749" i="20"/>
  <c r="A799" i="20"/>
  <c r="A851" i="20"/>
  <c r="A903" i="20"/>
  <c r="A956" i="20"/>
  <c r="A17" i="20"/>
  <c r="A53" i="20"/>
  <c r="A89" i="20"/>
  <c r="A125" i="20"/>
  <c r="A161" i="20"/>
  <c r="A197" i="20"/>
  <c r="A233" i="20"/>
  <c r="A281" i="20"/>
  <c r="A329" i="20"/>
  <c r="A377" i="20"/>
  <c r="A425" i="20"/>
  <c r="A473" i="20"/>
  <c r="A521" i="20"/>
  <c r="A569" i="20"/>
  <c r="A617" i="20"/>
  <c r="A665" i="20"/>
  <c r="A713" i="20"/>
  <c r="A761" i="20"/>
  <c r="A812" i="20"/>
  <c r="A864" i="20"/>
  <c r="A916" i="20"/>
  <c r="A969" i="20"/>
  <c r="A25" i="20"/>
  <c r="A61" i="20"/>
  <c r="A97" i="20"/>
  <c r="A133" i="20"/>
  <c r="A169" i="20"/>
  <c r="A205" i="20"/>
  <c r="A241" i="20"/>
  <c r="A289" i="20"/>
  <c r="A337" i="20"/>
  <c r="A385" i="20"/>
  <c r="A433" i="20"/>
  <c r="A481" i="20"/>
  <c r="A529" i="20"/>
  <c r="A577" i="20"/>
  <c r="A625" i="20"/>
  <c r="A673" i="20"/>
  <c r="A721" i="20"/>
  <c r="A769" i="20"/>
  <c r="A820" i="20"/>
  <c r="A873" i="20"/>
  <c r="A925" i="20"/>
  <c r="A977" i="20"/>
  <c r="A28" i="20"/>
  <c r="A64" i="20"/>
  <c r="A100" i="20"/>
  <c r="A136" i="20"/>
  <c r="A172" i="20"/>
  <c r="A208" i="20"/>
  <c r="A245" i="20"/>
  <c r="A293" i="20"/>
  <c r="A341" i="20"/>
  <c r="A389" i="20"/>
  <c r="A437" i="20"/>
  <c r="A485" i="20"/>
  <c r="A533" i="20"/>
  <c r="A581" i="20"/>
  <c r="A629" i="20"/>
  <c r="A677" i="20"/>
  <c r="A725" i="20"/>
  <c r="A773" i="20"/>
  <c r="A825" i="20"/>
  <c r="A877" i="20"/>
  <c r="A929" i="20"/>
  <c r="A982" i="20"/>
  <c r="A29" i="20"/>
  <c r="A65" i="20"/>
  <c r="A101" i="20"/>
  <c r="A137" i="20"/>
  <c r="A173" i="20"/>
  <c r="A209" i="20"/>
  <c r="A253" i="20"/>
  <c r="A301" i="20"/>
  <c r="A349" i="20"/>
  <c r="A397" i="20"/>
  <c r="A445" i="20"/>
  <c r="A493" i="20"/>
  <c r="A541" i="20"/>
  <c r="A589" i="20"/>
  <c r="A637" i="20"/>
  <c r="A685" i="20"/>
  <c r="A733" i="20"/>
  <c r="A781" i="20"/>
  <c r="A833" i="20"/>
  <c r="A886" i="20"/>
  <c r="A938" i="20"/>
  <c r="A992" i="20"/>
  <c r="A990" i="20"/>
  <c r="A978" i="20"/>
  <c r="A966" i="20"/>
  <c r="A954" i="20"/>
  <c r="A942" i="20"/>
  <c r="A930" i="20"/>
  <c r="A918" i="20"/>
  <c r="A906" i="20"/>
  <c r="A894" i="20"/>
  <c r="A882" i="20"/>
  <c r="A870" i="20"/>
  <c r="A858" i="20"/>
  <c r="A846" i="20"/>
  <c r="A834" i="20"/>
  <c r="A822" i="20"/>
  <c r="A810" i="20"/>
  <c r="A798" i="20"/>
  <c r="A786" i="20"/>
  <c r="A988" i="20"/>
  <c r="A975" i="20"/>
  <c r="A962" i="20"/>
  <c r="A949" i="20"/>
  <c r="A936" i="20"/>
  <c r="A923" i="20"/>
  <c r="A910" i="20"/>
  <c r="A897" i="20"/>
  <c r="A884" i="20"/>
  <c r="A871" i="20"/>
  <c r="A857" i="20"/>
  <c r="A844" i="20"/>
  <c r="A831" i="20"/>
  <c r="A818" i="20"/>
  <c r="A805" i="20"/>
  <c r="A792" i="20"/>
  <c r="A779" i="20"/>
  <c r="A767" i="20"/>
  <c r="A755" i="20"/>
  <c r="A743" i="20"/>
  <c r="A731" i="20"/>
  <c r="A719" i="20"/>
  <c r="A707" i="20"/>
  <c r="A695" i="20"/>
  <c r="A683" i="20"/>
  <c r="A671" i="20"/>
  <c r="A659" i="20"/>
  <c r="A647" i="20"/>
  <c r="A635" i="20"/>
  <c r="A623" i="20"/>
  <c r="A611" i="20"/>
  <c r="A599" i="20"/>
  <c r="A587" i="20"/>
  <c r="A575" i="20"/>
  <c r="A563" i="20"/>
  <c r="A551" i="20"/>
  <c r="A539" i="20"/>
  <c r="A527" i="20"/>
  <c r="A515" i="20"/>
  <c r="A503" i="20"/>
  <c r="A491" i="20"/>
  <c r="A479" i="20"/>
  <c r="A467" i="20"/>
  <c r="A455" i="20"/>
  <c r="A443" i="20"/>
  <c r="A431" i="20"/>
  <c r="A419" i="20"/>
  <c r="A407" i="20"/>
  <c r="A395" i="20"/>
  <c r="A383" i="20"/>
  <c r="A371" i="20"/>
  <c r="A359" i="20"/>
  <c r="A347" i="20"/>
  <c r="A335" i="20"/>
  <c r="A323" i="20"/>
  <c r="A311" i="20"/>
  <c r="A299" i="20"/>
  <c r="A287" i="20"/>
  <c r="A275" i="20"/>
  <c r="A263" i="20"/>
  <c r="A251" i="20"/>
  <c r="A239" i="20"/>
  <c r="A227" i="20"/>
  <c r="A215" i="20"/>
  <c r="A203" i="20"/>
  <c r="A191" i="20"/>
  <c r="A179" i="20"/>
  <c r="A167" i="20"/>
  <c r="A155" i="20"/>
  <c r="A143" i="20"/>
  <c r="A131" i="20"/>
  <c r="A119" i="20"/>
  <c r="A107" i="20"/>
  <c r="A95" i="20"/>
  <c r="A83" i="20"/>
  <c r="A71" i="20"/>
  <c r="A59" i="20"/>
  <c r="A47" i="20"/>
  <c r="A35" i="20"/>
  <c r="A23" i="20"/>
  <c r="A11" i="20"/>
  <c r="A987" i="20"/>
  <c r="A974" i="20"/>
  <c r="A961" i="20"/>
  <c r="A948" i="20"/>
  <c r="A935" i="20"/>
  <c r="A922" i="20"/>
  <c r="A909" i="20"/>
  <c r="A896" i="20"/>
  <c r="A883" i="20"/>
  <c r="A869" i="20"/>
  <c r="A856" i="20"/>
  <c r="A843" i="20"/>
  <c r="A830" i="20"/>
  <c r="A817" i="20"/>
  <c r="A804" i="20"/>
  <c r="A791" i="20"/>
  <c r="A778" i="20"/>
  <c r="A766" i="20"/>
  <c r="A754" i="20"/>
  <c r="A742" i="20"/>
  <c r="A730" i="20"/>
  <c r="A718" i="20"/>
  <c r="A706" i="20"/>
  <c r="A694" i="20"/>
  <c r="A682" i="20"/>
  <c r="A670" i="20"/>
  <c r="A658" i="20"/>
  <c r="A646" i="20"/>
  <c r="A634" i="20"/>
  <c r="A622" i="20"/>
  <c r="A610" i="20"/>
  <c r="A598" i="20"/>
  <c r="A586" i="20"/>
  <c r="A574" i="20"/>
  <c r="A562" i="20"/>
  <c r="A550" i="20"/>
  <c r="A538" i="20"/>
  <c r="A526" i="20"/>
  <c r="A514" i="20"/>
  <c r="A502" i="20"/>
  <c r="A490" i="20"/>
  <c r="A478" i="20"/>
  <c r="A466" i="20"/>
  <c r="A454" i="20"/>
  <c r="A442" i="20"/>
  <c r="A430" i="20"/>
  <c r="A418" i="20"/>
  <c r="A406" i="20"/>
  <c r="A394" i="20"/>
  <c r="A382" i="20"/>
  <c r="A370" i="20"/>
  <c r="A358" i="20"/>
  <c r="A346" i="20"/>
  <c r="A334" i="20"/>
  <c r="A322" i="20"/>
  <c r="A310" i="20"/>
  <c r="A298" i="20"/>
  <c r="A286" i="20"/>
  <c r="A274" i="20"/>
  <c r="A262" i="20"/>
  <c r="A250" i="20"/>
  <c r="A238" i="20"/>
  <c r="A226" i="20"/>
  <c r="A214" i="20"/>
  <c r="A202" i="20"/>
  <c r="A190" i="20"/>
  <c r="A178" i="20"/>
  <c r="A166" i="20"/>
  <c r="A154" i="20"/>
  <c r="A142" i="20"/>
  <c r="A130" i="20"/>
  <c r="A118" i="20"/>
  <c r="A106" i="20"/>
  <c r="A94" i="20"/>
  <c r="A82" i="20"/>
  <c r="A70" i="20"/>
  <c r="A58" i="20"/>
  <c r="A46" i="20"/>
  <c r="A34" i="20"/>
  <c r="A22" i="20"/>
  <c r="A10" i="20"/>
  <c r="A1000" i="20"/>
  <c r="A986" i="20"/>
  <c r="A973" i="20"/>
  <c r="A960" i="20"/>
  <c r="A947" i="20"/>
  <c r="A934" i="20"/>
  <c r="A921" i="20"/>
  <c r="A908" i="20"/>
  <c r="A895" i="20"/>
  <c r="A881" i="20"/>
  <c r="A868" i="20"/>
  <c r="A855" i="20"/>
  <c r="A842" i="20"/>
  <c r="A829" i="20"/>
  <c r="A816" i="20"/>
  <c r="A803" i="20"/>
  <c r="A790" i="20"/>
  <c r="A777" i="20"/>
  <c r="A765" i="20"/>
  <c r="A753" i="20"/>
  <c r="A741" i="20"/>
  <c r="A729" i="20"/>
  <c r="A717" i="20"/>
  <c r="A705" i="20"/>
  <c r="A693" i="20"/>
  <c r="A681" i="20"/>
  <c r="A669" i="20"/>
  <c r="A657" i="20"/>
  <c r="A645" i="20"/>
  <c r="A633" i="20"/>
  <c r="A621" i="20"/>
  <c r="A609" i="20"/>
  <c r="A597" i="20"/>
  <c r="A585" i="20"/>
  <c r="A573" i="20"/>
  <c r="A561" i="20"/>
  <c r="A549" i="20"/>
  <c r="A537" i="20"/>
  <c r="A525" i="20"/>
  <c r="A513" i="20"/>
  <c r="A501" i="20"/>
  <c r="A489" i="20"/>
  <c r="A477" i="20"/>
  <c r="A465" i="20"/>
  <c r="A453" i="20"/>
  <c r="A441" i="20"/>
  <c r="A429" i="20"/>
  <c r="A417" i="20"/>
  <c r="A405" i="20"/>
  <c r="A393" i="20"/>
  <c r="A381" i="20"/>
  <c r="A369" i="20"/>
  <c r="A357" i="20"/>
  <c r="A345" i="20"/>
  <c r="A333" i="20"/>
  <c r="A321" i="20"/>
  <c r="A309" i="20"/>
  <c r="A297" i="20"/>
  <c r="A285" i="20"/>
  <c r="A273" i="20"/>
  <c r="A261" i="20"/>
  <c r="A249" i="20"/>
  <c r="A237" i="20"/>
  <c r="A225" i="20"/>
  <c r="A213" i="20"/>
  <c r="A201" i="20"/>
  <c r="A189" i="20"/>
  <c r="A177" i="20"/>
  <c r="A165" i="20"/>
  <c r="A153" i="20"/>
  <c r="A141" i="20"/>
  <c r="A129" i="20"/>
  <c r="A117" i="20"/>
  <c r="A105" i="20"/>
  <c r="A93" i="20"/>
  <c r="A81" i="20"/>
  <c r="A69" i="20"/>
  <c r="A57" i="20"/>
  <c r="A45" i="20"/>
  <c r="A33" i="20"/>
  <c r="A21" i="20"/>
  <c r="A9" i="20"/>
  <c r="A999" i="20"/>
  <c r="A985" i="20"/>
  <c r="A972" i="20"/>
  <c r="A959" i="20"/>
  <c r="A946" i="20"/>
  <c r="A933" i="20"/>
  <c r="A920" i="20"/>
  <c r="A907" i="20"/>
  <c r="A893" i="20"/>
  <c r="A880" i="20"/>
  <c r="A867" i="20"/>
  <c r="A854" i="20"/>
  <c r="A841" i="20"/>
  <c r="A828" i="20"/>
  <c r="A815" i="20"/>
  <c r="A802" i="20"/>
  <c r="A789" i="20"/>
  <c r="A776" i="20"/>
  <c r="A764" i="20"/>
  <c r="A752" i="20"/>
  <c r="A740" i="20"/>
  <c r="A728" i="20"/>
  <c r="A716" i="20"/>
  <c r="A704" i="20"/>
  <c r="A692" i="20"/>
  <c r="A680" i="20"/>
  <c r="A668" i="20"/>
  <c r="A656" i="20"/>
  <c r="A644" i="20"/>
  <c r="A632" i="20"/>
  <c r="A620" i="20"/>
  <c r="A608" i="20"/>
  <c r="A596" i="20"/>
  <c r="A584" i="20"/>
  <c r="A572" i="20"/>
  <c r="A560" i="20"/>
  <c r="A548" i="20"/>
  <c r="A536" i="20"/>
  <c r="A524" i="20"/>
  <c r="A512" i="20"/>
  <c r="A500" i="20"/>
  <c r="A488" i="20"/>
  <c r="A476" i="20"/>
  <c r="A464" i="20"/>
  <c r="A452" i="20"/>
  <c r="A440" i="20"/>
  <c r="A428" i="20"/>
  <c r="A416" i="20"/>
  <c r="A404" i="20"/>
  <c r="A392" i="20"/>
  <c r="A380" i="20"/>
  <c r="A368" i="20"/>
  <c r="A356" i="20"/>
  <c r="A344" i="20"/>
  <c r="A332" i="20"/>
  <c r="A320" i="20"/>
  <c r="A308" i="20"/>
  <c r="A296" i="20"/>
  <c r="A284" i="20"/>
  <c r="A272" i="20"/>
  <c r="A260" i="20"/>
  <c r="A248" i="20"/>
  <c r="A236" i="20"/>
  <c r="A224" i="20"/>
  <c r="A212" i="20"/>
  <c r="A200" i="20"/>
  <c r="A188" i="20"/>
  <c r="A176" i="20"/>
  <c r="A164" i="20"/>
  <c r="A152" i="20"/>
  <c r="A140" i="20"/>
  <c r="A128" i="20"/>
  <c r="A116" i="20"/>
  <c r="A104" i="20"/>
  <c r="A92" i="20"/>
  <c r="A80" i="20"/>
  <c r="A68" i="20"/>
  <c r="A56" i="20"/>
  <c r="A44" i="20"/>
  <c r="A32" i="20"/>
  <c r="A20" i="20"/>
  <c r="A8" i="20"/>
  <c r="A998" i="20"/>
  <c r="A984" i="20"/>
  <c r="A971" i="20"/>
  <c r="A958" i="20"/>
  <c r="A945" i="20"/>
  <c r="A932" i="20"/>
  <c r="A919" i="20"/>
  <c r="A905" i="20"/>
  <c r="A892" i="20"/>
  <c r="A879" i="20"/>
  <c r="A866" i="20"/>
  <c r="A853" i="20"/>
  <c r="A840" i="20"/>
  <c r="A827" i="20"/>
  <c r="A814" i="20"/>
  <c r="A801" i="20"/>
  <c r="A788" i="20"/>
  <c r="A775" i="20"/>
  <c r="A763" i="20"/>
  <c r="A751" i="20"/>
  <c r="A739" i="20"/>
  <c r="A727" i="20"/>
  <c r="A715" i="20"/>
  <c r="A703" i="20"/>
  <c r="A691" i="20"/>
  <c r="A679" i="20"/>
  <c r="A667" i="20"/>
  <c r="A655" i="20"/>
  <c r="A643" i="20"/>
  <c r="A631" i="20"/>
  <c r="A619" i="20"/>
  <c r="A607" i="20"/>
  <c r="A595" i="20"/>
  <c r="A583" i="20"/>
  <c r="A571" i="20"/>
  <c r="A559" i="20"/>
  <c r="A547" i="20"/>
  <c r="A535" i="20"/>
  <c r="A523" i="20"/>
  <c r="A511" i="20"/>
  <c r="A499" i="20"/>
  <c r="A487" i="20"/>
  <c r="A475" i="20"/>
  <c r="A463" i="20"/>
  <c r="A451" i="20"/>
  <c r="A439" i="20"/>
  <c r="A427" i="20"/>
  <c r="A415" i="20"/>
  <c r="A403" i="20"/>
  <c r="A391" i="20"/>
  <c r="A379" i="20"/>
  <c r="A367" i="20"/>
  <c r="A355" i="20"/>
  <c r="A343" i="20"/>
  <c r="A331" i="20"/>
  <c r="A319" i="20"/>
  <c r="A307" i="20"/>
  <c r="A295" i="20"/>
  <c r="A283" i="20"/>
  <c r="A271" i="20"/>
  <c r="A259" i="20"/>
  <c r="A247" i="20"/>
  <c r="A235" i="20"/>
  <c r="A223" i="20"/>
  <c r="A211" i="20"/>
  <c r="A199" i="20"/>
  <c r="A187" i="20"/>
  <c r="A175" i="20"/>
  <c r="A163" i="20"/>
  <c r="A151" i="20"/>
  <c r="A139" i="20"/>
  <c r="A127" i="20"/>
  <c r="A115" i="20"/>
  <c r="A103" i="20"/>
  <c r="A91" i="20"/>
  <c r="A79" i="20"/>
  <c r="A67" i="20"/>
  <c r="A55" i="20"/>
  <c r="A43" i="20"/>
  <c r="A31" i="20"/>
  <c r="A19" i="20"/>
  <c r="A7" i="20"/>
  <c r="A997" i="20"/>
  <c r="A983" i="20"/>
  <c r="A970" i="20"/>
  <c r="A957" i="20"/>
  <c r="A944" i="20"/>
  <c r="A931" i="20"/>
  <c r="A917" i="20"/>
  <c r="A904" i="20"/>
  <c r="A891" i="20"/>
  <c r="A878" i="20"/>
  <c r="A865" i="20"/>
  <c r="A852" i="20"/>
  <c r="A839" i="20"/>
  <c r="A826" i="20"/>
  <c r="A813" i="20"/>
  <c r="A800" i="20"/>
  <c r="A787" i="20"/>
  <c r="A774" i="20"/>
  <c r="A762" i="20"/>
  <c r="A750" i="20"/>
  <c r="A738" i="20"/>
  <c r="A726" i="20"/>
  <c r="A714" i="20"/>
  <c r="A702" i="20"/>
  <c r="A690" i="20"/>
  <c r="A678" i="20"/>
  <c r="A666" i="20"/>
  <c r="A654" i="20"/>
  <c r="A642" i="20"/>
  <c r="A630" i="20"/>
  <c r="A618" i="20"/>
  <c r="A606" i="20"/>
  <c r="A594" i="20"/>
  <c r="A582" i="20"/>
  <c r="A570" i="20"/>
  <c r="A558" i="20"/>
  <c r="A546" i="20"/>
  <c r="A534" i="20"/>
  <c r="A522" i="20"/>
  <c r="A510" i="20"/>
  <c r="A498" i="20"/>
  <c r="A486" i="20"/>
  <c r="A474" i="20"/>
  <c r="A462" i="20"/>
  <c r="A450" i="20"/>
  <c r="A438" i="20"/>
  <c r="A426" i="20"/>
  <c r="A414" i="20"/>
  <c r="A402" i="20"/>
  <c r="A390" i="20"/>
  <c r="A378" i="20"/>
  <c r="A366" i="20"/>
  <c r="A354" i="20"/>
  <c r="A342" i="20"/>
  <c r="A330" i="20"/>
  <c r="A318" i="20"/>
  <c r="A306" i="20"/>
  <c r="A294" i="20"/>
  <c r="A282" i="20"/>
  <c r="A270" i="20"/>
  <c r="A258" i="20"/>
  <c r="A246" i="20"/>
  <c r="A234" i="20"/>
  <c r="A222" i="20"/>
  <c r="A210" i="20"/>
  <c r="A198" i="20"/>
  <c r="A186" i="20"/>
  <c r="A174" i="20"/>
  <c r="A162" i="20"/>
  <c r="A150" i="20"/>
  <c r="A138" i="20"/>
  <c r="A126" i="20"/>
  <c r="A114" i="20"/>
  <c r="A102" i="20"/>
  <c r="A90" i="20"/>
  <c r="A78" i="20"/>
  <c r="A66" i="20"/>
  <c r="A54" i="20"/>
  <c r="A42" i="20"/>
  <c r="A30" i="20"/>
  <c r="A18" i="20"/>
  <c r="A6" i="20"/>
  <c r="A995" i="20"/>
  <c r="A981" i="20"/>
  <c r="A968" i="20"/>
  <c r="A955" i="20"/>
  <c r="A941" i="20"/>
  <c r="A928" i="20"/>
  <c r="A915" i="20"/>
  <c r="A902" i="20"/>
  <c r="A889" i="20"/>
  <c r="A876" i="20"/>
  <c r="A863" i="20"/>
  <c r="A850" i="20"/>
  <c r="A837" i="20"/>
  <c r="A824" i="20"/>
  <c r="A811" i="20"/>
  <c r="A797" i="20"/>
  <c r="A784" i="20"/>
  <c r="A772" i="20"/>
  <c r="A760" i="20"/>
  <c r="A748" i="20"/>
  <c r="A736" i="20"/>
  <c r="A724" i="20"/>
  <c r="A712" i="20"/>
  <c r="A700" i="20"/>
  <c r="A688" i="20"/>
  <c r="A676" i="20"/>
  <c r="A664" i="20"/>
  <c r="A652" i="20"/>
  <c r="A640" i="20"/>
  <c r="A628" i="20"/>
  <c r="A616" i="20"/>
  <c r="A604" i="20"/>
  <c r="A592" i="20"/>
  <c r="A580" i="20"/>
  <c r="A568" i="20"/>
  <c r="A556" i="20"/>
  <c r="A544" i="20"/>
  <c r="A532" i="20"/>
  <c r="A520" i="20"/>
  <c r="A508" i="20"/>
  <c r="A496" i="20"/>
  <c r="A484" i="20"/>
  <c r="A472" i="20"/>
  <c r="A460" i="20"/>
  <c r="A448" i="20"/>
  <c r="A436" i="20"/>
  <c r="A424" i="20"/>
  <c r="A412" i="20"/>
  <c r="A400" i="20"/>
  <c r="A388" i="20"/>
  <c r="A376" i="20"/>
  <c r="A364" i="20"/>
  <c r="A352" i="20"/>
  <c r="A340" i="20"/>
  <c r="A328" i="20"/>
  <c r="A316" i="20"/>
  <c r="A304" i="20"/>
  <c r="A292" i="20"/>
  <c r="A280" i="20"/>
  <c r="A268" i="20"/>
  <c r="A256" i="20"/>
  <c r="A244" i="20"/>
  <c r="A994" i="20"/>
  <c r="A980" i="20"/>
  <c r="A967" i="20"/>
  <c r="A953" i="20"/>
  <c r="A940" i="20"/>
  <c r="A927" i="20"/>
  <c r="A914" i="20"/>
  <c r="A901" i="20"/>
  <c r="A888" i="20"/>
  <c r="A875" i="20"/>
  <c r="A862" i="20"/>
  <c r="A849" i="20"/>
  <c r="A836" i="20"/>
  <c r="A823" i="20"/>
  <c r="A809" i="20"/>
  <c r="A796" i="20"/>
  <c r="A783" i="20"/>
  <c r="A771" i="20"/>
  <c r="A759" i="20"/>
  <c r="A747" i="20"/>
  <c r="A735" i="20"/>
  <c r="A723" i="20"/>
  <c r="A711" i="20"/>
  <c r="A699" i="20"/>
  <c r="A687" i="20"/>
  <c r="A675" i="20"/>
  <c r="A663" i="20"/>
  <c r="A651" i="20"/>
  <c r="A639" i="20"/>
  <c r="A627" i="20"/>
  <c r="A615" i="20"/>
  <c r="A603" i="20"/>
  <c r="A591" i="20"/>
  <c r="A579" i="20"/>
  <c r="A567" i="20"/>
  <c r="A555" i="20"/>
  <c r="A543" i="20"/>
  <c r="A531" i="20"/>
  <c r="A519" i="20"/>
  <c r="A507" i="20"/>
  <c r="A495" i="20"/>
  <c r="A483" i="20"/>
  <c r="A471" i="20"/>
  <c r="A459" i="20"/>
  <c r="A447" i="20"/>
  <c r="A435" i="20"/>
  <c r="A423" i="20"/>
  <c r="A411" i="20"/>
  <c r="A399" i="20"/>
  <c r="A387" i="20"/>
  <c r="A375" i="20"/>
  <c r="A363" i="20"/>
  <c r="A351" i="20"/>
  <c r="A339" i="20"/>
  <c r="A327" i="20"/>
  <c r="A315" i="20"/>
  <c r="A303" i="20"/>
  <c r="A291" i="20"/>
  <c r="A279" i="20"/>
  <c r="A267" i="20"/>
  <c r="A255" i="20"/>
  <c r="A243" i="20"/>
  <c r="A231" i="20"/>
  <c r="A219" i="20"/>
  <c r="A207" i="20"/>
  <c r="A195" i="20"/>
  <c r="A183" i="20"/>
  <c r="A171" i="20"/>
  <c r="A159" i="20"/>
  <c r="A147" i="20"/>
  <c r="A135" i="20"/>
  <c r="A123" i="20"/>
  <c r="A111" i="20"/>
  <c r="A99" i="20"/>
  <c r="A87" i="20"/>
  <c r="A75" i="20"/>
  <c r="A63" i="20"/>
  <c r="A51" i="20"/>
  <c r="A39" i="20"/>
  <c r="A27" i="20"/>
  <c r="A15" i="20"/>
  <c r="A3" i="20"/>
  <c r="A989" i="20"/>
  <c r="A976" i="20"/>
  <c r="A963" i="20"/>
  <c r="A950" i="20"/>
  <c r="A937" i="20"/>
  <c r="A924" i="20"/>
  <c r="A911" i="20"/>
  <c r="A898" i="20"/>
  <c r="A885" i="20"/>
  <c r="A872" i="20"/>
  <c r="A859" i="20"/>
  <c r="A845" i="20"/>
  <c r="A832" i="20"/>
  <c r="A819" i="20"/>
  <c r="A806" i="20"/>
  <c r="A793" i="20"/>
  <c r="A780" i="20"/>
  <c r="A768" i="20"/>
  <c r="A756" i="20"/>
  <c r="A744" i="20"/>
  <c r="A732" i="20"/>
  <c r="A720" i="20"/>
  <c r="A708" i="20"/>
  <c r="A696" i="20"/>
  <c r="A684" i="20"/>
  <c r="A672" i="20"/>
  <c r="A660" i="20"/>
  <c r="A648" i="20"/>
  <c r="A636" i="20"/>
  <c r="A624" i="20"/>
  <c r="A612" i="20"/>
  <c r="A600" i="20"/>
  <c r="A588" i="20"/>
  <c r="A576" i="20"/>
  <c r="A564" i="20"/>
  <c r="A552" i="20"/>
  <c r="A540" i="20"/>
  <c r="A528" i="20"/>
  <c r="A516" i="20"/>
  <c r="A504" i="20"/>
  <c r="A492" i="20"/>
  <c r="A480" i="20"/>
  <c r="A468" i="20"/>
  <c r="A456" i="20"/>
  <c r="A444" i="20"/>
  <c r="A432" i="20"/>
  <c r="A420" i="20"/>
  <c r="A408" i="20"/>
  <c r="A396" i="20"/>
  <c r="A384" i="20"/>
  <c r="A372" i="20"/>
  <c r="A360" i="20"/>
  <c r="A348" i="20"/>
  <c r="A336" i="20"/>
  <c r="A324" i="20"/>
  <c r="A312" i="20"/>
  <c r="A300" i="20"/>
  <c r="A288" i="20"/>
  <c r="A276" i="20"/>
  <c r="A264" i="20"/>
  <c r="A252" i="20"/>
  <c r="A240" i="20"/>
  <c r="A228" i="20"/>
  <c r="A216" i="20"/>
  <c r="A204" i="20"/>
  <c r="A192" i="20"/>
  <c r="A180" i="20"/>
  <c r="A168" i="20"/>
  <c r="A156" i="20"/>
  <c r="A144" i="20"/>
  <c r="A132" i="20"/>
  <c r="A120" i="20"/>
  <c r="A108" i="20"/>
  <c r="A96" i="20"/>
  <c r="A84" i="20"/>
  <c r="A72" i="20"/>
  <c r="A60" i="20"/>
  <c r="A48" i="20"/>
  <c r="A36" i="20"/>
  <c r="A24" i="20"/>
  <c r="A12" i="20"/>
  <c r="A1" i="20"/>
  <c r="A37" i="20"/>
  <c r="A73" i="20"/>
  <c r="A109" i="20"/>
  <c r="A145" i="20"/>
  <c r="A181" i="20"/>
  <c r="A217" i="20"/>
  <c r="A254" i="20"/>
  <c r="A302" i="20"/>
  <c r="A350" i="20"/>
  <c r="A398" i="20"/>
  <c r="A446" i="20"/>
  <c r="A494" i="20"/>
  <c r="A542" i="20"/>
  <c r="A590" i="20"/>
  <c r="A638" i="20"/>
  <c r="A686" i="20"/>
  <c r="A734" i="20"/>
  <c r="A782" i="20"/>
  <c r="A835" i="20"/>
  <c r="A887" i="20"/>
  <c r="A939" i="20"/>
  <c r="A993" i="20"/>
  <c r="A2" i="20"/>
  <c r="A38" i="20"/>
  <c r="A74" i="20"/>
  <c r="A110" i="20"/>
  <c r="A146" i="20"/>
  <c r="A182" i="20"/>
  <c r="A218" i="20"/>
  <c r="A257" i="20"/>
  <c r="A305" i="20"/>
  <c r="A353" i="20"/>
  <c r="A401" i="20"/>
  <c r="A449" i="20"/>
  <c r="A497" i="20"/>
  <c r="A545" i="20"/>
  <c r="A593" i="20"/>
  <c r="A641" i="20"/>
  <c r="A689" i="20"/>
  <c r="A737" i="20"/>
  <c r="A785" i="20"/>
  <c r="A838" i="20"/>
  <c r="A890" i="20"/>
  <c r="A943" i="20"/>
  <c r="A996" i="20"/>
  <c r="A5" i="20"/>
  <c r="A41" i="20"/>
  <c r="A77" i="20"/>
  <c r="A113" i="20"/>
  <c r="A149" i="20"/>
  <c r="A185" i="20"/>
  <c r="A221" i="20"/>
  <c r="A266" i="20"/>
  <c r="A314" i="20"/>
  <c r="A362" i="20"/>
  <c r="A410" i="20"/>
  <c r="A458" i="20"/>
  <c r="A506" i="20"/>
  <c r="A554" i="20"/>
  <c r="A602" i="20"/>
  <c r="A650" i="20"/>
  <c r="A698" i="20"/>
  <c r="A746" i="20"/>
  <c r="A795" i="20"/>
  <c r="A848" i="20"/>
  <c r="A900" i="20"/>
  <c r="A952" i="20"/>
  <c r="A2" i="21"/>
  <c r="A14" i="21"/>
  <c r="A26" i="21"/>
  <c r="A38" i="21"/>
  <c r="A50" i="21"/>
  <c r="A62" i="21"/>
  <c r="A74" i="21"/>
  <c r="A86" i="21"/>
  <c r="A98" i="21"/>
  <c r="A110" i="21"/>
  <c r="A122" i="21"/>
  <c r="A134" i="21"/>
  <c r="A146" i="21"/>
  <c r="A158" i="21"/>
  <c r="A170" i="21"/>
  <c r="A182" i="21"/>
  <c r="A194" i="21"/>
  <c r="A206" i="21"/>
  <c r="A218" i="21"/>
  <c r="A230" i="21"/>
  <c r="A242" i="21"/>
  <c r="A254" i="21"/>
  <c r="A266" i="21"/>
  <c r="A278" i="21"/>
  <c r="A290" i="21"/>
  <c r="A302" i="21"/>
  <c r="A314" i="21"/>
  <c r="A326" i="21"/>
  <c r="A338" i="21"/>
  <c r="A350" i="21"/>
  <c r="A362" i="21"/>
  <c r="A374" i="21"/>
  <c r="A386" i="21"/>
  <c r="A398" i="21"/>
  <c r="A410" i="21"/>
  <c r="A422" i="21"/>
  <c r="A434" i="21"/>
  <c r="A446" i="21"/>
  <c r="A458" i="21"/>
  <c r="A470" i="21"/>
  <c r="A482" i="21"/>
  <c r="A494" i="21"/>
  <c r="A506" i="21"/>
  <c r="A518" i="21"/>
  <c r="A530" i="21"/>
  <c r="A542" i="21"/>
  <c r="A554" i="21"/>
  <c r="A566" i="21"/>
  <c r="A578" i="21"/>
  <c r="A590" i="21"/>
  <c r="A602" i="21"/>
  <c r="A614" i="21"/>
  <c r="A626" i="21"/>
  <c r="A638" i="21"/>
  <c r="A650" i="21"/>
  <c r="A662" i="21"/>
  <c r="A674" i="21"/>
  <c r="A686" i="21"/>
  <c r="A698" i="21"/>
  <c r="A710" i="21"/>
  <c r="A722" i="21"/>
  <c r="A734" i="21"/>
  <c r="A746" i="21"/>
  <c r="A758" i="21"/>
  <c r="A770" i="21"/>
  <c r="A782" i="21"/>
  <c r="A794" i="21"/>
  <c r="A806" i="21"/>
  <c r="A818" i="21"/>
  <c r="A830" i="21"/>
  <c r="A842" i="21"/>
  <c r="A854" i="21"/>
  <c r="A866" i="21"/>
  <c r="A878" i="21"/>
  <c r="A890" i="21"/>
  <c r="A902" i="21"/>
  <c r="A914" i="21"/>
  <c r="A926" i="21"/>
  <c r="A938" i="21"/>
  <c r="A950" i="21"/>
  <c r="A962" i="21"/>
  <c r="A974" i="21"/>
  <c r="A986" i="21"/>
  <c r="A999" i="21"/>
  <c r="A4" i="21"/>
  <c r="A16" i="21"/>
  <c r="A28" i="21"/>
  <c r="A40" i="21"/>
  <c r="A52" i="21"/>
  <c r="A64" i="21"/>
  <c r="A76" i="21"/>
  <c r="A88" i="21"/>
  <c r="A100" i="21"/>
  <c r="A112" i="21"/>
  <c r="A124" i="21"/>
  <c r="A136" i="21"/>
  <c r="A148" i="21"/>
  <c r="A160" i="21"/>
  <c r="A172" i="21"/>
  <c r="A184" i="21"/>
  <c r="A196" i="21"/>
  <c r="A208" i="21"/>
  <c r="A220" i="21"/>
  <c r="A232" i="21"/>
  <c r="A244" i="21"/>
  <c r="A256" i="21"/>
  <c r="A268" i="21"/>
  <c r="A280" i="21"/>
  <c r="A292" i="21"/>
  <c r="A304" i="21"/>
  <c r="A316" i="21"/>
  <c r="A328" i="21"/>
  <c r="A340" i="21"/>
  <c r="A352" i="21"/>
  <c r="A364" i="21"/>
  <c r="A376" i="21"/>
  <c r="A388" i="21"/>
  <c r="A400" i="21"/>
  <c r="A412" i="21"/>
  <c r="A424" i="21"/>
  <c r="A436" i="21"/>
  <c r="A448" i="21"/>
  <c r="A460" i="21"/>
  <c r="A472" i="21"/>
  <c r="A484" i="21"/>
  <c r="A496" i="21"/>
  <c r="A508" i="21"/>
  <c r="A520" i="21"/>
  <c r="A532" i="21"/>
  <c r="A544" i="21"/>
  <c r="A556" i="21"/>
  <c r="A568" i="21"/>
  <c r="A580" i="21"/>
  <c r="A592" i="21"/>
  <c r="A604" i="21"/>
  <c r="A616" i="21"/>
  <c r="A628" i="21"/>
  <c r="A640" i="21"/>
  <c r="A652" i="21"/>
  <c r="A664" i="21"/>
  <c r="A676" i="21"/>
  <c r="A688" i="21"/>
  <c r="A700" i="21"/>
  <c r="A712" i="21"/>
  <c r="A724" i="21"/>
  <c r="A736" i="21"/>
  <c r="A748" i="21"/>
  <c r="A760" i="21"/>
  <c r="A772" i="21"/>
  <c r="A784" i="21"/>
  <c r="A796" i="21"/>
  <c r="A808" i="21"/>
  <c r="A820" i="21"/>
  <c r="A832" i="21"/>
  <c r="A844" i="21"/>
  <c r="A856" i="21"/>
  <c r="A868" i="21"/>
  <c r="A880" i="21"/>
  <c r="A892" i="21"/>
  <c r="A904" i="21"/>
  <c r="A916" i="21"/>
  <c r="A928" i="21"/>
  <c r="A940" i="21"/>
  <c r="A952" i="21"/>
  <c r="A964" i="21"/>
  <c r="A976" i="21"/>
  <c r="A988" i="21"/>
  <c r="A5" i="21"/>
  <c r="A17" i="21"/>
  <c r="A29" i="21"/>
  <c r="A41" i="21"/>
  <c r="A53" i="21"/>
  <c r="A65" i="21"/>
  <c r="A77" i="21"/>
  <c r="A89" i="21"/>
  <c r="A101" i="21"/>
  <c r="A113" i="21"/>
  <c r="A125" i="21"/>
  <c r="A137" i="21"/>
  <c r="A149" i="21"/>
  <c r="A161" i="21"/>
  <c r="A173" i="21"/>
  <c r="A185" i="21"/>
  <c r="A197" i="21"/>
  <c r="A209" i="21"/>
  <c r="A221" i="21"/>
  <c r="A233" i="21"/>
  <c r="A245" i="21"/>
  <c r="A257" i="21"/>
  <c r="A269" i="21"/>
  <c r="A281" i="21"/>
  <c r="A293" i="21"/>
  <c r="A305" i="21"/>
  <c r="A317" i="21"/>
  <c r="A329" i="21"/>
  <c r="A341" i="21"/>
  <c r="A353" i="21"/>
  <c r="A365" i="21"/>
  <c r="A377" i="21"/>
  <c r="A389" i="21"/>
  <c r="A401" i="21"/>
  <c r="A413" i="21"/>
  <c r="A425" i="21"/>
  <c r="A437" i="21"/>
  <c r="A449" i="21"/>
  <c r="A461" i="21"/>
  <c r="A473" i="21"/>
  <c r="A485" i="21"/>
  <c r="A497" i="21"/>
  <c r="A509" i="21"/>
  <c r="A521" i="21"/>
  <c r="A533" i="21"/>
  <c r="A545" i="21"/>
  <c r="A557" i="21"/>
  <c r="A569" i="21"/>
  <c r="A581" i="21"/>
  <c r="A593" i="21"/>
  <c r="A605" i="21"/>
  <c r="A617" i="21"/>
  <c r="A629" i="21"/>
  <c r="A641" i="21"/>
  <c r="A653" i="21"/>
  <c r="A665" i="21"/>
  <c r="A677" i="21"/>
  <c r="A689" i="21"/>
  <c r="A701" i="21"/>
  <c r="A713" i="21"/>
  <c r="A725" i="21"/>
  <c r="A737" i="21"/>
  <c r="A749" i="21"/>
  <c r="A761" i="21"/>
  <c r="A773" i="21"/>
  <c r="A785" i="21"/>
  <c r="A797" i="21"/>
  <c r="A809" i="21"/>
  <c r="A821" i="21"/>
  <c r="A833" i="21"/>
  <c r="A845" i="21"/>
  <c r="A857" i="21"/>
  <c r="A869" i="21"/>
  <c r="A881" i="21"/>
  <c r="A893" i="21"/>
  <c r="A905" i="21"/>
  <c r="A917" i="21"/>
  <c r="A929" i="21"/>
  <c r="A941" i="21"/>
  <c r="A953" i="21"/>
  <c r="A965" i="21"/>
  <c r="A977" i="21"/>
  <c r="A989" i="21"/>
  <c r="A6" i="21"/>
  <c r="A18" i="21"/>
  <c r="A30" i="21"/>
  <c r="A42" i="21"/>
  <c r="A54" i="21"/>
  <c r="A66" i="21"/>
  <c r="A78" i="21"/>
  <c r="A90" i="21"/>
  <c r="A102" i="21"/>
  <c r="A114" i="21"/>
  <c r="A126" i="21"/>
  <c r="A138" i="21"/>
  <c r="A150" i="21"/>
  <c r="A162" i="21"/>
  <c r="A174" i="21"/>
  <c r="A186" i="21"/>
  <c r="A198" i="21"/>
  <c r="A210" i="21"/>
  <c r="A222" i="21"/>
  <c r="A234" i="21"/>
  <c r="A246" i="21"/>
  <c r="A258" i="21"/>
  <c r="A270" i="21"/>
  <c r="A282" i="21"/>
  <c r="A294" i="21"/>
  <c r="A306" i="21"/>
  <c r="A318" i="21"/>
  <c r="A330" i="21"/>
  <c r="A342" i="21"/>
  <c r="A354" i="21"/>
  <c r="A366" i="21"/>
  <c r="A378" i="21"/>
  <c r="A390" i="21"/>
  <c r="A402" i="21"/>
  <c r="A414" i="21"/>
  <c r="A426" i="21"/>
  <c r="A438" i="21"/>
  <c r="A450" i="21"/>
  <c r="A462" i="21"/>
  <c r="A474" i="21"/>
  <c r="A486" i="21"/>
  <c r="A498" i="21"/>
  <c r="A510" i="21"/>
  <c r="A522" i="21"/>
  <c r="A534" i="21"/>
  <c r="A546" i="21"/>
  <c r="A558" i="21"/>
  <c r="A570" i="21"/>
  <c r="A582" i="21"/>
  <c r="A594" i="21"/>
  <c r="A606" i="21"/>
  <c r="A618" i="21"/>
  <c r="A630" i="21"/>
  <c r="A642" i="21"/>
  <c r="A654" i="21"/>
  <c r="A666" i="21"/>
  <c r="A678" i="21"/>
  <c r="A690" i="21"/>
  <c r="A702" i="21"/>
  <c r="A714" i="21"/>
  <c r="A726" i="21"/>
  <c r="A738" i="21"/>
  <c r="A750" i="21"/>
  <c r="A762" i="21"/>
  <c r="A774" i="21"/>
  <c r="A786" i="21"/>
  <c r="A798" i="21"/>
  <c r="A810" i="21"/>
  <c r="A822" i="21"/>
  <c r="A834" i="21"/>
  <c r="A846" i="21"/>
  <c r="A858" i="21"/>
  <c r="A870" i="21"/>
  <c r="A882" i="21"/>
  <c r="A894" i="21"/>
  <c r="A906" i="21"/>
  <c r="A918" i="21"/>
  <c r="A930" i="21"/>
  <c r="A942" i="21"/>
  <c r="A954" i="21"/>
  <c r="A966" i="21"/>
  <c r="A978" i="21"/>
  <c r="A990" i="21"/>
  <c r="A7" i="21"/>
  <c r="A19" i="21"/>
  <c r="A31" i="21"/>
  <c r="A43" i="21"/>
  <c r="A55" i="21"/>
  <c r="A67" i="21"/>
  <c r="A79" i="21"/>
  <c r="A91" i="21"/>
  <c r="A103" i="21"/>
  <c r="A115" i="21"/>
  <c r="A127" i="21"/>
  <c r="A139" i="21"/>
  <c r="A151" i="21"/>
  <c r="A163" i="21"/>
  <c r="A175" i="21"/>
  <c r="A187" i="21"/>
  <c r="A199" i="21"/>
  <c r="A211" i="21"/>
  <c r="A223" i="21"/>
  <c r="A235" i="21"/>
  <c r="A247" i="21"/>
  <c r="A259" i="21"/>
  <c r="A271" i="21"/>
  <c r="A283" i="21"/>
  <c r="A295" i="21"/>
  <c r="A307" i="21"/>
  <c r="A319" i="21"/>
  <c r="A331" i="21"/>
  <c r="A343" i="21"/>
  <c r="A355" i="21"/>
  <c r="A367" i="21"/>
  <c r="A379" i="21"/>
  <c r="A391" i="21"/>
  <c r="A403" i="21"/>
  <c r="A415" i="21"/>
  <c r="A427" i="21"/>
  <c r="A439" i="21"/>
  <c r="A451" i="21"/>
  <c r="A463" i="21"/>
  <c r="A475" i="21"/>
  <c r="A487" i="21"/>
  <c r="A499" i="21"/>
  <c r="A511" i="21"/>
  <c r="A523" i="21"/>
  <c r="A535" i="21"/>
  <c r="A547" i="21"/>
  <c r="A559" i="21"/>
  <c r="A571" i="21"/>
  <c r="A583" i="21"/>
  <c r="A595" i="21"/>
  <c r="A607" i="21"/>
  <c r="A619" i="21"/>
  <c r="A631" i="21"/>
  <c r="A643" i="21"/>
  <c r="A655" i="21"/>
  <c r="A667" i="21"/>
  <c r="A679" i="21"/>
  <c r="A691" i="21"/>
  <c r="A703" i="21"/>
  <c r="A715" i="21"/>
  <c r="A727" i="21"/>
  <c r="A739" i="21"/>
  <c r="A751" i="21"/>
  <c r="A763" i="21"/>
  <c r="A775" i="21"/>
  <c r="A787" i="21"/>
  <c r="A799" i="21"/>
  <c r="A811" i="21"/>
  <c r="A823" i="21"/>
  <c r="A835" i="21"/>
  <c r="A847" i="21"/>
  <c r="A859" i="21"/>
  <c r="A871" i="21"/>
  <c r="A883" i="21"/>
  <c r="A895" i="21"/>
  <c r="A907" i="21"/>
  <c r="A919" i="21"/>
  <c r="A931" i="21"/>
  <c r="A943" i="21"/>
  <c r="A955" i="21"/>
  <c r="A967" i="21"/>
  <c r="A979" i="21"/>
  <c r="A991" i="21"/>
  <c r="A8" i="21"/>
  <c r="A20" i="21"/>
  <c r="A32" i="21"/>
  <c r="A44" i="21"/>
  <c r="A56" i="21"/>
  <c r="A68" i="21"/>
  <c r="A80" i="21"/>
  <c r="A92" i="21"/>
  <c r="A104" i="21"/>
  <c r="A116" i="21"/>
  <c r="A128" i="21"/>
  <c r="A140" i="21"/>
  <c r="A152" i="21"/>
  <c r="A164" i="21"/>
  <c r="A176" i="21"/>
  <c r="A188" i="21"/>
  <c r="A200" i="21"/>
  <c r="A212" i="21"/>
  <c r="A224" i="21"/>
  <c r="A236" i="21"/>
  <c r="A248" i="21"/>
  <c r="A260" i="21"/>
  <c r="A272" i="21"/>
  <c r="A284" i="21"/>
  <c r="A296" i="21"/>
  <c r="A308" i="21"/>
  <c r="A320" i="21"/>
  <c r="A332" i="21"/>
  <c r="A344" i="21"/>
  <c r="A356" i="21"/>
  <c r="A368" i="21"/>
  <c r="A380" i="21"/>
  <c r="A392" i="21"/>
  <c r="A404" i="21"/>
  <c r="A416" i="21"/>
  <c r="A428" i="21"/>
  <c r="A440" i="21"/>
  <c r="A452" i="21"/>
  <c r="A464" i="21"/>
  <c r="A476" i="21"/>
  <c r="A488" i="21"/>
  <c r="A500" i="21"/>
  <c r="A512" i="21"/>
  <c r="A524" i="21"/>
  <c r="A536" i="21"/>
  <c r="A548" i="21"/>
  <c r="A560" i="21"/>
  <c r="A572" i="21"/>
  <c r="A584" i="21"/>
  <c r="A596" i="21"/>
  <c r="A608" i="21"/>
  <c r="A620" i="21"/>
  <c r="A632" i="21"/>
  <c r="A644" i="21"/>
  <c r="A656" i="21"/>
  <c r="A668" i="21"/>
  <c r="A680" i="21"/>
  <c r="A692" i="21"/>
  <c r="A704" i="21"/>
  <c r="A716" i="21"/>
  <c r="A728" i="21"/>
  <c r="A740" i="21"/>
  <c r="A752" i="21"/>
  <c r="A764" i="21"/>
  <c r="A776" i="21"/>
  <c r="A788" i="21"/>
  <c r="A800" i="21"/>
  <c r="A812" i="21"/>
  <c r="A824" i="21"/>
  <c r="A836" i="21"/>
  <c r="A848" i="21"/>
  <c r="A860" i="21"/>
  <c r="A872" i="21"/>
  <c r="A884" i="21"/>
  <c r="A896" i="21"/>
  <c r="A908" i="21"/>
  <c r="A920" i="21"/>
  <c r="A932" i="21"/>
  <c r="A944" i="21"/>
  <c r="A956" i="21"/>
  <c r="A968" i="21"/>
  <c r="A980" i="21"/>
  <c r="A993" i="21"/>
  <c r="A9" i="21"/>
  <c r="A21" i="21"/>
  <c r="A33" i="21"/>
  <c r="A45" i="21"/>
  <c r="A57" i="21"/>
  <c r="A69" i="21"/>
  <c r="A81" i="21"/>
  <c r="A93" i="21"/>
  <c r="A105" i="21"/>
  <c r="A117" i="21"/>
  <c r="A129" i="21"/>
  <c r="A141" i="21"/>
  <c r="A153" i="21"/>
  <c r="A165" i="21"/>
  <c r="A177" i="21"/>
  <c r="A189" i="21"/>
  <c r="A201" i="21"/>
  <c r="A213" i="21"/>
  <c r="A225" i="21"/>
  <c r="A237" i="21"/>
  <c r="A249" i="21"/>
  <c r="A261" i="21"/>
  <c r="A273" i="21"/>
  <c r="A285" i="21"/>
  <c r="A297" i="21"/>
  <c r="A309" i="21"/>
  <c r="A321" i="21"/>
  <c r="A333" i="21"/>
  <c r="A345" i="21"/>
  <c r="A357" i="21"/>
  <c r="A369" i="21"/>
  <c r="A381" i="21"/>
  <c r="A393" i="21"/>
  <c r="A405" i="21"/>
  <c r="A417" i="21"/>
  <c r="A429" i="21"/>
  <c r="A441" i="21"/>
  <c r="A453" i="21"/>
  <c r="A465" i="21"/>
  <c r="A477" i="21"/>
  <c r="A489" i="21"/>
  <c r="A501" i="21"/>
  <c r="A513" i="21"/>
  <c r="A525" i="21"/>
  <c r="A537" i="21"/>
  <c r="A549" i="21"/>
  <c r="A561" i="21"/>
  <c r="A573" i="21"/>
  <c r="A585" i="21"/>
  <c r="A597" i="21"/>
  <c r="A609" i="21"/>
  <c r="A621" i="21"/>
  <c r="A633" i="21"/>
  <c r="A645" i="21"/>
  <c r="A657" i="21"/>
  <c r="A669" i="21"/>
  <c r="A681" i="21"/>
  <c r="A693" i="21"/>
  <c r="A705" i="21"/>
  <c r="A717" i="21"/>
  <c r="A729" i="21"/>
  <c r="A741" i="21"/>
  <c r="A753" i="21"/>
  <c r="A765" i="21"/>
  <c r="A777" i="21"/>
  <c r="A789" i="21"/>
  <c r="A801" i="21"/>
  <c r="A813" i="21"/>
  <c r="A825" i="21"/>
  <c r="A837" i="21"/>
  <c r="A849" i="21"/>
  <c r="A861" i="21"/>
  <c r="A873" i="21"/>
  <c r="A885" i="21"/>
  <c r="A897" i="21"/>
  <c r="A909" i="21"/>
  <c r="A921" i="21"/>
  <c r="A933" i="21"/>
  <c r="A945" i="21"/>
  <c r="A957" i="21"/>
  <c r="A969" i="21"/>
  <c r="A981" i="21"/>
  <c r="A994" i="21"/>
  <c r="A10" i="21"/>
  <c r="A22" i="21"/>
  <c r="A34" i="21"/>
  <c r="A46" i="21"/>
  <c r="A58" i="21"/>
  <c r="A70" i="21"/>
  <c r="A82" i="21"/>
  <c r="A94" i="21"/>
  <c r="A106" i="21"/>
  <c r="A118" i="21"/>
  <c r="A130" i="21"/>
  <c r="A142" i="21"/>
  <c r="A154" i="21"/>
  <c r="A166" i="21"/>
  <c r="A178" i="21"/>
  <c r="A190" i="21"/>
  <c r="A202" i="21"/>
  <c r="A214" i="21"/>
  <c r="A226" i="21"/>
  <c r="A238" i="21"/>
  <c r="A250" i="21"/>
  <c r="A262" i="21"/>
  <c r="A274" i="21"/>
  <c r="A286" i="21"/>
  <c r="A298" i="21"/>
  <c r="A310" i="21"/>
  <c r="A322" i="21"/>
  <c r="A334" i="21"/>
  <c r="A346" i="21"/>
  <c r="A358" i="21"/>
  <c r="A370" i="21"/>
  <c r="A382" i="21"/>
  <c r="A394" i="21"/>
  <c r="A406" i="21"/>
  <c r="A418" i="21"/>
  <c r="A430" i="21"/>
  <c r="A442" i="21"/>
  <c r="A454" i="21"/>
  <c r="A466" i="21"/>
  <c r="A478" i="21"/>
  <c r="A490" i="21"/>
  <c r="A502" i="21"/>
  <c r="A514" i="21"/>
  <c r="A526" i="21"/>
  <c r="A538" i="21"/>
  <c r="A550" i="21"/>
  <c r="A562" i="21"/>
  <c r="A574" i="21"/>
  <c r="A586" i="21"/>
  <c r="A598" i="21"/>
  <c r="A610" i="21"/>
  <c r="A622" i="21"/>
  <c r="A634" i="21"/>
  <c r="A646" i="21"/>
  <c r="A658" i="21"/>
  <c r="A670" i="21"/>
  <c r="A682" i="21"/>
  <c r="A694" i="21"/>
  <c r="A706" i="21"/>
  <c r="A718" i="21"/>
  <c r="A730" i="21"/>
  <c r="A742" i="21"/>
  <c r="A754" i="21"/>
  <c r="A766" i="21"/>
  <c r="A778" i="21"/>
  <c r="A790" i="21"/>
  <c r="A802" i="21"/>
  <c r="A814" i="21"/>
  <c r="A826" i="21"/>
  <c r="A838" i="21"/>
  <c r="A850" i="21"/>
  <c r="A862" i="21"/>
  <c r="A874" i="21"/>
  <c r="A886" i="21"/>
  <c r="A898" i="21"/>
  <c r="A910" i="21"/>
  <c r="A922" i="21"/>
  <c r="A934" i="21"/>
  <c r="A946" i="21"/>
  <c r="A958" i="21"/>
  <c r="A970" i="21"/>
  <c r="A982" i="21"/>
  <c r="A995" i="21"/>
  <c r="A11" i="21"/>
  <c r="A23" i="21"/>
  <c r="A35" i="21"/>
  <c r="A47" i="21"/>
  <c r="A59" i="21"/>
  <c r="A71" i="21"/>
  <c r="A83" i="21"/>
  <c r="A95" i="21"/>
  <c r="A107" i="21"/>
  <c r="A119" i="21"/>
  <c r="A131" i="21"/>
  <c r="A143" i="21"/>
  <c r="A155" i="21"/>
  <c r="A167" i="21"/>
  <c r="A179" i="21"/>
  <c r="A191" i="21"/>
  <c r="A203" i="21"/>
  <c r="A215" i="21"/>
  <c r="A227" i="21"/>
  <c r="A239" i="21"/>
  <c r="A251" i="21"/>
  <c r="A263" i="21"/>
  <c r="A275" i="21"/>
  <c r="A287" i="21"/>
  <c r="A299" i="21"/>
  <c r="A311" i="21"/>
  <c r="A323" i="21"/>
  <c r="A335" i="21"/>
  <c r="A347" i="21"/>
  <c r="A359" i="21"/>
  <c r="A371" i="21"/>
  <c r="A383" i="21"/>
  <c r="A395" i="21"/>
  <c r="A407" i="21"/>
  <c r="A419" i="21"/>
  <c r="A431" i="21"/>
  <c r="A443" i="21"/>
  <c r="A455" i="21"/>
  <c r="A467" i="21"/>
  <c r="A479" i="21"/>
  <c r="A491" i="21"/>
  <c r="A503" i="21"/>
  <c r="A515" i="21"/>
  <c r="A527" i="21"/>
  <c r="A539" i="21"/>
  <c r="A551" i="21"/>
  <c r="A563" i="21"/>
  <c r="A575" i="21"/>
  <c r="A587" i="21"/>
  <c r="A599" i="21"/>
  <c r="A611" i="21"/>
  <c r="A623" i="21"/>
  <c r="A635" i="21"/>
  <c r="A647" i="21"/>
  <c r="A659" i="21"/>
  <c r="A671" i="21"/>
  <c r="A683" i="21"/>
  <c r="A695" i="21"/>
  <c r="A707" i="21"/>
  <c r="A719" i="21"/>
  <c r="A731" i="21"/>
  <c r="A743" i="21"/>
  <c r="A755" i="21"/>
  <c r="A767" i="21"/>
  <c r="A779" i="21"/>
  <c r="A791" i="21"/>
  <c r="A803" i="21"/>
  <c r="A815" i="21"/>
  <c r="A827" i="21"/>
  <c r="A839" i="21"/>
  <c r="A851" i="21"/>
  <c r="A863" i="21"/>
  <c r="A875" i="21"/>
  <c r="A887" i="21"/>
  <c r="A899" i="21"/>
  <c r="A911" i="21"/>
  <c r="A923" i="21"/>
  <c r="A935" i="21"/>
  <c r="A947" i="21"/>
  <c r="A959" i="21"/>
  <c r="A971" i="21"/>
  <c r="A983" i="21"/>
  <c r="A996" i="21"/>
  <c r="A1" i="21"/>
  <c r="A12" i="21"/>
  <c r="A24" i="21"/>
  <c r="A36" i="21"/>
  <c r="A48" i="21"/>
  <c r="A60" i="21"/>
  <c r="A72" i="21"/>
  <c r="A84" i="21"/>
  <c r="A96" i="21"/>
  <c r="A108" i="21"/>
  <c r="A120" i="21"/>
  <c r="A132" i="21"/>
  <c r="A144" i="21"/>
  <c r="A156" i="21"/>
  <c r="A168" i="21"/>
  <c r="A180" i="21"/>
  <c r="A192" i="21"/>
  <c r="A204" i="21"/>
  <c r="A216" i="21"/>
  <c r="A228" i="21"/>
  <c r="A240" i="21"/>
  <c r="A252" i="21"/>
  <c r="A264" i="21"/>
  <c r="A276" i="21"/>
  <c r="A288" i="21"/>
  <c r="A300" i="21"/>
  <c r="A312" i="21"/>
  <c r="A324" i="21"/>
  <c r="A336" i="21"/>
  <c r="A348" i="21"/>
  <c r="A360" i="21"/>
  <c r="A372" i="21"/>
  <c r="A384" i="21"/>
  <c r="A396" i="21"/>
  <c r="A408" i="21"/>
  <c r="A420" i="21"/>
  <c r="A432" i="21"/>
  <c r="A444" i="21"/>
  <c r="A456" i="21"/>
  <c r="A468" i="21"/>
  <c r="A480" i="21"/>
  <c r="A492" i="21"/>
  <c r="A504" i="21"/>
  <c r="A516" i="21"/>
  <c r="A528" i="21"/>
  <c r="A540" i="21"/>
  <c r="A552" i="21"/>
  <c r="A564" i="21"/>
  <c r="A576" i="21"/>
  <c r="A588" i="21"/>
  <c r="A600" i="21"/>
  <c r="A612" i="21"/>
  <c r="A624" i="21"/>
  <c r="A636" i="21"/>
  <c r="A648" i="21"/>
  <c r="A660" i="21"/>
  <c r="A672" i="21"/>
  <c r="A684" i="21"/>
  <c r="A696" i="21"/>
  <c r="A708" i="21"/>
  <c r="A720" i="21"/>
  <c r="A732" i="21"/>
  <c r="A744" i="21"/>
  <c r="A756" i="21"/>
  <c r="A768" i="21"/>
  <c r="A780" i="21"/>
  <c r="A792" i="21"/>
  <c r="A804" i="21"/>
  <c r="A816" i="21"/>
  <c r="A828" i="21"/>
  <c r="A840" i="21"/>
  <c r="A852" i="21"/>
  <c r="A864" i="21"/>
  <c r="A876" i="21"/>
  <c r="A888" i="21"/>
  <c r="A900" i="21"/>
  <c r="A912" i="21"/>
  <c r="A924" i="21"/>
  <c r="A936" i="21"/>
  <c r="A948" i="21"/>
  <c r="A960" i="21"/>
  <c r="A972" i="21"/>
  <c r="A984" i="21"/>
  <c r="A997" i="21"/>
  <c r="A13" i="21"/>
  <c r="A25" i="21"/>
  <c r="A37" i="21"/>
  <c r="A49" i="21"/>
  <c r="A61" i="21"/>
  <c r="A73" i="21"/>
  <c r="A85" i="21"/>
  <c r="A97" i="21"/>
  <c r="A109" i="21"/>
  <c r="A121" i="21"/>
  <c r="A133" i="21"/>
  <c r="A145" i="21"/>
  <c r="A157" i="21"/>
  <c r="A169" i="21"/>
  <c r="A181" i="21"/>
  <c r="A193" i="21"/>
  <c r="A205" i="21"/>
  <c r="A217" i="21"/>
  <c r="A229" i="21"/>
  <c r="A241" i="21"/>
  <c r="A253" i="21"/>
  <c r="A265" i="21"/>
  <c r="A277" i="21"/>
  <c r="A289" i="21"/>
  <c r="A301" i="21"/>
  <c r="A313" i="21"/>
  <c r="A325" i="21"/>
  <c r="A337" i="21"/>
  <c r="A349" i="21"/>
  <c r="A361" i="21"/>
  <c r="A373" i="21"/>
  <c r="A385" i="21"/>
  <c r="A397" i="21"/>
  <c r="A409" i="21"/>
  <c r="A421" i="21"/>
  <c r="A433" i="21"/>
  <c r="A445" i="21"/>
  <c r="A457" i="21"/>
  <c r="A469" i="21"/>
  <c r="A481" i="21"/>
  <c r="A493" i="21"/>
  <c r="A505" i="21"/>
  <c r="A517" i="21"/>
  <c r="A529" i="21"/>
  <c r="A541" i="21"/>
  <c r="A553" i="21"/>
  <c r="A565" i="21"/>
  <c r="A577" i="21"/>
  <c r="A589" i="21"/>
  <c r="A601" i="21"/>
  <c r="A613" i="21"/>
  <c r="A625" i="21"/>
  <c r="A637" i="21"/>
  <c r="A649" i="21"/>
  <c r="A661" i="21"/>
  <c r="A673" i="21"/>
  <c r="A685" i="21"/>
  <c r="A697" i="21"/>
  <c r="A709" i="21"/>
  <c r="A721" i="21"/>
  <c r="A733" i="21"/>
  <c r="A745" i="21"/>
  <c r="A757" i="21"/>
  <c r="A769" i="21"/>
  <c r="A781" i="21"/>
  <c r="A793" i="21"/>
  <c r="A805" i="21"/>
  <c r="A817" i="21"/>
  <c r="A829" i="21"/>
  <c r="A841" i="21"/>
  <c r="A853" i="21"/>
  <c r="A865" i="21"/>
  <c r="A877" i="21"/>
  <c r="A889" i="21"/>
  <c r="A901" i="21"/>
  <c r="A913" i="21"/>
  <c r="A925" i="21"/>
  <c r="A937" i="21"/>
  <c r="A949" i="21"/>
  <c r="A961" i="21"/>
  <c r="A973" i="21"/>
  <c r="A985" i="21"/>
  <c r="A998" i="21"/>
  <c r="A6" i="22"/>
  <c r="A18" i="22"/>
  <c r="A30" i="22"/>
  <c r="A42" i="22"/>
  <c r="A54" i="22"/>
  <c r="A66" i="22"/>
  <c r="A78" i="22"/>
  <c r="A90" i="22"/>
  <c r="A102" i="22"/>
  <c r="A114" i="22"/>
  <c r="A126" i="22"/>
  <c r="A138" i="22"/>
  <c r="A150" i="22"/>
  <c r="A162" i="22"/>
  <c r="A174" i="22"/>
  <c r="A186" i="22"/>
  <c r="A198" i="22"/>
  <c r="A210" i="22"/>
  <c r="A222" i="22"/>
  <c r="A234" i="22"/>
  <c r="A246" i="22"/>
  <c r="A258" i="22"/>
  <c r="A270" i="22"/>
  <c r="A282" i="22"/>
  <c r="A294" i="22"/>
  <c r="A306" i="22"/>
  <c r="A318" i="22"/>
  <c r="A330" i="22"/>
  <c r="A342" i="22"/>
  <c r="A354" i="22"/>
  <c r="A366" i="22"/>
  <c r="A378" i="22"/>
  <c r="A390" i="22"/>
  <c r="A402" i="22"/>
  <c r="A414" i="22"/>
  <c r="A426" i="22"/>
  <c r="A438" i="22"/>
  <c r="A450" i="22"/>
  <c r="A462" i="22"/>
  <c r="A474" i="22"/>
  <c r="A486" i="22"/>
  <c r="A498" i="22"/>
  <c r="A510" i="22"/>
  <c r="A522" i="22"/>
  <c r="A534" i="22"/>
  <c r="A546" i="22"/>
  <c r="A558" i="22"/>
  <c r="A570" i="22"/>
  <c r="A582" i="22"/>
  <c r="A594" i="22"/>
  <c r="A606" i="22"/>
  <c r="A618" i="22"/>
  <c r="A630" i="22"/>
  <c r="A642" i="22"/>
  <c r="A654" i="22"/>
  <c r="A666" i="22"/>
  <c r="A678" i="22"/>
  <c r="A690" i="22"/>
  <c r="A702" i="22"/>
  <c r="A714" i="22"/>
  <c r="A726" i="22"/>
  <c r="A738" i="22"/>
  <c r="A750" i="22"/>
  <c r="A762" i="22"/>
  <c r="A774" i="22"/>
  <c r="A786" i="22"/>
  <c r="A798" i="22"/>
  <c r="A810" i="22"/>
  <c r="A822" i="22"/>
  <c r="A834" i="22"/>
  <c r="A846" i="22"/>
  <c r="A858" i="22"/>
  <c r="A870" i="22"/>
  <c r="A882" i="22"/>
  <c r="A894" i="22"/>
  <c r="A906" i="22"/>
  <c r="A918" i="22"/>
  <c r="A930" i="22"/>
  <c r="A942" i="22"/>
  <c r="A954" i="22"/>
  <c r="A966" i="22"/>
  <c r="A978" i="22"/>
  <c r="A992" i="22"/>
  <c r="A776" i="22"/>
  <c r="A788" i="22"/>
  <c r="A800" i="22"/>
  <c r="A812" i="22"/>
  <c r="A824" i="22"/>
  <c r="A836" i="22"/>
  <c r="A848" i="22"/>
  <c r="A860" i="22"/>
  <c r="A872" i="22"/>
  <c r="A884" i="22"/>
  <c r="A896" i="22"/>
  <c r="A908" i="22"/>
  <c r="A920" i="22"/>
  <c r="A932" i="22"/>
  <c r="A944" i="22"/>
  <c r="A956" i="22"/>
  <c r="A968" i="22"/>
  <c r="A981" i="22"/>
  <c r="A994" i="22"/>
  <c r="A9" i="22"/>
  <c r="A21" i="22"/>
  <c r="A33" i="22"/>
  <c r="A45" i="22"/>
  <c r="A57" i="22"/>
  <c r="A69" i="22"/>
  <c r="A81" i="22"/>
  <c r="A93" i="22"/>
  <c r="A105" i="22"/>
  <c r="A117" i="22"/>
  <c r="A129" i="22"/>
  <c r="A141" i="22"/>
  <c r="A153" i="22"/>
  <c r="A165" i="22"/>
  <c r="A177" i="22"/>
  <c r="A189" i="22"/>
  <c r="A201" i="22"/>
  <c r="A213" i="22"/>
  <c r="A225" i="22"/>
  <c r="A237" i="22"/>
  <c r="A249" i="22"/>
  <c r="A261" i="22"/>
  <c r="A273" i="22"/>
  <c r="A285" i="22"/>
  <c r="A297" i="22"/>
  <c r="A309" i="22"/>
  <c r="A321" i="22"/>
  <c r="A333" i="22"/>
  <c r="A345" i="22"/>
  <c r="A357" i="22"/>
  <c r="A369" i="22"/>
  <c r="A381" i="22"/>
  <c r="A393" i="22"/>
  <c r="A405" i="22"/>
  <c r="A417" i="22"/>
  <c r="A429" i="22"/>
  <c r="A441" i="22"/>
  <c r="A453" i="22"/>
  <c r="A465" i="22"/>
  <c r="A477" i="22"/>
  <c r="A489" i="22"/>
  <c r="A501" i="22"/>
  <c r="A513" i="22"/>
  <c r="A525" i="22"/>
  <c r="A537" i="22"/>
  <c r="A549" i="22"/>
  <c r="A561" i="22"/>
  <c r="A573" i="22"/>
  <c r="A585" i="22"/>
  <c r="A597" i="22"/>
  <c r="A609" i="22"/>
  <c r="A621" i="22"/>
  <c r="A633" i="22"/>
  <c r="A645" i="22"/>
  <c r="A657" i="22"/>
  <c r="A669" i="22"/>
  <c r="A681" i="22"/>
  <c r="A693" i="22"/>
  <c r="A705" i="22"/>
  <c r="A717" i="22"/>
  <c r="A729" i="22"/>
  <c r="A741" i="22"/>
  <c r="A753" i="22"/>
  <c r="A765" i="22"/>
  <c r="A777" i="22"/>
  <c r="A789" i="22"/>
  <c r="A801" i="22"/>
  <c r="A813" i="22"/>
  <c r="A825" i="22"/>
  <c r="A837" i="22"/>
  <c r="A849" i="22"/>
  <c r="A861" i="22"/>
  <c r="A873" i="22"/>
  <c r="A885" i="22"/>
  <c r="A897" i="22"/>
  <c r="A909" i="22"/>
  <c r="A921" i="22"/>
  <c r="A933" i="22"/>
  <c r="A945" i="22"/>
  <c r="A957" i="22"/>
  <c r="A969" i="22"/>
  <c r="A982" i="22"/>
  <c r="A995" i="22"/>
  <c r="A10" i="22"/>
  <c r="A22" i="22"/>
  <c r="A34" i="22"/>
  <c r="A46" i="22"/>
  <c r="A58" i="22"/>
  <c r="A70" i="22"/>
  <c r="A82" i="22"/>
  <c r="A94" i="22"/>
  <c r="A106" i="22"/>
  <c r="A118" i="22"/>
  <c r="A130" i="22"/>
  <c r="A142" i="22"/>
  <c r="A154" i="22"/>
  <c r="A166" i="22"/>
  <c r="A178" i="22"/>
  <c r="A190" i="22"/>
  <c r="A202" i="22"/>
  <c r="A214" i="22"/>
  <c r="A226" i="22"/>
  <c r="A238" i="22"/>
  <c r="A250" i="22"/>
  <c r="A262" i="22"/>
  <c r="A274" i="22"/>
  <c r="A286" i="22"/>
  <c r="A298" i="22"/>
  <c r="A310" i="22"/>
  <c r="A322" i="22"/>
  <c r="A334" i="22"/>
  <c r="A346" i="22"/>
  <c r="A358" i="22"/>
  <c r="A370" i="22"/>
  <c r="A382" i="22"/>
  <c r="A394" i="22"/>
  <c r="A406" i="22"/>
  <c r="A418" i="22"/>
  <c r="A430" i="22"/>
  <c r="A442" i="22"/>
  <c r="A454" i="22"/>
  <c r="A466" i="22"/>
  <c r="A478" i="22"/>
  <c r="A490" i="22"/>
  <c r="A502" i="22"/>
  <c r="A514" i="22"/>
  <c r="A526" i="22"/>
  <c r="A538" i="22"/>
  <c r="A550" i="22"/>
  <c r="A562" i="22"/>
  <c r="A574" i="22"/>
  <c r="A586" i="22"/>
  <c r="A598" i="22"/>
  <c r="A610" i="22"/>
  <c r="A622" i="22"/>
  <c r="A634" i="22"/>
  <c r="A646" i="22"/>
  <c r="A658" i="22"/>
  <c r="A670" i="22"/>
  <c r="A682" i="22"/>
  <c r="A694" i="22"/>
  <c r="A706" i="22"/>
  <c r="A718" i="22"/>
  <c r="A730" i="22"/>
  <c r="A742" i="22"/>
  <c r="A754" i="22"/>
  <c r="A766" i="22"/>
  <c r="A778" i="22"/>
  <c r="A790" i="22"/>
  <c r="A802" i="22"/>
  <c r="A814" i="22"/>
  <c r="A826" i="22"/>
  <c r="A838" i="22"/>
  <c r="A850" i="22"/>
  <c r="A862" i="22"/>
  <c r="A874" i="22"/>
  <c r="A886" i="22"/>
  <c r="A898" i="22"/>
  <c r="A910" i="22"/>
  <c r="A922" i="22"/>
  <c r="A934" i="22"/>
  <c r="A946" i="22"/>
  <c r="A958" i="22"/>
  <c r="A970" i="22"/>
  <c r="A983" i="22"/>
  <c r="A996" i="22"/>
  <c r="A11" i="22"/>
  <c r="A23" i="22"/>
  <c r="A35" i="22"/>
  <c r="A47" i="22"/>
  <c r="A59" i="22"/>
  <c r="A71" i="22"/>
  <c r="A83" i="22"/>
  <c r="A95" i="22"/>
  <c r="A107" i="22"/>
  <c r="A119" i="22"/>
  <c r="A131" i="22"/>
  <c r="A143" i="22"/>
  <c r="A155" i="22"/>
  <c r="A167" i="22"/>
  <c r="A179" i="22"/>
  <c r="A191" i="22"/>
  <c r="A203" i="22"/>
  <c r="A215" i="22"/>
  <c r="A227" i="22"/>
  <c r="A239" i="22"/>
  <c r="A251" i="22"/>
  <c r="A263" i="22"/>
  <c r="A275" i="22"/>
  <c r="A287" i="22"/>
  <c r="A299" i="22"/>
  <c r="A311" i="22"/>
  <c r="A323" i="22"/>
  <c r="A335" i="22"/>
  <c r="A347" i="22"/>
  <c r="A359" i="22"/>
  <c r="A371" i="22"/>
  <c r="A383" i="22"/>
  <c r="A395" i="22"/>
  <c r="A407" i="22"/>
  <c r="A419" i="22"/>
  <c r="A431" i="22"/>
  <c r="A443" i="22"/>
  <c r="A455" i="22"/>
  <c r="A467" i="22"/>
  <c r="A479" i="22"/>
  <c r="A491" i="22"/>
  <c r="A503" i="22"/>
  <c r="A515" i="22"/>
  <c r="A527" i="22"/>
  <c r="A539" i="22"/>
  <c r="A551" i="22"/>
  <c r="A563" i="22"/>
  <c r="A575" i="22"/>
  <c r="A587" i="22"/>
  <c r="A599" i="22"/>
  <c r="A611" i="22"/>
  <c r="A623" i="22"/>
  <c r="A635" i="22"/>
  <c r="A647" i="22"/>
  <c r="A659" i="22"/>
  <c r="A671" i="22"/>
  <c r="A683" i="22"/>
  <c r="A695" i="22"/>
  <c r="A707" i="22"/>
  <c r="A719" i="22"/>
  <c r="A731" i="22"/>
  <c r="A743" i="22"/>
  <c r="A755" i="22"/>
  <c r="A767" i="22"/>
  <c r="A779" i="22"/>
  <c r="A791" i="22"/>
  <c r="A803" i="22"/>
  <c r="A815" i="22"/>
  <c r="A827" i="22"/>
  <c r="A839" i="22"/>
  <c r="A851" i="22"/>
  <c r="A863" i="22"/>
  <c r="A875" i="22"/>
  <c r="A887" i="22"/>
  <c r="A899" i="22"/>
  <c r="A911" i="22"/>
  <c r="A923" i="22"/>
  <c r="A935" i="22"/>
  <c r="A947" i="22"/>
  <c r="A959" i="22"/>
  <c r="A971" i="22"/>
  <c r="A984" i="22"/>
  <c r="A997" i="22"/>
  <c r="A1" i="22"/>
  <c r="A12" i="22"/>
  <c r="A24" i="22"/>
  <c r="A36" i="22"/>
  <c r="A48" i="22"/>
  <c r="A60" i="22"/>
  <c r="A72" i="22"/>
  <c r="A84" i="22"/>
  <c r="A96" i="22"/>
  <c r="A108" i="22"/>
  <c r="A120" i="22"/>
  <c r="A132" i="22"/>
  <c r="A144" i="22"/>
  <c r="A156" i="22"/>
  <c r="A168" i="22"/>
  <c r="A180" i="22"/>
  <c r="A192" i="22"/>
  <c r="A204" i="22"/>
  <c r="A216" i="22"/>
  <c r="A228" i="22"/>
  <c r="A240" i="22"/>
  <c r="A252" i="22"/>
  <c r="A264" i="22"/>
  <c r="A276" i="22"/>
  <c r="A288" i="22"/>
  <c r="A300" i="22"/>
  <c r="A312" i="22"/>
  <c r="A324" i="22"/>
  <c r="A336" i="22"/>
  <c r="A348" i="22"/>
  <c r="A360" i="22"/>
  <c r="A372" i="22"/>
  <c r="A384" i="22"/>
  <c r="A396" i="22"/>
  <c r="A408" i="22"/>
  <c r="A420" i="22"/>
  <c r="A432" i="22"/>
  <c r="A444" i="22"/>
  <c r="A456" i="22"/>
  <c r="A468" i="22"/>
  <c r="A480" i="22"/>
  <c r="A492" i="22"/>
  <c r="A504" i="22"/>
  <c r="A516" i="22"/>
  <c r="A528" i="22"/>
  <c r="A540" i="22"/>
  <c r="A552" i="22"/>
  <c r="A564" i="22"/>
  <c r="A576" i="22"/>
  <c r="A588" i="22"/>
  <c r="A600" i="22"/>
  <c r="A612" i="22"/>
  <c r="A624" i="22"/>
  <c r="A636" i="22"/>
  <c r="A648" i="22"/>
  <c r="A660" i="22"/>
  <c r="A672" i="22"/>
  <c r="A684" i="22"/>
  <c r="A696" i="22"/>
  <c r="A708" i="22"/>
  <c r="A720" i="22"/>
  <c r="A732" i="22"/>
  <c r="A744" i="22"/>
  <c r="A756" i="22"/>
  <c r="A768" i="22"/>
  <c r="A780" i="22"/>
  <c r="A792" i="22"/>
  <c r="A804" i="22"/>
  <c r="A816" i="22"/>
  <c r="A828" i="22"/>
  <c r="A840" i="22"/>
  <c r="A852" i="22"/>
  <c r="A864" i="22"/>
  <c r="A876" i="22"/>
  <c r="A888" i="22"/>
  <c r="A900" i="22"/>
  <c r="A912" i="22"/>
  <c r="A924" i="22"/>
  <c r="A936" i="22"/>
  <c r="A948" i="22"/>
  <c r="A960" i="22"/>
  <c r="A972" i="22"/>
  <c r="A985" i="22"/>
  <c r="A991" i="22"/>
  <c r="A979" i="22"/>
  <c r="A13" i="22"/>
  <c r="A25" i="22"/>
  <c r="A37" i="22"/>
  <c r="A49" i="22"/>
  <c r="A61" i="22"/>
  <c r="A73" i="22"/>
  <c r="A85" i="22"/>
  <c r="A97" i="22"/>
  <c r="A109" i="22"/>
  <c r="A121" i="22"/>
  <c r="A133" i="22"/>
  <c r="A145" i="22"/>
  <c r="A157" i="22"/>
  <c r="A169" i="22"/>
  <c r="A181" i="22"/>
  <c r="A193" i="22"/>
  <c r="A205" i="22"/>
  <c r="A217" i="22"/>
  <c r="A229" i="22"/>
  <c r="A241" i="22"/>
  <c r="A253" i="22"/>
  <c r="A265" i="22"/>
  <c r="A277" i="22"/>
  <c r="A289" i="22"/>
  <c r="A301" i="22"/>
  <c r="A313" i="22"/>
  <c r="A325" i="22"/>
  <c r="A337" i="22"/>
  <c r="A349" i="22"/>
  <c r="A361" i="22"/>
  <c r="A373" i="22"/>
  <c r="A385" i="22"/>
  <c r="A397" i="22"/>
  <c r="A409" i="22"/>
  <c r="A421" i="22"/>
  <c r="A433" i="22"/>
  <c r="A445" i="22"/>
  <c r="A457" i="22"/>
  <c r="A469" i="22"/>
  <c r="A481" i="22"/>
  <c r="A493" i="22"/>
  <c r="A505" i="22"/>
  <c r="A517" i="22"/>
  <c r="A529" i="22"/>
  <c r="A541" i="22"/>
  <c r="A553" i="22"/>
  <c r="A565" i="22"/>
  <c r="A577" i="22"/>
  <c r="A589" i="22"/>
  <c r="A601" i="22"/>
  <c r="A613" i="22"/>
  <c r="A625" i="22"/>
  <c r="A637" i="22"/>
  <c r="A649" i="22"/>
  <c r="A661" i="22"/>
  <c r="A673" i="22"/>
  <c r="A685" i="22"/>
  <c r="A697" i="22"/>
  <c r="A709" i="22"/>
  <c r="A721" i="22"/>
  <c r="A733" i="22"/>
  <c r="A745" i="22"/>
  <c r="A757" i="22"/>
  <c r="A769" i="22"/>
  <c r="A781" i="22"/>
  <c r="A793" i="22"/>
  <c r="A805" i="22"/>
  <c r="A817" i="22"/>
  <c r="A829" i="22"/>
  <c r="A841" i="22"/>
  <c r="A853" i="22"/>
  <c r="A865" i="22"/>
  <c r="A877" i="22"/>
  <c r="A889" i="22"/>
  <c r="A901" i="22"/>
  <c r="A913" i="22"/>
  <c r="A925" i="22"/>
  <c r="A937" i="22"/>
  <c r="A949" i="22"/>
  <c r="A961" i="22"/>
  <c r="A973" i="22"/>
  <c r="A986" i="22"/>
  <c r="A999" i="22"/>
  <c r="A2" i="22"/>
  <c r="A14" i="22"/>
  <c r="A26" i="22"/>
  <c r="A38" i="22"/>
  <c r="A50" i="22"/>
  <c r="A62" i="22"/>
  <c r="A74" i="22"/>
  <c r="A86" i="22"/>
  <c r="A98" i="22"/>
  <c r="A110" i="22"/>
  <c r="A122" i="22"/>
  <c r="A134" i="22"/>
  <c r="A146" i="22"/>
  <c r="A158" i="22"/>
  <c r="A170" i="22"/>
  <c r="A182" i="22"/>
  <c r="A194" i="22"/>
  <c r="A206" i="22"/>
  <c r="A218" i="22"/>
  <c r="A230" i="22"/>
  <c r="A242" i="22"/>
  <c r="A254" i="22"/>
  <c r="A266" i="22"/>
  <c r="A278" i="22"/>
  <c r="A290" i="22"/>
  <c r="A302" i="22"/>
  <c r="A314" i="22"/>
  <c r="A326" i="22"/>
  <c r="A338" i="22"/>
  <c r="A350" i="22"/>
  <c r="A362" i="22"/>
  <c r="A374" i="22"/>
  <c r="A386" i="22"/>
  <c r="A398" i="22"/>
  <c r="A410" i="22"/>
  <c r="A422" i="22"/>
  <c r="A434" i="22"/>
  <c r="A446" i="22"/>
  <c r="A458" i="22"/>
  <c r="A470" i="22"/>
  <c r="A482" i="22"/>
  <c r="A494" i="22"/>
  <c r="A506" i="22"/>
  <c r="A518" i="22"/>
  <c r="A530" i="22"/>
  <c r="A542" i="22"/>
  <c r="A554" i="22"/>
  <c r="A566" i="22"/>
  <c r="A578" i="22"/>
  <c r="A590" i="22"/>
  <c r="A602" i="22"/>
  <c r="A614" i="22"/>
  <c r="A626" i="22"/>
  <c r="A638" i="22"/>
  <c r="A650" i="22"/>
  <c r="A662" i="22"/>
  <c r="A674" i="22"/>
  <c r="A686" i="22"/>
  <c r="A698" i="22"/>
  <c r="A710" i="22"/>
  <c r="A722" i="22"/>
  <c r="A734" i="22"/>
  <c r="A746" i="22"/>
  <c r="A758" i="22"/>
  <c r="A770" i="22"/>
  <c r="A782" i="22"/>
  <c r="A794" i="22"/>
  <c r="A806" i="22"/>
  <c r="A818" i="22"/>
  <c r="A830" i="22"/>
  <c r="A842" i="22"/>
  <c r="A854" i="22"/>
  <c r="A866" i="22"/>
  <c r="A878" i="22"/>
  <c r="A890" i="22"/>
  <c r="A902" i="22"/>
  <c r="A914" i="22"/>
  <c r="A926" i="22"/>
  <c r="A938" i="22"/>
  <c r="A950" i="22"/>
  <c r="A962" i="22"/>
  <c r="A974" i="22"/>
  <c r="A987" i="22"/>
  <c r="A1000" i="22"/>
  <c r="A3" i="22"/>
  <c r="A15" i="22"/>
  <c r="A27" i="22"/>
  <c r="A39" i="22"/>
  <c r="A51" i="22"/>
  <c r="A63" i="22"/>
  <c r="A75" i="22"/>
  <c r="A87" i="22"/>
  <c r="A99" i="22"/>
  <c r="A111" i="22"/>
  <c r="A123" i="22"/>
  <c r="A135" i="22"/>
  <c r="A147" i="22"/>
  <c r="A159" i="22"/>
  <c r="A171" i="22"/>
  <c r="A183" i="22"/>
  <c r="A195" i="22"/>
  <c r="A207" i="22"/>
  <c r="A219" i="22"/>
  <c r="A231" i="22"/>
  <c r="A243" i="22"/>
  <c r="A255" i="22"/>
  <c r="A267" i="22"/>
  <c r="A279" i="22"/>
  <c r="A291" i="22"/>
  <c r="A303" i="22"/>
  <c r="A315" i="22"/>
  <c r="A327" i="22"/>
  <c r="A339" i="22"/>
  <c r="A351" i="22"/>
  <c r="A363" i="22"/>
  <c r="A375" i="22"/>
  <c r="A387" i="22"/>
  <c r="A399" i="22"/>
  <c r="A411" i="22"/>
  <c r="A423" i="22"/>
  <c r="A435" i="22"/>
  <c r="A447" i="22"/>
  <c r="A459" i="22"/>
  <c r="A471" i="22"/>
  <c r="A483" i="22"/>
  <c r="A495" i="22"/>
  <c r="A507" i="22"/>
  <c r="A519" i="22"/>
  <c r="A531" i="22"/>
  <c r="A543" i="22"/>
  <c r="A555" i="22"/>
  <c r="A567" i="22"/>
  <c r="A579" i="22"/>
  <c r="A591" i="22"/>
  <c r="A603" i="22"/>
  <c r="A615" i="22"/>
  <c r="A627" i="22"/>
  <c r="A639" i="22"/>
  <c r="A651" i="22"/>
  <c r="A663" i="22"/>
  <c r="A675" i="22"/>
  <c r="A687" i="22"/>
  <c r="A699" i="22"/>
  <c r="A711" i="22"/>
  <c r="A723" i="22"/>
  <c r="A735" i="22"/>
  <c r="A747" i="22"/>
  <c r="A759" i="22"/>
  <c r="A771" i="22"/>
  <c r="A783" i="22"/>
  <c r="A795" i="22"/>
  <c r="A807" i="22"/>
  <c r="A819" i="22"/>
  <c r="A831" i="22"/>
  <c r="A843" i="22"/>
  <c r="A855" i="22"/>
  <c r="A867" i="22"/>
  <c r="A879" i="22"/>
  <c r="A891" i="22"/>
  <c r="A903" i="22"/>
  <c r="A915" i="22"/>
  <c r="A927" i="22"/>
  <c r="A939" i="22"/>
  <c r="A951" i="22"/>
  <c r="A963" i="22"/>
  <c r="A975" i="22"/>
  <c r="A988" i="22"/>
  <c r="A4" i="22"/>
  <c r="A16" i="22"/>
  <c r="A28" i="22"/>
  <c r="A40" i="22"/>
  <c r="A52" i="22"/>
  <c r="A64" i="22"/>
  <c r="A76" i="22"/>
  <c r="A88" i="22"/>
  <c r="A100" i="22"/>
  <c r="A112" i="22"/>
  <c r="A124" i="22"/>
  <c r="A136" i="22"/>
  <c r="A148" i="22"/>
  <c r="A160" i="22"/>
  <c r="A172" i="22"/>
  <c r="A184" i="22"/>
  <c r="A196" i="22"/>
  <c r="A208" i="22"/>
  <c r="A220" i="22"/>
  <c r="A232" i="22"/>
  <c r="A244" i="22"/>
  <c r="A256" i="22"/>
  <c r="A268" i="22"/>
  <c r="A280" i="22"/>
  <c r="A292" i="22"/>
  <c r="A304" i="22"/>
  <c r="A316" i="22"/>
  <c r="A328" i="22"/>
  <c r="A340" i="22"/>
  <c r="A352" i="22"/>
  <c r="A364" i="22"/>
  <c r="A376" i="22"/>
  <c r="A388" i="22"/>
  <c r="A400" i="22"/>
  <c r="A412" i="22"/>
  <c r="A424" i="22"/>
  <c r="A436" i="22"/>
  <c r="A448" i="22"/>
  <c r="A460" i="22"/>
  <c r="A472" i="22"/>
  <c r="A484" i="22"/>
  <c r="A496" i="22"/>
  <c r="A508" i="22"/>
  <c r="A520" i="22"/>
  <c r="A532" i="22"/>
  <c r="A544" i="22"/>
  <c r="A556" i="22"/>
  <c r="A568" i="22"/>
  <c r="A580" i="22"/>
  <c r="A592" i="22"/>
  <c r="A604" i="22"/>
  <c r="A616" i="22"/>
  <c r="A628" i="22"/>
  <c r="A640" i="22"/>
  <c r="A652" i="22"/>
  <c r="A664" i="22"/>
  <c r="A676" i="22"/>
  <c r="A688" i="22"/>
  <c r="A700" i="22"/>
  <c r="A712" i="22"/>
  <c r="A724" i="22"/>
  <c r="A736" i="22"/>
  <c r="A748" i="22"/>
  <c r="A760" i="22"/>
  <c r="A772" i="22"/>
  <c r="A784" i="22"/>
  <c r="A796" i="22"/>
  <c r="A808" i="22"/>
  <c r="A820" i="22"/>
  <c r="A832" i="22"/>
  <c r="A844" i="22"/>
  <c r="A856" i="22"/>
  <c r="A868" i="22"/>
  <c r="A880" i="22"/>
  <c r="A892" i="22"/>
  <c r="A904" i="22"/>
  <c r="A916" i="22"/>
  <c r="A928" i="22"/>
  <c r="A940" i="22"/>
  <c r="A952" i="22"/>
  <c r="A964" i="22"/>
  <c r="A976" i="22"/>
  <c r="A989" i="22"/>
  <c r="A5" i="22"/>
  <c r="A17" i="22"/>
  <c r="A29" i="22"/>
  <c r="A41" i="22"/>
  <c r="A53" i="22"/>
  <c r="A65" i="22"/>
  <c r="A77" i="22"/>
  <c r="A89" i="22"/>
  <c r="A101" i="22"/>
  <c r="A113" i="22"/>
  <c r="A125" i="22"/>
  <c r="A137" i="22"/>
  <c r="A149" i="22"/>
  <c r="A161" i="22"/>
  <c r="A173" i="22"/>
  <c r="A185" i="22"/>
  <c r="A197" i="22"/>
  <c r="A209" i="22"/>
  <c r="A221" i="22"/>
  <c r="A233" i="22"/>
  <c r="A245" i="22"/>
  <c r="A257" i="22"/>
  <c r="A269" i="22"/>
  <c r="A281" i="22"/>
  <c r="A293" i="22"/>
  <c r="A305" i="22"/>
  <c r="A317" i="22"/>
  <c r="A329" i="22"/>
  <c r="A341" i="22"/>
  <c r="A353" i="22"/>
  <c r="A365" i="22"/>
  <c r="A377" i="22"/>
  <c r="A389" i="22"/>
  <c r="A401" i="22"/>
  <c r="A413" i="22"/>
  <c r="A425" i="22"/>
  <c r="A437" i="22"/>
  <c r="A449" i="22"/>
  <c r="A461" i="22"/>
  <c r="A473" i="22"/>
  <c r="A485" i="22"/>
  <c r="A497" i="22"/>
  <c r="A509" i="22"/>
  <c r="A521" i="22"/>
  <c r="A533" i="22"/>
  <c r="A545" i="22"/>
  <c r="A557" i="22"/>
  <c r="A569" i="22"/>
  <c r="A581" i="22"/>
  <c r="A593" i="22"/>
  <c r="A605" i="22"/>
  <c r="A617" i="22"/>
  <c r="A629" i="22"/>
  <c r="A641" i="22"/>
  <c r="A653" i="22"/>
  <c r="A665" i="22"/>
  <c r="A677" i="22"/>
  <c r="A689" i="22"/>
  <c r="A701" i="22"/>
  <c r="A713" i="22"/>
  <c r="A725" i="22"/>
  <c r="A737" i="22"/>
  <c r="A749" i="22"/>
  <c r="A761" i="22"/>
  <c r="A773" i="22"/>
  <c r="A785" i="22"/>
  <c r="A797" i="22"/>
  <c r="A809" i="22"/>
  <c r="A821" i="22"/>
  <c r="A833" i="22"/>
  <c r="A845" i="22"/>
  <c r="A857" i="22"/>
  <c r="A869" i="22"/>
  <c r="A881" i="22"/>
  <c r="A893" i="22"/>
  <c r="A905" i="22"/>
  <c r="A917" i="22"/>
  <c r="A929" i="22"/>
  <c r="A941" i="22"/>
  <c r="A953" i="22"/>
  <c r="A965" i="22"/>
  <c r="A977" i="22"/>
  <c r="A990" i="22"/>
  <c r="A3" i="23"/>
  <c r="A15" i="23"/>
  <c r="A27" i="23"/>
  <c r="A39" i="23"/>
  <c r="A51" i="23"/>
  <c r="A63" i="23"/>
  <c r="A75" i="23"/>
  <c r="A87" i="23"/>
  <c r="A99" i="23"/>
  <c r="A111" i="23"/>
  <c r="A123" i="23"/>
  <c r="A135" i="23"/>
  <c r="A147" i="23"/>
  <c r="A159" i="23"/>
  <c r="A171" i="23"/>
  <c r="A183" i="23"/>
  <c r="A195" i="23"/>
  <c r="A207" i="23"/>
  <c r="A219" i="23"/>
  <c r="A231" i="23"/>
  <c r="A243" i="23"/>
  <c r="A255" i="23"/>
  <c r="A267" i="23"/>
  <c r="A279" i="23"/>
  <c r="A291" i="23"/>
  <c r="A303" i="23"/>
  <c r="A315" i="23"/>
  <c r="A327" i="23"/>
  <c r="A339" i="23"/>
  <c r="A351" i="23"/>
  <c r="A363" i="23"/>
  <c r="A375" i="23"/>
  <c r="A387" i="23"/>
  <c r="A399" i="23"/>
  <c r="A411" i="23"/>
  <c r="A423" i="23"/>
  <c r="A435" i="23"/>
  <c r="A447" i="23"/>
  <c r="A459" i="23"/>
  <c r="A471" i="23"/>
  <c r="A483" i="23"/>
  <c r="A495" i="23"/>
  <c r="A507" i="23"/>
  <c r="A519" i="23"/>
  <c r="A531" i="23"/>
  <c r="A543" i="23"/>
  <c r="A555" i="23"/>
  <c r="A567" i="23"/>
  <c r="A579" i="23"/>
  <c r="A591" i="23"/>
  <c r="A603" i="23"/>
  <c r="A615" i="23"/>
  <c r="A627" i="23"/>
  <c r="A639" i="23"/>
  <c r="A651" i="23"/>
  <c r="A663" i="23"/>
  <c r="A675" i="23"/>
  <c r="A687" i="23"/>
  <c r="A699" i="23"/>
  <c r="A711" i="23"/>
  <c r="A723" i="23"/>
  <c r="A735" i="23"/>
  <c r="A747" i="23"/>
  <c r="A759" i="23"/>
  <c r="A771" i="23"/>
  <c r="A783" i="23"/>
  <c r="A795" i="23"/>
  <c r="A807" i="23"/>
  <c r="A819" i="23"/>
  <c r="A831" i="23"/>
  <c r="A843" i="23"/>
  <c r="A855" i="23"/>
  <c r="A867" i="23"/>
  <c r="A879" i="23"/>
  <c r="A891" i="23"/>
  <c r="A903" i="23"/>
  <c r="A915" i="23"/>
  <c r="A927" i="23"/>
  <c r="A939" i="23"/>
  <c r="A951" i="23"/>
  <c r="A963" i="23"/>
  <c r="A975" i="23"/>
  <c r="A987" i="23"/>
  <c r="A1000" i="23"/>
  <c r="A4" i="23"/>
  <c r="A16" i="23"/>
  <c r="A28" i="23"/>
  <c r="A40" i="23"/>
  <c r="A52" i="23"/>
  <c r="A64" i="23"/>
  <c r="A76" i="23"/>
  <c r="A88" i="23"/>
  <c r="A100" i="23"/>
  <c r="A112" i="23"/>
  <c r="A124" i="23"/>
  <c r="A136" i="23"/>
  <c r="A148" i="23"/>
  <c r="A160" i="23"/>
  <c r="A172" i="23"/>
  <c r="A184" i="23"/>
  <c r="A196" i="23"/>
  <c r="A208" i="23"/>
  <c r="A220" i="23"/>
  <c r="A232" i="23"/>
  <c r="A244" i="23"/>
  <c r="A256" i="23"/>
  <c r="A268" i="23"/>
  <c r="A280" i="23"/>
  <c r="A292" i="23"/>
  <c r="A304" i="23"/>
  <c r="A316" i="23"/>
  <c r="A328" i="23"/>
  <c r="A340" i="23"/>
  <c r="A352" i="23"/>
  <c r="A364" i="23"/>
  <c r="A376" i="23"/>
  <c r="A388" i="23"/>
  <c r="A400" i="23"/>
  <c r="A412" i="23"/>
  <c r="A424" i="23"/>
  <c r="A436" i="23"/>
  <c r="A448" i="23"/>
  <c r="A460" i="23"/>
  <c r="A472" i="23"/>
  <c r="A484" i="23"/>
  <c r="A496" i="23"/>
  <c r="A508" i="23"/>
  <c r="A520" i="23"/>
  <c r="A532" i="23"/>
  <c r="A544" i="23"/>
  <c r="A556" i="23"/>
  <c r="A568" i="23"/>
  <c r="A580" i="23"/>
  <c r="A592" i="23"/>
  <c r="A604" i="23"/>
  <c r="A616" i="23"/>
  <c r="A628" i="23"/>
  <c r="A640" i="23"/>
  <c r="A652" i="23"/>
  <c r="A664" i="23"/>
  <c r="A676" i="23"/>
  <c r="A688" i="23"/>
  <c r="A700" i="23"/>
  <c r="A712" i="23"/>
  <c r="A724" i="23"/>
  <c r="A736" i="23"/>
  <c r="A748" i="23"/>
  <c r="A760" i="23"/>
  <c r="A772" i="23"/>
  <c r="A784" i="23"/>
  <c r="A796" i="23"/>
  <c r="A808" i="23"/>
  <c r="A820" i="23"/>
  <c r="A832" i="23"/>
  <c r="A844" i="23"/>
  <c r="A856" i="23"/>
  <c r="A868" i="23"/>
  <c r="A880" i="23"/>
  <c r="A892" i="23"/>
  <c r="A904" i="23"/>
  <c r="A916" i="23"/>
  <c r="A928" i="23"/>
  <c r="A940" i="23"/>
  <c r="A952" i="23"/>
  <c r="A964" i="23"/>
  <c r="A976" i="23"/>
  <c r="A988" i="23"/>
  <c r="A5" i="23"/>
  <c r="A17" i="23"/>
  <c r="A29" i="23"/>
  <c r="A41" i="23"/>
  <c r="A53" i="23"/>
  <c r="A65" i="23"/>
  <c r="A77" i="23"/>
  <c r="A89" i="23"/>
  <c r="A101" i="23"/>
  <c r="A113" i="23"/>
  <c r="A125" i="23"/>
  <c r="A137" i="23"/>
  <c r="A149" i="23"/>
  <c r="A161" i="23"/>
  <c r="A173" i="23"/>
  <c r="A185" i="23"/>
  <c r="A197" i="23"/>
  <c r="A209" i="23"/>
  <c r="A221" i="23"/>
  <c r="A233" i="23"/>
  <c r="A245" i="23"/>
  <c r="A257" i="23"/>
  <c r="A269" i="23"/>
  <c r="A281" i="23"/>
  <c r="A293" i="23"/>
  <c r="A305" i="23"/>
  <c r="A317" i="23"/>
  <c r="A329" i="23"/>
  <c r="A341" i="23"/>
  <c r="A353" i="23"/>
  <c r="A365" i="23"/>
  <c r="A377" i="23"/>
  <c r="A389" i="23"/>
  <c r="A401" i="23"/>
  <c r="A413" i="23"/>
  <c r="A425" i="23"/>
  <c r="A437" i="23"/>
  <c r="A449" i="23"/>
  <c r="A461" i="23"/>
  <c r="A473" i="23"/>
  <c r="A485" i="23"/>
  <c r="A497" i="23"/>
  <c r="A509" i="23"/>
  <c r="A521" i="23"/>
  <c r="A533" i="23"/>
  <c r="A545" i="23"/>
  <c r="A557" i="23"/>
  <c r="A569" i="23"/>
  <c r="A581" i="23"/>
  <c r="A593" i="23"/>
  <c r="A605" i="23"/>
  <c r="A617" i="23"/>
  <c r="A629" i="23"/>
  <c r="A641" i="23"/>
  <c r="A653" i="23"/>
  <c r="A665" i="23"/>
  <c r="A677" i="23"/>
  <c r="A689" i="23"/>
  <c r="A701" i="23"/>
  <c r="A713" i="23"/>
  <c r="A725" i="23"/>
  <c r="A737" i="23"/>
  <c r="A749" i="23"/>
  <c r="A761" i="23"/>
  <c r="A773" i="23"/>
  <c r="A785" i="23"/>
  <c r="A797" i="23"/>
  <c r="A809" i="23"/>
  <c r="A821" i="23"/>
  <c r="A833" i="23"/>
  <c r="A845" i="23"/>
  <c r="A857" i="23"/>
  <c r="A869" i="23"/>
  <c r="A881" i="23"/>
  <c r="A893" i="23"/>
  <c r="A905" i="23"/>
  <c r="A917" i="23"/>
  <c r="A929" i="23"/>
  <c r="A941" i="23"/>
  <c r="A953" i="23"/>
  <c r="A965" i="23"/>
  <c r="A977" i="23"/>
  <c r="A989" i="23"/>
  <c r="A6" i="23"/>
  <c r="A18" i="23"/>
  <c r="A30" i="23"/>
  <c r="A42" i="23"/>
  <c r="A54" i="23"/>
  <c r="A66" i="23"/>
  <c r="A78" i="23"/>
  <c r="A90" i="23"/>
  <c r="A102" i="23"/>
  <c r="A114" i="23"/>
  <c r="A126" i="23"/>
  <c r="A138" i="23"/>
  <c r="A150" i="23"/>
  <c r="A162" i="23"/>
  <c r="A174" i="23"/>
  <c r="A186" i="23"/>
  <c r="A198" i="23"/>
  <c r="A210" i="23"/>
  <c r="A222" i="23"/>
  <c r="A234" i="23"/>
  <c r="A246" i="23"/>
  <c r="A258" i="23"/>
  <c r="A270" i="23"/>
  <c r="A282" i="23"/>
  <c r="A294" i="23"/>
  <c r="A306" i="23"/>
  <c r="A318" i="23"/>
  <c r="A330" i="23"/>
  <c r="A342" i="23"/>
  <c r="A354" i="23"/>
  <c r="A366" i="23"/>
  <c r="A378" i="23"/>
  <c r="A390" i="23"/>
  <c r="A402" i="23"/>
  <c r="A414" i="23"/>
  <c r="A426" i="23"/>
  <c r="A438" i="23"/>
  <c r="A450" i="23"/>
  <c r="A462" i="23"/>
  <c r="A474" i="23"/>
  <c r="A486" i="23"/>
  <c r="A498" i="23"/>
  <c r="A510" i="23"/>
  <c r="A522" i="23"/>
  <c r="A534" i="23"/>
  <c r="A546" i="23"/>
  <c r="A558" i="23"/>
  <c r="A570" i="23"/>
  <c r="A582" i="23"/>
  <c r="A594" i="23"/>
  <c r="A606" i="23"/>
  <c r="A618" i="23"/>
  <c r="A630" i="23"/>
  <c r="A642" i="23"/>
  <c r="A654" i="23"/>
  <c r="A666" i="23"/>
  <c r="A678" i="23"/>
  <c r="A690" i="23"/>
  <c r="A702" i="23"/>
  <c r="A714" i="23"/>
  <c r="A726" i="23"/>
  <c r="A738" i="23"/>
  <c r="A750" i="23"/>
  <c r="A762" i="23"/>
  <c r="A774" i="23"/>
  <c r="A786" i="23"/>
  <c r="A798" i="23"/>
  <c r="A810" i="23"/>
  <c r="A822" i="23"/>
  <c r="A834" i="23"/>
  <c r="A846" i="23"/>
  <c r="A858" i="23"/>
  <c r="A870" i="23"/>
  <c r="A882" i="23"/>
  <c r="A894" i="23"/>
  <c r="A906" i="23"/>
  <c r="A918" i="23"/>
  <c r="A930" i="23"/>
  <c r="A942" i="23"/>
  <c r="A954" i="23"/>
  <c r="A966" i="23"/>
  <c r="A978" i="23"/>
  <c r="A990" i="23"/>
  <c r="A7" i="23"/>
  <c r="A19" i="23"/>
  <c r="A31" i="23"/>
  <c r="A43" i="23"/>
  <c r="A55" i="23"/>
  <c r="A67" i="23"/>
  <c r="A79" i="23"/>
  <c r="A91" i="23"/>
  <c r="A103" i="23"/>
  <c r="A115" i="23"/>
  <c r="A127" i="23"/>
  <c r="A139" i="23"/>
  <c r="A151" i="23"/>
  <c r="A163" i="23"/>
  <c r="A175" i="23"/>
  <c r="A187" i="23"/>
  <c r="A199" i="23"/>
  <c r="A211" i="23"/>
  <c r="A223" i="23"/>
  <c r="A235" i="23"/>
  <c r="A247" i="23"/>
  <c r="A259" i="23"/>
  <c r="A271" i="23"/>
  <c r="A283" i="23"/>
  <c r="A295" i="23"/>
  <c r="A307" i="23"/>
  <c r="A319" i="23"/>
  <c r="A331" i="23"/>
  <c r="A343" i="23"/>
  <c r="A355" i="23"/>
  <c r="A367" i="23"/>
  <c r="A379" i="23"/>
  <c r="A391" i="23"/>
  <c r="A403" i="23"/>
  <c r="A415" i="23"/>
  <c r="A427" i="23"/>
  <c r="A439" i="23"/>
  <c r="A451" i="23"/>
  <c r="A463" i="23"/>
  <c r="A475" i="23"/>
  <c r="A487" i="23"/>
  <c r="A499" i="23"/>
  <c r="A511" i="23"/>
  <c r="A523" i="23"/>
  <c r="A535" i="23"/>
  <c r="A547" i="23"/>
  <c r="A559" i="23"/>
  <c r="A571" i="23"/>
  <c r="A583" i="23"/>
  <c r="A595" i="23"/>
  <c r="A607" i="23"/>
  <c r="A619" i="23"/>
  <c r="A631" i="23"/>
  <c r="A643" i="23"/>
  <c r="A655" i="23"/>
  <c r="A667" i="23"/>
  <c r="A679" i="23"/>
  <c r="A691" i="23"/>
  <c r="A703" i="23"/>
  <c r="A715" i="23"/>
  <c r="A727" i="23"/>
  <c r="A739" i="23"/>
  <c r="A751" i="23"/>
  <c r="A763" i="23"/>
  <c r="A775" i="23"/>
  <c r="A787" i="23"/>
  <c r="A799" i="23"/>
  <c r="A811" i="23"/>
  <c r="A823" i="23"/>
  <c r="A835" i="23"/>
  <c r="A847" i="23"/>
  <c r="A859" i="23"/>
  <c r="A871" i="23"/>
  <c r="A883" i="23"/>
  <c r="A895" i="23"/>
  <c r="A907" i="23"/>
  <c r="A919" i="23"/>
  <c r="A931" i="23"/>
  <c r="A943" i="23"/>
  <c r="A955" i="23"/>
  <c r="A967" i="23"/>
  <c r="A979" i="23"/>
  <c r="A991" i="23"/>
  <c r="A8" i="23"/>
  <c r="A20" i="23"/>
  <c r="A32" i="23"/>
  <c r="A44" i="23"/>
  <c r="A56" i="23"/>
  <c r="A68" i="23"/>
  <c r="A80" i="23"/>
  <c r="A92" i="23"/>
  <c r="A104" i="23"/>
  <c r="A116" i="23"/>
  <c r="A128" i="23"/>
  <c r="A140" i="23"/>
  <c r="A152" i="23"/>
  <c r="A164" i="23"/>
  <c r="A176" i="23"/>
  <c r="A188" i="23"/>
  <c r="A200" i="23"/>
  <c r="A212" i="23"/>
  <c r="A224" i="23"/>
  <c r="A236" i="23"/>
  <c r="A248" i="23"/>
  <c r="A260" i="23"/>
  <c r="A272" i="23"/>
  <c r="A284" i="23"/>
  <c r="A296" i="23"/>
  <c r="A308" i="23"/>
  <c r="A320" i="23"/>
  <c r="A332" i="23"/>
  <c r="A344" i="23"/>
  <c r="A356" i="23"/>
  <c r="A368" i="23"/>
  <c r="A380" i="23"/>
  <c r="A392" i="23"/>
  <c r="A404" i="23"/>
  <c r="A416" i="23"/>
  <c r="A428" i="23"/>
  <c r="A440" i="23"/>
  <c r="A452" i="23"/>
  <c r="A464" i="23"/>
  <c r="A476" i="23"/>
  <c r="A488" i="23"/>
  <c r="A500" i="23"/>
  <c r="A512" i="23"/>
  <c r="A524" i="23"/>
  <c r="A536" i="23"/>
  <c r="A548" i="23"/>
  <c r="A560" i="23"/>
  <c r="A572" i="23"/>
  <c r="A584" i="23"/>
  <c r="A596" i="23"/>
  <c r="A608" i="23"/>
  <c r="A620" i="23"/>
  <c r="A632" i="23"/>
  <c r="A644" i="23"/>
  <c r="A656" i="23"/>
  <c r="A668" i="23"/>
  <c r="A680" i="23"/>
  <c r="A692" i="23"/>
  <c r="A704" i="23"/>
  <c r="A716" i="23"/>
  <c r="A728" i="23"/>
  <c r="A740" i="23"/>
  <c r="A752" i="23"/>
  <c r="A764" i="23"/>
  <c r="A776" i="23"/>
  <c r="A788" i="23"/>
  <c r="A800" i="23"/>
  <c r="A812" i="23"/>
  <c r="A824" i="23"/>
  <c r="A836" i="23"/>
  <c r="A848" i="23"/>
  <c r="A860" i="23"/>
  <c r="A872" i="23"/>
  <c r="A884" i="23"/>
  <c r="A896" i="23"/>
  <c r="A908" i="23"/>
  <c r="A920" i="23"/>
  <c r="A932" i="23"/>
  <c r="A944" i="23"/>
  <c r="A956" i="23"/>
  <c r="A968" i="23"/>
  <c r="A980" i="23"/>
  <c r="A992" i="23"/>
  <c r="A9" i="23"/>
  <c r="A21" i="23"/>
  <c r="A33" i="23"/>
  <c r="A45" i="23"/>
  <c r="A57" i="23"/>
  <c r="A69" i="23"/>
  <c r="A81" i="23"/>
  <c r="A93" i="23"/>
  <c r="A105" i="23"/>
  <c r="A117" i="23"/>
  <c r="A129" i="23"/>
  <c r="A141" i="23"/>
  <c r="A153" i="23"/>
  <c r="A165" i="23"/>
  <c r="A177" i="23"/>
  <c r="A189" i="23"/>
  <c r="A201" i="23"/>
  <c r="A213" i="23"/>
  <c r="A225" i="23"/>
  <c r="A237" i="23"/>
  <c r="A249" i="23"/>
  <c r="A261" i="23"/>
  <c r="A273" i="23"/>
  <c r="A285" i="23"/>
  <c r="A297" i="23"/>
  <c r="A309" i="23"/>
  <c r="A321" i="23"/>
  <c r="A333" i="23"/>
  <c r="A345" i="23"/>
  <c r="A357" i="23"/>
  <c r="A369" i="23"/>
  <c r="A381" i="23"/>
  <c r="A393" i="23"/>
  <c r="A405" i="23"/>
  <c r="A417" i="23"/>
  <c r="A429" i="23"/>
  <c r="A441" i="23"/>
  <c r="A453" i="23"/>
  <c r="A465" i="23"/>
  <c r="A477" i="23"/>
  <c r="A489" i="23"/>
  <c r="A501" i="23"/>
  <c r="A513" i="23"/>
  <c r="A525" i="23"/>
  <c r="A537" i="23"/>
  <c r="A549" i="23"/>
  <c r="A561" i="23"/>
  <c r="A573" i="23"/>
  <c r="A585" i="23"/>
  <c r="A597" i="23"/>
  <c r="A609" i="23"/>
  <c r="A621" i="23"/>
  <c r="A633" i="23"/>
  <c r="A645" i="23"/>
  <c r="A657" i="23"/>
  <c r="A669" i="23"/>
  <c r="A681" i="23"/>
  <c r="A693" i="23"/>
  <c r="A705" i="23"/>
  <c r="A717" i="23"/>
  <c r="A729" i="23"/>
  <c r="A741" i="23"/>
  <c r="A753" i="23"/>
  <c r="A765" i="23"/>
  <c r="A777" i="23"/>
  <c r="A789" i="23"/>
  <c r="A801" i="23"/>
  <c r="A813" i="23"/>
  <c r="A825" i="23"/>
  <c r="A837" i="23"/>
  <c r="A849" i="23"/>
  <c r="A861" i="23"/>
  <c r="A873" i="23"/>
  <c r="A885" i="23"/>
  <c r="A897" i="23"/>
  <c r="A909" i="23"/>
  <c r="A921" i="23"/>
  <c r="A933" i="23"/>
  <c r="A945" i="23"/>
  <c r="A957" i="23"/>
  <c r="A969" i="23"/>
  <c r="A981" i="23"/>
  <c r="A993" i="23"/>
  <c r="A10" i="23"/>
  <c r="A22" i="23"/>
  <c r="A34" i="23"/>
  <c r="A46" i="23"/>
  <c r="A58" i="23"/>
  <c r="A70" i="23"/>
  <c r="A82" i="23"/>
  <c r="A94" i="23"/>
  <c r="A106" i="23"/>
  <c r="A118" i="23"/>
  <c r="A130" i="23"/>
  <c r="A142" i="23"/>
  <c r="A154" i="23"/>
  <c r="A166" i="23"/>
  <c r="A178" i="23"/>
  <c r="A190" i="23"/>
  <c r="A202" i="23"/>
  <c r="A214" i="23"/>
  <c r="A226" i="23"/>
  <c r="A238" i="23"/>
  <c r="A250" i="23"/>
  <c r="A262" i="23"/>
  <c r="A274" i="23"/>
  <c r="A286" i="23"/>
  <c r="A298" i="23"/>
  <c r="A310" i="23"/>
  <c r="A322" i="23"/>
  <c r="A334" i="23"/>
  <c r="A346" i="23"/>
  <c r="A358" i="23"/>
  <c r="A370" i="23"/>
  <c r="A382" i="23"/>
  <c r="A394" i="23"/>
  <c r="A406" i="23"/>
  <c r="A418" i="23"/>
  <c r="A430" i="23"/>
  <c r="A442" i="23"/>
  <c r="A454" i="23"/>
  <c r="A466" i="23"/>
  <c r="A478" i="23"/>
  <c r="A490" i="23"/>
  <c r="A502" i="23"/>
  <c r="A514" i="23"/>
  <c r="A526" i="23"/>
  <c r="A538" i="23"/>
  <c r="A550" i="23"/>
  <c r="A562" i="23"/>
  <c r="A574" i="23"/>
  <c r="A586" i="23"/>
  <c r="A598" i="23"/>
  <c r="A610" i="23"/>
  <c r="A622" i="23"/>
  <c r="A634" i="23"/>
  <c r="A646" i="23"/>
  <c r="A658" i="23"/>
  <c r="A670" i="23"/>
  <c r="A682" i="23"/>
  <c r="A694" i="23"/>
  <c r="A706" i="23"/>
  <c r="A718" i="23"/>
  <c r="A730" i="23"/>
  <c r="A742" i="23"/>
  <c r="A754" i="23"/>
  <c r="A766" i="23"/>
  <c r="A778" i="23"/>
  <c r="A790" i="23"/>
  <c r="A802" i="23"/>
  <c r="A814" i="23"/>
  <c r="A826" i="23"/>
  <c r="A838" i="23"/>
  <c r="A850" i="23"/>
  <c r="A862" i="23"/>
  <c r="A874" i="23"/>
  <c r="A886" i="23"/>
  <c r="A898" i="23"/>
  <c r="A910" i="23"/>
  <c r="A922" i="23"/>
  <c r="A934" i="23"/>
  <c r="A946" i="23"/>
  <c r="A958" i="23"/>
  <c r="A970" i="23"/>
  <c r="A982" i="23"/>
  <c r="A995" i="23"/>
  <c r="A11" i="23"/>
  <c r="A23" i="23"/>
  <c r="A35" i="23"/>
  <c r="A47" i="23"/>
  <c r="A59" i="23"/>
  <c r="A71" i="23"/>
  <c r="A83" i="23"/>
  <c r="A95" i="23"/>
  <c r="A107" i="23"/>
  <c r="A119" i="23"/>
  <c r="A131" i="23"/>
  <c r="A143" i="23"/>
  <c r="A155" i="23"/>
  <c r="A167" i="23"/>
  <c r="A179" i="23"/>
  <c r="A191" i="23"/>
  <c r="A203" i="23"/>
  <c r="A215" i="23"/>
  <c r="A227" i="23"/>
  <c r="A239" i="23"/>
  <c r="A251" i="23"/>
  <c r="A263" i="23"/>
  <c r="A275" i="23"/>
  <c r="A287" i="23"/>
  <c r="A299" i="23"/>
  <c r="A311" i="23"/>
  <c r="A323" i="23"/>
  <c r="A335" i="23"/>
  <c r="A347" i="23"/>
  <c r="A359" i="23"/>
  <c r="A371" i="23"/>
  <c r="A383" i="23"/>
  <c r="A395" i="23"/>
  <c r="A407" i="23"/>
  <c r="A419" i="23"/>
  <c r="A431" i="23"/>
  <c r="A443" i="23"/>
  <c r="A455" i="23"/>
  <c r="A467" i="23"/>
  <c r="A479" i="23"/>
  <c r="A491" i="23"/>
  <c r="A503" i="23"/>
  <c r="A515" i="23"/>
  <c r="A527" i="23"/>
  <c r="A539" i="23"/>
  <c r="A551" i="23"/>
  <c r="A563" i="23"/>
  <c r="A575" i="23"/>
  <c r="A587" i="23"/>
  <c r="A599" i="23"/>
  <c r="A611" i="23"/>
  <c r="A623" i="23"/>
  <c r="A635" i="23"/>
  <c r="A647" i="23"/>
  <c r="A659" i="23"/>
  <c r="A671" i="23"/>
  <c r="A683" i="23"/>
  <c r="A695" i="23"/>
  <c r="A707" i="23"/>
  <c r="A719" i="23"/>
  <c r="A731" i="23"/>
  <c r="A743" i="23"/>
  <c r="A755" i="23"/>
  <c r="A767" i="23"/>
  <c r="A779" i="23"/>
  <c r="A791" i="23"/>
  <c r="A803" i="23"/>
  <c r="A815" i="23"/>
  <c r="A827" i="23"/>
  <c r="A839" i="23"/>
  <c r="A851" i="23"/>
  <c r="A863" i="23"/>
  <c r="A875" i="23"/>
  <c r="A887" i="23"/>
  <c r="A899" i="23"/>
  <c r="A911" i="23"/>
  <c r="A923" i="23"/>
  <c r="A935" i="23"/>
  <c r="A947" i="23"/>
  <c r="A959" i="23"/>
  <c r="A971" i="23"/>
  <c r="A983" i="23"/>
  <c r="A996" i="23"/>
  <c r="A1" i="23"/>
  <c r="A12" i="23"/>
  <c r="A24" i="23"/>
  <c r="A36" i="23"/>
  <c r="A48" i="23"/>
  <c r="A60" i="23"/>
  <c r="A72" i="23"/>
  <c r="A84" i="23"/>
  <c r="A96" i="23"/>
  <c r="A108" i="23"/>
  <c r="A120" i="23"/>
  <c r="A132" i="23"/>
  <c r="A144" i="23"/>
  <c r="A156" i="23"/>
  <c r="A168" i="23"/>
  <c r="A180" i="23"/>
  <c r="A192" i="23"/>
  <c r="A204" i="23"/>
  <c r="A216" i="23"/>
  <c r="A228" i="23"/>
  <c r="A240" i="23"/>
  <c r="A252" i="23"/>
  <c r="A264" i="23"/>
  <c r="A276" i="23"/>
  <c r="A288" i="23"/>
  <c r="A300" i="23"/>
  <c r="A312" i="23"/>
  <c r="A324" i="23"/>
  <c r="A336" i="23"/>
  <c r="A348" i="23"/>
  <c r="A360" i="23"/>
  <c r="A372" i="23"/>
  <c r="A384" i="23"/>
  <c r="A396" i="23"/>
  <c r="A408" i="23"/>
  <c r="A420" i="23"/>
  <c r="A432" i="23"/>
  <c r="A444" i="23"/>
  <c r="A456" i="23"/>
  <c r="A468" i="23"/>
  <c r="A480" i="23"/>
  <c r="A492" i="23"/>
  <c r="A504" i="23"/>
  <c r="A516" i="23"/>
  <c r="A528" i="23"/>
  <c r="A540" i="23"/>
  <c r="A552" i="23"/>
  <c r="A564" i="23"/>
  <c r="A576" i="23"/>
  <c r="A588" i="23"/>
  <c r="A600" i="23"/>
  <c r="A612" i="23"/>
  <c r="A624" i="23"/>
  <c r="A636" i="23"/>
  <c r="A648" i="23"/>
  <c r="A660" i="23"/>
  <c r="A672" i="23"/>
  <c r="A684" i="23"/>
  <c r="A696" i="23"/>
  <c r="A708" i="23"/>
  <c r="A720" i="23"/>
  <c r="A732" i="23"/>
  <c r="A744" i="23"/>
  <c r="A756" i="23"/>
  <c r="A768" i="23"/>
  <c r="A780" i="23"/>
  <c r="A792" i="23"/>
  <c r="A804" i="23"/>
  <c r="A816" i="23"/>
  <c r="A828" i="23"/>
  <c r="A840" i="23"/>
  <c r="A852" i="23"/>
  <c r="A864" i="23"/>
  <c r="A876" i="23"/>
  <c r="A888" i="23"/>
  <c r="A900" i="23"/>
  <c r="A912" i="23"/>
  <c r="A924" i="23"/>
  <c r="A936" i="23"/>
  <c r="A948" i="23"/>
  <c r="A960" i="23"/>
  <c r="A972" i="23"/>
  <c r="A984" i="23"/>
  <c r="A997" i="23"/>
  <c r="A13" i="23"/>
  <c r="A25" i="23"/>
  <c r="A37" i="23"/>
  <c r="A49" i="23"/>
  <c r="A61" i="23"/>
  <c r="A73" i="23"/>
  <c r="A85" i="23"/>
  <c r="A97" i="23"/>
  <c r="A109" i="23"/>
  <c r="A121" i="23"/>
  <c r="A133" i="23"/>
  <c r="A145" i="23"/>
  <c r="A157" i="23"/>
  <c r="A169" i="23"/>
  <c r="A181" i="23"/>
  <c r="A193" i="23"/>
  <c r="A205" i="23"/>
  <c r="A217" i="23"/>
  <c r="A229" i="23"/>
  <c r="A241" i="23"/>
  <c r="A253" i="23"/>
  <c r="A265" i="23"/>
  <c r="A277" i="23"/>
  <c r="A289" i="23"/>
  <c r="A301" i="23"/>
  <c r="A313" i="23"/>
  <c r="A325" i="23"/>
  <c r="A337" i="23"/>
  <c r="A349" i="23"/>
  <c r="A361" i="23"/>
  <c r="A373" i="23"/>
  <c r="A385" i="23"/>
  <c r="A397" i="23"/>
  <c r="A409" i="23"/>
  <c r="A421" i="23"/>
  <c r="A433" i="23"/>
  <c r="A445" i="23"/>
  <c r="A457" i="23"/>
  <c r="A469" i="23"/>
  <c r="A481" i="23"/>
  <c r="A493" i="23"/>
  <c r="A505" i="23"/>
  <c r="A517" i="23"/>
  <c r="A529" i="23"/>
  <c r="A541" i="23"/>
  <c r="A553" i="23"/>
  <c r="A565" i="23"/>
  <c r="A577" i="23"/>
  <c r="A589" i="23"/>
  <c r="A601" i="23"/>
  <c r="A613" i="23"/>
  <c r="A625" i="23"/>
  <c r="A637" i="23"/>
  <c r="A649" i="23"/>
  <c r="A661" i="23"/>
  <c r="A673" i="23"/>
  <c r="A685" i="23"/>
  <c r="A697" i="23"/>
  <c r="A709" i="23"/>
  <c r="A721" i="23"/>
  <c r="A733" i="23"/>
  <c r="A745" i="23"/>
  <c r="A757" i="23"/>
  <c r="A769" i="23"/>
  <c r="A781" i="23"/>
  <c r="A793" i="23"/>
  <c r="A805" i="23"/>
  <c r="A817" i="23"/>
  <c r="A829" i="23"/>
  <c r="A841" i="23"/>
  <c r="A853" i="23"/>
  <c r="A865" i="23"/>
  <c r="A877" i="23"/>
  <c r="A889" i="23"/>
  <c r="A901" i="23"/>
  <c r="A913" i="23"/>
  <c r="A925" i="23"/>
  <c r="A937" i="23"/>
  <c r="A949" i="23"/>
  <c r="A961" i="23"/>
  <c r="A973" i="23"/>
  <c r="A985" i="23"/>
  <c r="A998" i="23"/>
  <c r="A2" i="23"/>
  <c r="A14" i="23"/>
  <c r="A26" i="23"/>
  <c r="A38" i="23"/>
  <c r="A50" i="23"/>
  <c r="A62" i="23"/>
  <c r="A74" i="23"/>
  <c r="A86" i="23"/>
  <c r="A98" i="23"/>
  <c r="A110" i="23"/>
  <c r="A122" i="23"/>
  <c r="A134" i="23"/>
  <c r="A146" i="23"/>
  <c r="A158" i="23"/>
  <c r="A170" i="23"/>
  <c r="A182" i="23"/>
  <c r="A194" i="23"/>
  <c r="A206" i="23"/>
  <c r="A218" i="23"/>
  <c r="A230" i="23"/>
  <c r="A242" i="23"/>
  <c r="A254" i="23"/>
  <c r="A266" i="23"/>
  <c r="A278" i="23"/>
  <c r="A290" i="23"/>
  <c r="A302" i="23"/>
  <c r="A314" i="23"/>
  <c r="A326" i="23"/>
  <c r="A338" i="23"/>
  <c r="A350" i="23"/>
  <c r="A362" i="23"/>
  <c r="A374" i="23"/>
  <c r="A386" i="23"/>
  <c r="A398" i="23"/>
  <c r="A410" i="23"/>
  <c r="A422" i="23"/>
  <c r="A434" i="23"/>
  <c r="A446" i="23"/>
  <c r="A458" i="23"/>
  <c r="A470" i="23"/>
  <c r="A482" i="23"/>
  <c r="A494" i="23"/>
  <c r="A506" i="23"/>
  <c r="A518" i="23"/>
  <c r="A530" i="23"/>
  <c r="A542" i="23"/>
  <c r="A554" i="23"/>
  <c r="A566" i="23"/>
  <c r="A578" i="23"/>
  <c r="A590" i="23"/>
  <c r="A602" i="23"/>
  <c r="A614" i="23"/>
  <c r="A626" i="23"/>
  <c r="A638" i="23"/>
  <c r="A650" i="23"/>
  <c r="A662" i="23"/>
  <c r="A674" i="23"/>
  <c r="A686" i="23"/>
  <c r="A698" i="23"/>
  <c r="A710" i="23"/>
  <c r="A722" i="23"/>
  <c r="A734" i="23"/>
  <c r="A746" i="23"/>
  <c r="A758" i="23"/>
  <c r="A770" i="23"/>
  <c r="A782" i="23"/>
  <c r="A794" i="23"/>
  <c r="A806" i="23"/>
  <c r="A818" i="23"/>
  <c r="A830" i="23"/>
  <c r="A842" i="23"/>
  <c r="A854" i="23"/>
  <c r="A866" i="23"/>
  <c r="A878" i="23"/>
  <c r="A890" i="23"/>
  <c r="A902" i="23"/>
  <c r="A914" i="23"/>
  <c r="A926" i="23"/>
  <c r="A938" i="23"/>
  <c r="A950" i="23"/>
  <c r="A962" i="23"/>
  <c r="A974" i="23"/>
  <c r="A986" i="23"/>
  <c r="A999" i="23"/>
  <c r="A11" i="24"/>
  <c r="A23" i="24"/>
  <c r="A35" i="24"/>
  <c r="A47" i="24"/>
  <c r="A59" i="24"/>
  <c r="A71" i="24"/>
  <c r="A83" i="24"/>
  <c r="A95" i="24"/>
  <c r="A107" i="24"/>
  <c r="A119" i="24"/>
  <c r="A131" i="24"/>
  <c r="A143" i="24"/>
  <c r="A155" i="24"/>
  <c r="A167" i="24"/>
  <c r="A179" i="24"/>
  <c r="A191" i="24"/>
  <c r="A203" i="24"/>
  <c r="A215" i="24"/>
  <c r="A227" i="24"/>
  <c r="A239" i="24"/>
  <c r="A251" i="24"/>
  <c r="A263" i="24"/>
  <c r="A275" i="24"/>
  <c r="A287" i="24"/>
  <c r="A299" i="24"/>
  <c r="A311" i="24"/>
  <c r="A323" i="24"/>
  <c r="A335" i="24"/>
  <c r="A347" i="24"/>
  <c r="A359" i="24"/>
  <c r="A371" i="24"/>
  <c r="A383" i="24"/>
  <c r="A395" i="24"/>
  <c r="A407" i="24"/>
  <c r="A419" i="24"/>
  <c r="A431" i="24"/>
  <c r="A443" i="24"/>
  <c r="A455" i="24"/>
  <c r="A467" i="24"/>
  <c r="A479" i="24"/>
  <c r="A491" i="24"/>
  <c r="A503" i="24"/>
  <c r="A515" i="24"/>
  <c r="A527" i="24"/>
  <c r="A539" i="24"/>
  <c r="A551" i="24"/>
  <c r="A563" i="24"/>
  <c r="A575" i="24"/>
  <c r="A587" i="24"/>
  <c r="A599" i="24"/>
  <c r="A611" i="24"/>
  <c r="A623" i="24"/>
  <c r="A635" i="24"/>
  <c r="A647" i="24"/>
  <c r="A659" i="24"/>
  <c r="A671" i="24"/>
  <c r="A683" i="24"/>
  <c r="A695" i="24"/>
  <c r="A707" i="24"/>
  <c r="A719" i="24"/>
  <c r="A731" i="24"/>
  <c r="A743" i="24"/>
  <c r="A755" i="24"/>
  <c r="A767" i="24"/>
  <c r="A779" i="24"/>
  <c r="A791" i="24"/>
  <c r="A803" i="24"/>
  <c r="A815" i="24"/>
  <c r="A827" i="24"/>
  <c r="A839" i="24"/>
  <c r="A851" i="24"/>
  <c r="A863" i="24"/>
  <c r="A875" i="24"/>
  <c r="A887" i="24"/>
  <c r="A899" i="24"/>
  <c r="A911" i="24"/>
  <c r="A923" i="24"/>
  <c r="A935" i="24"/>
  <c r="A947" i="24"/>
  <c r="A959" i="24"/>
  <c r="A971" i="24"/>
  <c r="A983" i="24"/>
  <c r="A996" i="24"/>
  <c r="A13" i="24"/>
  <c r="A25" i="24"/>
  <c r="A37" i="24"/>
  <c r="A49" i="24"/>
  <c r="A61" i="24"/>
  <c r="A73" i="24"/>
  <c r="A85" i="24"/>
  <c r="A97" i="24"/>
  <c r="A109" i="24"/>
  <c r="A121" i="24"/>
  <c r="A133" i="24"/>
  <c r="A145" i="24"/>
  <c r="A157" i="24"/>
  <c r="A169" i="24"/>
  <c r="A181" i="24"/>
  <c r="A193" i="24"/>
  <c r="A205" i="24"/>
  <c r="A217" i="24"/>
  <c r="A229" i="24"/>
  <c r="A241" i="24"/>
  <c r="A253" i="24"/>
  <c r="A265" i="24"/>
  <c r="A277" i="24"/>
  <c r="A289" i="24"/>
  <c r="A301" i="24"/>
  <c r="A313" i="24"/>
  <c r="A325" i="24"/>
  <c r="A337" i="24"/>
  <c r="A349" i="24"/>
  <c r="A361" i="24"/>
  <c r="A373" i="24"/>
  <c r="A385" i="24"/>
  <c r="A397" i="24"/>
  <c r="A409" i="24"/>
  <c r="A421" i="24"/>
  <c r="A433" i="24"/>
  <c r="A445" i="24"/>
  <c r="A457" i="24"/>
  <c r="A469" i="24"/>
  <c r="A481" i="24"/>
  <c r="A493" i="24"/>
  <c r="A505" i="24"/>
  <c r="A517" i="24"/>
  <c r="A529" i="24"/>
  <c r="A541" i="24"/>
  <c r="A553" i="24"/>
  <c r="A565" i="24"/>
  <c r="A577" i="24"/>
  <c r="A589" i="24"/>
  <c r="A601" i="24"/>
  <c r="A613" i="24"/>
  <c r="A625" i="24"/>
  <c r="A637" i="24"/>
  <c r="A649" i="24"/>
  <c r="A661" i="24"/>
  <c r="A673" i="24"/>
  <c r="A685" i="24"/>
  <c r="A697" i="24"/>
  <c r="A709" i="24"/>
  <c r="A721" i="24"/>
  <c r="A733" i="24"/>
  <c r="A745" i="24"/>
  <c r="A757" i="24"/>
  <c r="A769" i="24"/>
  <c r="A781" i="24"/>
  <c r="A793" i="24"/>
  <c r="A805" i="24"/>
  <c r="A817" i="24"/>
  <c r="A829" i="24"/>
  <c r="A841" i="24"/>
  <c r="A853" i="24"/>
  <c r="A865" i="24"/>
  <c r="A877" i="24"/>
  <c r="A889" i="24"/>
  <c r="A901" i="24"/>
  <c r="A913" i="24"/>
  <c r="A925" i="24"/>
  <c r="A937" i="24"/>
  <c r="A949" i="24"/>
  <c r="A961" i="24"/>
  <c r="A973" i="24"/>
  <c r="A985" i="24"/>
  <c r="A998" i="24"/>
  <c r="A2" i="24"/>
  <c r="A14" i="24"/>
  <c r="A26" i="24"/>
  <c r="A38" i="24"/>
  <c r="A50" i="24"/>
  <c r="A62" i="24"/>
  <c r="A74" i="24"/>
  <c r="A86" i="24"/>
  <c r="A98" i="24"/>
  <c r="A110" i="24"/>
  <c r="A122" i="24"/>
  <c r="A134" i="24"/>
  <c r="A146" i="24"/>
  <c r="A158" i="24"/>
  <c r="A170" i="24"/>
  <c r="A182" i="24"/>
  <c r="A194" i="24"/>
  <c r="A206" i="24"/>
  <c r="A218" i="24"/>
  <c r="A230" i="24"/>
  <c r="A242" i="24"/>
  <c r="A254" i="24"/>
  <c r="A266" i="24"/>
  <c r="A278" i="24"/>
  <c r="A290" i="24"/>
  <c r="A302" i="24"/>
  <c r="A314" i="24"/>
  <c r="A326" i="24"/>
  <c r="A338" i="24"/>
  <c r="A350" i="24"/>
  <c r="A362" i="24"/>
  <c r="A374" i="24"/>
  <c r="A386" i="24"/>
  <c r="A398" i="24"/>
  <c r="A410" i="24"/>
  <c r="A422" i="24"/>
  <c r="A434" i="24"/>
  <c r="A446" i="24"/>
  <c r="A458" i="24"/>
  <c r="A470" i="24"/>
  <c r="A482" i="24"/>
  <c r="A494" i="24"/>
  <c r="A506" i="24"/>
  <c r="A518" i="24"/>
  <c r="A530" i="24"/>
  <c r="A542" i="24"/>
  <c r="A554" i="24"/>
  <c r="A566" i="24"/>
  <c r="A578" i="24"/>
  <c r="A590" i="24"/>
  <c r="A602" i="24"/>
  <c r="A614" i="24"/>
  <c r="A626" i="24"/>
  <c r="A638" i="24"/>
  <c r="A650" i="24"/>
  <c r="A662" i="24"/>
  <c r="A674" i="24"/>
  <c r="A686" i="24"/>
  <c r="A698" i="24"/>
  <c r="A710" i="24"/>
  <c r="A722" i="24"/>
  <c r="A734" i="24"/>
  <c r="A746" i="24"/>
  <c r="A758" i="24"/>
  <c r="A770" i="24"/>
  <c r="A782" i="24"/>
  <c r="A794" i="24"/>
  <c r="A806" i="24"/>
  <c r="A818" i="24"/>
  <c r="A830" i="24"/>
  <c r="A842" i="24"/>
  <c r="A854" i="24"/>
  <c r="A866" i="24"/>
  <c r="A878" i="24"/>
  <c r="A890" i="24"/>
  <c r="A902" i="24"/>
  <c r="A914" i="24"/>
  <c r="A926" i="24"/>
  <c r="A938" i="24"/>
  <c r="A950" i="24"/>
  <c r="A962" i="24"/>
  <c r="A974" i="24"/>
  <c r="A986" i="24"/>
  <c r="A999" i="24"/>
  <c r="A3" i="24"/>
  <c r="A15" i="24"/>
  <c r="A27" i="24"/>
  <c r="A39" i="24"/>
  <c r="A51" i="24"/>
  <c r="A63" i="24"/>
  <c r="A75" i="24"/>
  <c r="A87" i="24"/>
  <c r="A99" i="24"/>
  <c r="A111" i="24"/>
  <c r="A123" i="24"/>
  <c r="A135" i="24"/>
  <c r="A147" i="24"/>
  <c r="A159" i="24"/>
  <c r="A171" i="24"/>
  <c r="A183" i="24"/>
  <c r="A195" i="24"/>
  <c r="A207" i="24"/>
  <c r="A219" i="24"/>
  <c r="A231" i="24"/>
  <c r="A243" i="24"/>
  <c r="A255" i="24"/>
  <c r="A267" i="24"/>
  <c r="A279" i="24"/>
  <c r="A291" i="24"/>
  <c r="A303" i="24"/>
  <c r="A315" i="24"/>
  <c r="A327" i="24"/>
  <c r="A339" i="24"/>
  <c r="A351" i="24"/>
  <c r="A363" i="24"/>
  <c r="A375" i="24"/>
  <c r="A387" i="24"/>
  <c r="A399" i="24"/>
  <c r="A411" i="24"/>
  <c r="A423" i="24"/>
  <c r="A435" i="24"/>
  <c r="A447" i="24"/>
  <c r="A459" i="24"/>
  <c r="A471" i="24"/>
  <c r="A483" i="24"/>
  <c r="A495" i="24"/>
  <c r="A507" i="24"/>
  <c r="A519" i="24"/>
  <c r="A531" i="24"/>
  <c r="A543" i="24"/>
  <c r="A555" i="24"/>
  <c r="A567" i="24"/>
  <c r="A579" i="24"/>
  <c r="A591" i="24"/>
  <c r="A603" i="24"/>
  <c r="A615" i="24"/>
  <c r="A627" i="24"/>
  <c r="A639" i="24"/>
  <c r="A651" i="24"/>
  <c r="A663" i="24"/>
  <c r="A675" i="24"/>
  <c r="A687" i="24"/>
  <c r="A699" i="24"/>
  <c r="A711" i="24"/>
  <c r="A723" i="24"/>
  <c r="A735" i="24"/>
  <c r="A747" i="24"/>
  <c r="A759" i="24"/>
  <c r="A771" i="24"/>
  <c r="A783" i="24"/>
  <c r="A795" i="24"/>
  <c r="A807" i="24"/>
  <c r="A819" i="24"/>
  <c r="A831" i="24"/>
  <c r="A843" i="24"/>
  <c r="A855" i="24"/>
  <c r="A867" i="24"/>
  <c r="A879" i="24"/>
  <c r="A891" i="24"/>
  <c r="A903" i="24"/>
  <c r="A915" i="24"/>
  <c r="A927" i="24"/>
  <c r="A939" i="24"/>
  <c r="A951" i="24"/>
  <c r="A963" i="24"/>
  <c r="A975" i="24"/>
  <c r="A987" i="24"/>
  <c r="A1000" i="24"/>
  <c r="A4" i="24"/>
  <c r="A16" i="24"/>
  <c r="A28" i="24"/>
  <c r="A40" i="24"/>
  <c r="A52" i="24"/>
  <c r="A64" i="24"/>
  <c r="A76" i="24"/>
  <c r="A88" i="24"/>
  <c r="A100" i="24"/>
  <c r="A112" i="24"/>
  <c r="A124" i="24"/>
  <c r="A136" i="24"/>
  <c r="A148" i="24"/>
  <c r="A160" i="24"/>
  <c r="A172" i="24"/>
  <c r="A184" i="24"/>
  <c r="A196" i="24"/>
  <c r="A208" i="24"/>
  <c r="A220" i="24"/>
  <c r="A232" i="24"/>
  <c r="A244" i="24"/>
  <c r="A256" i="24"/>
  <c r="A268" i="24"/>
  <c r="A280" i="24"/>
  <c r="A292" i="24"/>
  <c r="A304" i="24"/>
  <c r="A316" i="24"/>
  <c r="A328" i="24"/>
  <c r="A340" i="24"/>
  <c r="A352" i="24"/>
  <c r="A364" i="24"/>
  <c r="A376" i="24"/>
  <c r="A388" i="24"/>
  <c r="A400" i="24"/>
  <c r="A412" i="24"/>
  <c r="A424" i="24"/>
  <c r="A436" i="24"/>
  <c r="A448" i="24"/>
  <c r="A460" i="24"/>
  <c r="A472" i="24"/>
  <c r="A484" i="24"/>
  <c r="A496" i="24"/>
  <c r="A508" i="24"/>
  <c r="A520" i="24"/>
  <c r="A532" i="24"/>
  <c r="A544" i="24"/>
  <c r="A556" i="24"/>
  <c r="A568" i="24"/>
  <c r="A580" i="24"/>
  <c r="A592" i="24"/>
  <c r="A604" i="24"/>
  <c r="A616" i="24"/>
  <c r="A628" i="24"/>
  <c r="A640" i="24"/>
  <c r="A652" i="24"/>
  <c r="A664" i="24"/>
  <c r="A676" i="24"/>
  <c r="A688" i="24"/>
  <c r="A700" i="24"/>
  <c r="A712" i="24"/>
  <c r="A724" i="24"/>
  <c r="A736" i="24"/>
  <c r="A748" i="24"/>
  <c r="A760" i="24"/>
  <c r="A772" i="24"/>
  <c r="A784" i="24"/>
  <c r="A796" i="24"/>
  <c r="A808" i="24"/>
  <c r="A820" i="24"/>
  <c r="A832" i="24"/>
  <c r="A844" i="24"/>
  <c r="A856" i="24"/>
  <c r="A868" i="24"/>
  <c r="A880" i="24"/>
  <c r="A892" i="24"/>
  <c r="A904" i="24"/>
  <c r="A916" i="24"/>
  <c r="A928" i="24"/>
  <c r="A940" i="24"/>
  <c r="A952" i="24"/>
  <c r="A964" i="24"/>
  <c r="A976" i="24"/>
  <c r="A988" i="24"/>
  <c r="A5" i="24"/>
  <c r="A17" i="24"/>
  <c r="A29" i="24"/>
  <c r="A41" i="24"/>
  <c r="A53" i="24"/>
  <c r="A65" i="24"/>
  <c r="A77" i="24"/>
  <c r="A89" i="24"/>
  <c r="A101" i="24"/>
  <c r="A113" i="24"/>
  <c r="A125" i="24"/>
  <c r="A137" i="24"/>
  <c r="A149" i="24"/>
  <c r="A161" i="24"/>
  <c r="A173" i="24"/>
  <c r="A185" i="24"/>
  <c r="A197" i="24"/>
  <c r="A209" i="24"/>
  <c r="A221" i="24"/>
  <c r="A233" i="24"/>
  <c r="A245" i="24"/>
  <c r="A257" i="24"/>
  <c r="A269" i="24"/>
  <c r="A281" i="24"/>
  <c r="A293" i="24"/>
  <c r="A305" i="24"/>
  <c r="A317" i="24"/>
  <c r="A329" i="24"/>
  <c r="A341" i="24"/>
  <c r="A353" i="24"/>
  <c r="A365" i="24"/>
  <c r="A377" i="24"/>
  <c r="A389" i="24"/>
  <c r="A401" i="24"/>
  <c r="A413" i="24"/>
  <c r="A425" i="24"/>
  <c r="A437" i="24"/>
  <c r="A449" i="24"/>
  <c r="A461" i="24"/>
  <c r="A473" i="24"/>
  <c r="A485" i="24"/>
  <c r="A497" i="24"/>
  <c r="A509" i="24"/>
  <c r="A521" i="24"/>
  <c r="A533" i="24"/>
  <c r="A545" i="24"/>
  <c r="A557" i="24"/>
  <c r="A569" i="24"/>
  <c r="A581" i="24"/>
  <c r="A593" i="24"/>
  <c r="A605" i="24"/>
  <c r="A617" i="24"/>
  <c r="A629" i="24"/>
  <c r="A641" i="24"/>
  <c r="A653" i="24"/>
  <c r="A665" i="24"/>
  <c r="A677" i="24"/>
  <c r="A689" i="24"/>
  <c r="A701" i="24"/>
  <c r="A713" i="24"/>
  <c r="A725" i="24"/>
  <c r="A737" i="24"/>
  <c r="A749" i="24"/>
  <c r="A761" i="24"/>
  <c r="A773" i="24"/>
  <c r="A785" i="24"/>
  <c r="A797" i="24"/>
  <c r="A809" i="24"/>
  <c r="A821" i="24"/>
  <c r="A833" i="24"/>
  <c r="A845" i="24"/>
  <c r="A857" i="24"/>
  <c r="A869" i="24"/>
  <c r="A881" i="24"/>
  <c r="A893" i="24"/>
  <c r="A905" i="24"/>
  <c r="A917" i="24"/>
  <c r="A929" i="24"/>
  <c r="A941" i="24"/>
  <c r="A953" i="24"/>
  <c r="A965" i="24"/>
  <c r="A977" i="24"/>
  <c r="A989" i="24"/>
  <c r="A6" i="24"/>
  <c r="A18" i="24"/>
  <c r="A30" i="24"/>
  <c r="A42" i="24"/>
  <c r="A54" i="24"/>
  <c r="A66" i="24"/>
  <c r="A78" i="24"/>
  <c r="A90" i="24"/>
  <c r="A102" i="24"/>
  <c r="A114" i="24"/>
  <c r="A126" i="24"/>
  <c r="A138" i="24"/>
  <c r="A150" i="24"/>
  <c r="A162" i="24"/>
  <c r="A174" i="24"/>
  <c r="A186" i="24"/>
  <c r="A198" i="24"/>
  <c r="A210" i="24"/>
  <c r="A222" i="24"/>
  <c r="A234" i="24"/>
  <c r="A246" i="24"/>
  <c r="A258" i="24"/>
  <c r="A270" i="24"/>
  <c r="A282" i="24"/>
  <c r="A294" i="24"/>
  <c r="A306" i="24"/>
  <c r="A318" i="24"/>
  <c r="A330" i="24"/>
  <c r="A342" i="24"/>
  <c r="A354" i="24"/>
  <c r="A366" i="24"/>
  <c r="A378" i="24"/>
  <c r="A390" i="24"/>
  <c r="A402" i="24"/>
  <c r="A414" i="24"/>
  <c r="A426" i="24"/>
  <c r="A438" i="24"/>
  <c r="A450" i="24"/>
  <c r="A462" i="24"/>
  <c r="A474" i="24"/>
  <c r="A486" i="24"/>
  <c r="A498" i="24"/>
  <c r="A510" i="24"/>
  <c r="A522" i="24"/>
  <c r="A534" i="24"/>
  <c r="A546" i="24"/>
  <c r="A558" i="24"/>
  <c r="A570" i="24"/>
  <c r="A582" i="24"/>
  <c r="A594" i="24"/>
  <c r="A606" i="24"/>
  <c r="A618" i="24"/>
  <c r="A630" i="24"/>
  <c r="A642" i="24"/>
  <c r="A654" i="24"/>
  <c r="A666" i="24"/>
  <c r="A678" i="24"/>
  <c r="A690" i="24"/>
  <c r="A702" i="24"/>
  <c r="A714" i="24"/>
  <c r="A726" i="24"/>
  <c r="A738" i="24"/>
  <c r="A750" i="24"/>
  <c r="A762" i="24"/>
  <c r="A774" i="24"/>
  <c r="A786" i="24"/>
  <c r="A798" i="24"/>
  <c r="A810" i="24"/>
  <c r="A822" i="24"/>
  <c r="A834" i="24"/>
  <c r="A846" i="24"/>
  <c r="A858" i="24"/>
  <c r="A870" i="24"/>
  <c r="A882" i="24"/>
  <c r="A894" i="24"/>
  <c r="A906" i="24"/>
  <c r="A918" i="24"/>
  <c r="A930" i="24"/>
  <c r="A942" i="24"/>
  <c r="A954" i="24"/>
  <c r="A966" i="24"/>
  <c r="A978" i="24"/>
  <c r="A990" i="24"/>
  <c r="A7" i="24"/>
  <c r="A19" i="24"/>
  <c r="A31" i="24"/>
  <c r="A43" i="24"/>
  <c r="A55" i="24"/>
  <c r="A67" i="24"/>
  <c r="A79" i="24"/>
  <c r="A91" i="24"/>
  <c r="A103" i="24"/>
  <c r="A115" i="24"/>
  <c r="A127" i="24"/>
  <c r="A139" i="24"/>
  <c r="A151" i="24"/>
  <c r="A163" i="24"/>
  <c r="A175" i="24"/>
  <c r="A187" i="24"/>
  <c r="A199" i="24"/>
  <c r="A211" i="24"/>
  <c r="A223" i="24"/>
  <c r="A235" i="24"/>
  <c r="A247" i="24"/>
  <c r="A259" i="24"/>
  <c r="A271" i="24"/>
  <c r="A283" i="24"/>
  <c r="A295" i="24"/>
  <c r="A307" i="24"/>
  <c r="A319" i="24"/>
  <c r="A331" i="24"/>
  <c r="A343" i="24"/>
  <c r="A355" i="24"/>
  <c r="A367" i="24"/>
  <c r="A379" i="24"/>
  <c r="A391" i="24"/>
  <c r="A403" i="24"/>
  <c r="A415" i="24"/>
  <c r="A427" i="24"/>
  <c r="A439" i="24"/>
  <c r="A451" i="24"/>
  <c r="A463" i="24"/>
  <c r="A475" i="24"/>
  <c r="A487" i="24"/>
  <c r="A499" i="24"/>
  <c r="A511" i="24"/>
  <c r="A523" i="24"/>
  <c r="A535" i="24"/>
  <c r="A547" i="24"/>
  <c r="A559" i="24"/>
  <c r="A571" i="24"/>
  <c r="A583" i="24"/>
  <c r="A595" i="24"/>
  <c r="A607" i="24"/>
  <c r="A619" i="24"/>
  <c r="A631" i="24"/>
  <c r="A643" i="24"/>
  <c r="A655" i="24"/>
  <c r="A667" i="24"/>
  <c r="A679" i="24"/>
  <c r="A691" i="24"/>
  <c r="A703" i="24"/>
  <c r="A715" i="24"/>
  <c r="A727" i="24"/>
  <c r="A739" i="24"/>
  <c r="A751" i="24"/>
  <c r="A763" i="24"/>
  <c r="A775" i="24"/>
  <c r="A787" i="24"/>
  <c r="A799" i="24"/>
  <c r="A811" i="24"/>
  <c r="A823" i="24"/>
  <c r="A835" i="24"/>
  <c r="A847" i="24"/>
  <c r="A859" i="24"/>
  <c r="A871" i="24"/>
  <c r="A883" i="24"/>
  <c r="A895" i="24"/>
  <c r="A907" i="24"/>
  <c r="A919" i="24"/>
  <c r="A931" i="24"/>
  <c r="A943" i="24"/>
  <c r="A955" i="24"/>
  <c r="A967" i="24"/>
  <c r="A979" i="24"/>
  <c r="A991" i="24"/>
  <c r="A8" i="24"/>
  <c r="A20" i="24"/>
  <c r="A32" i="24"/>
  <c r="A44" i="24"/>
  <c r="A56" i="24"/>
  <c r="A68" i="24"/>
  <c r="A80" i="24"/>
  <c r="A92" i="24"/>
  <c r="A104" i="24"/>
  <c r="A116" i="24"/>
  <c r="A128" i="24"/>
  <c r="A140" i="24"/>
  <c r="A152" i="24"/>
  <c r="A164" i="24"/>
  <c r="A176" i="24"/>
  <c r="A188" i="24"/>
  <c r="A200" i="24"/>
  <c r="A212" i="24"/>
  <c r="A224" i="24"/>
  <c r="A236" i="24"/>
  <c r="A248" i="24"/>
  <c r="A260" i="24"/>
  <c r="A272" i="24"/>
  <c r="A284" i="24"/>
  <c r="A296" i="24"/>
  <c r="A308" i="24"/>
  <c r="A320" i="24"/>
  <c r="A332" i="24"/>
  <c r="A344" i="24"/>
  <c r="A356" i="24"/>
  <c r="A368" i="24"/>
  <c r="A380" i="24"/>
  <c r="A392" i="24"/>
  <c r="A404" i="24"/>
  <c r="A416" i="24"/>
  <c r="A428" i="24"/>
  <c r="A440" i="24"/>
  <c r="A452" i="24"/>
  <c r="A464" i="24"/>
  <c r="A476" i="24"/>
  <c r="A488" i="24"/>
  <c r="A500" i="24"/>
  <c r="A512" i="24"/>
  <c r="A524" i="24"/>
  <c r="A536" i="24"/>
  <c r="A548" i="24"/>
  <c r="A560" i="24"/>
  <c r="A572" i="24"/>
  <c r="A584" i="24"/>
  <c r="A596" i="24"/>
  <c r="A608" i="24"/>
  <c r="A620" i="24"/>
  <c r="A632" i="24"/>
  <c r="A644" i="24"/>
  <c r="A656" i="24"/>
  <c r="A668" i="24"/>
  <c r="A680" i="24"/>
  <c r="A692" i="24"/>
  <c r="A704" i="24"/>
  <c r="A716" i="24"/>
  <c r="A728" i="24"/>
  <c r="A740" i="24"/>
  <c r="A752" i="24"/>
  <c r="A764" i="24"/>
  <c r="A776" i="24"/>
  <c r="A788" i="24"/>
  <c r="A800" i="24"/>
  <c r="A812" i="24"/>
  <c r="A824" i="24"/>
  <c r="A836" i="24"/>
  <c r="A848" i="24"/>
  <c r="A860" i="24"/>
  <c r="A872" i="24"/>
  <c r="A884" i="24"/>
  <c r="A896" i="24"/>
  <c r="A908" i="24"/>
  <c r="A920" i="24"/>
  <c r="A932" i="24"/>
  <c r="A944" i="24"/>
  <c r="A956" i="24"/>
  <c r="A968" i="24"/>
  <c r="A980" i="24"/>
  <c r="A992" i="24"/>
  <c r="A9" i="24"/>
  <c r="A21" i="24"/>
  <c r="A33" i="24"/>
  <c r="A45" i="24"/>
  <c r="A57" i="24"/>
  <c r="A69" i="24"/>
  <c r="A81" i="24"/>
  <c r="A93" i="24"/>
  <c r="A105" i="24"/>
  <c r="A117" i="24"/>
  <c r="A129" i="24"/>
  <c r="A141" i="24"/>
  <c r="A153" i="24"/>
  <c r="A165" i="24"/>
  <c r="A177" i="24"/>
  <c r="A189" i="24"/>
  <c r="A201" i="24"/>
  <c r="A213" i="24"/>
  <c r="A225" i="24"/>
  <c r="A237" i="24"/>
  <c r="A249" i="24"/>
  <c r="A261" i="24"/>
  <c r="A273" i="24"/>
  <c r="A285" i="24"/>
  <c r="A297" i="24"/>
  <c r="A309" i="24"/>
  <c r="A321" i="24"/>
  <c r="A333" i="24"/>
  <c r="A345" i="24"/>
  <c r="A357" i="24"/>
  <c r="A369" i="24"/>
  <c r="A381" i="24"/>
  <c r="A393" i="24"/>
  <c r="A405" i="24"/>
  <c r="A417" i="24"/>
  <c r="A429" i="24"/>
  <c r="A441" i="24"/>
  <c r="A453" i="24"/>
  <c r="A465" i="24"/>
  <c r="A477" i="24"/>
  <c r="A489" i="24"/>
  <c r="A501" i="24"/>
  <c r="A513" i="24"/>
  <c r="A525" i="24"/>
  <c r="A537" i="24"/>
  <c r="A549" i="24"/>
  <c r="A561" i="24"/>
  <c r="A573" i="24"/>
  <c r="A585" i="24"/>
  <c r="A597" i="24"/>
  <c r="A609" i="24"/>
  <c r="A621" i="24"/>
  <c r="A633" i="24"/>
  <c r="A645" i="24"/>
  <c r="A657" i="24"/>
  <c r="A669" i="24"/>
  <c r="A681" i="24"/>
  <c r="A693" i="24"/>
  <c r="A705" i="24"/>
  <c r="A717" i="24"/>
  <c r="A729" i="24"/>
  <c r="A741" i="24"/>
  <c r="A753" i="24"/>
  <c r="A765" i="24"/>
  <c r="A777" i="24"/>
  <c r="A789" i="24"/>
  <c r="A801" i="24"/>
  <c r="A813" i="24"/>
  <c r="A825" i="24"/>
  <c r="A837" i="24"/>
  <c r="A849" i="24"/>
  <c r="A861" i="24"/>
  <c r="A873" i="24"/>
  <c r="A885" i="24"/>
  <c r="A897" i="24"/>
  <c r="A909" i="24"/>
  <c r="A921" i="24"/>
  <c r="A933" i="24"/>
  <c r="A945" i="24"/>
  <c r="A957" i="24"/>
  <c r="A969" i="24"/>
  <c r="A981" i="24"/>
  <c r="A993" i="24"/>
  <c r="A10" i="24"/>
  <c r="A22" i="24"/>
  <c r="A34" i="24"/>
  <c r="A46" i="24"/>
  <c r="A58" i="24"/>
  <c r="A70" i="24"/>
  <c r="A82" i="24"/>
  <c r="A94" i="24"/>
  <c r="A106" i="24"/>
  <c r="A118" i="24"/>
  <c r="A130" i="24"/>
  <c r="A142" i="24"/>
  <c r="A154" i="24"/>
  <c r="A166" i="24"/>
  <c r="A178" i="24"/>
  <c r="A190" i="24"/>
  <c r="A202" i="24"/>
  <c r="A214" i="24"/>
  <c r="A226" i="24"/>
  <c r="A238" i="24"/>
  <c r="A250" i="24"/>
  <c r="A262" i="24"/>
  <c r="A274" i="24"/>
  <c r="A286" i="24"/>
  <c r="A298" i="24"/>
  <c r="A310" i="24"/>
  <c r="A322" i="24"/>
  <c r="A334" i="24"/>
  <c r="A346" i="24"/>
  <c r="A358" i="24"/>
  <c r="A370" i="24"/>
  <c r="A382" i="24"/>
  <c r="A394" i="24"/>
  <c r="A406" i="24"/>
  <c r="A418" i="24"/>
  <c r="A430" i="24"/>
  <c r="A442" i="24"/>
  <c r="A454" i="24"/>
  <c r="A466" i="24"/>
  <c r="A478" i="24"/>
  <c r="A490" i="24"/>
  <c r="A502" i="24"/>
  <c r="A514" i="24"/>
  <c r="A526" i="24"/>
  <c r="A538" i="24"/>
  <c r="A550" i="24"/>
  <c r="A562" i="24"/>
  <c r="A574" i="24"/>
  <c r="A586" i="24"/>
  <c r="A598" i="24"/>
  <c r="A610" i="24"/>
  <c r="A622" i="24"/>
  <c r="A634" i="24"/>
  <c r="A646" i="24"/>
  <c r="A658" i="24"/>
  <c r="A670" i="24"/>
  <c r="A682" i="24"/>
  <c r="A694" i="24"/>
  <c r="A706" i="24"/>
  <c r="A718" i="24"/>
  <c r="A730" i="24"/>
  <c r="A742" i="24"/>
  <c r="A754" i="24"/>
  <c r="A766" i="24"/>
  <c r="A778" i="24"/>
  <c r="A790" i="24"/>
  <c r="A802" i="24"/>
  <c r="A814" i="24"/>
  <c r="A826" i="24"/>
  <c r="A838" i="24"/>
  <c r="A850" i="24"/>
  <c r="A862" i="24"/>
  <c r="A874" i="24"/>
  <c r="A886" i="24"/>
  <c r="A898" i="24"/>
  <c r="A910" i="24"/>
  <c r="A922" i="24"/>
  <c r="A934" i="24"/>
  <c r="A946" i="24"/>
  <c r="A958" i="24"/>
  <c r="A970" i="24"/>
  <c r="A982" i="24"/>
  <c r="A994" i="24"/>
  <c r="A8" i="25"/>
  <c r="A20" i="25"/>
  <c r="A32" i="25"/>
  <c r="A44" i="25"/>
  <c r="A56" i="25"/>
  <c r="A68" i="25"/>
  <c r="A80" i="25"/>
  <c r="A92" i="25"/>
  <c r="A104" i="25"/>
  <c r="A116" i="25"/>
  <c r="A128" i="25"/>
  <c r="A140" i="25"/>
  <c r="A152" i="25"/>
  <c r="A164" i="25"/>
  <c r="A176" i="25"/>
  <c r="A188" i="25"/>
  <c r="A200" i="25"/>
  <c r="A212" i="25"/>
  <c r="A224" i="25"/>
  <c r="A236" i="25"/>
  <c r="A248" i="25"/>
  <c r="A260" i="25"/>
  <c r="A272" i="25"/>
  <c r="A284" i="25"/>
  <c r="A296" i="25"/>
  <c r="A308" i="25"/>
  <c r="A320" i="25"/>
  <c r="A332" i="25"/>
  <c r="A344" i="25"/>
  <c r="A356" i="25"/>
  <c r="A368" i="25"/>
  <c r="A380" i="25"/>
  <c r="A392" i="25"/>
  <c r="A404" i="25"/>
  <c r="A416" i="25"/>
  <c r="A428" i="25"/>
  <c r="A440" i="25"/>
  <c r="A452" i="25"/>
  <c r="A464" i="25"/>
  <c r="A476" i="25"/>
  <c r="A488" i="25"/>
  <c r="A500" i="25"/>
  <c r="A512" i="25"/>
  <c r="A524" i="25"/>
  <c r="A536" i="25"/>
  <c r="A548" i="25"/>
  <c r="A560" i="25"/>
  <c r="A572" i="25"/>
  <c r="A584" i="25"/>
  <c r="A596" i="25"/>
  <c r="A608" i="25"/>
  <c r="A620" i="25"/>
  <c r="A632" i="25"/>
  <c r="A644" i="25"/>
  <c r="A656" i="25"/>
  <c r="A668" i="25"/>
  <c r="A680" i="25"/>
  <c r="A692" i="25"/>
  <c r="A704" i="25"/>
  <c r="A716" i="25"/>
  <c r="A728" i="25"/>
  <c r="A740" i="25"/>
  <c r="A752" i="25"/>
  <c r="A764" i="25"/>
  <c r="A776" i="25"/>
  <c r="A788" i="25"/>
  <c r="A800" i="25"/>
  <c r="A812" i="25"/>
  <c r="A824" i="25"/>
  <c r="A836" i="25"/>
  <c r="A848" i="25"/>
  <c r="A860" i="25"/>
  <c r="A872" i="25"/>
  <c r="A884" i="25"/>
  <c r="A896" i="25"/>
  <c r="A908" i="25"/>
  <c r="A920" i="25"/>
  <c r="A932" i="25"/>
  <c r="A944" i="25"/>
  <c r="A956" i="25"/>
  <c r="A968" i="25"/>
  <c r="A980" i="25"/>
  <c r="A992" i="25"/>
  <c r="A9" i="25"/>
  <c r="A21" i="25"/>
  <c r="A33" i="25"/>
  <c r="A45" i="25"/>
  <c r="A57" i="25"/>
  <c r="A69" i="25"/>
  <c r="A81" i="25"/>
  <c r="A93" i="25"/>
  <c r="A105" i="25"/>
  <c r="A117" i="25"/>
  <c r="A129" i="25"/>
  <c r="A141" i="25"/>
  <c r="A153" i="25"/>
  <c r="A165" i="25"/>
  <c r="A177" i="25"/>
  <c r="A189" i="25"/>
  <c r="A201" i="25"/>
  <c r="A213" i="25"/>
  <c r="A225" i="25"/>
  <c r="A237" i="25"/>
  <c r="A249" i="25"/>
  <c r="A261" i="25"/>
  <c r="A273" i="25"/>
  <c r="A285" i="25"/>
  <c r="A297" i="25"/>
  <c r="A309" i="25"/>
  <c r="A321" i="25"/>
  <c r="A333" i="25"/>
  <c r="A345" i="25"/>
  <c r="A357" i="25"/>
  <c r="A369" i="25"/>
  <c r="A381" i="25"/>
  <c r="A393" i="25"/>
  <c r="A405" i="25"/>
  <c r="A417" i="25"/>
  <c r="A429" i="25"/>
  <c r="A441" i="25"/>
  <c r="A453" i="25"/>
  <c r="A465" i="25"/>
  <c r="A477" i="25"/>
  <c r="A489" i="25"/>
  <c r="A501" i="25"/>
  <c r="A513" i="25"/>
  <c r="A525" i="25"/>
  <c r="A537" i="25"/>
  <c r="A549" i="25"/>
  <c r="A561" i="25"/>
  <c r="A573" i="25"/>
  <c r="A585" i="25"/>
  <c r="A597" i="25"/>
  <c r="A609" i="25"/>
  <c r="A621" i="25"/>
  <c r="A633" i="25"/>
  <c r="A645" i="25"/>
  <c r="A657" i="25"/>
  <c r="A669" i="25"/>
  <c r="A681" i="25"/>
  <c r="A693" i="25"/>
  <c r="A705" i="25"/>
  <c r="A717" i="25"/>
  <c r="A729" i="25"/>
  <c r="A741" i="25"/>
  <c r="A753" i="25"/>
  <c r="A765" i="25"/>
  <c r="A777" i="25"/>
  <c r="A789" i="25"/>
  <c r="A801" i="25"/>
  <c r="A813" i="25"/>
  <c r="A825" i="25"/>
  <c r="A837" i="25"/>
  <c r="A849" i="25"/>
  <c r="A861" i="25"/>
  <c r="A873" i="25"/>
  <c r="A885" i="25"/>
  <c r="A897" i="25"/>
  <c r="A909" i="25"/>
  <c r="A921" i="25"/>
  <c r="A933" i="25"/>
  <c r="A945" i="25"/>
  <c r="A957" i="25"/>
  <c r="A969" i="25"/>
  <c r="A981" i="25"/>
  <c r="A993" i="25"/>
  <c r="A10" i="25"/>
  <c r="A22" i="25"/>
  <c r="A34" i="25"/>
  <c r="A46" i="25"/>
  <c r="A58" i="25"/>
  <c r="A70" i="25"/>
  <c r="A82" i="25"/>
  <c r="A94" i="25"/>
  <c r="A106" i="25"/>
  <c r="A118" i="25"/>
  <c r="A130" i="25"/>
  <c r="A142" i="25"/>
  <c r="A154" i="25"/>
  <c r="A166" i="25"/>
  <c r="A178" i="25"/>
  <c r="A190" i="25"/>
  <c r="A202" i="25"/>
  <c r="A214" i="25"/>
  <c r="A226" i="25"/>
  <c r="A238" i="25"/>
  <c r="A250" i="25"/>
  <c r="A262" i="25"/>
  <c r="A274" i="25"/>
  <c r="A286" i="25"/>
  <c r="A298" i="25"/>
  <c r="A310" i="25"/>
  <c r="A322" i="25"/>
  <c r="A334" i="25"/>
  <c r="A346" i="25"/>
  <c r="A358" i="25"/>
  <c r="A370" i="25"/>
  <c r="A382" i="25"/>
  <c r="A394" i="25"/>
  <c r="A406" i="25"/>
  <c r="A418" i="25"/>
  <c r="A430" i="25"/>
  <c r="A442" i="25"/>
  <c r="A454" i="25"/>
  <c r="A466" i="25"/>
  <c r="A478" i="25"/>
  <c r="A490" i="25"/>
  <c r="A502" i="25"/>
  <c r="A514" i="25"/>
  <c r="A526" i="25"/>
  <c r="A538" i="25"/>
  <c r="A550" i="25"/>
  <c r="A562" i="25"/>
  <c r="A574" i="25"/>
  <c r="A586" i="25"/>
  <c r="A598" i="25"/>
  <c r="A610" i="25"/>
  <c r="A622" i="25"/>
  <c r="A634" i="25"/>
  <c r="A646" i="25"/>
  <c r="A658" i="25"/>
  <c r="A670" i="25"/>
  <c r="A682" i="25"/>
  <c r="A694" i="25"/>
  <c r="A706" i="25"/>
  <c r="A718" i="25"/>
  <c r="A730" i="25"/>
  <c r="A742" i="25"/>
  <c r="A754" i="25"/>
  <c r="A766" i="25"/>
  <c r="A778" i="25"/>
  <c r="A790" i="25"/>
  <c r="A802" i="25"/>
  <c r="A814" i="25"/>
  <c r="A826" i="25"/>
  <c r="A838" i="25"/>
  <c r="A850" i="25"/>
  <c r="A862" i="25"/>
  <c r="A874" i="25"/>
  <c r="A886" i="25"/>
  <c r="A898" i="25"/>
  <c r="A910" i="25"/>
  <c r="A922" i="25"/>
  <c r="A934" i="25"/>
  <c r="A946" i="25"/>
  <c r="A958" i="25"/>
  <c r="A970" i="25"/>
  <c r="A982" i="25"/>
  <c r="A994" i="25"/>
  <c r="A11" i="25"/>
  <c r="A23" i="25"/>
  <c r="A35" i="25"/>
  <c r="A47" i="25"/>
  <c r="A59" i="25"/>
  <c r="A71" i="25"/>
  <c r="A83" i="25"/>
  <c r="A95" i="25"/>
  <c r="A107" i="25"/>
  <c r="A119" i="25"/>
  <c r="A131" i="25"/>
  <c r="A143" i="25"/>
  <c r="A155" i="25"/>
  <c r="A167" i="25"/>
  <c r="A179" i="25"/>
  <c r="A191" i="25"/>
  <c r="A203" i="25"/>
  <c r="A215" i="25"/>
  <c r="A227" i="25"/>
  <c r="A239" i="25"/>
  <c r="A251" i="25"/>
  <c r="A263" i="25"/>
  <c r="A275" i="25"/>
  <c r="A287" i="25"/>
  <c r="A299" i="25"/>
  <c r="A311" i="25"/>
  <c r="A323" i="25"/>
  <c r="A335" i="25"/>
  <c r="A347" i="25"/>
  <c r="A359" i="25"/>
  <c r="A371" i="25"/>
  <c r="A383" i="25"/>
  <c r="A395" i="25"/>
  <c r="A407" i="25"/>
  <c r="A419" i="25"/>
  <c r="A431" i="25"/>
  <c r="A443" i="25"/>
  <c r="A455" i="25"/>
  <c r="A467" i="25"/>
  <c r="A479" i="25"/>
  <c r="A491" i="25"/>
  <c r="A503" i="25"/>
  <c r="A515" i="25"/>
  <c r="A527" i="25"/>
  <c r="A539" i="25"/>
  <c r="A551" i="25"/>
  <c r="A563" i="25"/>
  <c r="A575" i="25"/>
  <c r="A587" i="25"/>
  <c r="A599" i="25"/>
  <c r="A611" i="25"/>
  <c r="A623" i="25"/>
  <c r="A635" i="25"/>
  <c r="A647" i="25"/>
  <c r="A659" i="25"/>
  <c r="A671" i="25"/>
  <c r="A683" i="25"/>
  <c r="A695" i="25"/>
  <c r="A707" i="25"/>
  <c r="A719" i="25"/>
  <c r="A731" i="25"/>
  <c r="A743" i="25"/>
  <c r="A755" i="25"/>
  <c r="A767" i="25"/>
  <c r="A779" i="25"/>
  <c r="A791" i="25"/>
  <c r="A803" i="25"/>
  <c r="A815" i="25"/>
  <c r="A827" i="25"/>
  <c r="A839" i="25"/>
  <c r="A851" i="25"/>
  <c r="A863" i="25"/>
  <c r="A875" i="25"/>
  <c r="A887" i="25"/>
  <c r="A899" i="25"/>
  <c r="A911" i="25"/>
  <c r="A923" i="25"/>
  <c r="A935" i="25"/>
  <c r="A947" i="25"/>
  <c r="A959" i="25"/>
  <c r="A971" i="25"/>
  <c r="A983" i="25"/>
  <c r="A995" i="25"/>
  <c r="A13" i="25"/>
  <c r="A25" i="25"/>
  <c r="A37" i="25"/>
  <c r="A49" i="25"/>
  <c r="A61" i="25"/>
  <c r="A73" i="25"/>
  <c r="A85" i="25"/>
  <c r="A97" i="25"/>
  <c r="A109" i="25"/>
  <c r="A121" i="25"/>
  <c r="A133" i="25"/>
  <c r="A145" i="25"/>
  <c r="A157" i="25"/>
  <c r="A169" i="25"/>
  <c r="A181" i="25"/>
  <c r="A193" i="25"/>
  <c r="A205" i="25"/>
  <c r="A217" i="25"/>
  <c r="A229" i="25"/>
  <c r="A241" i="25"/>
  <c r="A253" i="25"/>
  <c r="A265" i="25"/>
  <c r="A277" i="25"/>
  <c r="A289" i="25"/>
  <c r="A301" i="25"/>
  <c r="A313" i="25"/>
  <c r="A325" i="25"/>
  <c r="A337" i="25"/>
  <c r="A349" i="25"/>
  <c r="A361" i="25"/>
  <c r="A373" i="25"/>
  <c r="A385" i="25"/>
  <c r="A397" i="25"/>
  <c r="A409" i="25"/>
  <c r="A421" i="25"/>
  <c r="A433" i="25"/>
  <c r="A445" i="25"/>
  <c r="A457" i="25"/>
  <c r="A469" i="25"/>
  <c r="A481" i="25"/>
  <c r="A493" i="25"/>
  <c r="A505" i="25"/>
  <c r="A517" i="25"/>
  <c r="A529" i="25"/>
  <c r="A541" i="25"/>
  <c r="A553" i="25"/>
  <c r="A565" i="25"/>
  <c r="A577" i="25"/>
  <c r="A589" i="25"/>
  <c r="A601" i="25"/>
  <c r="A613" i="25"/>
  <c r="A625" i="25"/>
  <c r="A637" i="25"/>
  <c r="A649" i="25"/>
  <c r="A661" i="25"/>
  <c r="A673" i="25"/>
  <c r="A685" i="25"/>
  <c r="A697" i="25"/>
  <c r="A709" i="25"/>
  <c r="A721" i="25"/>
  <c r="A733" i="25"/>
  <c r="A745" i="25"/>
  <c r="A757" i="25"/>
  <c r="A769" i="25"/>
  <c r="A781" i="25"/>
  <c r="A793" i="25"/>
  <c r="A805" i="25"/>
  <c r="A817" i="25"/>
  <c r="A829" i="25"/>
  <c r="A841" i="25"/>
  <c r="A853" i="25"/>
  <c r="A865" i="25"/>
  <c r="A877" i="25"/>
  <c r="A889" i="25"/>
  <c r="A901" i="25"/>
  <c r="A913" i="25"/>
  <c r="A925" i="25"/>
  <c r="A937" i="25"/>
  <c r="A949" i="25"/>
  <c r="A961" i="25"/>
  <c r="A973" i="25"/>
  <c r="A985" i="25"/>
  <c r="A997" i="25"/>
  <c r="A3" i="25"/>
  <c r="A15" i="25"/>
  <c r="A27" i="25"/>
  <c r="A39" i="25"/>
  <c r="A51" i="25"/>
  <c r="A63" i="25"/>
  <c r="A75" i="25"/>
  <c r="A87" i="25"/>
  <c r="A99" i="25"/>
  <c r="A111" i="25"/>
  <c r="A123" i="25"/>
  <c r="A135" i="25"/>
  <c r="A147" i="25"/>
  <c r="A159" i="25"/>
  <c r="A171" i="25"/>
  <c r="A183" i="25"/>
  <c r="A195" i="25"/>
  <c r="A207" i="25"/>
  <c r="A219" i="25"/>
  <c r="A231" i="25"/>
  <c r="A243" i="25"/>
  <c r="A255" i="25"/>
  <c r="A267" i="25"/>
  <c r="A279" i="25"/>
  <c r="A291" i="25"/>
  <c r="A303" i="25"/>
  <c r="A315" i="25"/>
  <c r="A327" i="25"/>
  <c r="A339" i="25"/>
  <c r="A351" i="25"/>
  <c r="A363" i="25"/>
  <c r="A375" i="25"/>
  <c r="A387" i="25"/>
  <c r="A399" i="25"/>
  <c r="A411" i="25"/>
  <c r="A423" i="25"/>
  <c r="A435" i="25"/>
  <c r="A447" i="25"/>
  <c r="A459" i="25"/>
  <c r="A471" i="25"/>
  <c r="A483" i="25"/>
  <c r="A495" i="25"/>
  <c r="A507" i="25"/>
  <c r="A519" i="25"/>
  <c r="A531" i="25"/>
  <c r="A543" i="25"/>
  <c r="A555" i="25"/>
  <c r="A567" i="25"/>
  <c r="A579" i="25"/>
  <c r="A591" i="25"/>
  <c r="A603" i="25"/>
  <c r="A615" i="25"/>
  <c r="A627" i="25"/>
  <c r="A639" i="25"/>
  <c r="A651" i="25"/>
  <c r="A663" i="25"/>
  <c r="A675" i="25"/>
  <c r="A687" i="25"/>
  <c r="A699" i="25"/>
  <c r="A711" i="25"/>
  <c r="A723" i="25"/>
  <c r="A735" i="25"/>
  <c r="A747" i="25"/>
  <c r="A759" i="25"/>
  <c r="A771" i="25"/>
  <c r="A783" i="25"/>
  <c r="A795" i="25"/>
  <c r="A807" i="25"/>
  <c r="A819" i="25"/>
  <c r="A831" i="25"/>
  <c r="A843" i="25"/>
  <c r="A855" i="25"/>
  <c r="A867" i="25"/>
  <c r="A879" i="25"/>
  <c r="A891" i="25"/>
  <c r="A903" i="25"/>
  <c r="A915" i="25"/>
  <c r="A927" i="25"/>
  <c r="A939" i="25"/>
  <c r="A951" i="25"/>
  <c r="A963" i="25"/>
  <c r="A975" i="25"/>
  <c r="A987" i="25"/>
  <c r="A999" i="25"/>
  <c r="A4" i="25"/>
  <c r="A16" i="25"/>
  <c r="A28" i="25"/>
  <c r="A40" i="25"/>
  <c r="A52" i="25"/>
  <c r="A64" i="25"/>
  <c r="A76" i="25"/>
  <c r="A88" i="25"/>
  <c r="A100" i="25"/>
  <c r="A112" i="25"/>
  <c r="A124" i="25"/>
  <c r="A136" i="25"/>
  <c r="A148" i="25"/>
  <c r="A160" i="25"/>
  <c r="A172" i="25"/>
  <c r="A184" i="25"/>
  <c r="A196" i="25"/>
  <c r="A208" i="25"/>
  <c r="A220" i="25"/>
  <c r="A232" i="25"/>
  <c r="A244" i="25"/>
  <c r="A256" i="25"/>
  <c r="A268" i="25"/>
  <c r="A280" i="25"/>
  <c r="A292" i="25"/>
  <c r="A304" i="25"/>
  <c r="A316" i="25"/>
  <c r="A328" i="25"/>
  <c r="A340" i="25"/>
  <c r="A352" i="25"/>
  <c r="A364" i="25"/>
  <c r="A376" i="25"/>
  <c r="A388" i="25"/>
  <c r="A400" i="25"/>
  <c r="A412" i="25"/>
  <c r="A424" i="25"/>
  <c r="A436" i="25"/>
  <c r="A448" i="25"/>
  <c r="A460" i="25"/>
  <c r="A472" i="25"/>
  <c r="A484" i="25"/>
  <c r="A496" i="25"/>
  <c r="A508" i="25"/>
  <c r="A520" i="25"/>
  <c r="A532" i="25"/>
  <c r="A544" i="25"/>
  <c r="A556" i="25"/>
  <c r="A568" i="25"/>
  <c r="A580" i="25"/>
  <c r="A592" i="25"/>
  <c r="A604" i="25"/>
  <c r="A616" i="25"/>
  <c r="A628" i="25"/>
  <c r="A640" i="25"/>
  <c r="A652" i="25"/>
  <c r="A664" i="25"/>
  <c r="A676" i="25"/>
  <c r="A688" i="25"/>
  <c r="A700" i="25"/>
  <c r="A712" i="25"/>
  <c r="A724" i="25"/>
  <c r="A736" i="25"/>
  <c r="A748" i="25"/>
  <c r="A760" i="25"/>
  <c r="A772" i="25"/>
  <c r="A784" i="25"/>
  <c r="A796" i="25"/>
  <c r="A808" i="25"/>
  <c r="A820" i="25"/>
  <c r="A832" i="25"/>
  <c r="A844" i="25"/>
  <c r="A856" i="25"/>
  <c r="A868" i="25"/>
  <c r="A880" i="25"/>
  <c r="A892" i="25"/>
  <c r="A904" i="25"/>
  <c r="A916" i="25"/>
  <c r="A928" i="25"/>
  <c r="A940" i="25"/>
  <c r="A952" i="25"/>
  <c r="A964" i="25"/>
  <c r="A976" i="25"/>
  <c r="A988" i="25"/>
  <c r="A1000" i="25"/>
  <c r="A5" i="25"/>
  <c r="A17" i="25"/>
  <c r="A29" i="25"/>
  <c r="A41" i="25"/>
  <c r="A53" i="25"/>
  <c r="A65" i="25"/>
  <c r="A77" i="25"/>
  <c r="A89" i="25"/>
  <c r="A101" i="25"/>
  <c r="A113" i="25"/>
  <c r="A125" i="25"/>
  <c r="A137" i="25"/>
  <c r="A149" i="25"/>
  <c r="A161" i="25"/>
  <c r="A173" i="25"/>
  <c r="A185" i="25"/>
  <c r="A197" i="25"/>
  <c r="A209" i="25"/>
  <c r="A221" i="25"/>
  <c r="A233" i="25"/>
  <c r="A245" i="25"/>
  <c r="A257" i="25"/>
  <c r="A269" i="25"/>
  <c r="A281" i="25"/>
  <c r="A293" i="25"/>
  <c r="A305" i="25"/>
  <c r="A317" i="25"/>
  <c r="A329" i="25"/>
  <c r="A341" i="25"/>
  <c r="A353" i="25"/>
  <c r="A365" i="25"/>
  <c r="A377" i="25"/>
  <c r="A389" i="25"/>
  <c r="A401" i="25"/>
  <c r="A413" i="25"/>
  <c r="A425" i="25"/>
  <c r="A437" i="25"/>
  <c r="A449" i="25"/>
  <c r="A461" i="25"/>
  <c r="A473" i="25"/>
  <c r="A485" i="25"/>
  <c r="A497" i="25"/>
  <c r="A509" i="25"/>
  <c r="A521" i="25"/>
  <c r="A533" i="25"/>
  <c r="A545" i="25"/>
  <c r="A557" i="25"/>
  <c r="A569" i="25"/>
  <c r="A581" i="25"/>
  <c r="A593" i="25"/>
  <c r="A605" i="25"/>
  <c r="A617" i="25"/>
  <c r="A629" i="25"/>
  <c r="A641" i="25"/>
  <c r="A653" i="25"/>
  <c r="A665" i="25"/>
  <c r="A677" i="25"/>
  <c r="A689" i="25"/>
  <c r="A701" i="25"/>
  <c r="A713" i="25"/>
  <c r="A725" i="25"/>
  <c r="A737" i="25"/>
  <c r="A749" i="25"/>
  <c r="A761" i="25"/>
  <c r="A773" i="25"/>
  <c r="A785" i="25"/>
  <c r="A797" i="25"/>
  <c r="A809" i="25"/>
  <c r="A821" i="25"/>
  <c r="A833" i="25"/>
  <c r="A845" i="25"/>
  <c r="A857" i="25"/>
  <c r="A869" i="25"/>
  <c r="A881" i="25"/>
  <c r="A893" i="25"/>
  <c r="A905" i="25"/>
  <c r="A917" i="25"/>
  <c r="A929" i="25"/>
  <c r="A941" i="25"/>
  <c r="A953" i="25"/>
  <c r="A965" i="25"/>
  <c r="A977" i="25"/>
  <c r="A989" i="25"/>
  <c r="A6" i="25"/>
  <c r="A18" i="25"/>
  <c r="A30" i="25"/>
  <c r="A42" i="25"/>
  <c r="A54" i="25"/>
  <c r="A66" i="25"/>
  <c r="A78" i="25"/>
  <c r="A90" i="25"/>
  <c r="A102" i="25"/>
  <c r="A114" i="25"/>
  <c r="A126" i="25"/>
  <c r="A138" i="25"/>
  <c r="A150" i="25"/>
  <c r="A162" i="25"/>
  <c r="A174" i="25"/>
  <c r="A186" i="25"/>
  <c r="A198" i="25"/>
  <c r="A210" i="25"/>
  <c r="A222" i="25"/>
  <c r="A234" i="25"/>
  <c r="A246" i="25"/>
  <c r="A258" i="25"/>
  <c r="A270" i="25"/>
  <c r="A282" i="25"/>
  <c r="A294" i="25"/>
  <c r="A306" i="25"/>
  <c r="A318" i="25"/>
  <c r="A330" i="25"/>
  <c r="A342" i="25"/>
  <c r="A354" i="25"/>
  <c r="A366" i="25"/>
  <c r="A378" i="25"/>
  <c r="A390" i="25"/>
  <c r="A402" i="25"/>
  <c r="A414" i="25"/>
  <c r="A426" i="25"/>
  <c r="A438" i="25"/>
  <c r="A450" i="25"/>
  <c r="A462" i="25"/>
  <c r="A474" i="25"/>
  <c r="A486" i="25"/>
  <c r="A498" i="25"/>
  <c r="A510" i="25"/>
  <c r="A522" i="25"/>
  <c r="A534" i="25"/>
  <c r="A546" i="25"/>
  <c r="A558" i="25"/>
  <c r="A570" i="25"/>
  <c r="A582" i="25"/>
  <c r="A594" i="25"/>
  <c r="A606" i="25"/>
  <c r="A618" i="25"/>
  <c r="A630" i="25"/>
  <c r="A642" i="25"/>
  <c r="A654" i="25"/>
  <c r="A666" i="25"/>
  <c r="A678" i="25"/>
  <c r="A690" i="25"/>
  <c r="A702" i="25"/>
  <c r="A714" i="25"/>
  <c r="A726" i="25"/>
  <c r="A738" i="25"/>
  <c r="A750" i="25"/>
  <c r="A762" i="25"/>
  <c r="A774" i="25"/>
  <c r="A786" i="25"/>
  <c r="A798" i="25"/>
  <c r="A810" i="25"/>
  <c r="A822" i="25"/>
  <c r="A834" i="25"/>
  <c r="A846" i="25"/>
  <c r="A858" i="25"/>
  <c r="A870" i="25"/>
  <c r="A882" i="25"/>
  <c r="A894" i="25"/>
  <c r="A906" i="25"/>
  <c r="A918" i="25"/>
  <c r="A930" i="25"/>
  <c r="A942" i="25"/>
  <c r="A954" i="25"/>
  <c r="A966" i="25"/>
  <c r="A978" i="25"/>
  <c r="A990" i="25"/>
  <c r="A7" i="25"/>
  <c r="A19" i="25"/>
  <c r="A31" i="25"/>
  <c r="A43" i="25"/>
  <c r="A55" i="25"/>
  <c r="A67" i="25"/>
  <c r="A79" i="25"/>
  <c r="A91" i="25"/>
  <c r="A103" i="25"/>
  <c r="A115" i="25"/>
  <c r="A127" i="25"/>
  <c r="A139" i="25"/>
  <c r="A151" i="25"/>
  <c r="A163" i="25"/>
  <c r="A175" i="25"/>
  <c r="A187" i="25"/>
  <c r="A199" i="25"/>
  <c r="A211" i="25"/>
  <c r="A223" i="25"/>
  <c r="A235" i="25"/>
  <c r="A247" i="25"/>
  <c r="A259" i="25"/>
  <c r="A271" i="25"/>
  <c r="A283" i="25"/>
  <c r="A295" i="25"/>
  <c r="A307" i="25"/>
  <c r="A319" i="25"/>
  <c r="A331" i="25"/>
  <c r="A343" i="25"/>
  <c r="A355" i="25"/>
  <c r="A367" i="25"/>
  <c r="A379" i="25"/>
  <c r="A391" i="25"/>
  <c r="A403" i="25"/>
  <c r="A415" i="25"/>
  <c r="A427" i="25"/>
  <c r="A439" i="25"/>
  <c r="A451" i="25"/>
  <c r="A463" i="25"/>
  <c r="A475" i="25"/>
  <c r="A487" i="25"/>
  <c r="A499" i="25"/>
  <c r="A511" i="25"/>
  <c r="A523" i="25"/>
  <c r="A535" i="25"/>
  <c r="A547" i="25"/>
  <c r="A559" i="25"/>
  <c r="A571" i="25"/>
  <c r="A583" i="25"/>
  <c r="A595" i="25"/>
  <c r="A607" i="25"/>
  <c r="A619" i="25"/>
  <c r="A631" i="25"/>
  <c r="A643" i="25"/>
  <c r="A655" i="25"/>
  <c r="A667" i="25"/>
  <c r="A679" i="25"/>
  <c r="A691" i="25"/>
  <c r="A703" i="25"/>
  <c r="A715" i="25"/>
  <c r="A727" i="25"/>
  <c r="A739" i="25"/>
  <c r="A751" i="25"/>
  <c r="A763" i="25"/>
  <c r="A775" i="25"/>
  <c r="A787" i="25"/>
  <c r="A799" i="25"/>
  <c r="A811" i="25"/>
  <c r="A823" i="25"/>
  <c r="A835" i="25"/>
  <c r="A847" i="25"/>
  <c r="A859" i="25"/>
  <c r="A871" i="25"/>
  <c r="A883" i="25"/>
  <c r="A895" i="25"/>
  <c r="A907" i="25"/>
  <c r="A919" i="25"/>
  <c r="A931" i="25"/>
  <c r="A943" i="25"/>
  <c r="A955" i="25"/>
  <c r="A967" i="25"/>
  <c r="A979" i="25"/>
  <c r="A1" i="5" l="1" a="1"/>
  <c r="DA2" i="3"/>
  <c r="K2" i="2" s="1" a="1"/>
  <c r="A989" i="5" l="1"/>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A1000" i="5"/>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1" i="5"/>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K997" i="2"/>
  <c r="K985" i="2"/>
  <c r="K973" i="2"/>
  <c r="K961" i="2"/>
  <c r="K949" i="2"/>
  <c r="K937" i="2"/>
  <c r="K925" i="2"/>
  <c r="K913" i="2"/>
  <c r="K901" i="2"/>
  <c r="K889" i="2"/>
  <c r="K877" i="2"/>
  <c r="K865" i="2"/>
  <c r="K853" i="2"/>
  <c r="K841" i="2"/>
  <c r="K829" i="2"/>
  <c r="K817" i="2"/>
  <c r="K805" i="2"/>
  <c r="K793" i="2"/>
  <c r="K781" i="2"/>
  <c r="K769" i="2"/>
  <c r="K757" i="2"/>
  <c r="K745" i="2"/>
  <c r="K733" i="2"/>
  <c r="K721" i="2"/>
  <c r="K709" i="2"/>
  <c r="K697" i="2"/>
  <c r="K685" i="2"/>
  <c r="K673" i="2"/>
  <c r="K661" i="2"/>
  <c r="K649" i="2"/>
  <c r="K637" i="2"/>
  <c r="K625" i="2"/>
  <c r="K613" i="2"/>
  <c r="K601" i="2"/>
  <c r="K589" i="2"/>
  <c r="K577" i="2"/>
  <c r="K565" i="2"/>
  <c r="K553" i="2"/>
  <c r="K541" i="2"/>
  <c r="K529" i="2"/>
  <c r="K517" i="2"/>
  <c r="K505" i="2"/>
  <c r="K493" i="2"/>
  <c r="K481" i="2"/>
  <c r="K469" i="2"/>
  <c r="K457" i="2"/>
  <c r="K445" i="2"/>
  <c r="K433" i="2"/>
  <c r="K421" i="2"/>
  <c r="K409" i="2"/>
  <c r="K397" i="2"/>
  <c r="K385" i="2"/>
  <c r="K373" i="2"/>
  <c r="K361" i="2"/>
  <c r="K349" i="2"/>
  <c r="K337" i="2"/>
  <c r="K325" i="2"/>
  <c r="K313" i="2"/>
  <c r="K301" i="2"/>
  <c r="K289" i="2"/>
  <c r="K277" i="2"/>
  <c r="K265" i="2"/>
  <c r="K253" i="2"/>
  <c r="K241" i="2"/>
  <c r="K229" i="2"/>
  <c r="K217" i="2"/>
  <c r="K205" i="2"/>
  <c r="K193" i="2"/>
  <c r="K181" i="2"/>
  <c r="K169" i="2"/>
  <c r="K157" i="2"/>
  <c r="K145" i="2"/>
  <c r="K133" i="2"/>
  <c r="K121" i="2"/>
  <c r="K109" i="2"/>
  <c r="K97" i="2"/>
  <c r="K85" i="2"/>
  <c r="K73" i="2"/>
  <c r="K61" i="2"/>
  <c r="K49" i="2"/>
  <c r="K37" i="2"/>
  <c r="K25" i="2"/>
  <c r="K13" i="2"/>
  <c r="K2" i="2"/>
  <c r="K994" i="2"/>
  <c r="K981" i="2"/>
  <c r="K968" i="2"/>
  <c r="K955" i="2"/>
  <c r="K942" i="2"/>
  <c r="K929" i="2"/>
  <c r="K916" i="2"/>
  <c r="K903" i="2"/>
  <c r="K890" i="2"/>
  <c r="K988" i="2"/>
  <c r="K974" i="2"/>
  <c r="K959" i="2"/>
  <c r="K945" i="2"/>
  <c r="K931" i="2"/>
  <c r="K917" i="2"/>
  <c r="K902" i="2"/>
  <c r="K887" i="2"/>
  <c r="K874" i="2"/>
  <c r="K861" i="2"/>
  <c r="K848" i="2"/>
  <c r="K835" i="2"/>
  <c r="K822" i="2"/>
  <c r="K809" i="2"/>
  <c r="K796" i="2"/>
  <c r="K783" i="2"/>
  <c r="K770" i="2"/>
  <c r="K756" i="2"/>
  <c r="K743" i="2"/>
  <c r="K730" i="2"/>
  <c r="K717" i="2"/>
  <c r="K704" i="2"/>
  <c r="K691" i="2"/>
  <c r="K678" i="2"/>
  <c r="K665" i="2"/>
  <c r="K652" i="2"/>
  <c r="K639" i="2"/>
  <c r="K626" i="2"/>
  <c r="K612" i="2"/>
  <c r="K599" i="2"/>
  <c r="K586" i="2"/>
  <c r="K573" i="2"/>
  <c r="K560" i="2"/>
  <c r="K547" i="2"/>
  <c r="K534" i="2"/>
  <c r="K521" i="2"/>
  <c r="K508" i="2"/>
  <c r="K495" i="2"/>
  <c r="K482" i="2"/>
  <c r="K468" i="2"/>
  <c r="K455" i="2"/>
  <c r="K442" i="2"/>
  <c r="K429" i="2"/>
  <c r="K416" i="2"/>
  <c r="K403" i="2"/>
  <c r="K390" i="2"/>
  <c r="K377" i="2"/>
  <c r="K364" i="2"/>
  <c r="K351" i="2"/>
  <c r="K338" i="2"/>
  <c r="K324" i="2"/>
  <c r="K311" i="2"/>
  <c r="K298" i="2"/>
  <c r="K285" i="2"/>
  <c r="K272" i="2"/>
  <c r="K259" i="2"/>
  <c r="K246" i="2"/>
  <c r="K233" i="2"/>
  <c r="K220" i="2"/>
  <c r="K207" i="2"/>
  <c r="K194" i="2"/>
  <c r="K180" i="2"/>
  <c r="K167" i="2"/>
  <c r="K154" i="2"/>
  <c r="K141" i="2"/>
  <c r="K128" i="2"/>
  <c r="K115" i="2"/>
  <c r="K102" i="2"/>
  <c r="K89" i="2"/>
  <c r="K76" i="2"/>
  <c r="K63" i="2"/>
  <c r="K50" i="2"/>
  <c r="K36" i="2"/>
  <c r="K23" i="2"/>
  <c r="K10" i="2"/>
  <c r="K1001" i="2"/>
  <c r="K987" i="2"/>
  <c r="K972" i="2"/>
  <c r="K958" i="2"/>
  <c r="K944" i="2"/>
  <c r="K999" i="2"/>
  <c r="K984" i="2"/>
  <c r="K970" i="2"/>
  <c r="K956" i="2"/>
  <c r="K941" i="2"/>
  <c r="K927" i="2"/>
  <c r="K912" i="2"/>
  <c r="K898" i="2"/>
  <c r="K884" i="2"/>
  <c r="K871" i="2"/>
  <c r="K858" i="2"/>
  <c r="K845" i="2"/>
  <c r="K832" i="2"/>
  <c r="K819" i="2"/>
  <c r="K806" i="2"/>
  <c r="K792" i="2"/>
  <c r="K779" i="2"/>
  <c r="K766" i="2"/>
  <c r="K753" i="2"/>
  <c r="K740" i="2"/>
  <c r="K727" i="2"/>
  <c r="K714" i="2"/>
  <c r="K701" i="2"/>
  <c r="K688" i="2"/>
  <c r="K675" i="2"/>
  <c r="K662" i="2"/>
  <c r="K648" i="2"/>
  <c r="K635" i="2"/>
  <c r="K622" i="2"/>
  <c r="K609" i="2"/>
  <c r="K596" i="2"/>
  <c r="K583" i="2"/>
  <c r="K570" i="2"/>
  <c r="K557" i="2"/>
  <c r="K544" i="2"/>
  <c r="K531" i="2"/>
  <c r="K518" i="2"/>
  <c r="K504" i="2"/>
  <c r="K491" i="2"/>
  <c r="K478" i="2"/>
  <c r="K465" i="2"/>
  <c r="K452" i="2"/>
  <c r="K439" i="2"/>
  <c r="K426" i="2"/>
  <c r="K413" i="2"/>
  <c r="K400" i="2"/>
  <c r="K387" i="2"/>
  <c r="K374" i="2"/>
  <c r="K360" i="2"/>
  <c r="K347" i="2"/>
  <c r="K334" i="2"/>
  <c r="K321" i="2"/>
  <c r="K308" i="2"/>
  <c r="K295" i="2"/>
  <c r="K282" i="2"/>
  <c r="K269" i="2"/>
  <c r="K256" i="2"/>
  <c r="K243" i="2"/>
  <c r="K230" i="2"/>
  <c r="K216" i="2"/>
  <c r="K203" i="2"/>
  <c r="K190" i="2"/>
  <c r="K177" i="2"/>
  <c r="K164" i="2"/>
  <c r="K151" i="2"/>
  <c r="K998" i="2"/>
  <c r="K983" i="2"/>
  <c r="K969" i="2"/>
  <c r="K954" i="2"/>
  <c r="K940" i="2"/>
  <c r="K926" i="2"/>
  <c r="K911" i="2"/>
  <c r="K897" i="2"/>
  <c r="K883" i="2"/>
  <c r="K870" i="2"/>
  <c r="K857" i="2"/>
  <c r="K844" i="2"/>
  <c r="K831" i="2"/>
  <c r="K818" i="2"/>
  <c r="K804" i="2"/>
  <c r="K791" i="2"/>
  <c r="K778" i="2"/>
  <c r="K765" i="2"/>
  <c r="K752" i="2"/>
  <c r="K739" i="2"/>
  <c r="K726" i="2"/>
  <c r="K713" i="2"/>
  <c r="K700" i="2"/>
  <c r="K687" i="2"/>
  <c r="K674" i="2"/>
  <c r="K660" i="2"/>
  <c r="K647" i="2"/>
  <c r="K634" i="2"/>
  <c r="K621" i="2"/>
  <c r="K608" i="2"/>
  <c r="K595" i="2"/>
  <c r="K582" i="2"/>
  <c r="K569" i="2"/>
  <c r="K556" i="2"/>
  <c r="K543" i="2"/>
  <c r="K530" i="2"/>
  <c r="K516" i="2"/>
  <c r="K503" i="2"/>
  <c r="K490" i="2"/>
  <c r="K477" i="2"/>
  <c r="K464" i="2"/>
  <c r="K451" i="2"/>
  <c r="K438" i="2"/>
  <c r="K425" i="2"/>
  <c r="K412" i="2"/>
  <c r="K399" i="2"/>
  <c r="K386" i="2"/>
  <c r="K372" i="2"/>
  <c r="K359" i="2"/>
  <c r="K346" i="2"/>
  <c r="K333" i="2"/>
  <c r="K320" i="2"/>
  <c r="K307" i="2"/>
  <c r="K294" i="2"/>
  <c r="K281" i="2"/>
  <c r="K268" i="2"/>
  <c r="K255" i="2"/>
  <c r="K242" i="2"/>
  <c r="K228" i="2"/>
  <c r="K215" i="2"/>
  <c r="K202" i="2"/>
  <c r="K189" i="2"/>
  <c r="K176" i="2"/>
  <c r="K163" i="2"/>
  <c r="K150" i="2"/>
  <c r="K137" i="2"/>
  <c r="K124" i="2"/>
  <c r="K111" i="2"/>
  <c r="K98" i="2"/>
  <c r="K84" i="2"/>
  <c r="K71" i="2"/>
  <c r="K58" i="2"/>
  <c r="K45" i="2"/>
  <c r="K32" i="2"/>
  <c r="K19" i="2"/>
  <c r="K6" i="2"/>
  <c r="K607" i="2"/>
  <c r="K502" i="2"/>
  <c r="K463" i="2"/>
  <c r="K437" i="2"/>
  <c r="K411" i="2"/>
  <c r="K398" i="2"/>
  <c r="K371" i="2"/>
  <c r="K345" i="2"/>
  <c r="K319" i="2"/>
  <c r="K293" i="2"/>
  <c r="K254" i="2"/>
  <c r="K227" i="2"/>
  <c r="K201" i="2"/>
  <c r="K188" i="2"/>
  <c r="K162" i="2"/>
  <c r="K110" i="2"/>
  <c r="K83" i="2"/>
  <c r="K57" i="2"/>
  <c r="K31" i="2"/>
  <c r="K18" i="2"/>
  <c r="K357" i="2"/>
  <c r="K279" i="2"/>
  <c r="K213" i="2"/>
  <c r="K174" i="2"/>
  <c r="K148" i="2"/>
  <c r="K122" i="2"/>
  <c r="K95" i="2"/>
  <c r="K69" i="2"/>
  <c r="K43" i="2"/>
  <c r="K4" i="2"/>
  <c r="K996" i="2"/>
  <c r="K982" i="2"/>
  <c r="K967" i="2"/>
  <c r="K953" i="2"/>
  <c r="K939" i="2"/>
  <c r="K924" i="2"/>
  <c r="K910" i="2"/>
  <c r="K896" i="2"/>
  <c r="K882" i="2"/>
  <c r="K869" i="2"/>
  <c r="K856" i="2"/>
  <c r="K843" i="2"/>
  <c r="K830" i="2"/>
  <c r="K816" i="2"/>
  <c r="K803" i="2"/>
  <c r="K790" i="2"/>
  <c r="K777" i="2"/>
  <c r="K764" i="2"/>
  <c r="K751" i="2"/>
  <c r="K738" i="2"/>
  <c r="K725" i="2"/>
  <c r="K712" i="2"/>
  <c r="K699" i="2"/>
  <c r="K686" i="2"/>
  <c r="K672" i="2"/>
  <c r="K659" i="2"/>
  <c r="K646" i="2"/>
  <c r="K633" i="2"/>
  <c r="K620" i="2"/>
  <c r="K594" i="2"/>
  <c r="K581" i="2"/>
  <c r="K568" i="2"/>
  <c r="K555" i="2"/>
  <c r="K542" i="2"/>
  <c r="K528" i="2"/>
  <c r="K515" i="2"/>
  <c r="K489" i="2"/>
  <c r="K476" i="2"/>
  <c r="K450" i="2"/>
  <c r="K424" i="2"/>
  <c r="K384" i="2"/>
  <c r="K358" i="2"/>
  <c r="K332" i="2"/>
  <c r="K306" i="2"/>
  <c r="K280" i="2"/>
  <c r="K267" i="2"/>
  <c r="K240" i="2"/>
  <c r="K214" i="2"/>
  <c r="K175" i="2"/>
  <c r="K149" i="2"/>
  <c r="K136" i="2"/>
  <c r="K123" i="2"/>
  <c r="K96" i="2"/>
  <c r="K70" i="2"/>
  <c r="K44" i="2"/>
  <c r="K5" i="2"/>
  <c r="K331" i="2"/>
  <c r="K252" i="2"/>
  <c r="K200" i="2"/>
  <c r="K161" i="2"/>
  <c r="K108" i="2"/>
  <c r="K56" i="2"/>
  <c r="K17" i="2"/>
  <c r="K995" i="2"/>
  <c r="K980" i="2"/>
  <c r="K966" i="2"/>
  <c r="K952" i="2"/>
  <c r="K938" i="2"/>
  <c r="K923" i="2"/>
  <c r="K909" i="2"/>
  <c r="K895" i="2"/>
  <c r="K881" i="2"/>
  <c r="K868" i="2"/>
  <c r="K855" i="2"/>
  <c r="K842" i="2"/>
  <c r="K828" i="2"/>
  <c r="K815" i="2"/>
  <c r="K802" i="2"/>
  <c r="K789" i="2"/>
  <c r="K776" i="2"/>
  <c r="K763" i="2"/>
  <c r="K750" i="2"/>
  <c r="K737" i="2"/>
  <c r="K724" i="2"/>
  <c r="K711" i="2"/>
  <c r="K698" i="2"/>
  <c r="K684" i="2"/>
  <c r="K671" i="2"/>
  <c r="K658" i="2"/>
  <c r="K645" i="2"/>
  <c r="K632" i="2"/>
  <c r="K619" i="2"/>
  <c r="K606" i="2"/>
  <c r="K593" i="2"/>
  <c r="K580" i="2"/>
  <c r="K567" i="2"/>
  <c r="K554" i="2"/>
  <c r="K540" i="2"/>
  <c r="K527" i="2"/>
  <c r="K514" i="2"/>
  <c r="K501" i="2"/>
  <c r="K488" i="2"/>
  <c r="K475" i="2"/>
  <c r="K462" i="2"/>
  <c r="K449" i="2"/>
  <c r="K436" i="2"/>
  <c r="K423" i="2"/>
  <c r="K410" i="2"/>
  <c r="K396" i="2"/>
  <c r="K383" i="2"/>
  <c r="K370" i="2"/>
  <c r="K344" i="2"/>
  <c r="K318" i="2"/>
  <c r="K305" i="2"/>
  <c r="K292" i="2"/>
  <c r="K266" i="2"/>
  <c r="K239" i="2"/>
  <c r="K226" i="2"/>
  <c r="K187" i="2"/>
  <c r="K135" i="2"/>
  <c r="K82" i="2"/>
  <c r="K30" i="2"/>
  <c r="K992" i="2"/>
  <c r="K978" i="2"/>
  <c r="K964" i="2"/>
  <c r="K950" i="2"/>
  <c r="K935" i="2"/>
  <c r="K921" i="2"/>
  <c r="K907" i="2"/>
  <c r="K893" i="2"/>
  <c r="K879" i="2"/>
  <c r="K866" i="2"/>
  <c r="K852" i="2"/>
  <c r="K839" i="2"/>
  <c r="K826" i="2"/>
  <c r="K813" i="2"/>
  <c r="K800" i="2"/>
  <c r="K787" i="2"/>
  <c r="K774" i="2"/>
  <c r="K761" i="2"/>
  <c r="K748" i="2"/>
  <c r="K735" i="2"/>
  <c r="K722" i="2"/>
  <c r="K708" i="2"/>
  <c r="K695" i="2"/>
  <c r="K682" i="2"/>
  <c r="K669" i="2"/>
  <c r="K656" i="2"/>
  <c r="K643" i="2"/>
  <c r="K630" i="2"/>
  <c r="K617" i="2"/>
  <c r="K604" i="2"/>
  <c r="K591" i="2"/>
  <c r="K578" i="2"/>
  <c r="K564" i="2"/>
  <c r="K551" i="2"/>
  <c r="K538" i="2"/>
  <c r="K525" i="2"/>
  <c r="K512" i="2"/>
  <c r="K499" i="2"/>
  <c r="K486" i="2"/>
  <c r="K473" i="2"/>
  <c r="K460" i="2"/>
  <c r="K447" i="2"/>
  <c r="K434" i="2"/>
  <c r="K420" i="2"/>
  <c r="K407" i="2"/>
  <c r="K394" i="2"/>
  <c r="K381" i="2"/>
  <c r="K991" i="2"/>
  <c r="K977" i="2"/>
  <c r="K963" i="2"/>
  <c r="K948" i="2"/>
  <c r="K934" i="2"/>
  <c r="K920" i="2"/>
  <c r="K906" i="2"/>
  <c r="K892" i="2"/>
  <c r="K878" i="2"/>
  <c r="K864" i="2"/>
  <c r="K851" i="2"/>
  <c r="K838" i="2"/>
  <c r="K825" i="2"/>
  <c r="K812" i="2"/>
  <c r="K799" i="2"/>
  <c r="K786" i="2"/>
  <c r="K773" i="2"/>
  <c r="K760" i="2"/>
  <c r="K747" i="2"/>
  <c r="K734" i="2"/>
  <c r="K720" i="2"/>
  <c r="K707" i="2"/>
  <c r="K694" i="2"/>
  <c r="K681" i="2"/>
  <c r="K668" i="2"/>
  <c r="K655" i="2"/>
  <c r="K642" i="2"/>
  <c r="K629" i="2"/>
  <c r="K616" i="2"/>
  <c r="K603" i="2"/>
  <c r="K590" i="2"/>
  <c r="K576" i="2"/>
  <c r="K563" i="2"/>
  <c r="K550" i="2"/>
  <c r="K537" i="2"/>
  <c r="K524" i="2"/>
  <c r="K511" i="2"/>
  <c r="K498" i="2"/>
  <c r="K485" i="2"/>
  <c r="K472" i="2"/>
  <c r="K459" i="2"/>
  <c r="K446" i="2"/>
  <c r="K432" i="2"/>
  <c r="K419" i="2"/>
  <c r="K406" i="2"/>
  <c r="K393" i="2"/>
  <c r="K380" i="2"/>
  <c r="K367" i="2"/>
  <c r="K354" i="2"/>
  <c r="K341" i="2"/>
  <c r="K328" i="2"/>
  <c r="K315" i="2"/>
  <c r="K302" i="2"/>
  <c r="K288" i="2"/>
  <c r="K275" i="2"/>
  <c r="K262" i="2"/>
  <c r="K249" i="2"/>
  <c r="K236" i="2"/>
  <c r="K223" i="2"/>
  <c r="K210" i="2"/>
  <c r="K197" i="2"/>
  <c r="K184" i="2"/>
  <c r="K171" i="2"/>
  <c r="K158" i="2"/>
  <c r="K990" i="2"/>
  <c r="K976" i="2"/>
  <c r="K962" i="2"/>
  <c r="K947" i="2"/>
  <c r="K933" i="2"/>
  <c r="K919" i="2"/>
  <c r="K905" i="2"/>
  <c r="K891" i="2"/>
  <c r="K876" i="2"/>
  <c r="K863" i="2"/>
  <c r="K850" i="2"/>
  <c r="K837" i="2"/>
  <c r="K824" i="2"/>
  <c r="K811" i="2"/>
  <c r="K798" i="2"/>
  <c r="K785" i="2"/>
  <c r="K772" i="2"/>
  <c r="K759" i="2"/>
  <c r="K746" i="2"/>
  <c r="K732" i="2"/>
  <c r="K719" i="2"/>
  <c r="K706" i="2"/>
  <c r="K693" i="2"/>
  <c r="K680" i="2"/>
  <c r="K667" i="2"/>
  <c r="K654" i="2"/>
  <c r="K641" i="2"/>
  <c r="K628" i="2"/>
  <c r="K615" i="2"/>
  <c r="K602" i="2"/>
  <c r="K588" i="2"/>
  <c r="K575" i="2"/>
  <c r="K562" i="2"/>
  <c r="K549" i="2"/>
  <c r="K536" i="2"/>
  <c r="K523" i="2"/>
  <c r="K510" i="2"/>
  <c r="K497" i="2"/>
  <c r="K484" i="2"/>
  <c r="K471" i="2"/>
  <c r="K458" i="2"/>
  <c r="K444" i="2"/>
  <c r="K431" i="2"/>
  <c r="K418" i="2"/>
  <c r="K405" i="2"/>
  <c r="K392" i="2"/>
  <c r="K379" i="2"/>
  <c r="K366" i="2"/>
  <c r="K353" i="2"/>
  <c r="K340" i="2"/>
  <c r="K960" i="2"/>
  <c r="K914" i="2"/>
  <c r="K872" i="2"/>
  <c r="K833" i="2"/>
  <c r="K794" i="2"/>
  <c r="K754" i="2"/>
  <c r="K715" i="2"/>
  <c r="K676" i="2"/>
  <c r="K636" i="2"/>
  <c r="K597" i="2"/>
  <c r="K558" i="2"/>
  <c r="K519" i="2"/>
  <c r="K479" i="2"/>
  <c r="K440" i="2"/>
  <c r="K401" i="2"/>
  <c r="K363" i="2"/>
  <c r="K330" i="2"/>
  <c r="K304" i="2"/>
  <c r="K278" i="2"/>
  <c r="K251" i="2"/>
  <c r="K225" i="2"/>
  <c r="K199" i="2"/>
  <c r="K173" i="2"/>
  <c r="K147" i="2"/>
  <c r="K129" i="2"/>
  <c r="K107" i="2"/>
  <c r="K90" i="2"/>
  <c r="K68" i="2"/>
  <c r="K51" i="2"/>
  <c r="K29" i="2"/>
  <c r="K11" i="2"/>
  <c r="K957" i="2"/>
  <c r="K908" i="2"/>
  <c r="K867" i="2"/>
  <c r="K827" i="2"/>
  <c r="K788" i="2"/>
  <c r="K749" i="2"/>
  <c r="K710" i="2"/>
  <c r="K670" i="2"/>
  <c r="K631" i="2"/>
  <c r="K592" i="2"/>
  <c r="K552" i="2"/>
  <c r="K513" i="2"/>
  <c r="K474" i="2"/>
  <c r="K435" i="2"/>
  <c r="K395" i="2"/>
  <c r="K362" i="2"/>
  <c r="K329" i="2"/>
  <c r="K303" i="2"/>
  <c r="K276" i="2"/>
  <c r="K250" i="2"/>
  <c r="K224" i="2"/>
  <c r="K198" i="2"/>
  <c r="K172" i="2"/>
  <c r="K146" i="2"/>
  <c r="K127" i="2"/>
  <c r="K106" i="2"/>
  <c r="K88" i="2"/>
  <c r="K67" i="2"/>
  <c r="K48" i="2"/>
  <c r="K28" i="2"/>
  <c r="K9" i="2"/>
  <c r="K587" i="2"/>
  <c r="K951" i="2"/>
  <c r="K904" i="2"/>
  <c r="K862" i="2"/>
  <c r="K823" i="2"/>
  <c r="K784" i="2"/>
  <c r="K744" i="2"/>
  <c r="K705" i="2"/>
  <c r="K666" i="2"/>
  <c r="K627" i="2"/>
  <c r="K548" i="2"/>
  <c r="K509" i="2"/>
  <c r="K470" i="2"/>
  <c r="K430" i="2"/>
  <c r="K391" i="2"/>
  <c r="K356" i="2"/>
  <c r="K327" i="2"/>
  <c r="K300" i="2"/>
  <c r="K274" i="2"/>
  <c r="K248" i="2"/>
  <c r="K222" i="2"/>
  <c r="K196" i="2"/>
  <c r="K170" i="2"/>
  <c r="K144" i="2"/>
  <c r="K126" i="2"/>
  <c r="K105" i="2"/>
  <c r="K87" i="2"/>
  <c r="K66" i="2"/>
  <c r="K47" i="2"/>
  <c r="K27" i="2"/>
  <c r="K8" i="2"/>
  <c r="K946" i="2"/>
  <c r="K900" i="2"/>
  <c r="K860" i="2"/>
  <c r="K821" i="2"/>
  <c r="K782" i="2"/>
  <c r="K742" i="2"/>
  <c r="K703" i="2"/>
  <c r="K664" i="2"/>
  <c r="K624" i="2"/>
  <c r="K585" i="2"/>
  <c r="K546" i="2"/>
  <c r="K507" i="2"/>
  <c r="K467" i="2"/>
  <c r="K428" i="2"/>
  <c r="K389" i="2"/>
  <c r="K355" i="2"/>
  <c r="K326" i="2"/>
  <c r="K299" i="2"/>
  <c r="K273" i="2"/>
  <c r="K247" i="2"/>
  <c r="K221" i="2"/>
  <c r="K195" i="2"/>
  <c r="K168" i="2"/>
  <c r="K143" i="2"/>
  <c r="K125" i="2"/>
  <c r="K104" i="2"/>
  <c r="K86" i="2"/>
  <c r="K65" i="2"/>
  <c r="K46" i="2"/>
  <c r="K26" i="2"/>
  <c r="K7" i="2"/>
  <c r="K1000" i="2"/>
  <c r="K943" i="2"/>
  <c r="K899" i="2"/>
  <c r="K859" i="2"/>
  <c r="K820" i="2"/>
  <c r="K780" i="2"/>
  <c r="K741" i="2"/>
  <c r="K702" i="2"/>
  <c r="K663" i="2"/>
  <c r="K623" i="2"/>
  <c r="K584" i="2"/>
  <c r="K545" i="2"/>
  <c r="K506" i="2"/>
  <c r="K466" i="2"/>
  <c r="K427" i="2"/>
  <c r="K388" i="2"/>
  <c r="K352" i="2"/>
  <c r="K323" i="2"/>
  <c r="K297" i="2"/>
  <c r="K271" i="2"/>
  <c r="K245" i="2"/>
  <c r="K219" i="2"/>
  <c r="K192" i="2"/>
  <c r="K166" i="2"/>
  <c r="K142" i="2"/>
  <c r="K120" i="2"/>
  <c r="K103" i="2"/>
  <c r="K81" i="2"/>
  <c r="K64" i="2"/>
  <c r="K42" i="2"/>
  <c r="K24" i="2"/>
  <c r="K3" i="2"/>
  <c r="K993" i="2"/>
  <c r="K936" i="2"/>
  <c r="K894" i="2"/>
  <c r="K854" i="2"/>
  <c r="K814" i="2"/>
  <c r="K775" i="2"/>
  <c r="K736" i="2"/>
  <c r="K696" i="2"/>
  <c r="K657" i="2"/>
  <c r="K618" i="2"/>
  <c r="K579" i="2"/>
  <c r="K539" i="2"/>
  <c r="K500" i="2"/>
  <c r="K461" i="2"/>
  <c r="K422" i="2"/>
  <c r="K382" i="2"/>
  <c r="K350" i="2"/>
  <c r="K322" i="2"/>
  <c r="K296" i="2"/>
  <c r="K270" i="2"/>
  <c r="K244" i="2"/>
  <c r="K218" i="2"/>
  <c r="K191" i="2"/>
  <c r="K165" i="2"/>
  <c r="K140" i="2"/>
  <c r="K119" i="2"/>
  <c r="K101" i="2"/>
  <c r="K80" i="2"/>
  <c r="K62" i="2"/>
  <c r="K41" i="2"/>
  <c r="K22" i="2"/>
  <c r="K873" i="2"/>
  <c r="K989" i="2"/>
  <c r="K932" i="2"/>
  <c r="K888" i="2"/>
  <c r="K849" i="2"/>
  <c r="K810" i="2"/>
  <c r="K771" i="2"/>
  <c r="K731" i="2"/>
  <c r="K692" i="2"/>
  <c r="K653" i="2"/>
  <c r="K614" i="2"/>
  <c r="K574" i="2"/>
  <c r="K535" i="2"/>
  <c r="K496" i="2"/>
  <c r="K456" i="2"/>
  <c r="K417" i="2"/>
  <c r="K378" i="2"/>
  <c r="K348" i="2"/>
  <c r="K317" i="2"/>
  <c r="K291" i="2"/>
  <c r="K264" i="2"/>
  <c r="K238" i="2"/>
  <c r="K212" i="2"/>
  <c r="K186" i="2"/>
  <c r="K160" i="2"/>
  <c r="K139" i="2"/>
  <c r="K118" i="2"/>
  <c r="K100" i="2"/>
  <c r="K79" i="2"/>
  <c r="K60" i="2"/>
  <c r="K40" i="2"/>
  <c r="K21" i="2"/>
  <c r="K986" i="2"/>
  <c r="K930" i="2"/>
  <c r="K886" i="2"/>
  <c r="K847" i="2"/>
  <c r="K808" i="2"/>
  <c r="K768" i="2"/>
  <c r="K729" i="2"/>
  <c r="K690" i="2"/>
  <c r="K651" i="2"/>
  <c r="K611" i="2"/>
  <c r="K572" i="2"/>
  <c r="K533" i="2"/>
  <c r="K494" i="2"/>
  <c r="K454" i="2"/>
  <c r="K415" i="2"/>
  <c r="K376" i="2"/>
  <c r="K343" i="2"/>
  <c r="K316" i="2"/>
  <c r="K290" i="2"/>
  <c r="K263" i="2"/>
  <c r="K237" i="2"/>
  <c r="K211" i="2"/>
  <c r="K185" i="2"/>
  <c r="K159" i="2"/>
  <c r="K138" i="2"/>
  <c r="K117" i="2"/>
  <c r="K99" i="2"/>
  <c r="K78" i="2"/>
  <c r="K59" i="2"/>
  <c r="K39" i="2"/>
  <c r="K20" i="2"/>
  <c r="K979" i="2"/>
  <c r="K928" i="2"/>
  <c r="K885" i="2"/>
  <c r="K846" i="2"/>
  <c r="K807" i="2"/>
  <c r="K767" i="2"/>
  <c r="K728" i="2"/>
  <c r="K689" i="2"/>
  <c r="K650" i="2"/>
  <c r="K610" i="2"/>
  <c r="K571" i="2"/>
  <c r="K532" i="2"/>
  <c r="K492" i="2"/>
  <c r="K453" i="2"/>
  <c r="K414" i="2"/>
  <c r="K375" i="2"/>
  <c r="K342" i="2"/>
  <c r="K314" i="2"/>
  <c r="K287" i="2"/>
  <c r="K261" i="2"/>
  <c r="K235" i="2"/>
  <c r="K209" i="2"/>
  <c r="K183" i="2"/>
  <c r="K156" i="2"/>
  <c r="K134" i="2"/>
  <c r="K116" i="2"/>
  <c r="K94" i="2"/>
  <c r="K77" i="2"/>
  <c r="K55" i="2"/>
  <c r="K38" i="2"/>
  <c r="K16" i="2"/>
  <c r="K915" i="2"/>
  <c r="K755" i="2"/>
  <c r="K598" i="2"/>
  <c r="K480" i="2"/>
  <c r="K402" i="2"/>
  <c r="K309" i="2"/>
  <c r="K257" i="2"/>
  <c r="K204" i="2"/>
  <c r="K152" i="2"/>
  <c r="K112" i="2"/>
  <c r="K72" i="2"/>
  <c r="K33" i="2"/>
  <c r="K12" i="2"/>
  <c r="K975" i="2"/>
  <c r="K922" i="2"/>
  <c r="K880" i="2"/>
  <c r="K840" i="2"/>
  <c r="K801" i="2"/>
  <c r="K762" i="2"/>
  <c r="K723" i="2"/>
  <c r="K683" i="2"/>
  <c r="K644" i="2"/>
  <c r="K605" i="2"/>
  <c r="K566" i="2"/>
  <c r="K526" i="2"/>
  <c r="K487" i="2"/>
  <c r="K448" i="2"/>
  <c r="K408" i="2"/>
  <c r="K369" i="2"/>
  <c r="K339" i="2"/>
  <c r="K312" i="2"/>
  <c r="K286" i="2"/>
  <c r="K260" i="2"/>
  <c r="K234" i="2"/>
  <c r="K208" i="2"/>
  <c r="K182" i="2"/>
  <c r="K155" i="2"/>
  <c r="K132" i="2"/>
  <c r="K114" i="2"/>
  <c r="K93" i="2"/>
  <c r="K75" i="2"/>
  <c r="K54" i="2"/>
  <c r="K35" i="2"/>
  <c r="K15" i="2"/>
  <c r="K965" i="2"/>
  <c r="K834" i="2"/>
  <c r="K795" i="2"/>
  <c r="K716" i="2"/>
  <c r="K638" i="2"/>
  <c r="K559" i="2"/>
  <c r="K520" i="2"/>
  <c r="K441" i="2"/>
  <c r="K365" i="2"/>
  <c r="K283" i="2"/>
  <c r="K231" i="2"/>
  <c r="K178" i="2"/>
  <c r="K130" i="2"/>
  <c r="K52" i="2"/>
  <c r="K971" i="2"/>
  <c r="K918" i="2"/>
  <c r="K875" i="2"/>
  <c r="K836" i="2"/>
  <c r="K797" i="2"/>
  <c r="K758" i="2"/>
  <c r="K718" i="2"/>
  <c r="K679" i="2"/>
  <c r="K640" i="2"/>
  <c r="K600" i="2"/>
  <c r="K561" i="2"/>
  <c r="K522" i="2"/>
  <c r="K483" i="2"/>
  <c r="K443" i="2"/>
  <c r="K404" i="2"/>
  <c r="K368" i="2"/>
  <c r="K336" i="2"/>
  <c r="K310" i="2"/>
  <c r="K284" i="2"/>
  <c r="K258" i="2"/>
  <c r="K232" i="2"/>
  <c r="K206" i="2"/>
  <c r="K179" i="2"/>
  <c r="K153" i="2"/>
  <c r="K131" i="2"/>
  <c r="K113" i="2"/>
  <c r="K92" i="2"/>
  <c r="K74" i="2"/>
  <c r="K53" i="2"/>
  <c r="K34" i="2"/>
  <c r="K14" i="2"/>
  <c r="K677" i="2"/>
  <c r="K335" i="2"/>
  <c r="K91" i="2"/>
</calcChain>
</file>

<file path=xl/sharedStrings.xml><?xml version="1.0" encoding="utf-8"?>
<sst xmlns="http://schemas.openxmlformats.org/spreadsheetml/2006/main" count="37835" uniqueCount="9493">
  <si>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</si>
  <si>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</si>
  <si>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</si>
  <si>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</si>
  <si>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</si>
  <si>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</si>
  <si>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</si>
  <si>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</si>
  <si>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</si>
  <si>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</si>
  <si>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</si>
  <si>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</si>
  <si>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</si>
  <si>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</si>
  <si>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</si>
  <si>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</si>
  <si>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</si>
  <si>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</si>
  <si>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</si>
  <si>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</si>
  <si>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</si>
  <si>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</si>
  <si>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</si>
  <si>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</si>
  <si>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</si>
  <si>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</si>
  <si>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</si>
  <si>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</si>
  <si>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</si>
  <si>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Departamento Administrativo de Gestión del Medio Ambiente</t>
  </si>
  <si>
    <t>1. Redistribución con equidad para la autonomia económica de las mujeres</t>
  </si>
  <si>
    <t>1.2 Emprendimiento: Fortalecimiento de las capacidades de las mujeres para la autonomía económica</t>
  </si>
  <si>
    <t>N/A</t>
  </si>
  <si>
    <t>1.2.1 Vincular a las mujeres del sector rural a procesos de gestión sostenible para la protección de cuencas hidrográficas con enfoque diferencial y de género.</t>
  </si>
  <si>
    <t>Mujeres de sector rural vinculadas a procesos de gestión sostenible de las cuencas hidrográficas, con enfoque diferencial y de género.</t>
  </si>
  <si>
    <t>se seleccionan 13 predios y se realizan 13 contratos con  trece mujeres, estos predios focalizados ofertan servicios ambientales  en las áreas de Gestión sostenible de cuencas hidrograficas, se espera la ejecución de los recursos  en el proximo período, donde esperamos poder entregar el avance de presupuesto ejecutado, así mismo se realizan estrategias de mantenimiento y control y seguimiento en las áreas del SIMAP, estrategias  de gobernanza y educación  ambiental en las áreas</t>
  </si>
  <si>
    <t>No aprobado</t>
  </si>
  <si>
    <t>Excede el tope programa</t>
  </si>
  <si>
    <t>1.2.5 Desarrollar capacidades a mujeres, pertenecientes a familias de pequeños productores para la producción agropecuaria con enfoque agroecológico, diferencial y de género.</t>
  </si>
  <si>
    <t>Mujeres pertenecientes a familias de pequeños productores con capacidades desarrolladas.</t>
  </si>
  <si>
    <t>Se realizaron 13 socializaciones de producción con enfoque agroecologico, en los corregimiento de Montebello, Leonera, La Elvira, Saladito, Golondrinas, Felidia, Hormiguero, Pance, La Castilla, Pichinde, La Paz, Villacarmelo y Los Andes. Adicionalmente de asistencias tecnicas en Hormiguero y Saladito. Adicionalmente se realizaron visitas de verificacion en los corregimientos de La Paz, Pance, Hormiguero, Golondrinas, Felidia, Villacarmelo, Montebello. Asesoría técnica con enfoque agroecológico a los pequeños y medianos agricultores con el fin de fortalecer la seguridad alimentaria y la autonomía en la producción de alimentos en Santiago de Cali.</t>
  </si>
  <si>
    <t>Aprobado</t>
  </si>
  <si>
    <t>1.2.6 Promover la vinculación de las  mujeres rurales en negocios agroecológicos sostenibles y competitivos, con enfoque diferencial y de género.</t>
  </si>
  <si>
    <t>Mujeres rurales vinculadas a negocios agroecológicos sostenibles.</t>
  </si>
  <si>
    <t>Se tienen 7 mujeres que vinculadas en negocios agroecologicos con la comercializacion de su produccion agropecuaria en los corregimientos donde 2 son de Pance y 5 de Villacarmelo</t>
  </si>
  <si>
    <t>4. Compromiso político y ciudadano con la igualdad de oportunidades y  la equidad de género en el territorio</t>
  </si>
  <si>
    <t>4.3 Participación efectiva de las mujeres</t>
  </si>
  <si>
    <t>4.3.3 Fortalecer el liderazgo y la organización de las mujeres para la gestión ambiental en el territorio, incluyendo la protección animal.</t>
  </si>
  <si>
    <t>Colectivos ambientales con participación y liderazgo de mujeres fortalecidos.</t>
  </si>
  <si>
    <t>Fortalecimiento de colectivos de mujeres organizadas en las tematicas  de enfoque diferencial  en equidad de génro,nuevas masculonidades y la importancia de la mujer en el medio ambiente</t>
  </si>
  <si>
    <t>4.4 Representación de intereses estratégicos de las mujeres</t>
  </si>
  <si>
    <t>4.4.5 Fomentar la participación de las mujeres rurales en los espacios de articulación sobre la gestión en el sector rural.</t>
  </si>
  <si>
    <t>Espacios para la gestión rural con participación efectiva de Mujeres del sector rural.</t>
  </si>
  <si>
    <t>Se realizó el Primer Consejo Municipal de Desarrollo Rural, 50% de participación de mujeres a la asamblea presidida por el Sr Alcalde</t>
  </si>
  <si>
    <t>Departamento Administrativo de Tecnologías de la Información y las Comunicaciones</t>
  </si>
  <si>
    <t>1.2.7 Desarrollar programas de formación en TIC para mujeres del sector rural y urbano, desde un enfoque diferencial.</t>
  </si>
  <si>
    <t>Mujeres capacitadas en programas TIC desarrollados.</t>
  </si>
  <si>
    <t xml:space="preserve">Durante el período de enero a junio de 2025, se capacitaron 1.030 mujeres, teniendo presente que en su mayoría, quienes optan por realizar estos cursos, presentan limitaciones en el acceso a la tecnología. Se identificaron con base en el proceso voluntario de caracterización: mujeres en sus diversidades, afrodescendientes, indígenas, con discapacidad y víctimas del conflicto armado, así como niñas, jóvenes, adultas y mayores de 60 años. La información cuantitativa de las mujeres certificadas está consolidada en los registros de DATIC. De manera particular, se ofertó el curso “Habilidades TIC para el empoderamiento económico y los derechos de la mujer”, en el que se formaron 37 mujeres (incluidas en el total anterior).
Además, se desarrollaron más de 20 cursos complementarios dirigidos a la comunidad general, diseñados con perspectiva de género y adaptaciones para distintos niveles de escolaridad y condiciones de accesibilidad, lo anterior teniendo en cuenta que DATIC es un organismo de corte transversal en la Administración Distrital, conforme lo establecido en el Decreto Extraordinario 0516 de 2016. En estos procesos formativos se beneficiaron, entre otros grupos poblacionales, mujeres en zonas rurales (Montebello y Pance) y urbanas en la Red de 33 Laboratorios de Innovación y Puntos de Apropiación Digital – LID y PAD -, presentes en 18 de las 22 comunas, con estrategias tanto presenciales como virtuales.
Se trabajó en la articulación institucional con el Programa “CuidArte” adscrito a la Subsecretaría de Equidad de Género, con el ánimo de poder beneficiar a más mujeres en habilidades TIC. 
</t>
  </si>
  <si>
    <t>4.3.2 Impulsar vinculación a estrategias de acceso y apropiación para desarrollo de habilidades en TIC a mujeres que participan en procesos de participación/ incidencia social y/o política.</t>
  </si>
  <si>
    <t>Estrategias de acceso y apropiación de las TIC, para mujeres que integran procesos de participacion/ incidencia social y/o politica, implementadas.</t>
  </si>
  <si>
    <t>Se diseñó una estrategia para la vigencia 2025 con el objetivo de promover el acceso y la apropiación de las TIC por parte de las mujeres involucradas en procesos de participación social y política, fortaleciendo así, sus capacidades de incidencia, liderazgo y toma de decisiones, en concordancia con la Política Pública de las Mujeres del Distrito de Santiago de Cali.
Esta estrategia será implementada en el segundo semestre bajo un enfoque colaborativo, que contempla la participación tanto del equipo de la Subsecretaría de Equidad de Género, como de DATIC y por supuesto de las Mujeres que hacen parte de la Mesa Municipal de Mujeres. Se contemplan aspectos clave como: 
- La participación activa de mujeres lideresas comunitarias.
- La conformación de alianzas con diversos sectores, articuladas en torno a la Mesa Municipal de Mujeres, según lo acordado en la reunión sostenida con el equipo responsable de la Política Pública de Mujeres.
- La adaptación de contenidos y metodologías conforme el Catálogo de Servicios de DATIC (documento oficial donde reposa toda la oferta formativa). Con base en los cursos seleccionados, se podrá hacer el ajuste a partir de las realidades de las mujeres en sus diversos contextos (accesibilidad, tecnológicos y/ o conocimientos básico según aplique), para así avanzar hacia un abordaje inclusivo.</t>
  </si>
  <si>
    <t>Departamento Administrativo de Desarrollo e Innovación Institucional</t>
  </si>
  <si>
    <t>4.2 Fortalecimiento institucional para la equidad de género</t>
  </si>
  <si>
    <t>4.2.2 Implementar procesos de formación en enfoque diferencial y perspectiva de género, para servidores públicos de la administración Distrital.</t>
  </si>
  <si>
    <t>Servidores públicos del Distrito con formación en género y enfoque diferencial</t>
  </si>
  <si>
    <t>"En cumplimiento de la Política Pública “Reconocimiento, equidad de género e igualdad de oportunidades para las mujeres de Santiago de Cali”, el Departamento Administrativo de Desarrollo e Innovación Institucional (DADII) ha desarrollado diversas estrategias para la formación y sensibilización de los servidores públicos en enfoque diferencial y perspectiva de género. A pesar de no contar con recursos de inversión específicos, se han impulsado acciones concretas que generan un impacto significativo en la equidad de género dentro de la Administración Distrital.
Uno de los principales mecanismos de impacto ha sido la inclusión de un módulo obligatorio sobre la Política de Equidad de Género en los cursos de inducción y reinducción dispuestos en la plataforma Moodle de la Entidad. En lo corrido de esta vigencia, 1,643 servidores públicos y prestadores de servicios fueron certificados en la plataforma Moodle, garantizando que la perspectiva de género forme parte integral de la cultura organizacional del Distrito.
Adicional a lo anterior, el DADII, en el marco de la conmemoración del Día Internacional de la Mujer, realiza la Semana de las Mujeres, con diferentes actividades encaminadas a reconocer el rol de la mujer en la sociedad."</t>
  </si>
  <si>
    <t>Secretaría de Educación</t>
  </si>
  <si>
    <t>2. Redistribución y reconocimiento con justicia social y de género</t>
  </si>
  <si>
    <t>2.1 Educación para la transformación social y cultural (educación, comunicación y cultura)</t>
  </si>
  <si>
    <t>2.1.3 Apoyar a las IEO en el desarrollo de estrategias pedagógicas, en enfoques holísticos basados en derechos humanos, género e interespecies, que fomente el respeto por la Casa Común y otros seres sintientes.</t>
  </si>
  <si>
    <t>IEO con estrategias pedagógicas apoyadas.</t>
  </si>
  <si>
    <t>En el primer semestre de 2025, se ha brindado atención psicosocial a 195 niñas y adolescentes mujeres en el contexto escolar. Las situaciones atendidas son las siguientes: Atención emocional con diagnóstico: 8 casos
Alteración emocional sin diagnóstico: 98 casos
Consumo de sustancias psicoactivas (SPA): 18 casos
Situaciones asociadas a la convivencia escolar: 64 casos
Embarazo en adolescentes: 7 casos
Se han desarrollado actividades de promoción y prevención orientadas a mitigar factores de riesgo y fortalecer habilidades psicosociales en las niñas y adolescentes mujeres focalizadas. Estas acciones han contado con la participación de 2.324 estudiantes, quienes han abordado temáticas clave para su desarrollo integral.</t>
  </si>
  <si>
    <t>2.1.4 Promover la formación docente en diseño e implementación de estrategias con enfoque diferencial y de género, para la promoción de la participación de las niñas, adolescentes y mujeres jóvenes en áreas disciplinarias tradicionalmente masculinizadas.</t>
  </si>
  <si>
    <t>Personal docente formado en el diseño y aplicación de estrategias  con enfoque diferencial y de género.</t>
  </si>
  <si>
    <t>La actividad no fue priorizada esta vigencia</t>
  </si>
  <si>
    <t>2.1.9 Desarrollar estrategias pedagógicas para que las directivas de instituciones educativas Oficiales, fortalezcan su capacidad para incorporar  enfoques diferenciales en los PEI y en Sistemas Institucionales de Evaluación.</t>
  </si>
  <si>
    <t>IEO con estrategias pedagogicas dirigidas a directivas docentes, desarrolladas  .</t>
  </si>
  <si>
    <t>El equipo pedagógico está avanzando en las cuatro herramientas digitales, dados los cronogramas socializados con la SED.</t>
  </si>
  <si>
    <t>2.1.11 Desarrollar lineamientos técnicos y metodológicos para fortalecer el  Observatorio de Educación, orientado a  reconocer las situaciones de vulnerabilidad de la población joven frente al ejercicio de sus derechos.</t>
  </si>
  <si>
    <t>Lineamientos técnicos y metodologicos del observatorio de Educación con enfoque diferencial y de género, desarrollados.</t>
  </si>
  <si>
    <t>El 1 de octubre de 2024 se elaboró la primera versión del Documento Metodológico del Observatorio de Educación del Distrito de Santiago de Cali, identificado con el código Daruma MEDE01.07.01.P008.DM010. Este documento cumple el indicador de acción de la política pública 2.1.11: “Lineamientos técnicos y metodológicos del Observatorio de Educación, con enfoque diferencial y de género, desarrollados”.
Para la vigencia 2025 se ejecutan acciones de implementación del observatorio basadas en dichos lineamientos, garantizando el enfoque diferencial y de género. Asimismo, se proyecta la elaboración de un informe de monitoreo del sector educativo producido por el Observatorio bajo estos mismos criterios.
Con ese objetivo, ya se desarrollan las actividades de la fase preparatoria:
* procesamiento y análisis de datos;
* revisión de indicadores educativos;
* construcción del lago de datos;
* articulación interinstitucional; y
* adquisición de herramientas tecnológicas.</t>
  </si>
  <si>
    <t>2.1.12 Fortalecer a entidades educativas con modelos educativos flexibles de mujeres y niñas para garantizar la permanencia escolar con enfoque diferencial y de género.</t>
  </si>
  <si>
    <t>IEO con modelos educativos flexibles que incluyen a mujeres y niñas para  garantizar la permanencia escolar con enfoque diferencial y de género.</t>
  </si>
  <si>
    <t>En el mes de julio se realizará la primera capacitación a 30 docentes y directivos docentes de las IEO en inclusión educativa de la población adulta diversa y vulnerable con enfoque diferencial y de género. Adicionalmente, se articuló con el programa CuidArte y se está brindando atención educativa en el Modelo Tejiendo Saberes a 74  mujeres cuidadoras de la comuna 15 en la Institución Educativa José Ramón Bejarano y 18 del corregimiento Hormiguero IEO el Hormiguero.</t>
  </si>
  <si>
    <t>2.1.13 Promover la atención integral con un enfoque de género y diferencial en las IEO a niñas y niños de educación inicial.</t>
  </si>
  <si>
    <t>IEO que brindan atención integral en la educación inicial  con un enfoque de género y diferencial.</t>
  </si>
  <si>
    <t>La Secretaría de Educación, a través del procedimiento de Proyectos Pedagógicos Transversales (PPT), contribuye activamente a la construcción de política pública mediante el fortalecimiento de la integración curricular. Esta articulación se realiza con un enfoque territorial y diferencial, donde los saberes de las seis líneas establecidas por la normativa colombiana educación ambiental, educación para la sexualidad y construcción de ciudadanía, educación en derechos humanos, educación económica y financiera, educación para el uso y aprovechamiento del tiempo libre y habitos de vida saludable y educación vial son integrados en los currículos institucionales. Esta estrategia permite que los establecimientos educativos desarrollen acciones pedagógicas contextualizadas, fortaleciendo la formación integral de los estudiantes en coherencia con los lineamientos nacionales.
Para garantizar el acompañamiento efectivo de estas líneas, la Secretaría de Educación implementa acciones de gestión que incluyen la vinculación de profesionales por prestación de servicios, quienes brindan asistencia técnico-pedagógica a las instituciones educativas según sus necesidades particulares. Estos profesionales desarrollan procesos de formación, asesoría, seguimiento y evaluación, promoviendo la apropiación de los PPT, fomentando una cultura escolar participativa y transformadora, según evidencias relacionadas: 
https://docs.google.com/spreadsheets/d/1dzhtldvn2wk1xYKTjsKuqdA9d23LDwdRKxGqAPaBQQQ/edit?usp=drivesdk</t>
  </si>
  <si>
    <t>2.2. Derechos sexuales y reproductivos</t>
  </si>
  <si>
    <t>2.2.2 Diseñar herramientas de análisis en las IEO para la convivencia escolar y derechos humanos, sexuales y reproductivos de la población escolar desde un enfoque de género.</t>
  </si>
  <si>
    <t>IEO con herramientas de análisis diseñadas.</t>
  </si>
  <si>
    <t>Esta actividad se contempla para el segundo semestre</t>
  </si>
  <si>
    <t>3. Derecho a una vida libre de violencias, por la dignidad y la integridad de las mujeres</t>
  </si>
  <si>
    <t>3.2 Transformaciones culturales para la prevención de violencias</t>
  </si>
  <si>
    <t>3.2.1 Fortalecer la articulación de mecanismos orientados a la promoción del reconocimiento y el respeto por la multiculturalidad y la inclusión social para la implementación en instituciones educativas, en Cali Distrito.</t>
  </si>
  <si>
    <t>Instituciones educativas con mecanismos orientados al reconocimiento de la multiculturalidad y la inclusion social en Cali Distrito.</t>
  </si>
  <si>
    <t xml:space="preserve">
A pesar de que esta acción de política pública no cuenta con una asignación presupuestal, su avance físico se ha logrado sin un progreso financiero. Esto se debe a que se han implementado esfuerzos concretos para garantizar que la atención a 867 niñas y adolescentes con discapacidad en el contexto educativo no se detenga, (las niñas y adolescentes que atiende la Secretaría de Educación presentan las siguientes discapacidades: 31 presentan baja visión irreversible, 7 con ceguera, 71 con autismo, 407 con intelectual, 116 múltiple, 36 auditivo usuario de LSC, 53 auditiva usuario del castellano, 76 con física y 69 mental psicosocial). El trabajo de los profesionales se ha enfocado en acompañar y evaluar acciones de inclusión educativa. Esto incluye acompañamiento a docentes en valoraciones pedagógicas, el diseño y seguimiento de Planes Individuales de Ajustes Razonables (PIAR), la caracterización y registro en el Sistema Integrado de Matrícula (SIMAT), la articulación con planes y comités institucionales, y la elaboración de informes de gestión para la Secretaría de Educación Distrital. Estas actividades, aunque no han requerido un desembolso presupuestal adicional, han sido instrumentales para asegurar la continuidad y la calidad del servicio, demostrando que el compromiso y la gestión efectiva. </t>
  </si>
  <si>
    <t>3.2.3   Impulsar en las instituciones educativas procesos de apoyo psicosocial, que incluya la prevención de las violencias de género, abuso y explotación sexual.</t>
  </si>
  <si>
    <t>Instituciones educativas con apoyo psicosocial, impulsados.</t>
  </si>
  <si>
    <t xml:space="preserve">En el primer semestre de 2025, se ha brindado atención psicosocial a 195 niñas y adolescentes mujeres en el contexto escolar. Las situaciones atendidas son las siguientes: Atención emocional con diagnóstico: 8 casos
Alteración emocional sin diagnóstico: 98 casos
Consumo de sustancias psicoactivas (SPA): 18 casos
Situaciones asociadas a la convivencia escolar: 64 casos
Embarazo en adolescentes: 7 casos
Así mismo, se han desarrollado actividades de promoción y prevención orientadas a mitigar factores de riesgo y fortalecer habilidades psicosociales en las niñas y adolescentes mujeres focalizadas. Estas acciones han contado con la participación de 2.324 estudiantes, quienes han abordado temáticas clave para su desarrollo integral.                                                                                                                                                                                         En el marco del proyecto, se han desarrollado acciones dirigidas a un total de 2.324 mujeres, abordando temáticas relacionadas con la normatividad, la prevención y la promoción en el contexto escolar. En cuanto a la temática de normatividad, se trabajó específicamente la Ley 1620 de 2013 con 4 mujeres. En la línea de prevención, se atendieron situaciones como acoso escolar (347 casos), afectaciones emocionales (133), ciberacoso (31), consumo de sustancias psicoactivas (226), embarazo en niñas y adolescentes (26), maltrato (52), prevención de la violencia (8), violencia de género (7) y violencia sexual (391). Por su parte, en la temática de promoción, se realizaron actividades enfocadas en el fortalecimiento de capacidades y el bienestar, como afrontamiento y gestión de emociones (418 mujeres), derechos humanos, sexuales y reproductivos (80), diversidad étnica (14), diversidad sexual (66), enfoque de derechos (5), enfoque diferencial (10), enfoque restaurativo (73), proyecto de vida (213) y salud mental (220). </t>
  </si>
  <si>
    <t>Secretaría de Salud Pública</t>
  </si>
  <si>
    <t>2.2.1 Promover la formación de jóvenes formadores en Derechos sexuales y reproductivos con enfoque diferencial y de género.</t>
  </si>
  <si>
    <t>Jóvenes multiplicadores en derechos sexuales y reproductivos formados.</t>
  </si>
  <si>
    <t xml:space="preserve">Para este indicador se asocio el  "BP26005479 Fortalecimiento en la atención integral para el cuidado de la vida y la salud en la población de Santiago de Cali" con código de la actividad BP260054791010125 Realizar el seguimiento al Plan de Salud Pública de Intervenciones Colectivas - PIC en el Distrito.
Considerando que esta acción se enmarca en el Plan de Intervenciones Colectivas (PIC) el cual se inicia ejecución del proceso contractual con el talento humano y cronograma de actividades representando el 20% de ejecución. No hay avance físico en el indicador considerando que el proceso formativo inicia en el segundo semestre.
Las acciones de formación se han programado desarrollarlas en articulación con cuatro Empresas Sociales del Estado (ESE): Norte, Centro, Oriente y Ladera. Estas entidades fueron priorizadas con base en los perfiles epidemiológicos y determinantes sociales que afectan a la población joven de la ciudad. La intervención incluye jóvenes de 14 a 28 años, integrando a personas con orientaciones sexuales e identidades de género diversas.
Instituciones Educativas Oficiales Priorizadas para 2025:
Zona Centro
•        I.E. Joaquín de Caicedo y Cuero (Comuna 10)
•        I.E. Juan XXIII (Comuna 12)
•        I.E. Eva Riascos Plata (Comuna 12)
Zona Oriente
•        I.E. Nelson Garcés Vernaza (Comuna 21)
Zona Norte
•        I.E. Alfonso López Pumarejo – Sede Los Farallones (Comuna 7) Zona Ladera
•        Institución Educativa General José María Cabal (Comuna 18)
•        Institución Educativa Eustaquio Palacios (Comuna 20)                
•        Institución Educativa Santa librada (Comuna 3)
Los participantes recibirán certificación como multiplicadores en Salud Sexual y Reproductiva con enfoque diferencial de género, y replicarán los contenidos a sus pares, docentes, familias y comunidad, fortaleciendo la implementación del modelo de Servicios Amigables. Esta estrategia contribuye al desarrollo de habilidades para la vida, la consolidación del proyecto de vida, y la mitigación de riesgos en salud sexual y reproductiva.
En lo que respecta a la ejecución de la Implementación del indicador para este pirmer semestre 2025 no se tiene avances y se lleva un avance acumulado de 2.350 jóvenes multiplicadores formados en derechos sexuales y reproductivos.
</t>
  </si>
  <si>
    <t>2.2.3 Impulsar la atención a las mujeres en programas y servicios de salud sexual y reproductiva, promoviendo el ejercicio de sus derechos con enfoque diferencial y de género.</t>
  </si>
  <si>
    <t>Mujeres atendidas en programas de servicios de salud sexual y reproductiva.</t>
  </si>
  <si>
    <t>Para este indicador se asociaron los siguientes códigos "BP26005479 Fortalecimiento en la atención integral para el cuidado de la vida y la salud en la población de Santiago de Cali" con código de la actividad BP260054791010122 Desarrollar Capacidades en los actores del Sistema General de Seguridad Social en Salud" y el "BP26005448 Fortalecimiento de la gestión del riesgo individual y colectivo en la atención en salud en la población de Santiago de Cali" con código de la actividad BP260054481010131 Realizar campañas de control de enfermedades transmisibles y no transmisibles.
Para este indicador se solicitó de manera oficial un ajuste en la meta al mismo, considerando que como lo planteó la secretaría de salud Cali, son actores del SGSSS (EAPB-IPS-ESE) intervenidos en asistencia técnica (capacitación, acompañamiento y asesoría), sin embargo y teniendo en cuenta la denominación del indicador en relación con las atenciones la entidad decidió reportar la cantidad de mujeres atendidas en los servicios de Salud Sexual y Reproductiva para Cali.
En lo que respecta a la ejecución de la Implementación del indicador se lleva un avance del primer semestre 2025 de 18.000 mujeres  y un acumulado de 198.875 mujeres atendidas en los servicios de salud sexual y reproductiva.</t>
  </si>
  <si>
    <t>2.3 Salud integral (Promoción de acciones de prevención y atención en salud integral)</t>
  </si>
  <si>
    <t>2.3.1 Promover en las mujeres prácticas sobre estilos de vida saludables y autocuidado, reconociendo sus diversidades sexuales, identitarias, étnicas, etareas, sociales y funcionales desde un enfoque diferencial y de género.</t>
  </si>
  <si>
    <t>Mujeres incorporadas a prácticas de vida saludable  y autocuidado.</t>
  </si>
  <si>
    <t xml:space="preserve">Para este indicador se asoció el siguiente "BP26005479 Fortalecimiento en la atención integral para el cuidado de la vida y la salud en la población de Santiago de Cali" , con tres actividades: BP260054791010120 Realizar acciones en Promoción de la Salud en los diferentes entornos y momentos de cursos de vida ,  BP260054791010132  Difundir estrategias de promoción, información y comunicación para los programas de atención en salud pública y  BP260054791010129 Coordinar acciones intersectoriales para la atención integral en salud.
La meta total planeada ya fue superada, se justifico el ajuste en el indicador considerando que por el impacto en la carga de la enfermedad  se incorporaron otros cursos de vida adicionales.
Las acciones relacionadas en este  indicador promueven estilos de vida saludable desde cuatro estrategias: actividad física para la salud y bienestar, hábitos de vida saludable, convivencia y bienestar y ruralidades bio-saludables, realizando las intervenciones en las Comunas priorizadas 1,3,4,6,7,13,14,15,16,18,20 y 21, y los corregimientos y veredas de: Felidia, Leonera, Hormiguero, Golondrinas, Buitrera,Navarro,Los mangos,Villa carmelo; logrando abordar con las mujeres prácticas de vida saludable y de autocuidado, puesto que desde las estrategias se hace un abordaje en temáticas como el movimiento activo, alimentación saludable, prevención de consumo de tabaco, alcohol y bebidas energizantes, relaciones interpersonales, empoderamiento comunitario y determinantes sociales de la salud.
En lo que respecta a la ejecución de la Implementación del indicador se lleva un avance del primer semestre 2025 de 833 Mujeres y un avance acumulado de 2.377 Mujeres incorporadas a prácticas de vida saludable y autocuidado
</t>
  </si>
  <si>
    <t>2.3.2 Promover en entidades de salud, el desarrollo de procesos de atención integral, con enfoque diferencial y de género a la población LGBTI, habitantes de calle, población migrante, mujeres del sector rural, mujeres indígenas y afro, mujeres privadas de la libertad.</t>
  </si>
  <si>
    <t>Entidades de salud con atención integral de VIH-SIDA-Hepatitis B y C y enfoque diferencial y de género, en la prestación de servicios de salud implementada.</t>
  </si>
  <si>
    <t xml:space="preserve">Para este indicador se asoció el siguiente "BP26005448 Fortalecimiento de la gestión del riesgo individual y colectivo en la atención en salud en la población de Santiago de Cali" con dos actividades entre las que se encuentran BP260054481010118 Desarrollar Capacidades en los actores del Sistema General de Seguridad Social en Salud en gestión del riesgo y     BP260054481010114 Efectuar seguimiento, Monitoreo y Evaluación de cohortes de enfermedades transmisibles y crónicas.
Durante el primer semestre del 2025 en el marco del proceso de desarrollo de capacidades institucionales, se realizaron intervenciones en tres red de salud ESE en las siguientes instituciones Hospital Joaquín Paz Borrero, Hospital Cañaveralejo y el Hospital Carlos Holmes Trujillo y tres jornadas de capacitación dirigidas al talento humano de las entidades de salud con la participación de 53 funcionarios. Estas acciones estuvieron orientadas al fortalecimiento de competencias para la adecuada implementación de los lineamientos, guías, protocolos y rutas de atención establecidos para el manejo integral del VIH, así como de las hepatitis B y C. Como resultado de este proceso, se evidenció que las instituciones evaluadas presentan un nivel de cumplimiento del 84 % frente a los lineamientos definidos para la atención integral de los usuarios. Este porcentaje refleja un avance importante en la adopción de las directrices técnicas, pero también destaca la necesidad de continuar con esfuerzos orientados a la optimización de los procedimientos y al fortalecimiento continuo del recurso humano en salud.
En lo que respecta a la ejecución de la Implementación del indicador se lleva un avance del primer semestre 2025 de 3 entidades y un acumulado de 17  Entidades de salud con atención integral de VIH-SIDA-Hepatitis B y C y enfoque diferencial y de género, en la prestación de servicios de salud implementada, considerando que un indicador de mantenimiento desde el año 2024 se sostiene este meta de entidades de salud
</t>
  </si>
  <si>
    <t>2.3.3 Desarrollar estrategias de promoción que vinculen a las mujeres víctimas del conflicto armado en salud, salud sexual y reproductiva y atención en salud mental desde un enfoque diferencial y de género.</t>
  </si>
  <si>
    <t>Mujeres victimas del conflicto armado  vinculadas a estrategias  de promoción en salud integral.</t>
  </si>
  <si>
    <t>Para este indicador se asoció el siguiente "BP26005455 Fortalecimiento de las adecuaciones socioculturales y ajustes razonables en salud a grupos poblacionales vulnerables y diferenciales en Santiago de Cali" con dos actividades entre las que se encuentran  BP260054551010104 Fomentar la participación de la población respecto de sus derechos y garantías de acceso a la salud con enfoque diferencial y BP260054551010105 Coordinar articulación intersectorial para el abordaje integral de la salud con enfoque diferencial.
Las acciones se han concertaran con los líderes y lideresas del territorio y la mesa de víctimas para la realización de jornadas de educación y comunicación en salud y jornadas de salud en población víctima del conflicto armado, doble condición y comunidad receptora; esto ha permitido avanzar en el plan de trabajo interno; la articulación de un plan de trabajo concertado con la Red prestadora de servicios de la Ese Ladera y Oriente, incluyendo el diseño concertado de acciones; la implementación de las acciones con adecuaciones socioculturales de acuerdo a orientación de sabedores en salud propia y Secretaria de Salud para el caso de salud occidental; la realización de las jornadas de salud intercultural, garantizando la disponibilidad de insumos para el desarrollo de la práctica de la medicina propia; la realización del seguimiento y monitoreo al cumplimiento del plan de trabajo; la realización de la evaluación del proceso desarrollado estableciendo oportunidades de mejora, retroalimentando el modelo de cuidado en salud. 
En lo que respecta a la ejecución de la Implementación del indicador se lleva un avance del primer semestre 2025 de 714 Mujeres y un avance acumulado de 54.109 Mujeres victimas del conflicto armado  vinculadas a estrategias  de promoción en salud integral.</t>
  </si>
  <si>
    <t>2.3.4 Promover lineamientos desde la gestión del conocimiento con un enfoque diferencial y de género, sobre barreras de acceso a la salud integral de las mujeres de acuerdo con sus diversidades, en Cali Distrito.</t>
  </si>
  <si>
    <t>Lineamientos a partir de la gestión del conocimiento para el acceso a la salud de  Mujeres afro con enfoque diferencial y de género promovidos.</t>
  </si>
  <si>
    <t>Para este indicador se asoció el siguiente "BP26005455 Fortalecimiento de las adecuaciones socioculturales y ajustes razonables en salud a grupos poblacionales vulnerables y diferenciales en Santiago de Cali" con dos actividades entre las que se encuentran BP260054551010105  Coordinar articulación intersectorial para el abordaje integral de la salud con enfoque diferencial y BP260054551010104 Fomentar la participación de la población respecto de sus derechos y garantías de acceso a la salud con enfoque diferencial.
En el primer semestre de 2025, en términos de planeación y en alineación con el nuevo Plan de Desarrollo del Distrito, se ha trabajado en la  armonización de un proyecto acorde al proyecto de inversión para el cuatrienio con el fortalecimiento de las adecuaciones socioculturales y ajustes razonables, ajustándolo  a las nuevas necesidades de las comunidades Negras, Afrocolombianas, Raizales y Palenqueras con acciones del fortalecimiento de la construcción del modelo de salud propia e intercultural; fortalecimiento con las huertas comunitarias con plantas medicinales y ancestrales para la medicina propia; fortalecimiento de una la red de  30 promotores voluntarios de medicina ancestral, Negro, Afrodescendiente, Raizal y Palanquero para las intervenciones en el entorno hogar, con garantías de partición desde la cosmovisión de la comunidad afro y un encuentro de saberes en medicina ancestral con la participación de los concejos comunitarios, las organizaciones de base y la federación de organizaciones del pacifico.
En lo que respecta a la ejecución de la Implementación del indicador se lleva un avance del primer semestre 2025 del 5% y un avance acumulado de 30% lineamientos a partir de la gestión del conocimiento para el acceso a la salud de  Mujeres afro con enfoque diferencial y de género promovidos.</t>
  </si>
  <si>
    <t>3.2.9 Vincular a hombres y organizaciones de hombres a estrategias pedagógicas sobre masculinidades no violentas, conscientes y corresponsables desde un enfoque diferencial y de género.</t>
  </si>
  <si>
    <t>Hombres y Organizaciones de hombres, vinculados a estrategias pedagógicas.</t>
  </si>
  <si>
    <t xml:space="preserve">Para este indicador se asoció el siguiente "!BP26005483 Fortalecimiento  de la salud mental y la convivencia social en Santiago de   Cali con dos actividades entre las que se encuentran   BP26005483010105 Implementar estrategias de prevención del sufrimiento psíquico, trastornos mentales, conductas suicidas, y violencias de género, incluido abuso sexual y feminicidios, BP260054831010112 Diseñar estrategias para promoción de rutas de atención integral de las afectaciones de salud mental y violencias.
Las intervenciones realizadas en el marco de la ejecución de este indicador fueron contratadas mediante contrato interadministrativo No. 4145.010.27.1.0011-2025 con la Red de Salud de Oriente E.S.E. A partir de esta contratación, se proyecta impactar a 750 hombres de los entornos comunitario, institucional, laboral y educativo.
En el primer semestre de la vigencia 2025 se han adelantado acciones de planeación e inicio administrativo de los contratos hasta el mes de Abril, preparación técnica y metodológica de las intervenciones en el mes de mayo, y ejecución de intervenciones en territorio en mayo y junio. 
Las actividades ejecutadas a la fecha han impactado a hombres de los entornos comunitario, educativo y laboral distribuidos en todo el Distrito de Santiago de Cali. Los hombres fueron impactados con una campaña lúdico pedagógica en salud mental que permite identificar formas no violentas de ejercer la masculinidad. Para ello, inicialmente se realizan articulaciones con grupos específicos en los mencionados entornos, se oferta la campaña de educación e información sobre masculinidades no violentas y se socializan las ofertas en atención integral a la salud mental con las que cuenta la ESE Oriente y la Red de Salud del Distrito. 
En lo que respecta a la ejecución de la Implementación del indicador se lleva un avance del primer semestre 2025 de 159 hombre y un acumulado de 3.499 Hombres y Organizaciones de hombres, vinculados a estrategias pedagógicas.
</t>
  </si>
  <si>
    <t>4.1 Incidencia social y política</t>
  </si>
  <si>
    <t>4.1.4 Fomentar la participación de las mujeres en el modelo comunitario de salud mental.</t>
  </si>
  <si>
    <t>Mujeres participando en el desarrollo del modelo comunitario de salud mental.</t>
  </si>
  <si>
    <t xml:space="preserve">Para este indicador se asoció el siguiente "BP26005483 Fortalecimiento  de la salud mental y la convivencia social en Santiago de   Cali" con la actividad   BP26005483010105 Implementar estrategias de prevención del sufrimiento psíquico, trastornos mentales, conductas suicidas, y violencias de género, incluido abuso sexual y feminicidios.
Las acciones generadas para el cumplimiento de este indicador fueron contratadas mediante contrato interadministrativo N° 4145.010.27.1.0010-2025, con la Red de Salud del Norte E.S.E. A 
En lo corrido de la vigencia 2025 se han adelantado acciones de planeación e inicio administrativo de los contratos hasta el mes de Abril, preparación técnica y metodológica de las intervenciones entre abril y mayo, y se inició la ejecución de intervenciones en territorio a partir de mayo del 2025.
Las actividades ejecutadas a la fecha han impactado a mujeres cuidadoras vinculadas al Sistema Distrital de Cuidado – CuidArte. Esta población fue priorizada, considerando las necesidades en Salud Mental consecuentes de las actividades diarias del cuidado de terceros o de poblaciones. En función de ello, se definieron tres ejes temáticos que permiten disminuir la brecha de acceso a la oferta en salud mental derivada de las actividades inherentes al cuidado y la poca disponibilidad de tiempo de las mujeres cuidadoras, así como otorgar importancia al autocuidado de la persona que cuida. Los ejes temáticos ofertados son: prevención del suicidio y gestión emocional, prevención de violencias, y autocuidado “cuidado a la cuidadora”. 
Las mujeres impactadas están distribuidas a lo largo del Distrito de Santiago de Cali y ubicadas particularmente en cada uno de los 4 ecosistemas del Sistema Distrital de Cuidado: Comuna 20, Comuna 15, El Hormiguero y El Saladito.
En lo que respecta a la ejecución de la Implementación del indicador se lleva un avance del primer semestre 2025 de  353 Mujeres y un acumulado de 2.567 Mujeres participando en el desarrollo del modelo comunitario de salud mental.
</t>
  </si>
  <si>
    <t>4.4.4 Impulsar la participación de las mujeres y organizaciones de mujeres en  la exigibilidad del derecho a la salud y en el  ejercicio de derechos sexuales y reproductivos.</t>
  </si>
  <si>
    <t>Mujeres y/o organizaciones de mujeres participando en  la exigibilidad del derecho a la salud y los derechos sexuales y reproductivos.</t>
  </si>
  <si>
    <t xml:space="preserve">Para este indicador se asoció el siguiente  "BP26005479 Fortalecimiento en la atención integral para el cuidado de la vida y la salud en la población de Santiago de Cali" con dos actividades  BP260054791010120 Realizar acciones en Promoción de la Salud en los diferentes entornos y momentos de cursos de vida  y  BP260054791010116 Implementar estrategias para la promoción, prevención y hábitos saludables en los diferentes entornos y cursos de vida en el marco de la Salud Pública.
Para el desarrollo de este indicador se ha venido implementando el Modelo de empoderamiento comunitario en salud sexual y reproductiva, con el fin de fortalecer el desarrollo de capacidades en organizaciones y mujeres para la exigibilidad del derecho a la salud y los derechos sexuales y derechos reproductivos. Durante el período de implementación de la política pública 2025 se han intervenido, mujeres y/o organizaciones de mujeres se han vinculado en la participación en la exigibilidad del derecho a la salud y los derechos sexuales y reproductivos. Estas mujeres participan en el marco del Modelo de empoderamiento comunitario para el abordaje de los temas de Maternidad Segura y el goce efectivo de los derechos sexuales y reproductivos. En el marco del Modelo, entre los territorios abordados se encuentran las comunas 13-14 y 15 de Cali.
En lo que respecta a la ejecución de la Implementación del indicador se lleva un avance del primer semestre 2025 de 60 Mujeres y un acumulado de 420 Mujeres y/o organizaciones de mujeres participando en  la exigibilidad del derecho a la salud y los derechos sexuales y reproductivos.
</t>
  </si>
  <si>
    <t>Secretaría de Bienestar Social</t>
  </si>
  <si>
    <t>1.1 Empleabilidad: Interinstitucionalidad y transversalidad para la equidad de género</t>
  </si>
  <si>
    <t>1.1.1 Impulsar con entidades públicas y/o privadas estrategias de articulación sobre buenas prácticas de inclusión, desarrollo humano y autonomía económica, desde un enfoque diferencial y de género.</t>
  </si>
  <si>
    <t>Entidades públicas y/o privadas con estrategias de articulación, impulsadas.</t>
  </si>
  <si>
    <t>En este primer semestre del año 2025 en el indicador 1.1.1 Entidades públicas y/o privadas con estrategias de articulación, impulsadas. Se vincularon 12 empresas participando en los módulos de la Escuela de formación Tejiendo Caminos por la Equidad.
1.Corporación Universitaria Centro Superior- UNICUCES
2.Seguridad Atlas
3.Plasticaucho Colombia
4.Corporación Unificada Hispanoamericana de Educación Superior 
5.Proservis
6.Centro Comercial Holguines Trade Center
7.Pontificia Universidad Javeriana
8.Politécnico María Auxiliadora
9.Centro Comercial Chipichape 
10.Corporación Universitaria Minuto de Dios
11.Main Corporation SAS
12.Fuerza Aeroespacial Colombiana
Se logró la formación de estas 12 empresas a través de la Escuela Empresarial Tejiendo Caminos por la Equidad, estrategia de la Subsecretaría de Equidad de Género enmarcada en el Pacto Empresarial por la Equidad, abordando temáticas clave para la construcción de espacios laborales incluyentes, justos y equitativos. Además, de la participación en la Red empresarial por la equidad, las que se realizarán en total tres (3) en el año y que al final del año darán cuenta de otras empresas que quedarán vinculadas al proceso de estrategias de articulación, impulsadas.</t>
  </si>
  <si>
    <t>1.1.3 Promover acciones afirmativas dirigidas a jóvenes mujeres en la implementación de programas nacionales sociales dirigidos a la población joven.</t>
  </si>
  <si>
    <t>Jóvenes mujeres beneficiadas con acciones afirmativas.</t>
  </si>
  <si>
    <t xml:space="preserve">El Programa Renta Joven constituye una acción afirmativa efectiva, ya que prioriza a mujeres jóvenes en situación de vulnerabilidad, dándoles herramientas económicas y académicas para continuar estudios.
Estas intervenciones se alinean con la Política Pública de las Mujeres, especialmente en los ejes de educación, economía, equidad y participación, promoviendo la autonomía económica, educativa, fortaleciendo capacidades de estas jóvenes y posteriormente acompaña con oportunidades de empleo, emprendimiento o estudios.
El total de inscritos en el programa Renta Joven en Cali es de 20.703, de esta cantidad de beneficiarios 12.123 son mujeres información correspondiente a diciembre del año 2024, para esta vigencia no hay datos desglosados por género sobre cuántas de las personas beneficiarias de Renta Joven son mujeres, por ende, se reporta la última cifra emitida por Prosperidad Social.
La Subsecretaría de Poblaciones y Etnias, de la Secretaría de Bienestar Social, opera bajo los lineamientos establecidos por Prosperidad Social, llevando a cabo la parte operativa donde ejecuta los Programas de transferencias monetarias condicionadas como Renta Ciudadana, Renta joven y el de transferencias monetarias no condicionadas como Devolución de IVA.   </t>
  </si>
  <si>
    <t>1.2.4 Fortalecer las capacidades de las mujeres dedicadas al cuidado humano y de animales, agentes educativos y profesionales del cuidado.</t>
  </si>
  <si>
    <t>Mujeres dedicadas al cuidado con capacidades fortalecidas.</t>
  </si>
  <si>
    <t>El Sistema Distrital del Cuidado, dentro de su malla de ofertas, incluye procesos formativos orientados al fortalecimiento educativo y profesional de las mujeres cuidadoras vinculadas, apostando por su empoderamiento económico y la reducción de brechas de género. Estas acciones contribuyen a disminuir las desigualdades y a promover una nueva organización social del cuidado basada en la igualdad y la justicia social.
Durante el período comprendido entre el 1 de enero y el 30 de junio de 2025, el Sistema Distrital de Cuidado, a través de su dimensión de Articulación, ha establecido alianzas con la Secretaría de Educación y el SENA para fortalecer la formación de las mujeres cuidadoras. En articulación con la Secretaría de Educación, se implementó la oferta de Educación Flexible en los Ecosistemas del Cuidado de la Comuna 15 y Hormiguero, permitiendo que 91 mujeres vinculadas a estos CuidArtes puedan avanzar o culminar su ciclo académico básico. Asimismo, en alianza con el SENA, 104 mujeres participan en el proceso de certificación de Cuidadoras, orientado a reconocer los saberes adquiridos en el cuidado de personas mayores y/o con discapacidad. Estas ofertas, desarrolladas en el primer semestre de 2025, responden al compromiso del Sistema por garantizar el derecho a la formación de las mujeres cuidadoras desde una perspectiva de género a través del reconocimiento y articulación interinstitucional.
Logros:
•        91 mujeres inscritas en la oferta “Educación Flexible”
•        104 participantes del proceso de certificación como cuidadoras realizado por el Sena.</t>
  </si>
  <si>
    <t>1.3 Uso del tiempo: Inclusión con equidad desde la oferta institucional</t>
  </si>
  <si>
    <t>1.3.1 Impulsar el diseño y puesta en funcionamiento del Sistema de Cuidado desde un enfoque de género y diferencial en Cali, Distrito Especial.</t>
  </si>
  <si>
    <t>Sistema Distrital del Cuidado diseñado e implementado desde un enfoque de género y diferencial</t>
  </si>
  <si>
    <t>El Sistema Distrital de Cuidados (SIDICU), establecido por el Decreto 0304 de mayo de 2023, es un mecanismo que organiza de manera ordenada y sistemática las acciones orientadas a garantizar el derecho al cuidado y a redistribuir equitativamente las labores de cuidado, especialmente aquellas que históricamente han recaído sobre las mujeres.
Su propósito es aumentar, mejorar y crear servicios de cuidado que respondan de manera efectiva a las necesidades de la ciudadanía en Santiago de Cali, promoviendo una transformación cultural que permita construir una nueva organización social de los cuidados. 
De esta manera, el SIDICU busca transformar las desigualdades que enfrentan las mujeres en la ciudad, reconociendo sus derechos, fortaleciendo su autonomía y garantizando su participación plena en todos los ámbitos de la sociedad.
A la fecha, el municipio de Santiago de Cali cuenta con cuatro Ecosistemas CuidArte activos, ubicados en las comunas 15 y 20 (zona urbana) y en los corregimientos de Saladito y Hormiguero (zona rural). En total, se han vinculado 2.297 mujeres cuidadoras, de las cuales 1.401 corresponden a vinculaciones realizadas entre los meses de enero y junio de 2025. De las vinculadas en el 2025 se han distribuido en los ecosistemas  de la siguiente manera: comuna 15 con 560 mujeres, comuna 20 con 657, Saladito con 78 y Hormiguero con 66. Paralelamente, se ha iniciado el proceso de vinculación en comunas donde se proyecta la implementación de nuevos Ecosistemas CuidArte, con 11 mujeres vinculadas en la comuna 21, 1 en la comuna 6 y 2 en la comuna 16. Adicionalmente, 26 mujeres cuidadoras provenientes de otras comunas no priorizadas han sido integradas al sistema como parte del proceso de expansión y consolidación de la estrategia en el territorio. Estas mujeres vinculadas son beneficiarias de las ofertas del sistema.
Caracterización 
En el Sistema distrital del cuidado hay vinculadas 2.297 mujeres cuidadoras, donde el 6,6% de las participantes son colombianas y el 3,4% son migrantes venezolanas.  El mayor peso porcentual con un 64,5% se concentra en el estrato 1, seguido por el estrato 2 con 29,0%, el estrato 3 con 5,1%, el estrato 4 con 1,0%, y finalmente los estratos 5 y "desarrollo incompleto" con 0,1% cada uno.
En relación con la edad, el 12,47% se encuentra en el grupo etario de 18 a 28 años, el 18,95% entre 29 y 38 años, el 17,33% entre 39 y 48 años, el 20,66% entre 49 y 59 años, y la proporción más alta, el 30,60%, corresponde a mujeres mayores de 60 años.
Respecto a la identidad étnica, el 28,26% se identifican como afrocolombianas, afrodescendientes, negras, mulatas o palenqueras de San Basilio, mientras que el 3,87% se reconocen como indígenas. El 67,78% no se identifican con ninguna identidad étnica.
Respecto al nivel educativo, el 33,3% tiene formación en básica primaria, el 44,9% en básica secundaria, y el 9,5% ha culminado el bachillerato. Además, el 3,0% cuentan con formación técnica o tecnológica, el 3,7% tienen pregrado universitario, y el 1,1% posee estudios de posgrado. El 4,6% no tienen ningún nivel de escolaridad.
Los datos de ocupación indican que el 27,05% se dedican exclusivamente a labores de cuidado, el 20,48% son trabajadoras independientes además de cuidadoras, el 13,91% se encuentran desempleadas, el 7,38% son empleadas, el 1,40% son estudiantes, y el 2,30% están pensionadas o jubiladas. El 27,36% manifiestan no encontrarse en ninguna de las categorías anteriores. Por último, el 15,49% de las mujeres reportan tener algún tipo de discapacidad.
Logros:
-        1.401 nuevas vinculadas al Sistema Distrital de Cuidado en el 2025.
-        106 vinculadas en los territorios donde está proyectado la apertura de nuevos ecosistemas Cuidarte.
-        2.297  mujeres beneficiadas tanto por las ofertas instaladas en los cuatro ecosistemas activos como por las actividades de transformación cultural desarrolladas en distintos puntos del Distrito de Santiago de Cali.</t>
  </si>
  <si>
    <t>1.3.2 Promover la atención de mujeres con discapacidad y cuidadoras a través del Sistema Distrital del Cuidado desde un enfoque diferencial y de género en Cali, Distrito Especial.</t>
  </si>
  <si>
    <t>Mujeres con discapacidad y sus cuidadoras atendidas  a través del Sistema Distrital del Cuidado.</t>
  </si>
  <si>
    <t xml:space="preserve">
A traves del Sistema Distrital de Cuidado -SIDICU-, se han atendido 583 mujeres con discapacidad y cuidadoras en el primer semestre de 2025, en las siguientes acciones misionales: Instancias de Participación: 42 - Ferias de Servicios: 222 - Orientaciones Psicosociales: 39 - Orientación Jurídica: 56 - Valoraciones de Apoyo: 10 - Accesibilidad y Adaptaciones: 82 - Talleres y Capacitaciones: 47 - Taller Acercamiento a la Cultura Sorda y su Lengua: 85.</t>
  </si>
  <si>
    <t>1.3.3 Fortalecer el enfoque de género y diferencial en la articulación intersectorial e interinstitucional del sistema de atención integral a la primera infancia.</t>
  </si>
  <si>
    <t>Organismos articulados intersectorial e interinstitucionalmente en la implementación del enfoque de género y enfoque diferencial, en el sistema de atención integral a la primera infancia.</t>
  </si>
  <si>
    <t>En el marco de la implementación del Sistema distrital de atención integral a la Primera Infancia, se ha fortalecido la articulación con los 11 organismos de la Alcaldía de Cali e ICBF como entidad de orden nacional que participan en el SDAIPI. Los organismos en este primer semestre del año estuvieron perfilando los indicadores con los cuales participan en el sistema y que permiten visibilizar sus acciones, programas, proyectos y atenciones integrales y diferenciales que benfician a la población de primera infancia de Santiago de Cali ( niños, niñas, y mujeres getsantes y en perido de lactancia).
El seguimiento y el fortalecimiento de estas articulaciones intersectoriales e interinstitucionales  se realiza mediante mesas tecnicas y el Comité Intersectorial de la primera infancia que se celebra de forma trimestral.</t>
  </si>
  <si>
    <t>1.3.4 Impulsar estrategias de articulación con organismos responsables del cuidado, promoviendo el trabajo productivo en igualdad de condiciones que los hombres.</t>
  </si>
  <si>
    <t>Estrategias de articulación con organismos responsables del cuidado, impulsadas</t>
  </si>
  <si>
    <t>La dimensión de Articulación es la encargada de establecer relaciones y alianzas con actores públicos, privados e internacionales para conformar y fortalecer la oferta del Sistema Distrital de Cuidado. Entre enero y junio de 2025, se logró articular el 100% de los organismos necesarios para ofrecer servicios de cuidado y autocuidado dirigidos a mujeres, dinamizando el ejercicio territorial del sistema a través de su oferta. En este periodo se concretaron 70 articulaciones efectivas con entidades públicas, beneficiando a 1.401 mujeres en las comunas 15 y 20, así como en los corregimientos El Saladito y El Hormiguero, fortaleciendo así los ecosistemas de cuidado. Con actores privados se llevaron a cabo 18 articulaciones y 46 socializaciones en empresas para promover el cuidado como un asunto colectivo. Además, se realizaron 7 articulaciones efectivas con organismos internacionales como CEPAL, GIZ, UNFPA, OXFAM, el Ayuntamiento de Barcelona, HIAS y la Embajada de Uruguay y 31 reuniones de alistamiento y seguimiento con estos organismos. 
Logros:
-        63 ofertas realizadas gracias a la articulación con organismos públicos y privados.
-        70 articulaciones efectivas con organismos públicos.</t>
  </si>
  <si>
    <t>1.3.5 Promover la articulación de la oferta institucional para el cuidado de la primera infancia al Sistema Distrital de Cuidado desde un enfoque diferencial y de género, en Cali Distrito Especial.</t>
  </si>
  <si>
    <t>Oferta institucional de Atención Integral a la Primera Infancia, articulada al Sistema Distrital de Cuidado.</t>
  </si>
  <si>
    <t>La Subsecretaría de la Primera Infancia, durante el primer semestre del año 2025, ha mantendo una atención continua en la prestración de su oferta institucional, garantizando la atención integral de la población de la primera Infancia.
La oferta institucional de la subsecretaría se ubica en las zonas mas vulnerables de la ciudad, con un total de 151 Unidades de Transfromación Social a tarves de tres modalidades de atención : institucional, propia e intercultural y familiar. Siendo la modalidad familiar la que enfatiza en la atención y cuidado integral y diferencial a niños, niñas, mujeres gestantes y en periodo de lactancia con un total de 78 UTS.</t>
  </si>
  <si>
    <t>1.3.6 Promover la atención de mujeres mayores del sector rural y urbano  a través  del Sistema Distrital del Cuidado.</t>
  </si>
  <si>
    <t>Mujeres mayores del sector rural y urbano con atención a través  del Sistema Distrital del Cuidado.</t>
  </si>
  <si>
    <t>En el primer semestre de acompañamiento se han realizado talleres de salud mental y cuidado del cuerpo con Personas Mayores que ejercen acciones de cuidado, bajo un enfoque de cuidado al cuidador. Lo anterior ha tenido lugar en las estrategias cuidarte de los corregimientos El Saladito (17 asistentes) y Hormiguero (38 asistentes), así como también en la Comuna 15 (17 asistentes) y Comuna 20 (36), contando con un total de 108 asistentes.</t>
  </si>
  <si>
    <t>Ejecución fisica y no presupuestal</t>
  </si>
  <si>
    <t>1.3.7 Promover el acceso de mujeres cuidadoras a la ruta de atención integral mediante el cuidado de niños y niñas pertenecientes a familias víctimas del conflicto armado.</t>
  </si>
  <si>
    <t>Niñas y niños de mujeres cuidadoras  víctimas del conflicto armado atendidas.</t>
  </si>
  <si>
    <t xml:space="preserve">La Subsecretaria de Atención a Víctimas con el objetivo de facilitar el acceso de mujeres cuidadoras que acceden al Centro Regional de Atención a Víctimas a los diferentes tramites de atención con las diferentes entidades del SNARIV, ofrece el servicio de Ludoteca un espacio seguro y pedagógico destinado a los hijos de estas mujeres, en el Centro Regional de Atención a Víctimas. Durante el primer semestre del año se atendieron 435 niños de los cuales 226 fueron niños y 209 niñas, permitiendo que sus madres en su mayoría cabezas de familia puedan diligencian los tramites que se necesitan para hacer la declaración o para averiguar por su indemnización. </t>
  </si>
  <si>
    <t>1.4 Mejoramiento de condiciones materiales de vida de las mujeres</t>
  </si>
  <si>
    <t>1.4.1 Promover acciones afirmativas hacia mujeres desde programas dirigidos al fortalecimiento familiar, desde el enfoque diferencial.</t>
  </si>
  <si>
    <t>Mujeres beneficiadas de programas de fortalecimiento familiar con acciones afirmativas.</t>
  </si>
  <si>
    <t xml:space="preserve">El programa Renta Ciudadana actúa como una clara acción afirmativa al priorizar a mujeres cabeza de hogar con alta carga de cuidado, ofreciendo apoyo económico y respaldo social mediante la transferencia monetaria de $ 500.000 pesos por hogar; para el ciclo 1 de 2025 el valor de la transferencia fue de $ 5.760.844.000 pesos, El total de mujeres beneficiadas de la transferencia monetarias en Cali son 30.997; de 47.687 personas lo que corresponde al 65%. Fuente de información: ficha de seguimiento municipal del primer ciclo operativo Prosperidad Social
Este enfoque está alineado con la Política Pública de Mujeres en Santiago de Cali, en especial con la línea estratégica de fortalecer familias desde una perspectiva de género y diversidad.
El programa articula corresponsabilidades sociales y promueve capacidades, lo cual fortalece la autonomía y el bienestar integral de mujeres y familias vulnerables
La Subsecretaría de Poblaciones y Etnias, de la Secretaría de Bienestar Social, opera bajo los lineamientos establecidos por Prosperidad Social, llevando a cabo la parte operativa donde ejecuta los Programas de transferencias monetarias condicionadas como Renta Ciudadana, Renta joven y el de transferencias monetarias no condicionadas como Devolución de IVA.   </t>
  </si>
  <si>
    <t>1.4.2 Promover la atención en territorio de mujeres habitantes de y en calle con estrategias con enfoque de género y diferencial para la prevención de la habitabilidad en calle.</t>
  </si>
  <si>
    <t>Mujeres habitantes de y en calle atendidas en territorio con enfoque de género y diferencial.</t>
  </si>
  <si>
    <t>Para el primer semestre de la vigencia 2025 se brindaron servicios de asistencia social y orientación psicosocial a 252 mujeres en situación de calle, a través de la Estrategia Territorial. La ejecución presupuestal reportada corresponde a la actividad de jornadas de atención integral en territorio para la población en situación de calle.</t>
  </si>
  <si>
    <t>1.4.3 Promover la incorporación del enfoque de género y diferencial en la implementación de acciones de la seguridad, soberanía y nutrición en Cali Distrito Especial.</t>
  </si>
  <si>
    <t>Acciones de soberanía, seguridad alimentaria y nutricional del Distrito de Cali con enfoque de género y diferencial,  implementadas.</t>
  </si>
  <si>
    <t xml:space="preserve">Las estrategias y acciones implementadas Acciones de soberanía, seguridad alimentaria y nutricional del Distrito de Cali con enfoque de género y diferencial, implementadas desde el componente de acompañamiento psicosocial del programa de seguridad alimentaria, logró la articulación de manera intersectorial con los componentes de saneamiento básico y nutrición; en donde, para el primer semestre de la vigencia 2025, el equipo de Saneamiento básico realizó capacitación en buenas prácticas de manipulación de alimentos a 2.141 gestoras mujeres. El equipo nutricional reportó la participación de 2.148 mujeres capacitadas y socializadas en minuta patrón y los ciclos de menú, con énfasis en la estandarización de procesos y criterios nutricionales.
Durante el primer semestre de 2025, un total de 137 mujeres beneficiarias participaron en procesos de orientación psicológica individual, abordando temas relacionados con el bienestar emocional, situaciones familiares, vínculos afectivos y problemáticas personales. Adicionalmente, en el contexto de los talleres de habilidades psicoemocionales, se contó con la participación de 1.205 mujeres mayores de edad, quienes accedieron a espacios psicoeducativos diseñados para fortalecer sus capacidades de afrontamiento, gestión emocional, comunicación asertiva y autonomía personal.
En el marco del componente de psicología, se realizaron 176 orientaciones psicológicas individuales dirigidas a gestoras comunitarias, enfocadas en el abordaje de temáticas como el manejo emocional, conflictos familiares, afrontamiento del estrés y otros factores psicosociales vinculados a su rol en el comedor. De manera complementaria, se llevaron a cabo encuentros de familia con la participación de 284 gestoras, los cuales estuvieron orientados al fortalecimiento de los vínculos afectivos, la comunicación asertiva y la promoción de entornos familiares protectores. Así mismo, se desarrollaron jornadas de autocuidado con una asistencia total de 822 gestoras, quienes participaron en espacios vivenciales y psicoeducativos centrados en el cuidado físico, emocional y mental, contribuyendo a la sostenibilidad y bienestar integral de su labor comunitaria.
</t>
  </si>
  <si>
    <t>1.4.4 Desarrollar oferta institucional con enfoque de género y diferencial para familias víctimas sobrevivientes del conflicto armado.</t>
  </si>
  <si>
    <t>Familias víctimas del conflicto armado con mujeres cabeza de hogar que acceden a oferta institucional con enfoque de género y diferencial</t>
  </si>
  <si>
    <t>Como desarrollo de la Oferta Institucional que tiene la Subsecretaria de Victimas para el primer Semestre del año se atendieron un total de 13.945 mujeres víctimas del conflicto armado de las cuales en el  Centro Regional de Atención a Víctimas en  el periodo de febrero al  30 de junio del 2025 fueron atendidas 4.886 mujeres Afrocolombianas, 1.306 Mestizas, No se reconocen 1.721, Blancas 428, indígenas 346, Mulatas 38, Negro 6, Palenquero 6, Zambo 1. Durante este mismo periodo como parte de la  Oferta y estrategia de descentralizar y llevar los servicios del CRAV al territorio se atendieron en los PIOS (Puntos de Atención y Orientación) que están ubicados dentro de los Centros Locales de Atención Integrada CALI en las comunas priorizadas por su alta concentración de población víctima del conflicto armado,  3.514 mujeres de las cuales 2.334 son Afrocolombianas, Blancas 394, indígenas 109, Mestiza 526, Mulato 44, Negro 11 y no se reconocen 96. Como parte de la atención integral que se presta continuamente en Ayuda Humanitaria Inmediata desde la inmediatez según la modalidad (Bonos, Hogar de Paso, Auxilio funerario entre otros) se atendieron 1693 mujeres, cabe mencionar que dicha entrega se hace durante la valoración de la Unidad para las Victimas  UARIV,  al momento de quedar registrados en el Registro Único de Victimas – RUV.</t>
  </si>
  <si>
    <t>2.1.7 Desarrollar estrategias que promuevan el reconocimiento de las mujeres y sus liderazgos en la defensa del territorio y la promoción de los derechos humanos.</t>
  </si>
  <si>
    <t>Estrategias de reconocimiento de las mujeres y sus liderazgos, desarrolladas.</t>
  </si>
  <si>
    <t>Durante el primer semestre de 2025, en el marco de la Acción 2.1.7 de la Política Pública de Mujeres de Santiago de Cali, orientada al fortalecimiento del empoderamiento político y social, se logró un avance físico promedio del 97%, con una inversión ejecutada de $49.626.500. Se beneficiaron directamente 524 mujeres en nueve comunas urbanas y dos corregimientos rurales. Las actividades desarrolladas incluyeron la apertura del proceso para la elección de la nueva Mesa Municipal de Mujeres de Cali, con la inscripción de candidatas de 26 sectores y la programación de la jornada electoral para el segundo semestre; la caracterización de 23 Mesas Territoriales de Mujeres, que permitió identificar fortalezas y barreras para su fortalecimiento; la participación activa de lideresas en la revisión del Plan de Ordenamiento Territorial (POT), con la incorporación de sus propuestas en el diagnóstico del mismo; y la entrega de 68 tarjetas MIO a delegadas de la Mesa Municipal de Mujeres de Cali, para facilitar su movilidad y participación en espacios políticos y comunitarios. Estas acciones apuntaron al fortalecimiento de instancias de participación ciudadana con perspectiva de género, garantizando representatividad, movilidad y articulación institucional con actores como Planeación Municipal, Metro Cali, Secretaría de Participación y organizaciones comunitarias.</t>
  </si>
  <si>
    <t>2.1.8 Promover estrategias de pedagogización y reconocimiento entre las diferentes generaciones en torno a la valoración positiva de las mujeres y lo femenino desde un enfoque de género.</t>
  </si>
  <si>
    <t>Familias participando de estrategias pedagogización y reconocimiento en torno a la valoración positiva de las mujeres y lo femenino desde un enfoque de género.</t>
  </si>
  <si>
    <t>2.1.10 Impulsar el desarrollo de procesos articulados de información y gestión del conocimiento con enfoque de género y diferencial.</t>
  </si>
  <si>
    <t>Procesos articulados de información y gestión del conocimiento desarrollados.</t>
  </si>
  <si>
    <t>El fortalecimiento de la gestión del conocimiento y la actualización de datos sobre las necesidades y problemáticas de las mujeres en Santiago de Cali continuaron siendo ejes fundamentales en la implementación de la Política Pública durante 2025. A través del Equipo de Transversalización y Gestión del Conocimiento (TG y GC) de la Subsecretaría de Equidad de Género, se avanzó en la elaboración de documentos técnicos, estrategias de formación, acciones de divulgación e instancias de articulación orientadas a garantizar la incorporación del enfoque de género con interseccionalidad en la oferta de servicios y políticas públicas distritales.
Entre los avances más relevantes se encuentra la asistencia técnica a tres organismos de la administración distrital —Secretaría de Vivienda Social y Hábitat, Secretaría del Deporte y la Recreación, y el Departamento Administrativo de Tecnologías de la Información y las Comunicaciones— para la incorporación progresiva del enfoque de género en sus procesos institucionales. Asimismo, se brindó acompañamiento técnico a entidades como Planeación, DAGMA y DADII para el fortalecimiento de acciones, gestión ambiental con perspectiva de género y políticas de talento humano.
En el ámbito del desarrollo técnico y conceptual, se elaboraron documentos como la propuesta metodológica cuerpo-territorio para la revisión del POT con enfoque de género, el glosario colaborativo de género e interseccionalidad, los análisis sectoriales por organismo, la proyección del acto administrativo de creación del Comité de Género de la Secretaría del Deporte. Además, se avanzó en estudios previos para investigaciones y procesos formativos, incluyendo un diagnóstico actualizado sobre la situación de las mujeres en Cali, diagnostico insititucional  y el diseño de un diplomado con enfoque de género dirigido a funcionarios del Distrito.
Adicionalmente, se fortaleció la articulación interinstitucional mediante espacios como el Comité de Universidades por la Equidad de Género y el Comité Interinstitucional de Seguimiento a la Política Pública, donde se promovieron el análisis de rutas de atención, la revisión de indicadores y la planificación de acciones conjuntas. También se consolidaron alianzas con actores nacionales e internacionales como ONU Mujeres, la UBPD (Unidad de busqueda para personas dadas por desaparecidas), la Fundación WWB, SITREN  y el Instituto Municipal de las Mujeres de Ciudad Juárez, generando procesos de intercambio, cooperación técnica y trabajo conjunto en torno a la transversalización del enfoque de género.</t>
  </si>
  <si>
    <t>3.1 Atención a las violencias basadas en género para la garantía de la integridad física de mujeres y niñas</t>
  </si>
  <si>
    <t>3.1.1  Ampliar la oferta de servicios en los espacios territoriales dirigidos a las mujeres - CASA MATRIA, desde un enfoque diferencial.</t>
  </si>
  <si>
    <t>Espacios territoriales dirigidos a mujeres con enfoque de género y diferencial, con oferta de servicios ampliada.</t>
  </si>
  <si>
    <t>Se destaca el fortalecimiento institucional de la Casa Matria Juanambú, cuya mejora en infraestructura y capacidad operativa ha permitido consolidarla como un referente territorial de atención integral, este año se consolidaran dos nuevas líneas de trabajo como son los equipos de litígio estratégico en equidad cuyo objetivo es impactar en la ciencia jurídica de defensa de las mujeres y el equipo de enfoque diferencial que trabajará en la diversidad de las mujeres así como una oferta propia de los servicios de la Casa Matría a través del SIDICU de modo que se garantice la permanencia en la oferta de servicios a las mujeres durante todo el año, evitando con ello interrupciones en la prestación de servicios por parte de los diferentes organismos de la Administración Distrital que vinculan en su mayoría personal contratista y que cuando finalizan sus contratos se paralizan los servicios. Este tipo de experiencias demuestra el potencial transformador de los equipamentos públicos en la garantía de derechos a las mujeres. No obstante se tiene el reto de consolidar la Casa Matría Oriente con el fin de acercar la oferta de servicios al territorio; proyecto que se llevará a cabo con los recursos del empréstito, fortaleciendo así la red de atención y garantizando mayor cobertura territorial.</t>
  </si>
  <si>
    <t>3.1.3 Promover la implementación de acciones de orientación a migrantes y flujos migratorios mixtos con enfoque  diferencial.</t>
  </si>
  <si>
    <t>Acciones de atención a migrantes y fliujos migratorios mixtos con enfoque diferencial y de genero implementadas.</t>
  </si>
  <si>
    <t>La Subsecretaria de Victimas en el desarrollo de las diversas estrategias que busca descentralizar la atención en puntos estratégicos de las comunas y la implementación de las acciones para la atención de migrantes y flujos migratorios mixtos, durante el primer semestre del año atendió 7760 personas, entre mujeres, hombres, niños y niñas en los diferentes puntos de atención tiene la Alcaldía como oferta de Servicios para los migrantes. El espacio de apoyo Terminal de Transportes atendió 3.902 personas, Centro Integrate ubicado en el Barrio Piloto atendió 3.095 personas, a partir de abril se articuló con migración Colombia para atender en la comuna 7 en la Casa de Justicia de Alfonso López 763 personas. Desde la oferta institucional se han entregado 3.343 servicios que corresponden a: 471 remisiones de articulación con Cooperación Internacional, Alojamiento, Transporte Humanitario, Orientación Jurídica, Orientación Psico Social, Espacio Protector de NNA, Kit de Viaje, Kit de Infante. Entre las nacionalidades más comunes de los usuarios encontramos los Países de Venezuela, Ecuador, Zimbawe, Cuba. Se logro articulación interinstitucional e internacional la cual fortaleció la respuesta mediante alianzas con entidades como ACNUR y IRC, así como con Migración Colombia y organizaciones de cooperación internacional, logrando gestionar remisiones, apoyos humanitarios y asistencia especializada</t>
  </si>
  <si>
    <t>3.1.4 Desarrollar estrategias de atención psico jurídica  a población víctima del conflicto armado desde un enfoque diferencial y de género.</t>
  </si>
  <si>
    <t>Mujeres víctimas del conflicto armado que reciben asistencia psicojurídica desde un enfoque diferencial y de género.</t>
  </si>
  <si>
    <t>Uno de los principales mecanismos que se viene desarrollando durante este año es la descentralización territorial de la atención con enfoque de genero a través de la estrategia Política Publica al Barrio en la cual se llevan los servicios institucionales directamente a las comunidades, priorizando sectores de alta concentración de mujeres víctimas del conflicto armado para garantizarles accesibilidad, oportunidad y cercanía en la atención con enfoque diferencial en la atención jurídica para mujeres durante las jornadas de territorio la cual busca atender mujeres víctimas del conflicto armado en territorio reconociendo sus necesidades particulares y promoviendo el acceso efectivo a medidas contempladas en la Ley 1448 de 2011. En el primer semestre del año se atendieron 415 mujeres bajo esta estrategia recibiendo asesoría jurídica personalizada y acompañamiento en procesos de reparación , se brindó orientación individual para facilitar el avance en las rutas de reparación integral, incluyendo: Verificación de inclusión en el Registro Único de Víctimas (RUV) Consulta y orientación sobre atención humanitaria e indemnización administrativa Acompañamiento en el agendamiento para declaraciones de hechos victimizantes y apoyo en la redacción de derechos de petición</t>
  </si>
  <si>
    <t>3.1.5 Brindar atención integral psicosocial y jurídico a mujeres víctimas de violencias basadas en género  con diversidad étnica, identitaria, sexual, etareas funcional y socioeconómica y su núcleo familiar en modalidad hogar acogida,  en el distrito especial de Cali, reconociendo la convivencia con sus animales compañeros.</t>
  </si>
  <si>
    <t>Mujeres víctimas de VBG y su núcleo familiar atendidas en modalidad hogar acogida desde un enfoque diferencial y de género en Cali Distrito Especial.</t>
  </si>
  <si>
    <t xml:space="preserve">El Equipo de Atención en la Modalidad de Acogida brinda atención integral a mujeres víctimas de violencias basadas en género que se encuentran en situación de riesgo extremo contra su vida y carecen de redes de apoyo seguras. Este servicio les ofrece un espacio de protección en una sede discretamente dispuesta para el restablecimiento de sus derechos, permitiendo el ingreso con su núcleo familiar dependiente. 
En este contexto, se implementan estrategias de acompañamiento psicosocial, pedagógico, terapéutico y jurídico con el fin de dotarlas de herramientas para la construcción de un proyecto de vida libre de violencia y discriminación.
Durante el período comprendido entre el 1 de enero y el 30 de junio de 2025, el hogar de acogida de Santiago de Cali ha garantizado la protección y el bienestar de 27 mujeres, quienes ingresaron con 28 niños, niñas y adolescentes. Se les ha proporcionado alojamiento, alimentación, vestimenta y atención integral a través de servicios psicosociales, psicopedagógicos, jurídicos y de actividad física. 
Adicionalmente, 160 mujeres han recibido acompañamiento psicosocial y jurídico en la modalidad de atención no acogida.
Desde el área de psicología infantil, se ha intervenido con un enfoque psicoemocional en 28 niños, niñas y adolescentes, hijos e hijas de las mujeres acogidas. La atención psicológica se ha centrado en la resignificación de experiencias traumáticas derivadas de la violencia, abordando problemáticas como el abuso sexual infantil, el abandono, el maltrato físico y verbal, y el rechazo. Se han trabajado estrategias de prevención del abuso sexual, autocuidado, educación sexual básica, gestión emocional y fortalecimiento de la autoestima.
En el marco de la psicoeducación y el fortalecimiento del vínculo materno-filial, se han desarrollado talleres dirigidos a las mujeres acogidas sobre crianza respetuosa, fortaleciendo el apego seguro con sus hijos e hijas. Estas intervenciones han favorecido la restauración de los lazos afectivos deteriorados por la violencia y han promovido un ambiente de seguridad emocional para los menores. Asimismo, se ha establecido una articulación con el Hospital Universitario del Valle para garantizar atención prioritaria a la población infantil en especialidades como pediatría social, neuropsicología, terapia ocupacional y psiquiatría infantil.
Desde el área de pedagogía, se han generado alianzas con instituciones educativas para asegurar la continuidad académica de las mujeres, niños, niñas y adolescentes acogidos. Se han establecido estrategias flexibles de apoyo educativo y se ha promovido la permanencia escolar mediante rutas de intervención personalizadas. Además, se han llevado a cabo talleres grupales para fortalecer habilidades sociales y emocionales, fomentando la comunicación asertiva, la resolución de conflictos y el trabajo en equipo. Complementariamente, se han desarrollado actividades lúdicas y recreativas como cine foros, lectura de cuentos y manualidades para el aprovechamiento del tiempo de ocio.
En el área de fisioterapia, se han realizado 99 intervenciones individuales con las 27 mujeres acogidas, incluyendo valoraciones iniciales, evaluaciones de esquema e imagen corporal y sesiones de intervención personalizadas. Estas acciones han permitido fortalecer la autonomía de las mujeres en su proceso de recuperación física y emocional, mejorando su bienestar integral.
Adicionalmente, se han implementado herramientas administrativas como un consentimiento informado, firmado por las mujeres al ingresar al hogar de acogida, asegurando su comprensión y aprobación de las intervenciones recibidas por ellas y sus hijos e hijas. También se ha establecido un registro de historia integral para cada niño, niña y adolescente, facilitando un abordaje personalizado y evitando la revictimización en los procesos de atención.
Para favorecer el bienestar emocional y social de la población infantil, se ha acondicionado un salón de juegos dentro del hogar de acogida, con espacios destinados a la lectura, la pintura y el juego simbólico. Esta iniciativa ha permitido a los menores expresar sus emociones y fortalecer sus habilidades sociales en un entorno seguro.
La intervención integral desarrollada en el hogar de acogida ha generado avances significativos en la protección y rehabilitación de mujeres víctimas de violencia basada en género y sus hijos e hijas. La colaboración interinstitucional, el enfoque psicoemocional infantil, el fortalecimiento de vínculos materno-filiales y la garantía del derecho a la educación han sido pilares fundamentales para la reconstrucción de proyectos de vida libres de violencia. Estos logros reflejan el compromiso institucional con la transformación social y la restitución de derechos de las personas afectadas por la violencia basada en género.
</t>
  </si>
  <si>
    <t>3.1.6 Brindar atención integral psicosocial y jurídico a mujeres víctimas de violencias basadas en género con diversidad étnica, identitaria, sexual, etaria, funcional y socioeconómica  en modalidad de atención día, en el distrito especial de Cali, desde un enfoque diferencial.</t>
  </si>
  <si>
    <t>Mujeres víctimas de VBG atendidas en modalidad atención día desde un enfoque diferencial y de género en Cali Distrito Especial.</t>
  </si>
  <si>
    <t xml:space="preserve">El equipo de Atención Día durante lo transcurrido del primer semestre del 2025  ha logrado realizar la atención directa mediante valoración inicial a 413 mujeres, de las cuales 190 han recibido atenciones en la sede de Casa Matria en el barrio Juanambú y 223 en las comunas priorizadas como lo han sido las 6, 14, 15, 18, 20, 21 y corregimientos como el Hormiguero, saladito y Felidia. 
Como parte de las acciones contempladas en el protocolo de atención donde no solo se realizan valoraciones iniciales  sino que se realiza intervenciones con el propósito de realizar una continuidad a lo planteado con cada caso en el plan de acción, para lo transcurrido del primer semestre del 2025 se han realizado 335 atenciones a mujeres que han sido victimas de VBG. 
Se observa que el grupo etario con mayor participación corresponde a la franja de 26 a 35 años, con un 32,55% del total, seguido por el grupo de 36 a 45 años (22,60%) y el grupo de 46 a 60 años (12,78%). Los extremos etarios —jóvenes entre 18 y 25 años y personas mayores de 61 años— representan los porcentajes más bajos, 10,38% y 5,10%, respectivamente.
Este comportamiento indica una preponderancia de población joven-adulta en los registros, lo cual puede sugerir mayor accesibilidad o afinidad de este segmento con los servicios o procesos que dieron origen al registro.
La gran mayoría de los casos provienen del área urbana, con un 90,80%, frente a un 9,20% provenientes del área rural. Esta diferencia evidencia una brecha significativa de representación territorial, que podría deberse a factores de cobertura institucional, barreras de acceso en zonas rurales, o concentración poblacional en zonas urbanas.
Una gran proporción de los participantes no se reconoce dentro de un grupo étnico específico (NINGÚN GRUPO), representando el 63,41% de los registros. Le siguen las personas autoidentificadas como negros, mulatos o afrocolombianos con un 12,77%, y aquellas que no saben o no responden (NS/NR) con 13,57%. Los registros que se identifican como indígenas representan un 4,23%, mientras que no se reportan casos pertenecientes a comunidades gitanas o raizales.
Esta distribución puede reflejar una homogeneidad cultural en la población abordada o una baja propensión a la autoidentificación étnica. Asimismo, sugiere la necesidad de fortalecer procesos de sensibilización e inclusión étnico-cultural en el sistema de registro o en las acciones asociadas.
Las mujeres solteras son el grupo predominante, seguidas por aquellas en unión libre o casadas. Esto indica la necesidad de explorar las dinámicas relacionales que influyen en la violencia.
El grupo más representativo corresponde a personas que se identifican como trabajadoras independientes con un 33.58%, seguido por personas empleadas con un 29.20%, y en tercer lugar, cuidadoras del hogar con un 14.60%. Esta distribución evidencia una importante representación de mujeres insertas en actividades económicas autónomas y no necesariamente asociadas al empleo formal, lo cual puede tener implicaciones en términos de acceso a redes de apoyo institucional y seguridad social.
Las estudiantes (6.57%), desempleadas (12.77%) y pensionadas (2.19%) conforman subgrupos que requieren intervenciones diferenciadas desde la política pública. Resulta relevante el bajo reporte de personas que no se identifican con ninguna categoría laboral, lo cual refleja claridad en la autoadscripción ocupacional.
Se evidencia una marcada prevalencia de personas heterosexuales, que constituyen el 93.09% de los registros. Las personas bisexuales representan un 3.68%, mientras que quienes se identifican como gay o lesbianas corresponden al 1.32% del total. No se reportaron registros en la categoría “otro”.
Este patrón puede estar influido por diversos factores, como sesgos de subregistro, contexto cultural o barreras para la libre expresión de identidad sexual.
Durante el primer semestre de 2025, se observa que las mujeres atendidas se concentran mayoritariamente en tres niveles de formación académica: básica secundaria completa, formación técnica/tecnológica y pregrado, que en conjunto representan más del 80% del total de los casos registrados. Esto indica una tendencia clara hacia una población con formación media y técnica, lo cual puede estar asociado a una mayor visibilidad institucional, acceso a información o capacidad de gestión frente a rutas de atención.
1.	Básica secundaria completa se posiciona como el nivel educativo con mayor representación (aproximadamente el 26.7%), lo que sugiere que esta población, aunque no ha accedido a educación superior, participa activamente en procesos de búsqueda de apoyo institucional.
2.	Técnica / Tecnológica y Pregrado mantienen proporciones similares (25.2% y 24.1%, respectivamente), lo cual evidencia un importante porcentaje de mujeres con formación superior que, pese a contar con mayor escolaridad, se ven enfrentadas a situaciones de vulnerabilidad.
3.	Los niveles postgrado y básica primaria completa muestran una representación menor, con valores inferiores al 7% cada uno, lo que puede interpretarse como menor incidencia o, en su defecto, menor acceso a rutas institucionales.
Durante el periodo analizado, se evidencia que un 60,16% de las mujeres atendidas se identifican como cabezas de hogar, frente a un 39,84% que no lo son. Esta proporción sugiere una carga significativa de responsabilidad familiar que recae sobre las mujeres en situación de vulnerabilidad o riesgo por violencias basadas en género.
Este dato cobra especial relevancia si se articula con variables como estado civil, ocupación y nivel educativo, ya que puede reflejar no solo una situación de independencia económica o social, sino también una sobrecarga en las funciones de cuidado, manutención y liderazgo doméstico.
Del total de mujeres atendidas en el primer semestre del año, solo 2 casos (equivalente al 0.66%) corresponden a personas que manifiestan tener alguna condición de discapacidad, frente a un 99.34% que no reportan dicha condición
Durante el periodo de enero a junio de 2025, se identificaron 13 mujeres que se encuentran registradas en el Registro Único de Víctimas (RUV) bajo el marco del conflicto armado.
</t>
  </si>
  <si>
    <t>3.1.7 Implementar acciones de divulgación con enfoque diferencial y de género, de servicios de protección y restitución de derechos que ofrece la administración Distrital.</t>
  </si>
  <si>
    <t>Atenciones de orientación de servicios de oferta institucional con enfoque diferencial y de género, realizadas.</t>
  </si>
  <si>
    <t>La oferta Institucional que ofrece la administración Distrital a través de la Subsecretaria de Victimas, en la cual se desarrollan acciones de divulgación y orientación con enfoque diferencial y de genero por medio de Intervención Social quienes articularon con la Sociedad Alemana de Cooperación Internacional (GIZ), por medio del Programa Pacifico Integra el cual busca de manera transversal impactar en un componente psicosocial y con enfoque de genero alrededor de 800 personas hasta el año 2027. También se logró articular con empresas con enfoque de género: Programa orientado a la inclusión laboral en el cual se implementan procesos de formación y certificación de competencias. Para este primer semestre del año se realizaron 2.638 atenciones de las cuales el 69% corresponde a 1821 mujeres, las cuales se les brinda servicios como: orientación para la empleabilidad, Jornadas de empleabilidad con las diferentes entidades que se articulan para llevar a cabo estas jornadas, territorialización en las diferentes comunas de la Ciudad de la oferta institucional y laboral, gestión de trámites y acceso a programas institucionales.</t>
  </si>
  <si>
    <t>3.2.2 Impulsar la implementación de estrategias para la vinculación de familias a oferta institucional para la prevención de las violencias y la garantía de sus derechos, reconociendo la convivencia con sus animales compañeros.</t>
  </si>
  <si>
    <t>Estrategias de prevención de violencias y garantía del ejercicio de sus derechos con enfoque de género dirigidas a familias en condición de vulnerabilidad, implementadas.</t>
  </si>
  <si>
    <t>3.2.5 Fortalecer la participación de diferentes actores en estrategias de prevención de violencias basadas en género, por medio de sensibilización, formación, profundización para la acción y acompañamiento a redes para la prevención.</t>
  </si>
  <si>
    <t>Actores vinculados a la estrategias de prevención de violencias basadas en género.</t>
  </si>
  <si>
    <t>Desde la línea de Prevención de Violencias Basadas en Género se han desarrollado talleres formativos de tres a cinco sesiones (2 horas cada una), adaptados a las necesidades de diferentes poblaciones. Estos abordan temas como violencia contra las mujeres, Ley 1257 de 2008, derechos sexuales y reproductivos, masculinidades no hegemónicas, lenguaje no sexista, entre otros. Los contenidos se acuerdan previamente con los participantes y se utilizan metodologías adaptadas a cada grupo.
Además, se realizan encuentros de sensibilización que promueven la reflexión sobre las desigualdades de género y fomentan actitudes respetuosas de los derechos humanos.
Se destacan dos estrategias principales:
•Ruta Libres y Seguras: enfoque educomunicativo para prevenir violencias de género, mediante espacios comunitarios y articulación con diversas entidades.
•Macroestrategia Libres y Seguras: busca una Cali segura para mujeres y niñas, promoviendo la corresponsabilidad ciudadana en la transformación de entornos.
También se avanza en la implementación del Plan Integral de Prevención de Violencia Basada en Género en comunidades indígenas, respetando sus cosmovisiones. En el primer semestre de 2025 se realizaron tres mesas técnicas interinstitucionales:
1.       Acompañamiento a mujeres indígenas del resguardo Nasa Kiwe Tekh, con enfoque étnico.
2.       Revisión y fortalecimiento técnico de la Subsecretaría de Equidad de Género.
3.       Validación del Plan de Acción 2025, estructurado en cinco ejes: pedagogía transformadora, territorialización, articulación intersectorial, comunicación para la transformación y acompañamiento comunitario.
Si bien, dentro del indicador de la Política Pública se refiere a la vinculación de actores claves, el ejercicio pedagógico que hace el equipo de prevención de violencias basadas en género son procesos de formación y talleres de sensibilización donde se vinculan personas a la estrategia de PVBG.
Durante el primer semestre del año 2025, se desarrollaron procesos de formación en 16 de las 22 comunas y la ruralidad del Distrito Especial de Santiago de Cali, orientados a la prevención de violencias basadas en género (VBG), con enfoque territorial, diferencial y de derechos humanos. Estas acciones formativas han estado dirigidas a diversos sectores poblacionales, priorizando entornos comunitarios, educativos e institucionales facilitando la vinculación de actores en el ejercicio de las estrategias de prevención de violencias basadas en género.
En cuanto al registro de fichas DUBS, se observaron variaciones significativas entre ambos trimestres, lo que da cuenta de un fortalecimiento progresivo de la estrategia de prevención de Violencias basadas en género.
Se ha logrado consolidar una articulación efectiva con 11 instituciones educativas y de educación superior, implementando procesos pedagógicos y de sensibilización sobre prevención de VBG con estudiantes, docentes y personal administrativo. Las instituciones en las que se ha intervenido son:
·         IE Rodrigo Lloreda
·         Institución Educativa Liceo Departamental
·         Colegio Fe y Alegría
·         Institución Educativa Santa Luisa Marillac
·         Institución Educativa Santa Isabel de Hungría
·         Universidad Antonio José Camacho
·         IE Arango y Cuero
·         UNICUCES
Estas acciones han permitido ampliar la cobertura del componente pedagógico, generando reflexiones colectivas en los entornos escolares y aportando a la transformación cultural para la prevención de las violencias de género.
Adicionalmente, se han realizado procesos de formación con 2 organismos de la administración distrital y 9 organizaciones sociales y comunitarias, fortaleciendo la prevención de las violencias basadas en género en diversos sectores. Entre las entidades y organizaciones participantes se encuentran:
·         Secretaría de Movilidad
·         Secretaría de Participación Ciudadana
·         Fundación Fanalca
·         Organización Las Orquídeas
·         Tecnocentro Jóvenes en Paz
·         Plan Jarillón – Fundación Paz y Bien
·         ASPERDI
·         Red de Bibliotecas Bailando Vivo
·         Corporación Viviendo
·         Fundación Fulim
·         Fundación Crear 21
La vinculación de estos actores ha contribuido a ampliar el alcance de la estrategia de prevención, promoviendo entornos libres de violencias y reforzando la corresponsabilidad institucional y comunitaria en la garantía de los derechos de las mujeres y niñas en el Distrito de Santiago de Cali.
Durante el primer semestre del año 2025, se desarrollaron múltiples procesos de sensibilización en diversos territorios del Distrito Especial de Santiago de Cali, como parte de la estrategia de prevención de violencias basadas en género. Estas acciones estuvieron dirigidas a fortalecer el conocimiento de la ciudadanía sobre los marcos normativos, las rutas de atención y la transformación cultural frente a la violencia de género.
Las actividades de sensibilización se enfocaron principalmente en:
·         Difusión y apropiación de la Ley 1257 de 2008, orientada a la prevención, atención y sanción de las violencias contra las mujeres.
·         Socialización de los tipos de violencia reconocidos legalmente, incluyendo violencia física, psicológica, sexual, económica y simbólica.
·         Fortalecimiento del conocimiento sobre la ruta de atención integral para víctimas de violencia basada en género.
·         Implementación de contenidos relacionados con la Ley 2365 de 2024, que regula la prevención y sanción del acoso sexual en entornos laborales y en instituciones de educación superior.
Estas jornadas se llevaron a cabo en articulación con organizaciones sociales, instituciones educativas, entidades del nivel distrital, entornos comunitarios, residenciales y culturales, consolidando una intervención amplia y diversificada. Entre los espacios intervenidos se destacan:
·         Instituciones universitarias: Universidad Antonio José Camacho (sede sur y sede norte).
·         Organizaciones sociales y comunitarias: Fundación Ser para Ser, Fundación Paz y Bien, Fundación Fulim, Corporación Viviendo, Casa Semillas Cabildo Nasa.
·         Equipamientos comunitarios y espacios culturales: Biblioteca Pública El Dorado, Casetas comunales (La Sultana, Pueblo Joven, Suerte 90), Junta de Acción Comunal de Siloé, Parque La Arboleda, Centro Comercial Carrera, Polideportivo Petecuy II.
·         Entidades del gobierno y entornos institucionales: Secretaría de Paz y Cultura Ciudadana, IPS APAES, Base Aérea Marco Fidel Suárez, Adoni Trans S.A.S, conjuntos residenciales (Torres de la Paz, Ciudadela el Pondaje y Charco Azul).
·         Programas y colectivos: Jóvenes en Paz.
La diversidad de los espacios alcanzados da cuenta de una estrategia intersectorial, orientada a generar capacidades sociales y culturales para la identificación, prevención y denuncia de las violencias basadas en género en múltiples entornos. Estas acciones, además, promueven la corresponsabilidad colectiva en la garantía de los derechos de las mujeres y las niñas.
Se evidencia un incremento superior al 50% en el número de acciones de sensibilización y articulaciones para procesos de formación en el segundo trimestre, en comparación con el primero, lo cual representa un avance significativo en el posicionamiento de la estrategia en distintos sectores sociales y comunitarios del distrito.
En ese mismo sentido, durante el primer semestre del año 2025, la Subsecretaría de Equidad de Género, a través de la Línea de Prevención de Violencias Basadas en Género, ha venido desarrollando una estrategia de sensibilización territorial, con el propósito de fomentar la identificación, prevención y denuncia de las violencias de género en distintos sectores poblacionales del Distrito Especial de Santiago de Cali.
Dentro de esta estrategia, se implementaron 60 espacios de sensibilización masiva, en los cuales se logró la vinculación de aproximadamente 6.960 personas distribuidas en 15 comunas urbanas y la zona rural del distrito. Estas jornadas se desarrollaron en articulación con organizaciones sociales, entidades públicas, comunidades educativas y espacios comunitarios.
La cobertura poblacional incluyó mujeres, hombres, población LGBTIQ+, personas en situación de desplazamiento, familias, líderes comunitarios, estudiantes y población migrante. Se destaca una alta receptividad y participación activa, lo cual ha contribuido al fortalecimiento de la transformación cultural frente a las violencias basadas en género.</t>
  </si>
  <si>
    <t>3.2.6 Realizar investigaciones sobre las diferentes dimensiones de las violencias basadas en género en mujeres y niñas afro, indigenas, LGBTI, rurales y/o con discapacidad que aporten recomendaciones para la adecuación de la respuesta institucional.</t>
  </si>
  <si>
    <t>Investigación sobre género y prevención de violencias de género, realizadas.</t>
  </si>
  <si>
    <t>Durante este periodo el equipo de TG y GC realizó la elaboración de los estudios previos para adelantar dos (2) procesos de investigación; encaminados a: 1) realizar un proceso de actualización del diagnóstico sobre la situación de las mujeres en Cali  a partir de las cuatro dimensiones de la Política Pública para la Equidad de la Mujer 2022-2031 con un capítulo sobre Mujer Rural. 2) Realizar un diagnóstico institucional que identifique las capacidades y limitaciones de los organismos corresponsables, con el fin de fortalecer su ejecución hacia 2031.Estos procesos investigativos se materializarán en la vigencia 2025.</t>
  </si>
  <si>
    <t>3.3 Seguridad con equidad en el espacio público de Cali Distrito Especial</t>
  </si>
  <si>
    <t>3.3.2 Promover estrategias para la desnaturalización de las violencias basadas en género en el transporte público.</t>
  </si>
  <si>
    <t>Estrategias para desnaturalizar  las violencias de género en el transporte público promovidas.</t>
  </si>
  <si>
    <t>Desde la línea de trabajo de Prevención de Violencias Basadas en Género se han desarrollado estrategias para desnaturalizar las violencias en el transporte público que han permitido promover espacios seguros para las mujeres y niñas en el Distrito de Santiago de Cali, para ellos se ha desarrollado lo siguiente:
Se han logrado realizar ejercicios de sensibilización territorial en las estaciones del transporte masivo público MIO:
-Unidad Deportiva
-Paso del Comercio
-Andrés Sanín 
-Universidades
En las cuales se distribuyeron más de 2956 materiales pedagógicos, incluyendo tarjetas rojas, pañoletas, volantes de rutas de atención, acosómetros, entre otros. Desarrollando la metodología a partir de mínimo 4 momentos en los que a través de experiencias diferentes les enseña a las y los ciudadanos a identificar el acoso, denunciarlo y brindar apoyo y acompañamiento a quienes lo viven.  Con este ejercicio se busca que las personas cambien comportamientos que ponen en riesgo la vida y la integridad de mujeres y niñas y que han sido normalizadas e incorporadas durante mucho tiempo. 
En ese mismo sentido, se han realizado el desarrollo de un proceso formativo en masculinidades equitativas y no violentas que consta de 5 sesiones de dos horas diseñado para conductores de transporte público tipo Taxi, esta estrategia participativa busca fortalecer su rol como promotores del cambio, impulsando acciones afirmativas con impacto positivo en sus entornos laborales, familiares y comunitarios. 
Esta estrategia busca promover el compromiso de los conductores con prácticas cotidianas basadas en el respeto, la corresponsabilidad y la equidad de género, logrando formar 23 taxistas para continuar potenciando la prevención de violencias basadas en género en el espacio público, resultado del proceso se diseñó una estrategia de comunicación para la prevención de VBG en el sector transporte.</t>
  </si>
  <si>
    <t>4.2.1 Implementar procesos de formación para la intervención en perspectiva de género para personas de Organismos de administración Distrital corresponsables de la política.</t>
  </si>
  <si>
    <t>Personas formadas en perspectiva de género.</t>
  </si>
  <si>
    <t>En el marco del cumplimiento del indicador de Personas formadas en perspectiva de género, se desarrolló la estrategia de transversalización del enfoque de género con interseccionalidad diseñada por el equipo de la Subsecretaría; la misma diseña tres fases de aplicación con los organismos distritales: fase de aproximación, fase de apropiación y una fase de buenas prácticas.Para fortalecer e institucionalizar la incorporación del enfoque de género con interseccionalidad en los organismos distritales. 
Durante la fase de aproximación se encuentra la  asistencia  a los siguientes organismos: Secretaría de Vivienda Social y Hábitat, la Secretaría del Deporte y la Recreación y Departamento Administrativo de tecnologías de la Información y las Comunicaciones para la institucionalización del enfoque de género al interior de cada organismo. Lo anterior, con acciones de capacitación, sensibilización y análisis del sector para el establecimiento de acciones que nos permitan avanzar en la incorporación del enfoque de género con interseccionalidad en cada organismo.  Además, de realizar apoyos técnicos en las transferencias metodológicas, diseño de documentos de trabajo y herramientas de difusión para la implementación y seguimiento de la política pública para la equidad de las mujeres.
A su vez, se han realizado apoyos técnicos con los siguientes organismos: con el Departamento Administrativo de Desarrollo e Innovación Institucional – DADII, se llevó a cabo un apoyo técnico con el equipo de transversalización de la Subsecretaría de Equidad de Género, orientado a identificar oportunidades para incorporar la perspectiva de género en la implementación del Modelo Integrado de Planeación y Gestión – MIPG. Como resultado, se priorizó la intervención en la Política de Gestión del Talento Humano, enfocándose en tres frentes estratégicos: (i) Apoyo en la construcción de un protocolo de atención a violencias basadas en género en el ámbito laboral, en el marco de la Ley 2365 de 2024; (ii) el fortalecimiento del bienestar para servidoras-cuidadoras, incluyendo la revisión de salas de lactancia y caracterización del personal cuidador; y (iii) la inclusión del enfoque de género en procesos de inducción y reinducción, a través de la plataforma MOODLE y en articulación con la Escuela Innova.
Con el Departamento Administrativo de Planeación – DAP, se avanzó con el apoyo técnico en el marco de una transferencia de conocimiento realizada por el equipo de Transversalización y Gestión del Conocimiento sobre el Trazador Presupuestal de Equidad para las Mujeres en los proyectos de inversión del Distrito. Esta acción responde a los lineamientos técnicos emitidos por el Departamento Nacional de Planeación (DNP) y el Ministerio de Hacienda y Crédito Público para que los entes territoriales los incorporen. De igual forma, esta transferencia metodológica busca aportar a los planes y acciones de mejora que deben realizar los organismos por los hallazgos encontrados por la Contraloría, los cuales han señalado la necesidad de fortalecer la incorporación del enfoque de género en la inversión pública distrital en las fichas BP. Este apoyo técnico está estructurado en tres fases: (i) planeación y definición de criterios técnicos, (ii) identificación y priorización de proyectos con potencial impacto en equidad de género, y (iii) adopción del trazador en los sistemas de información presupuestal y mecanismos de seguimiento. Se destacó la necesidad a la dirección del Banco de Proyectos de Planeación Distrital, de generar una circular institucional que oriente el proceso de marcación desde Planeación, así como la articulación con otros organismos del distrito.
Con el Departamento Administrativo de Gestión del Medio Ambiente – DAGMA, se desarrolló un ejercicio técnico con el equipo de transversalización de la Subsecretaría de Equidad de Género, orientado a identificar oportunidades para incorporar el enfoque de género con interseccionalidad en la gestión ambiental del organismo. Como resultado, se prioriza la intervención en tres frentes estratégicos: (i) fortalecer las acciones del grupo interno de equidad de género para crear metodologías de trabajo que conozcan las rutas de atención y prevención de las Violencias basadas en género (ii) ampliar los espacios de sensibilización para contratistas y funcionarios/as, como parte del plan de mejora derivado de hallazgos de la Contraloría; y (iii) la incorporación progresiva del enfoque de género en instrumentos técnicos como los formularios de caracterización, acciones territoriales, y las actividades vinculadas a pagos por servicios ambientales, con énfasis en el reconocimiento del rol de las mujeres rurales.
Con la Secretaría de Vivienda Social y Hábitat, en su fase de aproximación, gracias a la articulación con sus equipos técnicos y sociales, se desarrolló una jornada de diagnóstico institucional que permitió identificar oportunidades para incorporar el enfoque de género en sus líneas de acción. Durante el encuentro se evidenciaron desigualdades en la composición de los equipos (mayoría masculina en gestión de suelo y mayoría femenina en mejoramiento integral), y se analizaron los procesos misionales relacionados con subsidios de vivienda, legalización, reasentamiento y atención a emergencias por fuerza mayor. 
Se identificaron prácticas relevantes, como el uso del aplicativo KOVO para la caracterización psicosocial de hogares postulantes a subsidios, y se discutieron retos asociados a la titularidad de los predios, el diseño de los instrumentos de postulación, y la necesidad de sensibilización frente a las violencias basadas en género y su atención en el marco de la oferta institucional. Como resultado, se acordó realizar una sesión de sensibilización dirigida al personal de la Secretaría, con énfasis en rutas de atención, violencia patrimonial y lineamientos para mejorar los módulos de recolección de datos, como parte de la preparación para la fase de apropiación de la estrategia.Con este organismo se avanzó en la realización de la primera asistencia técnica, que  tuvo como objetivo principal la sensibilización y el fortalecimiento de conocimientos sobre el enfoque de género, dirigida a la Secretaría de Vivienda Social y Hábitat, en la que  asistieron 14 funcionarios. 
Con el Departamento Administrativo de Tecnologías de la Información y las Comunicaciones DATIC, en su fase de aproximación, se realizó una jornada de sensibilización dirigida principalmente a las y los monitores de los Puntos de Apropiación Digital y Laboratorios de Innovación Digital. En total asistieron 47 personas de dicho organismo.Como resultado del encuentro, se identificó la necesidad de avanzar hacia una segunda jornada de asistencia técnica dirigida al equipo de monitoras y monitores del organismo, centrada en la ruta de atención a las violencias basadas en género y en la identificación de las entidades responsables de su activación, como parte del tránsito hacia la fase de apropiación de la estrategia.
Con la Secretaría del Deporte y la Recreación, se encuentra en fase de apropiación, priorizando la posibilidad de adelantar la revisión de protocolos y procedimientos internos para dar lineamientos sobre la prevención de las violencias basadas en género y la adecuación de espacios deportivos libres de acoso y violencia sexual para mujeres y niñas. Así mismo, se apoyó técnicamente en la proyección del acto administrativo que crea el Comité de Género como instancia de asesoría y apoyo técnico para incorporar el enfoque de género con interseccionalidad al interior de la Secretaría, con la creación de este Comité se busca tener un espacio de coordinación y seguimiento para asegurar que las acciones del enfoque de género con interseccionalidad se incorporen de manera transversal en todas las áreas de trabajo del organismo. De igual forma, como parte del proceso de aproximación se avanzó con una jornada de sensibilización dirigida a los monitores deportivos, donde asistieron 33 personas a la jornada.</t>
  </si>
  <si>
    <t>4.2.3 Fortalecer la gestión de los Organismos para la ejecución de  proyectos que aporten a la implementación de la política de las mujeres para lograr la igualdad de género.</t>
  </si>
  <si>
    <t>Organismos con  proyectos que aportan a la igualdad de género en el territorio fortalecidos.</t>
  </si>
  <si>
    <t>Durante el primer semestre de 2025, el equipo de Transversalización y Gestión del Conocimiento (TG y GC) de la Subsecretaría de Equidad de Género fortaleció los procesos de seguimiento y asistencia técnica a los organismos responsables de implementar la Política Pública para las Mujeres del Distrito. Este acompañamiento tuvo como propósito apoyar la ejecución de proyectos orientados a la igualdad de género, mejorar la calidad de los reportes institucionales y garantizar el cumplimiento de las metas del Plan de Acción 2022–2031.
En articulación con el Observatorio de Política Social y el Departamento Administrativo de Planeación Distrital, se consolidaron herramientas de monitoreo como el tablero de control de seguimiento a la política pública, el cual permitió identificar avances, rezagos y oportunidades de mejora con enfoque diferencial. A partir de este ejercicio, se establecieron espacios técnicos de coordinación para promover acciones más eficaces en torno a la coherencia de las metas, la incorporación sustantiva del enfoque de género y la caracterización detallada de las poblaciones beneficiarias.
Durante el periodo se desarrollaron dos sesiones ordinarias del Comité Interinstitucional de Seguimiento a la Política Pública para las Mujeres, con participación de 108 funcionarios de 18 organismos distritales. En estas sesiones se aprobaron instrumentos clave como el Plan de Trabajo 2025 y se socializaron los resultados del seguimiento realizado, destacando un avance promedio del 25%, clasificado como sobresaliente. Sin embargo, también se reconocieron desafíos asociados a la cobertura, focalización y sostenibilidad de las acciones.
Como parte del acompañamiento, se realizaron mesas de asistencia técnica con nueve organismos corresponsables, incluyendo a las Secretarías de Cultura, Desarrollo Económico, Salud, Participación Ciudadana, Primera Infancia, Atención a Víctimas, así como DATIC, DAGMA y DADII. En estas mesas se dieron recomendaciones específicas enfocadas en tres ejes: coherencia entre metas y acciones reportadas, fortalecimiento del enfoque de género más allá de la desagregación por sexo, y mejora en la caracterización de las personas beneficiarias, teniendo en cuenta variables como edad, pertenencia étnica, identidad de género, nivel educativo y condición de discapacidad.
Estas acciones han permitido no solo avanzar en la gestión institucional de los organismos para la implementación de proyectos con enfoque de género, sino también promover una cultura organizacional orientada a la transformación estructural de las desigualdades, afianzando el cumplimiento de los objetivos de la Política Pública para las Mujeres de Cali.</t>
  </si>
  <si>
    <t>4.2.4 Impulsar la inclusión e implementación del enfoque de género en las herramientas de gestión pública (Políticas, planes, programas y proyectos).</t>
  </si>
  <si>
    <t>Herramientas de gestión pública que incluyen e implementan el enfoque de género.</t>
  </si>
  <si>
    <t xml:space="preserve">Durante el primer semestre de 2025, se continuaron impulsando acciones orientadas a fortalecer la incorporación del enfoque de género con interseccionalidad en las herramientas de gestión pública del Distrito de Santiago de Cali. Desde el equipo de Transversalización y Gestión del Conocimiento (TG y GC) de la Subsecretaría de Equidad de Género, se brindó asistencia técnica y acompañamiento metodológico a diferentes organismos para promover su inclusión en procesos de planeación, presupuestación e implementación de proyectos.
Uno de los avances significativos fue el trabajo conjunto  en la proyección del acto administrativo que crea el Comité de Género como instancia de asesoría y apoyo técnico para incorporar el enfoque de género con interseccionalidad al interior de la Secretaría, con la creación de este Comité se busca tener un espacio de coordinación y seguimiento para asegurar que las acciones del enfoque de género con interseccionalidad se incorporen de manera transversal en todas las áreas de trabajo del organismo.
Por otro lado, con el Departamento Administrativo de Planeación para la implementación del trazador presupuestal de equidad para las mujeres se ha avanzado en establecer acciones que permitan materializar un primer piloto sobre los proyectos de inversiones de la Subsecretaría de Equidad de Género. 
</t>
  </si>
  <si>
    <t>4.3.1 Promover procesos de formación de capacidades desde un enfoque diferencial y de género, a mujeres de zona rural y urbana, en participación política y comunitaria para la toma de decisiones.</t>
  </si>
  <si>
    <t>Mujeres de zona rural y urbana capacitadas en  participación política y comunitaria.</t>
  </si>
  <si>
    <t>Por su parte, esta acción, esta enfocada en procesos formativos en liderazgo e incidencia política con enfoque de género, tuvo un avance físico promedio del 65% y una inversión ejecutada de $172.465.500. Se beneficiaron directamente 155 mujeres en las comunas 15 y 20 y en los corregimientos de El Saladito y El Hormiguero. Entre las actividades realizadas se destaca la estructuración técnica y precontractual del proyecto Escuela de Incidencia Política; la gestión contractual y definición de currículo del Diplomado en Participación Política (que será implementado en el segundo semestre con 60 mujeres); el diseño e implementación de Escuelas-Taller para cuidadoras del programa CuidArte, con enfoque vivencial y participativo, realizadas en dos comunas urbanas y con avance en la zona rural; y el desarrollo de estrategias frente a la Violencia Política contra las Mujeres, que incluyeron la elaboración de un marco conceptual, diseño de campaña institucional para noviembre y la atención de un caso concreto de violencia política en una Mesa Territorial. Estas acciones contribuyeron al cumplimiento de los objetivos del eje de Empoderamiento Político y Social, al fortalecer capacidades individuales y colectivas para la participación activa, la protección de los derechos políticos y la construcción de liderazgos seguros y sostenibles.</t>
  </si>
  <si>
    <t>4.3.6 Impulsar estrategias para la promoción de los derechos humanos y prevención de las vulneraciones de las mujeres y niñas en Cali Distrito Especial.</t>
  </si>
  <si>
    <t>Mujeres y niñas participando en estrategias de promoción de los derechos y prevención de sus vulneraciones.</t>
  </si>
  <si>
    <t>Durante el primer semestre de 2025, la Subsecretaría de Equidad de Género del Distrito de Santiago de Cali recibió oficialmente, por parte de ICONTEC, la certificación de calidad en dos líneas estratégicas de servicio:
Atención a población vulnerable (primera infancia, mujeres gestantes, víctimas de violencia de género, del conflicto armado y personas mayores).
Formación para la prevención de violencias basadas en género (PVBG).
Estas líneas fueron auditadas en 2024, cumpliendo con estándares de calidad y con enfoques diferencial y de género.
Uno de los logros más destacados fue la ampliación del alcance de la línea de formación en PVBG. Originalmente dirigida solo a personas adultas (como funcionarios/as, cuidadoras y organizaciones sociales), ahora también incluye a niñas, niños y adolescentes.
Este cambio responde a la necesidad de intervenir desde edades tempranas, reconociendo que la violencia de género se aprende y reproduce desde la infancia, a través de roles tradicionales y estereotipos. Al integrar a NNA en estos procesos, se busca una transformación cultural profunda, promoviendo relaciones basadas en el respeto, la equidad y la corresponsabilidad.
Esta ampliación refuerza una estrategia integral de prevención temprana, que favorece entornos familiares, educativos y comunitarios más justos e igualitarios, donde los aprendizajes se fortalecen mutuamente entre generaciones.
 Consolidación de Documento Base para NNA:
En 2024, la Subsecretaría de Equidad de Género de Santiago de Cali elaboró un documento técnico para prevenir y atender las Violencias Basadas en Género (VBG) en niñas, niños y adolescentes (NNA). Este documento sirve como guía para planificar e implementar acciones intersectoriales con enfoques de género, diferencial, de derechos e interseccionalidad, visibilizando cómo factores como género, edad, etnia o discapacidad agravan la vulnerabilidad.  El análisis identificó altos niveles de violencia sexual, intrafamiliar, acoso escolar y embarazo adolescente, especialmente en las comunas 13, 14, 15 y 21. Se clasificaron cuatro principales tipos de VBG que afectan a NNA:
1.       Violencia sexual (mayoritariamente contra niñas).
2.       Violencia intrafamiliar.
3.       Acoso y exclusión escolar.
4.       Violencias relacionadas con la salud sexual y reproductiva.
El documento también analiza la construcción social del género desde la infancia y destaca la necesidad de transformar roles tradicionales que perpetúan desigualdades. Incorpora hallazgos de un mapeo participativo con adolescentes que identificaron zonas de riesgo en sus comunidades.
Finalmente, las VBG contra NNA han sido históricamente invisibilizadas y exigen una respuesta estatal urgente. Propone lineamientos para transversalizar el enfoque de género en las políticas de infancia y fomentar una respuesta articulada entre los sectores de salud, educación, justicia y bienestar social, a través del Sistema Distrital del Cuidado.
Ahora bien, teniendo en cuenta que este indicador estaba a cargo de la línea de trabajo de Transversalización y Gestión del Conocimiento, cabe aclarar que el indicador 3.2.5 y 4.3.6 están correlacionados por ende este reporte es el mismo.
Además, se llevaron a cabo articulaciones con instituciones educativas y centros de desarrollo infantil (CDI), consolidando una intervención amplia y diversificada. Entre los espacios intervenidos se destacan:
●             Centros de Desarrollo Infantil (CDI): El Lugar de mi Infancia, Risas y Juegos, San Juan Bautista La Salle, Sueños de Paz 2, Nuestra Señora de Fátima, Ositos, UTS (Cariñitos, El Futuro de los Niños, Nuestra Señora de Fátima, Nuevo Latir).
●             Instituciones educativas: I.E. Santa Cecilia, Colegio Fe y Alegría, I.E. Santa Luisa Marillac, I.E. Santa Isabel de Hungría, I.E. José María Carbonell, I.E. Francisco de Paula Santander, Asociación Educativa Arango y Cuero.
Estas articulaciones dan cuenta de una estrategia para contextos escolares orientada a generar capacidades sociales y culturales para la identificación, prevención y denuncia de las violencias basadas en género en múltiples entornos. Estas acciones, además, promueven la corresponsabilidad colectiva en la garantía de los derechos de las mujeres y las niñas, demostrando la intervención en prevención de violencias basadas de manera indirecta en cuanto a las infancias y adolescencias.</t>
  </si>
  <si>
    <t>Secretaría de Cultura</t>
  </si>
  <si>
    <t>2.1.1 Realizar campañas artísticas y culturales que propendan por desmontar imaginarios y actitudes de discriminación en los entornos institucionales en Cali Distrito con enfoque diferencial y de género.</t>
  </si>
  <si>
    <t>Campañas artisticas y culturales  orientadas a desmontar imaginarios sobre discriminación y violencias, realizadas.</t>
  </si>
  <si>
    <t>Las campañas artísticas se ejecutarán en el marco del programa Cultores, con el fin de desmontar imaginarios relacionados con la discriminación y las violencias. Por el momento, no se ha iniciado la ejecución, dado que el programa comenzará su implementación el próximo mes.</t>
  </si>
  <si>
    <t>2.1.2 Apoyar estrategias institucionales participativas y creativas para la reparación simbólica de las mujeres, desde un enfoque diferencial y de género.</t>
  </si>
  <si>
    <t>Estrategias institucionales participativas y creativas con enfoque diferencial y de género apoyadas.</t>
  </si>
  <si>
    <t>El Programa Estímulos a través de un proceso de Convocatoria oferta una beca relacionada con el fortalecimiento de los procesos liderados por mujeres y que conlleven estrategias para la reparación y reconocimiento de las mujeres.
A la fecha no se ha ofertado por que no se tiene recurso asignado para aperturar el segundo ciclo de la convocatoria.</t>
  </si>
  <si>
    <t>2.1.5 Promover la formación de mujeres artistas y gestoras culturales para la visibilización de sus productos en escenarios estratégicos.</t>
  </si>
  <si>
    <t>Mujeres artistas y gestoras culturales formadas para visibilizar sus procesos en escenarios estratégicos.</t>
  </si>
  <si>
    <t>El programa de formación Cultores cuenta con la vinculación de 34 mujeres artistas y/o gestoras. Estas cultoras recibirán talleres que permitirán visibilizar sus procesos en escenarios estratégicos. Dichos talleres darán inicio en el mes de agosto del presente año.</t>
  </si>
  <si>
    <t>2.1.6 Promover la vinculación niños y niñas a  procesos de formación artística e iniciativas culturales desde un enfoque diferencial y de género, en las comunas y corregimientos de Cali.</t>
  </si>
  <si>
    <t>Niñas y niños vinculados a procesos de formación artistico y cultural  con enfoque diferencial y de género.</t>
  </si>
  <si>
    <t>A la fecha, no se ha iniciado el proceso de vinculación de niños y niñas en los procesos de formación artística y cultural, dado que el programa Cultores —por medio del cual se da cumplimiento a este indicador— se encontraba en la fase de convocatoria y selección de los cultores responsables de brindar estos talleres. Sin embargo, ya se cuenta con los seleccionados, por lo que el proceso iniciará el próximo mes.</t>
  </si>
  <si>
    <t>3.2.7 Impulsar iniciativas de sensibilización artísticas y culturales desde un enfoque diferencial y de género, que propendan por desmontar imaginarios y actitudes de discriminación y violencia en los entornos institucionales y cotidianos en Cali Distrito.</t>
  </si>
  <si>
    <t>Iniciativas de sensibilización artisticas y culturales con enfoque diferencial y de género, impulsadas.</t>
  </si>
  <si>
    <t>A la fecha no se ha iniciado la implementación de las iniciativas, debido a que se está a la espera del proceso logístico y selección de operador.</t>
  </si>
  <si>
    <t>3.2.8 Apoyar la implementación de estrategias institucionales comunicativas para la reparación simbólica de las mujeres, desde un enfoque diferencial y de género, que permita el reconocimiento de sus aportes al desarrollo de la sociedad.</t>
  </si>
  <si>
    <t>Estrategias  comunicativas de reparación simbolica con enfoque diferencial y de género, implementadas.</t>
  </si>
  <si>
    <t>A la fecha no se ha iniciado la implementación de las estrategias, debido a que se está a la espera del proceso logístico y selección de operador.</t>
  </si>
  <si>
    <t>4.3.4  Promover espacios  de organización   de las mujeres artistas y gestoras culturales, desde un enfoque diferencial y de género en torno al conocimiento y exigibilidad de sus derechos en Cali Distrito</t>
  </si>
  <si>
    <t>Espacios de organización de las mujeres artistas y gestoras culturales promovidos.</t>
  </si>
  <si>
    <t>A la fecha no se ha iniciado la implementación de los espacios, debido a que se está a la espera del proceso logístico y selección de operador.</t>
  </si>
  <si>
    <t>Secretaría de Infraestructura</t>
  </si>
  <si>
    <t>3.3.1 Gestionar agendas con organismos competentes para la adecuación de vías y andenes, urbanas y rurales, que favorezcan la movilidad segura de mujeres y niñas.</t>
  </si>
  <si>
    <t>Agendas concertadas para la adecuacion de vias y andenes, urbanas y rurales, que favorezcan una movilidad segura de las mujeres y las niñas.</t>
  </si>
  <si>
    <t>En colaboración con la Fundación Paz y bien, se han llevado a cabo mesas de trabajo orientadas a vincular a mujeres cuidadoras en la conformación de la Cuadrilla Rosa, el enfoque de la fundación es motivar a las mujeres cabeza de hogar para fomentar el ahorro y establecer metas para el desarrollo de proyectos propios, además, promueve el empoderamiento de la mujer y la disminución de las violencias basadas en género, entre otras acciones de carácter social. Se logró la vinculación de 14 mujeres por medio de contrato de prestación de servicios para formar parte de la Cuadrilla Rosa.
Las mujeres que conforman la Cuadrilla Rosa han recibido diferentes capacitaciones por parte de la Subsecretaria de Infraestructura y Mantenimiento Vial, y se busca seguir capacitándolas y brindándoles el apoyo necesario para que continúen contribuyendo de manera significativa a esta importante tarea de embellecer el Distrito de Santiago de Cali.   Estas mujeres se encargan de realizar actividades de enlucimiento de bordillos y andenes, instalación de adoquines en andenes y vías del Distrito de Santiago de Cali.</t>
  </si>
  <si>
    <t>Secretaría de Seguridad y Justicia</t>
  </si>
  <si>
    <t>3.1.2 Fortalecer los servicios de protección que garanticen el acceso de las mujeres víctimas de violencia de género, a la justicia en el territorio, reconociendo la convivencia con sus animales compañeros.</t>
  </si>
  <si>
    <t>Mujeres victimas de violencia de género protegidas en la ruta de riesgo de amenaza de violencia.</t>
  </si>
  <si>
    <t>A corte de junio del 2025, desde el Equipo de Acción de Emergencias (EAE), se atendieron 180 casos entre las poblaciones objetivo, garantizando la socialización y activación de las rutas a Lideresas y Líderes Defensores de DD. HH, amenazados por el ejercicio y Personas vulnerables Amenazadas - Decreto 1066 2015; Víctimas del Conflicto Armado amenazados - Ley 1448 2011 y el protocolo de atención a Mujeres en Riesgo de Feminicidio - Ley 1257 2008.
 A través del equipo se activaron un total de 48 rutas de atención y protección a lideresas y líderes defensores de DD. HH, 31 rutas de Atención y Protección a Víctimas del Conflicto Armado, 86 Protocolos de Atención a Mujeres en Riesgo de Feminicidio, 56 activaciones de ruta de protección a personas civiles por amenazas, 15 activaciones de ruta de protección a funcionarios o contratistas amenazados en el marco de sus labores, 4 activaciones de ruta de protección por amenaza a personas en proceso de reincorporación (firmantes ARN) ,han realizado el rastreo de 311 Órdenes de Trabajo (OT) de la Unidad Nacional de Protección-UNP para su correspondiente valoración de riesgo con base en la información aportada por las distintas instituciones,18 traslados por competencia funcional y 11 PQR - respuestas a peticiones de información. Lo anterior, para un total de 580 acciones desde el EAE para el cumplimiento de los objetivos del proyecto.
 El EAE es el encargado de realizar la activación de dos rutas distritales. La primera ruta se orienta a la atención y protección de lideresas y líderes defensores de los derechos humanos (DD. HH), y la segunda ruta es para la atención y protección de personas víctimas del conflicto armado amenazadas.
 Dichas rutas se pueden activar a través de forma presencial o por medio de solicitudes por parte de instituciones, organizaciones o el Ministerio Público. La activación de estas dos rutas consiste en notificar a las entidades competentes para su respectiva protección y realizar las respectivas articulaciones para su despliegue y seguimiento de los casos, también tiene a cargo implementar el Protocolo de Atención a Mujeres en Inminente Riesgo de Femicidio, donde hacemos la articulación con la Ruta de Violencia Basada en el Género.
 El EAE está diseñado con el fin de garantizar la atención oportuna de manera preventiva, solidaria y transitoria de acuerdo con los lineamientos de la Ley 1448 de 2011, la Ley 1257 de 2008 y el Decreto 1066 de 2015 con base en la competencia funcional de la Subsecretaría de la Política de Seguridad, de la Alcaldía de Santiago de Cali.</t>
  </si>
  <si>
    <t>3.2.4 Fortalecer la participación de las mujeres en el desarrollo de estrategias de prevención de las violencias familiar y sexual en Cali Distrito Especial.</t>
  </si>
  <si>
    <t>Mujeres participando en  estrategias de prevención de violencias de género y feminicidio desarrolladas.</t>
  </si>
  <si>
    <t>Se han desarrollado diversos talleres comunitarios con mujeres en distintos sectores del distrito, orientados a fortalecer su participación en estrategias de prevención de las violencias familiar, sexual y del feminicidio. Estos espacios han permitido no solo la sensibilización y formación en derechos, sino también la creación de redes de apoyo entre las participantes, consolidando así procesos territoriales que aportan a la prevención de las violencias basadas en género. Como logro, se destaca el incremento sostenido de mujeres involucradas en estos ejercicios, lo cual refleja una mayor apropiación del enfoque preventivo. No obstante, persisten alertas relacionadas con la necesidad de ampliar la cobertura de estas estrategias en zonas con mayores índices de violencia, así como garantizar el seguimiento y sostenibilidad de los procesos comunitarios iniciados.</t>
  </si>
  <si>
    <t>3.2.10 Fortalecer estrategias para la prevención de la violencia familiar y sexual desde un enfoque de género y diferencial.</t>
  </si>
  <si>
    <t>Personas participando en estrategias de prevención de la violencia familiar y sexual con enfoque de género y diferencial.</t>
  </si>
  <si>
    <t>Mediante la ejecución del proyecto se han capacitado 4.975 personas a corte 30 DE JUNIO DE 2025 (de todos los grupos poblacionales incluyendo mujeres), a través de la implementación de la estrategia integral de prevención y atención de la violencia familiar y sexual desde los servicios de acceso a la justicia con enfoque diferencial en Cali, denominada “Cali renace, en entornos familiares libres de violencia”.
 Las personas se capacitaron y se beneficiaron a través de la estrategia desplegada en territorio, asistiendo a las “Casas de Justicia Itinerantes” para promover la oferta de servicios, ferias comunales, estudiantes de universidades, Instituciones Educativas, CDI y haciendo seguimiento y sensibilización en el sector educativo en general.
 Las Líneas de acción que conforman la estrategia:
 • Línea de acción 1: “Pongamos la lupa”
 • Línea de acción 2: “No normalice lo que no es normal”
 • Línea de acción 3: “Nuestra familia es una, las violencias pueden ser muchas”
 • Línea de acción 4: “Aquí estamos”
 • Línea de acción 5: “Vení te cuento”
 Las temáticas abordadas son: comunicación asertiva, resolución de conflictos, derechos y deberes de los subsistemas que hacen parte del contexto familiar, realizaron trabajo en territorio en diferentes comunas de la ciudad.</t>
  </si>
  <si>
    <t>Secretaría del Deporte y la Recreación</t>
  </si>
  <si>
    <t>2.4 Actividad fisica, deporte y recreación con equidad</t>
  </si>
  <si>
    <t>2.4.1 Promover la realización de acciones para la gestión del conocimiento sobre las dinámicas, barreras y condiciones que favorecen y/o limitan   la participación de las mujeres en el ámbito de la recreación y el deporte.</t>
  </si>
  <si>
    <t>Acciones de gestión de conocimiento realizadas.</t>
  </si>
  <si>
    <t>Se creó el Comité de Equidad de Género para coordinar y hacer un seguimiento  que permita asegurar que las acciones con enfoque de género e interseccionalidad sean integradas de manera transversal en todas las áreas de trabajo de la Secretaría del Deporte y la Recreación. Para el segundo semestre del año se formalizará mediante una Resolución.</t>
  </si>
  <si>
    <t>2.4.2 Promover la participación de las mujeres en oferta institucional de actividad física, deportivas, recreativas, lúdica, con enfoque diferencial y de género.</t>
  </si>
  <si>
    <t>Mujeres beneficiadas de oferta institucional.</t>
  </si>
  <si>
    <t>Durante el primer semestre del año, el Sistema Integrado de Deporte y Recreación (SIDER) registró la inscripción de14.093 mujeres en los nueve programas de deporte, recreación y actividad física que ofrece esta Secretaría.</t>
  </si>
  <si>
    <t>2.4.3 Impulsar la vinculación anualmente en procesos deportivos de formación a niñas, niños, adolescentes, jóvenes, adultas y adultos mayores con discapacidad y a sus cuidadoras/es, con enfoque diferencial y de género.</t>
  </si>
  <si>
    <t>Niñas, niños, adolescentes, jóvenes, adultos y adultas mayores con discapacidad y sus cuidadoras vinculados a  procesos de formacion deportiva con enfoque diferencial y de género</t>
  </si>
  <si>
    <t>El programa “Deporte al Barrio” acerca el deporte a las comunidades a través de actividades inspiradoras lideradas por ídolos deportivos. Promueve la formación de niños, niñas, adolescentes y jóvenes mediante experiencias deportivas transformadoras, con énfasis en territorios TIOS. Se beneficiaron 600 personas en el periodo enero-junio de 2025.</t>
  </si>
  <si>
    <t>2.4.4 Adecuar espacios y equipamientos colectivos que atiendan a las necesidades y requerimientos de las mujeres para la práctica segura de actividades recreativas y deportivas en comunas y corregimientos.</t>
  </si>
  <si>
    <t>Espacios y equipamentos colectivos adecuados.</t>
  </si>
  <si>
    <t>Se realizaron 105 mantenimientos a los escenarios deportivos comunitarios y de alto rendimiento con trabajos de: soldadura, hidrolavado, pintura, reparación de máquinas, limpieza de techos, poda de zonas verdes, etc. Adicionalmente, durante el periodo, se conformó el equipo técnico para estructurar los requerimientos contractuales de interventorías y mantenimientos (gramas, aires, suelos, subestaciones, bombeo, drylan y licitaciones del empréstito). Se gestionó el plan de pagos para servicios públicos de 24 escenarios y se saldó la deuda de 140 suscriptores conforme a la Resolución 115. Se dio viabilidad al proceso de elementos de aseo. Varios procesos fueron publicados en SECOP, con avances específicos en gramas, aires, bombeo y subestaciones. El estudio de suelos fue adjudicado en junio. El contrato No. 0468-2025 de gramas alcanzó 100 % de avance físico y 70 % financiero, y fue prorrogado hasta julio de 2025. Al 30 de junio se recibió el 66 % de los suministros de ferretería contratados.</t>
  </si>
  <si>
    <t>4.1.1 Promover la incidencia de las mujeres con sus agendas en las instancias de participación ciudadana del sector deporte y recreación en el distrito, para garantizar su acceso y reconocimiento en igualdad de derechos que los hombres.</t>
  </si>
  <si>
    <t>Instancias de participación ciudadana del sector deporte y recreación, con incidencia de las mujeres.</t>
  </si>
  <si>
    <t>Instancia 1: "Mesas del deporte" convocadas por la subsecretaría de Infraestructura con el propósito de escuchar a la comunidad sobre necesidades que tienen en materia de infraestructura deportiva.
Instancia 2: "Visitas del secretario a las comunas" en donde el secretario se reune con la comunidad para identificar necesidades en materia de deporte, recreación y actividad fisica y sus posibles acciones de respuesta.
Instancia 3: "Consejo Asesor del Deporte" creado mediante decreto para asegurar las voces plurales en torno a las necesidades del sector deporte y sus posibles soluciones.</t>
  </si>
  <si>
    <t>Secretaría de Paz y Cultura Ciudadana</t>
  </si>
  <si>
    <t>2.1.14 Promover la implementación de estrategias pedagógicas y comunicativas de cultura ciudadana y construcción de paz, para la inclusión individual y colectiva de mujeres, desde un enfoque diferencial y de género.</t>
  </si>
  <si>
    <t>Estrategias pedagógicas y comunicativas de paz y cultura ciudadana implementadas.</t>
  </si>
  <si>
    <t xml:space="preserve">Durante el primer semestre de 2025, se implementó una estrategia pedagógica dirigida a personas mayores de la Comuna 18, en articulación con la Secretaría de Bienestar Social y el Grupo Acacías del Centro de Adulto Mayor, a través de espacios formativos con enfoque de género y derechos humanos, se sensibilizó a 20 participantes sobre la prevención de las violencias basadas en género y su rol activo en la construcción de paz, esta intervención fortaleció su participación comunitaria, promoviendo una visión incluyente y digna del envejecimiento, sin que se presentaran dificultades relevantes durante su ejecución.
En el marco del trabajo con jóvenes en situación de riesgo del Sistema de Responsabilidad Penal para Adolescentes (SRPA), se adelantaron acciones en la Comuna 17, en el Centro de Formación Juvenil Valle del Lili, en este se logró intervenir a 31 jóvenes (16 hombres y 15 mujeres) mediante estrategias pedagógicas enfocadas en cultura ciudadana, equidad y prevención de violencias,  aunque la obtención de permisos por parte del centro retrasó algunas actividades, se logró cumplir con los objetivos propuestos, identificando como oportunidad de mejora el fortalecimiento de la articulación administrativa para garantizar el cumplimiento oportuno del cronograma.
Una tercera estrategia se enfocó en la población LGBTIQ+ privada de la libertad en la Cárcel de Mediana Seguridad de Villahermosa (Comuna 12), en articulación con la Secretaría de Seguridad y Justicia, se trabajó con 8 personas mediante actividades de sensibilización que promovieron el reconocimiento de derechos, el respeto a la identidad de género y la prevención de violencias,  a pesar de las barreras estructurales propias del contexto penitenciario, la intervención permitió visibilizar las realidades de esta población y generar procesos de diálogo y reflexión con enfoque diferencial.
Finalmente, desde el Comité Interinstitucional de Lucha contra la Trata de Personas, se desarrolló una estrategia de prevención con enfoque de género que incluyó la campaña “De esto tan bueno no dan tanto”, la cual entre febrero y mayo atendió 9 casos (8 mujeres y 1 hombre) y se realizaron 23 espacios de sensibilización en 14 comunas urbanas y 2 corregimientos, la articulación con entidades como UNODC, la Personería Distrital y la Defensoría del Pueblo permitió posicionar territorialmente el mensaje preventivo, aunque se evidenció una mejora en la operatividad del Comité, se identificó la necesidad de fortalecer los mecanismos de coordinación interinstitucional para ampliar el impacto de las acciones.
</t>
  </si>
  <si>
    <t>4.1.3 Promover la implementación de estrategias con enfoque diferencial y de género,  para la participación de las  mujeres reincorporadas en el Plan municipal de reincorporación y reconciliación.</t>
  </si>
  <si>
    <t>Estrategias con enfoque diferencial y de género, para la participación de mujeres reincorporadas en el Plan municipal de reincorporación y reconciliación, implementadas.</t>
  </si>
  <si>
    <t>Se avanzó en la articulación interinstitucional con la cooperación internacional alemana GIZ, como resultado, se definió la implementación de la estrategia "El arte de tejer…nos", la cual busca superar procesos de estigmatización hacia la población excombatiente mediante espacios de integración social entre mujeres excombatientes, víctimas del conflicto armado y lideresas comunitarias, estrategia programada para el segundo semestre de 2025 como un ejercicio simbólico y pedagógico para fomentar la reconciliación y la construcción de tejido social, uno de los principales logros alcanzados en esta etapa fue la consecución de recursos para la puesta en marcha de la estrategia.</t>
  </si>
  <si>
    <t>4.3.5 Fomentar la incorporación del enfoque de género y diferencial en estrategias para la cultura ciudadana que promuevan las ciudadanías múltiples de las mujeres.</t>
  </si>
  <si>
    <t>Estrategias para la cultura ciudadana que incorporan el enfoque de genero y diferencial.</t>
  </si>
  <si>
    <t xml:space="preserve">Se implementó una estrategia dirigida a 20 mujeres migrantes, focalizadas a través del Sistema Distrital de Cuidado – SIDICU, entre abril y mayo de 2025, se realizaron encuentros de saberes en el Centro Cultural Brisas de Mayo (Comuna 20) con el propósito de promover el reconocimiento de las participantes como sujetas de derechos,  esta intervención – diseñada e implementada en articulación con el SIDICU – permitió avances en cultura ciudadana con enfoque diferencial en contextos de movilidad humana, como logro destaca la participación activa de de las participantes en los encuentros. </t>
  </si>
  <si>
    <t>4.4.1 Promover iniciativas institucionales y comunitarias en cultura ciudadana y construcción de paz, orientadas a la construcción de nuevas ciudadanías desde la equidad de género.</t>
  </si>
  <si>
    <t>Iniciativas institucionales y comunitarias, orientadas a la equidad de género, promovidas.</t>
  </si>
  <si>
    <t>Durante el primer semestre del 2025 se elaboraron los términos de referencia para la convocatoria Cali Pazcífica, la cual busca apoyar y fortalecer iniciativas comunitarias que fomenten la prevención de violencias, la resolución pacífica de los conflictos y la construcción de nuevas ciudadanías, esta convocatoria, dirigida a organizaciones sociales y entidades sin ánimo de lucro que trabajan por la paz en comunas y corregimientos de Santiago de Cali, se encuentra actualmente abierta, para cerra en el mes de julio de 2025, en esta las líneas estratégicas PazLab y SúmateLab enmarcan las propuestas a ser seleccionadas, cuya ejecución está programada para el segundo semestre del año, este proceso se apoya desde el CDP como parte del fortalecimiento de la participación ciudadana con enfoque de género.</t>
  </si>
  <si>
    <t>4.4.2 Implementar estrategias para promover acciones que ayuden a mitigar y visibilizar la violencia política contra las mujeres en el territorio.</t>
  </si>
  <si>
    <t>Estrategia de promoción acciones que ayuden a mitigar y visibilizar la violencia política contra las mujeres implementadas.</t>
  </si>
  <si>
    <t>Se avanzó en la inclusión de esta línea en la estrategia de implementación de la ruta de prevención, promoción y protección inicial a líderes y lideresas sociales,  articulada con el fortalecimiento de los mecanismos distritales de atención a violencias contra lideresas y defensoras de derechos humanos en el ejercicio de sus labores,  las acciones previstas buscan generar condiciones de reconocimiento y protección para las mujeres en escenarios de participación política y liderazgo social, contribuyendo a la garantía de sus derechos desde un enfoque de género y diferencial y su ejecución está planeada para el segundo semestre de 2025.</t>
  </si>
  <si>
    <t>4.4.3 Fortalecer la participación y representación de las mujeres en escenarios de consolidación de paz territorial.</t>
  </si>
  <si>
    <t>Escenarios de consolidación de paz territorial con participación y representación de las mujeres.</t>
  </si>
  <si>
    <t>Durante el primer semestre de 2025 se desarrollaron seis sesiones de trabajo en espacios como la Mesa de Barrismo Social, el Comité de Trata de Personas, el Comité de Derechos Humanos y el Consejo Consultivo de Cultura Ciudadana, promoviendo la participación activa de las mujeres con voz y voto en estos escenarios de consolidación de paz territorial,  esta acción se implementó en articulación con la academia, el sector privado y organismos de cooperación internacional como la Cruz Roja y UNODC, y tuvo como principal logro el fortalecimiento de la participación de las mujeres en espacios de toma de decisiones,  uno de los principales desafíos identificados fue garantizar la presencia activa y constante de mujeres, dado que en muchos casos los escenarios están compuestos por representantes institucionales delegados, esto plantea la necesidad de continuar sensibilizando sobre la importancia de la paridad de género, en concordancia con los principios de esta Política Pública.</t>
  </si>
  <si>
    <t>Secretaría de Desarrollo Económico</t>
  </si>
  <si>
    <t>1.1.2  Vincular a mujeres víctimas del conflicto armado a oferta institucional sobre derecho a la autonomía económica.</t>
  </si>
  <si>
    <t>Mujeres victimas del conflicto armado vinculadas a la oferta institucional sobre derecho a la autonomia económica.</t>
  </si>
  <si>
    <t>Para el periodo evaluado, correspondiente al corte del 30 de junio, no se presenta avance en la ejecución, dado que a la fecha no se ha realizado la ejecución del presupuesto asignado a las fichas BP. Esta situación obedece a que actualmente el proyecto se encuentra en  etapas precontractuales. En consecuencia, al no haberse iniciado actividades asociadas a la inversión presupuestada, el avance físico reportado para este periodo es del 0%. Cabe resaltar que, una vez culminados los procesos administrativos y contractuales, se prevé iniciar la ejecución, lo que permitirá reflejar progresos tanto en la dimensión física como en la financiera del proyecto en los siguientes cortes.</t>
  </si>
  <si>
    <t>1.2.2 Desarrollar procesos de capacitación para las mujeres en oficios/profesiones competitivas económicamente desde un enfoque diferencial, de género y generacional.</t>
  </si>
  <si>
    <t>Mujeres formadas en oficios/profesiones competitivas económicamente, con enfoque diferencial, de género y generacional.</t>
  </si>
  <si>
    <t>Se llevaron a cabo 5 ciclos de formación de Economía Social en temas como, marketing digital, instagram para negocios, whatsapp business, entrenamiento comercial y principio de oportunidad, beneficiando a 140 mujeres</t>
  </si>
  <si>
    <t>1.2.3 Apoyar el fortalecimiento de unidades productivas desde un enfoque diferencial y de género, a partir de políticas, programas o proyectos, que garanticen su autosostenibilidad.</t>
  </si>
  <si>
    <t>Unidades productivas de mujeres fortalecidas.</t>
  </si>
  <si>
    <t>1.2.8 Vincular mujeres rurales y urbanas a estrategias desarrolladas para la autonomía económica, desde un enfoque diferencial.</t>
  </si>
  <si>
    <t>Mujeres rurales y urbanas vinculadas a estrategias  para la autonomía economica desarrolladas.</t>
  </si>
  <si>
    <t>1.2.9 Promover la vinculación de las mujeres urbanas y rurales a procesos del ecosistema de emprendimiento empresarial y social con enfoque diferencial y de género.</t>
  </si>
  <si>
    <t>Mujeres vinculadas al ecosistema de emprendimiento empresarial y social en Cali Distrito.</t>
  </si>
  <si>
    <t>1.2.10 Concretar apoyos para mujeres rurales en técnicas de producción sostenible, competitividad y asociatividad.</t>
  </si>
  <si>
    <t>Mujeres rurales con apoyos en tecnicas de produccion sostenible, competitividad y asociatividad.</t>
  </si>
  <si>
    <t>1.2.11 Impulsar a las mujeres rurales con unidades de negocio, para  que accedan a las plataformas digitales para la  comercialización de sus productos.</t>
  </si>
  <si>
    <t>Unidades de negocio de mujeres rurales articuladas a plataformas digitales para la comercialización de sus productos.</t>
  </si>
  <si>
    <t>1.2.13 Fortalecer la autonomía económica de las mujeres a través del funcionamiento de negocios verdes.</t>
  </si>
  <si>
    <t>Mujeres con negocios verdes funcionando.</t>
  </si>
  <si>
    <t>Secretaría de Turismo</t>
  </si>
  <si>
    <t>1.2.12 Promover la vinculación de las mujeres en iniciativas turísticas desarrolladas o nuevas.</t>
  </si>
  <si>
    <t>Mujeres vinculadas a iniciativas turisticas desarrolladas o nuevas.</t>
  </si>
  <si>
    <t>Durante el primer semestre de 2025, la Secretaría de Turismo adelantó acciones preparatorias orientadas a promover la vinculación de mujeres en iniciativas turísticas mediante procesos de formación y fortalecimiento de capacidades. Estas acciones se desarrollaron tanto a través de proyectos de presupuesto participativo en comunas y corregimientos, como desde iniciativas propias del organismo, con un enfoque de género y diferencial que reconoce las barreras y necesidades específicas de las mujeres en su diversidad.
Las estrategias diseñadas contemplan el mejoramiento de competencias técnicas y empresariales para la promoción del turismo, así como el acompañamiento para el cierre de brechas de género en el acceso a oportunidades económicas. Aunque la ejecución de los proyectos iniciará en el segundo semestre, en esta etapa inicial se garantizó la incorporación del enfoque de género de manera transversal, no limitado únicamente a la atención a mujeres, sino también orientado a transformar imaginarios y prácticas que perpetúan desigualdades, favoreciendo su autonomía económica y participación en cadenas de valor turísticas.</t>
  </si>
  <si>
    <t>Secretaría de Desarrollo Territorial y Participación Ciudadana</t>
  </si>
  <si>
    <t>4.1.2 Promover la incorporación de iniciativas de las mujeres enfocadas en sus intereses, prácticos y estratégicos en  instancias políticas, sociales, culturales y/o económicas.</t>
  </si>
  <si>
    <t>Iniciativas de las mujeres incorporadas en instancias políticas, sociales, culturales y/o económicas.</t>
  </si>
  <si>
    <t>El 23 de mayo se expidió la Resolución N° 4173.010.21.000084 de 2025, mediante la cual se hizo pública la lista de las 25 iniciativas seleccionadas en el marco de la convocatoria de estímulos “CompromeTIO”, de las cuales se identificó que 6 realizan actividades que promueven los derechos de las mujeres en sus territorios y su incorporación en el ámbito social, económico, cultural, entre otros.  Durante el mes de junio se realizaron las visitas a cada una de las iniciativas y se llevaron a cabo tres jornadas de fortalecimiento de capacidades. Las iniciativas son las siguientes: Dejando Huella -Hogar juvenil campesino de El Hormiguero;  Creciendo juntos; Saberes y oficios tradicionales  para el fortalecimiento comunitario en Llano Verde y Macetas Dulce Alfeñique - Fundalfañique. 
El presupuesto asignado a la acción de la política corresponde al valor asignado a las 6 iniciativas de acuerdo al puntaje obtenido por cada una (descontando el valor de estampillas, transporte de los insumos y retención en la fuente). La ejecución presupuestal corresponde a la adquisición de los insumos por parte del operador logístico. La entrega de los mismos se realizará durante el mes en curso (julio) y la primera semana de agosto.</t>
  </si>
  <si>
    <t>Fuentes externas ejecutado en función de la acción</t>
  </si>
  <si>
    <t>Código BP</t>
  </si>
  <si>
    <t>Nombre</t>
  </si>
  <si>
    <t>Código actividad</t>
  </si>
  <si>
    <t>Presupuesto ejecutado de la actividad en función de la acción</t>
  </si>
  <si>
    <t>Presupuesto ejecutado de la acción</t>
  </si>
  <si>
    <t>BP26005491</t>
  </si>
  <si>
    <t>BP260054911010103</t>
  </si>
  <si>
    <t>BP260054911010104</t>
  </si>
  <si>
    <t>BP260054911010102</t>
  </si>
  <si>
    <t>BP26002733</t>
  </si>
  <si>
    <t>BP260027331010139</t>
  </si>
  <si>
    <t>BP26005373</t>
  </si>
  <si>
    <t>BP260053731010111</t>
  </si>
  <si>
    <t>BP260053731010106</t>
  </si>
  <si>
    <t>BP260053731010101</t>
  </si>
  <si>
    <t>BP26005369</t>
  </si>
  <si>
    <t>BP260053691010106</t>
  </si>
  <si>
    <t>BP260053691010114</t>
  </si>
  <si>
    <t>BP26005250</t>
  </si>
  <si>
    <t>BP260052501010101</t>
  </si>
  <si>
    <t>BP26005245</t>
  </si>
  <si>
    <t>BP260052451010102</t>
  </si>
  <si>
    <t>BP26005289</t>
  </si>
  <si>
    <t>BP260052891010109</t>
  </si>
  <si>
    <t>BP26005487</t>
  </si>
  <si>
    <t>BP260054871010101</t>
  </si>
  <si>
    <t>BP26005337</t>
  </si>
  <si>
    <t>BP260053371010101</t>
  </si>
  <si>
    <t>BP260053371010102</t>
  </si>
  <si>
    <t>BP260053371010104</t>
  </si>
  <si>
    <t>BP260053371010105</t>
  </si>
  <si>
    <t>BP26005322</t>
  </si>
  <si>
    <t>BP260053221010204</t>
  </si>
  <si>
    <t>BP260052891020102</t>
  </si>
  <si>
    <t>BP26005479</t>
  </si>
  <si>
    <t>BP260054791010125</t>
  </si>
  <si>
    <t>BP260054791010122</t>
  </si>
  <si>
    <t>BP26005448</t>
  </si>
  <si>
    <t>BP260054481010131</t>
  </si>
  <si>
    <t>BP260054791010120</t>
  </si>
  <si>
    <t>BP260054791010132</t>
  </si>
  <si>
    <t>BP260054791010129</t>
  </si>
  <si>
    <t>BP260054481010118</t>
  </si>
  <si>
    <t>BP260054481010114</t>
  </si>
  <si>
    <t>BP26005455</t>
  </si>
  <si>
    <t>BP260054551010104</t>
  </si>
  <si>
    <t>BP260054551010105</t>
  </si>
  <si>
    <t>BP26005483</t>
  </si>
  <si>
    <t>BP260054831010105</t>
  </si>
  <si>
    <t>BP260054831010112</t>
  </si>
  <si>
    <t>BP260054791010116</t>
  </si>
  <si>
    <t>BP26005430</t>
  </si>
  <si>
    <t>BP260054301010122</t>
  </si>
  <si>
    <t>BP260054301010126</t>
  </si>
  <si>
    <t>BP26005422</t>
  </si>
  <si>
    <t>BP260054221010102</t>
  </si>
  <si>
    <t>BP26005427</t>
  </si>
  <si>
    <t>BP260054271010114</t>
  </si>
  <si>
    <t>BP260054271010112</t>
  </si>
  <si>
    <t>BP26005435</t>
  </si>
  <si>
    <t>BP260054352010101</t>
  </si>
  <si>
    <t>BP260054352010102</t>
  </si>
  <si>
    <t>BP260054352010103</t>
  </si>
  <si>
    <t>BP260054352010104</t>
  </si>
  <si>
    <t>BP26005411</t>
  </si>
  <si>
    <t>BP260054111010106</t>
  </si>
  <si>
    <t>BP260054271010119</t>
  </si>
  <si>
    <t>BP260054111010101</t>
  </si>
  <si>
    <t>BP26005436</t>
  </si>
  <si>
    <t>BP260054361010104</t>
  </si>
  <si>
    <t>BP26005418</t>
  </si>
  <si>
    <t>BP260054181010111</t>
  </si>
  <si>
    <t>BP26005417</t>
  </si>
  <si>
    <t>BP260054171010113</t>
  </si>
  <si>
    <t>BP260054361010101</t>
  </si>
  <si>
    <t>BP260054361020102</t>
  </si>
  <si>
    <t>BP260054361040101</t>
  </si>
  <si>
    <t>BP260054361040115</t>
  </si>
  <si>
    <t>BP26005431</t>
  </si>
  <si>
    <t>BP260054311010111</t>
  </si>
  <si>
    <t>BP260054311010107</t>
  </si>
  <si>
    <t>BP260054311010119</t>
  </si>
  <si>
    <t>BP260054311010114</t>
  </si>
  <si>
    <t>BP260054311010124</t>
  </si>
  <si>
    <t>BP26005426</t>
  </si>
  <si>
    <t>BP260054261010117</t>
  </si>
  <si>
    <t>BP26005432</t>
  </si>
  <si>
    <t>BP260054321010107</t>
  </si>
  <si>
    <t>BP26005420</t>
  </si>
  <si>
    <t>BP260054201010101</t>
  </si>
  <si>
    <t>BP26005433</t>
  </si>
  <si>
    <t>BP260054331010109</t>
  </si>
  <si>
    <t>BP260054331010111</t>
  </si>
  <si>
    <t>BP260054331010117</t>
  </si>
  <si>
    <t>BP260054331010118</t>
  </si>
  <si>
    <t>BP260054331010121</t>
  </si>
  <si>
    <t>BP260054331010125</t>
  </si>
  <si>
    <t>BP260054331010113</t>
  </si>
  <si>
    <t>BP260054331010114</t>
  </si>
  <si>
    <t>BP260054331010127</t>
  </si>
  <si>
    <t>BP260054331010126</t>
  </si>
  <si>
    <t>BP26005428</t>
  </si>
  <si>
    <t>BP260054281010115</t>
  </si>
  <si>
    <t>BP260054261010124</t>
  </si>
  <si>
    <t>BP260054281010109</t>
  </si>
  <si>
    <t>BP260054261010126</t>
  </si>
  <si>
    <t>BP260054261010130</t>
  </si>
  <si>
    <t>BP260054261010123</t>
  </si>
  <si>
    <t>BP260054311010118</t>
  </si>
  <si>
    <t>BP260054311010120</t>
  </si>
  <si>
    <t>BP260054311010121</t>
  </si>
  <si>
    <t>BP260054311010126</t>
  </si>
  <si>
    <t>BP260054281010126</t>
  </si>
  <si>
    <t>BP26005281</t>
  </si>
  <si>
    <t>BP260052811020106</t>
  </si>
  <si>
    <t>BP26005354</t>
  </si>
  <si>
    <t>BP260053541010107</t>
  </si>
  <si>
    <t>BP26005356</t>
  </si>
  <si>
    <t>BP260053562010103</t>
  </si>
  <si>
    <t>BP26005360</t>
  </si>
  <si>
    <t>BP260053601010106</t>
  </si>
  <si>
    <t>BP26005365</t>
  </si>
  <si>
    <t>BP260053651010117</t>
  </si>
  <si>
    <t>BP26005375</t>
  </si>
  <si>
    <t>BP260053751020201</t>
  </si>
  <si>
    <t>BP26005570</t>
  </si>
  <si>
    <t>BP260055701010101</t>
  </si>
  <si>
    <t>BP26005388</t>
  </si>
  <si>
    <t>BP260053881010101</t>
  </si>
  <si>
    <t>BP260053881020103</t>
  </si>
  <si>
    <t>BP26005398</t>
  </si>
  <si>
    <t>BP260053981010101</t>
  </si>
  <si>
    <t>BP26005305</t>
  </si>
  <si>
    <t>BP260053051020101</t>
  </si>
  <si>
    <t>BP260053051020103</t>
  </si>
  <si>
    <t>BP260053051020107</t>
  </si>
  <si>
    <t>BP26005288</t>
  </si>
  <si>
    <t>BP260052881010107</t>
  </si>
  <si>
    <t>BP260052881010108</t>
  </si>
  <si>
    <t>BP260052881010101</t>
  </si>
  <si>
    <t>BP260052881010111</t>
  </si>
  <si>
    <t>BP26005399</t>
  </si>
  <si>
    <t>BP260053991010131</t>
  </si>
  <si>
    <t>BP260053991010138</t>
  </si>
  <si>
    <t>BP260053991010152</t>
  </si>
  <si>
    <t>BP260053991010153</t>
  </si>
  <si>
    <t>BP260053991010164</t>
  </si>
  <si>
    <t>BP260053991010165</t>
  </si>
  <si>
    <t>BP260053991010166</t>
  </si>
  <si>
    <t>BP260053991010167</t>
  </si>
  <si>
    <t>BP260053991010174</t>
  </si>
  <si>
    <t>BP260053991010180</t>
  </si>
  <si>
    <t>BP26005441</t>
  </si>
  <si>
    <t>BP260054411010101</t>
  </si>
  <si>
    <t>BP26005442</t>
  </si>
  <si>
    <t>BP260054421010101</t>
  </si>
  <si>
    <t>BP26005444</t>
  </si>
  <si>
    <t>BP260054441020103</t>
  </si>
  <si>
    <t>BP260054411010104</t>
  </si>
  <si>
    <t>BP26005440</t>
  </si>
  <si>
    <t>BP260054401010102</t>
  </si>
  <si>
    <t>BP26005298</t>
  </si>
  <si>
    <t>BP260052981010106</t>
  </si>
  <si>
    <t>BP26005251</t>
  </si>
  <si>
    <t>BP260052511010104</t>
  </si>
  <si>
    <t>BP26005390</t>
  </si>
  <si>
    <t>BP260053901010104</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</si>
  <si>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</si>
  <si>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</si>
  <si>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</si>
  <si>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</si>
  <si>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</si>
  <si>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</si>
  <si>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</si>
  <si>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</si>
  <si>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</si>
  <si>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</si>
  <si>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</si>
  <si>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</si>
  <si>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</si>
  <si>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</si>
  <si>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</si>
  <si>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</si>
  <si>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</si>
  <si>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</si>
  <si>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</si>
  <si>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</si>
  <si>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</si>
  <si>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</si>
  <si>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</si>
  <si>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</si>
  <si>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</si>
  <si>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</si>
  <si>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</si>
  <si>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</si>
  <si>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</si>
  <si>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</si>
  <si>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</si>
  <si>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</si>
  <si>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</si>
  <si>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</si>
  <si>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</si>
  <si>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</si>
  <si>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</si>
  <si>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</si>
  <si>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</si>
  <si>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</si>
  <si>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</si>
  <si>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</si>
  <si>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BP260052691010104</t>
  </si>
  <si>
    <t>Realizar apoyo a los organismos en actividades para la realización de piezas comunicativas específicas</t>
  </si>
  <si>
    <t>BP260052691010105</t>
  </si>
  <si>
    <t>Realizar impresión y producción de piezas comunicativas</t>
  </si>
  <si>
    <t>Departamento Administrativo de Contratación Pública</t>
  </si>
  <si>
    <t>BP260052691010106</t>
  </si>
  <si>
    <t>Difundir en medios de comunicación masivos</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</si>
  <si>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</si>
  <si>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</si>
  <si>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</si>
  <si>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</si>
  <si>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</si>
  <si>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</si>
  <si>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</si>
  <si>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Secretaría de Vivienda Social y Hábitat</t>
  </si>
  <si>
    <t>BP260052691010112</t>
  </si>
  <si>
    <t>BP260052691010113</t>
  </si>
  <si>
    <t>BP260052691010114</t>
  </si>
  <si>
    <t>Secretaría de Movilidad</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</si>
  <si>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</si>
  <si>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</si>
  <si>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</si>
  <si>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</si>
  <si>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</si>
  <si>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</si>
  <si>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</si>
  <si>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</si>
  <si>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</si>
  <si>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BP260052691010120</t>
  </si>
  <si>
    <t>Realizar adquisición de baterías</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</si>
  <si>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</si>
  <si>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</si>
  <si>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</si>
  <si>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</si>
  <si>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</si>
  <si>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</si>
  <si>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</si>
  <si>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</si>
  <si>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</si>
  <si>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</si>
  <si>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Unidad Administrativa Especial de Servicios Públicos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</si>
  <si>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</si>
  <si>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</si>
  <si>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</si>
  <si>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</si>
  <si>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</si>
  <si>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</si>
  <si>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</si>
  <si>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</si>
  <si>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</si>
  <si>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</si>
  <si>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</si>
  <si>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</si>
  <si>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</si>
  <si>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</si>
  <si>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</si>
  <si>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</si>
  <si>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</si>
  <si>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</si>
  <si>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</si>
  <si>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</si>
  <si>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</si>
  <si>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</si>
  <si>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</si>
  <si>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</si>
  <si>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</si>
  <si>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</si>
  <si>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</si>
  <si>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</si>
  <si>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</si>
  <si>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</si>
  <si>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</si>
  <si>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</si>
  <si>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</si>
  <si>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</si>
  <si>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</si>
  <si>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</si>
  <si>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</si>
  <si>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</si>
  <si>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</si>
  <si>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</si>
  <si>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</si>
  <si>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</si>
  <si>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</si>
  <si>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</si>
  <si>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</si>
  <si>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</si>
  <si>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</si>
  <si>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</si>
  <si>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</si>
  <si>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</si>
  <si>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</si>
  <si>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</si>
  <si>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</si>
  <si>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</si>
  <si>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</si>
  <si>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</si>
  <si>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</si>
  <si>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</si>
  <si>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</si>
  <si>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</si>
  <si>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</si>
  <si>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</si>
  <si>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</si>
  <si>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</si>
  <si>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</si>
  <si>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</si>
  <si>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</si>
  <si>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</si>
  <si>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</si>
  <si>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</si>
  <si>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</si>
  <si>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</si>
  <si>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</si>
  <si>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</si>
  <si>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</si>
  <si>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</si>
  <si>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</si>
  <si>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</si>
  <si>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</si>
  <si>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</si>
  <si>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</si>
  <si>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</si>
  <si>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</si>
  <si>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</si>
  <si>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</si>
  <si>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</si>
  <si>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</si>
  <si>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</si>
  <si>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</si>
  <si>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</si>
  <si>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</si>
  <si>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</si>
  <si>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</si>
  <si>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</si>
  <si>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</si>
  <si>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</si>
  <si>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</si>
  <si>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</si>
  <si>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</si>
  <si>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</si>
  <si>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</si>
  <si>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</si>
  <si>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</si>
  <si>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</si>
  <si>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</si>
  <si>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</si>
  <si>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</si>
  <si>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</si>
  <si>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</si>
  <si>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</si>
  <si>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</si>
  <si>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</si>
  <si>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</si>
  <si>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</si>
  <si>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</si>
  <si>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</si>
  <si>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</si>
  <si>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</si>
  <si>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</si>
  <si>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</si>
  <si>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</si>
  <si>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</si>
  <si>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</si>
  <si>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</si>
  <si>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</si>
  <si>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</si>
  <si>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</si>
  <si>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</si>
  <si>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</si>
  <si>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</si>
  <si>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</si>
  <si>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</si>
  <si>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</si>
  <si>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</si>
  <si>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</si>
  <si>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</si>
  <si>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</si>
  <si>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</si>
  <si>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</si>
  <si>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</si>
  <si>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</si>
  <si>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</si>
  <si>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</si>
  <si>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</si>
  <si>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</si>
  <si>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</si>
  <si>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</si>
  <si>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</si>
  <si>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</si>
  <si>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</si>
  <si>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</si>
  <si>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</si>
  <si>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</si>
  <si>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</si>
  <si>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</si>
  <si>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</si>
  <si>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</si>
  <si>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</si>
  <si>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</si>
  <si>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</si>
  <si>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</si>
  <si>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</si>
  <si>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</si>
  <si>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</si>
  <si>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</si>
  <si>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</si>
  <si>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</si>
  <si>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</si>
  <si>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</si>
  <si>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</si>
  <si>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</si>
  <si>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</si>
  <si>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</si>
  <si>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</si>
  <si>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</si>
  <si>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</si>
  <si>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</si>
  <si>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</si>
  <si>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</si>
  <si>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</si>
  <si>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</si>
  <si>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</si>
  <si>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</si>
  <si>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</si>
  <si>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</si>
  <si>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</si>
  <si>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</si>
  <si>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</si>
  <si>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</si>
  <si>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</si>
  <si>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</si>
  <si>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</si>
  <si>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</si>
  <si>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</si>
  <si>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</si>
  <si>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</si>
  <si>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</si>
  <si>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</si>
  <si>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</si>
  <si>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</si>
  <si>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</si>
  <si>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</si>
  <si>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</si>
  <si>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</si>
  <si>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</si>
  <si>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</si>
  <si>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</si>
  <si>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</si>
  <si>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</si>
  <si>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</si>
  <si>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</si>
  <si>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</si>
  <si>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</si>
  <si>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</si>
  <si>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</si>
  <si>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</si>
  <si>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</si>
  <si>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</si>
  <si>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</si>
  <si>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</si>
  <si>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</si>
  <si>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</si>
  <si>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</si>
  <si>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</si>
  <si>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</si>
  <si>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</si>
  <si>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</si>
  <si>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</si>
  <si>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</si>
  <si>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</si>
  <si>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</si>
  <si>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</si>
  <si>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</si>
  <si>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</si>
  <si>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</si>
  <si>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</si>
  <si>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</si>
  <si>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</si>
  <si>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</si>
  <si>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</si>
  <si>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</si>
  <si>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</si>
  <si>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</si>
  <si>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</si>
  <si>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</si>
  <si>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</si>
  <si>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</si>
  <si>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</si>
  <si>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</si>
  <si>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</si>
  <si>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</si>
  <si>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</si>
  <si>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</si>
  <si>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</si>
  <si>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</si>
  <si>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</si>
  <si>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</si>
  <si>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</si>
  <si>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</si>
  <si>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</si>
  <si>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</si>
  <si>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</si>
  <si>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</si>
  <si>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</si>
  <si>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</si>
  <si>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</si>
  <si>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</si>
  <si>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</si>
  <si>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</si>
  <si>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</si>
  <si>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</si>
  <si>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</si>
  <si>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</si>
  <si>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</si>
  <si>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</si>
  <si>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</si>
  <si>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</si>
  <si>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</si>
  <si>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</si>
  <si>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</si>
  <si>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</si>
  <si>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</si>
  <si>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</si>
  <si>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</si>
  <si>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</si>
  <si>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</si>
  <si>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</si>
  <si>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</si>
  <si>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</si>
  <si>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</si>
  <si>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</si>
  <si>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</si>
  <si>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</si>
  <si>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</si>
  <si>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</si>
  <si>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</si>
  <si>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</si>
  <si>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</si>
  <si>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</si>
  <si>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</si>
  <si>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</si>
  <si>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</si>
  <si>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</si>
  <si>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</si>
  <si>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</si>
  <si>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</si>
  <si>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</si>
  <si>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</si>
  <si>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</si>
  <si>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</si>
  <si>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</si>
  <si>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</si>
  <si>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</si>
  <si>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</si>
  <si>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</si>
  <si>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</si>
  <si>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</si>
  <si>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</si>
  <si>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</si>
  <si>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</si>
  <si>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</si>
  <si>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</si>
  <si>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</si>
  <si>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</si>
  <si>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</si>
  <si>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</si>
  <si>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</si>
  <si>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</si>
  <si>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</si>
  <si>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</si>
  <si>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</si>
  <si>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</si>
  <si>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</si>
  <si>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</si>
  <si>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</si>
  <si>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</si>
  <si>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</si>
  <si>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</si>
  <si>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</si>
  <si>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</si>
  <si>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</si>
  <si>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</si>
  <si>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</si>
  <si>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</si>
  <si>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</si>
  <si>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</si>
  <si>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</si>
  <si>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</si>
  <si>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</si>
  <si>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</si>
  <si>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</si>
  <si>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</si>
  <si>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</si>
  <si>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</si>
  <si>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</si>
  <si>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</si>
  <si>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</si>
  <si>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</si>
  <si>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</si>
  <si>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</si>
  <si>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</si>
  <si>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</si>
  <si>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</si>
  <si>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</si>
  <si>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</si>
  <si>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</si>
  <si>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</si>
  <si>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</si>
  <si>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</si>
  <si>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</si>
  <si>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</si>
  <si>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</si>
  <si>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</si>
  <si>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</si>
  <si>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</si>
  <si>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</si>
  <si>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</si>
  <si>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</si>
  <si>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</si>
  <si>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</si>
  <si>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</si>
  <si>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</si>
  <si>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</si>
  <si>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</si>
  <si>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</si>
  <si>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</si>
  <si>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</si>
  <si>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</si>
  <si>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</si>
  <si>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</si>
  <si>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</si>
  <si>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</si>
  <si>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</si>
  <si>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</si>
  <si>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</si>
  <si>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</si>
  <si>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</si>
  <si>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</si>
  <si>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</si>
  <si>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</si>
  <si>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</si>
  <si>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</si>
  <si>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</si>
  <si>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</si>
  <si>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</si>
  <si>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</si>
  <si>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</si>
  <si>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</si>
  <si>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</si>
  <si>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</si>
  <si>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</si>
  <si>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</si>
  <si>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</si>
  <si>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</si>
  <si>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</si>
  <si>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</si>
  <si>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</si>
  <si>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</si>
  <si>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</si>
  <si>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</si>
  <si>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</si>
  <si>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</si>
  <si>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</si>
  <si>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</si>
  <si>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</si>
  <si>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</si>
  <si>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</si>
  <si>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</si>
  <si>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</si>
  <si>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</si>
  <si>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</si>
  <si>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</si>
  <si>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</si>
  <si>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</si>
  <si>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</si>
  <si>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</si>
  <si>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</si>
  <si>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</si>
  <si>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</si>
  <si>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</si>
  <si>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</si>
  <si>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</si>
  <si>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</si>
  <si>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</si>
  <si>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</si>
  <si>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</si>
  <si>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</si>
  <si>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</si>
  <si>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</si>
  <si>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</si>
  <si>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</si>
  <si>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</si>
  <si>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</si>
  <si>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</si>
  <si>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</si>
  <si>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</si>
  <si>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</si>
  <si>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</si>
  <si>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</si>
  <si>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</si>
  <si>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</si>
  <si>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</si>
  <si>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</si>
  <si>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</si>
  <si>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</si>
  <si>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</si>
  <si>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</si>
  <si>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</si>
  <si>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</si>
  <si>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</si>
  <si>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RECUPERACIÓN AMBIENTAL Y PAISAJÍSTICA EN ZONAS VERDES Y PARQUES DE SANTIAGO DE CALI</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</si>
  <si>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</si>
  <si>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</si>
  <si>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</si>
  <si>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</si>
  <si>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</si>
  <si>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</si>
  <si>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</si>
  <si>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</si>
  <si>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</si>
  <si>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</si>
  <si>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</si>
  <si>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</si>
  <si>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</si>
  <si>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</si>
  <si>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</si>
  <si>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</si>
  <si>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</si>
  <si>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</si>
  <si>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</si>
  <si>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</si>
  <si>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</si>
  <si>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</si>
  <si>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</si>
  <si>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</si>
  <si>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</si>
  <si>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</si>
  <si>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</si>
  <si>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</si>
  <si>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</si>
  <si>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</si>
  <si>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</si>
  <si>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</si>
  <si>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</si>
  <si>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</si>
  <si>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</si>
  <si>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</si>
  <si>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</si>
  <si>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</si>
  <si>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</si>
  <si>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</si>
  <si>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</si>
  <si>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</si>
  <si>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</si>
  <si>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</si>
  <si>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</si>
  <si>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</si>
  <si>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</si>
  <si>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</si>
  <si>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</si>
  <si>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</si>
  <si>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</si>
  <si>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</si>
  <si>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</si>
  <si>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</si>
  <si>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</si>
  <si>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</si>
  <si>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</si>
  <si>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</si>
  <si>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</si>
  <si>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</si>
  <si>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</si>
  <si>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</si>
  <si>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</si>
  <si>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</si>
  <si>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</si>
  <si>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</si>
  <si>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</si>
  <si>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</si>
  <si>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</si>
  <si>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</si>
  <si>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</si>
  <si>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</si>
  <si>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</si>
  <si>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</si>
  <si>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</si>
  <si>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</si>
  <si>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</si>
  <si>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</si>
  <si>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</si>
  <si>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</si>
  <si>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</si>
  <si>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</si>
  <si>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</si>
  <si>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</si>
  <si>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</si>
  <si>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</si>
  <si>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</si>
  <si>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</si>
  <si>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</si>
  <si>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</si>
  <si>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</si>
  <si>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</si>
  <si>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</si>
  <si>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</si>
  <si>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</si>
  <si>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</si>
  <si>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</si>
  <si>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</si>
  <si>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</si>
  <si>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</si>
  <si>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</si>
  <si>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</si>
  <si>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</si>
  <si>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</si>
  <si>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</si>
  <si>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</si>
  <si>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</si>
  <si>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</si>
  <si>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</si>
  <si>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</si>
  <si>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</si>
  <si>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</si>
  <si>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</si>
  <si>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</si>
  <si>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</si>
  <si>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</si>
  <si>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</si>
  <si>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</si>
  <si>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</si>
  <si>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</si>
  <si>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</si>
  <si>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</si>
  <si>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</si>
  <si>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</si>
  <si>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</si>
  <si>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</si>
  <si>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</si>
  <si>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</si>
  <si>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</si>
  <si>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</si>
  <si>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</si>
  <si>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</si>
  <si>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</si>
  <si>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</si>
  <si>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</si>
  <si>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</si>
  <si>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</si>
  <si>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</si>
  <si>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</si>
  <si>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</si>
  <si>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</si>
  <si>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</si>
  <si>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</si>
  <si>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</si>
  <si>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</si>
  <si>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</si>
  <si>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</si>
  <si>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</si>
  <si>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</si>
  <si>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</si>
  <si>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</si>
  <si>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</si>
  <si>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</si>
  <si>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</si>
  <si>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</si>
  <si>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</si>
  <si>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</si>
  <si>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</si>
  <si>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</si>
  <si>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</si>
  <si>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</si>
  <si>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</si>
  <si>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</si>
  <si>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</si>
  <si>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</si>
  <si>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</si>
  <si>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</si>
  <si>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</si>
  <si>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</si>
  <si>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</si>
  <si>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</si>
  <si>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</si>
  <si>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</si>
  <si>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</si>
  <si>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</si>
  <si>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</si>
  <si>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</si>
  <si>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</si>
  <si>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</si>
  <si>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Fortalecimiento de la Política Pública de Educación Ambiental en Santiago de Cali</t>
  </si>
  <si>
    <t>Impulsar la participación de los Comités Ambientales Comunitarios</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</si>
  <si>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</si>
  <si>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</si>
  <si>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</si>
  <si>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</si>
  <si>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</si>
  <si>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</si>
  <si>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</si>
  <si>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</si>
  <si>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</si>
  <si>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</si>
  <si>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</si>
  <si>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</si>
  <si>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</si>
  <si>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</si>
  <si>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</si>
  <si>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</si>
  <si>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</si>
  <si>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</si>
  <si>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</si>
  <si>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</si>
  <si>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</si>
  <si>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</si>
  <si>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</si>
  <si>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Asesoria técnica con enfoque agroecológico a los pequeños y medianos agricultores con el fin de fortalecer la seguridad alimentaria y la autonomía en la producción de alimentos en Santiago de  Cali</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</si>
  <si>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</si>
  <si>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</si>
  <si>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</si>
  <si>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</si>
  <si>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</si>
  <si>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</si>
  <si>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</si>
  <si>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</si>
  <si>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</si>
  <si>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</si>
  <si>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</si>
  <si>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</si>
  <si>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</si>
  <si>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</si>
  <si>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</si>
  <si>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</si>
  <si>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</si>
  <si>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</si>
  <si>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</si>
  <si>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</si>
  <si>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</si>
  <si>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</si>
  <si>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</si>
  <si>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</si>
  <si>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</si>
  <si>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</si>
  <si>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</si>
  <si>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</si>
  <si>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</si>
  <si>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</si>
  <si>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</si>
  <si>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</si>
  <si>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</si>
  <si>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</si>
  <si>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</si>
  <si>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</si>
  <si>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</si>
  <si>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</si>
  <si>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</si>
  <si>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</si>
  <si>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</si>
  <si>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</si>
  <si>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</si>
  <si>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</si>
  <si>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</si>
  <si>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</si>
  <si>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</si>
  <si>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</si>
  <si>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</si>
  <si>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</si>
  <si>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</si>
  <si>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</si>
  <si>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</si>
  <si>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</si>
  <si>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</si>
  <si>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</si>
  <si>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</si>
  <si>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</si>
  <si>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</si>
  <si>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</si>
  <si>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</si>
  <si>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</si>
  <si>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</si>
  <si>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</si>
  <si>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</si>
  <si>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</si>
  <si>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</si>
  <si>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</si>
  <si>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</si>
  <si>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</si>
  <si>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</si>
  <si>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</si>
  <si>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</si>
  <si>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</si>
  <si>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</si>
  <si>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</si>
  <si>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</si>
  <si>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</si>
  <si>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</si>
  <si>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</si>
  <si>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</si>
  <si>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</si>
  <si>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</si>
  <si>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</si>
  <si>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</si>
  <si>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</si>
  <si>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</si>
  <si>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</si>
  <si>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</si>
  <si>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</si>
  <si>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</si>
  <si>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</si>
  <si>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</si>
  <si>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</si>
  <si>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</si>
  <si>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</si>
  <si>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</si>
  <si>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</si>
  <si>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</si>
  <si>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</si>
  <si>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</si>
  <si>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</si>
  <si>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</si>
  <si>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</si>
  <si>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</si>
  <si>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</si>
  <si>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</si>
  <si>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</si>
  <si>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</si>
  <si>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</si>
  <si>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</si>
  <si>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</si>
  <si>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</si>
  <si>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</si>
  <si>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</si>
  <si>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</si>
  <si>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</si>
  <si>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</si>
  <si>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</si>
  <si>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</si>
  <si>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</si>
  <si>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</si>
  <si>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</si>
  <si>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</si>
  <si>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</si>
  <si>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</si>
  <si>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</si>
  <si>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</si>
  <si>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</si>
  <si>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</si>
  <si>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</si>
  <si>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</si>
  <si>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</si>
  <si>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</si>
  <si>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</si>
  <si>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</si>
  <si>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</si>
  <si>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</si>
  <si>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</si>
  <si>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</si>
  <si>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</si>
  <si>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</si>
  <si>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</si>
  <si>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</si>
  <si>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</si>
  <si>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</si>
  <si>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</si>
  <si>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</si>
  <si>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</si>
  <si>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</si>
  <si>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</si>
  <si>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</si>
  <si>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</si>
  <si>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</si>
  <si>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</si>
  <si>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</si>
  <si>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</si>
  <si>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</si>
  <si>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</si>
  <si>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</si>
  <si>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</si>
  <si>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</si>
  <si>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</si>
  <si>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</si>
  <si>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</si>
  <si>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</si>
  <si>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</si>
  <si>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</si>
  <si>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</si>
  <si>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</si>
  <si>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</si>
  <si>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</si>
  <si>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</si>
  <si>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</si>
  <si>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</si>
  <si>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</si>
  <si>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</si>
  <si>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</si>
  <si>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</si>
  <si>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</si>
  <si>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</si>
  <si>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</si>
  <si>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</si>
  <si>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</si>
  <si>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</si>
  <si>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</si>
  <si>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</si>
  <si>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</si>
  <si>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</si>
  <si>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</si>
  <si>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</si>
  <si>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</si>
  <si>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</si>
  <si>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</si>
  <si>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</si>
  <si>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</si>
  <si>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</si>
  <si>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</si>
  <si>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</si>
  <si>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</si>
  <si>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</si>
  <si>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</si>
  <si>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</si>
  <si>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</si>
  <si>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</si>
  <si>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</si>
  <si>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</si>
  <si>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</si>
  <si>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</si>
  <si>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</si>
  <si>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</si>
  <si>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</si>
  <si>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</si>
  <si>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</si>
  <si>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</si>
  <si>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</si>
  <si>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</si>
  <si>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</si>
  <si>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</si>
  <si>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</si>
  <si>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</si>
  <si>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</si>
  <si>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Conservación de la Estructura Ecológica Principal de Santiago de Cali</t>
  </si>
  <si>
    <t>BP260054911010101</t>
  </si>
  <si>
    <t>Apoyar la implementación de estrategias de gestión, planificación e investigación en las áreas del Sistema Municipal de Áreas Protegidas - SIMAP</t>
  </si>
  <si>
    <t>Realizar las estrategias de mantenimiento, control y segumiento en las áreas del Sistema Municipal de Áreas Protegidas - SIMAP</t>
  </si>
  <si>
    <t>Realizar control y seguimiento a los procesos de restauración ambiental implementados en las áreas del  Sistema Municipal de Áreas Protegidas - SIMAP</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</si>
  <si>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</si>
  <si>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</si>
  <si>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</si>
  <si>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</si>
  <si>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</si>
  <si>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</si>
  <si>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</si>
  <si>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</si>
  <si>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</si>
  <si>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</si>
  <si>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</si>
  <si>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</si>
  <si>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</si>
  <si>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</si>
  <si>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</si>
  <si>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</si>
  <si>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</si>
  <si>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</si>
  <si>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</si>
  <si>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</si>
  <si>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</si>
  <si>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</si>
  <si>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</si>
  <si>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</si>
  <si>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</si>
  <si>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</si>
  <si>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</si>
  <si>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</si>
  <si>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</si>
  <si>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</si>
  <si>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</si>
  <si>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</si>
  <si>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</si>
  <si>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</si>
  <si>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</si>
  <si>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</si>
  <si>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</si>
  <si>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</si>
  <si>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</si>
  <si>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</si>
  <si>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</si>
  <si>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</si>
  <si>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</si>
  <si>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</si>
  <si>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</si>
  <si>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</si>
  <si>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</si>
  <si>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</si>
  <si>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</si>
  <si>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</si>
  <si>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</si>
  <si>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</si>
  <si>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</si>
  <si>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</si>
  <si>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</si>
  <si>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</si>
  <si>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</si>
  <si>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</si>
  <si>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</si>
  <si>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</si>
  <si>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</si>
  <si>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</si>
  <si>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</si>
  <si>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</si>
  <si>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</si>
  <si>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</si>
  <si>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</si>
  <si>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</si>
  <si>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</si>
  <si>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</si>
  <si>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</si>
  <si>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</si>
  <si>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</si>
  <si>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</si>
  <si>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</si>
  <si>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</si>
  <si>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</si>
  <si>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</si>
  <si>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</si>
  <si>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</si>
  <si>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</si>
  <si>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</si>
  <si>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</si>
  <si>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</si>
  <si>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</si>
  <si>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</si>
  <si>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</si>
  <si>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</si>
  <si>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</si>
  <si>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</si>
  <si>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</si>
  <si>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</si>
  <si>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</si>
  <si>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</si>
  <si>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</si>
  <si>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</si>
  <si>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</si>
  <si>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</si>
  <si>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</si>
  <si>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</si>
  <si>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</si>
  <si>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</si>
  <si>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</si>
  <si>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</si>
  <si>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</si>
  <si>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</si>
  <si>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</si>
  <si>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</si>
  <si>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</si>
  <si>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</si>
  <si>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</si>
  <si>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</si>
  <si>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</si>
  <si>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</si>
  <si>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</si>
  <si>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</si>
  <si>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</si>
  <si>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</si>
  <si>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</si>
  <si>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</si>
  <si>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</si>
  <si>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</si>
  <si>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</si>
  <si>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</si>
  <si>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</si>
  <si>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</si>
  <si>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</si>
  <si>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</si>
  <si>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</si>
  <si>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</si>
  <si>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</si>
  <si>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</si>
  <si>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</si>
  <si>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</si>
  <si>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</si>
  <si>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</si>
  <si>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</si>
  <si>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</si>
  <si>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</si>
  <si>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</si>
  <si>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</si>
  <si>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</si>
  <si>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</si>
  <si>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</si>
  <si>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</si>
  <si>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</si>
  <si>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</si>
  <si>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</si>
  <si>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</si>
  <si>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</si>
  <si>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</si>
  <si>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</si>
  <si>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</si>
  <si>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</si>
  <si>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</si>
  <si>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</si>
  <si>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</si>
  <si>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</si>
  <si>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</si>
  <si>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</si>
  <si>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</si>
  <si>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</si>
  <si>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</si>
  <si>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</si>
  <si>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</si>
  <si>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</si>
  <si>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</si>
  <si>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</si>
  <si>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</si>
  <si>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</si>
  <si>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</si>
  <si>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</si>
  <si>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</si>
  <si>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</si>
  <si>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</si>
  <si>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</si>
  <si>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</si>
  <si>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</si>
  <si>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</si>
  <si>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</si>
  <si>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</si>
  <si>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</si>
  <si>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</si>
  <si>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</si>
  <si>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</si>
  <si>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</si>
  <si>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</si>
  <si>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</si>
  <si>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</si>
  <si>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</si>
  <si>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</si>
  <si>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</si>
  <si>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</si>
  <si>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</si>
  <si>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</si>
  <si>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</si>
  <si>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</si>
  <si>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</si>
  <si>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</si>
  <si>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</si>
  <si>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</si>
  <si>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</si>
  <si>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</si>
  <si>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</si>
  <si>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</si>
  <si>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</si>
  <si>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</si>
  <si>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</si>
  <si>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</si>
  <si>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</si>
  <si>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</si>
  <si>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</si>
  <si>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</si>
  <si>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</si>
  <si>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</si>
  <si>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</si>
  <si>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</si>
  <si>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</si>
  <si>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</si>
  <si>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</si>
  <si>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</si>
  <si>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</si>
  <si>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</si>
  <si>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</si>
  <si>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</si>
  <si>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</si>
  <si>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</si>
  <si>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</si>
  <si>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</si>
  <si>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</si>
  <si>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</si>
  <si>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</si>
  <si>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</si>
  <si>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</si>
  <si>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</si>
  <si>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</si>
  <si>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</si>
  <si>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</si>
  <si>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</si>
  <si>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</si>
  <si>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</si>
  <si>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</si>
  <si>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</si>
  <si>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</si>
  <si>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</si>
  <si>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</si>
  <si>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</si>
  <si>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</si>
  <si>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</si>
  <si>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</si>
  <si>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</si>
  <si>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</si>
  <si>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</si>
  <si>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</si>
  <si>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</si>
  <si>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</si>
  <si>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</si>
  <si>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</si>
  <si>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</si>
  <si>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</si>
  <si>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</si>
  <si>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</si>
  <si>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</si>
  <si>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</si>
  <si>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</si>
  <si>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</si>
  <si>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</si>
  <si>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</si>
  <si>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</si>
  <si>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</si>
  <si>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</si>
  <si>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</si>
  <si>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</si>
  <si>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</si>
  <si>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</si>
  <si>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</si>
  <si>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</si>
  <si>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</si>
  <si>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</si>
  <si>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</si>
  <si>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</si>
  <si>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</si>
  <si>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</si>
  <si>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</si>
  <si>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</si>
  <si>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</si>
  <si>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</si>
  <si>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</si>
  <si>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</si>
  <si>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</si>
  <si>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</si>
  <si>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</si>
  <si>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</si>
  <si>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</si>
  <si>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</si>
  <si>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</si>
  <si>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</si>
  <si>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</si>
  <si>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</si>
  <si>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</si>
  <si>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</si>
  <si>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</si>
  <si>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</si>
  <si>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</si>
  <si>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</si>
  <si>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</si>
  <si>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</si>
  <si>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</si>
  <si>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</si>
  <si>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</si>
  <si>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Formación estratégica en habilidades de tecnologías de la información y las comunicaciones en el Distrito de Santiago de Cali</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</si>
  <si>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</si>
  <si>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</si>
  <si>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</si>
  <si>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</si>
  <si>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</si>
  <si>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</si>
  <si>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</si>
  <si>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</si>
  <si>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</si>
  <si>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</si>
  <si>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</si>
  <si>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</si>
  <si>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</si>
  <si>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</si>
  <si>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</si>
  <si>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</si>
  <si>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</si>
  <si>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</si>
  <si>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</si>
  <si>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</si>
  <si>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</si>
  <si>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</si>
  <si>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</si>
  <si>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</si>
  <si>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</si>
  <si>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</si>
  <si>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</si>
  <si>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</si>
  <si>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</si>
  <si>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</si>
  <si>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</si>
  <si>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</si>
  <si>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</si>
  <si>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</si>
  <si>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</si>
  <si>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</si>
  <si>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</si>
  <si>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</si>
  <si>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</si>
  <si>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</si>
  <si>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</si>
  <si>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</si>
  <si>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</si>
  <si>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</si>
  <si>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</si>
  <si>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</si>
  <si>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</si>
  <si>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</si>
  <si>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</si>
  <si>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</si>
  <si>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</si>
  <si>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</si>
  <si>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</si>
  <si>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</si>
  <si>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</si>
  <si>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</si>
  <si>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</si>
  <si>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</si>
  <si>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</si>
  <si>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</si>
  <si>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</si>
  <si>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</si>
  <si>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</si>
  <si>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</si>
  <si>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</si>
  <si>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</si>
  <si>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</si>
  <si>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</si>
  <si>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</si>
  <si>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</si>
  <si>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</si>
  <si>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</si>
  <si>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</si>
  <si>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</si>
  <si>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</si>
  <si>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</si>
  <si>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</si>
  <si>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</si>
  <si>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</si>
  <si>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</si>
  <si>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</si>
  <si>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</si>
  <si>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</si>
  <si>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</si>
  <si>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</si>
  <si>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</si>
  <si>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</si>
  <si>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</si>
  <si>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</si>
  <si>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</si>
  <si>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</si>
  <si>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</si>
  <si>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</si>
  <si>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</si>
  <si>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</si>
  <si>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</si>
  <si>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</si>
  <si>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</si>
  <si>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</si>
  <si>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</si>
  <si>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</si>
  <si>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</si>
  <si>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</si>
  <si>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</si>
  <si>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</si>
  <si>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</si>
  <si>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</si>
  <si>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</si>
  <si>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</si>
  <si>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</si>
  <si>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</si>
  <si>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</si>
  <si>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</si>
  <si>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</si>
  <si>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</si>
  <si>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</si>
  <si>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</si>
  <si>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</si>
  <si>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</si>
  <si>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</si>
  <si>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</si>
  <si>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</si>
  <si>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</si>
  <si>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</si>
  <si>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</si>
  <si>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</si>
  <si>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</si>
  <si>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</si>
  <si>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</si>
  <si>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</si>
  <si>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</si>
  <si>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</si>
  <si>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</si>
  <si>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</si>
  <si>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</si>
  <si>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</si>
  <si>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</si>
  <si>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</si>
  <si>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</si>
  <si>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</si>
  <si>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</si>
  <si>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</si>
  <si>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</si>
  <si>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</si>
  <si>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</si>
  <si>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</si>
  <si>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</si>
  <si>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</si>
  <si>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</si>
  <si>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</si>
  <si>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</si>
  <si>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</si>
  <si>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</si>
  <si>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</si>
  <si>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</si>
  <si>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</si>
  <si>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</si>
  <si>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</si>
  <si>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</si>
  <si>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</si>
  <si>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</si>
  <si>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</si>
  <si>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</si>
  <si>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</si>
  <si>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</si>
  <si>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</si>
  <si>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</si>
  <si>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</si>
  <si>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</si>
  <si>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</si>
  <si>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</si>
  <si>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</si>
  <si>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</si>
  <si>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</si>
  <si>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</si>
  <si>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</si>
  <si>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</si>
  <si>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</si>
  <si>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</si>
  <si>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</si>
  <si>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</si>
  <si>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</si>
  <si>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</si>
  <si>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</si>
  <si>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</si>
  <si>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</si>
  <si>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</si>
  <si>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</si>
  <si>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</si>
  <si>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</si>
  <si>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</si>
  <si>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</si>
  <si>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</si>
  <si>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</si>
  <si>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</si>
  <si>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</si>
  <si>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</si>
  <si>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</si>
  <si>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</si>
  <si>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</si>
  <si>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</si>
  <si>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</si>
  <si>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</si>
  <si>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</si>
  <si>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</si>
  <si>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</si>
  <si>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</si>
  <si>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</si>
  <si>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</si>
  <si>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</si>
  <si>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</si>
  <si>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</si>
  <si>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</si>
  <si>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</si>
  <si>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</si>
  <si>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</si>
  <si>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</si>
  <si>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</si>
  <si>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</si>
  <si>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</si>
  <si>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</si>
  <si>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</si>
  <si>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</si>
  <si>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</si>
  <si>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</si>
  <si>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</si>
  <si>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</si>
  <si>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</si>
  <si>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</si>
  <si>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</si>
  <si>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</si>
  <si>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</si>
  <si>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</si>
  <si>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</si>
  <si>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</si>
  <si>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</si>
  <si>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</si>
  <si>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</si>
  <si>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</si>
  <si>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</si>
  <si>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</si>
  <si>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</si>
  <si>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</si>
  <si>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</si>
  <si>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</si>
  <si>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</si>
  <si>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</si>
  <si>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</si>
  <si>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</si>
  <si>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</si>
  <si>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</si>
  <si>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</si>
  <si>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</si>
  <si>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</si>
  <si>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</si>
  <si>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</si>
  <si>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</si>
  <si>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</si>
  <si>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</si>
  <si>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</si>
  <si>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</si>
  <si>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</si>
  <si>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</si>
  <si>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</si>
  <si>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</si>
  <si>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</si>
  <si>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</si>
  <si>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</si>
  <si>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</si>
  <si>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</si>
  <si>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</si>
  <si>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BP26005265</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</si>
  <si>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</si>
  <si>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</si>
  <si>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</si>
  <si>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</si>
  <si>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</si>
  <si>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</si>
  <si>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</si>
  <si>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</si>
  <si>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</si>
  <si>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</si>
  <si>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</si>
  <si>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</si>
  <si>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</si>
  <si>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</si>
  <si>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</si>
  <si>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</si>
  <si>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</si>
  <si>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</si>
  <si>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</si>
  <si>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</si>
  <si>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</si>
  <si>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</si>
  <si>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</si>
  <si>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</si>
  <si>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</si>
  <si>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</si>
  <si>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</si>
  <si>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</si>
  <si>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</si>
  <si>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</si>
  <si>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</si>
  <si>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</si>
  <si>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</si>
  <si>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</si>
  <si>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</si>
  <si>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</si>
  <si>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Fortalecimiento de la convivencia escolar y los proyectos pedagógicos transversales en las IEO de Santiago de Cali</t>
  </si>
  <si>
    <t>BP260052891010105</t>
  </si>
  <si>
    <t>Realizar formación a docentes y agentes educativos de las IEO focalizadas en resolución de conflictos.</t>
  </si>
  <si>
    <t>Implementar una estrategia integral para la convivencia escolar en las Instituciones Educativas Oficiales de Santiago de Cali</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</si>
  <si>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</si>
  <si>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</si>
  <si>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</si>
  <si>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</si>
  <si>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</si>
  <si>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</si>
  <si>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</si>
  <si>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</si>
  <si>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</si>
  <si>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</si>
  <si>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</si>
  <si>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</si>
  <si>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</si>
  <si>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</si>
  <si>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</si>
  <si>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</si>
  <si>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</si>
  <si>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</si>
  <si>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</si>
  <si>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</si>
  <si>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</si>
  <si>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</si>
  <si>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</si>
  <si>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</si>
  <si>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</si>
  <si>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</si>
  <si>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</si>
  <si>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</si>
  <si>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</si>
  <si>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</si>
  <si>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</si>
  <si>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</si>
  <si>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</si>
  <si>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</si>
  <si>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</si>
  <si>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</si>
  <si>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</si>
  <si>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</si>
  <si>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</si>
  <si>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</si>
  <si>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</si>
  <si>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</si>
  <si>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</si>
  <si>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</si>
  <si>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</si>
  <si>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BP26005333</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</si>
  <si>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</si>
  <si>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</si>
  <si>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</si>
  <si>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</si>
  <si>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</si>
  <si>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</si>
  <si>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</si>
  <si>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</si>
  <si>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</si>
  <si>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</si>
  <si>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</si>
  <si>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</si>
  <si>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</si>
  <si>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</si>
  <si>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</si>
  <si>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</si>
  <si>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</si>
  <si>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</si>
  <si>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</si>
  <si>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</si>
  <si>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</si>
  <si>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</si>
  <si>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</si>
  <si>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</si>
  <si>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</si>
  <si>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</si>
  <si>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</si>
  <si>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</si>
  <si>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</si>
  <si>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</si>
  <si>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</si>
  <si>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</si>
  <si>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</si>
  <si>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</si>
  <si>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</si>
  <si>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Implementación del Observatorio de la Educación para el monitoreo del sector educativo de Santiago de Cali</t>
  </si>
  <si>
    <t>Realizar la consolidación, depuración, procesamiento y análisis de datos relevantes para la caracterización y monitoreo del sector educativo.</t>
  </si>
  <si>
    <t>Elaborar resultados que permitan caracterizar y monitorear el sector educativo, a partir de datos, indicadores y cartografía.</t>
  </si>
  <si>
    <t>Realizar acciones que fortalezcan la gestión y la calidad de los datos del sector educativo</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</si>
  <si>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</si>
  <si>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</si>
  <si>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</si>
  <si>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</si>
  <si>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</si>
  <si>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</si>
  <si>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</si>
  <si>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</si>
  <si>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</si>
  <si>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</si>
  <si>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</si>
  <si>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</si>
  <si>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</si>
  <si>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</si>
  <si>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</si>
  <si>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</si>
  <si>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</si>
  <si>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</si>
  <si>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</si>
  <si>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</si>
  <si>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</si>
  <si>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</si>
  <si>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</si>
  <si>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</si>
  <si>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</si>
  <si>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</si>
  <si>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</si>
  <si>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</si>
  <si>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</si>
  <si>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</si>
  <si>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</si>
  <si>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</si>
  <si>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</si>
  <si>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</si>
  <si>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</si>
  <si>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</si>
  <si>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</si>
  <si>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</si>
  <si>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</si>
  <si>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</si>
  <si>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</si>
  <si>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</si>
  <si>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</si>
  <si>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</si>
  <si>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</si>
  <si>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</si>
  <si>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</si>
  <si>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BP26005341</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</si>
  <si>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</si>
  <si>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</si>
  <si>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</si>
  <si>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</si>
  <si>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</si>
  <si>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</si>
  <si>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</si>
  <si>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</si>
  <si>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</si>
  <si>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</si>
  <si>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</si>
  <si>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</si>
  <si>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</si>
  <si>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</si>
  <si>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</si>
  <si>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</si>
  <si>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</si>
  <si>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</si>
  <si>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</si>
  <si>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</si>
  <si>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</si>
  <si>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</si>
  <si>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</si>
  <si>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</si>
  <si>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</si>
  <si>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</si>
  <si>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</si>
  <si>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</si>
  <si>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</si>
  <si>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</si>
  <si>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</si>
  <si>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</si>
  <si>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</si>
  <si>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</si>
  <si>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</si>
  <si>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</si>
  <si>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</si>
  <si>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</si>
  <si>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</si>
  <si>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</si>
  <si>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</si>
  <si>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</si>
  <si>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</si>
  <si>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</si>
  <si>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</si>
  <si>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</si>
  <si>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</si>
  <si>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</si>
  <si>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</si>
  <si>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</si>
  <si>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</si>
  <si>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</si>
  <si>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</si>
  <si>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</si>
  <si>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</si>
  <si>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</si>
  <si>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</si>
  <si>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</si>
  <si>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</si>
  <si>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</si>
  <si>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</si>
  <si>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</si>
  <si>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</si>
  <si>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</si>
  <si>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</si>
  <si>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</si>
  <si>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</si>
  <si>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</si>
  <si>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</si>
  <si>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</si>
  <si>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</si>
  <si>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</si>
  <si>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</si>
  <si>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</si>
  <si>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</si>
  <si>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</si>
  <si>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</si>
  <si>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</si>
  <si>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</si>
  <si>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</si>
  <si>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</si>
  <si>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</si>
  <si>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</si>
  <si>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</si>
  <si>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</si>
  <si>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</si>
  <si>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</si>
  <si>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</si>
  <si>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</si>
  <si>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</si>
  <si>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</si>
  <si>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</si>
  <si>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</si>
  <si>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</si>
  <si>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</si>
  <si>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</si>
  <si>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</si>
  <si>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</si>
  <si>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</si>
  <si>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</si>
  <si>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</si>
  <si>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</si>
  <si>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</si>
  <si>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</si>
  <si>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</si>
  <si>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</si>
  <si>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</si>
  <si>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</si>
  <si>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</si>
  <si>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</si>
  <si>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</si>
  <si>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</si>
  <si>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</si>
  <si>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</si>
  <si>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</si>
  <si>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</si>
  <si>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</si>
  <si>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</si>
  <si>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</si>
  <si>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</si>
  <si>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</si>
  <si>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</si>
  <si>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</si>
  <si>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</si>
  <si>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</si>
  <si>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</si>
  <si>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</si>
  <si>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</si>
  <si>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</si>
  <si>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</si>
  <si>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</si>
  <si>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</si>
  <si>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</si>
  <si>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</si>
  <si>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</si>
  <si>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</si>
  <si>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</si>
  <si>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</si>
  <si>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</si>
  <si>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</si>
  <si>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</si>
  <si>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</si>
  <si>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</si>
  <si>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</si>
  <si>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</si>
  <si>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</si>
  <si>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</si>
  <si>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</si>
  <si>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</si>
  <si>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</si>
  <si>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</si>
  <si>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</si>
  <si>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</si>
  <si>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</si>
  <si>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</si>
  <si>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</si>
  <si>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</si>
  <si>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</si>
  <si>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</si>
  <si>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</si>
  <si>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</si>
  <si>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</si>
  <si>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</si>
  <si>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</si>
  <si>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</si>
  <si>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</si>
  <si>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</si>
  <si>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</si>
  <si>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</si>
  <si>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</si>
  <si>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</si>
  <si>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</si>
  <si>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</si>
  <si>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</si>
  <si>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</si>
  <si>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</si>
  <si>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</si>
  <si>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</si>
  <si>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</si>
  <si>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</si>
  <si>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</si>
  <si>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</si>
  <si>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</si>
  <si>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</si>
  <si>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</si>
  <si>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</si>
  <si>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</si>
  <si>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</si>
  <si>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</si>
  <si>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</si>
  <si>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</si>
  <si>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</si>
  <si>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</si>
  <si>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</si>
  <si>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</si>
  <si>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</si>
  <si>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</si>
  <si>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</si>
  <si>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</si>
  <si>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</si>
  <si>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</si>
  <si>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</si>
  <si>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</si>
  <si>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</si>
  <si>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</si>
  <si>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</si>
  <si>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</si>
  <si>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</si>
  <si>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</si>
  <si>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</si>
  <si>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</si>
  <si>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</si>
  <si>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</si>
  <si>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</si>
  <si>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</si>
  <si>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</si>
  <si>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</si>
  <si>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</si>
  <si>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</si>
  <si>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</si>
  <si>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</si>
  <si>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</si>
  <si>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</si>
  <si>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</si>
  <si>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</si>
  <si>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</si>
  <si>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</si>
  <si>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</si>
  <si>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</si>
  <si>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</si>
  <si>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</si>
  <si>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</si>
  <si>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</si>
  <si>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</si>
  <si>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</si>
  <si>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</si>
  <si>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</si>
  <si>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</si>
  <si>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</si>
  <si>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</si>
  <si>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</si>
  <si>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</si>
  <si>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</si>
  <si>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</si>
  <si>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</si>
  <si>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</si>
  <si>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</si>
  <si>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</si>
  <si>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</si>
  <si>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</si>
  <si>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</si>
  <si>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</si>
  <si>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</si>
  <si>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</si>
  <si>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</si>
  <si>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</si>
  <si>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</si>
  <si>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</si>
  <si>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</si>
  <si>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</si>
  <si>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</si>
  <si>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</si>
  <si>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</si>
  <si>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</si>
  <si>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</si>
  <si>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</si>
  <si>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</si>
  <si>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</si>
  <si>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</si>
  <si>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</si>
  <si>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</si>
  <si>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</si>
  <si>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</si>
  <si>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</si>
  <si>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</si>
  <si>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</si>
  <si>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</si>
  <si>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</si>
  <si>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</si>
  <si>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</si>
  <si>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</si>
  <si>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</si>
  <si>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</si>
  <si>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</si>
  <si>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</si>
  <si>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</si>
  <si>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</si>
  <si>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</si>
  <si>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</si>
  <si>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</si>
  <si>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</si>
  <si>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</si>
  <si>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</si>
  <si>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</si>
  <si>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</si>
  <si>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</si>
  <si>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</si>
  <si>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</si>
  <si>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</si>
  <si>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</si>
  <si>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</si>
  <si>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</si>
  <si>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</si>
  <si>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</si>
  <si>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</si>
  <si>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</si>
  <si>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</si>
  <si>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</si>
  <si>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</si>
  <si>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</si>
  <si>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</si>
  <si>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</si>
  <si>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</si>
  <si>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</si>
  <si>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</si>
  <si>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</si>
  <si>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</si>
  <si>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</si>
  <si>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</si>
  <si>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</si>
  <si>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</si>
  <si>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</si>
  <si>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</si>
  <si>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</si>
  <si>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</si>
  <si>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</si>
  <si>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</si>
  <si>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</si>
  <si>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</si>
  <si>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</si>
  <si>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</si>
  <si>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</si>
  <si>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</si>
  <si>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</si>
  <si>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</si>
  <si>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</si>
  <si>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</si>
  <si>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</si>
  <si>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</si>
  <si>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</si>
  <si>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</si>
  <si>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</si>
  <si>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</si>
  <si>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</si>
  <si>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</si>
  <si>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</si>
  <si>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</si>
  <si>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</si>
  <si>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</si>
  <si>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</si>
  <si>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</si>
  <si>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</si>
  <si>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</si>
  <si>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</si>
  <si>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</si>
  <si>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</si>
  <si>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</si>
  <si>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</si>
  <si>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</si>
  <si>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</si>
  <si>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</si>
  <si>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</si>
  <si>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</si>
  <si>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</si>
  <si>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</si>
  <si>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</si>
  <si>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</si>
  <si>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</si>
  <si>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</si>
  <si>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</si>
  <si>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</si>
  <si>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</si>
  <si>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</si>
  <si>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</si>
  <si>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</si>
  <si>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</si>
  <si>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</si>
  <si>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</si>
  <si>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</si>
  <si>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</si>
  <si>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</si>
  <si>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</si>
  <si>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</si>
  <si>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</si>
  <si>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</si>
  <si>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</si>
  <si>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</si>
  <si>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</si>
  <si>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</si>
  <si>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</si>
  <si>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</si>
  <si>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</si>
  <si>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</si>
  <si>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</si>
  <si>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</si>
  <si>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</si>
  <si>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</si>
  <si>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</si>
  <si>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</si>
  <si>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</si>
  <si>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</si>
  <si>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</si>
  <si>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</si>
  <si>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</si>
  <si>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</si>
  <si>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</si>
  <si>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</si>
  <si>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</si>
  <si>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</si>
  <si>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</si>
  <si>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</si>
  <si>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</si>
  <si>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</si>
  <si>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</si>
  <si>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</si>
  <si>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</si>
  <si>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</si>
  <si>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</si>
  <si>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</si>
  <si>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</si>
  <si>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</si>
  <si>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</si>
  <si>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</si>
  <si>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</si>
  <si>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</si>
  <si>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</si>
  <si>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</si>
  <si>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</si>
  <si>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</si>
  <si>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</si>
  <si>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</si>
  <si>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</si>
  <si>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</si>
  <si>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</si>
  <si>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</si>
  <si>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</si>
  <si>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</si>
  <si>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</si>
  <si>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</si>
  <si>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</si>
  <si>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</si>
  <si>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</si>
  <si>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</si>
  <si>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</si>
  <si>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</si>
  <si>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</si>
  <si>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</si>
  <si>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</si>
  <si>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</si>
  <si>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</si>
  <si>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</si>
  <si>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</si>
  <si>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</si>
  <si>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</si>
  <si>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</si>
  <si>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</si>
  <si>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</si>
  <si>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</si>
  <si>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</si>
  <si>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</si>
  <si>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</si>
  <si>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</si>
  <si>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</si>
  <si>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</si>
  <si>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</si>
  <si>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</si>
  <si>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</si>
  <si>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</si>
  <si>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</si>
  <si>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</si>
  <si>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</si>
  <si>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</si>
  <si>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</si>
  <si>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</si>
  <si>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</si>
  <si>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</si>
  <si>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</si>
  <si>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</si>
  <si>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</si>
  <si>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</si>
  <si>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</si>
  <si>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</si>
  <si>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</si>
  <si>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</si>
  <si>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</si>
  <si>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</si>
  <si>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</si>
  <si>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</si>
  <si>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</si>
  <si>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</si>
  <si>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</si>
  <si>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</si>
  <si>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</si>
  <si>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</si>
  <si>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</si>
  <si>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</si>
  <si>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</si>
  <si>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</si>
  <si>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</si>
  <si>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</si>
  <si>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</si>
  <si>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</si>
  <si>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</si>
  <si>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</si>
  <si>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</si>
  <si>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</si>
  <si>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</si>
  <si>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</si>
  <si>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</si>
  <si>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</si>
  <si>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</si>
  <si>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</si>
  <si>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</si>
  <si>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</si>
  <si>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</si>
  <si>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</si>
  <si>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</si>
  <si>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</si>
  <si>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</si>
  <si>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</si>
  <si>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</si>
  <si>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</si>
  <si>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</si>
  <si>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</si>
  <si>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</si>
  <si>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</si>
  <si>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</si>
  <si>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</si>
  <si>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</si>
  <si>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</si>
  <si>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</si>
  <si>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</si>
  <si>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</si>
  <si>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</si>
  <si>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</si>
  <si>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</si>
  <si>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</si>
  <si>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</si>
  <si>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</si>
  <si>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</si>
  <si>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</si>
  <si>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</si>
  <si>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</si>
  <si>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</si>
  <si>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</si>
  <si>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</si>
  <si>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</si>
  <si>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</si>
  <si>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</si>
  <si>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</si>
  <si>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</si>
  <si>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</si>
  <si>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</si>
  <si>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</si>
  <si>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</si>
  <si>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</si>
  <si>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</si>
  <si>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</si>
  <si>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</si>
  <si>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</si>
  <si>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</si>
  <si>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</si>
  <si>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</si>
  <si>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</si>
  <si>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</si>
  <si>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</si>
  <si>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</si>
  <si>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</si>
  <si>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</si>
  <si>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</si>
  <si>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</si>
  <si>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</si>
  <si>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</si>
  <si>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</si>
  <si>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</si>
  <si>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</si>
  <si>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</si>
  <si>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</si>
  <si>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</si>
  <si>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</si>
  <si>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</si>
  <si>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</si>
  <si>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</si>
  <si>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</si>
  <si>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</si>
  <si>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</si>
  <si>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</si>
  <si>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</si>
  <si>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</si>
  <si>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</si>
  <si>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</si>
  <si>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</si>
  <si>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</si>
  <si>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</si>
  <si>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</si>
  <si>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</si>
  <si>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</si>
  <si>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</si>
  <si>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</si>
  <si>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</si>
  <si>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</si>
  <si>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</si>
  <si>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</si>
  <si>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</si>
  <si>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</si>
  <si>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</si>
  <si>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</si>
  <si>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</si>
  <si>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</si>
  <si>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</si>
  <si>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</si>
  <si>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</si>
  <si>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</si>
  <si>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</si>
  <si>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</si>
  <si>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</si>
  <si>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</si>
  <si>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</si>
  <si>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</si>
  <si>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</si>
  <si>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</si>
  <si>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</si>
  <si>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</si>
  <si>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</si>
  <si>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</si>
  <si>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</si>
  <si>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</si>
  <si>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</si>
  <si>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</si>
  <si>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</si>
  <si>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</si>
  <si>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</si>
  <si>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</si>
  <si>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</si>
  <si>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</si>
  <si>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</si>
  <si>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</si>
  <si>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</si>
  <si>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</si>
  <si>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</si>
  <si>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</si>
  <si>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</si>
  <si>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</si>
  <si>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</si>
  <si>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</si>
  <si>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</si>
  <si>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</si>
  <si>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</si>
  <si>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</si>
  <si>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</si>
  <si>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</si>
  <si>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</si>
  <si>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</si>
  <si>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</si>
  <si>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</si>
  <si>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</si>
  <si>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</si>
  <si>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</si>
  <si>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</si>
  <si>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</si>
  <si>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</si>
  <si>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</si>
  <si>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</si>
  <si>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</si>
  <si>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</si>
  <si>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</si>
  <si>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</si>
  <si>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</si>
  <si>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</si>
  <si>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</si>
  <si>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</si>
  <si>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</si>
  <si>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</si>
  <si>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</si>
  <si>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</si>
  <si>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</si>
  <si>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</si>
  <si>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</si>
  <si>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</si>
  <si>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</si>
  <si>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</si>
  <si>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</si>
  <si>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</si>
  <si>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</si>
  <si>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</si>
  <si>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</si>
  <si>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</si>
  <si>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</si>
  <si>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</si>
  <si>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</si>
  <si>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</si>
  <si>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</si>
  <si>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</si>
  <si>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</si>
  <si>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</si>
  <si>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</si>
  <si>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</si>
  <si>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</si>
  <si>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</si>
  <si>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</si>
  <si>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</si>
  <si>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</si>
  <si>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</si>
  <si>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</si>
  <si>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</si>
  <si>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</si>
  <si>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</si>
  <si>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</si>
  <si>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</si>
  <si>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</si>
  <si>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</si>
  <si>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</si>
  <si>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</si>
  <si>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</si>
  <si>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</si>
  <si>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</si>
  <si>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</si>
  <si>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</si>
  <si>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</si>
  <si>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</si>
  <si>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</si>
  <si>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</si>
  <si>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</si>
  <si>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</si>
  <si>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</si>
  <si>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</si>
  <si>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</si>
  <si>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</si>
  <si>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</si>
  <si>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</si>
  <si>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</si>
  <si>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</si>
  <si>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</si>
  <si>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</si>
  <si>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</si>
  <si>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</si>
  <si>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</si>
  <si>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</si>
  <si>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</si>
  <si>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</si>
  <si>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</si>
  <si>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</si>
  <si>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</si>
  <si>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</si>
  <si>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</si>
  <si>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</si>
  <si>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</si>
  <si>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</si>
  <si>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</si>
  <si>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</si>
  <si>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</si>
  <si>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</si>
  <si>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</si>
  <si>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</si>
  <si>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</si>
  <si>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</si>
  <si>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</si>
  <si>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</si>
  <si>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</si>
  <si>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</si>
  <si>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</si>
  <si>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</si>
  <si>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</si>
  <si>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</si>
  <si>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</si>
  <si>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</si>
  <si>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</si>
  <si>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</si>
  <si>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</si>
  <si>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</si>
  <si>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</si>
  <si>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</si>
  <si>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</si>
  <si>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</si>
  <si>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</si>
  <si>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</si>
  <si>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</si>
  <si>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</si>
  <si>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</si>
  <si>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</si>
  <si>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</si>
  <si>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</si>
  <si>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</si>
  <si>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</si>
  <si>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</si>
  <si>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</si>
  <si>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</si>
  <si>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</si>
  <si>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</si>
  <si>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</si>
  <si>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</si>
  <si>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</si>
  <si>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</si>
  <si>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</si>
  <si>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</si>
  <si>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</si>
  <si>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</si>
  <si>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</si>
  <si>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</si>
  <si>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</si>
  <si>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</si>
  <si>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</si>
  <si>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</si>
  <si>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</si>
  <si>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</si>
  <si>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</si>
  <si>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</si>
  <si>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</si>
  <si>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</si>
  <si>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</si>
  <si>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</si>
  <si>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BP260054481010120</t>
  </si>
  <si>
    <t>BP260054481010122</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</si>
  <si>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</si>
  <si>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</si>
  <si>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</si>
  <si>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</si>
  <si>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</si>
  <si>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</si>
  <si>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</si>
  <si>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</si>
  <si>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</si>
  <si>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</si>
  <si>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</si>
  <si>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</si>
  <si>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</si>
  <si>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</si>
  <si>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</si>
  <si>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</si>
  <si>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</si>
  <si>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</si>
  <si>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</si>
  <si>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</si>
  <si>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</si>
  <si>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</si>
  <si>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</si>
  <si>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</si>
  <si>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</si>
  <si>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</si>
  <si>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</si>
  <si>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</si>
  <si>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</si>
  <si>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</si>
  <si>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</si>
  <si>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</si>
  <si>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</si>
  <si>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</si>
  <si>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</si>
  <si>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</si>
  <si>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</si>
  <si>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</si>
  <si>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</si>
  <si>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</si>
  <si>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</si>
  <si>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</si>
  <si>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</si>
  <si>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Fomentar la participación de la población respecto de sus derechos y garantías de acceso a la salud con enfoque diferencial.</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</si>
  <si>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</si>
  <si>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</si>
  <si>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</si>
  <si>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</si>
  <si>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</si>
  <si>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</si>
  <si>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</si>
  <si>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</si>
  <si>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</si>
  <si>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</si>
  <si>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</si>
  <si>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</si>
  <si>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</si>
  <si>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</si>
  <si>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</si>
  <si>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</si>
  <si>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</si>
  <si>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</si>
  <si>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</si>
  <si>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</si>
  <si>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</si>
  <si>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</si>
  <si>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</si>
  <si>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</si>
  <si>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</si>
  <si>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</si>
  <si>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</si>
  <si>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</si>
  <si>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</si>
  <si>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</si>
  <si>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</si>
  <si>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</si>
  <si>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</si>
  <si>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</si>
  <si>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</si>
  <si>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</si>
  <si>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</si>
  <si>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</si>
  <si>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</si>
  <si>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</si>
  <si>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</si>
  <si>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</si>
  <si>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</si>
  <si>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</si>
  <si>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</si>
  <si>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</si>
  <si>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</si>
  <si>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</si>
  <si>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</si>
  <si>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</si>
  <si>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</si>
  <si>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</si>
  <si>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</si>
  <si>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</si>
  <si>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</si>
  <si>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</si>
  <si>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</si>
  <si>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</si>
  <si>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</si>
  <si>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</si>
  <si>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</si>
  <si>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</si>
  <si>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</si>
  <si>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</si>
  <si>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</si>
  <si>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</si>
  <si>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</si>
  <si>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</si>
  <si>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</si>
  <si>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</si>
  <si>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</si>
  <si>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</si>
  <si>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</si>
  <si>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</si>
  <si>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</si>
  <si>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</si>
  <si>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</si>
  <si>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</si>
  <si>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</si>
  <si>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</si>
  <si>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</si>
  <si>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</si>
  <si>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</si>
  <si>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</si>
  <si>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</si>
  <si>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</si>
  <si>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</si>
  <si>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</si>
  <si>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</si>
  <si>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</si>
  <si>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</si>
  <si>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</si>
  <si>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</si>
  <si>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</si>
  <si>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</si>
  <si>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</si>
  <si>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</si>
  <si>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</si>
  <si>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</si>
  <si>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</si>
  <si>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</si>
  <si>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</si>
  <si>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</si>
  <si>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</si>
  <si>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</si>
  <si>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</si>
  <si>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</si>
  <si>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</si>
  <si>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</si>
  <si>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</si>
  <si>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Fortalecimiento en la atención integral para el cuidado de la vida y la salud en la población de Santiago de Cali</t>
  </si>
  <si>
    <t>BP260054791010109</t>
  </si>
  <si>
    <t>Monitorear las políticas públicas, estrategias y programas de salud pública.</t>
  </si>
  <si>
    <t>Implementar estrategias para la promoción, prevención y hábitos saludables en los diferentes entornos y cursos de vida en el marco de la Salud Pública.</t>
  </si>
  <si>
    <t>BP260054791010118</t>
  </si>
  <si>
    <t>Reportar la información en las diferentes fuentes de Salud Pública.</t>
  </si>
  <si>
    <t>Realizar acciones en Promoción de la Salud en los diferentes entornos y momentos de cursos de vida.</t>
  </si>
  <si>
    <t>Desarrollar Capacidades en los actores del Sistema General de Seguridad Social en Salud</t>
  </si>
  <si>
    <t>Realizar el seguimiento al Plan de Salud Pública de Intervenciones Colectivas - PIC en el Distrito.</t>
  </si>
  <si>
    <t>BP260054791010126</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</si>
  <si>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</si>
  <si>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</si>
  <si>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</si>
  <si>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</si>
  <si>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</si>
  <si>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</si>
  <si>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</si>
  <si>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</si>
  <si>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</si>
  <si>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</si>
  <si>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</si>
  <si>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</si>
  <si>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</si>
  <si>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</si>
  <si>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</si>
  <si>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</si>
  <si>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</si>
  <si>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</si>
  <si>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</si>
  <si>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</si>
  <si>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</si>
  <si>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</si>
  <si>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</si>
  <si>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</si>
  <si>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</si>
  <si>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</si>
  <si>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</si>
  <si>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</si>
  <si>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</si>
  <si>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</si>
  <si>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</si>
  <si>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</si>
  <si>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</si>
  <si>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</si>
  <si>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</si>
  <si>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</si>
  <si>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</si>
  <si>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</si>
  <si>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</si>
  <si>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</si>
  <si>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</si>
  <si>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</si>
  <si>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</si>
  <si>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</si>
  <si>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</si>
  <si>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</si>
  <si>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</si>
  <si>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</si>
  <si>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</si>
  <si>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</si>
  <si>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</si>
  <si>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</si>
  <si>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</si>
  <si>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</si>
  <si>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</si>
  <si>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</si>
  <si>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</si>
  <si>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</si>
  <si>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</si>
  <si>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</si>
  <si>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</si>
  <si>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</si>
  <si>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</si>
  <si>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</si>
  <si>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</si>
  <si>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</si>
  <si>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</si>
  <si>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</si>
  <si>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</si>
  <si>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</si>
  <si>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</si>
  <si>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</si>
  <si>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</si>
  <si>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</si>
  <si>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</si>
  <si>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</si>
  <si>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</si>
  <si>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</si>
  <si>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</si>
  <si>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</si>
  <si>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Promoción de conductas saludables y gestión del riesgo en salud mental y la convivencia social desarrolladas</t>
  </si>
  <si>
    <t>Fortalecimiento  de la salud mental y la convivencia social en Santiago de   Cali</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</si>
  <si>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</si>
  <si>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</si>
  <si>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</si>
  <si>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</si>
  <si>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</si>
  <si>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</si>
  <si>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</si>
  <si>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</si>
  <si>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</si>
  <si>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</si>
  <si>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Personas capacitadas con estrategias intersectoriales para la promoción de la salud, la prevención y la reducción de riesgos y daños asociados al consumo de SPA</t>
  </si>
  <si>
    <t>BP26005484</t>
  </si>
  <si>
    <t>Fortalecimiento  de la respuesta a la prevención y reducción de riesgos  del consumo de sustancias psicoactivas en Santiago de    Cali</t>
  </si>
  <si>
    <t>BP260054841010101</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</si>
  <si>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</si>
  <si>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</si>
  <si>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</si>
  <si>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</si>
  <si>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</si>
  <si>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</si>
  <si>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</si>
  <si>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</si>
  <si>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</si>
  <si>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</si>
  <si>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</si>
  <si>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</si>
  <si>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</si>
  <si>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</si>
  <si>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</si>
  <si>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</si>
  <si>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</si>
  <si>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</si>
  <si>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</si>
  <si>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</si>
  <si>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</si>
  <si>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</si>
  <si>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</si>
  <si>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</si>
  <si>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</si>
  <si>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</si>
  <si>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</si>
  <si>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</si>
  <si>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</si>
  <si>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</si>
  <si>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</si>
  <si>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</si>
  <si>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</si>
  <si>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</si>
  <si>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</si>
  <si>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</si>
  <si>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</si>
  <si>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</si>
  <si>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</si>
  <si>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</si>
  <si>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</si>
  <si>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</si>
  <si>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</si>
  <si>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</si>
  <si>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</si>
  <si>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</si>
  <si>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</si>
  <si>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</si>
  <si>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</si>
  <si>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</si>
  <si>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</si>
  <si>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</si>
  <si>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</si>
  <si>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</si>
  <si>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</si>
  <si>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</si>
  <si>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</si>
  <si>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</si>
  <si>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</si>
  <si>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</si>
  <si>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</si>
  <si>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</si>
  <si>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</si>
  <si>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</si>
  <si>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</si>
  <si>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</si>
  <si>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</si>
  <si>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</si>
  <si>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</si>
  <si>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</si>
  <si>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</si>
  <si>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</si>
  <si>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</si>
  <si>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</si>
  <si>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</si>
  <si>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</si>
  <si>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</si>
  <si>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</si>
  <si>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</si>
  <si>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</si>
  <si>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</si>
  <si>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</si>
  <si>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</si>
  <si>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</si>
  <si>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</si>
  <si>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</si>
  <si>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</si>
  <si>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</si>
  <si>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</si>
  <si>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</si>
  <si>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</si>
  <si>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</si>
  <si>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</si>
  <si>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</si>
  <si>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</si>
  <si>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</si>
  <si>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</si>
  <si>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</si>
  <si>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Implementación de atenciones integrales y diferenciales para la primera infancia en Santiago de Cali</t>
  </si>
  <si>
    <t>Brindar servicios de atención Integral  para la primera infancia.</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</si>
  <si>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</si>
  <si>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</si>
  <si>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</si>
  <si>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</si>
  <si>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</si>
  <si>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</si>
  <si>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</si>
  <si>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</si>
  <si>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</si>
  <si>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</si>
  <si>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</si>
  <si>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</si>
  <si>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</si>
  <si>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</si>
  <si>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</si>
  <si>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</si>
  <si>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</si>
  <si>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</si>
  <si>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</si>
  <si>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</si>
  <si>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</si>
  <si>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</si>
  <si>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</si>
  <si>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</si>
  <si>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</si>
  <si>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</si>
  <si>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</si>
  <si>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</si>
  <si>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</si>
  <si>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</si>
  <si>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</si>
  <si>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</si>
  <si>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</si>
  <si>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</si>
  <si>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</si>
  <si>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</si>
  <si>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</si>
  <si>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Atención integral a niños, niñas y adolescentes en servicios de protección y garantía de derechos</t>
  </si>
  <si>
    <t>BP26005412</t>
  </si>
  <si>
    <t>Servicios de atención integral a niños, niñas y adolescentes en Santiago de Cali</t>
  </si>
  <si>
    <t>BP260054121010109</t>
  </si>
  <si>
    <t>Realizar interventoría</t>
  </si>
  <si>
    <t>BP260054121010110</t>
  </si>
  <si>
    <t>Realizar seguimiento y gestión interinstitucional con entidades competentes para la atención de la niñez y las familias.</t>
  </si>
  <si>
    <t>BP260054121010113</t>
  </si>
  <si>
    <t>Realizar formación y acompañamiento para la promoción de derechos y la participación de los NNA en los consejos consultivos</t>
  </si>
  <si>
    <t>BP260054121010120</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</si>
  <si>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</si>
  <si>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</si>
  <si>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</si>
  <si>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BP260054121010122</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</si>
  <si>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</si>
  <si>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</si>
  <si>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</si>
  <si>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</si>
  <si>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</si>
  <si>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BP260054121010125</t>
  </si>
  <si>
    <t>Proporcionar transporte a los niños, niñas y adolescentes atendiendo las necesidades de traslado para atención en salud y autoridades competentes</t>
  </si>
  <si>
    <t>BP260054121010126</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</si>
  <si>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</si>
  <si>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</si>
  <si>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</si>
  <si>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</si>
  <si>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</si>
  <si>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</si>
  <si>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</si>
  <si>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</si>
  <si>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</si>
  <si>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</si>
  <si>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BP260054121010101</t>
  </si>
  <si>
    <t>BP260054121010102</t>
  </si>
  <si>
    <t>BP260054121010103</t>
  </si>
  <si>
    <t>BP260054121010104</t>
  </si>
  <si>
    <t>BP260054121010105</t>
  </si>
  <si>
    <t>BP260054121010106</t>
  </si>
  <si>
    <t>BP260054121010107</t>
  </si>
  <si>
    <t>BP260054121010108</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</si>
  <si>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</si>
  <si>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</si>
  <si>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</si>
  <si>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</si>
  <si>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BP260054121010119</t>
  </si>
  <si>
    <t>BP260054121010128</t>
  </si>
  <si>
    <t>BP260054121010129</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</si>
  <si>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</si>
  <si>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</si>
  <si>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</si>
  <si>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</si>
  <si>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</si>
  <si>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</si>
  <si>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</si>
  <si>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</si>
  <si>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</si>
  <si>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</si>
  <si>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</si>
  <si>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</si>
  <si>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</si>
  <si>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</si>
  <si>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</si>
  <si>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</si>
  <si>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</si>
  <si>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</si>
  <si>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</si>
  <si>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</si>
  <si>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</si>
  <si>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</si>
  <si>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</si>
  <si>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</si>
  <si>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</si>
  <si>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</si>
  <si>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</si>
  <si>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</si>
  <si>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</si>
  <si>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</si>
  <si>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</si>
  <si>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</si>
  <si>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</si>
  <si>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</si>
  <si>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</si>
  <si>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</si>
  <si>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</si>
  <si>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</si>
  <si>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</si>
  <si>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</si>
  <si>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</si>
  <si>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</si>
  <si>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</si>
  <si>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Personas LGBTIQ+ beneficiadas con la atención integral en el marco del enfoque diferencial de diversidad sexual y de género</t>
  </si>
  <si>
    <t>BP26005415</t>
  </si>
  <si>
    <t>Fortalecimiento de la atención integral de las personas LGBTIQ+ en Santiago de Cali</t>
  </si>
  <si>
    <t>BP260054151010109</t>
  </si>
  <si>
    <t>Realizar orientación de derechos legales y protección</t>
  </si>
  <si>
    <t>BP260054151010110</t>
  </si>
  <si>
    <t>Realizar orientación psicosocial y emocional</t>
  </si>
  <si>
    <t>BP260054151010111</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</si>
  <si>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</si>
  <si>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</si>
  <si>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</si>
  <si>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</si>
  <si>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</si>
  <si>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</si>
  <si>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</si>
  <si>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</si>
  <si>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</si>
  <si>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</si>
  <si>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</si>
  <si>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</si>
  <si>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</si>
  <si>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</si>
  <si>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</si>
  <si>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</si>
  <si>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</si>
  <si>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</si>
  <si>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</si>
  <si>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</si>
  <si>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</si>
  <si>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</si>
  <si>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</si>
  <si>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</si>
  <si>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</si>
  <si>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</si>
  <si>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</si>
  <si>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</si>
  <si>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</si>
  <si>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</si>
  <si>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</si>
  <si>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</si>
  <si>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</si>
  <si>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</si>
  <si>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</si>
  <si>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</si>
  <si>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</si>
  <si>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</si>
  <si>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</si>
  <si>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</si>
  <si>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</si>
  <si>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</si>
  <si>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</si>
  <si>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</si>
  <si>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</si>
  <si>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</si>
  <si>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</si>
  <si>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</si>
  <si>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</si>
  <si>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</si>
  <si>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</si>
  <si>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</si>
  <si>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</si>
  <si>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</si>
  <si>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</si>
  <si>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</si>
  <si>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</si>
  <si>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</si>
  <si>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</si>
  <si>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</si>
  <si>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</si>
  <si>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</si>
  <si>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</si>
  <si>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</si>
  <si>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</si>
  <si>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</si>
  <si>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</si>
  <si>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</si>
  <si>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</si>
  <si>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</si>
  <si>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</si>
  <si>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</si>
  <si>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</si>
  <si>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</si>
  <si>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</si>
  <si>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</si>
  <si>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</si>
  <si>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</si>
  <si>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</si>
  <si>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</si>
  <si>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</si>
  <si>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</si>
  <si>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</si>
  <si>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</si>
  <si>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</si>
  <si>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</si>
  <si>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</si>
  <si>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</si>
  <si>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</si>
  <si>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</si>
  <si>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</si>
  <si>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</si>
  <si>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</si>
  <si>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</si>
  <si>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</si>
  <si>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</si>
  <si>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</si>
  <si>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</si>
  <si>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</si>
  <si>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</si>
  <si>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</si>
  <si>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</si>
  <si>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</si>
  <si>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</si>
  <si>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</si>
  <si>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</si>
  <si>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</si>
  <si>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</si>
  <si>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</si>
  <si>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</si>
  <si>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</si>
  <si>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</si>
  <si>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</si>
  <si>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Jóvenes asistidos técnicamente en prácticas organizativas en el territorio</t>
  </si>
  <si>
    <t>Prevención y resolución de conflictos</t>
  </si>
  <si>
    <t>BP26005419</t>
  </si>
  <si>
    <t>Fortalecimiento a la atención integral de los jóvenes de Santiago de Cali</t>
  </si>
  <si>
    <t>BP260054191020101</t>
  </si>
  <si>
    <t>Realizar jornadas de sensibilización sobre la legislación juvenil y política pública de juventudes</t>
  </si>
  <si>
    <t>Personas Jóvenes beneficiadas de servicios de atención integral con enfoque de derechos, poblacional, vocacional e interseccional</t>
  </si>
  <si>
    <t>BP260054191010101</t>
  </si>
  <si>
    <t>Realizar promoción organizacional y juvenil</t>
  </si>
  <si>
    <t>BP260054191010104</t>
  </si>
  <si>
    <t>Realizar jornadas de capacitación y orientación para el fortalecimiento de los procesos juveniles</t>
  </si>
  <si>
    <t>BP260054191010105</t>
  </si>
  <si>
    <t>Realizar procesos de articulación enfocados en el acceso de la oferta institucional de los jóvenes</t>
  </si>
  <si>
    <t>BP260054191010106</t>
  </si>
  <si>
    <t>Realizar la "Semana de la Juventud"</t>
  </si>
  <si>
    <t>BP260054191010107</t>
  </si>
  <si>
    <t>Brindar acompañamiento al Subsistema de Participación de las Juventudes</t>
  </si>
  <si>
    <t>BP260054191010108</t>
  </si>
  <si>
    <t>Implementar sitio virtual para la población jóven</t>
  </si>
  <si>
    <t>BP260054191010109</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</si>
  <si>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</si>
  <si>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</si>
  <si>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</si>
  <si>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</si>
  <si>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</si>
  <si>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</si>
  <si>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</si>
  <si>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</si>
  <si>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</si>
  <si>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</si>
  <si>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</si>
  <si>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</si>
  <si>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Fortalecimiento de la oferta institucional para la promoción de los servicios del plan de migrantes y flujos migratorios mixtos de Santiago de Cali</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</si>
  <si>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</si>
  <si>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</si>
  <si>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</si>
  <si>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</si>
  <si>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</si>
  <si>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</si>
  <si>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</si>
  <si>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</si>
  <si>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</si>
  <si>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</si>
  <si>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</si>
  <si>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</si>
  <si>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</si>
  <si>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</si>
  <si>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</si>
  <si>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</si>
  <si>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</si>
  <si>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</si>
  <si>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</si>
  <si>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</si>
  <si>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</si>
  <si>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</si>
  <si>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</si>
  <si>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</si>
  <si>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</si>
  <si>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</si>
  <si>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</si>
  <si>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</si>
  <si>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</si>
  <si>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</si>
  <si>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</si>
  <si>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</si>
  <si>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</si>
  <si>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</si>
  <si>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</si>
  <si>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</si>
  <si>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</si>
  <si>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</si>
  <si>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</si>
  <si>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</si>
  <si>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</si>
  <si>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</si>
  <si>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</si>
  <si>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</si>
  <si>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</si>
  <si>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</si>
  <si>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</si>
  <si>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Fortalecimiento de la atención en los programas de prosperidad social en Santiago de Cali</t>
  </si>
  <si>
    <t>BP260054221010101</t>
  </si>
  <si>
    <t>Diseñar las estrategias de comunicación y atención integral a los beneficiarios de los programas de Prosperidad Social</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</si>
  <si>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</si>
  <si>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</si>
  <si>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</si>
  <si>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</si>
  <si>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</si>
  <si>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</si>
  <si>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BP26005423</t>
  </si>
  <si>
    <t>Fortalecimiento integral de las comunidades indígenas de Santiago de Cali</t>
  </si>
  <si>
    <t>BP260054231020103</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</si>
  <si>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</si>
  <si>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</si>
  <si>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</si>
  <si>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</si>
  <si>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</si>
  <si>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</si>
  <si>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</si>
  <si>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</si>
  <si>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</si>
  <si>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</si>
  <si>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</si>
  <si>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</si>
  <si>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</si>
  <si>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Implementación del enfoque de género con interseccionalidad en la alcaldía de Santiago de Cali</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</si>
  <si>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</si>
  <si>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</si>
  <si>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</si>
  <si>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</si>
  <si>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</si>
  <si>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</si>
  <si>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</si>
  <si>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</si>
  <si>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</si>
  <si>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</si>
  <si>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</si>
  <si>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</si>
  <si>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</si>
  <si>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</si>
  <si>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BP260054261010127</t>
  </si>
  <si>
    <t>BP260054261010128</t>
  </si>
  <si>
    <t>BP260054261010129</t>
  </si>
  <si>
    <t>BP260054261010131</t>
  </si>
  <si>
    <t>Mujeres cuidadoras vinculadas a CuidARTE - Sistema Distrital del Cuidado</t>
  </si>
  <si>
    <t>Fortalecimiento del Sistema Distrital de Cuidado "Cuidarte" en Santiago de Cali</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</si>
  <si>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</si>
  <si>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</si>
  <si>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</si>
  <si>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</si>
  <si>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</si>
  <si>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</si>
  <si>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</si>
  <si>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</si>
  <si>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</si>
  <si>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</si>
  <si>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</si>
  <si>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</si>
  <si>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</si>
  <si>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</si>
  <si>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</si>
  <si>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</si>
  <si>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</si>
  <si>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</si>
  <si>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Implementación de la estrategia de prevención de violencias basadas en género en Santiago de Cali</t>
  </si>
  <si>
    <t>BP260054281010101</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</si>
  <si>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</si>
  <si>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</si>
  <si>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</si>
  <si>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</si>
  <si>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</si>
  <si>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Realizar el diseño de material de apoyo pedagógico-didáctico</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</si>
  <si>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</si>
  <si>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</si>
  <si>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</si>
  <si>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</si>
  <si>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</si>
  <si>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</si>
  <si>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</si>
  <si>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</si>
  <si>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Realizar Asistencia técnica para plan de trabajo y estrategia de ciudades seguras para mujeres y niñas</t>
  </si>
  <si>
    <t>Mujeres vinculadas a procesos de empoderamiento político, social y económico en perspectiva de género</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</si>
  <si>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</si>
  <si>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</si>
  <si>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</si>
  <si>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</si>
  <si>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</si>
  <si>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</si>
  <si>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</si>
  <si>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</si>
  <si>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</si>
  <si>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</si>
  <si>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</si>
  <si>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</si>
  <si>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</si>
  <si>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</si>
  <si>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</si>
  <si>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</si>
  <si>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</si>
  <si>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</si>
  <si>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</si>
  <si>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</si>
  <si>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</si>
  <si>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</si>
  <si>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</si>
  <si>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</si>
  <si>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</si>
  <si>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</si>
  <si>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</si>
  <si>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</si>
  <si>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Fortalecimiento de la capacidad de empoderamiento político y social de las mujeres en Santiago de Cali</t>
  </si>
  <si>
    <t>BP260054311010106</t>
  </si>
  <si>
    <t>Realizar campañas de promoción de escenarios de sensibilización en contra de la violencia política</t>
  </si>
  <si>
    <t>Brindar apoyo logístico a los procesos de empoderamiento político y social con perspectiva de género</t>
  </si>
  <si>
    <t>Elaborar estrategia para la creación del Consejo Consultivo de Mujeres Distrital</t>
  </si>
  <si>
    <t>Realizar diseño de la Escuela de Incidencia Política para las mujeres rurales y urbanas de Santiago de Cali</t>
  </si>
  <si>
    <t>Realizar la implementación de la Escuela de Incidencia Política para las Mujeres rurales y urbanas de Santiago de Cali</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</si>
  <si>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</si>
  <si>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</si>
  <si>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</si>
  <si>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</si>
  <si>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Realizar encuentros con organizaciones, movimientos y partidos políticos para promover la equidad de género</t>
  </si>
  <si>
    <t>BP260054311010128</t>
  </si>
  <si>
    <t>Espacios territoriales con enfoque de género y diferencial dirigidos a mujeres operando</t>
  </si>
  <si>
    <t>Fortalecimiento de espacios territoriales con enfoque de género y diferencial dirigidos a mujeres en Santiago de Cali</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</si>
  <si>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</si>
  <si>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</si>
  <si>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</si>
  <si>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</si>
  <si>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</si>
  <si>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</si>
  <si>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</si>
  <si>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</si>
  <si>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</si>
  <si>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</si>
  <si>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</si>
  <si>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</si>
  <si>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</si>
  <si>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</si>
  <si>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</si>
  <si>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</si>
  <si>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</si>
  <si>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</si>
  <si>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</si>
  <si>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</si>
  <si>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</si>
  <si>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</si>
  <si>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Servicio de atención integral a las mujeres víctimas de violencia basada en género en Santiago de Cali</t>
  </si>
  <si>
    <t>Suministrar servicio de transporte a las mujeres víctimas de violencias basadas en género en Casa Matria y en territorio.</t>
  </si>
  <si>
    <t>Brindar alojamiento provisional en la atención integral a mujeres víctimas de violencias basadas en género y su núcleo familiar en modalidad acogida.</t>
  </si>
  <si>
    <t>Brindar medidas de atención a las mujeres víctimas de violencias basadas en género en el marco de las competencias legales y reglamentarias que le atañen al distrito.</t>
  </si>
  <si>
    <t>Suministrar insumos para la atención integral a mujeres víctimas de violencias basadas en género y su núcleo familiar.</t>
  </si>
  <si>
    <t>Suministrar insumos para talleres dirigidos a mujeres víctimas de violencias basadas en género y su núcleo familiar en modalidad acogida.</t>
  </si>
  <si>
    <t>Suministrar insumos para alimentación a mujeres y su núcleo familiar atendidas en Casa Matria y en espacios de atención en el territorio.</t>
  </si>
  <si>
    <t>Realizar actividades grupales para el fortalecimiento de las intervenciones individuales a mujeres víctimas de violencias basadas en género, redes de apoyo y lideresas de comunidades.</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</si>
  <si>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</si>
  <si>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</si>
  <si>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</si>
  <si>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</si>
  <si>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</si>
  <si>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</si>
  <si>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</si>
  <si>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</si>
  <si>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</si>
  <si>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</si>
  <si>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</si>
  <si>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</si>
  <si>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</si>
  <si>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</si>
  <si>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</si>
  <si>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</si>
  <si>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</si>
  <si>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</si>
  <si>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</si>
  <si>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</si>
  <si>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</si>
  <si>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</si>
  <si>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</si>
  <si>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</si>
  <si>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</si>
  <si>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</si>
  <si>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</si>
  <si>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</si>
  <si>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</si>
  <si>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</si>
  <si>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</si>
  <si>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</si>
  <si>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</si>
  <si>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</si>
  <si>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</si>
  <si>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</si>
  <si>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</si>
  <si>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</si>
  <si>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</si>
  <si>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</si>
  <si>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</si>
  <si>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</si>
  <si>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</si>
  <si>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</si>
  <si>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</si>
  <si>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</si>
  <si>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</si>
  <si>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</si>
  <si>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</si>
  <si>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</si>
  <si>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Mejoramiento de la atención integral dirigida a las personas con discapacidad y sus cuidadores en Santiago de Cali</t>
  </si>
  <si>
    <t>Realizar orientación  jurídica  a la población con discapacidad y sus cuidadores</t>
  </si>
  <si>
    <t>Asistir tecnicamente al Consejo Municipal de Discapacidad y  a los Comites Locales de Discapacidad -CLD (Incluye capacitación para la conformación de los CLD)</t>
  </si>
  <si>
    <t>Realizar talleres de promoción de Derechos, legislación y política pública</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</si>
  <si>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</si>
  <si>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</si>
  <si>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</si>
  <si>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</si>
  <si>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</si>
  <si>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</si>
  <si>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</si>
  <si>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</si>
  <si>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</si>
  <si>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</si>
  <si>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</si>
  <si>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</si>
  <si>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</si>
  <si>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</si>
  <si>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</si>
  <si>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</si>
  <si>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</si>
  <si>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</si>
  <si>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</si>
  <si>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</si>
  <si>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</si>
  <si>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</si>
  <si>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</si>
  <si>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</si>
  <si>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</si>
  <si>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</si>
  <si>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</si>
  <si>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Personas asistidas en los centros y puntos de orientación dirigidos a las víctimas del conflicto armado</t>
  </si>
  <si>
    <t>Fortalecimiento a la atención integral de la población víctima del conflicto armado en la ciudad de Santiago de Cali</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</si>
  <si>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</si>
  <si>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</si>
  <si>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</si>
  <si>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</si>
  <si>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</si>
  <si>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</si>
  <si>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</si>
  <si>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</si>
  <si>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</si>
  <si>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</si>
  <si>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</si>
  <si>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</si>
  <si>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</si>
  <si>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</si>
  <si>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</si>
  <si>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</si>
  <si>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</si>
  <si>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</si>
  <si>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</si>
  <si>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</si>
  <si>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</si>
  <si>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</si>
  <si>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BP260054361030106</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</si>
  <si>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</si>
  <si>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</si>
  <si>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</si>
  <si>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</si>
  <si>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</si>
  <si>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</si>
  <si>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</si>
  <si>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</si>
  <si>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</si>
  <si>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</si>
  <si>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BP260054361030107</t>
  </si>
  <si>
    <t>Apoyar la participación efectiva de las víctimas</t>
  </si>
  <si>
    <t>BP260054361030108</t>
  </si>
  <si>
    <t>Apoyar logísticamente el Protocolo de Participación Efectiva de las Víctimas</t>
  </si>
  <si>
    <t>BP260054361030109</t>
  </si>
  <si>
    <t>Apoyo al funcionamiento de la Mesa Municipal de Participación Efectiva de Víctimas de Santiago de Cali- BP26003016-Pagos pasivos exigibles vigencias expiradas</t>
  </si>
  <si>
    <t>BP260054361030110</t>
  </si>
  <si>
    <t>Fortalecimiento a la atención integral de la población víctima del conflicto armado en la ciudad de Santiago de Cali BP-26005436 - Funcionamiento de la Mesa-Pagos pasivos exigibles vigencias expiradas.</t>
  </si>
  <si>
    <t>BP260054361030111</t>
  </si>
  <si>
    <t>BP260054361040105</t>
  </si>
  <si>
    <t>BP260054361040126</t>
  </si>
  <si>
    <t>BP260054361020101</t>
  </si>
  <si>
    <t>BP260054361020122</t>
  </si>
  <si>
    <t>BP260054361010106</t>
  </si>
  <si>
    <t>BP260054361040106</t>
  </si>
  <si>
    <t>BP260054361040109</t>
  </si>
  <si>
    <t>BP260054361040122</t>
  </si>
  <si>
    <t>BP260054361040123</t>
  </si>
  <si>
    <t>BP260054361040124</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</si>
  <si>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</si>
  <si>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</si>
  <si>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</si>
  <si>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</si>
  <si>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</si>
  <si>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</si>
  <si>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</si>
  <si>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</si>
  <si>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</si>
  <si>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</si>
  <si>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</si>
  <si>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</si>
  <si>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</si>
  <si>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</si>
  <si>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</si>
  <si>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</si>
  <si>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</si>
  <si>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</si>
  <si>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</si>
  <si>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</si>
  <si>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</si>
  <si>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</si>
  <si>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</si>
  <si>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</si>
  <si>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</si>
  <si>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</si>
  <si>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</si>
  <si>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</si>
  <si>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</si>
  <si>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</si>
  <si>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</si>
  <si>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</si>
  <si>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</si>
  <si>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</si>
  <si>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</si>
  <si>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</si>
  <si>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</si>
  <si>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</si>
  <si>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</si>
  <si>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</si>
  <si>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</si>
  <si>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</si>
  <si>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</si>
  <si>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</si>
  <si>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</si>
  <si>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</si>
  <si>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</si>
  <si>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</si>
  <si>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</si>
  <si>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</si>
  <si>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</si>
  <si>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</si>
  <si>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</si>
  <si>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</si>
  <si>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</si>
  <si>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</si>
  <si>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</si>
  <si>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</si>
  <si>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</si>
  <si>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</si>
  <si>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</si>
  <si>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</si>
  <si>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</si>
  <si>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</si>
  <si>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</si>
  <si>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</si>
  <si>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</si>
  <si>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</si>
  <si>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</si>
  <si>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</si>
  <si>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</si>
  <si>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</si>
  <si>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</si>
  <si>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</si>
  <si>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</si>
  <si>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</si>
  <si>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</si>
  <si>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</si>
  <si>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</si>
  <si>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</si>
  <si>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</si>
  <si>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</si>
  <si>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</si>
  <si>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</si>
  <si>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</si>
  <si>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</si>
  <si>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</si>
  <si>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</si>
  <si>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</si>
  <si>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</si>
  <si>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</si>
  <si>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</si>
  <si>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</si>
  <si>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</si>
  <si>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</si>
  <si>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</si>
  <si>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</si>
  <si>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</si>
  <si>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</si>
  <si>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</si>
  <si>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</si>
  <si>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</si>
  <si>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</si>
  <si>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</si>
  <si>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</si>
  <si>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</si>
  <si>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</si>
  <si>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</si>
  <si>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</si>
  <si>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</si>
  <si>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</si>
  <si>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</si>
  <si>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</si>
  <si>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</si>
  <si>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</si>
  <si>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</si>
  <si>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</si>
  <si>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</si>
  <si>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</si>
  <si>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</si>
  <si>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</si>
  <si>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</si>
  <si>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</si>
  <si>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</si>
  <si>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</si>
  <si>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</si>
  <si>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</si>
  <si>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</si>
  <si>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</si>
  <si>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</si>
  <si>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</si>
  <si>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</si>
  <si>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</si>
  <si>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</si>
  <si>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</si>
  <si>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</si>
  <si>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</si>
  <si>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</si>
  <si>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</si>
  <si>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</si>
  <si>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</si>
  <si>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</si>
  <si>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</si>
  <si>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</si>
  <si>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</si>
  <si>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</si>
  <si>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</si>
  <si>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</si>
  <si>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</si>
  <si>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</si>
  <si>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</si>
  <si>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</si>
  <si>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</si>
  <si>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</si>
  <si>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</si>
  <si>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</si>
  <si>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</si>
  <si>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</si>
  <si>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</si>
  <si>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</si>
  <si>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</si>
  <si>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</si>
  <si>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</si>
  <si>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</si>
  <si>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</si>
  <si>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</si>
  <si>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</si>
  <si>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</si>
  <si>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</si>
  <si>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</si>
  <si>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</si>
  <si>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</si>
  <si>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</si>
  <si>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</si>
  <si>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</si>
  <si>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</si>
  <si>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</si>
  <si>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</si>
  <si>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</si>
  <si>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</si>
  <si>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</si>
  <si>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</si>
  <si>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</si>
  <si>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</si>
  <si>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</si>
  <si>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</si>
  <si>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</si>
  <si>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</si>
  <si>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</si>
  <si>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</si>
  <si>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</si>
  <si>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</si>
  <si>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</si>
  <si>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</si>
  <si>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</si>
  <si>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</si>
  <si>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</si>
  <si>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</si>
  <si>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</si>
  <si>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</si>
  <si>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</si>
  <si>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</si>
  <si>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</si>
  <si>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</si>
  <si>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</si>
  <si>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</si>
  <si>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</si>
  <si>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</si>
  <si>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</si>
  <si>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</si>
  <si>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</si>
  <si>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</si>
  <si>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</si>
  <si>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</si>
  <si>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</si>
  <si>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</si>
  <si>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</si>
  <si>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</si>
  <si>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</si>
  <si>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</si>
  <si>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</si>
  <si>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</si>
  <si>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</si>
  <si>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</si>
  <si>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</si>
  <si>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</si>
  <si>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</si>
  <si>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</si>
  <si>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</si>
  <si>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</si>
  <si>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</si>
  <si>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</si>
  <si>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</si>
  <si>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</si>
  <si>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</si>
  <si>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</si>
  <si>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</si>
  <si>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</si>
  <si>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</si>
  <si>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</si>
  <si>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</si>
  <si>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</si>
  <si>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</si>
  <si>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</si>
  <si>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</si>
  <si>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</si>
  <si>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</si>
  <si>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</si>
  <si>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</si>
  <si>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</si>
  <si>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</si>
  <si>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</si>
  <si>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</si>
  <si>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</si>
  <si>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</si>
  <si>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</si>
  <si>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</si>
  <si>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</si>
  <si>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</si>
  <si>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</si>
  <si>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</si>
  <si>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</si>
  <si>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</si>
  <si>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</si>
  <si>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</si>
  <si>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</si>
  <si>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</si>
  <si>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</si>
  <si>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</si>
  <si>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</si>
  <si>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</si>
  <si>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</si>
  <si>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</si>
  <si>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</si>
  <si>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</si>
  <si>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</si>
  <si>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</si>
  <si>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</si>
  <si>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</si>
  <si>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</si>
  <si>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</si>
  <si>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</si>
  <si>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</si>
  <si>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</si>
  <si>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</si>
  <si>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</si>
  <si>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</si>
  <si>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</si>
  <si>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</si>
  <si>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</si>
  <si>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</si>
  <si>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</si>
  <si>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</si>
  <si>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</si>
  <si>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</si>
  <si>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</si>
  <si>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</si>
  <si>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</si>
  <si>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</si>
  <si>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</si>
  <si>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</si>
  <si>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</si>
  <si>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</si>
  <si>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</si>
  <si>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</si>
  <si>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</si>
  <si>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</si>
  <si>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</si>
  <si>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</si>
  <si>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</si>
  <si>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</si>
  <si>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</si>
  <si>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</si>
  <si>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</si>
  <si>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</si>
  <si>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</si>
  <si>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</si>
  <si>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</si>
  <si>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</si>
  <si>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</si>
  <si>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</si>
  <si>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</si>
  <si>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</si>
  <si>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</si>
  <si>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</si>
  <si>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</si>
  <si>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</si>
  <si>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</si>
  <si>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</si>
  <si>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</si>
  <si>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</si>
  <si>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</si>
  <si>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</si>
  <si>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</si>
  <si>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</si>
  <si>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</si>
  <si>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</si>
  <si>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</si>
  <si>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</si>
  <si>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</si>
  <si>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</si>
  <si>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</si>
  <si>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</si>
  <si>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</si>
  <si>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</si>
  <si>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</si>
  <si>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</si>
  <si>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</si>
  <si>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</si>
  <si>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</si>
  <si>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</si>
  <si>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</si>
  <si>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</si>
  <si>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</si>
  <si>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</si>
  <si>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</si>
  <si>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</si>
  <si>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</si>
  <si>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</si>
  <si>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</si>
  <si>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</si>
  <si>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</si>
  <si>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</si>
  <si>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</si>
  <si>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</si>
  <si>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</si>
  <si>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</si>
  <si>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</si>
  <si>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</si>
  <si>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</si>
  <si>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</si>
  <si>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</si>
  <si>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</si>
  <si>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</si>
  <si>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</si>
  <si>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</si>
  <si>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</si>
  <si>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</si>
  <si>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</si>
  <si>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</si>
  <si>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</si>
  <si>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</si>
  <si>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</si>
  <si>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</si>
  <si>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</si>
  <si>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</si>
  <si>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</si>
  <si>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</si>
  <si>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</si>
  <si>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</si>
  <si>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</si>
  <si>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</si>
  <si>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</si>
  <si>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</si>
  <si>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</si>
  <si>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</si>
  <si>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</si>
  <si>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</si>
  <si>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</si>
  <si>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</si>
  <si>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</si>
  <si>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</si>
  <si>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</si>
  <si>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</si>
  <si>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</si>
  <si>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</si>
  <si>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</si>
  <si>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</si>
  <si>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</si>
  <si>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</si>
  <si>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</si>
  <si>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</si>
  <si>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</si>
  <si>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</si>
  <si>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</si>
  <si>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</si>
  <si>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</si>
  <si>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</si>
  <si>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</si>
  <si>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</si>
  <si>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</si>
  <si>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</si>
  <si>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</si>
  <si>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</si>
  <si>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</si>
  <si>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</si>
  <si>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</si>
  <si>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</si>
  <si>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</si>
  <si>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</si>
  <si>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</si>
  <si>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</si>
  <si>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</si>
  <si>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</si>
  <si>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</si>
  <si>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</si>
  <si>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</si>
  <si>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</si>
  <si>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</si>
  <si>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</si>
  <si>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</si>
  <si>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</si>
  <si>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</si>
  <si>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</si>
  <si>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</si>
  <si>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</si>
  <si>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</si>
  <si>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</si>
  <si>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</si>
  <si>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</si>
  <si>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</si>
  <si>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</si>
  <si>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</si>
  <si>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</si>
  <si>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</si>
  <si>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</si>
  <si>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</si>
  <si>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</si>
  <si>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</si>
  <si>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</si>
  <si>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</si>
  <si>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</si>
  <si>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</si>
  <si>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</si>
  <si>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</si>
  <si>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</si>
  <si>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</si>
  <si>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</si>
  <si>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</si>
  <si>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</si>
  <si>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</si>
  <si>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</si>
  <si>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</si>
  <si>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</si>
  <si>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</si>
  <si>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</si>
  <si>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</si>
  <si>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</si>
  <si>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</si>
  <si>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</si>
  <si>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</si>
  <si>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</si>
  <si>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</si>
  <si>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</si>
  <si>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</si>
  <si>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</si>
  <si>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</si>
  <si>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</si>
  <si>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</si>
  <si>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</si>
  <si>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</si>
  <si>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</si>
  <si>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</si>
  <si>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</si>
  <si>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</si>
  <si>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</si>
  <si>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</si>
  <si>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</si>
  <si>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</si>
  <si>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</si>
  <si>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</si>
  <si>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</si>
  <si>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</si>
  <si>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</si>
  <si>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</si>
  <si>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</si>
  <si>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</si>
  <si>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</si>
  <si>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</si>
  <si>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</si>
  <si>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</si>
  <si>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</si>
  <si>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</si>
  <si>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</si>
  <si>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</si>
  <si>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</si>
  <si>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</si>
  <si>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</si>
  <si>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</si>
  <si>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</si>
  <si>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</si>
  <si>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</si>
  <si>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</si>
  <si>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</si>
  <si>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</si>
  <si>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</si>
  <si>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</si>
  <si>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</si>
  <si>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</si>
  <si>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</si>
  <si>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</si>
  <si>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</si>
  <si>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</si>
  <si>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</si>
  <si>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</si>
  <si>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</si>
  <si>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</si>
  <si>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</si>
  <si>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</si>
  <si>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</si>
  <si>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</si>
  <si>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</si>
  <si>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</si>
  <si>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</si>
  <si>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</si>
  <si>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</si>
  <si>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</si>
  <si>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</si>
  <si>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</si>
  <si>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</si>
  <si>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</si>
  <si>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</si>
  <si>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</si>
  <si>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</si>
  <si>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</si>
  <si>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</si>
  <si>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</si>
  <si>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</si>
  <si>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</si>
  <si>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</si>
  <si>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</si>
  <si>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</si>
  <si>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</si>
  <si>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</si>
  <si>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</si>
  <si>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</si>
  <si>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</si>
  <si>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</si>
  <si>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</si>
  <si>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</si>
  <si>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</si>
  <si>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</si>
  <si>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</si>
  <si>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</si>
  <si>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</si>
  <si>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</si>
  <si>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</si>
  <si>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</si>
  <si>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</si>
  <si>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</si>
  <si>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</si>
  <si>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</si>
  <si>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</si>
  <si>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</si>
  <si>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</si>
  <si>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</si>
  <si>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</si>
  <si>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</si>
  <si>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</si>
  <si>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</si>
  <si>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</si>
  <si>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</si>
  <si>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</si>
  <si>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</si>
  <si>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</si>
  <si>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</si>
  <si>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</si>
  <si>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</si>
  <si>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</si>
  <si>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</si>
  <si>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</si>
  <si>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</si>
  <si>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</si>
  <si>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</si>
  <si>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</si>
  <si>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</si>
  <si>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</si>
  <si>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</si>
  <si>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</si>
  <si>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</si>
  <si>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</si>
  <si>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</si>
  <si>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</si>
  <si>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</si>
  <si>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</si>
  <si>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</si>
  <si>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</si>
  <si>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</si>
  <si>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</si>
  <si>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</si>
  <si>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</si>
  <si>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</si>
  <si>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</si>
  <si>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</si>
  <si>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</si>
  <si>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</si>
  <si>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</si>
  <si>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</si>
  <si>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</si>
  <si>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</si>
  <si>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</si>
  <si>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</si>
  <si>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</si>
  <si>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</si>
  <si>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</si>
  <si>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</si>
  <si>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</si>
  <si>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</si>
  <si>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</si>
  <si>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</si>
  <si>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</si>
  <si>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</si>
  <si>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</si>
  <si>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</si>
  <si>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</si>
  <si>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</si>
  <si>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</si>
  <si>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</si>
  <si>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</si>
  <si>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</si>
  <si>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</si>
  <si>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</si>
  <si>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</si>
  <si>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</si>
  <si>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</si>
  <si>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</si>
  <si>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</si>
  <si>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</si>
  <si>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</si>
  <si>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</si>
  <si>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</si>
  <si>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</si>
  <si>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</si>
  <si>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</si>
  <si>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</si>
  <si>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</si>
  <si>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</si>
  <si>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</si>
  <si>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</si>
  <si>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</si>
  <si>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</si>
  <si>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</si>
  <si>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</si>
  <si>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</si>
  <si>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</si>
  <si>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</si>
  <si>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</si>
  <si>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</si>
  <si>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</si>
  <si>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</si>
  <si>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</si>
  <si>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</si>
  <si>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</si>
  <si>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</si>
  <si>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</si>
  <si>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</si>
  <si>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</si>
  <si>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</si>
  <si>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</si>
  <si>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</si>
  <si>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</si>
  <si>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</si>
  <si>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</si>
  <si>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</si>
  <si>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</si>
  <si>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</si>
  <si>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</si>
  <si>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</si>
  <si>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</si>
  <si>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</si>
  <si>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</si>
  <si>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</si>
  <si>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</si>
  <si>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</si>
  <si>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</si>
  <si>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</si>
  <si>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</si>
  <si>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</si>
  <si>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</si>
  <si>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</si>
  <si>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</si>
  <si>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</si>
  <si>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</si>
  <si>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</si>
  <si>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</si>
  <si>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</si>
  <si>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</si>
  <si>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</si>
  <si>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</si>
  <si>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</si>
  <si>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</si>
  <si>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</si>
  <si>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</si>
  <si>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</si>
  <si>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</si>
  <si>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</si>
  <si>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</si>
  <si>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</si>
  <si>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</si>
  <si>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</si>
  <si>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</si>
  <si>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</si>
  <si>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</si>
  <si>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</si>
  <si>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</si>
  <si>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</si>
  <si>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</si>
  <si>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</si>
  <si>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</si>
  <si>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</si>
  <si>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</si>
  <si>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</si>
  <si>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</si>
  <si>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</si>
  <si>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</si>
  <si>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</si>
  <si>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</si>
  <si>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</si>
  <si>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</si>
  <si>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</si>
  <si>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</si>
  <si>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</si>
  <si>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</si>
  <si>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</si>
  <si>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</si>
  <si>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</si>
  <si>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</si>
  <si>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</si>
  <si>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</si>
  <si>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</si>
  <si>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</si>
  <si>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</si>
  <si>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</si>
  <si>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</si>
  <si>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</si>
  <si>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</si>
  <si>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</si>
  <si>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</si>
  <si>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</si>
  <si>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</si>
  <si>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</si>
  <si>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</si>
  <si>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</si>
  <si>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</si>
  <si>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</si>
  <si>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</si>
  <si>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</si>
  <si>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</si>
  <si>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</si>
  <si>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</si>
  <si>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</si>
  <si>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</si>
  <si>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</si>
  <si>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</si>
  <si>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</si>
  <si>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</si>
  <si>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</si>
  <si>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</si>
  <si>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</si>
  <si>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</si>
  <si>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</si>
  <si>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</si>
  <si>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</si>
  <si>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</si>
  <si>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</si>
  <si>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</si>
  <si>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</si>
  <si>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</si>
  <si>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</si>
  <si>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</si>
  <si>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</si>
  <si>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</si>
  <si>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</si>
  <si>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</si>
  <si>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</si>
  <si>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</si>
  <si>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</si>
  <si>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</si>
  <si>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</si>
  <si>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</si>
  <si>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</si>
  <si>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</si>
  <si>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</si>
  <si>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</si>
  <si>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</si>
  <si>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</si>
  <si>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</si>
  <si>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</si>
  <si>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</si>
  <si>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</si>
  <si>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</si>
  <si>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</si>
  <si>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</si>
  <si>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</si>
  <si>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</si>
  <si>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</si>
  <si>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</si>
  <si>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</si>
  <si>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</si>
  <si>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</si>
  <si>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</si>
  <si>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</si>
  <si>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</si>
  <si>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</si>
  <si>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</si>
  <si>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</si>
  <si>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</si>
  <si>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</si>
  <si>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</si>
  <si>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</si>
  <si>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</si>
  <si>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</si>
  <si>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</si>
  <si>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</si>
  <si>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</si>
  <si>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</si>
  <si>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</si>
  <si>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</si>
  <si>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</si>
  <si>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</si>
  <si>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</si>
  <si>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</si>
  <si>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</si>
  <si>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</si>
  <si>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</si>
  <si>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</si>
  <si>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</si>
  <si>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</si>
  <si>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</si>
  <si>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</si>
  <si>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</si>
  <si>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</si>
  <si>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</si>
  <si>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</si>
  <si>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</si>
  <si>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</si>
  <si>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</si>
  <si>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</si>
  <si>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</si>
  <si>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</si>
  <si>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</si>
  <si>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</si>
  <si>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</si>
  <si>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</si>
  <si>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</si>
  <si>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</si>
  <si>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</si>
  <si>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</si>
  <si>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</si>
  <si>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</si>
  <si>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</si>
  <si>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</si>
  <si>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</si>
  <si>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</si>
  <si>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</si>
  <si>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</si>
  <si>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</si>
  <si>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</si>
  <si>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</si>
  <si>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</si>
  <si>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</si>
  <si>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</si>
  <si>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</si>
  <si>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</si>
  <si>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</si>
  <si>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</si>
  <si>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</si>
  <si>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</si>
  <si>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</si>
  <si>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</si>
  <si>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</si>
  <si>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</si>
  <si>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</si>
  <si>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</si>
  <si>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</si>
  <si>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</si>
  <si>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</si>
  <si>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</si>
  <si>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</si>
  <si>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</si>
  <si>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</si>
  <si>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</si>
  <si>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</si>
  <si>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</si>
  <si>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</si>
  <si>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</si>
  <si>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</si>
  <si>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</si>
  <si>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</si>
  <si>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</si>
  <si>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</si>
  <si>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</si>
  <si>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</si>
  <si>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</si>
  <si>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</si>
  <si>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</si>
  <si>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</si>
  <si>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</si>
  <si>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</si>
  <si>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</si>
  <si>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</si>
  <si>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</si>
  <si>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</si>
  <si>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</si>
  <si>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</si>
  <si>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</si>
  <si>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</si>
  <si>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</si>
  <si>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</si>
  <si>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</si>
  <si>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</si>
  <si>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</si>
  <si>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</si>
  <si>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</si>
  <si>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</si>
  <si>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</si>
  <si>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</si>
  <si>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</si>
  <si>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</si>
  <si>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</si>
  <si>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</si>
  <si>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</si>
  <si>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</si>
  <si>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</si>
  <si>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</si>
  <si>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</si>
  <si>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</si>
  <si>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</si>
  <si>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</si>
  <si>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</si>
  <si>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</si>
  <si>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</si>
  <si>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</si>
  <si>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</si>
  <si>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</si>
  <si>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</si>
  <si>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</si>
  <si>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</si>
  <si>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</si>
  <si>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</si>
  <si>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</si>
  <si>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</si>
  <si>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</si>
  <si>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</si>
  <si>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</si>
  <si>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</si>
  <si>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</si>
  <si>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</si>
  <si>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</si>
  <si>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</si>
  <si>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</si>
  <si>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</si>
  <si>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</si>
  <si>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</si>
  <si>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</si>
  <si>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</si>
  <si>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</si>
  <si>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</si>
  <si>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</si>
  <si>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</si>
  <si>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</si>
  <si>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</si>
  <si>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</si>
  <si>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</si>
  <si>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</si>
  <si>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</si>
  <si>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</si>
  <si>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</si>
  <si>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</si>
  <si>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</si>
  <si>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</si>
  <si>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</si>
  <si>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</si>
  <si>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</si>
  <si>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</si>
  <si>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</si>
  <si>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</si>
  <si>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</si>
  <si>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</si>
  <si>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</si>
  <si>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</si>
  <si>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</si>
  <si>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</si>
  <si>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</si>
  <si>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</si>
  <si>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</si>
  <si>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</si>
  <si>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</si>
  <si>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</si>
  <si>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</si>
  <si>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</si>
  <si>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</si>
  <si>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</si>
  <si>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</si>
  <si>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</si>
  <si>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</si>
  <si>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</si>
  <si>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</si>
  <si>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</si>
  <si>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</si>
  <si>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</si>
  <si>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</si>
  <si>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</si>
  <si>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</si>
  <si>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</si>
  <si>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</si>
  <si>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</si>
  <si>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</si>
  <si>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</si>
  <si>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</si>
  <si>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</si>
  <si>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</si>
  <si>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</si>
  <si>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</si>
  <si>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</si>
  <si>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</si>
  <si>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</si>
  <si>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</si>
  <si>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</si>
  <si>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</si>
  <si>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</si>
  <si>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</si>
  <si>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</si>
  <si>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</si>
  <si>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</si>
  <si>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</si>
  <si>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</si>
  <si>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</si>
  <si>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</si>
  <si>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</si>
  <si>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</si>
  <si>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</si>
  <si>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</si>
  <si>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</si>
  <si>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</si>
  <si>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</si>
  <si>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</si>
  <si>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</si>
  <si>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</si>
  <si>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</si>
  <si>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</si>
  <si>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</si>
  <si>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</si>
  <si>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</si>
  <si>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</si>
  <si>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</si>
  <si>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</si>
  <si>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</si>
  <si>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</si>
  <si>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</si>
  <si>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</si>
  <si>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</si>
  <si>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</si>
  <si>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</si>
  <si>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</si>
  <si>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</si>
  <si>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</si>
  <si>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</si>
  <si>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</si>
  <si>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</si>
  <si>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</si>
  <si>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</si>
  <si>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</si>
  <si>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</si>
  <si>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</si>
  <si>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</si>
  <si>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</si>
  <si>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</si>
  <si>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</si>
  <si>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</si>
  <si>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</si>
  <si>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</si>
  <si>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</si>
  <si>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</si>
  <si>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</si>
  <si>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</si>
  <si>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</si>
  <si>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</si>
  <si>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</si>
  <si>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</si>
  <si>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</si>
  <si>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</si>
  <si>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</si>
  <si>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</si>
  <si>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</si>
  <si>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</si>
  <si>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</si>
  <si>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</si>
  <si>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</si>
  <si>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</si>
  <si>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</si>
  <si>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</si>
  <si>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</si>
  <si>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</si>
  <si>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</si>
  <si>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</si>
  <si>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</si>
  <si>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</si>
  <si>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</si>
  <si>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</si>
  <si>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</si>
  <si>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</si>
  <si>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</si>
  <si>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</si>
  <si>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</si>
  <si>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</si>
  <si>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</si>
  <si>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</si>
  <si>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</si>
  <si>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</si>
  <si>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</si>
  <si>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</si>
  <si>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</si>
  <si>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</si>
  <si>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</si>
  <si>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</si>
  <si>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</si>
  <si>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</si>
  <si>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</si>
  <si>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</si>
  <si>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</si>
  <si>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</si>
  <si>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</si>
  <si>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</si>
  <si>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</si>
  <si>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</si>
  <si>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</si>
  <si>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</si>
  <si>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</si>
  <si>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</si>
  <si>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</si>
  <si>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</si>
  <si>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</si>
  <si>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</si>
  <si>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</si>
  <si>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</si>
  <si>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</si>
  <si>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</si>
  <si>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</si>
  <si>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</si>
  <si>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</si>
  <si>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</si>
  <si>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</si>
  <si>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</si>
  <si>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</si>
  <si>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</si>
  <si>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</si>
  <si>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</si>
  <si>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</si>
  <si>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</si>
  <si>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</si>
  <si>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</si>
  <si>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</si>
  <si>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</si>
  <si>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</si>
  <si>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</si>
  <si>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</si>
  <si>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</si>
  <si>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</si>
  <si>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</si>
  <si>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</si>
  <si>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</si>
  <si>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</si>
  <si>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</si>
  <si>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</si>
  <si>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</si>
  <si>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</si>
  <si>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</si>
  <si>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</si>
  <si>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</si>
  <si>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</si>
  <si>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</si>
  <si>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</si>
  <si>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</si>
  <si>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</si>
  <si>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</si>
  <si>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</si>
  <si>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</si>
  <si>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</si>
  <si>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</si>
  <si>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</si>
  <si>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</si>
  <si>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</si>
  <si>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</si>
  <si>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</si>
  <si>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</si>
  <si>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</si>
  <si>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</si>
  <si>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</si>
  <si>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</si>
  <si>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</si>
  <si>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</si>
  <si>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</si>
  <si>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</si>
  <si>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</si>
  <si>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</si>
  <si>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</si>
  <si>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</si>
  <si>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</si>
  <si>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</si>
  <si>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</si>
  <si>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</si>
  <si>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</si>
  <si>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</si>
  <si>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</si>
  <si>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</si>
  <si>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</si>
  <si>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</si>
  <si>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</si>
  <si>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</si>
  <si>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</si>
  <si>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</si>
  <si>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</si>
  <si>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</si>
  <si>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</si>
  <si>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</si>
  <si>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</si>
  <si>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</si>
  <si>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</si>
  <si>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</si>
  <si>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</si>
  <si>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</si>
  <si>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</si>
  <si>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</si>
  <si>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</si>
  <si>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</si>
  <si>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</si>
  <si>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</si>
  <si>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</si>
  <si>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</si>
  <si>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</si>
  <si>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</si>
  <si>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</si>
  <si>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</si>
  <si>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</si>
  <si>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</si>
  <si>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</si>
  <si>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</si>
  <si>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</si>
  <si>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</si>
  <si>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</si>
  <si>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</si>
  <si>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</si>
  <si>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</si>
  <si>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</si>
  <si>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</si>
  <si>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</si>
  <si>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</si>
  <si>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</si>
  <si>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</si>
  <si>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</si>
  <si>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</si>
  <si>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</si>
  <si>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</si>
  <si>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</si>
  <si>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</si>
  <si>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</si>
  <si>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</si>
  <si>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</si>
  <si>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</si>
  <si>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</si>
  <si>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</si>
  <si>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</si>
  <si>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</si>
  <si>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</si>
  <si>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</si>
  <si>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</si>
  <si>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</si>
  <si>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</si>
  <si>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</si>
  <si>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</si>
  <si>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</si>
  <si>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</si>
  <si>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</si>
  <si>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</si>
  <si>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</si>
  <si>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</si>
  <si>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</si>
  <si>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</si>
  <si>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</si>
  <si>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</si>
  <si>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</si>
  <si>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</si>
  <si>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</si>
  <si>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</si>
  <si>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</si>
  <si>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</si>
  <si>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</si>
  <si>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</si>
  <si>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</si>
  <si>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</si>
  <si>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</si>
  <si>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</si>
  <si>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</si>
  <si>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</si>
  <si>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</si>
  <si>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</si>
  <si>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</si>
  <si>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</si>
  <si>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</si>
  <si>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</si>
  <si>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</si>
  <si>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</si>
  <si>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</si>
  <si>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</si>
  <si>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</si>
  <si>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</si>
  <si>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</si>
  <si>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</si>
  <si>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</si>
  <si>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</si>
  <si>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</si>
  <si>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</si>
  <si>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</si>
  <si>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</si>
  <si>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</si>
  <si>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</si>
  <si>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</si>
  <si>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</si>
  <si>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</si>
  <si>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</si>
  <si>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</si>
  <si>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</si>
  <si>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</si>
  <si>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</si>
  <si>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</si>
  <si>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</si>
  <si>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</si>
  <si>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</si>
  <si>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</si>
  <si>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</si>
  <si>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</si>
  <si>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</si>
  <si>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</si>
  <si>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</si>
  <si>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</si>
  <si>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</si>
  <si>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</si>
  <si>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</si>
  <si>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</si>
  <si>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</si>
  <si>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</si>
  <si>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</si>
  <si>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</si>
  <si>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</si>
  <si>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</si>
  <si>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</si>
  <si>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</si>
  <si>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</si>
  <si>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</si>
  <si>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</si>
  <si>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</si>
  <si>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</si>
  <si>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</si>
  <si>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</si>
  <si>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</si>
  <si>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</si>
  <si>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</si>
  <si>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</si>
  <si>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</si>
  <si>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</si>
  <si>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</si>
  <si>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</si>
  <si>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</si>
  <si>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</si>
  <si>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</si>
  <si>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</si>
  <si>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</si>
  <si>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</si>
  <si>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</si>
  <si>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</si>
  <si>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</si>
  <si>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</si>
  <si>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</si>
  <si>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</si>
  <si>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</si>
  <si>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</si>
  <si>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</si>
  <si>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</si>
  <si>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</si>
  <si>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</si>
  <si>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</si>
  <si>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</si>
  <si>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</si>
  <si>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</si>
  <si>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</si>
  <si>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</si>
  <si>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</si>
  <si>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</si>
  <si>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</si>
  <si>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</si>
  <si>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</si>
  <si>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</si>
  <si>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</si>
  <si>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</si>
  <si>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</si>
  <si>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</si>
  <si>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</si>
  <si>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</si>
  <si>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</si>
  <si>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</si>
  <si>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</si>
  <si>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</si>
  <si>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</si>
  <si>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</si>
  <si>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</si>
  <si>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</si>
  <si>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</si>
  <si>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</si>
  <si>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</si>
  <si>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</si>
  <si>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</si>
  <si>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</si>
  <si>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</si>
  <si>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</si>
  <si>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</si>
  <si>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</si>
  <si>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</si>
  <si>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</si>
  <si>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</si>
  <si>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</si>
  <si>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</si>
  <si>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</si>
  <si>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</si>
  <si>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</si>
  <si>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</si>
  <si>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</si>
  <si>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</si>
  <si>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</si>
  <si>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</si>
  <si>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</si>
  <si>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</si>
  <si>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</si>
  <si>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</si>
  <si>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</si>
  <si>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</si>
  <si>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</si>
  <si>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</si>
  <si>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</si>
  <si>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</si>
  <si>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</si>
  <si>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</si>
  <si>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</si>
  <si>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</si>
  <si>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</si>
  <si>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</si>
  <si>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</si>
  <si>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</si>
  <si>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</si>
  <si>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</si>
  <si>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</si>
  <si>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</si>
  <si>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</si>
  <si>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</si>
  <si>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</si>
  <si>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</si>
  <si>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</si>
  <si>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</si>
  <si>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</si>
  <si>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</si>
  <si>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</si>
  <si>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</si>
  <si>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</si>
  <si>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</si>
  <si>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</si>
  <si>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</si>
  <si>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</si>
  <si>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</si>
  <si>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</si>
  <si>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</si>
  <si>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</si>
  <si>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</si>
  <si>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</si>
  <si>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</si>
  <si>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</si>
  <si>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</si>
  <si>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</si>
  <si>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</si>
  <si>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</si>
  <si>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</si>
  <si>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</si>
  <si>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</si>
  <si>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</si>
  <si>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</si>
  <si>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</si>
  <si>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</si>
  <si>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</si>
  <si>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</si>
  <si>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</si>
  <si>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</si>
  <si>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</si>
  <si>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</si>
  <si>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</si>
  <si>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</si>
  <si>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</si>
  <si>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</si>
  <si>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</si>
  <si>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</si>
  <si>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</si>
  <si>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</si>
  <si>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</si>
  <si>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</si>
  <si>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</si>
  <si>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</si>
  <si>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</si>
  <si>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</si>
  <si>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</si>
  <si>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</si>
  <si>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</si>
  <si>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</si>
  <si>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</si>
  <si>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</si>
  <si>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</si>
  <si>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</si>
  <si>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</si>
  <si>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</si>
  <si>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</si>
  <si>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</si>
  <si>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</si>
  <si>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</si>
  <si>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</si>
  <si>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</si>
  <si>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</si>
  <si>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</si>
  <si>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</si>
  <si>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</si>
  <si>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</si>
  <si>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</si>
  <si>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</si>
  <si>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</si>
  <si>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</si>
  <si>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</si>
  <si>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</si>
  <si>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</si>
  <si>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</si>
  <si>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</si>
  <si>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</si>
  <si>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</si>
  <si>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</si>
  <si>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</si>
  <si>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</si>
  <si>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</si>
  <si>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</si>
  <si>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</si>
  <si>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</si>
  <si>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</si>
  <si>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</si>
  <si>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</si>
  <si>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</si>
  <si>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</si>
  <si>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</si>
  <si>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</si>
  <si>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</si>
  <si>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</si>
  <si>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</si>
  <si>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</si>
  <si>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</si>
  <si>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</si>
  <si>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</si>
  <si>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</si>
  <si>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</si>
  <si>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</si>
  <si>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</si>
  <si>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</si>
  <si>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</si>
  <si>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</si>
  <si>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</si>
  <si>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</si>
  <si>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</si>
  <si>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</si>
  <si>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</si>
  <si>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</si>
  <si>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</si>
  <si>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</si>
  <si>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</si>
  <si>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</si>
  <si>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</si>
  <si>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</si>
  <si>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</si>
  <si>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</si>
  <si>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</si>
  <si>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</si>
  <si>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</si>
  <si>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</si>
  <si>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</si>
  <si>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</si>
  <si>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</si>
  <si>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</si>
  <si>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</si>
  <si>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</si>
  <si>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</si>
  <si>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</si>
  <si>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</si>
  <si>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</si>
  <si>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</si>
  <si>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</si>
  <si>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</si>
  <si>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</si>
  <si>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</si>
  <si>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</si>
  <si>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</si>
  <si>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</si>
  <si>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</si>
  <si>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</si>
  <si>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</si>
  <si>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</si>
  <si>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</si>
  <si>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</si>
  <si>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</si>
  <si>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</si>
  <si>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</si>
  <si>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</si>
  <si>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</si>
  <si>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</si>
  <si>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</si>
  <si>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</si>
  <si>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</si>
  <si>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</si>
  <si>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</si>
  <si>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</si>
  <si>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</si>
  <si>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</si>
  <si>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</si>
  <si>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</si>
  <si>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</si>
  <si>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</si>
  <si>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</si>
  <si>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</si>
  <si>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</si>
  <si>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</si>
  <si>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</si>
  <si>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Recuperación de la Infraestructura Vial de Santiago de  Cali</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</si>
  <si>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</si>
  <si>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</si>
  <si>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</si>
  <si>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</si>
  <si>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</si>
  <si>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</si>
  <si>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</si>
  <si>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</si>
  <si>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</si>
  <si>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</si>
  <si>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</si>
  <si>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</si>
  <si>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</si>
  <si>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</si>
  <si>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</si>
  <si>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</si>
  <si>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</si>
  <si>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</si>
  <si>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</si>
  <si>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</si>
  <si>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</si>
  <si>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</si>
  <si>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</si>
  <si>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</si>
  <si>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</si>
  <si>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</si>
  <si>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</si>
  <si>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</si>
  <si>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</si>
  <si>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</si>
  <si>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</si>
  <si>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</si>
  <si>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</si>
  <si>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</si>
  <si>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</si>
  <si>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</si>
  <si>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</si>
  <si>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</si>
  <si>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</si>
  <si>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</si>
  <si>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</si>
  <si>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</si>
  <si>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</si>
  <si>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</si>
  <si>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</si>
  <si>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</si>
  <si>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</si>
  <si>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</si>
  <si>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</si>
  <si>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</si>
  <si>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</si>
  <si>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</si>
  <si>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</si>
  <si>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</si>
  <si>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</si>
  <si>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</si>
  <si>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</si>
  <si>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</si>
  <si>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</si>
  <si>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</si>
  <si>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</si>
  <si>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</si>
  <si>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</si>
  <si>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</si>
  <si>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</si>
  <si>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</si>
  <si>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</si>
  <si>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</si>
  <si>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</si>
  <si>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</si>
  <si>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</si>
  <si>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</si>
  <si>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</si>
  <si>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</si>
  <si>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</si>
  <si>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</si>
  <si>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</si>
  <si>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</si>
  <si>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</si>
  <si>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</si>
  <si>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</si>
  <si>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</si>
  <si>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</si>
  <si>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</si>
  <si>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</si>
  <si>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</si>
  <si>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</si>
  <si>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</si>
  <si>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</si>
  <si>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</si>
  <si>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</si>
  <si>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</si>
  <si>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</si>
  <si>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</si>
  <si>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</si>
  <si>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</si>
  <si>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</si>
  <si>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</si>
  <si>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</si>
  <si>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</si>
  <si>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</si>
  <si>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</si>
  <si>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</si>
  <si>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</si>
  <si>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</si>
  <si>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</si>
  <si>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</si>
  <si>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</si>
  <si>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</si>
  <si>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</si>
  <si>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</si>
  <si>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</si>
  <si>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</si>
  <si>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</si>
  <si>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</si>
  <si>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</si>
  <si>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</si>
  <si>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</si>
  <si>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</si>
  <si>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</si>
  <si>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</si>
  <si>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</si>
  <si>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</si>
  <si>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</si>
  <si>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</si>
  <si>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</si>
  <si>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</si>
  <si>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</si>
  <si>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</si>
  <si>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</si>
  <si>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</si>
  <si>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</si>
  <si>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</si>
  <si>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</si>
  <si>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</si>
  <si>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</si>
  <si>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</si>
  <si>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</si>
  <si>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</si>
  <si>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</si>
  <si>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</si>
  <si>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</si>
  <si>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</si>
  <si>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</si>
  <si>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</si>
  <si>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</si>
  <si>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</si>
  <si>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</si>
  <si>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</si>
  <si>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</si>
  <si>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</si>
  <si>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</si>
  <si>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</si>
  <si>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</si>
  <si>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</si>
  <si>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</si>
  <si>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</si>
  <si>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</si>
  <si>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</si>
  <si>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</si>
  <si>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</si>
  <si>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</si>
  <si>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</si>
  <si>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</si>
  <si>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</si>
  <si>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</si>
  <si>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</si>
  <si>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</si>
  <si>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</si>
  <si>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</si>
  <si>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</si>
  <si>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</si>
  <si>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</si>
  <si>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</si>
  <si>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</si>
  <si>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</si>
  <si>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</si>
  <si>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</si>
  <si>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</si>
  <si>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</si>
  <si>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</si>
  <si>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</si>
  <si>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</si>
  <si>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</si>
  <si>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</si>
  <si>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</si>
  <si>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</si>
  <si>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</si>
  <si>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</si>
  <si>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</si>
  <si>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</si>
  <si>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</si>
  <si>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</si>
  <si>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</si>
  <si>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</si>
  <si>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</si>
  <si>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</si>
  <si>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</si>
  <si>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</si>
  <si>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</si>
  <si>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</si>
  <si>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</si>
  <si>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</si>
  <si>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</si>
  <si>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</si>
  <si>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</si>
  <si>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</si>
  <si>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</si>
  <si>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</si>
  <si>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</si>
  <si>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</si>
  <si>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</si>
  <si>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</si>
  <si>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</si>
  <si>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</si>
  <si>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</si>
  <si>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</si>
  <si>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</si>
  <si>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</si>
  <si>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</si>
  <si>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</si>
  <si>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</si>
  <si>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</si>
  <si>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</si>
  <si>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</si>
  <si>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</si>
  <si>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</si>
  <si>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</si>
  <si>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</si>
  <si>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</si>
  <si>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</si>
  <si>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</si>
  <si>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</si>
  <si>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</si>
  <si>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</si>
  <si>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</si>
  <si>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</si>
  <si>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</si>
  <si>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</si>
  <si>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</si>
  <si>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</si>
  <si>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</si>
  <si>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</si>
  <si>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</si>
  <si>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</si>
  <si>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</si>
  <si>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</si>
  <si>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</si>
  <si>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</si>
  <si>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</si>
  <si>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</si>
  <si>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</si>
  <si>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</si>
  <si>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</si>
  <si>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</si>
  <si>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</si>
  <si>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</si>
  <si>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</si>
  <si>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</si>
  <si>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</si>
  <si>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</si>
  <si>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</si>
  <si>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BP26005473</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</si>
  <si>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</si>
  <si>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</si>
  <si>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</si>
  <si>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</si>
  <si>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BP260054731020109</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</si>
  <si>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</si>
  <si>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</si>
  <si>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</si>
  <si>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</si>
  <si>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</si>
  <si>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</si>
  <si>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</si>
  <si>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</si>
  <si>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</si>
  <si>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</si>
  <si>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</si>
  <si>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</si>
  <si>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</si>
  <si>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</si>
  <si>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</si>
  <si>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</si>
  <si>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</si>
  <si>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</si>
  <si>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</si>
  <si>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</si>
  <si>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</si>
  <si>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</si>
  <si>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</si>
  <si>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</si>
  <si>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</si>
  <si>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</si>
  <si>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</si>
  <si>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</si>
  <si>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</si>
  <si>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</si>
  <si>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</si>
  <si>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</si>
  <si>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</si>
  <si>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</si>
  <si>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</si>
  <si>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</si>
  <si>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</si>
  <si>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</si>
  <si>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</si>
  <si>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</si>
  <si>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</si>
  <si>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</si>
  <si>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</si>
  <si>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</si>
  <si>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</si>
  <si>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</si>
  <si>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</si>
  <si>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</si>
  <si>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BP26005475</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</si>
  <si>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</si>
  <si>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</si>
  <si>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</si>
  <si>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</si>
  <si>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</si>
  <si>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BP260054751010156</t>
  </si>
  <si>
    <t>Realizar  acciones que  ejerzan control y prevención a los actores viales en el Distrito de Santiago de Cali</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</si>
  <si>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</si>
  <si>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</si>
  <si>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</si>
  <si>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</si>
  <si>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</si>
  <si>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</si>
  <si>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</si>
  <si>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</si>
  <si>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</si>
  <si>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</si>
  <si>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</si>
  <si>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</si>
  <si>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</si>
  <si>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</si>
  <si>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</si>
  <si>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</si>
  <si>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</si>
  <si>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</si>
  <si>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</si>
  <si>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</si>
  <si>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</si>
  <si>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</si>
  <si>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</si>
  <si>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</si>
  <si>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</si>
  <si>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</si>
  <si>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</si>
  <si>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</si>
  <si>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</si>
  <si>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</si>
  <si>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</si>
  <si>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</si>
  <si>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</si>
  <si>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</si>
  <si>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</si>
  <si>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</si>
  <si>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</si>
  <si>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</si>
  <si>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</si>
  <si>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</si>
  <si>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</si>
  <si>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</si>
  <si>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</si>
  <si>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</si>
  <si>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</si>
  <si>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</si>
  <si>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</si>
  <si>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</si>
  <si>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</si>
  <si>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</si>
  <si>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</si>
  <si>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</si>
  <si>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</si>
  <si>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</si>
  <si>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</si>
  <si>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</si>
  <si>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</si>
  <si>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</si>
  <si>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</si>
  <si>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</si>
  <si>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</si>
  <si>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</si>
  <si>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</si>
  <si>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</si>
  <si>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</si>
  <si>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</si>
  <si>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</si>
  <si>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</si>
  <si>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</si>
  <si>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</si>
  <si>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</si>
  <si>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</si>
  <si>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</si>
  <si>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</si>
  <si>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</si>
  <si>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</si>
  <si>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</si>
  <si>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</si>
  <si>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</si>
  <si>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</si>
  <si>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</si>
  <si>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</si>
  <si>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</si>
  <si>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</si>
  <si>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</si>
  <si>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</si>
  <si>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</si>
  <si>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</si>
  <si>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</si>
  <si>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</si>
  <si>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</si>
  <si>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</si>
  <si>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</si>
  <si>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</si>
  <si>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</si>
  <si>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</si>
  <si>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</si>
  <si>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</si>
  <si>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</si>
  <si>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</si>
  <si>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</si>
  <si>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</si>
  <si>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</si>
  <si>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</si>
  <si>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</si>
  <si>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</si>
  <si>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</si>
  <si>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</si>
  <si>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</si>
  <si>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</si>
  <si>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</si>
  <si>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</si>
  <si>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</si>
  <si>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</si>
  <si>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</si>
  <si>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</si>
  <si>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</si>
  <si>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</si>
  <si>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</si>
  <si>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</si>
  <si>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</si>
  <si>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</si>
  <si>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</si>
  <si>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</si>
  <si>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</si>
  <si>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</si>
  <si>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</si>
  <si>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</si>
  <si>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</si>
  <si>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</si>
  <si>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</si>
  <si>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</si>
  <si>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</si>
  <si>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</si>
  <si>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</si>
  <si>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</si>
  <si>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</si>
  <si>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</si>
  <si>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</si>
  <si>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</si>
  <si>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</si>
  <si>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</si>
  <si>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</si>
  <si>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</si>
  <si>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</si>
  <si>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Casos atendidos en la ruta de riesgo por amenaza (mujeres en riesgo de feminicidio, líderes y lideresas defensores, DD.HH., víctimas del conflicto armado y población vulnerable amenazada en Cali)</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</si>
  <si>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</si>
  <si>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</si>
  <si>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</si>
  <si>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</si>
  <si>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</si>
  <si>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</si>
  <si>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</si>
  <si>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</si>
  <si>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</si>
  <si>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</si>
  <si>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</si>
  <si>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</si>
  <si>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</si>
  <si>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</si>
  <si>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</si>
  <si>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</si>
  <si>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</si>
  <si>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</si>
  <si>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</si>
  <si>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</si>
  <si>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</si>
  <si>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</si>
  <si>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</si>
  <si>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</si>
  <si>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</si>
  <si>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</si>
  <si>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</si>
  <si>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</si>
  <si>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</si>
  <si>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</si>
  <si>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</si>
  <si>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</si>
  <si>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</si>
  <si>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</si>
  <si>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</si>
  <si>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</si>
  <si>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</si>
  <si>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</si>
  <si>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</si>
  <si>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</si>
  <si>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</si>
  <si>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</si>
  <si>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</si>
  <si>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</si>
  <si>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</si>
  <si>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</si>
  <si>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</si>
  <si>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</si>
  <si>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</si>
  <si>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</si>
  <si>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</si>
  <si>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</si>
  <si>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</si>
  <si>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</si>
  <si>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</si>
  <si>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</si>
  <si>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</si>
  <si>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</si>
  <si>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</si>
  <si>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</si>
  <si>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</si>
  <si>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</si>
  <si>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</si>
  <si>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</si>
  <si>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</si>
  <si>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</si>
  <si>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</si>
  <si>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</si>
  <si>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</si>
  <si>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</si>
  <si>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</si>
  <si>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</si>
  <si>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</si>
  <si>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</si>
  <si>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</si>
  <si>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</si>
  <si>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</si>
  <si>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</si>
  <si>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</si>
  <si>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</si>
  <si>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</si>
  <si>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Diligencias realizadas para la inspección, vigilancia y control del espacio público</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</si>
  <si>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</si>
  <si>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</si>
  <si>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</si>
  <si>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</si>
  <si>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</si>
  <si>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</si>
  <si>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</si>
  <si>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</si>
  <si>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</si>
  <si>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</si>
  <si>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BP26005246</t>
  </si>
  <si>
    <t>Fortalecimiento de las acciones de inspección, vigilancia y control en el Distrito de Santiago de Cali</t>
  </si>
  <si>
    <t>BP260052461010101</t>
  </si>
  <si>
    <t>Articular operativos de control a los establecimientos comerciales</t>
  </si>
  <si>
    <t>BP260052461010102</t>
  </si>
  <si>
    <t>Controlar la contaminación por publicidad exterior visual mayor y menor</t>
  </si>
  <si>
    <t>BP260052461010103</t>
  </si>
  <si>
    <t>Desmontar elementos de publicidad exterior visual mayor y menor</t>
  </si>
  <si>
    <t>BP260052461010104</t>
  </si>
  <si>
    <t>Ejercer segunda instancia para resolver los procesos jurídicos</t>
  </si>
  <si>
    <t>BP260052461010105</t>
  </si>
  <si>
    <t>Resolver las reclamaciones sobre derechos del consumidor</t>
  </si>
  <si>
    <t>BP260052461010106</t>
  </si>
  <si>
    <t>Realizar diligencias de inspección y vigilancia a las obras de construcción licenciadas y no licenciadas</t>
  </si>
  <si>
    <t>BP260052461010107</t>
  </si>
  <si>
    <t>Sistematizar la información recolectada</t>
  </si>
  <si>
    <t>BP26005253</t>
  </si>
  <si>
    <t>Implementación de estrategia para prevenir la violencia en jóvenes vulnerables a dinámicas delictivas en Santiago de Cali</t>
  </si>
  <si>
    <t>BP260052531010101</t>
  </si>
  <si>
    <t>Implementar programa de apoyo psicosocial y educativo</t>
  </si>
  <si>
    <t>BP260052531010102</t>
  </si>
  <si>
    <t>Promover la participación en actividades culturales y recreativas</t>
  </si>
  <si>
    <t>BP260052531010103</t>
  </si>
  <si>
    <t>Desarrollar una estrategia de inclusión social y transformación de vida</t>
  </si>
  <si>
    <t>Estrategias implementadas para la gestión territorial de la seguridad y convivencia</t>
  </si>
  <si>
    <t>BP26005270</t>
  </si>
  <si>
    <t>Implementación de estrategias para el fortalecimiento de la seguridad y convivencia en Santiago de Cali</t>
  </si>
  <si>
    <t>BP260052701020101</t>
  </si>
  <si>
    <t>Articular la comunicación de la fuerza pública con las comunidades</t>
  </si>
  <si>
    <t>BP260052701020103</t>
  </si>
  <si>
    <t>Implementar acciones de prevención y contención del delito</t>
  </si>
  <si>
    <t>BP260052701020104</t>
  </si>
  <si>
    <t>Proveer apoyo logístico</t>
  </si>
  <si>
    <t>BP260052701020105</t>
  </si>
  <si>
    <t>Priorizar los territorios a intervenir</t>
  </si>
  <si>
    <t>Estudios técnicos en seguridad y convivencia realizados</t>
  </si>
  <si>
    <t>BP260052701010115</t>
  </si>
  <si>
    <t>Cualificar la producción de conocimientos basados en evidencias</t>
  </si>
  <si>
    <t>BP260052701010119</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</si>
  <si>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</si>
  <si>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</si>
  <si>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</si>
  <si>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</si>
  <si>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</si>
  <si>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</si>
  <si>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</si>
  <si>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</si>
  <si>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</si>
  <si>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</si>
  <si>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</si>
  <si>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</si>
  <si>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</si>
  <si>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</si>
  <si>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</si>
  <si>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</si>
  <si>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</si>
  <si>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</si>
  <si>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</si>
  <si>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</si>
  <si>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</si>
  <si>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</si>
  <si>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</si>
  <si>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</si>
  <si>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</si>
  <si>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</si>
  <si>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</si>
  <si>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</si>
  <si>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</si>
  <si>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</si>
  <si>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</si>
  <si>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</si>
  <si>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</si>
  <si>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</si>
  <si>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</si>
  <si>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Subsistema de videovigilancia fortalecido y funcionando</t>
  </si>
  <si>
    <t>BP26005339</t>
  </si>
  <si>
    <t>Fortalecimiento del sistema de monitoreo y videovigilancia en Santiago de Cali</t>
  </si>
  <si>
    <t>BP260053391010108</t>
  </si>
  <si>
    <t>Realizar mantenimiento de la infraestructura de fibra óptica, nodos y sus componentes</t>
  </si>
  <si>
    <t>BP260053391010111</t>
  </si>
  <si>
    <t>BP260053391010114</t>
  </si>
  <si>
    <t>Realizar el mantenimiento preventivo y correctivo del subsistema de videovigilancia</t>
  </si>
  <si>
    <t>BP260053391010117</t>
  </si>
  <si>
    <t>BP260053391010124</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</si>
  <si>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</si>
  <si>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</si>
  <si>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</si>
  <si>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</si>
  <si>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</si>
  <si>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</si>
  <si>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</si>
  <si>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</si>
  <si>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</si>
  <si>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</si>
  <si>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</si>
  <si>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</si>
  <si>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</si>
  <si>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</si>
  <si>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</si>
  <si>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</si>
  <si>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Personas beneficiadas a través de estrategia para la atención y prevención de violencias basadas en género</t>
  </si>
  <si>
    <t>Fortalecimiento de la convivencia ciudadana,comunitaria y familiar en Santiago de Cali</t>
  </si>
  <si>
    <t>Implementar estrategias de educación, comunicación e información para la prevención de VBG hacia las mujeres</t>
  </si>
  <si>
    <t>BP260053881010102</t>
  </si>
  <si>
    <t>Realizar evaluación, seguimiento y monitoreo a las estrategias de comunicación</t>
  </si>
  <si>
    <t>Personas beneficiadas a través de la promoción de los servicios de acceso a la justicia</t>
  </si>
  <si>
    <t>BP260053881020102</t>
  </si>
  <si>
    <t>Brindar apoyo a  las acciones de convivencia en el marco del Plan Jarillon</t>
  </si>
  <si>
    <t>Brindar atención y orientación a las personas que requieren servicios de acceso a la justicia en temas de violencia en contextos de familia</t>
  </si>
  <si>
    <t>BP260053881020111</t>
  </si>
  <si>
    <t>Implementar solución informática para la gestión de órdenes de comparendos</t>
  </si>
  <si>
    <t>BP260053881020112</t>
  </si>
  <si>
    <t>BP260053881020137</t>
  </si>
  <si>
    <t>Realizar soporte en la construcción de documentos y consolidación de información</t>
  </si>
  <si>
    <t>BP260053881020138</t>
  </si>
  <si>
    <t>Brindar atención y orientación a las personas que requieren servicios de acceso a la justicia en temas de convivencia ciudadana y comunitaria</t>
  </si>
  <si>
    <t>BP260053881020170</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</si>
  <si>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</si>
  <si>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</si>
  <si>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</si>
  <si>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</si>
  <si>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</si>
  <si>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</si>
  <si>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BP260053881020153</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</si>
  <si>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</si>
  <si>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</si>
  <si>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</si>
  <si>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</si>
  <si>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</si>
  <si>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</si>
  <si>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</si>
  <si>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</si>
  <si>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</si>
  <si>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</si>
  <si>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</si>
  <si>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</si>
  <si>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</si>
  <si>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</si>
  <si>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</si>
  <si>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</si>
  <si>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</si>
  <si>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</si>
  <si>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</si>
  <si>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</si>
  <si>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</si>
  <si>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</si>
  <si>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</si>
  <si>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</si>
  <si>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</si>
  <si>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</si>
  <si>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</si>
  <si>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</si>
  <si>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</si>
  <si>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</si>
  <si>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</si>
  <si>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</si>
  <si>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</si>
  <si>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BP26005389</t>
  </si>
  <si>
    <t>Fortalecimiento de la Atención y Garantía de Derechos de la Población Privada de la Libertad en Santiago de  Cali</t>
  </si>
  <si>
    <t>BP260053891010101</t>
  </si>
  <si>
    <t>Adquirir equipos para las salas de audiencias virtuales</t>
  </si>
  <si>
    <t>BP260053891010103</t>
  </si>
  <si>
    <t>Suministrar Papelería</t>
  </si>
  <si>
    <t>BP260053891010104</t>
  </si>
  <si>
    <t>BP260053891010105</t>
  </si>
  <si>
    <t>Fortalecimiento de la sala de música</t>
  </si>
  <si>
    <t>BP260053891010106</t>
  </si>
  <si>
    <t>BP260053891010107</t>
  </si>
  <si>
    <t>BP260053891010108</t>
  </si>
  <si>
    <t>BP260053891010109</t>
  </si>
  <si>
    <t>Dotar de elementos de limpieza y luminarias</t>
  </si>
  <si>
    <t>BP260053891010110</t>
  </si>
  <si>
    <t>BP260053891010111</t>
  </si>
  <si>
    <t>BP260053891010112</t>
  </si>
  <si>
    <t>BP260053891010113</t>
  </si>
  <si>
    <t>Mejorar las condiciones de los Gimnasios</t>
  </si>
  <si>
    <t>BP260053891010114</t>
  </si>
  <si>
    <t>BP260053891010115</t>
  </si>
  <si>
    <t>BP260053891010116</t>
  </si>
  <si>
    <t>Dotar de Mobiliario y Equipo</t>
  </si>
  <si>
    <t>BP260053891010117</t>
  </si>
  <si>
    <t>BP260053891010118</t>
  </si>
  <si>
    <t>BP260053891010119</t>
  </si>
  <si>
    <t>BP260053891010121</t>
  </si>
  <si>
    <t>Suministrar artículos de uso doméstico</t>
  </si>
  <si>
    <t>BP260053891010123</t>
  </si>
  <si>
    <t>Realizar mantenimiento preventivo y correctivo de los vehículos</t>
  </si>
  <si>
    <t>BP260053891010124</t>
  </si>
  <si>
    <t>Suministrar combustible</t>
  </si>
  <si>
    <t>BP260053891010125</t>
  </si>
  <si>
    <t>BP260053891010127</t>
  </si>
  <si>
    <t>BP-26005389 -Fortalecimiento de la atención y garantía de derechos de la población privada de la libertad en Santiago de Cali - Pasivo Exigible Vigencia Expirada</t>
  </si>
  <si>
    <t>BP260053891010128</t>
  </si>
  <si>
    <t>BP260053891010129</t>
  </si>
  <si>
    <t>Realizar interventoria al servicio de Alimentación de los PPL</t>
  </si>
  <si>
    <t>BP260053891010102</t>
  </si>
  <si>
    <t>Suministrar el servicio de Alimentación a los PPL</t>
  </si>
  <si>
    <t>BP26005500</t>
  </si>
  <si>
    <t>Fortalecimiento a la capacidad operativa de las agencias de seguridad y justicia en Santiago de Cali</t>
  </si>
  <si>
    <t>BP260055001010115</t>
  </si>
  <si>
    <t>Fortalecer el sistema de denuncias mediante una atención oportuna en la Fiscalía General de la Nación Seccional Cali</t>
  </si>
  <si>
    <t>BP260055001010126</t>
  </si>
  <si>
    <t>Suministrar alimentación al personal de las agencias de seguridad</t>
  </si>
  <si>
    <t>BP260055001010139</t>
  </si>
  <si>
    <t>Suministrar combustible para las Agencias de seguridad</t>
  </si>
  <si>
    <t>BP260055001010140</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</si>
  <si>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</si>
  <si>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</si>
  <si>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</si>
  <si>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</si>
  <si>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</si>
  <si>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</si>
  <si>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</si>
  <si>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BP260055001010203</t>
  </si>
  <si>
    <t>Elaborar estudios y diseños para la adecuación de infraestructura de seguridad en Santiago de Cali</t>
  </si>
  <si>
    <t>BP260055001010101</t>
  </si>
  <si>
    <t>BP260055001010102</t>
  </si>
  <si>
    <t>Realizar mantenimiento preventivo y correctivo a Motocicletas para los operativos de las Agencias de Seguridad</t>
  </si>
  <si>
    <t>BP260055001010103</t>
  </si>
  <si>
    <t>Realizar mantenimiento preventivo y correctivo a Vehículos para los operativos de las Agencias de Seguridad</t>
  </si>
  <si>
    <t>BP260055001010104</t>
  </si>
  <si>
    <t>Adquirir el servicio técnico de mantenimiento preventivo y correctivo para las bicicletas de la Policia</t>
  </si>
  <si>
    <t>BP260055001010105</t>
  </si>
  <si>
    <t>Realizar el mantenimiento preventivo y correctivo del Halcón de la Policia</t>
  </si>
  <si>
    <t>BP260055001010106</t>
  </si>
  <si>
    <t>Adquirir equipos tecnológicos para las Agencias de Seguridad y justicia</t>
  </si>
  <si>
    <t>BP260055001010107</t>
  </si>
  <si>
    <t>Adquirir equipos para investigación criminal para las agencias de seguridad y justicia</t>
  </si>
  <si>
    <t>BP260055001010108</t>
  </si>
  <si>
    <t>Otorgar reconocimiento a la comunidad que denuncie actividades delictivas</t>
  </si>
  <si>
    <t>BP260055001010111</t>
  </si>
  <si>
    <t>Adquirir elementos de intendencia para las agencias de seguridad y justicia de Cali</t>
  </si>
  <si>
    <t>BP260055001010112</t>
  </si>
  <si>
    <t>Adquirir vehículos para las agencias de seguridad y justicia</t>
  </si>
  <si>
    <t>BP260055001010113</t>
  </si>
  <si>
    <t>BP260055001010116</t>
  </si>
  <si>
    <t>Brindar servicio de alojamiento al personal de la policía</t>
  </si>
  <si>
    <t>BP260055001010117</t>
  </si>
  <si>
    <t>Adquirir licencias para fortalecer las agencias de seguridad</t>
  </si>
  <si>
    <t>BP260055001010118</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</si>
  <si>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</si>
  <si>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</si>
  <si>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</si>
  <si>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BP260055001010202</t>
  </si>
  <si>
    <t>Realizar el Mantenimiento preventivo y correctivo de la infraestructura física de los organismos de seguridad</t>
  </si>
  <si>
    <t>BP260055001010205</t>
  </si>
  <si>
    <t>Realizar Interventoria al mantenimiento preventivo y correctivo de la infraestructura física de los organismos de seguridad y justicia</t>
  </si>
  <si>
    <t>BP260055001010206</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</si>
  <si>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</si>
  <si>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</si>
  <si>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</si>
  <si>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</si>
  <si>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</si>
  <si>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</si>
  <si>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</si>
  <si>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</si>
  <si>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</si>
  <si>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</si>
  <si>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</si>
  <si>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</si>
  <si>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</si>
  <si>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</si>
  <si>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</si>
  <si>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</si>
  <si>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</si>
  <si>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</si>
  <si>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</si>
  <si>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</si>
  <si>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</si>
  <si>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</si>
  <si>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</si>
  <si>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</si>
  <si>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</si>
  <si>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</si>
  <si>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</si>
  <si>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</si>
  <si>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</si>
  <si>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</si>
  <si>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BP26005501</t>
  </si>
  <si>
    <t>Fortalecimiento de las acciones para la reducción de las actividades ilegales en el Parque Nacional Natural Farallones y Ecosistemas de Cali</t>
  </si>
  <si>
    <t>BP260055011010101</t>
  </si>
  <si>
    <t>Diseñar un modelo integral de recuperación</t>
  </si>
  <si>
    <t>BP260055011010107</t>
  </si>
  <si>
    <t>Realizar  monitoreo y vigilancia a las zonas protegidas en riesgo por ocupación irregular y actividades ilegales</t>
  </si>
  <si>
    <t>BP260055011010108</t>
  </si>
  <si>
    <t>Desarrollar estrategias de mediación y  atención de asuntos de minería ilegal  articulados con la fuerza pública</t>
  </si>
  <si>
    <t>BP260055011010110</t>
  </si>
  <si>
    <t>Realizar acompañamiento y seguimiento para el control y regulación de ecosistemas</t>
  </si>
  <si>
    <t>BP260055011010113</t>
  </si>
  <si>
    <t>BP-26005501 - Fortalecimiento de las acciones para la reducción de las actividades ilegales en el Parque Nacional Natural Farallones y Ecosistemas de Cali - Pago pasivos exigibles Vigencia expirada</t>
  </si>
  <si>
    <t>BP260055011010114</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</si>
  <si>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</si>
  <si>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</si>
  <si>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</si>
  <si>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</si>
  <si>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</si>
  <si>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</si>
  <si>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</si>
  <si>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</si>
  <si>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</si>
  <si>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</si>
  <si>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</si>
  <si>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</si>
  <si>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</si>
  <si>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</si>
  <si>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</si>
  <si>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</si>
  <si>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</si>
  <si>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</si>
  <si>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</si>
  <si>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Fortalecimiento al Programa de atención integral para población víctima de conflicto armado, lideres(as), defensores de derechos humanos, mujeres en riesgo de feminicidio y población en condición de vulnerabilidad, amenazada, en Santiago de Cali</t>
  </si>
  <si>
    <t>Activar y hacer seguimiento de la ruta de atención integral</t>
  </si>
  <si>
    <t>BP260055701010102</t>
  </si>
  <si>
    <t>Implementar medidas preventivas, solidarias y subsidiarias</t>
  </si>
  <si>
    <t>Adolescentes y/o jóvenes vinculados al Sistema de Responsabilidad Penal atendidos en programas de justicia juvenil restaurativa y terapéutica</t>
  </si>
  <si>
    <t>BP26005571</t>
  </si>
  <si>
    <t>Fortalecimiento de los procesos de justicia restaurativa en Santiago de Cali</t>
  </si>
  <si>
    <t>BP260055711010102</t>
  </si>
  <si>
    <t>Realizar jornadas de sensibilización con actores del SRPA</t>
  </si>
  <si>
    <t>BP260055711010107</t>
  </si>
  <si>
    <t>Implementar el programa de Justicia Restaurativa</t>
  </si>
  <si>
    <t>BP260055711010110</t>
  </si>
  <si>
    <t>Realizar  acompañamiento psicosocial para la Prevención</t>
  </si>
  <si>
    <t>Espacios generados para la consolidación del sistema local de justicia de Cali</t>
  </si>
  <si>
    <t>BP26005572</t>
  </si>
  <si>
    <t>Fortalecimiento y promoción de la justiciabilidad en el Distrito de Santiago de  Cali</t>
  </si>
  <si>
    <t>BP260055721010103</t>
  </si>
  <si>
    <t>Realizar un diagnóstico sobre  pluralismo jurídico</t>
  </si>
  <si>
    <t>BP260055721010105</t>
  </si>
  <si>
    <t>Diseñar ruta metodológica para mejorar la capacidad de coordinación entre los operadores de justicia</t>
  </si>
  <si>
    <t>BP260055721010108</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</si>
  <si>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</si>
  <si>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</si>
  <si>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</si>
  <si>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</si>
  <si>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</si>
  <si>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</si>
  <si>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</si>
  <si>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</si>
  <si>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</si>
  <si>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</si>
  <si>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</si>
  <si>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BP26005595</t>
  </si>
  <si>
    <t>Implementación de acciones para el control de la ocupación indebida del espacio público en Cali</t>
  </si>
  <si>
    <t>BP260055951010101</t>
  </si>
  <si>
    <t>Desarrollar operativos de inspección, vigilancia y control</t>
  </si>
  <si>
    <t>BP260055951010102</t>
  </si>
  <si>
    <t>Desarrollar sistemas de información para el seguimiento y monitoreo</t>
  </si>
  <si>
    <t>BP260055951010103</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</si>
  <si>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</si>
  <si>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</si>
  <si>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</si>
  <si>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</si>
  <si>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</si>
  <si>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</si>
  <si>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</si>
  <si>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</si>
  <si>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</si>
  <si>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</si>
  <si>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</si>
  <si>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</si>
  <si>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</si>
  <si>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</si>
  <si>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</si>
  <si>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</si>
  <si>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</si>
  <si>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</si>
  <si>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</si>
  <si>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</si>
  <si>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</si>
  <si>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</si>
  <si>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</si>
  <si>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</si>
  <si>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</si>
  <si>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</si>
  <si>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</si>
  <si>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</si>
  <si>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</si>
  <si>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</si>
  <si>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</si>
  <si>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</si>
  <si>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</si>
  <si>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</si>
  <si>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</si>
  <si>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</si>
  <si>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</si>
  <si>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</si>
  <si>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</si>
  <si>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</si>
  <si>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</si>
  <si>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</si>
  <si>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</si>
  <si>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</si>
  <si>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</si>
  <si>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</si>
  <si>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</si>
  <si>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</si>
  <si>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</si>
  <si>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</si>
  <si>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</si>
  <si>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</si>
  <si>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</si>
  <si>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</si>
  <si>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</si>
  <si>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</si>
  <si>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</si>
  <si>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</si>
  <si>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</si>
  <si>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</si>
  <si>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</si>
  <si>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</si>
  <si>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</si>
  <si>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</si>
  <si>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</si>
  <si>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</si>
  <si>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</si>
  <si>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</si>
  <si>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</si>
  <si>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</si>
  <si>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</si>
  <si>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</si>
  <si>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</si>
  <si>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BP260052881010102</t>
  </si>
  <si>
    <t>Suministrar apoyo logístico para la iniciación y formación deportiva</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</si>
  <si>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</si>
  <si>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</si>
  <si>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</si>
  <si>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</si>
  <si>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</si>
  <si>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BP260052881010109</t>
  </si>
  <si>
    <t>BP260052881020103</t>
  </si>
  <si>
    <t>Proporcionar implementación deportiva para el sistema educativo</t>
  </si>
  <si>
    <t>BP260052881020106</t>
  </si>
  <si>
    <t>BP260052881020108</t>
  </si>
  <si>
    <t>BP260052881020110</t>
  </si>
  <si>
    <t>BP260052881010103</t>
  </si>
  <si>
    <t>Proporcionar implementación para la iniciación y formación deportiva</t>
  </si>
  <si>
    <t>BP260052881010112</t>
  </si>
  <si>
    <t>BP260052881010113</t>
  </si>
  <si>
    <t>BP260052881010114</t>
  </si>
  <si>
    <t>BP260052881010115</t>
  </si>
  <si>
    <t>BP260052881010116</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</si>
  <si>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</si>
  <si>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</si>
  <si>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</si>
  <si>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</si>
  <si>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</si>
  <si>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</si>
  <si>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</si>
  <si>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</si>
  <si>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</si>
  <si>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</si>
  <si>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</si>
  <si>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</si>
  <si>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</si>
  <si>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</si>
  <si>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</si>
  <si>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</si>
  <si>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</si>
  <si>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</si>
  <si>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</si>
  <si>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</si>
  <si>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</si>
  <si>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</si>
  <si>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</si>
  <si>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</si>
  <si>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</si>
  <si>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</si>
  <si>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</si>
  <si>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</si>
  <si>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</si>
  <si>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</si>
  <si>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</si>
  <si>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</si>
  <si>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</si>
  <si>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</si>
  <si>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</si>
  <si>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</si>
  <si>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</si>
  <si>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</si>
  <si>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</si>
  <si>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</si>
  <si>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</si>
  <si>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</si>
  <si>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</si>
  <si>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</si>
  <si>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</si>
  <si>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</si>
  <si>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</si>
  <si>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</si>
  <si>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</si>
  <si>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</si>
  <si>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</si>
  <si>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</si>
  <si>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</si>
  <si>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</si>
  <si>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</si>
  <si>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</si>
  <si>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</si>
  <si>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</si>
  <si>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</si>
  <si>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</si>
  <si>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</si>
  <si>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</si>
  <si>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</si>
  <si>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</si>
  <si>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</si>
  <si>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</si>
  <si>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</si>
  <si>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</si>
  <si>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</si>
  <si>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</si>
  <si>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</si>
  <si>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</si>
  <si>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</si>
  <si>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</si>
  <si>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</si>
  <si>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</si>
  <si>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</si>
  <si>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</si>
  <si>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</si>
  <si>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</si>
  <si>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</si>
  <si>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</si>
  <si>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</si>
  <si>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</si>
  <si>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</si>
  <si>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</si>
  <si>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</si>
  <si>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</si>
  <si>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</si>
  <si>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</si>
  <si>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</si>
  <si>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</si>
  <si>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</si>
  <si>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</si>
  <si>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</si>
  <si>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</si>
  <si>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</si>
  <si>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</si>
  <si>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</si>
  <si>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</si>
  <si>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</si>
  <si>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</si>
  <si>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</si>
  <si>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</si>
  <si>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</si>
  <si>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</si>
  <si>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</si>
  <si>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</si>
  <si>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</si>
  <si>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</si>
  <si>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</si>
  <si>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</si>
  <si>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</si>
  <si>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</si>
  <si>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</si>
  <si>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</si>
  <si>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</si>
  <si>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</si>
  <si>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Organizar las experiencias de juego, lúdica y recreación para niñas, niños de infancia, adolescentes y jóvenes</t>
  </si>
  <si>
    <t>BP260053051010106</t>
  </si>
  <si>
    <t>BP260053051010105</t>
  </si>
  <si>
    <t>Personas en riesgo social con enfoque diferencial, étnico y de género  con actividades deportivas y recreativas beneficiadas.</t>
  </si>
  <si>
    <t>BP26005306</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</si>
  <si>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</si>
  <si>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</si>
  <si>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</si>
  <si>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</si>
  <si>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</si>
  <si>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BP260053061010121</t>
  </si>
  <si>
    <t>Liderar, planear, organizar y hacer seguimiento el desarrollo de las acciones para la atención a población Indigena</t>
  </si>
  <si>
    <t>BP260053061010125</t>
  </si>
  <si>
    <t>Liderar, planear, organizar y hacer seguimiento el desarrollo de las acciones para la atención a población Afrodescendiente</t>
  </si>
  <si>
    <t>BP260053061010127</t>
  </si>
  <si>
    <t>Liderar, planear, organizar y hacer seguimiento el desarrollo de las acciones para la atención a población tradicionalmente excluidas (inmigrantes y habitante de calle)</t>
  </si>
  <si>
    <t>BP260053061010129</t>
  </si>
  <si>
    <t>Liderar, planear, organizar y hacer seguimiento el desarrollo de las acciones para la atención a población intramurales.</t>
  </si>
  <si>
    <t>BP260053061010131</t>
  </si>
  <si>
    <t>Liderar, planear, organizar y hacer seguimiento el desarrollo de las acciones para la atención a población dedicada a la labor del reciclaje</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</si>
  <si>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</si>
  <si>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</si>
  <si>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</si>
  <si>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BP260053061010123</t>
  </si>
  <si>
    <t>Apoyar con acciones la revitalización, fortalecimiento y protección de los juegos propios como parte integral de la identidad cultural y el patrimonio de las comunidades Indígenas de Santiago de Cali.</t>
  </si>
  <si>
    <t>BP260053061010122</t>
  </si>
  <si>
    <t>BP260053061010124</t>
  </si>
  <si>
    <t>BP260053061010126</t>
  </si>
  <si>
    <t>BP260053061010128</t>
  </si>
  <si>
    <t>BP260053061010130</t>
  </si>
  <si>
    <t>BP260053061010132</t>
  </si>
  <si>
    <t>BP260053061010133</t>
  </si>
  <si>
    <t>BP260053061010142</t>
  </si>
  <si>
    <t>BP260053061020107</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</si>
  <si>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</si>
  <si>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</si>
  <si>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</si>
  <si>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</si>
  <si>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</si>
  <si>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</si>
  <si>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</si>
  <si>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</si>
  <si>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</si>
  <si>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</si>
  <si>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</si>
  <si>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</si>
  <si>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</si>
  <si>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</si>
  <si>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</si>
  <si>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</si>
  <si>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</si>
  <si>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</si>
  <si>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</si>
  <si>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</si>
  <si>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</si>
  <si>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</si>
  <si>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BP260053061010144</t>
  </si>
  <si>
    <t>BP260053061010146</t>
  </si>
  <si>
    <t>BP260053061010148</t>
  </si>
  <si>
    <t>BP260053061010149</t>
  </si>
  <si>
    <t>BP260053061010152</t>
  </si>
  <si>
    <t>BP260053061010153</t>
  </si>
  <si>
    <t>BP260053061020110</t>
  </si>
  <si>
    <t>Sistema de gestión del servicio de deporte y recreación fortalecido</t>
  </si>
  <si>
    <t>Fortalecimiento de la planificación estratégica del servicio del deporte, recreación y la actividad física en Santiago de Cali</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</si>
  <si>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</si>
  <si>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</si>
  <si>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</si>
  <si>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</si>
  <si>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</si>
  <si>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</si>
  <si>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</si>
  <si>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</si>
  <si>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</si>
  <si>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</si>
  <si>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</si>
  <si>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</si>
  <si>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</si>
  <si>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</si>
  <si>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</si>
  <si>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</si>
  <si>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</si>
  <si>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</si>
  <si>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</si>
  <si>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</si>
  <si>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</si>
  <si>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</si>
  <si>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</si>
  <si>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Conservación de la infraestructura deportiva y recreativa del distrito especial de Santiago de Cali</t>
  </si>
  <si>
    <t>BP260053991010121</t>
  </si>
  <si>
    <t>Definir las necesidades de la infraestructura de los escenarios deportivos y recreativos</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</si>
  <si>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</si>
  <si>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</si>
  <si>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</si>
  <si>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</si>
  <si>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</si>
  <si>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</si>
  <si>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</si>
  <si>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</si>
  <si>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</si>
  <si>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</si>
  <si>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</si>
  <si>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</si>
  <si>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</si>
  <si>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</si>
  <si>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</si>
  <si>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</si>
  <si>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</si>
  <si>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</si>
  <si>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</si>
  <si>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</si>
  <si>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</si>
  <si>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</si>
  <si>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</si>
  <si>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</si>
  <si>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</si>
  <si>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Suministrar materiales, insumos, herramientas y equipos para realizar  intervenciones físicas en los escenarios deportivos y recreativos</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</si>
  <si>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</si>
  <si>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</si>
  <si>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</si>
  <si>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</si>
  <si>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</si>
  <si>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</si>
  <si>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</si>
  <si>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</si>
  <si>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</si>
  <si>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</si>
  <si>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</si>
  <si>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</si>
  <si>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</si>
  <si>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</si>
  <si>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</si>
  <si>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</si>
  <si>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</si>
  <si>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</si>
  <si>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</si>
  <si>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</si>
  <si>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</si>
  <si>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</si>
  <si>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</si>
  <si>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</si>
  <si>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</si>
  <si>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</si>
  <si>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</si>
  <si>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</si>
  <si>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</si>
  <si>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</si>
  <si>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</si>
  <si>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</si>
  <si>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</si>
  <si>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</si>
  <si>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</si>
  <si>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</si>
  <si>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</si>
  <si>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</si>
  <si>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</si>
  <si>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</si>
  <si>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</si>
  <si>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</si>
  <si>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</si>
  <si>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</si>
  <si>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</si>
  <si>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</si>
  <si>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</si>
  <si>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</si>
  <si>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</si>
  <si>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</si>
  <si>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</si>
  <si>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</si>
  <si>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</si>
  <si>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</si>
  <si>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</si>
  <si>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</si>
  <si>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</si>
  <si>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</si>
  <si>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</si>
  <si>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</si>
  <si>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</si>
  <si>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</si>
  <si>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</si>
  <si>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</si>
  <si>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</si>
  <si>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</si>
  <si>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</si>
  <si>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</si>
  <si>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</si>
  <si>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</si>
  <si>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</si>
  <si>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</si>
  <si>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</si>
  <si>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</si>
  <si>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</si>
  <si>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</si>
  <si>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</si>
  <si>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</si>
  <si>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</si>
  <si>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</si>
  <si>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</si>
  <si>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</si>
  <si>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</si>
  <si>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</si>
  <si>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</si>
  <si>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</si>
  <si>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</si>
  <si>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</si>
  <si>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</si>
  <si>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</si>
  <si>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</si>
  <si>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</si>
  <si>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</si>
  <si>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</si>
  <si>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</si>
  <si>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</si>
  <si>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</si>
  <si>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</si>
  <si>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</si>
  <si>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</si>
  <si>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</si>
  <si>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</si>
  <si>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</si>
  <si>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</si>
  <si>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</si>
  <si>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</si>
  <si>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</si>
  <si>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</si>
  <si>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</si>
  <si>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</si>
  <si>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</si>
  <si>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</si>
  <si>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</si>
  <si>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</si>
  <si>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</si>
  <si>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</si>
  <si>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</si>
  <si>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</si>
  <si>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</si>
  <si>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</si>
  <si>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</si>
  <si>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</si>
  <si>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</si>
  <si>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</si>
  <si>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</si>
  <si>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</si>
  <si>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</si>
  <si>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</si>
  <si>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</si>
  <si>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</si>
  <si>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</si>
  <si>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</si>
  <si>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</si>
  <si>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</si>
  <si>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</si>
  <si>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</si>
  <si>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</si>
  <si>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</si>
  <si>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</si>
  <si>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</si>
  <si>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</si>
  <si>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</si>
  <si>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</si>
  <si>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</si>
  <si>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</si>
  <si>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</si>
  <si>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</si>
  <si>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</si>
  <si>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</si>
  <si>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</si>
  <si>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</si>
  <si>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</si>
  <si>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</si>
  <si>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</si>
  <si>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</si>
  <si>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</si>
  <si>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</si>
  <si>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</si>
  <si>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</si>
  <si>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</si>
  <si>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</si>
  <si>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</si>
  <si>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</si>
  <si>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</si>
  <si>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</si>
  <si>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</si>
  <si>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</si>
  <si>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</si>
  <si>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</si>
  <si>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</si>
  <si>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</si>
  <si>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</si>
  <si>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</si>
  <si>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</si>
  <si>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</si>
  <si>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</si>
  <si>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</si>
  <si>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</si>
  <si>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</si>
  <si>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</si>
  <si>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</si>
  <si>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</si>
  <si>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</si>
  <si>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</si>
  <si>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</si>
  <si>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</si>
  <si>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</si>
  <si>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</si>
  <si>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</si>
  <si>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</si>
  <si>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</si>
  <si>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</si>
  <si>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</si>
  <si>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</si>
  <si>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</si>
  <si>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</si>
  <si>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</si>
  <si>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</si>
  <si>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</si>
  <si>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</si>
  <si>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</si>
  <si>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</si>
  <si>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</si>
  <si>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</si>
  <si>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</si>
  <si>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</si>
  <si>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</si>
  <si>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</si>
  <si>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</si>
  <si>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</si>
  <si>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</si>
  <si>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</si>
  <si>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</si>
  <si>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</si>
  <si>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</si>
  <si>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</si>
  <si>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</si>
  <si>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</si>
  <si>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</si>
  <si>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</si>
  <si>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</si>
  <si>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</si>
  <si>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</si>
  <si>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</si>
  <si>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</si>
  <si>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</si>
  <si>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</si>
  <si>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</si>
  <si>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</si>
  <si>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</si>
  <si>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</si>
  <si>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</si>
  <si>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</si>
  <si>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</si>
  <si>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</si>
  <si>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</si>
  <si>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</si>
  <si>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</si>
  <si>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</si>
  <si>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</si>
  <si>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</si>
  <si>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</si>
  <si>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</si>
  <si>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</si>
  <si>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</si>
  <si>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</si>
  <si>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</si>
  <si>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</si>
  <si>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</si>
  <si>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</si>
  <si>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</si>
  <si>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</si>
  <si>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</si>
  <si>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</si>
  <si>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</si>
  <si>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</si>
  <si>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</si>
  <si>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</si>
  <si>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</si>
  <si>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</si>
  <si>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</si>
  <si>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</si>
  <si>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</si>
  <si>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</si>
  <si>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</si>
  <si>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</si>
  <si>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</si>
  <si>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</si>
  <si>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</si>
  <si>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</si>
  <si>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</si>
  <si>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</si>
  <si>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</si>
  <si>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</si>
  <si>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</si>
  <si>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</si>
  <si>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</si>
  <si>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</si>
  <si>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</si>
  <si>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</si>
  <si>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</si>
  <si>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</si>
  <si>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</si>
  <si>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</si>
  <si>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</si>
  <si>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</si>
  <si>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</si>
  <si>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</si>
  <si>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</si>
  <si>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</si>
  <si>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</si>
  <si>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</si>
  <si>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</si>
  <si>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</si>
  <si>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</si>
  <si>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</si>
  <si>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</si>
  <si>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</si>
  <si>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</si>
  <si>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</si>
  <si>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</si>
  <si>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</si>
  <si>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</si>
  <si>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</si>
  <si>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</si>
  <si>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</si>
  <si>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</si>
  <si>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</si>
  <si>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</si>
  <si>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</si>
  <si>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</si>
  <si>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</si>
  <si>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</si>
  <si>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</si>
  <si>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</si>
  <si>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</si>
  <si>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</si>
  <si>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</si>
  <si>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</si>
  <si>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</si>
  <si>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</si>
  <si>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</si>
  <si>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</si>
  <si>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</si>
  <si>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</si>
  <si>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</si>
  <si>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</si>
  <si>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</si>
  <si>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</si>
  <si>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</si>
  <si>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</si>
  <si>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</si>
  <si>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</si>
  <si>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</si>
  <si>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</si>
  <si>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</si>
  <si>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</si>
  <si>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</si>
  <si>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</si>
  <si>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</si>
  <si>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</si>
  <si>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</si>
  <si>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</si>
  <si>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</si>
  <si>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</si>
  <si>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</si>
  <si>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</si>
  <si>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</si>
  <si>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</si>
  <si>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</si>
  <si>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</si>
  <si>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</si>
  <si>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</si>
  <si>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</si>
  <si>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</si>
  <si>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</si>
  <si>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</si>
  <si>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</si>
  <si>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</si>
  <si>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</si>
  <si>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</si>
  <si>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</si>
  <si>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</si>
  <si>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</si>
  <si>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</si>
  <si>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</si>
  <si>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</si>
  <si>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</si>
  <si>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</si>
  <si>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</si>
  <si>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</si>
  <si>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</si>
  <si>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</si>
  <si>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</si>
  <si>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</si>
  <si>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</si>
  <si>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</si>
  <si>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</si>
  <si>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</si>
  <si>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</si>
  <si>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</si>
  <si>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</si>
  <si>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</si>
  <si>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</si>
  <si>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</si>
  <si>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</si>
  <si>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</si>
  <si>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</si>
  <si>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</si>
  <si>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</si>
  <si>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</si>
  <si>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</si>
  <si>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</si>
  <si>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</si>
  <si>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</si>
  <si>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</si>
  <si>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</si>
  <si>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</si>
  <si>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</si>
  <si>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</si>
  <si>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</si>
  <si>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</si>
  <si>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</si>
  <si>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</si>
  <si>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</si>
  <si>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</si>
  <si>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</si>
  <si>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</si>
  <si>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</si>
  <si>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</si>
  <si>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</si>
  <si>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</si>
  <si>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</si>
  <si>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</si>
  <si>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</si>
  <si>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</si>
  <si>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</si>
  <si>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</si>
  <si>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</si>
  <si>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</si>
  <si>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</si>
  <si>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</si>
  <si>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</si>
  <si>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</si>
  <si>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</si>
  <si>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</si>
  <si>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</si>
  <si>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</si>
  <si>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</si>
  <si>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</si>
  <si>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</si>
  <si>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</si>
  <si>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</si>
  <si>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</si>
  <si>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</si>
  <si>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</si>
  <si>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</si>
  <si>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</si>
  <si>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</si>
  <si>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</si>
  <si>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</si>
  <si>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</si>
  <si>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</si>
  <si>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</si>
  <si>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</si>
  <si>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</si>
  <si>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</si>
  <si>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</si>
  <si>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</si>
  <si>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</si>
  <si>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</si>
  <si>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</si>
  <si>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</si>
  <si>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</si>
  <si>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</si>
  <si>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</si>
  <si>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</si>
  <si>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</si>
  <si>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</si>
  <si>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</si>
  <si>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</si>
  <si>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</si>
  <si>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</si>
  <si>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</si>
  <si>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</si>
  <si>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</si>
  <si>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</si>
  <si>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</si>
  <si>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</si>
  <si>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</si>
  <si>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</si>
  <si>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</si>
  <si>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</si>
  <si>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</si>
  <si>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</si>
  <si>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</si>
  <si>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</si>
  <si>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</si>
  <si>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</si>
  <si>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</si>
  <si>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</si>
  <si>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</si>
  <si>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</si>
  <si>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</si>
  <si>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</si>
  <si>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</si>
  <si>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</si>
  <si>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</si>
  <si>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</si>
  <si>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</si>
  <si>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</si>
  <si>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</si>
  <si>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</si>
  <si>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</si>
  <si>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</si>
  <si>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</si>
  <si>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</si>
  <si>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</si>
  <si>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</si>
  <si>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</si>
  <si>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</si>
  <si>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</si>
  <si>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</si>
  <si>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</si>
  <si>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</si>
  <si>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</si>
  <si>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</si>
  <si>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</si>
  <si>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</si>
  <si>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</si>
  <si>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</si>
  <si>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</si>
  <si>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</si>
  <si>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</si>
  <si>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</si>
  <si>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</si>
  <si>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</si>
  <si>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</si>
  <si>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</si>
  <si>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</si>
  <si>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</si>
  <si>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</si>
  <si>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</si>
  <si>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</si>
  <si>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</si>
  <si>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</si>
  <si>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</si>
  <si>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</si>
  <si>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</si>
  <si>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</si>
  <si>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</si>
  <si>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</si>
  <si>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</si>
  <si>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</si>
  <si>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</si>
  <si>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</si>
  <si>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</si>
  <si>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</si>
  <si>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</si>
  <si>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</si>
  <si>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</si>
  <si>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</si>
  <si>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</si>
  <si>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</si>
  <si>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</si>
  <si>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</si>
  <si>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BP26005271</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</si>
  <si>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</si>
  <si>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</si>
  <si>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</si>
  <si>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</si>
  <si>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</si>
  <si>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</si>
  <si>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</si>
  <si>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</si>
  <si>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</si>
  <si>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</si>
  <si>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</si>
  <si>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</si>
  <si>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</si>
  <si>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BP260052711010119</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</si>
  <si>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</si>
  <si>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</si>
  <si>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</si>
  <si>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</si>
  <si>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</si>
  <si>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</si>
  <si>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</si>
  <si>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</si>
  <si>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</si>
  <si>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</si>
  <si>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</si>
  <si>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</si>
  <si>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</si>
  <si>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</si>
  <si>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</si>
  <si>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</si>
  <si>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</si>
  <si>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</si>
  <si>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</si>
  <si>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</si>
  <si>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</si>
  <si>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</si>
  <si>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</si>
  <si>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</si>
  <si>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</si>
  <si>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</si>
  <si>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</si>
  <si>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</si>
  <si>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</si>
  <si>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</si>
  <si>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</si>
  <si>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</si>
  <si>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</si>
  <si>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</si>
  <si>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</si>
  <si>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</si>
  <si>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</si>
  <si>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</si>
  <si>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</si>
  <si>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</si>
  <si>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</si>
  <si>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</si>
  <si>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</si>
  <si>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</si>
  <si>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</si>
  <si>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</si>
  <si>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</si>
  <si>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</si>
  <si>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</si>
  <si>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</si>
  <si>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</si>
  <si>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</si>
  <si>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</si>
  <si>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</si>
  <si>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</si>
  <si>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</si>
  <si>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</si>
  <si>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</si>
  <si>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</si>
  <si>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</si>
  <si>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</si>
  <si>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</si>
  <si>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</si>
  <si>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</si>
  <si>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</si>
  <si>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</si>
  <si>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</si>
  <si>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</si>
  <si>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</si>
  <si>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</si>
  <si>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</si>
  <si>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</si>
  <si>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</si>
  <si>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</si>
  <si>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</si>
  <si>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</si>
  <si>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</si>
  <si>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</si>
  <si>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</si>
  <si>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</si>
  <si>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</si>
  <si>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</si>
  <si>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</si>
  <si>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</si>
  <si>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</si>
  <si>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</si>
  <si>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</si>
  <si>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</si>
  <si>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</si>
  <si>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</si>
  <si>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</si>
  <si>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</si>
  <si>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</si>
  <si>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</si>
  <si>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</si>
  <si>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</si>
  <si>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</si>
  <si>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</si>
  <si>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</si>
  <si>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</si>
  <si>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</si>
  <si>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</si>
  <si>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</si>
  <si>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</si>
  <si>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</si>
  <si>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</si>
  <si>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</si>
  <si>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</si>
  <si>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</si>
  <si>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</si>
  <si>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</si>
  <si>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</si>
  <si>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</si>
  <si>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</si>
  <si>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</si>
  <si>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</si>
  <si>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</si>
  <si>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</si>
  <si>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</si>
  <si>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</si>
  <si>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</si>
  <si>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</si>
  <si>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</si>
  <si>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</si>
  <si>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</si>
  <si>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</si>
  <si>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</si>
  <si>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</si>
  <si>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</si>
  <si>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</si>
  <si>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</si>
  <si>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</si>
  <si>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</si>
  <si>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</si>
  <si>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</si>
  <si>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</si>
  <si>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</si>
  <si>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</si>
  <si>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</si>
  <si>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</si>
  <si>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</si>
  <si>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</si>
  <si>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</si>
  <si>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</si>
  <si>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</si>
  <si>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</si>
  <si>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</si>
  <si>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</si>
  <si>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</si>
  <si>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</si>
  <si>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</si>
  <si>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</si>
  <si>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</si>
  <si>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</si>
  <si>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Espacios de mediación, diálogo y reconciliación promovidos</t>
  </si>
  <si>
    <t>Desarrollo de los espacios de participación y mediación para la prevención y resolución de conflictos en el Distrito Especial de Santiago de Cali</t>
  </si>
  <si>
    <t>BP260054401020101</t>
  </si>
  <si>
    <t>Realizar las acciones de mediación, dialogo y reconciliación con los actores y escenarios sociales.</t>
  </si>
  <si>
    <t>BP260054401020102</t>
  </si>
  <si>
    <t>Desarrollar el Protocolo Distrital de Santiago de Cali para la garantía y protección de los derechos a la reunión, manifestación pública y la protesta social</t>
  </si>
  <si>
    <t>BP260054401020103</t>
  </si>
  <si>
    <t>Adquirir materiales e insumos pedagógicos y logísticos para la implementación de la estrategia y la construcción del documento protocolo</t>
  </si>
  <si>
    <t>BP260054401020104</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</si>
  <si>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</si>
  <si>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</si>
  <si>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</si>
  <si>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</si>
  <si>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</si>
  <si>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</si>
  <si>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</si>
  <si>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</si>
  <si>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</si>
  <si>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</si>
  <si>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</si>
  <si>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</si>
  <si>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</si>
  <si>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</si>
  <si>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BP260054411010103</t>
  </si>
  <si>
    <t>Desarrollar procesos de articulación, relacionamiento y visibilización con actores nacionales, locales e internacionales</t>
  </si>
  <si>
    <t>Realizar la implementación de ruta Distrital de promoción, prevención y protección inicial</t>
  </si>
  <si>
    <t>BP260054411010105</t>
  </si>
  <si>
    <t>Adquirir apoyo logístico para el desarrollo de las estrategias, rutas y procesos de cooperación.</t>
  </si>
  <si>
    <t>BP260054411010106</t>
  </si>
  <si>
    <t>Adquirir material POP y papelería para el desarrollo y visibilización de las estrategias, rutas y procesos de cooperación.</t>
  </si>
  <si>
    <t>BP260054411010107</t>
  </si>
  <si>
    <t>BP260054411010108</t>
  </si>
  <si>
    <t>BP260054411010109</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</si>
  <si>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</si>
  <si>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</si>
  <si>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Realizar la Implementación de estrategias para la integración comunitaria y la garantía de derechos.</t>
  </si>
  <si>
    <t>BP260054421010102</t>
  </si>
  <si>
    <t>Adquirir apoyo logístico para la implementación de las estrategias de integración comunitaria y la garantía de derechos.</t>
  </si>
  <si>
    <t>BP260054421010103</t>
  </si>
  <si>
    <t>Adquirir materiales de papelería y POP para la implementación de las estrategias de integración comunitaria y de la garantía de derechos.</t>
  </si>
  <si>
    <t>BP260054421010104</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</si>
  <si>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</si>
  <si>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</si>
  <si>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</si>
  <si>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</si>
  <si>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</si>
  <si>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</si>
  <si>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</si>
  <si>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</si>
  <si>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</si>
  <si>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</si>
  <si>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</si>
  <si>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</si>
  <si>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</si>
  <si>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</si>
  <si>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</si>
  <si>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</si>
  <si>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</si>
  <si>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</si>
  <si>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</si>
  <si>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</si>
  <si>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</si>
  <si>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</si>
  <si>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</si>
  <si>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</si>
  <si>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Acciones pedagógicas, artísticas y culturales realizadas para el fortalecimiento de buenas prácticas ciudadanas</t>
  </si>
  <si>
    <t>Implementación del programa de prevención de violencias, construcción de paz y resolución pacífica de los conflictos  'Cali Pazcífica'  en el Distrito de Santiago de Cali</t>
  </si>
  <si>
    <t>BP260054441020201</t>
  </si>
  <si>
    <t>Apoyar espacios y/o procesos comunitarios a través de acciones pedagógicas y comunicativas de prevención de violencias y promoción de la cultura ciudadana.</t>
  </si>
  <si>
    <t>BP260054441020202</t>
  </si>
  <si>
    <t>Suministrar insumos logísticos para el desarrollo de las acciones pedagógicas y los espacios de participación.</t>
  </si>
  <si>
    <t>BP260054441020203</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</si>
  <si>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</si>
  <si>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</si>
  <si>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</si>
  <si>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Iniciativas de promoción de la Cultura Ciudadana, la paz, la reconciliación y la Justicia Comunitaria y Restaurativa apoyadas o creadas</t>
  </si>
  <si>
    <t>BP260054441020101</t>
  </si>
  <si>
    <t>Realizar apoyo a los espacios de dialogo, co creación y participación con los grupos de valor a través de encuentros, acciones o estrategias pedagógicas.</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</si>
  <si>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</si>
  <si>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</si>
  <si>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</si>
  <si>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</si>
  <si>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</si>
  <si>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</si>
  <si>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</si>
  <si>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Personas que participan en procesos pedagógicos de derechos humanos, cultura ciudadana y construcción de paz</t>
  </si>
  <si>
    <t>BP260054441010101</t>
  </si>
  <si>
    <t>Implementar las estrategias pedagógicas para la formación de NNAJ, docentes y personas cuidadoras en contextos educativos y comunitarios en Cultura Ciudadana.</t>
  </si>
  <si>
    <t>BP260054441010102</t>
  </si>
  <si>
    <t>Implementar las estrategias pedagógicas para la formación de NNAJ, docentes y personas cuidadoras en contextos educativos y comunitarios en Derechos Humanos y construcción de Paz.</t>
  </si>
  <si>
    <t>BP260054441010104</t>
  </si>
  <si>
    <t>Suministrar insumos Logísticos para el desarrollo de las estrategias de formación en Cultura Ciudadana y en Derechos Humanos y construcción de Paz.</t>
  </si>
  <si>
    <t>BP260054441010105</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</si>
  <si>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</si>
  <si>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</si>
  <si>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</si>
  <si>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BP260054441020205</t>
  </si>
  <si>
    <t>BP260054441020107</t>
  </si>
  <si>
    <t>BP260054441020108</t>
  </si>
  <si>
    <t>BP260054441020109</t>
  </si>
  <si>
    <t>BP260054441010107</t>
  </si>
  <si>
    <t>BP260054441010108</t>
  </si>
  <si>
    <t>Realizar encuentros de experiencias, campañas y eventos para el fomento de la cultura ciudadanas, la construcción de paz y el reconocimiento de los Derechos Humanos.</t>
  </si>
  <si>
    <t>BP260054441010109</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</si>
  <si>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</si>
  <si>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</si>
  <si>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</si>
  <si>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</si>
  <si>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</si>
  <si>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</si>
  <si>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</si>
  <si>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</si>
  <si>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</si>
  <si>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</si>
  <si>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</si>
  <si>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BP26005452</t>
  </si>
  <si>
    <t>Mejoramiento de  las condiciones  de las casas de las memorias y la reconciliación para la prestación de servicio en el Distrito de Santiago de Cali</t>
  </si>
  <si>
    <t>BP260054521010101</t>
  </si>
  <si>
    <t>Realizar los estudios y diseños de adecuación o mejoras en los lugares de las casas de la Reconciliación para la paz y las memorias del conflicto.</t>
  </si>
  <si>
    <t>BP260054521010104</t>
  </si>
  <si>
    <t>Implementar la  prestación de servicio y operación necesario para las Casas de la Reconciliación para la Paz y las Memorias del Conflicto</t>
  </si>
  <si>
    <t>BP260054521010105</t>
  </si>
  <si>
    <t>Articular acciones de cooperación con  actores estratégicos para el fortalecimiento de las casas de la reconciliación para la paz y las memorias del conflicto</t>
  </si>
  <si>
    <t>BP260054521010106</t>
  </si>
  <si>
    <t>Implementar estrategias de apropiación y participación con las comunidades para promover procesos de memoria y reconciliación</t>
  </si>
  <si>
    <t>BP260054521010107</t>
  </si>
  <si>
    <t>Realizar la logistica necesaria para el desarrollo de las actividades en las casas de la reconciliacion para la paz y las memorias del conflicto</t>
  </si>
  <si>
    <t>BP260054521010109</t>
  </si>
  <si>
    <t>Adquirir  material POP para la visibilidad de las Casas de la reconciliacion para la paz y las memorias del conflicto</t>
  </si>
  <si>
    <t>BP260054521010111</t>
  </si>
  <si>
    <t>Realizar Eventos y/o jornadas de conmemoración y memoria con la Mesa de Víctimas del Distrito de Santiago de Cali.</t>
  </si>
  <si>
    <t>BP260054521010112</t>
  </si>
  <si>
    <t>BP260054521010113</t>
  </si>
  <si>
    <t>BP260054521010114</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</si>
  <si>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</si>
  <si>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</si>
  <si>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</si>
  <si>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</si>
  <si>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</si>
  <si>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</si>
  <si>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</si>
  <si>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</si>
  <si>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</si>
  <si>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</si>
  <si>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</si>
  <si>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Personas vinculadas a programas de construcción de paz y promoción de la cultura ciudadana para la generación de oportunidades</t>
  </si>
  <si>
    <t>BP26005454</t>
  </si>
  <si>
    <t>Implementación de la estrategia Tejedores de Paz y Cultura Ciudadana para el fomento de la convivencia pacífica, la cultura ciudadana y la desnaturalización de la violencia en el Distrito de Santiago de Cali</t>
  </si>
  <si>
    <t>BP260054541010101</t>
  </si>
  <si>
    <t>Realizar la propuesta metodológica de formación técnica, social y pedagógica para el fomento de la Convivencia Pacífica, la Cultura Ciudadana y la Desnaturalización de la Violencia</t>
  </si>
  <si>
    <t>BP260054541010102</t>
  </si>
  <si>
    <t>Promover la articulación y las alianzas estratégicas con actores clave, generando espacios de acercamiento y cooperación con actores del nivel nacional e internacional para el fortalecimiento de los procesos de formación de la estrategia</t>
  </si>
  <si>
    <t>BP260054541010103</t>
  </si>
  <si>
    <t>Adquirir material e insumos P.O.P e impresos para el desarrollo de las sesiones de formación técnica, social y pedagógica de la estrategia</t>
  </si>
  <si>
    <t>BP260054541010104</t>
  </si>
  <si>
    <t>Adquirir insumos alimenticios y logísticos para el desarrollo de las sesiones de formación técnica, social y pedagógica de la estrategia</t>
  </si>
  <si>
    <t>BP260054541010106</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</si>
  <si>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</si>
  <si>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</si>
  <si>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</si>
  <si>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</si>
  <si>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</si>
  <si>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</si>
  <si>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</si>
  <si>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</si>
  <si>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</si>
  <si>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</si>
  <si>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</si>
  <si>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</si>
  <si>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</si>
  <si>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</si>
  <si>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</si>
  <si>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</si>
  <si>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</si>
  <si>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</si>
  <si>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</si>
  <si>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</si>
  <si>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</si>
  <si>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</si>
  <si>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</si>
  <si>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</si>
  <si>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</si>
  <si>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</si>
  <si>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</si>
  <si>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</si>
  <si>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</si>
  <si>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</si>
  <si>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</si>
  <si>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</si>
  <si>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</si>
  <si>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</si>
  <si>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</si>
  <si>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</si>
  <si>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</si>
  <si>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</si>
  <si>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</si>
  <si>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</si>
  <si>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</si>
  <si>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</si>
  <si>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</si>
  <si>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</si>
  <si>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</si>
  <si>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</si>
  <si>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</si>
  <si>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</si>
  <si>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</si>
  <si>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</si>
  <si>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</si>
  <si>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</si>
  <si>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</si>
  <si>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</si>
  <si>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</si>
  <si>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</si>
  <si>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</si>
  <si>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</si>
  <si>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</si>
  <si>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</si>
  <si>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</si>
  <si>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</si>
  <si>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</si>
  <si>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</si>
  <si>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</si>
  <si>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</si>
  <si>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</si>
  <si>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</si>
  <si>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</si>
  <si>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</si>
  <si>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</si>
  <si>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</si>
  <si>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</si>
  <si>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</si>
  <si>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</si>
  <si>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</si>
  <si>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</si>
  <si>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</si>
  <si>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</si>
  <si>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</si>
  <si>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</si>
  <si>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</si>
  <si>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</si>
  <si>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</si>
  <si>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</si>
  <si>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</si>
  <si>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</si>
  <si>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</si>
  <si>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</si>
  <si>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</si>
  <si>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</si>
  <si>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</si>
  <si>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</si>
  <si>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</si>
  <si>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</si>
  <si>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</si>
  <si>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</si>
  <si>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</si>
  <si>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</si>
  <si>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</si>
  <si>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</si>
  <si>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</si>
  <si>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</si>
  <si>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</si>
  <si>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</si>
  <si>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</si>
  <si>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</si>
  <si>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</si>
  <si>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</si>
  <si>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</si>
  <si>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</si>
  <si>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</si>
  <si>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</si>
  <si>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</si>
  <si>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</si>
  <si>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</si>
  <si>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</si>
  <si>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</si>
  <si>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</si>
  <si>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</si>
  <si>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</si>
  <si>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</si>
  <si>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</si>
  <si>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</si>
  <si>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</si>
  <si>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</si>
  <si>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</si>
  <si>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</si>
  <si>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</si>
  <si>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</si>
  <si>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</si>
  <si>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</si>
  <si>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</si>
  <si>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</si>
  <si>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</si>
  <si>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</si>
  <si>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</si>
  <si>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</si>
  <si>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</si>
  <si>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</si>
  <si>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</si>
  <si>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</si>
  <si>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</si>
  <si>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</si>
  <si>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</si>
  <si>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</si>
  <si>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</si>
  <si>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</si>
  <si>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</si>
  <si>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</si>
  <si>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</si>
  <si>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</si>
  <si>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</si>
  <si>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</si>
  <si>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</si>
  <si>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</si>
  <si>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</si>
  <si>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</si>
  <si>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</si>
  <si>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</si>
  <si>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</si>
  <si>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</si>
  <si>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</si>
  <si>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</si>
  <si>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</si>
  <si>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</si>
  <si>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</si>
  <si>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</si>
  <si>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</si>
  <si>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</si>
  <si>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</si>
  <si>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</si>
  <si>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</si>
  <si>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</si>
  <si>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</si>
  <si>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</si>
  <si>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</si>
  <si>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</si>
  <si>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</si>
  <si>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</si>
  <si>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</si>
  <si>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</si>
  <si>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</si>
  <si>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</si>
  <si>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</si>
  <si>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</si>
  <si>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</si>
  <si>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</si>
  <si>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</si>
  <si>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</si>
  <si>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</si>
  <si>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</si>
  <si>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</si>
  <si>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</si>
  <si>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</si>
  <si>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</si>
  <si>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</si>
  <si>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</si>
  <si>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</si>
  <si>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</si>
  <si>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</si>
  <si>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</si>
  <si>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</si>
  <si>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</si>
  <si>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</si>
  <si>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</si>
  <si>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</si>
  <si>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</si>
  <si>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</si>
  <si>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</si>
  <si>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</si>
  <si>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</si>
  <si>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</si>
  <si>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</si>
  <si>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</si>
  <si>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</si>
  <si>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</si>
  <si>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</si>
  <si>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</si>
  <si>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</si>
  <si>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</si>
  <si>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</si>
  <si>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</si>
  <si>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</si>
  <si>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</si>
  <si>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</si>
  <si>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</si>
  <si>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</si>
  <si>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</si>
  <si>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</si>
  <si>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</si>
  <si>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</si>
  <si>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</si>
  <si>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</si>
  <si>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</si>
  <si>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</si>
  <si>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</si>
  <si>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</si>
  <si>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</si>
  <si>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</si>
  <si>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</si>
  <si>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</si>
  <si>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</si>
  <si>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</si>
  <si>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</si>
  <si>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</si>
  <si>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</si>
  <si>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</si>
  <si>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</si>
  <si>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</si>
  <si>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</si>
  <si>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</si>
  <si>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</si>
  <si>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</si>
  <si>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</si>
  <si>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</si>
  <si>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</si>
  <si>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</si>
  <si>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</si>
  <si>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</si>
  <si>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</si>
  <si>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</si>
  <si>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</si>
  <si>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</si>
  <si>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</si>
  <si>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</si>
  <si>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</si>
  <si>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</si>
  <si>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</si>
  <si>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</si>
  <si>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</si>
  <si>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</si>
  <si>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</si>
  <si>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</si>
  <si>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</si>
  <si>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</si>
  <si>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</si>
  <si>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</si>
  <si>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</si>
  <si>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</si>
  <si>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</si>
  <si>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</si>
  <si>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</si>
  <si>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</si>
  <si>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</si>
  <si>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</si>
  <si>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</si>
  <si>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</si>
  <si>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</si>
  <si>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</si>
  <si>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</si>
  <si>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</si>
  <si>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</si>
  <si>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</si>
  <si>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</si>
  <si>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</si>
  <si>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</si>
  <si>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</si>
  <si>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</si>
  <si>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</si>
  <si>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</si>
  <si>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</si>
  <si>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</si>
  <si>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</si>
  <si>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</si>
  <si>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</si>
  <si>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</si>
  <si>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</si>
  <si>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</si>
  <si>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</si>
  <si>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</si>
  <si>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</si>
  <si>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</si>
  <si>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</si>
  <si>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</si>
  <si>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</si>
  <si>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</si>
  <si>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</si>
  <si>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</si>
  <si>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</si>
  <si>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</si>
  <si>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</si>
  <si>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</si>
  <si>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</si>
  <si>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</si>
  <si>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</si>
  <si>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</si>
  <si>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</si>
  <si>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</si>
  <si>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</si>
  <si>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</si>
  <si>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</si>
  <si>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</si>
  <si>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</si>
  <si>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</si>
  <si>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</si>
  <si>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</si>
  <si>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</si>
  <si>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</si>
  <si>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</si>
  <si>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</si>
  <si>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</si>
  <si>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</si>
  <si>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</si>
  <si>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</si>
  <si>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</si>
  <si>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</si>
  <si>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</si>
  <si>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</si>
  <si>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</si>
  <si>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</si>
  <si>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</si>
  <si>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</si>
  <si>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</si>
  <si>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</si>
  <si>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</si>
  <si>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</si>
  <si>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</si>
  <si>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</si>
  <si>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</si>
  <si>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</si>
  <si>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</si>
  <si>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</si>
  <si>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</si>
  <si>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</si>
  <si>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</si>
  <si>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</si>
  <si>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</si>
  <si>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</si>
  <si>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</si>
  <si>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</si>
  <si>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</si>
  <si>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</si>
  <si>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</si>
  <si>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</si>
  <si>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</si>
  <si>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</si>
  <si>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</si>
  <si>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</si>
  <si>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</si>
  <si>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</si>
  <si>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</si>
  <si>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</si>
  <si>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</si>
  <si>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</si>
  <si>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</si>
  <si>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</si>
  <si>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</si>
  <si>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</si>
  <si>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</si>
  <si>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</si>
  <si>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</si>
  <si>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</si>
  <si>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</si>
  <si>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</si>
  <si>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</si>
  <si>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</si>
  <si>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</si>
  <si>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</si>
  <si>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</si>
  <si>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</si>
  <si>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</si>
  <si>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</si>
  <si>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</si>
  <si>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</si>
  <si>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</si>
  <si>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</si>
  <si>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</si>
  <si>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</si>
  <si>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</si>
  <si>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</si>
  <si>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</si>
  <si>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</si>
  <si>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</si>
  <si>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</si>
  <si>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</si>
  <si>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</si>
  <si>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</si>
  <si>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</si>
  <si>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</si>
  <si>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</si>
  <si>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</si>
  <si>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</si>
  <si>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</si>
  <si>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</si>
  <si>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</si>
  <si>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</si>
  <si>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</si>
  <si>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</si>
  <si>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</si>
  <si>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</si>
  <si>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</si>
  <si>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</si>
  <si>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</si>
  <si>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</si>
  <si>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</si>
  <si>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</si>
  <si>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</si>
  <si>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</si>
  <si>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</si>
  <si>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</si>
  <si>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</si>
  <si>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</si>
  <si>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</si>
  <si>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</si>
  <si>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</si>
  <si>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</si>
  <si>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</si>
  <si>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</si>
  <si>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</si>
  <si>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</si>
  <si>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</si>
  <si>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</si>
  <si>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</si>
  <si>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</si>
  <si>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</si>
  <si>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</si>
  <si>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</si>
  <si>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</si>
  <si>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</si>
  <si>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</si>
  <si>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</si>
  <si>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</si>
  <si>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</si>
  <si>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</si>
  <si>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</si>
  <si>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</si>
  <si>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</si>
  <si>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</si>
  <si>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</si>
  <si>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</si>
  <si>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</si>
  <si>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</si>
  <si>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</si>
  <si>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</si>
  <si>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</si>
  <si>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</si>
  <si>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</si>
  <si>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</si>
  <si>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</si>
  <si>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</si>
  <si>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</si>
  <si>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</si>
  <si>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</si>
  <si>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</si>
  <si>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</si>
  <si>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</si>
  <si>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</si>
  <si>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</si>
  <si>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</si>
  <si>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</si>
  <si>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</si>
  <si>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</si>
  <si>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</si>
  <si>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</si>
  <si>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</si>
  <si>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</si>
  <si>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</si>
  <si>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</si>
  <si>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</si>
  <si>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</si>
  <si>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</si>
  <si>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</si>
  <si>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</si>
  <si>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</si>
  <si>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</si>
  <si>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</si>
  <si>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</si>
  <si>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</si>
  <si>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</si>
  <si>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</si>
  <si>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</si>
  <si>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</si>
  <si>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</si>
  <si>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</si>
  <si>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</si>
  <si>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</si>
  <si>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</si>
  <si>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</si>
  <si>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</si>
  <si>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</si>
  <si>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</si>
  <si>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</si>
  <si>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</si>
  <si>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</si>
  <si>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</si>
  <si>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</si>
  <si>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</si>
  <si>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</si>
  <si>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</si>
  <si>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</si>
  <si>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</si>
  <si>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</si>
  <si>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</si>
  <si>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</si>
  <si>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</si>
  <si>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</si>
  <si>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</si>
  <si>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</si>
  <si>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</si>
  <si>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</si>
  <si>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</si>
  <si>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</si>
  <si>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</si>
  <si>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</si>
  <si>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</si>
  <si>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</si>
  <si>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</si>
  <si>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</si>
  <si>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</si>
  <si>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</si>
  <si>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</si>
  <si>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</si>
  <si>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</si>
  <si>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</si>
  <si>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</si>
  <si>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</si>
  <si>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</si>
  <si>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</si>
  <si>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</si>
  <si>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</si>
  <si>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</si>
  <si>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</si>
  <si>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</si>
  <si>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</si>
  <si>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</si>
  <si>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</si>
  <si>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</si>
  <si>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</si>
  <si>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</si>
  <si>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</si>
  <si>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</si>
  <si>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</si>
  <si>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</si>
  <si>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</si>
  <si>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</si>
  <si>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</si>
  <si>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</si>
  <si>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</si>
  <si>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</si>
  <si>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</si>
  <si>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</si>
  <si>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</si>
  <si>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</si>
  <si>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</si>
  <si>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</si>
  <si>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</si>
  <si>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</si>
  <si>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</si>
  <si>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</si>
  <si>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</si>
  <si>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</si>
  <si>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</si>
  <si>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</si>
  <si>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</si>
  <si>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</si>
  <si>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</si>
  <si>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</si>
  <si>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</si>
  <si>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</si>
  <si>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</si>
  <si>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</si>
  <si>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</si>
  <si>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</si>
  <si>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</si>
  <si>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</si>
  <si>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</si>
  <si>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</si>
  <si>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</si>
  <si>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</si>
  <si>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</si>
  <si>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</si>
  <si>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</si>
  <si>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</si>
  <si>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</si>
  <si>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</si>
  <si>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</si>
  <si>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</si>
  <si>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</si>
  <si>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</si>
  <si>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</si>
  <si>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</si>
  <si>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</si>
  <si>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</si>
  <si>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</si>
  <si>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</si>
  <si>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</si>
  <si>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</si>
  <si>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</si>
  <si>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</si>
  <si>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</si>
  <si>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</si>
  <si>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</si>
  <si>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</si>
  <si>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</si>
  <si>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</si>
  <si>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</si>
  <si>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</si>
  <si>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</si>
  <si>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</si>
  <si>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</si>
  <si>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</si>
  <si>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</si>
  <si>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</si>
  <si>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</si>
  <si>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</si>
  <si>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</si>
  <si>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</si>
  <si>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</si>
  <si>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</si>
  <si>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</si>
  <si>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</si>
  <si>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</si>
  <si>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</si>
  <si>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</si>
  <si>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</si>
  <si>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</si>
  <si>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</si>
  <si>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</si>
  <si>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</si>
  <si>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</si>
  <si>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</si>
  <si>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</si>
  <si>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</si>
  <si>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</si>
  <si>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</si>
  <si>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</si>
  <si>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</si>
  <si>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</si>
  <si>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</si>
  <si>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</si>
  <si>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</si>
  <si>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</si>
  <si>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</si>
  <si>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</si>
  <si>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</si>
  <si>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</si>
  <si>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</si>
  <si>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</si>
  <si>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</si>
  <si>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</si>
  <si>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</si>
  <si>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</si>
  <si>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</si>
  <si>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</si>
  <si>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</si>
  <si>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</si>
  <si>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</si>
  <si>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</si>
  <si>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</si>
  <si>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</si>
  <si>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</si>
  <si>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</si>
  <si>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</si>
  <si>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</si>
  <si>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</si>
  <si>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</si>
  <si>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</si>
  <si>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</si>
  <si>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</si>
  <si>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</si>
  <si>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</si>
  <si>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</si>
  <si>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</si>
  <si>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</si>
  <si>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</si>
  <si>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</si>
  <si>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</si>
  <si>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</si>
  <si>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</si>
  <si>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</si>
  <si>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</si>
  <si>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</si>
  <si>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</si>
  <si>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</si>
  <si>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</si>
  <si>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</si>
  <si>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</si>
  <si>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</si>
  <si>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</si>
  <si>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</si>
  <si>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</si>
  <si>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</si>
  <si>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</si>
  <si>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</si>
  <si>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</si>
  <si>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</si>
  <si>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</si>
  <si>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</si>
  <si>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</si>
  <si>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</si>
  <si>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</si>
  <si>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</si>
  <si>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</si>
  <si>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</si>
  <si>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</si>
  <si>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</si>
  <si>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</si>
  <si>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</si>
  <si>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</si>
  <si>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</si>
  <si>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</si>
  <si>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</si>
  <si>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</si>
  <si>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</si>
  <si>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</si>
  <si>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</si>
  <si>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</si>
  <si>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</si>
  <si>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</si>
  <si>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</si>
  <si>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</si>
  <si>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</si>
  <si>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</si>
  <si>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</si>
  <si>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</si>
  <si>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</si>
  <si>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</si>
  <si>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</si>
  <si>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</si>
  <si>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</si>
  <si>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</si>
  <si>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</si>
  <si>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</si>
  <si>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</si>
  <si>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</si>
  <si>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</si>
  <si>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</si>
  <si>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</si>
  <si>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</si>
  <si>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</si>
  <si>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</si>
  <si>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</si>
  <si>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</si>
  <si>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</si>
  <si>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</si>
  <si>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</si>
  <si>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</si>
  <si>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</si>
  <si>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</si>
  <si>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</si>
  <si>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</si>
  <si>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</si>
  <si>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</si>
  <si>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</si>
  <si>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</si>
  <si>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</si>
  <si>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</si>
  <si>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</si>
  <si>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</si>
  <si>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</si>
  <si>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</si>
  <si>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</si>
  <si>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</si>
  <si>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</si>
  <si>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</si>
  <si>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</si>
  <si>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</si>
  <si>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</si>
  <si>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</si>
  <si>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</si>
  <si>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</si>
  <si>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</si>
  <si>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</si>
  <si>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</si>
  <si>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</si>
  <si>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</si>
  <si>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</si>
  <si>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</si>
  <si>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</si>
  <si>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</si>
  <si>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</si>
  <si>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</si>
  <si>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</si>
  <si>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</si>
  <si>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</si>
  <si>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</si>
  <si>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</si>
  <si>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</si>
  <si>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</si>
  <si>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</si>
  <si>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</si>
  <si>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</si>
  <si>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</si>
  <si>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</si>
  <si>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</si>
  <si>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</si>
  <si>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</si>
  <si>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</si>
  <si>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</si>
  <si>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</si>
  <si>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</si>
  <si>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</si>
  <si>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</si>
  <si>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</si>
  <si>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</si>
  <si>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</si>
  <si>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</si>
  <si>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</si>
  <si>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</si>
  <si>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</si>
  <si>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</si>
  <si>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</si>
  <si>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</si>
  <si>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</si>
  <si>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</si>
  <si>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</si>
  <si>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</si>
  <si>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</si>
  <si>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</si>
  <si>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</si>
  <si>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</si>
  <si>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</si>
  <si>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</si>
  <si>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</si>
  <si>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</si>
  <si>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</si>
  <si>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</si>
  <si>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</si>
  <si>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</si>
  <si>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</si>
  <si>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</si>
  <si>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</si>
  <si>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</si>
  <si>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</si>
  <si>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</si>
  <si>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</si>
  <si>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</si>
  <si>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</si>
  <si>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</si>
  <si>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</si>
  <si>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</si>
  <si>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</si>
  <si>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</si>
  <si>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</si>
  <si>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</si>
  <si>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</si>
  <si>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</si>
  <si>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</si>
  <si>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</si>
  <si>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</si>
  <si>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</si>
  <si>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</si>
  <si>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</si>
  <si>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</si>
  <si>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</si>
  <si>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</si>
  <si>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</si>
  <si>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</si>
  <si>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</si>
  <si>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</si>
  <si>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</si>
  <si>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</si>
  <si>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</si>
  <si>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</si>
  <si>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</si>
  <si>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</si>
  <si>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</si>
  <si>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</si>
  <si>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</si>
  <si>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</si>
  <si>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</si>
  <si>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</si>
  <si>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</si>
  <si>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</si>
  <si>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</si>
  <si>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</si>
  <si>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</si>
  <si>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</si>
  <si>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</si>
  <si>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</si>
  <si>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</si>
  <si>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</si>
  <si>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</si>
  <si>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</si>
  <si>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</si>
  <si>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</si>
  <si>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</si>
  <si>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</si>
  <si>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</si>
  <si>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</si>
  <si>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</si>
  <si>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</si>
  <si>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</si>
  <si>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</si>
  <si>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</si>
  <si>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</si>
  <si>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</si>
  <si>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</si>
  <si>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</si>
  <si>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</si>
  <si>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</si>
  <si>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</si>
  <si>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</si>
  <si>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</si>
  <si>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</si>
  <si>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</si>
  <si>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</si>
  <si>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</si>
  <si>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</si>
  <si>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</si>
  <si>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</si>
  <si>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</si>
  <si>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</si>
  <si>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</si>
  <si>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</si>
  <si>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</si>
  <si>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</si>
  <si>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</si>
  <si>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</si>
  <si>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</si>
  <si>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</si>
  <si>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</si>
  <si>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</si>
  <si>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</si>
  <si>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</si>
  <si>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</si>
  <si>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</si>
  <si>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</si>
  <si>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</si>
  <si>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</si>
  <si>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</si>
  <si>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</si>
  <si>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</si>
  <si>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</si>
  <si>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</si>
  <si>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</si>
  <si>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</si>
  <si>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</si>
  <si>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</si>
  <si>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</si>
  <si>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</si>
  <si>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</si>
  <si>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</si>
  <si>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</si>
  <si>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</si>
  <si>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</si>
  <si>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</si>
  <si>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</si>
  <si>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</si>
  <si>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</si>
  <si>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</si>
  <si>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</si>
  <si>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</si>
  <si>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</si>
  <si>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</si>
  <si>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</si>
  <si>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</si>
  <si>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</si>
  <si>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</si>
  <si>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</si>
  <si>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</si>
  <si>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</si>
  <si>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</si>
  <si>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</si>
  <si>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</si>
  <si>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</si>
  <si>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</si>
  <si>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</si>
  <si>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</si>
  <si>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</si>
  <si>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</si>
  <si>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</si>
  <si>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</si>
  <si>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</si>
  <si>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</si>
  <si>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</si>
  <si>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</si>
  <si>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</si>
  <si>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</si>
  <si>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</si>
  <si>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</si>
  <si>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</si>
  <si>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</si>
  <si>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</si>
  <si>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</si>
  <si>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</si>
  <si>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</si>
  <si>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</si>
  <si>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</si>
  <si>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</si>
  <si>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</si>
  <si>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</si>
  <si>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</si>
  <si>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</si>
  <si>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</si>
  <si>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</si>
  <si>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</si>
  <si>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</si>
  <si>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</si>
  <si>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</si>
  <si>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</si>
  <si>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</si>
  <si>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</si>
  <si>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</si>
  <si>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</si>
  <si>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</si>
  <si>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</si>
  <si>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</si>
  <si>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</si>
  <si>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</si>
  <si>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</si>
  <si>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</si>
  <si>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</si>
  <si>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</si>
  <si>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</si>
  <si>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</si>
  <si>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</si>
  <si>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</si>
  <si>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</si>
  <si>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</si>
  <si>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</si>
  <si>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</si>
  <si>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</si>
  <si>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</si>
  <si>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</si>
  <si>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</si>
  <si>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</si>
  <si>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</si>
  <si>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</si>
  <si>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</si>
  <si>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</si>
  <si>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</si>
  <si>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</si>
  <si>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</si>
  <si>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</si>
  <si>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</si>
  <si>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</si>
  <si>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</si>
  <si>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</si>
  <si>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</si>
  <si>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</si>
  <si>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</si>
  <si>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</si>
  <si>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</si>
  <si>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</si>
  <si>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</si>
  <si>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</si>
  <si>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</si>
  <si>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</si>
  <si>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</si>
  <si>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</si>
  <si>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</si>
  <si>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</si>
  <si>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</si>
  <si>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</si>
  <si>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</si>
  <si>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</si>
  <si>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</si>
  <si>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</si>
  <si>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</si>
  <si>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</si>
  <si>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</si>
  <si>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</si>
  <si>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</si>
  <si>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</si>
  <si>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</si>
  <si>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</si>
  <si>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</si>
  <si>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</si>
  <si>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</si>
  <si>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</si>
  <si>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</si>
  <si>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</si>
  <si>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</si>
  <si>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</si>
  <si>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</si>
  <si>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</si>
  <si>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</si>
  <si>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</si>
  <si>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</si>
  <si>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</si>
  <si>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</si>
  <si>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</si>
  <si>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</si>
  <si>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</si>
  <si>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</si>
  <si>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</si>
  <si>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</si>
  <si>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</si>
  <si>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</si>
  <si>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</si>
  <si>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</si>
  <si>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</si>
  <si>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</si>
  <si>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</si>
  <si>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</si>
  <si>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</si>
  <si>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</si>
  <si>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</si>
  <si>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</si>
  <si>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</si>
  <si>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</si>
  <si>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</si>
  <si>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</si>
  <si>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</si>
  <si>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</si>
  <si>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</si>
  <si>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</si>
  <si>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</si>
  <si>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</si>
  <si>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</si>
  <si>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</si>
  <si>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</si>
  <si>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</si>
  <si>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</si>
  <si>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</si>
  <si>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</si>
  <si>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</si>
  <si>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</si>
  <si>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</si>
  <si>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</si>
  <si>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</si>
  <si>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</si>
  <si>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</si>
  <si>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</si>
  <si>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</si>
  <si>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</si>
  <si>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</si>
  <si>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</si>
  <si>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</si>
  <si>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</si>
  <si>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</si>
  <si>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</si>
  <si>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BP26005213</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</si>
  <si>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</si>
  <si>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</si>
  <si>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</si>
  <si>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</si>
  <si>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</si>
  <si>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BP260052131010117</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</si>
  <si>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</si>
  <si>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</si>
  <si>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</si>
  <si>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</si>
  <si>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</si>
  <si>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</si>
  <si>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</si>
  <si>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</si>
  <si>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</si>
  <si>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</si>
  <si>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</si>
  <si>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</si>
  <si>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</si>
  <si>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</si>
  <si>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</si>
  <si>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BP26005311</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</si>
  <si>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</si>
  <si>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</si>
  <si>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</si>
  <si>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</si>
  <si>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</si>
  <si>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BP260053111010103</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</si>
  <si>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</si>
  <si>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</si>
  <si>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</si>
  <si>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</si>
  <si>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</si>
  <si>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</si>
  <si>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</si>
  <si>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</si>
  <si>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</si>
  <si>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</si>
  <si>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</si>
  <si>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</si>
  <si>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</si>
  <si>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</si>
  <si>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</si>
  <si>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</si>
  <si>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</si>
  <si>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</si>
  <si>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</si>
  <si>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</si>
  <si>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</si>
  <si>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</si>
  <si>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</si>
  <si>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</si>
  <si>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</si>
  <si>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</si>
  <si>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</si>
  <si>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</si>
  <si>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</si>
  <si>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</si>
  <si>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</si>
  <si>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</si>
  <si>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</si>
  <si>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</si>
  <si>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</si>
  <si>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</si>
  <si>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</si>
  <si>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</si>
  <si>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</si>
  <si>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</si>
  <si>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</si>
  <si>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</si>
  <si>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</si>
  <si>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</si>
  <si>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</si>
  <si>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</si>
  <si>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</si>
  <si>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</si>
  <si>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</si>
  <si>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</si>
  <si>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</si>
  <si>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</si>
  <si>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</si>
  <si>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</si>
  <si>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</si>
  <si>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</si>
  <si>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</si>
  <si>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</si>
  <si>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</si>
  <si>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</si>
  <si>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</si>
  <si>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</si>
  <si>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</si>
  <si>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</si>
  <si>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</si>
  <si>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</si>
  <si>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</si>
  <si>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</si>
  <si>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</si>
  <si>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</si>
  <si>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</si>
  <si>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</si>
  <si>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</si>
  <si>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</si>
  <si>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</si>
  <si>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</si>
  <si>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BP26005326</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</si>
  <si>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</si>
  <si>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</si>
  <si>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</si>
  <si>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</si>
  <si>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</si>
  <si>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</si>
  <si>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</si>
  <si>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BP260053262010101</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</si>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</sst>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6">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sz val="10"/>
      <color rgb="FF000000"/>
      <name val="Arial"/>
      <scheme val="minor"/>
    </font>
    <font>
      <sz val="10"/>
      <color theme="1"/>
      <name val="Arial"/>
    </font>
    <font>
      <sz val="10"/>
      <color theme="1"/>
      <name val="Arial"/>
      <scheme val="minor"/>
    </font>
    <font>
      <sz val="12"/>
      <color theme="1"/>
      <name val="&quot;Arial&quot;"/>
    </font>
    <font>
      <sz val="10"/>
      <color rgb="FF000000"/>
      <name val="&quot;Arial Narrow&quot;"/>
    </font>
    <font>
      <b/>
      <sz val="11"/>
      <color rgb="FF000000"/>
      <name val="Arial Narrow"/>
    </font>
    <font>
      <sz val="11"/>
      <color rgb="FF000000"/>
      <name val="Arial Narrow"/>
    </font>
  </fonts>
  <fills count="10">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D9EAD3"/>
        <bgColor rgb="FFD9EAD3"/>
      </patternFill>
    </fill>
    <fill>
      <patternFill patternType="solid">
        <fgColor rgb="FFFFFF00"/>
        <bgColor rgb="FFFFFF00"/>
      </patternFill>
    </fill>
    <fill>
      <patternFill patternType="solid">
        <fgColor theme="0"/>
        <bgColor theme="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77">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3" fontId="8" fillId="0" borderId="0" xfId="0" applyNumberFormat="1" applyFont="1" applyAlignment="1">
      <alignment horizontal="center" vertical="center" wrapText="1"/>
    </xf>
    <xf numFmtId="9" fontId="8" fillId="0" borderId="0" xfId="0" applyNumberFormat="1" applyFont="1" applyAlignment="1">
      <alignment horizontal="center" vertical="center" wrapText="1"/>
    </xf>
    <xf numFmtId="9" fontId="8" fillId="0" borderId="0" xfId="0" applyNumberFormat="1" applyFont="1" applyAlignment="1">
      <alignment vertical="center" wrapText="1"/>
    </xf>
    <xf numFmtId="10" fontId="8" fillId="0" borderId="0" xfId="0" applyNumberFormat="1" applyFont="1" applyAlignment="1">
      <alignment horizontal="center" vertical="center" wrapText="1"/>
    </xf>
    <xf numFmtId="10" fontId="8" fillId="0" borderId="0" xfId="0" applyNumberFormat="1" applyFont="1" applyAlignment="1">
      <alignment vertical="center" wrapText="1"/>
    </xf>
    <xf numFmtId="0" fontId="8" fillId="2" borderId="0" xfId="0" applyFont="1" applyFill="1" applyAlignment="1">
      <alignment vertical="center" wrapText="1"/>
    </xf>
    <xf numFmtId="0" fontId="8" fillId="0" borderId="0" xfId="0" applyFont="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vertical="center" wrapText="1"/>
    </xf>
    <xf numFmtId="0" fontId="3" fillId="7" borderId="3" xfId="0" applyFont="1" applyFill="1" applyBorder="1" applyAlignment="1">
      <alignment horizontal="center" wrapText="1"/>
    </xf>
    <xf numFmtId="0" fontId="7" fillId="4"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0" borderId="0" xfId="0" applyFont="1" applyAlignment="1">
      <alignment horizontal="center" vertical="center" wrapText="1"/>
    </xf>
    <xf numFmtId="164" fontId="10" fillId="0" borderId="0" xfId="0" applyNumberFormat="1" applyFont="1"/>
    <xf numFmtId="0" fontId="8" fillId="8" borderId="0" xfId="0" applyFont="1" applyFill="1" applyAlignment="1">
      <alignment vertical="center" wrapText="1"/>
    </xf>
    <xf numFmtId="164" fontId="8" fillId="8" borderId="0" xfId="0" applyNumberFormat="1" applyFont="1" applyFill="1" applyAlignment="1">
      <alignment vertical="center" wrapText="1"/>
    </xf>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0" fontId="8" fillId="9" borderId="0" xfId="0" applyFont="1" applyFill="1" applyAlignment="1">
      <alignment vertical="center" wrapText="1"/>
    </xf>
    <xf numFmtId="164" fontId="8" fillId="9" borderId="0" xfId="0" applyNumberFormat="1" applyFont="1" applyFill="1" applyAlignment="1">
      <alignment horizontal="right" vertical="center" wrapText="1"/>
    </xf>
    <xf numFmtId="164" fontId="8" fillId="8" borderId="0" xfId="0" applyNumberFormat="1" applyFont="1" applyFill="1" applyAlignment="1">
      <alignment horizontal="righ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164" fontId="10" fillId="0" borderId="0" xfId="0" applyNumberFormat="1" applyFont="1" applyAlignment="1"/>
    <xf numFmtId="164" fontId="8" fillId="0" borderId="0" xfId="0" applyNumberFormat="1" applyFont="1" applyAlignment="1">
      <alignment vertical="center"/>
    </xf>
    <xf numFmtId="0" fontId="11" fillId="0" borderId="0" xfId="0" applyFont="1"/>
    <xf numFmtId="0" fontId="12" fillId="0" borderId="0" xfId="0" applyFont="1" applyAlignment="1"/>
    <xf numFmtId="164" fontId="12" fillId="0" borderId="0" xfId="0" applyNumberFormat="1" applyFont="1" applyAlignment="1"/>
    <xf numFmtId="164" fontId="13" fillId="0" borderId="0" xfId="0" applyNumberFormat="1" applyFont="1" applyAlignment="1">
      <alignment horizontal="right"/>
    </xf>
    <xf numFmtId="164" fontId="8" fillId="0" borderId="0" xfId="0" applyNumberFormat="1" applyFont="1" applyAlignment="1">
      <alignment horizontal="center" vertical="center" wrapText="1"/>
    </xf>
    <xf numFmtId="164" fontId="8" fillId="0" borderId="0" xfId="0" applyNumberFormat="1" applyFont="1" applyAlignment="1">
      <alignment horizontal="center" vertical="center"/>
    </xf>
    <xf numFmtId="0" fontId="13" fillId="0" borderId="0" xfId="0" applyFont="1" applyAlignment="1">
      <alignment horizontal="center" vertical="center"/>
    </xf>
    <xf numFmtId="164" fontId="13" fillId="0" borderId="0" xfId="0" applyNumberFormat="1" applyFont="1" applyAlignment="1">
      <alignment horizontal="right" vertical="center"/>
    </xf>
    <xf numFmtId="0" fontId="14" fillId="0" borderId="0" xfId="0" applyFont="1" applyAlignment="1">
      <alignment horizontal="center" vertical="center"/>
    </xf>
    <xf numFmtId="0" fontId="2" fillId="0" borderId="0" xfId="0" applyFont="1" applyAlignment="1">
      <alignment vertical="center"/>
    </xf>
    <xf numFmtId="0" fontId="15" fillId="0" borderId="0" xfId="0" applyFont="1" applyAlignment="1">
      <alignment horizontal="right" vertical="center"/>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lignment horizontal="left" vertical="center"/>
    </xf>
    <xf numFmtId="164" fontId="11" fillId="0" borderId="0" xfId="0" applyNumberFormat="1" applyFont="1"/>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heetViews>
  <sheetFormatPr baseColWidth="10" defaultColWidth="12.5703125" defaultRowHeight="15.75" customHeight="1"/>
  <cols>
    <col min="1" max="1" width="117.140625" customWidth="1"/>
  </cols>
  <sheetData>
    <row r="1" spans="1:1">
      <c r="A1" s="1" t="s">
        <v>0</v>
      </c>
    </row>
    <row r="2" spans="1:1">
      <c r="A2" s="2"/>
    </row>
    <row r="3" spans="1:1">
      <c r="A3" s="2"/>
    </row>
    <row r="4" spans="1:1">
      <c r="A4" s="3" t="s">
        <v>1</v>
      </c>
    </row>
    <row r="5" spans="1:1">
      <c r="A5" s="4"/>
    </row>
    <row r="6" spans="1:1">
      <c r="A6" s="5" t="s">
        <v>2</v>
      </c>
    </row>
    <row r="7" spans="1:1">
      <c r="A7" s="4"/>
    </row>
    <row r="8" spans="1:1">
      <c r="A8" s="3" t="s">
        <v>3</v>
      </c>
    </row>
    <row r="9" spans="1:1">
      <c r="A9" s="4"/>
    </row>
    <row r="10" spans="1:1">
      <c r="A10" s="5" t="s">
        <v>4</v>
      </c>
    </row>
    <row r="11" spans="1:1">
      <c r="A11" s="5" t="s">
        <v>5</v>
      </c>
    </row>
    <row r="12" spans="1:1">
      <c r="A12" s="2"/>
    </row>
    <row r="13" spans="1:1">
      <c r="A13" s="6" t="s">
        <v>6</v>
      </c>
    </row>
    <row r="14" spans="1:1">
      <c r="A14" s="7"/>
    </row>
    <row r="15" spans="1:1">
      <c r="A15" s="8" t="s">
        <v>7</v>
      </c>
    </row>
    <row r="16" spans="1:1">
      <c r="A16" s="9"/>
    </row>
    <row r="17" spans="1:1">
      <c r="A17" s="10" t="s">
        <v>8</v>
      </c>
    </row>
    <row r="18" spans="1:1">
      <c r="A18" s="9"/>
    </row>
    <row r="19" spans="1:1">
      <c r="A19" s="8" t="s">
        <v>9</v>
      </c>
    </row>
    <row r="20" spans="1:1">
      <c r="A20" s="11"/>
    </row>
    <row r="21" spans="1:1">
      <c r="A21" s="12" t="s">
        <v>10</v>
      </c>
    </row>
    <row r="22" spans="1:1">
      <c r="A22" s="5"/>
    </row>
    <row r="23" spans="1:1">
      <c r="A23" s="5" t="s">
        <v>11</v>
      </c>
    </row>
    <row r="24" spans="1:1">
      <c r="A24" s="5"/>
    </row>
    <row r="25" spans="1:1">
      <c r="A25" s="5" t="s">
        <v>12</v>
      </c>
    </row>
    <row r="26" spans="1:1">
      <c r="A26" s="2"/>
    </row>
    <row r="27" spans="1:1">
      <c r="A27" s="5" t="s">
        <v>13</v>
      </c>
    </row>
    <row r="28" spans="1:1">
      <c r="A28" s="2"/>
    </row>
    <row r="29" spans="1:1">
      <c r="A29" s="2"/>
    </row>
    <row r="30" spans="1:1">
      <c r="A30" s="5"/>
    </row>
    <row r="31" spans="1:1">
      <c r="A31" s="2"/>
    </row>
    <row r="32" spans="1:1">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row r="175" spans="1:1">
      <c r="A175" s="2"/>
    </row>
    <row r="176" spans="1:1">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pageSetUpPr fitToPage="1"/>
  </sheetPr>
  <dimension ref="A1:Z1517"/>
  <sheetViews>
    <sheetView workbookViewId="0">
      <pane ySplit="2" topLeftCell="A3" activePane="bottomLeft" state="frozen"/>
      <selection pane="bottomLeft" activeCell="G20" sqref="G20"/>
    </sheetView>
  </sheetViews>
  <sheetFormatPr baseColWidth="10" defaultColWidth="12.5703125" defaultRowHeight="38.25" customHeight="1"/>
  <cols>
    <col min="1" max="1" width="9.42578125" customWidth="1"/>
    <col min="2" max="2" width="18.85546875" customWidth="1"/>
    <col min="3" max="3" width="22.28515625" customWidth="1"/>
    <col min="4" max="4" width="24.5703125" customWidth="1"/>
    <col min="5" max="5" width="20.5703125" customWidth="1"/>
    <col min="6" max="6" width="34.85546875" customWidth="1"/>
    <col min="7" max="7" width="25.7109375" customWidth="1"/>
    <col min="8" max="8" width="15.85546875" customWidth="1"/>
    <col min="9" max="9" width="14.7109375" customWidth="1"/>
    <col min="10" max="10" width="35" customWidth="1"/>
    <col min="11" max="11" width="20.85546875" customWidth="1"/>
  </cols>
  <sheetData>
    <row r="1" spans="1:26" ht="38.25" customHeight="1">
      <c r="A1" s="13"/>
      <c r="B1" s="13"/>
      <c r="C1" s="13"/>
      <c r="D1" s="13"/>
      <c r="E1" s="13"/>
      <c r="F1" s="13"/>
      <c r="G1" s="13"/>
      <c r="H1" s="75" t="s">
        <v>14</v>
      </c>
      <c r="I1" s="76"/>
      <c r="J1" s="14" t="s">
        <v>15</v>
      </c>
      <c r="K1" s="15" t="s">
        <v>16</v>
      </c>
      <c r="L1" s="16"/>
      <c r="M1" s="16"/>
      <c r="N1" s="16"/>
      <c r="O1" s="16"/>
      <c r="P1" s="16"/>
      <c r="Q1" s="16"/>
      <c r="R1" s="16"/>
      <c r="S1" s="16"/>
      <c r="T1" s="16"/>
      <c r="U1" s="16"/>
      <c r="V1" s="16"/>
      <c r="W1" s="16"/>
      <c r="X1" s="16"/>
      <c r="Y1" s="16"/>
      <c r="Z1" s="16"/>
    </row>
    <row r="2" spans="1:26" ht="38.25" customHeight="1">
      <c r="A2" s="17" t="s">
        <v>17</v>
      </c>
      <c r="B2" s="18" t="s">
        <v>18</v>
      </c>
      <c r="C2" s="18" t="s">
        <v>19</v>
      </c>
      <c r="D2" s="18" t="s">
        <v>20</v>
      </c>
      <c r="E2" s="18" t="s">
        <v>21</v>
      </c>
      <c r="F2" s="18" t="s">
        <v>22</v>
      </c>
      <c r="G2" s="18" t="s">
        <v>23</v>
      </c>
      <c r="H2" s="19" t="s">
        <v>24</v>
      </c>
      <c r="I2" s="19" t="s">
        <v>25</v>
      </c>
      <c r="J2" s="19" t="s">
        <v>26</v>
      </c>
      <c r="K2" s="20" t="str">
        <f t="array" ref="K2:K1001">'Ejecución Financiera'!DA1:DA1517</f>
        <v>Presupuesto ejecutado de la acción</v>
      </c>
      <c r="L2" s="21" t="s">
        <v>27</v>
      </c>
      <c r="M2" s="21" t="s">
        <v>28</v>
      </c>
      <c r="N2" s="16"/>
      <c r="O2" s="16"/>
      <c r="P2" s="16"/>
      <c r="Q2" s="16"/>
      <c r="R2" s="16"/>
      <c r="S2" s="16"/>
      <c r="T2" s="16"/>
      <c r="U2" s="16"/>
      <c r="V2" s="16"/>
      <c r="W2" s="16"/>
      <c r="X2" s="16"/>
      <c r="Y2" s="16"/>
      <c r="Z2" s="16"/>
    </row>
    <row r="3" spans="1:26" ht="38.25" hidden="1" customHeight="1">
      <c r="A3" s="22">
        <v>4133</v>
      </c>
      <c r="B3" s="23" t="s">
        <v>29</v>
      </c>
      <c r="C3" s="24" t="s">
        <v>30</v>
      </c>
      <c r="D3" s="24" t="s">
        <v>31</v>
      </c>
      <c r="E3" s="24" t="s">
        <v>32</v>
      </c>
      <c r="F3" s="24" t="s">
        <v>33</v>
      </c>
      <c r="G3" s="24" t="s">
        <v>34</v>
      </c>
      <c r="H3" s="22">
        <v>50</v>
      </c>
      <c r="I3" s="22">
        <v>75</v>
      </c>
      <c r="J3" s="24" t="s">
        <v>35</v>
      </c>
      <c r="K3" s="25">
        <v>105816000</v>
      </c>
      <c r="L3" s="24" t="s">
        <v>36</v>
      </c>
      <c r="M3" s="24" t="s">
        <v>37</v>
      </c>
      <c r="N3" s="16"/>
      <c r="O3" s="16"/>
      <c r="P3" s="16"/>
      <c r="Q3" s="16"/>
      <c r="R3" s="16"/>
      <c r="S3" s="16"/>
      <c r="T3" s="16"/>
      <c r="U3" s="16"/>
      <c r="V3" s="16"/>
      <c r="W3" s="16"/>
      <c r="X3" s="16"/>
      <c r="Y3" s="16"/>
      <c r="Z3" s="16"/>
    </row>
    <row r="4" spans="1:26" ht="38.25" hidden="1" customHeight="1">
      <c r="A4" s="22">
        <v>4133</v>
      </c>
      <c r="B4" s="23" t="s">
        <v>29</v>
      </c>
      <c r="C4" s="24" t="s">
        <v>30</v>
      </c>
      <c r="D4" s="24" t="s">
        <v>31</v>
      </c>
      <c r="E4" s="24" t="s">
        <v>32</v>
      </c>
      <c r="F4" s="24" t="s">
        <v>38</v>
      </c>
      <c r="G4" s="24" t="s">
        <v>39</v>
      </c>
      <c r="H4" s="22">
        <v>250</v>
      </c>
      <c r="I4" s="24">
        <v>249</v>
      </c>
      <c r="J4" s="24" t="s">
        <v>40</v>
      </c>
      <c r="K4" s="25">
        <v>29941200</v>
      </c>
      <c r="L4" s="24" t="s">
        <v>41</v>
      </c>
      <c r="M4" s="24"/>
      <c r="N4" s="16"/>
      <c r="O4" s="16"/>
      <c r="P4" s="16"/>
      <c r="Q4" s="16"/>
      <c r="R4" s="16"/>
      <c r="S4" s="16"/>
      <c r="T4" s="16"/>
      <c r="U4" s="16"/>
      <c r="V4" s="16"/>
      <c r="W4" s="16"/>
      <c r="X4" s="16"/>
      <c r="Y4" s="16"/>
      <c r="Z4" s="16"/>
    </row>
    <row r="5" spans="1:26" ht="38.25" hidden="1" customHeight="1">
      <c r="A5" s="22">
        <v>4133</v>
      </c>
      <c r="B5" s="23" t="s">
        <v>29</v>
      </c>
      <c r="C5" s="24" t="s">
        <v>30</v>
      </c>
      <c r="D5" s="24" t="s">
        <v>31</v>
      </c>
      <c r="E5" s="24" t="s">
        <v>32</v>
      </c>
      <c r="F5" s="24" t="s">
        <v>42</v>
      </c>
      <c r="G5" s="24" t="s">
        <v>43</v>
      </c>
      <c r="H5" s="22">
        <v>20</v>
      </c>
      <c r="I5" s="24">
        <v>7</v>
      </c>
      <c r="J5" s="24" t="s">
        <v>44</v>
      </c>
      <c r="K5" s="25">
        <v>7414024</v>
      </c>
      <c r="L5" s="24" t="s">
        <v>41</v>
      </c>
      <c r="M5" s="24"/>
      <c r="N5" s="16"/>
      <c r="O5" s="16"/>
      <c r="P5" s="16"/>
      <c r="Q5" s="16"/>
      <c r="R5" s="16"/>
      <c r="S5" s="16"/>
      <c r="T5" s="16"/>
      <c r="U5" s="16"/>
      <c r="V5" s="16"/>
      <c r="W5" s="16"/>
      <c r="X5" s="16"/>
      <c r="Y5" s="16"/>
      <c r="Z5" s="16"/>
    </row>
    <row r="6" spans="1:26" ht="38.25" hidden="1" customHeight="1">
      <c r="A6" s="22">
        <v>4133</v>
      </c>
      <c r="B6" s="24" t="s">
        <v>29</v>
      </c>
      <c r="C6" s="24" t="s">
        <v>45</v>
      </c>
      <c r="D6" s="24" t="s">
        <v>46</v>
      </c>
      <c r="E6" s="24" t="s">
        <v>32</v>
      </c>
      <c r="F6" s="24" t="s">
        <v>47</v>
      </c>
      <c r="G6" s="24" t="s">
        <v>48</v>
      </c>
      <c r="H6" s="22">
        <v>5</v>
      </c>
      <c r="I6" s="24">
        <v>8</v>
      </c>
      <c r="J6" s="24" t="s">
        <v>49</v>
      </c>
      <c r="K6" s="25">
        <v>25780000</v>
      </c>
      <c r="L6" s="24" t="s">
        <v>41</v>
      </c>
      <c r="M6" s="24"/>
      <c r="N6" s="16"/>
      <c r="O6" s="16"/>
      <c r="P6" s="16"/>
      <c r="Q6" s="16"/>
      <c r="R6" s="16"/>
      <c r="S6" s="16"/>
      <c r="T6" s="16"/>
      <c r="U6" s="16"/>
      <c r="V6" s="16"/>
      <c r="W6" s="16"/>
      <c r="X6" s="16"/>
      <c r="Y6" s="16"/>
      <c r="Z6" s="16"/>
    </row>
    <row r="7" spans="1:26" ht="38.25" hidden="1" customHeight="1">
      <c r="A7" s="22">
        <v>4133</v>
      </c>
      <c r="B7" s="24" t="s">
        <v>29</v>
      </c>
      <c r="C7" s="24" t="s">
        <v>45</v>
      </c>
      <c r="D7" s="24" t="s">
        <v>50</v>
      </c>
      <c r="E7" s="24" t="s">
        <v>32</v>
      </c>
      <c r="F7" s="24" t="s">
        <v>51</v>
      </c>
      <c r="G7" s="24" t="s">
        <v>52</v>
      </c>
      <c r="H7" s="22">
        <v>3</v>
      </c>
      <c r="I7" s="24">
        <v>1</v>
      </c>
      <c r="J7" s="24" t="s">
        <v>53</v>
      </c>
      <c r="K7" s="25">
        <v>35545150</v>
      </c>
      <c r="L7" s="24" t="s">
        <v>41</v>
      </c>
      <c r="M7" s="16"/>
      <c r="N7" s="16"/>
      <c r="O7" s="16"/>
      <c r="P7" s="16"/>
      <c r="Q7" s="16"/>
      <c r="R7" s="16"/>
      <c r="S7" s="16"/>
      <c r="T7" s="16"/>
      <c r="U7" s="16"/>
      <c r="V7" s="16"/>
      <c r="W7" s="16"/>
      <c r="X7" s="16"/>
      <c r="Y7" s="16"/>
      <c r="Z7" s="16"/>
    </row>
    <row r="8" spans="1:26" ht="38.25" hidden="1" customHeight="1">
      <c r="A8" s="22">
        <v>4134</v>
      </c>
      <c r="B8" s="23" t="s">
        <v>54</v>
      </c>
      <c r="C8" s="24" t="s">
        <v>30</v>
      </c>
      <c r="D8" s="24" t="s">
        <v>31</v>
      </c>
      <c r="E8" s="24" t="s">
        <v>32</v>
      </c>
      <c r="F8" s="24" t="s">
        <v>55</v>
      </c>
      <c r="G8" s="24" t="s">
        <v>56</v>
      </c>
      <c r="H8" s="26">
        <v>2000</v>
      </c>
      <c r="I8" s="24">
        <v>1030</v>
      </c>
      <c r="J8" s="24" t="s">
        <v>57</v>
      </c>
      <c r="K8" s="25">
        <v>48479250</v>
      </c>
      <c r="L8" s="24" t="s">
        <v>41</v>
      </c>
      <c r="M8" s="16"/>
      <c r="N8" s="16"/>
      <c r="O8" s="16"/>
      <c r="P8" s="16"/>
      <c r="Q8" s="16"/>
      <c r="R8" s="16"/>
      <c r="S8" s="16"/>
      <c r="T8" s="16"/>
      <c r="U8" s="16"/>
      <c r="V8" s="16"/>
      <c r="W8" s="16"/>
      <c r="X8" s="16"/>
      <c r="Y8" s="16"/>
      <c r="Z8" s="16"/>
    </row>
    <row r="9" spans="1:26" ht="38.25" hidden="1" customHeight="1">
      <c r="A9" s="22">
        <v>4134</v>
      </c>
      <c r="B9" s="24" t="s">
        <v>54</v>
      </c>
      <c r="C9" s="24" t="s">
        <v>45</v>
      </c>
      <c r="D9" s="24" t="s">
        <v>46</v>
      </c>
      <c r="E9" s="24" t="s">
        <v>32</v>
      </c>
      <c r="F9" s="24" t="s">
        <v>58</v>
      </c>
      <c r="G9" s="24" t="s">
        <v>59</v>
      </c>
      <c r="H9" s="22">
        <v>1</v>
      </c>
      <c r="I9" s="24">
        <v>1</v>
      </c>
      <c r="J9" s="24" t="s">
        <v>60</v>
      </c>
      <c r="K9" s="25">
        <v>59369250</v>
      </c>
      <c r="L9" s="24" t="s">
        <v>41</v>
      </c>
      <c r="M9" s="16"/>
      <c r="N9" s="16"/>
      <c r="O9" s="16"/>
      <c r="P9" s="16"/>
      <c r="Q9" s="16"/>
      <c r="R9" s="16"/>
      <c r="S9" s="16"/>
      <c r="T9" s="16"/>
      <c r="U9" s="16"/>
      <c r="V9" s="16"/>
      <c r="W9" s="16"/>
      <c r="X9" s="16"/>
      <c r="Y9" s="16"/>
      <c r="Z9" s="16"/>
    </row>
    <row r="10" spans="1:26" ht="38.25" hidden="1" customHeight="1">
      <c r="A10" s="22">
        <v>4137</v>
      </c>
      <c r="B10" s="24" t="s">
        <v>61</v>
      </c>
      <c r="C10" s="24" t="s">
        <v>45</v>
      </c>
      <c r="D10" s="24" t="s">
        <v>62</v>
      </c>
      <c r="E10" s="24" t="s">
        <v>32</v>
      </c>
      <c r="F10" s="24" t="s">
        <v>63</v>
      </c>
      <c r="G10" s="24" t="s">
        <v>64</v>
      </c>
      <c r="H10" s="22">
        <v>588</v>
      </c>
      <c r="I10" s="24">
        <v>0</v>
      </c>
      <c r="J10" s="24" t="s">
        <v>65</v>
      </c>
      <c r="K10" s="25">
        <v>0</v>
      </c>
      <c r="L10" s="24" t="s">
        <v>41</v>
      </c>
      <c r="M10" s="24"/>
      <c r="N10" s="16"/>
      <c r="O10" s="16"/>
      <c r="P10" s="16"/>
      <c r="Q10" s="16"/>
      <c r="R10" s="16"/>
      <c r="S10" s="16"/>
      <c r="T10" s="16"/>
      <c r="U10" s="16"/>
      <c r="V10" s="16"/>
      <c r="W10" s="16"/>
      <c r="X10" s="16"/>
      <c r="Y10" s="16"/>
      <c r="Z10" s="16"/>
    </row>
    <row r="11" spans="1:26" ht="38.25" hidden="1" customHeight="1">
      <c r="A11" s="22">
        <v>4143</v>
      </c>
      <c r="B11" s="23" t="s">
        <v>66</v>
      </c>
      <c r="C11" s="24" t="s">
        <v>67</v>
      </c>
      <c r="D11" s="24" t="s">
        <v>68</v>
      </c>
      <c r="E11" s="24" t="s">
        <v>32</v>
      </c>
      <c r="F11" s="24" t="s">
        <v>69</v>
      </c>
      <c r="G11" s="24" t="s">
        <v>70</v>
      </c>
      <c r="H11" s="22">
        <v>8</v>
      </c>
      <c r="I11" s="24">
        <v>0</v>
      </c>
      <c r="J11" s="24" t="s">
        <v>71</v>
      </c>
      <c r="K11" s="25">
        <v>562574250</v>
      </c>
      <c r="L11" s="24" t="s">
        <v>41</v>
      </c>
      <c r="M11" s="24"/>
      <c r="N11" s="16"/>
      <c r="O11" s="16"/>
      <c r="P11" s="16"/>
      <c r="Q11" s="16"/>
      <c r="R11" s="16"/>
      <c r="S11" s="16"/>
      <c r="T11" s="16"/>
      <c r="U11" s="16"/>
      <c r="V11" s="16"/>
      <c r="W11" s="16"/>
      <c r="X11" s="16"/>
      <c r="Y11" s="16"/>
      <c r="Z11" s="16"/>
    </row>
    <row r="12" spans="1:26" ht="38.25" hidden="1" customHeight="1">
      <c r="A12" s="22">
        <v>4143</v>
      </c>
      <c r="B12" s="23" t="s">
        <v>66</v>
      </c>
      <c r="C12" s="24" t="s">
        <v>67</v>
      </c>
      <c r="D12" s="24" t="s">
        <v>68</v>
      </c>
      <c r="E12" s="24" t="s">
        <v>32</v>
      </c>
      <c r="F12" s="24" t="s">
        <v>72</v>
      </c>
      <c r="G12" s="24" t="s">
        <v>73</v>
      </c>
      <c r="H12" s="22">
        <v>500</v>
      </c>
      <c r="I12" s="24">
        <v>0</v>
      </c>
      <c r="J12" s="24" t="s">
        <v>74</v>
      </c>
      <c r="K12" s="25">
        <v>0</v>
      </c>
      <c r="L12" s="24" t="s">
        <v>41</v>
      </c>
      <c r="M12" s="16"/>
      <c r="N12" s="16"/>
      <c r="O12" s="16"/>
      <c r="P12" s="16"/>
      <c r="Q12" s="16"/>
      <c r="R12" s="16"/>
      <c r="S12" s="16"/>
      <c r="T12" s="16"/>
      <c r="U12" s="16"/>
      <c r="V12" s="16"/>
      <c r="W12" s="16"/>
      <c r="X12" s="16"/>
      <c r="Y12" s="16"/>
      <c r="Z12" s="16"/>
    </row>
    <row r="13" spans="1:26" ht="38.25" hidden="1" customHeight="1">
      <c r="A13" s="22">
        <v>4143</v>
      </c>
      <c r="B13" s="23" t="s">
        <v>66</v>
      </c>
      <c r="C13" s="24" t="s">
        <v>67</v>
      </c>
      <c r="D13" s="24" t="s">
        <v>68</v>
      </c>
      <c r="E13" s="24" t="s">
        <v>32</v>
      </c>
      <c r="F13" s="24" t="s">
        <v>75</v>
      </c>
      <c r="G13" s="24" t="s">
        <v>76</v>
      </c>
      <c r="H13" s="22">
        <v>5</v>
      </c>
      <c r="I13" s="24">
        <v>0</v>
      </c>
      <c r="J13" s="24" t="s">
        <v>77</v>
      </c>
      <c r="K13" s="25">
        <v>0</v>
      </c>
      <c r="L13" s="24" t="s">
        <v>41</v>
      </c>
      <c r="M13" s="16"/>
      <c r="N13" s="16"/>
      <c r="O13" s="16"/>
      <c r="P13" s="16"/>
      <c r="Q13" s="16"/>
      <c r="R13" s="16"/>
      <c r="S13" s="16"/>
      <c r="T13" s="16"/>
      <c r="U13" s="16"/>
      <c r="V13" s="16"/>
      <c r="W13" s="16"/>
      <c r="X13" s="16"/>
      <c r="Y13" s="16"/>
      <c r="Z13" s="16"/>
    </row>
    <row r="14" spans="1:26" ht="38.25" hidden="1" customHeight="1">
      <c r="A14" s="22">
        <v>4143</v>
      </c>
      <c r="B14" s="23" t="s">
        <v>66</v>
      </c>
      <c r="C14" s="24" t="s">
        <v>67</v>
      </c>
      <c r="D14" s="24" t="s">
        <v>68</v>
      </c>
      <c r="E14" s="24" t="s">
        <v>32</v>
      </c>
      <c r="F14" s="24" t="s">
        <v>78</v>
      </c>
      <c r="G14" s="24" t="s">
        <v>79</v>
      </c>
      <c r="H14" s="27">
        <v>0.75</v>
      </c>
      <c r="I14" s="28">
        <v>1</v>
      </c>
      <c r="J14" s="24" t="s">
        <v>80</v>
      </c>
      <c r="K14" s="25">
        <v>111729000</v>
      </c>
      <c r="L14" s="24" t="s">
        <v>41</v>
      </c>
      <c r="M14" s="16"/>
      <c r="N14" s="16"/>
      <c r="O14" s="16"/>
      <c r="P14" s="16"/>
      <c r="Q14" s="16"/>
      <c r="R14" s="16"/>
      <c r="S14" s="16"/>
      <c r="T14" s="16"/>
      <c r="U14" s="16"/>
      <c r="V14" s="16"/>
      <c r="W14" s="16"/>
      <c r="X14" s="16"/>
      <c r="Y14" s="16"/>
      <c r="Z14" s="16"/>
    </row>
    <row r="15" spans="1:26" ht="38.25" hidden="1" customHeight="1">
      <c r="A15" s="22">
        <v>4143</v>
      </c>
      <c r="B15" s="23" t="s">
        <v>66</v>
      </c>
      <c r="C15" s="24" t="s">
        <v>67</v>
      </c>
      <c r="D15" s="24" t="s">
        <v>68</v>
      </c>
      <c r="E15" s="24" t="s">
        <v>32</v>
      </c>
      <c r="F15" s="24" t="s">
        <v>81</v>
      </c>
      <c r="G15" s="24" t="s">
        <v>82</v>
      </c>
      <c r="H15" s="22">
        <v>75</v>
      </c>
      <c r="I15" s="24">
        <v>2</v>
      </c>
      <c r="J15" s="24" t="s">
        <v>83</v>
      </c>
      <c r="K15" s="25">
        <v>30746723</v>
      </c>
      <c r="L15" s="24" t="s">
        <v>41</v>
      </c>
      <c r="M15" s="16"/>
      <c r="N15" s="16"/>
      <c r="O15" s="16"/>
      <c r="P15" s="16"/>
      <c r="Q15" s="16"/>
      <c r="R15" s="16"/>
      <c r="S15" s="16"/>
      <c r="T15" s="16"/>
      <c r="U15" s="16"/>
      <c r="V15" s="16"/>
      <c r="W15" s="16"/>
      <c r="X15" s="16"/>
      <c r="Y15" s="16"/>
      <c r="Z15" s="16"/>
    </row>
    <row r="16" spans="1:26" ht="38.25" hidden="1" customHeight="1">
      <c r="A16" s="22">
        <v>4143</v>
      </c>
      <c r="B16" s="23" t="s">
        <v>66</v>
      </c>
      <c r="C16" s="24" t="s">
        <v>67</v>
      </c>
      <c r="D16" s="24" t="s">
        <v>68</v>
      </c>
      <c r="E16" s="24" t="s">
        <v>32</v>
      </c>
      <c r="F16" s="24" t="s">
        <v>84</v>
      </c>
      <c r="G16" s="24" t="s">
        <v>85</v>
      </c>
      <c r="H16" s="22">
        <v>2</v>
      </c>
      <c r="I16" s="24">
        <v>0</v>
      </c>
      <c r="J16" s="24" t="s">
        <v>86</v>
      </c>
      <c r="K16" s="25">
        <v>0</v>
      </c>
      <c r="L16" s="24" t="s">
        <v>41</v>
      </c>
      <c r="M16" s="16"/>
      <c r="N16" s="16"/>
      <c r="O16" s="16"/>
      <c r="P16" s="16"/>
      <c r="Q16" s="16"/>
      <c r="R16" s="16"/>
      <c r="S16" s="16"/>
      <c r="T16" s="16"/>
      <c r="U16" s="16"/>
      <c r="V16" s="16"/>
      <c r="W16" s="16"/>
      <c r="X16" s="16"/>
      <c r="Y16" s="16"/>
      <c r="Z16" s="16"/>
    </row>
    <row r="17" spans="1:26" ht="38.25" hidden="1" customHeight="1">
      <c r="A17" s="22">
        <v>4143</v>
      </c>
      <c r="B17" s="23" t="s">
        <v>66</v>
      </c>
      <c r="C17" s="24" t="s">
        <v>67</v>
      </c>
      <c r="D17" s="24" t="s">
        <v>87</v>
      </c>
      <c r="E17" s="24" t="s">
        <v>32</v>
      </c>
      <c r="F17" s="24" t="s">
        <v>88</v>
      </c>
      <c r="G17" s="24" t="s">
        <v>89</v>
      </c>
      <c r="H17" s="22">
        <v>92</v>
      </c>
      <c r="I17" s="24">
        <v>0</v>
      </c>
      <c r="J17" s="24" t="s">
        <v>90</v>
      </c>
      <c r="K17" s="25">
        <v>0</v>
      </c>
      <c r="L17" s="24" t="s">
        <v>41</v>
      </c>
      <c r="M17" s="16"/>
      <c r="N17" s="16"/>
      <c r="O17" s="16"/>
      <c r="P17" s="16"/>
      <c r="Q17" s="16"/>
      <c r="R17" s="16"/>
      <c r="S17" s="16"/>
      <c r="T17" s="16"/>
      <c r="U17" s="16"/>
      <c r="V17" s="16"/>
      <c r="W17" s="16"/>
      <c r="X17" s="16"/>
      <c r="Y17" s="16"/>
      <c r="Z17" s="16"/>
    </row>
    <row r="18" spans="1:26" ht="38.25" hidden="1" customHeight="1">
      <c r="A18" s="22">
        <v>4143</v>
      </c>
      <c r="B18" s="23" t="s">
        <v>66</v>
      </c>
      <c r="C18" s="24" t="s">
        <v>91</v>
      </c>
      <c r="D18" s="24" t="s">
        <v>92</v>
      </c>
      <c r="E18" s="24" t="s">
        <v>32</v>
      </c>
      <c r="F18" s="24" t="s">
        <v>93</v>
      </c>
      <c r="G18" s="24" t="s">
        <v>94</v>
      </c>
      <c r="H18" s="22">
        <v>5</v>
      </c>
      <c r="I18" s="24">
        <v>92</v>
      </c>
      <c r="J18" s="24" t="s">
        <v>95</v>
      </c>
      <c r="K18" s="25">
        <v>0</v>
      </c>
      <c r="L18" s="24" t="s">
        <v>41</v>
      </c>
      <c r="M18" s="24"/>
      <c r="N18" s="16"/>
      <c r="O18" s="16"/>
      <c r="P18" s="16"/>
      <c r="Q18" s="16"/>
      <c r="R18" s="16"/>
      <c r="S18" s="16"/>
      <c r="T18" s="16"/>
      <c r="U18" s="16"/>
      <c r="V18" s="16"/>
      <c r="W18" s="16"/>
      <c r="X18" s="16"/>
      <c r="Y18" s="16"/>
      <c r="Z18" s="16"/>
    </row>
    <row r="19" spans="1:26" ht="38.25" hidden="1" customHeight="1">
      <c r="A19" s="22">
        <v>4143</v>
      </c>
      <c r="B19" s="23" t="s">
        <v>66</v>
      </c>
      <c r="C19" s="24" t="s">
        <v>91</v>
      </c>
      <c r="D19" s="24" t="s">
        <v>92</v>
      </c>
      <c r="E19" s="24" t="s">
        <v>32</v>
      </c>
      <c r="F19" s="24" t="s">
        <v>96</v>
      </c>
      <c r="G19" s="24" t="s">
        <v>97</v>
      </c>
      <c r="H19" s="22">
        <v>92</v>
      </c>
      <c r="I19" s="24">
        <v>92</v>
      </c>
      <c r="J19" s="24" t="s">
        <v>98</v>
      </c>
      <c r="K19" s="25">
        <v>281287125</v>
      </c>
      <c r="L19" s="24" t="s">
        <v>41</v>
      </c>
      <c r="M19" s="24"/>
      <c r="N19" s="16"/>
      <c r="O19" s="16"/>
      <c r="P19" s="16"/>
      <c r="Q19" s="16"/>
      <c r="R19" s="16"/>
      <c r="S19" s="16"/>
      <c r="T19" s="16"/>
      <c r="U19" s="16"/>
      <c r="V19" s="16"/>
      <c r="W19" s="16"/>
      <c r="X19" s="16"/>
      <c r="Y19" s="16"/>
      <c r="Z19" s="16"/>
    </row>
    <row r="20" spans="1:26" ht="52.5" customHeight="1">
      <c r="A20" s="22">
        <v>4145</v>
      </c>
      <c r="B20" s="23" t="s">
        <v>99</v>
      </c>
      <c r="C20" s="24" t="s">
        <v>67</v>
      </c>
      <c r="D20" s="24" t="s">
        <v>87</v>
      </c>
      <c r="E20" s="24" t="s">
        <v>32</v>
      </c>
      <c r="F20" s="24" t="s">
        <v>100</v>
      </c>
      <c r="G20" s="24" t="s">
        <v>101</v>
      </c>
      <c r="H20" s="22">
        <v>800</v>
      </c>
      <c r="I20" s="24">
        <v>0</v>
      </c>
      <c r="J20" s="24" t="s">
        <v>102</v>
      </c>
      <c r="K20" s="25">
        <v>49172715</v>
      </c>
      <c r="L20" s="24" t="s">
        <v>41</v>
      </c>
      <c r="M20" s="16"/>
      <c r="N20" s="16"/>
      <c r="O20" s="16"/>
      <c r="P20" s="16"/>
      <c r="Q20" s="16"/>
      <c r="R20" s="16"/>
      <c r="S20" s="16"/>
      <c r="T20" s="16"/>
      <c r="U20" s="16"/>
      <c r="V20" s="16"/>
      <c r="W20" s="16"/>
      <c r="X20" s="16"/>
      <c r="Y20" s="16"/>
      <c r="Z20" s="16"/>
    </row>
    <row r="21" spans="1:26" ht="38.25" customHeight="1">
      <c r="A21" s="22">
        <v>4145</v>
      </c>
      <c r="B21" s="23" t="s">
        <v>99</v>
      </c>
      <c r="C21" s="24" t="s">
        <v>67</v>
      </c>
      <c r="D21" s="24" t="s">
        <v>87</v>
      </c>
      <c r="E21" s="24" t="s">
        <v>32</v>
      </c>
      <c r="F21" s="24" t="s">
        <v>103</v>
      </c>
      <c r="G21" s="24" t="s">
        <v>104</v>
      </c>
      <c r="H21" s="22">
        <v>10</v>
      </c>
      <c r="I21" s="24">
        <v>18000</v>
      </c>
      <c r="J21" s="24" t="s">
        <v>105</v>
      </c>
      <c r="K21" s="25">
        <v>29142516</v>
      </c>
      <c r="L21" s="24" t="s">
        <v>41</v>
      </c>
      <c r="M21" s="16"/>
      <c r="N21" s="16"/>
      <c r="O21" s="16"/>
      <c r="P21" s="16"/>
      <c r="Q21" s="16"/>
      <c r="R21" s="16"/>
      <c r="S21" s="16"/>
      <c r="T21" s="16"/>
      <c r="U21" s="16"/>
      <c r="V21" s="16"/>
      <c r="W21" s="16"/>
      <c r="X21" s="16"/>
      <c r="Y21" s="16"/>
      <c r="Z21" s="16"/>
    </row>
    <row r="22" spans="1:26" ht="38.25" customHeight="1">
      <c r="A22" s="22">
        <v>4145</v>
      </c>
      <c r="B22" s="23" t="s">
        <v>99</v>
      </c>
      <c r="C22" s="24" t="s">
        <v>67</v>
      </c>
      <c r="D22" s="24" t="s">
        <v>106</v>
      </c>
      <c r="E22" s="24" t="s">
        <v>32</v>
      </c>
      <c r="F22" s="24" t="s">
        <v>107</v>
      </c>
      <c r="G22" s="24" t="s">
        <v>108</v>
      </c>
      <c r="H22" s="22">
        <v>44</v>
      </c>
      <c r="I22" s="24">
        <v>833</v>
      </c>
      <c r="J22" s="24" t="s">
        <v>109</v>
      </c>
      <c r="K22" s="25">
        <v>75276600</v>
      </c>
      <c r="L22" s="24" t="s">
        <v>41</v>
      </c>
      <c r="M22" s="16"/>
      <c r="N22" s="16"/>
      <c r="O22" s="16"/>
      <c r="P22" s="16"/>
      <c r="Q22" s="16"/>
      <c r="R22" s="16"/>
      <c r="S22" s="16"/>
      <c r="T22" s="16"/>
      <c r="U22" s="16"/>
      <c r="V22" s="16"/>
      <c r="W22" s="16"/>
      <c r="X22" s="16"/>
      <c r="Y22" s="16"/>
      <c r="Z22" s="16"/>
    </row>
    <row r="23" spans="1:26" ht="38.25" customHeight="1">
      <c r="A23" s="22">
        <v>4145</v>
      </c>
      <c r="B23" s="23" t="s">
        <v>99</v>
      </c>
      <c r="C23" s="24" t="s">
        <v>67</v>
      </c>
      <c r="D23" s="24" t="s">
        <v>106</v>
      </c>
      <c r="E23" s="24" t="s">
        <v>32</v>
      </c>
      <c r="F23" s="24" t="s">
        <v>110</v>
      </c>
      <c r="G23" s="24" t="s">
        <v>111</v>
      </c>
      <c r="H23" s="22">
        <v>17</v>
      </c>
      <c r="I23" s="24">
        <v>3</v>
      </c>
      <c r="J23" s="24" t="s">
        <v>112</v>
      </c>
      <c r="K23" s="25">
        <v>30382000</v>
      </c>
      <c r="L23" s="24" t="s">
        <v>41</v>
      </c>
      <c r="M23" s="16"/>
      <c r="N23" s="16"/>
      <c r="O23" s="16"/>
      <c r="P23" s="16"/>
      <c r="Q23" s="16"/>
      <c r="R23" s="16"/>
      <c r="S23" s="16"/>
      <c r="T23" s="16"/>
      <c r="U23" s="16"/>
      <c r="V23" s="16"/>
      <c r="W23" s="16"/>
      <c r="X23" s="16"/>
      <c r="Y23" s="16"/>
      <c r="Z23" s="16"/>
    </row>
    <row r="24" spans="1:26" ht="38.25" customHeight="1">
      <c r="A24" s="22">
        <v>4145</v>
      </c>
      <c r="B24" s="23" t="s">
        <v>99</v>
      </c>
      <c r="C24" s="24" t="s">
        <v>67</v>
      </c>
      <c r="D24" s="24" t="s">
        <v>106</v>
      </c>
      <c r="E24" s="24" t="s">
        <v>32</v>
      </c>
      <c r="F24" s="24" t="s">
        <v>113</v>
      </c>
      <c r="G24" s="24" t="s">
        <v>114</v>
      </c>
      <c r="H24" s="22">
        <v>2743</v>
      </c>
      <c r="I24" s="24">
        <v>714</v>
      </c>
      <c r="J24" s="24" t="s">
        <v>115</v>
      </c>
      <c r="K24" s="25">
        <v>61511563</v>
      </c>
      <c r="L24" s="24" t="s">
        <v>41</v>
      </c>
      <c r="M24" s="24"/>
      <c r="N24" s="16"/>
      <c r="O24" s="16"/>
      <c r="P24" s="16"/>
      <c r="Q24" s="16"/>
      <c r="R24" s="16"/>
      <c r="S24" s="16"/>
      <c r="T24" s="16"/>
      <c r="U24" s="16"/>
      <c r="V24" s="16"/>
      <c r="W24" s="16"/>
      <c r="X24" s="16"/>
      <c r="Y24" s="16"/>
      <c r="Z24" s="16"/>
    </row>
    <row r="25" spans="1:26" ht="38.25" customHeight="1">
      <c r="A25" s="22">
        <v>4145</v>
      </c>
      <c r="B25" s="23" t="s">
        <v>99</v>
      </c>
      <c r="C25" s="24" t="s">
        <v>67</v>
      </c>
      <c r="D25" s="24" t="s">
        <v>106</v>
      </c>
      <c r="E25" s="24" t="s">
        <v>32</v>
      </c>
      <c r="F25" s="24" t="s">
        <v>116</v>
      </c>
      <c r="G25" s="24" t="s">
        <v>117</v>
      </c>
      <c r="H25" s="27">
        <v>0.1</v>
      </c>
      <c r="I25" s="24">
        <v>5</v>
      </c>
      <c r="J25" s="24" t="s">
        <v>118</v>
      </c>
      <c r="K25" s="25">
        <v>29652000</v>
      </c>
      <c r="L25" s="24" t="s">
        <v>41</v>
      </c>
      <c r="M25" s="24"/>
      <c r="N25" s="16"/>
      <c r="O25" s="16"/>
      <c r="P25" s="16"/>
      <c r="Q25" s="16"/>
      <c r="R25" s="16"/>
      <c r="S25" s="16"/>
      <c r="T25" s="16"/>
      <c r="U25" s="16"/>
      <c r="V25" s="16"/>
      <c r="W25" s="16"/>
      <c r="X25" s="16"/>
      <c r="Y25" s="16"/>
      <c r="Z25" s="16"/>
    </row>
    <row r="26" spans="1:26" ht="38.25" customHeight="1">
      <c r="A26" s="22">
        <v>4145</v>
      </c>
      <c r="B26" s="23" t="s">
        <v>99</v>
      </c>
      <c r="C26" s="24" t="s">
        <v>91</v>
      </c>
      <c r="D26" s="24" t="s">
        <v>92</v>
      </c>
      <c r="E26" s="24" t="s">
        <v>32</v>
      </c>
      <c r="F26" s="24" t="s">
        <v>119</v>
      </c>
      <c r="G26" s="24" t="s">
        <v>120</v>
      </c>
      <c r="H26" s="22">
        <v>800</v>
      </c>
      <c r="I26" s="24">
        <v>159</v>
      </c>
      <c r="J26" s="24" t="s">
        <v>121</v>
      </c>
      <c r="K26" s="25">
        <v>24000640</v>
      </c>
      <c r="L26" s="24" t="s">
        <v>41</v>
      </c>
      <c r="M26" s="16"/>
      <c r="N26" s="16"/>
      <c r="O26" s="16"/>
      <c r="P26" s="16"/>
      <c r="Q26" s="16"/>
      <c r="R26" s="16"/>
      <c r="S26" s="16"/>
      <c r="T26" s="16"/>
      <c r="U26" s="16"/>
      <c r="V26" s="16"/>
      <c r="W26" s="16"/>
      <c r="X26" s="16"/>
      <c r="Y26" s="16"/>
      <c r="Z26" s="16"/>
    </row>
    <row r="27" spans="1:26" ht="38.25" customHeight="1">
      <c r="A27" s="22">
        <v>4145</v>
      </c>
      <c r="B27" s="23" t="s">
        <v>99</v>
      </c>
      <c r="C27" s="24" t="s">
        <v>45</v>
      </c>
      <c r="D27" s="24" t="s">
        <v>122</v>
      </c>
      <c r="E27" s="24" t="s">
        <v>32</v>
      </c>
      <c r="F27" s="24" t="s">
        <v>123</v>
      </c>
      <c r="G27" s="24" t="s">
        <v>124</v>
      </c>
      <c r="H27" s="22">
        <v>483</v>
      </c>
      <c r="I27" s="24">
        <v>353</v>
      </c>
      <c r="J27" s="24" t="s">
        <v>125</v>
      </c>
      <c r="K27" s="25">
        <v>5622859.9699999997</v>
      </c>
      <c r="L27" s="24" t="s">
        <v>41</v>
      </c>
      <c r="M27" s="16"/>
      <c r="N27" s="16"/>
      <c r="O27" s="16"/>
      <c r="P27" s="16"/>
      <c r="Q27" s="16"/>
      <c r="R27" s="16"/>
      <c r="S27" s="16"/>
      <c r="T27" s="16"/>
      <c r="U27" s="16"/>
      <c r="V27" s="16"/>
      <c r="W27" s="16"/>
      <c r="X27" s="16"/>
      <c r="Y27" s="16"/>
      <c r="Z27" s="16"/>
    </row>
    <row r="28" spans="1:26" ht="38.25" customHeight="1">
      <c r="A28" s="22">
        <v>4145</v>
      </c>
      <c r="B28" s="23" t="s">
        <v>99</v>
      </c>
      <c r="C28" s="24" t="s">
        <v>45</v>
      </c>
      <c r="D28" s="24" t="s">
        <v>50</v>
      </c>
      <c r="E28" s="24" t="s">
        <v>32</v>
      </c>
      <c r="F28" s="24" t="s">
        <v>126</v>
      </c>
      <c r="G28" s="24" t="s">
        <v>127</v>
      </c>
      <c r="H28" s="22">
        <v>120</v>
      </c>
      <c r="I28" s="24">
        <v>60</v>
      </c>
      <c r="J28" s="24" t="s">
        <v>128</v>
      </c>
      <c r="K28" s="25">
        <v>34887600</v>
      </c>
      <c r="L28" s="24" t="s">
        <v>41</v>
      </c>
      <c r="M28" s="16"/>
      <c r="N28" s="16"/>
      <c r="O28" s="16"/>
      <c r="P28" s="16"/>
      <c r="Q28" s="16"/>
      <c r="R28" s="16"/>
      <c r="S28" s="16"/>
      <c r="T28" s="16"/>
      <c r="U28" s="16"/>
      <c r="V28" s="16"/>
      <c r="W28" s="16"/>
      <c r="X28" s="16"/>
      <c r="Y28" s="16"/>
      <c r="Z28" s="16"/>
    </row>
    <row r="29" spans="1:26" ht="38.25" hidden="1" customHeight="1">
      <c r="A29" s="22">
        <v>4146</v>
      </c>
      <c r="B29" s="23" t="s">
        <v>129</v>
      </c>
      <c r="C29" s="24" t="s">
        <v>30</v>
      </c>
      <c r="D29" s="24" t="s">
        <v>130</v>
      </c>
      <c r="E29" s="24" t="s">
        <v>32</v>
      </c>
      <c r="F29" s="24" t="s">
        <v>131</v>
      </c>
      <c r="G29" s="24" t="s">
        <v>132</v>
      </c>
      <c r="H29" s="22">
        <v>15</v>
      </c>
      <c r="I29" s="22">
        <v>12</v>
      </c>
      <c r="J29" s="24" t="s">
        <v>133</v>
      </c>
      <c r="K29" s="25">
        <v>54363300</v>
      </c>
      <c r="L29" s="24" t="s">
        <v>36</v>
      </c>
      <c r="M29" s="24" t="s">
        <v>37</v>
      </c>
      <c r="N29" s="16"/>
      <c r="O29" s="16"/>
      <c r="P29" s="16"/>
      <c r="Q29" s="16"/>
      <c r="R29" s="16"/>
      <c r="S29" s="16"/>
      <c r="T29" s="16"/>
      <c r="U29" s="16"/>
      <c r="V29" s="16"/>
      <c r="W29" s="16"/>
      <c r="X29" s="16"/>
      <c r="Y29" s="16"/>
      <c r="Z29" s="16"/>
    </row>
    <row r="30" spans="1:26" ht="38.25" hidden="1" customHeight="1">
      <c r="A30" s="22">
        <v>4146</v>
      </c>
      <c r="B30" s="23" t="s">
        <v>129</v>
      </c>
      <c r="C30" s="24" t="s">
        <v>30</v>
      </c>
      <c r="D30" s="24" t="s">
        <v>130</v>
      </c>
      <c r="E30" s="24" t="s">
        <v>32</v>
      </c>
      <c r="F30" s="24" t="s">
        <v>134</v>
      </c>
      <c r="G30" s="24" t="s">
        <v>135</v>
      </c>
      <c r="H30" s="27">
        <v>0.5</v>
      </c>
      <c r="I30" s="28">
        <v>0.57999999999999996</v>
      </c>
      <c r="J30" s="24" t="s">
        <v>136</v>
      </c>
      <c r="K30" s="25">
        <v>27225000</v>
      </c>
      <c r="L30" s="24" t="s">
        <v>41</v>
      </c>
      <c r="M30" s="16"/>
      <c r="N30" s="16"/>
      <c r="O30" s="16"/>
      <c r="P30" s="16"/>
      <c r="Q30" s="16"/>
      <c r="R30" s="16"/>
      <c r="S30" s="16"/>
      <c r="T30" s="16"/>
      <c r="U30" s="16"/>
      <c r="V30" s="16"/>
      <c r="W30" s="16"/>
      <c r="X30" s="16"/>
      <c r="Y30" s="16"/>
      <c r="Z30" s="16"/>
    </row>
    <row r="31" spans="1:26" ht="38.25" hidden="1" customHeight="1">
      <c r="A31" s="22">
        <v>4146</v>
      </c>
      <c r="B31" s="23" t="s">
        <v>129</v>
      </c>
      <c r="C31" s="24" t="s">
        <v>30</v>
      </c>
      <c r="D31" s="24" t="s">
        <v>31</v>
      </c>
      <c r="E31" s="24" t="s">
        <v>32</v>
      </c>
      <c r="F31" s="24" t="s">
        <v>137</v>
      </c>
      <c r="G31" s="24" t="s">
        <v>138</v>
      </c>
      <c r="H31" s="22">
        <v>100</v>
      </c>
      <c r="I31" s="22">
        <v>195</v>
      </c>
      <c r="J31" s="24" t="s">
        <v>139</v>
      </c>
      <c r="K31" s="25">
        <v>42038640</v>
      </c>
      <c r="L31" s="24" t="s">
        <v>41</v>
      </c>
      <c r="M31" s="16"/>
      <c r="N31" s="16"/>
      <c r="O31" s="16"/>
      <c r="P31" s="16"/>
      <c r="Q31" s="16"/>
      <c r="R31" s="16"/>
      <c r="S31" s="16"/>
      <c r="T31" s="16"/>
      <c r="U31" s="16"/>
      <c r="V31" s="16"/>
      <c r="W31" s="16"/>
      <c r="X31" s="16"/>
      <c r="Y31" s="16"/>
      <c r="Z31" s="16"/>
    </row>
    <row r="32" spans="1:26" ht="38.25" hidden="1" customHeight="1">
      <c r="A32" s="22">
        <v>4146</v>
      </c>
      <c r="B32" s="23" t="s">
        <v>129</v>
      </c>
      <c r="C32" s="24" t="s">
        <v>30</v>
      </c>
      <c r="D32" s="24" t="s">
        <v>140</v>
      </c>
      <c r="E32" s="24" t="s">
        <v>32</v>
      </c>
      <c r="F32" s="24" t="s">
        <v>141</v>
      </c>
      <c r="G32" s="24" t="s">
        <v>142</v>
      </c>
      <c r="H32" s="22">
        <v>1</v>
      </c>
      <c r="I32" s="22">
        <v>1</v>
      </c>
      <c r="J32" s="24" t="s">
        <v>143</v>
      </c>
      <c r="K32" s="25">
        <v>233082500</v>
      </c>
      <c r="L32" s="24" t="s">
        <v>41</v>
      </c>
      <c r="M32" s="16"/>
      <c r="N32" s="16"/>
      <c r="O32" s="16"/>
      <c r="P32" s="16"/>
      <c r="Q32" s="16"/>
      <c r="R32" s="16"/>
      <c r="S32" s="16"/>
      <c r="T32" s="16"/>
      <c r="U32" s="16"/>
      <c r="V32" s="16"/>
      <c r="W32" s="16"/>
      <c r="X32" s="16"/>
      <c r="Y32" s="16"/>
      <c r="Z32" s="16"/>
    </row>
    <row r="33" spans="1:26" ht="38.25" hidden="1" customHeight="1">
      <c r="A33" s="22">
        <v>4146</v>
      </c>
      <c r="B33" s="23" t="s">
        <v>129</v>
      </c>
      <c r="C33" s="24" t="s">
        <v>30</v>
      </c>
      <c r="D33" s="24" t="s">
        <v>140</v>
      </c>
      <c r="E33" s="24" t="s">
        <v>32</v>
      </c>
      <c r="F33" s="24" t="s">
        <v>144</v>
      </c>
      <c r="G33" s="24" t="s">
        <v>145</v>
      </c>
      <c r="H33" s="22">
        <v>550</v>
      </c>
      <c r="I33" s="24">
        <v>583</v>
      </c>
      <c r="J33" s="24" t="s">
        <v>146</v>
      </c>
      <c r="K33" s="25">
        <v>0</v>
      </c>
      <c r="L33" s="24" t="s">
        <v>41</v>
      </c>
      <c r="M33" s="16"/>
      <c r="N33" s="16"/>
      <c r="O33" s="16"/>
      <c r="P33" s="16"/>
      <c r="Q33" s="16"/>
      <c r="R33" s="16"/>
      <c r="S33" s="16"/>
      <c r="T33" s="16"/>
      <c r="U33" s="16"/>
      <c r="V33" s="16"/>
      <c r="W33" s="16"/>
      <c r="X33" s="16"/>
      <c r="Y33" s="16"/>
      <c r="Z33" s="16"/>
    </row>
    <row r="34" spans="1:26" ht="38.25" hidden="1" customHeight="1">
      <c r="A34" s="22">
        <v>4146</v>
      </c>
      <c r="B34" s="23" t="s">
        <v>129</v>
      </c>
      <c r="C34" s="24" t="s">
        <v>30</v>
      </c>
      <c r="D34" s="24" t="s">
        <v>140</v>
      </c>
      <c r="E34" s="24" t="s">
        <v>32</v>
      </c>
      <c r="F34" s="24" t="s">
        <v>147</v>
      </c>
      <c r="G34" s="24" t="s">
        <v>148</v>
      </c>
      <c r="H34" s="22">
        <v>10</v>
      </c>
      <c r="I34" s="24">
        <v>12</v>
      </c>
      <c r="J34" s="24" t="s">
        <v>149</v>
      </c>
      <c r="K34" s="25">
        <v>178080000</v>
      </c>
      <c r="L34" s="24" t="s">
        <v>41</v>
      </c>
      <c r="M34" s="16"/>
      <c r="N34" s="16"/>
      <c r="O34" s="16"/>
      <c r="P34" s="16"/>
      <c r="Q34" s="16"/>
      <c r="R34" s="16"/>
      <c r="S34" s="16"/>
      <c r="T34" s="16"/>
      <c r="U34" s="16"/>
      <c r="V34" s="16"/>
      <c r="W34" s="16"/>
      <c r="X34" s="16"/>
      <c r="Y34" s="16"/>
      <c r="Z34" s="16"/>
    </row>
    <row r="35" spans="1:26" ht="38.25" hidden="1" customHeight="1">
      <c r="A35" s="22">
        <v>4146</v>
      </c>
      <c r="B35" s="23" t="s">
        <v>129</v>
      </c>
      <c r="C35" s="24" t="s">
        <v>30</v>
      </c>
      <c r="D35" s="24" t="s">
        <v>140</v>
      </c>
      <c r="E35" s="24" t="s">
        <v>32</v>
      </c>
      <c r="F35" s="24" t="s">
        <v>150</v>
      </c>
      <c r="G35" s="24" t="s">
        <v>151</v>
      </c>
      <c r="H35" s="22">
        <v>1</v>
      </c>
      <c r="I35" s="22">
        <v>1</v>
      </c>
      <c r="J35" s="24" t="s">
        <v>152</v>
      </c>
      <c r="K35" s="25">
        <v>189151500</v>
      </c>
      <c r="L35" s="24" t="s">
        <v>41</v>
      </c>
      <c r="M35" s="16"/>
      <c r="N35" s="16"/>
      <c r="O35" s="16"/>
      <c r="P35" s="16"/>
      <c r="Q35" s="16"/>
      <c r="R35" s="16"/>
      <c r="S35" s="16"/>
      <c r="T35" s="16"/>
      <c r="U35" s="16"/>
      <c r="V35" s="16"/>
      <c r="W35" s="16"/>
      <c r="X35" s="16"/>
      <c r="Y35" s="16"/>
      <c r="Z35" s="16"/>
    </row>
    <row r="36" spans="1:26" ht="38.25" hidden="1" customHeight="1">
      <c r="A36" s="22">
        <v>4146</v>
      </c>
      <c r="B36" s="23" t="s">
        <v>129</v>
      </c>
      <c r="C36" s="24" t="s">
        <v>30</v>
      </c>
      <c r="D36" s="24" t="s">
        <v>140</v>
      </c>
      <c r="E36" s="24" t="s">
        <v>32</v>
      </c>
      <c r="F36" s="24" t="s">
        <v>153</v>
      </c>
      <c r="G36" s="24" t="s">
        <v>154</v>
      </c>
      <c r="H36" s="29">
        <v>0.29189999999999999</v>
      </c>
      <c r="I36" s="30">
        <v>0.51600000000000001</v>
      </c>
      <c r="J36" s="24" t="s">
        <v>155</v>
      </c>
      <c r="K36" s="25">
        <v>18815673249</v>
      </c>
      <c r="L36" s="24" t="s">
        <v>41</v>
      </c>
      <c r="M36" s="24"/>
      <c r="N36" s="16"/>
      <c r="O36" s="16"/>
      <c r="P36" s="16"/>
      <c r="Q36" s="16"/>
      <c r="R36" s="16"/>
      <c r="S36" s="16"/>
      <c r="T36" s="16"/>
      <c r="U36" s="16"/>
      <c r="V36" s="16"/>
      <c r="W36" s="16"/>
      <c r="X36" s="16"/>
      <c r="Y36" s="16"/>
      <c r="Z36" s="16"/>
    </row>
    <row r="37" spans="1:26" ht="38.25" hidden="1" customHeight="1">
      <c r="A37" s="22">
        <v>4146</v>
      </c>
      <c r="B37" s="23" t="s">
        <v>129</v>
      </c>
      <c r="C37" s="24" t="s">
        <v>30</v>
      </c>
      <c r="D37" s="24" t="s">
        <v>140</v>
      </c>
      <c r="E37" s="24" t="s">
        <v>32</v>
      </c>
      <c r="F37" s="24" t="s">
        <v>156</v>
      </c>
      <c r="G37" s="24" t="s">
        <v>157</v>
      </c>
      <c r="H37" s="22">
        <v>230</v>
      </c>
      <c r="I37" s="24">
        <v>108</v>
      </c>
      <c r="J37" s="24" t="s">
        <v>158</v>
      </c>
      <c r="K37" s="25">
        <v>0</v>
      </c>
      <c r="L37" s="24" t="s">
        <v>36</v>
      </c>
      <c r="M37" s="24" t="s">
        <v>159</v>
      </c>
      <c r="N37" s="16"/>
      <c r="O37" s="16"/>
      <c r="P37" s="16"/>
      <c r="Q37" s="16"/>
      <c r="R37" s="16"/>
      <c r="S37" s="16"/>
      <c r="T37" s="16"/>
      <c r="U37" s="16"/>
      <c r="V37" s="16"/>
      <c r="W37" s="16"/>
      <c r="X37" s="16"/>
      <c r="Y37" s="16"/>
      <c r="Z37" s="16"/>
    </row>
    <row r="38" spans="1:26" ht="38.25" hidden="1" customHeight="1">
      <c r="A38" s="22">
        <v>4146</v>
      </c>
      <c r="B38" s="23" t="s">
        <v>129</v>
      </c>
      <c r="C38" s="24" t="s">
        <v>30</v>
      </c>
      <c r="D38" s="24" t="s">
        <v>140</v>
      </c>
      <c r="E38" s="24" t="s">
        <v>32</v>
      </c>
      <c r="F38" s="24" t="s">
        <v>160</v>
      </c>
      <c r="G38" s="24" t="s">
        <v>161</v>
      </c>
      <c r="H38" s="27">
        <v>1</v>
      </c>
      <c r="I38" s="28">
        <v>1</v>
      </c>
      <c r="J38" s="24" t="s">
        <v>162</v>
      </c>
      <c r="K38" s="25">
        <v>17070000</v>
      </c>
      <c r="L38" s="24" t="s">
        <v>41</v>
      </c>
      <c r="M38" s="24"/>
      <c r="N38" s="16"/>
      <c r="O38" s="16"/>
      <c r="P38" s="16"/>
      <c r="Q38" s="16"/>
      <c r="R38" s="16"/>
      <c r="S38" s="16"/>
      <c r="T38" s="16"/>
      <c r="U38" s="16"/>
      <c r="V38" s="16"/>
      <c r="W38" s="16"/>
      <c r="X38" s="16"/>
      <c r="Y38" s="16"/>
      <c r="Z38" s="16"/>
    </row>
    <row r="39" spans="1:26" ht="38.25" hidden="1" customHeight="1">
      <c r="A39" s="22">
        <v>4146</v>
      </c>
      <c r="B39" s="23" t="s">
        <v>129</v>
      </c>
      <c r="C39" s="24" t="s">
        <v>30</v>
      </c>
      <c r="D39" s="24" t="s">
        <v>163</v>
      </c>
      <c r="E39" s="24" t="s">
        <v>32</v>
      </c>
      <c r="F39" s="24" t="s">
        <v>164</v>
      </c>
      <c r="G39" s="24" t="s">
        <v>165</v>
      </c>
      <c r="H39" s="27">
        <v>0.89</v>
      </c>
      <c r="I39" s="28">
        <v>0.65</v>
      </c>
      <c r="J39" s="24" t="s">
        <v>166</v>
      </c>
      <c r="K39" s="25">
        <v>13656000</v>
      </c>
      <c r="L39" s="24" t="s">
        <v>41</v>
      </c>
      <c r="M39" s="16"/>
      <c r="N39" s="16"/>
      <c r="O39" s="16"/>
      <c r="P39" s="16"/>
      <c r="Q39" s="16"/>
      <c r="R39" s="16"/>
      <c r="S39" s="16"/>
      <c r="T39" s="16"/>
      <c r="U39" s="16"/>
      <c r="V39" s="16"/>
      <c r="W39" s="16"/>
      <c r="X39" s="16"/>
      <c r="Y39" s="16"/>
      <c r="Z39" s="16"/>
    </row>
    <row r="40" spans="1:26" ht="38.25" hidden="1" customHeight="1">
      <c r="A40" s="22">
        <v>4146</v>
      </c>
      <c r="B40" s="23" t="s">
        <v>129</v>
      </c>
      <c r="C40" s="24" t="s">
        <v>30</v>
      </c>
      <c r="D40" s="24" t="s">
        <v>163</v>
      </c>
      <c r="E40" s="24" t="s">
        <v>32</v>
      </c>
      <c r="F40" s="24" t="s">
        <v>167</v>
      </c>
      <c r="G40" s="24" t="s">
        <v>168</v>
      </c>
      <c r="H40" s="27">
        <v>1</v>
      </c>
      <c r="I40" s="28">
        <v>1</v>
      </c>
      <c r="J40" s="31" t="s">
        <v>169</v>
      </c>
      <c r="K40" s="25">
        <v>32390400</v>
      </c>
      <c r="L40" s="24" t="s">
        <v>41</v>
      </c>
      <c r="M40" s="16"/>
      <c r="N40" s="16"/>
      <c r="O40" s="16"/>
      <c r="P40" s="16"/>
      <c r="Q40" s="16"/>
      <c r="R40" s="16"/>
      <c r="S40" s="16"/>
      <c r="T40" s="16"/>
      <c r="U40" s="16"/>
      <c r="V40" s="16"/>
      <c r="W40" s="16"/>
      <c r="X40" s="16"/>
      <c r="Y40" s="16"/>
      <c r="Z40" s="16"/>
    </row>
    <row r="41" spans="1:26" ht="38.25" hidden="1" customHeight="1">
      <c r="A41" s="22">
        <v>4146</v>
      </c>
      <c r="B41" s="23" t="s">
        <v>129</v>
      </c>
      <c r="C41" s="24" t="s">
        <v>30</v>
      </c>
      <c r="D41" s="24" t="s">
        <v>163</v>
      </c>
      <c r="E41" s="24" t="s">
        <v>32</v>
      </c>
      <c r="F41" s="24" t="s">
        <v>170</v>
      </c>
      <c r="G41" s="24" t="s">
        <v>171</v>
      </c>
      <c r="H41" s="27">
        <v>0.4</v>
      </c>
      <c r="I41" s="28">
        <v>1</v>
      </c>
      <c r="J41" s="24" t="s">
        <v>172</v>
      </c>
      <c r="K41" s="25">
        <v>3033663594.8000002</v>
      </c>
      <c r="L41" s="24" t="s">
        <v>41</v>
      </c>
      <c r="M41" s="16"/>
      <c r="N41" s="16"/>
      <c r="O41" s="16"/>
      <c r="P41" s="16"/>
      <c r="Q41" s="16"/>
      <c r="R41" s="16"/>
      <c r="S41" s="16"/>
      <c r="T41" s="16"/>
      <c r="U41" s="16"/>
      <c r="V41" s="16"/>
      <c r="W41" s="16"/>
      <c r="X41" s="16"/>
      <c r="Y41" s="16"/>
      <c r="Z41" s="16"/>
    </row>
    <row r="42" spans="1:26" ht="38.25" hidden="1" customHeight="1">
      <c r="A42" s="22">
        <v>4146</v>
      </c>
      <c r="B42" s="23" t="s">
        <v>129</v>
      </c>
      <c r="C42" s="24" t="s">
        <v>30</v>
      </c>
      <c r="D42" s="24" t="s">
        <v>163</v>
      </c>
      <c r="E42" s="24" t="s">
        <v>32</v>
      </c>
      <c r="F42" s="24" t="s">
        <v>173</v>
      </c>
      <c r="G42" s="24" t="s">
        <v>174</v>
      </c>
      <c r="H42" s="27">
        <v>1</v>
      </c>
      <c r="I42" s="28">
        <v>1</v>
      </c>
      <c r="J42" s="24" t="s">
        <v>175</v>
      </c>
      <c r="K42" s="25">
        <v>469377000</v>
      </c>
      <c r="L42" s="24" t="s">
        <v>36</v>
      </c>
      <c r="M42" s="24" t="s">
        <v>37</v>
      </c>
      <c r="N42" s="16"/>
      <c r="O42" s="16"/>
      <c r="P42" s="16"/>
      <c r="Q42" s="16"/>
      <c r="R42" s="16"/>
      <c r="S42" s="16"/>
      <c r="T42" s="16"/>
      <c r="U42" s="16"/>
      <c r="V42" s="16"/>
      <c r="W42" s="16"/>
      <c r="X42" s="16"/>
      <c r="Y42" s="16"/>
      <c r="Z42" s="16"/>
    </row>
    <row r="43" spans="1:26" ht="38.25" hidden="1" customHeight="1">
      <c r="A43" s="22">
        <v>4146</v>
      </c>
      <c r="B43" s="23" t="s">
        <v>129</v>
      </c>
      <c r="C43" s="24" t="s">
        <v>67</v>
      </c>
      <c r="D43" s="24" t="s">
        <v>68</v>
      </c>
      <c r="E43" s="24" t="s">
        <v>32</v>
      </c>
      <c r="F43" s="24" t="s">
        <v>176</v>
      </c>
      <c r="G43" s="24" t="s">
        <v>177</v>
      </c>
      <c r="H43" s="22">
        <v>1</v>
      </c>
      <c r="I43" s="22">
        <v>1</v>
      </c>
      <c r="J43" s="24" t="s">
        <v>178</v>
      </c>
      <c r="K43" s="25">
        <v>49626500</v>
      </c>
      <c r="L43" s="24" t="s">
        <v>41</v>
      </c>
      <c r="M43" s="16"/>
      <c r="N43" s="16"/>
      <c r="O43" s="16"/>
      <c r="P43" s="16"/>
      <c r="Q43" s="16"/>
      <c r="R43" s="16"/>
      <c r="S43" s="16"/>
      <c r="T43" s="16"/>
      <c r="U43" s="16"/>
      <c r="V43" s="16"/>
      <c r="W43" s="16"/>
      <c r="X43" s="16"/>
      <c r="Y43" s="16"/>
      <c r="Z43" s="16"/>
    </row>
    <row r="44" spans="1:26" ht="38.25" hidden="1" customHeight="1">
      <c r="A44" s="22">
        <v>4146</v>
      </c>
      <c r="B44" s="23" t="s">
        <v>129</v>
      </c>
      <c r="C44" s="24" t="s">
        <v>67</v>
      </c>
      <c r="D44" s="24" t="s">
        <v>68</v>
      </c>
      <c r="E44" s="24" t="s">
        <v>32</v>
      </c>
      <c r="F44" s="24" t="s">
        <v>179</v>
      </c>
      <c r="G44" s="24" t="s">
        <v>180</v>
      </c>
      <c r="H44" s="22">
        <v>2000</v>
      </c>
      <c r="I44" s="16"/>
      <c r="J44" s="16"/>
      <c r="K44" s="25">
        <v>0</v>
      </c>
      <c r="L44" s="16"/>
      <c r="M44" s="16"/>
      <c r="N44" s="16"/>
      <c r="O44" s="16"/>
      <c r="P44" s="16"/>
      <c r="Q44" s="16"/>
      <c r="R44" s="16"/>
      <c r="S44" s="16"/>
      <c r="T44" s="16"/>
      <c r="U44" s="16"/>
      <c r="V44" s="16"/>
      <c r="W44" s="16"/>
      <c r="X44" s="16"/>
      <c r="Y44" s="16"/>
      <c r="Z44" s="16"/>
    </row>
    <row r="45" spans="1:26" ht="38.25" hidden="1" customHeight="1">
      <c r="A45" s="22">
        <v>4146</v>
      </c>
      <c r="B45" s="23" t="s">
        <v>129</v>
      </c>
      <c r="C45" s="24" t="s">
        <v>67</v>
      </c>
      <c r="D45" s="24" t="s">
        <v>68</v>
      </c>
      <c r="E45" s="24" t="s">
        <v>32</v>
      </c>
      <c r="F45" s="24" t="s">
        <v>181</v>
      </c>
      <c r="G45" s="24" t="s">
        <v>182</v>
      </c>
      <c r="H45" s="22">
        <v>1</v>
      </c>
      <c r="I45" s="22">
        <v>1</v>
      </c>
      <c r="J45" s="24" t="s">
        <v>183</v>
      </c>
      <c r="K45" s="25">
        <v>15000000</v>
      </c>
      <c r="L45" s="24" t="s">
        <v>41</v>
      </c>
      <c r="M45" s="16"/>
      <c r="N45" s="16"/>
      <c r="O45" s="16"/>
      <c r="P45" s="16"/>
      <c r="Q45" s="16"/>
      <c r="R45" s="16"/>
      <c r="S45" s="16"/>
      <c r="T45" s="16"/>
      <c r="U45" s="16"/>
      <c r="V45" s="16"/>
      <c r="W45" s="16"/>
      <c r="X45" s="16"/>
      <c r="Y45" s="16"/>
      <c r="Z45" s="16"/>
    </row>
    <row r="46" spans="1:26" ht="38.25" hidden="1" customHeight="1">
      <c r="A46" s="22">
        <v>4146</v>
      </c>
      <c r="B46" s="23" t="s">
        <v>129</v>
      </c>
      <c r="C46" s="24" t="s">
        <v>91</v>
      </c>
      <c r="D46" s="24" t="s">
        <v>184</v>
      </c>
      <c r="E46" s="24" t="s">
        <v>32</v>
      </c>
      <c r="F46" s="24" t="s">
        <v>185</v>
      </c>
      <c r="G46" s="24" t="s">
        <v>186</v>
      </c>
      <c r="H46" s="22">
        <v>2</v>
      </c>
      <c r="I46" s="22">
        <v>1</v>
      </c>
      <c r="J46" s="24" t="s">
        <v>187</v>
      </c>
      <c r="K46" s="25">
        <v>1048629500</v>
      </c>
      <c r="L46" s="24" t="s">
        <v>41</v>
      </c>
      <c r="M46" s="16"/>
      <c r="N46" s="16"/>
      <c r="O46" s="16"/>
      <c r="P46" s="16"/>
      <c r="Q46" s="16"/>
      <c r="R46" s="16"/>
      <c r="S46" s="16"/>
      <c r="T46" s="16"/>
      <c r="U46" s="16"/>
      <c r="V46" s="16"/>
      <c r="W46" s="16"/>
      <c r="X46" s="16"/>
      <c r="Y46" s="16"/>
      <c r="Z46" s="16"/>
    </row>
    <row r="47" spans="1:26" ht="38.25" hidden="1" customHeight="1">
      <c r="A47" s="22">
        <v>4146</v>
      </c>
      <c r="B47" s="24" t="s">
        <v>129</v>
      </c>
      <c r="C47" s="24" t="s">
        <v>91</v>
      </c>
      <c r="D47" s="24" t="s">
        <v>184</v>
      </c>
      <c r="E47" s="24" t="s">
        <v>32</v>
      </c>
      <c r="F47" s="24" t="s">
        <v>188</v>
      </c>
      <c r="G47" s="24" t="s">
        <v>189</v>
      </c>
      <c r="H47" s="27">
        <v>1</v>
      </c>
      <c r="I47" s="28">
        <v>1</v>
      </c>
      <c r="J47" s="24" t="s">
        <v>190</v>
      </c>
      <c r="K47" s="25">
        <v>407987000</v>
      </c>
      <c r="L47" s="24" t="s">
        <v>36</v>
      </c>
      <c r="M47" s="24" t="s">
        <v>37</v>
      </c>
      <c r="N47" s="16"/>
      <c r="O47" s="16"/>
      <c r="P47" s="16"/>
      <c r="Q47" s="16"/>
      <c r="R47" s="16"/>
      <c r="S47" s="16"/>
      <c r="T47" s="16"/>
      <c r="U47" s="16"/>
      <c r="V47" s="16"/>
      <c r="W47" s="16"/>
      <c r="X47" s="16"/>
      <c r="Y47" s="16"/>
      <c r="Z47" s="16"/>
    </row>
    <row r="48" spans="1:26" ht="38.25" hidden="1" customHeight="1">
      <c r="A48" s="22">
        <v>4146</v>
      </c>
      <c r="B48" s="24" t="s">
        <v>129</v>
      </c>
      <c r="C48" s="24" t="s">
        <v>91</v>
      </c>
      <c r="D48" s="24" t="s">
        <v>184</v>
      </c>
      <c r="E48" s="24" t="s">
        <v>32</v>
      </c>
      <c r="F48" s="24" t="s">
        <v>191</v>
      </c>
      <c r="G48" s="24" t="s">
        <v>192</v>
      </c>
      <c r="H48" s="22">
        <v>282</v>
      </c>
      <c r="I48" s="24">
        <v>415</v>
      </c>
      <c r="J48" s="24" t="s">
        <v>193</v>
      </c>
      <c r="K48" s="25">
        <v>86142000</v>
      </c>
      <c r="L48" s="24" t="s">
        <v>36</v>
      </c>
      <c r="M48" s="24" t="s">
        <v>37</v>
      </c>
      <c r="N48" s="16"/>
      <c r="O48" s="16"/>
      <c r="P48" s="16"/>
      <c r="Q48" s="16"/>
      <c r="R48" s="16"/>
      <c r="S48" s="16"/>
      <c r="T48" s="16"/>
      <c r="U48" s="16"/>
      <c r="V48" s="16"/>
      <c r="W48" s="16"/>
      <c r="X48" s="16"/>
      <c r="Y48" s="16"/>
      <c r="Z48" s="16"/>
    </row>
    <row r="49" spans="1:26" ht="38.25" hidden="1" customHeight="1">
      <c r="A49" s="22">
        <v>4146</v>
      </c>
      <c r="B49" s="24" t="s">
        <v>129</v>
      </c>
      <c r="C49" s="24" t="s">
        <v>91</v>
      </c>
      <c r="D49" s="24" t="s">
        <v>184</v>
      </c>
      <c r="E49" s="24" t="s">
        <v>32</v>
      </c>
      <c r="F49" s="24" t="s">
        <v>194</v>
      </c>
      <c r="G49" s="24" t="s">
        <v>195</v>
      </c>
      <c r="H49" s="27">
        <v>1</v>
      </c>
      <c r="I49" s="27">
        <v>1</v>
      </c>
      <c r="J49" s="24" t="s">
        <v>196</v>
      </c>
      <c r="K49" s="25">
        <v>246166035</v>
      </c>
      <c r="L49" s="24" t="s">
        <v>36</v>
      </c>
      <c r="M49" s="24" t="s">
        <v>37</v>
      </c>
      <c r="N49" s="16"/>
      <c r="O49" s="16"/>
      <c r="P49" s="16"/>
      <c r="Q49" s="16"/>
      <c r="R49" s="16"/>
      <c r="S49" s="16"/>
      <c r="T49" s="16"/>
      <c r="U49" s="16"/>
      <c r="V49" s="16"/>
      <c r="W49" s="16"/>
      <c r="X49" s="16"/>
      <c r="Y49" s="16"/>
      <c r="Z49" s="16"/>
    </row>
    <row r="50" spans="1:26" ht="38.25" hidden="1" customHeight="1">
      <c r="A50" s="22">
        <v>4146</v>
      </c>
      <c r="B50" s="24" t="s">
        <v>129</v>
      </c>
      <c r="C50" s="24" t="s">
        <v>91</v>
      </c>
      <c r="D50" s="24" t="s">
        <v>184</v>
      </c>
      <c r="E50" s="24" t="s">
        <v>32</v>
      </c>
      <c r="F50" s="24" t="s">
        <v>197</v>
      </c>
      <c r="G50" s="24" t="s">
        <v>198</v>
      </c>
      <c r="H50" s="27">
        <v>1</v>
      </c>
      <c r="I50" s="27">
        <v>1</v>
      </c>
      <c r="J50" s="24" t="s">
        <v>199</v>
      </c>
      <c r="K50" s="25">
        <v>1882389820</v>
      </c>
      <c r="L50" s="24" t="s">
        <v>41</v>
      </c>
      <c r="M50" s="16"/>
      <c r="N50" s="16"/>
      <c r="O50" s="16"/>
      <c r="P50" s="16"/>
      <c r="Q50" s="16"/>
      <c r="R50" s="16"/>
      <c r="S50" s="16"/>
      <c r="T50" s="16"/>
      <c r="U50" s="16"/>
      <c r="V50" s="16"/>
      <c r="W50" s="16"/>
      <c r="X50" s="16"/>
      <c r="Y50" s="16"/>
      <c r="Z50" s="16"/>
    </row>
    <row r="51" spans="1:26" ht="38.25" hidden="1" customHeight="1">
      <c r="A51" s="22">
        <v>4146</v>
      </c>
      <c r="B51" s="24" t="s">
        <v>129</v>
      </c>
      <c r="C51" s="24" t="s">
        <v>91</v>
      </c>
      <c r="D51" s="24" t="s">
        <v>184</v>
      </c>
      <c r="E51" s="24" t="s">
        <v>32</v>
      </c>
      <c r="F51" s="24" t="s">
        <v>200</v>
      </c>
      <c r="G51" s="24" t="s">
        <v>201</v>
      </c>
      <c r="H51" s="22">
        <v>5000</v>
      </c>
      <c r="I51" s="24">
        <v>2638</v>
      </c>
      <c r="J51" s="24" t="s">
        <v>202</v>
      </c>
      <c r="K51" s="25">
        <v>457526000</v>
      </c>
      <c r="L51" s="24" t="s">
        <v>36</v>
      </c>
      <c r="M51" s="24" t="s">
        <v>37</v>
      </c>
      <c r="N51" s="16"/>
      <c r="O51" s="16"/>
      <c r="P51" s="16"/>
      <c r="Q51" s="16"/>
      <c r="R51" s="16"/>
      <c r="S51" s="16"/>
      <c r="T51" s="16"/>
      <c r="U51" s="16"/>
      <c r="V51" s="16"/>
      <c r="W51" s="16"/>
      <c r="X51" s="16"/>
      <c r="Y51" s="16"/>
      <c r="Z51" s="16"/>
    </row>
    <row r="52" spans="1:26" ht="38.25" hidden="1" customHeight="1">
      <c r="A52" s="22">
        <v>4146</v>
      </c>
      <c r="B52" s="24" t="s">
        <v>129</v>
      </c>
      <c r="C52" s="24" t="s">
        <v>91</v>
      </c>
      <c r="D52" s="24" t="s">
        <v>92</v>
      </c>
      <c r="E52" s="24" t="s">
        <v>32</v>
      </c>
      <c r="F52" s="24" t="s">
        <v>203</v>
      </c>
      <c r="G52" s="24" t="s">
        <v>204</v>
      </c>
      <c r="H52" s="22">
        <v>1</v>
      </c>
      <c r="I52" s="16"/>
      <c r="J52" s="16"/>
      <c r="K52" s="25">
        <v>0</v>
      </c>
      <c r="L52" s="16"/>
      <c r="M52" s="16"/>
      <c r="N52" s="16"/>
      <c r="O52" s="16"/>
      <c r="P52" s="16"/>
      <c r="Q52" s="16"/>
      <c r="R52" s="16"/>
      <c r="S52" s="16"/>
      <c r="T52" s="16"/>
      <c r="U52" s="16"/>
      <c r="V52" s="16"/>
      <c r="W52" s="16"/>
      <c r="X52" s="16"/>
      <c r="Y52" s="16"/>
      <c r="Z52" s="16"/>
    </row>
    <row r="53" spans="1:26" ht="38.25" hidden="1" customHeight="1">
      <c r="A53" s="22">
        <v>4146</v>
      </c>
      <c r="B53" s="24" t="s">
        <v>129</v>
      </c>
      <c r="C53" s="24" t="s">
        <v>91</v>
      </c>
      <c r="D53" s="24" t="s">
        <v>92</v>
      </c>
      <c r="E53" s="24" t="s">
        <v>32</v>
      </c>
      <c r="F53" s="24" t="s">
        <v>205</v>
      </c>
      <c r="G53" s="24" t="s">
        <v>206</v>
      </c>
      <c r="H53" s="22">
        <v>1500</v>
      </c>
      <c r="I53" s="22">
        <v>748</v>
      </c>
      <c r="J53" s="24" t="s">
        <v>207</v>
      </c>
      <c r="K53" s="25">
        <v>456027500</v>
      </c>
      <c r="L53" s="24" t="s">
        <v>41</v>
      </c>
      <c r="M53" s="16"/>
      <c r="N53" s="16"/>
      <c r="O53" s="16"/>
      <c r="P53" s="16"/>
      <c r="Q53" s="16"/>
      <c r="R53" s="16"/>
      <c r="S53" s="16"/>
      <c r="T53" s="16"/>
      <c r="U53" s="16"/>
      <c r="V53" s="16"/>
      <c r="W53" s="16"/>
      <c r="X53" s="16"/>
      <c r="Y53" s="16"/>
      <c r="Z53" s="16"/>
    </row>
    <row r="54" spans="1:26" ht="38.25" hidden="1" customHeight="1">
      <c r="A54" s="22">
        <v>4146</v>
      </c>
      <c r="B54" s="24" t="s">
        <v>129</v>
      </c>
      <c r="C54" s="24" t="s">
        <v>91</v>
      </c>
      <c r="D54" s="24" t="s">
        <v>92</v>
      </c>
      <c r="E54" s="24" t="s">
        <v>32</v>
      </c>
      <c r="F54" s="24" t="s">
        <v>208</v>
      </c>
      <c r="G54" s="24" t="s">
        <v>209</v>
      </c>
      <c r="H54" s="22">
        <v>1</v>
      </c>
      <c r="I54" s="22">
        <v>0</v>
      </c>
      <c r="J54" s="24" t="s">
        <v>210</v>
      </c>
      <c r="K54" s="25">
        <v>0</v>
      </c>
      <c r="L54" s="24" t="s">
        <v>41</v>
      </c>
      <c r="M54" s="16"/>
      <c r="N54" s="16"/>
      <c r="O54" s="16"/>
      <c r="P54" s="16"/>
      <c r="Q54" s="16"/>
      <c r="R54" s="16"/>
      <c r="S54" s="16"/>
      <c r="T54" s="16"/>
      <c r="U54" s="16"/>
      <c r="V54" s="16"/>
      <c r="W54" s="16"/>
      <c r="X54" s="16"/>
      <c r="Y54" s="16"/>
      <c r="Z54" s="16"/>
    </row>
    <row r="55" spans="1:26" ht="38.25" hidden="1" customHeight="1">
      <c r="A55" s="22">
        <v>4146</v>
      </c>
      <c r="B55" s="24" t="s">
        <v>129</v>
      </c>
      <c r="C55" s="24" t="s">
        <v>91</v>
      </c>
      <c r="D55" s="24" t="s">
        <v>211</v>
      </c>
      <c r="E55" s="24" t="s">
        <v>32</v>
      </c>
      <c r="F55" s="24" t="s">
        <v>212</v>
      </c>
      <c r="G55" s="24" t="s">
        <v>213</v>
      </c>
      <c r="H55" s="27">
        <v>0.8</v>
      </c>
      <c r="I55" s="27">
        <v>0.8</v>
      </c>
      <c r="J55" s="23" t="s">
        <v>214</v>
      </c>
      <c r="K55" s="25">
        <v>85686500</v>
      </c>
      <c r="L55" s="24" t="s">
        <v>41</v>
      </c>
      <c r="M55" s="16"/>
      <c r="N55" s="16"/>
      <c r="O55" s="16"/>
      <c r="P55" s="16"/>
      <c r="Q55" s="16"/>
      <c r="R55" s="16"/>
      <c r="S55" s="16"/>
      <c r="T55" s="16"/>
      <c r="U55" s="16"/>
      <c r="V55" s="16"/>
      <c r="W55" s="16"/>
      <c r="X55" s="16"/>
      <c r="Y55" s="16"/>
      <c r="Z55" s="16"/>
    </row>
    <row r="56" spans="1:26" ht="38.25" hidden="1" customHeight="1">
      <c r="A56" s="22">
        <v>4146</v>
      </c>
      <c r="B56" s="24" t="s">
        <v>129</v>
      </c>
      <c r="C56" s="24" t="s">
        <v>45</v>
      </c>
      <c r="D56" s="24" t="s">
        <v>62</v>
      </c>
      <c r="E56" s="24" t="s">
        <v>32</v>
      </c>
      <c r="F56" s="24" t="s">
        <v>215</v>
      </c>
      <c r="G56" s="24" t="s">
        <v>216</v>
      </c>
      <c r="H56" s="22">
        <v>150</v>
      </c>
      <c r="I56" s="22">
        <v>94</v>
      </c>
      <c r="J56" s="24" t="s">
        <v>217</v>
      </c>
      <c r="K56" s="25">
        <v>21780000</v>
      </c>
      <c r="L56" s="24" t="s">
        <v>41</v>
      </c>
      <c r="M56" s="16"/>
      <c r="N56" s="16"/>
      <c r="O56" s="16"/>
      <c r="P56" s="16"/>
      <c r="Q56" s="16"/>
      <c r="R56" s="16"/>
      <c r="S56" s="16"/>
      <c r="T56" s="16"/>
      <c r="U56" s="16"/>
      <c r="V56" s="16"/>
      <c r="W56" s="16"/>
      <c r="X56" s="16"/>
      <c r="Y56" s="16"/>
      <c r="Z56" s="16"/>
    </row>
    <row r="57" spans="1:26" ht="38.25" hidden="1" customHeight="1">
      <c r="A57" s="22">
        <v>4146</v>
      </c>
      <c r="B57" s="24" t="s">
        <v>129</v>
      </c>
      <c r="C57" s="24" t="s">
        <v>45</v>
      </c>
      <c r="D57" s="24" t="s">
        <v>62</v>
      </c>
      <c r="E57" s="24" t="s">
        <v>32</v>
      </c>
      <c r="F57" s="24" t="s">
        <v>218</v>
      </c>
      <c r="G57" s="24" t="s">
        <v>219</v>
      </c>
      <c r="H57" s="27">
        <v>0.1</v>
      </c>
      <c r="I57" s="27">
        <v>0.05</v>
      </c>
      <c r="J57" s="24" t="s">
        <v>220</v>
      </c>
      <c r="K57" s="25">
        <v>27225000</v>
      </c>
      <c r="L57" s="24" t="s">
        <v>41</v>
      </c>
      <c r="M57" s="16"/>
      <c r="N57" s="16"/>
      <c r="O57" s="16"/>
      <c r="P57" s="16"/>
      <c r="Q57" s="16"/>
      <c r="R57" s="16"/>
      <c r="S57" s="16"/>
      <c r="T57" s="16"/>
      <c r="U57" s="16"/>
      <c r="V57" s="16"/>
      <c r="W57" s="16"/>
      <c r="X57" s="16"/>
      <c r="Y57" s="16"/>
      <c r="Z57" s="16"/>
    </row>
    <row r="58" spans="1:26" ht="38.25" hidden="1" customHeight="1">
      <c r="A58" s="22">
        <v>4146</v>
      </c>
      <c r="B58" s="24" t="s">
        <v>129</v>
      </c>
      <c r="C58" s="24" t="s">
        <v>45</v>
      </c>
      <c r="D58" s="24" t="s">
        <v>62</v>
      </c>
      <c r="E58" s="24" t="s">
        <v>32</v>
      </c>
      <c r="F58" s="24" t="s">
        <v>221</v>
      </c>
      <c r="G58" s="24" t="s">
        <v>222</v>
      </c>
      <c r="H58" s="22">
        <v>1</v>
      </c>
      <c r="I58" s="22">
        <v>1</v>
      </c>
      <c r="J58" s="24" t="s">
        <v>223</v>
      </c>
      <c r="K58" s="25">
        <v>95003160</v>
      </c>
      <c r="L58" s="24" t="s">
        <v>41</v>
      </c>
      <c r="M58" s="16"/>
      <c r="N58" s="16"/>
      <c r="O58" s="16"/>
      <c r="P58" s="16"/>
      <c r="Q58" s="16"/>
      <c r="R58" s="16"/>
      <c r="S58" s="16"/>
      <c r="T58" s="16"/>
      <c r="U58" s="16"/>
      <c r="V58" s="16"/>
      <c r="W58" s="16"/>
      <c r="X58" s="16"/>
      <c r="Y58" s="16"/>
      <c r="Z58" s="16"/>
    </row>
    <row r="59" spans="1:26" ht="38.25" hidden="1" customHeight="1">
      <c r="A59" s="22">
        <v>4146</v>
      </c>
      <c r="B59" s="24" t="s">
        <v>129</v>
      </c>
      <c r="C59" s="24" t="s">
        <v>45</v>
      </c>
      <c r="D59" s="24" t="s">
        <v>46</v>
      </c>
      <c r="E59" s="24" t="s">
        <v>32</v>
      </c>
      <c r="F59" s="24" t="s">
        <v>224</v>
      </c>
      <c r="G59" s="24" t="s">
        <v>225</v>
      </c>
      <c r="H59" s="22">
        <v>120</v>
      </c>
      <c r="I59" s="22">
        <v>60</v>
      </c>
      <c r="J59" s="24" t="s">
        <v>226</v>
      </c>
      <c r="K59" s="25">
        <v>172465500</v>
      </c>
      <c r="L59" s="24" t="s">
        <v>41</v>
      </c>
      <c r="M59" s="16"/>
      <c r="N59" s="16"/>
      <c r="O59" s="16"/>
      <c r="P59" s="16"/>
      <c r="Q59" s="16"/>
      <c r="R59" s="16"/>
      <c r="S59" s="16"/>
      <c r="T59" s="16"/>
      <c r="U59" s="16"/>
      <c r="V59" s="16"/>
      <c r="W59" s="16"/>
      <c r="X59" s="16"/>
      <c r="Y59" s="16"/>
      <c r="Z59" s="16"/>
    </row>
    <row r="60" spans="1:26" ht="38.25" hidden="1" customHeight="1">
      <c r="A60" s="22">
        <v>4146</v>
      </c>
      <c r="B60" s="24" t="s">
        <v>129</v>
      </c>
      <c r="C60" s="24" t="s">
        <v>45</v>
      </c>
      <c r="D60" s="24" t="s">
        <v>46</v>
      </c>
      <c r="E60" s="24" t="s">
        <v>32</v>
      </c>
      <c r="F60" s="24" t="s">
        <v>227</v>
      </c>
      <c r="G60" s="24" t="s">
        <v>228</v>
      </c>
      <c r="H60" s="22">
        <v>800</v>
      </c>
      <c r="I60" s="24">
        <v>313</v>
      </c>
      <c r="J60" s="24" t="s">
        <v>229</v>
      </c>
      <c r="K60" s="25">
        <v>27225000</v>
      </c>
      <c r="L60" s="24" t="s">
        <v>41</v>
      </c>
      <c r="M60" s="16"/>
      <c r="N60" s="16"/>
      <c r="O60" s="16"/>
      <c r="P60" s="16"/>
      <c r="Q60" s="16"/>
      <c r="R60" s="16"/>
      <c r="S60" s="16"/>
      <c r="T60" s="16"/>
      <c r="U60" s="16"/>
      <c r="V60" s="16"/>
      <c r="W60" s="16"/>
      <c r="X60" s="16"/>
      <c r="Y60" s="16"/>
      <c r="Z60" s="16"/>
    </row>
    <row r="61" spans="1:26" ht="38.25" hidden="1" customHeight="1">
      <c r="A61" s="22">
        <v>4148</v>
      </c>
      <c r="B61" s="23" t="s">
        <v>230</v>
      </c>
      <c r="C61" s="24" t="s">
        <v>67</v>
      </c>
      <c r="D61" s="24" t="s">
        <v>68</v>
      </c>
      <c r="E61" s="24" t="s">
        <v>32</v>
      </c>
      <c r="F61" s="24" t="s">
        <v>231</v>
      </c>
      <c r="G61" s="24" t="s">
        <v>232</v>
      </c>
      <c r="H61" s="22">
        <v>1</v>
      </c>
      <c r="I61" s="22">
        <v>0</v>
      </c>
      <c r="J61" s="24" t="s">
        <v>233</v>
      </c>
      <c r="K61" s="25">
        <v>0</v>
      </c>
      <c r="L61" s="24" t="s">
        <v>41</v>
      </c>
      <c r="M61" s="16"/>
      <c r="N61" s="16"/>
      <c r="O61" s="16"/>
      <c r="P61" s="16"/>
      <c r="Q61" s="16"/>
      <c r="R61" s="16"/>
      <c r="S61" s="16"/>
      <c r="T61" s="16"/>
      <c r="U61" s="16"/>
      <c r="V61" s="16"/>
      <c r="W61" s="16"/>
      <c r="X61" s="16"/>
      <c r="Y61" s="16"/>
      <c r="Z61" s="16"/>
    </row>
    <row r="62" spans="1:26" ht="38.25" hidden="1" customHeight="1">
      <c r="A62" s="22">
        <v>4148</v>
      </c>
      <c r="B62" s="23" t="s">
        <v>230</v>
      </c>
      <c r="C62" s="24" t="s">
        <v>67</v>
      </c>
      <c r="D62" s="24" t="s">
        <v>68</v>
      </c>
      <c r="E62" s="24" t="s">
        <v>32</v>
      </c>
      <c r="F62" s="24" t="s">
        <v>234</v>
      </c>
      <c r="G62" s="24" t="s">
        <v>235</v>
      </c>
      <c r="H62" s="22">
        <v>1</v>
      </c>
      <c r="I62" s="22">
        <v>0</v>
      </c>
      <c r="J62" s="24" t="s">
        <v>236</v>
      </c>
      <c r="K62" s="25">
        <v>0</v>
      </c>
      <c r="L62" s="24" t="s">
        <v>41</v>
      </c>
      <c r="M62" s="16"/>
      <c r="N62" s="16"/>
      <c r="O62" s="16"/>
      <c r="P62" s="16"/>
      <c r="Q62" s="16"/>
      <c r="R62" s="16"/>
      <c r="S62" s="16"/>
      <c r="T62" s="16"/>
      <c r="U62" s="16"/>
      <c r="V62" s="16"/>
      <c r="W62" s="16"/>
      <c r="X62" s="16"/>
      <c r="Y62" s="16"/>
      <c r="Z62" s="16"/>
    </row>
    <row r="63" spans="1:26" ht="38.25" hidden="1" customHeight="1">
      <c r="A63" s="22">
        <v>4148</v>
      </c>
      <c r="B63" s="23" t="s">
        <v>230</v>
      </c>
      <c r="C63" s="24" t="s">
        <v>67</v>
      </c>
      <c r="D63" s="24" t="s">
        <v>68</v>
      </c>
      <c r="E63" s="24" t="s">
        <v>32</v>
      </c>
      <c r="F63" s="24" t="s">
        <v>237</v>
      </c>
      <c r="G63" s="24" t="s">
        <v>238</v>
      </c>
      <c r="H63" s="22">
        <v>3</v>
      </c>
      <c r="I63" s="22">
        <v>0</v>
      </c>
      <c r="J63" s="24" t="s">
        <v>239</v>
      </c>
      <c r="K63" s="25">
        <v>0</v>
      </c>
      <c r="L63" s="24" t="s">
        <v>41</v>
      </c>
      <c r="M63" s="16"/>
      <c r="N63" s="16"/>
      <c r="O63" s="16"/>
      <c r="P63" s="16"/>
      <c r="Q63" s="16"/>
      <c r="R63" s="16"/>
      <c r="S63" s="16"/>
      <c r="T63" s="16"/>
      <c r="U63" s="16"/>
      <c r="V63" s="16"/>
      <c r="W63" s="16"/>
      <c r="X63" s="16"/>
      <c r="Y63" s="16"/>
      <c r="Z63" s="16"/>
    </row>
    <row r="64" spans="1:26" ht="38.25" hidden="1" customHeight="1">
      <c r="A64" s="22">
        <v>4148</v>
      </c>
      <c r="B64" s="23" t="s">
        <v>230</v>
      </c>
      <c r="C64" s="24" t="s">
        <v>67</v>
      </c>
      <c r="D64" s="24" t="s">
        <v>68</v>
      </c>
      <c r="E64" s="24" t="s">
        <v>32</v>
      </c>
      <c r="F64" s="24" t="s">
        <v>240</v>
      </c>
      <c r="G64" s="24" t="s">
        <v>241</v>
      </c>
      <c r="H64" s="22">
        <v>1500</v>
      </c>
      <c r="I64" s="22">
        <v>0</v>
      </c>
      <c r="J64" s="24" t="s">
        <v>242</v>
      </c>
      <c r="K64" s="25">
        <v>0</v>
      </c>
      <c r="L64" s="24" t="s">
        <v>41</v>
      </c>
      <c r="M64" s="16"/>
      <c r="N64" s="16"/>
      <c r="O64" s="16"/>
      <c r="P64" s="16"/>
      <c r="Q64" s="16"/>
      <c r="R64" s="16"/>
      <c r="S64" s="16"/>
      <c r="T64" s="16"/>
      <c r="U64" s="16"/>
      <c r="V64" s="16"/>
      <c r="W64" s="16"/>
      <c r="X64" s="16"/>
      <c r="Y64" s="16"/>
      <c r="Z64" s="16"/>
    </row>
    <row r="65" spans="1:26" ht="38.25" hidden="1" customHeight="1">
      <c r="A65" s="22">
        <v>4148</v>
      </c>
      <c r="B65" s="24" t="s">
        <v>230</v>
      </c>
      <c r="C65" s="24" t="s">
        <v>91</v>
      </c>
      <c r="D65" s="24" t="s">
        <v>92</v>
      </c>
      <c r="E65" s="24" t="s">
        <v>32</v>
      </c>
      <c r="F65" s="24" t="s">
        <v>243</v>
      </c>
      <c r="G65" s="24" t="s">
        <v>244</v>
      </c>
      <c r="H65" s="22">
        <v>4</v>
      </c>
      <c r="I65" s="22">
        <v>0</v>
      </c>
      <c r="J65" s="24" t="s">
        <v>245</v>
      </c>
      <c r="K65" s="25">
        <v>0</v>
      </c>
      <c r="L65" s="24" t="s">
        <v>41</v>
      </c>
      <c r="M65" s="16"/>
      <c r="N65" s="16"/>
      <c r="O65" s="16"/>
      <c r="P65" s="16"/>
      <c r="Q65" s="16"/>
      <c r="R65" s="16"/>
      <c r="S65" s="16"/>
      <c r="T65" s="16"/>
      <c r="U65" s="16"/>
      <c r="V65" s="16"/>
      <c r="W65" s="16"/>
      <c r="X65" s="16"/>
      <c r="Y65" s="16"/>
      <c r="Z65" s="16"/>
    </row>
    <row r="66" spans="1:26" ht="38.25" hidden="1" customHeight="1">
      <c r="A66" s="22">
        <v>4148</v>
      </c>
      <c r="B66" s="24" t="s">
        <v>230</v>
      </c>
      <c r="C66" s="24" t="s">
        <v>91</v>
      </c>
      <c r="D66" s="24" t="s">
        <v>92</v>
      </c>
      <c r="E66" s="24" t="s">
        <v>32</v>
      </c>
      <c r="F66" s="24" t="s">
        <v>246</v>
      </c>
      <c r="G66" s="24" t="s">
        <v>247</v>
      </c>
      <c r="H66" s="22">
        <v>1</v>
      </c>
      <c r="I66" s="22">
        <v>0</v>
      </c>
      <c r="J66" s="24" t="s">
        <v>248</v>
      </c>
      <c r="K66" s="25">
        <v>0</v>
      </c>
      <c r="L66" s="24" t="s">
        <v>41</v>
      </c>
      <c r="M66" s="16"/>
      <c r="N66" s="16"/>
      <c r="O66" s="16"/>
      <c r="P66" s="16"/>
      <c r="Q66" s="16"/>
      <c r="R66" s="16"/>
      <c r="S66" s="16"/>
      <c r="T66" s="16"/>
      <c r="U66" s="16"/>
      <c r="V66" s="16"/>
      <c r="W66" s="16"/>
      <c r="X66" s="16"/>
      <c r="Y66" s="16"/>
      <c r="Z66" s="16"/>
    </row>
    <row r="67" spans="1:26" ht="38.25" hidden="1" customHeight="1">
      <c r="A67" s="32">
        <v>4148</v>
      </c>
      <c r="B67" s="16" t="s">
        <v>230</v>
      </c>
      <c r="C67" s="24" t="s">
        <v>45</v>
      </c>
      <c r="D67" s="24" t="s">
        <v>46</v>
      </c>
      <c r="E67" s="24" t="s">
        <v>32</v>
      </c>
      <c r="F67" s="24" t="s">
        <v>249</v>
      </c>
      <c r="G67" s="24" t="s">
        <v>250</v>
      </c>
      <c r="H67" s="22">
        <v>3</v>
      </c>
      <c r="I67" s="22">
        <v>0</v>
      </c>
      <c r="J67" s="24" t="s">
        <v>251</v>
      </c>
      <c r="K67" s="25">
        <v>0</v>
      </c>
      <c r="L67" s="24" t="s">
        <v>41</v>
      </c>
      <c r="M67" s="16"/>
      <c r="N67" s="16"/>
      <c r="O67" s="16"/>
      <c r="P67" s="16"/>
      <c r="Q67" s="16"/>
      <c r="R67" s="16"/>
      <c r="S67" s="16"/>
      <c r="T67" s="16"/>
      <c r="U67" s="16"/>
      <c r="V67" s="16"/>
      <c r="W67" s="16"/>
      <c r="X67" s="16"/>
      <c r="Y67" s="16"/>
      <c r="Z67" s="16"/>
    </row>
    <row r="68" spans="1:26" ht="38.25" hidden="1" customHeight="1">
      <c r="A68" s="22">
        <v>4151</v>
      </c>
      <c r="B68" s="24" t="s">
        <v>252</v>
      </c>
      <c r="C68" s="24" t="s">
        <v>91</v>
      </c>
      <c r="D68" s="24" t="s">
        <v>211</v>
      </c>
      <c r="E68" s="24" t="s">
        <v>32</v>
      </c>
      <c r="F68" s="24" t="s">
        <v>253</v>
      </c>
      <c r="G68" s="24" t="s">
        <v>254</v>
      </c>
      <c r="H68" s="22">
        <v>2</v>
      </c>
      <c r="I68" s="24">
        <v>1</v>
      </c>
      <c r="J68" s="24" t="s">
        <v>255</v>
      </c>
      <c r="K68" s="25">
        <v>126558000</v>
      </c>
      <c r="L68" s="24" t="s">
        <v>41</v>
      </c>
      <c r="M68" s="16"/>
      <c r="N68" s="16"/>
      <c r="O68" s="16"/>
      <c r="P68" s="16"/>
      <c r="Q68" s="16"/>
      <c r="R68" s="16"/>
      <c r="S68" s="16"/>
      <c r="T68" s="16"/>
      <c r="U68" s="16"/>
      <c r="V68" s="16"/>
      <c r="W68" s="16"/>
      <c r="X68" s="16"/>
      <c r="Y68" s="16"/>
      <c r="Z68" s="16"/>
    </row>
    <row r="69" spans="1:26" ht="38.25" hidden="1" customHeight="1">
      <c r="A69" s="22">
        <v>4161</v>
      </c>
      <c r="B69" s="23" t="s">
        <v>256</v>
      </c>
      <c r="C69" s="24" t="s">
        <v>91</v>
      </c>
      <c r="D69" s="24" t="s">
        <v>184</v>
      </c>
      <c r="E69" s="24" t="s">
        <v>32</v>
      </c>
      <c r="F69" s="24" t="s">
        <v>257</v>
      </c>
      <c r="G69" s="24" t="s">
        <v>258</v>
      </c>
      <c r="H69" s="22">
        <v>50</v>
      </c>
      <c r="I69" s="33">
        <v>180</v>
      </c>
      <c r="J69" s="24" t="s">
        <v>259</v>
      </c>
      <c r="K69" s="25">
        <v>64890500</v>
      </c>
      <c r="L69" s="24" t="s">
        <v>36</v>
      </c>
      <c r="M69" s="24" t="s">
        <v>37</v>
      </c>
      <c r="N69" s="16"/>
      <c r="O69" s="16"/>
      <c r="P69" s="16"/>
      <c r="Q69" s="16"/>
      <c r="R69" s="16"/>
      <c r="S69" s="16"/>
      <c r="T69" s="16"/>
      <c r="U69" s="16"/>
      <c r="V69" s="16"/>
      <c r="W69" s="16"/>
      <c r="X69" s="16"/>
      <c r="Y69" s="16"/>
      <c r="Z69" s="16"/>
    </row>
    <row r="70" spans="1:26" ht="38.25" hidden="1" customHeight="1">
      <c r="A70" s="22">
        <v>4161</v>
      </c>
      <c r="B70" s="23" t="s">
        <v>256</v>
      </c>
      <c r="C70" s="24" t="s">
        <v>91</v>
      </c>
      <c r="D70" s="24" t="s">
        <v>92</v>
      </c>
      <c r="E70" s="24" t="s">
        <v>32</v>
      </c>
      <c r="F70" s="24" t="s">
        <v>260</v>
      </c>
      <c r="G70" s="24" t="s">
        <v>261</v>
      </c>
      <c r="H70" s="22">
        <v>678</v>
      </c>
      <c r="I70" s="33">
        <v>678</v>
      </c>
      <c r="J70" s="24" t="s">
        <v>262</v>
      </c>
      <c r="K70" s="25">
        <v>6357667</v>
      </c>
      <c r="L70" s="24" t="s">
        <v>36</v>
      </c>
      <c r="M70" s="24" t="s">
        <v>37</v>
      </c>
      <c r="N70" s="16"/>
      <c r="O70" s="16"/>
      <c r="P70" s="16"/>
      <c r="Q70" s="16"/>
      <c r="R70" s="16"/>
      <c r="S70" s="16"/>
      <c r="T70" s="16"/>
      <c r="U70" s="16"/>
      <c r="V70" s="16"/>
      <c r="W70" s="16"/>
      <c r="X70" s="16"/>
      <c r="Y70" s="16"/>
      <c r="Z70" s="16"/>
    </row>
    <row r="71" spans="1:26" ht="38.25" hidden="1" customHeight="1">
      <c r="A71" s="22">
        <v>4161</v>
      </c>
      <c r="B71" s="24" t="s">
        <v>256</v>
      </c>
      <c r="C71" s="24" t="s">
        <v>91</v>
      </c>
      <c r="D71" s="24" t="s">
        <v>92</v>
      </c>
      <c r="E71" s="24" t="s">
        <v>32</v>
      </c>
      <c r="F71" s="24" t="s">
        <v>263</v>
      </c>
      <c r="G71" s="24" t="s">
        <v>264</v>
      </c>
      <c r="H71" s="22">
        <v>7191</v>
      </c>
      <c r="I71" s="33">
        <v>2301</v>
      </c>
      <c r="J71" s="24" t="s">
        <v>265</v>
      </c>
      <c r="K71" s="25">
        <v>85035257</v>
      </c>
      <c r="L71" s="24" t="s">
        <v>36</v>
      </c>
      <c r="M71" s="24" t="s">
        <v>37</v>
      </c>
      <c r="N71" s="16"/>
      <c r="O71" s="16"/>
      <c r="P71" s="16"/>
      <c r="Q71" s="16"/>
      <c r="R71" s="16"/>
      <c r="S71" s="16"/>
      <c r="T71" s="16"/>
      <c r="U71" s="16"/>
      <c r="V71" s="16"/>
      <c r="W71" s="16"/>
      <c r="X71" s="16"/>
      <c r="Y71" s="16"/>
      <c r="Z71" s="16"/>
    </row>
    <row r="72" spans="1:26" ht="38.25" hidden="1" customHeight="1">
      <c r="A72" s="22">
        <v>4162</v>
      </c>
      <c r="B72" s="23" t="s">
        <v>266</v>
      </c>
      <c r="C72" s="24" t="s">
        <v>67</v>
      </c>
      <c r="D72" s="24" t="s">
        <v>267</v>
      </c>
      <c r="E72" s="24" t="s">
        <v>32</v>
      </c>
      <c r="F72" s="24" t="s">
        <v>268</v>
      </c>
      <c r="G72" s="24" t="s">
        <v>269</v>
      </c>
      <c r="H72" s="22">
        <v>1</v>
      </c>
      <c r="I72" s="24">
        <v>1</v>
      </c>
      <c r="J72" s="24" t="s">
        <v>270</v>
      </c>
      <c r="K72" s="25">
        <v>0</v>
      </c>
      <c r="L72" s="24" t="s">
        <v>41</v>
      </c>
      <c r="M72" s="16"/>
      <c r="N72" s="16"/>
      <c r="O72" s="16"/>
      <c r="P72" s="16"/>
      <c r="Q72" s="16"/>
      <c r="R72" s="16"/>
      <c r="S72" s="16"/>
      <c r="T72" s="16"/>
      <c r="U72" s="16"/>
      <c r="V72" s="16"/>
      <c r="W72" s="16"/>
      <c r="X72" s="16"/>
      <c r="Y72" s="16"/>
      <c r="Z72" s="16"/>
    </row>
    <row r="73" spans="1:26" ht="38.25" hidden="1" customHeight="1">
      <c r="A73" s="22">
        <v>4162</v>
      </c>
      <c r="B73" s="23" t="s">
        <v>266</v>
      </c>
      <c r="C73" s="24" t="s">
        <v>67</v>
      </c>
      <c r="D73" s="24" t="s">
        <v>267</v>
      </c>
      <c r="E73" s="24" t="s">
        <v>32</v>
      </c>
      <c r="F73" s="24" t="s">
        <v>271</v>
      </c>
      <c r="G73" s="24" t="s">
        <v>272</v>
      </c>
      <c r="H73" s="22">
        <v>1360</v>
      </c>
      <c r="I73" s="24">
        <v>14093</v>
      </c>
      <c r="J73" s="24" t="s">
        <v>273</v>
      </c>
      <c r="K73" s="25">
        <v>431931000</v>
      </c>
      <c r="L73" s="24" t="s">
        <v>36</v>
      </c>
      <c r="M73" s="24" t="s">
        <v>37</v>
      </c>
      <c r="N73" s="16"/>
      <c r="O73" s="16"/>
      <c r="P73" s="16"/>
      <c r="Q73" s="16"/>
      <c r="R73" s="16"/>
      <c r="S73" s="16"/>
      <c r="T73" s="16"/>
      <c r="U73" s="16"/>
      <c r="V73" s="16"/>
      <c r="W73" s="16"/>
      <c r="X73" s="16"/>
      <c r="Y73" s="16"/>
      <c r="Z73" s="16"/>
    </row>
    <row r="74" spans="1:26" ht="38.25" hidden="1" customHeight="1">
      <c r="A74" s="22">
        <v>4162</v>
      </c>
      <c r="B74" s="24" t="s">
        <v>266</v>
      </c>
      <c r="C74" s="24" t="s">
        <v>67</v>
      </c>
      <c r="D74" s="24" t="s">
        <v>267</v>
      </c>
      <c r="E74" s="24" t="s">
        <v>32</v>
      </c>
      <c r="F74" s="24" t="s">
        <v>274</v>
      </c>
      <c r="G74" s="24" t="s">
        <v>275</v>
      </c>
      <c r="H74" s="22">
        <v>1400</v>
      </c>
      <c r="I74" s="24">
        <v>600</v>
      </c>
      <c r="J74" s="24" t="s">
        <v>276</v>
      </c>
      <c r="K74" s="25">
        <v>3764229325</v>
      </c>
      <c r="L74" s="24" t="s">
        <v>36</v>
      </c>
      <c r="M74" s="24" t="s">
        <v>37</v>
      </c>
      <c r="N74" s="16"/>
      <c r="O74" s="16"/>
      <c r="P74" s="16"/>
      <c r="Q74" s="16"/>
      <c r="R74" s="16"/>
      <c r="S74" s="16"/>
      <c r="T74" s="16"/>
      <c r="U74" s="16"/>
      <c r="V74" s="16"/>
      <c r="W74" s="16"/>
      <c r="X74" s="16"/>
      <c r="Y74" s="16"/>
      <c r="Z74" s="16"/>
    </row>
    <row r="75" spans="1:26" ht="38.25" hidden="1" customHeight="1">
      <c r="A75" s="22">
        <v>4162</v>
      </c>
      <c r="B75" s="24" t="s">
        <v>266</v>
      </c>
      <c r="C75" s="24" t="s">
        <v>67</v>
      </c>
      <c r="D75" s="24" t="s">
        <v>267</v>
      </c>
      <c r="E75" s="24" t="s">
        <v>32</v>
      </c>
      <c r="F75" s="24" t="s">
        <v>277</v>
      </c>
      <c r="G75" s="24" t="s">
        <v>278</v>
      </c>
      <c r="H75" s="22">
        <v>100</v>
      </c>
      <c r="I75" s="24">
        <v>105</v>
      </c>
      <c r="J75" s="24" t="s">
        <v>279</v>
      </c>
      <c r="K75" s="25">
        <v>6617070904</v>
      </c>
      <c r="L75" s="24" t="s">
        <v>36</v>
      </c>
      <c r="M75" s="24" t="s">
        <v>37</v>
      </c>
      <c r="N75" s="16"/>
      <c r="O75" s="16"/>
      <c r="P75" s="16"/>
      <c r="Q75" s="16"/>
      <c r="R75" s="16"/>
      <c r="S75" s="16"/>
      <c r="T75" s="16"/>
      <c r="U75" s="16"/>
      <c r="V75" s="16"/>
      <c r="W75" s="16"/>
      <c r="X75" s="16"/>
      <c r="Y75" s="16"/>
      <c r="Z75" s="16"/>
    </row>
    <row r="76" spans="1:26" ht="38.25" hidden="1" customHeight="1">
      <c r="A76" s="22">
        <v>4162</v>
      </c>
      <c r="B76" s="24" t="s">
        <v>266</v>
      </c>
      <c r="C76" s="24" t="s">
        <v>45</v>
      </c>
      <c r="D76" s="24" t="s">
        <v>122</v>
      </c>
      <c r="E76" s="24" t="s">
        <v>32</v>
      </c>
      <c r="F76" s="24" t="s">
        <v>280</v>
      </c>
      <c r="G76" s="24" t="s">
        <v>281</v>
      </c>
      <c r="H76" s="22">
        <v>3</v>
      </c>
      <c r="I76" s="24">
        <v>3</v>
      </c>
      <c r="J76" s="24" t="s">
        <v>282</v>
      </c>
      <c r="K76" s="25">
        <v>0</v>
      </c>
      <c r="L76" s="24" t="s">
        <v>36</v>
      </c>
      <c r="M76" s="24" t="s">
        <v>159</v>
      </c>
      <c r="N76" s="16"/>
      <c r="O76" s="16"/>
      <c r="P76" s="16"/>
      <c r="Q76" s="16"/>
      <c r="R76" s="16"/>
      <c r="S76" s="16"/>
      <c r="T76" s="16"/>
      <c r="U76" s="16"/>
      <c r="V76" s="16"/>
      <c r="W76" s="16"/>
      <c r="X76" s="16"/>
      <c r="Y76" s="16"/>
      <c r="Z76" s="16"/>
    </row>
    <row r="77" spans="1:26" ht="38.25" hidden="1" customHeight="1">
      <c r="A77" s="22">
        <v>4164</v>
      </c>
      <c r="B77" s="23" t="s">
        <v>283</v>
      </c>
      <c r="C77" s="24" t="s">
        <v>67</v>
      </c>
      <c r="D77" s="24" t="s">
        <v>68</v>
      </c>
      <c r="E77" s="24" t="s">
        <v>32</v>
      </c>
      <c r="F77" s="24" t="s">
        <v>284</v>
      </c>
      <c r="G77" s="24" t="s">
        <v>285</v>
      </c>
      <c r="H77" s="22">
        <v>15</v>
      </c>
      <c r="I77" s="24">
        <v>4</v>
      </c>
      <c r="J77" s="24" t="s">
        <v>286</v>
      </c>
      <c r="K77" s="25">
        <v>2764500</v>
      </c>
      <c r="L77" s="24" t="s">
        <v>36</v>
      </c>
      <c r="M77" s="24" t="s">
        <v>37</v>
      </c>
      <c r="N77" s="16"/>
      <c r="O77" s="16"/>
      <c r="P77" s="16"/>
      <c r="Q77" s="16"/>
      <c r="R77" s="16"/>
      <c r="S77" s="16"/>
      <c r="T77" s="16"/>
      <c r="U77" s="16"/>
      <c r="V77" s="16"/>
      <c r="W77" s="16"/>
      <c r="X77" s="16"/>
      <c r="Y77" s="16"/>
      <c r="Z77" s="16"/>
    </row>
    <row r="78" spans="1:26" ht="38.25" hidden="1" customHeight="1">
      <c r="A78" s="22">
        <v>4164</v>
      </c>
      <c r="B78" s="24" t="s">
        <v>283</v>
      </c>
      <c r="C78" s="24" t="s">
        <v>45</v>
      </c>
      <c r="D78" s="24" t="s">
        <v>122</v>
      </c>
      <c r="E78" s="24" t="s">
        <v>32</v>
      </c>
      <c r="F78" s="24" t="s">
        <v>287</v>
      </c>
      <c r="G78" s="24" t="s">
        <v>288</v>
      </c>
      <c r="H78" s="22">
        <v>1</v>
      </c>
      <c r="I78" s="24">
        <v>1</v>
      </c>
      <c r="J78" s="24" t="s">
        <v>289</v>
      </c>
      <c r="K78" s="25">
        <v>1606400</v>
      </c>
      <c r="L78" s="24" t="s">
        <v>36</v>
      </c>
      <c r="M78" s="24" t="s">
        <v>37</v>
      </c>
      <c r="N78" s="16"/>
      <c r="O78" s="16"/>
      <c r="P78" s="16"/>
      <c r="Q78" s="16"/>
      <c r="R78" s="16"/>
      <c r="S78" s="16"/>
      <c r="T78" s="16"/>
      <c r="U78" s="16"/>
      <c r="V78" s="16"/>
      <c r="W78" s="16"/>
      <c r="X78" s="16"/>
      <c r="Y78" s="16"/>
      <c r="Z78" s="16"/>
    </row>
    <row r="79" spans="1:26" ht="38.25" hidden="1" customHeight="1">
      <c r="A79" s="32">
        <v>4164</v>
      </c>
      <c r="B79" s="16" t="s">
        <v>283</v>
      </c>
      <c r="C79" s="24" t="s">
        <v>45</v>
      </c>
      <c r="D79" s="24" t="s">
        <v>46</v>
      </c>
      <c r="E79" s="24" t="s">
        <v>32</v>
      </c>
      <c r="F79" s="24" t="s">
        <v>290</v>
      </c>
      <c r="G79" s="24" t="s">
        <v>291</v>
      </c>
      <c r="H79" s="22">
        <v>1</v>
      </c>
      <c r="I79" s="24">
        <v>1</v>
      </c>
      <c r="J79" s="24" t="s">
        <v>292</v>
      </c>
      <c r="K79" s="25">
        <v>1843000</v>
      </c>
      <c r="L79" s="24" t="s">
        <v>36</v>
      </c>
      <c r="M79" s="24" t="s">
        <v>37</v>
      </c>
      <c r="N79" s="16"/>
      <c r="O79" s="16"/>
      <c r="P79" s="16"/>
      <c r="Q79" s="16"/>
      <c r="R79" s="16"/>
      <c r="S79" s="16"/>
      <c r="T79" s="16"/>
      <c r="U79" s="16"/>
      <c r="V79" s="16"/>
      <c r="W79" s="16"/>
      <c r="X79" s="16"/>
      <c r="Y79" s="16"/>
      <c r="Z79" s="16"/>
    </row>
    <row r="80" spans="1:26" ht="38.25" hidden="1" customHeight="1">
      <c r="A80" s="32">
        <v>4164</v>
      </c>
      <c r="B80" s="16" t="s">
        <v>283</v>
      </c>
      <c r="C80" s="24" t="s">
        <v>45</v>
      </c>
      <c r="D80" s="24" t="s">
        <v>50</v>
      </c>
      <c r="E80" s="24" t="s">
        <v>32</v>
      </c>
      <c r="F80" s="24" t="s">
        <v>293</v>
      </c>
      <c r="G80" s="24" t="s">
        <v>294</v>
      </c>
      <c r="H80" s="22">
        <v>1</v>
      </c>
      <c r="I80" s="24">
        <v>0</v>
      </c>
      <c r="J80" s="24" t="s">
        <v>295</v>
      </c>
      <c r="K80" s="25">
        <v>12972467</v>
      </c>
      <c r="L80" s="24" t="s">
        <v>41</v>
      </c>
      <c r="M80" s="24"/>
      <c r="N80" s="16"/>
      <c r="O80" s="16"/>
      <c r="P80" s="16"/>
      <c r="Q80" s="16"/>
      <c r="R80" s="16"/>
      <c r="S80" s="16"/>
      <c r="T80" s="16"/>
      <c r="U80" s="16"/>
      <c r="V80" s="16"/>
      <c r="W80" s="16"/>
      <c r="X80" s="16"/>
      <c r="Y80" s="16"/>
      <c r="Z80" s="16"/>
    </row>
    <row r="81" spans="1:26" ht="38.25" hidden="1" customHeight="1">
      <c r="A81" s="32">
        <v>4164</v>
      </c>
      <c r="B81" s="16" t="s">
        <v>283</v>
      </c>
      <c r="C81" s="24" t="s">
        <v>45</v>
      </c>
      <c r="D81" s="24" t="s">
        <v>50</v>
      </c>
      <c r="E81" s="24" t="s">
        <v>32</v>
      </c>
      <c r="F81" s="24" t="s">
        <v>296</v>
      </c>
      <c r="G81" s="24" t="s">
        <v>297</v>
      </c>
      <c r="H81" s="22">
        <v>1</v>
      </c>
      <c r="I81" s="24">
        <v>0</v>
      </c>
      <c r="J81" s="24" t="s">
        <v>298</v>
      </c>
      <c r="K81" s="25">
        <v>50909560</v>
      </c>
      <c r="L81" s="24" t="s">
        <v>36</v>
      </c>
      <c r="M81" s="24" t="s">
        <v>37</v>
      </c>
      <c r="N81" s="16"/>
      <c r="O81" s="16"/>
      <c r="P81" s="16"/>
      <c r="Q81" s="16"/>
      <c r="R81" s="16"/>
      <c r="S81" s="16"/>
      <c r="T81" s="16"/>
      <c r="U81" s="16"/>
      <c r="V81" s="16"/>
      <c r="W81" s="16"/>
      <c r="X81" s="16"/>
      <c r="Y81" s="16"/>
      <c r="Z81" s="16"/>
    </row>
    <row r="82" spans="1:26" ht="38.25" hidden="1" customHeight="1">
      <c r="A82" s="32">
        <v>4164</v>
      </c>
      <c r="B82" s="16" t="s">
        <v>283</v>
      </c>
      <c r="C82" s="24" t="s">
        <v>45</v>
      </c>
      <c r="D82" s="24" t="s">
        <v>50</v>
      </c>
      <c r="E82" s="24" t="s">
        <v>32</v>
      </c>
      <c r="F82" s="24" t="s">
        <v>299</v>
      </c>
      <c r="G82" s="24" t="s">
        <v>300</v>
      </c>
      <c r="H82" s="22">
        <v>4</v>
      </c>
      <c r="I82" s="24">
        <v>3</v>
      </c>
      <c r="J82" s="24" t="s">
        <v>301</v>
      </c>
      <c r="K82" s="25">
        <v>533400</v>
      </c>
      <c r="L82" s="24" t="s">
        <v>36</v>
      </c>
      <c r="M82" s="24" t="s">
        <v>37</v>
      </c>
      <c r="N82" s="16"/>
      <c r="O82" s="16"/>
      <c r="P82" s="16"/>
      <c r="Q82" s="16"/>
      <c r="R82" s="16"/>
      <c r="S82" s="16"/>
      <c r="T82" s="16"/>
      <c r="U82" s="16"/>
      <c r="V82" s="16"/>
      <c r="W82" s="16"/>
      <c r="X82" s="16"/>
      <c r="Y82" s="16"/>
      <c r="Z82" s="16"/>
    </row>
    <row r="83" spans="1:26" ht="38.25" hidden="1" customHeight="1">
      <c r="A83" s="22">
        <v>4171</v>
      </c>
      <c r="B83" s="23" t="s">
        <v>302</v>
      </c>
      <c r="C83" s="24" t="s">
        <v>30</v>
      </c>
      <c r="D83" s="24" t="s">
        <v>130</v>
      </c>
      <c r="E83" s="24" t="s">
        <v>32</v>
      </c>
      <c r="F83" s="24" t="s">
        <v>303</v>
      </c>
      <c r="G83" s="24" t="s">
        <v>304</v>
      </c>
      <c r="H83" s="22">
        <v>150</v>
      </c>
      <c r="I83" s="32">
        <v>0</v>
      </c>
      <c r="J83" s="34" t="s">
        <v>305</v>
      </c>
      <c r="K83" s="25">
        <v>0</v>
      </c>
      <c r="L83" s="24" t="s">
        <v>41</v>
      </c>
      <c r="M83" s="16"/>
      <c r="N83" s="16"/>
      <c r="O83" s="16"/>
      <c r="P83" s="16"/>
      <c r="Q83" s="16"/>
      <c r="R83" s="16"/>
      <c r="S83" s="16"/>
      <c r="T83" s="16"/>
      <c r="U83" s="16"/>
      <c r="V83" s="16"/>
      <c r="W83" s="16"/>
      <c r="X83" s="16"/>
      <c r="Y83" s="16"/>
      <c r="Z83" s="16"/>
    </row>
    <row r="84" spans="1:26" ht="38.25" hidden="1" customHeight="1">
      <c r="A84" s="22">
        <v>4171</v>
      </c>
      <c r="B84" s="23" t="s">
        <v>302</v>
      </c>
      <c r="C84" s="24" t="s">
        <v>30</v>
      </c>
      <c r="D84" s="24" t="s">
        <v>31</v>
      </c>
      <c r="E84" s="24" t="s">
        <v>32</v>
      </c>
      <c r="F84" s="24" t="s">
        <v>306</v>
      </c>
      <c r="G84" s="24" t="s">
        <v>307</v>
      </c>
      <c r="H84" s="22">
        <v>400</v>
      </c>
      <c r="I84" s="24">
        <v>140</v>
      </c>
      <c r="J84" s="24" t="s">
        <v>308</v>
      </c>
      <c r="K84" s="25">
        <v>2499250</v>
      </c>
      <c r="L84" s="24" t="s">
        <v>41</v>
      </c>
      <c r="M84" s="16"/>
      <c r="N84" s="16"/>
      <c r="O84" s="16"/>
      <c r="P84" s="16"/>
      <c r="Q84" s="16"/>
      <c r="R84" s="16"/>
      <c r="S84" s="16"/>
      <c r="T84" s="16"/>
      <c r="U84" s="16"/>
      <c r="V84" s="16"/>
      <c r="W84" s="16"/>
      <c r="X84" s="16"/>
      <c r="Y84" s="16"/>
      <c r="Z84" s="16"/>
    </row>
    <row r="85" spans="1:26" ht="38.25" hidden="1" customHeight="1">
      <c r="A85" s="22">
        <v>4171</v>
      </c>
      <c r="B85" s="23" t="s">
        <v>302</v>
      </c>
      <c r="C85" s="24" t="s">
        <v>30</v>
      </c>
      <c r="D85" s="24" t="s">
        <v>31</v>
      </c>
      <c r="E85" s="24" t="s">
        <v>32</v>
      </c>
      <c r="F85" s="24" t="s">
        <v>309</v>
      </c>
      <c r="G85" s="24" t="s">
        <v>310</v>
      </c>
      <c r="H85" s="22">
        <v>300</v>
      </c>
      <c r="I85" s="32">
        <v>0</v>
      </c>
      <c r="J85" s="34" t="s">
        <v>305</v>
      </c>
      <c r="K85" s="25">
        <v>0</v>
      </c>
      <c r="L85" s="24" t="s">
        <v>41</v>
      </c>
      <c r="M85" s="16"/>
      <c r="N85" s="16"/>
      <c r="O85" s="16"/>
      <c r="P85" s="16"/>
      <c r="Q85" s="16"/>
      <c r="R85" s="16"/>
      <c r="S85" s="16"/>
      <c r="T85" s="16"/>
      <c r="U85" s="16"/>
      <c r="V85" s="16"/>
      <c r="W85" s="16"/>
      <c r="X85" s="16"/>
      <c r="Y85" s="16"/>
      <c r="Z85" s="16"/>
    </row>
    <row r="86" spans="1:26" ht="38.25" hidden="1" customHeight="1">
      <c r="A86" s="22">
        <v>4171</v>
      </c>
      <c r="B86" s="23" t="s">
        <v>302</v>
      </c>
      <c r="C86" s="24" t="s">
        <v>30</v>
      </c>
      <c r="D86" s="24" t="s">
        <v>31</v>
      </c>
      <c r="E86" s="24" t="s">
        <v>32</v>
      </c>
      <c r="F86" s="24" t="s">
        <v>311</v>
      </c>
      <c r="G86" s="24" t="s">
        <v>312</v>
      </c>
      <c r="H86" s="22">
        <v>75</v>
      </c>
      <c r="I86" s="32">
        <v>0</v>
      </c>
      <c r="J86" s="34" t="s">
        <v>305</v>
      </c>
      <c r="K86" s="25">
        <v>0</v>
      </c>
      <c r="L86" s="24" t="s">
        <v>41</v>
      </c>
      <c r="M86" s="16"/>
      <c r="N86" s="16"/>
      <c r="O86" s="16"/>
      <c r="P86" s="16"/>
      <c r="Q86" s="16"/>
      <c r="R86" s="16"/>
      <c r="S86" s="16"/>
      <c r="T86" s="16"/>
      <c r="U86" s="16"/>
      <c r="V86" s="16"/>
      <c r="W86" s="16"/>
      <c r="X86" s="16"/>
      <c r="Y86" s="16"/>
      <c r="Z86" s="16"/>
    </row>
    <row r="87" spans="1:26" ht="38.25" hidden="1" customHeight="1">
      <c r="A87" s="22">
        <v>4171</v>
      </c>
      <c r="B87" s="23" t="s">
        <v>302</v>
      </c>
      <c r="C87" s="24" t="s">
        <v>30</v>
      </c>
      <c r="D87" s="24" t="s">
        <v>31</v>
      </c>
      <c r="E87" s="24" t="s">
        <v>32</v>
      </c>
      <c r="F87" s="24" t="s">
        <v>313</v>
      </c>
      <c r="G87" s="24" t="s">
        <v>314</v>
      </c>
      <c r="H87" s="22">
        <v>10</v>
      </c>
      <c r="I87" s="32">
        <v>0</v>
      </c>
      <c r="J87" s="34" t="s">
        <v>305</v>
      </c>
      <c r="K87" s="25">
        <v>0</v>
      </c>
      <c r="L87" s="24" t="s">
        <v>41</v>
      </c>
      <c r="M87" s="16"/>
      <c r="N87" s="16"/>
      <c r="O87" s="16"/>
      <c r="P87" s="16"/>
      <c r="Q87" s="16"/>
      <c r="R87" s="16"/>
      <c r="S87" s="16"/>
      <c r="T87" s="16"/>
      <c r="U87" s="16"/>
      <c r="V87" s="16"/>
      <c r="W87" s="16"/>
      <c r="X87" s="16"/>
      <c r="Y87" s="16"/>
      <c r="Z87" s="16"/>
    </row>
    <row r="88" spans="1:26" ht="38.25" hidden="1" customHeight="1">
      <c r="A88" s="22">
        <v>4171</v>
      </c>
      <c r="B88" s="23" t="s">
        <v>302</v>
      </c>
      <c r="C88" s="24" t="s">
        <v>30</v>
      </c>
      <c r="D88" s="24" t="s">
        <v>31</v>
      </c>
      <c r="E88" s="24" t="s">
        <v>32</v>
      </c>
      <c r="F88" s="24" t="s">
        <v>315</v>
      </c>
      <c r="G88" s="24" t="s">
        <v>316</v>
      </c>
      <c r="H88" s="22">
        <v>10</v>
      </c>
      <c r="I88" s="32">
        <v>0</v>
      </c>
      <c r="J88" s="34" t="s">
        <v>305</v>
      </c>
      <c r="K88" s="25">
        <v>0</v>
      </c>
      <c r="L88" s="24" t="s">
        <v>41</v>
      </c>
      <c r="M88" s="16"/>
      <c r="N88" s="16"/>
      <c r="O88" s="16"/>
      <c r="P88" s="16"/>
      <c r="Q88" s="16"/>
      <c r="R88" s="16"/>
      <c r="S88" s="16"/>
      <c r="T88" s="16"/>
      <c r="U88" s="16"/>
      <c r="V88" s="16"/>
      <c r="W88" s="16"/>
      <c r="X88" s="16"/>
      <c r="Y88" s="16"/>
      <c r="Z88" s="16"/>
    </row>
    <row r="89" spans="1:26" ht="38.25" hidden="1" customHeight="1">
      <c r="A89" s="22">
        <v>4171</v>
      </c>
      <c r="B89" s="23" t="s">
        <v>302</v>
      </c>
      <c r="C89" s="24" t="s">
        <v>30</v>
      </c>
      <c r="D89" s="24" t="s">
        <v>31</v>
      </c>
      <c r="E89" s="24" t="s">
        <v>32</v>
      </c>
      <c r="F89" s="24" t="s">
        <v>317</v>
      </c>
      <c r="G89" s="24" t="s">
        <v>318</v>
      </c>
      <c r="H89" s="22">
        <v>10</v>
      </c>
      <c r="I89" s="32">
        <v>0</v>
      </c>
      <c r="J89" s="34" t="s">
        <v>305</v>
      </c>
      <c r="K89" s="25">
        <v>0</v>
      </c>
      <c r="L89" s="24" t="s">
        <v>41</v>
      </c>
      <c r="M89" s="16"/>
      <c r="N89" s="16"/>
      <c r="O89" s="16"/>
      <c r="P89" s="16"/>
      <c r="Q89" s="16"/>
      <c r="R89" s="16"/>
      <c r="S89" s="16"/>
      <c r="T89" s="16"/>
      <c r="U89" s="16"/>
      <c r="V89" s="16"/>
      <c r="W89" s="16"/>
      <c r="X89" s="16"/>
      <c r="Y89" s="16"/>
      <c r="Z89" s="16"/>
    </row>
    <row r="90" spans="1:26" ht="38.25" hidden="1" customHeight="1">
      <c r="A90" s="22">
        <v>4171</v>
      </c>
      <c r="B90" s="23" t="s">
        <v>302</v>
      </c>
      <c r="C90" s="24" t="s">
        <v>30</v>
      </c>
      <c r="D90" s="24" t="s">
        <v>31</v>
      </c>
      <c r="E90" s="24" t="s">
        <v>32</v>
      </c>
      <c r="F90" s="24" t="s">
        <v>319</v>
      </c>
      <c r="G90" s="24" t="s">
        <v>320</v>
      </c>
      <c r="H90" s="22">
        <v>7</v>
      </c>
      <c r="I90" s="32">
        <v>0</v>
      </c>
      <c r="J90" s="34" t="s">
        <v>305</v>
      </c>
      <c r="K90" s="25">
        <v>0</v>
      </c>
      <c r="L90" s="24" t="s">
        <v>41</v>
      </c>
      <c r="M90" s="16"/>
      <c r="N90" s="16"/>
      <c r="O90" s="16"/>
      <c r="P90" s="16"/>
      <c r="Q90" s="16"/>
      <c r="R90" s="16"/>
      <c r="S90" s="16"/>
      <c r="T90" s="16"/>
      <c r="U90" s="16"/>
      <c r="V90" s="16"/>
      <c r="W90" s="16"/>
      <c r="X90" s="16"/>
      <c r="Y90" s="16"/>
      <c r="Z90" s="16"/>
    </row>
    <row r="91" spans="1:26" ht="38.25" hidden="1" customHeight="1">
      <c r="A91" s="22">
        <v>4172</v>
      </c>
      <c r="B91" s="23" t="s">
        <v>321</v>
      </c>
      <c r="C91" s="24" t="s">
        <v>30</v>
      </c>
      <c r="D91" s="24" t="s">
        <v>31</v>
      </c>
      <c r="E91" s="24" t="s">
        <v>32</v>
      </c>
      <c r="F91" s="24" t="s">
        <v>322</v>
      </c>
      <c r="G91" s="24" t="s">
        <v>323</v>
      </c>
      <c r="H91" s="22">
        <v>45</v>
      </c>
      <c r="I91" s="24">
        <v>0</v>
      </c>
      <c r="J91" s="24" t="s">
        <v>324</v>
      </c>
      <c r="K91" s="25">
        <v>0</v>
      </c>
      <c r="L91" s="24" t="s">
        <v>41</v>
      </c>
      <c r="M91" s="16"/>
      <c r="N91" s="16"/>
      <c r="O91" s="16"/>
      <c r="P91" s="16"/>
      <c r="Q91" s="16"/>
      <c r="R91" s="16"/>
      <c r="S91" s="16"/>
      <c r="T91" s="16"/>
      <c r="U91" s="16"/>
      <c r="V91" s="16"/>
      <c r="W91" s="16"/>
      <c r="X91" s="16"/>
      <c r="Y91" s="16"/>
      <c r="Z91" s="16"/>
    </row>
    <row r="92" spans="1:26" ht="38.25" hidden="1" customHeight="1">
      <c r="A92" s="22">
        <v>4173</v>
      </c>
      <c r="B92" s="24" t="s">
        <v>325</v>
      </c>
      <c r="C92" s="24" t="s">
        <v>45</v>
      </c>
      <c r="D92" s="24" t="s">
        <v>122</v>
      </c>
      <c r="E92" s="24" t="s">
        <v>32</v>
      </c>
      <c r="F92" s="24" t="s">
        <v>326</v>
      </c>
      <c r="G92" s="24" t="s">
        <v>327</v>
      </c>
      <c r="H92" s="22">
        <v>5</v>
      </c>
      <c r="I92" s="24">
        <v>6</v>
      </c>
      <c r="J92" s="24" t="s">
        <v>328</v>
      </c>
      <c r="K92" s="25">
        <v>27143366</v>
      </c>
      <c r="L92" s="24" t="s">
        <v>36</v>
      </c>
      <c r="M92" s="24" t="s">
        <v>37</v>
      </c>
      <c r="N92" s="16"/>
      <c r="O92" s="16"/>
      <c r="P92" s="16"/>
      <c r="Q92" s="16"/>
      <c r="R92" s="16"/>
      <c r="S92" s="16"/>
      <c r="T92" s="16"/>
      <c r="U92" s="16"/>
      <c r="V92" s="16"/>
      <c r="W92" s="16"/>
      <c r="X92" s="16"/>
      <c r="Y92" s="16"/>
      <c r="Z92" s="16"/>
    </row>
    <row r="93" spans="1:26" ht="38.25" hidden="1" customHeight="1">
      <c r="A93" s="32"/>
      <c r="B93" s="16"/>
      <c r="C93" s="16"/>
      <c r="D93" s="16"/>
      <c r="E93" s="16"/>
      <c r="F93" s="16"/>
      <c r="G93" s="16"/>
      <c r="H93" s="16"/>
      <c r="I93" s="16"/>
      <c r="J93" s="16"/>
      <c r="K93" s="25">
        <v>0</v>
      </c>
      <c r="L93" s="16"/>
      <c r="M93" s="16"/>
      <c r="N93" s="16"/>
      <c r="O93" s="16"/>
      <c r="P93" s="16"/>
      <c r="Q93" s="16"/>
      <c r="R93" s="16"/>
      <c r="S93" s="16"/>
      <c r="T93" s="16"/>
      <c r="U93" s="16"/>
      <c r="V93" s="16"/>
      <c r="W93" s="16"/>
      <c r="X93" s="16"/>
      <c r="Y93" s="16"/>
      <c r="Z93" s="16"/>
    </row>
    <row r="94" spans="1:26" ht="38.25" hidden="1" customHeight="1">
      <c r="A94" s="32"/>
      <c r="B94" s="16"/>
      <c r="C94" s="16"/>
      <c r="D94" s="16"/>
      <c r="E94" s="16"/>
      <c r="F94" s="16"/>
      <c r="G94" s="16"/>
      <c r="H94" s="16"/>
      <c r="I94" s="16"/>
      <c r="J94" s="16"/>
      <c r="K94" s="25">
        <v>0</v>
      </c>
      <c r="L94" s="16"/>
      <c r="M94" s="16"/>
      <c r="N94" s="16"/>
      <c r="O94" s="16"/>
      <c r="P94" s="16"/>
      <c r="Q94" s="16"/>
      <c r="R94" s="16"/>
      <c r="S94" s="16"/>
      <c r="T94" s="16"/>
      <c r="U94" s="16"/>
      <c r="V94" s="16"/>
      <c r="W94" s="16"/>
      <c r="X94" s="16"/>
      <c r="Y94" s="16"/>
      <c r="Z94" s="16"/>
    </row>
    <row r="95" spans="1:26" ht="38.25" hidden="1" customHeight="1">
      <c r="A95" s="32"/>
      <c r="B95" s="16"/>
      <c r="C95" s="16"/>
      <c r="D95" s="16"/>
      <c r="E95" s="16"/>
      <c r="F95" s="16"/>
      <c r="G95" s="16"/>
      <c r="H95" s="16"/>
      <c r="I95" s="16"/>
      <c r="J95" s="16"/>
      <c r="K95" s="25">
        <v>0</v>
      </c>
      <c r="L95" s="16"/>
      <c r="M95" s="16"/>
      <c r="N95" s="16"/>
      <c r="O95" s="16"/>
      <c r="P95" s="16"/>
      <c r="Q95" s="16"/>
      <c r="R95" s="16"/>
      <c r="S95" s="16"/>
      <c r="T95" s="16"/>
      <c r="U95" s="16"/>
      <c r="V95" s="16"/>
      <c r="W95" s="16"/>
      <c r="X95" s="16"/>
      <c r="Y95" s="16"/>
      <c r="Z95" s="16"/>
    </row>
    <row r="96" spans="1:26" ht="38.25" hidden="1" customHeight="1">
      <c r="A96" s="32"/>
      <c r="B96" s="16"/>
      <c r="C96" s="16"/>
      <c r="D96" s="16"/>
      <c r="E96" s="16"/>
      <c r="F96" s="16"/>
      <c r="G96" s="16"/>
      <c r="H96" s="16"/>
      <c r="I96" s="16"/>
      <c r="J96" s="16"/>
      <c r="K96" s="25">
        <v>0</v>
      </c>
      <c r="L96" s="16"/>
      <c r="M96" s="16"/>
      <c r="N96" s="16"/>
      <c r="O96" s="16"/>
      <c r="P96" s="16"/>
      <c r="Q96" s="16"/>
      <c r="R96" s="16"/>
      <c r="S96" s="16"/>
      <c r="T96" s="16"/>
      <c r="U96" s="16"/>
      <c r="V96" s="16"/>
      <c r="W96" s="16"/>
      <c r="X96" s="16"/>
      <c r="Y96" s="16"/>
      <c r="Z96" s="16"/>
    </row>
    <row r="97" spans="1:26" ht="38.25" hidden="1" customHeight="1">
      <c r="A97" s="32"/>
      <c r="B97" s="16"/>
      <c r="C97" s="16"/>
      <c r="D97" s="16"/>
      <c r="E97" s="16"/>
      <c r="F97" s="16"/>
      <c r="G97" s="16"/>
      <c r="H97" s="16"/>
      <c r="I97" s="16"/>
      <c r="J97" s="16"/>
      <c r="K97" s="25">
        <v>0</v>
      </c>
      <c r="L97" s="16"/>
      <c r="M97" s="16"/>
      <c r="N97" s="16"/>
      <c r="O97" s="16"/>
      <c r="P97" s="16"/>
      <c r="Q97" s="16"/>
      <c r="R97" s="16"/>
      <c r="S97" s="16"/>
      <c r="T97" s="16"/>
      <c r="U97" s="16"/>
      <c r="V97" s="16"/>
      <c r="W97" s="16"/>
      <c r="X97" s="16"/>
      <c r="Y97" s="16"/>
      <c r="Z97" s="16"/>
    </row>
    <row r="98" spans="1:26" ht="38.25" hidden="1" customHeight="1">
      <c r="A98" s="32"/>
      <c r="B98" s="16"/>
      <c r="C98" s="16"/>
      <c r="D98" s="16"/>
      <c r="E98" s="16"/>
      <c r="F98" s="16"/>
      <c r="G98" s="16"/>
      <c r="H98" s="16"/>
      <c r="I98" s="16"/>
      <c r="J98" s="16"/>
      <c r="K98" s="25">
        <v>0</v>
      </c>
      <c r="L98" s="16"/>
      <c r="M98" s="16"/>
      <c r="N98" s="16"/>
      <c r="O98" s="16"/>
      <c r="P98" s="16"/>
      <c r="Q98" s="16"/>
      <c r="R98" s="16"/>
      <c r="S98" s="16"/>
      <c r="T98" s="16"/>
      <c r="U98" s="16"/>
      <c r="V98" s="16"/>
      <c r="W98" s="16"/>
      <c r="X98" s="16"/>
      <c r="Y98" s="16"/>
      <c r="Z98" s="16"/>
    </row>
    <row r="99" spans="1:26" ht="38.25" hidden="1" customHeight="1">
      <c r="A99" s="32"/>
      <c r="B99" s="16"/>
      <c r="C99" s="16"/>
      <c r="D99" s="16"/>
      <c r="E99" s="16"/>
      <c r="F99" s="16"/>
      <c r="G99" s="16"/>
      <c r="H99" s="16"/>
      <c r="I99" s="16"/>
      <c r="J99" s="16"/>
      <c r="K99" s="25">
        <v>0</v>
      </c>
      <c r="L99" s="16"/>
      <c r="M99" s="16"/>
      <c r="N99" s="16"/>
      <c r="O99" s="16"/>
      <c r="P99" s="16"/>
      <c r="Q99" s="16"/>
      <c r="R99" s="16"/>
      <c r="S99" s="16"/>
      <c r="T99" s="16"/>
      <c r="U99" s="16"/>
      <c r="V99" s="16"/>
      <c r="W99" s="16"/>
      <c r="X99" s="16"/>
      <c r="Y99" s="16"/>
      <c r="Z99" s="16"/>
    </row>
    <row r="100" spans="1:26" ht="38.25" hidden="1" customHeight="1">
      <c r="A100" s="32"/>
      <c r="B100" s="16"/>
      <c r="C100" s="16"/>
      <c r="D100" s="16"/>
      <c r="E100" s="16"/>
      <c r="F100" s="16"/>
      <c r="G100" s="16"/>
      <c r="H100" s="16"/>
      <c r="I100" s="16"/>
      <c r="J100" s="16"/>
      <c r="K100" s="25">
        <v>0</v>
      </c>
      <c r="L100" s="16"/>
      <c r="M100" s="16"/>
      <c r="N100" s="16"/>
      <c r="O100" s="16"/>
      <c r="P100" s="16"/>
      <c r="Q100" s="16"/>
      <c r="R100" s="16"/>
      <c r="S100" s="16"/>
      <c r="T100" s="16"/>
      <c r="U100" s="16"/>
      <c r="V100" s="16"/>
      <c r="W100" s="16"/>
      <c r="X100" s="16"/>
      <c r="Y100" s="16"/>
      <c r="Z100" s="16"/>
    </row>
    <row r="101" spans="1:26" ht="38.25" hidden="1" customHeight="1">
      <c r="A101" s="32"/>
      <c r="B101" s="16"/>
      <c r="C101" s="16"/>
      <c r="D101" s="16"/>
      <c r="E101" s="16"/>
      <c r="F101" s="16"/>
      <c r="G101" s="16"/>
      <c r="H101" s="16"/>
      <c r="I101" s="16"/>
      <c r="J101" s="16"/>
      <c r="K101" s="25">
        <v>0</v>
      </c>
      <c r="L101" s="16"/>
      <c r="M101" s="16"/>
      <c r="N101" s="16"/>
      <c r="O101" s="16"/>
      <c r="P101" s="16"/>
      <c r="Q101" s="16"/>
      <c r="R101" s="16"/>
      <c r="S101" s="16"/>
      <c r="T101" s="16"/>
      <c r="U101" s="16"/>
      <c r="V101" s="16"/>
      <c r="W101" s="16"/>
      <c r="X101" s="16"/>
      <c r="Y101" s="16"/>
      <c r="Z101" s="16"/>
    </row>
    <row r="102" spans="1:26" ht="38.25" hidden="1" customHeight="1">
      <c r="A102" s="32"/>
      <c r="B102" s="16"/>
      <c r="C102" s="16"/>
      <c r="D102" s="16"/>
      <c r="E102" s="16"/>
      <c r="F102" s="16"/>
      <c r="G102" s="16"/>
      <c r="H102" s="16"/>
      <c r="I102" s="16"/>
      <c r="J102" s="16"/>
      <c r="K102" s="25">
        <v>0</v>
      </c>
      <c r="L102" s="16"/>
      <c r="M102" s="16"/>
      <c r="N102" s="16"/>
      <c r="O102" s="16"/>
      <c r="P102" s="16"/>
      <c r="Q102" s="16"/>
      <c r="R102" s="16"/>
      <c r="S102" s="16"/>
      <c r="T102" s="16"/>
      <c r="U102" s="16"/>
      <c r="V102" s="16"/>
      <c r="W102" s="16"/>
      <c r="X102" s="16"/>
      <c r="Y102" s="16"/>
      <c r="Z102" s="16"/>
    </row>
    <row r="103" spans="1:26" ht="38.25" hidden="1" customHeight="1">
      <c r="A103" s="32"/>
      <c r="B103" s="16"/>
      <c r="C103" s="16"/>
      <c r="D103" s="16"/>
      <c r="E103" s="16"/>
      <c r="F103" s="16"/>
      <c r="G103" s="16"/>
      <c r="H103" s="16"/>
      <c r="I103" s="16"/>
      <c r="J103" s="16"/>
      <c r="K103" s="25">
        <v>0</v>
      </c>
      <c r="L103" s="16"/>
      <c r="M103" s="16"/>
      <c r="N103" s="16"/>
      <c r="O103" s="16"/>
      <c r="P103" s="16"/>
      <c r="Q103" s="16"/>
      <c r="R103" s="16"/>
      <c r="S103" s="16"/>
      <c r="T103" s="16"/>
      <c r="U103" s="16"/>
      <c r="V103" s="16"/>
      <c r="W103" s="16"/>
      <c r="X103" s="16"/>
      <c r="Y103" s="16"/>
      <c r="Z103" s="16"/>
    </row>
    <row r="104" spans="1:26" ht="38.25" hidden="1" customHeight="1">
      <c r="A104" s="32"/>
      <c r="B104" s="16"/>
      <c r="C104" s="16"/>
      <c r="D104" s="16"/>
      <c r="E104" s="16"/>
      <c r="F104" s="16"/>
      <c r="G104" s="16"/>
      <c r="H104" s="16"/>
      <c r="I104" s="16"/>
      <c r="J104" s="16"/>
      <c r="K104" s="25">
        <v>0</v>
      </c>
      <c r="L104" s="16"/>
      <c r="M104" s="16"/>
      <c r="N104" s="16"/>
      <c r="O104" s="16"/>
      <c r="P104" s="16"/>
      <c r="Q104" s="16"/>
      <c r="R104" s="16"/>
      <c r="S104" s="16"/>
      <c r="T104" s="16"/>
      <c r="U104" s="16"/>
      <c r="V104" s="16"/>
      <c r="W104" s="16"/>
      <c r="X104" s="16"/>
      <c r="Y104" s="16"/>
      <c r="Z104" s="16"/>
    </row>
    <row r="105" spans="1:26" ht="38.25" hidden="1" customHeight="1">
      <c r="A105" s="32"/>
      <c r="B105" s="16"/>
      <c r="C105" s="16"/>
      <c r="D105" s="16"/>
      <c r="E105" s="16"/>
      <c r="F105" s="16"/>
      <c r="G105" s="16"/>
      <c r="H105" s="16"/>
      <c r="I105" s="16"/>
      <c r="J105" s="16"/>
      <c r="K105" s="25">
        <v>0</v>
      </c>
      <c r="L105" s="16"/>
      <c r="M105" s="16"/>
      <c r="N105" s="16"/>
      <c r="O105" s="16"/>
      <c r="P105" s="16"/>
      <c r="Q105" s="16"/>
      <c r="R105" s="16"/>
      <c r="S105" s="16"/>
      <c r="T105" s="16"/>
      <c r="U105" s="16"/>
      <c r="V105" s="16"/>
      <c r="W105" s="16"/>
      <c r="X105" s="16"/>
      <c r="Y105" s="16"/>
      <c r="Z105" s="16"/>
    </row>
    <row r="106" spans="1:26" ht="38.25" hidden="1" customHeight="1">
      <c r="A106" s="32"/>
      <c r="B106" s="16"/>
      <c r="C106" s="16"/>
      <c r="D106" s="16"/>
      <c r="E106" s="16"/>
      <c r="F106" s="16"/>
      <c r="G106" s="16"/>
      <c r="H106" s="16"/>
      <c r="I106" s="16"/>
      <c r="J106" s="16"/>
      <c r="K106" s="25">
        <v>0</v>
      </c>
      <c r="L106" s="16"/>
      <c r="M106" s="16"/>
      <c r="N106" s="16"/>
      <c r="O106" s="16"/>
      <c r="P106" s="16"/>
      <c r="Q106" s="16"/>
      <c r="R106" s="16"/>
      <c r="S106" s="16"/>
      <c r="T106" s="16"/>
      <c r="U106" s="16"/>
      <c r="V106" s="16"/>
      <c r="W106" s="16"/>
      <c r="X106" s="16"/>
      <c r="Y106" s="16"/>
      <c r="Z106" s="16"/>
    </row>
    <row r="107" spans="1:26" ht="38.25" hidden="1" customHeight="1">
      <c r="A107" s="32"/>
      <c r="B107" s="16"/>
      <c r="C107" s="16"/>
      <c r="D107" s="16"/>
      <c r="E107" s="16"/>
      <c r="F107" s="16"/>
      <c r="G107" s="16"/>
      <c r="H107" s="16"/>
      <c r="I107" s="16"/>
      <c r="J107" s="16"/>
      <c r="K107" s="25">
        <v>0</v>
      </c>
      <c r="L107" s="16"/>
      <c r="M107" s="16"/>
      <c r="N107" s="16"/>
      <c r="O107" s="16"/>
      <c r="P107" s="16"/>
      <c r="Q107" s="16"/>
      <c r="R107" s="16"/>
      <c r="S107" s="16"/>
      <c r="T107" s="16"/>
      <c r="U107" s="16"/>
      <c r="V107" s="16"/>
      <c r="W107" s="16"/>
      <c r="X107" s="16"/>
      <c r="Y107" s="16"/>
      <c r="Z107" s="16"/>
    </row>
    <row r="108" spans="1:26" ht="38.25" hidden="1" customHeight="1">
      <c r="A108" s="32"/>
      <c r="B108" s="16"/>
      <c r="C108" s="16"/>
      <c r="D108" s="16"/>
      <c r="E108" s="16"/>
      <c r="F108" s="16"/>
      <c r="G108" s="16"/>
      <c r="H108" s="16"/>
      <c r="I108" s="16"/>
      <c r="J108" s="16"/>
      <c r="K108" s="25">
        <v>0</v>
      </c>
      <c r="L108" s="16"/>
      <c r="M108" s="16"/>
      <c r="N108" s="16"/>
      <c r="O108" s="16"/>
      <c r="P108" s="16"/>
      <c r="Q108" s="16"/>
      <c r="R108" s="16"/>
      <c r="S108" s="16"/>
      <c r="T108" s="16"/>
      <c r="U108" s="16"/>
      <c r="V108" s="16"/>
      <c r="W108" s="16"/>
      <c r="X108" s="16"/>
      <c r="Y108" s="16"/>
      <c r="Z108" s="16"/>
    </row>
    <row r="109" spans="1:26" ht="38.25" hidden="1" customHeight="1">
      <c r="A109" s="32"/>
      <c r="B109" s="16"/>
      <c r="C109" s="16"/>
      <c r="D109" s="16"/>
      <c r="E109" s="16"/>
      <c r="F109" s="16"/>
      <c r="G109" s="16"/>
      <c r="H109" s="16"/>
      <c r="I109" s="16"/>
      <c r="J109" s="16"/>
      <c r="K109" s="25">
        <v>0</v>
      </c>
      <c r="L109" s="16"/>
      <c r="M109" s="16"/>
      <c r="N109" s="16"/>
      <c r="O109" s="16"/>
      <c r="P109" s="16"/>
      <c r="Q109" s="16"/>
      <c r="R109" s="16"/>
      <c r="S109" s="16"/>
      <c r="T109" s="16"/>
      <c r="U109" s="16"/>
      <c r="V109" s="16"/>
      <c r="W109" s="16"/>
      <c r="X109" s="16"/>
      <c r="Y109" s="16"/>
      <c r="Z109" s="16"/>
    </row>
    <row r="110" spans="1:26" ht="38.25" hidden="1" customHeight="1">
      <c r="A110" s="32"/>
      <c r="B110" s="16"/>
      <c r="C110" s="16"/>
      <c r="D110" s="16"/>
      <c r="E110" s="16"/>
      <c r="F110" s="16"/>
      <c r="G110" s="16"/>
      <c r="H110" s="16"/>
      <c r="I110" s="16"/>
      <c r="J110" s="16"/>
      <c r="K110" s="25">
        <v>0</v>
      </c>
      <c r="L110" s="16"/>
      <c r="M110" s="16"/>
      <c r="N110" s="16"/>
      <c r="O110" s="16"/>
      <c r="P110" s="16"/>
      <c r="Q110" s="16"/>
      <c r="R110" s="16"/>
      <c r="S110" s="16"/>
      <c r="T110" s="16"/>
      <c r="U110" s="16"/>
      <c r="V110" s="16"/>
      <c r="W110" s="16"/>
      <c r="X110" s="16"/>
      <c r="Y110" s="16"/>
      <c r="Z110" s="16"/>
    </row>
    <row r="111" spans="1:26" ht="38.25" hidden="1" customHeight="1">
      <c r="A111" s="32"/>
      <c r="B111" s="16"/>
      <c r="C111" s="16"/>
      <c r="D111" s="16"/>
      <c r="E111" s="16"/>
      <c r="F111" s="16"/>
      <c r="G111" s="16"/>
      <c r="H111" s="16"/>
      <c r="I111" s="16"/>
      <c r="J111" s="16"/>
      <c r="K111" s="25">
        <v>0</v>
      </c>
      <c r="L111" s="16"/>
      <c r="M111" s="16"/>
      <c r="N111" s="16"/>
      <c r="O111" s="16"/>
      <c r="P111" s="16"/>
      <c r="Q111" s="16"/>
      <c r="R111" s="16"/>
      <c r="S111" s="16"/>
      <c r="T111" s="16"/>
      <c r="U111" s="16"/>
      <c r="V111" s="16"/>
      <c r="W111" s="16"/>
      <c r="X111" s="16"/>
      <c r="Y111" s="16"/>
      <c r="Z111" s="16"/>
    </row>
    <row r="112" spans="1:26" ht="38.25" hidden="1" customHeight="1">
      <c r="A112" s="32"/>
      <c r="B112" s="16"/>
      <c r="C112" s="16"/>
      <c r="D112" s="16"/>
      <c r="E112" s="16"/>
      <c r="F112" s="16"/>
      <c r="G112" s="16"/>
      <c r="H112" s="16"/>
      <c r="I112" s="16"/>
      <c r="J112" s="16"/>
      <c r="K112" s="25">
        <v>0</v>
      </c>
      <c r="L112" s="16"/>
      <c r="M112" s="16"/>
      <c r="N112" s="16"/>
      <c r="O112" s="16"/>
      <c r="P112" s="16"/>
      <c r="Q112" s="16"/>
      <c r="R112" s="16"/>
      <c r="S112" s="16"/>
      <c r="T112" s="16"/>
      <c r="U112" s="16"/>
      <c r="V112" s="16"/>
      <c r="W112" s="16"/>
      <c r="X112" s="16"/>
      <c r="Y112" s="16"/>
      <c r="Z112" s="16"/>
    </row>
    <row r="113" spans="1:26" ht="38.25" hidden="1" customHeight="1">
      <c r="A113" s="32"/>
      <c r="B113" s="16"/>
      <c r="C113" s="16"/>
      <c r="D113" s="16"/>
      <c r="E113" s="16"/>
      <c r="F113" s="16"/>
      <c r="G113" s="16"/>
      <c r="H113" s="16"/>
      <c r="I113" s="16"/>
      <c r="J113" s="16"/>
      <c r="K113" s="25">
        <v>0</v>
      </c>
      <c r="L113" s="16"/>
      <c r="M113" s="16"/>
      <c r="N113" s="16"/>
      <c r="O113" s="16"/>
      <c r="P113" s="16"/>
      <c r="Q113" s="16"/>
      <c r="R113" s="16"/>
      <c r="S113" s="16"/>
      <c r="T113" s="16"/>
      <c r="U113" s="16"/>
      <c r="V113" s="16"/>
      <c r="W113" s="16"/>
      <c r="X113" s="16"/>
      <c r="Y113" s="16"/>
      <c r="Z113" s="16"/>
    </row>
    <row r="114" spans="1:26" ht="38.25" hidden="1" customHeight="1">
      <c r="A114" s="32"/>
      <c r="B114" s="16"/>
      <c r="C114" s="16"/>
      <c r="D114" s="16"/>
      <c r="E114" s="16"/>
      <c r="F114" s="16"/>
      <c r="G114" s="16"/>
      <c r="H114" s="16"/>
      <c r="I114" s="16"/>
      <c r="J114" s="16"/>
      <c r="K114" s="25">
        <v>0</v>
      </c>
      <c r="L114" s="16"/>
      <c r="M114" s="16"/>
      <c r="N114" s="16"/>
      <c r="O114" s="16"/>
      <c r="P114" s="16"/>
      <c r="Q114" s="16"/>
      <c r="R114" s="16"/>
      <c r="S114" s="16"/>
      <c r="T114" s="16"/>
      <c r="U114" s="16"/>
      <c r="V114" s="16"/>
      <c r="W114" s="16"/>
      <c r="X114" s="16"/>
      <c r="Y114" s="16"/>
      <c r="Z114" s="16"/>
    </row>
    <row r="115" spans="1:26" ht="38.25" hidden="1" customHeight="1">
      <c r="A115" s="32"/>
      <c r="B115" s="16"/>
      <c r="C115" s="16"/>
      <c r="D115" s="16"/>
      <c r="E115" s="16"/>
      <c r="F115" s="16"/>
      <c r="G115" s="16"/>
      <c r="H115" s="16"/>
      <c r="I115" s="16"/>
      <c r="J115" s="16"/>
      <c r="K115" s="25">
        <v>0</v>
      </c>
      <c r="L115" s="16"/>
      <c r="M115" s="16"/>
      <c r="N115" s="16"/>
      <c r="O115" s="16"/>
      <c r="P115" s="16"/>
      <c r="Q115" s="16"/>
      <c r="R115" s="16"/>
      <c r="S115" s="16"/>
      <c r="T115" s="16"/>
      <c r="U115" s="16"/>
      <c r="V115" s="16"/>
      <c r="W115" s="16"/>
      <c r="X115" s="16"/>
      <c r="Y115" s="16"/>
      <c r="Z115" s="16"/>
    </row>
    <row r="116" spans="1:26" ht="38.25" hidden="1" customHeight="1">
      <c r="A116" s="32"/>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38.25" hidden="1" customHeight="1">
      <c r="A117" s="32"/>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38.25" hidden="1" customHeight="1">
      <c r="A118" s="32"/>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38.25" hidden="1" customHeight="1">
      <c r="A119" s="32"/>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38.25" hidden="1" customHeight="1">
      <c r="A120" s="32"/>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38.25" hidden="1" customHeight="1">
      <c r="A121" s="32"/>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38.25" hidden="1" customHeight="1">
      <c r="A122" s="32"/>
      <c r="B122" s="16"/>
      <c r="C122" s="16"/>
      <c r="D122" s="16"/>
      <c r="E122" s="16"/>
      <c r="F122" s="16"/>
      <c r="G122" s="16"/>
      <c r="H122" s="16"/>
      <c r="I122" s="16"/>
      <c r="J122" s="16"/>
      <c r="K122" s="25">
        <v>0</v>
      </c>
      <c r="L122" s="16"/>
      <c r="M122" s="16"/>
      <c r="N122" s="16"/>
      <c r="O122" s="16"/>
      <c r="P122" s="16"/>
      <c r="Q122" s="16"/>
      <c r="R122" s="16"/>
      <c r="S122" s="16"/>
      <c r="T122" s="16"/>
      <c r="U122" s="16"/>
      <c r="V122" s="16"/>
      <c r="W122" s="16"/>
      <c r="X122" s="16"/>
      <c r="Y122" s="16"/>
      <c r="Z122" s="16"/>
    </row>
    <row r="123" spans="1:26" ht="38.25" hidden="1" customHeight="1">
      <c r="A123" s="32"/>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38.25" hidden="1" customHeight="1">
      <c r="A124" s="32"/>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38.25" hidden="1" customHeight="1">
      <c r="A125" s="32"/>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38.25" hidden="1" customHeight="1">
      <c r="A126" s="32"/>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38.25" hidden="1" customHeight="1">
      <c r="A127" s="32"/>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38.25" hidden="1" customHeight="1">
      <c r="A128" s="32"/>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38.25" hidden="1" customHeight="1">
      <c r="A129" s="32"/>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38.25" hidden="1" customHeight="1">
      <c r="A130" s="32"/>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38.25" hidden="1" customHeight="1">
      <c r="A131" s="32"/>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38.25" hidden="1" customHeight="1">
      <c r="A132" s="32"/>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38.25" hidden="1" customHeight="1">
      <c r="A133" s="32"/>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38.25" hidden="1" customHeight="1">
      <c r="A134" s="32"/>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38.25" hidden="1" customHeight="1">
      <c r="A135" s="32"/>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38.25" hidden="1" customHeight="1">
      <c r="A136" s="32"/>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38.25" hidden="1" customHeight="1">
      <c r="A137" s="32"/>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38.25" hidden="1" customHeight="1">
      <c r="A138" s="32"/>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38.25" hidden="1" customHeight="1">
      <c r="A139" s="32"/>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38.25" hidden="1" customHeight="1">
      <c r="A140" s="32"/>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38.25" hidden="1" customHeight="1">
      <c r="A141" s="32"/>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38.25" hidden="1" customHeight="1">
      <c r="A142" s="32"/>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38.25" hidden="1" customHeight="1">
      <c r="A143" s="32"/>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38.25" hidden="1" customHeight="1">
      <c r="A144" s="32"/>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38.25" hidden="1" customHeight="1">
      <c r="A145" s="32"/>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38.25" hidden="1" customHeight="1">
      <c r="A146" s="32"/>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38.25" hidden="1" customHeight="1">
      <c r="A147" s="32"/>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38.25" hidden="1" customHeight="1">
      <c r="A148" s="32"/>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38.25" hidden="1" customHeight="1">
      <c r="A149" s="32"/>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38.25" hidden="1" customHeight="1">
      <c r="A150" s="32"/>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38.25" hidden="1" customHeight="1">
      <c r="A151" s="32"/>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38.25" hidden="1" customHeight="1">
      <c r="A152" s="32"/>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38.25" hidden="1" customHeight="1">
      <c r="A153" s="32"/>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38.25" hidden="1" customHeight="1">
      <c r="A154" s="32"/>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38.25" hidden="1" customHeight="1">
      <c r="A155" s="32"/>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38.25" hidden="1" customHeight="1">
      <c r="A156" s="32"/>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38.25" hidden="1" customHeight="1">
      <c r="A157" s="32"/>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38.25" hidden="1" customHeight="1">
      <c r="A158" s="32"/>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38.25" hidden="1" customHeight="1">
      <c r="A159" s="32"/>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38.25" hidden="1" customHeight="1">
      <c r="A160" s="32"/>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38.25" hidden="1" customHeight="1">
      <c r="A161" s="32"/>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38.25" hidden="1" customHeight="1">
      <c r="A162" s="32"/>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38.25" hidden="1" customHeight="1">
      <c r="A163" s="32"/>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38.25" hidden="1" customHeight="1">
      <c r="A164" s="32"/>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38.25" hidden="1" customHeight="1">
      <c r="A165" s="32"/>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38.25" hidden="1" customHeight="1">
      <c r="A166" s="32"/>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38.25" hidden="1" customHeight="1">
      <c r="A167" s="32"/>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38.25" hidden="1" customHeight="1">
      <c r="A168" s="32"/>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38.25" hidden="1" customHeight="1">
      <c r="A169" s="32"/>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38.25" hidden="1" customHeight="1">
      <c r="A170" s="32"/>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38.25" hidden="1" customHeight="1">
      <c r="A171" s="32"/>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38.25" hidden="1" customHeight="1">
      <c r="A172" s="32"/>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38.25" hidden="1" customHeight="1">
      <c r="A173" s="32"/>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38.25" hidden="1" customHeight="1">
      <c r="A174" s="32"/>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38.25" hidden="1" customHeight="1">
      <c r="A175" s="32"/>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38.25" hidden="1" customHeight="1">
      <c r="A176" s="32"/>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38.25" hidden="1" customHeight="1">
      <c r="A177" s="32"/>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38.25" hidden="1" customHeight="1">
      <c r="A178" s="32"/>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38.25" hidden="1" customHeight="1">
      <c r="A179" s="32"/>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38.25" hidden="1" customHeight="1">
      <c r="A180" s="32"/>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38.25" hidden="1" customHeight="1">
      <c r="A181" s="32"/>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38.25" hidden="1" customHeight="1">
      <c r="A182" s="32"/>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38.25" hidden="1" customHeight="1">
      <c r="A183" s="32"/>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38.25" hidden="1" customHeight="1">
      <c r="A184" s="32"/>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38.25" hidden="1" customHeight="1">
      <c r="A185" s="32"/>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38.25" hidden="1" customHeight="1">
      <c r="A186" s="32"/>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38.25" hidden="1" customHeight="1">
      <c r="A187" s="32"/>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38.25" hidden="1" customHeight="1">
      <c r="A188" s="32"/>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38.25" hidden="1" customHeight="1">
      <c r="A189" s="32"/>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38.25" hidden="1" customHeight="1">
      <c r="A190" s="32"/>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38.25" hidden="1" customHeight="1">
      <c r="A191" s="32"/>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38.25" hidden="1" customHeight="1">
      <c r="A192" s="32"/>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38.25" hidden="1" customHeight="1">
      <c r="A193" s="32"/>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38.25" hidden="1" customHeight="1">
      <c r="A194" s="32"/>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38.25" hidden="1" customHeight="1">
      <c r="A195" s="32"/>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38.25" hidden="1" customHeight="1">
      <c r="A196" s="32"/>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38.25" hidden="1" customHeight="1">
      <c r="A197" s="32"/>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38.25" hidden="1" customHeight="1">
      <c r="A198" s="32"/>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38.25" hidden="1" customHeight="1">
      <c r="A199" s="32"/>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38.25" hidden="1" customHeight="1">
      <c r="A200" s="32"/>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38.25" hidden="1" customHeight="1">
      <c r="A201" s="32"/>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38.25" hidden="1" customHeight="1">
      <c r="A202" s="32"/>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38.25" hidden="1" customHeight="1">
      <c r="A203" s="32"/>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38.25" hidden="1" customHeight="1">
      <c r="A204" s="32"/>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38.25" hidden="1" customHeight="1">
      <c r="A205" s="32"/>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38.25" hidden="1" customHeight="1">
      <c r="A206" s="32"/>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38.25" hidden="1" customHeight="1">
      <c r="A207" s="32"/>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38.25" hidden="1" customHeight="1">
      <c r="A208" s="32"/>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38.25" hidden="1" customHeight="1">
      <c r="A209" s="32"/>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38.25" hidden="1" customHeight="1">
      <c r="A210" s="32"/>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38.25" hidden="1" customHeight="1">
      <c r="A211" s="32"/>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38.25" hidden="1" customHeight="1">
      <c r="A212" s="32"/>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38.25" hidden="1" customHeight="1">
      <c r="A213" s="32"/>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38.25" hidden="1" customHeight="1">
      <c r="A214" s="32"/>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38.25" hidden="1" customHeight="1">
      <c r="A215" s="32"/>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38.25" hidden="1" customHeight="1">
      <c r="A216" s="32"/>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38.25" hidden="1" customHeight="1">
      <c r="A217" s="32"/>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38.25" hidden="1" customHeight="1">
      <c r="A218" s="32"/>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38.25" hidden="1" customHeight="1">
      <c r="A219" s="32"/>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38.25" hidden="1" customHeight="1">
      <c r="A220" s="32"/>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38.25" hidden="1" customHeight="1">
      <c r="A221" s="32"/>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38.25" hidden="1" customHeight="1">
      <c r="A222" s="32"/>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38.25" hidden="1" customHeight="1">
      <c r="A223" s="32"/>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38.25" hidden="1" customHeight="1">
      <c r="A224" s="32"/>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38.25" hidden="1" customHeight="1">
      <c r="A225" s="32"/>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38.25" hidden="1" customHeight="1">
      <c r="A226" s="32"/>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38.25" hidden="1" customHeight="1">
      <c r="A227" s="32"/>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38.25" hidden="1" customHeight="1">
      <c r="A228" s="32"/>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38.25" hidden="1" customHeight="1">
      <c r="A229" s="32"/>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38.25" hidden="1" customHeight="1">
      <c r="A230" s="32"/>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38.25" hidden="1" customHeight="1">
      <c r="A231" s="32"/>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38.25" hidden="1" customHeight="1">
      <c r="A232" s="32"/>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38.25" hidden="1" customHeight="1">
      <c r="A233" s="32"/>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38.25" hidden="1" customHeight="1">
      <c r="A234" s="32"/>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38.25" hidden="1" customHeight="1">
      <c r="A235" s="32"/>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38.25" hidden="1" customHeight="1">
      <c r="A236" s="32"/>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38.25" hidden="1" customHeight="1">
      <c r="A237" s="32"/>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38.25" hidden="1" customHeight="1">
      <c r="A238" s="32"/>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38.25" hidden="1" customHeight="1">
      <c r="A239" s="32"/>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38.25" hidden="1" customHeight="1">
      <c r="A240" s="32"/>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38.25" hidden="1" customHeight="1">
      <c r="A241" s="32"/>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38.25" hidden="1" customHeight="1">
      <c r="A242" s="32"/>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38.25" hidden="1" customHeight="1">
      <c r="A243" s="32"/>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38.25" hidden="1" customHeight="1">
      <c r="A244" s="32"/>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38.25" hidden="1" customHeight="1">
      <c r="A245" s="32"/>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38.25" hidden="1" customHeight="1">
      <c r="A246" s="32"/>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38.25" hidden="1" customHeight="1">
      <c r="A247" s="32"/>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38.25" hidden="1" customHeight="1">
      <c r="A248" s="32"/>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38.25" hidden="1" customHeight="1">
      <c r="A249" s="32"/>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38.25" hidden="1" customHeight="1">
      <c r="A250" s="32"/>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38.25" hidden="1" customHeight="1">
      <c r="A251" s="32"/>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38.25" hidden="1" customHeight="1">
      <c r="A252" s="32"/>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38.25" hidden="1" customHeight="1">
      <c r="A253" s="32"/>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38.25" hidden="1" customHeight="1">
      <c r="A254" s="32"/>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38.25" hidden="1" customHeight="1">
      <c r="A255" s="32"/>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38.25" hidden="1" customHeight="1">
      <c r="A256" s="32"/>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38.25" hidden="1" customHeight="1">
      <c r="A257" s="32"/>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38.25" hidden="1" customHeight="1">
      <c r="A258" s="32"/>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38.25" hidden="1" customHeight="1">
      <c r="A259" s="32"/>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38.25" hidden="1" customHeight="1">
      <c r="A260" s="32"/>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38.25" hidden="1" customHeight="1">
      <c r="A261" s="32"/>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38.25" hidden="1" customHeight="1">
      <c r="A262" s="32"/>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38.25" hidden="1" customHeight="1">
      <c r="A263" s="32"/>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38.25" hidden="1" customHeight="1">
      <c r="A264" s="32"/>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38.25" hidden="1" customHeight="1">
      <c r="A265" s="32"/>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38.25" hidden="1" customHeight="1">
      <c r="A266" s="32"/>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38.25" hidden="1" customHeight="1">
      <c r="A267" s="32"/>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38.25" hidden="1" customHeight="1">
      <c r="A268" s="32"/>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38.25" hidden="1" customHeight="1">
      <c r="A269" s="32"/>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38.25" hidden="1" customHeight="1">
      <c r="A270" s="32"/>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38.25" hidden="1" customHeight="1">
      <c r="A271" s="32"/>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38.25" hidden="1" customHeight="1">
      <c r="A272" s="32"/>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38.25" hidden="1" customHeight="1">
      <c r="A273" s="32"/>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38.25" hidden="1" customHeight="1">
      <c r="A274" s="32"/>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38.25" hidden="1" customHeight="1">
      <c r="A275" s="32"/>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38.25" hidden="1" customHeight="1">
      <c r="A276" s="32"/>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38.25" hidden="1" customHeight="1">
      <c r="A277" s="32"/>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38.25" hidden="1" customHeight="1">
      <c r="A278" s="32"/>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38.25" hidden="1" customHeight="1">
      <c r="A279" s="32"/>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38.25" hidden="1" customHeight="1">
      <c r="A280" s="32"/>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38.25" hidden="1" customHeight="1">
      <c r="A281" s="32"/>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38.25" hidden="1" customHeight="1">
      <c r="A282" s="32"/>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38.25" hidden="1" customHeight="1">
      <c r="A283" s="32"/>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38.25" hidden="1" customHeight="1">
      <c r="A284" s="32"/>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38.25" hidden="1" customHeight="1">
      <c r="A285" s="32"/>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38.25" hidden="1" customHeight="1">
      <c r="A286" s="32"/>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38.25" hidden="1" customHeight="1">
      <c r="A287" s="32"/>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38.25" hidden="1" customHeight="1">
      <c r="A288" s="32"/>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38.25" hidden="1" customHeight="1">
      <c r="A289" s="32"/>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38.25" hidden="1" customHeight="1">
      <c r="A290" s="32"/>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38.25" hidden="1" customHeight="1">
      <c r="A291" s="32"/>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38.25" hidden="1" customHeight="1">
      <c r="A292" s="32"/>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38.25" hidden="1" customHeight="1">
      <c r="A293" s="32"/>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38.25" hidden="1" customHeight="1">
      <c r="A294" s="32"/>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38.25" hidden="1" customHeight="1">
      <c r="A295" s="32"/>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38.25" hidden="1" customHeight="1">
      <c r="A296" s="32"/>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38.25" hidden="1" customHeight="1">
      <c r="A297" s="32"/>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38.25" hidden="1" customHeight="1">
      <c r="A298" s="32"/>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38.25" hidden="1" customHeight="1">
      <c r="A299" s="32"/>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38.25" hidden="1" customHeight="1">
      <c r="A300" s="32"/>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38.25" hidden="1" customHeight="1">
      <c r="A301" s="32"/>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38.25" hidden="1" customHeight="1">
      <c r="A302" s="32"/>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38.25" hidden="1" customHeight="1">
      <c r="A303" s="32"/>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38.25" hidden="1" customHeight="1">
      <c r="A304" s="32"/>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38.25" hidden="1" customHeight="1">
      <c r="A305" s="32"/>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38.25" hidden="1" customHeight="1">
      <c r="A306" s="32"/>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38.25" hidden="1" customHeight="1">
      <c r="A307" s="32"/>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38.25" hidden="1" customHeight="1">
      <c r="A308" s="32"/>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38.25" hidden="1" customHeight="1">
      <c r="A309" s="32"/>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38.25" hidden="1" customHeight="1">
      <c r="A310" s="32"/>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38.25" hidden="1" customHeight="1">
      <c r="A311" s="32"/>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38.25" hidden="1" customHeight="1">
      <c r="A312" s="32"/>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38.25" hidden="1" customHeight="1">
      <c r="A313" s="32"/>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38.25" hidden="1" customHeight="1">
      <c r="A314" s="32"/>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38.25" hidden="1" customHeight="1">
      <c r="A315" s="32"/>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38.25" hidden="1" customHeight="1">
      <c r="A316" s="32"/>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38.25" hidden="1" customHeight="1">
      <c r="A317" s="32"/>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38.25" hidden="1" customHeight="1">
      <c r="A318" s="32"/>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38.25" hidden="1" customHeight="1">
      <c r="A319" s="32"/>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38.25" hidden="1" customHeight="1">
      <c r="A320" s="32"/>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38.25" hidden="1" customHeight="1">
      <c r="A321" s="32"/>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38.25" hidden="1" customHeight="1">
      <c r="A322" s="32"/>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38.25" hidden="1" customHeight="1">
      <c r="A323" s="32"/>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38.25" hidden="1" customHeight="1">
      <c r="A324" s="32"/>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38.25" hidden="1" customHeight="1">
      <c r="A325" s="32"/>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38.25" hidden="1" customHeight="1">
      <c r="A326" s="32"/>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38.25" hidden="1" customHeight="1">
      <c r="A327" s="32"/>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38.25" hidden="1" customHeight="1">
      <c r="A328" s="32"/>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38.25" hidden="1" customHeight="1">
      <c r="A329" s="32"/>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38.25" hidden="1" customHeight="1">
      <c r="A330" s="32"/>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38.25" hidden="1" customHeight="1">
      <c r="A331" s="32"/>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38.25" hidden="1" customHeight="1">
      <c r="A332" s="32"/>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38.25" hidden="1" customHeight="1">
      <c r="A333" s="32"/>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38.25" hidden="1" customHeight="1">
      <c r="A334" s="32"/>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38.25" hidden="1" customHeight="1">
      <c r="A335" s="32"/>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38.25" hidden="1" customHeight="1">
      <c r="A336" s="32"/>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38.25" hidden="1" customHeight="1">
      <c r="A337" s="32"/>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38.25" hidden="1" customHeight="1">
      <c r="A338" s="32"/>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38.25" hidden="1" customHeight="1">
      <c r="A339" s="32"/>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38.25" hidden="1" customHeight="1">
      <c r="A340" s="32"/>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38.25" hidden="1" customHeight="1">
      <c r="A341" s="32"/>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38.25" hidden="1" customHeight="1">
      <c r="A342" s="32"/>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38.25" hidden="1" customHeight="1">
      <c r="A343" s="32"/>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38.25" hidden="1" customHeight="1">
      <c r="A344" s="32"/>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38.25" hidden="1" customHeight="1">
      <c r="A345" s="32"/>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38.25" hidden="1" customHeight="1">
      <c r="A346" s="32"/>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38.25" hidden="1" customHeight="1">
      <c r="A347" s="32"/>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38.25" hidden="1" customHeight="1">
      <c r="A348" s="32"/>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38.25" hidden="1" customHeight="1">
      <c r="A349" s="32"/>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38.25" hidden="1" customHeight="1">
      <c r="A350" s="32"/>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38.25" hidden="1" customHeight="1">
      <c r="A351" s="32"/>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38.25" hidden="1" customHeight="1">
      <c r="A352" s="32"/>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38.25" hidden="1" customHeight="1">
      <c r="A353" s="32"/>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38.25" hidden="1" customHeight="1">
      <c r="A354" s="32"/>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38.25" hidden="1" customHeight="1">
      <c r="A355" s="32"/>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38.25" hidden="1" customHeight="1">
      <c r="A356" s="32"/>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38.25" hidden="1" customHeight="1">
      <c r="A357" s="32"/>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38.25" hidden="1" customHeight="1">
      <c r="A358" s="32"/>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38.25" hidden="1" customHeight="1">
      <c r="A359" s="32"/>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38.25" hidden="1" customHeight="1">
      <c r="A360" s="32"/>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38.25" hidden="1" customHeight="1">
      <c r="A361" s="32"/>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38.25" hidden="1" customHeight="1">
      <c r="A362" s="32"/>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38.25" hidden="1" customHeight="1">
      <c r="A363" s="32"/>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38.25" hidden="1" customHeight="1">
      <c r="A364" s="32"/>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38.25" hidden="1" customHeight="1">
      <c r="A365" s="32"/>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38.25" hidden="1" customHeight="1">
      <c r="A366" s="32"/>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38.25" hidden="1" customHeight="1">
      <c r="A367" s="32"/>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38.25" hidden="1" customHeight="1">
      <c r="A368" s="32"/>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38.25" hidden="1" customHeight="1">
      <c r="A369" s="32"/>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38.25" hidden="1" customHeight="1">
      <c r="A370" s="32"/>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38.25" hidden="1" customHeight="1">
      <c r="A371" s="32"/>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38.25" hidden="1" customHeight="1">
      <c r="A372" s="32"/>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38.25" hidden="1" customHeight="1">
      <c r="A373" s="32"/>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38.25" hidden="1" customHeight="1">
      <c r="A374" s="32"/>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38.25" hidden="1" customHeight="1">
      <c r="A375" s="32"/>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38.25" hidden="1" customHeight="1">
      <c r="A376" s="32"/>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38.25" hidden="1" customHeight="1">
      <c r="A377" s="32"/>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38.25" hidden="1" customHeight="1">
      <c r="A378" s="32"/>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38.25" hidden="1" customHeight="1">
      <c r="A379" s="32"/>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38.25" hidden="1" customHeight="1">
      <c r="A380" s="32"/>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38.25" hidden="1" customHeight="1">
      <c r="A381" s="32"/>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38.25" hidden="1" customHeight="1">
      <c r="A382" s="32"/>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38.25" hidden="1" customHeight="1">
      <c r="A383" s="32"/>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38.25" hidden="1" customHeight="1">
      <c r="A384" s="32"/>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38.25" hidden="1" customHeight="1">
      <c r="A385" s="32"/>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38.25" hidden="1" customHeight="1">
      <c r="A386" s="32"/>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38.25" hidden="1" customHeight="1">
      <c r="A387" s="32"/>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38.25" hidden="1" customHeight="1">
      <c r="A388" s="32"/>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38.25" hidden="1" customHeight="1">
      <c r="A389" s="32"/>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38.25" hidden="1" customHeight="1">
      <c r="A390" s="32"/>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38.25" hidden="1" customHeight="1">
      <c r="A391" s="32"/>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38.25" hidden="1" customHeight="1">
      <c r="A392" s="32"/>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38.25" hidden="1" customHeight="1">
      <c r="A393" s="32"/>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38.25" hidden="1" customHeight="1">
      <c r="A394" s="32"/>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38.25" hidden="1" customHeight="1">
      <c r="A395" s="32"/>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38.25" hidden="1" customHeight="1">
      <c r="A396" s="32"/>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38.25" hidden="1" customHeight="1">
      <c r="A397" s="32"/>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38.25" hidden="1" customHeight="1">
      <c r="A398" s="32"/>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38.25" hidden="1" customHeight="1">
      <c r="A399" s="32"/>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38.25" hidden="1" customHeight="1">
      <c r="A400" s="32"/>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38.25" hidden="1" customHeight="1">
      <c r="A401" s="32"/>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38.25" hidden="1" customHeight="1">
      <c r="A402" s="32"/>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38.25" hidden="1" customHeight="1">
      <c r="A403" s="32"/>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38.25" hidden="1" customHeight="1">
      <c r="A404" s="32"/>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38.25" hidden="1" customHeight="1">
      <c r="A405" s="32"/>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38.25" hidden="1" customHeight="1">
      <c r="A406" s="32"/>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38.25" hidden="1" customHeight="1">
      <c r="A407" s="32"/>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38.25" hidden="1" customHeight="1">
      <c r="A408" s="32"/>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38.25" hidden="1" customHeight="1">
      <c r="A409" s="32"/>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38.25" hidden="1" customHeight="1">
      <c r="A410" s="32"/>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38.25" hidden="1" customHeight="1">
      <c r="A411" s="32"/>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38.25" hidden="1" customHeight="1">
      <c r="A412" s="32"/>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38.25" hidden="1" customHeight="1">
      <c r="A413" s="32"/>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38.25" hidden="1" customHeight="1">
      <c r="A414" s="32"/>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38.25" hidden="1" customHeight="1">
      <c r="A415" s="32"/>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38.25" hidden="1" customHeight="1">
      <c r="A416" s="32"/>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38.25" hidden="1" customHeight="1">
      <c r="A417" s="32"/>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38.25" hidden="1" customHeight="1">
      <c r="A418" s="32"/>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38.25" hidden="1" customHeight="1">
      <c r="A419" s="32"/>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38.25" hidden="1" customHeight="1">
      <c r="A420" s="32"/>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38.25" hidden="1" customHeight="1">
      <c r="A421" s="32"/>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38.25" hidden="1" customHeight="1">
      <c r="A422" s="32"/>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38.25" hidden="1" customHeight="1">
      <c r="A423" s="32"/>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38.25" hidden="1" customHeight="1">
      <c r="A424" s="32"/>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38.25" hidden="1" customHeight="1">
      <c r="A425" s="32"/>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38.25" hidden="1" customHeight="1">
      <c r="A426" s="32"/>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38.25" hidden="1" customHeight="1">
      <c r="A427" s="32"/>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38.25" hidden="1" customHeight="1">
      <c r="A428" s="32"/>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38.25" hidden="1" customHeight="1">
      <c r="A429" s="32"/>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38.25" hidden="1" customHeight="1">
      <c r="A430" s="32"/>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38.25" hidden="1" customHeight="1">
      <c r="A431" s="32"/>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38.25" hidden="1" customHeight="1">
      <c r="A432" s="32"/>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38.25" hidden="1" customHeight="1">
      <c r="A433" s="32"/>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38.25" hidden="1" customHeight="1">
      <c r="A434" s="32"/>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38.25" hidden="1" customHeight="1">
      <c r="A435" s="32"/>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38.25" hidden="1" customHeight="1">
      <c r="A436" s="32"/>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38.25" hidden="1" customHeight="1">
      <c r="A437" s="32"/>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38.25" hidden="1" customHeight="1">
      <c r="A438" s="32"/>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38.25" hidden="1" customHeight="1">
      <c r="A439" s="32"/>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38.25" hidden="1" customHeight="1">
      <c r="A440" s="32"/>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38.25" hidden="1" customHeight="1">
      <c r="A441" s="32"/>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38.25" hidden="1" customHeight="1">
      <c r="A442" s="32"/>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38.25" hidden="1" customHeight="1">
      <c r="A443" s="32"/>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38.25" hidden="1" customHeight="1">
      <c r="A444" s="32"/>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38.25" hidden="1" customHeight="1">
      <c r="A445" s="32"/>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38.25" hidden="1" customHeight="1">
      <c r="A446" s="32"/>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38.25" hidden="1" customHeight="1">
      <c r="A447" s="32"/>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38.25" hidden="1" customHeight="1">
      <c r="A448" s="32"/>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38.25" hidden="1" customHeight="1">
      <c r="A449" s="32"/>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38.25" hidden="1" customHeight="1">
      <c r="A450" s="32"/>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38.25" hidden="1" customHeight="1">
      <c r="A451" s="32"/>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38.25" hidden="1" customHeight="1">
      <c r="A452" s="32"/>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38.25" hidden="1" customHeight="1">
      <c r="A453" s="32"/>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38.25" hidden="1" customHeight="1">
      <c r="A454" s="32"/>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38.25" hidden="1" customHeight="1">
      <c r="A455" s="32"/>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38.25" hidden="1" customHeight="1">
      <c r="A456" s="32"/>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38.25" hidden="1" customHeight="1">
      <c r="A457" s="32"/>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38.25" hidden="1" customHeight="1">
      <c r="A458" s="32"/>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38.25" hidden="1" customHeight="1">
      <c r="A459" s="32"/>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38.25" hidden="1" customHeight="1">
      <c r="A460" s="32"/>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38.25" hidden="1" customHeight="1">
      <c r="A461" s="32"/>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38.25" hidden="1" customHeight="1">
      <c r="A462" s="32"/>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38.25" hidden="1" customHeight="1">
      <c r="A463" s="32"/>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38.25" hidden="1" customHeight="1">
      <c r="A464" s="32"/>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38.25" hidden="1" customHeight="1">
      <c r="A465" s="32"/>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38.25" hidden="1" customHeight="1">
      <c r="A466" s="32"/>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38.25" hidden="1" customHeight="1">
      <c r="A467" s="32"/>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38.25" hidden="1" customHeight="1">
      <c r="A468" s="32"/>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38.25" hidden="1" customHeight="1">
      <c r="A469" s="32"/>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38.25" hidden="1" customHeight="1">
      <c r="A470" s="32"/>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38.25" hidden="1" customHeight="1">
      <c r="A471" s="32"/>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38.25" hidden="1" customHeight="1">
      <c r="A472" s="32"/>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38.25" hidden="1" customHeight="1">
      <c r="A473" s="32"/>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38.25" hidden="1" customHeight="1">
      <c r="A474" s="32"/>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38.25" hidden="1" customHeight="1">
      <c r="A475" s="32"/>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38.25" hidden="1" customHeight="1">
      <c r="A476" s="32"/>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38.25" hidden="1" customHeight="1">
      <c r="A477" s="32"/>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38.25" hidden="1" customHeight="1">
      <c r="A478" s="32"/>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38.25" hidden="1" customHeight="1">
      <c r="A479" s="32"/>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38.25" hidden="1" customHeight="1">
      <c r="A480" s="32"/>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38.25" hidden="1" customHeight="1">
      <c r="A481" s="32"/>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38.25" hidden="1" customHeight="1">
      <c r="A482" s="32"/>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38.25" hidden="1" customHeight="1">
      <c r="A483" s="32"/>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38.25" hidden="1" customHeight="1">
      <c r="A484" s="32"/>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38.25" hidden="1" customHeight="1">
      <c r="A485" s="32"/>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38.25" hidden="1" customHeight="1">
      <c r="A486" s="32"/>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38.25" hidden="1" customHeight="1">
      <c r="A487" s="32"/>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38.25" hidden="1" customHeight="1">
      <c r="A488" s="32"/>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38.25" hidden="1" customHeight="1">
      <c r="A489" s="32"/>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38.25" hidden="1" customHeight="1">
      <c r="A490" s="32"/>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38.25" hidden="1" customHeight="1">
      <c r="A491" s="32"/>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38.25" hidden="1" customHeight="1">
      <c r="A492" s="32"/>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38.25" hidden="1" customHeight="1">
      <c r="A493" s="32"/>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38.25" hidden="1" customHeight="1">
      <c r="A494" s="32"/>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38.25" hidden="1" customHeight="1">
      <c r="A495" s="32"/>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38.25" hidden="1" customHeight="1">
      <c r="A496" s="32"/>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38.25" hidden="1" customHeight="1">
      <c r="A497" s="32"/>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38.25" hidden="1" customHeight="1">
      <c r="A498" s="32"/>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38.25" hidden="1" customHeight="1">
      <c r="A499" s="32"/>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38.25" hidden="1" customHeight="1">
      <c r="A500" s="32"/>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38.25" hidden="1" customHeight="1">
      <c r="A501" s="32"/>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38.25" hidden="1" customHeight="1">
      <c r="A502" s="32"/>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38.25" hidden="1" customHeight="1">
      <c r="A503" s="32"/>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38.25" hidden="1" customHeight="1">
      <c r="A504" s="32"/>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38.25" hidden="1" customHeight="1">
      <c r="A505" s="32"/>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38.25" hidden="1" customHeight="1">
      <c r="A506" s="32"/>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38.25" hidden="1" customHeight="1">
      <c r="A507" s="32"/>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38.25" hidden="1" customHeight="1">
      <c r="A508" s="32"/>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38.25" hidden="1" customHeight="1">
      <c r="A509" s="32"/>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38.25" hidden="1" customHeight="1">
      <c r="A510" s="32"/>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38.25" hidden="1" customHeight="1">
      <c r="A511" s="32"/>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38.25" hidden="1" customHeight="1">
      <c r="A512" s="32"/>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38.25" hidden="1" customHeight="1">
      <c r="A513" s="32"/>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38.25" hidden="1" customHeight="1">
      <c r="A514" s="32"/>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38.25" hidden="1" customHeight="1">
      <c r="A515" s="32"/>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38.25" hidden="1" customHeight="1">
      <c r="A516" s="32"/>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38.25" hidden="1" customHeight="1">
      <c r="A517" s="32"/>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38.25" hidden="1" customHeight="1">
      <c r="A518" s="32"/>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38.25" hidden="1" customHeight="1">
      <c r="A519" s="32"/>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38.25" hidden="1" customHeight="1">
      <c r="A520" s="32"/>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38.25" hidden="1" customHeight="1">
      <c r="A521" s="32"/>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38.25" hidden="1" customHeight="1">
      <c r="A522" s="32"/>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38.25" hidden="1" customHeight="1">
      <c r="A523" s="32"/>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38.25" hidden="1" customHeight="1">
      <c r="A524" s="32"/>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38.25" hidden="1" customHeight="1">
      <c r="A525" s="32"/>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38.25" hidden="1" customHeight="1">
      <c r="A526" s="32"/>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38.25" hidden="1" customHeight="1">
      <c r="A527" s="32"/>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38.25" hidden="1" customHeight="1">
      <c r="A528" s="32"/>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38.25" hidden="1" customHeight="1">
      <c r="A529" s="32"/>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38.25" hidden="1" customHeight="1">
      <c r="A530" s="32"/>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38.25" hidden="1" customHeight="1">
      <c r="A531" s="32"/>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38.25" hidden="1" customHeight="1">
      <c r="A532" s="32"/>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38.25" hidden="1" customHeight="1">
      <c r="A533" s="32"/>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38.25" hidden="1" customHeight="1">
      <c r="A534" s="32"/>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38.25" hidden="1" customHeight="1">
      <c r="A535" s="32"/>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38.25" hidden="1" customHeight="1">
      <c r="A536" s="32"/>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38.25" hidden="1" customHeight="1">
      <c r="A537" s="32"/>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38.25" hidden="1" customHeight="1">
      <c r="A538" s="32"/>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38.25" hidden="1" customHeight="1">
      <c r="A539" s="32"/>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38.25" hidden="1" customHeight="1">
      <c r="A540" s="32"/>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38.25" hidden="1" customHeight="1">
      <c r="A541" s="32"/>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38.25" hidden="1" customHeight="1">
      <c r="A542" s="32"/>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38.25" hidden="1" customHeight="1">
      <c r="A543" s="32"/>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38.25" hidden="1" customHeight="1">
      <c r="A544" s="32"/>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38.25" hidden="1" customHeight="1">
      <c r="A545" s="32"/>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38.25" hidden="1" customHeight="1">
      <c r="A546" s="32"/>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38.25" hidden="1" customHeight="1">
      <c r="A547" s="32"/>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38.25" hidden="1" customHeight="1">
      <c r="A548" s="32"/>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38.25" hidden="1" customHeight="1">
      <c r="A549" s="32"/>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38.25" hidden="1" customHeight="1">
      <c r="A550" s="32"/>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38.25" hidden="1" customHeight="1">
      <c r="A551" s="32"/>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38.25" hidden="1" customHeight="1">
      <c r="A552" s="32"/>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38.25" hidden="1" customHeight="1">
      <c r="A553" s="32"/>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38.25" hidden="1" customHeight="1">
      <c r="A554" s="32"/>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38.25" hidden="1" customHeight="1">
      <c r="A555" s="32"/>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38.25" hidden="1" customHeight="1">
      <c r="A556" s="32"/>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38.25" hidden="1" customHeight="1">
      <c r="A557" s="32"/>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38.25" hidden="1" customHeight="1">
      <c r="A558" s="32"/>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38.25" hidden="1" customHeight="1">
      <c r="A559" s="32"/>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38.25" hidden="1" customHeight="1">
      <c r="A560" s="32"/>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38.25" hidden="1" customHeight="1">
      <c r="A561" s="32"/>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38.25" hidden="1" customHeight="1">
      <c r="A562" s="32"/>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38.25" hidden="1" customHeight="1">
      <c r="A563" s="32"/>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38.25" hidden="1" customHeight="1">
      <c r="A564" s="32"/>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38.25" hidden="1" customHeight="1">
      <c r="A565" s="32"/>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38.25" hidden="1" customHeight="1">
      <c r="A566" s="32"/>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38.25" hidden="1" customHeight="1">
      <c r="A567" s="32"/>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38.25" hidden="1" customHeight="1">
      <c r="A568" s="32"/>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38.25" hidden="1" customHeight="1">
      <c r="A569" s="32"/>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38.25" hidden="1" customHeight="1">
      <c r="A570" s="32"/>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38.25" hidden="1" customHeight="1">
      <c r="A571" s="32"/>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38.25" hidden="1" customHeight="1">
      <c r="A572" s="32"/>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38.25" hidden="1" customHeight="1">
      <c r="A573" s="32"/>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38.25" hidden="1" customHeight="1">
      <c r="A574" s="32"/>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38.25" hidden="1" customHeight="1">
      <c r="A575" s="32"/>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38.25" hidden="1" customHeight="1">
      <c r="A576" s="32"/>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38.25" hidden="1" customHeight="1">
      <c r="A577" s="32"/>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38.25" hidden="1" customHeight="1">
      <c r="A578" s="32"/>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38.25" hidden="1" customHeight="1">
      <c r="A579" s="32"/>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38.25" hidden="1" customHeight="1">
      <c r="A580" s="32"/>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38.25" hidden="1" customHeight="1">
      <c r="A581" s="32"/>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38.25" hidden="1" customHeight="1">
      <c r="A582" s="32"/>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38.25" hidden="1" customHeight="1">
      <c r="A583" s="32"/>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38.25" hidden="1" customHeight="1">
      <c r="A584" s="32"/>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38.25" hidden="1" customHeight="1">
      <c r="A585" s="32"/>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38.25" hidden="1" customHeight="1">
      <c r="A586" s="32"/>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38.25" hidden="1" customHeight="1">
      <c r="A587" s="32"/>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38.25" hidden="1" customHeight="1">
      <c r="A588" s="32"/>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38.25" hidden="1" customHeight="1">
      <c r="A589" s="32"/>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38.25" hidden="1" customHeight="1">
      <c r="A590" s="32"/>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38.25" hidden="1" customHeight="1">
      <c r="A591" s="32"/>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38.25" hidden="1" customHeight="1">
      <c r="A592" s="32"/>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38.25" hidden="1" customHeight="1">
      <c r="A593" s="32"/>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38.25" hidden="1" customHeight="1">
      <c r="A594" s="32"/>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38.25" hidden="1" customHeight="1">
      <c r="A595" s="32"/>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38.25" hidden="1" customHeight="1">
      <c r="A596" s="32"/>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38.25" hidden="1" customHeight="1">
      <c r="A597" s="32"/>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38.25" hidden="1" customHeight="1">
      <c r="A598" s="32"/>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38.25" hidden="1" customHeight="1">
      <c r="A599" s="32"/>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38.25" hidden="1" customHeight="1">
      <c r="A600" s="32"/>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38.25" hidden="1" customHeight="1">
      <c r="A601" s="32"/>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38.25" hidden="1" customHeight="1">
      <c r="A602" s="32"/>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38.25" hidden="1" customHeight="1">
      <c r="A603" s="32"/>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38.25" hidden="1" customHeight="1">
      <c r="A604" s="32"/>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38.25" hidden="1" customHeight="1">
      <c r="A605" s="32"/>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38.25" hidden="1" customHeight="1">
      <c r="A606" s="32"/>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38.25" hidden="1" customHeight="1">
      <c r="A607" s="32"/>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38.25" hidden="1" customHeight="1">
      <c r="A608" s="32"/>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38.25" hidden="1" customHeight="1">
      <c r="A609" s="32"/>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38.25" hidden="1" customHeight="1">
      <c r="A610" s="32"/>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38.25" hidden="1" customHeight="1">
      <c r="A611" s="32"/>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38.25" hidden="1" customHeight="1">
      <c r="A612" s="32"/>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38.25" hidden="1" customHeight="1">
      <c r="A613" s="32"/>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38.25" hidden="1" customHeight="1">
      <c r="A614" s="32"/>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38.25" hidden="1" customHeight="1">
      <c r="A615" s="32"/>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38.25" hidden="1" customHeight="1">
      <c r="A616" s="32"/>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38.25" hidden="1" customHeight="1">
      <c r="A617" s="32"/>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38.25" hidden="1" customHeight="1">
      <c r="A618" s="32"/>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38.25" hidden="1" customHeight="1">
      <c r="A619" s="32"/>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38.25" hidden="1" customHeight="1">
      <c r="A620" s="32"/>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38.25" hidden="1" customHeight="1">
      <c r="A621" s="32"/>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38.25" hidden="1" customHeight="1">
      <c r="A622" s="32"/>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38.25" hidden="1" customHeight="1">
      <c r="A623" s="32"/>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38.25" hidden="1" customHeight="1">
      <c r="A624" s="32"/>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38.25" hidden="1" customHeight="1">
      <c r="A625" s="32"/>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38.25" hidden="1" customHeight="1">
      <c r="A626" s="32"/>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38.25" hidden="1" customHeight="1">
      <c r="A627" s="32"/>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38.25" hidden="1" customHeight="1">
      <c r="A628" s="32"/>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38.25" hidden="1" customHeight="1">
      <c r="A629" s="32"/>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38.25" hidden="1" customHeight="1">
      <c r="A630" s="32"/>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38.25" hidden="1" customHeight="1">
      <c r="A631" s="32"/>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38.25" hidden="1" customHeight="1">
      <c r="A632" s="32"/>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38.25" hidden="1" customHeight="1">
      <c r="A633" s="32"/>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38.25" hidden="1" customHeight="1">
      <c r="A634" s="32"/>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38.25" hidden="1" customHeight="1">
      <c r="A635" s="32"/>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38.25" hidden="1" customHeight="1">
      <c r="A636" s="32"/>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38.25" hidden="1" customHeight="1">
      <c r="A637" s="32"/>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38.25" hidden="1" customHeight="1">
      <c r="A638" s="32"/>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38.25" hidden="1" customHeight="1">
      <c r="A639" s="32"/>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38.25" hidden="1" customHeight="1">
      <c r="A640" s="32"/>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38.25" hidden="1" customHeight="1">
      <c r="A641" s="32"/>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38.25" hidden="1" customHeight="1">
      <c r="A642" s="32"/>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38.25" hidden="1" customHeight="1">
      <c r="A643" s="32"/>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38.25" hidden="1" customHeight="1">
      <c r="A644" s="32"/>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38.25" hidden="1" customHeight="1">
      <c r="A645" s="32"/>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38.25" hidden="1" customHeight="1">
      <c r="A646" s="32"/>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38.25" hidden="1" customHeight="1">
      <c r="A647" s="32"/>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38.25" hidden="1" customHeight="1">
      <c r="A648" s="32"/>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38.25" hidden="1" customHeight="1">
      <c r="A649" s="32"/>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38.25" hidden="1" customHeight="1">
      <c r="A650" s="32"/>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38.25" hidden="1" customHeight="1">
      <c r="A651" s="32"/>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38.25" hidden="1" customHeight="1">
      <c r="A652" s="32"/>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38.25" hidden="1" customHeight="1">
      <c r="A653" s="32"/>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38.25" hidden="1" customHeight="1">
      <c r="A654" s="32"/>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38.25" hidden="1" customHeight="1">
      <c r="A655" s="32"/>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38.25" hidden="1" customHeight="1">
      <c r="A656" s="32"/>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38.25" hidden="1" customHeight="1">
      <c r="A657" s="32"/>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38.25" hidden="1" customHeight="1">
      <c r="A658" s="32"/>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38.25" hidden="1" customHeight="1">
      <c r="A659" s="32"/>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38.25" hidden="1" customHeight="1">
      <c r="A660" s="32"/>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38.25" hidden="1" customHeight="1">
      <c r="A661" s="32"/>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38.25" hidden="1" customHeight="1">
      <c r="A662" s="32"/>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38.25" hidden="1" customHeight="1">
      <c r="A663" s="32"/>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38.25" hidden="1" customHeight="1">
      <c r="A664" s="32"/>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38.25" hidden="1" customHeight="1">
      <c r="A665" s="32"/>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38.25" hidden="1" customHeight="1">
      <c r="A666" s="32"/>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38.25" hidden="1" customHeight="1">
      <c r="A667" s="32"/>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38.25" hidden="1" customHeight="1">
      <c r="A668" s="32"/>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38.25" hidden="1" customHeight="1">
      <c r="A669" s="32"/>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38.25" hidden="1" customHeight="1">
      <c r="A670" s="32"/>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38.25" hidden="1" customHeight="1">
      <c r="A671" s="32"/>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38.25" hidden="1" customHeight="1">
      <c r="A672" s="32"/>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38.25" hidden="1" customHeight="1">
      <c r="A673" s="32"/>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38.25" hidden="1" customHeight="1">
      <c r="A674" s="32"/>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38.25" hidden="1" customHeight="1">
      <c r="A675" s="32"/>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38.25" hidden="1" customHeight="1">
      <c r="A676" s="32"/>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38.25" hidden="1" customHeight="1">
      <c r="A677" s="32"/>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38.25" hidden="1" customHeight="1">
      <c r="A678" s="32"/>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38.25" hidden="1" customHeight="1">
      <c r="A679" s="32"/>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38.25" hidden="1" customHeight="1">
      <c r="A680" s="32"/>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38.25" hidden="1" customHeight="1">
      <c r="A681" s="32"/>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38.25" hidden="1" customHeight="1">
      <c r="A682" s="32"/>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38.25" hidden="1" customHeight="1">
      <c r="A683" s="32"/>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38.25" hidden="1" customHeight="1">
      <c r="A684" s="32"/>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38.25" hidden="1" customHeight="1">
      <c r="A685" s="32"/>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38.25" hidden="1" customHeight="1">
      <c r="A686" s="32"/>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38.25" hidden="1" customHeight="1">
      <c r="A687" s="32"/>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38.25" hidden="1" customHeight="1">
      <c r="A688" s="32"/>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38.25" hidden="1" customHeight="1">
      <c r="A689" s="32"/>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38.25" hidden="1" customHeight="1">
      <c r="A690" s="32"/>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38.25" hidden="1" customHeight="1">
      <c r="A691" s="32"/>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38.25" hidden="1" customHeight="1">
      <c r="A692" s="32"/>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38.25" hidden="1" customHeight="1">
      <c r="A693" s="32"/>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38.25" hidden="1" customHeight="1">
      <c r="A694" s="32"/>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38.25" hidden="1" customHeight="1">
      <c r="A695" s="32"/>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38.25" hidden="1" customHeight="1">
      <c r="A696" s="32"/>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38.25" hidden="1" customHeight="1">
      <c r="A697" s="32"/>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38.25" hidden="1" customHeight="1">
      <c r="A698" s="32"/>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38.25" hidden="1" customHeight="1">
      <c r="A699" s="32"/>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38.25" hidden="1" customHeight="1">
      <c r="A700" s="32"/>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38.25" hidden="1" customHeight="1">
      <c r="A701" s="32"/>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38.25" hidden="1" customHeight="1">
      <c r="A702" s="32"/>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38.25" hidden="1" customHeight="1">
      <c r="A703" s="32"/>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38.25" hidden="1" customHeight="1">
      <c r="A704" s="32"/>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38.25" hidden="1" customHeight="1">
      <c r="A705" s="32"/>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38.25" hidden="1" customHeight="1">
      <c r="A706" s="32"/>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38.25" hidden="1" customHeight="1">
      <c r="A707" s="32"/>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38.25" hidden="1" customHeight="1">
      <c r="A708" s="32"/>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38.25" hidden="1" customHeight="1">
      <c r="A709" s="32"/>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38.25" hidden="1" customHeight="1">
      <c r="A710" s="32"/>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38.25" hidden="1" customHeight="1">
      <c r="A711" s="32"/>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38.25" hidden="1" customHeight="1">
      <c r="A712" s="32"/>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38.25" hidden="1" customHeight="1">
      <c r="A713" s="32"/>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38.25" hidden="1" customHeight="1">
      <c r="A714" s="32"/>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38.25" hidden="1" customHeight="1">
      <c r="A715" s="32"/>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38.25" hidden="1" customHeight="1">
      <c r="A716" s="32"/>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38.25" hidden="1" customHeight="1">
      <c r="A717" s="32"/>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38.25" hidden="1" customHeight="1">
      <c r="A718" s="32"/>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38.25" hidden="1" customHeight="1">
      <c r="A719" s="32"/>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38.25" hidden="1" customHeight="1">
      <c r="A720" s="32"/>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38.25" hidden="1" customHeight="1">
      <c r="A721" s="32"/>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38.25" hidden="1" customHeight="1">
      <c r="A722" s="32"/>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38.25" hidden="1" customHeight="1">
      <c r="A723" s="32"/>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38.25" hidden="1" customHeight="1">
      <c r="A724" s="32"/>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38.25" hidden="1" customHeight="1">
      <c r="A725" s="32"/>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38.25" hidden="1" customHeight="1">
      <c r="A726" s="32"/>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38.25" hidden="1" customHeight="1">
      <c r="A727" s="32"/>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38.25" hidden="1" customHeight="1">
      <c r="A728" s="32"/>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38.25" hidden="1" customHeight="1">
      <c r="A729" s="32"/>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38.25" hidden="1" customHeight="1">
      <c r="A730" s="32"/>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38.25" hidden="1" customHeight="1">
      <c r="A731" s="32"/>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38.25" hidden="1" customHeight="1">
      <c r="A732" s="32"/>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38.25" hidden="1" customHeight="1">
      <c r="A733" s="32"/>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38.25" hidden="1" customHeight="1">
      <c r="A734" s="32"/>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38.25" hidden="1" customHeight="1">
      <c r="A735" s="32"/>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38.25" hidden="1" customHeight="1">
      <c r="A736" s="32"/>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38.25" hidden="1" customHeight="1">
      <c r="A737" s="32"/>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38.25" hidden="1" customHeight="1">
      <c r="A738" s="32"/>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38.25" hidden="1" customHeight="1">
      <c r="A739" s="32"/>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38.25" hidden="1" customHeight="1">
      <c r="A740" s="32"/>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38.25" hidden="1" customHeight="1">
      <c r="A741" s="32"/>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38.25" hidden="1" customHeight="1">
      <c r="A742" s="32"/>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38.25" hidden="1" customHeight="1">
      <c r="A743" s="32"/>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38.25" hidden="1" customHeight="1">
      <c r="A744" s="32"/>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38.25" hidden="1" customHeight="1">
      <c r="A745" s="32"/>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38.25" hidden="1" customHeight="1">
      <c r="A746" s="32"/>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38.25" hidden="1" customHeight="1">
      <c r="A747" s="32"/>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38.25" hidden="1" customHeight="1">
      <c r="A748" s="32"/>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38.25" hidden="1" customHeight="1">
      <c r="A749" s="32"/>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38.25" hidden="1" customHeight="1">
      <c r="A750" s="32"/>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38.25" hidden="1" customHeight="1">
      <c r="A751" s="32"/>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38.25" hidden="1" customHeight="1">
      <c r="A752" s="32"/>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38.25" hidden="1" customHeight="1">
      <c r="A753" s="32"/>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38.25" hidden="1" customHeight="1">
      <c r="A754" s="32"/>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38.25" hidden="1" customHeight="1">
      <c r="A755" s="32"/>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38.25" hidden="1" customHeight="1">
      <c r="A756" s="32"/>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38.25" hidden="1" customHeight="1">
      <c r="A757" s="32"/>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38.25" hidden="1" customHeight="1">
      <c r="A758" s="32"/>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38.25" hidden="1" customHeight="1">
      <c r="A759" s="32"/>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38.25" hidden="1" customHeight="1">
      <c r="A760" s="32"/>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38.25" hidden="1" customHeight="1">
      <c r="A761" s="32"/>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38.25" hidden="1" customHeight="1">
      <c r="A762" s="32"/>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38.25" hidden="1" customHeight="1">
      <c r="A763" s="32"/>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38.25" hidden="1" customHeight="1">
      <c r="A764" s="32"/>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38.25" hidden="1" customHeight="1">
      <c r="A765" s="32"/>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38.25" hidden="1" customHeight="1">
      <c r="A766" s="32"/>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38.25" hidden="1" customHeight="1">
      <c r="A767" s="32"/>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38.25" hidden="1" customHeight="1">
      <c r="A768" s="32"/>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38.25" hidden="1" customHeight="1">
      <c r="A769" s="32"/>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38.25" hidden="1" customHeight="1">
      <c r="A770" s="32"/>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38.25" hidden="1" customHeight="1">
      <c r="A771" s="32"/>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38.25" hidden="1" customHeight="1">
      <c r="A772" s="32"/>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38.25" hidden="1" customHeight="1">
      <c r="A773" s="32"/>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38.25" hidden="1" customHeight="1">
      <c r="A774" s="32"/>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38.25" hidden="1" customHeight="1">
      <c r="A775" s="32"/>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38.25" hidden="1" customHeight="1">
      <c r="A776" s="32"/>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38.25" hidden="1" customHeight="1">
      <c r="A777" s="32"/>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38.25" hidden="1" customHeight="1">
      <c r="A778" s="32"/>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38.25" hidden="1" customHeight="1">
      <c r="A779" s="32"/>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38.25" hidden="1" customHeight="1">
      <c r="A780" s="32"/>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38.25" hidden="1" customHeight="1">
      <c r="A781" s="32"/>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38.25" hidden="1" customHeight="1">
      <c r="A782" s="32"/>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38.25" hidden="1" customHeight="1">
      <c r="A783" s="32"/>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38.25" hidden="1" customHeight="1">
      <c r="A784" s="32"/>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38.25" hidden="1" customHeight="1">
      <c r="A785" s="32"/>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38.25" hidden="1" customHeight="1">
      <c r="A786" s="32"/>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38.25" hidden="1" customHeight="1">
      <c r="A787" s="32"/>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38.25" hidden="1" customHeight="1">
      <c r="A788" s="32"/>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38.25" hidden="1" customHeight="1">
      <c r="A789" s="32"/>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38.25" hidden="1" customHeight="1">
      <c r="A790" s="32"/>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38.25" hidden="1" customHeight="1">
      <c r="A791" s="32"/>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38.25" hidden="1" customHeight="1">
      <c r="A792" s="32"/>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38.25" hidden="1" customHeight="1">
      <c r="A793" s="32"/>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38.25" hidden="1" customHeight="1">
      <c r="A794" s="32"/>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38.25" hidden="1" customHeight="1">
      <c r="A795" s="32"/>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38.25" hidden="1" customHeight="1">
      <c r="A796" s="32"/>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38.25" hidden="1" customHeight="1">
      <c r="A797" s="32"/>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38.25" hidden="1" customHeight="1">
      <c r="A798" s="32"/>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38.25" hidden="1" customHeight="1">
      <c r="A799" s="32"/>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38.25" hidden="1" customHeight="1">
      <c r="A800" s="32"/>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38.25" hidden="1" customHeight="1">
      <c r="A801" s="32"/>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38.25" hidden="1" customHeight="1">
      <c r="A802" s="32"/>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38.25" hidden="1" customHeight="1">
      <c r="A803" s="32"/>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38.25" hidden="1" customHeight="1">
      <c r="A804" s="32"/>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38.25" hidden="1" customHeight="1">
      <c r="A805" s="32"/>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38.25" hidden="1" customHeight="1">
      <c r="A806" s="32"/>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38.25" hidden="1" customHeight="1">
      <c r="A807" s="32"/>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38.25" hidden="1" customHeight="1">
      <c r="A808" s="32"/>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38.25" hidden="1" customHeight="1">
      <c r="A809" s="32"/>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38.25" hidden="1" customHeight="1">
      <c r="A810" s="32"/>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38.25" hidden="1" customHeight="1">
      <c r="A811" s="32"/>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38.25" hidden="1" customHeight="1">
      <c r="A812" s="32"/>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38.25" hidden="1" customHeight="1">
      <c r="A813" s="32"/>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38.25" hidden="1" customHeight="1">
      <c r="A814" s="32"/>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38.25" hidden="1" customHeight="1">
      <c r="A815" s="32"/>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38.25" hidden="1" customHeight="1">
      <c r="A816" s="32"/>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38.25" hidden="1" customHeight="1">
      <c r="A817" s="32"/>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38.25" hidden="1" customHeight="1">
      <c r="A818" s="32"/>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38.25" hidden="1" customHeight="1">
      <c r="A819" s="32"/>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38.25" hidden="1" customHeight="1">
      <c r="A820" s="32"/>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38.25" hidden="1" customHeight="1">
      <c r="A821" s="32"/>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38.25" hidden="1" customHeight="1">
      <c r="A822" s="32"/>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38.25" hidden="1" customHeight="1">
      <c r="A823" s="32"/>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38.25" hidden="1" customHeight="1">
      <c r="A824" s="32"/>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38.25" hidden="1" customHeight="1">
      <c r="A825" s="32"/>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38.25" hidden="1" customHeight="1">
      <c r="A826" s="32"/>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38.25" hidden="1" customHeight="1">
      <c r="A827" s="32"/>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38.25" hidden="1" customHeight="1">
      <c r="A828" s="32"/>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38.25" hidden="1" customHeight="1">
      <c r="A829" s="32"/>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38.25" hidden="1" customHeight="1">
      <c r="A830" s="32"/>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38.25" hidden="1" customHeight="1">
      <c r="A831" s="32"/>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38.25" hidden="1" customHeight="1">
      <c r="A832" s="32"/>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38.25" hidden="1" customHeight="1">
      <c r="A833" s="32"/>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38.25" hidden="1" customHeight="1">
      <c r="A834" s="32"/>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38.25" hidden="1" customHeight="1">
      <c r="A835" s="32"/>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38.25" hidden="1" customHeight="1">
      <c r="A836" s="32"/>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38.25" hidden="1" customHeight="1">
      <c r="A837" s="32"/>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38.25" hidden="1" customHeight="1">
      <c r="A838" s="32"/>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38.25" hidden="1" customHeight="1">
      <c r="A839" s="32"/>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38.25" hidden="1" customHeight="1">
      <c r="A840" s="32"/>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38.25" hidden="1" customHeight="1">
      <c r="A841" s="32"/>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38.25" hidden="1" customHeight="1">
      <c r="A842" s="32"/>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38.25" hidden="1" customHeight="1">
      <c r="A843" s="32"/>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38.25" hidden="1" customHeight="1">
      <c r="A844" s="32"/>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38.25" hidden="1" customHeight="1">
      <c r="A845" s="32"/>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38.25" hidden="1" customHeight="1">
      <c r="A846" s="32"/>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38.25" hidden="1" customHeight="1">
      <c r="A847" s="32"/>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38.25" hidden="1" customHeight="1">
      <c r="A848" s="32"/>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38.25" hidden="1" customHeight="1">
      <c r="A849" s="32"/>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38.25" hidden="1" customHeight="1">
      <c r="A850" s="32"/>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38.25" hidden="1" customHeight="1">
      <c r="A851" s="32"/>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38.25" hidden="1" customHeight="1">
      <c r="A852" s="32"/>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38.25" hidden="1" customHeight="1">
      <c r="A853" s="32"/>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38.25" hidden="1" customHeight="1">
      <c r="A854" s="32"/>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38.25" hidden="1" customHeight="1">
      <c r="A855" s="32"/>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38.25" hidden="1" customHeight="1">
      <c r="A856" s="32"/>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38.25" hidden="1" customHeight="1">
      <c r="A857" s="32"/>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38.25" hidden="1" customHeight="1">
      <c r="A858" s="32"/>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38.25" hidden="1" customHeight="1">
      <c r="A859" s="32"/>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38.25" hidden="1" customHeight="1">
      <c r="A860" s="32"/>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38.25" hidden="1" customHeight="1">
      <c r="A861" s="32"/>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38.25" hidden="1" customHeight="1">
      <c r="A862" s="32"/>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38.25" hidden="1" customHeight="1">
      <c r="A863" s="32"/>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38.25" hidden="1" customHeight="1">
      <c r="A864" s="32"/>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38.25" hidden="1" customHeight="1">
      <c r="A865" s="32"/>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38.25" hidden="1" customHeight="1">
      <c r="A866" s="32"/>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38.25" hidden="1" customHeight="1">
      <c r="A867" s="32"/>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38.25" hidden="1" customHeight="1">
      <c r="A868" s="32"/>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38.25" hidden="1" customHeight="1">
      <c r="A869" s="32"/>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38.25" hidden="1" customHeight="1">
      <c r="A870" s="32"/>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38.25" hidden="1" customHeight="1">
      <c r="A871" s="32"/>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38.25" hidden="1" customHeight="1">
      <c r="A872" s="32"/>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38.25" hidden="1" customHeight="1">
      <c r="A873" s="32"/>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38.25" hidden="1" customHeight="1">
      <c r="A874" s="32"/>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38.25" hidden="1" customHeight="1">
      <c r="A875" s="32"/>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38.25" hidden="1" customHeight="1">
      <c r="A876" s="32"/>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38.25" hidden="1" customHeight="1">
      <c r="A877" s="32"/>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38.25" hidden="1" customHeight="1">
      <c r="A878" s="32"/>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38.25" hidden="1" customHeight="1">
      <c r="A879" s="32"/>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38.25" hidden="1" customHeight="1">
      <c r="A880" s="32"/>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38.25" hidden="1" customHeight="1">
      <c r="A881" s="32"/>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38.25" hidden="1" customHeight="1">
      <c r="A882" s="32"/>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38.25" hidden="1" customHeight="1">
      <c r="A883" s="32"/>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38.25" hidden="1" customHeight="1">
      <c r="A884" s="32"/>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38.25" hidden="1" customHeight="1">
      <c r="A885" s="32"/>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38.25" hidden="1" customHeight="1">
      <c r="A886" s="32"/>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38.25" hidden="1" customHeight="1">
      <c r="A887" s="32"/>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38.25" hidden="1" customHeight="1">
      <c r="A888" s="32"/>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38.25" hidden="1" customHeight="1">
      <c r="A889" s="32"/>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38.25" hidden="1" customHeight="1">
      <c r="A890" s="32"/>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38.25" hidden="1" customHeight="1">
      <c r="A891" s="32"/>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38.25" hidden="1" customHeight="1">
      <c r="A892" s="32"/>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38.25" hidden="1" customHeight="1">
      <c r="A893" s="32"/>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38.25" hidden="1" customHeight="1">
      <c r="A894" s="32"/>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38.25" hidden="1" customHeight="1">
      <c r="A895" s="32"/>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38.25" hidden="1" customHeight="1">
      <c r="A896" s="32"/>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38.25" hidden="1" customHeight="1">
      <c r="A897" s="32"/>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38.25" hidden="1" customHeight="1">
      <c r="A898" s="32"/>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38.25" hidden="1" customHeight="1">
      <c r="A899" s="32"/>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38.25" hidden="1" customHeight="1">
      <c r="A900" s="32"/>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38.25" hidden="1" customHeight="1">
      <c r="A901" s="32"/>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38.25" hidden="1" customHeight="1">
      <c r="A902" s="32"/>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38.25" hidden="1" customHeight="1">
      <c r="A903" s="32"/>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38.25" hidden="1" customHeight="1">
      <c r="A904" s="32"/>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38.25" hidden="1" customHeight="1">
      <c r="A905" s="32"/>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38.25" hidden="1" customHeight="1">
      <c r="A906" s="32"/>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38.25" hidden="1" customHeight="1">
      <c r="A907" s="32"/>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38.25" hidden="1" customHeight="1">
      <c r="A908" s="32"/>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38.25" hidden="1" customHeight="1">
      <c r="A909" s="32"/>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38.25" hidden="1" customHeight="1">
      <c r="A910" s="32"/>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38.25" hidden="1" customHeight="1">
      <c r="A911" s="32"/>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38.25" hidden="1" customHeight="1">
      <c r="A912" s="32"/>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38.25" hidden="1" customHeight="1">
      <c r="A913" s="32"/>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38.25" hidden="1" customHeight="1">
      <c r="A914" s="32"/>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38.25" hidden="1" customHeight="1">
      <c r="A915" s="32"/>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38.25" hidden="1" customHeight="1">
      <c r="A916" s="32"/>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38.25" hidden="1" customHeight="1">
      <c r="A917" s="32"/>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38.25" hidden="1" customHeight="1">
      <c r="A918" s="32"/>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38.25" hidden="1" customHeight="1">
      <c r="A919" s="32"/>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38.25" hidden="1" customHeight="1">
      <c r="A920" s="32"/>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38.25" hidden="1" customHeight="1">
      <c r="A921" s="32"/>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38.25" hidden="1" customHeight="1">
      <c r="A922" s="32"/>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38.25" hidden="1" customHeight="1">
      <c r="A923" s="32"/>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38.25" hidden="1" customHeight="1">
      <c r="A924" s="32"/>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38.25" hidden="1" customHeight="1">
      <c r="A925" s="32"/>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38.25" hidden="1" customHeight="1">
      <c r="A926" s="32"/>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38.25" hidden="1" customHeight="1">
      <c r="A927" s="32"/>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38.25" hidden="1" customHeight="1">
      <c r="A928" s="32"/>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38.25" hidden="1" customHeight="1">
      <c r="A929" s="32"/>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38.25" hidden="1" customHeight="1">
      <c r="A930" s="32"/>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38.25" hidden="1" customHeight="1">
      <c r="A931" s="32"/>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38.25" hidden="1" customHeight="1">
      <c r="A932" s="32"/>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38.25" hidden="1" customHeight="1">
      <c r="A933" s="32"/>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38.25" hidden="1" customHeight="1">
      <c r="A934" s="32"/>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38.25" hidden="1" customHeight="1">
      <c r="A935" s="32"/>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38.25" hidden="1" customHeight="1">
      <c r="A936" s="32"/>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38.25" hidden="1" customHeight="1">
      <c r="A937" s="32"/>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38.25" hidden="1" customHeight="1">
      <c r="A938" s="32"/>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38.25" hidden="1" customHeight="1">
      <c r="A939" s="32"/>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38.25" hidden="1" customHeight="1">
      <c r="A940" s="32"/>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38.25" hidden="1" customHeight="1">
      <c r="A941" s="32"/>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38.25" hidden="1" customHeight="1">
      <c r="A942" s="32"/>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38.25" hidden="1" customHeight="1">
      <c r="A943" s="32"/>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38.25" hidden="1" customHeight="1">
      <c r="A944" s="32"/>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38.25" hidden="1" customHeight="1">
      <c r="A945" s="32"/>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38.25" hidden="1" customHeight="1">
      <c r="A946" s="32"/>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38.25" hidden="1" customHeight="1">
      <c r="A947" s="32"/>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38.25" hidden="1" customHeight="1">
      <c r="A948" s="32"/>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38.25" hidden="1" customHeight="1">
      <c r="A949" s="32"/>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38.25" hidden="1" customHeight="1">
      <c r="A950" s="32"/>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38.25" hidden="1" customHeight="1">
      <c r="A951" s="32"/>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38.25" hidden="1" customHeight="1">
      <c r="A952" s="32"/>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38.25" hidden="1" customHeight="1">
      <c r="A953" s="32"/>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38.25" hidden="1" customHeight="1">
      <c r="A954" s="32"/>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38.25" hidden="1" customHeight="1">
      <c r="A955" s="32"/>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38.25" hidden="1" customHeight="1">
      <c r="A956" s="32"/>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38.25" hidden="1" customHeight="1">
      <c r="A957" s="32"/>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38.25" hidden="1" customHeight="1">
      <c r="A958" s="32"/>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38.25" hidden="1" customHeight="1">
      <c r="A959" s="32"/>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38.25" hidden="1" customHeight="1">
      <c r="A960" s="32"/>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38.25" hidden="1" customHeight="1">
      <c r="A961" s="32"/>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38.25" hidden="1" customHeight="1">
      <c r="A962" s="32"/>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38.25" hidden="1" customHeight="1">
      <c r="A963" s="32"/>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38.25" hidden="1" customHeight="1">
      <c r="A964" s="32"/>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38.25" hidden="1" customHeight="1">
      <c r="A965" s="32"/>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38.25" hidden="1" customHeight="1">
      <c r="A966" s="32"/>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38.25" hidden="1" customHeight="1">
      <c r="A967" s="32"/>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38.25" hidden="1" customHeight="1">
      <c r="A968" s="32"/>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38.25" hidden="1" customHeight="1">
      <c r="A969" s="32"/>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38.25" hidden="1" customHeight="1">
      <c r="A970" s="32"/>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38.25" hidden="1" customHeight="1">
      <c r="A971" s="32"/>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38.25" hidden="1" customHeight="1">
      <c r="A972" s="32"/>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38.25" hidden="1" customHeight="1">
      <c r="A973" s="32"/>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38.25" hidden="1" customHeight="1">
      <c r="A974" s="32"/>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38.25" hidden="1" customHeight="1">
      <c r="A975" s="32"/>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38.25" hidden="1" customHeight="1">
      <c r="A976" s="32"/>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38.25" hidden="1" customHeight="1">
      <c r="A977" s="32"/>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38.25" hidden="1" customHeight="1">
      <c r="A978" s="32"/>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38.25" hidden="1" customHeight="1">
      <c r="A979" s="32"/>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38.25" hidden="1" customHeight="1">
      <c r="A980" s="32"/>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38.25" hidden="1" customHeight="1">
      <c r="A981" s="32"/>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38.25" hidden="1" customHeight="1">
      <c r="A982" s="32"/>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38.25" hidden="1" customHeight="1">
      <c r="A983" s="32"/>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38.25" hidden="1" customHeight="1">
      <c r="A984" s="32"/>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38.25" hidden="1" customHeight="1">
      <c r="A985" s="32"/>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38.25" hidden="1" customHeight="1">
      <c r="A986" s="32"/>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38.25" hidden="1" customHeight="1">
      <c r="A987" s="32"/>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38.25" hidden="1" customHeight="1">
      <c r="A988" s="32"/>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38.25" hidden="1" customHeight="1">
      <c r="A989" s="32"/>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38.25" hidden="1" customHeight="1">
      <c r="A990" s="32"/>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38.25" hidden="1" customHeight="1">
      <c r="A991" s="32"/>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38.25" hidden="1" customHeight="1">
      <c r="A992" s="32"/>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38.25" hidden="1" customHeight="1">
      <c r="A993" s="32"/>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38.25" hidden="1" customHeight="1">
      <c r="A994" s="32"/>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38.25" hidden="1" customHeight="1">
      <c r="A995" s="32"/>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38.25" hidden="1" customHeight="1">
      <c r="A996" s="32"/>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38.25" hidden="1" customHeight="1">
      <c r="A997" s="32"/>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38.25" hidden="1" customHeight="1">
      <c r="A998" s="32"/>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38.25" hidden="1" customHeight="1">
      <c r="A999" s="32"/>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38.25" hidden="1" customHeight="1">
      <c r="A1000" s="32"/>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38.25" hidden="1" customHeight="1">
      <c r="A1001" s="32"/>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38.25" customHeight="1">
      <c r="A1002" s="32"/>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38.25" customHeight="1">
      <c r="A1003" s="32"/>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38.25" customHeight="1">
      <c r="A1004" s="32"/>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38.25" customHeight="1">
      <c r="A1005" s="32"/>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38.25" customHeight="1">
      <c r="A1006" s="32"/>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38.25" customHeight="1">
      <c r="A1007" s="32"/>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38.25" customHeight="1">
      <c r="A1008" s="32"/>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38.25" customHeight="1">
      <c r="A1009" s="32"/>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38.25" customHeight="1">
      <c r="A1010" s="32"/>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38.25" customHeight="1">
      <c r="A1011" s="32"/>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38.25" customHeight="1">
      <c r="A1012" s="32"/>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38.25" customHeight="1">
      <c r="A1013" s="32"/>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38.25" customHeight="1">
      <c r="A1014" s="32"/>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38.25" customHeight="1">
      <c r="A1015" s="32"/>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38.25" customHeight="1">
      <c r="A1016" s="32"/>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38.25" customHeight="1">
      <c r="A1017" s="32"/>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38.25" customHeight="1">
      <c r="A1018" s="32"/>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38.25" customHeight="1">
      <c r="A1019" s="32"/>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38.25" customHeight="1">
      <c r="A1020" s="32"/>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38.25" customHeight="1">
      <c r="A1021" s="32"/>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38.25" customHeight="1">
      <c r="A1022" s="32"/>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38.25" customHeight="1">
      <c r="A1023" s="32"/>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38.25" customHeight="1">
      <c r="A1024" s="32"/>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38.25" customHeight="1">
      <c r="A1025" s="32"/>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38.25" customHeight="1">
      <c r="A1026" s="32"/>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38.25" customHeight="1">
      <c r="A1027" s="32"/>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38.25" customHeight="1">
      <c r="A1028" s="32"/>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38.25" customHeight="1">
      <c r="A1029" s="32"/>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38.25" customHeight="1">
      <c r="A1030" s="32"/>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38.25" customHeight="1">
      <c r="A1031" s="32"/>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38.25" customHeight="1">
      <c r="A1032" s="32"/>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38.25" customHeight="1">
      <c r="A1033" s="32"/>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38.25" customHeight="1">
      <c r="A1034" s="32"/>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38.25" customHeight="1">
      <c r="A1035" s="32"/>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38.25" customHeight="1">
      <c r="A1036" s="32"/>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38.25" customHeight="1">
      <c r="A1037" s="32"/>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38.25" customHeight="1">
      <c r="A1038" s="32"/>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38.25" customHeight="1">
      <c r="A1039" s="32"/>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38.25" customHeight="1">
      <c r="A1040" s="32"/>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38.25" customHeight="1">
      <c r="A1041" s="32"/>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38.25" customHeight="1">
      <c r="A1042" s="32"/>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38.25" customHeight="1">
      <c r="A1043" s="32"/>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38.25" customHeight="1">
      <c r="A1044" s="32"/>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38.25" customHeight="1">
      <c r="A1045" s="32"/>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38.25" customHeight="1">
      <c r="A1046" s="32"/>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38.25" customHeight="1">
      <c r="A1047" s="32"/>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38.25" customHeight="1">
      <c r="A1048" s="32"/>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38.25" customHeight="1">
      <c r="A1049" s="32"/>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38.25" customHeight="1">
      <c r="A1050" s="32"/>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38.25" customHeight="1">
      <c r="A1051" s="32"/>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38.25" customHeight="1">
      <c r="A1052" s="32"/>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38.25" customHeight="1">
      <c r="A1053" s="32"/>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38.25" customHeight="1">
      <c r="A1054" s="32"/>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38.25" customHeight="1">
      <c r="A1055" s="32"/>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38.25" customHeight="1">
      <c r="A1056" s="32"/>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38.25" customHeight="1">
      <c r="A1057" s="32"/>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38.25" customHeight="1">
      <c r="A1058" s="32"/>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38.25" customHeight="1">
      <c r="A1059" s="32"/>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38.25" customHeight="1">
      <c r="A1060" s="32"/>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38.25" customHeight="1">
      <c r="A1061" s="32"/>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38.25" customHeight="1">
      <c r="A1062" s="32"/>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38.25" customHeight="1">
      <c r="A1063" s="32"/>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38.25" customHeight="1">
      <c r="A1064" s="32"/>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38.25" customHeight="1">
      <c r="A1065" s="32"/>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38.25" customHeight="1">
      <c r="A1066" s="32"/>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38.25" customHeight="1">
      <c r="A1067" s="32"/>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38.25" customHeight="1">
      <c r="A1068" s="32"/>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38.25" customHeight="1">
      <c r="A1069" s="32"/>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38.25" customHeight="1">
      <c r="A1070" s="32"/>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38.25" customHeight="1">
      <c r="A1071" s="32"/>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38.25" customHeight="1">
      <c r="A1072" s="32"/>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38.25" customHeight="1">
      <c r="A1073" s="32"/>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38.25" customHeight="1">
      <c r="A1074" s="32"/>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38.25" customHeight="1">
      <c r="A1075" s="32"/>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38.25" customHeight="1">
      <c r="A1076" s="32"/>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38.25" customHeight="1">
      <c r="A1077" s="32"/>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38.25" customHeight="1">
      <c r="A1078" s="32"/>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38.25" customHeight="1">
      <c r="A1079" s="32"/>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38.25" customHeight="1">
      <c r="A1080" s="32"/>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38.25" customHeight="1">
      <c r="A1081" s="32"/>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38.25" customHeight="1">
      <c r="A1082" s="32"/>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38.25" customHeight="1">
      <c r="A1083" s="32"/>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38.25" customHeight="1">
      <c r="A1084" s="32"/>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38.25" customHeight="1">
      <c r="A1085" s="32"/>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38.25" customHeight="1">
      <c r="A1086" s="32"/>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38.25" customHeight="1">
      <c r="A1087" s="32"/>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38.25" customHeight="1">
      <c r="A1088" s="32"/>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38.25" customHeight="1">
      <c r="A1089" s="32"/>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38.25" customHeight="1">
      <c r="A1090" s="32"/>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38.25" customHeight="1">
      <c r="A1091" s="32"/>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38.25" customHeight="1">
      <c r="A1092" s="32"/>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38.25" customHeight="1">
      <c r="A1093" s="32"/>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38.25" customHeight="1">
      <c r="A1094" s="32"/>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38.25" customHeight="1">
      <c r="A1095" s="32"/>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38.25" customHeight="1">
      <c r="A1096" s="32"/>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38.25" customHeight="1">
      <c r="A1097" s="32"/>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38.25" customHeight="1">
      <c r="A1098" s="32"/>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38.25" customHeight="1">
      <c r="A1099" s="32"/>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38.25" customHeight="1">
      <c r="A1100" s="32"/>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38.25" customHeight="1">
      <c r="A1101" s="32"/>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38.25" customHeight="1">
      <c r="A1102" s="32"/>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38.25" customHeight="1">
      <c r="A1103" s="32"/>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38.25" customHeight="1">
      <c r="A1104" s="32"/>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38.25" customHeight="1">
      <c r="A1105" s="32"/>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38.25" customHeight="1">
      <c r="A1106" s="32"/>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38.25" customHeight="1">
      <c r="A1107" s="32"/>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38.25" customHeight="1">
      <c r="A1108" s="32"/>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38.25" customHeight="1">
      <c r="A1109" s="32"/>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38.25" customHeight="1">
      <c r="A1110" s="32"/>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38.25" customHeight="1">
      <c r="A1111" s="32"/>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38.25" customHeight="1">
      <c r="A1112" s="32"/>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38.25" customHeight="1">
      <c r="A1113" s="32"/>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38.25" customHeight="1">
      <c r="A1114" s="32"/>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38.25" customHeight="1">
      <c r="A1115" s="32"/>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38.25" customHeight="1">
      <c r="A1116" s="32"/>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38.25" customHeight="1">
      <c r="A1117" s="32"/>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38.25" customHeight="1">
      <c r="A1118" s="32"/>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38.25" customHeight="1">
      <c r="A1119" s="32"/>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38.25" customHeight="1">
      <c r="A1120" s="32"/>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38.25" customHeight="1">
      <c r="A1121" s="32"/>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38.25" customHeight="1">
      <c r="A1122" s="32"/>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38.25" customHeight="1">
      <c r="A1123" s="32"/>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38.25" customHeight="1">
      <c r="A1124" s="32"/>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38.25" customHeight="1">
      <c r="A1125" s="32"/>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38.25" customHeight="1">
      <c r="A1126" s="32"/>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38.25" customHeight="1">
      <c r="A1127" s="32"/>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38.25" customHeight="1">
      <c r="A1128" s="32"/>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38.25" customHeight="1">
      <c r="A1129" s="32"/>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38.25" customHeight="1">
      <c r="A1130" s="32"/>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38.25" customHeight="1">
      <c r="A1131" s="32"/>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38.25" customHeight="1">
      <c r="A1132" s="32"/>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38.25" customHeight="1">
      <c r="A1133" s="32"/>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38.25" customHeight="1">
      <c r="A1134" s="32"/>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38.25" customHeight="1">
      <c r="A1135" s="32"/>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38.25" customHeight="1">
      <c r="A1136" s="32"/>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38.25" customHeight="1">
      <c r="A1137" s="32"/>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38.25" customHeight="1">
      <c r="A1138" s="32"/>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38.25" customHeight="1">
      <c r="A1139" s="32"/>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38.25" customHeight="1">
      <c r="A1140" s="32"/>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38.25" customHeight="1">
      <c r="A1141" s="32"/>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38.25" customHeight="1">
      <c r="A1142" s="32"/>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38.25" customHeight="1">
      <c r="A1143" s="32"/>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38.25" customHeight="1">
      <c r="A1144" s="32"/>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38.25" customHeight="1">
      <c r="A1145" s="32"/>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38.25" customHeight="1">
      <c r="A1146" s="32"/>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38.25" customHeight="1">
      <c r="A1147" s="32"/>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38.25" customHeight="1">
      <c r="A1148" s="32"/>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38.25" customHeight="1">
      <c r="A1149" s="32"/>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38.25" customHeight="1">
      <c r="A1150" s="32"/>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38.25" customHeight="1">
      <c r="A1151" s="32"/>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38.25" customHeight="1">
      <c r="A1152" s="32"/>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38.25" customHeight="1">
      <c r="A1153" s="32"/>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38.25" customHeight="1">
      <c r="A1154" s="32"/>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38.25" customHeight="1">
      <c r="A1155" s="32"/>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38.25" customHeight="1">
      <c r="A1156" s="32"/>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38.25" customHeight="1">
      <c r="A1157" s="32"/>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38.25" customHeight="1">
      <c r="A1158" s="32"/>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38.25" customHeight="1">
      <c r="A1159" s="32"/>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38.25" customHeight="1">
      <c r="A1160" s="32"/>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38.25" customHeight="1">
      <c r="A1161" s="32"/>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38.25" customHeight="1">
      <c r="A1162" s="32"/>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38.25" customHeight="1">
      <c r="A1163" s="32"/>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38.25" customHeight="1">
      <c r="A1164" s="32"/>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38.25" customHeight="1">
      <c r="A1165" s="32"/>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38.25" customHeight="1">
      <c r="A1166" s="32"/>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38.25" customHeight="1">
      <c r="A1167" s="32"/>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38.25" customHeight="1">
      <c r="A1168" s="32"/>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38.25" customHeight="1">
      <c r="A1169" s="32"/>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38.25" customHeight="1">
      <c r="A1170" s="32"/>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38.25" customHeight="1">
      <c r="A1171" s="32"/>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38.25" customHeight="1">
      <c r="A1172" s="32"/>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38.25" customHeight="1">
      <c r="A1173" s="32"/>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38.25" customHeight="1">
      <c r="A1174" s="32"/>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38.25" customHeight="1">
      <c r="A1175" s="32"/>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38.25" customHeight="1">
      <c r="A1176" s="32"/>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38.25" customHeight="1">
      <c r="A1177" s="32"/>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38.25" customHeight="1">
      <c r="A1178" s="32"/>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38.25" customHeight="1">
      <c r="A1179" s="32"/>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38.25" customHeight="1">
      <c r="A1180" s="32"/>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38.25" customHeight="1">
      <c r="A1181" s="32"/>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38.25" customHeight="1">
      <c r="A1182" s="32"/>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38.25" customHeight="1">
      <c r="A1183" s="32"/>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38.25" customHeight="1">
      <c r="A1184" s="32"/>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38.25" customHeight="1">
      <c r="A1185" s="32"/>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38.25" customHeight="1">
      <c r="A1186" s="32"/>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38.25" customHeight="1">
      <c r="A1187" s="32"/>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38.25" customHeight="1">
      <c r="A1188" s="32"/>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38.25" customHeight="1">
      <c r="A1189" s="32"/>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38.25" customHeight="1">
      <c r="A1190" s="32"/>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38.25" customHeight="1">
      <c r="A1191" s="32"/>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38.25" customHeight="1">
      <c r="A1192" s="32"/>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38.25" customHeight="1">
      <c r="A1193" s="32"/>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38.25" customHeight="1">
      <c r="A1194" s="32"/>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38.25" customHeight="1">
      <c r="A1195" s="32"/>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38.25" customHeight="1">
      <c r="A1196" s="32"/>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38.25" customHeight="1">
      <c r="A1197" s="32"/>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38.25" customHeight="1">
      <c r="A1198" s="32"/>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38.25" customHeight="1">
      <c r="A1199" s="32"/>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38.25" customHeight="1">
      <c r="A1200" s="32"/>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38.25" customHeight="1">
      <c r="A1201" s="32"/>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38.25" customHeight="1">
      <c r="A1202" s="32"/>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38.25" customHeight="1">
      <c r="A1203" s="32"/>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38.25" customHeight="1">
      <c r="A1204" s="32"/>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38.25" customHeight="1">
      <c r="A1205" s="32"/>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38.25" customHeight="1">
      <c r="A1206" s="32"/>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38.25" customHeight="1">
      <c r="A1207" s="32"/>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38.25" customHeight="1">
      <c r="A1208" s="32"/>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38.25" customHeight="1">
      <c r="A1209" s="32"/>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38.25" customHeight="1">
      <c r="A1210" s="32"/>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38.25" customHeight="1">
      <c r="A1211" s="32"/>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38.25" customHeight="1">
      <c r="A1212" s="32"/>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38.25" customHeight="1">
      <c r="A1213" s="32"/>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38.25" customHeight="1">
      <c r="A1214" s="32"/>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38.25" customHeight="1">
      <c r="A1215" s="32"/>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38.25" customHeight="1">
      <c r="A1216" s="32"/>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38.25" customHeight="1">
      <c r="A1217" s="32"/>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38.25" customHeight="1">
      <c r="A1218" s="32"/>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38.25" customHeight="1">
      <c r="A1219" s="32"/>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38.25" customHeight="1">
      <c r="A1220" s="32"/>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38.25" customHeight="1">
      <c r="A1221" s="32"/>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38.25" customHeight="1">
      <c r="A1222" s="32"/>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38.25" customHeight="1">
      <c r="A1223" s="32"/>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38.25" customHeight="1">
      <c r="A1224" s="32"/>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38.25" customHeight="1">
      <c r="A1225" s="32"/>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38.25" customHeight="1">
      <c r="A1226" s="32"/>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38.25" customHeight="1">
      <c r="A1227" s="32"/>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38.25" customHeight="1">
      <c r="A1228" s="32"/>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38.25" customHeight="1">
      <c r="A1229" s="32"/>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38.25" customHeight="1">
      <c r="A1230" s="32"/>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38.25" customHeight="1">
      <c r="A1231" s="32"/>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38.25" customHeight="1">
      <c r="A1232" s="32"/>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38.25" customHeight="1">
      <c r="A1233" s="32"/>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38.25" customHeight="1">
      <c r="A1234" s="32"/>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38.25" customHeight="1">
      <c r="A1235" s="32"/>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38.25" customHeight="1">
      <c r="A1236" s="32"/>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38.25" customHeight="1">
      <c r="A1237" s="32"/>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38.25" customHeight="1">
      <c r="A1238" s="32"/>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38.25" customHeight="1">
      <c r="A1239" s="32"/>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38.25" customHeight="1">
      <c r="A1240" s="32"/>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38.25" customHeight="1">
      <c r="A1241" s="32"/>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38.25" customHeight="1">
      <c r="A1242" s="32"/>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38.25" customHeight="1">
      <c r="A1243" s="32"/>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38.25" customHeight="1">
      <c r="A1244" s="32"/>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38.25" customHeight="1">
      <c r="A1245" s="32"/>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38.25" customHeight="1">
      <c r="A1246" s="32"/>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38.25" customHeight="1">
      <c r="A1247" s="32"/>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38.25" customHeight="1">
      <c r="A1248" s="32"/>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38.25" customHeight="1">
      <c r="A1249" s="32"/>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38.25" customHeight="1">
      <c r="A1250" s="32"/>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38.25" customHeight="1">
      <c r="A1251" s="32"/>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38.25" customHeight="1">
      <c r="A1252" s="32"/>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38.25" customHeight="1">
      <c r="A1253" s="32"/>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38.25" customHeight="1">
      <c r="A1254" s="32"/>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38.25" customHeight="1">
      <c r="A1255" s="32"/>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38.25" customHeight="1">
      <c r="A1256" s="32"/>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38.25" customHeight="1">
      <c r="A1257" s="32"/>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38.25" customHeight="1">
      <c r="A1258" s="32"/>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38.25" customHeight="1">
      <c r="A1259" s="32"/>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38.25" customHeight="1">
      <c r="A1260" s="32"/>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38.25" customHeight="1">
      <c r="A1261" s="32"/>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38.25" customHeight="1">
      <c r="A1262" s="32"/>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38.25" customHeight="1">
      <c r="A1263" s="32"/>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38.25" customHeight="1">
      <c r="A1264" s="32"/>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38.25" customHeight="1">
      <c r="A1265" s="32"/>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38.25" customHeight="1">
      <c r="A1266" s="32"/>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38.25" customHeight="1">
      <c r="A1267" s="32"/>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38.25" customHeight="1">
      <c r="A1268" s="32"/>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38.25" customHeight="1">
      <c r="A1269" s="32"/>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38.25" customHeight="1">
      <c r="A1270" s="32"/>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38.25" customHeight="1">
      <c r="A1271" s="32"/>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38.25" customHeight="1">
      <c r="A1272" s="32"/>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38.25" customHeight="1">
      <c r="A1273" s="32"/>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38.25" customHeight="1">
      <c r="A1274" s="32"/>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38.25" customHeight="1">
      <c r="A1275" s="32"/>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38.25" customHeight="1">
      <c r="A1276" s="32"/>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38.25" customHeight="1">
      <c r="A1277" s="32"/>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38.25" customHeight="1">
      <c r="A1278" s="32"/>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38.25" customHeight="1">
      <c r="A1279" s="32"/>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38.25" customHeight="1">
      <c r="A1280" s="32"/>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38.25" customHeight="1">
      <c r="A1281" s="32"/>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38.25" customHeight="1">
      <c r="A1282" s="32"/>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38.25" customHeight="1">
      <c r="A1283" s="32"/>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38.25" customHeight="1">
      <c r="A1284" s="32"/>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38.25" customHeight="1">
      <c r="A1285" s="32"/>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38.25" customHeight="1">
      <c r="A1286" s="32"/>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38.25" customHeight="1">
      <c r="A1287" s="32"/>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38.25" customHeight="1">
      <c r="A1288" s="32"/>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38.25" customHeight="1">
      <c r="A1289" s="32"/>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38.25" customHeight="1">
      <c r="A1290" s="32"/>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38.25" customHeight="1">
      <c r="A1291" s="32"/>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38.25" customHeight="1">
      <c r="A1292" s="32"/>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38.25" customHeight="1">
      <c r="A1293" s="32"/>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38.25" customHeight="1">
      <c r="A1294" s="32"/>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38.25" customHeight="1">
      <c r="A1295" s="32"/>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38.25" customHeight="1">
      <c r="A1296" s="32"/>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38.25" customHeight="1">
      <c r="A1297" s="32"/>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38.25" customHeight="1">
      <c r="A1298" s="32"/>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38.25" customHeight="1">
      <c r="A1299" s="32"/>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38.25" customHeight="1">
      <c r="A1300" s="32"/>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38.25" customHeight="1">
      <c r="A1301" s="32"/>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38.25" customHeight="1">
      <c r="A1302" s="32"/>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38.25" customHeight="1">
      <c r="A1303" s="32"/>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38.25" customHeight="1">
      <c r="A1304" s="32"/>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38.25" customHeight="1">
      <c r="A1305" s="32"/>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38.25" customHeight="1">
      <c r="A1306" s="32"/>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38.25" customHeight="1">
      <c r="A1307" s="32"/>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38.25" customHeight="1">
      <c r="A1308" s="32"/>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38.25" customHeight="1">
      <c r="A1309" s="32"/>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38.25" customHeight="1">
      <c r="A1310" s="32"/>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38.25" customHeight="1">
      <c r="A1311" s="32"/>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38.25" customHeight="1">
      <c r="A1312" s="32"/>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38.25" customHeight="1">
      <c r="A1313" s="32"/>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38.25" customHeight="1">
      <c r="A1314" s="32"/>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38.25" customHeight="1">
      <c r="A1315" s="32"/>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38.25" customHeight="1">
      <c r="A1316" s="32"/>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38.25" customHeight="1">
      <c r="A1317" s="32"/>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38.25" customHeight="1">
      <c r="A1318" s="32"/>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38.25" customHeight="1">
      <c r="A1319" s="32"/>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38.25" customHeight="1">
      <c r="A1320" s="32"/>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38.25" customHeight="1">
      <c r="A1321" s="32"/>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38.25" customHeight="1">
      <c r="A1322" s="32"/>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38.25" customHeight="1">
      <c r="A1323" s="32"/>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38.25" customHeight="1">
      <c r="A1324" s="32"/>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38.25" customHeight="1">
      <c r="A1325" s="32"/>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38.25" customHeight="1">
      <c r="A1326" s="32"/>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38.25" customHeight="1">
      <c r="A1327" s="32"/>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38.25" customHeight="1">
      <c r="A1328" s="32"/>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38.25" customHeight="1">
      <c r="A1329" s="32"/>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38.25" customHeight="1">
      <c r="A1330" s="32"/>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38.25" customHeight="1">
      <c r="A1331" s="32"/>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38.25" customHeight="1">
      <c r="A1332" s="32"/>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38.25" customHeight="1">
      <c r="A1333" s="32"/>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38.25" customHeight="1">
      <c r="A1334" s="32"/>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38.25" customHeight="1">
      <c r="A1335" s="32"/>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38.25" customHeight="1">
      <c r="A1336" s="32"/>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38.25" customHeight="1">
      <c r="A1337" s="32"/>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38.25" customHeight="1">
      <c r="A1338" s="32"/>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38.25" customHeight="1">
      <c r="A1339" s="32"/>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38.25" customHeight="1">
      <c r="A1340" s="32"/>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38.25" customHeight="1">
      <c r="A1341" s="32"/>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38.25" customHeight="1">
      <c r="A1342" s="32"/>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38.25" customHeight="1">
      <c r="A1343" s="32"/>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38.25" customHeight="1">
      <c r="A1344" s="32"/>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38.25" customHeight="1">
      <c r="A1345" s="32"/>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38.25" customHeight="1">
      <c r="A1346" s="32"/>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38.25" customHeight="1">
      <c r="A1347" s="32"/>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38.25" customHeight="1">
      <c r="A1348" s="32"/>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38.25" customHeight="1">
      <c r="A1349" s="32"/>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38.25" customHeight="1">
      <c r="A1350" s="32"/>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38.25" customHeight="1">
      <c r="A1351" s="32"/>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38.25" customHeight="1">
      <c r="A1352" s="32"/>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38.25" customHeight="1">
      <c r="A1353" s="32"/>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38.25" customHeight="1">
      <c r="A1354" s="32"/>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38.25" customHeight="1">
      <c r="A1355" s="32"/>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38.25" customHeight="1">
      <c r="A1356" s="32"/>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38.25" customHeight="1">
      <c r="A1357" s="32"/>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38.25" customHeight="1">
      <c r="A1358" s="32"/>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38.25" customHeight="1">
      <c r="A1359" s="32"/>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38.25" customHeight="1">
      <c r="A1360" s="32"/>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38.25" customHeight="1">
      <c r="A1361" s="32"/>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38.25" customHeight="1">
      <c r="A1362" s="32"/>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38.25" customHeight="1">
      <c r="A1363" s="32"/>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38.25" customHeight="1">
      <c r="A1364" s="32"/>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38.25" customHeight="1">
      <c r="A1365" s="32"/>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38.25" customHeight="1">
      <c r="A1366" s="32"/>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38.25" customHeight="1">
      <c r="A1367" s="32"/>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38.25" customHeight="1">
      <c r="A1368" s="32"/>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38.25" customHeight="1">
      <c r="A1369" s="32"/>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38.25" customHeight="1">
      <c r="A1370" s="32"/>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38.25" customHeight="1">
      <c r="A1371" s="32"/>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38.25" customHeight="1">
      <c r="A1372" s="32"/>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38.25" customHeight="1">
      <c r="A1373" s="32"/>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38.25" customHeight="1">
      <c r="A1374" s="32"/>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38.25" customHeight="1">
      <c r="A1375" s="32"/>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38.25" customHeight="1">
      <c r="A1376" s="32"/>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38.25" customHeight="1">
      <c r="A1377" s="32"/>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38.25" customHeight="1">
      <c r="A1378" s="32"/>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38.25" customHeight="1">
      <c r="A1379" s="32"/>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38.25" customHeight="1">
      <c r="A1380" s="32"/>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38.25" customHeight="1">
      <c r="A1381" s="32"/>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38.25" customHeight="1">
      <c r="A1382" s="32"/>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38.25" customHeight="1">
      <c r="A1383" s="32"/>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38.25" customHeight="1">
      <c r="A1384" s="32"/>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38.25" customHeight="1">
      <c r="A1385" s="32"/>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38.25" customHeight="1">
      <c r="A1386" s="32"/>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38.25" customHeight="1">
      <c r="A1387" s="32"/>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38.25" customHeight="1">
      <c r="A1388" s="32"/>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38.25" customHeight="1">
      <c r="A1389" s="32"/>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38.25" customHeight="1">
      <c r="A1390" s="32"/>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38.25" customHeight="1">
      <c r="A1391" s="32"/>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38.25" customHeight="1">
      <c r="A1392" s="32"/>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38.25" customHeight="1">
      <c r="A1393" s="32"/>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38.25" customHeight="1">
      <c r="A1394" s="32"/>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38.25" customHeight="1">
      <c r="A1395" s="32"/>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38.25" customHeight="1">
      <c r="A1396" s="32"/>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38.25" customHeight="1">
      <c r="A1397" s="32"/>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38.25" customHeight="1">
      <c r="A1398" s="32"/>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38.25" customHeight="1">
      <c r="A1399" s="32"/>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38.25" customHeight="1">
      <c r="A1400" s="32"/>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38.25" customHeight="1">
      <c r="A1401" s="32"/>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38.25" customHeight="1">
      <c r="A1402" s="32"/>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38.25" customHeight="1">
      <c r="A1403" s="32"/>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38.25" customHeight="1">
      <c r="A1404" s="32"/>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38.25" customHeight="1">
      <c r="A1405" s="32"/>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38.25" customHeight="1">
      <c r="A1406" s="32"/>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38.25" customHeight="1">
      <c r="A1407" s="32"/>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38.25" customHeight="1">
      <c r="A1408" s="32"/>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38.25" customHeight="1">
      <c r="A1409" s="32"/>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38.25" customHeight="1">
      <c r="A1410" s="32"/>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38.25" customHeight="1">
      <c r="A1411" s="32"/>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38.25" customHeight="1">
      <c r="A1412" s="32"/>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38.25" customHeight="1">
      <c r="A1413" s="32"/>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38.25" customHeight="1">
      <c r="A1414" s="32"/>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38.25" customHeight="1">
      <c r="A1415" s="32"/>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38.25" customHeight="1">
      <c r="A1416" s="32"/>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38.25" customHeight="1">
      <c r="A1417" s="32"/>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38.25" customHeight="1">
      <c r="A1418" s="32"/>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38.25" customHeight="1">
      <c r="A1419" s="32"/>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38.25" customHeight="1">
      <c r="A1420" s="32"/>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38.25" customHeight="1">
      <c r="A1421" s="32"/>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38.25" customHeight="1">
      <c r="A1422" s="32"/>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38.25" customHeight="1">
      <c r="A1423" s="32"/>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38.25" customHeight="1">
      <c r="A1424" s="32"/>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38.25" customHeight="1">
      <c r="A1425" s="32"/>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38.25" customHeight="1">
      <c r="A1426" s="32"/>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38.25" customHeight="1">
      <c r="A1427" s="32"/>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38.25" customHeight="1">
      <c r="A1428" s="32"/>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38.25" customHeight="1">
      <c r="A1429" s="32"/>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38.25" customHeight="1">
      <c r="A1430" s="32"/>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38.25" customHeight="1">
      <c r="A1431" s="32"/>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38.25" customHeight="1">
      <c r="A1432" s="32"/>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38.25" customHeight="1">
      <c r="A1433" s="32"/>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38.25" customHeight="1">
      <c r="A1434" s="32"/>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38.25" customHeight="1">
      <c r="A1435" s="32"/>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38.25" customHeight="1">
      <c r="A1436" s="32"/>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38.25" customHeight="1">
      <c r="A1437" s="32"/>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38.25" customHeight="1">
      <c r="A1438" s="32"/>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38.25" customHeight="1">
      <c r="A1439" s="32"/>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38.25" customHeight="1">
      <c r="A1440" s="32"/>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38.25" customHeight="1">
      <c r="A1441" s="32"/>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38.25" customHeight="1">
      <c r="A1442" s="32"/>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38.25" customHeight="1">
      <c r="A1443" s="32"/>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38.25" customHeight="1">
      <c r="A1444" s="32"/>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38.25" customHeight="1">
      <c r="A1445" s="32"/>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38.25" customHeight="1">
      <c r="A1446" s="32"/>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38.25" customHeight="1">
      <c r="A1447" s="32"/>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38.25" customHeight="1">
      <c r="A1448" s="32"/>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38.25" customHeight="1">
      <c r="A1449" s="32"/>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38.25" customHeight="1">
      <c r="A1450" s="32"/>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38.25" customHeight="1">
      <c r="A1451" s="32"/>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38.25" customHeight="1">
      <c r="A1452" s="32"/>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38.25" customHeight="1">
      <c r="A1453" s="32"/>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38.25" customHeight="1">
      <c r="A1454" s="32"/>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38.25" customHeight="1">
      <c r="A1455" s="32"/>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38.25" customHeight="1">
      <c r="A1456" s="32"/>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38.25" customHeight="1">
      <c r="A1457" s="32"/>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38.25" customHeight="1">
      <c r="A1458" s="32"/>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38.25" customHeight="1">
      <c r="A1459" s="32"/>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38.25" customHeight="1">
      <c r="A1460" s="32"/>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38.25" customHeight="1">
      <c r="A1461" s="32"/>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38.25" customHeight="1">
      <c r="A1462" s="32"/>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38.25" customHeight="1">
      <c r="A1463" s="32"/>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38.25" customHeight="1">
      <c r="A1464" s="32"/>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38.25" customHeight="1">
      <c r="A1465" s="32"/>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38.25" customHeight="1">
      <c r="A1466" s="32"/>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38.25" customHeight="1">
      <c r="A1467" s="32"/>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38.25" customHeight="1">
      <c r="A1468" s="32"/>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38.25" customHeight="1">
      <c r="A1469" s="32"/>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38.25" customHeight="1">
      <c r="A1470" s="32"/>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38.25" customHeight="1">
      <c r="A1471" s="32"/>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38.25" customHeight="1">
      <c r="A1472" s="32"/>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38.25" customHeight="1">
      <c r="A1473" s="32"/>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38.25" customHeight="1">
      <c r="A1474" s="32"/>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38.25" customHeight="1">
      <c r="A1475" s="32"/>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38.25" customHeight="1">
      <c r="A1476" s="32"/>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38.25" customHeight="1">
      <c r="A1477" s="32"/>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38.25" customHeight="1">
      <c r="A1478" s="32"/>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38.25" customHeight="1">
      <c r="A1479" s="32"/>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38.25" customHeight="1">
      <c r="A1480" s="32"/>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38.25" customHeight="1">
      <c r="A1481" s="32"/>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38.25" customHeight="1">
      <c r="A1482" s="32"/>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38.25" customHeight="1">
      <c r="A1483" s="32"/>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38.25" customHeight="1">
      <c r="A1484" s="32"/>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38.25" customHeight="1">
      <c r="A1485" s="32"/>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38.25" customHeight="1">
      <c r="A1486" s="32"/>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38.25" customHeight="1">
      <c r="A1487" s="32"/>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38.25" customHeight="1">
      <c r="A1488" s="32"/>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38.25" customHeight="1">
      <c r="A1489" s="32"/>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38.25" customHeight="1">
      <c r="A1490" s="32"/>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38.25" customHeight="1">
      <c r="A1491" s="32"/>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38.25" customHeight="1">
      <c r="A1492" s="32"/>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38.25" customHeight="1">
      <c r="A1493" s="32"/>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38.25" customHeight="1">
      <c r="A1494" s="32"/>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38.25" customHeight="1">
      <c r="A1495" s="32"/>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38.25" customHeight="1">
      <c r="A1496" s="32"/>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38.25" customHeight="1">
      <c r="A1497" s="32"/>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38.25" customHeight="1">
      <c r="A1498" s="32"/>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38.25" customHeight="1">
      <c r="A1499" s="32"/>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38.25" customHeight="1">
      <c r="A1500" s="32"/>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38.25" customHeight="1">
      <c r="A1501" s="32"/>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38.25" customHeight="1">
      <c r="A1502" s="32"/>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38.25" customHeight="1">
      <c r="A1503" s="32"/>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row r="1504" spans="1:26" ht="38.25" customHeight="1">
      <c r="A1504" s="32"/>
      <c r="B1504" s="16"/>
      <c r="C1504" s="16"/>
      <c r="D1504" s="16"/>
      <c r="E1504" s="16"/>
      <c r="F1504" s="16"/>
      <c r="G1504" s="16"/>
      <c r="H1504" s="16"/>
      <c r="I1504" s="16"/>
      <c r="J1504" s="16"/>
      <c r="K1504" s="16"/>
      <c r="L1504" s="16"/>
      <c r="M1504" s="16"/>
      <c r="N1504" s="16"/>
      <c r="O1504" s="16"/>
      <c r="P1504" s="16"/>
      <c r="Q1504" s="16"/>
      <c r="R1504" s="16"/>
      <c r="S1504" s="16"/>
      <c r="T1504" s="16"/>
      <c r="U1504" s="16"/>
      <c r="V1504" s="16"/>
      <c r="W1504" s="16"/>
      <c r="X1504" s="16"/>
      <c r="Y1504" s="16"/>
      <c r="Z1504" s="16"/>
    </row>
    <row r="1505" spans="1:26" ht="38.25" customHeight="1">
      <c r="A1505" s="32"/>
      <c r="B1505" s="16"/>
      <c r="C1505" s="16"/>
      <c r="D1505" s="16"/>
      <c r="E1505" s="16"/>
      <c r="F1505" s="16"/>
      <c r="G1505" s="16"/>
      <c r="H1505" s="16"/>
      <c r="I1505" s="16"/>
      <c r="J1505" s="16"/>
      <c r="K1505" s="16"/>
      <c r="L1505" s="16"/>
      <c r="M1505" s="16"/>
      <c r="N1505" s="16"/>
      <c r="O1505" s="16"/>
      <c r="P1505" s="16"/>
      <c r="Q1505" s="16"/>
      <c r="R1505" s="16"/>
      <c r="S1505" s="16"/>
      <c r="T1505" s="16"/>
      <c r="U1505" s="16"/>
      <c r="V1505" s="16"/>
      <c r="W1505" s="16"/>
      <c r="X1505" s="16"/>
      <c r="Y1505" s="16"/>
      <c r="Z1505" s="16"/>
    </row>
    <row r="1506" spans="1:26" ht="38.25" customHeight="1">
      <c r="A1506" s="32"/>
      <c r="B1506" s="16"/>
      <c r="C1506" s="16"/>
      <c r="D1506" s="16"/>
      <c r="E1506" s="16"/>
      <c r="F1506" s="16"/>
      <c r="G1506" s="16"/>
      <c r="H1506" s="16"/>
      <c r="I1506" s="16"/>
      <c r="J1506" s="16"/>
      <c r="K1506" s="16"/>
      <c r="L1506" s="16"/>
      <c r="M1506" s="16"/>
      <c r="N1506" s="16"/>
      <c r="O1506" s="16"/>
      <c r="P1506" s="16"/>
      <c r="Q1506" s="16"/>
      <c r="R1506" s="16"/>
      <c r="S1506" s="16"/>
      <c r="T1506" s="16"/>
      <c r="U1506" s="16"/>
      <c r="V1506" s="16"/>
      <c r="W1506" s="16"/>
      <c r="X1506" s="16"/>
      <c r="Y1506" s="16"/>
      <c r="Z1506" s="16"/>
    </row>
    <row r="1507" spans="1:26" ht="38.25" customHeight="1">
      <c r="A1507" s="32"/>
      <c r="B1507" s="16"/>
      <c r="C1507" s="16"/>
      <c r="D1507" s="16"/>
      <c r="E1507" s="16"/>
      <c r="F1507" s="16"/>
      <c r="G1507" s="16"/>
      <c r="H1507" s="16"/>
      <c r="I1507" s="16"/>
      <c r="J1507" s="16"/>
      <c r="K1507" s="16"/>
      <c r="L1507" s="16"/>
      <c r="M1507" s="16"/>
      <c r="N1507" s="16"/>
      <c r="O1507" s="16"/>
      <c r="P1507" s="16"/>
      <c r="Q1507" s="16"/>
      <c r="R1507" s="16"/>
      <c r="S1507" s="16"/>
      <c r="T1507" s="16"/>
      <c r="U1507" s="16"/>
      <c r="V1507" s="16"/>
      <c r="W1507" s="16"/>
      <c r="X1507" s="16"/>
      <c r="Y1507" s="16"/>
      <c r="Z1507" s="16"/>
    </row>
    <row r="1508" spans="1:26" ht="38.25" customHeight="1">
      <c r="A1508" s="32"/>
      <c r="B1508" s="16"/>
      <c r="C1508" s="16"/>
      <c r="D1508" s="16"/>
      <c r="E1508" s="16"/>
      <c r="F1508" s="16"/>
      <c r="G1508" s="16"/>
      <c r="H1508" s="16"/>
      <c r="I1508" s="16"/>
      <c r="J1508" s="16"/>
      <c r="K1508" s="16"/>
      <c r="L1508" s="16"/>
      <c r="M1508" s="16"/>
      <c r="N1508" s="16"/>
      <c r="O1508" s="16"/>
      <c r="P1508" s="16"/>
      <c r="Q1508" s="16"/>
      <c r="R1508" s="16"/>
      <c r="S1508" s="16"/>
      <c r="T1508" s="16"/>
      <c r="U1508" s="16"/>
      <c r="V1508" s="16"/>
      <c r="W1508" s="16"/>
      <c r="X1508" s="16"/>
      <c r="Y1508" s="16"/>
      <c r="Z1508" s="16"/>
    </row>
    <row r="1509" spans="1:26" ht="38.25" customHeight="1">
      <c r="A1509" s="32"/>
      <c r="B1509" s="16"/>
      <c r="C1509" s="16"/>
      <c r="D1509" s="16"/>
      <c r="E1509" s="16"/>
      <c r="F1509" s="16"/>
      <c r="G1509" s="16"/>
      <c r="H1509" s="16"/>
      <c r="I1509" s="16"/>
      <c r="J1509" s="16"/>
      <c r="K1509" s="16"/>
      <c r="L1509" s="16"/>
      <c r="M1509" s="16"/>
      <c r="N1509" s="16"/>
      <c r="O1509" s="16"/>
      <c r="P1509" s="16"/>
      <c r="Q1509" s="16"/>
      <c r="R1509" s="16"/>
      <c r="S1509" s="16"/>
      <c r="T1509" s="16"/>
      <c r="U1509" s="16"/>
      <c r="V1509" s="16"/>
      <c r="W1509" s="16"/>
      <c r="X1509" s="16"/>
      <c r="Y1509" s="16"/>
      <c r="Z1509" s="16"/>
    </row>
    <row r="1510" spans="1:26" ht="38.25" customHeight="1">
      <c r="A1510" s="32"/>
      <c r="B1510" s="16"/>
      <c r="C1510" s="16"/>
      <c r="D1510" s="16"/>
      <c r="E1510" s="16"/>
      <c r="F1510" s="16"/>
      <c r="G1510" s="16"/>
      <c r="H1510" s="16"/>
      <c r="I1510" s="16"/>
      <c r="J1510" s="16"/>
      <c r="K1510" s="16"/>
      <c r="L1510" s="16"/>
      <c r="M1510" s="16"/>
      <c r="N1510" s="16"/>
      <c r="O1510" s="16"/>
      <c r="P1510" s="16"/>
      <c r="Q1510" s="16"/>
      <c r="R1510" s="16"/>
      <c r="S1510" s="16"/>
      <c r="T1510" s="16"/>
      <c r="U1510" s="16"/>
      <c r="V1510" s="16"/>
      <c r="W1510" s="16"/>
      <c r="X1510" s="16"/>
      <c r="Y1510" s="16"/>
      <c r="Z1510" s="16"/>
    </row>
    <row r="1511" spans="1:26" ht="38.25" customHeight="1">
      <c r="A1511" s="32"/>
      <c r="B1511" s="16"/>
      <c r="C1511" s="16"/>
      <c r="D1511" s="16"/>
      <c r="E1511" s="16"/>
      <c r="F1511" s="16"/>
      <c r="G1511" s="16"/>
      <c r="H1511" s="16"/>
      <c r="I1511" s="16"/>
      <c r="J1511" s="16"/>
      <c r="K1511" s="16"/>
      <c r="L1511" s="16"/>
      <c r="M1511" s="16"/>
      <c r="N1511" s="16"/>
      <c r="O1511" s="16"/>
      <c r="P1511" s="16"/>
      <c r="Q1511" s="16"/>
      <c r="R1511" s="16"/>
      <c r="S1511" s="16"/>
      <c r="T1511" s="16"/>
      <c r="U1511" s="16"/>
      <c r="V1511" s="16"/>
      <c r="W1511" s="16"/>
      <c r="X1511" s="16"/>
      <c r="Y1511" s="16"/>
      <c r="Z1511" s="16"/>
    </row>
    <row r="1512" spans="1:26" ht="38.25" customHeight="1">
      <c r="A1512" s="32"/>
      <c r="B1512" s="16"/>
      <c r="C1512" s="16"/>
      <c r="D1512" s="16"/>
      <c r="E1512" s="16"/>
      <c r="F1512" s="16"/>
      <c r="G1512" s="16"/>
      <c r="H1512" s="16"/>
      <c r="I1512" s="16"/>
      <c r="J1512" s="16"/>
      <c r="K1512" s="16"/>
      <c r="L1512" s="16"/>
      <c r="M1512" s="16"/>
      <c r="N1512" s="16"/>
      <c r="O1512" s="16"/>
      <c r="P1512" s="16"/>
      <c r="Q1512" s="16"/>
      <c r="R1512" s="16"/>
      <c r="S1512" s="16"/>
      <c r="T1512" s="16"/>
      <c r="U1512" s="16"/>
      <c r="V1512" s="16"/>
      <c r="W1512" s="16"/>
      <c r="X1512" s="16"/>
      <c r="Y1512" s="16"/>
      <c r="Z1512" s="16"/>
    </row>
    <row r="1513" spans="1:26" ht="38.25" customHeight="1">
      <c r="A1513" s="32"/>
      <c r="B1513" s="16"/>
      <c r="C1513" s="16"/>
      <c r="D1513" s="16"/>
      <c r="E1513" s="16"/>
      <c r="F1513" s="16"/>
      <c r="G1513" s="16"/>
      <c r="H1513" s="16"/>
      <c r="I1513" s="16"/>
      <c r="J1513" s="16"/>
      <c r="K1513" s="16"/>
      <c r="L1513" s="16"/>
      <c r="M1513" s="16"/>
      <c r="N1513" s="16"/>
      <c r="O1513" s="16"/>
      <c r="P1513" s="16"/>
      <c r="Q1513" s="16"/>
      <c r="R1513" s="16"/>
      <c r="S1513" s="16"/>
      <c r="T1513" s="16"/>
      <c r="U1513" s="16"/>
      <c r="V1513" s="16"/>
      <c r="W1513" s="16"/>
      <c r="X1513" s="16"/>
      <c r="Y1513" s="16"/>
      <c r="Z1513" s="16"/>
    </row>
    <row r="1514" spans="1:26" ht="38.25" customHeight="1">
      <c r="A1514" s="32"/>
      <c r="B1514" s="16"/>
      <c r="C1514" s="16"/>
      <c r="D1514" s="16"/>
      <c r="E1514" s="16"/>
      <c r="F1514" s="16"/>
      <c r="G1514" s="16"/>
      <c r="H1514" s="16"/>
      <c r="I1514" s="16"/>
      <c r="J1514" s="16"/>
      <c r="K1514" s="16"/>
      <c r="L1514" s="16"/>
      <c r="M1514" s="16"/>
      <c r="N1514" s="16"/>
      <c r="O1514" s="16"/>
      <c r="P1514" s="16"/>
      <c r="Q1514" s="16"/>
      <c r="R1514" s="16"/>
      <c r="S1514" s="16"/>
      <c r="T1514" s="16"/>
      <c r="U1514" s="16"/>
      <c r="V1514" s="16"/>
      <c r="W1514" s="16"/>
      <c r="X1514" s="16"/>
      <c r="Y1514" s="16"/>
      <c r="Z1514" s="16"/>
    </row>
    <row r="1515" spans="1:26" ht="38.25" customHeight="1">
      <c r="A1515" s="32"/>
      <c r="B1515" s="16"/>
      <c r="C1515" s="16"/>
      <c r="D1515" s="16"/>
      <c r="E1515" s="16"/>
      <c r="F1515" s="16"/>
      <c r="G1515" s="16"/>
      <c r="H1515" s="16"/>
      <c r="I1515" s="16"/>
      <c r="J1515" s="16"/>
      <c r="K1515" s="16"/>
      <c r="L1515" s="16"/>
      <c r="M1515" s="16"/>
      <c r="N1515" s="16"/>
      <c r="O1515" s="16"/>
      <c r="P1515" s="16"/>
      <c r="Q1515" s="16"/>
      <c r="R1515" s="16"/>
      <c r="S1515" s="16"/>
      <c r="T1515" s="16"/>
      <c r="U1515" s="16"/>
      <c r="V1515" s="16"/>
      <c r="W1515" s="16"/>
      <c r="X1515" s="16"/>
      <c r="Y1515" s="16"/>
      <c r="Z1515" s="16"/>
    </row>
    <row r="1516" spans="1:26" ht="38.25" customHeight="1">
      <c r="A1516" s="32"/>
      <c r="B1516" s="16"/>
      <c r="C1516" s="16"/>
      <c r="D1516" s="16"/>
      <c r="E1516" s="16"/>
      <c r="F1516" s="16"/>
      <c r="G1516" s="16"/>
      <c r="H1516" s="16"/>
      <c r="I1516" s="16"/>
      <c r="J1516" s="16"/>
      <c r="K1516" s="16"/>
      <c r="L1516" s="16"/>
      <c r="M1516" s="16"/>
      <c r="N1516" s="16"/>
      <c r="O1516" s="16"/>
      <c r="P1516" s="16"/>
      <c r="Q1516" s="16"/>
      <c r="R1516" s="16"/>
      <c r="S1516" s="16"/>
      <c r="T1516" s="16"/>
      <c r="U1516" s="16"/>
      <c r="V1516" s="16"/>
      <c r="W1516" s="16"/>
      <c r="X1516" s="16"/>
      <c r="Y1516" s="16"/>
      <c r="Z1516" s="16"/>
    </row>
    <row r="1517" spans="1:26" ht="38.25" customHeight="1">
      <c r="A1517" s="32"/>
      <c r="B1517" s="16"/>
      <c r="C1517" s="16"/>
      <c r="D1517" s="16"/>
      <c r="E1517" s="16"/>
      <c r="F1517" s="16"/>
      <c r="G1517" s="16"/>
      <c r="H1517" s="16"/>
      <c r="I1517" s="16"/>
      <c r="J1517" s="16"/>
      <c r="K1517" s="16"/>
      <c r="L1517" s="16"/>
      <c r="M1517" s="16"/>
      <c r="N1517" s="16"/>
      <c r="O1517" s="16"/>
      <c r="P1517" s="16"/>
      <c r="Q1517" s="16"/>
      <c r="R1517" s="16"/>
      <c r="S1517" s="16"/>
      <c r="T1517" s="16"/>
      <c r="U1517" s="16"/>
      <c r="V1517" s="16"/>
      <c r="W1517" s="16"/>
      <c r="X1517" s="16"/>
      <c r="Y1517" s="16"/>
      <c r="Z1517" s="16"/>
    </row>
  </sheetData>
  <autoFilter ref="A2:M1001" xr:uid="{00000000-0009-0000-0000-000001000000}">
    <filterColumn colId="0">
      <filters>
        <filter val="4145"/>
      </filters>
    </filterColumn>
  </autoFilter>
  <mergeCells count="1">
    <mergeCell ref="H1:I1"/>
  </mergeCells>
  <dataValidations count="3">
    <dataValidation type="list" allowBlank="1" showErrorMessage="1" sqref="M3:M92" xr:uid="{00000000-0002-0000-0100-000000000000}">
      <formula1>"Ejecución fisica y no presupuestal,Excede el tope programa,Ambas causales"</formula1>
    </dataValidation>
    <dataValidation type="list" allowBlank="1" showErrorMessage="1" sqref="L3:L92" xr:uid="{00000000-0002-0000-0100-000001000000}">
      <formula1>"Aprobado,No aprobado"</formula1>
    </dataValidation>
    <dataValidation type="decimal" operator="greaterThanOrEqual" allowBlank="1" showDropDown="1" showErrorMessage="1" sqref="H3:I1000" xr:uid="{00000000-0002-0000-0100-000002000000}">
      <formula1>0</formula1>
    </dataValidation>
  </dataValidations>
  <printOptions horizontalCentered="1" gridLines="1"/>
  <pageMargins left="0.7" right="0.7"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pageSetUpPr fitToPage="1"/>
  </sheetPr>
  <dimension ref="A1:DB1516"/>
  <sheetViews>
    <sheetView tabSelected="1" workbookViewId="0">
      <pane xSplit="3" ySplit="1" topLeftCell="D2" activePane="bottomRight" state="frozen"/>
      <selection pane="topRight" activeCell="D1" sqref="D1"/>
      <selection pane="bottomLeft" activeCell="A2" sqref="A2"/>
      <selection pane="bottomRight" activeCell="C23" sqref="C23"/>
    </sheetView>
  </sheetViews>
  <sheetFormatPr baseColWidth="10" defaultColWidth="12.5703125" defaultRowHeight="74.25" customHeight="1"/>
  <cols>
    <col min="1" max="1" width="8.140625" customWidth="1"/>
    <col min="2" max="2" width="44" customWidth="1"/>
    <col min="3" max="3" width="33.140625" customWidth="1"/>
    <col min="4" max="4" width="18.57031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106" width="18.140625" customWidth="1"/>
  </cols>
  <sheetData>
    <row r="1" spans="1:106" ht="74.25" customHeight="1">
      <c r="A1" s="17" t="s">
        <v>17</v>
      </c>
      <c r="B1" s="18" t="s">
        <v>22</v>
      </c>
      <c r="C1" s="18" t="s">
        <v>23</v>
      </c>
      <c r="D1" s="35" t="s">
        <v>329</v>
      </c>
      <c r="E1" s="36" t="s">
        <v>330</v>
      </c>
      <c r="F1" s="36" t="s">
        <v>331</v>
      </c>
      <c r="G1" s="36" t="s">
        <v>332</v>
      </c>
      <c r="H1" s="36" t="s">
        <v>331</v>
      </c>
      <c r="I1" s="36" t="s">
        <v>333</v>
      </c>
      <c r="J1" s="37" t="s">
        <v>330</v>
      </c>
      <c r="K1" s="37" t="s">
        <v>331</v>
      </c>
      <c r="L1" s="37" t="s">
        <v>332</v>
      </c>
      <c r="M1" s="37" t="s">
        <v>331</v>
      </c>
      <c r="N1" s="37" t="s">
        <v>333</v>
      </c>
      <c r="O1" s="14" t="s">
        <v>330</v>
      </c>
      <c r="P1" s="38" t="s">
        <v>331</v>
      </c>
      <c r="Q1" s="38" t="s">
        <v>332</v>
      </c>
      <c r="R1" s="38" t="s">
        <v>331</v>
      </c>
      <c r="S1" s="38" t="s">
        <v>333</v>
      </c>
      <c r="T1" s="39" t="s">
        <v>330</v>
      </c>
      <c r="U1" s="39" t="s">
        <v>331</v>
      </c>
      <c r="V1" s="39" t="s">
        <v>332</v>
      </c>
      <c r="W1" s="39" t="s">
        <v>331</v>
      </c>
      <c r="X1" s="39" t="s">
        <v>333</v>
      </c>
      <c r="Y1" s="38" t="s">
        <v>330</v>
      </c>
      <c r="Z1" s="38" t="s">
        <v>331</v>
      </c>
      <c r="AA1" s="38" t="s">
        <v>332</v>
      </c>
      <c r="AB1" s="38" t="s">
        <v>331</v>
      </c>
      <c r="AC1" s="38" t="s">
        <v>333</v>
      </c>
      <c r="AD1" s="39" t="s">
        <v>330</v>
      </c>
      <c r="AE1" s="39" t="s">
        <v>331</v>
      </c>
      <c r="AF1" s="39" t="s">
        <v>332</v>
      </c>
      <c r="AG1" s="39" t="s">
        <v>331</v>
      </c>
      <c r="AH1" s="39" t="s">
        <v>333</v>
      </c>
      <c r="AI1" s="36" t="s">
        <v>330</v>
      </c>
      <c r="AJ1" s="36" t="s">
        <v>331</v>
      </c>
      <c r="AK1" s="36" t="s">
        <v>332</v>
      </c>
      <c r="AL1" s="36" t="s">
        <v>331</v>
      </c>
      <c r="AM1" s="36" t="s">
        <v>333</v>
      </c>
      <c r="AN1" s="37" t="s">
        <v>330</v>
      </c>
      <c r="AO1" s="37" t="s">
        <v>331</v>
      </c>
      <c r="AP1" s="37" t="s">
        <v>332</v>
      </c>
      <c r="AQ1" s="37" t="s">
        <v>331</v>
      </c>
      <c r="AR1" s="37" t="s">
        <v>333</v>
      </c>
      <c r="AS1" s="14" t="s">
        <v>330</v>
      </c>
      <c r="AT1" s="38" t="s">
        <v>331</v>
      </c>
      <c r="AU1" s="38" t="s">
        <v>332</v>
      </c>
      <c r="AV1" s="38" t="s">
        <v>331</v>
      </c>
      <c r="AW1" s="38" t="s">
        <v>333</v>
      </c>
      <c r="AX1" s="39" t="s">
        <v>330</v>
      </c>
      <c r="AY1" s="39" t="s">
        <v>331</v>
      </c>
      <c r="AZ1" s="39" t="s">
        <v>332</v>
      </c>
      <c r="BA1" s="39" t="s">
        <v>331</v>
      </c>
      <c r="BB1" s="39" t="s">
        <v>333</v>
      </c>
      <c r="BC1" s="38" t="s">
        <v>330</v>
      </c>
      <c r="BD1" s="38" t="s">
        <v>331</v>
      </c>
      <c r="BE1" s="38" t="s">
        <v>332</v>
      </c>
      <c r="BF1" s="38" t="s">
        <v>331</v>
      </c>
      <c r="BG1" s="38" t="s">
        <v>333</v>
      </c>
      <c r="BH1" s="39" t="s">
        <v>330</v>
      </c>
      <c r="BI1" s="39" t="s">
        <v>331</v>
      </c>
      <c r="BJ1" s="39" t="s">
        <v>332</v>
      </c>
      <c r="BK1" s="39" t="s">
        <v>331</v>
      </c>
      <c r="BL1" s="39" t="s">
        <v>333</v>
      </c>
      <c r="BM1" s="38" t="s">
        <v>330</v>
      </c>
      <c r="BN1" s="38" t="s">
        <v>331</v>
      </c>
      <c r="BO1" s="38" t="s">
        <v>332</v>
      </c>
      <c r="BP1" s="38" t="s">
        <v>331</v>
      </c>
      <c r="BQ1" s="38" t="s">
        <v>333</v>
      </c>
      <c r="BR1" s="39" t="s">
        <v>330</v>
      </c>
      <c r="BS1" s="39" t="s">
        <v>331</v>
      </c>
      <c r="BT1" s="39" t="s">
        <v>332</v>
      </c>
      <c r="BU1" s="39" t="s">
        <v>331</v>
      </c>
      <c r="BV1" s="39" t="s">
        <v>333</v>
      </c>
      <c r="BW1" s="36" t="s">
        <v>330</v>
      </c>
      <c r="BX1" s="36" t="s">
        <v>331</v>
      </c>
      <c r="BY1" s="36" t="s">
        <v>332</v>
      </c>
      <c r="BZ1" s="36" t="s">
        <v>331</v>
      </c>
      <c r="CA1" s="36" t="s">
        <v>333</v>
      </c>
      <c r="CB1" s="37" t="s">
        <v>330</v>
      </c>
      <c r="CC1" s="37" t="s">
        <v>331</v>
      </c>
      <c r="CD1" s="37" t="s">
        <v>332</v>
      </c>
      <c r="CE1" s="37" t="s">
        <v>331</v>
      </c>
      <c r="CF1" s="37" t="s">
        <v>333</v>
      </c>
      <c r="CG1" s="14" t="s">
        <v>330</v>
      </c>
      <c r="CH1" s="38" t="s">
        <v>331</v>
      </c>
      <c r="CI1" s="38" t="s">
        <v>332</v>
      </c>
      <c r="CJ1" s="38" t="s">
        <v>331</v>
      </c>
      <c r="CK1" s="38" t="s">
        <v>333</v>
      </c>
      <c r="CL1" s="39" t="s">
        <v>330</v>
      </c>
      <c r="CM1" s="39" t="s">
        <v>331</v>
      </c>
      <c r="CN1" s="39" t="s">
        <v>332</v>
      </c>
      <c r="CO1" s="39" t="s">
        <v>331</v>
      </c>
      <c r="CP1" s="39" t="s">
        <v>333</v>
      </c>
      <c r="CQ1" s="38" t="s">
        <v>330</v>
      </c>
      <c r="CR1" s="38" t="s">
        <v>331</v>
      </c>
      <c r="CS1" s="38" t="s">
        <v>332</v>
      </c>
      <c r="CT1" s="38" t="s">
        <v>331</v>
      </c>
      <c r="CU1" s="38" t="s">
        <v>333</v>
      </c>
      <c r="CV1" s="39" t="s">
        <v>330</v>
      </c>
      <c r="CW1" s="39" t="s">
        <v>331</v>
      </c>
      <c r="CX1" s="39" t="s">
        <v>332</v>
      </c>
      <c r="CY1" s="39" t="s">
        <v>331</v>
      </c>
      <c r="CZ1" s="39" t="s">
        <v>333</v>
      </c>
      <c r="DA1" s="18" t="s">
        <v>334</v>
      </c>
      <c r="DB1" s="40"/>
    </row>
    <row r="2" spans="1:106" ht="74.25" hidden="1" customHeight="1">
      <c r="A2" s="32">
        <f t="array" ref="A2:A1516">'Reporte General'!A3:A1000</f>
        <v>4133</v>
      </c>
      <c r="B2" s="24" t="str">
        <f t="array" ref="B2:B1516">'Reporte General'!F3:F1000</f>
        <v>1.2.1 Vincular a las mujeres del sector rural a procesos de gestión sostenible para la protección de cuencas hidrográficas con enfoque diferencial y de género.</v>
      </c>
      <c r="C2" s="24" t="str">
        <f t="array" ref="C2:C1516">'Reporte General'!G3:G1000</f>
        <v>Mujeres de sector rural vinculadas a procesos de gestión sostenible de las cuencas hidrográficas, con enfoque diferencial y de género.</v>
      </c>
      <c r="D2" s="41"/>
      <c r="E2" s="42"/>
      <c r="F2" s="24" t="str">
        <f>IFERROR(VLOOKUP(E2,Lista!O:P,2,0),"")</f>
        <v/>
      </c>
      <c r="G2" s="42"/>
      <c r="H2" s="24" t="str">
        <f>IFERROR(VLOOKUP(G2,Lista!Q:R,2,0),"")</f>
        <v/>
      </c>
      <c r="I2" s="43">
        <v>0</v>
      </c>
      <c r="J2" s="24" t="s">
        <v>335</v>
      </c>
      <c r="K2" s="24" t="str">
        <f>IFERROR(VLOOKUP(J2,Lista!O:P,2,0),"")</f>
        <v>Conservación de la Estructura Ecológica Principal de Santiago de Cali</v>
      </c>
      <c r="L2" s="24" t="s">
        <v>336</v>
      </c>
      <c r="M2" s="24" t="str">
        <f>IFERROR(VLOOKUP(L2,Lista!Q:R,2,0),"")</f>
        <v>Realizar control y seguimiento a los procesos de restauración ambiental implementados en las áreas del  Sistema Municipal de Áreas Protegidas - SIMAP</v>
      </c>
      <c r="N2" s="44">
        <v>25708000</v>
      </c>
      <c r="O2" s="24" t="s">
        <v>335</v>
      </c>
      <c r="P2" s="16" t="str">
        <f>IFERROR(VLOOKUP(O2,Lista!O:P,2,0),"")</f>
        <v>Conservación de la Estructura Ecológica Principal de Santiago de Cali</v>
      </c>
      <c r="Q2" s="24" t="s">
        <v>337</v>
      </c>
      <c r="R2" s="16" t="str">
        <f>IFERROR(VLOOKUP(Q2,Lista!Q:R,2,0),"")</f>
        <v>Generar estrategias de gobernanza y educación ambiental en las áreas del Sistema Municipal de Áreas Protegidas - SIMAP</v>
      </c>
      <c r="S2" s="45">
        <v>28613000</v>
      </c>
      <c r="T2" s="24" t="s">
        <v>335</v>
      </c>
      <c r="U2" s="16" t="str">
        <f>IFERROR(VLOOKUP(T2,Lista!O:P,2,0),"")</f>
        <v>Conservación de la Estructura Ecológica Principal de Santiago de Cali</v>
      </c>
      <c r="V2" s="46" t="s">
        <v>338</v>
      </c>
      <c r="W2" s="16" t="str">
        <f>IFERROR(VLOOKUP(V2,Lista!Q:R,2,0),"")</f>
        <v>Realizar las estrategias de mantenimiento, control y segumiento en las áreas del Sistema Municipal de Áreas Protegidas - SIMAP</v>
      </c>
      <c r="X2" s="47">
        <v>51495000</v>
      </c>
      <c r="Y2" s="24" t="s">
        <v>339</v>
      </c>
      <c r="Z2" s="16" t="str">
        <f>IFERROR(VLOOKUP(Y2,Lista!O:P,2,0),"")</f>
        <v>RECUPERACIÓN AMBIENTAL Y PAISAJÍSTICA EN ZONAS VERDES Y PARQUES DE SANTIAGO DE CALI</v>
      </c>
      <c r="AA2" s="42" t="s">
        <v>340</v>
      </c>
      <c r="AB2" s="16" t="str">
        <f>IFERROR(VLOOKUP(AA2,Lista!Q:R,2,0),"")</f>
        <v>Realizar labores de recuperación ambiental y paisajística en el parque del barrio San Joaquín, ubicado en la Carrera 93 entre Calles 16 y 17 - Comuna 17</v>
      </c>
      <c r="AC2" s="48">
        <v>0</v>
      </c>
      <c r="AD2" s="24"/>
      <c r="AE2" s="16" t="str">
        <f>IFERROR(VLOOKUP(AD2,Lista!O:P,2,0),"")</f>
        <v/>
      </c>
      <c r="AF2" s="24"/>
      <c r="AG2" s="16" t="str">
        <f>IFERROR(VLOOKUP(AF2,Lista!Q:R,2,0),"")</f>
        <v/>
      </c>
      <c r="AH2" s="49"/>
      <c r="AI2" s="50"/>
      <c r="AJ2" s="51" t="str">
        <f>IFERROR(VLOOKUP(AI2,Lista!O:P,2,0),"")</f>
        <v/>
      </c>
      <c r="AK2" s="50"/>
      <c r="AL2" s="52" t="str">
        <f>IFERROR(VLOOKUP(AK2,Lista!Q:R,2,0),"")</f>
        <v/>
      </c>
      <c r="AM2" s="45"/>
      <c r="AN2" s="52"/>
      <c r="AO2" s="52" t="str">
        <f>IFERROR(VLOOKUP(AN2,Lista!O:P,2,0),"")</f>
        <v/>
      </c>
      <c r="AP2" s="52"/>
      <c r="AQ2" s="52" t="str">
        <f>IFERROR(VLOOKUP(AP2,Lista!Q:R,2,0),"")</f>
        <v/>
      </c>
      <c r="AR2" s="49"/>
      <c r="AS2" s="50"/>
      <c r="AT2" s="52" t="str">
        <f>IFERROR(VLOOKUP(AS2,Lista!O:P,2,0),"")</f>
        <v/>
      </c>
      <c r="AU2" s="50"/>
      <c r="AV2" s="52" t="str">
        <f>IFERROR(VLOOKUP(AU2,Lista!Q:R,2,0),"")</f>
        <v/>
      </c>
      <c r="AW2" s="49"/>
      <c r="AX2" s="52"/>
      <c r="AY2" s="52" t="str">
        <f>IFERROR(VLOOKUP(AX2,Lista!O:P,2,0),"")</f>
        <v/>
      </c>
      <c r="AZ2" s="52"/>
      <c r="BA2" s="52" t="str">
        <f>IFERROR(VLOOKUP(AZ2,Lista!Q:R,2,0),"")</f>
        <v/>
      </c>
      <c r="BB2" s="49"/>
      <c r="BC2" s="52"/>
      <c r="BD2" s="52" t="str">
        <f>IFERROR(VLOOKUP(BC2,Lista!O:P,2,0),"")</f>
        <v/>
      </c>
      <c r="BE2" s="52"/>
      <c r="BF2" s="52" t="str">
        <f>IFERROR(VLOOKUP(BE2,Lista!Q:R,2,0),"")</f>
        <v/>
      </c>
      <c r="BG2" s="49"/>
      <c r="BH2" s="50"/>
      <c r="BI2" s="52" t="str">
        <f>IFERROR(VLOOKUP(BH2,Lista!O:P,2,0),"")</f>
        <v/>
      </c>
      <c r="BJ2" s="50"/>
      <c r="BK2" s="52" t="str">
        <f>IFERROR(VLOOKUP(BJ2,Lista!Q:R,2,0),"")</f>
        <v/>
      </c>
      <c r="BL2" s="49"/>
      <c r="BM2" s="52"/>
      <c r="BN2" s="52" t="str">
        <f>IFERROR(VLOOKUP(BM2,Lista!O:P,2,0),"")</f>
        <v/>
      </c>
      <c r="BO2" s="52"/>
      <c r="BP2" s="52" t="str">
        <f>IFERROR(VLOOKUP(BO2,Lista!Q:R,2,0),"")</f>
        <v/>
      </c>
      <c r="BQ2" s="45"/>
      <c r="BR2" s="50"/>
      <c r="BS2" s="52" t="str">
        <f>IFERROR(VLOOKUP(BR2,Lista!O:P,2,0),"")</f>
        <v/>
      </c>
      <c r="BT2" s="52"/>
      <c r="BU2" s="52" t="str">
        <f>IFERROR(VLOOKUP(BT2,Lista!Q:R,2,0),"")</f>
        <v/>
      </c>
      <c r="BV2" s="49"/>
      <c r="BW2" s="50"/>
      <c r="BX2" s="52" t="str">
        <f>IFERROR(VLOOKUP(BW2,Lista!O:P,2,0),"")</f>
        <v/>
      </c>
      <c r="BY2" s="52"/>
      <c r="BZ2" s="52" t="str">
        <f>IFERROR(VLOOKUP(BY2,Lista!Q:R,2,0),"")</f>
        <v/>
      </c>
      <c r="CA2" s="49"/>
      <c r="CB2" s="50"/>
      <c r="CC2" s="52" t="str">
        <f>IFERROR(VLOOKUP(CB2,Lista!O:P,2,0),"")</f>
        <v/>
      </c>
      <c r="CD2" s="52"/>
      <c r="CE2" s="52" t="str">
        <f>IFERROR(VLOOKUP(CD2,Lista!Q:R,2,0),"")</f>
        <v/>
      </c>
      <c r="CF2" s="49"/>
      <c r="CG2" s="52"/>
      <c r="CH2" s="52" t="str">
        <f>IFERROR(VLOOKUP(CG2,Lista!O:P,2,0),"")</f>
        <v/>
      </c>
      <c r="CI2" s="52"/>
      <c r="CJ2" s="52" t="str">
        <f>IFERROR(VLOOKUP(CI2,Lista!Q:R,2,0),"")</f>
        <v/>
      </c>
      <c r="CK2" s="49"/>
      <c r="CL2" s="52"/>
      <c r="CM2" s="52" t="str">
        <f>IFERROR(VLOOKUP(CL2,Lista!O:P,2,0),"")</f>
        <v/>
      </c>
      <c r="CN2" s="52"/>
      <c r="CO2" s="52" t="str">
        <f>IFERROR(VLOOKUP(CN2,Lista!Q:R,2,0),"")</f>
        <v/>
      </c>
      <c r="CP2" s="49"/>
      <c r="CQ2" s="50"/>
      <c r="CR2" s="52" t="str">
        <f>IFERROR(VLOOKUP(CQ2,Lista!O:P,2,0),"")</f>
        <v/>
      </c>
      <c r="CS2" s="52"/>
      <c r="CT2" s="52" t="str">
        <f>IFERROR(VLOOKUP(CS2,Lista!Q:R,2,0),"")</f>
        <v/>
      </c>
      <c r="CU2" s="49"/>
      <c r="CV2" s="50"/>
      <c r="CW2" s="52" t="str">
        <f>IFERROR(VLOOKUP(CV2,Lista!O:P,2,0),"")</f>
        <v/>
      </c>
      <c r="CX2" s="50"/>
      <c r="CY2" s="52" t="str">
        <f>IFERROR(VLOOKUP(CX2,Lista!Q:R,2,0),"")</f>
        <v/>
      </c>
      <c r="CZ2" s="49"/>
      <c r="DA2" s="49">
        <f t="shared" ref="DA2:DA1000" si="0">IF(ISBLANK(A2),"",(D2+I2+N2+S2+X2+AC2+AH2+AM2+AR2+AW2+BB2+BG2+BL2+BQ2+BV2+CA2+CF2+CK2+CP2+CU2+CZ2))</f>
        <v>105816000</v>
      </c>
      <c r="DB2" s="49"/>
    </row>
    <row r="3" spans="1:106" ht="74.25" hidden="1" customHeight="1">
      <c r="A3" s="32">
        <v>4133</v>
      </c>
      <c r="B3" s="24" t="str">
        <v>1.2.5 Desarrollar capacidades a mujeres, pertenecientes a familias de pequeños productores para la producción agropecuaria con enfoque agroecológico, diferencial y de género.</v>
      </c>
      <c r="C3" s="24" t="str">
        <v>Mujeres pertenecientes a familias de pequeños productores con capacidades desarrolladas.</v>
      </c>
      <c r="D3" s="41"/>
      <c r="E3" s="24" t="s">
        <v>341</v>
      </c>
      <c r="F3" s="24" t="str">
        <f>IFERROR(VLOOKUP(E3,Lista!O:P,2,0),"")</f>
        <v>Asesoria técnica con enfoque agroecológico a los pequeños y medianos agricultores con el fin de fortalecer la seguridad alimentaria y la autonomía en la producción de alimentos en Santiago de  Cali</v>
      </c>
      <c r="G3" s="24" t="s">
        <v>342</v>
      </c>
      <c r="H3" s="24" t="str">
        <f>IFERROR(VLOOKUP(G3,Lista!Q:R,2,0),"")</f>
        <v>Brindar formación en producción agroecológica sostenible, con enfoque diferencial y de género</v>
      </c>
      <c r="I3" s="44">
        <v>20000000</v>
      </c>
      <c r="J3" s="24" t="s">
        <v>341</v>
      </c>
      <c r="K3" s="24" t="str">
        <f>IFERROR(VLOOKUP(J3,Lista!O:P,2,0),"")</f>
        <v>Asesoria técnica con enfoque agroecológico a los pequeños y medianos agricultores con el fin de fortalecer la seguridad alimentaria y la autonomía en la producción de alimentos en Santiago de  Cali</v>
      </c>
      <c r="L3" s="24" t="s">
        <v>343</v>
      </c>
      <c r="M3" s="24" t="str">
        <f>IFERROR(VLOOKUP(L3,Lista!Q:R,2,0),"")</f>
        <v>Brindar formación en producción agroecológica sostenible, con enfoque diferencial y de género</v>
      </c>
      <c r="N3" s="44">
        <v>9941200</v>
      </c>
      <c r="O3" s="16"/>
      <c r="P3" s="16" t="str">
        <f>IFERROR(VLOOKUP(O3,Lista!O:P,2,0),"")</f>
        <v/>
      </c>
      <c r="Q3" s="16"/>
      <c r="R3" s="16" t="str">
        <f>IFERROR(VLOOKUP(Q3,Lista!Q:R,2,0),"")</f>
        <v/>
      </c>
      <c r="S3" s="53"/>
      <c r="T3" s="16"/>
      <c r="U3" s="16" t="str">
        <f>IFERROR(VLOOKUP(T3,Lista!O:P,2,0),"")</f>
        <v/>
      </c>
      <c r="V3" s="16"/>
      <c r="W3" s="16" t="str">
        <f>IFERROR(VLOOKUP(V3,Lista!Q:R,2,0),"")</f>
        <v/>
      </c>
      <c r="X3" s="53"/>
      <c r="Y3" s="16"/>
      <c r="Z3" s="16" t="str">
        <f>IFERROR(VLOOKUP(Y3,Lista!O:P,2,0),"")</f>
        <v/>
      </c>
      <c r="AA3" s="16"/>
      <c r="AB3" s="16" t="str">
        <f>IFERROR(VLOOKUP(AA3,Lista!Q:R,2,0),"")</f>
        <v/>
      </c>
      <c r="AC3" s="53"/>
      <c r="AD3" s="16"/>
      <c r="AE3" s="16" t="str">
        <f>IFERROR(VLOOKUP(AD3,Lista!O:P,2,0),"")</f>
        <v/>
      </c>
      <c r="AF3" s="16"/>
      <c r="AG3" s="16" t="str">
        <f>IFERROR(VLOOKUP(AF3,Lista!Q:R,2,0),"")</f>
        <v/>
      </c>
      <c r="AH3" s="53"/>
      <c r="AI3" s="54"/>
      <c r="AJ3" s="51" t="str">
        <f>IFERROR(VLOOKUP(AI3,Lista!O:P,2,0),"")</f>
        <v/>
      </c>
      <c r="AK3" s="54"/>
      <c r="AL3" s="52" t="str">
        <f>IFERROR(VLOOKUP(AK3,Lista!Q:R,2,0),"")</f>
        <v/>
      </c>
      <c r="AM3" s="53"/>
      <c r="AN3" s="54"/>
      <c r="AO3" s="52" t="str">
        <f>IFERROR(VLOOKUP(AN3,Lista!O:P,2,0),"")</f>
        <v/>
      </c>
      <c r="AP3" s="54"/>
      <c r="AQ3" s="52" t="str">
        <f>IFERROR(VLOOKUP(AP3,Lista!Q:R,2,0),"")</f>
        <v/>
      </c>
      <c r="AR3" s="53"/>
      <c r="AS3" s="54"/>
      <c r="AT3" s="52" t="str">
        <f>IFERROR(VLOOKUP(AS3,Lista!O:P,2,0),"")</f>
        <v/>
      </c>
      <c r="AU3" s="54"/>
      <c r="AV3" s="52" t="str">
        <f>IFERROR(VLOOKUP(AU3,Lista!Q:R,2,0),"")</f>
        <v/>
      </c>
      <c r="AW3" s="53"/>
      <c r="AX3" s="54"/>
      <c r="AY3" s="52" t="str">
        <f>IFERROR(VLOOKUP(AX3,Lista!O:P,2,0),"")</f>
        <v/>
      </c>
      <c r="AZ3" s="54"/>
      <c r="BA3" s="52" t="str">
        <f>IFERROR(VLOOKUP(AZ3,Lista!Q:R,2,0),"")</f>
        <v/>
      </c>
      <c r="BB3" s="53"/>
      <c r="BC3" s="54"/>
      <c r="BD3" s="52" t="str">
        <f>IFERROR(VLOOKUP(BC3,Lista!O:P,2,0),"")</f>
        <v/>
      </c>
      <c r="BE3" s="54"/>
      <c r="BF3" s="52" t="str">
        <f>IFERROR(VLOOKUP(BE3,Lista!Q:R,2,0),"")</f>
        <v/>
      </c>
      <c r="BG3" s="53"/>
      <c r="BH3" s="54"/>
      <c r="BI3" s="52" t="str">
        <f>IFERROR(VLOOKUP(BH3,Lista!O:P,2,0),"")</f>
        <v/>
      </c>
      <c r="BJ3" s="54"/>
      <c r="BK3" s="52" t="str">
        <f>IFERROR(VLOOKUP(BJ3,Lista!Q:R,2,0),"")</f>
        <v/>
      </c>
      <c r="BL3" s="53"/>
      <c r="BM3" s="50"/>
      <c r="BN3" s="52" t="str">
        <f>IFERROR(VLOOKUP(BM3,Lista!O:P,2,0),"")</f>
        <v/>
      </c>
      <c r="BO3" s="50"/>
      <c r="BP3" s="52" t="str">
        <f>IFERROR(VLOOKUP(BO3,Lista!Q:R,2,0),"")</f>
        <v/>
      </c>
      <c r="BQ3" s="53"/>
      <c r="BR3" s="52"/>
      <c r="BS3" s="52" t="str">
        <f>IFERROR(VLOOKUP(BR3,Lista!O:P,2,0),"")</f>
        <v/>
      </c>
      <c r="BT3" s="52"/>
      <c r="BU3" s="52" t="str">
        <f>IFERROR(VLOOKUP(BT3,Lista!Q:R,2,0),"")</f>
        <v/>
      </c>
      <c r="BV3" s="53"/>
      <c r="BW3" s="52"/>
      <c r="BX3" s="52" t="str">
        <f>IFERROR(VLOOKUP(BW3,Lista!O:P,2,0),"")</f>
        <v/>
      </c>
      <c r="BY3" s="52"/>
      <c r="BZ3" s="52" t="str">
        <f>IFERROR(VLOOKUP(BY3,Lista!Q:R,2,0),"")</f>
        <v/>
      </c>
      <c r="CA3" s="53"/>
      <c r="CB3" s="52"/>
      <c r="CC3" s="52" t="str">
        <f>IFERROR(VLOOKUP(CB3,Lista!O:P,2,0),"")</f>
        <v/>
      </c>
      <c r="CD3" s="52"/>
      <c r="CE3" s="52" t="str">
        <f>IFERROR(VLOOKUP(CD3,Lista!Q:R,2,0),"")</f>
        <v/>
      </c>
      <c r="CF3" s="53"/>
      <c r="CG3" s="52"/>
      <c r="CH3" s="52" t="str">
        <f>IFERROR(VLOOKUP(CG3,Lista!O:P,2,0),"")</f>
        <v/>
      </c>
      <c r="CI3" s="52"/>
      <c r="CJ3" s="52" t="str">
        <f>IFERROR(VLOOKUP(CI3,Lista!Q:R,2,0),"")</f>
        <v/>
      </c>
      <c r="CK3" s="53"/>
      <c r="CL3" s="52"/>
      <c r="CM3" s="52" t="str">
        <f>IFERROR(VLOOKUP(CL3,Lista!O:P,2,0),"")</f>
        <v/>
      </c>
      <c r="CN3" s="52"/>
      <c r="CO3" s="52" t="str">
        <f>IFERROR(VLOOKUP(CN3,Lista!Q:R,2,0),"")</f>
        <v/>
      </c>
      <c r="CP3" s="53"/>
      <c r="CQ3" s="52"/>
      <c r="CR3" s="52" t="str">
        <f>IFERROR(VLOOKUP(CQ3,Lista!O:P,2,0),"")</f>
        <v/>
      </c>
      <c r="CS3" s="52"/>
      <c r="CT3" s="52" t="str">
        <f>IFERROR(VLOOKUP(CS3,Lista!Q:R,2,0),"")</f>
        <v/>
      </c>
      <c r="CU3" s="53"/>
      <c r="CV3" s="52"/>
      <c r="CW3" s="52" t="str">
        <f>IFERROR(VLOOKUP(CV3,Lista!O:P,2,0),"")</f>
        <v/>
      </c>
      <c r="CX3" s="52"/>
      <c r="CY3" s="52" t="str">
        <f>IFERROR(VLOOKUP(CX3,Lista!Q:R,2,0),"")</f>
        <v/>
      </c>
      <c r="CZ3" s="53"/>
      <c r="DA3" s="49">
        <f t="shared" si="0"/>
        <v>29941200</v>
      </c>
      <c r="DB3" s="53"/>
    </row>
    <row r="4" spans="1:106" ht="74.25" hidden="1" customHeight="1">
      <c r="A4" s="32">
        <v>4133</v>
      </c>
      <c r="B4" s="24" t="str">
        <v>1.2.6 Promover la vinculación de las  mujeres rurales en negocios agroecológicos sostenibles y competitivos, con enfoque diferencial y de género.</v>
      </c>
      <c r="C4" s="24" t="str">
        <v>Mujeres rurales vinculadas a negocios agroecológicos sostenibles.</v>
      </c>
      <c r="D4" s="41"/>
      <c r="E4" s="24" t="s">
        <v>341</v>
      </c>
      <c r="F4" s="24" t="str">
        <f>IFERROR(VLOOKUP(E4,Lista!O:P,2,0),"")</f>
        <v>Asesoria técnica con enfoque agroecológico a los pequeños y medianos agricultores con el fin de fortalecer la seguridad alimentaria y la autonomía en la producción de alimentos en Santiago de  Cali</v>
      </c>
      <c r="G4" s="24" t="s">
        <v>344</v>
      </c>
      <c r="H4" s="24" t="str">
        <f>IFERROR(VLOOKUP(G4,Lista!Q:R,2,0),"")</f>
        <v>Brindar asistencia técnica  en producción agroecológica sostenible para fortalecer la Seguridad y Soberanía Alimentaria</v>
      </c>
      <c r="I4" s="44">
        <v>7414024</v>
      </c>
      <c r="J4" s="24"/>
      <c r="K4" s="24" t="str">
        <f>IFERROR(VLOOKUP(J4,Lista!O:P,2,0),"")</f>
        <v/>
      </c>
      <c r="L4" s="24"/>
      <c r="M4" s="24" t="str">
        <f>IFERROR(VLOOKUP(L4,Lista!Q:R,2,0),"")</f>
        <v/>
      </c>
      <c r="N4" s="44"/>
      <c r="O4" s="55"/>
      <c r="P4" s="16" t="str">
        <f>IFERROR(VLOOKUP(O4,Lista!O:P,2,0),"")</f>
        <v/>
      </c>
      <c r="Q4" s="55"/>
      <c r="R4" s="16" t="str">
        <f>IFERROR(VLOOKUP(Q4,Lista!Q:R,2,0),"")</f>
        <v/>
      </c>
      <c r="S4" s="53"/>
      <c r="T4" s="55"/>
      <c r="U4" s="16" t="str">
        <f>IFERROR(VLOOKUP(T4,Lista!O:P,2,0),"")</f>
        <v/>
      </c>
      <c r="V4" s="55"/>
      <c r="W4" s="16" t="str">
        <f>IFERROR(VLOOKUP(V4,Lista!Q:R,2,0),"")</f>
        <v/>
      </c>
      <c r="X4" s="53"/>
      <c r="Y4" s="55"/>
      <c r="Z4" s="16" t="str">
        <f>IFERROR(VLOOKUP(Y4,Lista!O:P,2,0),"")</f>
        <v/>
      </c>
      <c r="AA4" s="55"/>
      <c r="AB4" s="16" t="str">
        <f>IFERROR(VLOOKUP(AA4,Lista!Q:R,2,0),"")</f>
        <v/>
      </c>
      <c r="AC4" s="53"/>
      <c r="AD4" s="55"/>
      <c r="AE4" s="16" t="str">
        <f>IFERROR(VLOOKUP(AD4,Lista!O:P,2,0),"")</f>
        <v/>
      </c>
      <c r="AF4" s="55"/>
      <c r="AG4" s="16" t="str">
        <f>IFERROR(VLOOKUP(AF4,Lista!Q:R,2,0),"")</f>
        <v/>
      </c>
      <c r="AH4" s="53"/>
      <c r="AI4" s="54"/>
      <c r="AJ4" s="51" t="str">
        <f>IFERROR(VLOOKUP(AI4,Lista!O:P,2,0),"")</f>
        <v/>
      </c>
      <c r="AK4" s="54"/>
      <c r="AL4" s="52" t="str">
        <f>IFERROR(VLOOKUP(AK4,Lista!Q:R,2,0),"")</f>
        <v/>
      </c>
      <c r="AM4" s="53"/>
      <c r="AN4" s="56"/>
      <c r="AO4" s="52" t="str">
        <f>IFERROR(VLOOKUP(AN4,Lista!O:P,2,0),"")</f>
        <v/>
      </c>
      <c r="AP4" s="56"/>
      <c r="AQ4" s="52" t="str">
        <f>IFERROR(VLOOKUP(AP4,Lista!Q:R,2,0),"")</f>
        <v/>
      </c>
      <c r="AR4" s="53"/>
      <c r="AS4" s="54"/>
      <c r="AT4" s="52" t="str">
        <f>IFERROR(VLOOKUP(AS4,Lista!O:P,2,0),"")</f>
        <v/>
      </c>
      <c r="AU4" s="54"/>
      <c r="AV4" s="52" t="str">
        <f>IFERROR(VLOOKUP(AU4,Lista!Q:R,2,0),"")</f>
        <v/>
      </c>
      <c r="AW4" s="53"/>
      <c r="AX4" s="54"/>
      <c r="AY4" s="52" t="str">
        <f>IFERROR(VLOOKUP(AX4,Lista!O:P,2,0),"")</f>
        <v/>
      </c>
      <c r="AZ4" s="54"/>
      <c r="BA4" s="52" t="str">
        <f>IFERROR(VLOOKUP(AZ4,Lista!Q:R,2,0),"")</f>
        <v/>
      </c>
      <c r="BB4" s="53"/>
      <c r="BC4" s="54"/>
      <c r="BD4" s="52" t="str">
        <f>IFERROR(VLOOKUP(BC4,Lista!O:P,2,0),"")</f>
        <v/>
      </c>
      <c r="BE4" s="54"/>
      <c r="BF4" s="52" t="str">
        <f>IFERROR(VLOOKUP(BE4,Lista!Q:R,2,0),"")</f>
        <v/>
      </c>
      <c r="BG4" s="53"/>
      <c r="BH4" s="54"/>
      <c r="BI4" s="52" t="str">
        <f>IFERROR(VLOOKUP(BH4,Lista!O:P,2,0),"")</f>
        <v/>
      </c>
      <c r="BJ4" s="54"/>
      <c r="BK4" s="52" t="str">
        <f>IFERROR(VLOOKUP(BJ4,Lista!Q:R,2,0),"")</f>
        <v/>
      </c>
      <c r="BL4" s="53"/>
      <c r="BM4" s="50"/>
      <c r="BN4" s="52" t="str">
        <f>IFERROR(VLOOKUP(BM4,Lista!O:P,2,0),"")</f>
        <v/>
      </c>
      <c r="BO4" s="50"/>
      <c r="BP4" s="52" t="str">
        <f>IFERROR(VLOOKUP(BO4,Lista!Q:R,2,0),"")</f>
        <v/>
      </c>
      <c r="BQ4" s="53"/>
      <c r="BR4" s="52"/>
      <c r="BS4" s="52" t="str">
        <f>IFERROR(VLOOKUP(BR4,Lista!O:P,2,0),"")</f>
        <v/>
      </c>
      <c r="BT4" s="52"/>
      <c r="BU4" s="52" t="str">
        <f>IFERROR(VLOOKUP(BT4,Lista!Q:R,2,0),"")</f>
        <v/>
      </c>
      <c r="BV4" s="53"/>
      <c r="BW4" s="52"/>
      <c r="BX4" s="52" t="str">
        <f>IFERROR(VLOOKUP(BW4,Lista!O:P,2,0),"")</f>
        <v/>
      </c>
      <c r="BY4" s="52"/>
      <c r="BZ4" s="52" t="str">
        <f>IFERROR(VLOOKUP(BY4,Lista!Q:R,2,0),"")</f>
        <v/>
      </c>
      <c r="CA4" s="53"/>
      <c r="CB4" s="52"/>
      <c r="CC4" s="52" t="str">
        <f>IFERROR(VLOOKUP(CB4,Lista!O:P,2,0),"")</f>
        <v/>
      </c>
      <c r="CD4" s="52"/>
      <c r="CE4" s="52" t="str">
        <f>IFERROR(VLOOKUP(CD4,Lista!Q:R,2,0),"")</f>
        <v/>
      </c>
      <c r="CF4" s="53"/>
      <c r="CG4" s="52"/>
      <c r="CH4" s="52" t="str">
        <f>IFERROR(VLOOKUP(CG4,Lista!O:P,2,0),"")</f>
        <v/>
      </c>
      <c r="CI4" s="52"/>
      <c r="CJ4" s="52" t="str">
        <f>IFERROR(VLOOKUP(CI4,Lista!Q:R,2,0),"")</f>
        <v/>
      </c>
      <c r="CK4" s="53"/>
      <c r="CL4" s="52"/>
      <c r="CM4" s="52" t="str">
        <f>IFERROR(VLOOKUP(CL4,Lista!O:P,2,0),"")</f>
        <v/>
      </c>
      <c r="CN4" s="52"/>
      <c r="CO4" s="52" t="str">
        <f>IFERROR(VLOOKUP(CN4,Lista!Q:R,2,0),"")</f>
        <v/>
      </c>
      <c r="CP4" s="53"/>
      <c r="CQ4" s="52"/>
      <c r="CR4" s="52" t="str">
        <f>IFERROR(VLOOKUP(CQ4,Lista!O:P,2,0),"")</f>
        <v/>
      </c>
      <c r="CS4" s="52"/>
      <c r="CT4" s="52" t="str">
        <f>IFERROR(VLOOKUP(CS4,Lista!Q:R,2,0),"")</f>
        <v/>
      </c>
      <c r="CU4" s="53"/>
      <c r="CV4" s="52"/>
      <c r="CW4" s="52" t="str">
        <f>IFERROR(VLOOKUP(CV4,Lista!O:P,2,0),"")</f>
        <v/>
      </c>
      <c r="CX4" s="52"/>
      <c r="CY4" s="52" t="str">
        <f>IFERROR(VLOOKUP(CX4,Lista!Q:R,2,0),"")</f>
        <v/>
      </c>
      <c r="CZ4" s="53"/>
      <c r="DA4" s="49">
        <f t="shared" si="0"/>
        <v>7414024</v>
      </c>
      <c r="DB4" s="53"/>
    </row>
    <row r="5" spans="1:106" ht="74.25" hidden="1" customHeight="1">
      <c r="A5" s="32">
        <v>4133</v>
      </c>
      <c r="B5" s="24" t="str">
        <v>4.3.3 Fortalecer el liderazgo y la organización de las mujeres para la gestión ambiental en el territorio, incluyendo la protección animal.</v>
      </c>
      <c r="C5" s="24" t="str">
        <v>Colectivos ambientales con participación y liderazgo de mujeres fortalecidos.</v>
      </c>
      <c r="D5" s="41"/>
      <c r="E5" s="24" t="s">
        <v>345</v>
      </c>
      <c r="F5" s="24" t="str">
        <f>IFERROR(VLOOKUP(E5,Lista!O:P,2,0),"")</f>
        <v>Fortalecimiento de la Política Pública de Educación Ambiental en Santiago de Cali</v>
      </c>
      <c r="G5" s="24" t="s">
        <v>346</v>
      </c>
      <c r="H5" s="24" t="str">
        <f>IFERROR(VLOOKUP(G5,Lista!Q:R,2,0),"")</f>
        <v>Impulsar la participación de los Comités Ambientales Comunitarios</v>
      </c>
      <c r="I5" s="44">
        <v>25780000</v>
      </c>
      <c r="J5" s="24"/>
      <c r="K5" s="24" t="str">
        <f>IFERROR(VLOOKUP(J5,Lista!O:P,2,0),"")</f>
        <v/>
      </c>
      <c r="L5" s="24"/>
      <c r="M5" s="24" t="str">
        <f>IFERROR(VLOOKUP(L5,Lista!Q:R,2,0),"")</f>
        <v/>
      </c>
      <c r="N5" s="44"/>
      <c r="O5" s="55"/>
      <c r="P5" s="16" t="str">
        <f>IFERROR(VLOOKUP(O5,Lista!O:P,2,0),"")</f>
        <v/>
      </c>
      <c r="Q5" s="55"/>
      <c r="R5" s="16" t="str">
        <f>IFERROR(VLOOKUP(Q5,Lista!Q:R,2,0),"")</f>
        <v/>
      </c>
      <c r="S5" s="53"/>
      <c r="T5" s="55"/>
      <c r="U5" s="16" t="str">
        <f>IFERROR(VLOOKUP(T5,Lista!O:P,2,0),"")</f>
        <v/>
      </c>
      <c r="V5" s="55"/>
      <c r="W5" s="16" t="str">
        <f>IFERROR(VLOOKUP(V5,Lista!Q:R,2,0),"")</f>
        <v/>
      </c>
      <c r="X5" s="53"/>
      <c r="Y5" s="55"/>
      <c r="Z5" s="16" t="str">
        <f>IFERROR(VLOOKUP(Y5,Lista!O:P,2,0),"")</f>
        <v/>
      </c>
      <c r="AA5" s="55"/>
      <c r="AB5" s="16" t="str">
        <f>IFERROR(VLOOKUP(AA5,Lista!Q:R,2,0),"")</f>
        <v/>
      </c>
      <c r="AC5" s="53"/>
      <c r="AD5" s="55"/>
      <c r="AE5" s="16" t="str">
        <f>IFERROR(VLOOKUP(AD5,Lista!O:P,2,0),"")</f>
        <v/>
      </c>
      <c r="AF5" s="55"/>
      <c r="AG5" s="16" t="str">
        <f>IFERROR(VLOOKUP(AF5,Lista!Q:R,2,0),"")</f>
        <v/>
      </c>
      <c r="AH5" s="53"/>
      <c r="AI5" s="54"/>
      <c r="AJ5" s="51" t="str">
        <f>IFERROR(VLOOKUP(AI5,Lista!O:P,2,0),"")</f>
        <v/>
      </c>
      <c r="AK5" s="54"/>
      <c r="AL5" s="52" t="str">
        <f>IFERROR(VLOOKUP(AK5,Lista!Q:R,2,0),"")</f>
        <v/>
      </c>
      <c r="AM5" s="53"/>
      <c r="AN5" s="54"/>
      <c r="AO5" s="52" t="str">
        <f>IFERROR(VLOOKUP(AN5,Lista!O:P,2,0),"")</f>
        <v/>
      </c>
      <c r="AP5" s="54"/>
      <c r="AQ5" s="52" t="str">
        <f>IFERROR(VLOOKUP(AP5,Lista!Q:R,2,0),"")</f>
        <v/>
      </c>
      <c r="AR5" s="53"/>
      <c r="AS5" s="54"/>
      <c r="AT5" s="52" t="str">
        <f>IFERROR(VLOOKUP(AS5,Lista!O:P,2,0),"")</f>
        <v/>
      </c>
      <c r="AU5" s="54"/>
      <c r="AV5" s="52" t="str">
        <f>IFERROR(VLOOKUP(AU5,Lista!Q:R,2,0),"")</f>
        <v/>
      </c>
      <c r="AW5" s="53"/>
      <c r="AX5" s="54"/>
      <c r="AY5" s="52" t="str">
        <f>IFERROR(VLOOKUP(AX5,Lista!O:P,2,0),"")</f>
        <v/>
      </c>
      <c r="AZ5" s="54"/>
      <c r="BA5" s="52" t="str">
        <f>IFERROR(VLOOKUP(AZ5,Lista!Q:R,2,0),"")</f>
        <v/>
      </c>
      <c r="BB5" s="53"/>
      <c r="BC5" s="54"/>
      <c r="BD5" s="52" t="str">
        <f>IFERROR(VLOOKUP(BC5,Lista!O:P,2,0),"")</f>
        <v/>
      </c>
      <c r="BE5" s="54"/>
      <c r="BF5" s="52" t="str">
        <f>IFERROR(VLOOKUP(BE5,Lista!Q:R,2,0),"")</f>
        <v/>
      </c>
      <c r="BG5" s="53"/>
      <c r="BH5" s="54"/>
      <c r="BI5" s="52" t="str">
        <f>IFERROR(VLOOKUP(BH5,Lista!O:P,2,0),"")</f>
        <v/>
      </c>
      <c r="BJ5" s="54"/>
      <c r="BK5" s="52" t="str">
        <f>IFERROR(VLOOKUP(BJ5,Lista!Q:R,2,0),"")</f>
        <v/>
      </c>
      <c r="BL5" s="53"/>
      <c r="BM5" s="52"/>
      <c r="BN5" s="52" t="str">
        <f>IFERROR(VLOOKUP(BM5,Lista!O:P,2,0),"")</f>
        <v/>
      </c>
      <c r="BO5" s="52"/>
      <c r="BP5" s="52" t="str">
        <f>IFERROR(VLOOKUP(BO5,Lista!Q:R,2,0),"")</f>
        <v/>
      </c>
      <c r="BQ5" s="53"/>
      <c r="BR5" s="52"/>
      <c r="BS5" s="52" t="str">
        <f>IFERROR(VLOOKUP(BR5,Lista!O:P,2,0),"")</f>
        <v/>
      </c>
      <c r="BT5" s="52"/>
      <c r="BU5" s="52" t="str">
        <f>IFERROR(VLOOKUP(BT5,Lista!Q:R,2,0),"")</f>
        <v/>
      </c>
      <c r="BV5" s="53"/>
      <c r="BW5" s="52"/>
      <c r="BX5" s="52" t="str">
        <f>IFERROR(VLOOKUP(BW5,Lista!O:P,2,0),"")</f>
        <v/>
      </c>
      <c r="BY5" s="52"/>
      <c r="BZ5" s="52" t="str">
        <f>IFERROR(VLOOKUP(BY5,Lista!Q:R,2,0),"")</f>
        <v/>
      </c>
      <c r="CA5" s="53"/>
      <c r="CB5" s="52"/>
      <c r="CC5" s="52" t="str">
        <f>IFERROR(VLOOKUP(CB5,Lista!O:P,2,0),"")</f>
        <v/>
      </c>
      <c r="CD5" s="52"/>
      <c r="CE5" s="52" t="str">
        <f>IFERROR(VLOOKUP(CD5,Lista!Q:R,2,0),"")</f>
        <v/>
      </c>
      <c r="CF5" s="53"/>
      <c r="CG5" s="52"/>
      <c r="CH5" s="52" t="str">
        <f>IFERROR(VLOOKUP(CG5,Lista!O:P,2,0),"")</f>
        <v/>
      </c>
      <c r="CI5" s="52"/>
      <c r="CJ5" s="52" t="str">
        <f>IFERROR(VLOOKUP(CI5,Lista!Q:R,2,0),"")</f>
        <v/>
      </c>
      <c r="CK5" s="53"/>
      <c r="CL5" s="52"/>
      <c r="CM5" s="52" t="str">
        <f>IFERROR(VLOOKUP(CL5,Lista!O:P,2,0),"")</f>
        <v/>
      </c>
      <c r="CN5" s="52"/>
      <c r="CO5" s="52" t="str">
        <f>IFERROR(VLOOKUP(CN5,Lista!Q:R,2,0),"")</f>
        <v/>
      </c>
      <c r="CP5" s="53"/>
      <c r="CQ5" s="50"/>
      <c r="CR5" s="52" t="str">
        <f>IFERROR(VLOOKUP(CQ5,Lista!O:P,2,0),"")</f>
        <v/>
      </c>
      <c r="CS5" s="50"/>
      <c r="CT5" s="52" t="str">
        <f>IFERROR(VLOOKUP(CS5,Lista!Q:R,2,0),"")</f>
        <v/>
      </c>
      <c r="CU5" s="53"/>
      <c r="CV5" s="52"/>
      <c r="CW5" s="52" t="str">
        <f>IFERROR(VLOOKUP(CV5,Lista!O:P,2,0),"")</f>
        <v/>
      </c>
      <c r="CX5" s="52"/>
      <c r="CY5" s="52" t="str">
        <f>IFERROR(VLOOKUP(CX5,Lista!Q:R,2,0),"")</f>
        <v/>
      </c>
      <c r="CZ5" s="53"/>
      <c r="DA5" s="49">
        <f t="shared" si="0"/>
        <v>25780000</v>
      </c>
      <c r="DB5" s="53"/>
    </row>
    <row r="6" spans="1:106" ht="74.25" hidden="1" customHeight="1">
      <c r="A6" s="32">
        <v>4133</v>
      </c>
      <c r="B6" s="24" t="str">
        <v>4.4.5 Fomentar la participación de las mujeres rurales en los espacios de articulación sobre la gestión en el sector rural.</v>
      </c>
      <c r="C6" s="24" t="str">
        <v>Espacios para la gestión rural con participación efectiva de Mujeres del sector rural.</v>
      </c>
      <c r="D6" s="41"/>
      <c r="E6" s="24" t="s">
        <v>345</v>
      </c>
      <c r="F6" s="24" t="str">
        <f>IFERROR(VLOOKUP(E6,Lista!O:P,2,0),"")</f>
        <v>Fortalecimiento de la Política Pública de Educación Ambiental en Santiago de Cali</v>
      </c>
      <c r="G6" s="24" t="s">
        <v>347</v>
      </c>
      <c r="H6" s="24" t="str">
        <f>IFERROR(VLOOKUP(G6,Lista!Q:R,2,0),"")</f>
        <v>Realizar estrategias de educación ambiental para la conservación de la biodiversidad y sus servicios ecosistémicos en el marco de "La Semana de la Biodiversidad"</v>
      </c>
      <c r="I6" s="44">
        <v>35545150</v>
      </c>
      <c r="J6" s="24"/>
      <c r="K6" s="24" t="str">
        <f>IFERROR(VLOOKUP(J6,Lista!O:P,2,0),"")</f>
        <v/>
      </c>
      <c r="L6" s="24"/>
      <c r="M6" s="24" t="str">
        <f>IFERROR(VLOOKUP(L6,Lista!Q:R,2,0),"")</f>
        <v/>
      </c>
      <c r="N6" s="44"/>
      <c r="O6" s="55"/>
      <c r="P6" s="16" t="str">
        <f>IFERROR(VLOOKUP(O6,Lista!O:P,2,0),"")</f>
        <v/>
      </c>
      <c r="Q6" s="55"/>
      <c r="R6" s="16" t="str">
        <f>IFERROR(VLOOKUP(Q6,Lista!Q:R,2,0),"")</f>
        <v/>
      </c>
      <c r="S6" s="53"/>
      <c r="T6" s="55"/>
      <c r="U6" s="16" t="str">
        <f>IFERROR(VLOOKUP(T6,Lista!O:P,2,0),"")</f>
        <v/>
      </c>
      <c r="V6" s="55"/>
      <c r="W6" s="16" t="str">
        <f>IFERROR(VLOOKUP(V6,Lista!Q:R,2,0),"")</f>
        <v/>
      </c>
      <c r="X6" s="53"/>
      <c r="Y6" s="57"/>
      <c r="Z6" s="16" t="str">
        <f>IFERROR(VLOOKUP(Y6,Lista!O:P,2,0),"")</f>
        <v/>
      </c>
      <c r="AA6" s="55"/>
      <c r="AB6" s="16" t="str">
        <f>IFERROR(VLOOKUP(AA6,Lista!Q:R,2,0),"")</f>
        <v/>
      </c>
      <c r="AC6" s="53"/>
      <c r="AD6" s="55"/>
      <c r="AE6" s="16" t="str">
        <f>IFERROR(VLOOKUP(AD6,Lista!O:P,2,0),"")</f>
        <v/>
      </c>
      <c r="AF6" s="55"/>
      <c r="AG6" s="16" t="str">
        <f>IFERROR(VLOOKUP(AF6,Lista!Q:R,2,0),"")</f>
        <v/>
      </c>
      <c r="AH6" s="53"/>
      <c r="AI6" s="54"/>
      <c r="AJ6" s="51" t="str">
        <f>IFERROR(VLOOKUP(AI6,Lista!O:P,2,0),"")</f>
        <v/>
      </c>
      <c r="AK6" s="54"/>
      <c r="AL6" s="52" t="str">
        <f>IFERROR(VLOOKUP(AK6,Lista!Q:R,2,0),"")</f>
        <v/>
      </c>
      <c r="AM6" s="53"/>
      <c r="AN6" s="54"/>
      <c r="AO6" s="52" t="str">
        <f>IFERROR(VLOOKUP(AN6,Lista!O:P,2,0),"")</f>
        <v/>
      </c>
      <c r="AP6" s="54"/>
      <c r="AQ6" s="52" t="str">
        <f>IFERROR(VLOOKUP(AP6,Lista!Q:R,2,0),"")</f>
        <v/>
      </c>
      <c r="AR6" s="53"/>
      <c r="AS6" s="54"/>
      <c r="AT6" s="52" t="str">
        <f>IFERROR(VLOOKUP(AS6,Lista!O:P,2,0),"")</f>
        <v/>
      </c>
      <c r="AU6" s="54"/>
      <c r="AV6" s="52" t="str">
        <f>IFERROR(VLOOKUP(AU6,Lista!Q:R,2,0),"")</f>
        <v/>
      </c>
      <c r="AW6" s="53"/>
      <c r="AX6" s="54"/>
      <c r="AY6" s="52" t="str">
        <f>IFERROR(VLOOKUP(AX6,Lista!O:P,2,0),"")</f>
        <v/>
      </c>
      <c r="AZ6" s="54"/>
      <c r="BA6" s="52" t="str">
        <f>IFERROR(VLOOKUP(AZ6,Lista!Q:R,2,0),"")</f>
        <v/>
      </c>
      <c r="BB6" s="53"/>
      <c r="BC6" s="54"/>
      <c r="BD6" s="52" t="str">
        <f>IFERROR(VLOOKUP(BC6,Lista!O:P,2,0),"")</f>
        <v/>
      </c>
      <c r="BE6" s="54"/>
      <c r="BF6" s="52" t="str">
        <f>IFERROR(VLOOKUP(BE6,Lista!Q:R,2,0),"")</f>
        <v/>
      </c>
      <c r="BG6" s="53"/>
      <c r="BH6" s="54"/>
      <c r="BI6" s="52" t="str">
        <f>IFERROR(VLOOKUP(BH6,Lista!O:P,2,0),"")</f>
        <v/>
      </c>
      <c r="BJ6" s="54"/>
      <c r="BK6" s="52" t="str">
        <f>IFERROR(VLOOKUP(BJ6,Lista!Q:R,2,0),"")</f>
        <v/>
      </c>
      <c r="BL6" s="53"/>
      <c r="BM6" s="52"/>
      <c r="BN6" s="52" t="str">
        <f>IFERROR(VLOOKUP(BM6,Lista!O:P,2,0),"")</f>
        <v/>
      </c>
      <c r="BO6" s="52"/>
      <c r="BP6" s="52" t="str">
        <f>IFERROR(VLOOKUP(BO6,Lista!Q:R,2,0),"")</f>
        <v/>
      </c>
      <c r="BQ6" s="53"/>
      <c r="BR6" s="52"/>
      <c r="BS6" s="52" t="str">
        <f>IFERROR(VLOOKUP(BR6,Lista!O:P,2,0),"")</f>
        <v/>
      </c>
      <c r="BT6" s="52"/>
      <c r="BU6" s="52" t="str">
        <f>IFERROR(VLOOKUP(BT6,Lista!Q:R,2,0),"")</f>
        <v/>
      </c>
      <c r="BV6" s="53"/>
      <c r="BW6" s="52"/>
      <c r="BX6" s="52" t="str">
        <f>IFERROR(VLOOKUP(BW6,Lista!O:P,2,0),"")</f>
        <v/>
      </c>
      <c r="BY6" s="52"/>
      <c r="BZ6" s="52" t="str">
        <f>IFERROR(VLOOKUP(BY6,Lista!Q:R,2,0),"")</f>
        <v/>
      </c>
      <c r="CA6" s="53"/>
      <c r="CB6" s="52"/>
      <c r="CC6" s="52" t="str">
        <f>IFERROR(VLOOKUP(CB6,Lista!O:P,2,0),"")</f>
        <v/>
      </c>
      <c r="CD6" s="52"/>
      <c r="CE6" s="52" t="str">
        <f>IFERROR(VLOOKUP(CD6,Lista!Q:R,2,0),"")</f>
        <v/>
      </c>
      <c r="CF6" s="53"/>
      <c r="CG6" s="52"/>
      <c r="CH6" s="52" t="str">
        <f>IFERROR(VLOOKUP(CG6,Lista!O:P,2,0),"")</f>
        <v/>
      </c>
      <c r="CI6" s="52"/>
      <c r="CJ6" s="52" t="str">
        <f>IFERROR(VLOOKUP(CI6,Lista!Q:R,2,0),"")</f>
        <v/>
      </c>
      <c r="CK6" s="53"/>
      <c r="CL6" s="52"/>
      <c r="CM6" s="52" t="str">
        <f>IFERROR(VLOOKUP(CL6,Lista!O:P,2,0),"")</f>
        <v/>
      </c>
      <c r="CN6" s="52"/>
      <c r="CO6" s="52" t="str">
        <f>IFERROR(VLOOKUP(CN6,Lista!Q:R,2,0),"")</f>
        <v/>
      </c>
      <c r="CP6" s="53"/>
      <c r="CQ6" s="52"/>
      <c r="CR6" s="52" t="str">
        <f>IFERROR(VLOOKUP(CQ6,Lista!O:P,2,0),"")</f>
        <v/>
      </c>
      <c r="CS6" s="52"/>
      <c r="CT6" s="52" t="str">
        <f>IFERROR(VLOOKUP(CS6,Lista!Q:R,2,0),"")</f>
        <v/>
      </c>
      <c r="CU6" s="53"/>
      <c r="CV6" s="52"/>
      <c r="CW6" s="52" t="str">
        <f>IFERROR(VLOOKUP(CV6,Lista!O:P,2,0),"")</f>
        <v/>
      </c>
      <c r="CX6" s="52"/>
      <c r="CY6" s="52" t="str">
        <f>IFERROR(VLOOKUP(CX6,Lista!Q:R,2,0),"")</f>
        <v/>
      </c>
      <c r="CZ6" s="53"/>
      <c r="DA6" s="49">
        <f t="shared" si="0"/>
        <v>35545150</v>
      </c>
      <c r="DB6" s="53"/>
    </row>
    <row r="7" spans="1:106" ht="74.25" hidden="1" customHeight="1">
      <c r="A7" s="32">
        <v>4134</v>
      </c>
      <c r="B7" s="24" t="str">
        <v>1.2.7 Desarrollar programas de formación en TIC para mujeres del sector rural y urbano, desde un enfoque diferencial.</v>
      </c>
      <c r="C7" s="24" t="str">
        <v>Mujeres capacitadas en programas TIC desarrollados.</v>
      </c>
      <c r="D7" s="41"/>
      <c r="E7" s="24" t="s">
        <v>348</v>
      </c>
      <c r="F7" s="24" t="str">
        <f>IFERROR(VLOOKUP(E7,Lista!O:P,2,0),"")</f>
        <v>Formación estratégica en habilidades de tecnologías de la información y las comunicaciones en el Distrito de Santiago de Cali</v>
      </c>
      <c r="G7" s="24" t="s">
        <v>349</v>
      </c>
      <c r="H7" s="24" t="str">
        <f>IFERROR(VLOOKUP(G7,Lista!Q:R,2,0),"")</f>
        <v>Realizar planificación, seguimiento y evaluación de la formación básica en TIC e innovación</v>
      </c>
      <c r="I7" s="44">
        <v>48479250</v>
      </c>
      <c r="J7" s="24"/>
      <c r="K7" s="24" t="str">
        <f>IFERROR(VLOOKUP(J7,Lista!O:P,2,0),"")</f>
        <v/>
      </c>
      <c r="L7" s="24"/>
      <c r="M7" s="24" t="str">
        <f>IFERROR(VLOOKUP(L7,Lista!Q:R,2,0),"")</f>
        <v/>
      </c>
      <c r="N7" s="44"/>
      <c r="O7" s="55"/>
      <c r="P7" s="16" t="str">
        <f>IFERROR(VLOOKUP(O7,Lista!O:P,2,0),"")</f>
        <v/>
      </c>
      <c r="Q7" s="55"/>
      <c r="R7" s="16" t="str">
        <f>IFERROR(VLOOKUP(Q7,Lista!Q:R,2,0),"")</f>
        <v/>
      </c>
      <c r="S7" s="53"/>
      <c r="T7" s="55"/>
      <c r="U7" s="16" t="str">
        <f>IFERROR(VLOOKUP(T7,Lista!O:P,2,0),"")</f>
        <v/>
      </c>
      <c r="V7" s="55"/>
      <c r="W7" s="16" t="str">
        <f>IFERROR(VLOOKUP(V7,Lista!Q:R,2,0),"")</f>
        <v/>
      </c>
      <c r="X7" s="53"/>
      <c r="Y7" s="55"/>
      <c r="Z7" s="16" t="str">
        <f>IFERROR(VLOOKUP(Y7,Lista!O:P,2,0),"")</f>
        <v/>
      </c>
      <c r="AA7" s="55"/>
      <c r="AB7" s="16" t="str">
        <f>IFERROR(VLOOKUP(AA7,Lista!Q:R,2,0),"")</f>
        <v/>
      </c>
      <c r="AC7" s="53"/>
      <c r="AD7" s="55"/>
      <c r="AE7" s="16" t="str">
        <f>IFERROR(VLOOKUP(AD7,Lista!O:P,2,0),"")</f>
        <v/>
      </c>
      <c r="AF7" s="55"/>
      <c r="AG7" s="16" t="str">
        <f>IFERROR(VLOOKUP(AF7,Lista!Q:R,2,0),"")</f>
        <v/>
      </c>
      <c r="AH7" s="53"/>
      <c r="AI7" s="54"/>
      <c r="AJ7" s="51" t="str">
        <f>IFERROR(VLOOKUP(AI7,Lista!O:P,2,0),"")</f>
        <v/>
      </c>
      <c r="AK7" s="54"/>
      <c r="AL7" s="52" t="str">
        <f>IFERROR(VLOOKUP(AK7,Lista!Q:R,2,0),"")</f>
        <v/>
      </c>
      <c r="AM7" s="53"/>
      <c r="AN7" s="54"/>
      <c r="AO7" s="52" t="str">
        <f>IFERROR(VLOOKUP(AN7,Lista!O:P,2,0),"")</f>
        <v/>
      </c>
      <c r="AP7" s="54"/>
      <c r="AQ7" s="52" t="str">
        <f>IFERROR(VLOOKUP(AP7,Lista!Q:R,2,0),"")</f>
        <v/>
      </c>
      <c r="AR7" s="53"/>
      <c r="AS7" s="54"/>
      <c r="AT7" s="52" t="str">
        <f>IFERROR(VLOOKUP(AS7,Lista!O:P,2,0),"")</f>
        <v/>
      </c>
      <c r="AU7" s="54"/>
      <c r="AV7" s="52" t="str">
        <f>IFERROR(VLOOKUP(AU7,Lista!Q:R,2,0),"")</f>
        <v/>
      </c>
      <c r="AW7" s="53"/>
      <c r="AX7" s="54"/>
      <c r="AY7" s="52" t="str">
        <f>IFERROR(VLOOKUP(AX7,Lista!O:P,2,0),"")</f>
        <v/>
      </c>
      <c r="AZ7" s="54"/>
      <c r="BA7" s="52" t="str">
        <f>IFERROR(VLOOKUP(AZ7,Lista!Q:R,2,0),"")</f>
        <v/>
      </c>
      <c r="BB7" s="53"/>
      <c r="BC7" s="54"/>
      <c r="BD7" s="52" t="str">
        <f>IFERROR(VLOOKUP(BC7,Lista!O:P,2,0),"")</f>
        <v/>
      </c>
      <c r="BE7" s="54"/>
      <c r="BF7" s="52" t="str">
        <f>IFERROR(VLOOKUP(BE7,Lista!Q:R,2,0),"")</f>
        <v/>
      </c>
      <c r="BG7" s="53"/>
      <c r="BH7" s="54"/>
      <c r="BI7" s="52" t="str">
        <f>IFERROR(VLOOKUP(BH7,Lista!O:P,2,0),"")</f>
        <v/>
      </c>
      <c r="BJ7" s="54"/>
      <c r="BK7" s="52" t="str">
        <f>IFERROR(VLOOKUP(BJ7,Lista!Q:R,2,0),"")</f>
        <v/>
      </c>
      <c r="BL7" s="53"/>
      <c r="BM7" s="52"/>
      <c r="BN7" s="52" t="str">
        <f>IFERROR(VLOOKUP(BM7,Lista!O:P,2,0),"")</f>
        <v/>
      </c>
      <c r="BO7" s="52"/>
      <c r="BP7" s="52" t="str">
        <f>IFERROR(VLOOKUP(BO7,Lista!Q:R,2,0),"")</f>
        <v/>
      </c>
      <c r="BQ7" s="53"/>
      <c r="BR7" s="52"/>
      <c r="BS7" s="52" t="str">
        <f>IFERROR(VLOOKUP(BR7,Lista!O:P,2,0),"")</f>
        <v/>
      </c>
      <c r="BT7" s="52"/>
      <c r="BU7" s="52" t="str">
        <f>IFERROR(VLOOKUP(BT7,Lista!Q:R,2,0),"")</f>
        <v/>
      </c>
      <c r="BV7" s="53"/>
      <c r="BW7" s="52"/>
      <c r="BX7" s="52" t="str">
        <f>IFERROR(VLOOKUP(BW7,Lista!O:P,2,0),"")</f>
        <v/>
      </c>
      <c r="BY7" s="52"/>
      <c r="BZ7" s="52" t="str">
        <f>IFERROR(VLOOKUP(BY7,Lista!Q:R,2,0),"")</f>
        <v/>
      </c>
      <c r="CA7" s="53"/>
      <c r="CB7" s="52"/>
      <c r="CC7" s="52" t="str">
        <f>IFERROR(VLOOKUP(CB7,Lista!O:P,2,0),"")</f>
        <v/>
      </c>
      <c r="CD7" s="52"/>
      <c r="CE7" s="52" t="str">
        <f>IFERROR(VLOOKUP(CD7,Lista!Q:R,2,0),"")</f>
        <v/>
      </c>
      <c r="CF7" s="53"/>
      <c r="CG7" s="52"/>
      <c r="CH7" s="52" t="str">
        <f>IFERROR(VLOOKUP(CG7,Lista!O:P,2,0),"")</f>
        <v/>
      </c>
      <c r="CI7" s="52"/>
      <c r="CJ7" s="52" t="str">
        <f>IFERROR(VLOOKUP(CI7,Lista!Q:R,2,0),"")</f>
        <v/>
      </c>
      <c r="CK7" s="53"/>
      <c r="CL7" s="52"/>
      <c r="CM7" s="52" t="str">
        <f>IFERROR(VLOOKUP(CL7,Lista!O:P,2,0),"")</f>
        <v/>
      </c>
      <c r="CN7" s="52"/>
      <c r="CO7" s="52" t="str">
        <f>IFERROR(VLOOKUP(CN7,Lista!Q:R,2,0),"")</f>
        <v/>
      </c>
      <c r="CP7" s="53"/>
      <c r="CQ7" s="52"/>
      <c r="CR7" s="52" t="str">
        <f>IFERROR(VLOOKUP(CQ7,Lista!O:P,2,0),"")</f>
        <v/>
      </c>
      <c r="CS7" s="52"/>
      <c r="CT7" s="52" t="str">
        <f>IFERROR(VLOOKUP(CS7,Lista!Q:R,2,0),"")</f>
        <v/>
      </c>
      <c r="CU7" s="53"/>
      <c r="CV7" s="52"/>
      <c r="CW7" s="52" t="str">
        <f>IFERROR(VLOOKUP(CV7,Lista!O:P,2,0),"")</f>
        <v/>
      </c>
      <c r="CX7" s="52"/>
      <c r="CY7" s="52" t="str">
        <f>IFERROR(VLOOKUP(CX7,Lista!Q:R,2,0),"")</f>
        <v/>
      </c>
      <c r="CZ7" s="53"/>
      <c r="DA7" s="49">
        <f t="shared" si="0"/>
        <v>48479250</v>
      </c>
      <c r="DB7" s="53"/>
    </row>
    <row r="8" spans="1:106" ht="74.25" hidden="1" customHeight="1">
      <c r="A8" s="32">
        <v>4134</v>
      </c>
      <c r="B8" s="24" t="str">
        <v>4.3.2 Impulsar vinculación a estrategias de acceso y apropiación para desarrollo de habilidades en TIC a mujeres que participan en procesos de participación/ incidencia social y/o política.</v>
      </c>
      <c r="C8" s="24" t="str">
        <v>Estrategias de acceso y apropiación de las TIC, para mujeres que integran procesos de participacion/ incidencia social y/o politica, implementadas.</v>
      </c>
      <c r="D8" s="41"/>
      <c r="E8" s="24" t="s">
        <v>348</v>
      </c>
      <c r="F8" s="24" t="str">
        <f>IFERROR(VLOOKUP(E8,Lista!O:P,2,0),"")</f>
        <v>Formación estratégica en habilidades de tecnologías de la información y las comunicaciones en el Distrito de Santiago de Cali</v>
      </c>
      <c r="G8" s="24" t="s">
        <v>349</v>
      </c>
      <c r="H8" s="24" t="str">
        <f>IFERROR(VLOOKUP(G8,Lista!Q:R,2,0),"")</f>
        <v>Realizar planificación, seguimiento y evaluación de la formación básica en TIC e innovación</v>
      </c>
      <c r="I8" s="44">
        <v>48479250</v>
      </c>
      <c r="J8" s="24" t="s">
        <v>350</v>
      </c>
      <c r="K8" s="24" t="str">
        <f>IFERROR(VLOOKUP(J8,Lista!O:P,2,0),"")</f>
        <v>Fortalecimiento en la gestión pública de los procesos de Tecnología de información  e Innovación Digital en Santiago de Cali</v>
      </c>
      <c r="L8" s="24" t="s">
        <v>351</v>
      </c>
      <c r="M8" s="24" t="str">
        <f>IFERROR(VLOOKUP(L8,Lista!Q:R,2,0),"")</f>
        <v>Realizar acciones institucionales relacionadas con la Política de Planeación Institucional en el organismo.</v>
      </c>
      <c r="N8" s="44">
        <v>10890000</v>
      </c>
      <c r="O8" s="55"/>
      <c r="P8" s="16" t="str">
        <f>IFERROR(VLOOKUP(O8,Lista!O:P,2,0),"")</f>
        <v/>
      </c>
      <c r="Q8" s="55"/>
      <c r="R8" s="16" t="str">
        <f>IFERROR(VLOOKUP(Q8,Lista!Q:R,2,0),"")</f>
        <v/>
      </c>
      <c r="S8" s="53"/>
      <c r="T8" s="55"/>
      <c r="U8" s="16" t="str">
        <f>IFERROR(VLOOKUP(T8,Lista!O:P,2,0),"")</f>
        <v/>
      </c>
      <c r="V8" s="55"/>
      <c r="W8" s="16" t="str">
        <f>IFERROR(VLOOKUP(V8,Lista!Q:R,2,0),"")</f>
        <v/>
      </c>
      <c r="X8" s="53"/>
      <c r="Y8" s="55"/>
      <c r="Z8" s="16" t="str">
        <f>IFERROR(VLOOKUP(Y8,Lista!O:P,2,0),"")</f>
        <v/>
      </c>
      <c r="AA8" s="55"/>
      <c r="AB8" s="16" t="str">
        <f>IFERROR(VLOOKUP(AA8,Lista!Q:R,2,0),"")</f>
        <v/>
      </c>
      <c r="AC8" s="53"/>
      <c r="AD8" s="55"/>
      <c r="AE8" s="16" t="str">
        <f>IFERROR(VLOOKUP(AD8,Lista!O:P,2,0),"")</f>
        <v/>
      </c>
      <c r="AF8" s="55"/>
      <c r="AG8" s="16" t="str">
        <f>IFERROR(VLOOKUP(AF8,Lista!Q:R,2,0),"")</f>
        <v/>
      </c>
      <c r="AH8" s="53"/>
      <c r="AI8" s="54"/>
      <c r="AJ8" s="51" t="str">
        <f>IFERROR(VLOOKUP(AI8,Lista!O:P,2,0),"")</f>
        <v/>
      </c>
      <c r="AK8" s="54"/>
      <c r="AL8" s="52" t="str">
        <f>IFERROR(VLOOKUP(AK8,Lista!Q:R,2,0),"")</f>
        <v/>
      </c>
      <c r="AM8" s="53"/>
      <c r="AN8" s="54"/>
      <c r="AO8" s="52" t="str">
        <f>IFERROR(VLOOKUP(AN8,Lista!O:P,2,0),"")</f>
        <v/>
      </c>
      <c r="AP8" s="54"/>
      <c r="AQ8" s="52" t="str">
        <f>IFERROR(VLOOKUP(AP8,Lista!Q:R,2,0),"")</f>
        <v/>
      </c>
      <c r="AR8" s="53"/>
      <c r="AS8" s="54"/>
      <c r="AT8" s="52" t="str">
        <f>IFERROR(VLOOKUP(AS8,Lista!O:P,2,0),"")</f>
        <v/>
      </c>
      <c r="AU8" s="54"/>
      <c r="AV8" s="52" t="str">
        <f>IFERROR(VLOOKUP(AU8,Lista!Q:R,2,0),"")</f>
        <v/>
      </c>
      <c r="AW8" s="53"/>
      <c r="AX8" s="54"/>
      <c r="AY8" s="52" t="str">
        <f>IFERROR(VLOOKUP(AX8,Lista!O:P,2,0),"")</f>
        <v/>
      </c>
      <c r="AZ8" s="54"/>
      <c r="BA8" s="52" t="str">
        <f>IFERROR(VLOOKUP(AZ8,Lista!Q:R,2,0),"")</f>
        <v/>
      </c>
      <c r="BB8" s="53"/>
      <c r="BC8" s="54"/>
      <c r="BD8" s="52" t="str">
        <f>IFERROR(VLOOKUP(BC8,Lista!O:P,2,0),"")</f>
        <v/>
      </c>
      <c r="BE8" s="54"/>
      <c r="BF8" s="52" t="str">
        <f>IFERROR(VLOOKUP(BE8,Lista!Q:R,2,0),"")</f>
        <v/>
      </c>
      <c r="BG8" s="53"/>
      <c r="BH8" s="54"/>
      <c r="BI8" s="52" t="str">
        <f>IFERROR(VLOOKUP(BH8,Lista!O:P,2,0),"")</f>
        <v/>
      </c>
      <c r="BJ8" s="54"/>
      <c r="BK8" s="52" t="str">
        <f>IFERROR(VLOOKUP(BJ8,Lista!Q:R,2,0),"")</f>
        <v/>
      </c>
      <c r="BL8" s="53"/>
      <c r="BM8" s="52"/>
      <c r="BN8" s="52" t="str">
        <f>IFERROR(VLOOKUP(BM8,Lista!O:P,2,0),"")</f>
        <v/>
      </c>
      <c r="BO8" s="52"/>
      <c r="BP8" s="52" t="str">
        <f>IFERROR(VLOOKUP(BO8,Lista!Q:R,2,0),"")</f>
        <v/>
      </c>
      <c r="BQ8" s="53"/>
      <c r="BR8" s="52"/>
      <c r="BS8" s="52" t="str">
        <f>IFERROR(VLOOKUP(BR8,Lista!O:P,2,0),"")</f>
        <v/>
      </c>
      <c r="BT8" s="52"/>
      <c r="BU8" s="52" t="str">
        <f>IFERROR(VLOOKUP(BT8,Lista!Q:R,2,0),"")</f>
        <v/>
      </c>
      <c r="BV8" s="53"/>
      <c r="BW8" s="52"/>
      <c r="BX8" s="52" t="str">
        <f>IFERROR(VLOOKUP(BW8,Lista!O:P,2,0),"")</f>
        <v/>
      </c>
      <c r="BY8" s="52"/>
      <c r="BZ8" s="52" t="str">
        <f>IFERROR(VLOOKUP(BY8,Lista!Q:R,2,0),"")</f>
        <v/>
      </c>
      <c r="CA8" s="53"/>
      <c r="CB8" s="52"/>
      <c r="CC8" s="52" t="str">
        <f>IFERROR(VLOOKUP(CB8,Lista!O:P,2,0),"")</f>
        <v/>
      </c>
      <c r="CD8" s="52"/>
      <c r="CE8" s="52" t="str">
        <f>IFERROR(VLOOKUP(CD8,Lista!Q:R,2,0),"")</f>
        <v/>
      </c>
      <c r="CF8" s="53"/>
      <c r="CG8" s="52"/>
      <c r="CH8" s="52" t="str">
        <f>IFERROR(VLOOKUP(CG8,Lista!O:P,2,0),"")</f>
        <v/>
      </c>
      <c r="CI8" s="52"/>
      <c r="CJ8" s="52" t="str">
        <f>IFERROR(VLOOKUP(CI8,Lista!Q:R,2,0),"")</f>
        <v/>
      </c>
      <c r="CK8" s="53"/>
      <c r="CL8" s="52"/>
      <c r="CM8" s="52" t="str">
        <f>IFERROR(VLOOKUP(CL8,Lista!O:P,2,0),"")</f>
        <v/>
      </c>
      <c r="CN8" s="52"/>
      <c r="CO8" s="52" t="str">
        <f>IFERROR(VLOOKUP(CN8,Lista!Q:R,2,0),"")</f>
        <v/>
      </c>
      <c r="CP8" s="53"/>
      <c r="CQ8" s="52"/>
      <c r="CR8" s="52" t="str">
        <f>IFERROR(VLOOKUP(CQ8,Lista!O:P,2,0),"")</f>
        <v/>
      </c>
      <c r="CS8" s="52"/>
      <c r="CT8" s="52" t="str">
        <f>IFERROR(VLOOKUP(CS8,Lista!Q:R,2,0),"")</f>
        <v/>
      </c>
      <c r="CU8" s="53"/>
      <c r="CV8" s="52"/>
      <c r="CW8" s="52" t="str">
        <f>IFERROR(VLOOKUP(CV8,Lista!O:P,2,0),"")</f>
        <v/>
      </c>
      <c r="CX8" s="52"/>
      <c r="CY8" s="52" t="str">
        <f>IFERROR(VLOOKUP(CX8,Lista!Q:R,2,0),"")</f>
        <v/>
      </c>
      <c r="CZ8" s="53"/>
      <c r="DA8" s="49">
        <f t="shared" si="0"/>
        <v>59369250</v>
      </c>
      <c r="DB8" s="53"/>
    </row>
    <row r="9" spans="1:106" ht="74.25" hidden="1" customHeight="1">
      <c r="A9" s="32">
        <v>4137</v>
      </c>
      <c r="B9" s="24" t="str">
        <v>4.2.2 Implementar procesos de formación en enfoque diferencial y perspectiva de género, para servidores públicos de la administración Distrital.</v>
      </c>
      <c r="C9" s="24" t="str">
        <v>Servidores públicos del Distrito con formación en género y enfoque diferencial</v>
      </c>
      <c r="D9" s="58">
        <v>0</v>
      </c>
      <c r="E9" s="24"/>
      <c r="F9" s="24" t="str">
        <f>IFERROR(VLOOKUP(E9,Lista!O:P,2,0),"")</f>
        <v/>
      </c>
      <c r="G9" s="24"/>
      <c r="H9" s="24" t="str">
        <f>IFERROR(VLOOKUP(G9,Lista!Q:R,2,0),"")</f>
        <v/>
      </c>
      <c r="I9" s="44"/>
      <c r="J9" s="24"/>
      <c r="K9" s="24" t="str">
        <f>IFERROR(VLOOKUP(J9,Lista!O:P,2,0),"")</f>
        <v/>
      </c>
      <c r="L9" s="24"/>
      <c r="M9" s="24" t="str">
        <f>IFERROR(VLOOKUP(L9,Lista!Q:R,2,0),"")</f>
        <v/>
      </c>
      <c r="N9" s="44"/>
      <c r="O9" s="57"/>
      <c r="P9" s="16" t="str">
        <f>IFERROR(VLOOKUP(O9,Lista!O:P,2,0),"")</f>
        <v/>
      </c>
      <c r="Q9" s="57"/>
      <c r="R9" s="16" t="str">
        <f>IFERROR(VLOOKUP(Q9,Lista!Q:R,2,0),"")</f>
        <v/>
      </c>
      <c r="S9" s="53"/>
      <c r="T9" s="55"/>
      <c r="U9" s="16" t="str">
        <f>IFERROR(VLOOKUP(T9,Lista!O:P,2,0),"")</f>
        <v/>
      </c>
      <c r="V9" s="55"/>
      <c r="W9" s="16" t="str">
        <f>IFERROR(VLOOKUP(V9,Lista!Q:R,2,0),"")</f>
        <v/>
      </c>
      <c r="X9" s="53"/>
      <c r="Y9" s="55"/>
      <c r="Z9" s="16" t="str">
        <f>IFERROR(VLOOKUP(Y9,Lista!O:P,2,0),"")</f>
        <v/>
      </c>
      <c r="AA9" s="55"/>
      <c r="AB9" s="16" t="str">
        <f>IFERROR(VLOOKUP(AA9,Lista!Q:R,2,0),"")</f>
        <v/>
      </c>
      <c r="AC9" s="53"/>
      <c r="AD9" s="57"/>
      <c r="AE9" s="16" t="str">
        <f>IFERROR(VLOOKUP(AD9,Lista!O:P,2,0),"")</f>
        <v/>
      </c>
      <c r="AF9" s="57"/>
      <c r="AG9" s="16" t="str">
        <f>IFERROR(VLOOKUP(AF9,Lista!Q:R,2,0),"")</f>
        <v/>
      </c>
      <c r="AH9" s="53"/>
      <c r="AI9" s="54"/>
      <c r="AJ9" s="51" t="str">
        <f>IFERROR(VLOOKUP(AI9,Lista!O:P,2,0),"")</f>
        <v/>
      </c>
      <c r="AK9" s="54"/>
      <c r="AL9" s="52" t="str">
        <f>IFERROR(VLOOKUP(AK9,Lista!Q:R,2,0),"")</f>
        <v/>
      </c>
      <c r="AM9" s="53"/>
      <c r="AN9" s="54"/>
      <c r="AO9" s="52" t="str">
        <f>IFERROR(VLOOKUP(AN9,Lista!O:P,2,0),"")</f>
        <v/>
      </c>
      <c r="AP9" s="54"/>
      <c r="AQ9" s="52" t="str">
        <f>IFERROR(VLOOKUP(AP9,Lista!Q:R,2,0),"")</f>
        <v/>
      </c>
      <c r="AR9" s="53"/>
      <c r="AS9" s="54"/>
      <c r="AT9" s="52" t="str">
        <f>IFERROR(VLOOKUP(AS9,Lista!O:P,2,0),"")</f>
        <v/>
      </c>
      <c r="AU9" s="54"/>
      <c r="AV9" s="52" t="str">
        <f>IFERROR(VLOOKUP(AU9,Lista!Q:R,2,0),"")</f>
        <v/>
      </c>
      <c r="AW9" s="53"/>
      <c r="AX9" s="54"/>
      <c r="AY9" s="52" t="str">
        <f>IFERROR(VLOOKUP(AX9,Lista!O:P,2,0),"")</f>
        <v/>
      </c>
      <c r="AZ9" s="54"/>
      <c r="BA9" s="52" t="str">
        <f>IFERROR(VLOOKUP(AZ9,Lista!Q:R,2,0),"")</f>
        <v/>
      </c>
      <c r="BB9" s="53"/>
      <c r="BC9" s="54"/>
      <c r="BD9" s="52" t="str">
        <f>IFERROR(VLOOKUP(BC9,Lista!O:P,2,0),"")</f>
        <v/>
      </c>
      <c r="BE9" s="54"/>
      <c r="BF9" s="52" t="str">
        <f>IFERROR(VLOOKUP(BE9,Lista!Q:R,2,0),"")</f>
        <v/>
      </c>
      <c r="BG9" s="53"/>
      <c r="BH9" s="54"/>
      <c r="BI9" s="52" t="str">
        <f>IFERROR(VLOOKUP(BH9,Lista!O:P,2,0),"")</f>
        <v/>
      </c>
      <c r="BJ9" s="54"/>
      <c r="BK9" s="52" t="str">
        <f>IFERROR(VLOOKUP(BJ9,Lista!Q:R,2,0),"")</f>
        <v/>
      </c>
      <c r="BL9" s="53"/>
      <c r="BM9" s="52"/>
      <c r="BN9" s="52" t="str">
        <f>IFERROR(VLOOKUP(BM9,Lista!O:P,2,0),"")</f>
        <v/>
      </c>
      <c r="BO9" s="52"/>
      <c r="BP9" s="52" t="str">
        <f>IFERROR(VLOOKUP(BO9,Lista!Q:R,2,0),"")</f>
        <v/>
      </c>
      <c r="BQ9" s="53"/>
      <c r="BR9" s="52"/>
      <c r="BS9" s="52" t="str">
        <f>IFERROR(VLOOKUP(BR9,Lista!O:P,2,0),"")</f>
        <v/>
      </c>
      <c r="BT9" s="52"/>
      <c r="BU9" s="52" t="str">
        <f>IFERROR(VLOOKUP(BT9,Lista!Q:R,2,0),"")</f>
        <v/>
      </c>
      <c r="BV9" s="53"/>
      <c r="BW9" s="52"/>
      <c r="BX9" s="52" t="str">
        <f>IFERROR(VLOOKUP(BW9,Lista!O:P,2,0),"")</f>
        <v/>
      </c>
      <c r="BY9" s="52"/>
      <c r="BZ9" s="52" t="str">
        <f>IFERROR(VLOOKUP(BY9,Lista!Q:R,2,0),"")</f>
        <v/>
      </c>
      <c r="CA9" s="53"/>
      <c r="CB9" s="52"/>
      <c r="CC9" s="52" t="str">
        <f>IFERROR(VLOOKUP(CB9,Lista!O:P,2,0),"")</f>
        <v/>
      </c>
      <c r="CD9" s="52"/>
      <c r="CE9" s="52" t="str">
        <f>IFERROR(VLOOKUP(CD9,Lista!Q:R,2,0),"")</f>
        <v/>
      </c>
      <c r="CF9" s="53"/>
      <c r="CG9" s="52"/>
      <c r="CH9" s="52" t="str">
        <f>IFERROR(VLOOKUP(CG9,Lista!O:P,2,0),"")</f>
        <v/>
      </c>
      <c r="CI9" s="52"/>
      <c r="CJ9" s="52" t="str">
        <f>IFERROR(VLOOKUP(CI9,Lista!Q:R,2,0),"")</f>
        <v/>
      </c>
      <c r="CK9" s="53"/>
      <c r="CL9" s="52"/>
      <c r="CM9" s="52" t="str">
        <f>IFERROR(VLOOKUP(CL9,Lista!O:P,2,0),"")</f>
        <v/>
      </c>
      <c r="CN9" s="52"/>
      <c r="CO9" s="52" t="str">
        <f>IFERROR(VLOOKUP(CN9,Lista!Q:R,2,0),"")</f>
        <v/>
      </c>
      <c r="CP9" s="53"/>
      <c r="CQ9" s="52"/>
      <c r="CR9" s="52" t="str">
        <f>IFERROR(VLOOKUP(CQ9,Lista!O:P,2,0),"")</f>
        <v/>
      </c>
      <c r="CS9" s="52"/>
      <c r="CT9" s="52" t="str">
        <f>IFERROR(VLOOKUP(CS9,Lista!Q:R,2,0),"")</f>
        <v/>
      </c>
      <c r="CU9" s="53"/>
      <c r="CV9" s="52"/>
      <c r="CW9" s="52" t="str">
        <f>IFERROR(VLOOKUP(CV9,Lista!O:P,2,0),"")</f>
        <v/>
      </c>
      <c r="CX9" s="52"/>
      <c r="CY9" s="52" t="str">
        <f>IFERROR(VLOOKUP(CX9,Lista!Q:R,2,0),"")</f>
        <v/>
      </c>
      <c r="CZ9" s="53"/>
      <c r="DA9" s="49">
        <f t="shared" si="0"/>
        <v>0</v>
      </c>
      <c r="DB9" s="53"/>
    </row>
    <row r="10" spans="1:106" ht="74.25" hidden="1" customHeight="1">
      <c r="A10" s="32">
        <v>4143</v>
      </c>
      <c r="B10" s="24" t="str">
        <v>2.1.3 Apoyar a las IEO en el desarrollo de estrategias pedagógicas, en enfoques holísticos basados en derechos humanos, género e interespecies, que fomente el respeto por la Casa Común y otros seres sintientes.</v>
      </c>
      <c r="C10" s="24" t="str">
        <v>IEO con estrategias pedagógicas apoyadas.</v>
      </c>
      <c r="D10" s="41"/>
      <c r="E10" s="24" t="s">
        <v>352</v>
      </c>
      <c r="F10" s="24" t="str">
        <f>IFERROR(VLOOKUP(E10,Lista!O:P,2,0),"")</f>
        <v>Fortalecimiento de la convivencia escolar y los proyectos pedagógicos transversales en las IEO de Santiago de Cali</v>
      </c>
      <c r="G10" s="24" t="s">
        <v>353</v>
      </c>
      <c r="H10" s="24" t="str">
        <f>IFERROR(VLOOKUP(G10,Lista!Q:R,2,0),"")</f>
        <v>Implementar una estrategia integral para la convivencia escolar en las Instituciones Educativas Oficiales de Santiago de Cali</v>
      </c>
      <c r="I10" s="44">
        <v>562574250</v>
      </c>
      <c r="J10" s="24"/>
      <c r="K10" s="24" t="str">
        <f>IFERROR(VLOOKUP(J10,Lista!O:P,2,0),"")</f>
        <v/>
      </c>
      <c r="L10" s="24"/>
      <c r="M10" s="24" t="str">
        <f>IFERROR(VLOOKUP(L10,Lista!Q:R,2,0),"")</f>
        <v/>
      </c>
      <c r="N10" s="44"/>
      <c r="O10" s="55"/>
      <c r="P10" s="16" t="str">
        <f>IFERROR(VLOOKUP(O10,Lista!O:P,2,0),"")</f>
        <v/>
      </c>
      <c r="Q10" s="55"/>
      <c r="R10" s="16" t="str">
        <f>IFERROR(VLOOKUP(Q10,Lista!Q:R,2,0),"")</f>
        <v/>
      </c>
      <c r="S10" s="53"/>
      <c r="T10" s="55"/>
      <c r="U10" s="16" t="str">
        <f>IFERROR(VLOOKUP(T10,Lista!O:P,2,0),"")</f>
        <v/>
      </c>
      <c r="V10" s="55"/>
      <c r="W10" s="16" t="str">
        <f>IFERROR(VLOOKUP(V10,Lista!Q:R,2,0),"")</f>
        <v/>
      </c>
      <c r="X10" s="53"/>
      <c r="Y10" s="55"/>
      <c r="Z10" s="16" t="str">
        <f>IFERROR(VLOOKUP(Y10,Lista!O:P,2,0),"")</f>
        <v/>
      </c>
      <c r="AA10" s="55"/>
      <c r="AB10" s="16" t="str">
        <f>IFERROR(VLOOKUP(AA10,Lista!Q:R,2,0),"")</f>
        <v/>
      </c>
      <c r="AC10" s="53"/>
      <c r="AD10" s="55"/>
      <c r="AE10" s="16" t="str">
        <f>IFERROR(VLOOKUP(AD10,Lista!O:P,2,0),"")</f>
        <v/>
      </c>
      <c r="AF10" s="55"/>
      <c r="AG10" s="16" t="str">
        <f>IFERROR(VLOOKUP(AF10,Lista!Q:R,2,0),"")</f>
        <v/>
      </c>
      <c r="AH10" s="53"/>
      <c r="AI10" s="54"/>
      <c r="AJ10" s="51" t="str">
        <f>IFERROR(VLOOKUP(AI10,Lista!O:P,2,0),"")</f>
        <v/>
      </c>
      <c r="AK10" s="54"/>
      <c r="AL10" s="52" t="str">
        <f>IFERROR(VLOOKUP(AK10,Lista!Q:R,2,0),"")</f>
        <v/>
      </c>
      <c r="AM10" s="53"/>
      <c r="AN10" s="54"/>
      <c r="AO10" s="52" t="str">
        <f>IFERROR(VLOOKUP(AN10,Lista!O:P,2,0),"")</f>
        <v/>
      </c>
      <c r="AP10" s="54"/>
      <c r="AQ10" s="52" t="str">
        <f>IFERROR(VLOOKUP(AP10,Lista!Q:R,2,0),"")</f>
        <v/>
      </c>
      <c r="AR10" s="53"/>
      <c r="AS10" s="54"/>
      <c r="AT10" s="52" t="str">
        <f>IFERROR(VLOOKUP(AS10,Lista!O:P,2,0),"")</f>
        <v/>
      </c>
      <c r="AU10" s="54"/>
      <c r="AV10" s="52" t="str">
        <f>IFERROR(VLOOKUP(AU10,Lista!Q:R,2,0),"")</f>
        <v/>
      </c>
      <c r="AW10" s="53"/>
      <c r="AX10" s="54"/>
      <c r="AY10" s="52" t="str">
        <f>IFERROR(VLOOKUP(AX10,Lista!O:P,2,0),"")</f>
        <v/>
      </c>
      <c r="AZ10" s="54"/>
      <c r="BA10" s="52" t="str">
        <f>IFERROR(VLOOKUP(AZ10,Lista!Q:R,2,0),"")</f>
        <v/>
      </c>
      <c r="BB10" s="53"/>
      <c r="BC10" s="54"/>
      <c r="BD10" s="52" t="str">
        <f>IFERROR(VLOOKUP(BC10,Lista!O:P,2,0),"")</f>
        <v/>
      </c>
      <c r="BE10" s="54"/>
      <c r="BF10" s="52" t="str">
        <f>IFERROR(VLOOKUP(BE10,Lista!Q:R,2,0),"")</f>
        <v/>
      </c>
      <c r="BG10" s="53"/>
      <c r="BH10" s="54"/>
      <c r="BI10" s="52" t="str">
        <f>IFERROR(VLOOKUP(BH10,Lista!O:P,2,0),"")</f>
        <v/>
      </c>
      <c r="BJ10" s="54"/>
      <c r="BK10" s="52" t="str">
        <f>IFERROR(VLOOKUP(BJ10,Lista!Q:R,2,0),"")</f>
        <v/>
      </c>
      <c r="BL10" s="53"/>
      <c r="BM10" s="52"/>
      <c r="BN10" s="52" t="str">
        <f>IFERROR(VLOOKUP(BM10,Lista!O:P,2,0),"")</f>
        <v/>
      </c>
      <c r="BO10" s="52"/>
      <c r="BP10" s="52" t="str">
        <f>IFERROR(VLOOKUP(BO10,Lista!Q:R,2,0),"")</f>
        <v/>
      </c>
      <c r="BQ10" s="53"/>
      <c r="BR10" s="52"/>
      <c r="BS10" s="52" t="str">
        <f>IFERROR(VLOOKUP(BR10,Lista!O:P,2,0),"")</f>
        <v/>
      </c>
      <c r="BT10" s="52"/>
      <c r="BU10" s="52" t="str">
        <f>IFERROR(VLOOKUP(BT10,Lista!Q:R,2,0),"")</f>
        <v/>
      </c>
      <c r="BV10" s="53"/>
      <c r="BW10" s="52"/>
      <c r="BX10" s="52" t="str">
        <f>IFERROR(VLOOKUP(BW10,Lista!O:P,2,0),"")</f>
        <v/>
      </c>
      <c r="BY10" s="52"/>
      <c r="BZ10" s="52" t="str">
        <f>IFERROR(VLOOKUP(BY10,Lista!Q:R,2,0),"")</f>
        <v/>
      </c>
      <c r="CA10" s="53"/>
      <c r="CB10" s="52"/>
      <c r="CC10" s="52" t="str">
        <f>IFERROR(VLOOKUP(CB10,Lista!O:P,2,0),"")</f>
        <v/>
      </c>
      <c r="CD10" s="52"/>
      <c r="CE10" s="52" t="str">
        <f>IFERROR(VLOOKUP(CD10,Lista!Q:R,2,0),"")</f>
        <v/>
      </c>
      <c r="CF10" s="53"/>
      <c r="CG10" s="52"/>
      <c r="CH10" s="52" t="str">
        <f>IFERROR(VLOOKUP(CG10,Lista!O:P,2,0),"")</f>
        <v/>
      </c>
      <c r="CI10" s="52"/>
      <c r="CJ10" s="52" t="str">
        <f>IFERROR(VLOOKUP(CI10,Lista!Q:R,2,0),"")</f>
        <v/>
      </c>
      <c r="CK10" s="53"/>
      <c r="CL10" s="52"/>
      <c r="CM10" s="52" t="str">
        <f>IFERROR(VLOOKUP(CL10,Lista!O:P,2,0),"")</f>
        <v/>
      </c>
      <c r="CN10" s="52"/>
      <c r="CO10" s="52" t="str">
        <f>IFERROR(VLOOKUP(CN10,Lista!Q:R,2,0),"")</f>
        <v/>
      </c>
      <c r="CP10" s="53"/>
      <c r="CQ10" s="52"/>
      <c r="CR10" s="52" t="str">
        <f>IFERROR(VLOOKUP(CQ10,Lista!O:P,2,0),"")</f>
        <v/>
      </c>
      <c r="CS10" s="52"/>
      <c r="CT10" s="52" t="str">
        <f>IFERROR(VLOOKUP(CS10,Lista!Q:R,2,0),"")</f>
        <v/>
      </c>
      <c r="CU10" s="53"/>
      <c r="CV10" s="52"/>
      <c r="CW10" s="52" t="str">
        <f>IFERROR(VLOOKUP(CV10,Lista!O:P,2,0),"")</f>
        <v/>
      </c>
      <c r="CX10" s="52"/>
      <c r="CY10" s="52" t="str">
        <f>IFERROR(VLOOKUP(CX10,Lista!Q:R,2,0),"")</f>
        <v/>
      </c>
      <c r="CZ10" s="53"/>
      <c r="DA10" s="49">
        <f t="shared" si="0"/>
        <v>562574250</v>
      </c>
      <c r="DB10" s="53"/>
    </row>
    <row r="11" spans="1:106" ht="74.25" hidden="1" customHeight="1">
      <c r="A11" s="32">
        <v>4143</v>
      </c>
      <c r="B11" s="24" t="str">
        <v>2.1.4 Promover la formación docente en diseño e implementación de estrategias con enfoque diferencial y de género, para la promoción de la participación de las niñas, adolescentes y mujeres jóvenes en áreas disciplinarias tradicionalmente masculinizadas.</v>
      </c>
      <c r="C11" s="24" t="str">
        <v>Personal docente formado en el diseño y aplicación de estrategias  con enfoque diferencial y de género.</v>
      </c>
      <c r="D11" s="41"/>
      <c r="E11" s="24" t="s">
        <v>354</v>
      </c>
      <c r="F11" s="24" t="str">
        <f>IFERROR(VLOOKUP(E11,Lista!O:P,2,0),"")</f>
        <v>Implementación de un ecosistema de innovación educativa en las Instituciones Educativas Oficiales de Santiago de Cali</v>
      </c>
      <c r="G11" s="24"/>
      <c r="H11" s="24" t="str">
        <f>IFERROR(VLOOKUP(G11,Lista!Q:R,2,0),"")</f>
        <v/>
      </c>
      <c r="I11" s="44"/>
      <c r="J11" s="24"/>
      <c r="K11" s="24" t="str">
        <f>IFERROR(VLOOKUP(J11,Lista!O:P,2,0),"")</f>
        <v/>
      </c>
      <c r="L11" s="24"/>
      <c r="M11" s="24" t="str">
        <f>IFERROR(VLOOKUP(L11,Lista!Q:R,2,0),"")</f>
        <v/>
      </c>
      <c r="N11" s="44"/>
      <c r="O11" s="55"/>
      <c r="P11" s="16" t="str">
        <f>IFERROR(VLOOKUP(O11,Lista!O:P,2,0),"")</f>
        <v/>
      </c>
      <c r="Q11" s="55"/>
      <c r="R11" s="16" t="str">
        <f>IFERROR(VLOOKUP(Q11,Lista!Q:R,2,0),"")</f>
        <v/>
      </c>
      <c r="S11" s="53"/>
      <c r="T11" s="55"/>
      <c r="U11" s="16" t="str">
        <f>IFERROR(VLOOKUP(T11,Lista!O:P,2,0),"")</f>
        <v/>
      </c>
      <c r="V11" s="55"/>
      <c r="W11" s="16" t="str">
        <f>IFERROR(VLOOKUP(V11,Lista!Q:R,2,0),"")</f>
        <v/>
      </c>
      <c r="X11" s="53"/>
      <c r="Y11" s="55"/>
      <c r="Z11" s="16" t="str">
        <f>IFERROR(VLOOKUP(Y11,Lista!O:P,2,0),"")</f>
        <v/>
      </c>
      <c r="AA11" s="55"/>
      <c r="AB11" s="16" t="str">
        <f>IFERROR(VLOOKUP(AA11,Lista!Q:R,2,0),"")</f>
        <v/>
      </c>
      <c r="AC11" s="53"/>
      <c r="AD11" s="55"/>
      <c r="AE11" s="16" t="str">
        <f>IFERROR(VLOOKUP(AD11,Lista!O:P,2,0),"")</f>
        <v/>
      </c>
      <c r="AF11" s="55"/>
      <c r="AG11" s="16" t="str">
        <f>IFERROR(VLOOKUP(AF11,Lista!Q:R,2,0),"")</f>
        <v/>
      </c>
      <c r="AH11" s="53"/>
      <c r="AI11" s="54"/>
      <c r="AJ11" s="51" t="str">
        <f>IFERROR(VLOOKUP(AI11,Lista!O:P,2,0),"")</f>
        <v/>
      </c>
      <c r="AK11" s="54"/>
      <c r="AL11" s="52" t="str">
        <f>IFERROR(VLOOKUP(AK11,Lista!Q:R,2,0),"")</f>
        <v/>
      </c>
      <c r="AM11" s="53"/>
      <c r="AN11" s="54"/>
      <c r="AO11" s="52" t="str">
        <f>IFERROR(VLOOKUP(AN11,Lista!O:P,2,0),"")</f>
        <v/>
      </c>
      <c r="AP11" s="54"/>
      <c r="AQ11" s="52" t="str">
        <f>IFERROR(VLOOKUP(AP11,Lista!Q:R,2,0),"")</f>
        <v/>
      </c>
      <c r="AR11" s="53"/>
      <c r="AS11" s="54"/>
      <c r="AT11" s="52" t="str">
        <f>IFERROR(VLOOKUP(AS11,Lista!O:P,2,0),"")</f>
        <v/>
      </c>
      <c r="AU11" s="54"/>
      <c r="AV11" s="52" t="str">
        <f>IFERROR(VLOOKUP(AU11,Lista!Q:R,2,0),"")</f>
        <v/>
      </c>
      <c r="AW11" s="53"/>
      <c r="AX11" s="54"/>
      <c r="AY11" s="52" t="str">
        <f>IFERROR(VLOOKUP(AX11,Lista!O:P,2,0),"")</f>
        <v/>
      </c>
      <c r="AZ11" s="54"/>
      <c r="BA11" s="52" t="str">
        <f>IFERROR(VLOOKUP(AZ11,Lista!Q:R,2,0),"")</f>
        <v/>
      </c>
      <c r="BB11" s="53"/>
      <c r="BC11" s="54"/>
      <c r="BD11" s="52" t="str">
        <f>IFERROR(VLOOKUP(BC11,Lista!O:P,2,0),"")</f>
        <v/>
      </c>
      <c r="BE11" s="54"/>
      <c r="BF11" s="52" t="str">
        <f>IFERROR(VLOOKUP(BE11,Lista!Q:R,2,0),"")</f>
        <v/>
      </c>
      <c r="BG11" s="53"/>
      <c r="BH11" s="54"/>
      <c r="BI11" s="52" t="str">
        <f>IFERROR(VLOOKUP(BH11,Lista!O:P,2,0),"")</f>
        <v/>
      </c>
      <c r="BJ11" s="54"/>
      <c r="BK11" s="52" t="str">
        <f>IFERROR(VLOOKUP(BJ11,Lista!Q:R,2,0),"")</f>
        <v/>
      </c>
      <c r="BL11" s="53"/>
      <c r="BM11" s="52"/>
      <c r="BN11" s="52" t="str">
        <f>IFERROR(VLOOKUP(BM11,Lista!O:P,2,0),"")</f>
        <v/>
      </c>
      <c r="BO11" s="52"/>
      <c r="BP11" s="52" t="str">
        <f>IFERROR(VLOOKUP(BO11,Lista!Q:R,2,0),"")</f>
        <v/>
      </c>
      <c r="BQ11" s="53"/>
      <c r="BR11" s="52"/>
      <c r="BS11" s="52" t="str">
        <f>IFERROR(VLOOKUP(BR11,Lista!O:P,2,0),"")</f>
        <v/>
      </c>
      <c r="BT11" s="52"/>
      <c r="BU11" s="52" t="str">
        <f>IFERROR(VLOOKUP(BT11,Lista!Q:R,2,0),"")</f>
        <v/>
      </c>
      <c r="BV11" s="53"/>
      <c r="BW11" s="52"/>
      <c r="BX11" s="52" t="str">
        <f>IFERROR(VLOOKUP(BW11,Lista!O:P,2,0),"")</f>
        <v/>
      </c>
      <c r="BY11" s="52"/>
      <c r="BZ11" s="52" t="str">
        <f>IFERROR(VLOOKUP(BY11,Lista!Q:R,2,0),"")</f>
        <v/>
      </c>
      <c r="CA11" s="53"/>
      <c r="CB11" s="52"/>
      <c r="CC11" s="52" t="str">
        <f>IFERROR(VLOOKUP(CB11,Lista!O:P,2,0),"")</f>
        <v/>
      </c>
      <c r="CD11" s="52"/>
      <c r="CE11" s="52" t="str">
        <f>IFERROR(VLOOKUP(CD11,Lista!Q:R,2,0),"")</f>
        <v/>
      </c>
      <c r="CF11" s="53"/>
      <c r="CG11" s="52"/>
      <c r="CH11" s="52" t="str">
        <f>IFERROR(VLOOKUP(CG11,Lista!O:P,2,0),"")</f>
        <v/>
      </c>
      <c r="CI11" s="52"/>
      <c r="CJ11" s="52" t="str">
        <f>IFERROR(VLOOKUP(CI11,Lista!Q:R,2,0),"")</f>
        <v/>
      </c>
      <c r="CK11" s="53"/>
      <c r="CL11" s="52"/>
      <c r="CM11" s="52" t="str">
        <f>IFERROR(VLOOKUP(CL11,Lista!O:P,2,0),"")</f>
        <v/>
      </c>
      <c r="CN11" s="52"/>
      <c r="CO11" s="52" t="str">
        <f>IFERROR(VLOOKUP(CN11,Lista!Q:R,2,0),"")</f>
        <v/>
      </c>
      <c r="CP11" s="53"/>
      <c r="CQ11" s="52"/>
      <c r="CR11" s="52" t="str">
        <f>IFERROR(VLOOKUP(CQ11,Lista!O:P,2,0),"")</f>
        <v/>
      </c>
      <c r="CS11" s="52"/>
      <c r="CT11" s="52" t="str">
        <f>IFERROR(VLOOKUP(CS11,Lista!Q:R,2,0),"")</f>
        <v/>
      </c>
      <c r="CU11" s="53"/>
      <c r="CV11" s="52"/>
      <c r="CW11" s="52" t="str">
        <f>IFERROR(VLOOKUP(CV11,Lista!O:P,2,0),"")</f>
        <v/>
      </c>
      <c r="CX11" s="52"/>
      <c r="CY11" s="52" t="str">
        <f>IFERROR(VLOOKUP(CX11,Lista!Q:R,2,0),"")</f>
        <v/>
      </c>
      <c r="CZ11" s="53"/>
      <c r="DA11" s="49">
        <f t="shared" si="0"/>
        <v>0</v>
      </c>
      <c r="DB11" s="53"/>
    </row>
    <row r="12" spans="1:106" ht="74.25" hidden="1" customHeight="1">
      <c r="A12" s="32">
        <v>4143</v>
      </c>
      <c r="B12" s="24" t="str">
        <v>2.1.9 Desarrollar estrategias pedagógicas para que las directivas de instituciones educativas Oficiales, fortalezcan su capacidad para incorporar  enfoques diferenciales en los PEI y en Sistemas Institucionales de Evaluación.</v>
      </c>
      <c r="C12" s="24" t="str">
        <v>IEO con estrategias pedagogicas dirigidas a directivas docentes, desarrolladas  .</v>
      </c>
      <c r="D12" s="41"/>
      <c r="E12" s="24" t="s">
        <v>354</v>
      </c>
      <c r="F12" s="24" t="str">
        <f>IFERROR(VLOOKUP(E12,Lista!O:P,2,0),"")</f>
        <v>Implementación de un ecosistema de innovación educativa en las Instituciones Educativas Oficiales de Santiago de Cali</v>
      </c>
      <c r="G12" s="24" t="s">
        <v>355</v>
      </c>
      <c r="H12" s="24" t="str">
        <f>IFERROR(VLOOKUP(G12,Lista!Q:R,2,0),"")</f>
        <v>Acompañar los procesos de autoevaluación y planes de mejoramiento institucional</v>
      </c>
      <c r="I12" s="44">
        <v>0</v>
      </c>
      <c r="J12" s="24"/>
      <c r="K12" s="24" t="str">
        <f>IFERROR(VLOOKUP(J12,Lista!O:P,2,0),"")</f>
        <v/>
      </c>
      <c r="L12" s="24"/>
      <c r="M12" s="24" t="str">
        <f>IFERROR(VLOOKUP(L12,Lista!Q:R,2,0),"")</f>
        <v/>
      </c>
      <c r="N12" s="44"/>
      <c r="O12" s="55"/>
      <c r="P12" s="16" t="str">
        <f>IFERROR(VLOOKUP(O12,Lista!O:P,2,0),"")</f>
        <v/>
      </c>
      <c r="Q12" s="55"/>
      <c r="R12" s="16" t="str">
        <f>IFERROR(VLOOKUP(Q12,Lista!Q:R,2,0),"")</f>
        <v/>
      </c>
      <c r="S12" s="53"/>
      <c r="T12" s="55"/>
      <c r="U12" s="16" t="str">
        <f>IFERROR(VLOOKUP(T12,Lista!O:P,2,0),"")</f>
        <v/>
      </c>
      <c r="V12" s="55"/>
      <c r="W12" s="16" t="str">
        <f>IFERROR(VLOOKUP(V12,Lista!Q:R,2,0),"")</f>
        <v/>
      </c>
      <c r="X12" s="53"/>
      <c r="Y12" s="55"/>
      <c r="Z12" s="16" t="str">
        <f>IFERROR(VLOOKUP(Y12,Lista!O:P,2,0),"")</f>
        <v/>
      </c>
      <c r="AA12" s="55"/>
      <c r="AB12" s="16" t="str">
        <f>IFERROR(VLOOKUP(AA12,Lista!Q:R,2,0),"")</f>
        <v/>
      </c>
      <c r="AC12" s="53"/>
      <c r="AD12" s="55"/>
      <c r="AE12" s="16" t="str">
        <f>IFERROR(VLOOKUP(AD12,Lista!O:P,2,0),"")</f>
        <v/>
      </c>
      <c r="AF12" s="55"/>
      <c r="AG12" s="16" t="str">
        <f>IFERROR(VLOOKUP(AF12,Lista!Q:R,2,0),"")</f>
        <v/>
      </c>
      <c r="AH12" s="53"/>
      <c r="AI12" s="54"/>
      <c r="AJ12" s="51" t="str">
        <f>IFERROR(VLOOKUP(AI12,Lista!O:P,2,0),"")</f>
        <v/>
      </c>
      <c r="AK12" s="54"/>
      <c r="AL12" s="52" t="str">
        <f>IFERROR(VLOOKUP(AK12,Lista!Q:R,2,0),"")</f>
        <v/>
      </c>
      <c r="AM12" s="53"/>
      <c r="AN12" s="54"/>
      <c r="AO12" s="52" t="str">
        <f>IFERROR(VLOOKUP(AN12,Lista!O:P,2,0),"")</f>
        <v/>
      </c>
      <c r="AP12" s="54"/>
      <c r="AQ12" s="52" t="str">
        <f>IFERROR(VLOOKUP(AP12,Lista!Q:R,2,0),"")</f>
        <v/>
      </c>
      <c r="AR12" s="53"/>
      <c r="AS12" s="54"/>
      <c r="AT12" s="52" t="str">
        <f>IFERROR(VLOOKUP(AS12,Lista!O:P,2,0),"")</f>
        <v/>
      </c>
      <c r="AU12" s="54"/>
      <c r="AV12" s="52" t="str">
        <f>IFERROR(VLOOKUP(AU12,Lista!Q:R,2,0),"")</f>
        <v/>
      </c>
      <c r="AW12" s="53"/>
      <c r="AX12" s="54"/>
      <c r="AY12" s="52" t="str">
        <f>IFERROR(VLOOKUP(AX12,Lista!O:P,2,0),"")</f>
        <v/>
      </c>
      <c r="AZ12" s="54"/>
      <c r="BA12" s="52" t="str">
        <f>IFERROR(VLOOKUP(AZ12,Lista!Q:R,2,0),"")</f>
        <v/>
      </c>
      <c r="BB12" s="53"/>
      <c r="BC12" s="54"/>
      <c r="BD12" s="52" t="str">
        <f>IFERROR(VLOOKUP(BC12,Lista!O:P,2,0),"")</f>
        <v/>
      </c>
      <c r="BE12" s="54"/>
      <c r="BF12" s="52" t="str">
        <f>IFERROR(VLOOKUP(BE12,Lista!Q:R,2,0),"")</f>
        <v/>
      </c>
      <c r="BG12" s="53"/>
      <c r="BH12" s="54"/>
      <c r="BI12" s="52" t="str">
        <f>IFERROR(VLOOKUP(BH12,Lista!O:P,2,0),"")</f>
        <v/>
      </c>
      <c r="BJ12" s="54"/>
      <c r="BK12" s="52" t="str">
        <f>IFERROR(VLOOKUP(BJ12,Lista!Q:R,2,0),"")</f>
        <v/>
      </c>
      <c r="BL12" s="53"/>
      <c r="BM12" s="52"/>
      <c r="BN12" s="52" t="str">
        <f>IFERROR(VLOOKUP(BM12,Lista!O:P,2,0),"")</f>
        <v/>
      </c>
      <c r="BO12" s="52"/>
      <c r="BP12" s="52" t="str">
        <f>IFERROR(VLOOKUP(BO12,Lista!Q:R,2,0),"")</f>
        <v/>
      </c>
      <c r="BQ12" s="53"/>
      <c r="BR12" s="52"/>
      <c r="BS12" s="52" t="str">
        <f>IFERROR(VLOOKUP(BR12,Lista!O:P,2,0),"")</f>
        <v/>
      </c>
      <c r="BT12" s="52"/>
      <c r="BU12" s="52" t="str">
        <f>IFERROR(VLOOKUP(BT12,Lista!Q:R,2,0),"")</f>
        <v/>
      </c>
      <c r="BV12" s="53"/>
      <c r="BW12" s="52"/>
      <c r="BX12" s="52" t="str">
        <f>IFERROR(VLOOKUP(BW12,Lista!O:P,2,0),"")</f>
        <v/>
      </c>
      <c r="BY12" s="52"/>
      <c r="BZ12" s="52" t="str">
        <f>IFERROR(VLOOKUP(BY12,Lista!Q:R,2,0),"")</f>
        <v/>
      </c>
      <c r="CA12" s="53"/>
      <c r="CB12" s="52"/>
      <c r="CC12" s="52" t="str">
        <f>IFERROR(VLOOKUP(CB12,Lista!O:P,2,0),"")</f>
        <v/>
      </c>
      <c r="CD12" s="52"/>
      <c r="CE12" s="52" t="str">
        <f>IFERROR(VLOOKUP(CD12,Lista!Q:R,2,0),"")</f>
        <v/>
      </c>
      <c r="CF12" s="53"/>
      <c r="CG12" s="52"/>
      <c r="CH12" s="52" t="str">
        <f>IFERROR(VLOOKUP(CG12,Lista!O:P,2,0),"")</f>
        <v/>
      </c>
      <c r="CI12" s="52"/>
      <c r="CJ12" s="52" t="str">
        <f>IFERROR(VLOOKUP(CI12,Lista!Q:R,2,0),"")</f>
        <v/>
      </c>
      <c r="CK12" s="53"/>
      <c r="CL12" s="52"/>
      <c r="CM12" s="52" t="str">
        <f>IFERROR(VLOOKUP(CL12,Lista!O:P,2,0),"")</f>
        <v/>
      </c>
      <c r="CN12" s="52"/>
      <c r="CO12" s="52" t="str">
        <f>IFERROR(VLOOKUP(CN12,Lista!Q:R,2,0),"")</f>
        <v/>
      </c>
      <c r="CP12" s="53"/>
      <c r="CQ12" s="52"/>
      <c r="CR12" s="52" t="str">
        <f>IFERROR(VLOOKUP(CQ12,Lista!O:P,2,0),"")</f>
        <v/>
      </c>
      <c r="CS12" s="52"/>
      <c r="CT12" s="52" t="str">
        <f>IFERROR(VLOOKUP(CS12,Lista!Q:R,2,0),"")</f>
        <v/>
      </c>
      <c r="CU12" s="53"/>
      <c r="CV12" s="52"/>
      <c r="CW12" s="52" t="str">
        <f>IFERROR(VLOOKUP(CV12,Lista!O:P,2,0),"")</f>
        <v/>
      </c>
      <c r="CX12" s="52"/>
      <c r="CY12" s="52" t="str">
        <f>IFERROR(VLOOKUP(CX12,Lista!Q:R,2,0),"")</f>
        <v/>
      </c>
      <c r="CZ12" s="53"/>
      <c r="DA12" s="49">
        <f t="shared" si="0"/>
        <v>0</v>
      </c>
      <c r="DB12" s="53"/>
    </row>
    <row r="13" spans="1:106" ht="74.25" hidden="1" customHeight="1">
      <c r="A13" s="32">
        <v>4143</v>
      </c>
      <c r="B13" s="24" t="str">
        <v>2.1.11 Desarrollar lineamientos técnicos y metodológicos para fortalecer el  Observatorio de Educación, orientado a  reconocer las situaciones de vulnerabilidad de la población joven frente al ejercicio de sus derechos.</v>
      </c>
      <c r="C13" s="24" t="str">
        <v>Lineamientos técnicos y metodologicos del observatorio de Educación con enfoque diferencial y de género, desarrollados.</v>
      </c>
      <c r="D13" s="41"/>
      <c r="E13" s="24" t="s">
        <v>356</v>
      </c>
      <c r="F13" s="24" t="str">
        <f>IFERROR(VLOOKUP(E13,Lista!O:P,2,0),"")</f>
        <v>Implementación del Observatorio de la Educación para el monitoreo del sector educativo de Santiago de Cali</v>
      </c>
      <c r="G13" s="24" t="s">
        <v>357</v>
      </c>
      <c r="H13" s="24" t="str">
        <f>IFERROR(VLOOKUP(G13,Lista!Q:R,2,0),"")</f>
        <v>Realizar la consolidación, depuración, procesamiento y análisis de datos relevantes para la caracterización y monitoreo del sector educativo.</v>
      </c>
      <c r="I13" s="44">
        <v>0</v>
      </c>
      <c r="J13" s="24" t="s">
        <v>356</v>
      </c>
      <c r="K13" s="24" t="str">
        <f>IFERROR(VLOOKUP(J13,Lista!O:P,2,0),"")</f>
        <v>Implementación del Observatorio de la Educación para el monitoreo del sector educativo de Santiago de Cali</v>
      </c>
      <c r="L13" s="24" t="s">
        <v>358</v>
      </c>
      <c r="M13" s="24" t="str">
        <f>IFERROR(VLOOKUP(L13,Lista!Q:R,2,0),"")</f>
        <v>Elaborar resultados que permitan caracterizar y monitorear el sector educativo, a partir de datos, indicadores y cartografía.</v>
      </c>
      <c r="N13" s="44">
        <v>0</v>
      </c>
      <c r="O13" s="57" t="s">
        <v>356</v>
      </c>
      <c r="P13" s="16" t="str">
        <f>IFERROR(VLOOKUP(O13,Lista!O:P,2,0),"")</f>
        <v>Implementación del Observatorio de la Educación para el monitoreo del sector educativo de Santiago de Cali</v>
      </c>
      <c r="Q13" s="57" t="s">
        <v>359</v>
      </c>
      <c r="R13" s="16" t="str">
        <f>IFERROR(VLOOKUP(Q13,Lista!Q:R,2,0),"")</f>
        <v>Realizar acciones que fortalezcan la gestión y la calidad de los datos del sector educativo</v>
      </c>
      <c r="S13" s="59">
        <v>47049000</v>
      </c>
      <c r="T13" s="57" t="s">
        <v>356</v>
      </c>
      <c r="U13" s="16" t="str">
        <f>IFERROR(VLOOKUP(T13,Lista!O:P,2,0),"")</f>
        <v>Implementación del Observatorio de la Educación para el monitoreo del sector educativo de Santiago de Cali</v>
      </c>
      <c r="V13" s="57" t="s">
        <v>360</v>
      </c>
      <c r="W13" s="16" t="str">
        <f>IFERROR(VLOOKUP(V13,Lista!Q:R,2,0),"")</f>
        <v>Realizar la estructuración e implementación del componente tecnológico asociado a la gestión de datos y visualización de resultados.</v>
      </c>
      <c r="X13" s="59">
        <v>64680000</v>
      </c>
      <c r="Y13" s="55"/>
      <c r="Z13" s="16" t="str">
        <f>IFERROR(VLOOKUP(Y13,Lista!O:P,2,0),"")</f>
        <v/>
      </c>
      <c r="AA13" s="55"/>
      <c r="AB13" s="16" t="str">
        <f>IFERROR(VLOOKUP(AA13,Lista!Q:R,2,0),"")</f>
        <v/>
      </c>
      <c r="AC13" s="53"/>
      <c r="AD13" s="60"/>
      <c r="AE13" s="16" t="str">
        <f>IFERROR(VLOOKUP(AD13,Lista!O:P,2,0),"")</f>
        <v/>
      </c>
      <c r="AF13" s="55"/>
      <c r="AG13" s="16" t="str">
        <f>IFERROR(VLOOKUP(AF13,Lista!Q:R,2,0),"")</f>
        <v/>
      </c>
      <c r="AH13" s="53"/>
      <c r="AI13" s="54"/>
      <c r="AJ13" s="51" t="str">
        <f>IFERROR(VLOOKUP(AI13,Lista!O:P,2,0),"")</f>
        <v/>
      </c>
      <c r="AK13" s="54"/>
      <c r="AL13" s="52" t="str">
        <f>IFERROR(VLOOKUP(AK13,Lista!Q:R,2,0),"")</f>
        <v/>
      </c>
      <c r="AM13" s="53"/>
      <c r="AN13" s="54"/>
      <c r="AO13" s="52" t="str">
        <f>IFERROR(VLOOKUP(AN13,Lista!O:P,2,0),"")</f>
        <v/>
      </c>
      <c r="AP13" s="54"/>
      <c r="AQ13" s="52" t="str">
        <f>IFERROR(VLOOKUP(AP13,Lista!Q:R,2,0),"")</f>
        <v/>
      </c>
      <c r="AR13" s="53"/>
      <c r="AS13" s="54"/>
      <c r="AT13" s="52" t="str">
        <f>IFERROR(VLOOKUP(AS13,Lista!O:P,2,0),"")</f>
        <v/>
      </c>
      <c r="AU13" s="54"/>
      <c r="AV13" s="52" t="str">
        <f>IFERROR(VLOOKUP(AU13,Lista!Q:R,2,0),"")</f>
        <v/>
      </c>
      <c r="AW13" s="53"/>
      <c r="AX13" s="54"/>
      <c r="AY13" s="52" t="str">
        <f>IFERROR(VLOOKUP(AX13,Lista!O:P,2,0),"")</f>
        <v/>
      </c>
      <c r="AZ13" s="54"/>
      <c r="BA13" s="52" t="str">
        <f>IFERROR(VLOOKUP(AZ13,Lista!Q:R,2,0),"")</f>
        <v/>
      </c>
      <c r="BB13" s="53"/>
      <c r="BC13" s="54"/>
      <c r="BD13" s="52" t="str">
        <f>IFERROR(VLOOKUP(BC13,Lista!O:P,2,0),"")</f>
        <v/>
      </c>
      <c r="BE13" s="54"/>
      <c r="BF13" s="52" t="str">
        <f>IFERROR(VLOOKUP(BE13,Lista!Q:R,2,0),"")</f>
        <v/>
      </c>
      <c r="BG13" s="53"/>
      <c r="BH13" s="54"/>
      <c r="BI13" s="52" t="str">
        <f>IFERROR(VLOOKUP(BH13,Lista!O:P,2,0),"")</f>
        <v/>
      </c>
      <c r="BJ13" s="54"/>
      <c r="BK13" s="52" t="str">
        <f>IFERROR(VLOOKUP(BJ13,Lista!Q:R,2,0),"")</f>
        <v/>
      </c>
      <c r="BL13" s="53"/>
      <c r="BM13" s="52"/>
      <c r="BN13" s="52" t="str">
        <f>IFERROR(VLOOKUP(BM13,Lista!O:P,2,0),"")</f>
        <v/>
      </c>
      <c r="BO13" s="52"/>
      <c r="BP13" s="52" t="str">
        <f>IFERROR(VLOOKUP(BO13,Lista!Q:R,2,0),"")</f>
        <v/>
      </c>
      <c r="BQ13" s="53"/>
      <c r="BR13" s="52"/>
      <c r="BS13" s="52" t="str">
        <f>IFERROR(VLOOKUP(BR13,Lista!O:P,2,0),"")</f>
        <v/>
      </c>
      <c r="BT13" s="52"/>
      <c r="BU13" s="52" t="str">
        <f>IFERROR(VLOOKUP(BT13,Lista!Q:R,2,0),"")</f>
        <v/>
      </c>
      <c r="BV13" s="53"/>
      <c r="BW13" s="52"/>
      <c r="BX13" s="52" t="str">
        <f>IFERROR(VLOOKUP(BW13,Lista!O:P,2,0),"")</f>
        <v/>
      </c>
      <c r="BY13" s="52"/>
      <c r="BZ13" s="52" t="str">
        <f>IFERROR(VLOOKUP(BY13,Lista!Q:R,2,0),"")</f>
        <v/>
      </c>
      <c r="CA13" s="53"/>
      <c r="CB13" s="52"/>
      <c r="CC13" s="52" t="str">
        <f>IFERROR(VLOOKUP(CB13,Lista!O:P,2,0),"")</f>
        <v/>
      </c>
      <c r="CD13" s="52"/>
      <c r="CE13" s="52" t="str">
        <f>IFERROR(VLOOKUP(CD13,Lista!Q:R,2,0),"")</f>
        <v/>
      </c>
      <c r="CF13" s="53"/>
      <c r="CG13" s="52"/>
      <c r="CH13" s="52" t="str">
        <f>IFERROR(VLOOKUP(CG13,Lista!O:P,2,0),"")</f>
        <v/>
      </c>
      <c r="CI13" s="52"/>
      <c r="CJ13" s="52" t="str">
        <f>IFERROR(VLOOKUP(CI13,Lista!Q:R,2,0),"")</f>
        <v/>
      </c>
      <c r="CK13" s="53"/>
      <c r="CL13" s="52"/>
      <c r="CM13" s="52" t="str">
        <f>IFERROR(VLOOKUP(CL13,Lista!O:P,2,0),"")</f>
        <v/>
      </c>
      <c r="CN13" s="52"/>
      <c r="CO13" s="52" t="str">
        <f>IFERROR(VLOOKUP(CN13,Lista!Q:R,2,0),"")</f>
        <v/>
      </c>
      <c r="CP13" s="53"/>
      <c r="CQ13" s="52"/>
      <c r="CR13" s="52" t="str">
        <f>IFERROR(VLOOKUP(CQ13,Lista!O:P,2,0),"")</f>
        <v/>
      </c>
      <c r="CS13" s="52"/>
      <c r="CT13" s="52" t="str">
        <f>IFERROR(VLOOKUP(CS13,Lista!Q:R,2,0),"")</f>
        <v/>
      </c>
      <c r="CU13" s="53"/>
      <c r="CV13" s="52"/>
      <c r="CW13" s="52" t="str">
        <f>IFERROR(VLOOKUP(CV13,Lista!O:P,2,0),"")</f>
        <v/>
      </c>
      <c r="CX13" s="52"/>
      <c r="CY13" s="52" t="str">
        <f>IFERROR(VLOOKUP(CX13,Lista!Q:R,2,0),"")</f>
        <v/>
      </c>
      <c r="CZ13" s="53"/>
      <c r="DA13" s="49">
        <f t="shared" si="0"/>
        <v>111729000</v>
      </c>
      <c r="DB13" s="53"/>
    </row>
    <row r="14" spans="1:106" ht="74.25" hidden="1" customHeight="1">
      <c r="A14" s="32">
        <v>4143</v>
      </c>
      <c r="B14" s="24" t="str">
        <v>2.1.12 Fortalecer a entidades educativas con modelos educativos flexibles de mujeres y niñas para garantizar la permanencia escolar con enfoque diferencial y de género.</v>
      </c>
      <c r="C14" s="24" t="str">
        <v>IEO con modelos educativos flexibles que incluyen a mujeres y niñas para  garantizar la permanencia escolar con enfoque diferencial y de género.</v>
      </c>
      <c r="D14" s="41"/>
      <c r="E14" s="24" t="s">
        <v>361</v>
      </c>
      <c r="F14" s="24" t="str">
        <f>IFERROR(VLOOKUP(E14,Lista!O:P,2,0),"")</f>
        <v>Fortalecimiento de la atención educativa a estudiantes de zona rural, extraedad, en condición de enfermedad, joven, adulta y analfabeta matriculados en las instituciones educativas oficiales con metodologías flexibles en Santiago de Cali</v>
      </c>
      <c r="G14" s="24" t="s">
        <v>362</v>
      </c>
      <c r="H14" s="24" t="str">
        <f>IFERROR(VLOOKUP(G14,Lista!Q:R,2,0),"")</f>
        <v>Realizar formación a docentes de modelos flexibles para educación formal de jóvenes, adultos y adulto mayor</v>
      </c>
      <c r="I14" s="44">
        <v>30746723</v>
      </c>
      <c r="J14" s="24"/>
      <c r="K14" s="24" t="str">
        <f>IFERROR(VLOOKUP(J14,Lista!O:P,2,0),"")</f>
        <v/>
      </c>
      <c r="L14" s="24"/>
      <c r="M14" s="24" t="str">
        <f>IFERROR(VLOOKUP(L14,Lista!Q:R,2,0),"")</f>
        <v/>
      </c>
      <c r="N14" s="44"/>
      <c r="O14" s="57"/>
      <c r="P14" s="16" t="str">
        <f>IFERROR(VLOOKUP(O14,Lista!O:P,2,0),"")</f>
        <v/>
      </c>
      <c r="Q14" s="55"/>
      <c r="R14" s="16" t="str">
        <f>IFERROR(VLOOKUP(Q14,Lista!Q:R,2,0),"")</f>
        <v/>
      </c>
      <c r="S14" s="53"/>
      <c r="T14" s="57"/>
      <c r="U14" s="16" t="str">
        <f>IFERROR(VLOOKUP(T14,Lista!O:P,2,0),"")</f>
        <v/>
      </c>
      <c r="V14" s="55"/>
      <c r="W14" s="16" t="str">
        <f>IFERROR(VLOOKUP(V14,Lista!Q:R,2,0),"")</f>
        <v/>
      </c>
      <c r="X14" s="53"/>
      <c r="Y14" s="55"/>
      <c r="Z14" s="16" t="str">
        <f>IFERROR(VLOOKUP(Y14,Lista!O:P,2,0),"")</f>
        <v/>
      </c>
      <c r="AA14" s="55"/>
      <c r="AB14" s="16" t="str">
        <f>IFERROR(VLOOKUP(AA14,Lista!Q:R,2,0),"")</f>
        <v/>
      </c>
      <c r="AC14" s="53"/>
      <c r="AD14" s="60"/>
      <c r="AE14" s="16" t="str">
        <f>IFERROR(VLOOKUP(AD14,Lista!O:P,2,0),"")</f>
        <v/>
      </c>
      <c r="AF14" s="55"/>
      <c r="AG14" s="16" t="str">
        <f>IFERROR(VLOOKUP(AF14,Lista!Q:R,2,0),"")</f>
        <v/>
      </c>
      <c r="AH14" s="53"/>
      <c r="AI14" s="54"/>
      <c r="AJ14" s="51" t="str">
        <f>IFERROR(VLOOKUP(AI14,Lista!O:P,2,0),"")</f>
        <v/>
      </c>
      <c r="AK14" s="54"/>
      <c r="AL14" s="52" t="str">
        <f>IFERROR(VLOOKUP(AK14,Lista!Q:R,2,0),"")</f>
        <v/>
      </c>
      <c r="AM14" s="53"/>
      <c r="AN14" s="54"/>
      <c r="AO14" s="52" t="str">
        <f>IFERROR(VLOOKUP(AN14,Lista!O:P,2,0),"")</f>
        <v/>
      </c>
      <c r="AP14" s="54"/>
      <c r="AQ14" s="52" t="str">
        <f>IFERROR(VLOOKUP(AP14,Lista!Q:R,2,0),"")</f>
        <v/>
      </c>
      <c r="AR14" s="53"/>
      <c r="AS14" s="54"/>
      <c r="AT14" s="52" t="str">
        <f>IFERROR(VLOOKUP(AS14,Lista!O:P,2,0),"")</f>
        <v/>
      </c>
      <c r="AU14" s="54"/>
      <c r="AV14" s="52" t="str">
        <f>IFERROR(VLOOKUP(AU14,Lista!Q:R,2,0),"")</f>
        <v/>
      </c>
      <c r="AW14" s="53"/>
      <c r="AX14" s="54"/>
      <c r="AY14" s="52" t="str">
        <f>IFERROR(VLOOKUP(AX14,Lista!O:P,2,0),"")</f>
        <v/>
      </c>
      <c r="AZ14" s="54"/>
      <c r="BA14" s="52" t="str">
        <f>IFERROR(VLOOKUP(AZ14,Lista!Q:R,2,0),"")</f>
        <v/>
      </c>
      <c r="BB14" s="53"/>
      <c r="BC14" s="54"/>
      <c r="BD14" s="52" t="str">
        <f>IFERROR(VLOOKUP(BC14,Lista!O:P,2,0),"")</f>
        <v/>
      </c>
      <c r="BE14" s="54"/>
      <c r="BF14" s="52" t="str">
        <f>IFERROR(VLOOKUP(BE14,Lista!Q:R,2,0),"")</f>
        <v/>
      </c>
      <c r="BG14" s="53"/>
      <c r="BH14" s="54"/>
      <c r="BI14" s="52" t="str">
        <f>IFERROR(VLOOKUP(BH14,Lista!O:P,2,0),"")</f>
        <v/>
      </c>
      <c r="BJ14" s="54"/>
      <c r="BK14" s="52" t="str">
        <f>IFERROR(VLOOKUP(BJ14,Lista!Q:R,2,0),"")</f>
        <v/>
      </c>
      <c r="BL14" s="53"/>
      <c r="BM14" s="52"/>
      <c r="BN14" s="52" t="str">
        <f>IFERROR(VLOOKUP(BM14,Lista!O:P,2,0),"")</f>
        <v/>
      </c>
      <c r="BO14" s="52"/>
      <c r="BP14" s="52" t="str">
        <f>IFERROR(VLOOKUP(BO14,Lista!Q:R,2,0),"")</f>
        <v/>
      </c>
      <c r="BQ14" s="53"/>
      <c r="BR14" s="52"/>
      <c r="BS14" s="52" t="str">
        <f>IFERROR(VLOOKUP(BR14,Lista!O:P,2,0),"")</f>
        <v/>
      </c>
      <c r="BT14" s="52"/>
      <c r="BU14" s="52" t="str">
        <f>IFERROR(VLOOKUP(BT14,Lista!Q:R,2,0),"")</f>
        <v/>
      </c>
      <c r="BV14" s="53"/>
      <c r="BW14" s="52"/>
      <c r="BX14" s="52" t="str">
        <f>IFERROR(VLOOKUP(BW14,Lista!O:P,2,0),"")</f>
        <v/>
      </c>
      <c r="BY14" s="52"/>
      <c r="BZ14" s="52" t="str">
        <f>IFERROR(VLOOKUP(BY14,Lista!Q:R,2,0),"")</f>
        <v/>
      </c>
      <c r="CA14" s="53"/>
      <c r="CB14" s="52"/>
      <c r="CC14" s="52" t="str">
        <f>IFERROR(VLOOKUP(CB14,Lista!O:P,2,0),"")</f>
        <v/>
      </c>
      <c r="CD14" s="52"/>
      <c r="CE14" s="52" t="str">
        <f>IFERROR(VLOOKUP(CD14,Lista!Q:R,2,0),"")</f>
        <v/>
      </c>
      <c r="CF14" s="53"/>
      <c r="CG14" s="52"/>
      <c r="CH14" s="52" t="str">
        <f>IFERROR(VLOOKUP(CG14,Lista!O:P,2,0),"")</f>
        <v/>
      </c>
      <c r="CI14" s="52"/>
      <c r="CJ14" s="52" t="str">
        <f>IFERROR(VLOOKUP(CI14,Lista!Q:R,2,0),"")</f>
        <v/>
      </c>
      <c r="CK14" s="53"/>
      <c r="CL14" s="52"/>
      <c r="CM14" s="52" t="str">
        <f>IFERROR(VLOOKUP(CL14,Lista!O:P,2,0),"")</f>
        <v/>
      </c>
      <c r="CN14" s="52"/>
      <c r="CO14" s="52" t="str">
        <f>IFERROR(VLOOKUP(CN14,Lista!Q:R,2,0),"")</f>
        <v/>
      </c>
      <c r="CP14" s="53"/>
      <c r="CQ14" s="52"/>
      <c r="CR14" s="52" t="str">
        <f>IFERROR(VLOOKUP(CQ14,Lista!O:P,2,0),"")</f>
        <v/>
      </c>
      <c r="CS14" s="52"/>
      <c r="CT14" s="52" t="str">
        <f>IFERROR(VLOOKUP(CS14,Lista!Q:R,2,0),"")</f>
        <v/>
      </c>
      <c r="CU14" s="53"/>
      <c r="CV14" s="52"/>
      <c r="CW14" s="52" t="str">
        <f>IFERROR(VLOOKUP(CV14,Lista!O:P,2,0),"")</f>
        <v/>
      </c>
      <c r="CX14" s="52"/>
      <c r="CY14" s="52" t="str">
        <f>IFERROR(VLOOKUP(CX14,Lista!Q:R,2,0),"")</f>
        <v/>
      </c>
      <c r="CZ14" s="53"/>
      <c r="DA14" s="49">
        <f t="shared" si="0"/>
        <v>30746723</v>
      </c>
      <c r="DB14" s="53"/>
    </row>
    <row r="15" spans="1:106" ht="74.25" hidden="1" customHeight="1">
      <c r="A15" s="32">
        <v>4143</v>
      </c>
      <c r="B15" s="24" t="str">
        <v>2.1.13 Promover la atención integral con un enfoque de género y diferencial en las IEO a niñas y niños de educación inicial.</v>
      </c>
      <c r="C15" s="24" t="str">
        <v>IEO que brindan atención integral en la educación inicial  con un enfoque de género y diferencial.</v>
      </c>
      <c r="D15" s="41"/>
      <c r="E15" s="24"/>
      <c r="F15" s="24" t="str">
        <f>IFERROR(VLOOKUP(E15,Lista!O:P,2,0),"")</f>
        <v/>
      </c>
      <c r="G15" s="24"/>
      <c r="H15" s="24" t="str">
        <f>IFERROR(VLOOKUP(G15,Lista!Q:R,2,0),"")</f>
        <v/>
      </c>
      <c r="I15" s="44"/>
      <c r="J15" s="24"/>
      <c r="K15" s="24" t="str">
        <f>IFERROR(VLOOKUP(J15,Lista!O:P,2,0),"")</f>
        <v/>
      </c>
      <c r="L15" s="24"/>
      <c r="M15" s="24" t="str">
        <f>IFERROR(VLOOKUP(L15,Lista!Q:R,2,0),"")</f>
        <v/>
      </c>
      <c r="N15" s="44"/>
      <c r="O15" s="55"/>
      <c r="P15" s="16" t="str">
        <f>IFERROR(VLOOKUP(O15,Lista!O:P,2,0),"")</f>
        <v/>
      </c>
      <c r="Q15" s="55"/>
      <c r="R15" s="16" t="str">
        <f>IFERROR(VLOOKUP(Q15,Lista!Q:R,2,0),"")</f>
        <v/>
      </c>
      <c r="S15" s="53"/>
      <c r="T15" s="55"/>
      <c r="U15" s="16" t="str">
        <f>IFERROR(VLOOKUP(T15,Lista!O:P,2,0),"")</f>
        <v/>
      </c>
      <c r="V15" s="55"/>
      <c r="W15" s="16" t="str">
        <f>IFERROR(VLOOKUP(V15,Lista!Q:R,2,0),"")</f>
        <v/>
      </c>
      <c r="X15" s="53"/>
      <c r="Y15" s="55"/>
      <c r="Z15" s="16" t="str">
        <f>IFERROR(VLOOKUP(Y15,Lista!O:P,2,0),"")</f>
        <v/>
      </c>
      <c r="AA15" s="55"/>
      <c r="AB15" s="16" t="str">
        <f>IFERROR(VLOOKUP(AA15,Lista!Q:R,2,0),"")</f>
        <v/>
      </c>
      <c r="AC15" s="53"/>
      <c r="AD15" s="60"/>
      <c r="AE15" s="16" t="str">
        <f>IFERROR(VLOOKUP(AD15,Lista!O:P,2,0),"")</f>
        <v/>
      </c>
      <c r="AF15" s="55"/>
      <c r="AG15" s="16" t="str">
        <f>IFERROR(VLOOKUP(AF15,Lista!Q:R,2,0),"")</f>
        <v/>
      </c>
      <c r="AH15" s="53"/>
      <c r="AI15" s="54"/>
      <c r="AJ15" s="51" t="str">
        <f>IFERROR(VLOOKUP(AI15,Lista!O:P,2,0),"")</f>
        <v/>
      </c>
      <c r="AK15" s="54"/>
      <c r="AL15" s="52" t="str">
        <f>IFERROR(VLOOKUP(AK15,Lista!Q:R,2,0),"")</f>
        <v/>
      </c>
      <c r="AM15" s="53"/>
      <c r="AN15" s="54"/>
      <c r="AO15" s="52" t="str">
        <f>IFERROR(VLOOKUP(AN15,Lista!O:P,2,0),"")</f>
        <v/>
      </c>
      <c r="AP15" s="54"/>
      <c r="AQ15" s="52" t="str">
        <f>IFERROR(VLOOKUP(AP15,Lista!Q:R,2,0),"")</f>
        <v/>
      </c>
      <c r="AR15" s="53"/>
      <c r="AS15" s="54"/>
      <c r="AT15" s="52" t="str">
        <f>IFERROR(VLOOKUP(AS15,Lista!O:P,2,0),"")</f>
        <v/>
      </c>
      <c r="AU15" s="54"/>
      <c r="AV15" s="52" t="str">
        <f>IFERROR(VLOOKUP(AU15,Lista!Q:R,2,0),"")</f>
        <v/>
      </c>
      <c r="AW15" s="53"/>
      <c r="AX15" s="54"/>
      <c r="AY15" s="52" t="str">
        <f>IFERROR(VLOOKUP(AX15,Lista!O:P,2,0),"")</f>
        <v/>
      </c>
      <c r="AZ15" s="54"/>
      <c r="BA15" s="52" t="str">
        <f>IFERROR(VLOOKUP(AZ15,Lista!Q:R,2,0),"")</f>
        <v/>
      </c>
      <c r="BB15" s="53"/>
      <c r="BC15" s="54"/>
      <c r="BD15" s="52" t="str">
        <f>IFERROR(VLOOKUP(BC15,Lista!O:P,2,0),"")</f>
        <v/>
      </c>
      <c r="BE15" s="54"/>
      <c r="BF15" s="52" t="str">
        <f>IFERROR(VLOOKUP(BE15,Lista!Q:R,2,0),"")</f>
        <v/>
      </c>
      <c r="BG15" s="53"/>
      <c r="BH15" s="54"/>
      <c r="BI15" s="52" t="str">
        <f>IFERROR(VLOOKUP(BH15,Lista!O:P,2,0),"")</f>
        <v/>
      </c>
      <c r="BJ15" s="54"/>
      <c r="BK15" s="52" t="str">
        <f>IFERROR(VLOOKUP(BJ15,Lista!Q:R,2,0),"")</f>
        <v/>
      </c>
      <c r="BL15" s="53"/>
      <c r="BM15" s="52"/>
      <c r="BN15" s="52" t="str">
        <f>IFERROR(VLOOKUP(BM15,Lista!O:P,2,0),"")</f>
        <v/>
      </c>
      <c r="BO15" s="52"/>
      <c r="BP15" s="52" t="str">
        <f>IFERROR(VLOOKUP(BO15,Lista!Q:R,2,0),"")</f>
        <v/>
      </c>
      <c r="BQ15" s="53"/>
      <c r="BR15" s="52"/>
      <c r="BS15" s="52" t="str">
        <f>IFERROR(VLOOKUP(BR15,Lista!O:P,2,0),"")</f>
        <v/>
      </c>
      <c r="BT15" s="52"/>
      <c r="BU15" s="52" t="str">
        <f>IFERROR(VLOOKUP(BT15,Lista!Q:R,2,0),"")</f>
        <v/>
      </c>
      <c r="BV15" s="53"/>
      <c r="BW15" s="52"/>
      <c r="BX15" s="52" t="str">
        <f>IFERROR(VLOOKUP(BW15,Lista!O:P,2,0),"")</f>
        <v/>
      </c>
      <c r="BY15" s="52"/>
      <c r="BZ15" s="52" t="str">
        <f>IFERROR(VLOOKUP(BY15,Lista!Q:R,2,0),"")</f>
        <v/>
      </c>
      <c r="CA15" s="53"/>
      <c r="CB15" s="52"/>
      <c r="CC15" s="52" t="str">
        <f>IFERROR(VLOOKUP(CB15,Lista!O:P,2,0),"")</f>
        <v/>
      </c>
      <c r="CD15" s="52"/>
      <c r="CE15" s="52" t="str">
        <f>IFERROR(VLOOKUP(CD15,Lista!Q:R,2,0),"")</f>
        <v/>
      </c>
      <c r="CF15" s="53"/>
      <c r="CG15" s="52"/>
      <c r="CH15" s="52" t="str">
        <f>IFERROR(VLOOKUP(CG15,Lista!O:P,2,0),"")</f>
        <v/>
      </c>
      <c r="CI15" s="52"/>
      <c r="CJ15" s="52" t="str">
        <f>IFERROR(VLOOKUP(CI15,Lista!Q:R,2,0),"")</f>
        <v/>
      </c>
      <c r="CK15" s="53"/>
      <c r="CL15" s="52"/>
      <c r="CM15" s="52" t="str">
        <f>IFERROR(VLOOKUP(CL15,Lista!O:P,2,0),"")</f>
        <v/>
      </c>
      <c r="CN15" s="52"/>
      <c r="CO15" s="52" t="str">
        <f>IFERROR(VLOOKUP(CN15,Lista!Q:R,2,0),"")</f>
        <v/>
      </c>
      <c r="CP15" s="53"/>
      <c r="CQ15" s="52"/>
      <c r="CR15" s="52" t="str">
        <f>IFERROR(VLOOKUP(CQ15,Lista!O:P,2,0),"")</f>
        <v/>
      </c>
      <c r="CS15" s="52"/>
      <c r="CT15" s="52" t="str">
        <f>IFERROR(VLOOKUP(CS15,Lista!Q:R,2,0),"")</f>
        <v/>
      </c>
      <c r="CU15" s="53"/>
      <c r="CV15" s="52"/>
      <c r="CW15" s="52" t="str">
        <f>IFERROR(VLOOKUP(CV15,Lista!O:P,2,0),"")</f>
        <v/>
      </c>
      <c r="CX15" s="52"/>
      <c r="CY15" s="52" t="str">
        <f>IFERROR(VLOOKUP(CX15,Lista!Q:R,2,0),"")</f>
        <v/>
      </c>
      <c r="CZ15" s="53"/>
      <c r="DA15" s="49">
        <f t="shared" si="0"/>
        <v>0</v>
      </c>
      <c r="DB15" s="53"/>
    </row>
    <row r="16" spans="1:106" ht="74.25" hidden="1" customHeight="1">
      <c r="A16" s="32">
        <v>4143</v>
      </c>
      <c r="B16" s="24" t="str">
        <v>2.2.2 Diseñar herramientas de análisis en las IEO para la convivencia escolar y derechos humanos, sexuales y reproductivos de la población escolar desde un enfoque de género.</v>
      </c>
      <c r="C16" s="24" t="str">
        <v>IEO con herramientas de análisis diseñadas.</v>
      </c>
      <c r="D16" s="41"/>
      <c r="E16" s="24" t="s">
        <v>352</v>
      </c>
      <c r="F16" s="24" t="str">
        <f>IFERROR(VLOOKUP(E16,Lista!O:P,2,0),"")</f>
        <v>Fortalecimiento de la convivencia escolar y los proyectos pedagógicos transversales en las IEO de Santiago de Cali</v>
      </c>
      <c r="G16" s="24" t="s">
        <v>363</v>
      </c>
      <c r="H16" s="24" t="str">
        <f>IFERROR(VLOOKUP(G16,Lista!Q:R,2,0),"")</f>
        <v>Realizar un documento de lineamientos técnicos para la integración curricular desde los diferentes enfoques de la convivencia escolar</v>
      </c>
      <c r="I16" s="44">
        <v>0</v>
      </c>
      <c r="J16" s="24"/>
      <c r="K16" s="24" t="str">
        <f>IFERROR(VLOOKUP(J16,Lista!O:P,2,0),"")</f>
        <v/>
      </c>
      <c r="L16" s="24"/>
      <c r="M16" s="24" t="str">
        <f>IFERROR(VLOOKUP(L16,Lista!Q:R,2,0),"")</f>
        <v/>
      </c>
      <c r="N16" s="44"/>
      <c r="O16" s="55"/>
      <c r="P16" s="16" t="str">
        <f>IFERROR(VLOOKUP(O16,Lista!O:P,2,0),"")</f>
        <v/>
      </c>
      <c r="Q16" s="55"/>
      <c r="R16" s="16" t="str">
        <f>IFERROR(VLOOKUP(Q16,Lista!Q:R,2,0),"")</f>
        <v/>
      </c>
      <c r="S16" s="53"/>
      <c r="T16" s="55"/>
      <c r="U16" s="16" t="str">
        <f>IFERROR(VLOOKUP(T16,Lista!O:P,2,0),"")</f>
        <v/>
      </c>
      <c r="V16" s="55"/>
      <c r="W16" s="16" t="str">
        <f>IFERROR(VLOOKUP(V16,Lista!Q:R,2,0),"")</f>
        <v/>
      </c>
      <c r="X16" s="53"/>
      <c r="Y16" s="55"/>
      <c r="Z16" s="16" t="str">
        <f>IFERROR(VLOOKUP(Y16,Lista!O:P,2,0),"")</f>
        <v/>
      </c>
      <c r="AA16" s="55"/>
      <c r="AB16" s="16" t="str">
        <f>IFERROR(VLOOKUP(AA16,Lista!Q:R,2,0),"")</f>
        <v/>
      </c>
      <c r="AC16" s="53"/>
      <c r="AD16" s="60"/>
      <c r="AE16" s="16" t="str">
        <f>IFERROR(VLOOKUP(AD16,Lista!O:P,2,0),"")</f>
        <v/>
      </c>
      <c r="AF16" s="55"/>
      <c r="AG16" s="16" t="str">
        <f>IFERROR(VLOOKUP(AF16,Lista!Q:R,2,0),"")</f>
        <v/>
      </c>
      <c r="AH16" s="53"/>
      <c r="AI16" s="54"/>
      <c r="AJ16" s="51" t="str">
        <f>IFERROR(VLOOKUP(AI16,Lista!O:P,2,0),"")</f>
        <v/>
      </c>
      <c r="AK16" s="54"/>
      <c r="AL16" s="52" t="str">
        <f>IFERROR(VLOOKUP(AK16,Lista!Q:R,2,0),"")</f>
        <v/>
      </c>
      <c r="AM16" s="53"/>
      <c r="AN16" s="54"/>
      <c r="AO16" s="52" t="str">
        <f>IFERROR(VLOOKUP(AN16,Lista!O:P,2,0),"")</f>
        <v/>
      </c>
      <c r="AP16" s="54"/>
      <c r="AQ16" s="52" t="str">
        <f>IFERROR(VLOOKUP(AP16,Lista!Q:R,2,0),"")</f>
        <v/>
      </c>
      <c r="AR16" s="53"/>
      <c r="AS16" s="54"/>
      <c r="AT16" s="52" t="str">
        <f>IFERROR(VLOOKUP(AS16,Lista!O:P,2,0),"")</f>
        <v/>
      </c>
      <c r="AU16" s="54"/>
      <c r="AV16" s="52" t="str">
        <f>IFERROR(VLOOKUP(AU16,Lista!Q:R,2,0),"")</f>
        <v/>
      </c>
      <c r="AW16" s="53"/>
      <c r="AX16" s="54"/>
      <c r="AY16" s="52" t="str">
        <f>IFERROR(VLOOKUP(AX16,Lista!O:P,2,0),"")</f>
        <v/>
      </c>
      <c r="AZ16" s="54"/>
      <c r="BA16" s="52" t="str">
        <f>IFERROR(VLOOKUP(AZ16,Lista!Q:R,2,0),"")</f>
        <v/>
      </c>
      <c r="BB16" s="53"/>
      <c r="BC16" s="54"/>
      <c r="BD16" s="52" t="str">
        <f>IFERROR(VLOOKUP(BC16,Lista!O:P,2,0),"")</f>
        <v/>
      </c>
      <c r="BE16" s="54"/>
      <c r="BF16" s="52" t="str">
        <f>IFERROR(VLOOKUP(BE16,Lista!Q:R,2,0),"")</f>
        <v/>
      </c>
      <c r="BG16" s="53"/>
      <c r="BH16" s="54"/>
      <c r="BI16" s="52" t="str">
        <f>IFERROR(VLOOKUP(BH16,Lista!O:P,2,0),"")</f>
        <v/>
      </c>
      <c r="BJ16" s="54"/>
      <c r="BK16" s="52" t="str">
        <f>IFERROR(VLOOKUP(BJ16,Lista!Q:R,2,0),"")</f>
        <v/>
      </c>
      <c r="BL16" s="53"/>
      <c r="BM16" s="52"/>
      <c r="BN16" s="52" t="str">
        <f>IFERROR(VLOOKUP(BM16,Lista!O:P,2,0),"")</f>
        <v/>
      </c>
      <c r="BO16" s="52"/>
      <c r="BP16" s="52" t="str">
        <f>IFERROR(VLOOKUP(BO16,Lista!Q:R,2,0),"")</f>
        <v/>
      </c>
      <c r="BQ16" s="53"/>
      <c r="BR16" s="52"/>
      <c r="BS16" s="52" t="str">
        <f>IFERROR(VLOOKUP(BR16,Lista!O:P,2,0),"")</f>
        <v/>
      </c>
      <c r="BT16" s="52"/>
      <c r="BU16" s="52" t="str">
        <f>IFERROR(VLOOKUP(BT16,Lista!Q:R,2,0),"")</f>
        <v/>
      </c>
      <c r="BV16" s="53"/>
      <c r="BW16" s="52"/>
      <c r="BX16" s="52" t="str">
        <f>IFERROR(VLOOKUP(BW16,Lista!O:P,2,0),"")</f>
        <v/>
      </c>
      <c r="BY16" s="52"/>
      <c r="BZ16" s="52" t="str">
        <f>IFERROR(VLOOKUP(BY16,Lista!Q:R,2,0),"")</f>
        <v/>
      </c>
      <c r="CA16" s="53"/>
      <c r="CB16" s="52"/>
      <c r="CC16" s="52" t="str">
        <f>IFERROR(VLOOKUP(CB16,Lista!O:P,2,0),"")</f>
        <v/>
      </c>
      <c r="CD16" s="52"/>
      <c r="CE16" s="52" t="str">
        <f>IFERROR(VLOOKUP(CD16,Lista!Q:R,2,0),"")</f>
        <v/>
      </c>
      <c r="CF16" s="53"/>
      <c r="CG16" s="52"/>
      <c r="CH16" s="52" t="str">
        <f>IFERROR(VLOOKUP(CG16,Lista!O:P,2,0),"")</f>
        <v/>
      </c>
      <c r="CI16" s="52"/>
      <c r="CJ16" s="52" t="str">
        <f>IFERROR(VLOOKUP(CI16,Lista!Q:R,2,0),"")</f>
        <v/>
      </c>
      <c r="CK16" s="53"/>
      <c r="CL16" s="52"/>
      <c r="CM16" s="52" t="str">
        <f>IFERROR(VLOOKUP(CL16,Lista!O:P,2,0),"")</f>
        <v/>
      </c>
      <c r="CN16" s="52"/>
      <c r="CO16" s="52" t="str">
        <f>IFERROR(VLOOKUP(CN16,Lista!Q:R,2,0),"")</f>
        <v/>
      </c>
      <c r="CP16" s="53"/>
      <c r="CQ16" s="52"/>
      <c r="CR16" s="52" t="str">
        <f>IFERROR(VLOOKUP(CQ16,Lista!O:P,2,0),"")</f>
        <v/>
      </c>
      <c r="CS16" s="52"/>
      <c r="CT16" s="52" t="str">
        <f>IFERROR(VLOOKUP(CS16,Lista!Q:R,2,0),"")</f>
        <v/>
      </c>
      <c r="CU16" s="53"/>
      <c r="CV16" s="52"/>
      <c r="CW16" s="52" t="str">
        <f>IFERROR(VLOOKUP(CV16,Lista!O:P,2,0),"")</f>
        <v/>
      </c>
      <c r="CX16" s="52"/>
      <c r="CY16" s="52" t="str">
        <f>IFERROR(VLOOKUP(CX16,Lista!Q:R,2,0),"")</f>
        <v/>
      </c>
      <c r="CZ16" s="53"/>
      <c r="DA16" s="49">
        <f t="shared" si="0"/>
        <v>0</v>
      </c>
      <c r="DB16" s="53"/>
    </row>
    <row r="17" spans="1:106" ht="74.25" hidden="1" customHeight="1">
      <c r="A17" s="32">
        <v>4143</v>
      </c>
      <c r="B17" s="24" t="str">
        <v>3.2.1 Fortalecer la articulación de mecanismos orientados a la promoción del reconocimiento y el respeto por la multiculturalidad y la inclusión social para la implementación en instituciones educativas, en Cali Distrito.</v>
      </c>
      <c r="C17" s="24" t="str">
        <v>Instituciones educativas con mecanismos orientados al reconocimiento de la multiculturalidad y la inclusion social en Cali Distrito.</v>
      </c>
      <c r="D17" s="41"/>
      <c r="E17" s="24"/>
      <c r="F17" s="24" t="str">
        <f>IFERROR(VLOOKUP(E17,Lista!O:P,2,0),"")</f>
        <v/>
      </c>
      <c r="G17" s="24"/>
      <c r="H17" s="24" t="str">
        <f>IFERROR(VLOOKUP(G17,Lista!Q:R,2,0),"")</f>
        <v/>
      </c>
      <c r="I17" s="44"/>
      <c r="J17" s="24"/>
      <c r="K17" s="24" t="str">
        <f>IFERROR(VLOOKUP(J17,Lista!O:P,2,0),"")</f>
        <v/>
      </c>
      <c r="L17" s="24"/>
      <c r="M17" s="24" t="str">
        <f>IFERROR(VLOOKUP(L17,Lista!Q:R,2,0),"")</f>
        <v/>
      </c>
      <c r="N17" s="44"/>
      <c r="O17" s="55"/>
      <c r="P17" s="16" t="str">
        <f>IFERROR(VLOOKUP(O17,Lista!O:P,2,0),"")</f>
        <v/>
      </c>
      <c r="Q17" s="55"/>
      <c r="R17" s="16" t="str">
        <f>IFERROR(VLOOKUP(Q17,Lista!Q:R,2,0),"")</f>
        <v/>
      </c>
      <c r="S17" s="53"/>
      <c r="T17" s="55"/>
      <c r="U17" s="16" t="str">
        <f>IFERROR(VLOOKUP(T17,Lista!O:P,2,0),"")</f>
        <v/>
      </c>
      <c r="V17" s="55"/>
      <c r="W17" s="16" t="str">
        <f>IFERROR(VLOOKUP(V17,Lista!Q:R,2,0),"")</f>
        <v/>
      </c>
      <c r="X17" s="53"/>
      <c r="Y17" s="55"/>
      <c r="Z17" s="16" t="str">
        <f>IFERROR(VLOOKUP(Y17,Lista!O:P,2,0),"")</f>
        <v/>
      </c>
      <c r="AA17" s="55"/>
      <c r="AB17" s="16" t="str">
        <f>IFERROR(VLOOKUP(AA17,Lista!Q:R,2,0),"")</f>
        <v/>
      </c>
      <c r="AC17" s="53"/>
      <c r="AD17" s="60"/>
      <c r="AE17" s="16" t="str">
        <f>IFERROR(VLOOKUP(AD17,Lista!O:P,2,0),"")</f>
        <v/>
      </c>
      <c r="AF17" s="55"/>
      <c r="AG17" s="16" t="str">
        <f>IFERROR(VLOOKUP(AF17,Lista!Q:R,2,0),"")</f>
        <v/>
      </c>
      <c r="AH17" s="53"/>
      <c r="AI17" s="54"/>
      <c r="AJ17" s="51" t="str">
        <f>IFERROR(VLOOKUP(AI17,Lista!O:P,2,0),"")</f>
        <v/>
      </c>
      <c r="AK17" s="54"/>
      <c r="AL17" s="52" t="str">
        <f>IFERROR(VLOOKUP(AK17,Lista!Q:R,2,0),"")</f>
        <v/>
      </c>
      <c r="AM17" s="53"/>
      <c r="AN17" s="54"/>
      <c r="AO17" s="52" t="str">
        <f>IFERROR(VLOOKUP(AN17,Lista!O:P,2,0),"")</f>
        <v/>
      </c>
      <c r="AP17" s="54"/>
      <c r="AQ17" s="52" t="str">
        <f>IFERROR(VLOOKUP(AP17,Lista!Q:R,2,0),"")</f>
        <v/>
      </c>
      <c r="AR17" s="53"/>
      <c r="AS17" s="54"/>
      <c r="AT17" s="52" t="str">
        <f>IFERROR(VLOOKUP(AS17,Lista!O:P,2,0),"")</f>
        <v/>
      </c>
      <c r="AU17" s="54"/>
      <c r="AV17" s="52" t="str">
        <f>IFERROR(VLOOKUP(AU17,Lista!Q:R,2,0),"")</f>
        <v/>
      </c>
      <c r="AW17" s="53"/>
      <c r="AX17" s="54"/>
      <c r="AY17" s="52" t="str">
        <f>IFERROR(VLOOKUP(AX17,Lista!O:P,2,0),"")</f>
        <v/>
      </c>
      <c r="AZ17" s="54"/>
      <c r="BA17" s="52" t="str">
        <f>IFERROR(VLOOKUP(AZ17,Lista!Q:R,2,0),"")</f>
        <v/>
      </c>
      <c r="BB17" s="53"/>
      <c r="BC17" s="54"/>
      <c r="BD17" s="52" t="str">
        <f>IFERROR(VLOOKUP(BC17,Lista!O:P,2,0),"")</f>
        <v/>
      </c>
      <c r="BE17" s="54"/>
      <c r="BF17" s="52" t="str">
        <f>IFERROR(VLOOKUP(BE17,Lista!Q:R,2,0),"")</f>
        <v/>
      </c>
      <c r="BG17" s="53"/>
      <c r="BH17" s="54"/>
      <c r="BI17" s="52" t="str">
        <f>IFERROR(VLOOKUP(BH17,Lista!O:P,2,0),"")</f>
        <v/>
      </c>
      <c r="BJ17" s="54"/>
      <c r="BK17" s="52" t="str">
        <f>IFERROR(VLOOKUP(BJ17,Lista!Q:R,2,0),"")</f>
        <v/>
      </c>
      <c r="BL17" s="53"/>
      <c r="BM17" s="52"/>
      <c r="BN17" s="52" t="str">
        <f>IFERROR(VLOOKUP(BM17,Lista!O:P,2,0),"")</f>
        <v/>
      </c>
      <c r="BO17" s="52"/>
      <c r="BP17" s="52" t="str">
        <f>IFERROR(VLOOKUP(BO17,Lista!Q:R,2,0),"")</f>
        <v/>
      </c>
      <c r="BQ17" s="53"/>
      <c r="BR17" s="52"/>
      <c r="BS17" s="52" t="str">
        <f>IFERROR(VLOOKUP(BR17,Lista!O:P,2,0),"")</f>
        <v/>
      </c>
      <c r="BT17" s="52"/>
      <c r="BU17" s="52" t="str">
        <f>IFERROR(VLOOKUP(BT17,Lista!Q:R,2,0),"")</f>
        <v/>
      </c>
      <c r="BV17" s="53"/>
      <c r="BW17" s="52"/>
      <c r="BX17" s="52" t="str">
        <f>IFERROR(VLOOKUP(BW17,Lista!O:P,2,0),"")</f>
        <v/>
      </c>
      <c r="BY17" s="52"/>
      <c r="BZ17" s="52" t="str">
        <f>IFERROR(VLOOKUP(BY17,Lista!Q:R,2,0),"")</f>
        <v/>
      </c>
      <c r="CA17" s="53"/>
      <c r="CB17" s="52"/>
      <c r="CC17" s="52" t="str">
        <f>IFERROR(VLOOKUP(CB17,Lista!O:P,2,0),"")</f>
        <v/>
      </c>
      <c r="CD17" s="52"/>
      <c r="CE17" s="52" t="str">
        <f>IFERROR(VLOOKUP(CD17,Lista!Q:R,2,0),"")</f>
        <v/>
      </c>
      <c r="CF17" s="53"/>
      <c r="CG17" s="52"/>
      <c r="CH17" s="52" t="str">
        <f>IFERROR(VLOOKUP(CG17,Lista!O:P,2,0),"")</f>
        <v/>
      </c>
      <c r="CI17" s="52"/>
      <c r="CJ17" s="52" t="str">
        <f>IFERROR(VLOOKUP(CI17,Lista!Q:R,2,0),"")</f>
        <v/>
      </c>
      <c r="CK17" s="53"/>
      <c r="CL17" s="52"/>
      <c r="CM17" s="52" t="str">
        <f>IFERROR(VLOOKUP(CL17,Lista!O:P,2,0),"")</f>
        <v/>
      </c>
      <c r="CN17" s="52"/>
      <c r="CO17" s="52" t="str">
        <f>IFERROR(VLOOKUP(CN17,Lista!Q:R,2,0),"")</f>
        <v/>
      </c>
      <c r="CP17" s="53"/>
      <c r="CQ17" s="52"/>
      <c r="CR17" s="52" t="str">
        <f>IFERROR(VLOOKUP(CQ17,Lista!O:P,2,0),"")</f>
        <v/>
      </c>
      <c r="CS17" s="52"/>
      <c r="CT17" s="52" t="str">
        <f>IFERROR(VLOOKUP(CS17,Lista!Q:R,2,0),"")</f>
        <v/>
      </c>
      <c r="CU17" s="53"/>
      <c r="CV17" s="52"/>
      <c r="CW17" s="52" t="str">
        <f>IFERROR(VLOOKUP(CV17,Lista!O:P,2,0),"")</f>
        <v/>
      </c>
      <c r="CX17" s="52"/>
      <c r="CY17" s="52" t="str">
        <f>IFERROR(VLOOKUP(CX17,Lista!Q:R,2,0),"")</f>
        <v/>
      </c>
      <c r="CZ17" s="53"/>
      <c r="DA17" s="49">
        <f t="shared" si="0"/>
        <v>0</v>
      </c>
      <c r="DB17" s="53"/>
    </row>
    <row r="18" spans="1:106" ht="74.25" hidden="1" customHeight="1">
      <c r="A18" s="32">
        <v>4143</v>
      </c>
      <c r="B18" s="24" t="str">
        <v>3.2.3   Impulsar en las instituciones educativas procesos de apoyo psicosocial, que incluya la prevención de las violencias de género, abuso y explotación sexual.</v>
      </c>
      <c r="C18" s="24" t="str">
        <v>Instituciones educativas con apoyo psicosocial, impulsados.</v>
      </c>
      <c r="D18" s="41"/>
      <c r="E18" s="24" t="s">
        <v>352</v>
      </c>
      <c r="F18" s="24" t="str">
        <f>IFERROR(VLOOKUP(E18,Lista!O:P,2,0),"")</f>
        <v>Fortalecimiento de la convivencia escolar y los proyectos pedagógicos transversales en las IEO de Santiago de Cali</v>
      </c>
      <c r="G18" s="24" t="s">
        <v>353</v>
      </c>
      <c r="H18" s="24" t="str">
        <f>IFERROR(VLOOKUP(G18,Lista!Q:R,2,0),"")</f>
        <v>Implementar una estrategia integral para la convivencia escolar en las Instituciones Educativas Oficiales de Santiago de Cali</v>
      </c>
      <c r="I18" s="44">
        <v>281287125</v>
      </c>
      <c r="J18" s="24"/>
      <c r="K18" s="24" t="str">
        <f>IFERROR(VLOOKUP(J18,Lista!O:P,2,0),"")</f>
        <v/>
      </c>
      <c r="L18" s="24"/>
      <c r="M18" s="24" t="str">
        <f>IFERROR(VLOOKUP(L18,Lista!Q:R,2,0),"")</f>
        <v/>
      </c>
      <c r="N18" s="44"/>
      <c r="O18" s="55"/>
      <c r="P18" s="16" t="str">
        <f>IFERROR(VLOOKUP(O18,Lista!O:P,2,0),"")</f>
        <v/>
      </c>
      <c r="Q18" s="55"/>
      <c r="R18" s="16" t="str">
        <f>IFERROR(VLOOKUP(Q18,Lista!Q:R,2,0),"")</f>
        <v/>
      </c>
      <c r="S18" s="53"/>
      <c r="T18" s="55"/>
      <c r="U18" s="16" t="str">
        <f>IFERROR(VLOOKUP(T18,Lista!O:P,2,0),"")</f>
        <v/>
      </c>
      <c r="V18" s="55"/>
      <c r="W18" s="16" t="str">
        <f>IFERROR(VLOOKUP(V18,Lista!Q:R,2,0),"")</f>
        <v/>
      </c>
      <c r="X18" s="53"/>
      <c r="Y18" s="55"/>
      <c r="Z18" s="16" t="str">
        <f>IFERROR(VLOOKUP(Y18,Lista!O:P,2,0),"")</f>
        <v/>
      </c>
      <c r="AA18" s="55"/>
      <c r="AB18" s="16" t="str">
        <f>IFERROR(VLOOKUP(AA18,Lista!Q:R,2,0),"")</f>
        <v/>
      </c>
      <c r="AC18" s="53"/>
      <c r="AD18" s="60"/>
      <c r="AE18" s="16" t="str">
        <f>IFERROR(VLOOKUP(AD18,Lista!O:P,2,0),"")</f>
        <v/>
      </c>
      <c r="AF18" s="55"/>
      <c r="AG18" s="16" t="str">
        <f>IFERROR(VLOOKUP(AF18,Lista!Q:R,2,0),"")</f>
        <v/>
      </c>
      <c r="AH18" s="53"/>
      <c r="AI18" s="54"/>
      <c r="AJ18" s="51" t="str">
        <f>IFERROR(VLOOKUP(AI18,Lista!O:P,2,0),"")</f>
        <v/>
      </c>
      <c r="AK18" s="54"/>
      <c r="AL18" s="52" t="str">
        <f>IFERROR(VLOOKUP(AK18,Lista!Q:R,2,0),"")</f>
        <v/>
      </c>
      <c r="AM18" s="53"/>
      <c r="AN18" s="54"/>
      <c r="AO18" s="52" t="str">
        <f>IFERROR(VLOOKUP(AN18,Lista!O:P,2,0),"")</f>
        <v/>
      </c>
      <c r="AP18" s="54"/>
      <c r="AQ18" s="52" t="str">
        <f>IFERROR(VLOOKUP(AP18,Lista!Q:R,2,0),"")</f>
        <v/>
      </c>
      <c r="AR18" s="53"/>
      <c r="AS18" s="54"/>
      <c r="AT18" s="52" t="str">
        <f>IFERROR(VLOOKUP(AS18,Lista!O:P,2,0),"")</f>
        <v/>
      </c>
      <c r="AU18" s="54"/>
      <c r="AV18" s="52" t="str">
        <f>IFERROR(VLOOKUP(AU18,Lista!Q:R,2,0),"")</f>
        <v/>
      </c>
      <c r="AW18" s="53"/>
      <c r="AX18" s="54"/>
      <c r="AY18" s="52" t="str">
        <f>IFERROR(VLOOKUP(AX18,Lista!O:P,2,0),"")</f>
        <v/>
      </c>
      <c r="AZ18" s="54"/>
      <c r="BA18" s="52" t="str">
        <f>IFERROR(VLOOKUP(AZ18,Lista!Q:R,2,0),"")</f>
        <v/>
      </c>
      <c r="BB18" s="53"/>
      <c r="BC18" s="54"/>
      <c r="BD18" s="52" t="str">
        <f>IFERROR(VLOOKUP(BC18,Lista!O:P,2,0),"")</f>
        <v/>
      </c>
      <c r="BE18" s="54"/>
      <c r="BF18" s="52" t="str">
        <f>IFERROR(VLOOKUP(BE18,Lista!Q:R,2,0),"")</f>
        <v/>
      </c>
      <c r="BG18" s="53"/>
      <c r="BH18" s="54"/>
      <c r="BI18" s="52" t="str">
        <f>IFERROR(VLOOKUP(BH18,Lista!O:P,2,0),"")</f>
        <v/>
      </c>
      <c r="BJ18" s="54"/>
      <c r="BK18" s="52" t="str">
        <f>IFERROR(VLOOKUP(BJ18,Lista!Q:R,2,0),"")</f>
        <v/>
      </c>
      <c r="BL18" s="53"/>
      <c r="BM18" s="52"/>
      <c r="BN18" s="52" t="str">
        <f>IFERROR(VLOOKUP(BM18,Lista!O:P,2,0),"")</f>
        <v/>
      </c>
      <c r="BO18" s="52"/>
      <c r="BP18" s="52" t="str">
        <f>IFERROR(VLOOKUP(BO18,Lista!Q:R,2,0),"")</f>
        <v/>
      </c>
      <c r="BQ18" s="53"/>
      <c r="BR18" s="52"/>
      <c r="BS18" s="52" t="str">
        <f>IFERROR(VLOOKUP(BR18,Lista!O:P,2,0),"")</f>
        <v/>
      </c>
      <c r="BT18" s="52"/>
      <c r="BU18" s="52" t="str">
        <f>IFERROR(VLOOKUP(BT18,Lista!Q:R,2,0),"")</f>
        <v/>
      </c>
      <c r="BV18" s="53"/>
      <c r="BW18" s="52"/>
      <c r="BX18" s="52" t="str">
        <f>IFERROR(VLOOKUP(BW18,Lista!O:P,2,0),"")</f>
        <v/>
      </c>
      <c r="BY18" s="52"/>
      <c r="BZ18" s="52" t="str">
        <f>IFERROR(VLOOKUP(BY18,Lista!Q:R,2,0),"")</f>
        <v/>
      </c>
      <c r="CA18" s="53"/>
      <c r="CB18" s="52"/>
      <c r="CC18" s="52" t="str">
        <f>IFERROR(VLOOKUP(CB18,Lista!O:P,2,0),"")</f>
        <v/>
      </c>
      <c r="CD18" s="52"/>
      <c r="CE18" s="52" t="str">
        <f>IFERROR(VLOOKUP(CD18,Lista!Q:R,2,0),"")</f>
        <v/>
      </c>
      <c r="CF18" s="53"/>
      <c r="CG18" s="52"/>
      <c r="CH18" s="52" t="str">
        <f>IFERROR(VLOOKUP(CG18,Lista!O:P,2,0),"")</f>
        <v/>
      </c>
      <c r="CI18" s="52"/>
      <c r="CJ18" s="52" t="str">
        <f>IFERROR(VLOOKUP(CI18,Lista!Q:R,2,0),"")</f>
        <v/>
      </c>
      <c r="CK18" s="53"/>
      <c r="CL18" s="52"/>
      <c r="CM18" s="52" t="str">
        <f>IFERROR(VLOOKUP(CL18,Lista!O:P,2,0),"")</f>
        <v/>
      </c>
      <c r="CN18" s="52"/>
      <c r="CO18" s="52" t="str">
        <f>IFERROR(VLOOKUP(CN18,Lista!Q:R,2,0),"")</f>
        <v/>
      </c>
      <c r="CP18" s="53"/>
      <c r="CQ18" s="52"/>
      <c r="CR18" s="52" t="str">
        <f>IFERROR(VLOOKUP(CQ18,Lista!O:P,2,0),"")</f>
        <v/>
      </c>
      <c r="CS18" s="52"/>
      <c r="CT18" s="52" t="str">
        <f>IFERROR(VLOOKUP(CS18,Lista!Q:R,2,0),"")</f>
        <v/>
      </c>
      <c r="CU18" s="53"/>
      <c r="CV18" s="52"/>
      <c r="CW18" s="52" t="str">
        <f>IFERROR(VLOOKUP(CV18,Lista!O:P,2,0),"")</f>
        <v/>
      </c>
      <c r="CX18" s="52"/>
      <c r="CY18" s="52" t="str">
        <f>IFERROR(VLOOKUP(CX18,Lista!Q:R,2,0),"")</f>
        <v/>
      </c>
      <c r="CZ18" s="53"/>
      <c r="DA18" s="49">
        <f t="shared" si="0"/>
        <v>281287125</v>
      </c>
      <c r="DB18" s="53"/>
    </row>
    <row r="19" spans="1:106" ht="74.25" customHeight="1">
      <c r="A19" s="32">
        <v>4145</v>
      </c>
      <c r="B19" s="24" t="str">
        <v>2.2.1 Promover la formación de jóvenes formadores en Derechos sexuales y reproductivos con enfoque diferencial y de género.</v>
      </c>
      <c r="C19" s="24" t="str">
        <v>Jóvenes multiplicadores en derechos sexuales y reproductivos formados.</v>
      </c>
      <c r="D19" s="41"/>
      <c r="E19" s="24" t="s">
        <v>364</v>
      </c>
      <c r="F19" s="24" t="str">
        <f>IFERROR(VLOOKUP(E19,Lista!O:P,2,0),"")</f>
        <v>Fortalecimiento en la atención integral para el cuidado de la vida y la salud en la población de Santiago de Cali</v>
      </c>
      <c r="G19" s="24" t="s">
        <v>365</v>
      </c>
      <c r="H19" s="24" t="str">
        <f>IFERROR(VLOOKUP(G19,Lista!Q:R,2,0),"")</f>
        <v>Realizar el seguimiento al Plan de Salud Pública de Intervenciones Colectivas - PIC en el Distrito.</v>
      </c>
      <c r="I19" s="44">
        <v>49172715</v>
      </c>
      <c r="J19" s="24"/>
      <c r="K19" s="24" t="str">
        <f>IFERROR(VLOOKUP(J19,Lista!O:P,2,0),"")</f>
        <v/>
      </c>
      <c r="L19" s="24"/>
      <c r="M19" s="24" t="str">
        <f>IFERROR(VLOOKUP(L19,Lista!Q:R,2,0),"")</f>
        <v/>
      </c>
      <c r="N19" s="44"/>
      <c r="O19" s="55"/>
      <c r="P19" s="16" t="str">
        <f>IFERROR(VLOOKUP(O19,Lista!O:P,2,0),"")</f>
        <v/>
      </c>
      <c r="Q19" s="55"/>
      <c r="R19" s="16" t="str">
        <f>IFERROR(VLOOKUP(Q19,Lista!Q:R,2,0),"")</f>
        <v/>
      </c>
      <c r="S19" s="53"/>
      <c r="T19" s="55"/>
      <c r="U19" s="16" t="str">
        <f>IFERROR(VLOOKUP(T19,Lista!O:P,2,0),"")</f>
        <v/>
      </c>
      <c r="V19" s="55"/>
      <c r="W19" s="16" t="str">
        <f>IFERROR(VLOOKUP(V19,Lista!Q:R,2,0),"")</f>
        <v/>
      </c>
      <c r="X19" s="53"/>
      <c r="Y19" s="55"/>
      <c r="Z19" s="16" t="str">
        <f>IFERROR(VLOOKUP(Y19,Lista!O:P,2,0),"")</f>
        <v/>
      </c>
      <c r="AA19" s="55"/>
      <c r="AB19" s="16" t="str">
        <f>IFERROR(VLOOKUP(AA19,Lista!Q:R,2,0),"")</f>
        <v/>
      </c>
      <c r="AC19" s="53"/>
      <c r="AD19" s="60"/>
      <c r="AE19" s="16" t="str">
        <f>IFERROR(VLOOKUP(AD19,Lista!O:P,2,0),"")</f>
        <v/>
      </c>
      <c r="AF19" s="55"/>
      <c r="AG19" s="16" t="str">
        <f>IFERROR(VLOOKUP(AF19,Lista!Q:R,2,0),"")</f>
        <v/>
      </c>
      <c r="AH19" s="53"/>
      <c r="AI19" s="54"/>
      <c r="AJ19" s="51" t="str">
        <f>IFERROR(VLOOKUP(AI19,Lista!O:P,2,0),"")</f>
        <v/>
      </c>
      <c r="AK19" s="54"/>
      <c r="AL19" s="52" t="str">
        <f>IFERROR(VLOOKUP(AK19,Lista!Q:R,2,0),"")</f>
        <v/>
      </c>
      <c r="AM19" s="53"/>
      <c r="AN19" s="54"/>
      <c r="AO19" s="52" t="str">
        <f>IFERROR(VLOOKUP(AN19,Lista!O:P,2,0),"")</f>
        <v/>
      </c>
      <c r="AP19" s="54"/>
      <c r="AQ19" s="52" t="str">
        <f>IFERROR(VLOOKUP(AP19,Lista!Q:R,2,0),"")</f>
        <v/>
      </c>
      <c r="AR19" s="53"/>
      <c r="AS19" s="54"/>
      <c r="AT19" s="52" t="str">
        <f>IFERROR(VLOOKUP(AS19,Lista!O:P,2,0),"")</f>
        <v/>
      </c>
      <c r="AU19" s="54"/>
      <c r="AV19" s="52" t="str">
        <f>IFERROR(VLOOKUP(AU19,Lista!Q:R,2,0),"")</f>
        <v/>
      </c>
      <c r="AW19" s="53"/>
      <c r="AX19" s="54"/>
      <c r="AY19" s="52" t="str">
        <f>IFERROR(VLOOKUP(AX19,Lista!O:P,2,0),"")</f>
        <v/>
      </c>
      <c r="AZ19" s="54"/>
      <c r="BA19" s="52" t="str">
        <f>IFERROR(VLOOKUP(AZ19,Lista!Q:R,2,0),"")</f>
        <v/>
      </c>
      <c r="BB19" s="53"/>
      <c r="BC19" s="54"/>
      <c r="BD19" s="52" t="str">
        <f>IFERROR(VLOOKUP(BC19,Lista!O:P,2,0),"")</f>
        <v/>
      </c>
      <c r="BE19" s="54"/>
      <c r="BF19" s="52" t="str">
        <f>IFERROR(VLOOKUP(BE19,Lista!Q:R,2,0),"")</f>
        <v/>
      </c>
      <c r="BG19" s="53"/>
      <c r="BH19" s="54"/>
      <c r="BI19" s="52" t="str">
        <f>IFERROR(VLOOKUP(BH19,Lista!O:P,2,0),"")</f>
        <v/>
      </c>
      <c r="BJ19" s="54"/>
      <c r="BK19" s="52" t="str">
        <f>IFERROR(VLOOKUP(BJ19,Lista!Q:R,2,0),"")</f>
        <v/>
      </c>
      <c r="BL19" s="53"/>
      <c r="BM19" s="52"/>
      <c r="BN19" s="52" t="str">
        <f>IFERROR(VLOOKUP(BM19,Lista!O:P,2,0),"")</f>
        <v/>
      </c>
      <c r="BO19" s="52"/>
      <c r="BP19" s="52" t="str">
        <f>IFERROR(VLOOKUP(BO19,Lista!Q:R,2,0),"")</f>
        <v/>
      </c>
      <c r="BQ19" s="53"/>
      <c r="BR19" s="52"/>
      <c r="BS19" s="52" t="str">
        <f>IFERROR(VLOOKUP(BR19,Lista!O:P,2,0),"")</f>
        <v/>
      </c>
      <c r="BT19" s="52"/>
      <c r="BU19" s="52" t="str">
        <f>IFERROR(VLOOKUP(BT19,Lista!Q:R,2,0),"")</f>
        <v/>
      </c>
      <c r="BV19" s="53"/>
      <c r="BW19" s="52"/>
      <c r="BX19" s="52" t="str">
        <f>IFERROR(VLOOKUP(BW19,Lista!O:P,2,0),"")</f>
        <v/>
      </c>
      <c r="BY19" s="52"/>
      <c r="BZ19" s="52" t="str">
        <f>IFERROR(VLOOKUP(BY19,Lista!Q:R,2,0),"")</f>
        <v/>
      </c>
      <c r="CA19" s="53"/>
      <c r="CB19" s="52"/>
      <c r="CC19" s="52" t="str">
        <f>IFERROR(VLOOKUP(CB19,Lista!O:P,2,0),"")</f>
        <v/>
      </c>
      <c r="CD19" s="52"/>
      <c r="CE19" s="52" t="str">
        <f>IFERROR(VLOOKUP(CD19,Lista!Q:R,2,0),"")</f>
        <v/>
      </c>
      <c r="CF19" s="53"/>
      <c r="CG19" s="52"/>
      <c r="CH19" s="52" t="str">
        <f>IFERROR(VLOOKUP(CG19,Lista!O:P,2,0),"")</f>
        <v/>
      </c>
      <c r="CI19" s="52"/>
      <c r="CJ19" s="52" t="str">
        <f>IFERROR(VLOOKUP(CI19,Lista!Q:R,2,0),"")</f>
        <v/>
      </c>
      <c r="CK19" s="53"/>
      <c r="CL19" s="52"/>
      <c r="CM19" s="52" t="str">
        <f>IFERROR(VLOOKUP(CL19,Lista!O:P,2,0),"")</f>
        <v/>
      </c>
      <c r="CN19" s="52"/>
      <c r="CO19" s="52" t="str">
        <f>IFERROR(VLOOKUP(CN19,Lista!Q:R,2,0),"")</f>
        <v/>
      </c>
      <c r="CP19" s="53"/>
      <c r="CQ19" s="52"/>
      <c r="CR19" s="52" t="str">
        <f>IFERROR(VLOOKUP(CQ19,Lista!O:P,2,0),"")</f>
        <v/>
      </c>
      <c r="CS19" s="52"/>
      <c r="CT19" s="52" t="str">
        <f>IFERROR(VLOOKUP(CS19,Lista!Q:R,2,0),"")</f>
        <v/>
      </c>
      <c r="CU19" s="53"/>
      <c r="CV19" s="52"/>
      <c r="CW19" s="52" t="str">
        <f>IFERROR(VLOOKUP(CV19,Lista!O:P,2,0),"")</f>
        <v/>
      </c>
      <c r="CX19" s="52"/>
      <c r="CY19" s="52" t="str">
        <f>IFERROR(VLOOKUP(CX19,Lista!Q:R,2,0),"")</f>
        <v/>
      </c>
      <c r="CZ19" s="53"/>
      <c r="DA19" s="49">
        <f t="shared" si="0"/>
        <v>49172715</v>
      </c>
      <c r="DB19" s="53"/>
    </row>
    <row r="20" spans="1:106" ht="74.25" customHeight="1">
      <c r="A20" s="32">
        <v>4145</v>
      </c>
      <c r="B20" s="24" t="str">
        <v>2.2.3 Impulsar la atención a las mujeres en programas y servicios de salud sexual y reproductiva, promoviendo el ejercicio de sus derechos con enfoque diferencial y de género.</v>
      </c>
      <c r="C20" s="24" t="str">
        <v>Mujeres atendidas en programas de servicios de salud sexual y reproductiva.</v>
      </c>
      <c r="D20" s="41"/>
      <c r="E20" s="24" t="s">
        <v>364</v>
      </c>
      <c r="F20" s="24" t="str">
        <f>IFERROR(VLOOKUP(E20,Lista!O:P,2,0),"")</f>
        <v>Fortalecimiento en la atención integral para el cuidado de la vida y la salud en la población de Santiago de Cali</v>
      </c>
      <c r="G20" s="24" t="s">
        <v>366</v>
      </c>
      <c r="H20" s="24" t="str">
        <f>IFERROR(VLOOKUP(G20,Lista!Q:R,2,0),"")</f>
        <v>Desarrollar Capacidades en los actores del Sistema General de Seguridad Social en Salud</v>
      </c>
      <c r="I20" s="44">
        <v>13695960</v>
      </c>
      <c r="J20" s="24" t="s">
        <v>367</v>
      </c>
      <c r="K20" s="24" t="str">
        <f>IFERROR(VLOOKUP(J20,Lista!O:P,2,0),"")</f>
        <v>Fortalecimiento de la gestión del riesgo individual y colectivo en la atención en salud en la población de Santiago de Cali</v>
      </c>
      <c r="L20" s="24" t="s">
        <v>368</v>
      </c>
      <c r="M20" s="24" t="str">
        <f>IFERROR(VLOOKUP(L20,Lista!Q:R,2,0),"")</f>
        <v>Realizar campañas de control de enfermedades transmisibles y no transmisibles.</v>
      </c>
      <c r="N20" s="44">
        <v>15446556</v>
      </c>
      <c r="O20" s="55"/>
      <c r="P20" s="16" t="str">
        <f>IFERROR(VLOOKUP(O20,Lista!O:P,2,0),"")</f>
        <v/>
      </c>
      <c r="Q20" s="55"/>
      <c r="R20" s="16" t="str">
        <f>IFERROR(VLOOKUP(Q20,Lista!Q:R,2,0),"")</f>
        <v/>
      </c>
      <c r="S20" s="53"/>
      <c r="T20" s="55"/>
      <c r="U20" s="16" t="str">
        <f>IFERROR(VLOOKUP(T20,Lista!O:P,2,0),"")</f>
        <v/>
      </c>
      <c r="V20" s="55"/>
      <c r="W20" s="16" t="str">
        <f>IFERROR(VLOOKUP(V20,Lista!Q:R,2,0),"")</f>
        <v/>
      </c>
      <c r="X20" s="53"/>
      <c r="Y20" s="55"/>
      <c r="Z20" s="16" t="str">
        <f>IFERROR(VLOOKUP(Y20,Lista!O:P,2,0),"")</f>
        <v/>
      </c>
      <c r="AA20" s="55"/>
      <c r="AB20" s="16" t="str">
        <f>IFERROR(VLOOKUP(AA20,Lista!Q:R,2,0),"")</f>
        <v/>
      </c>
      <c r="AC20" s="53"/>
      <c r="AD20" s="55"/>
      <c r="AE20" s="16" t="str">
        <f>IFERROR(VLOOKUP(AD20,Lista!O:P,2,0),"")</f>
        <v/>
      </c>
      <c r="AF20" s="55"/>
      <c r="AG20" s="16" t="str">
        <f>IFERROR(VLOOKUP(AF20,Lista!Q:R,2,0),"")</f>
        <v/>
      </c>
      <c r="AH20" s="53"/>
      <c r="AI20" s="54"/>
      <c r="AJ20" s="51" t="str">
        <f>IFERROR(VLOOKUP(AI20,Lista!O:P,2,0),"")</f>
        <v/>
      </c>
      <c r="AK20" s="54"/>
      <c r="AL20" s="52" t="str">
        <f>IFERROR(VLOOKUP(AK20,Lista!Q:R,2,0),"")</f>
        <v/>
      </c>
      <c r="AM20" s="53"/>
      <c r="AN20" s="54"/>
      <c r="AO20" s="52" t="str">
        <f>IFERROR(VLOOKUP(AN20,Lista!O:P,2,0),"")</f>
        <v/>
      </c>
      <c r="AP20" s="54"/>
      <c r="AQ20" s="52" t="str">
        <f>IFERROR(VLOOKUP(AP20,Lista!Q:R,2,0),"")</f>
        <v/>
      </c>
      <c r="AR20" s="53"/>
      <c r="AS20" s="54"/>
      <c r="AT20" s="52" t="str">
        <f>IFERROR(VLOOKUP(AS20,Lista!O:P,2,0),"")</f>
        <v/>
      </c>
      <c r="AU20" s="54"/>
      <c r="AV20" s="52" t="str">
        <f>IFERROR(VLOOKUP(AU20,Lista!Q:R,2,0),"")</f>
        <v/>
      </c>
      <c r="AW20" s="53"/>
      <c r="AX20" s="54"/>
      <c r="AY20" s="52" t="str">
        <f>IFERROR(VLOOKUP(AX20,Lista!O:P,2,0),"")</f>
        <v/>
      </c>
      <c r="AZ20" s="54"/>
      <c r="BA20" s="52" t="str">
        <f>IFERROR(VLOOKUP(AZ20,Lista!Q:R,2,0),"")</f>
        <v/>
      </c>
      <c r="BB20" s="53"/>
      <c r="BC20" s="54"/>
      <c r="BD20" s="52" t="str">
        <f>IFERROR(VLOOKUP(BC20,Lista!O:P,2,0),"")</f>
        <v/>
      </c>
      <c r="BE20" s="54"/>
      <c r="BF20" s="52" t="str">
        <f>IFERROR(VLOOKUP(BE20,Lista!Q:R,2,0),"")</f>
        <v/>
      </c>
      <c r="BG20" s="53"/>
      <c r="BH20" s="54"/>
      <c r="BI20" s="52" t="str">
        <f>IFERROR(VLOOKUP(BH20,Lista!O:P,2,0),"")</f>
        <v/>
      </c>
      <c r="BJ20" s="54"/>
      <c r="BK20" s="52" t="str">
        <f>IFERROR(VLOOKUP(BJ20,Lista!Q:R,2,0),"")</f>
        <v/>
      </c>
      <c r="BL20" s="53"/>
      <c r="BM20" s="52"/>
      <c r="BN20" s="52" t="str">
        <f>IFERROR(VLOOKUP(BM20,Lista!O:P,2,0),"")</f>
        <v/>
      </c>
      <c r="BO20" s="52"/>
      <c r="BP20" s="52" t="str">
        <f>IFERROR(VLOOKUP(BO20,Lista!Q:R,2,0),"")</f>
        <v/>
      </c>
      <c r="BQ20" s="53"/>
      <c r="BR20" s="52"/>
      <c r="BS20" s="52" t="str">
        <f>IFERROR(VLOOKUP(BR20,Lista!O:P,2,0),"")</f>
        <v/>
      </c>
      <c r="BT20" s="52"/>
      <c r="BU20" s="52" t="str">
        <f>IFERROR(VLOOKUP(BT20,Lista!Q:R,2,0),"")</f>
        <v/>
      </c>
      <c r="BV20" s="53"/>
      <c r="BW20" s="52"/>
      <c r="BX20" s="52" t="str">
        <f>IFERROR(VLOOKUP(BW20,Lista!O:P,2,0),"")</f>
        <v/>
      </c>
      <c r="BY20" s="52"/>
      <c r="BZ20" s="52" t="str">
        <f>IFERROR(VLOOKUP(BY20,Lista!Q:R,2,0),"")</f>
        <v/>
      </c>
      <c r="CA20" s="53"/>
      <c r="CB20" s="52"/>
      <c r="CC20" s="52" t="str">
        <f>IFERROR(VLOOKUP(CB20,Lista!O:P,2,0),"")</f>
        <v/>
      </c>
      <c r="CD20" s="52"/>
      <c r="CE20" s="52" t="str">
        <f>IFERROR(VLOOKUP(CD20,Lista!Q:R,2,0),"")</f>
        <v/>
      </c>
      <c r="CF20" s="53"/>
      <c r="CG20" s="52"/>
      <c r="CH20" s="52" t="str">
        <f>IFERROR(VLOOKUP(CG20,Lista!O:P,2,0),"")</f>
        <v/>
      </c>
      <c r="CI20" s="52"/>
      <c r="CJ20" s="52" t="str">
        <f>IFERROR(VLOOKUP(CI20,Lista!Q:R,2,0),"")</f>
        <v/>
      </c>
      <c r="CK20" s="53"/>
      <c r="CL20" s="52"/>
      <c r="CM20" s="52" t="str">
        <f>IFERROR(VLOOKUP(CL20,Lista!O:P,2,0),"")</f>
        <v/>
      </c>
      <c r="CN20" s="52"/>
      <c r="CO20" s="52" t="str">
        <f>IFERROR(VLOOKUP(CN20,Lista!Q:R,2,0),"")</f>
        <v/>
      </c>
      <c r="CP20" s="53"/>
      <c r="CQ20" s="52"/>
      <c r="CR20" s="52" t="str">
        <f>IFERROR(VLOOKUP(CQ20,Lista!O:P,2,0),"")</f>
        <v/>
      </c>
      <c r="CS20" s="52"/>
      <c r="CT20" s="52" t="str">
        <f>IFERROR(VLOOKUP(CS20,Lista!Q:R,2,0),"")</f>
        <v/>
      </c>
      <c r="CU20" s="53"/>
      <c r="CV20" s="52"/>
      <c r="CW20" s="52" t="str">
        <f>IFERROR(VLOOKUP(CV20,Lista!O:P,2,0),"")</f>
        <v/>
      </c>
      <c r="CX20" s="52"/>
      <c r="CY20" s="52" t="str">
        <f>IFERROR(VLOOKUP(CX20,Lista!Q:R,2,0),"")</f>
        <v/>
      </c>
      <c r="CZ20" s="53"/>
      <c r="DA20" s="49">
        <f t="shared" si="0"/>
        <v>29142516</v>
      </c>
      <c r="DB20" s="53"/>
    </row>
    <row r="21" spans="1:106" ht="74.25" customHeight="1">
      <c r="A21" s="32">
        <v>4145</v>
      </c>
      <c r="B21" s="24" t="str">
        <v>2.3.1 Promover en las mujeres prácticas sobre estilos de vida saludables y autocuidado, reconociendo sus diversidades sexuales, identitarias, étnicas, etareas, sociales y funcionales desde un enfoque diferencial y de género.</v>
      </c>
      <c r="C21" s="24" t="str">
        <v>Mujeres incorporadas a prácticas de vida saludable  y autocuidado.</v>
      </c>
      <c r="D21" s="41"/>
      <c r="E21" s="24" t="s">
        <v>364</v>
      </c>
      <c r="F21" s="24" t="str">
        <f>IFERROR(VLOOKUP(E21,Lista!O:P,2,0),"")</f>
        <v>Fortalecimiento en la atención integral para el cuidado de la vida y la salud en la población de Santiago de Cali</v>
      </c>
      <c r="G21" s="24" t="s">
        <v>369</v>
      </c>
      <c r="H21" s="24" t="str">
        <f>IFERROR(VLOOKUP(G21,Lista!Q:R,2,0),"")</f>
        <v>Realizar acciones en Promoción de la Salud en los diferentes entornos y momentos de cursos de vida.</v>
      </c>
      <c r="I21" s="44">
        <v>26958000</v>
      </c>
      <c r="J21" s="24" t="s">
        <v>364</v>
      </c>
      <c r="K21" s="24" t="str">
        <f>IFERROR(VLOOKUP(J21,Lista!O:P,2,0),"")</f>
        <v>Fortalecimiento en la atención integral para el cuidado de la vida y la salud en la población de Santiago de Cali</v>
      </c>
      <c r="L21" s="24" t="s">
        <v>370</v>
      </c>
      <c r="M21" s="24" t="str">
        <f>IFERROR(VLOOKUP(L21,Lista!Q:R,2,0),"")</f>
        <v>Difundir estrategias de promoción, información y comunicación para los programas de atención en salud pública.</v>
      </c>
      <c r="N21" s="44">
        <v>32587500</v>
      </c>
      <c r="O21" s="57" t="s">
        <v>364</v>
      </c>
      <c r="P21" s="16" t="str">
        <f>IFERROR(VLOOKUP(O21,Lista!O:P,2,0),"")</f>
        <v>Fortalecimiento en la atención integral para el cuidado de la vida y la salud en la población de Santiago de Cali</v>
      </c>
      <c r="Q21" s="57" t="s">
        <v>371</v>
      </c>
      <c r="R21" s="16" t="str">
        <f>IFERROR(VLOOKUP(Q21,Lista!Q:R,2,0),"")</f>
        <v>Coordinar acciones intersectoriales para la atención integral en salud.</v>
      </c>
      <c r="S21" s="59">
        <v>15731100</v>
      </c>
      <c r="T21" s="55"/>
      <c r="U21" s="16" t="str">
        <f>IFERROR(VLOOKUP(T21,Lista!O:P,2,0),"")</f>
        <v/>
      </c>
      <c r="V21" s="55"/>
      <c r="W21" s="16" t="str">
        <f>IFERROR(VLOOKUP(V21,Lista!Q:R,2,0),"")</f>
        <v/>
      </c>
      <c r="X21" s="53"/>
      <c r="Y21" s="55"/>
      <c r="Z21" s="16" t="str">
        <f>IFERROR(VLOOKUP(Y21,Lista!O:P,2,0),"")</f>
        <v/>
      </c>
      <c r="AA21" s="55"/>
      <c r="AB21" s="16" t="str">
        <f>IFERROR(VLOOKUP(AA21,Lista!Q:R,2,0),"")</f>
        <v/>
      </c>
      <c r="AC21" s="53"/>
      <c r="AD21" s="55"/>
      <c r="AE21" s="16" t="str">
        <f>IFERROR(VLOOKUP(AD21,Lista!O:P,2,0),"")</f>
        <v/>
      </c>
      <c r="AF21" s="55"/>
      <c r="AG21" s="16" t="str">
        <f>IFERROR(VLOOKUP(AF21,Lista!Q:R,2,0),"")</f>
        <v/>
      </c>
      <c r="AH21" s="53"/>
      <c r="AI21" s="54"/>
      <c r="AJ21" s="51" t="str">
        <f>IFERROR(VLOOKUP(AI21,Lista!O:P,2,0),"")</f>
        <v/>
      </c>
      <c r="AK21" s="54"/>
      <c r="AL21" s="52" t="str">
        <f>IFERROR(VLOOKUP(AK21,Lista!Q:R,2,0),"")</f>
        <v/>
      </c>
      <c r="AM21" s="53"/>
      <c r="AN21" s="54"/>
      <c r="AO21" s="52" t="str">
        <f>IFERROR(VLOOKUP(AN21,Lista!O:P,2,0),"")</f>
        <v/>
      </c>
      <c r="AP21" s="54"/>
      <c r="AQ21" s="52" t="str">
        <f>IFERROR(VLOOKUP(AP21,Lista!Q:R,2,0),"")</f>
        <v/>
      </c>
      <c r="AR21" s="53"/>
      <c r="AS21" s="54"/>
      <c r="AT21" s="52" t="str">
        <f>IFERROR(VLOOKUP(AS21,Lista!O:P,2,0),"")</f>
        <v/>
      </c>
      <c r="AU21" s="54"/>
      <c r="AV21" s="52" t="str">
        <f>IFERROR(VLOOKUP(AU21,Lista!Q:R,2,0),"")</f>
        <v/>
      </c>
      <c r="AW21" s="53"/>
      <c r="AX21" s="54"/>
      <c r="AY21" s="52" t="str">
        <f>IFERROR(VLOOKUP(AX21,Lista!O:P,2,0),"")</f>
        <v/>
      </c>
      <c r="AZ21" s="54"/>
      <c r="BA21" s="52" t="str">
        <f>IFERROR(VLOOKUP(AZ21,Lista!Q:R,2,0),"")</f>
        <v/>
      </c>
      <c r="BB21" s="53"/>
      <c r="BC21" s="54"/>
      <c r="BD21" s="52" t="str">
        <f>IFERROR(VLOOKUP(BC21,Lista!O:P,2,0),"")</f>
        <v/>
      </c>
      <c r="BE21" s="54"/>
      <c r="BF21" s="52" t="str">
        <f>IFERROR(VLOOKUP(BE21,Lista!Q:R,2,0),"")</f>
        <v/>
      </c>
      <c r="BG21" s="53"/>
      <c r="BH21" s="54"/>
      <c r="BI21" s="52" t="str">
        <f>IFERROR(VLOOKUP(BH21,Lista!O:P,2,0),"")</f>
        <v/>
      </c>
      <c r="BJ21" s="54"/>
      <c r="BK21" s="52" t="str">
        <f>IFERROR(VLOOKUP(BJ21,Lista!Q:R,2,0),"")</f>
        <v/>
      </c>
      <c r="BL21" s="53"/>
      <c r="BM21" s="52"/>
      <c r="BN21" s="52" t="str">
        <f>IFERROR(VLOOKUP(BM21,Lista!O:P,2,0),"")</f>
        <v/>
      </c>
      <c r="BO21" s="52"/>
      <c r="BP21" s="52" t="str">
        <f>IFERROR(VLOOKUP(BO21,Lista!Q:R,2,0),"")</f>
        <v/>
      </c>
      <c r="BQ21" s="53"/>
      <c r="BR21" s="52"/>
      <c r="BS21" s="52" t="str">
        <f>IFERROR(VLOOKUP(BR21,Lista!O:P,2,0),"")</f>
        <v/>
      </c>
      <c r="BT21" s="52"/>
      <c r="BU21" s="52" t="str">
        <f>IFERROR(VLOOKUP(BT21,Lista!Q:R,2,0),"")</f>
        <v/>
      </c>
      <c r="BV21" s="53"/>
      <c r="BW21" s="52"/>
      <c r="BX21" s="52" t="str">
        <f>IFERROR(VLOOKUP(BW21,Lista!O:P,2,0),"")</f>
        <v/>
      </c>
      <c r="BY21" s="52"/>
      <c r="BZ21" s="52" t="str">
        <f>IFERROR(VLOOKUP(BY21,Lista!Q:R,2,0),"")</f>
        <v/>
      </c>
      <c r="CA21" s="53"/>
      <c r="CB21" s="52"/>
      <c r="CC21" s="52" t="str">
        <f>IFERROR(VLOOKUP(CB21,Lista!O:P,2,0),"")</f>
        <v/>
      </c>
      <c r="CD21" s="52"/>
      <c r="CE21" s="52" t="str">
        <f>IFERROR(VLOOKUP(CD21,Lista!Q:R,2,0),"")</f>
        <v/>
      </c>
      <c r="CF21" s="53"/>
      <c r="CG21" s="52"/>
      <c r="CH21" s="52" t="str">
        <f>IFERROR(VLOOKUP(CG21,Lista!O:P,2,0),"")</f>
        <v/>
      </c>
      <c r="CI21" s="52"/>
      <c r="CJ21" s="52" t="str">
        <f>IFERROR(VLOOKUP(CI21,Lista!Q:R,2,0),"")</f>
        <v/>
      </c>
      <c r="CK21" s="53"/>
      <c r="CL21" s="52"/>
      <c r="CM21" s="52" t="str">
        <f>IFERROR(VLOOKUP(CL21,Lista!O:P,2,0),"")</f>
        <v/>
      </c>
      <c r="CN21" s="52"/>
      <c r="CO21" s="52" t="str">
        <f>IFERROR(VLOOKUP(CN21,Lista!Q:R,2,0),"")</f>
        <v/>
      </c>
      <c r="CP21" s="53"/>
      <c r="CQ21" s="52"/>
      <c r="CR21" s="52" t="str">
        <f>IFERROR(VLOOKUP(CQ21,Lista!O:P,2,0),"")</f>
        <v/>
      </c>
      <c r="CS21" s="52"/>
      <c r="CT21" s="52" t="str">
        <f>IFERROR(VLOOKUP(CS21,Lista!Q:R,2,0),"")</f>
        <v/>
      </c>
      <c r="CU21" s="53"/>
      <c r="CV21" s="52"/>
      <c r="CW21" s="52" t="str">
        <f>IFERROR(VLOOKUP(CV21,Lista!O:P,2,0),"")</f>
        <v/>
      </c>
      <c r="CX21" s="52"/>
      <c r="CY21" s="52" t="str">
        <f>IFERROR(VLOOKUP(CX21,Lista!Q:R,2,0),"")</f>
        <v/>
      </c>
      <c r="CZ21" s="53"/>
      <c r="DA21" s="49">
        <f t="shared" si="0"/>
        <v>75276600</v>
      </c>
      <c r="DB21" s="53"/>
    </row>
    <row r="22" spans="1:106" ht="74.25" customHeight="1">
      <c r="A22" s="32">
        <v>4145</v>
      </c>
      <c r="B22" s="24" t="str">
        <v>2.3.2 Promover en entidades de salud, el desarrollo de procesos de atención integral, con enfoque diferencial y de género a la población LGBTI, habitantes de calle, población migrante, mujeres del sector rural, mujeres indígenas y afro, mujeres privadas de la libertad.</v>
      </c>
      <c r="C22" s="24" t="str">
        <v>Entidades de salud con atención integral de VIH-SIDA-Hepatitis B y C y enfoque diferencial y de género, en la prestación de servicios de salud implementada.</v>
      </c>
      <c r="D22" s="41"/>
      <c r="E22" s="24" t="s">
        <v>367</v>
      </c>
      <c r="F22" s="24" t="str">
        <f>IFERROR(VLOOKUP(E22,Lista!O:P,2,0),"")</f>
        <v>Fortalecimiento de la gestión del riesgo individual y colectivo en la atención en salud en la población de Santiago de Cali</v>
      </c>
      <c r="G22" s="24" t="s">
        <v>372</v>
      </c>
      <c r="H22" s="24" t="str">
        <f>IFERROR(VLOOKUP(G22,Lista!Q:R,2,0),"")</f>
        <v>Desarrollar Capacidades en los actores del Sistema General de Seguridad Social en Salud en gestión del riesgo.</v>
      </c>
      <c r="I22" s="44">
        <v>17314000</v>
      </c>
      <c r="J22" s="24" t="s">
        <v>367</v>
      </c>
      <c r="K22" s="24" t="str">
        <f>IFERROR(VLOOKUP(J22,Lista!O:P,2,0),"")</f>
        <v>Fortalecimiento de la gestión del riesgo individual y colectivo en la atención en salud en la población de Santiago de Cali</v>
      </c>
      <c r="L22" s="24" t="s">
        <v>373</v>
      </c>
      <c r="M22" s="24" t="str">
        <f>IFERROR(VLOOKUP(L22,Lista!Q:R,2,0),"")</f>
        <v>Efectuar seguimiento, Monitoreo y Evaluación de cohortes de enfermedades transmisibles y crónicas.</v>
      </c>
      <c r="N22" s="44">
        <v>13068000</v>
      </c>
      <c r="O22" s="57"/>
      <c r="P22" s="16" t="str">
        <f>IFERROR(VLOOKUP(O22,Lista!O:P,2,0),"")</f>
        <v/>
      </c>
      <c r="Q22" s="57"/>
      <c r="R22" s="16" t="str">
        <f>IFERROR(VLOOKUP(Q22,Lista!Q:R,2,0),"")</f>
        <v/>
      </c>
      <c r="S22" s="59"/>
      <c r="T22" s="55"/>
      <c r="U22" s="16" t="str">
        <f>IFERROR(VLOOKUP(T22,Lista!O:P,2,0),"")</f>
        <v/>
      </c>
      <c r="V22" s="55"/>
      <c r="W22" s="16" t="str">
        <f>IFERROR(VLOOKUP(V22,Lista!Q:R,2,0),"")</f>
        <v/>
      </c>
      <c r="X22" s="53"/>
      <c r="Y22" s="55"/>
      <c r="Z22" s="16" t="str">
        <f>IFERROR(VLOOKUP(Y22,Lista!O:P,2,0),"")</f>
        <v/>
      </c>
      <c r="AA22" s="55"/>
      <c r="AB22" s="16" t="str">
        <f>IFERROR(VLOOKUP(AA22,Lista!Q:R,2,0),"")</f>
        <v/>
      </c>
      <c r="AC22" s="53"/>
      <c r="AD22" s="55"/>
      <c r="AE22" s="16" t="str">
        <f>IFERROR(VLOOKUP(AD22,Lista!O:P,2,0),"")</f>
        <v/>
      </c>
      <c r="AF22" s="55"/>
      <c r="AG22" s="16" t="str">
        <f>IFERROR(VLOOKUP(AF22,Lista!Q:R,2,0),"")</f>
        <v/>
      </c>
      <c r="AH22" s="53"/>
      <c r="AI22" s="54"/>
      <c r="AJ22" s="51" t="str">
        <f>IFERROR(VLOOKUP(AI22,Lista!O:P,2,0),"")</f>
        <v/>
      </c>
      <c r="AK22" s="54"/>
      <c r="AL22" s="52" t="str">
        <f>IFERROR(VLOOKUP(AK22,Lista!Q:R,2,0),"")</f>
        <v/>
      </c>
      <c r="AM22" s="53"/>
      <c r="AN22" s="54"/>
      <c r="AO22" s="52" t="str">
        <f>IFERROR(VLOOKUP(AN22,Lista!O:P,2,0),"")</f>
        <v/>
      </c>
      <c r="AP22" s="54"/>
      <c r="AQ22" s="52" t="str">
        <f>IFERROR(VLOOKUP(AP22,Lista!Q:R,2,0),"")</f>
        <v/>
      </c>
      <c r="AR22" s="53"/>
      <c r="AS22" s="54"/>
      <c r="AT22" s="52" t="str">
        <f>IFERROR(VLOOKUP(AS22,Lista!O:P,2,0),"")</f>
        <v/>
      </c>
      <c r="AU22" s="54"/>
      <c r="AV22" s="52" t="str">
        <f>IFERROR(VLOOKUP(AU22,Lista!Q:R,2,0),"")</f>
        <v/>
      </c>
      <c r="AW22" s="53"/>
      <c r="AX22" s="54"/>
      <c r="AY22" s="52" t="str">
        <f>IFERROR(VLOOKUP(AX22,Lista!O:P,2,0),"")</f>
        <v/>
      </c>
      <c r="AZ22" s="54"/>
      <c r="BA22" s="52" t="str">
        <f>IFERROR(VLOOKUP(AZ22,Lista!Q:R,2,0),"")</f>
        <v/>
      </c>
      <c r="BB22" s="53"/>
      <c r="BC22" s="54"/>
      <c r="BD22" s="52" t="str">
        <f>IFERROR(VLOOKUP(BC22,Lista!O:P,2,0),"")</f>
        <v/>
      </c>
      <c r="BE22" s="54"/>
      <c r="BF22" s="52" t="str">
        <f>IFERROR(VLOOKUP(BE22,Lista!Q:R,2,0),"")</f>
        <v/>
      </c>
      <c r="BG22" s="53"/>
      <c r="BH22" s="54"/>
      <c r="BI22" s="52" t="str">
        <f>IFERROR(VLOOKUP(BH22,Lista!O:P,2,0),"")</f>
        <v/>
      </c>
      <c r="BJ22" s="54"/>
      <c r="BK22" s="52" t="str">
        <f>IFERROR(VLOOKUP(BJ22,Lista!Q:R,2,0),"")</f>
        <v/>
      </c>
      <c r="BL22" s="53"/>
      <c r="BM22" s="52"/>
      <c r="BN22" s="52" t="str">
        <f>IFERROR(VLOOKUP(BM22,Lista!O:P,2,0),"")</f>
        <v/>
      </c>
      <c r="BO22" s="52"/>
      <c r="BP22" s="52" t="str">
        <f>IFERROR(VLOOKUP(BO22,Lista!Q:R,2,0),"")</f>
        <v/>
      </c>
      <c r="BQ22" s="53"/>
      <c r="BR22" s="52"/>
      <c r="BS22" s="52" t="str">
        <f>IFERROR(VLOOKUP(BR22,Lista!O:P,2,0),"")</f>
        <v/>
      </c>
      <c r="BT22" s="52"/>
      <c r="BU22" s="52" t="str">
        <f>IFERROR(VLOOKUP(BT22,Lista!Q:R,2,0),"")</f>
        <v/>
      </c>
      <c r="BV22" s="53"/>
      <c r="BW22" s="52"/>
      <c r="BX22" s="52" t="str">
        <f>IFERROR(VLOOKUP(BW22,Lista!O:P,2,0),"")</f>
        <v/>
      </c>
      <c r="BY22" s="52"/>
      <c r="BZ22" s="52" t="str">
        <f>IFERROR(VLOOKUP(BY22,Lista!Q:R,2,0),"")</f>
        <v/>
      </c>
      <c r="CA22" s="53"/>
      <c r="CB22" s="52"/>
      <c r="CC22" s="52" t="str">
        <f>IFERROR(VLOOKUP(CB22,Lista!O:P,2,0),"")</f>
        <v/>
      </c>
      <c r="CD22" s="52"/>
      <c r="CE22" s="52" t="str">
        <f>IFERROR(VLOOKUP(CD22,Lista!Q:R,2,0),"")</f>
        <v/>
      </c>
      <c r="CF22" s="53"/>
      <c r="CG22" s="52"/>
      <c r="CH22" s="52" t="str">
        <f>IFERROR(VLOOKUP(CG22,Lista!O:P,2,0),"")</f>
        <v/>
      </c>
      <c r="CI22" s="52"/>
      <c r="CJ22" s="52" t="str">
        <f>IFERROR(VLOOKUP(CI22,Lista!Q:R,2,0),"")</f>
        <v/>
      </c>
      <c r="CK22" s="53"/>
      <c r="CL22" s="52"/>
      <c r="CM22" s="52" t="str">
        <f>IFERROR(VLOOKUP(CL22,Lista!O:P,2,0),"")</f>
        <v/>
      </c>
      <c r="CN22" s="52"/>
      <c r="CO22" s="52" t="str">
        <f>IFERROR(VLOOKUP(CN22,Lista!Q:R,2,0),"")</f>
        <v/>
      </c>
      <c r="CP22" s="53"/>
      <c r="CQ22" s="52"/>
      <c r="CR22" s="52" t="str">
        <f>IFERROR(VLOOKUP(CQ22,Lista!O:P,2,0),"")</f>
        <v/>
      </c>
      <c r="CS22" s="52"/>
      <c r="CT22" s="52" t="str">
        <f>IFERROR(VLOOKUP(CS22,Lista!Q:R,2,0),"")</f>
        <v/>
      </c>
      <c r="CU22" s="53"/>
      <c r="CV22" s="52"/>
      <c r="CW22" s="52" t="str">
        <f>IFERROR(VLOOKUP(CV22,Lista!O:P,2,0),"")</f>
        <v/>
      </c>
      <c r="CX22" s="52"/>
      <c r="CY22" s="52" t="str">
        <f>IFERROR(VLOOKUP(CX22,Lista!Q:R,2,0),"")</f>
        <v/>
      </c>
      <c r="CZ22" s="53"/>
      <c r="DA22" s="49">
        <f t="shared" si="0"/>
        <v>30382000</v>
      </c>
      <c r="DB22" s="53"/>
    </row>
    <row r="23" spans="1:106" ht="74.25" customHeight="1">
      <c r="A23" s="32">
        <v>4145</v>
      </c>
      <c r="B23" s="24" t="str">
        <v>2.3.3 Desarrollar estrategias de promoción que vinculen a las mujeres víctimas del conflicto armado en salud, salud sexual y reproductiva y atención en salud mental desde un enfoque diferencial y de género.</v>
      </c>
      <c r="C23" s="24" t="str">
        <v>Mujeres victimas del conflicto armado  vinculadas a estrategias  de promoción en salud integral.</v>
      </c>
      <c r="D23" s="41"/>
      <c r="E23" s="24" t="s">
        <v>374</v>
      </c>
      <c r="F23" s="24" t="str">
        <f>IFERROR(VLOOKUP(E23,Lista!O:P,2,0),"")</f>
        <v>Fortalecimiento de las adecuaciones socioculturales y ajustes razonables en salud a grupos poblacionales vulnerables y diferenciales en Santiago de Cali</v>
      </c>
      <c r="G23" s="24" t="s">
        <v>375</v>
      </c>
      <c r="H23" s="24" t="str">
        <f>IFERROR(VLOOKUP(G23,Lista!Q:R,2,0),"")</f>
        <v>Fomentar la participación de la población respecto de sus derechos y garantías de acceso a la salud con enfoque diferencial.</v>
      </c>
      <c r="I23" s="44">
        <v>27225000</v>
      </c>
      <c r="J23" s="24" t="s">
        <v>374</v>
      </c>
      <c r="K23" s="24" t="str">
        <f>IFERROR(VLOOKUP(J23,Lista!O:P,2,0),"")</f>
        <v>Fortalecimiento de las adecuaciones socioculturales y ajustes razonables en salud a grupos poblacionales vulnerables y diferenciales en Santiago de Cali</v>
      </c>
      <c r="L23" s="24" t="s">
        <v>375</v>
      </c>
      <c r="M23" s="24" t="str">
        <f>IFERROR(VLOOKUP(L23,Lista!Q:R,2,0),"")</f>
        <v>Fomentar la participación de la población respecto de sus derechos y garantías de acceso a la salud con enfoque diferencial.</v>
      </c>
      <c r="N23" s="44">
        <v>6566563</v>
      </c>
      <c r="O23" s="57" t="s">
        <v>374</v>
      </c>
      <c r="P23" s="16" t="str">
        <f>IFERROR(VLOOKUP(O23,Lista!O:P,2,0),"")</f>
        <v>Fortalecimiento de las adecuaciones socioculturales y ajustes razonables en salud a grupos poblacionales vulnerables y diferenciales en Santiago de Cali</v>
      </c>
      <c r="Q23" s="57" t="s">
        <v>376</v>
      </c>
      <c r="R23" s="16" t="str">
        <f>IFERROR(VLOOKUP(Q23,Lista!Q:R,2,0),"")</f>
        <v>Coordinar articulación intersectorial para el abordaje integral de la salud con enfoque diferencial.</v>
      </c>
      <c r="S23" s="59">
        <v>27720000</v>
      </c>
      <c r="T23" s="55"/>
      <c r="U23" s="16" t="str">
        <f>IFERROR(VLOOKUP(T23,Lista!O:P,2,0),"")</f>
        <v/>
      </c>
      <c r="V23" s="55"/>
      <c r="W23" s="16" t="str">
        <f>IFERROR(VLOOKUP(V23,Lista!Q:R,2,0),"")</f>
        <v/>
      </c>
      <c r="X23" s="53"/>
      <c r="Y23" s="55"/>
      <c r="Z23" s="16" t="str">
        <f>IFERROR(VLOOKUP(Y23,Lista!O:P,2,0),"")</f>
        <v/>
      </c>
      <c r="AA23" s="55"/>
      <c r="AB23" s="16" t="str">
        <f>IFERROR(VLOOKUP(AA23,Lista!Q:R,2,0),"")</f>
        <v/>
      </c>
      <c r="AC23" s="53"/>
      <c r="AD23" s="55"/>
      <c r="AE23" s="16" t="str">
        <f>IFERROR(VLOOKUP(AD23,Lista!O:P,2,0),"")</f>
        <v/>
      </c>
      <c r="AF23" s="55"/>
      <c r="AG23" s="16" t="str">
        <f>IFERROR(VLOOKUP(AF23,Lista!Q:R,2,0),"")</f>
        <v/>
      </c>
      <c r="AH23" s="53"/>
      <c r="AI23" s="54"/>
      <c r="AJ23" s="51" t="str">
        <f>IFERROR(VLOOKUP(AI23,Lista!O:P,2,0),"")</f>
        <v/>
      </c>
      <c r="AK23" s="54"/>
      <c r="AL23" s="52" t="str">
        <f>IFERROR(VLOOKUP(AK23,Lista!Q:R,2,0),"")</f>
        <v/>
      </c>
      <c r="AM23" s="53"/>
      <c r="AN23" s="54"/>
      <c r="AO23" s="52" t="str">
        <f>IFERROR(VLOOKUP(AN23,Lista!O:P,2,0),"")</f>
        <v/>
      </c>
      <c r="AP23" s="54"/>
      <c r="AQ23" s="52" t="str">
        <f>IFERROR(VLOOKUP(AP23,Lista!Q:R,2,0),"")</f>
        <v/>
      </c>
      <c r="AR23" s="53"/>
      <c r="AS23" s="54"/>
      <c r="AT23" s="52" t="str">
        <f>IFERROR(VLOOKUP(AS23,Lista!O:P,2,0),"")</f>
        <v/>
      </c>
      <c r="AU23" s="54"/>
      <c r="AV23" s="52" t="str">
        <f>IFERROR(VLOOKUP(AU23,Lista!Q:R,2,0),"")</f>
        <v/>
      </c>
      <c r="AW23" s="53"/>
      <c r="AX23" s="54"/>
      <c r="AY23" s="52" t="str">
        <f>IFERROR(VLOOKUP(AX23,Lista!O:P,2,0),"")</f>
        <v/>
      </c>
      <c r="AZ23" s="54"/>
      <c r="BA23" s="52" t="str">
        <f>IFERROR(VLOOKUP(AZ23,Lista!Q:R,2,0),"")</f>
        <v/>
      </c>
      <c r="BB23" s="53"/>
      <c r="BC23" s="54"/>
      <c r="BD23" s="52" t="str">
        <f>IFERROR(VLOOKUP(BC23,Lista!O:P,2,0),"")</f>
        <v/>
      </c>
      <c r="BE23" s="54"/>
      <c r="BF23" s="52" t="str">
        <f>IFERROR(VLOOKUP(BE23,Lista!Q:R,2,0),"")</f>
        <v/>
      </c>
      <c r="BG23" s="53"/>
      <c r="BH23" s="54"/>
      <c r="BI23" s="52" t="str">
        <f>IFERROR(VLOOKUP(BH23,Lista!O:P,2,0),"")</f>
        <v/>
      </c>
      <c r="BJ23" s="54"/>
      <c r="BK23" s="52" t="str">
        <f>IFERROR(VLOOKUP(BJ23,Lista!Q:R,2,0),"")</f>
        <v/>
      </c>
      <c r="BL23" s="53"/>
      <c r="BM23" s="52"/>
      <c r="BN23" s="52" t="str">
        <f>IFERROR(VLOOKUP(BM23,Lista!O:P,2,0),"")</f>
        <v/>
      </c>
      <c r="BO23" s="52"/>
      <c r="BP23" s="52" t="str">
        <f>IFERROR(VLOOKUP(BO23,Lista!Q:R,2,0),"")</f>
        <v/>
      </c>
      <c r="BQ23" s="53"/>
      <c r="BR23" s="52"/>
      <c r="BS23" s="52" t="str">
        <f>IFERROR(VLOOKUP(BR23,Lista!O:P,2,0),"")</f>
        <v/>
      </c>
      <c r="BT23" s="52"/>
      <c r="BU23" s="52" t="str">
        <f>IFERROR(VLOOKUP(BT23,Lista!Q:R,2,0),"")</f>
        <v/>
      </c>
      <c r="BV23" s="53"/>
      <c r="BW23" s="52"/>
      <c r="BX23" s="52" t="str">
        <f>IFERROR(VLOOKUP(BW23,Lista!O:P,2,0),"")</f>
        <v/>
      </c>
      <c r="BY23" s="52"/>
      <c r="BZ23" s="52" t="str">
        <f>IFERROR(VLOOKUP(BY23,Lista!Q:R,2,0),"")</f>
        <v/>
      </c>
      <c r="CA23" s="53"/>
      <c r="CB23" s="52"/>
      <c r="CC23" s="52" t="str">
        <f>IFERROR(VLOOKUP(CB23,Lista!O:P,2,0),"")</f>
        <v/>
      </c>
      <c r="CD23" s="52"/>
      <c r="CE23" s="52" t="str">
        <f>IFERROR(VLOOKUP(CD23,Lista!Q:R,2,0),"")</f>
        <v/>
      </c>
      <c r="CF23" s="53"/>
      <c r="CG23" s="52"/>
      <c r="CH23" s="52" t="str">
        <f>IFERROR(VLOOKUP(CG23,Lista!O:P,2,0),"")</f>
        <v/>
      </c>
      <c r="CI23" s="52"/>
      <c r="CJ23" s="52" t="str">
        <f>IFERROR(VLOOKUP(CI23,Lista!Q:R,2,0),"")</f>
        <v/>
      </c>
      <c r="CK23" s="53"/>
      <c r="CL23" s="52"/>
      <c r="CM23" s="52" t="str">
        <f>IFERROR(VLOOKUP(CL23,Lista!O:P,2,0),"")</f>
        <v/>
      </c>
      <c r="CN23" s="52"/>
      <c r="CO23" s="52" t="str">
        <f>IFERROR(VLOOKUP(CN23,Lista!Q:R,2,0),"")</f>
        <v/>
      </c>
      <c r="CP23" s="53"/>
      <c r="CQ23" s="52"/>
      <c r="CR23" s="52" t="str">
        <f>IFERROR(VLOOKUP(CQ23,Lista!O:P,2,0),"")</f>
        <v/>
      </c>
      <c r="CS23" s="52"/>
      <c r="CT23" s="52" t="str">
        <f>IFERROR(VLOOKUP(CS23,Lista!Q:R,2,0),"")</f>
        <v/>
      </c>
      <c r="CU23" s="53"/>
      <c r="CV23" s="52"/>
      <c r="CW23" s="52" t="str">
        <f>IFERROR(VLOOKUP(CV23,Lista!O:P,2,0),"")</f>
        <v/>
      </c>
      <c r="CX23" s="52"/>
      <c r="CY23" s="52" t="str">
        <f>IFERROR(VLOOKUP(CX23,Lista!Q:R,2,0),"")</f>
        <v/>
      </c>
      <c r="CZ23" s="53"/>
      <c r="DA23" s="49">
        <f t="shared" si="0"/>
        <v>61511563</v>
      </c>
      <c r="DB23" s="53"/>
    </row>
    <row r="24" spans="1:106" ht="74.25" customHeight="1">
      <c r="A24" s="32">
        <v>4145</v>
      </c>
      <c r="B24" s="24" t="str">
        <v>2.3.4 Promover lineamientos desde la gestión del conocimiento con un enfoque diferencial y de género, sobre barreras de acceso a la salud integral de las mujeres de acuerdo con sus diversidades, en Cali Distrito.</v>
      </c>
      <c r="C24" s="24" t="str">
        <v>Lineamientos a partir de la gestión del conocimiento para el acceso a la salud de  Mujeres afro con enfoque diferencial y de género promovidos.</v>
      </c>
      <c r="D24" s="41"/>
      <c r="E24" s="24" t="s">
        <v>374</v>
      </c>
      <c r="F24" s="24" t="str">
        <f>IFERROR(VLOOKUP(E24,Lista!O:P,2,0),"")</f>
        <v>Fortalecimiento de las adecuaciones socioculturales y ajustes razonables en salud a grupos poblacionales vulnerables y diferenciales en Santiago de Cali</v>
      </c>
      <c r="G24" s="24" t="s">
        <v>376</v>
      </c>
      <c r="H24" s="24" t="str">
        <f>IFERROR(VLOOKUP(G24,Lista!Q:R,2,0),"")</f>
        <v>Coordinar articulación intersectorial para el abordaje integral de la salud con enfoque diferencial.</v>
      </c>
      <c r="I24" s="44">
        <v>18480000</v>
      </c>
      <c r="J24" s="24" t="s">
        <v>374</v>
      </c>
      <c r="K24" s="24" t="str">
        <f>IFERROR(VLOOKUP(J24,Lista!O:P,2,0),"")</f>
        <v>Fortalecimiento de las adecuaciones socioculturales y ajustes razonables en salud a grupos poblacionales vulnerables y diferenciales en Santiago de Cali</v>
      </c>
      <c r="L24" s="24" t="s">
        <v>375</v>
      </c>
      <c r="M24" s="24" t="str">
        <f>IFERROR(VLOOKUP(L24,Lista!Q:R,2,0),"")</f>
        <v>Fomentar la participación de la población respecto de sus derechos y garantías de acceso a la salud con enfoque diferencial.</v>
      </c>
      <c r="N24" s="44">
        <v>11172000</v>
      </c>
      <c r="O24" s="55"/>
      <c r="P24" s="16" t="str">
        <f>IFERROR(VLOOKUP(O24,Lista!O:P,2,0),"")</f>
        <v/>
      </c>
      <c r="Q24" s="55"/>
      <c r="R24" s="16" t="str">
        <f>IFERROR(VLOOKUP(Q24,Lista!Q:R,2,0),"")</f>
        <v/>
      </c>
      <c r="S24" s="53"/>
      <c r="T24" s="55"/>
      <c r="U24" s="16" t="str">
        <f>IFERROR(VLOOKUP(T24,Lista!O:P,2,0),"")</f>
        <v/>
      </c>
      <c r="V24" s="55"/>
      <c r="W24" s="16" t="str">
        <f>IFERROR(VLOOKUP(V24,Lista!Q:R,2,0),"")</f>
        <v/>
      </c>
      <c r="X24" s="53"/>
      <c r="Y24" s="55"/>
      <c r="Z24" s="16" t="str">
        <f>IFERROR(VLOOKUP(Y24,Lista!O:P,2,0),"")</f>
        <v/>
      </c>
      <c r="AA24" s="55"/>
      <c r="AB24" s="16" t="str">
        <f>IFERROR(VLOOKUP(AA24,Lista!Q:R,2,0),"")</f>
        <v/>
      </c>
      <c r="AC24" s="53"/>
      <c r="AD24" s="55"/>
      <c r="AE24" s="16" t="str">
        <f>IFERROR(VLOOKUP(AD24,Lista!O:P,2,0),"")</f>
        <v/>
      </c>
      <c r="AF24" s="55"/>
      <c r="AG24" s="16" t="str">
        <f>IFERROR(VLOOKUP(AF24,Lista!Q:R,2,0),"")</f>
        <v/>
      </c>
      <c r="AH24" s="53"/>
      <c r="AI24" s="54"/>
      <c r="AJ24" s="51" t="str">
        <f>IFERROR(VLOOKUP(AI24,Lista!O:P,2,0),"")</f>
        <v/>
      </c>
      <c r="AK24" s="54"/>
      <c r="AL24" s="52" t="str">
        <f>IFERROR(VLOOKUP(AK24,Lista!Q:R,2,0),"")</f>
        <v/>
      </c>
      <c r="AM24" s="53"/>
      <c r="AN24" s="54"/>
      <c r="AO24" s="52" t="str">
        <f>IFERROR(VLOOKUP(AN24,Lista!O:P,2,0),"")</f>
        <v/>
      </c>
      <c r="AP24" s="54"/>
      <c r="AQ24" s="52" t="str">
        <f>IFERROR(VLOOKUP(AP24,Lista!Q:R,2,0),"")</f>
        <v/>
      </c>
      <c r="AR24" s="53"/>
      <c r="AS24" s="54"/>
      <c r="AT24" s="52" t="str">
        <f>IFERROR(VLOOKUP(AS24,Lista!O:P,2,0),"")</f>
        <v/>
      </c>
      <c r="AU24" s="54"/>
      <c r="AV24" s="52" t="str">
        <f>IFERROR(VLOOKUP(AU24,Lista!Q:R,2,0),"")</f>
        <v/>
      </c>
      <c r="AW24" s="53"/>
      <c r="AX24" s="54"/>
      <c r="AY24" s="52" t="str">
        <f>IFERROR(VLOOKUP(AX24,Lista!O:P,2,0),"")</f>
        <v/>
      </c>
      <c r="AZ24" s="54"/>
      <c r="BA24" s="52" t="str">
        <f>IFERROR(VLOOKUP(AZ24,Lista!Q:R,2,0),"")</f>
        <v/>
      </c>
      <c r="BB24" s="53"/>
      <c r="BC24" s="54"/>
      <c r="BD24" s="52" t="str">
        <f>IFERROR(VLOOKUP(BC24,Lista!O:P,2,0),"")</f>
        <v/>
      </c>
      <c r="BE24" s="54"/>
      <c r="BF24" s="52" t="str">
        <f>IFERROR(VLOOKUP(BE24,Lista!Q:R,2,0),"")</f>
        <v/>
      </c>
      <c r="BG24" s="53"/>
      <c r="BH24" s="54"/>
      <c r="BI24" s="52" t="str">
        <f>IFERROR(VLOOKUP(BH24,Lista!O:P,2,0),"")</f>
        <v/>
      </c>
      <c r="BJ24" s="54"/>
      <c r="BK24" s="52" t="str">
        <f>IFERROR(VLOOKUP(BJ24,Lista!Q:R,2,0),"")</f>
        <v/>
      </c>
      <c r="BL24" s="53"/>
      <c r="BM24" s="52"/>
      <c r="BN24" s="52" t="str">
        <f>IFERROR(VLOOKUP(BM24,Lista!O:P,2,0),"")</f>
        <v/>
      </c>
      <c r="BO24" s="52"/>
      <c r="BP24" s="52" t="str">
        <f>IFERROR(VLOOKUP(BO24,Lista!Q:R,2,0),"")</f>
        <v/>
      </c>
      <c r="BQ24" s="53"/>
      <c r="BR24" s="52"/>
      <c r="BS24" s="52" t="str">
        <f>IFERROR(VLOOKUP(BR24,Lista!O:P,2,0),"")</f>
        <v/>
      </c>
      <c r="BT24" s="52"/>
      <c r="BU24" s="52" t="str">
        <f>IFERROR(VLOOKUP(BT24,Lista!Q:R,2,0),"")</f>
        <v/>
      </c>
      <c r="BV24" s="53"/>
      <c r="BW24" s="52"/>
      <c r="BX24" s="52" t="str">
        <f>IFERROR(VLOOKUP(BW24,Lista!O:P,2,0),"")</f>
        <v/>
      </c>
      <c r="BY24" s="52"/>
      <c r="BZ24" s="52" t="str">
        <f>IFERROR(VLOOKUP(BY24,Lista!Q:R,2,0),"")</f>
        <v/>
      </c>
      <c r="CA24" s="53"/>
      <c r="CB24" s="52"/>
      <c r="CC24" s="52" t="str">
        <f>IFERROR(VLOOKUP(CB24,Lista!O:P,2,0),"")</f>
        <v/>
      </c>
      <c r="CD24" s="52"/>
      <c r="CE24" s="52" t="str">
        <f>IFERROR(VLOOKUP(CD24,Lista!Q:R,2,0),"")</f>
        <v/>
      </c>
      <c r="CF24" s="53"/>
      <c r="CG24" s="52"/>
      <c r="CH24" s="52" t="str">
        <f>IFERROR(VLOOKUP(CG24,Lista!O:P,2,0),"")</f>
        <v/>
      </c>
      <c r="CI24" s="52"/>
      <c r="CJ24" s="52" t="str">
        <f>IFERROR(VLOOKUP(CI24,Lista!Q:R,2,0),"")</f>
        <v/>
      </c>
      <c r="CK24" s="53"/>
      <c r="CL24" s="52"/>
      <c r="CM24" s="52" t="str">
        <f>IFERROR(VLOOKUP(CL24,Lista!O:P,2,0),"")</f>
        <v/>
      </c>
      <c r="CN24" s="52"/>
      <c r="CO24" s="52" t="str">
        <f>IFERROR(VLOOKUP(CN24,Lista!Q:R,2,0),"")</f>
        <v/>
      </c>
      <c r="CP24" s="53"/>
      <c r="CQ24" s="52"/>
      <c r="CR24" s="52" t="str">
        <f>IFERROR(VLOOKUP(CQ24,Lista!O:P,2,0),"")</f>
        <v/>
      </c>
      <c r="CS24" s="52"/>
      <c r="CT24" s="52" t="str">
        <f>IFERROR(VLOOKUP(CS24,Lista!Q:R,2,0),"")</f>
        <v/>
      </c>
      <c r="CU24" s="53"/>
      <c r="CV24" s="52"/>
      <c r="CW24" s="52" t="str">
        <f>IFERROR(VLOOKUP(CV24,Lista!O:P,2,0),"")</f>
        <v/>
      </c>
      <c r="CX24" s="52"/>
      <c r="CY24" s="52" t="str">
        <f>IFERROR(VLOOKUP(CX24,Lista!Q:R,2,0),"")</f>
        <v/>
      </c>
      <c r="CZ24" s="53"/>
      <c r="DA24" s="49">
        <f t="shared" si="0"/>
        <v>29652000</v>
      </c>
      <c r="DB24" s="53"/>
    </row>
    <row r="25" spans="1:106" ht="74.25" customHeight="1">
      <c r="A25" s="32">
        <v>4145</v>
      </c>
      <c r="B25" s="24" t="str">
        <v>3.2.9 Vincular a hombres y organizaciones de hombres a estrategias pedagógicas sobre masculinidades no violentas, conscientes y corresponsables desde un enfoque diferencial y de género.</v>
      </c>
      <c r="C25" s="24" t="str">
        <v>Hombres y Organizaciones de hombres, vinculados a estrategias pedagógicas.</v>
      </c>
      <c r="D25" s="41"/>
      <c r="E25" s="24" t="s">
        <v>377</v>
      </c>
      <c r="F25" s="24" t="str">
        <f>IFERROR(VLOOKUP(E25,Lista!O:P,2,0),"")</f>
        <v>Fortalecimiento  de la salud mental y la convivencia social en Santiago de   Cali</v>
      </c>
      <c r="G25" s="24" t="s">
        <v>378</v>
      </c>
      <c r="H25" s="24" t="str">
        <f>IFERROR(VLOOKUP(G25,Lista!Q:R,2,0),"")</f>
        <v>Implementar estrategias de prevención del sufrimiento psíquico, trastornos mentales, conductas suicidas, y violencias de género, incluido abuso sexual y feminicidios</v>
      </c>
      <c r="I25" s="44">
        <v>16377140</v>
      </c>
      <c r="J25" s="24" t="s">
        <v>377</v>
      </c>
      <c r="K25" s="24" t="str">
        <f>IFERROR(VLOOKUP(J25,Lista!O:P,2,0),"")</f>
        <v>Fortalecimiento  de la salud mental y la convivencia social en Santiago de   Cali</v>
      </c>
      <c r="L25" s="24" t="s">
        <v>379</v>
      </c>
      <c r="M25" s="24" t="str">
        <f>IFERROR(VLOOKUP(L25,Lista!Q:R,2,0),"")</f>
        <v>Diseñar estrategias para promoción de rutas de atención integral de las afectaciones de salud mental y violencias</v>
      </c>
      <c r="N25" s="44">
        <v>4620000</v>
      </c>
      <c r="O25" s="57" t="s">
        <v>377</v>
      </c>
      <c r="P25" s="16" t="str">
        <f>IFERROR(VLOOKUP(O25,Lista!O:P,2,0),"")</f>
        <v>Fortalecimiento  de la salud mental y la convivencia social en Santiago de   Cali</v>
      </c>
      <c r="Q25" s="57" t="s">
        <v>379</v>
      </c>
      <c r="R25" s="16" t="str">
        <f>IFERROR(VLOOKUP(Q25,Lista!Q:R,2,0),"")</f>
        <v>Diseñar estrategias para promoción de rutas de atención integral de las afectaciones de salud mental y violencias</v>
      </c>
      <c r="S25" s="59">
        <v>3003500</v>
      </c>
      <c r="T25" s="55"/>
      <c r="U25" s="16" t="str">
        <f>IFERROR(VLOOKUP(T25,Lista!O:P,2,0),"")</f>
        <v/>
      </c>
      <c r="V25" s="55"/>
      <c r="W25" s="16" t="str">
        <f>IFERROR(VLOOKUP(V25,Lista!Q:R,2,0),"")</f>
        <v/>
      </c>
      <c r="X25" s="53"/>
      <c r="Y25" s="55"/>
      <c r="Z25" s="16" t="str">
        <f>IFERROR(VLOOKUP(Y25,Lista!O:P,2,0),"")</f>
        <v/>
      </c>
      <c r="AA25" s="55"/>
      <c r="AB25" s="16" t="str">
        <f>IFERROR(VLOOKUP(AA25,Lista!Q:R,2,0),"")</f>
        <v/>
      </c>
      <c r="AC25" s="53"/>
      <c r="AD25" s="55"/>
      <c r="AE25" s="16" t="str">
        <f>IFERROR(VLOOKUP(AD25,Lista!O:P,2,0),"")</f>
        <v/>
      </c>
      <c r="AF25" s="55"/>
      <c r="AG25" s="16" t="str">
        <f>IFERROR(VLOOKUP(AF25,Lista!Q:R,2,0),"")</f>
        <v/>
      </c>
      <c r="AH25" s="53"/>
      <c r="AI25" s="54"/>
      <c r="AJ25" s="51" t="str">
        <f>IFERROR(VLOOKUP(AI25,Lista!O:P,2,0),"")</f>
        <v/>
      </c>
      <c r="AK25" s="54"/>
      <c r="AL25" s="52" t="str">
        <f>IFERROR(VLOOKUP(AK25,Lista!Q:R,2,0),"")</f>
        <v/>
      </c>
      <c r="AM25" s="53"/>
      <c r="AN25" s="54"/>
      <c r="AO25" s="52" t="str">
        <f>IFERROR(VLOOKUP(AN25,Lista!O:P,2,0),"")</f>
        <v/>
      </c>
      <c r="AP25" s="54"/>
      <c r="AQ25" s="52" t="str">
        <f>IFERROR(VLOOKUP(AP25,Lista!Q:R,2,0),"")</f>
        <v/>
      </c>
      <c r="AR25" s="53"/>
      <c r="AS25" s="54"/>
      <c r="AT25" s="52" t="str">
        <f>IFERROR(VLOOKUP(AS25,Lista!O:P,2,0),"")</f>
        <v/>
      </c>
      <c r="AU25" s="54"/>
      <c r="AV25" s="52" t="str">
        <f>IFERROR(VLOOKUP(AU25,Lista!Q:R,2,0),"")</f>
        <v/>
      </c>
      <c r="AW25" s="53"/>
      <c r="AX25" s="54"/>
      <c r="AY25" s="52" t="str">
        <f>IFERROR(VLOOKUP(AX25,Lista!O:P,2,0),"")</f>
        <v/>
      </c>
      <c r="AZ25" s="54"/>
      <c r="BA25" s="52" t="str">
        <f>IFERROR(VLOOKUP(AZ25,Lista!Q:R,2,0),"")</f>
        <v/>
      </c>
      <c r="BB25" s="53"/>
      <c r="BC25" s="54"/>
      <c r="BD25" s="52" t="str">
        <f>IFERROR(VLOOKUP(BC25,Lista!O:P,2,0),"")</f>
        <v/>
      </c>
      <c r="BE25" s="54"/>
      <c r="BF25" s="52" t="str">
        <f>IFERROR(VLOOKUP(BE25,Lista!Q:R,2,0),"")</f>
        <v/>
      </c>
      <c r="BG25" s="53"/>
      <c r="BH25" s="54"/>
      <c r="BI25" s="52" t="str">
        <f>IFERROR(VLOOKUP(BH25,Lista!O:P,2,0),"")</f>
        <v/>
      </c>
      <c r="BJ25" s="54"/>
      <c r="BK25" s="52" t="str">
        <f>IFERROR(VLOOKUP(BJ25,Lista!Q:R,2,0),"")</f>
        <v/>
      </c>
      <c r="BL25" s="53"/>
      <c r="BM25" s="52"/>
      <c r="BN25" s="52" t="str">
        <f>IFERROR(VLOOKUP(BM25,Lista!O:P,2,0),"")</f>
        <v/>
      </c>
      <c r="BO25" s="52"/>
      <c r="BP25" s="52" t="str">
        <f>IFERROR(VLOOKUP(BO25,Lista!Q:R,2,0),"")</f>
        <v/>
      </c>
      <c r="BQ25" s="53"/>
      <c r="BR25" s="52"/>
      <c r="BS25" s="52" t="str">
        <f>IFERROR(VLOOKUP(BR25,Lista!O:P,2,0),"")</f>
        <v/>
      </c>
      <c r="BT25" s="52"/>
      <c r="BU25" s="52" t="str">
        <f>IFERROR(VLOOKUP(BT25,Lista!Q:R,2,0),"")</f>
        <v/>
      </c>
      <c r="BV25" s="53"/>
      <c r="BW25" s="52"/>
      <c r="BX25" s="52" t="str">
        <f>IFERROR(VLOOKUP(BW25,Lista!O:P,2,0),"")</f>
        <v/>
      </c>
      <c r="BY25" s="52"/>
      <c r="BZ25" s="52" t="str">
        <f>IFERROR(VLOOKUP(BY25,Lista!Q:R,2,0),"")</f>
        <v/>
      </c>
      <c r="CA25" s="53"/>
      <c r="CB25" s="52"/>
      <c r="CC25" s="52" t="str">
        <f>IFERROR(VLOOKUP(CB25,Lista!O:P,2,0),"")</f>
        <v/>
      </c>
      <c r="CD25" s="52"/>
      <c r="CE25" s="52" t="str">
        <f>IFERROR(VLOOKUP(CD25,Lista!Q:R,2,0),"")</f>
        <v/>
      </c>
      <c r="CF25" s="53"/>
      <c r="CG25" s="52"/>
      <c r="CH25" s="52" t="str">
        <f>IFERROR(VLOOKUP(CG25,Lista!O:P,2,0),"")</f>
        <v/>
      </c>
      <c r="CI25" s="52"/>
      <c r="CJ25" s="52" t="str">
        <f>IFERROR(VLOOKUP(CI25,Lista!Q:R,2,0),"")</f>
        <v/>
      </c>
      <c r="CK25" s="53"/>
      <c r="CL25" s="52"/>
      <c r="CM25" s="52" t="str">
        <f>IFERROR(VLOOKUP(CL25,Lista!O:P,2,0),"")</f>
        <v/>
      </c>
      <c r="CN25" s="52"/>
      <c r="CO25" s="52" t="str">
        <f>IFERROR(VLOOKUP(CN25,Lista!Q:R,2,0),"")</f>
        <v/>
      </c>
      <c r="CP25" s="53"/>
      <c r="CQ25" s="52"/>
      <c r="CR25" s="52" t="str">
        <f>IFERROR(VLOOKUP(CQ25,Lista!O:P,2,0),"")</f>
        <v/>
      </c>
      <c r="CS25" s="52"/>
      <c r="CT25" s="52" t="str">
        <f>IFERROR(VLOOKUP(CS25,Lista!Q:R,2,0),"")</f>
        <v/>
      </c>
      <c r="CU25" s="53"/>
      <c r="CV25" s="52"/>
      <c r="CW25" s="52" t="str">
        <f>IFERROR(VLOOKUP(CV25,Lista!O:P,2,0),"")</f>
        <v/>
      </c>
      <c r="CX25" s="52"/>
      <c r="CY25" s="52" t="str">
        <f>IFERROR(VLOOKUP(CX25,Lista!Q:R,2,0),"")</f>
        <v/>
      </c>
      <c r="CZ25" s="53"/>
      <c r="DA25" s="49">
        <f t="shared" si="0"/>
        <v>24000640</v>
      </c>
      <c r="DB25" s="53"/>
    </row>
    <row r="26" spans="1:106" ht="74.25" customHeight="1">
      <c r="A26" s="32">
        <v>4145</v>
      </c>
      <c r="B26" s="24" t="str">
        <v>4.1.4 Fomentar la participación de las mujeres en el modelo comunitario de salud mental.</v>
      </c>
      <c r="C26" s="24" t="str">
        <v>Mujeres participando en el desarrollo del modelo comunitario de salud mental.</v>
      </c>
      <c r="D26" s="41"/>
      <c r="E26" s="24" t="s">
        <v>377</v>
      </c>
      <c r="F26" s="24" t="str">
        <f>IFERROR(VLOOKUP(E26,Lista!O:P,2,0),"")</f>
        <v>Fortalecimiento  de la salud mental y la convivencia social en Santiago de   Cali</v>
      </c>
      <c r="G26" s="24" t="s">
        <v>378</v>
      </c>
      <c r="H26" s="24" t="str">
        <f>IFERROR(VLOOKUP(G26,Lista!Q:R,2,0),"")</f>
        <v>Implementar estrategias de prevención del sufrimiento psíquico, trastornos mentales, conductas suicidas, y violencias de género, incluido abuso sexual y feminicidios</v>
      </c>
      <c r="I26" s="44">
        <v>5622859.9699999997</v>
      </c>
      <c r="J26" s="24"/>
      <c r="K26" s="24" t="str">
        <f>IFERROR(VLOOKUP(J26,Lista!O:P,2,0),"")</f>
        <v/>
      </c>
      <c r="L26" s="24"/>
      <c r="M26" s="24" t="str">
        <f>IFERROR(VLOOKUP(L26,Lista!Q:R,2,0),"")</f>
        <v/>
      </c>
      <c r="N26" s="44"/>
      <c r="O26" s="55"/>
      <c r="P26" s="16" t="str">
        <f>IFERROR(VLOOKUP(O26,Lista!O:P,2,0),"")</f>
        <v/>
      </c>
      <c r="Q26" s="55"/>
      <c r="R26" s="16" t="str">
        <f>IFERROR(VLOOKUP(Q26,Lista!Q:R,2,0),"")</f>
        <v/>
      </c>
      <c r="S26" s="53"/>
      <c r="T26" s="55"/>
      <c r="U26" s="16" t="str">
        <f>IFERROR(VLOOKUP(T26,Lista!O:P,2,0),"")</f>
        <v/>
      </c>
      <c r="V26" s="55"/>
      <c r="W26" s="16" t="str">
        <f>IFERROR(VLOOKUP(V26,Lista!Q:R,2,0),"")</f>
        <v/>
      </c>
      <c r="X26" s="53"/>
      <c r="Y26" s="55"/>
      <c r="Z26" s="16" t="str">
        <f>IFERROR(VLOOKUP(Y26,Lista!O:P,2,0),"")</f>
        <v/>
      </c>
      <c r="AA26" s="55"/>
      <c r="AB26" s="16" t="str">
        <f>IFERROR(VLOOKUP(AA26,Lista!Q:R,2,0),"")</f>
        <v/>
      </c>
      <c r="AC26" s="53"/>
      <c r="AD26" s="55"/>
      <c r="AE26" s="16" t="str">
        <f>IFERROR(VLOOKUP(AD26,Lista!O:P,2,0),"")</f>
        <v/>
      </c>
      <c r="AF26" s="55"/>
      <c r="AG26" s="16" t="str">
        <f>IFERROR(VLOOKUP(AF26,Lista!Q:R,2,0),"")</f>
        <v/>
      </c>
      <c r="AH26" s="53"/>
      <c r="AI26" s="54"/>
      <c r="AJ26" s="51" t="str">
        <f>IFERROR(VLOOKUP(AI26,Lista!O:P,2,0),"")</f>
        <v/>
      </c>
      <c r="AK26" s="54"/>
      <c r="AL26" s="52" t="str">
        <f>IFERROR(VLOOKUP(AK26,Lista!Q:R,2,0),"")</f>
        <v/>
      </c>
      <c r="AM26" s="53"/>
      <c r="AN26" s="54"/>
      <c r="AO26" s="52" t="str">
        <f>IFERROR(VLOOKUP(AN26,Lista!O:P,2,0),"")</f>
        <v/>
      </c>
      <c r="AP26" s="54"/>
      <c r="AQ26" s="52" t="str">
        <f>IFERROR(VLOOKUP(AP26,Lista!Q:R,2,0),"")</f>
        <v/>
      </c>
      <c r="AR26" s="53"/>
      <c r="AS26" s="54"/>
      <c r="AT26" s="52" t="str">
        <f>IFERROR(VLOOKUP(AS26,Lista!O:P,2,0),"")</f>
        <v/>
      </c>
      <c r="AU26" s="54"/>
      <c r="AV26" s="52" t="str">
        <f>IFERROR(VLOOKUP(AU26,Lista!Q:R,2,0),"")</f>
        <v/>
      </c>
      <c r="AW26" s="53"/>
      <c r="AX26" s="54"/>
      <c r="AY26" s="52" t="str">
        <f>IFERROR(VLOOKUP(AX26,Lista!O:P,2,0),"")</f>
        <v/>
      </c>
      <c r="AZ26" s="54"/>
      <c r="BA26" s="52" t="str">
        <f>IFERROR(VLOOKUP(AZ26,Lista!Q:R,2,0),"")</f>
        <v/>
      </c>
      <c r="BB26" s="53"/>
      <c r="BC26" s="54"/>
      <c r="BD26" s="52" t="str">
        <f>IFERROR(VLOOKUP(BC26,Lista!O:P,2,0),"")</f>
        <v/>
      </c>
      <c r="BE26" s="54"/>
      <c r="BF26" s="52" t="str">
        <f>IFERROR(VLOOKUP(BE26,Lista!Q:R,2,0),"")</f>
        <v/>
      </c>
      <c r="BG26" s="53"/>
      <c r="BH26" s="54"/>
      <c r="BI26" s="52" t="str">
        <f>IFERROR(VLOOKUP(BH26,Lista!O:P,2,0),"")</f>
        <v/>
      </c>
      <c r="BJ26" s="54"/>
      <c r="BK26" s="52" t="str">
        <f>IFERROR(VLOOKUP(BJ26,Lista!Q:R,2,0),"")</f>
        <v/>
      </c>
      <c r="BL26" s="53"/>
      <c r="BM26" s="52"/>
      <c r="BN26" s="52" t="str">
        <f>IFERROR(VLOOKUP(BM26,Lista!O:P,2,0),"")</f>
        <v/>
      </c>
      <c r="BO26" s="52"/>
      <c r="BP26" s="52" t="str">
        <f>IFERROR(VLOOKUP(BO26,Lista!Q:R,2,0),"")</f>
        <v/>
      </c>
      <c r="BQ26" s="53"/>
      <c r="BR26" s="52"/>
      <c r="BS26" s="52" t="str">
        <f>IFERROR(VLOOKUP(BR26,Lista!O:P,2,0),"")</f>
        <v/>
      </c>
      <c r="BT26" s="52"/>
      <c r="BU26" s="52" t="str">
        <f>IFERROR(VLOOKUP(BT26,Lista!Q:R,2,0),"")</f>
        <v/>
      </c>
      <c r="BV26" s="53"/>
      <c r="BW26" s="52"/>
      <c r="BX26" s="52" t="str">
        <f>IFERROR(VLOOKUP(BW26,Lista!O:P,2,0),"")</f>
        <v/>
      </c>
      <c r="BY26" s="52"/>
      <c r="BZ26" s="52" t="str">
        <f>IFERROR(VLOOKUP(BY26,Lista!Q:R,2,0),"")</f>
        <v/>
      </c>
      <c r="CA26" s="53"/>
      <c r="CB26" s="52"/>
      <c r="CC26" s="52" t="str">
        <f>IFERROR(VLOOKUP(CB26,Lista!O:P,2,0),"")</f>
        <v/>
      </c>
      <c r="CD26" s="52"/>
      <c r="CE26" s="52" t="str">
        <f>IFERROR(VLOOKUP(CD26,Lista!Q:R,2,0),"")</f>
        <v/>
      </c>
      <c r="CF26" s="53"/>
      <c r="CG26" s="52"/>
      <c r="CH26" s="52" t="str">
        <f>IFERROR(VLOOKUP(CG26,Lista!O:P,2,0),"")</f>
        <v/>
      </c>
      <c r="CI26" s="52"/>
      <c r="CJ26" s="52" t="str">
        <f>IFERROR(VLOOKUP(CI26,Lista!Q:R,2,0),"")</f>
        <v/>
      </c>
      <c r="CK26" s="53"/>
      <c r="CL26" s="52"/>
      <c r="CM26" s="52" t="str">
        <f>IFERROR(VLOOKUP(CL26,Lista!O:P,2,0),"")</f>
        <v/>
      </c>
      <c r="CN26" s="52"/>
      <c r="CO26" s="52" t="str">
        <f>IFERROR(VLOOKUP(CN26,Lista!Q:R,2,0),"")</f>
        <v/>
      </c>
      <c r="CP26" s="53"/>
      <c r="CQ26" s="52"/>
      <c r="CR26" s="52" t="str">
        <f>IFERROR(VLOOKUP(CQ26,Lista!O:P,2,0),"")</f>
        <v/>
      </c>
      <c r="CS26" s="52"/>
      <c r="CT26" s="52" t="str">
        <f>IFERROR(VLOOKUP(CS26,Lista!Q:R,2,0),"")</f>
        <v/>
      </c>
      <c r="CU26" s="53"/>
      <c r="CV26" s="52"/>
      <c r="CW26" s="52" t="str">
        <f>IFERROR(VLOOKUP(CV26,Lista!O:P,2,0),"")</f>
        <v/>
      </c>
      <c r="CX26" s="52"/>
      <c r="CY26" s="52" t="str">
        <f>IFERROR(VLOOKUP(CX26,Lista!Q:R,2,0),"")</f>
        <v/>
      </c>
      <c r="CZ26" s="53"/>
      <c r="DA26" s="49">
        <f t="shared" si="0"/>
        <v>5622859.9699999997</v>
      </c>
      <c r="DB26" s="53"/>
    </row>
    <row r="27" spans="1:106" ht="74.25" customHeight="1">
      <c r="A27" s="32">
        <v>4145</v>
      </c>
      <c r="B27" s="24" t="str">
        <v>4.4.4 Impulsar la participación de las mujeres y organizaciones de mujeres en  la exigibilidad del derecho a la salud y en el  ejercicio de derechos sexuales y reproductivos.</v>
      </c>
      <c r="C27" s="24" t="str">
        <v>Mujeres y/o organizaciones de mujeres participando en  la exigibilidad del derecho a la salud y los derechos sexuales y reproductivos.</v>
      </c>
      <c r="D27" s="41"/>
      <c r="E27" s="24" t="s">
        <v>364</v>
      </c>
      <c r="F27" s="24" t="str">
        <f>IFERROR(VLOOKUP(E27,Lista!O:P,2,0),"")</f>
        <v>Fortalecimiento en la atención integral para el cuidado de la vida y la salud en la población de Santiago de Cali</v>
      </c>
      <c r="G27" s="24" t="s">
        <v>369</v>
      </c>
      <c r="H27" s="24" t="str">
        <f>IFERROR(VLOOKUP(G27,Lista!Q:R,2,0),"")</f>
        <v>Realizar acciones en Promoción de la Salud en los diferentes entornos y momentos de cursos de vida.</v>
      </c>
      <c r="I27" s="44">
        <v>32670000</v>
      </c>
      <c r="J27" s="24" t="s">
        <v>364</v>
      </c>
      <c r="K27" s="24" t="str">
        <f>IFERROR(VLOOKUP(J27,Lista!O:P,2,0),"")</f>
        <v>Fortalecimiento en la atención integral para el cuidado de la vida y la salud en la población de Santiago de Cali</v>
      </c>
      <c r="L27" s="24" t="s">
        <v>380</v>
      </c>
      <c r="M27" s="24" t="str">
        <f>IFERROR(VLOOKUP(L27,Lista!Q:R,2,0),"")</f>
        <v>Implementar estrategias para la promoción, prevención y hábitos saludables en los diferentes entornos y cursos de vida en el marco de la Salud Pública.</v>
      </c>
      <c r="N27" s="44">
        <v>2217600</v>
      </c>
      <c r="O27" s="55"/>
      <c r="P27" s="16" t="str">
        <f>IFERROR(VLOOKUP(O27,Lista!O:P,2,0),"")</f>
        <v/>
      </c>
      <c r="Q27" s="55"/>
      <c r="R27" s="16" t="str">
        <f>IFERROR(VLOOKUP(Q27,Lista!Q:R,2,0),"")</f>
        <v/>
      </c>
      <c r="S27" s="53"/>
      <c r="T27" s="55"/>
      <c r="U27" s="16" t="str">
        <f>IFERROR(VLOOKUP(T27,Lista!O:P,2,0),"")</f>
        <v/>
      </c>
      <c r="V27" s="55"/>
      <c r="W27" s="16" t="str">
        <f>IFERROR(VLOOKUP(V27,Lista!Q:R,2,0),"")</f>
        <v/>
      </c>
      <c r="X27" s="53"/>
      <c r="Y27" s="55"/>
      <c r="Z27" s="16" t="str">
        <f>IFERROR(VLOOKUP(Y27,Lista!O:P,2,0),"")</f>
        <v/>
      </c>
      <c r="AA27" s="55"/>
      <c r="AB27" s="16" t="str">
        <f>IFERROR(VLOOKUP(AA27,Lista!Q:R,2,0),"")</f>
        <v/>
      </c>
      <c r="AC27" s="53"/>
      <c r="AD27" s="55"/>
      <c r="AE27" s="16" t="str">
        <f>IFERROR(VLOOKUP(AD27,Lista!O:P,2,0),"")</f>
        <v/>
      </c>
      <c r="AF27" s="55"/>
      <c r="AG27" s="16" t="str">
        <f>IFERROR(VLOOKUP(AF27,Lista!Q:R,2,0),"")</f>
        <v/>
      </c>
      <c r="AH27" s="53"/>
      <c r="AI27" s="54"/>
      <c r="AJ27" s="51" t="str">
        <f>IFERROR(VLOOKUP(AI27,Lista!O:P,2,0),"")</f>
        <v/>
      </c>
      <c r="AK27" s="54"/>
      <c r="AL27" s="52" t="str">
        <f>IFERROR(VLOOKUP(AK27,Lista!Q:R,2,0),"")</f>
        <v/>
      </c>
      <c r="AM27" s="53"/>
      <c r="AN27" s="54"/>
      <c r="AO27" s="52" t="str">
        <f>IFERROR(VLOOKUP(AN27,Lista!O:P,2,0),"")</f>
        <v/>
      </c>
      <c r="AP27" s="54"/>
      <c r="AQ27" s="52" t="str">
        <f>IFERROR(VLOOKUP(AP27,Lista!Q:R,2,0),"")</f>
        <v/>
      </c>
      <c r="AR27" s="53"/>
      <c r="AS27" s="54"/>
      <c r="AT27" s="52" t="str">
        <f>IFERROR(VLOOKUP(AS27,Lista!O:P,2,0),"")</f>
        <v/>
      </c>
      <c r="AU27" s="54"/>
      <c r="AV27" s="52" t="str">
        <f>IFERROR(VLOOKUP(AU27,Lista!Q:R,2,0),"")</f>
        <v/>
      </c>
      <c r="AW27" s="53"/>
      <c r="AX27" s="54"/>
      <c r="AY27" s="52" t="str">
        <f>IFERROR(VLOOKUP(AX27,Lista!O:P,2,0),"")</f>
        <v/>
      </c>
      <c r="AZ27" s="54"/>
      <c r="BA27" s="52" t="str">
        <f>IFERROR(VLOOKUP(AZ27,Lista!Q:R,2,0),"")</f>
        <v/>
      </c>
      <c r="BB27" s="53"/>
      <c r="BC27" s="54"/>
      <c r="BD27" s="52" t="str">
        <f>IFERROR(VLOOKUP(BC27,Lista!O:P,2,0),"")</f>
        <v/>
      </c>
      <c r="BE27" s="54"/>
      <c r="BF27" s="52" t="str">
        <f>IFERROR(VLOOKUP(BE27,Lista!Q:R,2,0),"")</f>
        <v/>
      </c>
      <c r="BG27" s="53"/>
      <c r="BH27" s="54"/>
      <c r="BI27" s="52" t="str">
        <f>IFERROR(VLOOKUP(BH27,Lista!O:P,2,0),"")</f>
        <v/>
      </c>
      <c r="BJ27" s="54"/>
      <c r="BK27" s="52" t="str">
        <f>IFERROR(VLOOKUP(BJ27,Lista!Q:R,2,0),"")</f>
        <v/>
      </c>
      <c r="BL27" s="53"/>
      <c r="BM27" s="52"/>
      <c r="BN27" s="52" t="str">
        <f>IFERROR(VLOOKUP(BM27,Lista!O:P,2,0),"")</f>
        <v/>
      </c>
      <c r="BO27" s="52"/>
      <c r="BP27" s="52" t="str">
        <f>IFERROR(VLOOKUP(BO27,Lista!Q:R,2,0),"")</f>
        <v/>
      </c>
      <c r="BQ27" s="53"/>
      <c r="BR27" s="52"/>
      <c r="BS27" s="52" t="str">
        <f>IFERROR(VLOOKUP(BR27,Lista!O:P,2,0),"")</f>
        <v/>
      </c>
      <c r="BT27" s="52"/>
      <c r="BU27" s="52" t="str">
        <f>IFERROR(VLOOKUP(BT27,Lista!Q:R,2,0),"")</f>
        <v/>
      </c>
      <c r="BV27" s="53"/>
      <c r="BW27" s="52"/>
      <c r="BX27" s="52" t="str">
        <f>IFERROR(VLOOKUP(BW27,Lista!O:P,2,0),"")</f>
        <v/>
      </c>
      <c r="BY27" s="52"/>
      <c r="BZ27" s="52" t="str">
        <f>IFERROR(VLOOKUP(BY27,Lista!Q:R,2,0),"")</f>
        <v/>
      </c>
      <c r="CA27" s="53"/>
      <c r="CB27" s="52"/>
      <c r="CC27" s="52" t="str">
        <f>IFERROR(VLOOKUP(CB27,Lista!O:P,2,0),"")</f>
        <v/>
      </c>
      <c r="CD27" s="52"/>
      <c r="CE27" s="52" t="str">
        <f>IFERROR(VLOOKUP(CD27,Lista!Q:R,2,0),"")</f>
        <v/>
      </c>
      <c r="CF27" s="53"/>
      <c r="CG27" s="52"/>
      <c r="CH27" s="52" t="str">
        <f>IFERROR(VLOOKUP(CG27,Lista!O:P,2,0),"")</f>
        <v/>
      </c>
      <c r="CI27" s="52"/>
      <c r="CJ27" s="52" t="str">
        <f>IFERROR(VLOOKUP(CI27,Lista!Q:R,2,0),"")</f>
        <v/>
      </c>
      <c r="CK27" s="53"/>
      <c r="CL27" s="52"/>
      <c r="CM27" s="52" t="str">
        <f>IFERROR(VLOOKUP(CL27,Lista!O:P,2,0),"")</f>
        <v/>
      </c>
      <c r="CN27" s="52"/>
      <c r="CO27" s="52" t="str">
        <f>IFERROR(VLOOKUP(CN27,Lista!Q:R,2,0),"")</f>
        <v/>
      </c>
      <c r="CP27" s="53"/>
      <c r="CQ27" s="52"/>
      <c r="CR27" s="52" t="str">
        <f>IFERROR(VLOOKUP(CQ27,Lista!O:P,2,0),"")</f>
        <v/>
      </c>
      <c r="CS27" s="52"/>
      <c r="CT27" s="52" t="str">
        <f>IFERROR(VLOOKUP(CS27,Lista!Q:R,2,0),"")</f>
        <v/>
      </c>
      <c r="CU27" s="53"/>
      <c r="CV27" s="52"/>
      <c r="CW27" s="52" t="str">
        <f>IFERROR(VLOOKUP(CV27,Lista!O:P,2,0),"")</f>
        <v/>
      </c>
      <c r="CX27" s="52"/>
      <c r="CY27" s="52" t="str">
        <f>IFERROR(VLOOKUP(CX27,Lista!Q:R,2,0),"")</f>
        <v/>
      </c>
      <c r="CZ27" s="53"/>
      <c r="DA27" s="49">
        <f t="shared" si="0"/>
        <v>34887600</v>
      </c>
      <c r="DB27" s="53"/>
    </row>
    <row r="28" spans="1:106" ht="74.25" hidden="1" customHeight="1">
      <c r="A28" s="32">
        <v>4146</v>
      </c>
      <c r="B28" s="24" t="str">
        <v>1.1.1 Impulsar con entidades públicas y/o privadas estrategias de articulación sobre buenas prácticas de inclusión, desarrollo humano y autonomía económica, desde un enfoque diferencial y de género.</v>
      </c>
      <c r="C28" s="24" t="str">
        <v>Entidades públicas y/o privadas con estrategias de articulación, impulsadas.</v>
      </c>
      <c r="D28" s="41"/>
      <c r="E28" s="24" t="s">
        <v>381</v>
      </c>
      <c r="F28" s="24" t="str">
        <f>IFERROR(VLOOKUP(E28,Lista!O:P,2,0),"")</f>
        <v>Desarrollo de la estrategia de empoderamiento económico con enfoque de género en Santiago de Cali</v>
      </c>
      <c r="G28" s="24" t="s">
        <v>382</v>
      </c>
      <c r="H28" s="24" t="str">
        <f>IFERROR(VLOOKUP(G28,Lista!Q:R,2,0),"")</f>
        <v>Realizar articulación con diferentes entidades público y/o privadas sobre buenas prácticas de inclusión, desarrollo humano y autonomía económica, desde un enfoque diferencial y de género</v>
      </c>
      <c r="I28" s="44">
        <v>40363300</v>
      </c>
      <c r="J28" s="24" t="s">
        <v>381</v>
      </c>
      <c r="K28" s="24" t="str">
        <f>IFERROR(VLOOKUP(J28,Lista!O:P,2,0),"")</f>
        <v>Desarrollo de la estrategia de empoderamiento económico con enfoque de género en Santiago de Cali</v>
      </c>
      <c r="L28" s="24" t="s">
        <v>383</v>
      </c>
      <c r="M28" s="24" t="str">
        <f>IFERROR(VLOOKUP(L28,Lista!Q:R,2,0),"")</f>
        <v>Realizar articulación con diferentes entidades público y/o privadas sobre buenas prácticas de inclusión, desarrollo humano y autonomía económica, desde un enfoque diferencial y de género</v>
      </c>
      <c r="N28" s="44">
        <v>14000000</v>
      </c>
      <c r="O28" s="55"/>
      <c r="P28" s="16" t="str">
        <f>IFERROR(VLOOKUP(O28,Lista!O:P,2,0),"")</f>
        <v/>
      </c>
      <c r="Q28" s="55"/>
      <c r="R28" s="16" t="str">
        <f>IFERROR(VLOOKUP(Q28,Lista!Q:R,2,0),"")</f>
        <v/>
      </c>
      <c r="S28" s="53"/>
      <c r="T28" s="57"/>
      <c r="U28" s="16" t="str">
        <f>IFERROR(VLOOKUP(T28,Lista!O:P,2,0),"")</f>
        <v/>
      </c>
      <c r="V28" s="57"/>
      <c r="W28" s="16" t="str">
        <f>IFERROR(VLOOKUP(V28,Lista!Q:R,2,0),"")</f>
        <v/>
      </c>
      <c r="X28" s="59"/>
      <c r="Y28" s="55"/>
      <c r="Z28" s="16" t="str">
        <f>IFERROR(VLOOKUP(Y28,Lista!O:P,2,0),"")</f>
        <v/>
      </c>
      <c r="AA28" s="55"/>
      <c r="AB28" s="16" t="str">
        <f>IFERROR(VLOOKUP(AA28,Lista!Q:R,2,0),"")</f>
        <v/>
      </c>
      <c r="AC28" s="53"/>
      <c r="AD28" s="57"/>
      <c r="AE28" s="16" t="str">
        <f>IFERROR(VLOOKUP(AD28,Lista!O:P,2,0),"")</f>
        <v/>
      </c>
      <c r="AF28" s="57"/>
      <c r="AG28" s="16" t="str">
        <f>IFERROR(VLOOKUP(AF28,Lista!Q:R,2,0),"")</f>
        <v/>
      </c>
      <c r="AH28" s="53"/>
      <c r="AI28" s="54"/>
      <c r="AJ28" s="51" t="str">
        <f>IFERROR(VLOOKUP(AI28,Lista!O:P,2,0),"")</f>
        <v/>
      </c>
      <c r="AK28" s="54"/>
      <c r="AL28" s="52" t="str">
        <f>IFERROR(VLOOKUP(AK28,Lista!Q:R,2,0),"")</f>
        <v/>
      </c>
      <c r="AM28" s="53"/>
      <c r="AN28" s="54"/>
      <c r="AO28" s="52" t="str">
        <f>IFERROR(VLOOKUP(AN28,Lista!O:P,2,0),"")</f>
        <v/>
      </c>
      <c r="AP28" s="54"/>
      <c r="AQ28" s="52" t="str">
        <f>IFERROR(VLOOKUP(AP28,Lista!Q:R,2,0),"")</f>
        <v/>
      </c>
      <c r="AR28" s="53"/>
      <c r="AS28" s="54"/>
      <c r="AT28" s="52" t="str">
        <f>IFERROR(VLOOKUP(AS28,Lista!O:P,2,0),"")</f>
        <v/>
      </c>
      <c r="AU28" s="54"/>
      <c r="AV28" s="52" t="str">
        <f>IFERROR(VLOOKUP(AU28,Lista!Q:R,2,0),"")</f>
        <v/>
      </c>
      <c r="AW28" s="53"/>
      <c r="AX28" s="54"/>
      <c r="AY28" s="52" t="str">
        <f>IFERROR(VLOOKUP(AX28,Lista!O:P,2,0),"")</f>
        <v/>
      </c>
      <c r="AZ28" s="54"/>
      <c r="BA28" s="52" t="str">
        <f>IFERROR(VLOOKUP(AZ28,Lista!Q:R,2,0),"")</f>
        <v/>
      </c>
      <c r="BB28" s="53"/>
      <c r="BC28" s="54"/>
      <c r="BD28" s="52" t="str">
        <f>IFERROR(VLOOKUP(BC28,Lista!O:P,2,0),"")</f>
        <v/>
      </c>
      <c r="BE28" s="54"/>
      <c r="BF28" s="52" t="str">
        <f>IFERROR(VLOOKUP(BE28,Lista!Q:R,2,0),"")</f>
        <v/>
      </c>
      <c r="BG28" s="53"/>
      <c r="BH28" s="54"/>
      <c r="BI28" s="52" t="str">
        <f>IFERROR(VLOOKUP(BH28,Lista!O:P,2,0),"")</f>
        <v/>
      </c>
      <c r="BJ28" s="54"/>
      <c r="BK28" s="52" t="str">
        <f>IFERROR(VLOOKUP(BJ28,Lista!Q:R,2,0),"")</f>
        <v/>
      </c>
      <c r="BL28" s="53"/>
      <c r="BM28" s="52"/>
      <c r="BN28" s="52" t="str">
        <f>IFERROR(VLOOKUP(BM28,Lista!O:P,2,0),"")</f>
        <v/>
      </c>
      <c r="BO28" s="52"/>
      <c r="BP28" s="52" t="str">
        <f>IFERROR(VLOOKUP(BO28,Lista!Q:R,2,0),"")</f>
        <v/>
      </c>
      <c r="BQ28" s="53"/>
      <c r="BR28" s="52"/>
      <c r="BS28" s="52" t="str">
        <f>IFERROR(VLOOKUP(BR28,Lista!O:P,2,0),"")</f>
        <v/>
      </c>
      <c r="BT28" s="52"/>
      <c r="BU28" s="52" t="str">
        <f>IFERROR(VLOOKUP(BT28,Lista!Q:R,2,0),"")</f>
        <v/>
      </c>
      <c r="BV28" s="53"/>
      <c r="BW28" s="52"/>
      <c r="BX28" s="52" t="str">
        <f>IFERROR(VLOOKUP(BW28,Lista!O:P,2,0),"")</f>
        <v/>
      </c>
      <c r="BY28" s="52"/>
      <c r="BZ28" s="52" t="str">
        <f>IFERROR(VLOOKUP(BY28,Lista!Q:R,2,0),"")</f>
        <v/>
      </c>
      <c r="CA28" s="53"/>
      <c r="CB28" s="52"/>
      <c r="CC28" s="52" t="str">
        <f>IFERROR(VLOOKUP(CB28,Lista!O:P,2,0),"")</f>
        <v/>
      </c>
      <c r="CD28" s="52"/>
      <c r="CE28" s="52" t="str">
        <f>IFERROR(VLOOKUP(CD28,Lista!Q:R,2,0),"")</f>
        <v/>
      </c>
      <c r="CF28" s="53"/>
      <c r="CG28" s="52"/>
      <c r="CH28" s="52" t="str">
        <f>IFERROR(VLOOKUP(CG28,Lista!O:P,2,0),"")</f>
        <v/>
      </c>
      <c r="CI28" s="52"/>
      <c r="CJ28" s="52" t="str">
        <f>IFERROR(VLOOKUP(CI28,Lista!Q:R,2,0),"")</f>
        <v/>
      </c>
      <c r="CK28" s="53"/>
      <c r="CL28" s="52"/>
      <c r="CM28" s="52" t="str">
        <f>IFERROR(VLOOKUP(CL28,Lista!O:P,2,0),"")</f>
        <v/>
      </c>
      <c r="CN28" s="52"/>
      <c r="CO28" s="52" t="str">
        <f>IFERROR(VLOOKUP(CN28,Lista!Q:R,2,0),"")</f>
        <v/>
      </c>
      <c r="CP28" s="53"/>
      <c r="CQ28" s="52"/>
      <c r="CR28" s="52" t="str">
        <f>IFERROR(VLOOKUP(CQ28,Lista!O:P,2,0),"")</f>
        <v/>
      </c>
      <c r="CS28" s="52"/>
      <c r="CT28" s="52" t="str">
        <f>IFERROR(VLOOKUP(CS28,Lista!Q:R,2,0),"")</f>
        <v/>
      </c>
      <c r="CU28" s="53"/>
      <c r="CV28" s="52"/>
      <c r="CW28" s="52" t="str">
        <f>IFERROR(VLOOKUP(CV28,Lista!O:P,2,0),"")</f>
        <v/>
      </c>
      <c r="CX28" s="52"/>
      <c r="CY28" s="52" t="str">
        <f>IFERROR(VLOOKUP(CX28,Lista!Q:R,2,0),"")</f>
        <v/>
      </c>
      <c r="CZ28" s="53"/>
      <c r="DA28" s="49">
        <f t="shared" si="0"/>
        <v>54363300</v>
      </c>
      <c r="DB28" s="53"/>
    </row>
    <row r="29" spans="1:106" ht="74.25" hidden="1" customHeight="1">
      <c r="A29" s="32">
        <v>4146</v>
      </c>
      <c r="B29" s="24" t="str">
        <v>1.1.3 Promover acciones afirmativas dirigidas a jóvenes mujeres en la implementación de programas nacionales sociales dirigidos a la población joven.</v>
      </c>
      <c r="C29" s="24" t="str">
        <v>Jóvenes mujeres beneficiadas con acciones afirmativas.</v>
      </c>
      <c r="D29" s="41"/>
      <c r="E29" s="24" t="s">
        <v>384</v>
      </c>
      <c r="F29" s="24" t="str">
        <f>IFERROR(VLOOKUP(E29,Lista!O:P,2,0),"")</f>
        <v>Fortalecimiento de la atención en los programas de prosperidad social en Santiago de Cali</v>
      </c>
      <c r="G29" s="24" t="s">
        <v>385</v>
      </c>
      <c r="H29" s="24" t="str">
        <f>IFERROR(VLOOKUP(G29,Lista!Q:R,2,0),"")</f>
        <v>Atender a los beneficiarios de los programas de Prosperidad Social en los puntos de atención</v>
      </c>
      <c r="I29" s="44">
        <v>27225000</v>
      </c>
      <c r="J29" s="24"/>
      <c r="K29" s="24" t="str">
        <f>IFERROR(VLOOKUP(J29,Lista!O:P,2,0),"")</f>
        <v/>
      </c>
      <c r="L29" s="24"/>
      <c r="M29" s="24" t="str">
        <f>IFERROR(VLOOKUP(L29,Lista!Q:R,2,0),"")</f>
        <v/>
      </c>
      <c r="N29" s="44"/>
      <c r="O29" s="55"/>
      <c r="P29" s="16" t="str">
        <f>IFERROR(VLOOKUP(O29,Lista!O:P,2,0),"")</f>
        <v/>
      </c>
      <c r="Q29" s="55"/>
      <c r="R29" s="16" t="str">
        <f>IFERROR(VLOOKUP(Q29,Lista!Q:R,2,0),"")</f>
        <v/>
      </c>
      <c r="S29" s="53"/>
      <c r="T29" s="57"/>
      <c r="U29" s="16" t="str">
        <f>IFERROR(VLOOKUP(T29,Lista!O:P,2,0),"")</f>
        <v/>
      </c>
      <c r="V29" s="57"/>
      <c r="W29" s="16" t="str">
        <f>IFERROR(VLOOKUP(V29,Lista!Q:R,2,0),"")</f>
        <v/>
      </c>
      <c r="X29" s="59"/>
      <c r="Y29" s="55"/>
      <c r="Z29" s="16" t="str">
        <f>IFERROR(VLOOKUP(Y29,Lista!O:P,2,0),"")</f>
        <v/>
      </c>
      <c r="AA29" s="55"/>
      <c r="AB29" s="16" t="str">
        <f>IFERROR(VLOOKUP(AA29,Lista!Q:R,2,0),"")</f>
        <v/>
      </c>
      <c r="AC29" s="53"/>
      <c r="AD29" s="57"/>
      <c r="AE29" s="16" t="str">
        <f>IFERROR(VLOOKUP(AD29,Lista!O:P,2,0),"")</f>
        <v/>
      </c>
      <c r="AF29" s="55"/>
      <c r="AG29" s="16" t="str">
        <f>IFERROR(VLOOKUP(AF29,Lista!Q:R,2,0),"")</f>
        <v/>
      </c>
      <c r="AH29" s="53"/>
      <c r="AI29" s="54"/>
      <c r="AJ29" s="51" t="str">
        <f>IFERROR(VLOOKUP(AI29,Lista!O:P,2,0),"")</f>
        <v/>
      </c>
      <c r="AK29" s="54"/>
      <c r="AL29" s="52" t="str">
        <f>IFERROR(VLOOKUP(AK29,Lista!Q:R,2,0),"")</f>
        <v/>
      </c>
      <c r="AM29" s="53"/>
      <c r="AN29" s="54"/>
      <c r="AO29" s="52" t="str">
        <f>IFERROR(VLOOKUP(AN29,Lista!O:P,2,0),"")</f>
        <v/>
      </c>
      <c r="AP29" s="54"/>
      <c r="AQ29" s="52" t="str">
        <f>IFERROR(VLOOKUP(AP29,Lista!Q:R,2,0),"")</f>
        <v/>
      </c>
      <c r="AR29" s="53"/>
      <c r="AS29" s="54"/>
      <c r="AT29" s="52" t="str">
        <f>IFERROR(VLOOKUP(AS29,Lista!O:P,2,0),"")</f>
        <v/>
      </c>
      <c r="AU29" s="54"/>
      <c r="AV29" s="52" t="str">
        <f>IFERROR(VLOOKUP(AU29,Lista!Q:R,2,0),"")</f>
        <v/>
      </c>
      <c r="AW29" s="53"/>
      <c r="AX29" s="54"/>
      <c r="AY29" s="52" t="str">
        <f>IFERROR(VLOOKUP(AX29,Lista!O:P,2,0),"")</f>
        <v/>
      </c>
      <c r="AZ29" s="54"/>
      <c r="BA29" s="52" t="str">
        <f>IFERROR(VLOOKUP(AZ29,Lista!Q:R,2,0),"")</f>
        <v/>
      </c>
      <c r="BB29" s="53"/>
      <c r="BC29" s="54"/>
      <c r="BD29" s="52" t="str">
        <f>IFERROR(VLOOKUP(BC29,Lista!O:P,2,0),"")</f>
        <v/>
      </c>
      <c r="BE29" s="54"/>
      <c r="BF29" s="52" t="str">
        <f>IFERROR(VLOOKUP(BE29,Lista!Q:R,2,0),"")</f>
        <v/>
      </c>
      <c r="BG29" s="53"/>
      <c r="BH29" s="54"/>
      <c r="BI29" s="52" t="str">
        <f>IFERROR(VLOOKUP(BH29,Lista!O:P,2,0),"")</f>
        <v/>
      </c>
      <c r="BJ29" s="54"/>
      <c r="BK29" s="52" t="str">
        <f>IFERROR(VLOOKUP(BJ29,Lista!Q:R,2,0),"")</f>
        <v/>
      </c>
      <c r="BL29" s="53"/>
      <c r="BM29" s="52"/>
      <c r="BN29" s="52" t="str">
        <f>IFERROR(VLOOKUP(BM29,Lista!O:P,2,0),"")</f>
        <v/>
      </c>
      <c r="BO29" s="52"/>
      <c r="BP29" s="52" t="str">
        <f>IFERROR(VLOOKUP(BO29,Lista!Q:R,2,0),"")</f>
        <v/>
      </c>
      <c r="BQ29" s="53"/>
      <c r="BR29" s="52"/>
      <c r="BS29" s="52" t="str">
        <f>IFERROR(VLOOKUP(BR29,Lista!O:P,2,0),"")</f>
        <v/>
      </c>
      <c r="BT29" s="52"/>
      <c r="BU29" s="52" t="str">
        <f>IFERROR(VLOOKUP(BT29,Lista!Q:R,2,0),"")</f>
        <v/>
      </c>
      <c r="BV29" s="53"/>
      <c r="BW29" s="52"/>
      <c r="BX29" s="52" t="str">
        <f>IFERROR(VLOOKUP(BW29,Lista!O:P,2,0),"")</f>
        <v/>
      </c>
      <c r="BY29" s="52"/>
      <c r="BZ29" s="52" t="str">
        <f>IFERROR(VLOOKUP(BY29,Lista!Q:R,2,0),"")</f>
        <v/>
      </c>
      <c r="CA29" s="53"/>
      <c r="CB29" s="52"/>
      <c r="CC29" s="52" t="str">
        <f>IFERROR(VLOOKUP(CB29,Lista!O:P,2,0),"")</f>
        <v/>
      </c>
      <c r="CD29" s="52"/>
      <c r="CE29" s="52" t="str">
        <f>IFERROR(VLOOKUP(CD29,Lista!Q:R,2,0),"")</f>
        <v/>
      </c>
      <c r="CF29" s="53"/>
      <c r="CG29" s="52"/>
      <c r="CH29" s="52" t="str">
        <f>IFERROR(VLOOKUP(CG29,Lista!O:P,2,0),"")</f>
        <v/>
      </c>
      <c r="CI29" s="52"/>
      <c r="CJ29" s="52" t="str">
        <f>IFERROR(VLOOKUP(CI29,Lista!Q:R,2,0),"")</f>
        <v/>
      </c>
      <c r="CK29" s="53"/>
      <c r="CL29" s="52"/>
      <c r="CM29" s="52" t="str">
        <f>IFERROR(VLOOKUP(CL29,Lista!O:P,2,0),"")</f>
        <v/>
      </c>
      <c r="CN29" s="52"/>
      <c r="CO29" s="52" t="str">
        <f>IFERROR(VLOOKUP(CN29,Lista!Q:R,2,0),"")</f>
        <v/>
      </c>
      <c r="CP29" s="53"/>
      <c r="CQ29" s="52"/>
      <c r="CR29" s="52" t="str">
        <f>IFERROR(VLOOKUP(CQ29,Lista!O:P,2,0),"")</f>
        <v/>
      </c>
      <c r="CS29" s="52"/>
      <c r="CT29" s="52" t="str">
        <f>IFERROR(VLOOKUP(CS29,Lista!Q:R,2,0),"")</f>
        <v/>
      </c>
      <c r="CU29" s="53"/>
      <c r="CV29" s="52"/>
      <c r="CW29" s="52" t="str">
        <f>IFERROR(VLOOKUP(CV29,Lista!O:P,2,0),"")</f>
        <v/>
      </c>
      <c r="CX29" s="52"/>
      <c r="CY29" s="52" t="str">
        <f>IFERROR(VLOOKUP(CX29,Lista!Q:R,2,0),"")</f>
        <v/>
      </c>
      <c r="CZ29" s="53"/>
      <c r="DA29" s="49">
        <f t="shared" si="0"/>
        <v>27225000</v>
      </c>
      <c r="DB29" s="53"/>
    </row>
    <row r="30" spans="1:106" ht="74.25" hidden="1" customHeight="1">
      <c r="A30" s="32">
        <v>4146</v>
      </c>
      <c r="B30" s="24" t="str">
        <v>1.2.4 Fortalecer las capacidades de las mujeres dedicadas al cuidado humano y de animales, agentes educativos y profesionales del cuidado.</v>
      </c>
      <c r="C30" s="24" t="str">
        <v>Mujeres dedicadas al cuidado con capacidades fortalecidas.</v>
      </c>
      <c r="D30" s="41"/>
      <c r="E30" s="24" t="s">
        <v>386</v>
      </c>
      <c r="F30" s="24" t="str">
        <f>IFERROR(VLOOKUP(E30,Lista!O:P,2,0),"")</f>
        <v>Fortalecimiento del Sistema Distrital de Cuidado "Cuidarte" en Santiago de Cali</v>
      </c>
      <c r="G30" s="24" t="s">
        <v>387</v>
      </c>
      <c r="H30" s="24" t="str">
        <f>IFERROR(VLOOKUP(G30,Lista!Q:R,2,0),"")</f>
        <v>Territorializar el Sistema Distrital de Cuidado-CuiDARTE en la zona urbana y rural del distrito con un enfoque interseccional.</v>
      </c>
      <c r="I30" s="44">
        <v>42038640</v>
      </c>
      <c r="J30" s="24"/>
      <c r="K30" s="24" t="str">
        <f>IFERROR(VLOOKUP(J30,Lista!O:P,2,0),"")</f>
        <v/>
      </c>
      <c r="L30" s="24"/>
      <c r="M30" s="24" t="str">
        <f>IFERROR(VLOOKUP(L30,Lista!Q:R,2,0),"")</f>
        <v/>
      </c>
      <c r="N30" s="44"/>
      <c r="O30" s="55"/>
      <c r="P30" s="16" t="str">
        <f>IFERROR(VLOOKUP(O30,Lista!O:P,2,0),"")</f>
        <v/>
      </c>
      <c r="Q30" s="55"/>
      <c r="R30" s="16" t="str">
        <f>IFERROR(VLOOKUP(Q30,Lista!Q:R,2,0),"")</f>
        <v/>
      </c>
      <c r="S30" s="53"/>
      <c r="T30" s="55"/>
      <c r="U30" s="16" t="str">
        <f>IFERROR(VLOOKUP(T30,Lista!O:P,2,0),"")</f>
        <v/>
      </c>
      <c r="V30" s="55"/>
      <c r="W30" s="16" t="str">
        <f>IFERROR(VLOOKUP(V30,Lista!Q:R,2,0),"")</f>
        <v/>
      </c>
      <c r="X30" s="53"/>
      <c r="Y30" s="55"/>
      <c r="Z30" s="16" t="str">
        <f>IFERROR(VLOOKUP(Y30,Lista!O:P,2,0),"")</f>
        <v/>
      </c>
      <c r="AA30" s="55"/>
      <c r="AB30" s="16" t="str">
        <f>IFERROR(VLOOKUP(AA30,Lista!Q:R,2,0),"")</f>
        <v/>
      </c>
      <c r="AC30" s="53"/>
      <c r="AD30" s="55"/>
      <c r="AE30" s="16" t="str">
        <f>IFERROR(VLOOKUP(AD30,Lista!O:P,2,0),"")</f>
        <v/>
      </c>
      <c r="AF30" s="55"/>
      <c r="AG30" s="16" t="str">
        <f>IFERROR(VLOOKUP(AF30,Lista!Q:R,2,0),"")</f>
        <v/>
      </c>
      <c r="AH30" s="53"/>
      <c r="AI30" s="54"/>
      <c r="AJ30" s="51" t="str">
        <f>IFERROR(VLOOKUP(AI30,Lista!O:P,2,0),"")</f>
        <v/>
      </c>
      <c r="AK30" s="54"/>
      <c r="AL30" s="52" t="str">
        <f>IFERROR(VLOOKUP(AK30,Lista!Q:R,2,0),"")</f>
        <v/>
      </c>
      <c r="AM30" s="53"/>
      <c r="AN30" s="54"/>
      <c r="AO30" s="52" t="str">
        <f>IFERROR(VLOOKUP(AN30,Lista!O:P,2,0),"")</f>
        <v/>
      </c>
      <c r="AP30" s="54"/>
      <c r="AQ30" s="52" t="str">
        <f>IFERROR(VLOOKUP(AP30,Lista!Q:R,2,0),"")</f>
        <v/>
      </c>
      <c r="AR30" s="53"/>
      <c r="AS30" s="54"/>
      <c r="AT30" s="52" t="str">
        <f>IFERROR(VLOOKUP(AS30,Lista!O:P,2,0),"")</f>
        <v/>
      </c>
      <c r="AU30" s="54"/>
      <c r="AV30" s="52" t="str">
        <f>IFERROR(VLOOKUP(AU30,Lista!Q:R,2,0),"")</f>
        <v/>
      </c>
      <c r="AW30" s="53"/>
      <c r="AX30" s="54"/>
      <c r="AY30" s="52" t="str">
        <f>IFERROR(VLOOKUP(AX30,Lista!O:P,2,0),"")</f>
        <v/>
      </c>
      <c r="AZ30" s="54"/>
      <c r="BA30" s="52" t="str">
        <f>IFERROR(VLOOKUP(AZ30,Lista!Q:R,2,0),"")</f>
        <v/>
      </c>
      <c r="BB30" s="53"/>
      <c r="BC30" s="54"/>
      <c r="BD30" s="52" t="str">
        <f>IFERROR(VLOOKUP(BC30,Lista!O:P,2,0),"")</f>
        <v/>
      </c>
      <c r="BE30" s="54"/>
      <c r="BF30" s="52" t="str">
        <f>IFERROR(VLOOKUP(BE30,Lista!Q:R,2,0),"")</f>
        <v/>
      </c>
      <c r="BG30" s="53"/>
      <c r="BH30" s="54"/>
      <c r="BI30" s="52" t="str">
        <f>IFERROR(VLOOKUP(BH30,Lista!O:P,2,0),"")</f>
        <v/>
      </c>
      <c r="BJ30" s="54"/>
      <c r="BK30" s="52" t="str">
        <f>IFERROR(VLOOKUP(BJ30,Lista!Q:R,2,0),"")</f>
        <v/>
      </c>
      <c r="BL30" s="53"/>
      <c r="BM30" s="52"/>
      <c r="BN30" s="52" t="str">
        <f>IFERROR(VLOOKUP(BM30,Lista!O:P,2,0),"")</f>
        <v/>
      </c>
      <c r="BO30" s="52"/>
      <c r="BP30" s="52" t="str">
        <f>IFERROR(VLOOKUP(BO30,Lista!Q:R,2,0),"")</f>
        <v/>
      </c>
      <c r="BQ30" s="53"/>
      <c r="BR30" s="52"/>
      <c r="BS30" s="52" t="str">
        <f>IFERROR(VLOOKUP(BR30,Lista!O:P,2,0),"")</f>
        <v/>
      </c>
      <c r="BT30" s="52"/>
      <c r="BU30" s="52" t="str">
        <f>IFERROR(VLOOKUP(BT30,Lista!Q:R,2,0),"")</f>
        <v/>
      </c>
      <c r="BV30" s="53"/>
      <c r="BW30" s="52"/>
      <c r="BX30" s="52" t="str">
        <f>IFERROR(VLOOKUP(BW30,Lista!O:P,2,0),"")</f>
        <v/>
      </c>
      <c r="BY30" s="52"/>
      <c r="BZ30" s="52" t="str">
        <f>IFERROR(VLOOKUP(BY30,Lista!Q:R,2,0),"")</f>
        <v/>
      </c>
      <c r="CA30" s="53"/>
      <c r="CB30" s="52"/>
      <c r="CC30" s="52" t="str">
        <f>IFERROR(VLOOKUP(CB30,Lista!O:P,2,0),"")</f>
        <v/>
      </c>
      <c r="CD30" s="52"/>
      <c r="CE30" s="52" t="str">
        <f>IFERROR(VLOOKUP(CD30,Lista!Q:R,2,0),"")</f>
        <v/>
      </c>
      <c r="CF30" s="53"/>
      <c r="CG30" s="52"/>
      <c r="CH30" s="52" t="str">
        <f>IFERROR(VLOOKUP(CG30,Lista!O:P,2,0),"")</f>
        <v/>
      </c>
      <c r="CI30" s="52"/>
      <c r="CJ30" s="52" t="str">
        <f>IFERROR(VLOOKUP(CI30,Lista!Q:R,2,0),"")</f>
        <v/>
      </c>
      <c r="CK30" s="53"/>
      <c r="CL30" s="52"/>
      <c r="CM30" s="52" t="str">
        <f>IFERROR(VLOOKUP(CL30,Lista!O:P,2,0),"")</f>
        <v/>
      </c>
      <c r="CN30" s="52"/>
      <c r="CO30" s="52" t="str">
        <f>IFERROR(VLOOKUP(CN30,Lista!Q:R,2,0),"")</f>
        <v/>
      </c>
      <c r="CP30" s="53"/>
      <c r="CQ30" s="52"/>
      <c r="CR30" s="52" t="str">
        <f>IFERROR(VLOOKUP(CQ30,Lista!O:P,2,0),"")</f>
        <v/>
      </c>
      <c r="CS30" s="52"/>
      <c r="CT30" s="52" t="str">
        <f>IFERROR(VLOOKUP(CS30,Lista!Q:R,2,0),"")</f>
        <v/>
      </c>
      <c r="CU30" s="53"/>
      <c r="CV30" s="52"/>
      <c r="CW30" s="52" t="str">
        <f>IFERROR(VLOOKUP(CV30,Lista!O:P,2,0),"")</f>
        <v/>
      </c>
      <c r="CX30" s="52"/>
      <c r="CY30" s="52" t="str">
        <f>IFERROR(VLOOKUP(CX30,Lista!Q:R,2,0),"")</f>
        <v/>
      </c>
      <c r="CZ30" s="53"/>
      <c r="DA30" s="49">
        <f t="shared" si="0"/>
        <v>42038640</v>
      </c>
      <c r="DB30" s="53"/>
    </row>
    <row r="31" spans="1:106" ht="74.25" hidden="1" customHeight="1">
      <c r="A31" s="32">
        <v>4146</v>
      </c>
      <c r="B31" s="24" t="str">
        <v>1.3.1 Impulsar el diseño y puesta en funcionamiento del Sistema de Cuidado desde un enfoque de género y diferencial en Cali, Distrito Especial.</v>
      </c>
      <c r="C31" s="24" t="str">
        <v>Sistema Distrital del Cuidado diseñado e implementado desde un enfoque de género y diferencial</v>
      </c>
      <c r="D31" s="41"/>
      <c r="E31" s="24" t="s">
        <v>386</v>
      </c>
      <c r="F31" s="24" t="str">
        <f>IFERROR(VLOOKUP(E31,Lista!O:P,2,0),"")</f>
        <v>Fortalecimiento del Sistema Distrital de Cuidado "Cuidarte" en Santiago de Cali</v>
      </c>
      <c r="G31" s="24" t="s">
        <v>388</v>
      </c>
      <c r="H31" s="24" t="str">
        <f>IFERROR(VLOOKUP(G31,Lista!Q:R,2,0),"")</f>
        <v>Desarrollar lineamientos técnicos para la implementación y seguimiento del Sistema Distrital de Cuidado-CuiDARTE</v>
      </c>
      <c r="I31" s="44">
        <v>233082500</v>
      </c>
      <c r="J31" s="24"/>
      <c r="K31" s="24" t="str">
        <f>IFERROR(VLOOKUP(J31,Lista!O:P,2,0),"")</f>
        <v/>
      </c>
      <c r="L31" s="24"/>
      <c r="M31" s="24" t="str">
        <f>IFERROR(VLOOKUP(L31,Lista!Q:R,2,0),"")</f>
        <v/>
      </c>
      <c r="N31" s="44"/>
      <c r="O31" s="55"/>
      <c r="P31" s="16" t="str">
        <f>IFERROR(VLOOKUP(O31,Lista!O:P,2,0),"")</f>
        <v/>
      </c>
      <c r="Q31" s="55"/>
      <c r="R31" s="16" t="str">
        <f>IFERROR(VLOOKUP(Q31,Lista!Q:R,2,0),"")</f>
        <v/>
      </c>
      <c r="S31" s="53"/>
      <c r="T31" s="55"/>
      <c r="U31" s="16" t="str">
        <f>IFERROR(VLOOKUP(T31,Lista!O:P,2,0),"")</f>
        <v/>
      </c>
      <c r="V31" s="55"/>
      <c r="W31" s="16" t="str">
        <f>IFERROR(VLOOKUP(V31,Lista!Q:R,2,0),"")</f>
        <v/>
      </c>
      <c r="X31" s="53"/>
      <c r="Y31" s="55"/>
      <c r="Z31" s="16" t="str">
        <f>IFERROR(VLOOKUP(Y31,Lista!O:P,2,0),"")</f>
        <v/>
      </c>
      <c r="AA31" s="55"/>
      <c r="AB31" s="16" t="str">
        <f>IFERROR(VLOOKUP(AA31,Lista!Q:R,2,0),"")</f>
        <v/>
      </c>
      <c r="AC31" s="53"/>
      <c r="AD31" s="55"/>
      <c r="AE31" s="16" t="str">
        <f>IFERROR(VLOOKUP(AD31,Lista!O:P,2,0),"")</f>
        <v/>
      </c>
      <c r="AF31" s="55"/>
      <c r="AG31" s="16" t="str">
        <f>IFERROR(VLOOKUP(AF31,Lista!Q:R,2,0),"")</f>
        <v/>
      </c>
      <c r="AH31" s="53"/>
      <c r="AI31" s="54"/>
      <c r="AJ31" s="51" t="str">
        <f>IFERROR(VLOOKUP(AI31,Lista!O:P,2,0),"")</f>
        <v/>
      </c>
      <c r="AK31" s="54"/>
      <c r="AL31" s="52" t="str">
        <f>IFERROR(VLOOKUP(AK31,Lista!Q:R,2,0),"")</f>
        <v/>
      </c>
      <c r="AM31" s="53"/>
      <c r="AN31" s="54"/>
      <c r="AO31" s="52" t="str">
        <f>IFERROR(VLOOKUP(AN31,Lista!O:P,2,0),"")</f>
        <v/>
      </c>
      <c r="AP31" s="54"/>
      <c r="AQ31" s="52" t="str">
        <f>IFERROR(VLOOKUP(AP31,Lista!Q:R,2,0),"")</f>
        <v/>
      </c>
      <c r="AR31" s="53"/>
      <c r="AS31" s="54"/>
      <c r="AT31" s="52" t="str">
        <f>IFERROR(VLOOKUP(AS31,Lista!O:P,2,0),"")</f>
        <v/>
      </c>
      <c r="AU31" s="54"/>
      <c r="AV31" s="52" t="str">
        <f>IFERROR(VLOOKUP(AU31,Lista!Q:R,2,0),"")</f>
        <v/>
      </c>
      <c r="AW31" s="53"/>
      <c r="AX31" s="54"/>
      <c r="AY31" s="52" t="str">
        <f>IFERROR(VLOOKUP(AX31,Lista!O:P,2,0),"")</f>
        <v/>
      </c>
      <c r="AZ31" s="54"/>
      <c r="BA31" s="52" t="str">
        <f>IFERROR(VLOOKUP(AZ31,Lista!Q:R,2,0),"")</f>
        <v/>
      </c>
      <c r="BB31" s="53"/>
      <c r="BC31" s="54"/>
      <c r="BD31" s="52" t="str">
        <f>IFERROR(VLOOKUP(BC31,Lista!O:P,2,0),"")</f>
        <v/>
      </c>
      <c r="BE31" s="54"/>
      <c r="BF31" s="52" t="str">
        <f>IFERROR(VLOOKUP(BE31,Lista!Q:R,2,0),"")</f>
        <v/>
      </c>
      <c r="BG31" s="53"/>
      <c r="BH31" s="54"/>
      <c r="BI31" s="52" t="str">
        <f>IFERROR(VLOOKUP(BH31,Lista!O:P,2,0),"")</f>
        <v/>
      </c>
      <c r="BJ31" s="54"/>
      <c r="BK31" s="52" t="str">
        <f>IFERROR(VLOOKUP(BJ31,Lista!Q:R,2,0),"")</f>
        <v/>
      </c>
      <c r="BL31" s="53"/>
      <c r="BM31" s="52"/>
      <c r="BN31" s="52" t="str">
        <f>IFERROR(VLOOKUP(BM31,Lista!O:P,2,0),"")</f>
        <v/>
      </c>
      <c r="BO31" s="52"/>
      <c r="BP31" s="52" t="str">
        <f>IFERROR(VLOOKUP(BO31,Lista!Q:R,2,0),"")</f>
        <v/>
      </c>
      <c r="BQ31" s="53"/>
      <c r="BR31" s="52"/>
      <c r="BS31" s="52" t="str">
        <f>IFERROR(VLOOKUP(BR31,Lista!O:P,2,0),"")</f>
        <v/>
      </c>
      <c r="BT31" s="52"/>
      <c r="BU31" s="52" t="str">
        <f>IFERROR(VLOOKUP(BT31,Lista!Q:R,2,0),"")</f>
        <v/>
      </c>
      <c r="BV31" s="53"/>
      <c r="BW31" s="52"/>
      <c r="BX31" s="52" t="str">
        <f>IFERROR(VLOOKUP(BW31,Lista!O:P,2,0),"")</f>
        <v/>
      </c>
      <c r="BY31" s="52"/>
      <c r="BZ31" s="52" t="str">
        <f>IFERROR(VLOOKUP(BY31,Lista!Q:R,2,0),"")</f>
        <v/>
      </c>
      <c r="CA31" s="53"/>
      <c r="CB31" s="52"/>
      <c r="CC31" s="52" t="str">
        <f>IFERROR(VLOOKUP(CB31,Lista!O:P,2,0),"")</f>
        <v/>
      </c>
      <c r="CD31" s="52"/>
      <c r="CE31" s="52" t="str">
        <f>IFERROR(VLOOKUP(CD31,Lista!Q:R,2,0),"")</f>
        <v/>
      </c>
      <c r="CF31" s="53"/>
      <c r="CG31" s="52"/>
      <c r="CH31" s="52" t="str">
        <f>IFERROR(VLOOKUP(CG31,Lista!O:P,2,0),"")</f>
        <v/>
      </c>
      <c r="CI31" s="52"/>
      <c r="CJ31" s="52" t="str">
        <f>IFERROR(VLOOKUP(CI31,Lista!Q:R,2,0),"")</f>
        <v/>
      </c>
      <c r="CK31" s="53"/>
      <c r="CL31" s="52"/>
      <c r="CM31" s="52" t="str">
        <f>IFERROR(VLOOKUP(CL31,Lista!O:P,2,0),"")</f>
        <v/>
      </c>
      <c r="CN31" s="52"/>
      <c r="CO31" s="52" t="str">
        <f>IFERROR(VLOOKUP(CN31,Lista!Q:R,2,0),"")</f>
        <v/>
      </c>
      <c r="CP31" s="53"/>
      <c r="CQ31" s="52"/>
      <c r="CR31" s="52" t="str">
        <f>IFERROR(VLOOKUP(CQ31,Lista!O:P,2,0),"")</f>
        <v/>
      </c>
      <c r="CS31" s="52"/>
      <c r="CT31" s="52" t="str">
        <f>IFERROR(VLOOKUP(CS31,Lista!Q:R,2,0),"")</f>
        <v/>
      </c>
      <c r="CU31" s="53"/>
      <c r="CV31" s="52"/>
      <c r="CW31" s="52" t="str">
        <f>IFERROR(VLOOKUP(CV31,Lista!O:P,2,0),"")</f>
        <v/>
      </c>
      <c r="CX31" s="52"/>
      <c r="CY31" s="52" t="str">
        <f>IFERROR(VLOOKUP(CX31,Lista!Q:R,2,0),"")</f>
        <v/>
      </c>
      <c r="CZ31" s="53"/>
      <c r="DA31" s="49">
        <f t="shared" si="0"/>
        <v>233082500</v>
      </c>
      <c r="DB31" s="53"/>
    </row>
    <row r="32" spans="1:106" ht="74.25" hidden="1" customHeight="1">
      <c r="A32" s="32">
        <v>4146</v>
      </c>
      <c r="B32" s="16" t="str">
        <v>1.3.2 Promover la atención de mujeres con discapacidad y cuidadoras a través del Sistema Distrital del Cuidado desde un enfoque diferencial y de género en Cali, Distrito Especial.</v>
      </c>
      <c r="C32" s="16" t="str">
        <v>Mujeres con discapacidad y sus cuidadoras atendidas  a través del Sistema Distrital del Cuidado.</v>
      </c>
      <c r="D32" s="41"/>
      <c r="E32" s="24" t="s">
        <v>389</v>
      </c>
      <c r="F32" s="24" t="str">
        <f>IFERROR(VLOOKUP(E32,Lista!O:P,2,0),"")</f>
        <v>Mejoramiento de la atención integral dirigida a las personas con discapacidad y sus cuidadores en Santiago de Cali</v>
      </c>
      <c r="G32" s="61" t="s">
        <v>390</v>
      </c>
      <c r="H32" s="24" t="str">
        <f>IFERROR(VLOOKUP(G32,Lista!Q:R,2,0),"")</f>
        <v>Realizar orientación  jurídica  a la población con discapacidad y sus cuidadores</v>
      </c>
      <c r="I32" s="62"/>
      <c r="J32" s="24" t="s">
        <v>389</v>
      </c>
      <c r="K32" s="24" t="str">
        <f>IFERROR(VLOOKUP(J32,Lista!O:P,2,0),"")</f>
        <v>Mejoramiento de la atención integral dirigida a las personas con discapacidad y sus cuidadores en Santiago de Cali</v>
      </c>
      <c r="L32" s="24" t="s">
        <v>391</v>
      </c>
      <c r="M32" s="24" t="str">
        <f>IFERROR(VLOOKUP(L32,Lista!Q:R,2,0),"")</f>
        <v>Asistir tecnicamente al Consejo Municipal de Discapacidad y  a los Comites Locales de Discapacidad -CLD (Incluye capacitación para la conformación de los CLD)</v>
      </c>
      <c r="N32" s="44"/>
      <c r="O32" s="57" t="s">
        <v>389</v>
      </c>
      <c r="P32" s="16" t="str">
        <f>IFERROR(VLOOKUP(O32,Lista!O:P,2,0),"")</f>
        <v>Mejoramiento de la atención integral dirigida a las personas con discapacidad y sus cuidadores en Santiago de Cali</v>
      </c>
      <c r="Q32" s="57" t="s">
        <v>392</v>
      </c>
      <c r="R32" s="16" t="str">
        <f>IFERROR(VLOOKUP(Q32,Lista!Q:R,2,0),"")</f>
        <v>Realizar talleres de promoción de Derechos, legislación y política pública</v>
      </c>
      <c r="S32" s="53"/>
      <c r="T32" s="57" t="s">
        <v>389</v>
      </c>
      <c r="U32" s="16" t="str">
        <f>IFERROR(VLOOKUP(T32,Lista!O:P,2,0),"")</f>
        <v>Mejoramiento de la atención integral dirigida a las personas con discapacidad y sus cuidadores en Santiago de Cali</v>
      </c>
      <c r="V32" s="57" t="s">
        <v>393</v>
      </c>
      <c r="W32" s="16" t="str">
        <f>IFERROR(VLOOKUP(V32,Lista!Q:R,2,0),"")</f>
        <v>Realizar capacitaciones en hábiliades instrumentales para promover  el proyecto de vida de las personas con discapacidad</v>
      </c>
      <c r="X32" s="53"/>
      <c r="Y32" s="57" t="s">
        <v>389</v>
      </c>
      <c r="Z32" s="16" t="str">
        <f>IFERROR(VLOOKUP(Y32,Lista!O:P,2,0),"")</f>
        <v>Mejoramiento de la atención integral dirigida a las personas con discapacidad y sus cuidadores en Santiago de Cali</v>
      </c>
      <c r="AA32" s="55"/>
      <c r="AB32" s="16" t="str">
        <f>IFERROR(VLOOKUP(AA32,Lista!Q:R,2,0),"")</f>
        <v/>
      </c>
      <c r="AC32" s="53"/>
      <c r="AD32" s="55"/>
      <c r="AE32" s="16" t="str">
        <f>IFERROR(VLOOKUP(AD32,Lista!O:P,2,0),"")</f>
        <v/>
      </c>
      <c r="AF32" s="55"/>
      <c r="AG32" s="16" t="str">
        <f>IFERROR(VLOOKUP(AF32,Lista!Q:R,2,0),"")</f>
        <v/>
      </c>
      <c r="AH32" s="53"/>
      <c r="AI32" s="54"/>
      <c r="AJ32" s="51" t="str">
        <f>IFERROR(VLOOKUP(AI32,Lista!O:P,2,0),"")</f>
        <v/>
      </c>
      <c r="AK32" s="54"/>
      <c r="AL32" s="52" t="str">
        <f>IFERROR(VLOOKUP(AK32,Lista!Q:R,2,0),"")</f>
        <v/>
      </c>
      <c r="AM32" s="53"/>
      <c r="AN32" s="54"/>
      <c r="AO32" s="52" t="str">
        <f>IFERROR(VLOOKUP(AN32,Lista!O:P,2,0),"")</f>
        <v/>
      </c>
      <c r="AP32" s="54"/>
      <c r="AQ32" s="52" t="str">
        <f>IFERROR(VLOOKUP(AP32,Lista!Q:R,2,0),"")</f>
        <v/>
      </c>
      <c r="AR32" s="53"/>
      <c r="AS32" s="54"/>
      <c r="AT32" s="52" t="str">
        <f>IFERROR(VLOOKUP(AS32,Lista!O:P,2,0),"")</f>
        <v/>
      </c>
      <c r="AU32" s="54"/>
      <c r="AV32" s="52" t="str">
        <f>IFERROR(VLOOKUP(AU32,Lista!Q:R,2,0),"")</f>
        <v/>
      </c>
      <c r="AW32" s="53"/>
      <c r="AX32" s="54"/>
      <c r="AY32" s="52" t="str">
        <f>IFERROR(VLOOKUP(AX32,Lista!O:P,2,0),"")</f>
        <v/>
      </c>
      <c r="AZ32" s="54"/>
      <c r="BA32" s="52" t="str">
        <f>IFERROR(VLOOKUP(AZ32,Lista!Q:R,2,0),"")</f>
        <v/>
      </c>
      <c r="BB32" s="53"/>
      <c r="BC32" s="54"/>
      <c r="BD32" s="52" t="str">
        <f>IFERROR(VLOOKUP(BC32,Lista!O:P,2,0),"")</f>
        <v/>
      </c>
      <c r="BE32" s="54"/>
      <c r="BF32" s="52" t="str">
        <f>IFERROR(VLOOKUP(BE32,Lista!Q:R,2,0),"")</f>
        <v/>
      </c>
      <c r="BG32" s="53"/>
      <c r="BH32" s="54"/>
      <c r="BI32" s="52" t="str">
        <f>IFERROR(VLOOKUP(BH32,Lista!O:P,2,0),"")</f>
        <v/>
      </c>
      <c r="BJ32" s="54"/>
      <c r="BK32" s="52" t="str">
        <f>IFERROR(VLOOKUP(BJ32,Lista!Q:R,2,0),"")</f>
        <v/>
      </c>
      <c r="BL32" s="53"/>
      <c r="BM32" s="52"/>
      <c r="BN32" s="52" t="str">
        <f>IFERROR(VLOOKUP(BM32,Lista!O:P,2,0),"")</f>
        <v/>
      </c>
      <c r="BO32" s="52"/>
      <c r="BP32" s="52" t="str">
        <f>IFERROR(VLOOKUP(BO32,Lista!Q:R,2,0),"")</f>
        <v/>
      </c>
      <c r="BQ32" s="53"/>
      <c r="BR32" s="52"/>
      <c r="BS32" s="52" t="str">
        <f>IFERROR(VLOOKUP(BR32,Lista!O:P,2,0),"")</f>
        <v/>
      </c>
      <c r="BT32" s="52"/>
      <c r="BU32" s="52" t="str">
        <f>IFERROR(VLOOKUP(BT32,Lista!Q:R,2,0),"")</f>
        <v/>
      </c>
      <c r="BV32" s="53"/>
      <c r="BW32" s="52"/>
      <c r="BX32" s="52" t="str">
        <f>IFERROR(VLOOKUP(BW32,Lista!O:P,2,0),"")</f>
        <v/>
      </c>
      <c r="BY32" s="52"/>
      <c r="BZ32" s="52" t="str">
        <f>IFERROR(VLOOKUP(BY32,Lista!Q:R,2,0),"")</f>
        <v/>
      </c>
      <c r="CA32" s="53"/>
      <c r="CB32" s="52"/>
      <c r="CC32" s="52" t="str">
        <f>IFERROR(VLOOKUP(CB32,Lista!O:P,2,0),"")</f>
        <v/>
      </c>
      <c r="CD32" s="52"/>
      <c r="CE32" s="52" t="str">
        <f>IFERROR(VLOOKUP(CD32,Lista!Q:R,2,0),"")</f>
        <v/>
      </c>
      <c r="CF32" s="53"/>
      <c r="CG32" s="52"/>
      <c r="CH32" s="52" t="str">
        <f>IFERROR(VLOOKUP(CG32,Lista!O:P,2,0),"")</f>
        <v/>
      </c>
      <c r="CI32" s="52"/>
      <c r="CJ32" s="52" t="str">
        <f>IFERROR(VLOOKUP(CI32,Lista!Q:R,2,0),"")</f>
        <v/>
      </c>
      <c r="CK32" s="53"/>
      <c r="CL32" s="52"/>
      <c r="CM32" s="52" t="str">
        <f>IFERROR(VLOOKUP(CL32,Lista!O:P,2,0),"")</f>
        <v/>
      </c>
      <c r="CN32" s="52"/>
      <c r="CO32" s="52" t="str">
        <f>IFERROR(VLOOKUP(CN32,Lista!Q:R,2,0),"")</f>
        <v/>
      </c>
      <c r="CP32" s="53"/>
      <c r="CQ32" s="52"/>
      <c r="CR32" s="52" t="str">
        <f>IFERROR(VLOOKUP(CQ32,Lista!O:P,2,0),"")</f>
        <v/>
      </c>
      <c r="CS32" s="52"/>
      <c r="CT32" s="52" t="str">
        <f>IFERROR(VLOOKUP(CS32,Lista!Q:R,2,0),"")</f>
        <v/>
      </c>
      <c r="CU32" s="53"/>
      <c r="CV32" s="52"/>
      <c r="CW32" s="52" t="str">
        <f>IFERROR(VLOOKUP(CV32,Lista!O:P,2,0),"")</f>
        <v/>
      </c>
      <c r="CX32" s="52"/>
      <c r="CY32" s="52" t="str">
        <f>IFERROR(VLOOKUP(CX32,Lista!Q:R,2,0),"")</f>
        <v/>
      </c>
      <c r="CZ32" s="53"/>
      <c r="DA32" s="49">
        <f t="shared" si="0"/>
        <v>0</v>
      </c>
      <c r="DB32" s="53"/>
    </row>
    <row r="33" spans="1:106" ht="74.25" hidden="1" customHeight="1">
      <c r="A33" s="32">
        <v>4146</v>
      </c>
      <c r="B33" s="16" t="str">
        <v>1.3.3 Fortalecer el enfoque de género y diferencial en la articulación intersectorial e interinstitucional del sistema de atención integral a la primera infancia.</v>
      </c>
      <c r="C33" s="16" t="str">
        <v>Organismos articulados intersectorial e interinstitucionalmente en la implementación del enfoque de género y enfoque diferencial, en el sistema de atención integral a la primera infancia.</v>
      </c>
      <c r="D33" s="41"/>
      <c r="E33" s="24" t="s">
        <v>394</v>
      </c>
      <c r="F33" s="24" t="str">
        <f>IFERROR(VLOOKUP(E33,Lista!O:P,2,0),"")</f>
        <v>Implementación de atenciones integrales y diferenciales para la primera infancia en Santiago de Cali</v>
      </c>
      <c r="G33" s="24" t="s">
        <v>395</v>
      </c>
      <c r="H33" s="24" t="str">
        <f>IFERROR(VLOOKUP(G33,Lista!Q:R,2,0),"")</f>
        <v>Implementar el Sistema Distrital de Antención Integral a la Primera Infancia en Santiago de Cali.</v>
      </c>
      <c r="I33" s="44">
        <v>178080000</v>
      </c>
      <c r="J33" s="24"/>
      <c r="K33" s="24" t="str">
        <f>IFERROR(VLOOKUP(J33,Lista!O:P,2,0),"")</f>
        <v/>
      </c>
      <c r="L33" s="24"/>
      <c r="M33" s="24" t="str">
        <f>IFERROR(VLOOKUP(L33,Lista!Q:R,2,0),"")</f>
        <v/>
      </c>
      <c r="N33" s="44"/>
      <c r="O33" s="55"/>
      <c r="P33" s="16" t="str">
        <f>IFERROR(VLOOKUP(O33,Lista!O:P,2,0),"")</f>
        <v/>
      </c>
      <c r="Q33" s="55"/>
      <c r="R33" s="16" t="str">
        <f>IFERROR(VLOOKUP(Q33,Lista!Q:R,2,0),"")</f>
        <v/>
      </c>
      <c r="S33" s="53"/>
      <c r="T33" s="55"/>
      <c r="U33" s="16" t="str">
        <f>IFERROR(VLOOKUP(T33,Lista!O:P,2,0),"")</f>
        <v/>
      </c>
      <c r="V33" s="55"/>
      <c r="W33" s="16" t="str">
        <f>IFERROR(VLOOKUP(V33,Lista!Q:R,2,0),"")</f>
        <v/>
      </c>
      <c r="X33" s="53"/>
      <c r="Y33" s="55"/>
      <c r="Z33" s="16" t="str">
        <f>IFERROR(VLOOKUP(Y33,Lista!O:P,2,0),"")</f>
        <v/>
      </c>
      <c r="AA33" s="55"/>
      <c r="AB33" s="16" t="str">
        <f>IFERROR(VLOOKUP(AA33,Lista!Q:R,2,0),"")</f>
        <v/>
      </c>
      <c r="AC33" s="53"/>
      <c r="AD33" s="55"/>
      <c r="AE33" s="16" t="str">
        <f>IFERROR(VLOOKUP(AD33,Lista!O:P,2,0),"")</f>
        <v/>
      </c>
      <c r="AF33" s="55"/>
      <c r="AG33" s="16" t="str">
        <f>IFERROR(VLOOKUP(AF33,Lista!Q:R,2,0),"")</f>
        <v/>
      </c>
      <c r="AH33" s="53"/>
      <c r="AI33" s="54"/>
      <c r="AJ33" s="51" t="str">
        <f>IFERROR(VLOOKUP(AI33,Lista!O:P,2,0),"")</f>
        <v/>
      </c>
      <c r="AK33" s="54"/>
      <c r="AL33" s="52" t="str">
        <f>IFERROR(VLOOKUP(AK33,Lista!Q:R,2,0),"")</f>
        <v/>
      </c>
      <c r="AM33" s="53"/>
      <c r="AN33" s="54"/>
      <c r="AO33" s="52" t="str">
        <f>IFERROR(VLOOKUP(AN33,Lista!O:P,2,0),"")</f>
        <v/>
      </c>
      <c r="AP33" s="54"/>
      <c r="AQ33" s="52" t="str">
        <f>IFERROR(VLOOKUP(AP33,Lista!Q:R,2,0),"")</f>
        <v/>
      </c>
      <c r="AR33" s="53"/>
      <c r="AS33" s="54"/>
      <c r="AT33" s="52" t="str">
        <f>IFERROR(VLOOKUP(AS33,Lista!O:P,2,0),"")</f>
        <v/>
      </c>
      <c r="AU33" s="54"/>
      <c r="AV33" s="52" t="str">
        <f>IFERROR(VLOOKUP(AU33,Lista!Q:R,2,0),"")</f>
        <v/>
      </c>
      <c r="AW33" s="53"/>
      <c r="AX33" s="54"/>
      <c r="AY33" s="52" t="str">
        <f>IFERROR(VLOOKUP(AX33,Lista!O:P,2,0),"")</f>
        <v/>
      </c>
      <c r="AZ33" s="54"/>
      <c r="BA33" s="52" t="str">
        <f>IFERROR(VLOOKUP(AZ33,Lista!Q:R,2,0),"")</f>
        <v/>
      </c>
      <c r="BB33" s="53"/>
      <c r="BC33" s="54"/>
      <c r="BD33" s="52" t="str">
        <f>IFERROR(VLOOKUP(BC33,Lista!O:P,2,0),"")</f>
        <v/>
      </c>
      <c r="BE33" s="54"/>
      <c r="BF33" s="52" t="str">
        <f>IFERROR(VLOOKUP(BE33,Lista!Q:R,2,0),"")</f>
        <v/>
      </c>
      <c r="BG33" s="53"/>
      <c r="BH33" s="54"/>
      <c r="BI33" s="52" t="str">
        <f>IFERROR(VLOOKUP(BH33,Lista!O:P,2,0),"")</f>
        <v/>
      </c>
      <c r="BJ33" s="54"/>
      <c r="BK33" s="52" t="str">
        <f>IFERROR(VLOOKUP(BJ33,Lista!Q:R,2,0),"")</f>
        <v/>
      </c>
      <c r="BL33" s="53"/>
      <c r="BM33" s="52"/>
      <c r="BN33" s="52" t="str">
        <f>IFERROR(VLOOKUP(BM33,Lista!O:P,2,0),"")</f>
        <v/>
      </c>
      <c r="BO33" s="52"/>
      <c r="BP33" s="52" t="str">
        <f>IFERROR(VLOOKUP(BO33,Lista!Q:R,2,0),"")</f>
        <v/>
      </c>
      <c r="BQ33" s="53"/>
      <c r="BR33" s="52"/>
      <c r="BS33" s="52" t="str">
        <f>IFERROR(VLOOKUP(BR33,Lista!O:P,2,0),"")</f>
        <v/>
      </c>
      <c r="BT33" s="52"/>
      <c r="BU33" s="52" t="str">
        <f>IFERROR(VLOOKUP(BT33,Lista!Q:R,2,0),"")</f>
        <v/>
      </c>
      <c r="BV33" s="53"/>
      <c r="BW33" s="52"/>
      <c r="BX33" s="52" t="str">
        <f>IFERROR(VLOOKUP(BW33,Lista!O:P,2,0),"")</f>
        <v/>
      </c>
      <c r="BY33" s="52"/>
      <c r="BZ33" s="52" t="str">
        <f>IFERROR(VLOOKUP(BY33,Lista!Q:R,2,0),"")</f>
        <v/>
      </c>
      <c r="CA33" s="53"/>
      <c r="CB33" s="52"/>
      <c r="CC33" s="52" t="str">
        <f>IFERROR(VLOOKUP(CB33,Lista!O:P,2,0),"")</f>
        <v/>
      </c>
      <c r="CD33" s="52"/>
      <c r="CE33" s="52" t="str">
        <f>IFERROR(VLOOKUP(CD33,Lista!Q:R,2,0),"")</f>
        <v/>
      </c>
      <c r="CF33" s="53"/>
      <c r="CG33" s="52"/>
      <c r="CH33" s="52" t="str">
        <f>IFERROR(VLOOKUP(CG33,Lista!O:P,2,0),"")</f>
        <v/>
      </c>
      <c r="CI33" s="52"/>
      <c r="CJ33" s="52" t="str">
        <f>IFERROR(VLOOKUP(CI33,Lista!Q:R,2,0),"")</f>
        <v/>
      </c>
      <c r="CK33" s="53"/>
      <c r="CL33" s="52"/>
      <c r="CM33" s="52" t="str">
        <f>IFERROR(VLOOKUP(CL33,Lista!O:P,2,0),"")</f>
        <v/>
      </c>
      <c r="CN33" s="52"/>
      <c r="CO33" s="52" t="str">
        <f>IFERROR(VLOOKUP(CN33,Lista!Q:R,2,0),"")</f>
        <v/>
      </c>
      <c r="CP33" s="53"/>
      <c r="CQ33" s="52"/>
      <c r="CR33" s="52" t="str">
        <f>IFERROR(VLOOKUP(CQ33,Lista!O:P,2,0),"")</f>
        <v/>
      </c>
      <c r="CS33" s="52"/>
      <c r="CT33" s="52" t="str">
        <f>IFERROR(VLOOKUP(CS33,Lista!Q:R,2,0),"")</f>
        <v/>
      </c>
      <c r="CU33" s="53"/>
      <c r="CV33" s="52"/>
      <c r="CW33" s="52" t="str">
        <f>IFERROR(VLOOKUP(CV33,Lista!O:P,2,0),"")</f>
        <v/>
      </c>
      <c r="CX33" s="52"/>
      <c r="CY33" s="52" t="str">
        <f>IFERROR(VLOOKUP(CX33,Lista!Q:R,2,0),"")</f>
        <v/>
      </c>
      <c r="CZ33" s="53"/>
      <c r="DA33" s="49">
        <f t="shared" si="0"/>
        <v>178080000</v>
      </c>
      <c r="DB33" s="53"/>
    </row>
    <row r="34" spans="1:106" ht="74.25" hidden="1" customHeight="1">
      <c r="A34" s="32">
        <v>4146</v>
      </c>
      <c r="B34" s="16" t="str">
        <v>1.3.4 Impulsar estrategias de articulación con organismos responsables del cuidado, promoviendo el trabajo productivo en igualdad de condiciones que los hombres.</v>
      </c>
      <c r="C34" s="16" t="str">
        <v>Estrategias de articulación con organismos responsables del cuidado, impulsadas</v>
      </c>
      <c r="D34" s="41"/>
      <c r="E34" s="24" t="s">
        <v>386</v>
      </c>
      <c r="F34" s="24" t="str">
        <f>IFERROR(VLOOKUP(E34,Lista!O:P,2,0),"")</f>
        <v>Fortalecimiento del Sistema Distrital de Cuidado "Cuidarte" en Santiago de Cali</v>
      </c>
      <c r="G34" s="24" t="s">
        <v>396</v>
      </c>
      <c r="H34" s="24" t="str">
        <f>IFERROR(VLOOKUP(G34,Lista!Q:R,2,0),"")</f>
        <v>Desarrollar estrategias de articulación con actores público/privados/comunitarios para consolidar ofertas de servicios de cuidado.</v>
      </c>
      <c r="I34" s="44">
        <v>189151500</v>
      </c>
      <c r="J34" s="24"/>
      <c r="K34" s="24" t="str">
        <f>IFERROR(VLOOKUP(J34,Lista!O:P,2,0),"")</f>
        <v/>
      </c>
      <c r="L34" s="24"/>
      <c r="M34" s="24" t="str">
        <f>IFERROR(VLOOKUP(L34,Lista!Q:R,2,0),"")</f>
        <v/>
      </c>
      <c r="N34" s="44"/>
      <c r="O34" s="55"/>
      <c r="P34" s="16" t="str">
        <f>IFERROR(VLOOKUP(O34,Lista!O:P,2,0),"")</f>
        <v/>
      </c>
      <c r="Q34" s="55"/>
      <c r="R34" s="16" t="str">
        <f>IFERROR(VLOOKUP(Q34,Lista!Q:R,2,0),"")</f>
        <v/>
      </c>
      <c r="S34" s="53"/>
      <c r="T34" s="55"/>
      <c r="U34" s="16" t="str">
        <f>IFERROR(VLOOKUP(T34,Lista!O:P,2,0),"")</f>
        <v/>
      </c>
      <c r="V34" s="55"/>
      <c r="W34" s="16" t="str">
        <f>IFERROR(VLOOKUP(V34,Lista!Q:R,2,0),"")</f>
        <v/>
      </c>
      <c r="X34" s="53"/>
      <c r="Y34" s="55"/>
      <c r="Z34" s="16" t="str">
        <f>IFERROR(VLOOKUP(Y34,Lista!O:P,2,0),"")</f>
        <v/>
      </c>
      <c r="AA34" s="55"/>
      <c r="AB34" s="16" t="str">
        <f>IFERROR(VLOOKUP(AA34,Lista!Q:R,2,0),"")</f>
        <v/>
      </c>
      <c r="AC34" s="53"/>
      <c r="AD34" s="55"/>
      <c r="AE34" s="16" t="str">
        <f>IFERROR(VLOOKUP(AD34,Lista!O:P,2,0),"")</f>
        <v/>
      </c>
      <c r="AF34" s="55"/>
      <c r="AG34" s="16" t="str">
        <f>IFERROR(VLOOKUP(AF34,Lista!Q:R,2,0),"")</f>
        <v/>
      </c>
      <c r="AH34" s="53"/>
      <c r="AI34" s="54"/>
      <c r="AJ34" s="51" t="str">
        <f>IFERROR(VLOOKUP(AI34,Lista!O:P,2,0),"")</f>
        <v/>
      </c>
      <c r="AK34" s="54"/>
      <c r="AL34" s="52" t="str">
        <f>IFERROR(VLOOKUP(AK34,Lista!Q:R,2,0),"")</f>
        <v/>
      </c>
      <c r="AM34" s="53"/>
      <c r="AN34" s="54"/>
      <c r="AO34" s="52" t="str">
        <f>IFERROR(VLOOKUP(AN34,Lista!O:P,2,0),"")</f>
        <v/>
      </c>
      <c r="AP34" s="54"/>
      <c r="AQ34" s="52" t="str">
        <f>IFERROR(VLOOKUP(AP34,Lista!Q:R,2,0),"")</f>
        <v/>
      </c>
      <c r="AR34" s="53"/>
      <c r="AS34" s="54"/>
      <c r="AT34" s="52" t="str">
        <f>IFERROR(VLOOKUP(AS34,Lista!O:P,2,0),"")</f>
        <v/>
      </c>
      <c r="AU34" s="54"/>
      <c r="AV34" s="52" t="str">
        <f>IFERROR(VLOOKUP(AU34,Lista!Q:R,2,0),"")</f>
        <v/>
      </c>
      <c r="AW34" s="53"/>
      <c r="AX34" s="54"/>
      <c r="AY34" s="52" t="str">
        <f>IFERROR(VLOOKUP(AX34,Lista!O:P,2,0),"")</f>
        <v/>
      </c>
      <c r="AZ34" s="54"/>
      <c r="BA34" s="52" t="str">
        <f>IFERROR(VLOOKUP(AZ34,Lista!Q:R,2,0),"")</f>
        <v/>
      </c>
      <c r="BB34" s="53"/>
      <c r="BC34" s="54"/>
      <c r="BD34" s="52" t="str">
        <f>IFERROR(VLOOKUP(BC34,Lista!O:P,2,0),"")</f>
        <v/>
      </c>
      <c r="BE34" s="54"/>
      <c r="BF34" s="52" t="str">
        <f>IFERROR(VLOOKUP(BE34,Lista!Q:R,2,0),"")</f>
        <v/>
      </c>
      <c r="BG34" s="53"/>
      <c r="BH34" s="54"/>
      <c r="BI34" s="52" t="str">
        <f>IFERROR(VLOOKUP(BH34,Lista!O:P,2,0),"")</f>
        <v/>
      </c>
      <c r="BJ34" s="54"/>
      <c r="BK34" s="52" t="str">
        <f>IFERROR(VLOOKUP(BJ34,Lista!Q:R,2,0),"")</f>
        <v/>
      </c>
      <c r="BL34" s="53"/>
      <c r="BM34" s="52"/>
      <c r="BN34" s="52" t="str">
        <f>IFERROR(VLOOKUP(BM34,Lista!O:P,2,0),"")</f>
        <v/>
      </c>
      <c r="BO34" s="52"/>
      <c r="BP34" s="52" t="str">
        <f>IFERROR(VLOOKUP(BO34,Lista!Q:R,2,0),"")</f>
        <v/>
      </c>
      <c r="BQ34" s="53"/>
      <c r="BR34" s="52"/>
      <c r="BS34" s="52" t="str">
        <f>IFERROR(VLOOKUP(BR34,Lista!O:P,2,0),"")</f>
        <v/>
      </c>
      <c r="BT34" s="52"/>
      <c r="BU34" s="52" t="str">
        <f>IFERROR(VLOOKUP(BT34,Lista!Q:R,2,0),"")</f>
        <v/>
      </c>
      <c r="BV34" s="53"/>
      <c r="BW34" s="52"/>
      <c r="BX34" s="52" t="str">
        <f>IFERROR(VLOOKUP(BW34,Lista!O:P,2,0),"")</f>
        <v/>
      </c>
      <c r="BY34" s="52"/>
      <c r="BZ34" s="52" t="str">
        <f>IFERROR(VLOOKUP(BY34,Lista!Q:R,2,0),"")</f>
        <v/>
      </c>
      <c r="CA34" s="53"/>
      <c r="CB34" s="52"/>
      <c r="CC34" s="52" t="str">
        <f>IFERROR(VLOOKUP(CB34,Lista!O:P,2,0),"")</f>
        <v/>
      </c>
      <c r="CD34" s="52"/>
      <c r="CE34" s="52" t="str">
        <f>IFERROR(VLOOKUP(CD34,Lista!Q:R,2,0),"")</f>
        <v/>
      </c>
      <c r="CF34" s="53"/>
      <c r="CG34" s="52"/>
      <c r="CH34" s="52" t="str">
        <f>IFERROR(VLOOKUP(CG34,Lista!O:P,2,0),"")</f>
        <v/>
      </c>
      <c r="CI34" s="52"/>
      <c r="CJ34" s="52" t="str">
        <f>IFERROR(VLOOKUP(CI34,Lista!Q:R,2,0),"")</f>
        <v/>
      </c>
      <c r="CK34" s="53"/>
      <c r="CL34" s="52"/>
      <c r="CM34" s="52" t="str">
        <f>IFERROR(VLOOKUP(CL34,Lista!O:P,2,0),"")</f>
        <v/>
      </c>
      <c r="CN34" s="52"/>
      <c r="CO34" s="52" t="str">
        <f>IFERROR(VLOOKUP(CN34,Lista!Q:R,2,0),"")</f>
        <v/>
      </c>
      <c r="CP34" s="53"/>
      <c r="CQ34" s="52"/>
      <c r="CR34" s="52" t="str">
        <f>IFERROR(VLOOKUP(CQ34,Lista!O:P,2,0),"")</f>
        <v/>
      </c>
      <c r="CS34" s="52"/>
      <c r="CT34" s="52" t="str">
        <f>IFERROR(VLOOKUP(CS34,Lista!Q:R,2,0),"")</f>
        <v/>
      </c>
      <c r="CU34" s="53"/>
      <c r="CV34" s="52"/>
      <c r="CW34" s="52" t="str">
        <f>IFERROR(VLOOKUP(CV34,Lista!O:P,2,0),"")</f>
        <v/>
      </c>
      <c r="CX34" s="52"/>
      <c r="CY34" s="52" t="str">
        <f>IFERROR(VLOOKUP(CX34,Lista!Q:R,2,0),"")</f>
        <v/>
      </c>
      <c r="CZ34" s="53"/>
      <c r="DA34" s="49">
        <f t="shared" si="0"/>
        <v>189151500</v>
      </c>
      <c r="DB34" s="53"/>
    </row>
    <row r="35" spans="1:106" ht="74.25" hidden="1" customHeight="1">
      <c r="A35" s="32">
        <v>4146</v>
      </c>
      <c r="B35" s="16" t="str">
        <v>1.3.5 Promover la articulación de la oferta institucional para el cuidado de la primera infancia al Sistema Distrital de Cuidado desde un enfoque diferencial y de género, en Cali Distrito Especial.</v>
      </c>
      <c r="C35" s="16" t="str">
        <v>Oferta institucional de Atención Integral a la Primera Infancia, articulada al Sistema Distrital de Cuidado.</v>
      </c>
      <c r="D35" s="41"/>
      <c r="E35" s="24" t="s">
        <v>394</v>
      </c>
      <c r="F35" s="24" t="str">
        <f>IFERROR(VLOOKUP(E35,Lista!O:P,2,0),"")</f>
        <v>Implementación de atenciones integrales y diferenciales para la primera infancia en Santiago de Cali</v>
      </c>
      <c r="G35" s="24" t="s">
        <v>397</v>
      </c>
      <c r="H35" s="24" t="str">
        <f>IFERROR(VLOOKUP(G35,Lista!Q:R,2,0),"")</f>
        <v>Brindar servicios de atención Integral  para la primera infancia.</v>
      </c>
      <c r="I35" s="44">
        <v>18815673249</v>
      </c>
      <c r="J35" s="24"/>
      <c r="K35" s="24" t="str">
        <f>IFERROR(VLOOKUP(J35,Lista!O:P,2,0),"")</f>
        <v/>
      </c>
      <c r="L35" s="24"/>
      <c r="M35" s="24" t="str">
        <f>IFERROR(VLOOKUP(L35,Lista!Q:R,2,0),"")</f>
        <v/>
      </c>
      <c r="N35" s="44"/>
      <c r="O35" s="55"/>
      <c r="P35" s="16" t="str">
        <f>IFERROR(VLOOKUP(O35,Lista!O:P,2,0),"")</f>
        <v/>
      </c>
      <c r="Q35" s="55"/>
      <c r="R35" s="16" t="str">
        <f>IFERROR(VLOOKUP(Q35,Lista!Q:R,2,0),"")</f>
        <v/>
      </c>
      <c r="S35" s="53"/>
      <c r="T35" s="55"/>
      <c r="U35" s="16" t="str">
        <f>IFERROR(VLOOKUP(T35,Lista!O:P,2,0),"")</f>
        <v/>
      </c>
      <c r="V35" s="55"/>
      <c r="W35" s="16" t="str">
        <f>IFERROR(VLOOKUP(V35,Lista!Q:R,2,0),"")</f>
        <v/>
      </c>
      <c r="X35" s="53"/>
      <c r="Y35" s="55"/>
      <c r="Z35" s="16" t="str">
        <f>IFERROR(VLOOKUP(Y35,Lista!O:P,2,0),"")</f>
        <v/>
      </c>
      <c r="AA35" s="55"/>
      <c r="AB35" s="16" t="str">
        <f>IFERROR(VLOOKUP(AA35,Lista!Q:R,2,0),"")</f>
        <v/>
      </c>
      <c r="AC35" s="53"/>
      <c r="AD35" s="55"/>
      <c r="AE35" s="16" t="str">
        <f>IFERROR(VLOOKUP(AD35,Lista!O:P,2,0),"")</f>
        <v/>
      </c>
      <c r="AF35" s="55"/>
      <c r="AG35" s="16" t="str">
        <f>IFERROR(VLOOKUP(AF35,Lista!Q:R,2,0),"")</f>
        <v/>
      </c>
      <c r="AH35" s="53"/>
      <c r="AI35" s="54"/>
      <c r="AJ35" s="51" t="str">
        <f>IFERROR(VLOOKUP(AI35,Lista!O:P,2,0),"")</f>
        <v/>
      </c>
      <c r="AK35" s="54"/>
      <c r="AL35" s="52" t="str">
        <f>IFERROR(VLOOKUP(AK35,Lista!Q:R,2,0),"")</f>
        <v/>
      </c>
      <c r="AM35" s="53"/>
      <c r="AN35" s="54"/>
      <c r="AO35" s="52" t="str">
        <f>IFERROR(VLOOKUP(AN35,Lista!O:P,2,0),"")</f>
        <v/>
      </c>
      <c r="AP35" s="54"/>
      <c r="AQ35" s="52" t="str">
        <f>IFERROR(VLOOKUP(AP35,Lista!Q:R,2,0),"")</f>
        <v/>
      </c>
      <c r="AR35" s="53"/>
      <c r="AS35" s="54"/>
      <c r="AT35" s="52" t="str">
        <f>IFERROR(VLOOKUP(AS35,Lista!O:P,2,0),"")</f>
        <v/>
      </c>
      <c r="AU35" s="54"/>
      <c r="AV35" s="52" t="str">
        <f>IFERROR(VLOOKUP(AU35,Lista!Q:R,2,0),"")</f>
        <v/>
      </c>
      <c r="AW35" s="53"/>
      <c r="AX35" s="54"/>
      <c r="AY35" s="52" t="str">
        <f>IFERROR(VLOOKUP(AX35,Lista!O:P,2,0),"")</f>
        <v/>
      </c>
      <c r="AZ35" s="54"/>
      <c r="BA35" s="52" t="str">
        <f>IFERROR(VLOOKUP(AZ35,Lista!Q:R,2,0),"")</f>
        <v/>
      </c>
      <c r="BB35" s="53"/>
      <c r="BC35" s="54"/>
      <c r="BD35" s="52" t="str">
        <f>IFERROR(VLOOKUP(BC35,Lista!O:P,2,0),"")</f>
        <v/>
      </c>
      <c r="BE35" s="54"/>
      <c r="BF35" s="52" t="str">
        <f>IFERROR(VLOOKUP(BE35,Lista!Q:R,2,0),"")</f>
        <v/>
      </c>
      <c r="BG35" s="53"/>
      <c r="BH35" s="54"/>
      <c r="BI35" s="52" t="str">
        <f>IFERROR(VLOOKUP(BH35,Lista!O:P,2,0),"")</f>
        <v/>
      </c>
      <c r="BJ35" s="54"/>
      <c r="BK35" s="52" t="str">
        <f>IFERROR(VLOOKUP(BJ35,Lista!Q:R,2,0),"")</f>
        <v/>
      </c>
      <c r="BL35" s="53"/>
      <c r="BM35" s="52"/>
      <c r="BN35" s="52" t="str">
        <f>IFERROR(VLOOKUP(BM35,Lista!O:P,2,0),"")</f>
        <v/>
      </c>
      <c r="BO35" s="52"/>
      <c r="BP35" s="52" t="str">
        <f>IFERROR(VLOOKUP(BO35,Lista!Q:R,2,0),"")</f>
        <v/>
      </c>
      <c r="BQ35" s="53"/>
      <c r="BR35" s="52"/>
      <c r="BS35" s="52" t="str">
        <f>IFERROR(VLOOKUP(BR35,Lista!O:P,2,0),"")</f>
        <v/>
      </c>
      <c r="BT35" s="52"/>
      <c r="BU35" s="52" t="str">
        <f>IFERROR(VLOOKUP(BT35,Lista!Q:R,2,0),"")</f>
        <v/>
      </c>
      <c r="BV35" s="53"/>
      <c r="BW35" s="52"/>
      <c r="BX35" s="52" t="str">
        <f>IFERROR(VLOOKUP(BW35,Lista!O:P,2,0),"")</f>
        <v/>
      </c>
      <c r="BY35" s="52"/>
      <c r="BZ35" s="52" t="str">
        <f>IFERROR(VLOOKUP(BY35,Lista!Q:R,2,0),"")</f>
        <v/>
      </c>
      <c r="CA35" s="53"/>
      <c r="CB35" s="52"/>
      <c r="CC35" s="52" t="str">
        <f>IFERROR(VLOOKUP(CB35,Lista!O:P,2,0),"")</f>
        <v/>
      </c>
      <c r="CD35" s="52"/>
      <c r="CE35" s="52" t="str">
        <f>IFERROR(VLOOKUP(CD35,Lista!Q:R,2,0),"")</f>
        <v/>
      </c>
      <c r="CF35" s="53"/>
      <c r="CG35" s="52"/>
      <c r="CH35" s="52" t="str">
        <f>IFERROR(VLOOKUP(CG35,Lista!O:P,2,0),"")</f>
        <v/>
      </c>
      <c r="CI35" s="52"/>
      <c r="CJ35" s="52" t="str">
        <f>IFERROR(VLOOKUP(CI35,Lista!Q:R,2,0),"")</f>
        <v/>
      </c>
      <c r="CK35" s="53"/>
      <c r="CL35" s="52"/>
      <c r="CM35" s="52" t="str">
        <f>IFERROR(VLOOKUP(CL35,Lista!O:P,2,0),"")</f>
        <v/>
      </c>
      <c r="CN35" s="52"/>
      <c r="CO35" s="52" t="str">
        <f>IFERROR(VLOOKUP(CN35,Lista!Q:R,2,0),"")</f>
        <v/>
      </c>
      <c r="CP35" s="53"/>
      <c r="CQ35" s="52"/>
      <c r="CR35" s="52" t="str">
        <f>IFERROR(VLOOKUP(CQ35,Lista!O:P,2,0),"")</f>
        <v/>
      </c>
      <c r="CS35" s="52"/>
      <c r="CT35" s="52" t="str">
        <f>IFERROR(VLOOKUP(CS35,Lista!Q:R,2,0),"")</f>
        <v/>
      </c>
      <c r="CU35" s="53"/>
      <c r="CV35" s="52"/>
      <c r="CW35" s="52" t="str">
        <f>IFERROR(VLOOKUP(CV35,Lista!O:P,2,0),"")</f>
        <v/>
      </c>
      <c r="CX35" s="52"/>
      <c r="CY35" s="52" t="str">
        <f>IFERROR(VLOOKUP(CX35,Lista!Q:R,2,0),"")</f>
        <v/>
      </c>
      <c r="CZ35" s="53"/>
      <c r="DA35" s="49">
        <f t="shared" si="0"/>
        <v>18815673249</v>
      </c>
      <c r="DB35" s="53"/>
    </row>
    <row r="36" spans="1:106" ht="74.25" hidden="1" customHeight="1">
      <c r="A36" s="32">
        <v>4146</v>
      </c>
      <c r="B36" s="16" t="str">
        <v>1.3.6 Promover la atención de mujeres mayores del sector rural y urbano  a través  del Sistema Distrital del Cuidado.</v>
      </c>
      <c r="C36" s="16" t="str">
        <v>Mujeres mayores del sector rural y urbano con atención a través  del Sistema Distrital del Cuidado.</v>
      </c>
      <c r="D36" s="41"/>
      <c r="E36" s="24"/>
      <c r="F36" s="24" t="str">
        <f>IFERROR(VLOOKUP(E36,Lista!O:P,2,0),"")</f>
        <v/>
      </c>
      <c r="G36" s="24"/>
      <c r="H36" s="24" t="str">
        <f>IFERROR(VLOOKUP(G36,Lista!Q:R,2,0),"")</f>
        <v/>
      </c>
      <c r="I36" s="44"/>
      <c r="J36" s="24"/>
      <c r="K36" s="24" t="str">
        <f>IFERROR(VLOOKUP(J36,Lista!O:P,2,0),"")</f>
        <v/>
      </c>
      <c r="L36" s="24"/>
      <c r="M36" s="24" t="str">
        <f>IFERROR(VLOOKUP(L36,Lista!Q:R,2,0),"")</f>
        <v/>
      </c>
      <c r="N36" s="44"/>
      <c r="O36" s="55"/>
      <c r="P36" s="16" t="str">
        <f>IFERROR(VLOOKUP(O36,Lista!O:P,2,0),"")</f>
        <v/>
      </c>
      <c r="Q36" s="55"/>
      <c r="R36" s="16" t="str">
        <f>IFERROR(VLOOKUP(Q36,Lista!Q:R,2,0),"")</f>
        <v/>
      </c>
      <c r="S36" s="53"/>
      <c r="T36" s="55"/>
      <c r="U36" s="16" t="str">
        <f>IFERROR(VLOOKUP(T36,Lista!O:P,2,0),"")</f>
        <v/>
      </c>
      <c r="V36" s="55"/>
      <c r="W36" s="16" t="str">
        <f>IFERROR(VLOOKUP(V36,Lista!Q:R,2,0),"")</f>
        <v/>
      </c>
      <c r="X36" s="53"/>
      <c r="Y36" s="55"/>
      <c r="Z36" s="16" t="str">
        <f>IFERROR(VLOOKUP(Y36,Lista!O:P,2,0),"")</f>
        <v/>
      </c>
      <c r="AA36" s="55"/>
      <c r="AB36" s="16" t="str">
        <f>IFERROR(VLOOKUP(AA36,Lista!Q:R,2,0),"")</f>
        <v/>
      </c>
      <c r="AC36" s="53"/>
      <c r="AD36" s="55"/>
      <c r="AE36" s="16" t="str">
        <f>IFERROR(VLOOKUP(AD36,Lista!O:P,2,0),"")</f>
        <v/>
      </c>
      <c r="AF36" s="55"/>
      <c r="AG36" s="16" t="str">
        <f>IFERROR(VLOOKUP(AF36,Lista!Q:R,2,0),"")</f>
        <v/>
      </c>
      <c r="AH36" s="53"/>
      <c r="AI36" s="54"/>
      <c r="AJ36" s="51" t="str">
        <f>IFERROR(VLOOKUP(AI36,Lista!O:P,2,0),"")</f>
        <v/>
      </c>
      <c r="AK36" s="54"/>
      <c r="AL36" s="52" t="str">
        <f>IFERROR(VLOOKUP(AK36,Lista!Q:R,2,0),"")</f>
        <v/>
      </c>
      <c r="AM36" s="53"/>
      <c r="AN36" s="54"/>
      <c r="AO36" s="52" t="str">
        <f>IFERROR(VLOOKUP(AN36,Lista!O:P,2,0),"")</f>
        <v/>
      </c>
      <c r="AP36" s="54"/>
      <c r="AQ36" s="52" t="str">
        <f>IFERROR(VLOOKUP(AP36,Lista!Q:R,2,0),"")</f>
        <v/>
      </c>
      <c r="AR36" s="53"/>
      <c r="AS36" s="54"/>
      <c r="AT36" s="52" t="str">
        <f>IFERROR(VLOOKUP(AS36,Lista!O:P,2,0),"")</f>
        <v/>
      </c>
      <c r="AU36" s="54"/>
      <c r="AV36" s="52" t="str">
        <f>IFERROR(VLOOKUP(AU36,Lista!Q:R,2,0),"")</f>
        <v/>
      </c>
      <c r="AW36" s="53"/>
      <c r="AX36" s="54"/>
      <c r="AY36" s="52" t="str">
        <f>IFERROR(VLOOKUP(AX36,Lista!O:P,2,0),"")</f>
        <v/>
      </c>
      <c r="AZ36" s="54"/>
      <c r="BA36" s="52" t="str">
        <f>IFERROR(VLOOKUP(AZ36,Lista!Q:R,2,0),"")</f>
        <v/>
      </c>
      <c r="BB36" s="53"/>
      <c r="BC36" s="54"/>
      <c r="BD36" s="52" t="str">
        <f>IFERROR(VLOOKUP(BC36,Lista!O:P,2,0),"")</f>
        <v/>
      </c>
      <c r="BE36" s="54"/>
      <c r="BF36" s="52" t="str">
        <f>IFERROR(VLOOKUP(BE36,Lista!Q:R,2,0),"")</f>
        <v/>
      </c>
      <c r="BG36" s="53"/>
      <c r="BH36" s="54"/>
      <c r="BI36" s="52" t="str">
        <f>IFERROR(VLOOKUP(BH36,Lista!O:P,2,0),"")</f>
        <v/>
      </c>
      <c r="BJ36" s="54"/>
      <c r="BK36" s="52" t="str">
        <f>IFERROR(VLOOKUP(BJ36,Lista!Q:R,2,0),"")</f>
        <v/>
      </c>
      <c r="BL36" s="53"/>
      <c r="BM36" s="52"/>
      <c r="BN36" s="52" t="str">
        <f>IFERROR(VLOOKUP(BM36,Lista!O:P,2,0),"")</f>
        <v/>
      </c>
      <c r="BO36" s="52"/>
      <c r="BP36" s="52" t="str">
        <f>IFERROR(VLOOKUP(BO36,Lista!Q:R,2,0),"")</f>
        <v/>
      </c>
      <c r="BQ36" s="53"/>
      <c r="BR36" s="52"/>
      <c r="BS36" s="52" t="str">
        <f>IFERROR(VLOOKUP(BR36,Lista!O:P,2,0),"")</f>
        <v/>
      </c>
      <c r="BT36" s="52"/>
      <c r="BU36" s="52" t="str">
        <f>IFERROR(VLOOKUP(BT36,Lista!Q:R,2,0),"")</f>
        <v/>
      </c>
      <c r="BV36" s="53"/>
      <c r="BW36" s="52"/>
      <c r="BX36" s="52" t="str">
        <f>IFERROR(VLOOKUP(BW36,Lista!O:P,2,0),"")</f>
        <v/>
      </c>
      <c r="BY36" s="52"/>
      <c r="BZ36" s="52" t="str">
        <f>IFERROR(VLOOKUP(BY36,Lista!Q:R,2,0),"")</f>
        <v/>
      </c>
      <c r="CA36" s="53"/>
      <c r="CB36" s="52"/>
      <c r="CC36" s="52" t="str">
        <f>IFERROR(VLOOKUP(CB36,Lista!O:P,2,0),"")</f>
        <v/>
      </c>
      <c r="CD36" s="52"/>
      <c r="CE36" s="52" t="str">
        <f>IFERROR(VLOOKUP(CD36,Lista!Q:R,2,0),"")</f>
        <v/>
      </c>
      <c r="CF36" s="53"/>
      <c r="CG36" s="52"/>
      <c r="CH36" s="52" t="str">
        <f>IFERROR(VLOOKUP(CG36,Lista!O:P,2,0),"")</f>
        <v/>
      </c>
      <c r="CI36" s="52"/>
      <c r="CJ36" s="52" t="str">
        <f>IFERROR(VLOOKUP(CI36,Lista!Q:R,2,0),"")</f>
        <v/>
      </c>
      <c r="CK36" s="53"/>
      <c r="CL36" s="52"/>
      <c r="CM36" s="52" t="str">
        <f>IFERROR(VLOOKUP(CL36,Lista!O:P,2,0),"")</f>
        <v/>
      </c>
      <c r="CN36" s="52"/>
      <c r="CO36" s="52" t="str">
        <f>IFERROR(VLOOKUP(CN36,Lista!Q:R,2,0),"")</f>
        <v/>
      </c>
      <c r="CP36" s="53"/>
      <c r="CQ36" s="52"/>
      <c r="CR36" s="52" t="str">
        <f>IFERROR(VLOOKUP(CQ36,Lista!O:P,2,0),"")</f>
        <v/>
      </c>
      <c r="CS36" s="52"/>
      <c r="CT36" s="52" t="str">
        <f>IFERROR(VLOOKUP(CS36,Lista!Q:R,2,0),"")</f>
        <v/>
      </c>
      <c r="CU36" s="53"/>
      <c r="CV36" s="52"/>
      <c r="CW36" s="52" t="str">
        <f>IFERROR(VLOOKUP(CV36,Lista!O:P,2,0),"")</f>
        <v/>
      </c>
      <c r="CX36" s="52"/>
      <c r="CY36" s="52" t="str">
        <f>IFERROR(VLOOKUP(CX36,Lista!Q:R,2,0),"")</f>
        <v/>
      </c>
      <c r="CZ36" s="53"/>
      <c r="DA36" s="49">
        <f t="shared" si="0"/>
        <v>0</v>
      </c>
      <c r="DB36" s="53"/>
    </row>
    <row r="37" spans="1:106" ht="74.25" hidden="1" customHeight="1">
      <c r="A37" s="32">
        <v>4146</v>
      </c>
      <c r="B37" s="16" t="str">
        <v>1.3.7 Promover el acceso de mujeres cuidadoras a la ruta de atención integral mediante el cuidado de niños y niñas pertenecientes a familias víctimas del conflicto armado.</v>
      </c>
      <c r="C37" s="16" t="str">
        <v>Niñas y niños de mujeres cuidadoras  víctimas del conflicto armado atendidas.</v>
      </c>
      <c r="D37" s="41"/>
      <c r="E37" s="24" t="s">
        <v>398</v>
      </c>
      <c r="F37" s="24" t="str">
        <f>IFERROR(VLOOKUP(E37,Lista!O:P,2,0),"")</f>
        <v>Fortalecimiento a la atención integral de la población víctima del conflicto armado en la ciudad de Santiago de Cali</v>
      </c>
      <c r="G37" s="24" t="s">
        <v>399</v>
      </c>
      <c r="H37" s="24" t="str">
        <f>IFERROR(VLOOKUP(G37,Lista!Q:R,2,0),"")</f>
        <v>Brindar atención a las víctimas del conflicto armado que apliquen para recibir Ayuda Humanitaria Inmediata</v>
      </c>
      <c r="I37" s="44">
        <v>17070000</v>
      </c>
      <c r="J37" s="24"/>
      <c r="K37" s="24" t="str">
        <f>IFERROR(VLOOKUP(J37,Lista!O:P,2,0),"")</f>
        <v/>
      </c>
      <c r="L37" s="24"/>
      <c r="M37" s="24" t="str">
        <f>IFERROR(VLOOKUP(L37,Lista!Q:R,2,0),"")</f>
        <v/>
      </c>
      <c r="N37" s="44"/>
      <c r="O37" s="55"/>
      <c r="P37" s="16" t="str">
        <f>IFERROR(VLOOKUP(O37,Lista!O:P,2,0),"")</f>
        <v/>
      </c>
      <c r="Q37" s="55"/>
      <c r="R37" s="16" t="str">
        <f>IFERROR(VLOOKUP(Q37,Lista!Q:R,2,0),"")</f>
        <v/>
      </c>
      <c r="S37" s="53"/>
      <c r="T37" s="55"/>
      <c r="U37" s="16" t="str">
        <f>IFERROR(VLOOKUP(T37,Lista!O:P,2,0),"")</f>
        <v/>
      </c>
      <c r="V37" s="55"/>
      <c r="W37" s="16" t="str">
        <f>IFERROR(VLOOKUP(V37,Lista!Q:R,2,0),"")</f>
        <v/>
      </c>
      <c r="X37" s="53"/>
      <c r="Y37" s="55"/>
      <c r="Z37" s="16" t="str">
        <f>IFERROR(VLOOKUP(Y37,Lista!O:P,2,0),"")</f>
        <v/>
      </c>
      <c r="AA37" s="55"/>
      <c r="AB37" s="16" t="str">
        <f>IFERROR(VLOOKUP(AA37,Lista!Q:R,2,0),"")</f>
        <v/>
      </c>
      <c r="AC37" s="53"/>
      <c r="AD37" s="55"/>
      <c r="AE37" s="16" t="str">
        <f>IFERROR(VLOOKUP(AD37,Lista!O:P,2,0),"")</f>
        <v/>
      </c>
      <c r="AF37" s="55"/>
      <c r="AG37" s="16" t="str">
        <f>IFERROR(VLOOKUP(AF37,Lista!Q:R,2,0),"")</f>
        <v/>
      </c>
      <c r="AH37" s="53"/>
      <c r="AI37" s="54"/>
      <c r="AJ37" s="51" t="str">
        <f>IFERROR(VLOOKUP(AI37,Lista!O:P,2,0),"")</f>
        <v/>
      </c>
      <c r="AK37" s="54"/>
      <c r="AL37" s="52" t="str">
        <f>IFERROR(VLOOKUP(AK37,Lista!Q:R,2,0),"")</f>
        <v/>
      </c>
      <c r="AM37" s="53"/>
      <c r="AN37" s="54"/>
      <c r="AO37" s="52" t="str">
        <f>IFERROR(VLOOKUP(AN37,Lista!O:P,2,0),"")</f>
        <v/>
      </c>
      <c r="AP37" s="54"/>
      <c r="AQ37" s="52" t="str">
        <f>IFERROR(VLOOKUP(AP37,Lista!Q:R,2,0),"")</f>
        <v/>
      </c>
      <c r="AR37" s="53"/>
      <c r="AS37" s="54"/>
      <c r="AT37" s="52" t="str">
        <f>IFERROR(VLOOKUP(AS37,Lista!O:P,2,0),"")</f>
        <v/>
      </c>
      <c r="AU37" s="54"/>
      <c r="AV37" s="52" t="str">
        <f>IFERROR(VLOOKUP(AU37,Lista!Q:R,2,0),"")</f>
        <v/>
      </c>
      <c r="AW37" s="53"/>
      <c r="AX37" s="54"/>
      <c r="AY37" s="52" t="str">
        <f>IFERROR(VLOOKUP(AX37,Lista!O:P,2,0),"")</f>
        <v/>
      </c>
      <c r="AZ37" s="54"/>
      <c r="BA37" s="52" t="str">
        <f>IFERROR(VLOOKUP(AZ37,Lista!Q:R,2,0),"")</f>
        <v/>
      </c>
      <c r="BB37" s="53"/>
      <c r="BC37" s="54"/>
      <c r="BD37" s="52" t="str">
        <f>IFERROR(VLOOKUP(BC37,Lista!O:P,2,0),"")</f>
        <v/>
      </c>
      <c r="BE37" s="54"/>
      <c r="BF37" s="52" t="str">
        <f>IFERROR(VLOOKUP(BE37,Lista!Q:R,2,0),"")</f>
        <v/>
      </c>
      <c r="BG37" s="53"/>
      <c r="BH37" s="54"/>
      <c r="BI37" s="52" t="str">
        <f>IFERROR(VLOOKUP(BH37,Lista!O:P,2,0),"")</f>
        <v/>
      </c>
      <c r="BJ37" s="54"/>
      <c r="BK37" s="52" t="str">
        <f>IFERROR(VLOOKUP(BJ37,Lista!Q:R,2,0),"")</f>
        <v/>
      </c>
      <c r="BL37" s="53"/>
      <c r="BM37" s="52"/>
      <c r="BN37" s="52" t="str">
        <f>IFERROR(VLOOKUP(BM37,Lista!O:P,2,0),"")</f>
        <v/>
      </c>
      <c r="BO37" s="52"/>
      <c r="BP37" s="52" t="str">
        <f>IFERROR(VLOOKUP(BO37,Lista!Q:R,2,0),"")</f>
        <v/>
      </c>
      <c r="BQ37" s="53"/>
      <c r="BR37" s="52"/>
      <c r="BS37" s="52" t="str">
        <f>IFERROR(VLOOKUP(BR37,Lista!O:P,2,0),"")</f>
        <v/>
      </c>
      <c r="BT37" s="52"/>
      <c r="BU37" s="52" t="str">
        <f>IFERROR(VLOOKUP(BT37,Lista!Q:R,2,0),"")</f>
        <v/>
      </c>
      <c r="BV37" s="53"/>
      <c r="BW37" s="52"/>
      <c r="BX37" s="52" t="str">
        <f>IFERROR(VLOOKUP(BW37,Lista!O:P,2,0),"")</f>
        <v/>
      </c>
      <c r="BY37" s="52"/>
      <c r="BZ37" s="52" t="str">
        <f>IFERROR(VLOOKUP(BY37,Lista!Q:R,2,0),"")</f>
        <v/>
      </c>
      <c r="CA37" s="53"/>
      <c r="CB37" s="52"/>
      <c r="CC37" s="52" t="str">
        <f>IFERROR(VLOOKUP(CB37,Lista!O:P,2,0),"")</f>
        <v/>
      </c>
      <c r="CD37" s="52"/>
      <c r="CE37" s="52" t="str">
        <f>IFERROR(VLOOKUP(CD37,Lista!Q:R,2,0),"")</f>
        <v/>
      </c>
      <c r="CF37" s="53"/>
      <c r="CG37" s="52"/>
      <c r="CH37" s="52" t="str">
        <f>IFERROR(VLOOKUP(CG37,Lista!O:P,2,0),"")</f>
        <v/>
      </c>
      <c r="CI37" s="52"/>
      <c r="CJ37" s="52" t="str">
        <f>IFERROR(VLOOKUP(CI37,Lista!Q:R,2,0),"")</f>
        <v/>
      </c>
      <c r="CK37" s="53"/>
      <c r="CL37" s="52"/>
      <c r="CM37" s="52" t="str">
        <f>IFERROR(VLOOKUP(CL37,Lista!O:P,2,0),"")</f>
        <v/>
      </c>
      <c r="CN37" s="52"/>
      <c r="CO37" s="52" t="str">
        <f>IFERROR(VLOOKUP(CN37,Lista!Q:R,2,0),"")</f>
        <v/>
      </c>
      <c r="CP37" s="53"/>
      <c r="CQ37" s="52"/>
      <c r="CR37" s="52" t="str">
        <f>IFERROR(VLOOKUP(CQ37,Lista!O:P,2,0),"")</f>
        <v/>
      </c>
      <c r="CS37" s="52"/>
      <c r="CT37" s="52" t="str">
        <f>IFERROR(VLOOKUP(CS37,Lista!Q:R,2,0),"")</f>
        <v/>
      </c>
      <c r="CU37" s="53"/>
      <c r="CV37" s="52"/>
      <c r="CW37" s="52" t="str">
        <f>IFERROR(VLOOKUP(CV37,Lista!O:P,2,0),"")</f>
        <v/>
      </c>
      <c r="CX37" s="52"/>
      <c r="CY37" s="52" t="str">
        <f>IFERROR(VLOOKUP(CX37,Lista!Q:R,2,0),"")</f>
        <v/>
      </c>
      <c r="CZ37" s="53"/>
      <c r="DA37" s="49">
        <f t="shared" si="0"/>
        <v>17070000</v>
      </c>
      <c r="DB37" s="53"/>
    </row>
    <row r="38" spans="1:106" ht="74.25" hidden="1" customHeight="1">
      <c r="A38" s="32">
        <v>4146</v>
      </c>
      <c r="B38" s="16" t="str">
        <v>1.4.1 Promover acciones afirmativas hacia mujeres desde programas dirigidos al fortalecimiento familiar, desde el enfoque diferencial.</v>
      </c>
      <c r="C38" s="16" t="str">
        <v>Mujeres beneficiadas de programas de fortalecimiento familiar con acciones afirmativas.</v>
      </c>
      <c r="D38" s="41"/>
      <c r="E38" s="24" t="s">
        <v>384</v>
      </c>
      <c r="F38" s="24" t="str">
        <f>IFERROR(VLOOKUP(E38,Lista!O:P,2,0),"")</f>
        <v>Fortalecimiento de la atención en los programas de prosperidad social en Santiago de Cali</v>
      </c>
      <c r="G38" s="24" t="s">
        <v>385</v>
      </c>
      <c r="H38" s="24" t="str">
        <f>IFERROR(VLOOKUP(G38,Lista!Q:R,2,0),"")</f>
        <v>Atender a los beneficiarios de los programas de Prosperidad Social en los puntos de atención</v>
      </c>
      <c r="I38" s="44">
        <v>13656000</v>
      </c>
      <c r="J38" s="24"/>
      <c r="K38" s="24" t="str">
        <f>IFERROR(VLOOKUP(J38,Lista!O:P,2,0),"")</f>
        <v/>
      </c>
      <c r="L38" s="24"/>
      <c r="M38" s="24" t="str">
        <f>IFERROR(VLOOKUP(L38,Lista!Q:R,2,0),"")</f>
        <v/>
      </c>
      <c r="N38" s="44"/>
      <c r="O38" s="55"/>
      <c r="P38" s="16" t="str">
        <f>IFERROR(VLOOKUP(O38,Lista!O:P,2,0),"")</f>
        <v/>
      </c>
      <c r="Q38" s="55"/>
      <c r="R38" s="16" t="str">
        <f>IFERROR(VLOOKUP(Q38,Lista!Q:R,2,0),"")</f>
        <v/>
      </c>
      <c r="S38" s="53"/>
      <c r="T38" s="55"/>
      <c r="U38" s="16" t="str">
        <f>IFERROR(VLOOKUP(T38,Lista!O:P,2,0),"")</f>
        <v/>
      </c>
      <c r="V38" s="55"/>
      <c r="W38" s="16" t="str">
        <f>IFERROR(VLOOKUP(V38,Lista!Q:R,2,0),"")</f>
        <v/>
      </c>
      <c r="X38" s="53"/>
      <c r="Y38" s="55"/>
      <c r="Z38" s="16" t="str">
        <f>IFERROR(VLOOKUP(Y38,Lista!O:P,2,0),"")</f>
        <v/>
      </c>
      <c r="AA38" s="55"/>
      <c r="AB38" s="16" t="str">
        <f>IFERROR(VLOOKUP(AA38,Lista!Q:R,2,0),"")</f>
        <v/>
      </c>
      <c r="AC38" s="53"/>
      <c r="AD38" s="55"/>
      <c r="AE38" s="16" t="str">
        <f>IFERROR(VLOOKUP(AD38,Lista!O:P,2,0),"")</f>
        <v/>
      </c>
      <c r="AF38" s="55"/>
      <c r="AG38" s="16" t="str">
        <f>IFERROR(VLOOKUP(AF38,Lista!Q:R,2,0),"")</f>
        <v/>
      </c>
      <c r="AH38" s="53"/>
      <c r="AI38" s="54"/>
      <c r="AJ38" s="51" t="str">
        <f>IFERROR(VLOOKUP(AI38,Lista!O:P,2,0),"")</f>
        <v/>
      </c>
      <c r="AK38" s="54"/>
      <c r="AL38" s="52" t="str">
        <f>IFERROR(VLOOKUP(AK38,Lista!Q:R,2,0),"")</f>
        <v/>
      </c>
      <c r="AM38" s="53"/>
      <c r="AN38" s="54"/>
      <c r="AO38" s="52" t="str">
        <f>IFERROR(VLOOKUP(AN38,Lista!O:P,2,0),"")</f>
        <v/>
      </c>
      <c r="AP38" s="54"/>
      <c r="AQ38" s="52" t="str">
        <f>IFERROR(VLOOKUP(AP38,Lista!Q:R,2,0),"")</f>
        <v/>
      </c>
      <c r="AR38" s="53"/>
      <c r="AS38" s="54"/>
      <c r="AT38" s="52" t="str">
        <f>IFERROR(VLOOKUP(AS38,Lista!O:P,2,0),"")</f>
        <v/>
      </c>
      <c r="AU38" s="54"/>
      <c r="AV38" s="52" t="str">
        <f>IFERROR(VLOOKUP(AU38,Lista!Q:R,2,0),"")</f>
        <v/>
      </c>
      <c r="AW38" s="53"/>
      <c r="AX38" s="54"/>
      <c r="AY38" s="52" t="str">
        <f>IFERROR(VLOOKUP(AX38,Lista!O:P,2,0),"")</f>
        <v/>
      </c>
      <c r="AZ38" s="54"/>
      <c r="BA38" s="52" t="str">
        <f>IFERROR(VLOOKUP(AZ38,Lista!Q:R,2,0),"")</f>
        <v/>
      </c>
      <c r="BB38" s="53"/>
      <c r="BC38" s="54"/>
      <c r="BD38" s="52" t="str">
        <f>IFERROR(VLOOKUP(BC38,Lista!O:P,2,0),"")</f>
        <v/>
      </c>
      <c r="BE38" s="54"/>
      <c r="BF38" s="52" t="str">
        <f>IFERROR(VLOOKUP(BE38,Lista!Q:R,2,0),"")</f>
        <v/>
      </c>
      <c r="BG38" s="53"/>
      <c r="BH38" s="54"/>
      <c r="BI38" s="52" t="str">
        <f>IFERROR(VLOOKUP(BH38,Lista!O:P,2,0),"")</f>
        <v/>
      </c>
      <c r="BJ38" s="54"/>
      <c r="BK38" s="52" t="str">
        <f>IFERROR(VLOOKUP(BJ38,Lista!Q:R,2,0),"")</f>
        <v/>
      </c>
      <c r="BL38" s="53"/>
      <c r="BM38" s="52"/>
      <c r="BN38" s="52" t="str">
        <f>IFERROR(VLOOKUP(BM38,Lista!O:P,2,0),"")</f>
        <v/>
      </c>
      <c r="BO38" s="52"/>
      <c r="BP38" s="52" t="str">
        <f>IFERROR(VLOOKUP(BO38,Lista!Q:R,2,0),"")</f>
        <v/>
      </c>
      <c r="BQ38" s="53"/>
      <c r="BR38" s="52"/>
      <c r="BS38" s="52" t="str">
        <f>IFERROR(VLOOKUP(BR38,Lista!O:P,2,0),"")</f>
        <v/>
      </c>
      <c r="BT38" s="52"/>
      <c r="BU38" s="52" t="str">
        <f>IFERROR(VLOOKUP(BT38,Lista!Q:R,2,0),"")</f>
        <v/>
      </c>
      <c r="BV38" s="53"/>
      <c r="BW38" s="52"/>
      <c r="BX38" s="52" t="str">
        <f>IFERROR(VLOOKUP(BW38,Lista!O:P,2,0),"")</f>
        <v/>
      </c>
      <c r="BY38" s="52"/>
      <c r="BZ38" s="52" t="str">
        <f>IFERROR(VLOOKUP(BY38,Lista!Q:R,2,0),"")</f>
        <v/>
      </c>
      <c r="CA38" s="53"/>
      <c r="CB38" s="52"/>
      <c r="CC38" s="52" t="str">
        <f>IFERROR(VLOOKUP(CB38,Lista!O:P,2,0),"")</f>
        <v/>
      </c>
      <c r="CD38" s="52"/>
      <c r="CE38" s="52" t="str">
        <f>IFERROR(VLOOKUP(CD38,Lista!Q:R,2,0),"")</f>
        <v/>
      </c>
      <c r="CF38" s="53"/>
      <c r="CG38" s="52"/>
      <c r="CH38" s="52" t="str">
        <f>IFERROR(VLOOKUP(CG38,Lista!O:P,2,0),"")</f>
        <v/>
      </c>
      <c r="CI38" s="52"/>
      <c r="CJ38" s="52" t="str">
        <f>IFERROR(VLOOKUP(CI38,Lista!Q:R,2,0),"")</f>
        <v/>
      </c>
      <c r="CK38" s="53"/>
      <c r="CL38" s="52"/>
      <c r="CM38" s="52" t="str">
        <f>IFERROR(VLOOKUP(CL38,Lista!O:P,2,0),"")</f>
        <v/>
      </c>
      <c r="CN38" s="52"/>
      <c r="CO38" s="52" t="str">
        <f>IFERROR(VLOOKUP(CN38,Lista!Q:R,2,0),"")</f>
        <v/>
      </c>
      <c r="CP38" s="53"/>
      <c r="CQ38" s="52"/>
      <c r="CR38" s="52" t="str">
        <f>IFERROR(VLOOKUP(CQ38,Lista!O:P,2,0),"")</f>
        <v/>
      </c>
      <c r="CS38" s="52"/>
      <c r="CT38" s="52" t="str">
        <f>IFERROR(VLOOKUP(CS38,Lista!Q:R,2,0),"")</f>
        <v/>
      </c>
      <c r="CU38" s="53"/>
      <c r="CV38" s="52"/>
      <c r="CW38" s="52" t="str">
        <f>IFERROR(VLOOKUP(CV38,Lista!O:P,2,0),"")</f>
        <v/>
      </c>
      <c r="CX38" s="52"/>
      <c r="CY38" s="52" t="str">
        <f>IFERROR(VLOOKUP(CX38,Lista!Q:R,2,0),"")</f>
        <v/>
      </c>
      <c r="CZ38" s="53"/>
      <c r="DA38" s="49">
        <f t="shared" si="0"/>
        <v>13656000</v>
      </c>
      <c r="DB38" s="53"/>
    </row>
    <row r="39" spans="1:106" ht="74.25" hidden="1" customHeight="1">
      <c r="A39" s="32">
        <v>4146</v>
      </c>
      <c r="B39" s="16" t="str">
        <v>1.4.2 Promover la atención en territorio de mujeres habitantes de y en calle con estrategias con enfoque de género y diferencial para la prevención de la habitabilidad en calle.</v>
      </c>
      <c r="C39" s="16" t="str">
        <v>Mujeres habitantes de y en calle atendidas en territorio con enfoque de género y diferencial.</v>
      </c>
      <c r="D39" s="41"/>
      <c r="E39" s="24" t="s">
        <v>400</v>
      </c>
      <c r="F39" s="24" t="str">
        <f>IFERROR(VLOOKUP(E39,Lista!O:P,2,0),"")</f>
        <v>Fortalecimiento  del sistema para la prevención y abordaje integral del fenómeno social de habitabilidad en calle en Santiago de Cali</v>
      </c>
      <c r="G39" s="24" t="s">
        <v>401</v>
      </c>
      <c r="H39" s="24" t="str">
        <f>IFERROR(VLOOKUP(G39,Lista!Q:R,2,0),"")</f>
        <v>Realizar jornadas de atención integral en territorio</v>
      </c>
      <c r="I39" s="63">
        <v>32390400</v>
      </c>
      <c r="J39" s="24"/>
      <c r="K39" s="24" t="str">
        <f>IFERROR(VLOOKUP(J39,Lista!O:P,2,0),"")</f>
        <v/>
      </c>
      <c r="L39" s="24"/>
      <c r="M39" s="24" t="str">
        <f>IFERROR(VLOOKUP(L39,Lista!Q:R,2,0),"")</f>
        <v/>
      </c>
      <c r="N39" s="44"/>
      <c r="O39" s="55"/>
      <c r="P39" s="16" t="str">
        <f>IFERROR(VLOOKUP(O39,Lista!O:P,2,0),"")</f>
        <v/>
      </c>
      <c r="Q39" s="55"/>
      <c r="R39" s="16" t="str">
        <f>IFERROR(VLOOKUP(Q39,Lista!Q:R,2,0),"")</f>
        <v/>
      </c>
      <c r="S39" s="53"/>
      <c r="T39" s="55"/>
      <c r="U39" s="16" t="str">
        <f>IFERROR(VLOOKUP(T39,Lista!O:P,2,0),"")</f>
        <v/>
      </c>
      <c r="V39" s="55"/>
      <c r="W39" s="16" t="str">
        <f>IFERROR(VLOOKUP(V39,Lista!Q:R,2,0),"")</f>
        <v/>
      </c>
      <c r="X39" s="53"/>
      <c r="Y39" s="55"/>
      <c r="Z39" s="16" t="str">
        <f>IFERROR(VLOOKUP(Y39,Lista!O:P,2,0),"")</f>
        <v/>
      </c>
      <c r="AA39" s="55"/>
      <c r="AB39" s="16" t="str">
        <f>IFERROR(VLOOKUP(AA39,Lista!Q:R,2,0),"")</f>
        <v/>
      </c>
      <c r="AC39" s="53"/>
      <c r="AD39" s="55"/>
      <c r="AE39" s="16" t="str">
        <f>IFERROR(VLOOKUP(AD39,Lista!O:P,2,0),"")</f>
        <v/>
      </c>
      <c r="AF39" s="55"/>
      <c r="AG39" s="16" t="str">
        <f>IFERROR(VLOOKUP(AF39,Lista!Q:R,2,0),"")</f>
        <v/>
      </c>
      <c r="AH39" s="53"/>
      <c r="AI39" s="54"/>
      <c r="AJ39" s="51" t="str">
        <f>IFERROR(VLOOKUP(AI39,Lista!O:P,2,0),"")</f>
        <v/>
      </c>
      <c r="AK39" s="54"/>
      <c r="AL39" s="52" t="str">
        <f>IFERROR(VLOOKUP(AK39,Lista!Q:R,2,0),"")</f>
        <v/>
      </c>
      <c r="AM39" s="53"/>
      <c r="AN39" s="54"/>
      <c r="AO39" s="52" t="str">
        <f>IFERROR(VLOOKUP(AN39,Lista!O:P,2,0),"")</f>
        <v/>
      </c>
      <c r="AP39" s="54"/>
      <c r="AQ39" s="52" t="str">
        <f>IFERROR(VLOOKUP(AP39,Lista!Q:R,2,0),"")</f>
        <v/>
      </c>
      <c r="AR39" s="53"/>
      <c r="AS39" s="54"/>
      <c r="AT39" s="52" t="str">
        <f>IFERROR(VLOOKUP(AS39,Lista!O:P,2,0),"")</f>
        <v/>
      </c>
      <c r="AU39" s="54"/>
      <c r="AV39" s="52" t="str">
        <f>IFERROR(VLOOKUP(AU39,Lista!Q:R,2,0),"")</f>
        <v/>
      </c>
      <c r="AW39" s="53"/>
      <c r="AX39" s="54"/>
      <c r="AY39" s="52" t="str">
        <f>IFERROR(VLOOKUP(AX39,Lista!O:P,2,0),"")</f>
        <v/>
      </c>
      <c r="AZ39" s="54"/>
      <c r="BA39" s="52" t="str">
        <f>IFERROR(VLOOKUP(AZ39,Lista!Q:R,2,0),"")</f>
        <v/>
      </c>
      <c r="BB39" s="53"/>
      <c r="BC39" s="54"/>
      <c r="BD39" s="52" t="str">
        <f>IFERROR(VLOOKUP(BC39,Lista!O:P,2,0),"")</f>
        <v/>
      </c>
      <c r="BE39" s="54"/>
      <c r="BF39" s="52" t="str">
        <f>IFERROR(VLOOKUP(BE39,Lista!Q:R,2,0),"")</f>
        <v/>
      </c>
      <c r="BG39" s="53"/>
      <c r="BH39" s="54"/>
      <c r="BI39" s="52" t="str">
        <f>IFERROR(VLOOKUP(BH39,Lista!O:P,2,0),"")</f>
        <v/>
      </c>
      <c r="BJ39" s="54"/>
      <c r="BK39" s="52" t="str">
        <f>IFERROR(VLOOKUP(BJ39,Lista!Q:R,2,0),"")</f>
        <v/>
      </c>
      <c r="BL39" s="53"/>
      <c r="BM39" s="52"/>
      <c r="BN39" s="52" t="str">
        <f>IFERROR(VLOOKUP(BM39,Lista!O:P,2,0),"")</f>
        <v/>
      </c>
      <c r="BO39" s="52"/>
      <c r="BP39" s="52" t="str">
        <f>IFERROR(VLOOKUP(BO39,Lista!Q:R,2,0),"")</f>
        <v/>
      </c>
      <c r="BQ39" s="53"/>
      <c r="BR39" s="52"/>
      <c r="BS39" s="52" t="str">
        <f>IFERROR(VLOOKUP(BR39,Lista!O:P,2,0),"")</f>
        <v/>
      </c>
      <c r="BT39" s="52"/>
      <c r="BU39" s="52" t="str">
        <f>IFERROR(VLOOKUP(BT39,Lista!Q:R,2,0),"")</f>
        <v/>
      </c>
      <c r="BV39" s="53"/>
      <c r="BW39" s="52"/>
      <c r="BX39" s="52" t="str">
        <f>IFERROR(VLOOKUP(BW39,Lista!O:P,2,0),"")</f>
        <v/>
      </c>
      <c r="BY39" s="52"/>
      <c r="BZ39" s="52" t="str">
        <f>IFERROR(VLOOKUP(BY39,Lista!Q:R,2,0),"")</f>
        <v/>
      </c>
      <c r="CA39" s="53"/>
      <c r="CB39" s="52"/>
      <c r="CC39" s="52" t="str">
        <f>IFERROR(VLOOKUP(CB39,Lista!O:P,2,0),"")</f>
        <v/>
      </c>
      <c r="CD39" s="52"/>
      <c r="CE39" s="52" t="str">
        <f>IFERROR(VLOOKUP(CD39,Lista!Q:R,2,0),"")</f>
        <v/>
      </c>
      <c r="CF39" s="53"/>
      <c r="CG39" s="52"/>
      <c r="CH39" s="52" t="str">
        <f>IFERROR(VLOOKUP(CG39,Lista!O:P,2,0),"")</f>
        <v/>
      </c>
      <c r="CI39" s="52"/>
      <c r="CJ39" s="52" t="str">
        <f>IFERROR(VLOOKUP(CI39,Lista!Q:R,2,0),"")</f>
        <v/>
      </c>
      <c r="CK39" s="53"/>
      <c r="CL39" s="52"/>
      <c r="CM39" s="52" t="str">
        <f>IFERROR(VLOOKUP(CL39,Lista!O:P,2,0),"")</f>
        <v/>
      </c>
      <c r="CN39" s="52"/>
      <c r="CO39" s="52" t="str">
        <f>IFERROR(VLOOKUP(CN39,Lista!Q:R,2,0),"")</f>
        <v/>
      </c>
      <c r="CP39" s="53"/>
      <c r="CQ39" s="52"/>
      <c r="CR39" s="52" t="str">
        <f>IFERROR(VLOOKUP(CQ39,Lista!O:P,2,0),"")</f>
        <v/>
      </c>
      <c r="CS39" s="52"/>
      <c r="CT39" s="52" t="str">
        <f>IFERROR(VLOOKUP(CS39,Lista!Q:R,2,0),"")</f>
        <v/>
      </c>
      <c r="CU39" s="53"/>
      <c r="CV39" s="52"/>
      <c r="CW39" s="52" t="str">
        <f>IFERROR(VLOOKUP(CV39,Lista!O:P,2,0),"")</f>
        <v/>
      </c>
      <c r="CX39" s="52"/>
      <c r="CY39" s="52" t="str">
        <f>IFERROR(VLOOKUP(CX39,Lista!Q:R,2,0),"")</f>
        <v/>
      </c>
      <c r="CZ39" s="53"/>
      <c r="DA39" s="49">
        <f t="shared" si="0"/>
        <v>32390400</v>
      </c>
      <c r="DB39" s="53"/>
    </row>
    <row r="40" spans="1:106" ht="74.25" hidden="1" customHeight="1">
      <c r="A40" s="32">
        <v>4146</v>
      </c>
      <c r="B40" s="16" t="str">
        <v>1.4.3 Promover la incorporación del enfoque de género y diferencial en la implementación de acciones de la seguridad, soberanía y nutrición en Cali Distrito Especial.</v>
      </c>
      <c r="C40" s="16" t="str">
        <v>Acciones de soberanía, seguridad alimentaria y nutricional del Distrito de Cali con enfoque de género y diferencial,  implementadas.</v>
      </c>
      <c r="D40" s="44">
        <v>0</v>
      </c>
      <c r="E40" s="24" t="s">
        <v>402</v>
      </c>
      <c r="F40" s="24" t="str">
        <f>IFERROR(VLOOKUP(E40,Lista!O:P,2,0),"")</f>
        <v>Fortalecimiento del programa de Seguridad Alimentaria y Nutricional en Santiago de Cali</v>
      </c>
      <c r="G40" s="24" t="s">
        <v>403</v>
      </c>
      <c r="H40" s="24" t="str">
        <f>IFERROR(VLOOKUP(G40,Lista!Q:R,2,0),"")</f>
        <v>Realizar entrega de alimentos de la canasta básica familiar para atender a la población beneficiaria de los comedores comunitarios</v>
      </c>
      <c r="I40" s="44">
        <v>3033663594.8000002</v>
      </c>
      <c r="J40" s="24"/>
      <c r="K40" s="24" t="str">
        <f>IFERROR(VLOOKUP(J40,Lista!O:P,2,0),"")</f>
        <v/>
      </c>
      <c r="L40" s="24"/>
      <c r="M40" s="24" t="str">
        <f>IFERROR(VLOOKUP(L40,Lista!Q:R,2,0),"")</f>
        <v/>
      </c>
      <c r="N40" s="44"/>
      <c r="O40" s="55"/>
      <c r="P40" s="16" t="str">
        <f>IFERROR(VLOOKUP(O40,Lista!O:P,2,0),"")</f>
        <v/>
      </c>
      <c r="Q40" s="55"/>
      <c r="R40" s="16" t="str">
        <f>IFERROR(VLOOKUP(Q40,Lista!Q:R,2,0),"")</f>
        <v/>
      </c>
      <c r="S40" s="53"/>
      <c r="T40" s="55"/>
      <c r="U40" s="16" t="str">
        <f>IFERROR(VLOOKUP(T40,Lista!O:P,2,0),"")</f>
        <v/>
      </c>
      <c r="V40" s="55"/>
      <c r="W40" s="16" t="str">
        <f>IFERROR(VLOOKUP(V40,Lista!Q:R,2,0),"")</f>
        <v/>
      </c>
      <c r="X40" s="53"/>
      <c r="Y40" s="55"/>
      <c r="Z40" s="16" t="str">
        <f>IFERROR(VLOOKUP(Y40,Lista!O:P,2,0),"")</f>
        <v/>
      </c>
      <c r="AA40" s="55"/>
      <c r="AB40" s="16" t="str">
        <f>IFERROR(VLOOKUP(AA40,Lista!Q:R,2,0),"")</f>
        <v/>
      </c>
      <c r="AC40" s="53"/>
      <c r="AD40" s="55"/>
      <c r="AE40" s="16" t="str">
        <f>IFERROR(VLOOKUP(AD40,Lista!O:P,2,0),"")</f>
        <v/>
      </c>
      <c r="AF40" s="55"/>
      <c r="AG40" s="16" t="str">
        <f>IFERROR(VLOOKUP(AF40,Lista!Q:R,2,0),"")</f>
        <v/>
      </c>
      <c r="AH40" s="53"/>
      <c r="AI40" s="54"/>
      <c r="AJ40" s="51" t="str">
        <f>IFERROR(VLOOKUP(AI40,Lista!O:P,2,0),"")</f>
        <v/>
      </c>
      <c r="AK40" s="54"/>
      <c r="AL40" s="52" t="str">
        <f>IFERROR(VLOOKUP(AK40,Lista!Q:R,2,0),"")</f>
        <v/>
      </c>
      <c r="AM40" s="53"/>
      <c r="AN40" s="54"/>
      <c r="AO40" s="52" t="str">
        <f>IFERROR(VLOOKUP(AN40,Lista!O:P,2,0),"")</f>
        <v/>
      </c>
      <c r="AP40" s="54"/>
      <c r="AQ40" s="52" t="str">
        <f>IFERROR(VLOOKUP(AP40,Lista!Q:R,2,0),"")</f>
        <v/>
      </c>
      <c r="AR40" s="53"/>
      <c r="AS40" s="54"/>
      <c r="AT40" s="52" t="str">
        <f>IFERROR(VLOOKUP(AS40,Lista!O:P,2,0),"")</f>
        <v/>
      </c>
      <c r="AU40" s="54"/>
      <c r="AV40" s="52" t="str">
        <f>IFERROR(VLOOKUP(AU40,Lista!Q:R,2,0),"")</f>
        <v/>
      </c>
      <c r="AW40" s="53"/>
      <c r="AX40" s="54"/>
      <c r="AY40" s="52" t="str">
        <f>IFERROR(VLOOKUP(AX40,Lista!O:P,2,0),"")</f>
        <v/>
      </c>
      <c r="AZ40" s="54"/>
      <c r="BA40" s="52" t="str">
        <f>IFERROR(VLOOKUP(AZ40,Lista!Q:R,2,0),"")</f>
        <v/>
      </c>
      <c r="BB40" s="53"/>
      <c r="BC40" s="54"/>
      <c r="BD40" s="52" t="str">
        <f>IFERROR(VLOOKUP(BC40,Lista!O:P,2,0),"")</f>
        <v/>
      </c>
      <c r="BE40" s="54"/>
      <c r="BF40" s="52" t="str">
        <f>IFERROR(VLOOKUP(BE40,Lista!Q:R,2,0),"")</f>
        <v/>
      </c>
      <c r="BG40" s="53"/>
      <c r="BH40" s="54"/>
      <c r="BI40" s="52" t="str">
        <f>IFERROR(VLOOKUP(BH40,Lista!O:P,2,0),"")</f>
        <v/>
      </c>
      <c r="BJ40" s="54"/>
      <c r="BK40" s="52" t="str">
        <f>IFERROR(VLOOKUP(BJ40,Lista!Q:R,2,0),"")</f>
        <v/>
      </c>
      <c r="BL40" s="53"/>
      <c r="BM40" s="52"/>
      <c r="BN40" s="52" t="str">
        <f>IFERROR(VLOOKUP(BM40,Lista!O:P,2,0),"")</f>
        <v/>
      </c>
      <c r="BO40" s="52"/>
      <c r="BP40" s="52" t="str">
        <f>IFERROR(VLOOKUP(BO40,Lista!Q:R,2,0),"")</f>
        <v/>
      </c>
      <c r="BQ40" s="53"/>
      <c r="BR40" s="52"/>
      <c r="BS40" s="52" t="str">
        <f>IFERROR(VLOOKUP(BR40,Lista!O:P,2,0),"")</f>
        <v/>
      </c>
      <c r="BT40" s="52"/>
      <c r="BU40" s="52" t="str">
        <f>IFERROR(VLOOKUP(BT40,Lista!Q:R,2,0),"")</f>
        <v/>
      </c>
      <c r="BV40" s="53"/>
      <c r="BW40" s="52"/>
      <c r="BX40" s="52" t="str">
        <f>IFERROR(VLOOKUP(BW40,Lista!O:P,2,0),"")</f>
        <v/>
      </c>
      <c r="BY40" s="52"/>
      <c r="BZ40" s="52" t="str">
        <f>IFERROR(VLOOKUP(BY40,Lista!Q:R,2,0),"")</f>
        <v/>
      </c>
      <c r="CA40" s="53"/>
      <c r="CB40" s="52"/>
      <c r="CC40" s="52" t="str">
        <f>IFERROR(VLOOKUP(CB40,Lista!O:P,2,0),"")</f>
        <v/>
      </c>
      <c r="CD40" s="52"/>
      <c r="CE40" s="52" t="str">
        <f>IFERROR(VLOOKUP(CD40,Lista!Q:R,2,0),"")</f>
        <v/>
      </c>
      <c r="CF40" s="53"/>
      <c r="CG40" s="52"/>
      <c r="CH40" s="52" t="str">
        <f>IFERROR(VLOOKUP(CG40,Lista!O:P,2,0),"")</f>
        <v/>
      </c>
      <c r="CI40" s="52"/>
      <c r="CJ40" s="52" t="str">
        <f>IFERROR(VLOOKUP(CI40,Lista!Q:R,2,0),"")</f>
        <v/>
      </c>
      <c r="CK40" s="53"/>
      <c r="CL40" s="52"/>
      <c r="CM40" s="52" t="str">
        <f>IFERROR(VLOOKUP(CL40,Lista!O:P,2,0),"")</f>
        <v/>
      </c>
      <c r="CN40" s="52"/>
      <c r="CO40" s="52" t="str">
        <f>IFERROR(VLOOKUP(CN40,Lista!Q:R,2,0),"")</f>
        <v/>
      </c>
      <c r="CP40" s="53"/>
      <c r="CQ40" s="52"/>
      <c r="CR40" s="52" t="str">
        <f>IFERROR(VLOOKUP(CQ40,Lista!O:P,2,0),"")</f>
        <v/>
      </c>
      <c r="CS40" s="52"/>
      <c r="CT40" s="52" t="str">
        <f>IFERROR(VLOOKUP(CS40,Lista!Q:R,2,0),"")</f>
        <v/>
      </c>
      <c r="CU40" s="53"/>
      <c r="CV40" s="52"/>
      <c r="CW40" s="52" t="str">
        <f>IFERROR(VLOOKUP(CV40,Lista!O:P,2,0),"")</f>
        <v/>
      </c>
      <c r="CX40" s="52"/>
      <c r="CY40" s="52" t="str">
        <f>IFERROR(VLOOKUP(CX40,Lista!Q:R,2,0),"")</f>
        <v/>
      </c>
      <c r="CZ40" s="53"/>
      <c r="DA40" s="49">
        <f t="shared" si="0"/>
        <v>3033663594.8000002</v>
      </c>
      <c r="DB40" s="53"/>
    </row>
    <row r="41" spans="1:106" ht="74.25" hidden="1" customHeight="1">
      <c r="A41" s="32">
        <v>4146</v>
      </c>
      <c r="B41" s="16" t="str">
        <v>1.4.4 Desarrollar oferta institucional con enfoque de género y diferencial para familias víctimas sobrevivientes del conflicto armado.</v>
      </c>
      <c r="C41" s="16" t="str">
        <v>Familias víctimas del conflicto armado con mujeres cabeza de hogar que acceden a oferta institucional con enfoque de género y diferencial</v>
      </c>
      <c r="D41" s="41"/>
      <c r="E41" s="24" t="s">
        <v>398</v>
      </c>
      <c r="F41" s="24" t="str">
        <f>IFERROR(VLOOKUP(E41,Lista!O:P,2,0),"")</f>
        <v>Fortalecimiento a la atención integral de la población víctima del conflicto armado en la ciudad de Santiago de Cali</v>
      </c>
      <c r="G41" s="24" t="s">
        <v>404</v>
      </c>
      <c r="H41" s="24" t="str">
        <f>IFERROR(VLOOKUP(G41,Lista!Q:R,2,0),"")</f>
        <v>Brindar atención a las víctimas del conflicto armado que apliquen para recibir Ayuda Humanitaria Inmediata</v>
      </c>
      <c r="I41" s="44">
        <f>8055000</f>
        <v>8055000</v>
      </c>
      <c r="J41" s="24" t="s">
        <v>398</v>
      </c>
      <c r="K41" s="24" t="str">
        <f>IFERROR(VLOOKUP(J41,Lista!O:P,2,0),"")</f>
        <v>Fortalecimiento a la atención integral de la población víctima del conflicto armado en la ciudad de Santiago de Cali</v>
      </c>
      <c r="L41" s="24" t="s">
        <v>399</v>
      </c>
      <c r="M41" s="24" t="str">
        <f>IFERROR(VLOOKUP(L41,Lista!Q:R,2,0),"")</f>
        <v>Brindar atención a las víctimas del conflicto armado que apliquen para recibir Ayuda Humanitaria Inmediata</v>
      </c>
      <c r="N41" s="44">
        <f>111240000+200664000</f>
        <v>311904000</v>
      </c>
      <c r="O41" s="57" t="s">
        <v>398</v>
      </c>
      <c r="P41" s="16" t="str">
        <f>IFERROR(VLOOKUP(O41,Lista!O:P,2,0),"")</f>
        <v>Fortalecimiento a la atención integral de la población víctima del conflicto armado en la ciudad de Santiago de Cali</v>
      </c>
      <c r="Q41" s="57" t="s">
        <v>405</v>
      </c>
      <c r="R41" s="16" t="str">
        <f>IFERROR(VLOOKUP(Q41,Lista!Q:R,2,0),"")</f>
        <v>Brindar atención a las víctimas con enfoque transformador</v>
      </c>
      <c r="S41" s="59">
        <f>12520000+37625000</f>
        <v>50145000</v>
      </c>
      <c r="T41" s="57" t="s">
        <v>398</v>
      </c>
      <c r="U41" s="16" t="str">
        <f>IFERROR(VLOOKUP(T41,Lista!O:P,2,0),"")</f>
        <v>Fortalecimiento a la atención integral de la población víctima del conflicto armado en la ciudad de Santiago de Cali</v>
      </c>
      <c r="V41" s="57" t="s">
        <v>406</v>
      </c>
      <c r="W41" s="16" t="str">
        <f>IFERROR(VLOOKUP(V41,Lista!Q:R,2,0),"")</f>
        <v>Brindar atención a las víctimas del conflicto armado en todos los espacios y medios</v>
      </c>
      <c r="X41" s="59">
        <f>54624000</f>
        <v>54624000</v>
      </c>
      <c r="Y41" s="57" t="s">
        <v>398</v>
      </c>
      <c r="Z41" s="16" t="str">
        <f>IFERROR(VLOOKUP(Y41,Lista!O:P,2,0),"")</f>
        <v>Fortalecimiento a la atención integral de la población víctima del conflicto armado en la ciudad de Santiago de Cali</v>
      </c>
      <c r="AA41" s="57" t="s">
        <v>407</v>
      </c>
      <c r="AB41" s="16" t="str">
        <f>IFERROR(VLOOKUP(AA41,Lista!Q:R,2,0),"")</f>
        <v>Brindar atención a las víctimas del conflicto armado en todos los espacios y medios</v>
      </c>
      <c r="AC41" s="59">
        <f>44649000</f>
        <v>44649000</v>
      </c>
      <c r="AD41" s="57"/>
      <c r="AE41" s="16" t="str">
        <f>IFERROR(VLOOKUP(AD41,Lista!O:P,2,0),"")</f>
        <v/>
      </c>
      <c r="AF41" s="55"/>
      <c r="AG41" s="16" t="str">
        <f>IFERROR(VLOOKUP(AF41,Lista!Q:R,2,0),"")</f>
        <v/>
      </c>
      <c r="AH41" s="53"/>
      <c r="AI41" s="54"/>
      <c r="AJ41" s="51" t="str">
        <f>IFERROR(VLOOKUP(AI41,Lista!O:P,2,0),"")</f>
        <v/>
      </c>
      <c r="AK41" s="54"/>
      <c r="AL41" s="52" t="str">
        <f>IFERROR(VLOOKUP(AK41,Lista!Q:R,2,0),"")</f>
        <v/>
      </c>
      <c r="AM41" s="53"/>
      <c r="AN41" s="54"/>
      <c r="AO41" s="52" t="str">
        <f>IFERROR(VLOOKUP(AN41,Lista!O:P,2,0),"")</f>
        <v/>
      </c>
      <c r="AP41" s="54"/>
      <c r="AQ41" s="52" t="str">
        <f>IFERROR(VLOOKUP(AP41,Lista!Q:R,2,0),"")</f>
        <v/>
      </c>
      <c r="AR41" s="53"/>
      <c r="AS41" s="54"/>
      <c r="AT41" s="52" t="str">
        <f>IFERROR(VLOOKUP(AS41,Lista!O:P,2,0),"")</f>
        <v/>
      </c>
      <c r="AU41" s="54"/>
      <c r="AV41" s="52" t="str">
        <f>IFERROR(VLOOKUP(AU41,Lista!Q:R,2,0),"")</f>
        <v/>
      </c>
      <c r="AW41" s="53"/>
      <c r="AX41" s="54"/>
      <c r="AY41" s="52" t="str">
        <f>IFERROR(VLOOKUP(AX41,Lista!O:P,2,0),"")</f>
        <v/>
      </c>
      <c r="AZ41" s="54"/>
      <c r="BA41" s="52" t="str">
        <f>IFERROR(VLOOKUP(AZ41,Lista!Q:R,2,0),"")</f>
        <v/>
      </c>
      <c r="BB41" s="53"/>
      <c r="BC41" s="54"/>
      <c r="BD41" s="52" t="str">
        <f>IFERROR(VLOOKUP(BC41,Lista!O:P,2,0),"")</f>
        <v/>
      </c>
      <c r="BE41" s="54"/>
      <c r="BF41" s="52" t="str">
        <f>IFERROR(VLOOKUP(BE41,Lista!Q:R,2,0),"")</f>
        <v/>
      </c>
      <c r="BG41" s="53"/>
      <c r="BH41" s="54"/>
      <c r="BI41" s="52" t="str">
        <f>IFERROR(VLOOKUP(BH41,Lista!O:P,2,0),"")</f>
        <v/>
      </c>
      <c r="BJ41" s="54"/>
      <c r="BK41" s="52" t="str">
        <f>IFERROR(VLOOKUP(BJ41,Lista!Q:R,2,0),"")</f>
        <v/>
      </c>
      <c r="BL41" s="53"/>
      <c r="BM41" s="52"/>
      <c r="BN41" s="52" t="str">
        <f>IFERROR(VLOOKUP(BM41,Lista!O:P,2,0),"")</f>
        <v/>
      </c>
      <c r="BO41" s="52"/>
      <c r="BP41" s="52" t="str">
        <f>IFERROR(VLOOKUP(BO41,Lista!Q:R,2,0),"")</f>
        <v/>
      </c>
      <c r="BQ41" s="53"/>
      <c r="BR41" s="52"/>
      <c r="BS41" s="52" t="str">
        <f>IFERROR(VLOOKUP(BR41,Lista!O:P,2,0),"")</f>
        <v/>
      </c>
      <c r="BT41" s="52"/>
      <c r="BU41" s="52" t="str">
        <f>IFERROR(VLOOKUP(BT41,Lista!Q:R,2,0),"")</f>
        <v/>
      </c>
      <c r="BV41" s="53"/>
      <c r="BW41" s="52"/>
      <c r="BX41" s="52" t="str">
        <f>IFERROR(VLOOKUP(BW41,Lista!O:P,2,0),"")</f>
        <v/>
      </c>
      <c r="BY41" s="52"/>
      <c r="BZ41" s="52" t="str">
        <f>IFERROR(VLOOKUP(BY41,Lista!Q:R,2,0),"")</f>
        <v/>
      </c>
      <c r="CA41" s="53"/>
      <c r="CB41" s="52"/>
      <c r="CC41" s="52" t="str">
        <f>IFERROR(VLOOKUP(CB41,Lista!O:P,2,0),"")</f>
        <v/>
      </c>
      <c r="CD41" s="52"/>
      <c r="CE41" s="52" t="str">
        <f>IFERROR(VLOOKUP(CD41,Lista!Q:R,2,0),"")</f>
        <v/>
      </c>
      <c r="CF41" s="53"/>
      <c r="CG41" s="52"/>
      <c r="CH41" s="52" t="str">
        <f>IFERROR(VLOOKUP(CG41,Lista!O:P,2,0),"")</f>
        <v/>
      </c>
      <c r="CI41" s="52"/>
      <c r="CJ41" s="52" t="str">
        <f>IFERROR(VLOOKUP(CI41,Lista!Q:R,2,0),"")</f>
        <v/>
      </c>
      <c r="CK41" s="53"/>
      <c r="CL41" s="52"/>
      <c r="CM41" s="52" t="str">
        <f>IFERROR(VLOOKUP(CL41,Lista!O:P,2,0),"")</f>
        <v/>
      </c>
      <c r="CN41" s="52"/>
      <c r="CO41" s="52" t="str">
        <f>IFERROR(VLOOKUP(CN41,Lista!Q:R,2,0),"")</f>
        <v/>
      </c>
      <c r="CP41" s="53"/>
      <c r="CQ41" s="52"/>
      <c r="CR41" s="52" t="str">
        <f>IFERROR(VLOOKUP(CQ41,Lista!O:P,2,0),"")</f>
        <v/>
      </c>
      <c r="CS41" s="52"/>
      <c r="CT41" s="52" t="str">
        <f>IFERROR(VLOOKUP(CS41,Lista!Q:R,2,0),"")</f>
        <v/>
      </c>
      <c r="CU41" s="53"/>
      <c r="CV41" s="52"/>
      <c r="CW41" s="52" t="str">
        <f>IFERROR(VLOOKUP(CV41,Lista!O:P,2,0),"")</f>
        <v/>
      </c>
      <c r="CX41" s="52"/>
      <c r="CY41" s="52" t="str">
        <f>IFERROR(VLOOKUP(CX41,Lista!Q:R,2,0),"")</f>
        <v/>
      </c>
      <c r="CZ41" s="53"/>
      <c r="DA41" s="49">
        <f t="shared" si="0"/>
        <v>469377000</v>
      </c>
      <c r="DB41" s="53"/>
    </row>
    <row r="42" spans="1:106" ht="74.25" hidden="1" customHeight="1">
      <c r="A42" s="32">
        <v>4146</v>
      </c>
      <c r="B42" s="16" t="str">
        <v>2.1.7 Desarrollar estrategias que promuevan el reconocimiento de las mujeres y sus liderazgos en la defensa del territorio y la promoción de los derechos humanos.</v>
      </c>
      <c r="C42" s="16" t="str">
        <v>Estrategias de reconocimiento de las mujeres y sus liderazgos, desarrolladas.</v>
      </c>
      <c r="D42" s="41"/>
      <c r="E42" s="24" t="s">
        <v>408</v>
      </c>
      <c r="F42" s="24" t="str">
        <f>IFERROR(VLOOKUP(E42,Lista!O:P,2,0),"")</f>
        <v>Fortalecimiento de la capacidad de empoderamiento político y social de las mujeres en Santiago de Cali</v>
      </c>
      <c r="G42" s="24" t="s">
        <v>409</v>
      </c>
      <c r="H42" s="24" t="str">
        <f>IFERROR(VLOOKUP(G42,Lista!Q:R,2,0),"")</f>
        <v>Elaborar estrategia para la creación del Consejo Consultivo de Mujeres Distrital</v>
      </c>
      <c r="I42" s="44">
        <v>16335000</v>
      </c>
      <c r="J42" s="24" t="s">
        <v>408</v>
      </c>
      <c r="K42" s="24" t="str">
        <f>IFERROR(VLOOKUP(J42,Lista!O:P,2,0),"")</f>
        <v>Fortalecimiento de la capacidad de empoderamiento político y social de las mujeres en Santiago de Cali</v>
      </c>
      <c r="L42" s="24" t="s">
        <v>410</v>
      </c>
      <c r="M42" s="24" t="str">
        <f>IFERROR(VLOOKUP(L42,Lista!Q:R,2,0),"")</f>
        <v>Brindar apoyo logístico a los procesos de empoderamiento político y social con perspectiva de género</v>
      </c>
      <c r="N42" s="64">
        <v>0</v>
      </c>
      <c r="O42" s="57" t="s">
        <v>408</v>
      </c>
      <c r="P42" s="16" t="str">
        <f>IFERROR(VLOOKUP(O42,Lista!O:P,2,0),"")</f>
        <v>Fortalecimiento de la capacidad de empoderamiento político y social de las mujeres en Santiago de Cali</v>
      </c>
      <c r="Q42" s="57" t="s">
        <v>411</v>
      </c>
      <c r="R42" s="16" t="str">
        <f>IFERROR(VLOOKUP(Q42,Lista!Q:R,2,0),"")</f>
        <v>Brindar apoyo logístico a los procesos de empoderamiento político y social con perspectiva de género</v>
      </c>
      <c r="S42" s="65">
        <v>0</v>
      </c>
      <c r="T42" s="57" t="s">
        <v>408</v>
      </c>
      <c r="U42" s="16" t="str">
        <f>IFERROR(VLOOKUP(T42,Lista!O:P,2,0),"")</f>
        <v>Fortalecimiento de la capacidad de empoderamiento político y social de las mujeres en Santiago de Cali</v>
      </c>
      <c r="V42" s="57" t="s">
        <v>412</v>
      </c>
      <c r="W42" s="16" t="str">
        <f>IFERROR(VLOOKUP(V42,Lista!Q:R,2,0),"")</f>
        <v>Brindar apoyo logístico a los procesos de empoderamiento político y social con perspectiva de género</v>
      </c>
      <c r="X42" s="65">
        <v>0</v>
      </c>
      <c r="Y42" s="57" t="s">
        <v>408</v>
      </c>
      <c r="Z42" s="16" t="str">
        <f>IFERROR(VLOOKUP(Y42,Lista!O:P,2,0),"")</f>
        <v>Fortalecimiento de la capacidad de empoderamiento político y social de las mujeres en Santiago de Cali</v>
      </c>
      <c r="AA42" s="57" t="s">
        <v>413</v>
      </c>
      <c r="AB42" s="16" t="str">
        <f>IFERROR(VLOOKUP(AA42,Lista!Q:R,2,0),"")</f>
        <v>Realizar encuentros con organizaciones, movimientos y partidos políticos para promover la equidad de género</v>
      </c>
      <c r="AC42" s="59">
        <v>33291500</v>
      </c>
      <c r="AD42" s="55"/>
      <c r="AE42" s="16" t="str">
        <f>IFERROR(VLOOKUP(AD42,Lista!O:P,2,0),"")</f>
        <v/>
      </c>
      <c r="AF42" s="55"/>
      <c r="AG42" s="16" t="str">
        <f>IFERROR(VLOOKUP(AF42,Lista!Q:R,2,0),"")</f>
        <v/>
      </c>
      <c r="AH42" s="53"/>
      <c r="AI42" s="54"/>
      <c r="AJ42" s="51" t="str">
        <f>IFERROR(VLOOKUP(AI42,Lista!O:P,2,0),"")</f>
        <v/>
      </c>
      <c r="AK42" s="54"/>
      <c r="AL42" s="52" t="str">
        <f>IFERROR(VLOOKUP(AK42,Lista!Q:R,2,0),"")</f>
        <v/>
      </c>
      <c r="AM42" s="53"/>
      <c r="AN42" s="54"/>
      <c r="AO42" s="52" t="str">
        <f>IFERROR(VLOOKUP(AN42,Lista!O:P,2,0),"")</f>
        <v/>
      </c>
      <c r="AP42" s="54"/>
      <c r="AQ42" s="52" t="str">
        <f>IFERROR(VLOOKUP(AP42,Lista!Q:R,2,0),"")</f>
        <v/>
      </c>
      <c r="AR42" s="53"/>
      <c r="AS42" s="54"/>
      <c r="AT42" s="52" t="str">
        <f>IFERROR(VLOOKUP(AS42,Lista!O:P,2,0),"")</f>
        <v/>
      </c>
      <c r="AU42" s="54"/>
      <c r="AV42" s="52" t="str">
        <f>IFERROR(VLOOKUP(AU42,Lista!Q:R,2,0),"")</f>
        <v/>
      </c>
      <c r="AW42" s="53"/>
      <c r="AX42" s="54"/>
      <c r="AY42" s="52" t="str">
        <f>IFERROR(VLOOKUP(AX42,Lista!O:P,2,0),"")</f>
        <v/>
      </c>
      <c r="AZ42" s="54"/>
      <c r="BA42" s="52" t="str">
        <f>IFERROR(VLOOKUP(AZ42,Lista!Q:R,2,0),"")</f>
        <v/>
      </c>
      <c r="BB42" s="53"/>
      <c r="BC42" s="54"/>
      <c r="BD42" s="52" t="str">
        <f>IFERROR(VLOOKUP(BC42,Lista!O:P,2,0),"")</f>
        <v/>
      </c>
      <c r="BE42" s="54"/>
      <c r="BF42" s="52" t="str">
        <f>IFERROR(VLOOKUP(BE42,Lista!Q:R,2,0),"")</f>
        <v/>
      </c>
      <c r="BG42" s="53"/>
      <c r="BH42" s="54"/>
      <c r="BI42" s="52" t="str">
        <f>IFERROR(VLOOKUP(BH42,Lista!O:P,2,0),"")</f>
        <v/>
      </c>
      <c r="BJ42" s="54"/>
      <c r="BK42" s="52" t="str">
        <f>IFERROR(VLOOKUP(BJ42,Lista!Q:R,2,0),"")</f>
        <v/>
      </c>
      <c r="BL42" s="53"/>
      <c r="BM42" s="52"/>
      <c r="BN42" s="52" t="str">
        <f>IFERROR(VLOOKUP(BM42,Lista!O:P,2,0),"")</f>
        <v/>
      </c>
      <c r="BO42" s="52"/>
      <c r="BP42" s="52" t="str">
        <f>IFERROR(VLOOKUP(BO42,Lista!Q:R,2,0),"")</f>
        <v/>
      </c>
      <c r="BQ42" s="53"/>
      <c r="BR42" s="52"/>
      <c r="BS42" s="52" t="str">
        <f>IFERROR(VLOOKUP(BR42,Lista!O:P,2,0),"")</f>
        <v/>
      </c>
      <c r="BT42" s="52"/>
      <c r="BU42" s="52" t="str">
        <f>IFERROR(VLOOKUP(BT42,Lista!Q:R,2,0),"")</f>
        <v/>
      </c>
      <c r="BV42" s="53"/>
      <c r="BW42" s="52"/>
      <c r="BX42" s="52" t="str">
        <f>IFERROR(VLOOKUP(BW42,Lista!O:P,2,0),"")</f>
        <v/>
      </c>
      <c r="BY42" s="52"/>
      <c r="BZ42" s="52" t="str">
        <f>IFERROR(VLOOKUP(BY42,Lista!Q:R,2,0),"")</f>
        <v/>
      </c>
      <c r="CA42" s="53"/>
      <c r="CB42" s="52"/>
      <c r="CC42" s="52" t="str">
        <f>IFERROR(VLOOKUP(CB42,Lista!O:P,2,0),"")</f>
        <v/>
      </c>
      <c r="CD42" s="52"/>
      <c r="CE42" s="52" t="str">
        <f>IFERROR(VLOOKUP(CD42,Lista!Q:R,2,0),"")</f>
        <v/>
      </c>
      <c r="CF42" s="53"/>
      <c r="CG42" s="52"/>
      <c r="CH42" s="52" t="str">
        <f>IFERROR(VLOOKUP(CG42,Lista!O:P,2,0),"")</f>
        <v/>
      </c>
      <c r="CI42" s="52"/>
      <c r="CJ42" s="52" t="str">
        <f>IFERROR(VLOOKUP(CI42,Lista!Q:R,2,0),"")</f>
        <v/>
      </c>
      <c r="CK42" s="53"/>
      <c r="CL42" s="52"/>
      <c r="CM42" s="52" t="str">
        <f>IFERROR(VLOOKUP(CL42,Lista!O:P,2,0),"")</f>
        <v/>
      </c>
      <c r="CN42" s="52"/>
      <c r="CO42" s="52" t="str">
        <f>IFERROR(VLOOKUP(CN42,Lista!Q:R,2,0),"")</f>
        <v/>
      </c>
      <c r="CP42" s="53"/>
      <c r="CQ42" s="52"/>
      <c r="CR42" s="52" t="str">
        <f>IFERROR(VLOOKUP(CQ42,Lista!O:P,2,0),"")</f>
        <v/>
      </c>
      <c r="CS42" s="52"/>
      <c r="CT42" s="52" t="str">
        <f>IFERROR(VLOOKUP(CS42,Lista!Q:R,2,0),"")</f>
        <v/>
      </c>
      <c r="CU42" s="53"/>
      <c r="CV42" s="52"/>
      <c r="CW42" s="52" t="str">
        <f>IFERROR(VLOOKUP(CV42,Lista!O:P,2,0),"")</f>
        <v/>
      </c>
      <c r="CX42" s="52"/>
      <c r="CY42" s="52" t="str">
        <f>IFERROR(VLOOKUP(CX42,Lista!Q:R,2,0),"")</f>
        <v/>
      </c>
      <c r="CZ42" s="53"/>
      <c r="DA42" s="49">
        <f t="shared" si="0"/>
        <v>49626500</v>
      </c>
      <c r="DB42" s="53"/>
    </row>
    <row r="43" spans="1:106" ht="74.25" hidden="1" customHeight="1">
      <c r="A43" s="32">
        <v>4146</v>
      </c>
      <c r="B43" s="16" t="str">
        <v>2.1.8 Promover estrategias de pedagogización y reconocimiento entre las diferentes generaciones en torno a la valoración positiva de las mujeres y lo femenino desde un enfoque de género.</v>
      </c>
      <c r="C43" s="16" t="str">
        <v>Familias participando de estrategias pedagogización y reconocimiento en torno a la valoración positiva de las mujeres y lo femenino desde un enfoque de género.</v>
      </c>
      <c r="D43" s="41"/>
      <c r="E43" s="24"/>
      <c r="F43" s="24" t="str">
        <f>IFERROR(VLOOKUP(E43,Lista!O:P,2,0),"")</f>
        <v/>
      </c>
      <c r="G43" s="24"/>
      <c r="H43" s="24" t="str">
        <f>IFERROR(VLOOKUP(G43,Lista!Q:R,2,0),"")</f>
        <v/>
      </c>
      <c r="I43" s="44"/>
      <c r="J43" s="24"/>
      <c r="K43" s="24" t="str">
        <f>IFERROR(VLOOKUP(J43,Lista!O:P,2,0),"")</f>
        <v/>
      </c>
      <c r="L43" s="24"/>
      <c r="M43" s="24" t="str">
        <f>IFERROR(VLOOKUP(L43,Lista!Q:R,2,0),"")</f>
        <v/>
      </c>
      <c r="N43" s="44"/>
      <c r="O43" s="55"/>
      <c r="P43" s="16" t="str">
        <f>IFERROR(VLOOKUP(O43,Lista!O:P,2,0),"")</f>
        <v/>
      </c>
      <c r="Q43" s="55"/>
      <c r="R43" s="16" t="str">
        <f>IFERROR(VLOOKUP(Q43,Lista!Q:R,2,0),"")</f>
        <v/>
      </c>
      <c r="S43" s="53"/>
      <c r="T43" s="55"/>
      <c r="U43" s="16" t="str">
        <f>IFERROR(VLOOKUP(T43,Lista!O:P,2,0),"")</f>
        <v/>
      </c>
      <c r="V43" s="55"/>
      <c r="W43" s="16" t="str">
        <f>IFERROR(VLOOKUP(V43,Lista!Q:R,2,0),"")</f>
        <v/>
      </c>
      <c r="X43" s="53"/>
      <c r="Y43" s="55"/>
      <c r="Z43" s="16" t="str">
        <f>IFERROR(VLOOKUP(Y43,Lista!O:P,2,0),"")</f>
        <v/>
      </c>
      <c r="AA43" s="55"/>
      <c r="AB43" s="16" t="str">
        <f>IFERROR(VLOOKUP(AA43,Lista!Q:R,2,0),"")</f>
        <v/>
      </c>
      <c r="AC43" s="53"/>
      <c r="AD43" s="55"/>
      <c r="AE43" s="16" t="str">
        <f>IFERROR(VLOOKUP(AD43,Lista!O:P,2,0),"")</f>
        <v/>
      </c>
      <c r="AF43" s="55"/>
      <c r="AG43" s="16" t="str">
        <f>IFERROR(VLOOKUP(AF43,Lista!Q:R,2,0),"")</f>
        <v/>
      </c>
      <c r="AH43" s="53"/>
      <c r="AI43" s="54"/>
      <c r="AJ43" s="51" t="str">
        <f>IFERROR(VLOOKUP(AI43,Lista!O:P,2,0),"")</f>
        <v/>
      </c>
      <c r="AK43" s="54"/>
      <c r="AL43" s="52" t="str">
        <f>IFERROR(VLOOKUP(AK43,Lista!Q:R,2,0),"")</f>
        <v/>
      </c>
      <c r="AM43" s="53"/>
      <c r="AN43" s="54"/>
      <c r="AO43" s="52" t="str">
        <f>IFERROR(VLOOKUP(AN43,Lista!O:P,2,0),"")</f>
        <v/>
      </c>
      <c r="AP43" s="54"/>
      <c r="AQ43" s="52" t="str">
        <f>IFERROR(VLOOKUP(AP43,Lista!Q:R,2,0),"")</f>
        <v/>
      </c>
      <c r="AR43" s="53"/>
      <c r="AS43" s="54"/>
      <c r="AT43" s="52" t="str">
        <f>IFERROR(VLOOKUP(AS43,Lista!O:P,2,0),"")</f>
        <v/>
      </c>
      <c r="AU43" s="54"/>
      <c r="AV43" s="52" t="str">
        <f>IFERROR(VLOOKUP(AU43,Lista!Q:R,2,0),"")</f>
        <v/>
      </c>
      <c r="AW43" s="53"/>
      <c r="AX43" s="54"/>
      <c r="AY43" s="52" t="str">
        <f>IFERROR(VLOOKUP(AX43,Lista!O:P,2,0),"")</f>
        <v/>
      </c>
      <c r="AZ43" s="54"/>
      <c r="BA43" s="52" t="str">
        <f>IFERROR(VLOOKUP(AZ43,Lista!Q:R,2,0),"")</f>
        <v/>
      </c>
      <c r="BB43" s="53"/>
      <c r="BC43" s="54"/>
      <c r="BD43" s="52" t="str">
        <f>IFERROR(VLOOKUP(BC43,Lista!O:P,2,0),"")</f>
        <v/>
      </c>
      <c r="BE43" s="54"/>
      <c r="BF43" s="52" t="str">
        <f>IFERROR(VLOOKUP(BE43,Lista!Q:R,2,0),"")</f>
        <v/>
      </c>
      <c r="BG43" s="53"/>
      <c r="BH43" s="54"/>
      <c r="BI43" s="52" t="str">
        <f>IFERROR(VLOOKUP(BH43,Lista!O:P,2,0),"")</f>
        <v/>
      </c>
      <c r="BJ43" s="54"/>
      <c r="BK43" s="52" t="str">
        <f>IFERROR(VLOOKUP(BJ43,Lista!Q:R,2,0),"")</f>
        <v/>
      </c>
      <c r="BL43" s="53"/>
      <c r="BM43" s="52"/>
      <c r="BN43" s="52" t="str">
        <f>IFERROR(VLOOKUP(BM43,Lista!O:P,2,0),"")</f>
        <v/>
      </c>
      <c r="BO43" s="52"/>
      <c r="BP43" s="52" t="str">
        <f>IFERROR(VLOOKUP(BO43,Lista!Q:R,2,0),"")</f>
        <v/>
      </c>
      <c r="BQ43" s="53"/>
      <c r="BR43" s="52"/>
      <c r="BS43" s="52" t="str">
        <f>IFERROR(VLOOKUP(BR43,Lista!O:P,2,0),"")</f>
        <v/>
      </c>
      <c r="BT43" s="52"/>
      <c r="BU43" s="52" t="str">
        <f>IFERROR(VLOOKUP(BT43,Lista!Q:R,2,0),"")</f>
        <v/>
      </c>
      <c r="BV43" s="53"/>
      <c r="BW43" s="52"/>
      <c r="BX43" s="52" t="str">
        <f>IFERROR(VLOOKUP(BW43,Lista!O:P,2,0),"")</f>
        <v/>
      </c>
      <c r="BY43" s="52"/>
      <c r="BZ43" s="52" t="str">
        <f>IFERROR(VLOOKUP(BY43,Lista!Q:R,2,0),"")</f>
        <v/>
      </c>
      <c r="CA43" s="53"/>
      <c r="CB43" s="52"/>
      <c r="CC43" s="52" t="str">
        <f>IFERROR(VLOOKUP(CB43,Lista!O:P,2,0),"")</f>
        <v/>
      </c>
      <c r="CD43" s="52"/>
      <c r="CE43" s="52" t="str">
        <f>IFERROR(VLOOKUP(CD43,Lista!Q:R,2,0),"")</f>
        <v/>
      </c>
      <c r="CF43" s="53"/>
      <c r="CG43" s="52"/>
      <c r="CH43" s="52" t="str">
        <f>IFERROR(VLOOKUP(CG43,Lista!O:P,2,0),"")</f>
        <v/>
      </c>
      <c r="CI43" s="52"/>
      <c r="CJ43" s="52" t="str">
        <f>IFERROR(VLOOKUP(CI43,Lista!Q:R,2,0),"")</f>
        <v/>
      </c>
      <c r="CK43" s="53"/>
      <c r="CL43" s="52"/>
      <c r="CM43" s="52" t="str">
        <f>IFERROR(VLOOKUP(CL43,Lista!O:P,2,0),"")</f>
        <v/>
      </c>
      <c r="CN43" s="52"/>
      <c r="CO43" s="52" t="str">
        <f>IFERROR(VLOOKUP(CN43,Lista!Q:R,2,0),"")</f>
        <v/>
      </c>
      <c r="CP43" s="53"/>
      <c r="CQ43" s="52"/>
      <c r="CR43" s="52" t="str">
        <f>IFERROR(VLOOKUP(CQ43,Lista!O:P,2,0),"")</f>
        <v/>
      </c>
      <c r="CS43" s="52"/>
      <c r="CT43" s="52" t="str">
        <f>IFERROR(VLOOKUP(CS43,Lista!Q:R,2,0),"")</f>
        <v/>
      </c>
      <c r="CU43" s="53"/>
      <c r="CV43" s="52"/>
      <c r="CW43" s="52" t="str">
        <f>IFERROR(VLOOKUP(CV43,Lista!O:P,2,0),"")</f>
        <v/>
      </c>
      <c r="CX43" s="52"/>
      <c r="CY43" s="52" t="str">
        <f>IFERROR(VLOOKUP(CX43,Lista!Q:R,2,0),"")</f>
        <v/>
      </c>
      <c r="CZ43" s="53"/>
      <c r="DA43" s="49">
        <f t="shared" si="0"/>
        <v>0</v>
      </c>
      <c r="DB43" s="53"/>
    </row>
    <row r="44" spans="1:106" ht="74.25" hidden="1" customHeight="1">
      <c r="A44" s="32">
        <v>4146</v>
      </c>
      <c r="B44" s="16" t="str">
        <v>2.1.10 Impulsar el desarrollo de procesos articulados de información y gestión del conocimiento con enfoque de género y diferencial.</v>
      </c>
      <c r="C44" s="16" t="str">
        <v>Procesos articulados de información y gestión del conocimiento desarrollados.</v>
      </c>
      <c r="D44" s="41"/>
      <c r="E44" s="24" t="s">
        <v>414</v>
      </c>
      <c r="F44" s="24" t="str">
        <f>IFERROR(VLOOKUP(E44,Lista!O:P,2,0),"")</f>
        <v>Implementación del enfoque de género con interseccionalidad en la alcaldía de Santiago de Cali</v>
      </c>
      <c r="G44" s="24" t="s">
        <v>415</v>
      </c>
      <c r="H44" s="24" t="str">
        <f>IFERROR(VLOOKUP(G44,Lista!Q:R,2,0),"")</f>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
      <c r="I44" s="44">
        <v>15000000</v>
      </c>
      <c r="J44" s="24"/>
      <c r="K44" s="24" t="str">
        <f>IFERROR(VLOOKUP(J44,Lista!O:P,2,0),"")</f>
        <v/>
      </c>
      <c r="L44" s="24"/>
      <c r="M44" s="24" t="str">
        <f>IFERROR(VLOOKUP(L44,Lista!Q:R,2,0),"")</f>
        <v/>
      </c>
      <c r="N44" s="44"/>
      <c r="O44" s="55"/>
      <c r="P44" s="16" t="str">
        <f>IFERROR(VLOOKUP(O44,Lista!O:P,2,0),"")</f>
        <v/>
      </c>
      <c r="Q44" s="55"/>
      <c r="R44" s="16" t="str">
        <f>IFERROR(VLOOKUP(Q44,Lista!Q:R,2,0),"")</f>
        <v/>
      </c>
      <c r="S44" s="53"/>
      <c r="T44" s="55"/>
      <c r="U44" s="16" t="str">
        <f>IFERROR(VLOOKUP(T44,Lista!O:P,2,0),"")</f>
        <v/>
      </c>
      <c r="V44" s="55"/>
      <c r="W44" s="16" t="str">
        <f>IFERROR(VLOOKUP(V44,Lista!Q:R,2,0),"")</f>
        <v/>
      </c>
      <c r="X44" s="53"/>
      <c r="Y44" s="55"/>
      <c r="Z44" s="16" t="str">
        <f>IFERROR(VLOOKUP(Y44,Lista!O:P,2,0),"")</f>
        <v/>
      </c>
      <c r="AA44" s="55"/>
      <c r="AB44" s="16" t="str">
        <f>IFERROR(VLOOKUP(AA44,Lista!Q:R,2,0),"")</f>
        <v/>
      </c>
      <c r="AC44" s="53"/>
      <c r="AD44" s="55"/>
      <c r="AE44" s="16" t="str">
        <f>IFERROR(VLOOKUP(AD44,Lista!O:P,2,0),"")</f>
        <v/>
      </c>
      <c r="AF44" s="55"/>
      <c r="AG44" s="16" t="str">
        <f>IFERROR(VLOOKUP(AF44,Lista!Q:R,2,0),"")</f>
        <v/>
      </c>
      <c r="AH44" s="53"/>
      <c r="AI44" s="54"/>
      <c r="AJ44" s="51" t="str">
        <f>IFERROR(VLOOKUP(AI44,Lista!O:P,2,0),"")</f>
        <v/>
      </c>
      <c r="AK44" s="54"/>
      <c r="AL44" s="52" t="str">
        <f>IFERROR(VLOOKUP(AK44,Lista!Q:R,2,0),"")</f>
        <v/>
      </c>
      <c r="AM44" s="53"/>
      <c r="AN44" s="54"/>
      <c r="AO44" s="52" t="str">
        <f>IFERROR(VLOOKUP(AN44,Lista!O:P,2,0),"")</f>
        <v/>
      </c>
      <c r="AP44" s="54"/>
      <c r="AQ44" s="52" t="str">
        <f>IFERROR(VLOOKUP(AP44,Lista!Q:R,2,0),"")</f>
        <v/>
      </c>
      <c r="AR44" s="53"/>
      <c r="AS44" s="54"/>
      <c r="AT44" s="52" t="str">
        <f>IFERROR(VLOOKUP(AS44,Lista!O:P,2,0),"")</f>
        <v/>
      </c>
      <c r="AU44" s="54"/>
      <c r="AV44" s="52" t="str">
        <f>IFERROR(VLOOKUP(AU44,Lista!Q:R,2,0),"")</f>
        <v/>
      </c>
      <c r="AW44" s="53"/>
      <c r="AX44" s="54"/>
      <c r="AY44" s="52" t="str">
        <f>IFERROR(VLOOKUP(AX44,Lista!O:P,2,0),"")</f>
        <v/>
      </c>
      <c r="AZ44" s="54"/>
      <c r="BA44" s="52" t="str">
        <f>IFERROR(VLOOKUP(AZ44,Lista!Q:R,2,0),"")</f>
        <v/>
      </c>
      <c r="BB44" s="53"/>
      <c r="BC44" s="54"/>
      <c r="BD44" s="52" t="str">
        <f>IFERROR(VLOOKUP(BC44,Lista!O:P,2,0),"")</f>
        <v/>
      </c>
      <c r="BE44" s="54"/>
      <c r="BF44" s="52" t="str">
        <f>IFERROR(VLOOKUP(BE44,Lista!Q:R,2,0),"")</f>
        <v/>
      </c>
      <c r="BG44" s="53"/>
      <c r="BH44" s="54"/>
      <c r="BI44" s="52" t="str">
        <f>IFERROR(VLOOKUP(BH44,Lista!O:P,2,0),"")</f>
        <v/>
      </c>
      <c r="BJ44" s="54"/>
      <c r="BK44" s="52" t="str">
        <f>IFERROR(VLOOKUP(BJ44,Lista!Q:R,2,0),"")</f>
        <v/>
      </c>
      <c r="BL44" s="53"/>
      <c r="BM44" s="52"/>
      <c r="BN44" s="52" t="str">
        <f>IFERROR(VLOOKUP(BM44,Lista!O:P,2,0),"")</f>
        <v/>
      </c>
      <c r="BO44" s="52"/>
      <c r="BP44" s="52" t="str">
        <f>IFERROR(VLOOKUP(BO44,Lista!Q:R,2,0),"")</f>
        <v/>
      </c>
      <c r="BQ44" s="53"/>
      <c r="BR44" s="52"/>
      <c r="BS44" s="52" t="str">
        <f>IFERROR(VLOOKUP(BR44,Lista!O:P,2,0),"")</f>
        <v/>
      </c>
      <c r="BT44" s="52"/>
      <c r="BU44" s="52" t="str">
        <f>IFERROR(VLOOKUP(BT44,Lista!Q:R,2,0),"")</f>
        <v/>
      </c>
      <c r="BV44" s="53"/>
      <c r="BW44" s="52"/>
      <c r="BX44" s="52" t="str">
        <f>IFERROR(VLOOKUP(BW44,Lista!O:P,2,0),"")</f>
        <v/>
      </c>
      <c r="BY44" s="52"/>
      <c r="BZ44" s="52" t="str">
        <f>IFERROR(VLOOKUP(BY44,Lista!Q:R,2,0),"")</f>
        <v/>
      </c>
      <c r="CA44" s="53"/>
      <c r="CB44" s="52"/>
      <c r="CC44" s="52" t="str">
        <f>IFERROR(VLOOKUP(CB44,Lista!O:P,2,0),"")</f>
        <v/>
      </c>
      <c r="CD44" s="52"/>
      <c r="CE44" s="52" t="str">
        <f>IFERROR(VLOOKUP(CD44,Lista!Q:R,2,0),"")</f>
        <v/>
      </c>
      <c r="CF44" s="53"/>
      <c r="CG44" s="52"/>
      <c r="CH44" s="52" t="str">
        <f>IFERROR(VLOOKUP(CG44,Lista!O:P,2,0),"")</f>
        <v/>
      </c>
      <c r="CI44" s="52"/>
      <c r="CJ44" s="52" t="str">
        <f>IFERROR(VLOOKUP(CI44,Lista!Q:R,2,0),"")</f>
        <v/>
      </c>
      <c r="CK44" s="53"/>
      <c r="CL44" s="52"/>
      <c r="CM44" s="52" t="str">
        <f>IFERROR(VLOOKUP(CL44,Lista!O:P,2,0),"")</f>
        <v/>
      </c>
      <c r="CN44" s="52"/>
      <c r="CO44" s="52" t="str">
        <f>IFERROR(VLOOKUP(CN44,Lista!Q:R,2,0),"")</f>
        <v/>
      </c>
      <c r="CP44" s="53"/>
      <c r="CQ44" s="52"/>
      <c r="CR44" s="52" t="str">
        <f>IFERROR(VLOOKUP(CQ44,Lista!O:P,2,0),"")</f>
        <v/>
      </c>
      <c r="CS44" s="52"/>
      <c r="CT44" s="52" t="str">
        <f>IFERROR(VLOOKUP(CS44,Lista!Q:R,2,0),"")</f>
        <v/>
      </c>
      <c r="CU44" s="53"/>
      <c r="CV44" s="52"/>
      <c r="CW44" s="52" t="str">
        <f>IFERROR(VLOOKUP(CV44,Lista!O:P,2,0),"")</f>
        <v/>
      </c>
      <c r="CX44" s="52"/>
      <c r="CY44" s="52" t="str">
        <f>IFERROR(VLOOKUP(CX44,Lista!Q:R,2,0),"")</f>
        <v/>
      </c>
      <c r="CZ44" s="53"/>
      <c r="DA44" s="49">
        <f t="shared" si="0"/>
        <v>15000000</v>
      </c>
      <c r="DB44" s="53"/>
    </row>
    <row r="45" spans="1:106" ht="74.25" hidden="1" customHeight="1">
      <c r="A45" s="32">
        <v>4146</v>
      </c>
      <c r="B45" s="16" t="str">
        <v>3.1.1  Ampliar la oferta de servicios en los espacios territoriales dirigidos a las mujeres - CASA MATRIA, desde un enfoque diferencial.</v>
      </c>
      <c r="C45" s="16" t="str">
        <v>Espacios territoriales dirigidos a mujeres con enfoque de género y diferencial, con oferta de servicios ampliada.</v>
      </c>
      <c r="D45" s="41"/>
      <c r="E45" s="24" t="s">
        <v>416</v>
      </c>
      <c r="F45" s="24" t="str">
        <f>IFERROR(VLOOKUP(E45,Lista!O:P,2,0),"")</f>
        <v>Fortalecimiento de espacios territoriales con enfoque de género y diferencial dirigidos a mujeres en Santiago de Cali</v>
      </c>
      <c r="G45" s="24" t="s">
        <v>417</v>
      </c>
      <c r="H45" s="24" t="str">
        <f>IFERROR(VLOOKUP(G45,Lista!Q:R,2,0),"")</f>
        <v>Realizar apoyo operativo y administrativo para el funcionamiento de los espacios territoriales con enfoque de género y diferencial dirigidos a mujeres</v>
      </c>
      <c r="I45" s="44">
        <v>1048629500</v>
      </c>
      <c r="J45" s="24"/>
      <c r="K45" s="24" t="str">
        <f>IFERROR(VLOOKUP(J45,Lista!O:P,2,0),"")</f>
        <v/>
      </c>
      <c r="L45" s="24"/>
      <c r="M45" s="24" t="str">
        <f>IFERROR(VLOOKUP(L45,Lista!Q:R,2,0),"")</f>
        <v/>
      </c>
      <c r="N45" s="44"/>
      <c r="O45" s="55"/>
      <c r="P45" s="16" t="str">
        <f>IFERROR(VLOOKUP(O45,Lista!O:P,2,0),"")</f>
        <v/>
      </c>
      <c r="Q45" s="55"/>
      <c r="R45" s="16" t="str">
        <f>IFERROR(VLOOKUP(Q45,Lista!Q:R,2,0),"")</f>
        <v/>
      </c>
      <c r="S45" s="53"/>
      <c r="T45" s="55"/>
      <c r="U45" s="16" t="str">
        <f>IFERROR(VLOOKUP(T45,Lista!O:P,2,0),"")</f>
        <v/>
      </c>
      <c r="V45" s="55"/>
      <c r="W45" s="16" t="str">
        <f>IFERROR(VLOOKUP(V45,Lista!Q:R,2,0),"")</f>
        <v/>
      </c>
      <c r="X45" s="53"/>
      <c r="Y45" s="55"/>
      <c r="Z45" s="16" t="str">
        <f>IFERROR(VLOOKUP(Y45,Lista!O:P,2,0),"")</f>
        <v/>
      </c>
      <c r="AA45" s="55"/>
      <c r="AB45" s="16" t="str">
        <f>IFERROR(VLOOKUP(AA45,Lista!Q:R,2,0),"")</f>
        <v/>
      </c>
      <c r="AC45" s="53"/>
      <c r="AD45" s="55"/>
      <c r="AE45" s="16" t="str">
        <f>IFERROR(VLOOKUP(AD45,Lista!O:P,2,0),"")</f>
        <v/>
      </c>
      <c r="AF45" s="55"/>
      <c r="AG45" s="16" t="str">
        <f>IFERROR(VLOOKUP(AF45,Lista!Q:R,2,0),"")</f>
        <v/>
      </c>
      <c r="AH45" s="53"/>
      <c r="AI45" s="54"/>
      <c r="AJ45" s="51" t="str">
        <f>IFERROR(VLOOKUP(AI45,Lista!O:P,2,0),"")</f>
        <v/>
      </c>
      <c r="AK45" s="54"/>
      <c r="AL45" s="52" t="str">
        <f>IFERROR(VLOOKUP(AK45,Lista!Q:R,2,0),"")</f>
        <v/>
      </c>
      <c r="AM45" s="53"/>
      <c r="AN45" s="54"/>
      <c r="AO45" s="52" t="str">
        <f>IFERROR(VLOOKUP(AN45,Lista!O:P,2,0),"")</f>
        <v/>
      </c>
      <c r="AP45" s="54"/>
      <c r="AQ45" s="52" t="str">
        <f>IFERROR(VLOOKUP(AP45,Lista!Q:R,2,0),"")</f>
        <v/>
      </c>
      <c r="AR45" s="53"/>
      <c r="AS45" s="54"/>
      <c r="AT45" s="52" t="str">
        <f>IFERROR(VLOOKUP(AS45,Lista!O:P,2,0),"")</f>
        <v/>
      </c>
      <c r="AU45" s="54"/>
      <c r="AV45" s="52" t="str">
        <f>IFERROR(VLOOKUP(AU45,Lista!Q:R,2,0),"")</f>
        <v/>
      </c>
      <c r="AW45" s="53"/>
      <c r="AX45" s="54"/>
      <c r="AY45" s="52" t="str">
        <f>IFERROR(VLOOKUP(AX45,Lista!O:P,2,0),"")</f>
        <v/>
      </c>
      <c r="AZ45" s="54"/>
      <c r="BA45" s="52" t="str">
        <f>IFERROR(VLOOKUP(AZ45,Lista!Q:R,2,0),"")</f>
        <v/>
      </c>
      <c r="BB45" s="53"/>
      <c r="BC45" s="54"/>
      <c r="BD45" s="52" t="str">
        <f>IFERROR(VLOOKUP(BC45,Lista!O:P,2,0),"")</f>
        <v/>
      </c>
      <c r="BE45" s="54"/>
      <c r="BF45" s="52" t="str">
        <f>IFERROR(VLOOKUP(BE45,Lista!Q:R,2,0),"")</f>
        <v/>
      </c>
      <c r="BG45" s="53"/>
      <c r="BH45" s="54"/>
      <c r="BI45" s="52" t="str">
        <f>IFERROR(VLOOKUP(BH45,Lista!O:P,2,0),"")</f>
        <v/>
      </c>
      <c r="BJ45" s="54"/>
      <c r="BK45" s="52" t="str">
        <f>IFERROR(VLOOKUP(BJ45,Lista!Q:R,2,0),"")</f>
        <v/>
      </c>
      <c r="BL45" s="53"/>
      <c r="BM45" s="52"/>
      <c r="BN45" s="52" t="str">
        <f>IFERROR(VLOOKUP(BM45,Lista!O:P,2,0),"")</f>
        <v/>
      </c>
      <c r="BO45" s="52"/>
      <c r="BP45" s="52" t="str">
        <f>IFERROR(VLOOKUP(BO45,Lista!Q:R,2,0),"")</f>
        <v/>
      </c>
      <c r="BQ45" s="53"/>
      <c r="BR45" s="52"/>
      <c r="BS45" s="52" t="str">
        <f>IFERROR(VLOOKUP(BR45,Lista!O:P,2,0),"")</f>
        <v/>
      </c>
      <c r="BT45" s="52"/>
      <c r="BU45" s="52" t="str">
        <f>IFERROR(VLOOKUP(BT45,Lista!Q:R,2,0),"")</f>
        <v/>
      </c>
      <c r="BV45" s="53"/>
      <c r="BW45" s="52"/>
      <c r="BX45" s="52" t="str">
        <f>IFERROR(VLOOKUP(BW45,Lista!O:P,2,0),"")</f>
        <v/>
      </c>
      <c r="BY45" s="52"/>
      <c r="BZ45" s="52" t="str">
        <f>IFERROR(VLOOKUP(BY45,Lista!Q:R,2,0),"")</f>
        <v/>
      </c>
      <c r="CA45" s="53"/>
      <c r="CB45" s="52"/>
      <c r="CC45" s="52" t="str">
        <f>IFERROR(VLOOKUP(CB45,Lista!O:P,2,0),"")</f>
        <v/>
      </c>
      <c r="CD45" s="52"/>
      <c r="CE45" s="52" t="str">
        <f>IFERROR(VLOOKUP(CD45,Lista!Q:R,2,0),"")</f>
        <v/>
      </c>
      <c r="CF45" s="53"/>
      <c r="CG45" s="52"/>
      <c r="CH45" s="52" t="str">
        <f>IFERROR(VLOOKUP(CG45,Lista!O:P,2,0),"")</f>
        <v/>
      </c>
      <c r="CI45" s="52"/>
      <c r="CJ45" s="52" t="str">
        <f>IFERROR(VLOOKUP(CI45,Lista!Q:R,2,0),"")</f>
        <v/>
      </c>
      <c r="CK45" s="53"/>
      <c r="CL45" s="52"/>
      <c r="CM45" s="52" t="str">
        <f>IFERROR(VLOOKUP(CL45,Lista!O:P,2,0),"")</f>
        <v/>
      </c>
      <c r="CN45" s="52"/>
      <c r="CO45" s="52" t="str">
        <f>IFERROR(VLOOKUP(CN45,Lista!Q:R,2,0),"")</f>
        <v/>
      </c>
      <c r="CP45" s="53"/>
      <c r="CQ45" s="52"/>
      <c r="CR45" s="52" t="str">
        <f>IFERROR(VLOOKUP(CQ45,Lista!O:P,2,0),"")</f>
        <v/>
      </c>
      <c r="CS45" s="52"/>
      <c r="CT45" s="52" t="str">
        <f>IFERROR(VLOOKUP(CS45,Lista!Q:R,2,0),"")</f>
        <v/>
      </c>
      <c r="CU45" s="53"/>
      <c r="CV45" s="52"/>
      <c r="CW45" s="52" t="str">
        <f>IFERROR(VLOOKUP(CV45,Lista!O:P,2,0),"")</f>
        <v/>
      </c>
      <c r="CX45" s="52"/>
      <c r="CY45" s="52" t="str">
        <f>IFERROR(VLOOKUP(CX45,Lista!Q:R,2,0),"")</f>
        <v/>
      </c>
      <c r="CZ45" s="53"/>
      <c r="DA45" s="49">
        <f t="shared" si="0"/>
        <v>1048629500</v>
      </c>
      <c r="DB45" s="53"/>
    </row>
    <row r="46" spans="1:106" ht="74.25" hidden="1" customHeight="1">
      <c r="A46" s="32">
        <v>4146</v>
      </c>
      <c r="B46" s="16" t="str">
        <v>3.1.3 Promover la implementación de acciones de orientación a migrantes y flujos migratorios mixtos con enfoque  diferencial.</v>
      </c>
      <c r="C46" s="16" t="str">
        <v>Acciones de atención a migrantes y fliujos migratorios mixtos con enfoque diferencial y de genero implementadas.</v>
      </c>
      <c r="D46" s="41"/>
      <c r="E46" s="24" t="s">
        <v>418</v>
      </c>
      <c r="F46" s="24" t="str">
        <f>IFERROR(VLOOKUP(E46,Lista!O:P,2,0),"")</f>
        <v>Fortalecimiento de la oferta institucional para la promoción de los servicios del plan de migrantes y flujos migratorios mixtos de Santiago de Cali</v>
      </c>
      <c r="G46" s="24" t="s">
        <v>419</v>
      </c>
      <c r="H46" s="24" t="str">
        <f>IFERROR(VLOOKUP(G46,Lista!Q:R,2,0),"")</f>
        <v>Realizar seguimiento a las acciones del plan de atención</v>
      </c>
      <c r="I46" s="44">
        <v>60200000</v>
      </c>
      <c r="J46" s="24" t="s">
        <v>398</v>
      </c>
      <c r="K46" s="24" t="str">
        <f>IFERROR(VLOOKUP(J46,Lista!O:P,2,0),"")</f>
        <v>Fortalecimiento a la atención integral de la población víctima del conflicto armado en la ciudad de Santiago de Cali</v>
      </c>
      <c r="L46" s="24" t="s">
        <v>399</v>
      </c>
      <c r="M46" s="24" t="str">
        <f>IFERROR(VLOOKUP(L46,Lista!Q:R,2,0),"")</f>
        <v>Brindar atención a las víctimas del conflicto armado que apliquen para recibir Ayuda Humanitaria Inmediata</v>
      </c>
      <c r="N46" s="44">
        <v>221028000</v>
      </c>
      <c r="O46" s="57" t="s">
        <v>398</v>
      </c>
      <c r="P46" s="16" t="str">
        <f>IFERROR(VLOOKUP(O46,Lista!O:P,2,0),"")</f>
        <v>Fortalecimiento a la atención integral de la población víctima del conflicto armado en la ciudad de Santiago de Cali</v>
      </c>
      <c r="Q46" s="57" t="s">
        <v>406</v>
      </c>
      <c r="R46" s="16" t="str">
        <f>IFERROR(VLOOKUP(Q46,Lista!Q:R,2,0),"")</f>
        <v>Brindar atención a las víctimas del conflicto armado en todos los espacios y medios</v>
      </c>
      <c r="S46" s="59">
        <f>27312000+17070000</f>
        <v>44382000</v>
      </c>
      <c r="T46" s="57" t="s">
        <v>398</v>
      </c>
      <c r="U46" s="16" t="str">
        <f>IFERROR(VLOOKUP(T46,Lista!O:P,2,0),"")</f>
        <v>Fortalecimiento a la atención integral de la población víctima del conflicto armado en la ciudad de Santiago de Cali</v>
      </c>
      <c r="V46" s="57" t="s">
        <v>407</v>
      </c>
      <c r="W46" s="16" t="str">
        <f>IFERROR(VLOOKUP(V46,Lista!Q:R,2,0),"")</f>
        <v>Brindar atención a las víctimas del conflicto armado en todos los espacios y medios</v>
      </c>
      <c r="X46" s="59">
        <v>82377000</v>
      </c>
      <c r="Y46" s="55"/>
      <c r="Z46" s="16" t="str">
        <f>IFERROR(VLOOKUP(Y46,Lista!O:P,2,0),"")</f>
        <v/>
      </c>
      <c r="AA46" s="55"/>
      <c r="AB46" s="16" t="str">
        <f>IFERROR(VLOOKUP(AA46,Lista!Q:R,2,0),"")</f>
        <v/>
      </c>
      <c r="AC46" s="53"/>
      <c r="AD46" s="55"/>
      <c r="AE46" s="16" t="str">
        <f>IFERROR(VLOOKUP(AD46,Lista!O:P,2,0),"")</f>
        <v/>
      </c>
      <c r="AF46" s="55"/>
      <c r="AG46" s="16" t="str">
        <f>IFERROR(VLOOKUP(AF46,Lista!Q:R,2,0),"")</f>
        <v/>
      </c>
      <c r="AH46" s="53"/>
      <c r="AI46" s="54"/>
      <c r="AJ46" s="51" t="str">
        <f>IFERROR(VLOOKUP(AI46,Lista!O:P,2,0),"")</f>
        <v/>
      </c>
      <c r="AK46" s="54"/>
      <c r="AL46" s="52" t="str">
        <f>IFERROR(VLOOKUP(AK46,Lista!Q:R,2,0),"")</f>
        <v/>
      </c>
      <c r="AM46" s="53"/>
      <c r="AN46" s="54"/>
      <c r="AO46" s="52" t="str">
        <f>IFERROR(VLOOKUP(AN46,Lista!O:P,2,0),"")</f>
        <v/>
      </c>
      <c r="AP46" s="54"/>
      <c r="AQ46" s="52" t="str">
        <f>IFERROR(VLOOKUP(AP46,Lista!Q:R,2,0),"")</f>
        <v/>
      </c>
      <c r="AR46" s="53"/>
      <c r="AS46" s="54"/>
      <c r="AT46" s="52" t="str">
        <f>IFERROR(VLOOKUP(AS46,Lista!O:P,2,0),"")</f>
        <v/>
      </c>
      <c r="AU46" s="54"/>
      <c r="AV46" s="52" t="str">
        <f>IFERROR(VLOOKUP(AU46,Lista!Q:R,2,0),"")</f>
        <v/>
      </c>
      <c r="AW46" s="53"/>
      <c r="AX46" s="54"/>
      <c r="AY46" s="52" t="str">
        <f>IFERROR(VLOOKUP(AX46,Lista!O:P,2,0),"")</f>
        <v/>
      </c>
      <c r="AZ46" s="54"/>
      <c r="BA46" s="52" t="str">
        <f>IFERROR(VLOOKUP(AZ46,Lista!Q:R,2,0),"")</f>
        <v/>
      </c>
      <c r="BB46" s="53"/>
      <c r="BC46" s="54"/>
      <c r="BD46" s="52" t="str">
        <f>IFERROR(VLOOKUP(BC46,Lista!O:P,2,0),"")</f>
        <v/>
      </c>
      <c r="BE46" s="54"/>
      <c r="BF46" s="52" t="str">
        <f>IFERROR(VLOOKUP(BE46,Lista!Q:R,2,0),"")</f>
        <v/>
      </c>
      <c r="BG46" s="53"/>
      <c r="BH46" s="54"/>
      <c r="BI46" s="52" t="str">
        <f>IFERROR(VLOOKUP(BH46,Lista!O:P,2,0),"")</f>
        <v/>
      </c>
      <c r="BJ46" s="54"/>
      <c r="BK46" s="52" t="str">
        <f>IFERROR(VLOOKUP(BJ46,Lista!Q:R,2,0),"")</f>
        <v/>
      </c>
      <c r="BL46" s="53"/>
      <c r="BM46" s="52"/>
      <c r="BN46" s="52" t="str">
        <f>IFERROR(VLOOKUP(BM46,Lista!O:P,2,0),"")</f>
        <v/>
      </c>
      <c r="BO46" s="52"/>
      <c r="BP46" s="52" t="str">
        <f>IFERROR(VLOOKUP(BO46,Lista!Q:R,2,0),"")</f>
        <v/>
      </c>
      <c r="BQ46" s="53"/>
      <c r="BR46" s="52"/>
      <c r="BS46" s="52" t="str">
        <f>IFERROR(VLOOKUP(BR46,Lista!O:P,2,0),"")</f>
        <v/>
      </c>
      <c r="BT46" s="52"/>
      <c r="BU46" s="52" t="str">
        <f>IFERROR(VLOOKUP(BT46,Lista!Q:R,2,0),"")</f>
        <v/>
      </c>
      <c r="BV46" s="53"/>
      <c r="BW46" s="52"/>
      <c r="BX46" s="52" t="str">
        <f>IFERROR(VLOOKUP(BW46,Lista!O:P,2,0),"")</f>
        <v/>
      </c>
      <c r="BY46" s="52"/>
      <c r="BZ46" s="52" t="str">
        <f>IFERROR(VLOOKUP(BY46,Lista!Q:R,2,0),"")</f>
        <v/>
      </c>
      <c r="CA46" s="53"/>
      <c r="CB46" s="52"/>
      <c r="CC46" s="52" t="str">
        <f>IFERROR(VLOOKUP(CB46,Lista!O:P,2,0),"")</f>
        <v/>
      </c>
      <c r="CD46" s="52"/>
      <c r="CE46" s="52" t="str">
        <f>IFERROR(VLOOKUP(CD46,Lista!Q:R,2,0),"")</f>
        <v/>
      </c>
      <c r="CF46" s="53"/>
      <c r="CG46" s="52"/>
      <c r="CH46" s="52" t="str">
        <f>IFERROR(VLOOKUP(CG46,Lista!O:P,2,0),"")</f>
        <v/>
      </c>
      <c r="CI46" s="52"/>
      <c r="CJ46" s="52" t="str">
        <f>IFERROR(VLOOKUP(CI46,Lista!Q:R,2,0),"")</f>
        <v/>
      </c>
      <c r="CK46" s="53"/>
      <c r="CL46" s="52"/>
      <c r="CM46" s="52" t="str">
        <f>IFERROR(VLOOKUP(CL46,Lista!O:P,2,0),"")</f>
        <v/>
      </c>
      <c r="CN46" s="52"/>
      <c r="CO46" s="52" t="str">
        <f>IFERROR(VLOOKUP(CN46,Lista!Q:R,2,0),"")</f>
        <v/>
      </c>
      <c r="CP46" s="53"/>
      <c r="CQ46" s="52"/>
      <c r="CR46" s="52" t="str">
        <f>IFERROR(VLOOKUP(CQ46,Lista!O:P,2,0),"")</f>
        <v/>
      </c>
      <c r="CS46" s="52"/>
      <c r="CT46" s="52" t="str">
        <f>IFERROR(VLOOKUP(CS46,Lista!Q:R,2,0),"")</f>
        <v/>
      </c>
      <c r="CU46" s="53"/>
      <c r="CV46" s="52"/>
      <c r="CW46" s="52" t="str">
        <f>IFERROR(VLOOKUP(CV46,Lista!O:P,2,0),"")</f>
        <v/>
      </c>
      <c r="CX46" s="52"/>
      <c r="CY46" s="52" t="str">
        <f>IFERROR(VLOOKUP(CX46,Lista!Q:R,2,0),"")</f>
        <v/>
      </c>
      <c r="CZ46" s="53"/>
      <c r="DA46" s="49">
        <f t="shared" si="0"/>
        <v>407987000</v>
      </c>
      <c r="DB46" s="53"/>
    </row>
    <row r="47" spans="1:106" ht="74.25" hidden="1" customHeight="1">
      <c r="A47" s="32">
        <v>4146</v>
      </c>
      <c r="B47" s="16" t="str">
        <v>3.1.4 Desarrollar estrategias de atención psico jurídica  a población víctima del conflicto armado desde un enfoque diferencial y de género.</v>
      </c>
      <c r="C47" s="16" t="str">
        <v>Mujeres víctimas del conflicto armado que reciben asistencia psicojurídica desde un enfoque diferencial y de género.</v>
      </c>
      <c r="D47" s="41"/>
      <c r="E47" s="24" t="s">
        <v>398</v>
      </c>
      <c r="F47" s="24" t="str">
        <f>IFERROR(VLOOKUP(E47,Lista!O:P,2,0),"")</f>
        <v>Fortalecimiento a la atención integral de la población víctima del conflicto armado en la ciudad de Santiago de Cali</v>
      </c>
      <c r="G47" s="24" t="s">
        <v>404</v>
      </c>
      <c r="H47" s="24" t="str">
        <f>IFERROR(VLOOKUP(G47,Lista!Q:R,2,0),"")</f>
        <v>Brindar atención a las víctimas del conflicto armado que apliquen para recibir Ayuda Humanitaria Inmediata</v>
      </c>
      <c r="I47" s="44">
        <v>10242000</v>
      </c>
      <c r="J47" s="24" t="s">
        <v>398</v>
      </c>
      <c r="K47" s="24" t="str">
        <f>IFERROR(VLOOKUP(J47,Lista!O:P,2,0),"")</f>
        <v>Fortalecimiento a la atención integral de la población víctima del conflicto armado en la ciudad de Santiago de Cali</v>
      </c>
      <c r="L47" s="24" t="s">
        <v>399</v>
      </c>
      <c r="M47" s="24" t="str">
        <f>IFERROR(VLOOKUP(L47,Lista!Q:R,2,0),"")</f>
        <v>Brindar atención a las víctimas del conflicto armado que apliquen para recibir Ayuda Humanitaria Inmediata</v>
      </c>
      <c r="N47" s="44">
        <f>21780000+18480000+21780000</f>
        <v>62040000</v>
      </c>
      <c r="O47" s="57" t="s">
        <v>398</v>
      </c>
      <c r="P47" s="16" t="str">
        <f>IFERROR(VLOOKUP(O47,Lista!O:P,2,0),"")</f>
        <v>Fortalecimiento a la atención integral de la población víctima del conflicto armado en la ciudad de Santiago de Cali</v>
      </c>
      <c r="Q47" s="57" t="s">
        <v>407</v>
      </c>
      <c r="R47" s="16" t="str">
        <f>IFERROR(VLOOKUP(Q47,Lista!Q:R,2,0),"")</f>
        <v>Brindar atención a las víctimas del conflicto armado en todos los espacios y medios</v>
      </c>
      <c r="S47" s="59">
        <v>13860000</v>
      </c>
      <c r="T47" s="55"/>
      <c r="U47" s="16" t="str">
        <f>IFERROR(VLOOKUP(T47,Lista!O:P,2,0),"")</f>
        <v/>
      </c>
      <c r="V47" s="55"/>
      <c r="W47" s="16" t="str">
        <f>IFERROR(VLOOKUP(V47,Lista!Q:R,2,0),"")</f>
        <v/>
      </c>
      <c r="X47" s="53"/>
      <c r="Y47" s="55"/>
      <c r="Z47" s="16" t="str">
        <f>IFERROR(VLOOKUP(Y47,Lista!O:P,2,0),"")</f>
        <v/>
      </c>
      <c r="AA47" s="55"/>
      <c r="AB47" s="16" t="str">
        <f>IFERROR(VLOOKUP(AA47,Lista!Q:R,2,0),"")</f>
        <v/>
      </c>
      <c r="AC47" s="53"/>
      <c r="AD47" s="55"/>
      <c r="AE47" s="16" t="str">
        <f>IFERROR(VLOOKUP(AD47,Lista!O:P,2,0),"")</f>
        <v/>
      </c>
      <c r="AF47" s="55"/>
      <c r="AG47" s="16" t="str">
        <f>IFERROR(VLOOKUP(AF47,Lista!Q:R,2,0),"")</f>
        <v/>
      </c>
      <c r="AH47" s="53"/>
      <c r="AI47" s="54"/>
      <c r="AJ47" s="51" t="str">
        <f>IFERROR(VLOOKUP(AI47,Lista!O:P,2,0),"")</f>
        <v/>
      </c>
      <c r="AK47" s="54"/>
      <c r="AL47" s="52" t="str">
        <f>IFERROR(VLOOKUP(AK47,Lista!Q:R,2,0),"")</f>
        <v/>
      </c>
      <c r="AM47" s="53"/>
      <c r="AN47" s="54"/>
      <c r="AO47" s="52" t="str">
        <f>IFERROR(VLOOKUP(AN47,Lista!O:P,2,0),"")</f>
        <v/>
      </c>
      <c r="AP47" s="54"/>
      <c r="AQ47" s="52" t="str">
        <f>IFERROR(VLOOKUP(AP47,Lista!Q:R,2,0),"")</f>
        <v/>
      </c>
      <c r="AR47" s="53"/>
      <c r="AS47" s="54"/>
      <c r="AT47" s="52" t="str">
        <f>IFERROR(VLOOKUP(AS47,Lista!O:P,2,0),"")</f>
        <v/>
      </c>
      <c r="AU47" s="54"/>
      <c r="AV47" s="52" t="str">
        <f>IFERROR(VLOOKUP(AU47,Lista!Q:R,2,0),"")</f>
        <v/>
      </c>
      <c r="AW47" s="53"/>
      <c r="AX47" s="54"/>
      <c r="AY47" s="52" t="str">
        <f>IFERROR(VLOOKUP(AX47,Lista!O:P,2,0),"")</f>
        <v/>
      </c>
      <c r="AZ47" s="54"/>
      <c r="BA47" s="52" t="str">
        <f>IFERROR(VLOOKUP(AZ47,Lista!Q:R,2,0),"")</f>
        <v/>
      </c>
      <c r="BB47" s="53"/>
      <c r="BC47" s="54"/>
      <c r="BD47" s="52" t="str">
        <f>IFERROR(VLOOKUP(BC47,Lista!O:P,2,0),"")</f>
        <v/>
      </c>
      <c r="BE47" s="54"/>
      <c r="BF47" s="52" t="str">
        <f>IFERROR(VLOOKUP(BE47,Lista!Q:R,2,0),"")</f>
        <v/>
      </c>
      <c r="BG47" s="53"/>
      <c r="BH47" s="54"/>
      <c r="BI47" s="52" t="str">
        <f>IFERROR(VLOOKUP(BH47,Lista!O:P,2,0),"")</f>
        <v/>
      </c>
      <c r="BJ47" s="54"/>
      <c r="BK47" s="52" t="str">
        <f>IFERROR(VLOOKUP(BJ47,Lista!Q:R,2,0),"")</f>
        <v/>
      </c>
      <c r="BL47" s="53"/>
      <c r="BM47" s="52"/>
      <c r="BN47" s="52" t="str">
        <f>IFERROR(VLOOKUP(BM47,Lista!O:P,2,0),"")</f>
        <v/>
      </c>
      <c r="BO47" s="52"/>
      <c r="BP47" s="52" t="str">
        <f>IFERROR(VLOOKUP(BO47,Lista!Q:R,2,0),"")</f>
        <v/>
      </c>
      <c r="BQ47" s="53"/>
      <c r="BR47" s="52"/>
      <c r="BS47" s="52" t="str">
        <f>IFERROR(VLOOKUP(BR47,Lista!O:P,2,0),"")</f>
        <v/>
      </c>
      <c r="BT47" s="52"/>
      <c r="BU47" s="52" t="str">
        <f>IFERROR(VLOOKUP(BT47,Lista!Q:R,2,0),"")</f>
        <v/>
      </c>
      <c r="BV47" s="53"/>
      <c r="BW47" s="52"/>
      <c r="BX47" s="52" t="str">
        <f>IFERROR(VLOOKUP(BW47,Lista!O:P,2,0),"")</f>
        <v/>
      </c>
      <c r="BY47" s="52"/>
      <c r="BZ47" s="52" t="str">
        <f>IFERROR(VLOOKUP(BY47,Lista!Q:R,2,0),"")</f>
        <v/>
      </c>
      <c r="CA47" s="53"/>
      <c r="CB47" s="52"/>
      <c r="CC47" s="52" t="str">
        <f>IFERROR(VLOOKUP(CB47,Lista!O:P,2,0),"")</f>
        <v/>
      </c>
      <c r="CD47" s="52"/>
      <c r="CE47" s="52" t="str">
        <f>IFERROR(VLOOKUP(CD47,Lista!Q:R,2,0),"")</f>
        <v/>
      </c>
      <c r="CF47" s="53"/>
      <c r="CG47" s="52"/>
      <c r="CH47" s="52" t="str">
        <f>IFERROR(VLOOKUP(CG47,Lista!O:P,2,0),"")</f>
        <v/>
      </c>
      <c r="CI47" s="52"/>
      <c r="CJ47" s="52" t="str">
        <f>IFERROR(VLOOKUP(CI47,Lista!Q:R,2,0),"")</f>
        <v/>
      </c>
      <c r="CK47" s="53"/>
      <c r="CL47" s="52"/>
      <c r="CM47" s="52" t="str">
        <f>IFERROR(VLOOKUP(CL47,Lista!O:P,2,0),"")</f>
        <v/>
      </c>
      <c r="CN47" s="52"/>
      <c r="CO47" s="52" t="str">
        <f>IFERROR(VLOOKUP(CN47,Lista!Q:R,2,0),"")</f>
        <v/>
      </c>
      <c r="CP47" s="53"/>
      <c r="CQ47" s="52"/>
      <c r="CR47" s="52" t="str">
        <f>IFERROR(VLOOKUP(CQ47,Lista!O:P,2,0),"")</f>
        <v/>
      </c>
      <c r="CS47" s="52"/>
      <c r="CT47" s="52" t="str">
        <f>IFERROR(VLOOKUP(CS47,Lista!Q:R,2,0),"")</f>
        <v/>
      </c>
      <c r="CU47" s="53"/>
      <c r="CV47" s="52"/>
      <c r="CW47" s="52" t="str">
        <f>IFERROR(VLOOKUP(CV47,Lista!O:P,2,0),"")</f>
        <v/>
      </c>
      <c r="CX47" s="52"/>
      <c r="CY47" s="52" t="str">
        <f>IFERROR(VLOOKUP(CX47,Lista!Q:R,2,0),"")</f>
        <v/>
      </c>
      <c r="CZ47" s="53"/>
      <c r="DA47" s="49">
        <f t="shared" si="0"/>
        <v>86142000</v>
      </c>
      <c r="DB47" s="53"/>
    </row>
    <row r="48" spans="1:106" ht="74.25" hidden="1" customHeight="1">
      <c r="A48" s="32">
        <v>4146</v>
      </c>
      <c r="B48" s="16" t="str">
        <v>3.1.5 Brindar atención integral psicosocial y jurídico a mujeres víctimas de violencias basadas en género  con diversidad étnica, identitaria, sexual, etareas funcional y socioeconómica y su núcleo familiar en modalidad hogar acogida,  en el distrito especial de Cali, reconociendo la convivencia con sus animales compañeros.</v>
      </c>
      <c r="C48" s="16" t="str">
        <v>Mujeres víctimas de VBG y su núcleo familiar atendidas en modalidad hogar acogida desde un enfoque diferencial y de género en Cali Distrito Especial.</v>
      </c>
      <c r="D48" s="41"/>
      <c r="E48" s="24" t="s">
        <v>420</v>
      </c>
      <c r="F48" s="24" t="str">
        <f>IFERROR(VLOOKUP(E48,Lista!O:P,2,0),"")</f>
        <v>Servicio de atención integral a las mujeres víctimas de violencia basada en género en Santiago de Cali</v>
      </c>
      <c r="G48" s="24" t="s">
        <v>421</v>
      </c>
      <c r="H48" s="24" t="str">
        <f>IFERROR(VLOOKUP(G48,Lista!Q:R,2,0),"")</f>
        <v>Suministrar servicio de transporte a las mujeres víctimas de violencias basadas en género en Casa Matria y en territorio.</v>
      </c>
      <c r="I48" s="44">
        <v>7314575</v>
      </c>
      <c r="J48" s="24" t="s">
        <v>420</v>
      </c>
      <c r="K48" s="24" t="str">
        <f>IFERROR(VLOOKUP(J48,Lista!O:P,2,0),"")</f>
        <v>Servicio de atención integral a las mujeres víctimas de violencia basada en género en Santiago de Cali</v>
      </c>
      <c r="L48" s="24" t="s">
        <v>422</v>
      </c>
      <c r="M48" s="24" t="str">
        <f>IFERROR(VLOOKUP(L48,Lista!Q:R,2,0),"")</f>
        <v>Brindar alojamiento provisional en la atención integral a mujeres víctimas de violencias basadas en género y su núcleo familiar en modalidad acogida.</v>
      </c>
      <c r="N48" s="44">
        <v>111056047</v>
      </c>
      <c r="O48" s="57" t="s">
        <v>420</v>
      </c>
      <c r="P48" s="16" t="str">
        <f>IFERROR(VLOOKUP(O48,Lista!O:P,2,0),"")</f>
        <v>Servicio de atención integral a las mujeres víctimas de violencia basada en género en Santiago de Cali</v>
      </c>
      <c r="Q48" s="57" t="s">
        <v>423</v>
      </c>
      <c r="R48" s="16" t="str">
        <f>IFERROR(VLOOKUP(Q48,Lista!Q:R,2,0),"")</f>
        <v>Suministrar insumos para la atención integral a mujeres víctimas de violencias basadas en género y su núcleo familiar.</v>
      </c>
      <c r="S48" s="59">
        <v>58355575</v>
      </c>
      <c r="T48" s="57" t="s">
        <v>420</v>
      </c>
      <c r="U48" s="16" t="str">
        <f>IFERROR(VLOOKUP(T48,Lista!O:P,2,0),"")</f>
        <v>Servicio de atención integral a las mujeres víctimas de violencia basada en género en Santiago de Cali</v>
      </c>
      <c r="V48" s="57" t="s">
        <v>424</v>
      </c>
      <c r="W48" s="16" t="str">
        <f>IFERROR(VLOOKUP(V48,Lista!Q:R,2,0),"")</f>
        <v>Suministrar insumos para la atención integral a mujeres víctimas de violencias basadas en género y su núcleo familiar.</v>
      </c>
      <c r="X48" s="59">
        <v>63024021</v>
      </c>
      <c r="Y48" s="57" t="s">
        <v>420</v>
      </c>
      <c r="Z48" s="16" t="str">
        <f>IFERROR(VLOOKUP(Y48,Lista!O:P,2,0),"")</f>
        <v>Servicio de atención integral a las mujeres víctimas de violencia basada en género en Santiago de Cali</v>
      </c>
      <c r="AA48" s="57" t="s">
        <v>425</v>
      </c>
      <c r="AB48" s="16" t="str">
        <f>IFERROR(VLOOKUP(AA48,Lista!Q:R,2,0),"")</f>
        <v>Suministrar insumos para talleres dirigidos a mujeres víctimas de violencias basadas en género y su núcleo familiar en modalidad acogida.</v>
      </c>
      <c r="AC48" s="59">
        <v>582358</v>
      </c>
      <c r="AD48" s="57" t="s">
        <v>420</v>
      </c>
      <c r="AE48" s="16" t="str">
        <f>IFERROR(VLOOKUP(AD48,Lista!O:P,2,0),"")</f>
        <v>Servicio de atención integral a las mujeres víctimas de violencia basada en género en Santiago de Cali</v>
      </c>
      <c r="AF48" s="57" t="s">
        <v>426</v>
      </c>
      <c r="AG48" s="16" t="str">
        <f>IFERROR(VLOOKUP(AF48,Lista!Q:R,2,0),"")</f>
        <v>Suministrar insumos para alimentación a mujeres y su núcleo familiar atendidas en Casa Matria y en espacios de atención en el territorio.</v>
      </c>
      <c r="AH48" s="59">
        <v>1094963</v>
      </c>
      <c r="AI48" s="56" t="s">
        <v>420</v>
      </c>
      <c r="AJ48" s="51" t="str">
        <f>IFERROR(VLOOKUP(AI48,Lista!O:P,2,0),"")</f>
        <v>Servicio de atención integral a las mujeres víctimas de violencia basada en género en Santiago de Cali</v>
      </c>
      <c r="AK48" s="56" t="s">
        <v>422</v>
      </c>
      <c r="AL48" s="52" t="str">
        <f>IFERROR(VLOOKUP(AK48,Lista!Q:R,2,0),"")</f>
        <v>Brindar alojamiento provisional en la atención integral a mujeres víctimas de violencias basadas en género y su núcleo familiar en modalidad acogida.</v>
      </c>
      <c r="AM48" s="59">
        <v>4738496</v>
      </c>
      <c r="AN48" s="54"/>
      <c r="AO48" s="52" t="str">
        <f>IFERROR(VLOOKUP(AN48,Lista!O:P,2,0),"")</f>
        <v/>
      </c>
      <c r="AP48" s="54"/>
      <c r="AQ48" s="52" t="str">
        <f>IFERROR(VLOOKUP(AP48,Lista!Q:R,2,0),"")</f>
        <v/>
      </c>
      <c r="AR48" s="53"/>
      <c r="AS48" s="54"/>
      <c r="AT48" s="52" t="str">
        <f>IFERROR(VLOOKUP(AS48,Lista!O:P,2,0),"")</f>
        <v/>
      </c>
      <c r="AU48" s="54"/>
      <c r="AV48" s="52" t="str">
        <f>IFERROR(VLOOKUP(AU48,Lista!Q:R,2,0),"")</f>
        <v/>
      </c>
      <c r="AW48" s="53"/>
      <c r="AX48" s="54"/>
      <c r="AY48" s="52" t="str">
        <f>IFERROR(VLOOKUP(AX48,Lista!O:P,2,0),"")</f>
        <v/>
      </c>
      <c r="AZ48" s="54"/>
      <c r="BA48" s="52" t="str">
        <f>IFERROR(VLOOKUP(AZ48,Lista!Q:R,2,0),"")</f>
        <v/>
      </c>
      <c r="BB48" s="53"/>
      <c r="BC48" s="54"/>
      <c r="BD48" s="52" t="str">
        <f>IFERROR(VLOOKUP(BC48,Lista!O:P,2,0),"")</f>
        <v/>
      </c>
      <c r="BE48" s="54"/>
      <c r="BF48" s="52" t="str">
        <f>IFERROR(VLOOKUP(BE48,Lista!Q:R,2,0),"")</f>
        <v/>
      </c>
      <c r="BG48" s="53"/>
      <c r="BH48" s="54"/>
      <c r="BI48" s="52" t="str">
        <f>IFERROR(VLOOKUP(BH48,Lista!O:P,2,0),"")</f>
        <v/>
      </c>
      <c r="BJ48" s="54"/>
      <c r="BK48" s="52" t="str">
        <f>IFERROR(VLOOKUP(BJ48,Lista!Q:R,2,0),"")</f>
        <v/>
      </c>
      <c r="BL48" s="53"/>
      <c r="BM48" s="52"/>
      <c r="BN48" s="52" t="str">
        <f>IFERROR(VLOOKUP(BM48,Lista!O:P,2,0),"")</f>
        <v/>
      </c>
      <c r="BO48" s="52"/>
      <c r="BP48" s="52" t="str">
        <f>IFERROR(VLOOKUP(BO48,Lista!Q:R,2,0),"")</f>
        <v/>
      </c>
      <c r="BQ48" s="53"/>
      <c r="BR48" s="52"/>
      <c r="BS48" s="52" t="str">
        <f>IFERROR(VLOOKUP(BR48,Lista!O:P,2,0),"")</f>
        <v/>
      </c>
      <c r="BT48" s="52"/>
      <c r="BU48" s="52" t="str">
        <f>IFERROR(VLOOKUP(BT48,Lista!Q:R,2,0),"")</f>
        <v/>
      </c>
      <c r="BV48" s="53"/>
      <c r="BW48" s="52"/>
      <c r="BX48" s="52" t="str">
        <f>IFERROR(VLOOKUP(BW48,Lista!O:P,2,0),"")</f>
        <v/>
      </c>
      <c r="BY48" s="52"/>
      <c r="BZ48" s="52" t="str">
        <f>IFERROR(VLOOKUP(BY48,Lista!Q:R,2,0),"")</f>
        <v/>
      </c>
      <c r="CA48" s="53"/>
      <c r="CB48" s="52"/>
      <c r="CC48" s="52" t="str">
        <f>IFERROR(VLOOKUP(CB48,Lista!O:P,2,0),"")</f>
        <v/>
      </c>
      <c r="CD48" s="52"/>
      <c r="CE48" s="52" t="str">
        <f>IFERROR(VLOOKUP(CD48,Lista!Q:R,2,0),"")</f>
        <v/>
      </c>
      <c r="CF48" s="53"/>
      <c r="CG48" s="52"/>
      <c r="CH48" s="52" t="str">
        <f>IFERROR(VLOOKUP(CG48,Lista!O:P,2,0),"")</f>
        <v/>
      </c>
      <c r="CI48" s="52"/>
      <c r="CJ48" s="52" t="str">
        <f>IFERROR(VLOOKUP(CI48,Lista!Q:R,2,0),"")</f>
        <v/>
      </c>
      <c r="CK48" s="53"/>
      <c r="CL48" s="52"/>
      <c r="CM48" s="52" t="str">
        <f>IFERROR(VLOOKUP(CL48,Lista!O:P,2,0),"")</f>
        <v/>
      </c>
      <c r="CN48" s="52"/>
      <c r="CO48" s="52" t="str">
        <f>IFERROR(VLOOKUP(CN48,Lista!Q:R,2,0),"")</f>
        <v/>
      </c>
      <c r="CP48" s="53"/>
      <c r="CQ48" s="52"/>
      <c r="CR48" s="52" t="str">
        <f>IFERROR(VLOOKUP(CQ48,Lista!O:P,2,0),"")</f>
        <v/>
      </c>
      <c r="CS48" s="52"/>
      <c r="CT48" s="52" t="str">
        <f>IFERROR(VLOOKUP(CS48,Lista!Q:R,2,0),"")</f>
        <v/>
      </c>
      <c r="CU48" s="53"/>
      <c r="CV48" s="52"/>
      <c r="CW48" s="52" t="str">
        <f>IFERROR(VLOOKUP(CV48,Lista!O:P,2,0),"")</f>
        <v/>
      </c>
      <c r="CX48" s="52"/>
      <c r="CY48" s="52" t="str">
        <f>IFERROR(VLOOKUP(CX48,Lista!Q:R,2,0),"")</f>
        <v/>
      </c>
      <c r="CZ48" s="53"/>
      <c r="DA48" s="49">
        <f t="shared" si="0"/>
        <v>246166035</v>
      </c>
      <c r="DB48" s="53"/>
    </row>
    <row r="49" spans="1:106" ht="74.25" hidden="1" customHeight="1">
      <c r="A49" s="32">
        <v>4146</v>
      </c>
      <c r="B49" s="16" t="str">
        <v>3.1.6 Brindar atención integral psicosocial y jurídico a mujeres víctimas de violencias basadas en género con diversidad étnica, identitaria, sexual, etaria, funcional y socioeconómica  en modalidad de atención día, en el distrito especial de Cali, desde un enfoque diferencial.</v>
      </c>
      <c r="C49" s="16" t="str">
        <v>Mujeres víctimas de VBG atendidas en modalidad atención día desde un enfoque diferencial y de género en Cali Distrito Especial.</v>
      </c>
      <c r="D49" s="41"/>
      <c r="E49" s="24" t="s">
        <v>420</v>
      </c>
      <c r="F49" s="24" t="str">
        <f>IFERROR(VLOOKUP(E49,Lista!O:P,2,0),"")</f>
        <v>Servicio de atención integral a las mujeres víctimas de violencia basada en género en Santiago de Cali</v>
      </c>
      <c r="G49" s="24" t="s">
        <v>427</v>
      </c>
      <c r="H49" s="24" t="str">
        <f>IFERROR(VLOOKUP(G49,Lista!Q:R,2,0),"")</f>
        <v>Brindar medidas de atención a las mujeres víctimas de violencias basadas en género en el marco de las competencias legales y reglamentarias que le atañen al distrito.</v>
      </c>
      <c r="I49" s="44">
        <v>14235000</v>
      </c>
      <c r="J49" s="24" t="s">
        <v>420</v>
      </c>
      <c r="K49" s="24" t="str">
        <f>IFERROR(VLOOKUP(J49,Lista!O:P,2,0),"")</f>
        <v>Servicio de atención integral a las mujeres víctimas de violencia basada en género en Santiago de Cali</v>
      </c>
      <c r="L49" s="24" t="s">
        <v>428</v>
      </c>
      <c r="M49" s="24" t="str">
        <f>IFERROR(VLOOKUP(L49,Lista!Q:R,2,0),"")</f>
        <v>Brindar medidas de atención a las mujeres víctimas de violencias basadas en género en el marco de las competencias legales y reglamentarias que le atañen al distrito.</v>
      </c>
      <c r="N49" s="44">
        <v>1453299500</v>
      </c>
      <c r="O49" s="57" t="s">
        <v>420</v>
      </c>
      <c r="P49" s="16" t="str">
        <f>IFERROR(VLOOKUP(O49,Lista!O:P,2,0),"")</f>
        <v>Servicio de atención integral a las mujeres víctimas de violencia basada en género en Santiago de Cali</v>
      </c>
      <c r="Q49" s="57" t="s">
        <v>429</v>
      </c>
      <c r="R49" s="16" t="str">
        <f>IFERROR(VLOOKUP(Q49,Lista!Q:R,2,0),"")</f>
        <v>Realizar actividades grupales para el fortalecimiento de las intervenciones individuales a mujeres víctimas de violencias basadas en género, redes de apoyo y lideresas de comunidades.</v>
      </c>
      <c r="S49" s="59">
        <v>41381320</v>
      </c>
      <c r="T49" s="57" t="s">
        <v>420</v>
      </c>
      <c r="U49" s="16" t="str">
        <f>IFERROR(VLOOKUP(T49,Lista!O:P,2,0),"")</f>
        <v>Servicio de atención integral a las mujeres víctimas de violencia basada en género en Santiago de Cali</v>
      </c>
      <c r="V49" s="57" t="s">
        <v>430</v>
      </c>
      <c r="W49" s="16" t="str">
        <f>IFERROR(VLOOKUP(V49,Lista!Q:R,2,0),"")</f>
        <v>Brindar medidas de atención a las mujeres víctimas de violencias basadas en género en el marco de las competencias legales y reglamentarias que le atañen al distrito.</v>
      </c>
      <c r="X49" s="59">
        <v>373474000</v>
      </c>
      <c r="Y49" s="57" t="s">
        <v>420</v>
      </c>
      <c r="Z49" s="16" t="str">
        <f>IFERROR(VLOOKUP(Y49,Lista!O:P,2,0),"")</f>
        <v>Servicio de atención integral a las mujeres víctimas de violencia basada en género en Santiago de Cali</v>
      </c>
      <c r="AA49" s="57"/>
      <c r="AB49" s="16" t="str">
        <f>IFERROR(VLOOKUP(AA49,Lista!Q:R,2,0),"")</f>
        <v/>
      </c>
      <c r="AC49" s="59"/>
      <c r="AD49" s="57"/>
      <c r="AE49" s="16" t="str">
        <f>IFERROR(VLOOKUP(AD49,Lista!O:P,2,0),"")</f>
        <v/>
      </c>
      <c r="AF49" s="57"/>
      <c r="AG49" s="16" t="str">
        <f>IFERROR(VLOOKUP(AF49,Lista!Q:R,2,0),"")</f>
        <v/>
      </c>
      <c r="AH49" s="59"/>
      <c r="AI49" s="56"/>
      <c r="AJ49" s="51" t="str">
        <f>IFERROR(VLOOKUP(AI49,Lista!O:P,2,0),"")</f>
        <v/>
      </c>
      <c r="AK49" s="56"/>
      <c r="AL49" s="52" t="str">
        <f>IFERROR(VLOOKUP(AK49,Lista!Q:R,2,0),"")</f>
        <v/>
      </c>
      <c r="AM49" s="59"/>
      <c r="AN49" s="56"/>
      <c r="AO49" s="52" t="str">
        <f>IFERROR(VLOOKUP(AN49,Lista!O:P,2,0),"")</f>
        <v/>
      </c>
      <c r="AP49" s="56"/>
      <c r="AQ49" s="52" t="str">
        <f>IFERROR(VLOOKUP(AP49,Lista!Q:R,2,0),"")</f>
        <v/>
      </c>
      <c r="AR49" s="59"/>
      <c r="AS49" s="56"/>
      <c r="AT49" s="52" t="str">
        <f>IFERROR(VLOOKUP(AS49,Lista!O:P,2,0),"")</f>
        <v/>
      </c>
      <c r="AU49" s="56"/>
      <c r="AV49" s="52" t="str">
        <f>IFERROR(VLOOKUP(AU49,Lista!Q:R,2,0),"")</f>
        <v/>
      </c>
      <c r="AW49" s="59"/>
      <c r="AX49" s="56"/>
      <c r="AY49" s="52" t="str">
        <f>IFERROR(VLOOKUP(AX49,Lista!O:P,2,0),"")</f>
        <v/>
      </c>
      <c r="AZ49" s="56"/>
      <c r="BA49" s="52" t="str">
        <f>IFERROR(VLOOKUP(AZ49,Lista!Q:R,2,0),"")</f>
        <v/>
      </c>
      <c r="BB49" s="59"/>
      <c r="BC49" s="56"/>
      <c r="BD49" s="52" t="str">
        <f>IFERROR(VLOOKUP(BC49,Lista!O:P,2,0),"")</f>
        <v/>
      </c>
      <c r="BE49" s="56"/>
      <c r="BF49" s="52" t="str">
        <f>IFERROR(VLOOKUP(BE49,Lista!Q:R,2,0),"")</f>
        <v/>
      </c>
      <c r="BG49" s="59"/>
      <c r="BH49" s="54"/>
      <c r="BI49" s="52" t="str">
        <f>IFERROR(VLOOKUP(BH49,Lista!O:P,2,0),"")</f>
        <v/>
      </c>
      <c r="BJ49" s="54"/>
      <c r="BK49" s="52" t="str">
        <f>IFERROR(VLOOKUP(BJ49,Lista!Q:R,2,0),"")</f>
        <v/>
      </c>
      <c r="BL49" s="53"/>
      <c r="BM49" s="52"/>
      <c r="BN49" s="52" t="str">
        <f>IFERROR(VLOOKUP(BM49,Lista!O:P,2,0),"")</f>
        <v/>
      </c>
      <c r="BO49" s="52"/>
      <c r="BP49" s="52" t="str">
        <f>IFERROR(VLOOKUP(BO49,Lista!Q:R,2,0),"")</f>
        <v/>
      </c>
      <c r="BQ49" s="53"/>
      <c r="BR49" s="52"/>
      <c r="BS49" s="52" t="str">
        <f>IFERROR(VLOOKUP(BR49,Lista!O:P,2,0),"")</f>
        <v/>
      </c>
      <c r="BT49" s="52"/>
      <c r="BU49" s="52" t="str">
        <f>IFERROR(VLOOKUP(BT49,Lista!Q:R,2,0),"")</f>
        <v/>
      </c>
      <c r="BV49" s="53"/>
      <c r="BW49" s="52"/>
      <c r="BX49" s="52" t="str">
        <f>IFERROR(VLOOKUP(BW49,Lista!O:P,2,0),"")</f>
        <v/>
      </c>
      <c r="BY49" s="52"/>
      <c r="BZ49" s="52" t="str">
        <f>IFERROR(VLOOKUP(BY49,Lista!Q:R,2,0),"")</f>
        <v/>
      </c>
      <c r="CA49" s="53"/>
      <c r="CB49" s="52"/>
      <c r="CC49" s="52" t="str">
        <f>IFERROR(VLOOKUP(CB49,Lista!O:P,2,0),"")</f>
        <v/>
      </c>
      <c r="CD49" s="52"/>
      <c r="CE49" s="52" t="str">
        <f>IFERROR(VLOOKUP(CD49,Lista!Q:R,2,0),"")</f>
        <v/>
      </c>
      <c r="CF49" s="53"/>
      <c r="CG49" s="52"/>
      <c r="CH49" s="52" t="str">
        <f>IFERROR(VLOOKUP(CG49,Lista!O:P,2,0),"")</f>
        <v/>
      </c>
      <c r="CI49" s="52"/>
      <c r="CJ49" s="52" t="str">
        <f>IFERROR(VLOOKUP(CI49,Lista!Q:R,2,0),"")</f>
        <v/>
      </c>
      <c r="CK49" s="53"/>
      <c r="CL49" s="52"/>
      <c r="CM49" s="52" t="str">
        <f>IFERROR(VLOOKUP(CL49,Lista!O:P,2,0),"")</f>
        <v/>
      </c>
      <c r="CN49" s="52"/>
      <c r="CO49" s="52" t="str">
        <f>IFERROR(VLOOKUP(CN49,Lista!Q:R,2,0),"")</f>
        <v/>
      </c>
      <c r="CP49" s="53"/>
      <c r="CQ49" s="52"/>
      <c r="CR49" s="52" t="str">
        <f>IFERROR(VLOOKUP(CQ49,Lista!O:P,2,0),"")</f>
        <v/>
      </c>
      <c r="CS49" s="52"/>
      <c r="CT49" s="52" t="str">
        <f>IFERROR(VLOOKUP(CS49,Lista!Q:R,2,0),"")</f>
        <v/>
      </c>
      <c r="CU49" s="53"/>
      <c r="CV49" s="52"/>
      <c r="CW49" s="52" t="str">
        <f>IFERROR(VLOOKUP(CV49,Lista!O:P,2,0),"")</f>
        <v/>
      </c>
      <c r="CX49" s="52"/>
      <c r="CY49" s="52" t="str">
        <f>IFERROR(VLOOKUP(CX49,Lista!Q:R,2,0),"")</f>
        <v/>
      </c>
      <c r="CZ49" s="53"/>
      <c r="DA49" s="49">
        <f t="shared" si="0"/>
        <v>1882389820</v>
      </c>
      <c r="DB49" s="53"/>
    </row>
    <row r="50" spans="1:106" ht="74.25" hidden="1" customHeight="1">
      <c r="A50" s="32">
        <v>4146</v>
      </c>
      <c r="B50" s="16" t="str">
        <v>3.1.7 Implementar acciones de divulgación con enfoque diferencial y de género, de servicios de protección y restitución de derechos que ofrece la administración Distrital.</v>
      </c>
      <c r="C50" s="16" t="str">
        <v>Atenciones de orientación de servicios de oferta institucional con enfoque diferencial y de género, realizadas.</v>
      </c>
      <c r="D50" s="41"/>
      <c r="E50" s="24" t="s">
        <v>398</v>
      </c>
      <c r="F50" s="24" t="str">
        <f>IFERROR(VLOOKUP(E50,Lista!O:P,2,0),"")</f>
        <v>Fortalecimiento a la atención integral de la población víctima del conflicto armado en la ciudad de Santiago de Cali</v>
      </c>
      <c r="G50" s="24" t="s">
        <v>404</v>
      </c>
      <c r="H50" s="24" t="str">
        <f>IFERROR(VLOOKUP(G50,Lista!Q:R,2,0),"")</f>
        <v>Brindar atención a las víctimas del conflicto armado que apliquen para recibir Ayuda Humanitaria Inmediata</v>
      </c>
      <c r="I50" s="44">
        <v>43560000</v>
      </c>
      <c r="J50" s="24" t="s">
        <v>398</v>
      </c>
      <c r="K50" s="24" t="str">
        <f>IFERROR(VLOOKUP(J50,Lista!O:P,2,0),"")</f>
        <v>Fortalecimiento a la atención integral de la población víctima del conflicto armado en la ciudad de Santiago de Cali</v>
      </c>
      <c r="L50" s="24" t="s">
        <v>399</v>
      </c>
      <c r="M50" s="24" t="str">
        <f>IFERROR(VLOOKUP(L50,Lista!Q:R,2,0),"")</f>
        <v>Brindar atención a las víctimas del conflicto armado que apliquen para recibir Ayuda Humanitaria Inmediata</v>
      </c>
      <c r="N50" s="44">
        <v>140463000</v>
      </c>
      <c r="O50" s="57" t="s">
        <v>398</v>
      </c>
      <c r="P50" s="16" t="str">
        <f>IFERROR(VLOOKUP(O50,Lista!O:P,2,0),"")</f>
        <v>Fortalecimiento a la atención integral de la población víctima del conflicto armado en la ciudad de Santiago de Cali</v>
      </c>
      <c r="Q50" s="57" t="s">
        <v>405</v>
      </c>
      <c r="R50" s="16" t="str">
        <f>IFERROR(VLOOKUP(Q50,Lista!Q:R,2,0),"")</f>
        <v>Brindar atención a las víctimas con enfoque transformador</v>
      </c>
      <c r="S50" s="59">
        <v>93930000</v>
      </c>
      <c r="T50" s="57" t="s">
        <v>398</v>
      </c>
      <c r="U50" s="16" t="str">
        <f>IFERROR(VLOOKUP(T50,Lista!O:P,2,0),"")</f>
        <v>Fortalecimiento a la atención integral de la población víctima del conflicto armado en la ciudad de Santiago de Cali</v>
      </c>
      <c r="V50" s="57" t="s">
        <v>406</v>
      </c>
      <c r="W50" s="16" t="str">
        <f>IFERROR(VLOOKUP(V50,Lista!Q:R,2,0),"")</f>
        <v>Brindar atención a las víctimas del conflicto armado en todos los espacios y medios</v>
      </c>
      <c r="X50" s="59">
        <v>60200000</v>
      </c>
      <c r="Y50" s="57" t="s">
        <v>398</v>
      </c>
      <c r="Z50" s="16" t="str">
        <f>IFERROR(VLOOKUP(Y50,Lista!O:P,2,0),"")</f>
        <v>Fortalecimiento a la atención integral de la población víctima del conflicto armado en la ciudad de Santiago de Cali</v>
      </c>
      <c r="AA50" s="57" t="s">
        <v>407</v>
      </c>
      <c r="AB50" s="16" t="str">
        <f>IFERROR(VLOOKUP(AA50,Lista!Q:R,2,0),"")</f>
        <v>Brindar atención a las víctimas del conflicto armado en todos los espacios y medios</v>
      </c>
      <c r="AC50" s="59">
        <v>119373000</v>
      </c>
      <c r="AD50" s="55"/>
      <c r="AE50" s="16" t="str">
        <f>IFERROR(VLOOKUP(AD50,Lista!O:P,2,0),"")</f>
        <v/>
      </c>
      <c r="AF50" s="55"/>
      <c r="AG50" s="16" t="str">
        <f>IFERROR(VLOOKUP(AF50,Lista!Q:R,2,0),"")</f>
        <v/>
      </c>
      <c r="AH50" s="53"/>
      <c r="AI50" s="54"/>
      <c r="AJ50" s="51" t="str">
        <f>IFERROR(VLOOKUP(AI50,Lista!O:P,2,0),"")</f>
        <v/>
      </c>
      <c r="AK50" s="54"/>
      <c r="AL50" s="52" t="str">
        <f>IFERROR(VLOOKUP(AK50,Lista!Q:R,2,0),"")</f>
        <v/>
      </c>
      <c r="AM50" s="53"/>
      <c r="AN50" s="54"/>
      <c r="AO50" s="52" t="str">
        <f>IFERROR(VLOOKUP(AN50,Lista!O:P,2,0),"")</f>
        <v/>
      </c>
      <c r="AP50" s="54"/>
      <c r="AQ50" s="52" t="str">
        <f>IFERROR(VLOOKUP(AP50,Lista!Q:R,2,0),"")</f>
        <v/>
      </c>
      <c r="AR50" s="53"/>
      <c r="AS50" s="54"/>
      <c r="AT50" s="52" t="str">
        <f>IFERROR(VLOOKUP(AS50,Lista!O:P,2,0),"")</f>
        <v/>
      </c>
      <c r="AU50" s="54"/>
      <c r="AV50" s="52" t="str">
        <f>IFERROR(VLOOKUP(AU50,Lista!Q:R,2,0),"")</f>
        <v/>
      </c>
      <c r="AW50" s="53"/>
      <c r="AX50" s="54"/>
      <c r="AY50" s="52" t="str">
        <f>IFERROR(VLOOKUP(AX50,Lista!O:P,2,0),"")</f>
        <v/>
      </c>
      <c r="AZ50" s="54"/>
      <c r="BA50" s="52" t="str">
        <f>IFERROR(VLOOKUP(AZ50,Lista!Q:R,2,0),"")</f>
        <v/>
      </c>
      <c r="BB50" s="53"/>
      <c r="BC50" s="54"/>
      <c r="BD50" s="52" t="str">
        <f>IFERROR(VLOOKUP(BC50,Lista!O:P,2,0),"")</f>
        <v/>
      </c>
      <c r="BE50" s="54"/>
      <c r="BF50" s="52" t="str">
        <f>IFERROR(VLOOKUP(BE50,Lista!Q:R,2,0),"")</f>
        <v/>
      </c>
      <c r="BG50" s="53"/>
      <c r="BH50" s="54"/>
      <c r="BI50" s="52" t="str">
        <f>IFERROR(VLOOKUP(BH50,Lista!O:P,2,0),"")</f>
        <v/>
      </c>
      <c r="BJ50" s="54"/>
      <c r="BK50" s="52" t="str">
        <f>IFERROR(VLOOKUP(BJ50,Lista!Q:R,2,0),"")</f>
        <v/>
      </c>
      <c r="BL50" s="53"/>
      <c r="BM50" s="52"/>
      <c r="BN50" s="52" t="str">
        <f>IFERROR(VLOOKUP(BM50,Lista!O:P,2,0),"")</f>
        <v/>
      </c>
      <c r="BO50" s="52"/>
      <c r="BP50" s="52" t="str">
        <f>IFERROR(VLOOKUP(BO50,Lista!Q:R,2,0),"")</f>
        <v/>
      </c>
      <c r="BQ50" s="53"/>
      <c r="BR50" s="52"/>
      <c r="BS50" s="52" t="str">
        <f>IFERROR(VLOOKUP(BR50,Lista!O:P,2,0),"")</f>
        <v/>
      </c>
      <c r="BT50" s="52"/>
      <c r="BU50" s="52" t="str">
        <f>IFERROR(VLOOKUP(BT50,Lista!Q:R,2,0),"")</f>
        <v/>
      </c>
      <c r="BV50" s="53"/>
      <c r="BW50" s="52"/>
      <c r="BX50" s="52" t="str">
        <f>IFERROR(VLOOKUP(BW50,Lista!O:P,2,0),"")</f>
        <v/>
      </c>
      <c r="BY50" s="52"/>
      <c r="BZ50" s="52" t="str">
        <f>IFERROR(VLOOKUP(BY50,Lista!Q:R,2,0),"")</f>
        <v/>
      </c>
      <c r="CA50" s="53"/>
      <c r="CB50" s="52"/>
      <c r="CC50" s="52" t="str">
        <f>IFERROR(VLOOKUP(CB50,Lista!O:P,2,0),"")</f>
        <v/>
      </c>
      <c r="CD50" s="52"/>
      <c r="CE50" s="52" t="str">
        <f>IFERROR(VLOOKUP(CD50,Lista!Q:R,2,0),"")</f>
        <v/>
      </c>
      <c r="CF50" s="53"/>
      <c r="CG50" s="52"/>
      <c r="CH50" s="52" t="str">
        <f>IFERROR(VLOOKUP(CG50,Lista!O:P,2,0),"")</f>
        <v/>
      </c>
      <c r="CI50" s="52"/>
      <c r="CJ50" s="52" t="str">
        <f>IFERROR(VLOOKUP(CI50,Lista!Q:R,2,0),"")</f>
        <v/>
      </c>
      <c r="CK50" s="53"/>
      <c r="CL50" s="52"/>
      <c r="CM50" s="52" t="str">
        <f>IFERROR(VLOOKUP(CL50,Lista!O:P,2,0),"")</f>
        <v/>
      </c>
      <c r="CN50" s="52"/>
      <c r="CO50" s="52" t="str">
        <f>IFERROR(VLOOKUP(CN50,Lista!Q:R,2,0),"")</f>
        <v/>
      </c>
      <c r="CP50" s="53"/>
      <c r="CQ50" s="52"/>
      <c r="CR50" s="52" t="str">
        <f>IFERROR(VLOOKUP(CQ50,Lista!O:P,2,0),"")</f>
        <v/>
      </c>
      <c r="CS50" s="52"/>
      <c r="CT50" s="52" t="str">
        <f>IFERROR(VLOOKUP(CS50,Lista!Q:R,2,0),"")</f>
        <v/>
      </c>
      <c r="CU50" s="53"/>
      <c r="CV50" s="52"/>
      <c r="CW50" s="52" t="str">
        <f>IFERROR(VLOOKUP(CV50,Lista!O:P,2,0),"")</f>
        <v/>
      </c>
      <c r="CX50" s="52"/>
      <c r="CY50" s="52" t="str">
        <f>IFERROR(VLOOKUP(CX50,Lista!Q:R,2,0),"")</f>
        <v/>
      </c>
      <c r="CZ50" s="53"/>
      <c r="DA50" s="49">
        <f t="shared" si="0"/>
        <v>457526000</v>
      </c>
      <c r="DB50" s="53"/>
    </row>
    <row r="51" spans="1:106" ht="74.25" hidden="1" customHeight="1">
      <c r="A51" s="32">
        <v>4146</v>
      </c>
      <c r="B51" s="16" t="str">
        <v>3.2.2 Impulsar la implementación de estrategias para la vinculación de familias a oferta institucional para la prevención de las violencias y la garantía de sus derechos, reconociendo la convivencia con sus animales compañeros.</v>
      </c>
      <c r="C51" s="16" t="str">
        <v>Estrategias de prevención de violencias y garantía del ejercicio de sus derechos con enfoque de género dirigidas a familias en condición de vulnerabilidad, implementadas.</v>
      </c>
      <c r="D51" s="41"/>
      <c r="E51" s="24"/>
      <c r="F51" s="24" t="str">
        <f>IFERROR(VLOOKUP(E51,Lista!O:P,2,0),"")</f>
        <v/>
      </c>
      <c r="G51" s="24"/>
      <c r="H51" s="24" t="str">
        <f>IFERROR(VLOOKUP(G51,Lista!Q:R,2,0),"")</f>
        <v/>
      </c>
      <c r="I51" s="44"/>
      <c r="J51" s="24"/>
      <c r="K51" s="24" t="str">
        <f>IFERROR(VLOOKUP(J51,Lista!O:P,2,0),"")</f>
        <v/>
      </c>
      <c r="L51" s="24"/>
      <c r="M51" s="24" t="str">
        <f>IFERROR(VLOOKUP(L51,Lista!Q:R,2,0),"")</f>
        <v/>
      </c>
      <c r="N51" s="44"/>
      <c r="O51" s="55"/>
      <c r="P51" s="16" t="str">
        <f>IFERROR(VLOOKUP(O51,Lista!O:P,2,0),"")</f>
        <v/>
      </c>
      <c r="Q51" s="55"/>
      <c r="R51" s="16" t="str">
        <f>IFERROR(VLOOKUP(Q51,Lista!Q:R,2,0),"")</f>
        <v/>
      </c>
      <c r="S51" s="53"/>
      <c r="T51" s="55"/>
      <c r="U51" s="16" t="str">
        <f>IFERROR(VLOOKUP(T51,Lista!O:P,2,0),"")</f>
        <v/>
      </c>
      <c r="V51" s="55"/>
      <c r="W51" s="16" t="str">
        <f>IFERROR(VLOOKUP(V51,Lista!Q:R,2,0),"")</f>
        <v/>
      </c>
      <c r="X51" s="53"/>
      <c r="Y51" s="55"/>
      <c r="Z51" s="16" t="str">
        <f>IFERROR(VLOOKUP(Y51,Lista!O:P,2,0),"")</f>
        <v/>
      </c>
      <c r="AA51" s="55"/>
      <c r="AB51" s="16" t="str">
        <f>IFERROR(VLOOKUP(AA51,Lista!Q:R,2,0),"")</f>
        <v/>
      </c>
      <c r="AC51" s="53"/>
      <c r="AD51" s="55"/>
      <c r="AE51" s="16" t="str">
        <f>IFERROR(VLOOKUP(AD51,Lista!O:P,2,0),"")</f>
        <v/>
      </c>
      <c r="AF51" s="55"/>
      <c r="AG51" s="16" t="str">
        <f>IFERROR(VLOOKUP(AF51,Lista!Q:R,2,0),"")</f>
        <v/>
      </c>
      <c r="AH51" s="53"/>
      <c r="AI51" s="54"/>
      <c r="AJ51" s="51" t="str">
        <f>IFERROR(VLOOKUP(AI51,Lista!O:P,2,0),"")</f>
        <v/>
      </c>
      <c r="AK51" s="54"/>
      <c r="AL51" s="52" t="str">
        <f>IFERROR(VLOOKUP(AK51,Lista!Q:R,2,0),"")</f>
        <v/>
      </c>
      <c r="AM51" s="53"/>
      <c r="AN51" s="54"/>
      <c r="AO51" s="52" t="str">
        <f>IFERROR(VLOOKUP(AN51,Lista!O:P,2,0),"")</f>
        <v/>
      </c>
      <c r="AP51" s="54"/>
      <c r="AQ51" s="52" t="str">
        <f>IFERROR(VLOOKUP(AP51,Lista!Q:R,2,0),"")</f>
        <v/>
      </c>
      <c r="AR51" s="53"/>
      <c r="AS51" s="54"/>
      <c r="AT51" s="52" t="str">
        <f>IFERROR(VLOOKUP(AS51,Lista!O:P,2,0),"")</f>
        <v/>
      </c>
      <c r="AU51" s="54"/>
      <c r="AV51" s="52" t="str">
        <f>IFERROR(VLOOKUP(AU51,Lista!Q:R,2,0),"")</f>
        <v/>
      </c>
      <c r="AW51" s="53"/>
      <c r="AX51" s="54"/>
      <c r="AY51" s="52" t="str">
        <f>IFERROR(VLOOKUP(AX51,Lista!O:P,2,0),"")</f>
        <v/>
      </c>
      <c r="AZ51" s="54"/>
      <c r="BA51" s="52" t="str">
        <f>IFERROR(VLOOKUP(AZ51,Lista!Q:R,2,0),"")</f>
        <v/>
      </c>
      <c r="BB51" s="53"/>
      <c r="BC51" s="54"/>
      <c r="BD51" s="52" t="str">
        <f>IFERROR(VLOOKUP(BC51,Lista!O:P,2,0),"")</f>
        <v/>
      </c>
      <c r="BE51" s="54"/>
      <c r="BF51" s="52" t="str">
        <f>IFERROR(VLOOKUP(BE51,Lista!Q:R,2,0),"")</f>
        <v/>
      </c>
      <c r="BG51" s="53"/>
      <c r="BH51" s="54"/>
      <c r="BI51" s="52" t="str">
        <f>IFERROR(VLOOKUP(BH51,Lista!O:P,2,0),"")</f>
        <v/>
      </c>
      <c r="BJ51" s="54"/>
      <c r="BK51" s="52" t="str">
        <f>IFERROR(VLOOKUP(BJ51,Lista!Q:R,2,0),"")</f>
        <v/>
      </c>
      <c r="BL51" s="53"/>
      <c r="BM51" s="52"/>
      <c r="BN51" s="52" t="str">
        <f>IFERROR(VLOOKUP(BM51,Lista!O:P,2,0),"")</f>
        <v/>
      </c>
      <c r="BO51" s="52"/>
      <c r="BP51" s="52" t="str">
        <f>IFERROR(VLOOKUP(BO51,Lista!Q:R,2,0),"")</f>
        <v/>
      </c>
      <c r="BQ51" s="53"/>
      <c r="BR51" s="52"/>
      <c r="BS51" s="52" t="str">
        <f>IFERROR(VLOOKUP(BR51,Lista!O:P,2,0),"")</f>
        <v/>
      </c>
      <c r="BT51" s="52"/>
      <c r="BU51" s="52" t="str">
        <f>IFERROR(VLOOKUP(BT51,Lista!Q:R,2,0),"")</f>
        <v/>
      </c>
      <c r="BV51" s="53"/>
      <c r="BW51" s="52"/>
      <c r="BX51" s="52" t="str">
        <f>IFERROR(VLOOKUP(BW51,Lista!O:P,2,0),"")</f>
        <v/>
      </c>
      <c r="BY51" s="52"/>
      <c r="BZ51" s="52" t="str">
        <f>IFERROR(VLOOKUP(BY51,Lista!Q:R,2,0),"")</f>
        <v/>
      </c>
      <c r="CA51" s="53"/>
      <c r="CB51" s="52"/>
      <c r="CC51" s="52" t="str">
        <f>IFERROR(VLOOKUP(CB51,Lista!O:P,2,0),"")</f>
        <v/>
      </c>
      <c r="CD51" s="52"/>
      <c r="CE51" s="52" t="str">
        <f>IFERROR(VLOOKUP(CD51,Lista!Q:R,2,0),"")</f>
        <v/>
      </c>
      <c r="CF51" s="53"/>
      <c r="CG51" s="52"/>
      <c r="CH51" s="52" t="str">
        <f>IFERROR(VLOOKUP(CG51,Lista!O:P,2,0),"")</f>
        <v/>
      </c>
      <c r="CI51" s="52"/>
      <c r="CJ51" s="52" t="str">
        <f>IFERROR(VLOOKUP(CI51,Lista!Q:R,2,0),"")</f>
        <v/>
      </c>
      <c r="CK51" s="53"/>
      <c r="CL51" s="52"/>
      <c r="CM51" s="52" t="str">
        <f>IFERROR(VLOOKUP(CL51,Lista!O:P,2,0),"")</f>
        <v/>
      </c>
      <c r="CN51" s="52"/>
      <c r="CO51" s="52" t="str">
        <f>IFERROR(VLOOKUP(CN51,Lista!Q:R,2,0),"")</f>
        <v/>
      </c>
      <c r="CP51" s="53"/>
      <c r="CQ51" s="52"/>
      <c r="CR51" s="52" t="str">
        <f>IFERROR(VLOOKUP(CQ51,Lista!O:P,2,0),"")</f>
        <v/>
      </c>
      <c r="CS51" s="52"/>
      <c r="CT51" s="52" t="str">
        <f>IFERROR(VLOOKUP(CS51,Lista!Q:R,2,0),"")</f>
        <v/>
      </c>
      <c r="CU51" s="53"/>
      <c r="CV51" s="52"/>
      <c r="CW51" s="52" t="str">
        <f>IFERROR(VLOOKUP(CV51,Lista!O:P,2,0),"")</f>
        <v/>
      </c>
      <c r="CX51" s="52"/>
      <c r="CY51" s="52" t="str">
        <f>IFERROR(VLOOKUP(CX51,Lista!Q:R,2,0),"")</f>
        <v/>
      </c>
      <c r="CZ51" s="53"/>
      <c r="DA51" s="49">
        <f t="shared" si="0"/>
        <v>0</v>
      </c>
      <c r="DB51" s="53"/>
    </row>
    <row r="52" spans="1:106" ht="74.25" hidden="1" customHeight="1">
      <c r="A52" s="32">
        <v>4146</v>
      </c>
      <c r="B52" s="16" t="str">
        <v>3.2.5 Fortalecer la participación de diferentes actores en estrategias de prevención de violencias basadas en género, por medio de sensibilización, formación, profundización para la acción y acompañamiento a redes para la prevención.</v>
      </c>
      <c r="C52" s="16" t="str">
        <v>Actores vinculados a la estrategias de prevención de violencias basadas en género.</v>
      </c>
      <c r="D52" s="41"/>
      <c r="E52" s="24" t="s">
        <v>431</v>
      </c>
      <c r="F52" s="24" t="str">
        <f>IFERROR(VLOOKUP(E52,Lista!O:P,2,0),"")</f>
        <v>Implementación de la estrategia de prevención de violencias basadas en género en Santiago de Cali</v>
      </c>
      <c r="G52" s="24" t="s">
        <v>432</v>
      </c>
      <c r="H52" s="24" t="str">
        <f>IFERROR(VLOOKUP(G52,Lista!Q:R,2,0),"")</f>
        <v>Realizar apoyo a los procesos que promueven los derechos humanos de las mujeres y enfoque de genero</v>
      </c>
      <c r="I52" s="44">
        <v>456027500</v>
      </c>
      <c r="J52" s="24"/>
      <c r="K52" s="24" t="str">
        <f>IFERROR(VLOOKUP(J52,Lista!O:P,2,0),"")</f>
        <v/>
      </c>
      <c r="L52" s="24"/>
      <c r="M52" s="24" t="str">
        <f>IFERROR(VLOOKUP(L52,Lista!Q:R,2,0),"")</f>
        <v/>
      </c>
      <c r="N52" s="44"/>
      <c r="O52" s="55"/>
      <c r="P52" s="16" t="str">
        <f>IFERROR(VLOOKUP(O52,Lista!O:P,2,0),"")</f>
        <v/>
      </c>
      <c r="Q52" s="55"/>
      <c r="R52" s="16" t="str">
        <f>IFERROR(VLOOKUP(Q52,Lista!Q:R,2,0),"")</f>
        <v/>
      </c>
      <c r="S52" s="53"/>
      <c r="T52" s="55"/>
      <c r="U52" s="16" t="str">
        <f>IFERROR(VLOOKUP(T52,Lista!O:P,2,0),"")</f>
        <v/>
      </c>
      <c r="V52" s="55"/>
      <c r="W52" s="16" t="str">
        <f>IFERROR(VLOOKUP(V52,Lista!Q:R,2,0),"")</f>
        <v/>
      </c>
      <c r="X52" s="53"/>
      <c r="Y52" s="55"/>
      <c r="Z52" s="16" t="str">
        <f>IFERROR(VLOOKUP(Y52,Lista!O:P,2,0),"")</f>
        <v/>
      </c>
      <c r="AA52" s="55"/>
      <c r="AB52" s="16" t="str">
        <f>IFERROR(VLOOKUP(AA52,Lista!Q:R,2,0),"")</f>
        <v/>
      </c>
      <c r="AC52" s="53"/>
      <c r="AD52" s="55"/>
      <c r="AE52" s="16" t="str">
        <f>IFERROR(VLOOKUP(AD52,Lista!O:P,2,0),"")</f>
        <v/>
      </c>
      <c r="AF52" s="55"/>
      <c r="AG52" s="16" t="str">
        <f>IFERROR(VLOOKUP(AF52,Lista!Q:R,2,0),"")</f>
        <v/>
      </c>
      <c r="AH52" s="53"/>
      <c r="AI52" s="54"/>
      <c r="AJ52" s="51" t="str">
        <f>IFERROR(VLOOKUP(AI52,Lista!O:P,2,0),"")</f>
        <v/>
      </c>
      <c r="AK52" s="54"/>
      <c r="AL52" s="52" t="str">
        <f>IFERROR(VLOOKUP(AK52,Lista!Q:R,2,0),"")</f>
        <v/>
      </c>
      <c r="AM52" s="53"/>
      <c r="AN52" s="54"/>
      <c r="AO52" s="52" t="str">
        <f>IFERROR(VLOOKUP(AN52,Lista!O:P,2,0),"")</f>
        <v/>
      </c>
      <c r="AP52" s="54"/>
      <c r="AQ52" s="52" t="str">
        <f>IFERROR(VLOOKUP(AP52,Lista!Q:R,2,0),"")</f>
        <v/>
      </c>
      <c r="AR52" s="53"/>
      <c r="AS52" s="54"/>
      <c r="AT52" s="52" t="str">
        <f>IFERROR(VLOOKUP(AS52,Lista!O:P,2,0),"")</f>
        <v/>
      </c>
      <c r="AU52" s="54"/>
      <c r="AV52" s="52" t="str">
        <f>IFERROR(VLOOKUP(AU52,Lista!Q:R,2,0),"")</f>
        <v/>
      </c>
      <c r="AW52" s="53"/>
      <c r="AX52" s="54"/>
      <c r="AY52" s="52" t="str">
        <f>IFERROR(VLOOKUP(AX52,Lista!O:P,2,0),"")</f>
        <v/>
      </c>
      <c r="AZ52" s="54"/>
      <c r="BA52" s="52" t="str">
        <f>IFERROR(VLOOKUP(AZ52,Lista!Q:R,2,0),"")</f>
        <v/>
      </c>
      <c r="BB52" s="53"/>
      <c r="BC52" s="54"/>
      <c r="BD52" s="52" t="str">
        <f>IFERROR(VLOOKUP(BC52,Lista!O:P,2,0),"")</f>
        <v/>
      </c>
      <c r="BE52" s="54"/>
      <c r="BF52" s="52" t="str">
        <f>IFERROR(VLOOKUP(BE52,Lista!Q:R,2,0),"")</f>
        <v/>
      </c>
      <c r="BG52" s="53"/>
      <c r="BH52" s="54"/>
      <c r="BI52" s="52" t="str">
        <f>IFERROR(VLOOKUP(BH52,Lista!O:P,2,0),"")</f>
        <v/>
      </c>
      <c r="BJ52" s="54"/>
      <c r="BK52" s="52" t="str">
        <f>IFERROR(VLOOKUP(BJ52,Lista!Q:R,2,0),"")</f>
        <v/>
      </c>
      <c r="BL52" s="53"/>
      <c r="BM52" s="52"/>
      <c r="BN52" s="52" t="str">
        <f>IFERROR(VLOOKUP(BM52,Lista!O:P,2,0),"")</f>
        <v/>
      </c>
      <c r="BO52" s="52"/>
      <c r="BP52" s="52" t="str">
        <f>IFERROR(VLOOKUP(BO52,Lista!Q:R,2,0),"")</f>
        <v/>
      </c>
      <c r="BQ52" s="53"/>
      <c r="BR52" s="52"/>
      <c r="BS52" s="52" t="str">
        <f>IFERROR(VLOOKUP(BR52,Lista!O:P,2,0),"")</f>
        <v/>
      </c>
      <c r="BT52" s="52"/>
      <c r="BU52" s="52" t="str">
        <f>IFERROR(VLOOKUP(BT52,Lista!Q:R,2,0),"")</f>
        <v/>
      </c>
      <c r="BV52" s="53"/>
      <c r="BW52" s="52"/>
      <c r="BX52" s="52" t="str">
        <f>IFERROR(VLOOKUP(BW52,Lista!O:P,2,0),"")</f>
        <v/>
      </c>
      <c r="BY52" s="52"/>
      <c r="BZ52" s="52" t="str">
        <f>IFERROR(VLOOKUP(BY52,Lista!Q:R,2,0),"")</f>
        <v/>
      </c>
      <c r="CA52" s="53"/>
      <c r="CB52" s="52"/>
      <c r="CC52" s="52" t="str">
        <f>IFERROR(VLOOKUP(CB52,Lista!O:P,2,0),"")</f>
        <v/>
      </c>
      <c r="CD52" s="52"/>
      <c r="CE52" s="52" t="str">
        <f>IFERROR(VLOOKUP(CD52,Lista!Q:R,2,0),"")</f>
        <v/>
      </c>
      <c r="CF52" s="53"/>
      <c r="CG52" s="52"/>
      <c r="CH52" s="52" t="str">
        <f>IFERROR(VLOOKUP(CG52,Lista!O:P,2,0),"")</f>
        <v/>
      </c>
      <c r="CI52" s="52"/>
      <c r="CJ52" s="52" t="str">
        <f>IFERROR(VLOOKUP(CI52,Lista!Q:R,2,0),"")</f>
        <v/>
      </c>
      <c r="CK52" s="53"/>
      <c r="CL52" s="52"/>
      <c r="CM52" s="52" t="str">
        <f>IFERROR(VLOOKUP(CL52,Lista!O:P,2,0),"")</f>
        <v/>
      </c>
      <c r="CN52" s="52"/>
      <c r="CO52" s="52" t="str">
        <f>IFERROR(VLOOKUP(CN52,Lista!Q:R,2,0),"")</f>
        <v/>
      </c>
      <c r="CP52" s="53"/>
      <c r="CQ52" s="52"/>
      <c r="CR52" s="52" t="str">
        <f>IFERROR(VLOOKUP(CQ52,Lista!O:P,2,0),"")</f>
        <v/>
      </c>
      <c r="CS52" s="52"/>
      <c r="CT52" s="52" t="str">
        <f>IFERROR(VLOOKUP(CS52,Lista!Q:R,2,0),"")</f>
        <v/>
      </c>
      <c r="CU52" s="53"/>
      <c r="CV52" s="52"/>
      <c r="CW52" s="52" t="str">
        <f>IFERROR(VLOOKUP(CV52,Lista!O:P,2,0),"")</f>
        <v/>
      </c>
      <c r="CX52" s="52"/>
      <c r="CY52" s="52" t="str">
        <f>IFERROR(VLOOKUP(CX52,Lista!Q:R,2,0),"")</f>
        <v/>
      </c>
      <c r="CZ52" s="53"/>
      <c r="DA52" s="49">
        <f t="shared" si="0"/>
        <v>456027500</v>
      </c>
      <c r="DB52" s="53"/>
    </row>
    <row r="53" spans="1:106" ht="74.25" hidden="1" customHeight="1">
      <c r="A53" s="32">
        <v>4146</v>
      </c>
      <c r="B53" s="16" t="str">
        <v>3.2.6 Realizar investigaciones sobre las diferentes dimensiones de las violencias basadas en género en mujeres y niñas afro, indigenas, LGBTI, rurales y/o con discapacidad que aporten recomendaciones para la adecuación de la respuesta institucional.</v>
      </c>
      <c r="C53" s="16" t="str">
        <v>Investigación sobre género y prevención de violencias de género, realizadas.</v>
      </c>
      <c r="D53" s="41"/>
      <c r="E53" s="24" t="s">
        <v>414</v>
      </c>
      <c r="F53" s="24" t="str">
        <f>IFERROR(VLOOKUP(E53,Lista!O:P,2,0),"")</f>
        <v>Implementación del enfoque de género con interseccionalidad en la alcaldía de Santiago de Cali</v>
      </c>
      <c r="G53" s="24" t="s">
        <v>433</v>
      </c>
      <c r="H53" s="24" t="str">
        <f>IFERROR(VLOOKUP(G53,Lista!Q:R,2,0),"")</f>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
      <c r="I53" s="44">
        <v>0</v>
      </c>
      <c r="J53" s="24"/>
      <c r="K53" s="24" t="str">
        <f>IFERROR(VLOOKUP(J53,Lista!O:P,2,0),"")</f>
        <v/>
      </c>
      <c r="L53" s="24"/>
      <c r="M53" s="24" t="str">
        <f>IFERROR(VLOOKUP(L53,Lista!Q:R,2,0),"")</f>
        <v/>
      </c>
      <c r="N53" s="44"/>
      <c r="O53" s="55"/>
      <c r="P53" s="16" t="str">
        <f>IFERROR(VLOOKUP(O53,Lista!O:P,2,0),"")</f>
        <v/>
      </c>
      <c r="Q53" s="55"/>
      <c r="R53" s="16" t="str">
        <f>IFERROR(VLOOKUP(Q53,Lista!Q:R,2,0),"")</f>
        <v/>
      </c>
      <c r="S53" s="53"/>
      <c r="T53" s="55"/>
      <c r="U53" s="16" t="str">
        <f>IFERROR(VLOOKUP(T53,Lista!O:P,2,0),"")</f>
        <v/>
      </c>
      <c r="V53" s="55"/>
      <c r="W53" s="16" t="str">
        <f>IFERROR(VLOOKUP(V53,Lista!Q:R,2,0),"")</f>
        <v/>
      </c>
      <c r="X53" s="53"/>
      <c r="Y53" s="55"/>
      <c r="Z53" s="16" t="str">
        <f>IFERROR(VLOOKUP(Y53,Lista!O:P,2,0),"")</f>
        <v/>
      </c>
      <c r="AA53" s="55"/>
      <c r="AB53" s="16" t="str">
        <f>IFERROR(VLOOKUP(AA53,Lista!Q:R,2,0),"")</f>
        <v/>
      </c>
      <c r="AC53" s="53"/>
      <c r="AD53" s="55"/>
      <c r="AE53" s="16" t="str">
        <f>IFERROR(VLOOKUP(AD53,Lista!O:P,2,0),"")</f>
        <v/>
      </c>
      <c r="AF53" s="55"/>
      <c r="AG53" s="16" t="str">
        <f>IFERROR(VLOOKUP(AF53,Lista!Q:R,2,0),"")</f>
        <v/>
      </c>
      <c r="AH53" s="53"/>
      <c r="AI53" s="54"/>
      <c r="AJ53" s="51" t="str">
        <f>IFERROR(VLOOKUP(AI53,Lista!O:P,2,0),"")</f>
        <v/>
      </c>
      <c r="AK53" s="54"/>
      <c r="AL53" s="52" t="str">
        <f>IFERROR(VLOOKUP(AK53,Lista!Q:R,2,0),"")</f>
        <v/>
      </c>
      <c r="AM53" s="53"/>
      <c r="AN53" s="54"/>
      <c r="AO53" s="52" t="str">
        <f>IFERROR(VLOOKUP(AN53,Lista!O:P,2,0),"")</f>
        <v/>
      </c>
      <c r="AP53" s="54"/>
      <c r="AQ53" s="52" t="str">
        <f>IFERROR(VLOOKUP(AP53,Lista!Q:R,2,0),"")</f>
        <v/>
      </c>
      <c r="AR53" s="53"/>
      <c r="AS53" s="54"/>
      <c r="AT53" s="52" t="str">
        <f>IFERROR(VLOOKUP(AS53,Lista!O:P,2,0),"")</f>
        <v/>
      </c>
      <c r="AU53" s="54"/>
      <c r="AV53" s="52" t="str">
        <f>IFERROR(VLOOKUP(AU53,Lista!Q:R,2,0),"")</f>
        <v/>
      </c>
      <c r="AW53" s="53"/>
      <c r="AX53" s="54"/>
      <c r="AY53" s="52" t="str">
        <f>IFERROR(VLOOKUP(AX53,Lista!O:P,2,0),"")</f>
        <v/>
      </c>
      <c r="AZ53" s="54"/>
      <c r="BA53" s="52" t="str">
        <f>IFERROR(VLOOKUP(AZ53,Lista!Q:R,2,0),"")</f>
        <v/>
      </c>
      <c r="BB53" s="53"/>
      <c r="BC53" s="54"/>
      <c r="BD53" s="52" t="str">
        <f>IFERROR(VLOOKUP(BC53,Lista!O:P,2,0),"")</f>
        <v/>
      </c>
      <c r="BE53" s="54"/>
      <c r="BF53" s="52" t="str">
        <f>IFERROR(VLOOKUP(BE53,Lista!Q:R,2,0),"")</f>
        <v/>
      </c>
      <c r="BG53" s="53"/>
      <c r="BH53" s="54"/>
      <c r="BI53" s="52" t="str">
        <f>IFERROR(VLOOKUP(BH53,Lista!O:P,2,0),"")</f>
        <v/>
      </c>
      <c r="BJ53" s="54"/>
      <c r="BK53" s="52" t="str">
        <f>IFERROR(VLOOKUP(BJ53,Lista!Q:R,2,0),"")</f>
        <v/>
      </c>
      <c r="BL53" s="53"/>
      <c r="BM53" s="52"/>
      <c r="BN53" s="52" t="str">
        <f>IFERROR(VLOOKUP(BM53,Lista!O:P,2,0),"")</f>
        <v/>
      </c>
      <c r="BO53" s="52"/>
      <c r="BP53" s="52" t="str">
        <f>IFERROR(VLOOKUP(BO53,Lista!Q:R,2,0),"")</f>
        <v/>
      </c>
      <c r="BQ53" s="53"/>
      <c r="BR53" s="52"/>
      <c r="BS53" s="52" t="str">
        <f>IFERROR(VLOOKUP(BR53,Lista!O:P,2,0),"")</f>
        <v/>
      </c>
      <c r="BT53" s="52"/>
      <c r="BU53" s="52" t="str">
        <f>IFERROR(VLOOKUP(BT53,Lista!Q:R,2,0),"")</f>
        <v/>
      </c>
      <c r="BV53" s="53"/>
      <c r="BW53" s="52"/>
      <c r="BX53" s="52" t="str">
        <f>IFERROR(VLOOKUP(BW53,Lista!O:P,2,0),"")</f>
        <v/>
      </c>
      <c r="BY53" s="52"/>
      <c r="BZ53" s="52" t="str">
        <f>IFERROR(VLOOKUP(BY53,Lista!Q:R,2,0),"")</f>
        <v/>
      </c>
      <c r="CA53" s="53"/>
      <c r="CB53" s="52"/>
      <c r="CC53" s="52" t="str">
        <f>IFERROR(VLOOKUP(CB53,Lista!O:P,2,0),"")</f>
        <v/>
      </c>
      <c r="CD53" s="52"/>
      <c r="CE53" s="52" t="str">
        <f>IFERROR(VLOOKUP(CD53,Lista!Q:R,2,0),"")</f>
        <v/>
      </c>
      <c r="CF53" s="53"/>
      <c r="CG53" s="52"/>
      <c r="CH53" s="52" t="str">
        <f>IFERROR(VLOOKUP(CG53,Lista!O:P,2,0),"")</f>
        <v/>
      </c>
      <c r="CI53" s="52"/>
      <c r="CJ53" s="52" t="str">
        <f>IFERROR(VLOOKUP(CI53,Lista!Q:R,2,0),"")</f>
        <v/>
      </c>
      <c r="CK53" s="53"/>
      <c r="CL53" s="52"/>
      <c r="CM53" s="52" t="str">
        <f>IFERROR(VLOOKUP(CL53,Lista!O:P,2,0),"")</f>
        <v/>
      </c>
      <c r="CN53" s="52"/>
      <c r="CO53" s="52" t="str">
        <f>IFERROR(VLOOKUP(CN53,Lista!Q:R,2,0),"")</f>
        <v/>
      </c>
      <c r="CP53" s="53"/>
      <c r="CQ53" s="52"/>
      <c r="CR53" s="52" t="str">
        <f>IFERROR(VLOOKUP(CQ53,Lista!O:P,2,0),"")</f>
        <v/>
      </c>
      <c r="CS53" s="52"/>
      <c r="CT53" s="52" t="str">
        <f>IFERROR(VLOOKUP(CS53,Lista!Q:R,2,0),"")</f>
        <v/>
      </c>
      <c r="CU53" s="53"/>
      <c r="CV53" s="52"/>
      <c r="CW53" s="52" t="str">
        <f>IFERROR(VLOOKUP(CV53,Lista!O:P,2,0),"")</f>
        <v/>
      </c>
      <c r="CX53" s="52"/>
      <c r="CY53" s="52" t="str">
        <f>IFERROR(VLOOKUP(CX53,Lista!Q:R,2,0),"")</f>
        <v/>
      </c>
      <c r="CZ53" s="53"/>
      <c r="DA53" s="49">
        <f t="shared" si="0"/>
        <v>0</v>
      </c>
      <c r="DB53" s="53"/>
    </row>
    <row r="54" spans="1:106" ht="74.25" hidden="1" customHeight="1">
      <c r="A54" s="32">
        <v>4146</v>
      </c>
      <c r="B54" s="16" t="str">
        <v>3.3.2 Promover estrategias para la desnaturalización de las violencias basadas en género en el transporte público.</v>
      </c>
      <c r="C54" s="16" t="str">
        <v>Estrategias para desnaturalizar  las violencias de género en el transporte público promovidas.</v>
      </c>
      <c r="D54" s="41"/>
      <c r="E54" s="24" t="s">
        <v>431</v>
      </c>
      <c r="F54" s="24" t="str">
        <f>IFERROR(VLOOKUP(E54,Lista!O:P,2,0),"")</f>
        <v>Implementación de la estrategia de prevención de violencias basadas en género en Santiago de Cali</v>
      </c>
      <c r="G54" s="24" t="s">
        <v>434</v>
      </c>
      <c r="H54" s="24" t="str">
        <f>IFERROR(VLOOKUP(G54,Lista!Q:R,2,0),"")</f>
        <v>Realizar el diseño de material de apoyo pedagógico-didáctico</v>
      </c>
      <c r="I54" s="44">
        <v>85686500</v>
      </c>
      <c r="J54" s="24"/>
      <c r="K54" s="24" t="str">
        <f>IFERROR(VLOOKUP(J54,Lista!O:P,2,0),"")</f>
        <v/>
      </c>
      <c r="L54" s="24"/>
      <c r="M54" s="24" t="str">
        <f>IFERROR(VLOOKUP(L54,Lista!Q:R,2,0),"")</f>
        <v/>
      </c>
      <c r="N54" s="44"/>
      <c r="O54" s="55"/>
      <c r="P54" s="16" t="str">
        <f>IFERROR(VLOOKUP(O54,Lista!O:P,2,0),"")</f>
        <v/>
      </c>
      <c r="Q54" s="55"/>
      <c r="R54" s="16" t="str">
        <f>IFERROR(VLOOKUP(Q54,Lista!Q:R,2,0),"")</f>
        <v/>
      </c>
      <c r="S54" s="53"/>
      <c r="T54" s="55"/>
      <c r="U54" s="16" t="str">
        <f>IFERROR(VLOOKUP(T54,Lista!O:P,2,0),"")</f>
        <v/>
      </c>
      <c r="V54" s="55"/>
      <c r="W54" s="16" t="str">
        <f>IFERROR(VLOOKUP(V54,Lista!Q:R,2,0),"")</f>
        <v/>
      </c>
      <c r="X54" s="53"/>
      <c r="Y54" s="55"/>
      <c r="Z54" s="16" t="str">
        <f>IFERROR(VLOOKUP(Y54,Lista!O:P,2,0),"")</f>
        <v/>
      </c>
      <c r="AA54" s="55"/>
      <c r="AB54" s="16" t="str">
        <f>IFERROR(VLOOKUP(AA54,Lista!Q:R,2,0),"")</f>
        <v/>
      </c>
      <c r="AC54" s="53"/>
      <c r="AD54" s="55"/>
      <c r="AE54" s="16" t="str">
        <f>IFERROR(VLOOKUP(AD54,Lista!O:P,2,0),"")</f>
        <v/>
      </c>
      <c r="AF54" s="55"/>
      <c r="AG54" s="16" t="str">
        <f>IFERROR(VLOOKUP(AF54,Lista!Q:R,2,0),"")</f>
        <v/>
      </c>
      <c r="AH54" s="53"/>
      <c r="AI54" s="54"/>
      <c r="AJ54" s="51" t="str">
        <f>IFERROR(VLOOKUP(AI54,Lista!O:P,2,0),"")</f>
        <v/>
      </c>
      <c r="AK54" s="54"/>
      <c r="AL54" s="52" t="str">
        <f>IFERROR(VLOOKUP(AK54,Lista!Q:R,2,0),"")</f>
        <v/>
      </c>
      <c r="AM54" s="53"/>
      <c r="AN54" s="54"/>
      <c r="AO54" s="52" t="str">
        <f>IFERROR(VLOOKUP(AN54,Lista!O:P,2,0),"")</f>
        <v/>
      </c>
      <c r="AP54" s="54"/>
      <c r="AQ54" s="52" t="str">
        <f>IFERROR(VLOOKUP(AP54,Lista!Q:R,2,0),"")</f>
        <v/>
      </c>
      <c r="AR54" s="53"/>
      <c r="AS54" s="54"/>
      <c r="AT54" s="52" t="str">
        <f>IFERROR(VLOOKUP(AS54,Lista!O:P,2,0),"")</f>
        <v/>
      </c>
      <c r="AU54" s="54"/>
      <c r="AV54" s="52" t="str">
        <f>IFERROR(VLOOKUP(AU54,Lista!Q:R,2,0),"")</f>
        <v/>
      </c>
      <c r="AW54" s="53"/>
      <c r="AX54" s="54"/>
      <c r="AY54" s="52" t="str">
        <f>IFERROR(VLOOKUP(AX54,Lista!O:P,2,0),"")</f>
        <v/>
      </c>
      <c r="AZ54" s="54"/>
      <c r="BA54" s="52" t="str">
        <f>IFERROR(VLOOKUP(AZ54,Lista!Q:R,2,0),"")</f>
        <v/>
      </c>
      <c r="BB54" s="53"/>
      <c r="BC54" s="54"/>
      <c r="BD54" s="52" t="str">
        <f>IFERROR(VLOOKUP(BC54,Lista!O:P,2,0),"")</f>
        <v/>
      </c>
      <c r="BE54" s="54"/>
      <c r="BF54" s="52" t="str">
        <f>IFERROR(VLOOKUP(BE54,Lista!Q:R,2,0),"")</f>
        <v/>
      </c>
      <c r="BG54" s="53"/>
      <c r="BH54" s="54"/>
      <c r="BI54" s="52" t="str">
        <f>IFERROR(VLOOKUP(BH54,Lista!O:P,2,0),"")</f>
        <v/>
      </c>
      <c r="BJ54" s="54"/>
      <c r="BK54" s="52" t="str">
        <f>IFERROR(VLOOKUP(BJ54,Lista!Q:R,2,0),"")</f>
        <v/>
      </c>
      <c r="BL54" s="53"/>
      <c r="BM54" s="52"/>
      <c r="BN54" s="52" t="str">
        <f>IFERROR(VLOOKUP(BM54,Lista!O:P,2,0),"")</f>
        <v/>
      </c>
      <c r="BO54" s="52"/>
      <c r="BP54" s="52" t="str">
        <f>IFERROR(VLOOKUP(BO54,Lista!Q:R,2,0),"")</f>
        <v/>
      </c>
      <c r="BQ54" s="53"/>
      <c r="BR54" s="52"/>
      <c r="BS54" s="52" t="str">
        <f>IFERROR(VLOOKUP(BR54,Lista!O:P,2,0),"")</f>
        <v/>
      </c>
      <c r="BT54" s="52"/>
      <c r="BU54" s="52" t="str">
        <f>IFERROR(VLOOKUP(BT54,Lista!Q:R,2,0),"")</f>
        <v/>
      </c>
      <c r="BV54" s="53"/>
      <c r="BW54" s="52"/>
      <c r="BX54" s="52" t="str">
        <f>IFERROR(VLOOKUP(BW54,Lista!O:P,2,0),"")</f>
        <v/>
      </c>
      <c r="BY54" s="52"/>
      <c r="BZ54" s="52" t="str">
        <f>IFERROR(VLOOKUP(BY54,Lista!Q:R,2,0),"")</f>
        <v/>
      </c>
      <c r="CA54" s="53"/>
      <c r="CB54" s="52"/>
      <c r="CC54" s="52" t="str">
        <f>IFERROR(VLOOKUP(CB54,Lista!O:P,2,0),"")</f>
        <v/>
      </c>
      <c r="CD54" s="52"/>
      <c r="CE54" s="52" t="str">
        <f>IFERROR(VLOOKUP(CD54,Lista!Q:R,2,0),"")</f>
        <v/>
      </c>
      <c r="CF54" s="53"/>
      <c r="CG54" s="52"/>
      <c r="CH54" s="52" t="str">
        <f>IFERROR(VLOOKUP(CG54,Lista!O:P,2,0),"")</f>
        <v/>
      </c>
      <c r="CI54" s="52"/>
      <c r="CJ54" s="52" t="str">
        <f>IFERROR(VLOOKUP(CI54,Lista!Q:R,2,0),"")</f>
        <v/>
      </c>
      <c r="CK54" s="53"/>
      <c r="CL54" s="52"/>
      <c r="CM54" s="52" t="str">
        <f>IFERROR(VLOOKUP(CL54,Lista!O:P,2,0),"")</f>
        <v/>
      </c>
      <c r="CN54" s="52"/>
      <c r="CO54" s="52" t="str">
        <f>IFERROR(VLOOKUP(CN54,Lista!Q:R,2,0),"")</f>
        <v/>
      </c>
      <c r="CP54" s="53"/>
      <c r="CQ54" s="52"/>
      <c r="CR54" s="52" t="str">
        <f>IFERROR(VLOOKUP(CQ54,Lista!O:P,2,0),"")</f>
        <v/>
      </c>
      <c r="CS54" s="52"/>
      <c r="CT54" s="52" t="str">
        <f>IFERROR(VLOOKUP(CS54,Lista!Q:R,2,0),"")</f>
        <v/>
      </c>
      <c r="CU54" s="53"/>
      <c r="CV54" s="52"/>
      <c r="CW54" s="52" t="str">
        <f>IFERROR(VLOOKUP(CV54,Lista!O:P,2,0),"")</f>
        <v/>
      </c>
      <c r="CX54" s="52"/>
      <c r="CY54" s="52" t="str">
        <f>IFERROR(VLOOKUP(CX54,Lista!Q:R,2,0),"")</f>
        <v/>
      </c>
      <c r="CZ54" s="53"/>
      <c r="DA54" s="49">
        <f t="shared" si="0"/>
        <v>85686500</v>
      </c>
      <c r="DB54" s="53"/>
    </row>
    <row r="55" spans="1:106" ht="74.25" hidden="1" customHeight="1">
      <c r="A55" s="32">
        <v>4146</v>
      </c>
      <c r="B55" s="16" t="str">
        <v>4.2.1 Implementar procesos de formación para la intervención en perspectiva de género para personas de Organismos de administración Distrital corresponsables de la política.</v>
      </c>
      <c r="C55" s="16" t="str">
        <v>Personas formadas en perspectiva de género.</v>
      </c>
      <c r="D55" s="41"/>
      <c r="E55" s="24" t="s">
        <v>414</v>
      </c>
      <c r="F55" s="24" t="str">
        <f>IFERROR(VLOOKUP(E55,Lista!O:P,2,0),"")</f>
        <v>Implementación del enfoque de género con interseccionalidad en la alcaldía de Santiago de Cali</v>
      </c>
      <c r="G55" s="24" t="s">
        <v>435</v>
      </c>
      <c r="H55" s="24" t="str">
        <f>IFERROR(VLOOKUP(G55,Lista!Q:R,2,0),"")</f>
        <v>Realizar asistencia técnica a los diferentes organismos y/o dependencias con relación a la implementación y reporte de las líneas estratégicas, indicadores y metas de la política pública para las mujeres del distrito.</v>
      </c>
      <c r="I55" s="44">
        <v>21780000</v>
      </c>
      <c r="J55" s="24"/>
      <c r="K55" s="24" t="str">
        <f>IFERROR(VLOOKUP(J55,Lista!O:P,2,0),"")</f>
        <v/>
      </c>
      <c r="L55" s="24"/>
      <c r="M55" s="24" t="str">
        <f>IFERROR(VLOOKUP(L55,Lista!Q:R,2,0),"")</f>
        <v/>
      </c>
      <c r="N55" s="44"/>
      <c r="O55" s="55"/>
      <c r="P55" s="16" t="str">
        <f>IFERROR(VLOOKUP(O55,Lista!O:P,2,0),"")</f>
        <v/>
      </c>
      <c r="Q55" s="55"/>
      <c r="R55" s="16" t="str">
        <f>IFERROR(VLOOKUP(Q55,Lista!Q:R,2,0),"")</f>
        <v/>
      </c>
      <c r="S55" s="53"/>
      <c r="T55" s="55"/>
      <c r="U55" s="16" t="str">
        <f>IFERROR(VLOOKUP(T55,Lista!O:P,2,0),"")</f>
        <v/>
      </c>
      <c r="V55" s="55"/>
      <c r="W55" s="16" t="str">
        <f>IFERROR(VLOOKUP(V55,Lista!Q:R,2,0),"")</f>
        <v/>
      </c>
      <c r="X55" s="53"/>
      <c r="Y55" s="55"/>
      <c r="Z55" s="16" t="str">
        <f>IFERROR(VLOOKUP(Y55,Lista!O:P,2,0),"")</f>
        <v/>
      </c>
      <c r="AA55" s="55"/>
      <c r="AB55" s="16" t="str">
        <f>IFERROR(VLOOKUP(AA55,Lista!Q:R,2,0),"")</f>
        <v/>
      </c>
      <c r="AC55" s="53"/>
      <c r="AD55" s="55"/>
      <c r="AE55" s="16" t="str">
        <f>IFERROR(VLOOKUP(AD55,Lista!O:P,2,0),"")</f>
        <v/>
      </c>
      <c r="AF55" s="55"/>
      <c r="AG55" s="16" t="str">
        <f>IFERROR(VLOOKUP(AF55,Lista!Q:R,2,0),"")</f>
        <v/>
      </c>
      <c r="AH55" s="53"/>
      <c r="AI55" s="54"/>
      <c r="AJ55" s="51" t="str">
        <f>IFERROR(VLOOKUP(AI55,Lista!O:P,2,0),"")</f>
        <v/>
      </c>
      <c r="AK55" s="54"/>
      <c r="AL55" s="52" t="str">
        <f>IFERROR(VLOOKUP(AK55,Lista!Q:R,2,0),"")</f>
        <v/>
      </c>
      <c r="AM55" s="53"/>
      <c r="AN55" s="54"/>
      <c r="AO55" s="52" t="str">
        <f>IFERROR(VLOOKUP(AN55,Lista!O:P,2,0),"")</f>
        <v/>
      </c>
      <c r="AP55" s="54"/>
      <c r="AQ55" s="52" t="str">
        <f>IFERROR(VLOOKUP(AP55,Lista!Q:R,2,0),"")</f>
        <v/>
      </c>
      <c r="AR55" s="53"/>
      <c r="AS55" s="54"/>
      <c r="AT55" s="52" t="str">
        <f>IFERROR(VLOOKUP(AS55,Lista!O:P,2,0),"")</f>
        <v/>
      </c>
      <c r="AU55" s="54"/>
      <c r="AV55" s="52" t="str">
        <f>IFERROR(VLOOKUP(AU55,Lista!Q:R,2,0),"")</f>
        <v/>
      </c>
      <c r="AW55" s="53"/>
      <c r="AX55" s="54"/>
      <c r="AY55" s="52" t="str">
        <f>IFERROR(VLOOKUP(AX55,Lista!O:P,2,0),"")</f>
        <v/>
      </c>
      <c r="AZ55" s="54"/>
      <c r="BA55" s="52" t="str">
        <f>IFERROR(VLOOKUP(AZ55,Lista!Q:R,2,0),"")</f>
        <v/>
      </c>
      <c r="BB55" s="53"/>
      <c r="BC55" s="54"/>
      <c r="BD55" s="52" t="str">
        <f>IFERROR(VLOOKUP(BC55,Lista!O:P,2,0),"")</f>
        <v/>
      </c>
      <c r="BE55" s="54"/>
      <c r="BF55" s="52" t="str">
        <f>IFERROR(VLOOKUP(BE55,Lista!Q:R,2,0),"")</f>
        <v/>
      </c>
      <c r="BG55" s="53"/>
      <c r="BH55" s="54"/>
      <c r="BI55" s="52" t="str">
        <f>IFERROR(VLOOKUP(BH55,Lista!O:P,2,0),"")</f>
        <v/>
      </c>
      <c r="BJ55" s="54"/>
      <c r="BK55" s="52" t="str">
        <f>IFERROR(VLOOKUP(BJ55,Lista!Q:R,2,0),"")</f>
        <v/>
      </c>
      <c r="BL55" s="53"/>
      <c r="BM55" s="52"/>
      <c r="BN55" s="52" t="str">
        <f>IFERROR(VLOOKUP(BM55,Lista!O:P,2,0),"")</f>
        <v/>
      </c>
      <c r="BO55" s="52"/>
      <c r="BP55" s="52" t="str">
        <f>IFERROR(VLOOKUP(BO55,Lista!Q:R,2,0),"")</f>
        <v/>
      </c>
      <c r="BQ55" s="53"/>
      <c r="BR55" s="52"/>
      <c r="BS55" s="52" t="str">
        <f>IFERROR(VLOOKUP(BR55,Lista!O:P,2,0),"")</f>
        <v/>
      </c>
      <c r="BT55" s="52"/>
      <c r="BU55" s="52" t="str">
        <f>IFERROR(VLOOKUP(BT55,Lista!Q:R,2,0),"")</f>
        <v/>
      </c>
      <c r="BV55" s="53"/>
      <c r="BW55" s="52"/>
      <c r="BX55" s="52" t="str">
        <f>IFERROR(VLOOKUP(BW55,Lista!O:P,2,0),"")</f>
        <v/>
      </c>
      <c r="BY55" s="52"/>
      <c r="BZ55" s="52" t="str">
        <f>IFERROR(VLOOKUP(BY55,Lista!Q:R,2,0),"")</f>
        <v/>
      </c>
      <c r="CA55" s="53"/>
      <c r="CB55" s="52"/>
      <c r="CC55" s="52" t="str">
        <f>IFERROR(VLOOKUP(CB55,Lista!O:P,2,0),"")</f>
        <v/>
      </c>
      <c r="CD55" s="52"/>
      <c r="CE55" s="52" t="str">
        <f>IFERROR(VLOOKUP(CD55,Lista!Q:R,2,0),"")</f>
        <v/>
      </c>
      <c r="CF55" s="53"/>
      <c r="CG55" s="52"/>
      <c r="CH55" s="52" t="str">
        <f>IFERROR(VLOOKUP(CG55,Lista!O:P,2,0),"")</f>
        <v/>
      </c>
      <c r="CI55" s="52"/>
      <c r="CJ55" s="52" t="str">
        <f>IFERROR(VLOOKUP(CI55,Lista!Q:R,2,0),"")</f>
        <v/>
      </c>
      <c r="CK55" s="53"/>
      <c r="CL55" s="52"/>
      <c r="CM55" s="52" t="str">
        <f>IFERROR(VLOOKUP(CL55,Lista!O:P,2,0),"")</f>
        <v/>
      </c>
      <c r="CN55" s="52"/>
      <c r="CO55" s="52" t="str">
        <f>IFERROR(VLOOKUP(CN55,Lista!Q:R,2,0),"")</f>
        <v/>
      </c>
      <c r="CP55" s="53"/>
      <c r="CQ55" s="52"/>
      <c r="CR55" s="52" t="str">
        <f>IFERROR(VLOOKUP(CQ55,Lista!O:P,2,0),"")</f>
        <v/>
      </c>
      <c r="CS55" s="52"/>
      <c r="CT55" s="52" t="str">
        <f>IFERROR(VLOOKUP(CS55,Lista!Q:R,2,0),"")</f>
        <v/>
      </c>
      <c r="CU55" s="53"/>
      <c r="CV55" s="52"/>
      <c r="CW55" s="52" t="str">
        <f>IFERROR(VLOOKUP(CV55,Lista!O:P,2,0),"")</f>
        <v/>
      </c>
      <c r="CX55" s="52"/>
      <c r="CY55" s="52" t="str">
        <f>IFERROR(VLOOKUP(CX55,Lista!Q:R,2,0),"")</f>
        <v/>
      </c>
      <c r="CZ55" s="53"/>
      <c r="DA55" s="49">
        <f t="shared" si="0"/>
        <v>21780000</v>
      </c>
      <c r="DB55" s="53"/>
    </row>
    <row r="56" spans="1:106" ht="74.25" hidden="1" customHeight="1">
      <c r="A56" s="32">
        <v>4146</v>
      </c>
      <c r="B56" s="16" t="str">
        <v>4.2.3 Fortalecer la gestión de los Organismos para la ejecución de  proyectos que aporten a la implementación de la política de las mujeres para lograr la igualdad de género.</v>
      </c>
      <c r="C56" s="16" t="str">
        <v>Organismos con  proyectos que aportan a la igualdad de género en el territorio fortalecidos.</v>
      </c>
      <c r="D56" s="41"/>
      <c r="E56" s="24" t="s">
        <v>414</v>
      </c>
      <c r="F56" s="24" t="str">
        <f>IFERROR(VLOOKUP(E56,Lista!O:P,2,0),"")</f>
        <v>Implementación del enfoque de género con interseccionalidad en la alcaldía de Santiago de Cali</v>
      </c>
      <c r="G56" s="24" t="s">
        <v>436</v>
      </c>
      <c r="H56" s="24" t="str">
        <f>IFERROR(VLOOKUP(G56,Lista!Q:R,2,0),"")</f>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
      <c r="I56" s="44">
        <v>27225000</v>
      </c>
      <c r="J56" s="24"/>
      <c r="K56" s="24" t="str">
        <f>IFERROR(VLOOKUP(J56,Lista!O:P,2,0),"")</f>
        <v/>
      </c>
      <c r="L56" s="24"/>
      <c r="M56" s="24" t="str">
        <f>IFERROR(VLOOKUP(L56,Lista!Q:R,2,0),"")</f>
        <v/>
      </c>
      <c r="N56" s="44"/>
      <c r="O56" s="55"/>
      <c r="P56" s="16" t="str">
        <f>IFERROR(VLOOKUP(O56,Lista!O:P,2,0),"")</f>
        <v/>
      </c>
      <c r="Q56" s="55"/>
      <c r="R56" s="16" t="str">
        <f>IFERROR(VLOOKUP(Q56,Lista!Q:R,2,0),"")</f>
        <v/>
      </c>
      <c r="S56" s="53"/>
      <c r="T56" s="55"/>
      <c r="U56" s="16" t="str">
        <f>IFERROR(VLOOKUP(T56,Lista!O:P,2,0),"")</f>
        <v/>
      </c>
      <c r="V56" s="55"/>
      <c r="W56" s="16" t="str">
        <f>IFERROR(VLOOKUP(V56,Lista!Q:R,2,0),"")</f>
        <v/>
      </c>
      <c r="X56" s="53"/>
      <c r="Y56" s="55"/>
      <c r="Z56" s="16" t="str">
        <f>IFERROR(VLOOKUP(Y56,Lista!O:P,2,0),"")</f>
        <v/>
      </c>
      <c r="AA56" s="55"/>
      <c r="AB56" s="16" t="str">
        <f>IFERROR(VLOOKUP(AA56,Lista!Q:R,2,0),"")</f>
        <v/>
      </c>
      <c r="AC56" s="53"/>
      <c r="AD56" s="55"/>
      <c r="AE56" s="16" t="str">
        <f>IFERROR(VLOOKUP(AD56,Lista!O:P,2,0),"")</f>
        <v/>
      </c>
      <c r="AF56" s="55"/>
      <c r="AG56" s="16" t="str">
        <f>IFERROR(VLOOKUP(AF56,Lista!Q:R,2,0),"")</f>
        <v/>
      </c>
      <c r="AH56" s="53"/>
      <c r="AI56" s="54"/>
      <c r="AJ56" s="51" t="str">
        <f>IFERROR(VLOOKUP(AI56,Lista!O:P,2,0),"")</f>
        <v/>
      </c>
      <c r="AK56" s="54"/>
      <c r="AL56" s="52" t="str">
        <f>IFERROR(VLOOKUP(AK56,Lista!Q:R,2,0),"")</f>
        <v/>
      </c>
      <c r="AM56" s="53"/>
      <c r="AN56" s="54"/>
      <c r="AO56" s="52" t="str">
        <f>IFERROR(VLOOKUP(AN56,Lista!O:P,2,0),"")</f>
        <v/>
      </c>
      <c r="AP56" s="54"/>
      <c r="AQ56" s="52" t="str">
        <f>IFERROR(VLOOKUP(AP56,Lista!Q:R,2,0),"")</f>
        <v/>
      </c>
      <c r="AR56" s="53"/>
      <c r="AS56" s="54"/>
      <c r="AT56" s="52" t="str">
        <f>IFERROR(VLOOKUP(AS56,Lista!O:P,2,0),"")</f>
        <v/>
      </c>
      <c r="AU56" s="54"/>
      <c r="AV56" s="52" t="str">
        <f>IFERROR(VLOOKUP(AU56,Lista!Q:R,2,0),"")</f>
        <v/>
      </c>
      <c r="AW56" s="53"/>
      <c r="AX56" s="54"/>
      <c r="AY56" s="52" t="str">
        <f>IFERROR(VLOOKUP(AX56,Lista!O:P,2,0),"")</f>
        <v/>
      </c>
      <c r="AZ56" s="54"/>
      <c r="BA56" s="52" t="str">
        <f>IFERROR(VLOOKUP(AZ56,Lista!Q:R,2,0),"")</f>
        <v/>
      </c>
      <c r="BB56" s="53"/>
      <c r="BC56" s="54"/>
      <c r="BD56" s="52" t="str">
        <f>IFERROR(VLOOKUP(BC56,Lista!O:P,2,0),"")</f>
        <v/>
      </c>
      <c r="BE56" s="54"/>
      <c r="BF56" s="52" t="str">
        <f>IFERROR(VLOOKUP(BE56,Lista!Q:R,2,0),"")</f>
        <v/>
      </c>
      <c r="BG56" s="53"/>
      <c r="BH56" s="54"/>
      <c r="BI56" s="52" t="str">
        <f>IFERROR(VLOOKUP(BH56,Lista!O:P,2,0),"")</f>
        <v/>
      </c>
      <c r="BJ56" s="54"/>
      <c r="BK56" s="52" t="str">
        <f>IFERROR(VLOOKUP(BJ56,Lista!Q:R,2,0),"")</f>
        <v/>
      </c>
      <c r="BL56" s="53"/>
      <c r="BM56" s="52"/>
      <c r="BN56" s="52" t="str">
        <f>IFERROR(VLOOKUP(BM56,Lista!O:P,2,0),"")</f>
        <v/>
      </c>
      <c r="BO56" s="52"/>
      <c r="BP56" s="52" t="str">
        <f>IFERROR(VLOOKUP(BO56,Lista!Q:R,2,0),"")</f>
        <v/>
      </c>
      <c r="BQ56" s="53"/>
      <c r="BR56" s="52"/>
      <c r="BS56" s="52" t="str">
        <f>IFERROR(VLOOKUP(BR56,Lista!O:P,2,0),"")</f>
        <v/>
      </c>
      <c r="BT56" s="52"/>
      <c r="BU56" s="52" t="str">
        <f>IFERROR(VLOOKUP(BT56,Lista!Q:R,2,0),"")</f>
        <v/>
      </c>
      <c r="BV56" s="53"/>
      <c r="BW56" s="52"/>
      <c r="BX56" s="52" t="str">
        <f>IFERROR(VLOOKUP(BW56,Lista!O:P,2,0),"")</f>
        <v/>
      </c>
      <c r="BY56" s="52"/>
      <c r="BZ56" s="52" t="str">
        <f>IFERROR(VLOOKUP(BY56,Lista!Q:R,2,0),"")</f>
        <v/>
      </c>
      <c r="CA56" s="53"/>
      <c r="CB56" s="52"/>
      <c r="CC56" s="52" t="str">
        <f>IFERROR(VLOOKUP(CB56,Lista!O:P,2,0),"")</f>
        <v/>
      </c>
      <c r="CD56" s="52"/>
      <c r="CE56" s="52" t="str">
        <f>IFERROR(VLOOKUP(CD56,Lista!Q:R,2,0),"")</f>
        <v/>
      </c>
      <c r="CF56" s="53"/>
      <c r="CG56" s="52"/>
      <c r="CH56" s="52" t="str">
        <f>IFERROR(VLOOKUP(CG56,Lista!O:P,2,0),"")</f>
        <v/>
      </c>
      <c r="CI56" s="52"/>
      <c r="CJ56" s="52" t="str">
        <f>IFERROR(VLOOKUP(CI56,Lista!Q:R,2,0),"")</f>
        <v/>
      </c>
      <c r="CK56" s="53"/>
      <c r="CL56" s="52"/>
      <c r="CM56" s="52" t="str">
        <f>IFERROR(VLOOKUP(CL56,Lista!O:P,2,0),"")</f>
        <v/>
      </c>
      <c r="CN56" s="52"/>
      <c r="CO56" s="52" t="str">
        <f>IFERROR(VLOOKUP(CN56,Lista!Q:R,2,0),"")</f>
        <v/>
      </c>
      <c r="CP56" s="53"/>
      <c r="CQ56" s="52"/>
      <c r="CR56" s="52" t="str">
        <f>IFERROR(VLOOKUP(CQ56,Lista!O:P,2,0),"")</f>
        <v/>
      </c>
      <c r="CS56" s="52"/>
      <c r="CT56" s="52" t="str">
        <f>IFERROR(VLOOKUP(CS56,Lista!Q:R,2,0),"")</f>
        <v/>
      </c>
      <c r="CU56" s="53"/>
      <c r="CV56" s="52"/>
      <c r="CW56" s="52" t="str">
        <f>IFERROR(VLOOKUP(CV56,Lista!O:P,2,0),"")</f>
        <v/>
      </c>
      <c r="CX56" s="52"/>
      <c r="CY56" s="52" t="str">
        <f>IFERROR(VLOOKUP(CX56,Lista!Q:R,2,0),"")</f>
        <v/>
      </c>
      <c r="CZ56" s="53"/>
      <c r="DA56" s="49">
        <f t="shared" si="0"/>
        <v>27225000</v>
      </c>
      <c r="DB56" s="53"/>
    </row>
    <row r="57" spans="1:106" ht="74.25" hidden="1" customHeight="1">
      <c r="A57" s="32">
        <v>4146</v>
      </c>
      <c r="B57" s="16" t="str">
        <v>4.2.4 Impulsar la inclusión e implementación del enfoque de género en las herramientas de gestión pública (Políticas, planes, programas y proyectos).</v>
      </c>
      <c r="C57" s="16" t="str">
        <v>Herramientas de gestión pública que incluyen e implementan el enfoque de género.</v>
      </c>
      <c r="D57" s="41"/>
      <c r="E57" s="24" t="s">
        <v>414</v>
      </c>
      <c r="F57" s="24" t="str">
        <f>IFERROR(VLOOKUP(E57,Lista!O:P,2,0),"")</f>
        <v>Implementación del enfoque de género con interseccionalidad en la alcaldía de Santiago de Cali</v>
      </c>
      <c r="G57" s="24" t="s">
        <v>437</v>
      </c>
      <c r="H57" s="24" t="str">
        <f>IFERROR(VLOOKUP(G57,Lista!Q:R,2,0),"")</f>
        <v>Realizar asistencia técnica a los organismos de la Administración Distrital para la inclusión del enfoque de género con interseccionalidad en los procesos de transformación cultural, planeación y uso del trazador presupuestal</v>
      </c>
      <c r="I57" s="44">
        <v>95003160</v>
      </c>
      <c r="J57" s="24"/>
      <c r="K57" s="24" t="str">
        <f>IFERROR(VLOOKUP(J57,Lista!O:P,2,0),"")</f>
        <v/>
      </c>
      <c r="L57" s="24"/>
      <c r="M57" s="24" t="str">
        <f>IFERROR(VLOOKUP(L57,Lista!Q:R,2,0),"")</f>
        <v/>
      </c>
      <c r="N57" s="44"/>
      <c r="O57" s="55"/>
      <c r="P57" s="16" t="str">
        <f>IFERROR(VLOOKUP(O57,Lista!O:P,2,0),"")</f>
        <v/>
      </c>
      <c r="Q57" s="55"/>
      <c r="R57" s="16" t="str">
        <f>IFERROR(VLOOKUP(Q57,Lista!Q:R,2,0),"")</f>
        <v/>
      </c>
      <c r="S57" s="53"/>
      <c r="T57" s="55"/>
      <c r="U57" s="16" t="str">
        <f>IFERROR(VLOOKUP(T57,Lista!O:P,2,0),"")</f>
        <v/>
      </c>
      <c r="V57" s="55"/>
      <c r="W57" s="16" t="str">
        <f>IFERROR(VLOOKUP(V57,Lista!Q:R,2,0),"")</f>
        <v/>
      </c>
      <c r="X57" s="53"/>
      <c r="Y57" s="55"/>
      <c r="Z57" s="16" t="str">
        <f>IFERROR(VLOOKUP(Y57,Lista!O:P,2,0),"")</f>
        <v/>
      </c>
      <c r="AA57" s="55"/>
      <c r="AB57" s="16" t="str">
        <f>IFERROR(VLOOKUP(AA57,Lista!Q:R,2,0),"")</f>
        <v/>
      </c>
      <c r="AC57" s="53"/>
      <c r="AD57" s="55"/>
      <c r="AE57" s="16" t="str">
        <f>IFERROR(VLOOKUP(AD57,Lista!O:P,2,0),"")</f>
        <v/>
      </c>
      <c r="AF57" s="55"/>
      <c r="AG57" s="16" t="str">
        <f>IFERROR(VLOOKUP(AF57,Lista!Q:R,2,0),"")</f>
        <v/>
      </c>
      <c r="AH57" s="53"/>
      <c r="AI57" s="54"/>
      <c r="AJ57" s="51" t="str">
        <f>IFERROR(VLOOKUP(AI57,Lista!O:P,2,0),"")</f>
        <v/>
      </c>
      <c r="AK57" s="54"/>
      <c r="AL57" s="52" t="str">
        <f>IFERROR(VLOOKUP(AK57,Lista!Q:R,2,0),"")</f>
        <v/>
      </c>
      <c r="AM57" s="53"/>
      <c r="AN57" s="54"/>
      <c r="AO57" s="52" t="str">
        <f>IFERROR(VLOOKUP(AN57,Lista!O:P,2,0),"")</f>
        <v/>
      </c>
      <c r="AP57" s="54"/>
      <c r="AQ57" s="52" t="str">
        <f>IFERROR(VLOOKUP(AP57,Lista!Q:R,2,0),"")</f>
        <v/>
      </c>
      <c r="AR57" s="53"/>
      <c r="AS57" s="54"/>
      <c r="AT57" s="52" t="str">
        <f>IFERROR(VLOOKUP(AS57,Lista!O:P,2,0),"")</f>
        <v/>
      </c>
      <c r="AU57" s="54"/>
      <c r="AV57" s="52" t="str">
        <f>IFERROR(VLOOKUP(AU57,Lista!Q:R,2,0),"")</f>
        <v/>
      </c>
      <c r="AW57" s="53"/>
      <c r="AX57" s="54"/>
      <c r="AY57" s="52" t="str">
        <f>IFERROR(VLOOKUP(AX57,Lista!O:P,2,0),"")</f>
        <v/>
      </c>
      <c r="AZ57" s="54"/>
      <c r="BA57" s="52" t="str">
        <f>IFERROR(VLOOKUP(AZ57,Lista!Q:R,2,0),"")</f>
        <v/>
      </c>
      <c r="BB57" s="53"/>
      <c r="BC57" s="54"/>
      <c r="BD57" s="52" t="str">
        <f>IFERROR(VLOOKUP(BC57,Lista!O:P,2,0),"")</f>
        <v/>
      </c>
      <c r="BE57" s="54"/>
      <c r="BF57" s="52" t="str">
        <f>IFERROR(VLOOKUP(BE57,Lista!Q:R,2,0),"")</f>
        <v/>
      </c>
      <c r="BG57" s="53"/>
      <c r="BH57" s="54"/>
      <c r="BI57" s="52" t="str">
        <f>IFERROR(VLOOKUP(BH57,Lista!O:P,2,0),"")</f>
        <v/>
      </c>
      <c r="BJ57" s="54"/>
      <c r="BK57" s="52" t="str">
        <f>IFERROR(VLOOKUP(BJ57,Lista!Q:R,2,0),"")</f>
        <v/>
      </c>
      <c r="BL57" s="53"/>
      <c r="BM57" s="52"/>
      <c r="BN57" s="52" t="str">
        <f>IFERROR(VLOOKUP(BM57,Lista!O:P,2,0),"")</f>
        <v/>
      </c>
      <c r="BO57" s="52"/>
      <c r="BP57" s="52" t="str">
        <f>IFERROR(VLOOKUP(BO57,Lista!Q:R,2,0),"")</f>
        <v/>
      </c>
      <c r="BQ57" s="53"/>
      <c r="BR57" s="52"/>
      <c r="BS57" s="52" t="str">
        <f>IFERROR(VLOOKUP(BR57,Lista!O:P,2,0),"")</f>
        <v/>
      </c>
      <c r="BT57" s="52"/>
      <c r="BU57" s="52" t="str">
        <f>IFERROR(VLOOKUP(BT57,Lista!Q:R,2,0),"")</f>
        <v/>
      </c>
      <c r="BV57" s="53"/>
      <c r="BW57" s="52"/>
      <c r="BX57" s="52" t="str">
        <f>IFERROR(VLOOKUP(BW57,Lista!O:P,2,0),"")</f>
        <v/>
      </c>
      <c r="BY57" s="52"/>
      <c r="BZ57" s="52" t="str">
        <f>IFERROR(VLOOKUP(BY57,Lista!Q:R,2,0),"")</f>
        <v/>
      </c>
      <c r="CA57" s="53"/>
      <c r="CB57" s="52"/>
      <c r="CC57" s="52" t="str">
        <f>IFERROR(VLOOKUP(CB57,Lista!O:P,2,0),"")</f>
        <v/>
      </c>
      <c r="CD57" s="52"/>
      <c r="CE57" s="52" t="str">
        <f>IFERROR(VLOOKUP(CD57,Lista!Q:R,2,0),"")</f>
        <v/>
      </c>
      <c r="CF57" s="53"/>
      <c r="CG57" s="52"/>
      <c r="CH57" s="52" t="str">
        <f>IFERROR(VLOOKUP(CG57,Lista!O:P,2,0),"")</f>
        <v/>
      </c>
      <c r="CI57" s="52"/>
      <c r="CJ57" s="52" t="str">
        <f>IFERROR(VLOOKUP(CI57,Lista!Q:R,2,0),"")</f>
        <v/>
      </c>
      <c r="CK57" s="53"/>
      <c r="CL57" s="52"/>
      <c r="CM57" s="52" t="str">
        <f>IFERROR(VLOOKUP(CL57,Lista!O:P,2,0),"")</f>
        <v/>
      </c>
      <c r="CN57" s="52"/>
      <c r="CO57" s="52" t="str">
        <f>IFERROR(VLOOKUP(CN57,Lista!Q:R,2,0),"")</f>
        <v/>
      </c>
      <c r="CP57" s="53"/>
      <c r="CQ57" s="52"/>
      <c r="CR57" s="52" t="str">
        <f>IFERROR(VLOOKUP(CQ57,Lista!O:P,2,0),"")</f>
        <v/>
      </c>
      <c r="CS57" s="52"/>
      <c r="CT57" s="52" t="str">
        <f>IFERROR(VLOOKUP(CS57,Lista!Q:R,2,0),"")</f>
        <v/>
      </c>
      <c r="CU57" s="53"/>
      <c r="CV57" s="52"/>
      <c r="CW57" s="52" t="str">
        <f>IFERROR(VLOOKUP(CV57,Lista!O:P,2,0),"")</f>
        <v/>
      </c>
      <c r="CX57" s="52"/>
      <c r="CY57" s="52" t="str">
        <f>IFERROR(VLOOKUP(CX57,Lista!Q:R,2,0),"")</f>
        <v/>
      </c>
      <c r="CZ57" s="53"/>
      <c r="DA57" s="49">
        <f t="shared" si="0"/>
        <v>95003160</v>
      </c>
      <c r="DB57" s="53"/>
    </row>
    <row r="58" spans="1:106" ht="74.25" hidden="1" customHeight="1">
      <c r="A58" s="32">
        <v>4146</v>
      </c>
      <c r="B58" s="16" t="str">
        <v>4.3.1 Promover procesos de formación de capacidades desde un enfoque diferencial y de género, a mujeres de zona rural y urbana, en participación política y comunitaria para la toma de decisiones.</v>
      </c>
      <c r="C58" s="16" t="str">
        <v>Mujeres de zona rural y urbana capacitadas en  participación política y comunitaria.</v>
      </c>
      <c r="D58" s="41"/>
      <c r="E58" s="24" t="s">
        <v>408</v>
      </c>
      <c r="F58" s="24" t="str">
        <f>IFERROR(VLOOKUP(E58,Lista!O:P,2,0),"")</f>
        <v>Fortalecimiento de la capacidad de empoderamiento político y social de las mujeres en Santiago de Cali</v>
      </c>
      <c r="G58" s="24" t="s">
        <v>438</v>
      </c>
      <c r="H58" s="24" t="str">
        <f>IFERROR(VLOOKUP(G58,Lista!Q:R,2,0),"")</f>
        <v>Realizar diseño de la Escuela de Incidencia Política para las mujeres rurales y urbanas de Santiago de Cali</v>
      </c>
      <c r="I58" s="44">
        <v>84378000</v>
      </c>
      <c r="J58" s="24" t="s">
        <v>408</v>
      </c>
      <c r="K58" s="24" t="str">
        <f>IFERROR(VLOOKUP(J58,Lista!O:P,2,0),"")</f>
        <v>Fortalecimiento de la capacidad de empoderamiento político y social de las mujeres en Santiago de Cali</v>
      </c>
      <c r="L58" s="24" t="s">
        <v>439</v>
      </c>
      <c r="M58" s="24" t="str">
        <f>IFERROR(VLOOKUP(L58,Lista!Q:R,2,0),"")</f>
        <v>Realizar la implementación de la Escuela de Incidencia Política para las Mujeres rurales y urbanas de Santiago de Cali</v>
      </c>
      <c r="N58" s="44">
        <v>40119000</v>
      </c>
      <c r="O58" s="57" t="s">
        <v>408</v>
      </c>
      <c r="P58" s="16" t="str">
        <f>IFERROR(VLOOKUP(O58,Lista!O:P,2,0),"")</f>
        <v>Fortalecimiento de la capacidad de empoderamiento político y social de las mujeres en Santiago de Cali</v>
      </c>
      <c r="Q58" s="57" t="s">
        <v>440</v>
      </c>
      <c r="R58" s="16" t="str">
        <f>IFERROR(VLOOKUP(Q58,Lista!Q:R,2,0),"")</f>
        <v>Realizar la Implementación de una estrategia para el fortalecimiento de las instancias de participación de las mujeres de Santiago de Cali</v>
      </c>
      <c r="S58" s="59">
        <v>47968500</v>
      </c>
      <c r="T58" s="57" t="s">
        <v>408</v>
      </c>
      <c r="U58" s="16" t="str">
        <f>IFERROR(VLOOKUP(T58,Lista!O:P,2,0),"")</f>
        <v>Fortalecimiento de la capacidad de empoderamiento político y social de las mujeres en Santiago de Cali</v>
      </c>
      <c r="V58" s="57" t="s">
        <v>441</v>
      </c>
      <c r="W58" s="16" t="str">
        <f>IFERROR(VLOOKUP(V58,Lista!Q:R,2,0),"")</f>
        <v>Realizar la implementación de la Escuela de Incidencia Política para las Mujeres rurales y urbanas de Santiago de Cali</v>
      </c>
      <c r="X58" s="59">
        <v>0</v>
      </c>
      <c r="Y58" s="55"/>
      <c r="Z58" s="16" t="str">
        <f>IFERROR(VLOOKUP(Y58,Lista!O:P,2,0),"")</f>
        <v/>
      </c>
      <c r="AA58" s="55"/>
      <c r="AB58" s="16" t="str">
        <f>IFERROR(VLOOKUP(AA58,Lista!Q:R,2,0),"")</f>
        <v/>
      </c>
      <c r="AC58" s="53"/>
      <c r="AD58" s="55"/>
      <c r="AE58" s="16" t="str">
        <f>IFERROR(VLOOKUP(AD58,Lista!O:P,2,0),"")</f>
        <v/>
      </c>
      <c r="AF58" s="55"/>
      <c r="AG58" s="16" t="str">
        <f>IFERROR(VLOOKUP(AF58,Lista!Q:R,2,0),"")</f>
        <v/>
      </c>
      <c r="AH58" s="53"/>
      <c r="AI58" s="54"/>
      <c r="AJ58" s="51" t="str">
        <f>IFERROR(VLOOKUP(AI58,Lista!O:P,2,0),"")</f>
        <v/>
      </c>
      <c r="AK58" s="54"/>
      <c r="AL58" s="52" t="str">
        <f>IFERROR(VLOOKUP(AK58,Lista!Q:R,2,0),"")</f>
        <v/>
      </c>
      <c r="AM58" s="53"/>
      <c r="AN58" s="54"/>
      <c r="AO58" s="52" t="str">
        <f>IFERROR(VLOOKUP(AN58,Lista!O:P,2,0),"")</f>
        <v/>
      </c>
      <c r="AP58" s="54"/>
      <c r="AQ58" s="52" t="str">
        <f>IFERROR(VLOOKUP(AP58,Lista!Q:R,2,0),"")</f>
        <v/>
      </c>
      <c r="AR58" s="53"/>
      <c r="AS58" s="54"/>
      <c r="AT58" s="52" t="str">
        <f>IFERROR(VLOOKUP(AS58,Lista!O:P,2,0),"")</f>
        <v/>
      </c>
      <c r="AU58" s="54"/>
      <c r="AV58" s="52" t="str">
        <f>IFERROR(VLOOKUP(AU58,Lista!Q:R,2,0),"")</f>
        <v/>
      </c>
      <c r="AW58" s="53"/>
      <c r="AX58" s="54"/>
      <c r="AY58" s="52" t="str">
        <f>IFERROR(VLOOKUP(AX58,Lista!O:P,2,0),"")</f>
        <v/>
      </c>
      <c r="AZ58" s="54"/>
      <c r="BA58" s="52" t="str">
        <f>IFERROR(VLOOKUP(AZ58,Lista!Q:R,2,0),"")</f>
        <v/>
      </c>
      <c r="BB58" s="53"/>
      <c r="BC58" s="54"/>
      <c r="BD58" s="52" t="str">
        <f>IFERROR(VLOOKUP(BC58,Lista!O:P,2,0),"")</f>
        <v/>
      </c>
      <c r="BE58" s="54"/>
      <c r="BF58" s="52" t="str">
        <f>IFERROR(VLOOKUP(BE58,Lista!Q:R,2,0),"")</f>
        <v/>
      </c>
      <c r="BG58" s="53"/>
      <c r="BH58" s="54"/>
      <c r="BI58" s="52" t="str">
        <f>IFERROR(VLOOKUP(BH58,Lista!O:P,2,0),"")</f>
        <v/>
      </c>
      <c r="BJ58" s="54"/>
      <c r="BK58" s="52" t="str">
        <f>IFERROR(VLOOKUP(BJ58,Lista!Q:R,2,0),"")</f>
        <v/>
      </c>
      <c r="BL58" s="53"/>
      <c r="BM58" s="52"/>
      <c r="BN58" s="52" t="str">
        <f>IFERROR(VLOOKUP(BM58,Lista!O:P,2,0),"")</f>
        <v/>
      </c>
      <c r="BO58" s="52"/>
      <c r="BP58" s="52" t="str">
        <f>IFERROR(VLOOKUP(BO58,Lista!Q:R,2,0),"")</f>
        <v/>
      </c>
      <c r="BQ58" s="53"/>
      <c r="BR58" s="52"/>
      <c r="BS58" s="52" t="str">
        <f>IFERROR(VLOOKUP(BR58,Lista!O:P,2,0),"")</f>
        <v/>
      </c>
      <c r="BT58" s="52"/>
      <c r="BU58" s="52" t="str">
        <f>IFERROR(VLOOKUP(BT58,Lista!Q:R,2,0),"")</f>
        <v/>
      </c>
      <c r="BV58" s="53"/>
      <c r="BW58" s="52"/>
      <c r="BX58" s="52" t="str">
        <f>IFERROR(VLOOKUP(BW58,Lista!O:P,2,0),"")</f>
        <v/>
      </c>
      <c r="BY58" s="52"/>
      <c r="BZ58" s="52" t="str">
        <f>IFERROR(VLOOKUP(BY58,Lista!Q:R,2,0),"")</f>
        <v/>
      </c>
      <c r="CA58" s="53"/>
      <c r="CB58" s="52"/>
      <c r="CC58" s="52" t="str">
        <f>IFERROR(VLOOKUP(CB58,Lista!O:P,2,0),"")</f>
        <v/>
      </c>
      <c r="CD58" s="52"/>
      <c r="CE58" s="52" t="str">
        <f>IFERROR(VLOOKUP(CD58,Lista!Q:R,2,0),"")</f>
        <v/>
      </c>
      <c r="CF58" s="53"/>
      <c r="CG58" s="52"/>
      <c r="CH58" s="52" t="str">
        <f>IFERROR(VLOOKUP(CG58,Lista!O:P,2,0),"")</f>
        <v/>
      </c>
      <c r="CI58" s="52"/>
      <c r="CJ58" s="52" t="str">
        <f>IFERROR(VLOOKUP(CI58,Lista!Q:R,2,0),"")</f>
        <v/>
      </c>
      <c r="CK58" s="53"/>
      <c r="CL58" s="52"/>
      <c r="CM58" s="52" t="str">
        <f>IFERROR(VLOOKUP(CL58,Lista!O:P,2,0),"")</f>
        <v/>
      </c>
      <c r="CN58" s="52"/>
      <c r="CO58" s="52" t="str">
        <f>IFERROR(VLOOKUP(CN58,Lista!Q:R,2,0),"")</f>
        <v/>
      </c>
      <c r="CP58" s="53"/>
      <c r="CQ58" s="52"/>
      <c r="CR58" s="52" t="str">
        <f>IFERROR(VLOOKUP(CQ58,Lista!O:P,2,0),"")</f>
        <v/>
      </c>
      <c r="CS58" s="52"/>
      <c r="CT58" s="52" t="str">
        <f>IFERROR(VLOOKUP(CS58,Lista!Q:R,2,0),"")</f>
        <v/>
      </c>
      <c r="CU58" s="53"/>
      <c r="CV58" s="52"/>
      <c r="CW58" s="52" t="str">
        <f>IFERROR(VLOOKUP(CV58,Lista!O:P,2,0),"")</f>
        <v/>
      </c>
      <c r="CX58" s="52"/>
      <c r="CY58" s="52" t="str">
        <f>IFERROR(VLOOKUP(CX58,Lista!Q:R,2,0),"")</f>
        <v/>
      </c>
      <c r="CZ58" s="53"/>
      <c r="DA58" s="49">
        <f t="shared" si="0"/>
        <v>172465500</v>
      </c>
      <c r="DB58" s="53"/>
    </row>
    <row r="59" spans="1:106" ht="74.25" hidden="1" customHeight="1">
      <c r="A59" s="32">
        <v>4146</v>
      </c>
      <c r="B59" s="16" t="str">
        <v>4.3.6 Impulsar estrategias para la promoción de los derechos humanos y prevención de las vulneraciones de las mujeres y niñas en Cali Distrito Especial.</v>
      </c>
      <c r="C59" s="16" t="str">
        <v>Mujeres y niñas participando en estrategias de promoción de los derechos y prevención de sus vulneraciones.</v>
      </c>
      <c r="D59" s="41"/>
      <c r="E59" s="24" t="s">
        <v>431</v>
      </c>
      <c r="F59" s="24" t="str">
        <f>IFERROR(VLOOKUP(E59,Lista!O:P,2,0),"")</f>
        <v>Implementación de la estrategia de prevención de violencias basadas en género en Santiago de Cali</v>
      </c>
      <c r="G59" s="24" t="s">
        <v>442</v>
      </c>
      <c r="H59" s="24" t="str">
        <f>IFERROR(VLOOKUP(G59,Lista!Q:R,2,0),"")</f>
        <v>Realizar Asistencia técnica para plan de trabajo y estrategia de ciudades seguras para mujeres y niñas</v>
      </c>
      <c r="I59" s="44">
        <v>27225000</v>
      </c>
      <c r="J59" s="24"/>
      <c r="K59" s="24" t="str">
        <f>IFERROR(VLOOKUP(J59,Lista!O:P,2,0),"")</f>
        <v/>
      </c>
      <c r="L59" s="24"/>
      <c r="M59" s="24" t="str">
        <f>IFERROR(VLOOKUP(L59,Lista!Q:R,2,0),"")</f>
        <v/>
      </c>
      <c r="N59" s="44"/>
      <c r="O59" s="55"/>
      <c r="P59" s="16" t="str">
        <f>IFERROR(VLOOKUP(O59,Lista!O:P,2,0),"")</f>
        <v/>
      </c>
      <c r="Q59" s="55"/>
      <c r="R59" s="16" t="str">
        <f>IFERROR(VLOOKUP(Q59,Lista!Q:R,2,0),"")</f>
        <v/>
      </c>
      <c r="S59" s="53"/>
      <c r="T59" s="55"/>
      <c r="U59" s="16" t="str">
        <f>IFERROR(VLOOKUP(T59,Lista!O:P,2,0),"")</f>
        <v/>
      </c>
      <c r="V59" s="55"/>
      <c r="W59" s="16" t="str">
        <f>IFERROR(VLOOKUP(V59,Lista!Q:R,2,0),"")</f>
        <v/>
      </c>
      <c r="X59" s="53"/>
      <c r="Y59" s="55"/>
      <c r="Z59" s="16" t="str">
        <f>IFERROR(VLOOKUP(Y59,Lista!O:P,2,0),"")</f>
        <v/>
      </c>
      <c r="AA59" s="55"/>
      <c r="AB59" s="16" t="str">
        <f>IFERROR(VLOOKUP(AA59,Lista!Q:R,2,0),"")</f>
        <v/>
      </c>
      <c r="AC59" s="53"/>
      <c r="AD59" s="55"/>
      <c r="AE59" s="16" t="str">
        <f>IFERROR(VLOOKUP(AD59,Lista!O:P,2,0),"")</f>
        <v/>
      </c>
      <c r="AF59" s="55"/>
      <c r="AG59" s="16" t="str">
        <f>IFERROR(VLOOKUP(AF59,Lista!Q:R,2,0),"")</f>
        <v/>
      </c>
      <c r="AH59" s="53"/>
      <c r="AI59" s="54"/>
      <c r="AJ59" s="51" t="str">
        <f>IFERROR(VLOOKUP(AI59,Lista!O:P,2,0),"")</f>
        <v/>
      </c>
      <c r="AK59" s="54"/>
      <c r="AL59" s="52" t="str">
        <f>IFERROR(VLOOKUP(AK59,Lista!Q:R,2,0),"")</f>
        <v/>
      </c>
      <c r="AM59" s="53"/>
      <c r="AN59" s="54"/>
      <c r="AO59" s="52" t="str">
        <f>IFERROR(VLOOKUP(AN59,Lista!O:P,2,0),"")</f>
        <v/>
      </c>
      <c r="AP59" s="54"/>
      <c r="AQ59" s="52" t="str">
        <f>IFERROR(VLOOKUP(AP59,Lista!Q:R,2,0),"")</f>
        <v/>
      </c>
      <c r="AR59" s="53"/>
      <c r="AS59" s="54"/>
      <c r="AT59" s="52" t="str">
        <f>IFERROR(VLOOKUP(AS59,Lista!O:P,2,0),"")</f>
        <v/>
      </c>
      <c r="AU59" s="54"/>
      <c r="AV59" s="52" t="str">
        <f>IFERROR(VLOOKUP(AU59,Lista!Q:R,2,0),"")</f>
        <v/>
      </c>
      <c r="AW59" s="53"/>
      <c r="AX59" s="54"/>
      <c r="AY59" s="52" t="str">
        <f>IFERROR(VLOOKUP(AX59,Lista!O:P,2,0),"")</f>
        <v/>
      </c>
      <c r="AZ59" s="54"/>
      <c r="BA59" s="52" t="str">
        <f>IFERROR(VLOOKUP(AZ59,Lista!Q:R,2,0),"")</f>
        <v/>
      </c>
      <c r="BB59" s="53"/>
      <c r="BC59" s="54"/>
      <c r="BD59" s="52" t="str">
        <f>IFERROR(VLOOKUP(BC59,Lista!O:P,2,0),"")</f>
        <v/>
      </c>
      <c r="BE59" s="54"/>
      <c r="BF59" s="52" t="str">
        <f>IFERROR(VLOOKUP(BE59,Lista!Q:R,2,0),"")</f>
        <v/>
      </c>
      <c r="BG59" s="53"/>
      <c r="BH59" s="54"/>
      <c r="BI59" s="52" t="str">
        <f>IFERROR(VLOOKUP(BH59,Lista!O:P,2,0),"")</f>
        <v/>
      </c>
      <c r="BJ59" s="54"/>
      <c r="BK59" s="52" t="str">
        <f>IFERROR(VLOOKUP(BJ59,Lista!Q:R,2,0),"")</f>
        <v/>
      </c>
      <c r="BL59" s="53"/>
      <c r="BM59" s="52"/>
      <c r="BN59" s="52" t="str">
        <f>IFERROR(VLOOKUP(BM59,Lista!O:P,2,0),"")</f>
        <v/>
      </c>
      <c r="BO59" s="52"/>
      <c r="BP59" s="52" t="str">
        <f>IFERROR(VLOOKUP(BO59,Lista!Q:R,2,0),"")</f>
        <v/>
      </c>
      <c r="BQ59" s="53"/>
      <c r="BR59" s="52"/>
      <c r="BS59" s="52" t="str">
        <f>IFERROR(VLOOKUP(BR59,Lista!O:P,2,0),"")</f>
        <v/>
      </c>
      <c r="BT59" s="52"/>
      <c r="BU59" s="52" t="str">
        <f>IFERROR(VLOOKUP(BT59,Lista!Q:R,2,0),"")</f>
        <v/>
      </c>
      <c r="BV59" s="53"/>
      <c r="BW59" s="52"/>
      <c r="BX59" s="52" t="str">
        <f>IFERROR(VLOOKUP(BW59,Lista!O:P,2,0),"")</f>
        <v/>
      </c>
      <c r="BY59" s="52"/>
      <c r="BZ59" s="52" t="str">
        <f>IFERROR(VLOOKUP(BY59,Lista!Q:R,2,0),"")</f>
        <v/>
      </c>
      <c r="CA59" s="53"/>
      <c r="CB59" s="52"/>
      <c r="CC59" s="52" t="str">
        <f>IFERROR(VLOOKUP(CB59,Lista!O:P,2,0),"")</f>
        <v/>
      </c>
      <c r="CD59" s="52"/>
      <c r="CE59" s="52" t="str">
        <f>IFERROR(VLOOKUP(CD59,Lista!Q:R,2,0),"")</f>
        <v/>
      </c>
      <c r="CF59" s="53"/>
      <c r="CG59" s="52"/>
      <c r="CH59" s="52" t="str">
        <f>IFERROR(VLOOKUP(CG59,Lista!O:P,2,0),"")</f>
        <v/>
      </c>
      <c r="CI59" s="52"/>
      <c r="CJ59" s="52" t="str">
        <f>IFERROR(VLOOKUP(CI59,Lista!Q:R,2,0),"")</f>
        <v/>
      </c>
      <c r="CK59" s="53"/>
      <c r="CL59" s="52"/>
      <c r="CM59" s="52" t="str">
        <f>IFERROR(VLOOKUP(CL59,Lista!O:P,2,0),"")</f>
        <v/>
      </c>
      <c r="CN59" s="52"/>
      <c r="CO59" s="52" t="str">
        <f>IFERROR(VLOOKUP(CN59,Lista!Q:R,2,0),"")</f>
        <v/>
      </c>
      <c r="CP59" s="53"/>
      <c r="CQ59" s="52"/>
      <c r="CR59" s="52" t="str">
        <f>IFERROR(VLOOKUP(CQ59,Lista!O:P,2,0),"")</f>
        <v/>
      </c>
      <c r="CS59" s="52"/>
      <c r="CT59" s="52" t="str">
        <f>IFERROR(VLOOKUP(CS59,Lista!Q:R,2,0),"")</f>
        <v/>
      </c>
      <c r="CU59" s="53"/>
      <c r="CV59" s="52"/>
      <c r="CW59" s="52" t="str">
        <f>IFERROR(VLOOKUP(CV59,Lista!O:P,2,0),"")</f>
        <v/>
      </c>
      <c r="CX59" s="52"/>
      <c r="CY59" s="52" t="str">
        <f>IFERROR(VLOOKUP(CX59,Lista!Q:R,2,0),"")</f>
        <v/>
      </c>
      <c r="CZ59" s="53"/>
      <c r="DA59" s="49">
        <f t="shared" si="0"/>
        <v>27225000</v>
      </c>
      <c r="DB59" s="53"/>
    </row>
    <row r="60" spans="1:106" ht="74.25" hidden="1" customHeight="1">
      <c r="A60" s="32">
        <v>4148</v>
      </c>
      <c r="B60" s="16" t="str">
        <v>2.1.1 Realizar campañas artísticas y culturales que propendan por desmontar imaginarios y actitudes de discriminación en los entornos institucionales en Cali Distrito con enfoque diferencial y de género.</v>
      </c>
      <c r="C60" s="16" t="str">
        <v>Campañas artisticas y culturales  orientadas a desmontar imaginarios sobre discriminación y violencias, realizadas.</v>
      </c>
      <c r="D60" s="41"/>
      <c r="E60" s="24" t="s">
        <v>443</v>
      </c>
      <c r="F60" s="24" t="str">
        <f>IFERROR(VLOOKUP(E60,Lista!O:P,2,0),"")</f>
        <v>Fortalecimiento a la formación, cualificación e investigación artística y cultural de Santiago de Cali</v>
      </c>
      <c r="G60" s="24" t="s">
        <v>444</v>
      </c>
      <c r="H60" s="24" t="str">
        <f>IFERROR(VLOOKUP(G60,Lista!Q:R,2,0),"")</f>
        <v>Apoyar los proyectos de formación artística y cultural realizado por organizaciones en el territorio</v>
      </c>
      <c r="I60" s="44">
        <v>0</v>
      </c>
      <c r="J60" s="24"/>
      <c r="K60" s="24" t="str">
        <f>IFERROR(VLOOKUP(J60,Lista!O:P,2,0),"")</f>
        <v/>
      </c>
      <c r="L60" s="24"/>
      <c r="M60" s="24" t="str">
        <f>IFERROR(VLOOKUP(L60,Lista!Q:R,2,0),"")</f>
        <v/>
      </c>
      <c r="N60" s="44"/>
      <c r="O60" s="55"/>
      <c r="P60" s="16" t="str">
        <f>IFERROR(VLOOKUP(O60,Lista!O:P,2,0),"")</f>
        <v/>
      </c>
      <c r="Q60" s="55"/>
      <c r="R60" s="16" t="str">
        <f>IFERROR(VLOOKUP(Q60,Lista!Q:R,2,0),"")</f>
        <v/>
      </c>
      <c r="S60" s="53"/>
      <c r="T60" s="55"/>
      <c r="U60" s="16" t="str">
        <f>IFERROR(VLOOKUP(T60,Lista!O:P,2,0),"")</f>
        <v/>
      </c>
      <c r="V60" s="55"/>
      <c r="W60" s="16" t="str">
        <f>IFERROR(VLOOKUP(V60,Lista!Q:R,2,0),"")</f>
        <v/>
      </c>
      <c r="X60" s="53"/>
      <c r="Y60" s="55"/>
      <c r="Z60" s="16" t="str">
        <f>IFERROR(VLOOKUP(Y60,Lista!O:P,2,0),"")</f>
        <v/>
      </c>
      <c r="AA60" s="55"/>
      <c r="AB60" s="16" t="str">
        <f>IFERROR(VLOOKUP(AA60,Lista!Q:R,2,0),"")</f>
        <v/>
      </c>
      <c r="AC60" s="53"/>
      <c r="AD60" s="55"/>
      <c r="AE60" s="16" t="str">
        <f>IFERROR(VLOOKUP(AD60,Lista!O:P,2,0),"")</f>
        <v/>
      </c>
      <c r="AF60" s="55"/>
      <c r="AG60" s="16" t="str">
        <f>IFERROR(VLOOKUP(AF60,Lista!Q:R,2,0),"")</f>
        <v/>
      </c>
      <c r="AH60" s="53"/>
      <c r="AI60" s="54"/>
      <c r="AJ60" s="51" t="str">
        <f>IFERROR(VLOOKUP(AI60,Lista!O:P,2,0),"")</f>
        <v/>
      </c>
      <c r="AK60" s="54"/>
      <c r="AL60" s="52" t="str">
        <f>IFERROR(VLOOKUP(AK60,Lista!Q:R,2,0),"")</f>
        <v/>
      </c>
      <c r="AM60" s="53"/>
      <c r="AN60" s="54"/>
      <c r="AO60" s="52" t="str">
        <f>IFERROR(VLOOKUP(AN60,Lista!O:P,2,0),"")</f>
        <v/>
      </c>
      <c r="AP60" s="54"/>
      <c r="AQ60" s="52" t="str">
        <f>IFERROR(VLOOKUP(AP60,Lista!Q:R,2,0),"")</f>
        <v/>
      </c>
      <c r="AR60" s="53"/>
      <c r="AS60" s="54"/>
      <c r="AT60" s="52" t="str">
        <f>IFERROR(VLOOKUP(AS60,Lista!O:P,2,0),"")</f>
        <v/>
      </c>
      <c r="AU60" s="54"/>
      <c r="AV60" s="52" t="str">
        <f>IFERROR(VLOOKUP(AU60,Lista!Q:R,2,0),"")</f>
        <v/>
      </c>
      <c r="AW60" s="53"/>
      <c r="AX60" s="54"/>
      <c r="AY60" s="52" t="str">
        <f>IFERROR(VLOOKUP(AX60,Lista!O:P,2,0),"")</f>
        <v/>
      </c>
      <c r="AZ60" s="54"/>
      <c r="BA60" s="52" t="str">
        <f>IFERROR(VLOOKUP(AZ60,Lista!Q:R,2,0),"")</f>
        <v/>
      </c>
      <c r="BB60" s="53"/>
      <c r="BC60" s="54"/>
      <c r="BD60" s="52" t="str">
        <f>IFERROR(VLOOKUP(BC60,Lista!O:P,2,0),"")</f>
        <v/>
      </c>
      <c r="BE60" s="54"/>
      <c r="BF60" s="52" t="str">
        <f>IFERROR(VLOOKUP(BE60,Lista!Q:R,2,0),"")</f>
        <v/>
      </c>
      <c r="BG60" s="53"/>
      <c r="BH60" s="54"/>
      <c r="BI60" s="52" t="str">
        <f>IFERROR(VLOOKUP(BH60,Lista!O:P,2,0),"")</f>
        <v/>
      </c>
      <c r="BJ60" s="54"/>
      <c r="BK60" s="52" t="str">
        <f>IFERROR(VLOOKUP(BJ60,Lista!Q:R,2,0),"")</f>
        <v/>
      </c>
      <c r="BL60" s="53"/>
      <c r="BM60" s="52"/>
      <c r="BN60" s="52" t="str">
        <f>IFERROR(VLOOKUP(BM60,Lista!O:P,2,0),"")</f>
        <v/>
      </c>
      <c r="BO60" s="52"/>
      <c r="BP60" s="52" t="str">
        <f>IFERROR(VLOOKUP(BO60,Lista!Q:R,2,0),"")</f>
        <v/>
      </c>
      <c r="BQ60" s="53"/>
      <c r="BR60" s="52"/>
      <c r="BS60" s="52" t="str">
        <f>IFERROR(VLOOKUP(BR60,Lista!O:P,2,0),"")</f>
        <v/>
      </c>
      <c r="BT60" s="52"/>
      <c r="BU60" s="52" t="str">
        <f>IFERROR(VLOOKUP(BT60,Lista!Q:R,2,0),"")</f>
        <v/>
      </c>
      <c r="BV60" s="53"/>
      <c r="BW60" s="52"/>
      <c r="BX60" s="52" t="str">
        <f>IFERROR(VLOOKUP(BW60,Lista!O:P,2,0),"")</f>
        <v/>
      </c>
      <c r="BY60" s="52"/>
      <c r="BZ60" s="52" t="str">
        <f>IFERROR(VLOOKUP(BY60,Lista!Q:R,2,0),"")</f>
        <v/>
      </c>
      <c r="CA60" s="53"/>
      <c r="CB60" s="52"/>
      <c r="CC60" s="52" t="str">
        <f>IFERROR(VLOOKUP(CB60,Lista!O:P,2,0),"")</f>
        <v/>
      </c>
      <c r="CD60" s="52"/>
      <c r="CE60" s="52" t="str">
        <f>IFERROR(VLOOKUP(CD60,Lista!Q:R,2,0),"")</f>
        <v/>
      </c>
      <c r="CF60" s="53"/>
      <c r="CG60" s="52"/>
      <c r="CH60" s="52" t="str">
        <f>IFERROR(VLOOKUP(CG60,Lista!O:P,2,0),"")</f>
        <v/>
      </c>
      <c r="CI60" s="52"/>
      <c r="CJ60" s="52" t="str">
        <f>IFERROR(VLOOKUP(CI60,Lista!Q:R,2,0),"")</f>
        <v/>
      </c>
      <c r="CK60" s="53"/>
      <c r="CL60" s="52"/>
      <c r="CM60" s="52" t="str">
        <f>IFERROR(VLOOKUP(CL60,Lista!O:P,2,0),"")</f>
        <v/>
      </c>
      <c r="CN60" s="52"/>
      <c r="CO60" s="52" t="str">
        <f>IFERROR(VLOOKUP(CN60,Lista!Q:R,2,0),"")</f>
        <v/>
      </c>
      <c r="CP60" s="53"/>
      <c r="CQ60" s="52"/>
      <c r="CR60" s="52" t="str">
        <f>IFERROR(VLOOKUP(CQ60,Lista!O:P,2,0),"")</f>
        <v/>
      </c>
      <c r="CS60" s="52"/>
      <c r="CT60" s="52" t="str">
        <f>IFERROR(VLOOKUP(CS60,Lista!Q:R,2,0),"")</f>
        <v/>
      </c>
      <c r="CU60" s="53"/>
      <c r="CV60" s="52"/>
      <c r="CW60" s="52" t="str">
        <f>IFERROR(VLOOKUP(CV60,Lista!O:P,2,0),"")</f>
        <v/>
      </c>
      <c r="CX60" s="52"/>
      <c r="CY60" s="52" t="str">
        <f>IFERROR(VLOOKUP(CX60,Lista!Q:R,2,0),"")</f>
        <v/>
      </c>
      <c r="CZ60" s="53"/>
      <c r="DA60" s="49">
        <f t="shared" si="0"/>
        <v>0</v>
      </c>
      <c r="DB60" s="53"/>
    </row>
    <row r="61" spans="1:106" ht="74.25" hidden="1" customHeight="1">
      <c r="A61" s="32">
        <v>4148</v>
      </c>
      <c r="B61" s="16" t="str">
        <v>2.1.2 Apoyar estrategias institucionales participativas y creativas para la reparación simbólica de las mujeres, desde un enfoque diferencial y de género.</v>
      </c>
      <c r="C61" s="16" t="str">
        <v>Estrategias institucionales participativas y creativas con enfoque diferencial y de género apoyadas.</v>
      </c>
      <c r="D61" s="41"/>
      <c r="E61" s="24" t="s">
        <v>445</v>
      </c>
      <c r="F61" s="24" t="str">
        <f>IFERROR(VLOOKUP(E61,Lista!O:P,2,0),"")</f>
        <v>Apoyo a los procesos o proyectos artísticos, culturales y/o patrimoniales que se desarrollan en el territorio de Santiago de Cali</v>
      </c>
      <c r="G61" s="24" t="s">
        <v>446</v>
      </c>
      <c r="H61" s="24" t="str">
        <f>IFERROR(VLOOKUP(G61,Lista!Q:R,2,0),"")</f>
        <v>Asignar estímulos para realizar el apoyo a  proyectos seleccionados a través de la convocatoria del programa estímulos</v>
      </c>
      <c r="I61" s="44">
        <v>0</v>
      </c>
      <c r="J61" s="24"/>
      <c r="K61" s="24" t="str">
        <f>IFERROR(VLOOKUP(J61,Lista!O:P,2,0),"")</f>
        <v/>
      </c>
      <c r="L61" s="24"/>
      <c r="M61" s="24" t="str">
        <f>IFERROR(VLOOKUP(L61,Lista!Q:R,2,0),"")</f>
        <v/>
      </c>
      <c r="N61" s="44"/>
      <c r="O61" s="55"/>
      <c r="P61" s="16" t="str">
        <f>IFERROR(VLOOKUP(O61,Lista!O:P,2,0),"")</f>
        <v/>
      </c>
      <c r="Q61" s="55"/>
      <c r="R61" s="16" t="str">
        <f>IFERROR(VLOOKUP(Q61,Lista!Q:R,2,0),"")</f>
        <v/>
      </c>
      <c r="S61" s="53"/>
      <c r="T61" s="55"/>
      <c r="U61" s="16" t="str">
        <f>IFERROR(VLOOKUP(T61,Lista!O:P,2,0),"")</f>
        <v/>
      </c>
      <c r="V61" s="55"/>
      <c r="W61" s="16" t="str">
        <f>IFERROR(VLOOKUP(V61,Lista!Q:R,2,0),"")</f>
        <v/>
      </c>
      <c r="X61" s="53"/>
      <c r="Y61" s="55"/>
      <c r="Z61" s="16" t="str">
        <f>IFERROR(VLOOKUP(Y61,Lista!O:P,2,0),"")</f>
        <v/>
      </c>
      <c r="AA61" s="55"/>
      <c r="AB61" s="16" t="str">
        <f>IFERROR(VLOOKUP(AA61,Lista!Q:R,2,0),"")</f>
        <v/>
      </c>
      <c r="AC61" s="53"/>
      <c r="AD61" s="55"/>
      <c r="AE61" s="16" t="str">
        <f>IFERROR(VLOOKUP(AD61,Lista!O:P,2,0),"")</f>
        <v/>
      </c>
      <c r="AF61" s="55"/>
      <c r="AG61" s="16" t="str">
        <f>IFERROR(VLOOKUP(AF61,Lista!Q:R,2,0),"")</f>
        <v/>
      </c>
      <c r="AH61" s="53"/>
      <c r="AI61" s="54"/>
      <c r="AJ61" s="51" t="str">
        <f>IFERROR(VLOOKUP(AI61,Lista!O:P,2,0),"")</f>
        <v/>
      </c>
      <c r="AK61" s="54"/>
      <c r="AL61" s="52" t="str">
        <f>IFERROR(VLOOKUP(AK61,Lista!Q:R,2,0),"")</f>
        <v/>
      </c>
      <c r="AM61" s="53"/>
      <c r="AN61" s="54"/>
      <c r="AO61" s="52" t="str">
        <f>IFERROR(VLOOKUP(AN61,Lista!O:P,2,0),"")</f>
        <v/>
      </c>
      <c r="AP61" s="54"/>
      <c r="AQ61" s="52" t="str">
        <f>IFERROR(VLOOKUP(AP61,Lista!Q:R,2,0),"")</f>
        <v/>
      </c>
      <c r="AR61" s="53"/>
      <c r="AS61" s="54"/>
      <c r="AT61" s="52" t="str">
        <f>IFERROR(VLOOKUP(AS61,Lista!O:P,2,0),"")</f>
        <v/>
      </c>
      <c r="AU61" s="54"/>
      <c r="AV61" s="52" t="str">
        <f>IFERROR(VLOOKUP(AU61,Lista!Q:R,2,0),"")</f>
        <v/>
      </c>
      <c r="AW61" s="53"/>
      <c r="AX61" s="54"/>
      <c r="AY61" s="52" t="str">
        <f>IFERROR(VLOOKUP(AX61,Lista!O:P,2,0),"")</f>
        <v/>
      </c>
      <c r="AZ61" s="54"/>
      <c r="BA61" s="52" t="str">
        <f>IFERROR(VLOOKUP(AZ61,Lista!Q:R,2,0),"")</f>
        <v/>
      </c>
      <c r="BB61" s="53"/>
      <c r="BC61" s="54"/>
      <c r="BD61" s="52" t="str">
        <f>IFERROR(VLOOKUP(BC61,Lista!O:P,2,0),"")</f>
        <v/>
      </c>
      <c r="BE61" s="54"/>
      <c r="BF61" s="52" t="str">
        <f>IFERROR(VLOOKUP(BE61,Lista!Q:R,2,0),"")</f>
        <v/>
      </c>
      <c r="BG61" s="53"/>
      <c r="BH61" s="54"/>
      <c r="BI61" s="52" t="str">
        <f>IFERROR(VLOOKUP(BH61,Lista!O:P,2,0),"")</f>
        <v/>
      </c>
      <c r="BJ61" s="54"/>
      <c r="BK61" s="52" t="str">
        <f>IFERROR(VLOOKUP(BJ61,Lista!Q:R,2,0),"")</f>
        <v/>
      </c>
      <c r="BL61" s="53"/>
      <c r="BM61" s="52"/>
      <c r="BN61" s="52" t="str">
        <f>IFERROR(VLOOKUP(BM61,Lista!O:P,2,0),"")</f>
        <v/>
      </c>
      <c r="BO61" s="52"/>
      <c r="BP61" s="52" t="str">
        <f>IFERROR(VLOOKUP(BO61,Lista!Q:R,2,0),"")</f>
        <v/>
      </c>
      <c r="BQ61" s="53"/>
      <c r="BR61" s="52"/>
      <c r="BS61" s="52" t="str">
        <f>IFERROR(VLOOKUP(BR61,Lista!O:P,2,0),"")</f>
        <v/>
      </c>
      <c r="BT61" s="52"/>
      <c r="BU61" s="52" t="str">
        <f>IFERROR(VLOOKUP(BT61,Lista!Q:R,2,0),"")</f>
        <v/>
      </c>
      <c r="BV61" s="53"/>
      <c r="BW61" s="52"/>
      <c r="BX61" s="52" t="str">
        <f>IFERROR(VLOOKUP(BW61,Lista!O:P,2,0),"")</f>
        <v/>
      </c>
      <c r="BY61" s="52"/>
      <c r="BZ61" s="52" t="str">
        <f>IFERROR(VLOOKUP(BY61,Lista!Q:R,2,0),"")</f>
        <v/>
      </c>
      <c r="CA61" s="53"/>
      <c r="CB61" s="52"/>
      <c r="CC61" s="52" t="str">
        <f>IFERROR(VLOOKUP(CB61,Lista!O:P,2,0),"")</f>
        <v/>
      </c>
      <c r="CD61" s="52"/>
      <c r="CE61" s="52" t="str">
        <f>IFERROR(VLOOKUP(CD61,Lista!Q:R,2,0),"")</f>
        <v/>
      </c>
      <c r="CF61" s="53"/>
      <c r="CG61" s="52"/>
      <c r="CH61" s="52" t="str">
        <f>IFERROR(VLOOKUP(CG61,Lista!O:P,2,0),"")</f>
        <v/>
      </c>
      <c r="CI61" s="52"/>
      <c r="CJ61" s="52" t="str">
        <f>IFERROR(VLOOKUP(CI61,Lista!Q:R,2,0),"")</f>
        <v/>
      </c>
      <c r="CK61" s="53"/>
      <c r="CL61" s="52"/>
      <c r="CM61" s="52" t="str">
        <f>IFERROR(VLOOKUP(CL61,Lista!O:P,2,0),"")</f>
        <v/>
      </c>
      <c r="CN61" s="52"/>
      <c r="CO61" s="52" t="str">
        <f>IFERROR(VLOOKUP(CN61,Lista!Q:R,2,0),"")</f>
        <v/>
      </c>
      <c r="CP61" s="53"/>
      <c r="CQ61" s="52"/>
      <c r="CR61" s="52" t="str">
        <f>IFERROR(VLOOKUP(CQ61,Lista!O:P,2,0),"")</f>
        <v/>
      </c>
      <c r="CS61" s="52"/>
      <c r="CT61" s="52" t="str">
        <f>IFERROR(VLOOKUP(CS61,Lista!Q:R,2,0),"")</f>
        <v/>
      </c>
      <c r="CU61" s="53"/>
      <c r="CV61" s="52"/>
      <c r="CW61" s="52" t="str">
        <f>IFERROR(VLOOKUP(CV61,Lista!O:P,2,0),"")</f>
        <v/>
      </c>
      <c r="CX61" s="52"/>
      <c r="CY61" s="52" t="str">
        <f>IFERROR(VLOOKUP(CX61,Lista!Q:R,2,0),"")</f>
        <v/>
      </c>
      <c r="CZ61" s="53"/>
      <c r="DA61" s="49">
        <f t="shared" si="0"/>
        <v>0</v>
      </c>
      <c r="DB61" s="53"/>
    </row>
    <row r="62" spans="1:106" ht="74.25" hidden="1" customHeight="1">
      <c r="A62" s="32">
        <v>4148</v>
      </c>
      <c r="B62" s="16" t="str">
        <v>2.1.5 Promover la formación de mujeres artistas y gestoras culturales para la visibilización de sus productos en escenarios estratégicos.</v>
      </c>
      <c r="C62" s="16" t="str">
        <v>Mujeres artistas y gestoras culturales formadas para visibilizar sus procesos en escenarios estratégicos.</v>
      </c>
      <c r="D62" s="41"/>
      <c r="E62" s="24" t="s">
        <v>443</v>
      </c>
      <c r="F62" s="24" t="str">
        <f>IFERROR(VLOOKUP(E62,Lista!O:P,2,0),"")</f>
        <v>Fortalecimiento a la formación, cualificación e investigación artística y cultural de Santiago de Cali</v>
      </c>
      <c r="G62" s="24" t="s">
        <v>444</v>
      </c>
      <c r="H62" s="24" t="str">
        <f>IFERROR(VLOOKUP(G62,Lista!Q:R,2,0),"")</f>
        <v>Apoyar los proyectos de formación artística y cultural realizado por organizaciones en el territorio</v>
      </c>
      <c r="I62" s="44">
        <v>0</v>
      </c>
      <c r="J62" s="24"/>
      <c r="K62" s="24" t="str">
        <f>IFERROR(VLOOKUP(J62,Lista!O:P,2,0),"")</f>
        <v/>
      </c>
      <c r="L62" s="24"/>
      <c r="M62" s="24" t="str">
        <f>IFERROR(VLOOKUP(L62,Lista!Q:R,2,0),"")</f>
        <v/>
      </c>
      <c r="N62" s="44"/>
      <c r="O62" s="55"/>
      <c r="P62" s="16" t="str">
        <f>IFERROR(VLOOKUP(O62,Lista!O:P,2,0),"")</f>
        <v/>
      </c>
      <c r="Q62" s="55"/>
      <c r="R62" s="16" t="str">
        <f>IFERROR(VLOOKUP(Q62,Lista!Q:R,2,0),"")</f>
        <v/>
      </c>
      <c r="S62" s="53"/>
      <c r="T62" s="55"/>
      <c r="U62" s="16" t="str">
        <f>IFERROR(VLOOKUP(T62,Lista!O:P,2,0),"")</f>
        <v/>
      </c>
      <c r="V62" s="55"/>
      <c r="W62" s="16" t="str">
        <f>IFERROR(VLOOKUP(V62,Lista!Q:R,2,0),"")</f>
        <v/>
      </c>
      <c r="X62" s="53"/>
      <c r="Y62" s="55"/>
      <c r="Z62" s="16" t="str">
        <f>IFERROR(VLOOKUP(Y62,Lista!O:P,2,0),"")</f>
        <v/>
      </c>
      <c r="AA62" s="55"/>
      <c r="AB62" s="16" t="str">
        <f>IFERROR(VLOOKUP(AA62,Lista!Q:R,2,0),"")</f>
        <v/>
      </c>
      <c r="AC62" s="53"/>
      <c r="AD62" s="55"/>
      <c r="AE62" s="16" t="str">
        <f>IFERROR(VLOOKUP(AD62,Lista!O:P,2,0),"")</f>
        <v/>
      </c>
      <c r="AF62" s="55"/>
      <c r="AG62" s="16" t="str">
        <f>IFERROR(VLOOKUP(AF62,Lista!Q:R,2,0),"")</f>
        <v/>
      </c>
      <c r="AH62" s="53"/>
      <c r="AI62" s="54"/>
      <c r="AJ62" s="51" t="str">
        <f>IFERROR(VLOOKUP(AI62,Lista!O:P,2,0),"")</f>
        <v/>
      </c>
      <c r="AK62" s="54"/>
      <c r="AL62" s="52" t="str">
        <f>IFERROR(VLOOKUP(AK62,Lista!Q:R,2,0),"")</f>
        <v/>
      </c>
      <c r="AM62" s="53"/>
      <c r="AN62" s="54"/>
      <c r="AO62" s="52" t="str">
        <f>IFERROR(VLOOKUP(AN62,Lista!O:P,2,0),"")</f>
        <v/>
      </c>
      <c r="AP62" s="54"/>
      <c r="AQ62" s="52" t="str">
        <f>IFERROR(VLOOKUP(AP62,Lista!Q:R,2,0),"")</f>
        <v/>
      </c>
      <c r="AR62" s="53"/>
      <c r="AS62" s="54"/>
      <c r="AT62" s="52" t="str">
        <f>IFERROR(VLOOKUP(AS62,Lista!O:P,2,0),"")</f>
        <v/>
      </c>
      <c r="AU62" s="54"/>
      <c r="AV62" s="52" t="str">
        <f>IFERROR(VLOOKUP(AU62,Lista!Q:R,2,0),"")</f>
        <v/>
      </c>
      <c r="AW62" s="53"/>
      <c r="AX62" s="54"/>
      <c r="AY62" s="52" t="str">
        <f>IFERROR(VLOOKUP(AX62,Lista!O:P,2,0),"")</f>
        <v/>
      </c>
      <c r="AZ62" s="54"/>
      <c r="BA62" s="52" t="str">
        <f>IFERROR(VLOOKUP(AZ62,Lista!Q:R,2,0),"")</f>
        <v/>
      </c>
      <c r="BB62" s="53"/>
      <c r="BC62" s="54"/>
      <c r="BD62" s="52" t="str">
        <f>IFERROR(VLOOKUP(BC62,Lista!O:P,2,0),"")</f>
        <v/>
      </c>
      <c r="BE62" s="54"/>
      <c r="BF62" s="52" t="str">
        <f>IFERROR(VLOOKUP(BE62,Lista!Q:R,2,0),"")</f>
        <v/>
      </c>
      <c r="BG62" s="53"/>
      <c r="BH62" s="54"/>
      <c r="BI62" s="52" t="str">
        <f>IFERROR(VLOOKUP(BH62,Lista!O:P,2,0),"")</f>
        <v/>
      </c>
      <c r="BJ62" s="54"/>
      <c r="BK62" s="52" t="str">
        <f>IFERROR(VLOOKUP(BJ62,Lista!Q:R,2,0),"")</f>
        <v/>
      </c>
      <c r="BL62" s="53"/>
      <c r="BM62" s="52"/>
      <c r="BN62" s="52" t="str">
        <f>IFERROR(VLOOKUP(BM62,Lista!O:P,2,0),"")</f>
        <v/>
      </c>
      <c r="BO62" s="52"/>
      <c r="BP62" s="52" t="str">
        <f>IFERROR(VLOOKUP(BO62,Lista!Q:R,2,0),"")</f>
        <v/>
      </c>
      <c r="BQ62" s="53"/>
      <c r="BR62" s="52"/>
      <c r="BS62" s="52" t="str">
        <f>IFERROR(VLOOKUP(BR62,Lista!O:P,2,0),"")</f>
        <v/>
      </c>
      <c r="BT62" s="52"/>
      <c r="BU62" s="52" t="str">
        <f>IFERROR(VLOOKUP(BT62,Lista!Q:R,2,0),"")</f>
        <v/>
      </c>
      <c r="BV62" s="53"/>
      <c r="BW62" s="52"/>
      <c r="BX62" s="52" t="str">
        <f>IFERROR(VLOOKUP(BW62,Lista!O:P,2,0),"")</f>
        <v/>
      </c>
      <c r="BY62" s="52"/>
      <c r="BZ62" s="52" t="str">
        <f>IFERROR(VLOOKUP(BY62,Lista!Q:R,2,0),"")</f>
        <v/>
      </c>
      <c r="CA62" s="53"/>
      <c r="CB62" s="52"/>
      <c r="CC62" s="52" t="str">
        <f>IFERROR(VLOOKUP(CB62,Lista!O:P,2,0),"")</f>
        <v/>
      </c>
      <c r="CD62" s="52"/>
      <c r="CE62" s="52" t="str">
        <f>IFERROR(VLOOKUP(CD62,Lista!Q:R,2,0),"")</f>
        <v/>
      </c>
      <c r="CF62" s="53"/>
      <c r="CG62" s="52"/>
      <c r="CH62" s="52" t="str">
        <f>IFERROR(VLOOKUP(CG62,Lista!O:P,2,0),"")</f>
        <v/>
      </c>
      <c r="CI62" s="52"/>
      <c r="CJ62" s="52" t="str">
        <f>IFERROR(VLOOKUP(CI62,Lista!Q:R,2,0),"")</f>
        <v/>
      </c>
      <c r="CK62" s="53"/>
      <c r="CL62" s="52"/>
      <c r="CM62" s="52" t="str">
        <f>IFERROR(VLOOKUP(CL62,Lista!O:P,2,0),"")</f>
        <v/>
      </c>
      <c r="CN62" s="52"/>
      <c r="CO62" s="52" t="str">
        <f>IFERROR(VLOOKUP(CN62,Lista!Q:R,2,0),"")</f>
        <v/>
      </c>
      <c r="CP62" s="53"/>
      <c r="CQ62" s="52"/>
      <c r="CR62" s="52" t="str">
        <f>IFERROR(VLOOKUP(CQ62,Lista!O:P,2,0),"")</f>
        <v/>
      </c>
      <c r="CS62" s="52"/>
      <c r="CT62" s="52" t="str">
        <f>IFERROR(VLOOKUP(CS62,Lista!Q:R,2,0),"")</f>
        <v/>
      </c>
      <c r="CU62" s="53"/>
      <c r="CV62" s="52"/>
      <c r="CW62" s="52" t="str">
        <f>IFERROR(VLOOKUP(CV62,Lista!O:P,2,0),"")</f>
        <v/>
      </c>
      <c r="CX62" s="52"/>
      <c r="CY62" s="52" t="str">
        <f>IFERROR(VLOOKUP(CX62,Lista!Q:R,2,0),"")</f>
        <v/>
      </c>
      <c r="CZ62" s="53"/>
      <c r="DA62" s="49">
        <f t="shared" si="0"/>
        <v>0</v>
      </c>
      <c r="DB62" s="53"/>
    </row>
    <row r="63" spans="1:106" ht="74.25" hidden="1" customHeight="1">
      <c r="A63" s="32">
        <v>4148</v>
      </c>
      <c r="B63" s="16" t="str">
        <v>2.1.6 Promover la vinculación niños y niñas a  procesos de formación artística e iniciativas culturales desde un enfoque diferencial y de género, en las comunas y corregimientos de Cali.</v>
      </c>
      <c r="C63" s="16" t="str">
        <v>Niñas y niños vinculados a procesos de formación artistico y cultural  con enfoque diferencial y de género.</v>
      </c>
      <c r="D63" s="41"/>
      <c r="E63" s="24" t="s">
        <v>443</v>
      </c>
      <c r="F63" s="24" t="str">
        <f>IFERROR(VLOOKUP(E63,Lista!O:P,2,0),"")</f>
        <v>Fortalecimiento a la formación, cualificación e investigación artística y cultural de Santiago de Cali</v>
      </c>
      <c r="G63" s="24" t="s">
        <v>444</v>
      </c>
      <c r="H63" s="24" t="str">
        <f>IFERROR(VLOOKUP(G63,Lista!Q:R,2,0),"")</f>
        <v>Apoyar los proyectos de formación artística y cultural realizado por organizaciones en el territorio</v>
      </c>
      <c r="I63" s="44">
        <v>0</v>
      </c>
      <c r="J63" s="24"/>
      <c r="K63" s="24" t="str">
        <f>IFERROR(VLOOKUP(J63,Lista!O:P,2,0),"")</f>
        <v/>
      </c>
      <c r="L63" s="24"/>
      <c r="M63" s="24" t="str">
        <f>IFERROR(VLOOKUP(L63,Lista!Q:R,2,0),"")</f>
        <v/>
      </c>
      <c r="N63" s="44"/>
      <c r="O63" s="55"/>
      <c r="P63" s="16" t="str">
        <f>IFERROR(VLOOKUP(O63,Lista!O:P,2,0),"")</f>
        <v/>
      </c>
      <c r="Q63" s="55"/>
      <c r="R63" s="16" t="str">
        <f>IFERROR(VLOOKUP(Q63,Lista!Q:R,2,0),"")</f>
        <v/>
      </c>
      <c r="S63" s="53"/>
      <c r="T63" s="55"/>
      <c r="U63" s="16" t="str">
        <f>IFERROR(VLOOKUP(T63,Lista!O:P,2,0),"")</f>
        <v/>
      </c>
      <c r="V63" s="55"/>
      <c r="W63" s="16" t="str">
        <f>IFERROR(VLOOKUP(V63,Lista!Q:R,2,0),"")</f>
        <v/>
      </c>
      <c r="X63" s="53"/>
      <c r="Y63" s="55"/>
      <c r="Z63" s="16" t="str">
        <f>IFERROR(VLOOKUP(Y63,Lista!O:P,2,0),"")</f>
        <v/>
      </c>
      <c r="AA63" s="55"/>
      <c r="AB63" s="16" t="str">
        <f>IFERROR(VLOOKUP(AA63,Lista!Q:R,2,0),"")</f>
        <v/>
      </c>
      <c r="AC63" s="53"/>
      <c r="AD63" s="55"/>
      <c r="AE63" s="16" t="str">
        <f>IFERROR(VLOOKUP(AD63,Lista!O:P,2,0),"")</f>
        <v/>
      </c>
      <c r="AF63" s="55"/>
      <c r="AG63" s="16" t="str">
        <f>IFERROR(VLOOKUP(AF63,Lista!Q:R,2,0),"")</f>
        <v/>
      </c>
      <c r="AH63" s="53"/>
      <c r="AI63" s="54"/>
      <c r="AJ63" s="51" t="str">
        <f>IFERROR(VLOOKUP(AI63,Lista!O:P,2,0),"")</f>
        <v/>
      </c>
      <c r="AK63" s="54"/>
      <c r="AL63" s="52" t="str">
        <f>IFERROR(VLOOKUP(AK63,Lista!Q:R,2,0),"")</f>
        <v/>
      </c>
      <c r="AM63" s="53"/>
      <c r="AN63" s="54"/>
      <c r="AO63" s="52" t="str">
        <f>IFERROR(VLOOKUP(AN63,Lista!O:P,2,0),"")</f>
        <v/>
      </c>
      <c r="AP63" s="54"/>
      <c r="AQ63" s="52" t="str">
        <f>IFERROR(VLOOKUP(AP63,Lista!Q:R,2,0),"")</f>
        <v/>
      </c>
      <c r="AR63" s="53"/>
      <c r="AS63" s="54"/>
      <c r="AT63" s="52" t="str">
        <f>IFERROR(VLOOKUP(AS63,Lista!O:P,2,0),"")</f>
        <v/>
      </c>
      <c r="AU63" s="54"/>
      <c r="AV63" s="52" t="str">
        <f>IFERROR(VLOOKUP(AU63,Lista!Q:R,2,0),"")</f>
        <v/>
      </c>
      <c r="AW63" s="53"/>
      <c r="AX63" s="54"/>
      <c r="AY63" s="52" t="str">
        <f>IFERROR(VLOOKUP(AX63,Lista!O:P,2,0),"")</f>
        <v/>
      </c>
      <c r="AZ63" s="54"/>
      <c r="BA63" s="52" t="str">
        <f>IFERROR(VLOOKUP(AZ63,Lista!Q:R,2,0),"")</f>
        <v/>
      </c>
      <c r="BB63" s="53"/>
      <c r="BC63" s="54"/>
      <c r="BD63" s="52" t="str">
        <f>IFERROR(VLOOKUP(BC63,Lista!O:P,2,0),"")</f>
        <v/>
      </c>
      <c r="BE63" s="54"/>
      <c r="BF63" s="52" t="str">
        <f>IFERROR(VLOOKUP(BE63,Lista!Q:R,2,0),"")</f>
        <v/>
      </c>
      <c r="BG63" s="53"/>
      <c r="BH63" s="54"/>
      <c r="BI63" s="52" t="str">
        <f>IFERROR(VLOOKUP(BH63,Lista!O:P,2,0),"")</f>
        <v/>
      </c>
      <c r="BJ63" s="54"/>
      <c r="BK63" s="52" t="str">
        <f>IFERROR(VLOOKUP(BJ63,Lista!Q:R,2,0),"")</f>
        <v/>
      </c>
      <c r="BL63" s="53"/>
      <c r="BM63" s="52"/>
      <c r="BN63" s="52" t="str">
        <f>IFERROR(VLOOKUP(BM63,Lista!O:P,2,0),"")</f>
        <v/>
      </c>
      <c r="BO63" s="52"/>
      <c r="BP63" s="52" t="str">
        <f>IFERROR(VLOOKUP(BO63,Lista!Q:R,2,0),"")</f>
        <v/>
      </c>
      <c r="BQ63" s="53"/>
      <c r="BR63" s="52"/>
      <c r="BS63" s="52" t="str">
        <f>IFERROR(VLOOKUP(BR63,Lista!O:P,2,0),"")</f>
        <v/>
      </c>
      <c r="BT63" s="52"/>
      <c r="BU63" s="52" t="str">
        <f>IFERROR(VLOOKUP(BT63,Lista!Q:R,2,0),"")</f>
        <v/>
      </c>
      <c r="BV63" s="53"/>
      <c r="BW63" s="52"/>
      <c r="BX63" s="52" t="str">
        <f>IFERROR(VLOOKUP(BW63,Lista!O:P,2,0),"")</f>
        <v/>
      </c>
      <c r="BY63" s="52"/>
      <c r="BZ63" s="52" t="str">
        <f>IFERROR(VLOOKUP(BY63,Lista!Q:R,2,0),"")</f>
        <v/>
      </c>
      <c r="CA63" s="53"/>
      <c r="CB63" s="52"/>
      <c r="CC63" s="52" t="str">
        <f>IFERROR(VLOOKUP(CB63,Lista!O:P,2,0),"")</f>
        <v/>
      </c>
      <c r="CD63" s="52"/>
      <c r="CE63" s="52" t="str">
        <f>IFERROR(VLOOKUP(CD63,Lista!Q:R,2,0),"")</f>
        <v/>
      </c>
      <c r="CF63" s="53"/>
      <c r="CG63" s="52"/>
      <c r="CH63" s="52" t="str">
        <f>IFERROR(VLOOKUP(CG63,Lista!O:P,2,0),"")</f>
        <v/>
      </c>
      <c r="CI63" s="52"/>
      <c r="CJ63" s="52" t="str">
        <f>IFERROR(VLOOKUP(CI63,Lista!Q:R,2,0),"")</f>
        <v/>
      </c>
      <c r="CK63" s="53"/>
      <c r="CL63" s="52"/>
      <c r="CM63" s="52" t="str">
        <f>IFERROR(VLOOKUP(CL63,Lista!O:P,2,0),"")</f>
        <v/>
      </c>
      <c r="CN63" s="52"/>
      <c r="CO63" s="52" t="str">
        <f>IFERROR(VLOOKUP(CN63,Lista!Q:R,2,0),"")</f>
        <v/>
      </c>
      <c r="CP63" s="53"/>
      <c r="CQ63" s="52"/>
      <c r="CR63" s="52" t="str">
        <f>IFERROR(VLOOKUP(CQ63,Lista!O:P,2,0),"")</f>
        <v/>
      </c>
      <c r="CS63" s="52"/>
      <c r="CT63" s="52" t="str">
        <f>IFERROR(VLOOKUP(CS63,Lista!Q:R,2,0),"")</f>
        <v/>
      </c>
      <c r="CU63" s="53"/>
      <c r="CV63" s="52"/>
      <c r="CW63" s="52" t="str">
        <f>IFERROR(VLOOKUP(CV63,Lista!O:P,2,0),"")</f>
        <v/>
      </c>
      <c r="CX63" s="52"/>
      <c r="CY63" s="52" t="str">
        <f>IFERROR(VLOOKUP(CX63,Lista!Q:R,2,0),"")</f>
        <v/>
      </c>
      <c r="CZ63" s="53"/>
      <c r="DA63" s="49">
        <f t="shared" si="0"/>
        <v>0</v>
      </c>
      <c r="DB63" s="53"/>
    </row>
    <row r="64" spans="1:106" ht="74.25" hidden="1" customHeight="1">
      <c r="A64" s="32">
        <v>4148</v>
      </c>
      <c r="B64" s="16" t="str">
        <v>3.2.7 Impulsar iniciativas de sensibilización artísticas y culturales desde un enfoque diferencial y de género, que propendan por desmontar imaginarios y actitudes de discriminación y violencia en los entornos institucionales y cotidianos en Cali Distrito.</v>
      </c>
      <c r="C64" s="16" t="str">
        <v>Iniciativas de sensibilización artisticas y culturales con enfoque diferencial y de género, impulsadas.</v>
      </c>
      <c r="D64" s="41"/>
      <c r="E64" s="24" t="s">
        <v>447</v>
      </c>
      <c r="F64" s="24" t="str">
        <f>IFERROR(VLOOKUP(E64,Lista!O:P,2,0),"")</f>
        <v>Fortalecimiento de expresiones artísticas, culturales y patrimoniales con enfoque poblacional, diferencial y de género en el distrito de Santiago de Cali</v>
      </c>
      <c r="G64" s="24" t="s">
        <v>448</v>
      </c>
      <c r="H64" s="24" t="str">
        <f>IFERROR(VLOOKUP(G64,Lista!Q:R,2,0),"")</f>
        <v>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v>
      </c>
      <c r="I64" s="44">
        <v>0</v>
      </c>
      <c r="J64" s="24"/>
      <c r="K64" s="24" t="str">
        <f>IFERROR(VLOOKUP(J64,Lista!O:P,2,0),"")</f>
        <v/>
      </c>
      <c r="L64" s="24"/>
      <c r="M64" s="24" t="str">
        <f>IFERROR(VLOOKUP(L64,Lista!Q:R,2,0),"")</f>
        <v/>
      </c>
      <c r="N64" s="44"/>
      <c r="O64" s="55"/>
      <c r="P64" s="16" t="str">
        <f>IFERROR(VLOOKUP(O64,Lista!O:P,2,0),"")</f>
        <v/>
      </c>
      <c r="Q64" s="55"/>
      <c r="R64" s="16" t="str">
        <f>IFERROR(VLOOKUP(Q64,Lista!Q:R,2,0),"")</f>
        <v/>
      </c>
      <c r="S64" s="53"/>
      <c r="T64" s="55"/>
      <c r="U64" s="16" t="str">
        <f>IFERROR(VLOOKUP(T64,Lista!O:P,2,0),"")</f>
        <v/>
      </c>
      <c r="V64" s="55"/>
      <c r="W64" s="16" t="str">
        <f>IFERROR(VLOOKUP(V64,Lista!Q:R,2,0),"")</f>
        <v/>
      </c>
      <c r="X64" s="53"/>
      <c r="Y64" s="55"/>
      <c r="Z64" s="16" t="str">
        <f>IFERROR(VLOOKUP(Y64,Lista!O:P,2,0),"")</f>
        <v/>
      </c>
      <c r="AA64" s="55"/>
      <c r="AB64" s="16" t="str">
        <f>IFERROR(VLOOKUP(AA64,Lista!Q:R,2,0),"")</f>
        <v/>
      </c>
      <c r="AC64" s="53"/>
      <c r="AD64" s="55"/>
      <c r="AE64" s="16" t="str">
        <f>IFERROR(VLOOKUP(AD64,Lista!O:P,2,0),"")</f>
        <v/>
      </c>
      <c r="AF64" s="55"/>
      <c r="AG64" s="16" t="str">
        <f>IFERROR(VLOOKUP(AF64,Lista!Q:R,2,0),"")</f>
        <v/>
      </c>
      <c r="AH64" s="53"/>
      <c r="AI64" s="54"/>
      <c r="AJ64" s="51" t="str">
        <f>IFERROR(VLOOKUP(AI64,Lista!O:P,2,0),"")</f>
        <v/>
      </c>
      <c r="AK64" s="54"/>
      <c r="AL64" s="52" t="str">
        <f>IFERROR(VLOOKUP(AK64,Lista!Q:R,2,0),"")</f>
        <v/>
      </c>
      <c r="AM64" s="53"/>
      <c r="AN64" s="54"/>
      <c r="AO64" s="52" t="str">
        <f>IFERROR(VLOOKUP(AN64,Lista!O:P,2,0),"")</f>
        <v/>
      </c>
      <c r="AP64" s="54"/>
      <c r="AQ64" s="52" t="str">
        <f>IFERROR(VLOOKUP(AP64,Lista!Q:R,2,0),"")</f>
        <v/>
      </c>
      <c r="AR64" s="53"/>
      <c r="AS64" s="54"/>
      <c r="AT64" s="52" t="str">
        <f>IFERROR(VLOOKUP(AS64,Lista!O:P,2,0),"")</f>
        <v/>
      </c>
      <c r="AU64" s="54"/>
      <c r="AV64" s="52" t="str">
        <f>IFERROR(VLOOKUP(AU64,Lista!Q:R,2,0),"")</f>
        <v/>
      </c>
      <c r="AW64" s="53"/>
      <c r="AX64" s="54"/>
      <c r="AY64" s="52" t="str">
        <f>IFERROR(VLOOKUP(AX64,Lista!O:P,2,0),"")</f>
        <v/>
      </c>
      <c r="AZ64" s="54"/>
      <c r="BA64" s="52" t="str">
        <f>IFERROR(VLOOKUP(AZ64,Lista!Q:R,2,0),"")</f>
        <v/>
      </c>
      <c r="BB64" s="53"/>
      <c r="BC64" s="54"/>
      <c r="BD64" s="52" t="str">
        <f>IFERROR(VLOOKUP(BC64,Lista!O:P,2,0),"")</f>
        <v/>
      </c>
      <c r="BE64" s="54"/>
      <c r="BF64" s="52" t="str">
        <f>IFERROR(VLOOKUP(BE64,Lista!Q:R,2,0),"")</f>
        <v/>
      </c>
      <c r="BG64" s="53"/>
      <c r="BH64" s="54"/>
      <c r="BI64" s="52" t="str">
        <f>IFERROR(VLOOKUP(BH64,Lista!O:P,2,0),"")</f>
        <v/>
      </c>
      <c r="BJ64" s="54"/>
      <c r="BK64" s="52" t="str">
        <f>IFERROR(VLOOKUP(BJ64,Lista!Q:R,2,0),"")</f>
        <v/>
      </c>
      <c r="BL64" s="53"/>
      <c r="BM64" s="52"/>
      <c r="BN64" s="52" t="str">
        <f>IFERROR(VLOOKUP(BM64,Lista!O:P,2,0),"")</f>
        <v/>
      </c>
      <c r="BO64" s="52"/>
      <c r="BP64" s="52" t="str">
        <f>IFERROR(VLOOKUP(BO64,Lista!Q:R,2,0),"")</f>
        <v/>
      </c>
      <c r="BQ64" s="53"/>
      <c r="BR64" s="52"/>
      <c r="BS64" s="52" t="str">
        <f>IFERROR(VLOOKUP(BR64,Lista!O:P,2,0),"")</f>
        <v/>
      </c>
      <c r="BT64" s="52"/>
      <c r="BU64" s="52" t="str">
        <f>IFERROR(VLOOKUP(BT64,Lista!Q:R,2,0),"")</f>
        <v/>
      </c>
      <c r="BV64" s="53"/>
      <c r="BW64" s="52"/>
      <c r="BX64" s="52" t="str">
        <f>IFERROR(VLOOKUP(BW64,Lista!O:P,2,0),"")</f>
        <v/>
      </c>
      <c r="BY64" s="52"/>
      <c r="BZ64" s="52" t="str">
        <f>IFERROR(VLOOKUP(BY64,Lista!Q:R,2,0),"")</f>
        <v/>
      </c>
      <c r="CA64" s="53"/>
      <c r="CB64" s="52"/>
      <c r="CC64" s="52" t="str">
        <f>IFERROR(VLOOKUP(CB64,Lista!O:P,2,0),"")</f>
        <v/>
      </c>
      <c r="CD64" s="52"/>
      <c r="CE64" s="52" t="str">
        <f>IFERROR(VLOOKUP(CD64,Lista!Q:R,2,0),"")</f>
        <v/>
      </c>
      <c r="CF64" s="53"/>
      <c r="CG64" s="52"/>
      <c r="CH64" s="52" t="str">
        <f>IFERROR(VLOOKUP(CG64,Lista!O:P,2,0),"")</f>
        <v/>
      </c>
      <c r="CI64" s="52"/>
      <c r="CJ64" s="52" t="str">
        <f>IFERROR(VLOOKUP(CI64,Lista!Q:R,2,0),"")</f>
        <v/>
      </c>
      <c r="CK64" s="53"/>
      <c r="CL64" s="52"/>
      <c r="CM64" s="52" t="str">
        <f>IFERROR(VLOOKUP(CL64,Lista!O:P,2,0),"")</f>
        <v/>
      </c>
      <c r="CN64" s="52"/>
      <c r="CO64" s="52" t="str">
        <f>IFERROR(VLOOKUP(CN64,Lista!Q:R,2,0),"")</f>
        <v/>
      </c>
      <c r="CP64" s="53"/>
      <c r="CQ64" s="52"/>
      <c r="CR64" s="52" t="str">
        <f>IFERROR(VLOOKUP(CQ64,Lista!O:P,2,0),"")</f>
        <v/>
      </c>
      <c r="CS64" s="52"/>
      <c r="CT64" s="52" t="str">
        <f>IFERROR(VLOOKUP(CS64,Lista!Q:R,2,0),"")</f>
        <v/>
      </c>
      <c r="CU64" s="53"/>
      <c r="CV64" s="52"/>
      <c r="CW64" s="52" t="str">
        <f>IFERROR(VLOOKUP(CV64,Lista!O:P,2,0),"")</f>
        <v/>
      </c>
      <c r="CX64" s="52"/>
      <c r="CY64" s="52" t="str">
        <f>IFERROR(VLOOKUP(CX64,Lista!Q:R,2,0),"")</f>
        <v/>
      </c>
      <c r="CZ64" s="53"/>
      <c r="DA64" s="49">
        <f t="shared" si="0"/>
        <v>0</v>
      </c>
      <c r="DB64" s="53"/>
    </row>
    <row r="65" spans="1:106" ht="74.25" hidden="1" customHeight="1">
      <c r="A65" s="32">
        <v>4148</v>
      </c>
      <c r="B65" s="16" t="str">
        <v>3.2.8 Apoyar la implementación de estrategias institucionales comunicativas para la reparación simbólica de las mujeres, desde un enfoque diferencial y de género, que permita el reconocimiento de sus aportes al desarrollo de la sociedad.</v>
      </c>
      <c r="C65" s="16" t="str">
        <v>Estrategias  comunicativas de reparación simbolica con enfoque diferencial y de género, implementadas.</v>
      </c>
      <c r="D65" s="41"/>
      <c r="E65" s="24" t="s">
        <v>449</v>
      </c>
      <c r="F65" s="24" t="str">
        <f>IFERROR(VLOOKUP(E65,Lista!O:P,2,0),"")</f>
        <v>Implementación de estrategias orientadas a la promoción de valores identitarios, expresiones y manifestaciones culturales de los grupos étnicos en Santiago de Cali</v>
      </c>
      <c r="G65" s="24" t="s">
        <v>450</v>
      </c>
      <c r="H65" s="24" t="str">
        <f>IFERROR(VLOOKUP(G65,Lista!Q:R,2,0),"")</f>
        <v>Realizar acciones de fortalecimiento de las expresiones tradicionales</v>
      </c>
      <c r="I65" s="44">
        <v>0</v>
      </c>
      <c r="J65" s="24"/>
      <c r="K65" s="24" t="str">
        <f>IFERROR(VLOOKUP(J65,Lista!O:P,2,0),"")</f>
        <v/>
      </c>
      <c r="L65" s="24"/>
      <c r="M65" s="24" t="str">
        <f>IFERROR(VLOOKUP(L65,Lista!Q:R,2,0),"")</f>
        <v/>
      </c>
      <c r="N65" s="44"/>
      <c r="O65" s="55"/>
      <c r="P65" s="16" t="str">
        <f>IFERROR(VLOOKUP(O65,Lista!O:P,2,0),"")</f>
        <v/>
      </c>
      <c r="Q65" s="55"/>
      <c r="R65" s="16" t="str">
        <f>IFERROR(VLOOKUP(Q65,Lista!Q:R,2,0),"")</f>
        <v/>
      </c>
      <c r="S65" s="53"/>
      <c r="T65" s="55"/>
      <c r="U65" s="16" t="str">
        <f>IFERROR(VLOOKUP(T65,Lista!O:P,2,0),"")</f>
        <v/>
      </c>
      <c r="V65" s="55"/>
      <c r="W65" s="16" t="str">
        <f>IFERROR(VLOOKUP(V65,Lista!Q:R,2,0),"")</f>
        <v/>
      </c>
      <c r="X65" s="53"/>
      <c r="Y65" s="55"/>
      <c r="Z65" s="16" t="str">
        <f>IFERROR(VLOOKUP(Y65,Lista!O:P,2,0),"")</f>
        <v/>
      </c>
      <c r="AA65" s="55"/>
      <c r="AB65" s="16" t="str">
        <f>IFERROR(VLOOKUP(AA65,Lista!Q:R,2,0),"")</f>
        <v/>
      </c>
      <c r="AC65" s="53"/>
      <c r="AD65" s="55"/>
      <c r="AE65" s="16" t="str">
        <f>IFERROR(VLOOKUP(AD65,Lista!O:P,2,0),"")</f>
        <v/>
      </c>
      <c r="AF65" s="55"/>
      <c r="AG65" s="16" t="str">
        <f>IFERROR(VLOOKUP(AF65,Lista!Q:R,2,0),"")</f>
        <v/>
      </c>
      <c r="AH65" s="53"/>
      <c r="AI65" s="54"/>
      <c r="AJ65" s="51" t="str">
        <f>IFERROR(VLOOKUP(AI65,Lista!O:P,2,0),"")</f>
        <v/>
      </c>
      <c r="AK65" s="54"/>
      <c r="AL65" s="52" t="str">
        <f>IFERROR(VLOOKUP(AK65,Lista!Q:R,2,0),"")</f>
        <v/>
      </c>
      <c r="AM65" s="53"/>
      <c r="AN65" s="54"/>
      <c r="AO65" s="52" t="str">
        <f>IFERROR(VLOOKUP(AN65,Lista!O:P,2,0),"")</f>
        <v/>
      </c>
      <c r="AP65" s="54"/>
      <c r="AQ65" s="52" t="str">
        <f>IFERROR(VLOOKUP(AP65,Lista!Q:R,2,0),"")</f>
        <v/>
      </c>
      <c r="AR65" s="53"/>
      <c r="AS65" s="54"/>
      <c r="AT65" s="52" t="str">
        <f>IFERROR(VLOOKUP(AS65,Lista!O:P,2,0),"")</f>
        <v/>
      </c>
      <c r="AU65" s="54"/>
      <c r="AV65" s="52" t="str">
        <f>IFERROR(VLOOKUP(AU65,Lista!Q:R,2,0),"")</f>
        <v/>
      </c>
      <c r="AW65" s="53"/>
      <c r="AX65" s="54"/>
      <c r="AY65" s="52" t="str">
        <f>IFERROR(VLOOKUP(AX65,Lista!O:P,2,0),"")</f>
        <v/>
      </c>
      <c r="AZ65" s="54"/>
      <c r="BA65" s="52" t="str">
        <f>IFERROR(VLOOKUP(AZ65,Lista!Q:R,2,0),"")</f>
        <v/>
      </c>
      <c r="BB65" s="53"/>
      <c r="BC65" s="54"/>
      <c r="BD65" s="52" t="str">
        <f>IFERROR(VLOOKUP(BC65,Lista!O:P,2,0),"")</f>
        <v/>
      </c>
      <c r="BE65" s="54"/>
      <c r="BF65" s="52" t="str">
        <f>IFERROR(VLOOKUP(BE65,Lista!Q:R,2,0),"")</f>
        <v/>
      </c>
      <c r="BG65" s="53"/>
      <c r="BH65" s="54"/>
      <c r="BI65" s="52" t="str">
        <f>IFERROR(VLOOKUP(BH65,Lista!O:P,2,0),"")</f>
        <v/>
      </c>
      <c r="BJ65" s="54"/>
      <c r="BK65" s="52" t="str">
        <f>IFERROR(VLOOKUP(BJ65,Lista!Q:R,2,0),"")</f>
        <v/>
      </c>
      <c r="BL65" s="53"/>
      <c r="BM65" s="52"/>
      <c r="BN65" s="52" t="str">
        <f>IFERROR(VLOOKUP(BM65,Lista!O:P,2,0),"")</f>
        <v/>
      </c>
      <c r="BO65" s="52"/>
      <c r="BP65" s="52" t="str">
        <f>IFERROR(VLOOKUP(BO65,Lista!Q:R,2,0),"")</f>
        <v/>
      </c>
      <c r="BQ65" s="53"/>
      <c r="BR65" s="52"/>
      <c r="BS65" s="52" t="str">
        <f>IFERROR(VLOOKUP(BR65,Lista!O:P,2,0),"")</f>
        <v/>
      </c>
      <c r="BT65" s="52"/>
      <c r="BU65" s="52" t="str">
        <f>IFERROR(VLOOKUP(BT65,Lista!Q:R,2,0),"")</f>
        <v/>
      </c>
      <c r="BV65" s="53"/>
      <c r="BW65" s="52"/>
      <c r="BX65" s="52" t="str">
        <f>IFERROR(VLOOKUP(BW65,Lista!O:P,2,0),"")</f>
        <v/>
      </c>
      <c r="BY65" s="52"/>
      <c r="BZ65" s="52" t="str">
        <f>IFERROR(VLOOKUP(BY65,Lista!Q:R,2,0),"")</f>
        <v/>
      </c>
      <c r="CA65" s="53"/>
      <c r="CB65" s="52"/>
      <c r="CC65" s="52" t="str">
        <f>IFERROR(VLOOKUP(CB65,Lista!O:P,2,0),"")</f>
        <v/>
      </c>
      <c r="CD65" s="52"/>
      <c r="CE65" s="52" t="str">
        <f>IFERROR(VLOOKUP(CD65,Lista!Q:R,2,0),"")</f>
        <v/>
      </c>
      <c r="CF65" s="53"/>
      <c r="CG65" s="52"/>
      <c r="CH65" s="52" t="str">
        <f>IFERROR(VLOOKUP(CG65,Lista!O:P,2,0),"")</f>
        <v/>
      </c>
      <c r="CI65" s="52"/>
      <c r="CJ65" s="52" t="str">
        <f>IFERROR(VLOOKUP(CI65,Lista!Q:R,2,0),"")</f>
        <v/>
      </c>
      <c r="CK65" s="53"/>
      <c r="CL65" s="52"/>
      <c r="CM65" s="52" t="str">
        <f>IFERROR(VLOOKUP(CL65,Lista!O:P,2,0),"")</f>
        <v/>
      </c>
      <c r="CN65" s="52"/>
      <c r="CO65" s="52" t="str">
        <f>IFERROR(VLOOKUP(CN65,Lista!Q:R,2,0),"")</f>
        <v/>
      </c>
      <c r="CP65" s="53"/>
      <c r="CQ65" s="52"/>
      <c r="CR65" s="52" t="str">
        <f>IFERROR(VLOOKUP(CQ65,Lista!O:P,2,0),"")</f>
        <v/>
      </c>
      <c r="CS65" s="52"/>
      <c r="CT65" s="52" t="str">
        <f>IFERROR(VLOOKUP(CS65,Lista!Q:R,2,0),"")</f>
        <v/>
      </c>
      <c r="CU65" s="53"/>
      <c r="CV65" s="52"/>
      <c r="CW65" s="52" t="str">
        <f>IFERROR(VLOOKUP(CV65,Lista!O:P,2,0),"")</f>
        <v/>
      </c>
      <c r="CX65" s="52"/>
      <c r="CY65" s="52" t="str">
        <f>IFERROR(VLOOKUP(CX65,Lista!Q:R,2,0),"")</f>
        <v/>
      </c>
      <c r="CZ65" s="53"/>
      <c r="DA65" s="49">
        <f t="shared" si="0"/>
        <v>0</v>
      </c>
      <c r="DB65" s="53"/>
    </row>
    <row r="66" spans="1:106" ht="74.25" hidden="1" customHeight="1">
      <c r="A66" s="32">
        <v>4148</v>
      </c>
      <c r="B66" s="16" t="str">
        <v>4.3.4  Promover espacios  de organización   de las mujeres artistas y gestoras culturales, desde un enfoque diferencial y de género en torno al conocimiento y exigibilidad de sus derechos en Cali Distrito</v>
      </c>
      <c r="C66" s="16" t="str">
        <v>Espacios de organización de las mujeres artistas y gestoras culturales promovidos.</v>
      </c>
      <c r="D66" s="41"/>
      <c r="E66" s="24" t="s">
        <v>451</v>
      </c>
      <c r="F66" s="24" t="str">
        <f>IFERROR(VLOOKUP(E66,Lista!O:P,2,0),"")</f>
        <v>Fortalecimiento de los procesos institucionales de la Secretaría de Cultura del Distrito de Santiago de Cali</v>
      </c>
      <c r="G66" s="24" t="s">
        <v>452</v>
      </c>
      <c r="H66" s="24" t="str">
        <f>IFERROR(VLOOKUP(G66,Lista!Q:R,2,0),"")</f>
        <v>Brindar apoyo logístico en los espacios de participación y procesos de desarrollo institucional</v>
      </c>
      <c r="I66" s="44">
        <v>0</v>
      </c>
      <c r="J66" s="24"/>
      <c r="K66" s="24" t="str">
        <f>IFERROR(VLOOKUP(J66,Lista!O:P,2,0),"")</f>
        <v/>
      </c>
      <c r="L66" s="24"/>
      <c r="M66" s="24" t="str">
        <f>IFERROR(VLOOKUP(L66,Lista!Q:R,2,0),"")</f>
        <v/>
      </c>
      <c r="N66" s="44"/>
      <c r="O66" s="55"/>
      <c r="P66" s="16" t="str">
        <f>IFERROR(VLOOKUP(O66,Lista!O:P,2,0),"")</f>
        <v/>
      </c>
      <c r="Q66" s="55"/>
      <c r="R66" s="16" t="str">
        <f>IFERROR(VLOOKUP(Q66,Lista!Q:R,2,0),"")</f>
        <v/>
      </c>
      <c r="S66" s="53"/>
      <c r="T66" s="55"/>
      <c r="U66" s="16" t="str">
        <f>IFERROR(VLOOKUP(T66,Lista!O:P,2,0),"")</f>
        <v/>
      </c>
      <c r="V66" s="55"/>
      <c r="W66" s="16" t="str">
        <f>IFERROR(VLOOKUP(V66,Lista!Q:R,2,0),"")</f>
        <v/>
      </c>
      <c r="X66" s="53"/>
      <c r="Y66" s="55"/>
      <c r="Z66" s="16" t="str">
        <f>IFERROR(VLOOKUP(Y66,Lista!O:P,2,0),"")</f>
        <v/>
      </c>
      <c r="AA66" s="55"/>
      <c r="AB66" s="16" t="str">
        <f>IFERROR(VLOOKUP(AA66,Lista!Q:R,2,0),"")</f>
        <v/>
      </c>
      <c r="AC66" s="53"/>
      <c r="AD66" s="55"/>
      <c r="AE66" s="16" t="str">
        <f>IFERROR(VLOOKUP(AD66,Lista!O:P,2,0),"")</f>
        <v/>
      </c>
      <c r="AF66" s="55"/>
      <c r="AG66" s="16" t="str">
        <f>IFERROR(VLOOKUP(AF66,Lista!Q:R,2,0),"")</f>
        <v/>
      </c>
      <c r="AH66" s="53"/>
      <c r="AI66" s="54"/>
      <c r="AJ66" s="51" t="str">
        <f>IFERROR(VLOOKUP(AI66,Lista!O:P,2,0),"")</f>
        <v/>
      </c>
      <c r="AK66" s="54"/>
      <c r="AL66" s="52" t="str">
        <f>IFERROR(VLOOKUP(AK66,Lista!Q:R,2,0),"")</f>
        <v/>
      </c>
      <c r="AM66" s="53"/>
      <c r="AN66" s="54"/>
      <c r="AO66" s="52" t="str">
        <f>IFERROR(VLOOKUP(AN66,Lista!O:P,2,0),"")</f>
        <v/>
      </c>
      <c r="AP66" s="54"/>
      <c r="AQ66" s="52" t="str">
        <f>IFERROR(VLOOKUP(AP66,Lista!Q:R,2,0),"")</f>
        <v/>
      </c>
      <c r="AR66" s="53"/>
      <c r="AS66" s="54"/>
      <c r="AT66" s="52" t="str">
        <f>IFERROR(VLOOKUP(AS66,Lista!O:P,2,0),"")</f>
        <v/>
      </c>
      <c r="AU66" s="54"/>
      <c r="AV66" s="52" t="str">
        <f>IFERROR(VLOOKUP(AU66,Lista!Q:R,2,0),"")</f>
        <v/>
      </c>
      <c r="AW66" s="53"/>
      <c r="AX66" s="54"/>
      <c r="AY66" s="52" t="str">
        <f>IFERROR(VLOOKUP(AX66,Lista!O:P,2,0),"")</f>
        <v/>
      </c>
      <c r="AZ66" s="54"/>
      <c r="BA66" s="52" t="str">
        <f>IFERROR(VLOOKUP(AZ66,Lista!Q:R,2,0),"")</f>
        <v/>
      </c>
      <c r="BB66" s="53"/>
      <c r="BC66" s="54"/>
      <c r="BD66" s="52" t="str">
        <f>IFERROR(VLOOKUP(BC66,Lista!O:P,2,0),"")</f>
        <v/>
      </c>
      <c r="BE66" s="54"/>
      <c r="BF66" s="52" t="str">
        <f>IFERROR(VLOOKUP(BE66,Lista!Q:R,2,0),"")</f>
        <v/>
      </c>
      <c r="BG66" s="53"/>
      <c r="BH66" s="54"/>
      <c r="BI66" s="52" t="str">
        <f>IFERROR(VLOOKUP(BH66,Lista!O:P,2,0),"")</f>
        <v/>
      </c>
      <c r="BJ66" s="54"/>
      <c r="BK66" s="52" t="str">
        <f>IFERROR(VLOOKUP(BJ66,Lista!Q:R,2,0),"")</f>
        <v/>
      </c>
      <c r="BL66" s="53"/>
      <c r="BM66" s="52"/>
      <c r="BN66" s="52" t="str">
        <f>IFERROR(VLOOKUP(BM66,Lista!O:P,2,0),"")</f>
        <v/>
      </c>
      <c r="BO66" s="52"/>
      <c r="BP66" s="52" t="str">
        <f>IFERROR(VLOOKUP(BO66,Lista!Q:R,2,0),"")</f>
        <v/>
      </c>
      <c r="BQ66" s="53"/>
      <c r="BR66" s="52"/>
      <c r="BS66" s="52" t="str">
        <f>IFERROR(VLOOKUP(BR66,Lista!O:P,2,0),"")</f>
        <v/>
      </c>
      <c r="BT66" s="52"/>
      <c r="BU66" s="52" t="str">
        <f>IFERROR(VLOOKUP(BT66,Lista!Q:R,2,0),"")</f>
        <v/>
      </c>
      <c r="BV66" s="53"/>
      <c r="BW66" s="52"/>
      <c r="BX66" s="52" t="str">
        <f>IFERROR(VLOOKUP(BW66,Lista!O:P,2,0),"")</f>
        <v/>
      </c>
      <c r="BY66" s="52"/>
      <c r="BZ66" s="52" t="str">
        <f>IFERROR(VLOOKUP(BY66,Lista!Q:R,2,0),"")</f>
        <v/>
      </c>
      <c r="CA66" s="53"/>
      <c r="CB66" s="52"/>
      <c r="CC66" s="52" t="str">
        <f>IFERROR(VLOOKUP(CB66,Lista!O:P,2,0),"")</f>
        <v/>
      </c>
      <c r="CD66" s="52"/>
      <c r="CE66" s="52" t="str">
        <f>IFERROR(VLOOKUP(CD66,Lista!Q:R,2,0),"")</f>
        <v/>
      </c>
      <c r="CF66" s="53"/>
      <c r="CG66" s="52"/>
      <c r="CH66" s="52" t="str">
        <f>IFERROR(VLOOKUP(CG66,Lista!O:P,2,0),"")</f>
        <v/>
      </c>
      <c r="CI66" s="52"/>
      <c r="CJ66" s="52" t="str">
        <f>IFERROR(VLOOKUP(CI66,Lista!Q:R,2,0),"")</f>
        <v/>
      </c>
      <c r="CK66" s="53"/>
      <c r="CL66" s="52"/>
      <c r="CM66" s="52" t="str">
        <f>IFERROR(VLOOKUP(CL66,Lista!O:P,2,0),"")</f>
        <v/>
      </c>
      <c r="CN66" s="52"/>
      <c r="CO66" s="52" t="str">
        <f>IFERROR(VLOOKUP(CN66,Lista!Q:R,2,0),"")</f>
        <v/>
      </c>
      <c r="CP66" s="53"/>
      <c r="CQ66" s="52"/>
      <c r="CR66" s="52" t="str">
        <f>IFERROR(VLOOKUP(CQ66,Lista!O:P,2,0),"")</f>
        <v/>
      </c>
      <c r="CS66" s="52"/>
      <c r="CT66" s="52" t="str">
        <f>IFERROR(VLOOKUP(CS66,Lista!Q:R,2,0),"")</f>
        <v/>
      </c>
      <c r="CU66" s="53"/>
      <c r="CV66" s="52"/>
      <c r="CW66" s="52" t="str">
        <f>IFERROR(VLOOKUP(CV66,Lista!O:P,2,0),"")</f>
        <v/>
      </c>
      <c r="CX66" s="52"/>
      <c r="CY66" s="52" t="str">
        <f>IFERROR(VLOOKUP(CX66,Lista!Q:R,2,0),"")</f>
        <v/>
      </c>
      <c r="CZ66" s="53"/>
      <c r="DA66" s="49">
        <f t="shared" si="0"/>
        <v>0</v>
      </c>
      <c r="DB66" s="53"/>
    </row>
    <row r="67" spans="1:106" ht="74.25" hidden="1" customHeight="1">
      <c r="A67" s="32">
        <v>4151</v>
      </c>
      <c r="B67" s="16" t="str">
        <v>3.3.1 Gestionar agendas con organismos competentes para la adecuación de vías y andenes, urbanas y rurales, que favorezcan la movilidad segura de mujeres y niñas.</v>
      </c>
      <c r="C67" s="16" t="str">
        <v>Agendas concertadas para la adecuacion de vias y andenes, urbanas y rurales, que favorezcan una movilidad segura de las mujeres y las niñas.</v>
      </c>
      <c r="D67" s="41"/>
      <c r="E67" s="24" t="s">
        <v>453</v>
      </c>
      <c r="F67" s="24" t="str">
        <f>IFERROR(VLOOKUP(E67,Lista!O:P,2,0),"")</f>
        <v>Recuperación de la Infraestructura Vial de Santiago de  Cali</v>
      </c>
      <c r="G67" s="24" t="s">
        <v>454</v>
      </c>
      <c r="H67" s="24" t="str">
        <f>IFERROR(VLOOKUP(G67,Lista!Q:R,2,0),"")</f>
        <v>Realizar el mejoramiento de andenes y obras complementarias - Grupo operativo</v>
      </c>
      <c r="I67" s="44">
        <v>126558000</v>
      </c>
      <c r="J67" s="24"/>
      <c r="K67" s="24" t="str">
        <f>IFERROR(VLOOKUP(J67,Lista!O:P,2,0),"")</f>
        <v/>
      </c>
      <c r="L67" s="24"/>
      <c r="M67" s="24" t="str">
        <f>IFERROR(VLOOKUP(L67,Lista!Q:R,2,0),"")</f>
        <v/>
      </c>
      <c r="N67" s="44"/>
      <c r="O67" s="55"/>
      <c r="P67" s="16" t="str">
        <f>IFERROR(VLOOKUP(O67,Lista!O:P,2,0),"")</f>
        <v/>
      </c>
      <c r="Q67" s="55"/>
      <c r="R67" s="16" t="str">
        <f>IFERROR(VLOOKUP(Q67,Lista!Q:R,2,0),"")</f>
        <v/>
      </c>
      <c r="S67" s="53"/>
      <c r="T67" s="55"/>
      <c r="U67" s="16" t="str">
        <f>IFERROR(VLOOKUP(T67,Lista!O:P,2,0),"")</f>
        <v/>
      </c>
      <c r="V67" s="55"/>
      <c r="W67" s="16" t="str">
        <f>IFERROR(VLOOKUP(V67,Lista!Q:R,2,0),"")</f>
        <v/>
      </c>
      <c r="X67" s="53"/>
      <c r="Y67" s="55"/>
      <c r="Z67" s="16" t="str">
        <f>IFERROR(VLOOKUP(Y67,Lista!O:P,2,0),"")</f>
        <v/>
      </c>
      <c r="AA67" s="55"/>
      <c r="AB67" s="16" t="str">
        <f>IFERROR(VLOOKUP(AA67,Lista!Q:R,2,0),"")</f>
        <v/>
      </c>
      <c r="AC67" s="53"/>
      <c r="AD67" s="55"/>
      <c r="AE67" s="16" t="str">
        <f>IFERROR(VLOOKUP(AD67,Lista!O:P,2,0),"")</f>
        <v/>
      </c>
      <c r="AF67" s="55"/>
      <c r="AG67" s="16" t="str">
        <f>IFERROR(VLOOKUP(AF67,Lista!Q:R,2,0),"")</f>
        <v/>
      </c>
      <c r="AH67" s="53"/>
      <c r="AI67" s="54"/>
      <c r="AJ67" s="51" t="str">
        <f>IFERROR(VLOOKUP(AI67,Lista!O:P,2,0),"")</f>
        <v/>
      </c>
      <c r="AK67" s="54"/>
      <c r="AL67" s="52" t="str">
        <f>IFERROR(VLOOKUP(AK67,Lista!Q:R,2,0),"")</f>
        <v/>
      </c>
      <c r="AM67" s="53"/>
      <c r="AN67" s="54"/>
      <c r="AO67" s="52" t="str">
        <f>IFERROR(VLOOKUP(AN67,Lista!O:P,2,0),"")</f>
        <v/>
      </c>
      <c r="AP67" s="54"/>
      <c r="AQ67" s="52" t="str">
        <f>IFERROR(VLOOKUP(AP67,Lista!Q:R,2,0),"")</f>
        <v/>
      </c>
      <c r="AR67" s="53"/>
      <c r="AS67" s="54"/>
      <c r="AT67" s="52" t="str">
        <f>IFERROR(VLOOKUP(AS67,Lista!O:P,2,0),"")</f>
        <v/>
      </c>
      <c r="AU67" s="54"/>
      <c r="AV67" s="52" t="str">
        <f>IFERROR(VLOOKUP(AU67,Lista!Q:R,2,0),"")</f>
        <v/>
      </c>
      <c r="AW67" s="53"/>
      <c r="AX67" s="54"/>
      <c r="AY67" s="52" t="str">
        <f>IFERROR(VLOOKUP(AX67,Lista!O:P,2,0),"")</f>
        <v/>
      </c>
      <c r="AZ67" s="54"/>
      <c r="BA67" s="52" t="str">
        <f>IFERROR(VLOOKUP(AZ67,Lista!Q:R,2,0),"")</f>
        <v/>
      </c>
      <c r="BB67" s="53"/>
      <c r="BC67" s="54"/>
      <c r="BD67" s="52" t="str">
        <f>IFERROR(VLOOKUP(BC67,Lista!O:P,2,0),"")</f>
        <v/>
      </c>
      <c r="BE67" s="54"/>
      <c r="BF67" s="52" t="str">
        <f>IFERROR(VLOOKUP(BE67,Lista!Q:R,2,0),"")</f>
        <v/>
      </c>
      <c r="BG67" s="53"/>
      <c r="BH67" s="54"/>
      <c r="BI67" s="52" t="str">
        <f>IFERROR(VLOOKUP(BH67,Lista!O:P,2,0),"")</f>
        <v/>
      </c>
      <c r="BJ67" s="54"/>
      <c r="BK67" s="52" t="str">
        <f>IFERROR(VLOOKUP(BJ67,Lista!Q:R,2,0),"")</f>
        <v/>
      </c>
      <c r="BL67" s="53"/>
      <c r="BM67" s="52"/>
      <c r="BN67" s="52" t="str">
        <f>IFERROR(VLOOKUP(BM67,Lista!O:P,2,0),"")</f>
        <v/>
      </c>
      <c r="BO67" s="52"/>
      <c r="BP67" s="52" t="str">
        <f>IFERROR(VLOOKUP(BO67,Lista!Q:R,2,0),"")</f>
        <v/>
      </c>
      <c r="BQ67" s="53"/>
      <c r="BR67" s="52"/>
      <c r="BS67" s="52" t="str">
        <f>IFERROR(VLOOKUP(BR67,Lista!O:P,2,0),"")</f>
        <v/>
      </c>
      <c r="BT67" s="52"/>
      <c r="BU67" s="52" t="str">
        <f>IFERROR(VLOOKUP(BT67,Lista!Q:R,2,0),"")</f>
        <v/>
      </c>
      <c r="BV67" s="53"/>
      <c r="BW67" s="52"/>
      <c r="BX67" s="52" t="str">
        <f>IFERROR(VLOOKUP(BW67,Lista!O:P,2,0),"")</f>
        <v/>
      </c>
      <c r="BY67" s="52"/>
      <c r="BZ67" s="52" t="str">
        <f>IFERROR(VLOOKUP(BY67,Lista!Q:R,2,0),"")</f>
        <v/>
      </c>
      <c r="CA67" s="53"/>
      <c r="CB67" s="52"/>
      <c r="CC67" s="52" t="str">
        <f>IFERROR(VLOOKUP(CB67,Lista!O:P,2,0),"")</f>
        <v/>
      </c>
      <c r="CD67" s="52"/>
      <c r="CE67" s="52" t="str">
        <f>IFERROR(VLOOKUP(CD67,Lista!Q:R,2,0),"")</f>
        <v/>
      </c>
      <c r="CF67" s="53"/>
      <c r="CG67" s="52"/>
      <c r="CH67" s="52" t="str">
        <f>IFERROR(VLOOKUP(CG67,Lista!O:P,2,0),"")</f>
        <v/>
      </c>
      <c r="CI67" s="52"/>
      <c r="CJ67" s="52" t="str">
        <f>IFERROR(VLOOKUP(CI67,Lista!Q:R,2,0),"")</f>
        <v/>
      </c>
      <c r="CK67" s="53"/>
      <c r="CL67" s="52"/>
      <c r="CM67" s="52" t="str">
        <f>IFERROR(VLOOKUP(CL67,Lista!O:P,2,0),"")</f>
        <v/>
      </c>
      <c r="CN67" s="52"/>
      <c r="CO67" s="52" t="str">
        <f>IFERROR(VLOOKUP(CN67,Lista!Q:R,2,0),"")</f>
        <v/>
      </c>
      <c r="CP67" s="53"/>
      <c r="CQ67" s="52"/>
      <c r="CR67" s="52" t="str">
        <f>IFERROR(VLOOKUP(CQ67,Lista!O:P,2,0),"")</f>
        <v/>
      </c>
      <c r="CS67" s="52"/>
      <c r="CT67" s="52" t="str">
        <f>IFERROR(VLOOKUP(CS67,Lista!Q:R,2,0),"")</f>
        <v/>
      </c>
      <c r="CU67" s="53"/>
      <c r="CV67" s="52"/>
      <c r="CW67" s="52" t="str">
        <f>IFERROR(VLOOKUP(CV67,Lista!O:P,2,0),"")</f>
        <v/>
      </c>
      <c r="CX67" s="52"/>
      <c r="CY67" s="52" t="str">
        <f>IFERROR(VLOOKUP(CX67,Lista!Q:R,2,0),"")</f>
        <v/>
      </c>
      <c r="CZ67" s="53"/>
      <c r="DA67" s="49">
        <f t="shared" si="0"/>
        <v>126558000</v>
      </c>
      <c r="DB67" s="53"/>
    </row>
    <row r="68" spans="1:106" ht="74.25" hidden="1" customHeight="1">
      <c r="A68" s="32">
        <v>4161</v>
      </c>
      <c r="B68" s="16" t="str">
        <v>3.1.2 Fortalecer los servicios de protección que garanticen el acceso de las mujeres víctimas de violencia de género, a la justicia en el territorio, reconociendo la convivencia con sus animales compañeros.</v>
      </c>
      <c r="C68" s="16" t="str">
        <v>Mujeres victimas de violencia de género protegidas en la ruta de riesgo de amenaza de violencia.</v>
      </c>
      <c r="D68" s="41"/>
      <c r="E68" s="66" t="s">
        <v>455</v>
      </c>
      <c r="F68" s="24" t="str">
        <f>IFERROR(VLOOKUP(E68,Lista!O:P,2,0),"")</f>
        <v>Fortalecimiento al Programa de atención integral para población víctima de conflicto armado, lideres(as), defensores de derechos humanos, mujeres en riesgo de feminicidio y población en condición de vulnerabilidad, amenazada, en Santiago de Cali</v>
      </c>
      <c r="G68" s="66" t="s">
        <v>456</v>
      </c>
      <c r="H68" s="24" t="str">
        <f>IFERROR(VLOOKUP(G68,Lista!Q:R,2,0),"")</f>
        <v>Activar y hacer seguimiento de la ruta de atención integral</v>
      </c>
      <c r="I68" s="67">
        <v>64890500</v>
      </c>
      <c r="J68" s="24"/>
      <c r="K68" s="24" t="str">
        <f>IFERROR(VLOOKUP(J68,Lista!O:P,2,0),"")</f>
        <v/>
      </c>
      <c r="L68" s="24"/>
      <c r="M68" s="24" t="str">
        <f>IFERROR(VLOOKUP(L68,Lista!Q:R,2,0),"")</f>
        <v/>
      </c>
      <c r="N68" s="44"/>
      <c r="O68" s="55"/>
      <c r="P68" s="16" t="str">
        <f>IFERROR(VLOOKUP(O68,Lista!O:P,2,0),"")</f>
        <v/>
      </c>
      <c r="Q68" s="55"/>
      <c r="R68" s="16" t="str">
        <f>IFERROR(VLOOKUP(Q68,Lista!Q:R,2,0),"")</f>
        <v/>
      </c>
      <c r="S68" s="53"/>
      <c r="T68" s="55"/>
      <c r="U68" s="16" t="str">
        <f>IFERROR(VLOOKUP(T68,Lista!O:P,2,0),"")</f>
        <v/>
      </c>
      <c r="V68" s="55"/>
      <c r="W68" s="16" t="str">
        <f>IFERROR(VLOOKUP(V68,Lista!Q:R,2,0),"")</f>
        <v/>
      </c>
      <c r="X68" s="53"/>
      <c r="Y68" s="55"/>
      <c r="Z68" s="16" t="str">
        <f>IFERROR(VLOOKUP(Y68,Lista!O:P,2,0),"")</f>
        <v/>
      </c>
      <c r="AA68" s="55"/>
      <c r="AB68" s="16" t="str">
        <f>IFERROR(VLOOKUP(AA68,Lista!Q:R,2,0),"")</f>
        <v/>
      </c>
      <c r="AC68" s="53"/>
      <c r="AD68" s="55"/>
      <c r="AE68" s="16" t="str">
        <f>IFERROR(VLOOKUP(AD68,Lista!O:P,2,0),"")</f>
        <v/>
      </c>
      <c r="AF68" s="55"/>
      <c r="AG68" s="16" t="str">
        <f>IFERROR(VLOOKUP(AF68,Lista!Q:R,2,0),"")</f>
        <v/>
      </c>
      <c r="AH68" s="53"/>
      <c r="AI68" s="54"/>
      <c r="AJ68" s="51" t="str">
        <f>IFERROR(VLOOKUP(AI68,Lista!O:P,2,0),"")</f>
        <v/>
      </c>
      <c r="AK68" s="54"/>
      <c r="AL68" s="52" t="str">
        <f>IFERROR(VLOOKUP(AK68,Lista!Q:R,2,0),"")</f>
        <v/>
      </c>
      <c r="AM68" s="53"/>
      <c r="AN68" s="54"/>
      <c r="AO68" s="52" t="str">
        <f>IFERROR(VLOOKUP(AN68,Lista!O:P,2,0),"")</f>
        <v/>
      </c>
      <c r="AP68" s="54"/>
      <c r="AQ68" s="52" t="str">
        <f>IFERROR(VLOOKUP(AP68,Lista!Q:R,2,0),"")</f>
        <v/>
      </c>
      <c r="AR68" s="53"/>
      <c r="AS68" s="54"/>
      <c r="AT68" s="52" t="str">
        <f>IFERROR(VLOOKUP(AS68,Lista!O:P,2,0),"")</f>
        <v/>
      </c>
      <c r="AU68" s="54"/>
      <c r="AV68" s="52" t="str">
        <f>IFERROR(VLOOKUP(AU68,Lista!Q:R,2,0),"")</f>
        <v/>
      </c>
      <c r="AW68" s="53"/>
      <c r="AX68" s="54"/>
      <c r="AY68" s="52" t="str">
        <f>IFERROR(VLOOKUP(AX68,Lista!O:P,2,0),"")</f>
        <v/>
      </c>
      <c r="AZ68" s="54"/>
      <c r="BA68" s="52" t="str">
        <f>IFERROR(VLOOKUP(AZ68,Lista!Q:R,2,0),"")</f>
        <v/>
      </c>
      <c r="BB68" s="53"/>
      <c r="BC68" s="54"/>
      <c r="BD68" s="52" t="str">
        <f>IFERROR(VLOOKUP(BC68,Lista!O:P,2,0),"")</f>
        <v/>
      </c>
      <c r="BE68" s="54"/>
      <c r="BF68" s="52" t="str">
        <f>IFERROR(VLOOKUP(BE68,Lista!Q:R,2,0),"")</f>
        <v/>
      </c>
      <c r="BG68" s="53"/>
      <c r="BH68" s="54"/>
      <c r="BI68" s="52" t="str">
        <f>IFERROR(VLOOKUP(BH68,Lista!O:P,2,0),"")</f>
        <v/>
      </c>
      <c r="BJ68" s="54"/>
      <c r="BK68" s="52" t="str">
        <f>IFERROR(VLOOKUP(BJ68,Lista!Q:R,2,0),"")</f>
        <v/>
      </c>
      <c r="BL68" s="53"/>
      <c r="BM68" s="52"/>
      <c r="BN68" s="52" t="str">
        <f>IFERROR(VLOOKUP(BM68,Lista!O:P,2,0),"")</f>
        <v/>
      </c>
      <c r="BO68" s="52"/>
      <c r="BP68" s="52" t="str">
        <f>IFERROR(VLOOKUP(BO68,Lista!Q:R,2,0),"")</f>
        <v/>
      </c>
      <c r="BQ68" s="53"/>
      <c r="BR68" s="52"/>
      <c r="BS68" s="52" t="str">
        <f>IFERROR(VLOOKUP(BR68,Lista!O:P,2,0),"")</f>
        <v/>
      </c>
      <c r="BT68" s="52"/>
      <c r="BU68" s="52" t="str">
        <f>IFERROR(VLOOKUP(BT68,Lista!Q:R,2,0),"")</f>
        <v/>
      </c>
      <c r="BV68" s="53"/>
      <c r="BW68" s="52"/>
      <c r="BX68" s="52" t="str">
        <f>IFERROR(VLOOKUP(BW68,Lista!O:P,2,0),"")</f>
        <v/>
      </c>
      <c r="BY68" s="52"/>
      <c r="BZ68" s="52" t="str">
        <f>IFERROR(VLOOKUP(BY68,Lista!Q:R,2,0),"")</f>
        <v/>
      </c>
      <c r="CA68" s="53"/>
      <c r="CB68" s="52"/>
      <c r="CC68" s="52" t="str">
        <f>IFERROR(VLOOKUP(CB68,Lista!O:P,2,0),"")</f>
        <v/>
      </c>
      <c r="CD68" s="52"/>
      <c r="CE68" s="52" t="str">
        <f>IFERROR(VLOOKUP(CD68,Lista!Q:R,2,0),"")</f>
        <v/>
      </c>
      <c r="CF68" s="53"/>
      <c r="CG68" s="52"/>
      <c r="CH68" s="52" t="str">
        <f>IFERROR(VLOOKUP(CG68,Lista!O:P,2,0),"")</f>
        <v/>
      </c>
      <c r="CI68" s="52"/>
      <c r="CJ68" s="52" t="str">
        <f>IFERROR(VLOOKUP(CI68,Lista!Q:R,2,0),"")</f>
        <v/>
      </c>
      <c r="CK68" s="53"/>
      <c r="CL68" s="52"/>
      <c r="CM68" s="52" t="str">
        <f>IFERROR(VLOOKUP(CL68,Lista!O:P,2,0),"")</f>
        <v/>
      </c>
      <c r="CN68" s="52"/>
      <c r="CO68" s="52" t="str">
        <f>IFERROR(VLOOKUP(CN68,Lista!Q:R,2,0),"")</f>
        <v/>
      </c>
      <c r="CP68" s="53"/>
      <c r="CQ68" s="52"/>
      <c r="CR68" s="52" t="str">
        <f>IFERROR(VLOOKUP(CQ68,Lista!O:P,2,0),"")</f>
        <v/>
      </c>
      <c r="CS68" s="52"/>
      <c r="CT68" s="52" t="str">
        <f>IFERROR(VLOOKUP(CS68,Lista!Q:R,2,0),"")</f>
        <v/>
      </c>
      <c r="CU68" s="53"/>
      <c r="CV68" s="52"/>
      <c r="CW68" s="52" t="str">
        <f>IFERROR(VLOOKUP(CV68,Lista!O:P,2,0),"")</f>
        <v/>
      </c>
      <c r="CX68" s="52"/>
      <c r="CY68" s="52" t="str">
        <f>IFERROR(VLOOKUP(CX68,Lista!Q:R,2,0),"")</f>
        <v/>
      </c>
      <c r="CZ68" s="53"/>
      <c r="DA68" s="49">
        <f t="shared" si="0"/>
        <v>64890500</v>
      </c>
      <c r="DB68" s="53"/>
    </row>
    <row r="69" spans="1:106" ht="74.25" hidden="1" customHeight="1">
      <c r="A69" s="32">
        <v>4161</v>
      </c>
      <c r="B69" s="16" t="str">
        <v>3.2.4 Fortalecer la participación de las mujeres en el desarrollo de estrategias de prevención de las violencias familiar y sexual en Cali Distrito Especial.</v>
      </c>
      <c r="C69" s="16" t="str">
        <v>Mujeres participando en  estrategias de prevención de violencias de género y feminicidio desarrolladas.</v>
      </c>
      <c r="D69" s="41"/>
      <c r="E69" s="66" t="s">
        <v>457</v>
      </c>
      <c r="F69" s="24" t="str">
        <f>IFERROR(VLOOKUP(E69,Lista!O:P,2,0),"")</f>
        <v>Fortalecimiento de la convivencia ciudadana,comunitaria y familiar en Santiago de Cali</v>
      </c>
      <c r="G69" s="66" t="s">
        <v>458</v>
      </c>
      <c r="H69" s="24" t="str">
        <f>IFERROR(VLOOKUP(G69,Lista!Q:R,2,0),"")</f>
        <v>Implementar estrategias de educación, comunicación e información para la prevención de VBG hacia las mujeres</v>
      </c>
      <c r="I69" s="67">
        <v>6357667</v>
      </c>
      <c r="J69" s="24"/>
      <c r="K69" s="24" t="str">
        <f>IFERROR(VLOOKUP(J69,Lista!O:P,2,0),"")</f>
        <v/>
      </c>
      <c r="L69" s="24"/>
      <c r="M69" s="24" t="str">
        <f>IFERROR(VLOOKUP(L69,Lista!Q:R,2,0),"")</f>
        <v/>
      </c>
      <c r="N69" s="44"/>
      <c r="O69" s="55"/>
      <c r="P69" s="16" t="str">
        <f>IFERROR(VLOOKUP(O69,Lista!O:P,2,0),"")</f>
        <v/>
      </c>
      <c r="Q69" s="55"/>
      <c r="R69" s="16" t="str">
        <f>IFERROR(VLOOKUP(Q69,Lista!Q:R,2,0),"")</f>
        <v/>
      </c>
      <c r="S69" s="53"/>
      <c r="T69" s="55"/>
      <c r="U69" s="16" t="str">
        <f>IFERROR(VLOOKUP(T69,Lista!O:P,2,0),"")</f>
        <v/>
      </c>
      <c r="V69" s="55"/>
      <c r="W69" s="16" t="str">
        <f>IFERROR(VLOOKUP(V69,Lista!Q:R,2,0),"")</f>
        <v/>
      </c>
      <c r="X69" s="53"/>
      <c r="Y69" s="55"/>
      <c r="Z69" s="16" t="str">
        <f>IFERROR(VLOOKUP(Y69,Lista!O:P,2,0),"")</f>
        <v/>
      </c>
      <c r="AA69" s="55"/>
      <c r="AB69" s="16" t="str">
        <f>IFERROR(VLOOKUP(AA69,Lista!Q:R,2,0),"")</f>
        <v/>
      </c>
      <c r="AC69" s="53"/>
      <c r="AD69" s="55"/>
      <c r="AE69" s="16" t="str">
        <f>IFERROR(VLOOKUP(AD69,Lista!O:P,2,0),"")</f>
        <v/>
      </c>
      <c r="AF69" s="55"/>
      <c r="AG69" s="16" t="str">
        <f>IFERROR(VLOOKUP(AF69,Lista!Q:R,2,0),"")</f>
        <v/>
      </c>
      <c r="AH69" s="53"/>
      <c r="AI69" s="54"/>
      <c r="AJ69" s="51" t="str">
        <f>IFERROR(VLOOKUP(AI69,Lista!O:P,2,0),"")</f>
        <v/>
      </c>
      <c r="AK69" s="54"/>
      <c r="AL69" s="52" t="str">
        <f>IFERROR(VLOOKUP(AK69,Lista!Q:R,2,0),"")</f>
        <v/>
      </c>
      <c r="AM69" s="53"/>
      <c r="AN69" s="54"/>
      <c r="AO69" s="52" t="str">
        <f>IFERROR(VLOOKUP(AN69,Lista!O:P,2,0),"")</f>
        <v/>
      </c>
      <c r="AP69" s="54"/>
      <c r="AQ69" s="52" t="str">
        <f>IFERROR(VLOOKUP(AP69,Lista!Q:R,2,0),"")</f>
        <v/>
      </c>
      <c r="AR69" s="53"/>
      <c r="AS69" s="54"/>
      <c r="AT69" s="52" t="str">
        <f>IFERROR(VLOOKUP(AS69,Lista!O:P,2,0),"")</f>
        <v/>
      </c>
      <c r="AU69" s="54"/>
      <c r="AV69" s="52" t="str">
        <f>IFERROR(VLOOKUP(AU69,Lista!Q:R,2,0),"")</f>
        <v/>
      </c>
      <c r="AW69" s="53"/>
      <c r="AX69" s="54"/>
      <c r="AY69" s="52" t="str">
        <f>IFERROR(VLOOKUP(AX69,Lista!O:P,2,0),"")</f>
        <v/>
      </c>
      <c r="AZ69" s="54"/>
      <c r="BA69" s="52" t="str">
        <f>IFERROR(VLOOKUP(AZ69,Lista!Q:R,2,0),"")</f>
        <v/>
      </c>
      <c r="BB69" s="53"/>
      <c r="BC69" s="54"/>
      <c r="BD69" s="52" t="str">
        <f>IFERROR(VLOOKUP(BC69,Lista!O:P,2,0),"")</f>
        <v/>
      </c>
      <c r="BE69" s="54"/>
      <c r="BF69" s="52" t="str">
        <f>IFERROR(VLOOKUP(BE69,Lista!Q:R,2,0),"")</f>
        <v/>
      </c>
      <c r="BG69" s="53"/>
      <c r="BH69" s="54"/>
      <c r="BI69" s="52" t="str">
        <f>IFERROR(VLOOKUP(BH69,Lista!O:P,2,0),"")</f>
        <v/>
      </c>
      <c r="BJ69" s="54"/>
      <c r="BK69" s="52" t="str">
        <f>IFERROR(VLOOKUP(BJ69,Lista!Q:R,2,0),"")</f>
        <v/>
      </c>
      <c r="BL69" s="53"/>
      <c r="BM69" s="52"/>
      <c r="BN69" s="52" t="str">
        <f>IFERROR(VLOOKUP(BM69,Lista!O:P,2,0),"")</f>
        <v/>
      </c>
      <c r="BO69" s="52"/>
      <c r="BP69" s="52" t="str">
        <f>IFERROR(VLOOKUP(BO69,Lista!Q:R,2,0),"")</f>
        <v/>
      </c>
      <c r="BQ69" s="53"/>
      <c r="BR69" s="52"/>
      <c r="BS69" s="52" t="str">
        <f>IFERROR(VLOOKUP(BR69,Lista!O:P,2,0),"")</f>
        <v/>
      </c>
      <c r="BT69" s="52"/>
      <c r="BU69" s="52" t="str">
        <f>IFERROR(VLOOKUP(BT69,Lista!Q:R,2,0),"")</f>
        <v/>
      </c>
      <c r="BV69" s="53"/>
      <c r="BW69" s="52"/>
      <c r="BX69" s="52" t="str">
        <f>IFERROR(VLOOKUP(BW69,Lista!O:P,2,0),"")</f>
        <v/>
      </c>
      <c r="BY69" s="52"/>
      <c r="BZ69" s="52" t="str">
        <f>IFERROR(VLOOKUP(BY69,Lista!Q:R,2,0),"")</f>
        <v/>
      </c>
      <c r="CA69" s="53"/>
      <c r="CB69" s="52"/>
      <c r="CC69" s="52" t="str">
        <f>IFERROR(VLOOKUP(CB69,Lista!O:P,2,0),"")</f>
        <v/>
      </c>
      <c r="CD69" s="52"/>
      <c r="CE69" s="52" t="str">
        <f>IFERROR(VLOOKUP(CD69,Lista!Q:R,2,0),"")</f>
        <v/>
      </c>
      <c r="CF69" s="53"/>
      <c r="CG69" s="52"/>
      <c r="CH69" s="52" t="str">
        <f>IFERROR(VLOOKUP(CG69,Lista!O:P,2,0),"")</f>
        <v/>
      </c>
      <c r="CI69" s="52"/>
      <c r="CJ69" s="52" t="str">
        <f>IFERROR(VLOOKUP(CI69,Lista!Q:R,2,0),"")</f>
        <v/>
      </c>
      <c r="CK69" s="53"/>
      <c r="CL69" s="52"/>
      <c r="CM69" s="52" t="str">
        <f>IFERROR(VLOOKUP(CL69,Lista!O:P,2,0),"")</f>
        <v/>
      </c>
      <c r="CN69" s="52"/>
      <c r="CO69" s="52" t="str">
        <f>IFERROR(VLOOKUP(CN69,Lista!Q:R,2,0),"")</f>
        <v/>
      </c>
      <c r="CP69" s="53"/>
      <c r="CQ69" s="52"/>
      <c r="CR69" s="52" t="str">
        <f>IFERROR(VLOOKUP(CQ69,Lista!O:P,2,0),"")</f>
        <v/>
      </c>
      <c r="CS69" s="52"/>
      <c r="CT69" s="52" t="str">
        <f>IFERROR(VLOOKUP(CS69,Lista!Q:R,2,0),"")</f>
        <v/>
      </c>
      <c r="CU69" s="53"/>
      <c r="CV69" s="52"/>
      <c r="CW69" s="52" t="str">
        <f>IFERROR(VLOOKUP(CV69,Lista!O:P,2,0),"")</f>
        <v/>
      </c>
      <c r="CX69" s="52"/>
      <c r="CY69" s="52" t="str">
        <f>IFERROR(VLOOKUP(CX69,Lista!Q:R,2,0),"")</f>
        <v/>
      </c>
      <c r="CZ69" s="53"/>
      <c r="DA69" s="49">
        <f t="shared" si="0"/>
        <v>6357667</v>
      </c>
      <c r="DB69" s="53"/>
    </row>
    <row r="70" spans="1:106" ht="74.25" hidden="1" customHeight="1">
      <c r="A70" s="32">
        <v>4161</v>
      </c>
      <c r="B70" s="16" t="str">
        <v>3.2.10 Fortalecer estrategias para la prevención de la violencia familiar y sexual desde un enfoque de género y diferencial.</v>
      </c>
      <c r="C70" s="16" t="str">
        <v>Personas participando en estrategias de prevención de la violencia familiar y sexual con enfoque de género y diferencial.</v>
      </c>
      <c r="D70" s="41"/>
      <c r="E70" s="66" t="s">
        <v>457</v>
      </c>
      <c r="F70" s="24" t="str">
        <f>IFERROR(VLOOKUP(E70,Lista!O:P,2,0),"")</f>
        <v>Fortalecimiento de la convivencia ciudadana,comunitaria y familiar en Santiago de Cali</v>
      </c>
      <c r="G70" s="66" t="s">
        <v>459</v>
      </c>
      <c r="H70" s="24" t="str">
        <f>IFERROR(VLOOKUP(G70,Lista!Q:R,2,0),"")</f>
        <v>Brindar atención y orientación a las personas que requieren servicios de acceso a la justicia en temas de violencia en contextos de familia</v>
      </c>
      <c r="I70" s="67">
        <v>85035257</v>
      </c>
      <c r="J70" s="24"/>
      <c r="K70" s="24" t="str">
        <f>IFERROR(VLOOKUP(J70,Lista!O:P,2,0),"")</f>
        <v/>
      </c>
      <c r="L70" s="24"/>
      <c r="M70" s="24" t="str">
        <f>IFERROR(VLOOKUP(L70,Lista!Q:R,2,0),"")</f>
        <v/>
      </c>
      <c r="N70" s="44"/>
      <c r="O70" s="55"/>
      <c r="P70" s="16" t="str">
        <f>IFERROR(VLOOKUP(O70,Lista!O:P,2,0),"")</f>
        <v/>
      </c>
      <c r="Q70" s="55"/>
      <c r="R70" s="16" t="str">
        <f>IFERROR(VLOOKUP(Q70,Lista!Q:R,2,0),"")</f>
        <v/>
      </c>
      <c r="S70" s="53"/>
      <c r="T70" s="55"/>
      <c r="U70" s="16" t="str">
        <f>IFERROR(VLOOKUP(T70,Lista!O:P,2,0),"")</f>
        <v/>
      </c>
      <c r="V70" s="55"/>
      <c r="W70" s="16" t="str">
        <f>IFERROR(VLOOKUP(V70,Lista!Q:R,2,0),"")</f>
        <v/>
      </c>
      <c r="X70" s="53"/>
      <c r="Y70" s="55"/>
      <c r="Z70" s="16" t="str">
        <f>IFERROR(VLOOKUP(Y70,Lista!O:P,2,0),"")</f>
        <v/>
      </c>
      <c r="AA70" s="55"/>
      <c r="AB70" s="16" t="str">
        <f>IFERROR(VLOOKUP(AA70,Lista!Q:R,2,0),"")</f>
        <v/>
      </c>
      <c r="AC70" s="53"/>
      <c r="AD70" s="55"/>
      <c r="AE70" s="16" t="str">
        <f>IFERROR(VLOOKUP(AD70,Lista!O:P,2,0),"")</f>
        <v/>
      </c>
      <c r="AF70" s="55"/>
      <c r="AG70" s="16" t="str">
        <f>IFERROR(VLOOKUP(AF70,Lista!Q:R,2,0),"")</f>
        <v/>
      </c>
      <c r="AH70" s="53"/>
      <c r="AI70" s="54"/>
      <c r="AJ70" s="51" t="str">
        <f>IFERROR(VLOOKUP(AI70,Lista!O:P,2,0),"")</f>
        <v/>
      </c>
      <c r="AK70" s="54"/>
      <c r="AL70" s="52" t="str">
        <f>IFERROR(VLOOKUP(AK70,Lista!Q:R,2,0),"")</f>
        <v/>
      </c>
      <c r="AM70" s="53"/>
      <c r="AN70" s="54"/>
      <c r="AO70" s="52" t="str">
        <f>IFERROR(VLOOKUP(AN70,Lista!O:P,2,0),"")</f>
        <v/>
      </c>
      <c r="AP70" s="54"/>
      <c r="AQ70" s="52" t="str">
        <f>IFERROR(VLOOKUP(AP70,Lista!Q:R,2,0),"")</f>
        <v/>
      </c>
      <c r="AR70" s="53"/>
      <c r="AS70" s="54"/>
      <c r="AT70" s="52" t="str">
        <f>IFERROR(VLOOKUP(AS70,Lista!O:P,2,0),"")</f>
        <v/>
      </c>
      <c r="AU70" s="54"/>
      <c r="AV70" s="52" t="str">
        <f>IFERROR(VLOOKUP(AU70,Lista!Q:R,2,0),"")</f>
        <v/>
      </c>
      <c r="AW70" s="53"/>
      <c r="AX70" s="54"/>
      <c r="AY70" s="52" t="str">
        <f>IFERROR(VLOOKUP(AX70,Lista!O:P,2,0),"")</f>
        <v/>
      </c>
      <c r="AZ70" s="54"/>
      <c r="BA70" s="52" t="str">
        <f>IFERROR(VLOOKUP(AZ70,Lista!Q:R,2,0),"")</f>
        <v/>
      </c>
      <c r="BB70" s="53"/>
      <c r="BC70" s="54"/>
      <c r="BD70" s="52" t="str">
        <f>IFERROR(VLOOKUP(BC70,Lista!O:P,2,0),"")</f>
        <v/>
      </c>
      <c r="BE70" s="54"/>
      <c r="BF70" s="52" t="str">
        <f>IFERROR(VLOOKUP(BE70,Lista!Q:R,2,0),"")</f>
        <v/>
      </c>
      <c r="BG70" s="53"/>
      <c r="BH70" s="54"/>
      <c r="BI70" s="52" t="str">
        <f>IFERROR(VLOOKUP(BH70,Lista!O:P,2,0),"")</f>
        <v/>
      </c>
      <c r="BJ70" s="54"/>
      <c r="BK70" s="52" t="str">
        <f>IFERROR(VLOOKUP(BJ70,Lista!Q:R,2,0),"")</f>
        <v/>
      </c>
      <c r="BL70" s="53"/>
      <c r="BM70" s="52"/>
      <c r="BN70" s="52" t="str">
        <f>IFERROR(VLOOKUP(BM70,Lista!O:P,2,0),"")</f>
        <v/>
      </c>
      <c r="BO70" s="52"/>
      <c r="BP70" s="52" t="str">
        <f>IFERROR(VLOOKUP(BO70,Lista!Q:R,2,0),"")</f>
        <v/>
      </c>
      <c r="BQ70" s="53"/>
      <c r="BR70" s="52"/>
      <c r="BS70" s="52" t="str">
        <f>IFERROR(VLOOKUP(BR70,Lista!O:P,2,0),"")</f>
        <v/>
      </c>
      <c r="BT70" s="52"/>
      <c r="BU70" s="52" t="str">
        <f>IFERROR(VLOOKUP(BT70,Lista!Q:R,2,0),"")</f>
        <v/>
      </c>
      <c r="BV70" s="53"/>
      <c r="BW70" s="52"/>
      <c r="BX70" s="52" t="str">
        <f>IFERROR(VLOOKUP(BW70,Lista!O:P,2,0),"")</f>
        <v/>
      </c>
      <c r="BY70" s="52"/>
      <c r="BZ70" s="52" t="str">
        <f>IFERROR(VLOOKUP(BY70,Lista!Q:R,2,0),"")</f>
        <v/>
      </c>
      <c r="CA70" s="53"/>
      <c r="CB70" s="52"/>
      <c r="CC70" s="52" t="str">
        <f>IFERROR(VLOOKUP(CB70,Lista!O:P,2,0),"")</f>
        <v/>
      </c>
      <c r="CD70" s="52"/>
      <c r="CE70" s="52" t="str">
        <f>IFERROR(VLOOKUP(CD70,Lista!Q:R,2,0),"")</f>
        <v/>
      </c>
      <c r="CF70" s="53"/>
      <c r="CG70" s="52"/>
      <c r="CH70" s="52" t="str">
        <f>IFERROR(VLOOKUP(CG70,Lista!O:P,2,0),"")</f>
        <v/>
      </c>
      <c r="CI70" s="52"/>
      <c r="CJ70" s="52" t="str">
        <f>IFERROR(VLOOKUP(CI70,Lista!Q:R,2,0),"")</f>
        <v/>
      </c>
      <c r="CK70" s="53"/>
      <c r="CL70" s="52"/>
      <c r="CM70" s="52" t="str">
        <f>IFERROR(VLOOKUP(CL70,Lista!O:P,2,0),"")</f>
        <v/>
      </c>
      <c r="CN70" s="52"/>
      <c r="CO70" s="52" t="str">
        <f>IFERROR(VLOOKUP(CN70,Lista!Q:R,2,0),"")</f>
        <v/>
      </c>
      <c r="CP70" s="53"/>
      <c r="CQ70" s="52"/>
      <c r="CR70" s="52" t="str">
        <f>IFERROR(VLOOKUP(CQ70,Lista!O:P,2,0),"")</f>
        <v/>
      </c>
      <c r="CS70" s="52"/>
      <c r="CT70" s="52" t="str">
        <f>IFERROR(VLOOKUP(CS70,Lista!Q:R,2,0),"")</f>
        <v/>
      </c>
      <c r="CU70" s="53"/>
      <c r="CV70" s="52"/>
      <c r="CW70" s="52" t="str">
        <f>IFERROR(VLOOKUP(CV70,Lista!O:P,2,0),"")</f>
        <v/>
      </c>
      <c r="CX70" s="52"/>
      <c r="CY70" s="52" t="str">
        <f>IFERROR(VLOOKUP(CX70,Lista!Q:R,2,0),"")</f>
        <v/>
      </c>
      <c r="CZ70" s="53"/>
      <c r="DA70" s="49">
        <f t="shared" si="0"/>
        <v>85035257</v>
      </c>
      <c r="DB70" s="53"/>
    </row>
    <row r="71" spans="1:106" ht="74.25" hidden="1" customHeight="1">
      <c r="A71" s="32">
        <v>4162</v>
      </c>
      <c r="B71" s="16" t="str">
        <v>2.4.1 Promover la realización de acciones para la gestión del conocimiento sobre las dinámicas, barreras y condiciones que favorecen y/o limitan   la participación de las mujeres en el ámbito de la recreación y el deporte.</v>
      </c>
      <c r="C71" s="16" t="str">
        <v>Acciones de gestión de conocimiento realizadas.</v>
      </c>
      <c r="D71" s="41"/>
      <c r="E71" s="24" t="s">
        <v>460</v>
      </c>
      <c r="F71" s="24" t="str">
        <f>IFERROR(VLOOKUP(E71,Lista!O:P,2,0),"")</f>
        <v>Fortalecimiento de la planificación estratégica del servicio del deporte, recreación y la actividad física en Santiago de Cali</v>
      </c>
      <c r="G71" s="24" t="s">
        <v>461</v>
      </c>
      <c r="H71" s="24" t="str">
        <f>IFERROR(VLOOKUP(G71,Lista!Q:R,2,0),"")</f>
        <v>Definir lineamientos estratégicos que promuevan el Desarrollo Institucional</v>
      </c>
      <c r="I71" s="44">
        <v>0</v>
      </c>
      <c r="J71" s="24"/>
      <c r="K71" s="24" t="str">
        <f>IFERROR(VLOOKUP(J71,Lista!O:P,2,0),"")</f>
        <v/>
      </c>
      <c r="L71" s="24"/>
      <c r="M71" s="24" t="str">
        <f>IFERROR(VLOOKUP(L71,Lista!Q:R,2,0),"")</f>
        <v/>
      </c>
      <c r="N71" s="44"/>
      <c r="O71" s="55"/>
      <c r="P71" s="16" t="str">
        <f>IFERROR(VLOOKUP(O71,Lista!O:P,2,0),"")</f>
        <v/>
      </c>
      <c r="Q71" s="55"/>
      <c r="R71" s="16" t="str">
        <f>IFERROR(VLOOKUP(Q71,Lista!Q:R,2,0),"")</f>
        <v/>
      </c>
      <c r="S71" s="53"/>
      <c r="T71" s="55"/>
      <c r="U71" s="16" t="str">
        <f>IFERROR(VLOOKUP(T71,Lista!O:P,2,0),"")</f>
        <v/>
      </c>
      <c r="V71" s="55"/>
      <c r="W71" s="16" t="str">
        <f>IFERROR(VLOOKUP(V71,Lista!Q:R,2,0),"")</f>
        <v/>
      </c>
      <c r="X71" s="53"/>
      <c r="Y71" s="55"/>
      <c r="Z71" s="16" t="str">
        <f>IFERROR(VLOOKUP(Y71,Lista!O:P,2,0),"")</f>
        <v/>
      </c>
      <c r="AA71" s="55"/>
      <c r="AB71" s="16" t="str">
        <f>IFERROR(VLOOKUP(AA71,Lista!Q:R,2,0),"")</f>
        <v/>
      </c>
      <c r="AC71" s="53"/>
      <c r="AD71" s="55"/>
      <c r="AE71" s="16" t="str">
        <f>IFERROR(VLOOKUP(AD71,Lista!O:P,2,0),"")</f>
        <v/>
      </c>
      <c r="AF71" s="55"/>
      <c r="AG71" s="16" t="str">
        <f>IFERROR(VLOOKUP(AF71,Lista!Q:R,2,0),"")</f>
        <v/>
      </c>
      <c r="AH71" s="53"/>
      <c r="AI71" s="54"/>
      <c r="AJ71" s="51" t="str">
        <f>IFERROR(VLOOKUP(AI71,Lista!O:P,2,0),"")</f>
        <v/>
      </c>
      <c r="AK71" s="54"/>
      <c r="AL71" s="52" t="str">
        <f>IFERROR(VLOOKUP(AK71,Lista!Q:R,2,0),"")</f>
        <v/>
      </c>
      <c r="AM71" s="53"/>
      <c r="AN71" s="54"/>
      <c r="AO71" s="52" t="str">
        <f>IFERROR(VLOOKUP(AN71,Lista!O:P,2,0),"")</f>
        <v/>
      </c>
      <c r="AP71" s="54"/>
      <c r="AQ71" s="52" t="str">
        <f>IFERROR(VLOOKUP(AP71,Lista!Q:R,2,0),"")</f>
        <v/>
      </c>
      <c r="AR71" s="53"/>
      <c r="AS71" s="54"/>
      <c r="AT71" s="52" t="str">
        <f>IFERROR(VLOOKUP(AS71,Lista!O:P,2,0),"")</f>
        <v/>
      </c>
      <c r="AU71" s="54"/>
      <c r="AV71" s="52" t="str">
        <f>IFERROR(VLOOKUP(AU71,Lista!Q:R,2,0),"")</f>
        <v/>
      </c>
      <c r="AW71" s="53"/>
      <c r="AX71" s="54"/>
      <c r="AY71" s="52" t="str">
        <f>IFERROR(VLOOKUP(AX71,Lista!O:P,2,0),"")</f>
        <v/>
      </c>
      <c r="AZ71" s="54"/>
      <c r="BA71" s="52" t="str">
        <f>IFERROR(VLOOKUP(AZ71,Lista!Q:R,2,0),"")</f>
        <v/>
      </c>
      <c r="BB71" s="53"/>
      <c r="BC71" s="54"/>
      <c r="BD71" s="52" t="str">
        <f>IFERROR(VLOOKUP(BC71,Lista!O:P,2,0),"")</f>
        <v/>
      </c>
      <c r="BE71" s="54"/>
      <c r="BF71" s="52" t="str">
        <f>IFERROR(VLOOKUP(BE71,Lista!Q:R,2,0),"")</f>
        <v/>
      </c>
      <c r="BG71" s="53"/>
      <c r="BH71" s="54"/>
      <c r="BI71" s="52" t="str">
        <f>IFERROR(VLOOKUP(BH71,Lista!O:P,2,0),"")</f>
        <v/>
      </c>
      <c r="BJ71" s="54"/>
      <c r="BK71" s="52" t="str">
        <f>IFERROR(VLOOKUP(BJ71,Lista!Q:R,2,0),"")</f>
        <v/>
      </c>
      <c r="BL71" s="53"/>
      <c r="BM71" s="52"/>
      <c r="BN71" s="52" t="str">
        <f>IFERROR(VLOOKUP(BM71,Lista!O:P,2,0),"")</f>
        <v/>
      </c>
      <c r="BO71" s="52"/>
      <c r="BP71" s="52" t="str">
        <f>IFERROR(VLOOKUP(BO71,Lista!Q:R,2,0),"")</f>
        <v/>
      </c>
      <c r="BQ71" s="53"/>
      <c r="BR71" s="52"/>
      <c r="BS71" s="52" t="str">
        <f>IFERROR(VLOOKUP(BR71,Lista!O:P,2,0),"")</f>
        <v/>
      </c>
      <c r="BT71" s="52"/>
      <c r="BU71" s="52" t="str">
        <f>IFERROR(VLOOKUP(BT71,Lista!Q:R,2,0),"")</f>
        <v/>
      </c>
      <c r="BV71" s="53"/>
      <c r="BW71" s="52"/>
      <c r="BX71" s="52" t="str">
        <f>IFERROR(VLOOKUP(BW71,Lista!O:P,2,0),"")</f>
        <v/>
      </c>
      <c r="BY71" s="52"/>
      <c r="BZ71" s="52" t="str">
        <f>IFERROR(VLOOKUP(BY71,Lista!Q:R,2,0),"")</f>
        <v/>
      </c>
      <c r="CA71" s="53"/>
      <c r="CB71" s="52"/>
      <c r="CC71" s="52" t="str">
        <f>IFERROR(VLOOKUP(CB71,Lista!O:P,2,0),"")</f>
        <v/>
      </c>
      <c r="CD71" s="52"/>
      <c r="CE71" s="52" t="str">
        <f>IFERROR(VLOOKUP(CD71,Lista!Q:R,2,0),"")</f>
        <v/>
      </c>
      <c r="CF71" s="53"/>
      <c r="CG71" s="52"/>
      <c r="CH71" s="52" t="str">
        <f>IFERROR(VLOOKUP(CG71,Lista!O:P,2,0),"")</f>
        <v/>
      </c>
      <c r="CI71" s="52"/>
      <c r="CJ71" s="52" t="str">
        <f>IFERROR(VLOOKUP(CI71,Lista!Q:R,2,0),"")</f>
        <v/>
      </c>
      <c r="CK71" s="53"/>
      <c r="CL71" s="52"/>
      <c r="CM71" s="52" t="str">
        <f>IFERROR(VLOOKUP(CL71,Lista!O:P,2,0),"")</f>
        <v/>
      </c>
      <c r="CN71" s="52"/>
      <c r="CO71" s="52" t="str">
        <f>IFERROR(VLOOKUP(CN71,Lista!Q:R,2,0),"")</f>
        <v/>
      </c>
      <c r="CP71" s="53"/>
      <c r="CQ71" s="52"/>
      <c r="CR71" s="52" t="str">
        <f>IFERROR(VLOOKUP(CQ71,Lista!O:P,2,0),"")</f>
        <v/>
      </c>
      <c r="CS71" s="52"/>
      <c r="CT71" s="52" t="str">
        <f>IFERROR(VLOOKUP(CS71,Lista!Q:R,2,0),"")</f>
        <v/>
      </c>
      <c r="CU71" s="53"/>
      <c r="CV71" s="52"/>
      <c r="CW71" s="52" t="str">
        <f>IFERROR(VLOOKUP(CV71,Lista!O:P,2,0),"")</f>
        <v/>
      </c>
      <c r="CX71" s="52"/>
      <c r="CY71" s="52" t="str">
        <f>IFERROR(VLOOKUP(CX71,Lista!Q:R,2,0),"")</f>
        <v/>
      </c>
      <c r="CZ71" s="53"/>
      <c r="DA71" s="49">
        <f t="shared" si="0"/>
        <v>0</v>
      </c>
      <c r="DB71" s="53"/>
    </row>
    <row r="72" spans="1:106" ht="74.25" hidden="1" customHeight="1">
      <c r="A72" s="32">
        <v>4162</v>
      </c>
      <c r="B72" s="16" t="str">
        <v>2.4.2 Promover la participación de las mujeres en oferta institucional de actividad física, deportivas, recreativas, lúdica, con enfoque diferencial y de género.</v>
      </c>
      <c r="C72" s="16" t="str">
        <v>Mujeres beneficiadas de oferta institucional.</v>
      </c>
      <c r="D72" s="41"/>
      <c r="E72" s="24" t="s">
        <v>462</v>
      </c>
      <c r="F72" s="24" t="str">
        <f>IFERROR(VLOOKUP(E72,Lista!O:P,2,0),"")</f>
        <v>Recreación juego y lúdica para primera infancia, niñas, niños, adolescentes y jóvenes de Santiago de Cali</v>
      </c>
      <c r="G72" s="24" t="s">
        <v>463</v>
      </c>
      <c r="H72" s="24" t="str">
        <f>IFERROR(VLOOKUP(G72,Lista!Q:R,2,0),"")</f>
        <v>Organizar las experiencias de juego, lúdica y recreación para niñas, niños de infancia, adolescentes y jóvenes</v>
      </c>
      <c r="I72" s="44">
        <v>68313000</v>
      </c>
      <c r="J72" s="24" t="s">
        <v>462</v>
      </c>
      <c r="K72" s="24" t="str">
        <f>IFERROR(VLOOKUP(J72,Lista!O:P,2,0),"")</f>
        <v>Recreación juego y lúdica para primera infancia, niñas, niños, adolescentes y jóvenes de Santiago de Cali</v>
      </c>
      <c r="L72" s="24" t="s">
        <v>464</v>
      </c>
      <c r="M72" s="24" t="str">
        <f>IFERROR(VLOOKUP(L72,Lista!Q:R,2,0),"")</f>
        <v>Organizar las experiencias de juego, lúdica y recreación para niñas, niños de infancia, adolescentes y jóvenes</v>
      </c>
      <c r="N72" s="44">
        <v>185211000</v>
      </c>
      <c r="O72" s="57" t="s">
        <v>462</v>
      </c>
      <c r="P72" s="16" t="str">
        <f>IFERROR(VLOOKUP(O72,Lista!O:P,2,0),"")</f>
        <v>Recreación juego y lúdica para primera infancia, niñas, niños, adolescentes y jóvenes de Santiago de Cali</v>
      </c>
      <c r="Q72" s="57" t="s">
        <v>465</v>
      </c>
      <c r="R72" s="16" t="str">
        <f>IFERROR(VLOOKUP(Q72,Lista!Q:R,2,0),"")</f>
        <v>Organizar las experiencias de juego, lúdica y recreación para niñas, niños de infancia, adolescentes y jóvenes</v>
      </c>
      <c r="S72" s="59">
        <v>178407000</v>
      </c>
      <c r="T72" s="55"/>
      <c r="U72" s="16" t="str">
        <f>IFERROR(VLOOKUP(T72,Lista!O:P,2,0),"")</f>
        <v/>
      </c>
      <c r="V72" s="55"/>
      <c r="W72" s="16" t="str">
        <f>IFERROR(VLOOKUP(V72,Lista!Q:R,2,0),"")</f>
        <v/>
      </c>
      <c r="X72" s="53"/>
      <c r="Y72" s="55"/>
      <c r="Z72" s="16" t="str">
        <f>IFERROR(VLOOKUP(Y72,Lista!O:P,2,0),"")</f>
        <v/>
      </c>
      <c r="AA72" s="55"/>
      <c r="AB72" s="16" t="str">
        <f>IFERROR(VLOOKUP(AA72,Lista!Q:R,2,0),"")</f>
        <v/>
      </c>
      <c r="AC72" s="53"/>
      <c r="AD72" s="55"/>
      <c r="AE72" s="16" t="str">
        <f>IFERROR(VLOOKUP(AD72,Lista!O:P,2,0),"")</f>
        <v/>
      </c>
      <c r="AF72" s="55"/>
      <c r="AG72" s="16" t="str">
        <f>IFERROR(VLOOKUP(AF72,Lista!Q:R,2,0),"")</f>
        <v/>
      </c>
      <c r="AH72" s="53"/>
      <c r="AI72" s="54"/>
      <c r="AJ72" s="51" t="str">
        <f>IFERROR(VLOOKUP(AI72,Lista!O:P,2,0),"")</f>
        <v/>
      </c>
      <c r="AK72" s="54"/>
      <c r="AL72" s="52" t="str">
        <f>IFERROR(VLOOKUP(AK72,Lista!Q:R,2,0),"")</f>
        <v/>
      </c>
      <c r="AM72" s="53"/>
      <c r="AN72" s="54"/>
      <c r="AO72" s="52" t="str">
        <f>IFERROR(VLOOKUP(AN72,Lista!O:P,2,0),"")</f>
        <v/>
      </c>
      <c r="AP72" s="54"/>
      <c r="AQ72" s="52" t="str">
        <f>IFERROR(VLOOKUP(AP72,Lista!Q:R,2,0),"")</f>
        <v/>
      </c>
      <c r="AR72" s="53"/>
      <c r="AS72" s="54"/>
      <c r="AT72" s="52" t="str">
        <f>IFERROR(VLOOKUP(AS72,Lista!O:P,2,0),"")</f>
        <v/>
      </c>
      <c r="AU72" s="54"/>
      <c r="AV72" s="52" t="str">
        <f>IFERROR(VLOOKUP(AU72,Lista!Q:R,2,0),"")</f>
        <v/>
      </c>
      <c r="AW72" s="53"/>
      <c r="AX72" s="54"/>
      <c r="AY72" s="52" t="str">
        <f>IFERROR(VLOOKUP(AX72,Lista!O:P,2,0),"")</f>
        <v/>
      </c>
      <c r="AZ72" s="54"/>
      <c r="BA72" s="52" t="str">
        <f>IFERROR(VLOOKUP(AZ72,Lista!Q:R,2,0),"")</f>
        <v/>
      </c>
      <c r="BB72" s="53"/>
      <c r="BC72" s="54"/>
      <c r="BD72" s="52" t="str">
        <f>IFERROR(VLOOKUP(BC72,Lista!O:P,2,0),"")</f>
        <v/>
      </c>
      <c r="BE72" s="54"/>
      <c r="BF72" s="52" t="str">
        <f>IFERROR(VLOOKUP(BE72,Lista!Q:R,2,0),"")</f>
        <v/>
      </c>
      <c r="BG72" s="53"/>
      <c r="BH72" s="54"/>
      <c r="BI72" s="52" t="str">
        <f>IFERROR(VLOOKUP(BH72,Lista!O:P,2,0),"")</f>
        <v/>
      </c>
      <c r="BJ72" s="54"/>
      <c r="BK72" s="52" t="str">
        <f>IFERROR(VLOOKUP(BJ72,Lista!Q:R,2,0),"")</f>
        <v/>
      </c>
      <c r="BL72" s="53"/>
      <c r="BM72" s="52"/>
      <c r="BN72" s="52" t="str">
        <f>IFERROR(VLOOKUP(BM72,Lista!O:P,2,0),"")</f>
        <v/>
      </c>
      <c r="BO72" s="52"/>
      <c r="BP72" s="52" t="str">
        <f>IFERROR(VLOOKUP(BO72,Lista!Q:R,2,0),"")</f>
        <v/>
      </c>
      <c r="BQ72" s="53"/>
      <c r="BR72" s="52"/>
      <c r="BS72" s="52" t="str">
        <f>IFERROR(VLOOKUP(BR72,Lista!O:P,2,0),"")</f>
        <v/>
      </c>
      <c r="BT72" s="52"/>
      <c r="BU72" s="52" t="str">
        <f>IFERROR(VLOOKUP(BT72,Lista!Q:R,2,0),"")</f>
        <v/>
      </c>
      <c r="BV72" s="53"/>
      <c r="BW72" s="52"/>
      <c r="BX72" s="52" t="str">
        <f>IFERROR(VLOOKUP(BW72,Lista!O:P,2,0),"")</f>
        <v/>
      </c>
      <c r="BY72" s="52"/>
      <c r="BZ72" s="52" t="str">
        <f>IFERROR(VLOOKUP(BY72,Lista!Q:R,2,0),"")</f>
        <v/>
      </c>
      <c r="CA72" s="53"/>
      <c r="CB72" s="52"/>
      <c r="CC72" s="52" t="str">
        <f>IFERROR(VLOOKUP(CB72,Lista!O:P,2,0),"")</f>
        <v/>
      </c>
      <c r="CD72" s="52"/>
      <c r="CE72" s="52" t="str">
        <f>IFERROR(VLOOKUP(CD72,Lista!Q:R,2,0),"")</f>
        <v/>
      </c>
      <c r="CF72" s="53"/>
      <c r="CG72" s="52"/>
      <c r="CH72" s="52" t="str">
        <f>IFERROR(VLOOKUP(CG72,Lista!O:P,2,0),"")</f>
        <v/>
      </c>
      <c r="CI72" s="52"/>
      <c r="CJ72" s="52" t="str">
        <f>IFERROR(VLOOKUP(CI72,Lista!Q:R,2,0),"")</f>
        <v/>
      </c>
      <c r="CK72" s="53"/>
      <c r="CL72" s="52"/>
      <c r="CM72" s="52" t="str">
        <f>IFERROR(VLOOKUP(CL72,Lista!O:P,2,0),"")</f>
        <v/>
      </c>
      <c r="CN72" s="52"/>
      <c r="CO72" s="52" t="str">
        <f>IFERROR(VLOOKUP(CN72,Lista!Q:R,2,0),"")</f>
        <v/>
      </c>
      <c r="CP72" s="53"/>
      <c r="CQ72" s="52"/>
      <c r="CR72" s="52" t="str">
        <f>IFERROR(VLOOKUP(CQ72,Lista!O:P,2,0),"")</f>
        <v/>
      </c>
      <c r="CS72" s="52"/>
      <c r="CT72" s="52" t="str">
        <f>IFERROR(VLOOKUP(CS72,Lista!Q:R,2,0),"")</f>
        <v/>
      </c>
      <c r="CU72" s="53"/>
      <c r="CV72" s="52"/>
      <c r="CW72" s="52" t="str">
        <f>IFERROR(VLOOKUP(CV72,Lista!O:P,2,0),"")</f>
        <v/>
      </c>
      <c r="CX72" s="52"/>
      <c r="CY72" s="52" t="str">
        <f>IFERROR(VLOOKUP(CX72,Lista!Q:R,2,0),"")</f>
        <v/>
      </c>
      <c r="CZ72" s="53"/>
      <c r="DA72" s="49">
        <f t="shared" si="0"/>
        <v>431931000</v>
      </c>
      <c r="DB72" s="53"/>
    </row>
    <row r="73" spans="1:106" ht="74.25" hidden="1" customHeight="1">
      <c r="A73" s="32">
        <v>4162</v>
      </c>
      <c r="B73" s="16" t="str">
        <v>2.4.3 Impulsar la vinculación anualmente en procesos deportivos de formación a niñas, niños, adolescentes, jóvenes, adultas y adultos mayores con discapacidad y a sus cuidadoras/es, con enfoque diferencial y de género.</v>
      </c>
      <c r="C73" s="16" t="str">
        <v>Niñas, niños, adolescentes, jóvenes, adultos y adultas mayores con discapacidad y sus cuidadoras vinculados a  procesos de formacion deportiva con enfoque diferencial y de género</v>
      </c>
      <c r="D73" s="41"/>
      <c r="E73" s="24" t="s">
        <v>466</v>
      </c>
      <c r="F73" s="24" t="str">
        <f>IFERROR(VLOOKUP(E73,Lista!O:P,2,0),"")</f>
        <v>Apoyo a la iniciación y formación deportiva en Santiago de Cali</v>
      </c>
      <c r="G73" s="24" t="s">
        <v>467</v>
      </c>
      <c r="H73" s="24" t="str">
        <f>IFERROR(VLOOKUP(G73,Lista!Q:R,2,0),"")</f>
        <v>Liderar acciones para la iniciación y formación deportiva</v>
      </c>
      <c r="I73" s="44">
        <v>526471825</v>
      </c>
      <c r="J73" s="24" t="s">
        <v>466</v>
      </c>
      <c r="K73" s="24" t="str">
        <f>IFERROR(VLOOKUP(J73,Lista!O:P,2,0),"")</f>
        <v>Apoyo a la iniciación y formación deportiva en Santiago de Cali</v>
      </c>
      <c r="L73" s="24" t="s">
        <v>468</v>
      </c>
      <c r="M73" s="24" t="str">
        <f>IFERROR(VLOOKUP(L73,Lista!Q:R,2,0),"")</f>
        <v>Liderar acciones para la iniciación y formación deportiva</v>
      </c>
      <c r="N73" s="44">
        <v>1234464000</v>
      </c>
      <c r="O73" s="57" t="s">
        <v>466</v>
      </c>
      <c r="P73" s="16" t="str">
        <f>IFERROR(VLOOKUP(O73,Lista!O:P,2,0),"")</f>
        <v>Apoyo a la iniciación y formación deportiva en Santiago de Cali</v>
      </c>
      <c r="Q73" s="57" t="s">
        <v>469</v>
      </c>
      <c r="R73" s="16" t="str">
        <f>IFERROR(VLOOKUP(Q73,Lista!Q:R,2,0),"")</f>
        <v>Liderar acciones para la iniciación y formación deportiva</v>
      </c>
      <c r="S73" s="59">
        <v>1015090500</v>
      </c>
      <c r="T73" s="57" t="s">
        <v>466</v>
      </c>
      <c r="U73" s="16" t="str">
        <f>IFERROR(VLOOKUP(T73,Lista!O:P,2,0),"")</f>
        <v>Apoyo a la iniciación y formación deportiva en Santiago de Cali</v>
      </c>
      <c r="V73" s="57" t="s">
        <v>470</v>
      </c>
      <c r="W73" s="16" t="str">
        <f>IFERROR(VLOOKUP(V73,Lista!Q:R,2,0),"")</f>
        <v>Liderar acciones para la iniciación y formación deportiva</v>
      </c>
      <c r="X73" s="59">
        <v>988203000</v>
      </c>
      <c r="Y73" s="55"/>
      <c r="Z73" s="16" t="str">
        <f>IFERROR(VLOOKUP(Y73,Lista!O:P,2,0),"")</f>
        <v/>
      </c>
      <c r="AA73" s="55"/>
      <c r="AB73" s="16" t="str">
        <f>IFERROR(VLOOKUP(AA73,Lista!Q:R,2,0),"")</f>
        <v/>
      </c>
      <c r="AC73" s="53"/>
      <c r="AD73" s="55"/>
      <c r="AE73" s="16" t="str">
        <f>IFERROR(VLOOKUP(AD73,Lista!O:P,2,0),"")</f>
        <v/>
      </c>
      <c r="AF73" s="55"/>
      <c r="AG73" s="16" t="str">
        <f>IFERROR(VLOOKUP(AF73,Lista!Q:R,2,0),"")</f>
        <v/>
      </c>
      <c r="AH73" s="53"/>
      <c r="AI73" s="54"/>
      <c r="AJ73" s="51" t="str">
        <f>IFERROR(VLOOKUP(AI73,Lista!O:P,2,0),"")</f>
        <v/>
      </c>
      <c r="AK73" s="54"/>
      <c r="AL73" s="52" t="str">
        <f>IFERROR(VLOOKUP(AK73,Lista!Q:R,2,0),"")</f>
        <v/>
      </c>
      <c r="AM73" s="53"/>
      <c r="AN73" s="54"/>
      <c r="AO73" s="52" t="str">
        <f>IFERROR(VLOOKUP(AN73,Lista!O:P,2,0),"")</f>
        <v/>
      </c>
      <c r="AP73" s="54"/>
      <c r="AQ73" s="52" t="str">
        <f>IFERROR(VLOOKUP(AP73,Lista!Q:R,2,0),"")</f>
        <v/>
      </c>
      <c r="AR73" s="53"/>
      <c r="AS73" s="54"/>
      <c r="AT73" s="52" t="str">
        <f>IFERROR(VLOOKUP(AS73,Lista!O:P,2,0),"")</f>
        <v/>
      </c>
      <c r="AU73" s="54"/>
      <c r="AV73" s="52" t="str">
        <f>IFERROR(VLOOKUP(AU73,Lista!Q:R,2,0),"")</f>
        <v/>
      </c>
      <c r="AW73" s="53"/>
      <c r="AX73" s="54"/>
      <c r="AY73" s="52" t="str">
        <f>IFERROR(VLOOKUP(AX73,Lista!O:P,2,0),"")</f>
        <v/>
      </c>
      <c r="AZ73" s="54"/>
      <c r="BA73" s="52" t="str">
        <f>IFERROR(VLOOKUP(AZ73,Lista!Q:R,2,0),"")</f>
        <v/>
      </c>
      <c r="BB73" s="53"/>
      <c r="BC73" s="54"/>
      <c r="BD73" s="52" t="str">
        <f>IFERROR(VLOOKUP(BC73,Lista!O:P,2,0),"")</f>
        <v/>
      </c>
      <c r="BE73" s="54"/>
      <c r="BF73" s="52" t="str">
        <f>IFERROR(VLOOKUP(BE73,Lista!Q:R,2,0),"")</f>
        <v/>
      </c>
      <c r="BG73" s="53"/>
      <c r="BH73" s="54"/>
      <c r="BI73" s="52" t="str">
        <f>IFERROR(VLOOKUP(BH73,Lista!O:P,2,0),"")</f>
        <v/>
      </c>
      <c r="BJ73" s="54"/>
      <c r="BK73" s="52" t="str">
        <f>IFERROR(VLOOKUP(BJ73,Lista!Q:R,2,0),"")</f>
        <v/>
      </c>
      <c r="BL73" s="53"/>
      <c r="BM73" s="52"/>
      <c r="BN73" s="52" t="str">
        <f>IFERROR(VLOOKUP(BM73,Lista!O:P,2,0),"")</f>
        <v/>
      </c>
      <c r="BO73" s="52"/>
      <c r="BP73" s="52" t="str">
        <f>IFERROR(VLOOKUP(BO73,Lista!Q:R,2,0),"")</f>
        <v/>
      </c>
      <c r="BQ73" s="53"/>
      <c r="BR73" s="52"/>
      <c r="BS73" s="52" t="str">
        <f>IFERROR(VLOOKUP(BR73,Lista!O:P,2,0),"")</f>
        <v/>
      </c>
      <c r="BT73" s="52"/>
      <c r="BU73" s="52" t="str">
        <f>IFERROR(VLOOKUP(BT73,Lista!Q:R,2,0),"")</f>
        <v/>
      </c>
      <c r="BV73" s="53"/>
      <c r="BW73" s="52"/>
      <c r="BX73" s="52" t="str">
        <f>IFERROR(VLOOKUP(BW73,Lista!O:P,2,0),"")</f>
        <v/>
      </c>
      <c r="BY73" s="52"/>
      <c r="BZ73" s="52" t="str">
        <f>IFERROR(VLOOKUP(BY73,Lista!Q:R,2,0),"")</f>
        <v/>
      </c>
      <c r="CA73" s="53"/>
      <c r="CB73" s="52"/>
      <c r="CC73" s="52" t="str">
        <f>IFERROR(VLOOKUP(CB73,Lista!O:P,2,0),"")</f>
        <v/>
      </c>
      <c r="CD73" s="52"/>
      <c r="CE73" s="52" t="str">
        <f>IFERROR(VLOOKUP(CD73,Lista!Q:R,2,0),"")</f>
        <v/>
      </c>
      <c r="CF73" s="53"/>
      <c r="CG73" s="52"/>
      <c r="CH73" s="52" t="str">
        <f>IFERROR(VLOOKUP(CG73,Lista!O:P,2,0),"")</f>
        <v/>
      </c>
      <c r="CI73" s="52"/>
      <c r="CJ73" s="52" t="str">
        <f>IFERROR(VLOOKUP(CI73,Lista!Q:R,2,0),"")</f>
        <v/>
      </c>
      <c r="CK73" s="53"/>
      <c r="CL73" s="52"/>
      <c r="CM73" s="52" t="str">
        <f>IFERROR(VLOOKUP(CL73,Lista!O:P,2,0),"")</f>
        <v/>
      </c>
      <c r="CN73" s="52"/>
      <c r="CO73" s="52" t="str">
        <f>IFERROR(VLOOKUP(CN73,Lista!Q:R,2,0),"")</f>
        <v/>
      </c>
      <c r="CP73" s="53"/>
      <c r="CQ73" s="52"/>
      <c r="CR73" s="52" t="str">
        <f>IFERROR(VLOOKUP(CQ73,Lista!O:P,2,0),"")</f>
        <v/>
      </c>
      <c r="CS73" s="52"/>
      <c r="CT73" s="52" t="str">
        <f>IFERROR(VLOOKUP(CS73,Lista!Q:R,2,0),"")</f>
        <v/>
      </c>
      <c r="CU73" s="53"/>
      <c r="CV73" s="52"/>
      <c r="CW73" s="52" t="str">
        <f>IFERROR(VLOOKUP(CV73,Lista!O:P,2,0),"")</f>
        <v/>
      </c>
      <c r="CX73" s="52"/>
      <c r="CY73" s="52" t="str">
        <f>IFERROR(VLOOKUP(CX73,Lista!Q:R,2,0),"")</f>
        <v/>
      </c>
      <c r="CZ73" s="53"/>
      <c r="DA73" s="49">
        <f t="shared" si="0"/>
        <v>3764229325</v>
      </c>
      <c r="DB73" s="53"/>
    </row>
    <row r="74" spans="1:106" ht="74.25" hidden="1" customHeight="1">
      <c r="A74" s="32">
        <v>4162</v>
      </c>
      <c r="B74" s="16" t="str">
        <v>2.4.4 Adecuar espacios y equipamientos colectivos que atiendan a las necesidades y requerimientos de las mujeres para la práctica segura de actividades recreativas y deportivas en comunas y corregimientos.</v>
      </c>
      <c r="C74" s="16" t="str">
        <v>Espacios y equipamentos colectivos adecuados.</v>
      </c>
      <c r="D74" s="41"/>
      <c r="E74" s="24" t="s">
        <v>471</v>
      </c>
      <c r="F74" s="24" t="str">
        <f>IFERROR(VLOOKUP(E74,Lista!O:P,2,0),"")</f>
        <v>Conservación de la infraestructura deportiva y recreativa del distrito especial de Santiago de Cali</v>
      </c>
      <c r="G74" s="24" t="s">
        <v>472</v>
      </c>
      <c r="H74" s="24" t="str">
        <f>IFERROR(VLOOKUP(G74,Lista!Q:R,2,0),"")</f>
        <v>Realizar apoyo para categorizar los equipamientos deportivos y recreativos</v>
      </c>
      <c r="I74" s="44">
        <v>750516000</v>
      </c>
      <c r="J74" s="24" t="s">
        <v>471</v>
      </c>
      <c r="K74" s="24" t="str">
        <f>IFERROR(VLOOKUP(J74,Lista!O:P,2,0),"")</f>
        <v>Conservación de la infraestructura deportiva y recreativa del distrito especial de Santiago de Cali</v>
      </c>
      <c r="L74" s="24" t="s">
        <v>473</v>
      </c>
      <c r="M74" s="24" t="str">
        <f>IFERROR(VLOOKUP(L74,Lista!Q:R,2,0),"")</f>
        <v>Realizar adecuaciones a la infraestructura deportiva dde los escenarios deportivos y recreativos</v>
      </c>
      <c r="N74" s="44">
        <v>50000000</v>
      </c>
      <c r="O74" s="57" t="s">
        <v>471</v>
      </c>
      <c r="P74" s="16" t="str">
        <f>IFERROR(VLOOKUP(O74,Lista!O:P,2,0),"")</f>
        <v>Conservación de la infraestructura deportiva y recreativa del distrito especial de Santiago de Cali</v>
      </c>
      <c r="Q74" s="57" t="s">
        <v>474</v>
      </c>
      <c r="R74" s="16" t="str">
        <f>IFERROR(VLOOKUP(Q74,Lista!Q:R,2,0),"")</f>
        <v>Suministrar materiales, insumos, herramientas y equipos para realizar  intervenciones físicas en los escenarios deportivos y recreativos</v>
      </c>
      <c r="S74" s="59">
        <v>109432463</v>
      </c>
      <c r="T74" s="57" t="s">
        <v>471</v>
      </c>
      <c r="U74" s="16" t="str">
        <f>IFERROR(VLOOKUP(T74,Lista!O:P,2,0),"")</f>
        <v>Conservación de la infraestructura deportiva y recreativa del distrito especial de Santiago de Cali</v>
      </c>
      <c r="V74" s="57" t="s">
        <v>475</v>
      </c>
      <c r="W74" s="16" t="str">
        <f>IFERROR(VLOOKUP(V74,Lista!Q:R,2,0),"")</f>
        <v>Suministrar materiales, insumos, herramientas y equipos para realizar  intervenciones físicas en los escenarios deportivos y recreativos</v>
      </c>
      <c r="X74" s="59">
        <v>493295431</v>
      </c>
      <c r="Y74" s="57" t="s">
        <v>471</v>
      </c>
      <c r="Z74" s="16" t="str">
        <f>IFERROR(VLOOKUP(Y74,Lista!O:P,2,0),"")</f>
        <v>Conservación de la infraestructura deportiva y recreativa del distrito especial de Santiago de Cali</v>
      </c>
      <c r="AA74" s="57" t="s">
        <v>476</v>
      </c>
      <c r="AB74" s="16" t="str">
        <f>IFERROR(VLOOKUP(AA74,Lista!Q:R,2,0),"")</f>
        <v>Suministrar materiales, insumos, herramientas y equipos para realizar  intervenciones físicas en los escenarios deportivos y recreativos</v>
      </c>
      <c r="AC74" s="59">
        <v>26099587</v>
      </c>
      <c r="AD74" s="57" t="s">
        <v>471</v>
      </c>
      <c r="AE74" s="16" t="str">
        <f>IFERROR(VLOOKUP(AD74,Lista!O:P,2,0),"")</f>
        <v>Conservación de la infraestructura deportiva y recreativa del distrito especial de Santiago de Cali</v>
      </c>
      <c r="AF74" s="57" t="s">
        <v>477</v>
      </c>
      <c r="AG74" s="16" t="str">
        <f>IFERROR(VLOOKUP(AF74,Lista!Q:R,2,0),"")</f>
        <v>Suministrar materiales, insumos, herramientas y equipos para realizar  intervenciones físicas en los escenarios deportivos y recreativos</v>
      </c>
      <c r="AH74" s="59">
        <v>6751525</v>
      </c>
      <c r="AI74" s="56" t="s">
        <v>471</v>
      </c>
      <c r="AJ74" s="51" t="str">
        <f>IFERROR(VLOOKUP(AI74,Lista!O:P,2,0),"")</f>
        <v>Conservación de la infraestructura deportiva y recreativa del distrito especial de Santiago de Cali</v>
      </c>
      <c r="AK74" s="56" t="s">
        <v>478</v>
      </c>
      <c r="AL74" s="52" t="str">
        <f>IFERROR(VLOOKUP(AK74,Lista!Q:R,2,0),"")</f>
        <v>Realizar el pago de los servicios públicos de los escenarios deportivos y recreativos</v>
      </c>
      <c r="AM74" s="59">
        <v>21075808</v>
      </c>
      <c r="AN74" s="56" t="s">
        <v>471</v>
      </c>
      <c r="AO74" s="52" t="str">
        <f>IFERROR(VLOOKUP(AN74,Lista!O:P,2,0),"")</f>
        <v>Conservación de la infraestructura deportiva y recreativa del distrito especial de Santiago de Cali</v>
      </c>
      <c r="AP74" s="56" t="s">
        <v>479</v>
      </c>
      <c r="AQ74" s="52" t="str">
        <f>IFERROR(VLOOKUP(AP74,Lista!Q:R,2,0),"")</f>
        <v>Realizar el pago de los servicios públicos de los escenarios deportivos y recreativos</v>
      </c>
      <c r="AR74" s="59">
        <v>3781000400</v>
      </c>
      <c r="AS74" s="56" t="s">
        <v>471</v>
      </c>
      <c r="AT74" s="52" t="str">
        <f>IFERROR(VLOOKUP(AS74,Lista!O:P,2,0),"")</f>
        <v>Conservación de la infraestructura deportiva y recreativa del distrito especial de Santiago de Cali</v>
      </c>
      <c r="AU74" s="56" t="s">
        <v>480</v>
      </c>
      <c r="AV74" s="52" t="str">
        <f>IFERROR(VLOOKUP(AU74,Lista!Q:R,2,0),"")</f>
        <v>Realizar estudios y/o diseños y/o legalización y/o pago de trámites ante otras entidades necesarias para los mantenimientos o adecuaciones y mejoramientos de escenarios deportivos y recreativos.</v>
      </c>
      <c r="AW74" s="59">
        <v>111348690</v>
      </c>
      <c r="AX74" s="56" t="s">
        <v>471</v>
      </c>
      <c r="AY74" s="52" t="str">
        <f>IFERROR(VLOOKUP(AX74,Lista!O:P,2,0),"")</f>
        <v>Conservación de la infraestructura deportiva y recreativa del distrito especial de Santiago de Cali</v>
      </c>
      <c r="AZ74" s="56" t="s">
        <v>481</v>
      </c>
      <c r="BA74" s="52" t="str">
        <f>IFERROR(VLOOKUP(AZ74,Lista!Q:R,2,0),"")</f>
        <v>Realizar apoyo para categorizar los equipamientos deportivos y recreativos</v>
      </c>
      <c r="BB74" s="59">
        <v>1267551000</v>
      </c>
      <c r="BC74" s="54"/>
      <c r="BD74" s="52" t="str">
        <f>IFERROR(VLOOKUP(BC74,Lista!O:P,2,0),"")</f>
        <v/>
      </c>
      <c r="BE74" s="54"/>
      <c r="BF74" s="52" t="str">
        <f>IFERROR(VLOOKUP(BE74,Lista!Q:R,2,0),"")</f>
        <v/>
      </c>
      <c r="BG74" s="53"/>
      <c r="BH74" s="54"/>
      <c r="BI74" s="52" t="str">
        <f>IFERROR(VLOOKUP(BH74,Lista!O:P,2,0),"")</f>
        <v/>
      </c>
      <c r="BJ74" s="54"/>
      <c r="BK74" s="52" t="str">
        <f>IFERROR(VLOOKUP(BJ74,Lista!Q:R,2,0),"")</f>
        <v/>
      </c>
      <c r="BL74" s="53"/>
      <c r="BM74" s="52"/>
      <c r="BN74" s="52" t="str">
        <f>IFERROR(VLOOKUP(BM74,Lista!O:P,2,0),"")</f>
        <v/>
      </c>
      <c r="BO74" s="52"/>
      <c r="BP74" s="52" t="str">
        <f>IFERROR(VLOOKUP(BO74,Lista!Q:R,2,0),"")</f>
        <v/>
      </c>
      <c r="BQ74" s="53"/>
      <c r="BR74" s="52"/>
      <c r="BS74" s="52" t="str">
        <f>IFERROR(VLOOKUP(BR74,Lista!O:P,2,0),"")</f>
        <v/>
      </c>
      <c r="BT74" s="52"/>
      <c r="BU74" s="52" t="str">
        <f>IFERROR(VLOOKUP(BT74,Lista!Q:R,2,0),"")</f>
        <v/>
      </c>
      <c r="BV74" s="53"/>
      <c r="BW74" s="52"/>
      <c r="BX74" s="52" t="str">
        <f>IFERROR(VLOOKUP(BW74,Lista!O:P,2,0),"")</f>
        <v/>
      </c>
      <c r="BY74" s="52"/>
      <c r="BZ74" s="52" t="str">
        <f>IFERROR(VLOOKUP(BY74,Lista!Q:R,2,0),"")</f>
        <v/>
      </c>
      <c r="CA74" s="53"/>
      <c r="CB74" s="52"/>
      <c r="CC74" s="52" t="str">
        <f>IFERROR(VLOOKUP(CB74,Lista!O:P,2,0),"")</f>
        <v/>
      </c>
      <c r="CD74" s="52"/>
      <c r="CE74" s="52" t="str">
        <f>IFERROR(VLOOKUP(CD74,Lista!Q:R,2,0),"")</f>
        <v/>
      </c>
      <c r="CF74" s="53"/>
      <c r="CG74" s="52"/>
      <c r="CH74" s="52" t="str">
        <f>IFERROR(VLOOKUP(CG74,Lista!O:P,2,0),"")</f>
        <v/>
      </c>
      <c r="CI74" s="52"/>
      <c r="CJ74" s="52" t="str">
        <f>IFERROR(VLOOKUP(CI74,Lista!Q:R,2,0),"")</f>
        <v/>
      </c>
      <c r="CK74" s="53"/>
      <c r="CL74" s="52"/>
      <c r="CM74" s="52" t="str">
        <f>IFERROR(VLOOKUP(CL74,Lista!O:P,2,0),"")</f>
        <v/>
      </c>
      <c r="CN74" s="52"/>
      <c r="CO74" s="52" t="str">
        <f>IFERROR(VLOOKUP(CN74,Lista!Q:R,2,0),"")</f>
        <v/>
      </c>
      <c r="CP74" s="53"/>
      <c r="CQ74" s="52"/>
      <c r="CR74" s="52" t="str">
        <f>IFERROR(VLOOKUP(CQ74,Lista!O:P,2,0),"")</f>
        <v/>
      </c>
      <c r="CS74" s="52"/>
      <c r="CT74" s="52" t="str">
        <f>IFERROR(VLOOKUP(CS74,Lista!Q:R,2,0),"")</f>
        <v/>
      </c>
      <c r="CU74" s="53"/>
      <c r="CV74" s="52"/>
      <c r="CW74" s="52" t="str">
        <f>IFERROR(VLOOKUP(CV74,Lista!O:P,2,0),"")</f>
        <v/>
      </c>
      <c r="CX74" s="52"/>
      <c r="CY74" s="52" t="str">
        <f>IFERROR(VLOOKUP(CX74,Lista!Q:R,2,0),"")</f>
        <v/>
      </c>
      <c r="CZ74" s="53"/>
      <c r="DA74" s="49">
        <f t="shared" si="0"/>
        <v>6617070904</v>
      </c>
      <c r="DB74" s="53"/>
    </row>
    <row r="75" spans="1:106" ht="74.25" hidden="1" customHeight="1">
      <c r="A75" s="32">
        <v>4162</v>
      </c>
      <c r="B75" s="16" t="str">
        <v>4.1.1 Promover la incidencia de las mujeres con sus agendas en las instancias de participación ciudadana del sector deporte y recreación en el distrito, para garantizar su acceso y reconocimiento en igualdad de derechos que los hombres.</v>
      </c>
      <c r="C75" s="16" t="str">
        <v>Instancias de participación ciudadana del sector deporte y recreación, con incidencia de las mujeres.</v>
      </c>
      <c r="D75" s="41"/>
      <c r="E75" s="24" t="s">
        <v>460</v>
      </c>
      <c r="F75" s="24" t="str">
        <f>IFERROR(VLOOKUP(E75,Lista!O:P,2,0),"")</f>
        <v>Fortalecimiento de la planificación estratégica del servicio del deporte, recreación y la actividad física en Santiago de Cali</v>
      </c>
      <c r="G75" s="24" t="s">
        <v>461</v>
      </c>
      <c r="H75" s="24" t="str">
        <f>IFERROR(VLOOKUP(G75,Lista!Q:R,2,0),"")</f>
        <v>Definir lineamientos estratégicos que promuevan el Desarrollo Institucional</v>
      </c>
      <c r="I75" s="44">
        <v>0</v>
      </c>
      <c r="J75" s="24"/>
      <c r="K75" s="24" t="str">
        <f>IFERROR(VLOOKUP(J75,Lista!O:P,2,0),"")</f>
        <v/>
      </c>
      <c r="L75" s="24"/>
      <c r="M75" s="24" t="str">
        <f>IFERROR(VLOOKUP(L75,Lista!Q:R,2,0),"")</f>
        <v/>
      </c>
      <c r="N75" s="44"/>
      <c r="O75" s="55"/>
      <c r="P75" s="16" t="str">
        <f>IFERROR(VLOOKUP(O75,Lista!O:P,2,0),"")</f>
        <v/>
      </c>
      <c r="Q75" s="55"/>
      <c r="R75" s="16" t="str">
        <f>IFERROR(VLOOKUP(Q75,Lista!Q:R,2,0),"")</f>
        <v/>
      </c>
      <c r="S75" s="53"/>
      <c r="T75" s="55"/>
      <c r="U75" s="16" t="str">
        <f>IFERROR(VLOOKUP(T75,Lista!O:P,2,0),"")</f>
        <v/>
      </c>
      <c r="V75" s="55"/>
      <c r="W75" s="16" t="str">
        <f>IFERROR(VLOOKUP(V75,Lista!Q:R,2,0),"")</f>
        <v/>
      </c>
      <c r="X75" s="53"/>
      <c r="Y75" s="55"/>
      <c r="Z75" s="16" t="str">
        <f>IFERROR(VLOOKUP(Y75,Lista!O:P,2,0),"")</f>
        <v/>
      </c>
      <c r="AA75" s="55"/>
      <c r="AB75" s="16" t="str">
        <f>IFERROR(VLOOKUP(AA75,Lista!Q:R,2,0),"")</f>
        <v/>
      </c>
      <c r="AC75" s="53"/>
      <c r="AD75" s="55"/>
      <c r="AE75" s="16" t="str">
        <f>IFERROR(VLOOKUP(AD75,Lista!O:P,2,0),"")</f>
        <v/>
      </c>
      <c r="AF75" s="55"/>
      <c r="AG75" s="16" t="str">
        <f>IFERROR(VLOOKUP(AF75,Lista!Q:R,2,0),"")</f>
        <v/>
      </c>
      <c r="AH75" s="53"/>
      <c r="AI75" s="54"/>
      <c r="AJ75" s="51" t="str">
        <f>IFERROR(VLOOKUP(AI75,Lista!O:P,2,0),"")</f>
        <v/>
      </c>
      <c r="AK75" s="54"/>
      <c r="AL75" s="52" t="str">
        <f>IFERROR(VLOOKUP(AK75,Lista!Q:R,2,0),"")</f>
        <v/>
      </c>
      <c r="AM75" s="53"/>
      <c r="AN75" s="54"/>
      <c r="AO75" s="52" t="str">
        <f>IFERROR(VLOOKUP(AN75,Lista!O:P,2,0),"")</f>
        <v/>
      </c>
      <c r="AP75" s="54"/>
      <c r="AQ75" s="52" t="str">
        <f>IFERROR(VLOOKUP(AP75,Lista!Q:R,2,0),"")</f>
        <v/>
      </c>
      <c r="AR75" s="53"/>
      <c r="AS75" s="54"/>
      <c r="AT75" s="52" t="str">
        <f>IFERROR(VLOOKUP(AS75,Lista!O:P,2,0),"")</f>
        <v/>
      </c>
      <c r="AU75" s="54"/>
      <c r="AV75" s="52" t="str">
        <f>IFERROR(VLOOKUP(AU75,Lista!Q:R,2,0),"")</f>
        <v/>
      </c>
      <c r="AW75" s="53"/>
      <c r="AX75" s="54"/>
      <c r="AY75" s="52" t="str">
        <f>IFERROR(VLOOKUP(AX75,Lista!O:P,2,0),"")</f>
        <v/>
      </c>
      <c r="AZ75" s="54"/>
      <c r="BA75" s="52" t="str">
        <f>IFERROR(VLOOKUP(AZ75,Lista!Q:R,2,0),"")</f>
        <v/>
      </c>
      <c r="BB75" s="53"/>
      <c r="BC75" s="54"/>
      <c r="BD75" s="52" t="str">
        <f>IFERROR(VLOOKUP(BC75,Lista!O:P,2,0),"")</f>
        <v/>
      </c>
      <c r="BE75" s="54"/>
      <c r="BF75" s="52" t="str">
        <f>IFERROR(VLOOKUP(BE75,Lista!Q:R,2,0),"")</f>
        <v/>
      </c>
      <c r="BG75" s="53"/>
      <c r="BH75" s="54"/>
      <c r="BI75" s="52" t="str">
        <f>IFERROR(VLOOKUP(BH75,Lista!O:P,2,0),"")</f>
        <v/>
      </c>
      <c r="BJ75" s="54"/>
      <c r="BK75" s="52" t="str">
        <f>IFERROR(VLOOKUP(BJ75,Lista!Q:R,2,0),"")</f>
        <v/>
      </c>
      <c r="BL75" s="53"/>
      <c r="BM75" s="52"/>
      <c r="BN75" s="52" t="str">
        <f>IFERROR(VLOOKUP(BM75,Lista!O:P,2,0),"")</f>
        <v/>
      </c>
      <c r="BO75" s="52"/>
      <c r="BP75" s="52" t="str">
        <f>IFERROR(VLOOKUP(BO75,Lista!Q:R,2,0),"")</f>
        <v/>
      </c>
      <c r="BQ75" s="53"/>
      <c r="BR75" s="52"/>
      <c r="BS75" s="52" t="str">
        <f>IFERROR(VLOOKUP(BR75,Lista!O:P,2,0),"")</f>
        <v/>
      </c>
      <c r="BT75" s="52"/>
      <c r="BU75" s="52" t="str">
        <f>IFERROR(VLOOKUP(BT75,Lista!Q:R,2,0),"")</f>
        <v/>
      </c>
      <c r="BV75" s="53"/>
      <c r="BW75" s="52"/>
      <c r="BX75" s="52" t="str">
        <f>IFERROR(VLOOKUP(BW75,Lista!O:P,2,0),"")</f>
        <v/>
      </c>
      <c r="BY75" s="52"/>
      <c r="BZ75" s="52" t="str">
        <f>IFERROR(VLOOKUP(BY75,Lista!Q:R,2,0),"")</f>
        <v/>
      </c>
      <c r="CA75" s="53"/>
      <c r="CB75" s="52"/>
      <c r="CC75" s="52" t="str">
        <f>IFERROR(VLOOKUP(CB75,Lista!O:P,2,0),"")</f>
        <v/>
      </c>
      <c r="CD75" s="52"/>
      <c r="CE75" s="52" t="str">
        <f>IFERROR(VLOOKUP(CD75,Lista!Q:R,2,0),"")</f>
        <v/>
      </c>
      <c r="CF75" s="53"/>
      <c r="CG75" s="52"/>
      <c r="CH75" s="52" t="str">
        <f>IFERROR(VLOOKUP(CG75,Lista!O:P,2,0),"")</f>
        <v/>
      </c>
      <c r="CI75" s="52"/>
      <c r="CJ75" s="52" t="str">
        <f>IFERROR(VLOOKUP(CI75,Lista!Q:R,2,0),"")</f>
        <v/>
      </c>
      <c r="CK75" s="53"/>
      <c r="CL75" s="52"/>
      <c r="CM75" s="52" t="str">
        <f>IFERROR(VLOOKUP(CL75,Lista!O:P,2,0),"")</f>
        <v/>
      </c>
      <c r="CN75" s="52"/>
      <c r="CO75" s="52" t="str">
        <f>IFERROR(VLOOKUP(CN75,Lista!Q:R,2,0),"")</f>
        <v/>
      </c>
      <c r="CP75" s="53"/>
      <c r="CQ75" s="52"/>
      <c r="CR75" s="52" t="str">
        <f>IFERROR(VLOOKUP(CQ75,Lista!O:P,2,0),"")</f>
        <v/>
      </c>
      <c r="CS75" s="52"/>
      <c r="CT75" s="52" t="str">
        <f>IFERROR(VLOOKUP(CS75,Lista!Q:R,2,0),"")</f>
        <v/>
      </c>
      <c r="CU75" s="53"/>
      <c r="CV75" s="52"/>
      <c r="CW75" s="52" t="str">
        <f>IFERROR(VLOOKUP(CV75,Lista!O:P,2,0),"")</f>
        <v/>
      </c>
      <c r="CX75" s="52"/>
      <c r="CY75" s="52" t="str">
        <f>IFERROR(VLOOKUP(CX75,Lista!Q:R,2,0),"")</f>
        <v/>
      </c>
      <c r="CZ75" s="53"/>
      <c r="DA75" s="49">
        <f t="shared" si="0"/>
        <v>0</v>
      </c>
      <c r="DB75" s="53"/>
    </row>
    <row r="76" spans="1:106" ht="74.25" hidden="1" customHeight="1">
      <c r="A76" s="32">
        <v>4164</v>
      </c>
      <c r="B76" s="16" t="str">
        <v>2.1.14 Promover la implementación de estrategias pedagógicas y comunicativas de cultura ciudadana y construcción de paz, para la inclusión individual y colectiva de mujeres, desde un enfoque diferencial y de género.</v>
      </c>
      <c r="C76" s="16" t="str">
        <v>Estrategias pedagógicas y comunicativas de paz y cultura ciudadana implementadas.</v>
      </c>
      <c r="D76" s="41"/>
      <c r="E76" s="24" t="s">
        <v>482</v>
      </c>
      <c r="F76" s="24" t="str">
        <f>IFERROR(VLOOKUP(E76,Lista!O:P,2,0),"")</f>
        <v>Implementación de Estrategias de prevención y promoción de los derechos humanos y la cultura ciudadana para sujetos de especial protección constitucional del Distrito de Santiago de Cali</v>
      </c>
      <c r="G76" s="24" t="s">
        <v>483</v>
      </c>
      <c r="H76" s="24" t="str">
        <f>IFERROR(VLOOKUP(G76,Lista!Q:R,2,0),"")</f>
        <v>Desarrollar estrategias de prevención, promoción y protección de los Derechos Humanos y de cultura Ciudadana</v>
      </c>
      <c r="I76" s="44">
        <v>2764500</v>
      </c>
      <c r="J76" s="24"/>
      <c r="K76" s="24" t="str">
        <f>IFERROR(VLOOKUP(J76,Lista!O:P,2,0),"")</f>
        <v/>
      </c>
      <c r="L76" s="24"/>
      <c r="M76" s="24" t="str">
        <f>IFERROR(VLOOKUP(L76,Lista!Q:R,2,0),"")</f>
        <v/>
      </c>
      <c r="N76" s="44"/>
      <c r="O76" s="55"/>
      <c r="P76" s="16" t="str">
        <f>IFERROR(VLOOKUP(O76,Lista!O:P,2,0),"")</f>
        <v/>
      </c>
      <c r="Q76" s="55"/>
      <c r="R76" s="16" t="str">
        <f>IFERROR(VLOOKUP(Q76,Lista!Q:R,2,0),"")</f>
        <v/>
      </c>
      <c r="S76" s="53"/>
      <c r="T76" s="55"/>
      <c r="U76" s="16" t="str">
        <f>IFERROR(VLOOKUP(T76,Lista!O:P,2,0),"")</f>
        <v/>
      </c>
      <c r="V76" s="55"/>
      <c r="W76" s="16" t="str">
        <f>IFERROR(VLOOKUP(V76,Lista!Q:R,2,0),"")</f>
        <v/>
      </c>
      <c r="X76" s="53"/>
      <c r="Y76" s="55"/>
      <c r="Z76" s="16" t="str">
        <f>IFERROR(VLOOKUP(Y76,Lista!O:P,2,0),"")</f>
        <v/>
      </c>
      <c r="AA76" s="55"/>
      <c r="AB76" s="16" t="str">
        <f>IFERROR(VLOOKUP(AA76,Lista!Q:R,2,0),"")</f>
        <v/>
      </c>
      <c r="AC76" s="53"/>
      <c r="AD76" s="55"/>
      <c r="AE76" s="16" t="str">
        <f>IFERROR(VLOOKUP(AD76,Lista!O:P,2,0),"")</f>
        <v/>
      </c>
      <c r="AF76" s="55"/>
      <c r="AG76" s="16" t="str">
        <f>IFERROR(VLOOKUP(AF76,Lista!Q:R,2,0),"")</f>
        <v/>
      </c>
      <c r="AH76" s="53"/>
      <c r="AI76" s="54"/>
      <c r="AJ76" s="51" t="str">
        <f>IFERROR(VLOOKUP(AI76,Lista!O:P,2,0),"")</f>
        <v/>
      </c>
      <c r="AK76" s="54"/>
      <c r="AL76" s="52" t="str">
        <f>IFERROR(VLOOKUP(AK76,Lista!Q:R,2,0),"")</f>
        <v/>
      </c>
      <c r="AM76" s="53"/>
      <c r="AN76" s="54"/>
      <c r="AO76" s="52" t="str">
        <f>IFERROR(VLOOKUP(AN76,Lista!O:P,2,0),"")</f>
        <v/>
      </c>
      <c r="AP76" s="54"/>
      <c r="AQ76" s="52" t="str">
        <f>IFERROR(VLOOKUP(AP76,Lista!Q:R,2,0),"")</f>
        <v/>
      </c>
      <c r="AR76" s="53"/>
      <c r="AS76" s="54"/>
      <c r="AT76" s="52" t="str">
        <f>IFERROR(VLOOKUP(AS76,Lista!O:P,2,0),"")</f>
        <v/>
      </c>
      <c r="AU76" s="54"/>
      <c r="AV76" s="52" t="str">
        <f>IFERROR(VLOOKUP(AU76,Lista!Q:R,2,0),"")</f>
        <v/>
      </c>
      <c r="AW76" s="53"/>
      <c r="AX76" s="54"/>
      <c r="AY76" s="52" t="str">
        <f>IFERROR(VLOOKUP(AX76,Lista!O:P,2,0),"")</f>
        <v/>
      </c>
      <c r="AZ76" s="54"/>
      <c r="BA76" s="52" t="str">
        <f>IFERROR(VLOOKUP(AZ76,Lista!Q:R,2,0),"")</f>
        <v/>
      </c>
      <c r="BB76" s="53"/>
      <c r="BC76" s="54"/>
      <c r="BD76" s="52" t="str">
        <f>IFERROR(VLOOKUP(BC76,Lista!O:P,2,0),"")</f>
        <v/>
      </c>
      <c r="BE76" s="54"/>
      <c r="BF76" s="52" t="str">
        <f>IFERROR(VLOOKUP(BE76,Lista!Q:R,2,0),"")</f>
        <v/>
      </c>
      <c r="BG76" s="53"/>
      <c r="BH76" s="54"/>
      <c r="BI76" s="52" t="str">
        <f>IFERROR(VLOOKUP(BH76,Lista!O:P,2,0),"")</f>
        <v/>
      </c>
      <c r="BJ76" s="54"/>
      <c r="BK76" s="52" t="str">
        <f>IFERROR(VLOOKUP(BJ76,Lista!Q:R,2,0),"")</f>
        <v/>
      </c>
      <c r="BL76" s="53"/>
      <c r="BM76" s="52"/>
      <c r="BN76" s="52" t="str">
        <f>IFERROR(VLOOKUP(BM76,Lista!O:P,2,0),"")</f>
        <v/>
      </c>
      <c r="BO76" s="52"/>
      <c r="BP76" s="52" t="str">
        <f>IFERROR(VLOOKUP(BO76,Lista!Q:R,2,0),"")</f>
        <v/>
      </c>
      <c r="BQ76" s="53"/>
      <c r="BR76" s="52"/>
      <c r="BS76" s="52" t="str">
        <f>IFERROR(VLOOKUP(BR76,Lista!O:P,2,0),"")</f>
        <v/>
      </c>
      <c r="BT76" s="52"/>
      <c r="BU76" s="52" t="str">
        <f>IFERROR(VLOOKUP(BT76,Lista!Q:R,2,0),"")</f>
        <v/>
      </c>
      <c r="BV76" s="53"/>
      <c r="BW76" s="52"/>
      <c r="BX76" s="52" t="str">
        <f>IFERROR(VLOOKUP(BW76,Lista!O:P,2,0),"")</f>
        <v/>
      </c>
      <c r="BY76" s="52"/>
      <c r="BZ76" s="52" t="str">
        <f>IFERROR(VLOOKUP(BY76,Lista!Q:R,2,0),"")</f>
        <v/>
      </c>
      <c r="CA76" s="53"/>
      <c r="CB76" s="52"/>
      <c r="CC76" s="52" t="str">
        <f>IFERROR(VLOOKUP(CB76,Lista!O:P,2,0),"")</f>
        <v/>
      </c>
      <c r="CD76" s="52"/>
      <c r="CE76" s="52" t="str">
        <f>IFERROR(VLOOKUP(CD76,Lista!Q:R,2,0),"")</f>
        <v/>
      </c>
      <c r="CF76" s="53"/>
      <c r="CG76" s="52"/>
      <c r="CH76" s="52" t="str">
        <f>IFERROR(VLOOKUP(CG76,Lista!O:P,2,0),"")</f>
        <v/>
      </c>
      <c r="CI76" s="52"/>
      <c r="CJ76" s="52" t="str">
        <f>IFERROR(VLOOKUP(CI76,Lista!Q:R,2,0),"")</f>
        <v/>
      </c>
      <c r="CK76" s="53"/>
      <c r="CL76" s="52"/>
      <c r="CM76" s="52" t="str">
        <f>IFERROR(VLOOKUP(CL76,Lista!O:P,2,0),"")</f>
        <v/>
      </c>
      <c r="CN76" s="52"/>
      <c r="CO76" s="52" t="str">
        <f>IFERROR(VLOOKUP(CN76,Lista!Q:R,2,0),"")</f>
        <v/>
      </c>
      <c r="CP76" s="53"/>
      <c r="CQ76" s="52"/>
      <c r="CR76" s="52" t="str">
        <f>IFERROR(VLOOKUP(CQ76,Lista!O:P,2,0),"")</f>
        <v/>
      </c>
      <c r="CS76" s="52"/>
      <c r="CT76" s="52" t="str">
        <f>IFERROR(VLOOKUP(CS76,Lista!Q:R,2,0),"")</f>
        <v/>
      </c>
      <c r="CU76" s="53"/>
      <c r="CV76" s="52"/>
      <c r="CW76" s="52" t="str">
        <f>IFERROR(VLOOKUP(CV76,Lista!O:P,2,0),"")</f>
        <v/>
      </c>
      <c r="CX76" s="52"/>
      <c r="CY76" s="52" t="str">
        <f>IFERROR(VLOOKUP(CX76,Lista!Q:R,2,0),"")</f>
        <v/>
      </c>
      <c r="CZ76" s="53"/>
      <c r="DA76" s="49">
        <f t="shared" si="0"/>
        <v>2764500</v>
      </c>
      <c r="DB76" s="53"/>
    </row>
    <row r="77" spans="1:106" ht="74.25" hidden="1" customHeight="1">
      <c r="A77" s="32">
        <v>4164</v>
      </c>
      <c r="B77" s="16" t="str">
        <v>4.1.3 Promover la implementación de estrategias con enfoque diferencial y de género,  para la participación de las  mujeres reincorporadas en el Plan municipal de reincorporación y reconciliación.</v>
      </c>
      <c r="C77" s="16" t="str">
        <v>Estrategias con enfoque diferencial y de género, para la participación de mujeres reincorporadas en el Plan municipal de reincorporación y reconciliación, implementadas.</v>
      </c>
      <c r="D77" s="41"/>
      <c r="E77" s="24" t="s">
        <v>484</v>
      </c>
      <c r="F77" s="24" t="str">
        <f>IFERROR(VLOOKUP(E77,Lista!O:P,2,0),"")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G77" s="24" t="s">
        <v>485</v>
      </c>
      <c r="H77" s="24" t="str">
        <f>IFERROR(VLOOKUP(G77,Lista!Q:R,2,0),"")</f>
        <v>Realizar la Implementación de estrategias para la integración comunitaria y la garantía de derechos.</v>
      </c>
      <c r="I77" s="44">
        <v>1606400</v>
      </c>
      <c r="J77" s="24"/>
      <c r="K77" s="24" t="str">
        <f>IFERROR(VLOOKUP(J77,Lista!O:P,2,0),"")</f>
        <v/>
      </c>
      <c r="L77" s="24"/>
      <c r="M77" s="24" t="str">
        <f>IFERROR(VLOOKUP(L77,Lista!Q:R,2,0),"")</f>
        <v/>
      </c>
      <c r="N77" s="44"/>
      <c r="O77" s="55"/>
      <c r="P77" s="16" t="str">
        <f>IFERROR(VLOOKUP(O77,Lista!O:P,2,0),"")</f>
        <v/>
      </c>
      <c r="Q77" s="55"/>
      <c r="R77" s="16" t="str">
        <f>IFERROR(VLOOKUP(Q77,Lista!Q:R,2,0),"")</f>
        <v/>
      </c>
      <c r="S77" s="53"/>
      <c r="T77" s="55"/>
      <c r="U77" s="16" t="str">
        <f>IFERROR(VLOOKUP(T77,Lista!O:P,2,0),"")</f>
        <v/>
      </c>
      <c r="V77" s="55"/>
      <c r="W77" s="16" t="str">
        <f>IFERROR(VLOOKUP(V77,Lista!Q:R,2,0),"")</f>
        <v/>
      </c>
      <c r="X77" s="53"/>
      <c r="Y77" s="55"/>
      <c r="Z77" s="16" t="str">
        <f>IFERROR(VLOOKUP(Y77,Lista!O:P,2,0),"")</f>
        <v/>
      </c>
      <c r="AA77" s="55"/>
      <c r="AB77" s="16" t="str">
        <f>IFERROR(VLOOKUP(AA77,Lista!Q:R,2,0),"")</f>
        <v/>
      </c>
      <c r="AC77" s="53"/>
      <c r="AD77" s="55"/>
      <c r="AE77" s="16" t="str">
        <f>IFERROR(VLOOKUP(AD77,Lista!O:P,2,0),"")</f>
        <v/>
      </c>
      <c r="AF77" s="55"/>
      <c r="AG77" s="16" t="str">
        <f>IFERROR(VLOOKUP(AF77,Lista!Q:R,2,0),"")</f>
        <v/>
      </c>
      <c r="AH77" s="53"/>
      <c r="AI77" s="54"/>
      <c r="AJ77" s="51" t="str">
        <f>IFERROR(VLOOKUP(AI77,Lista!O:P,2,0),"")</f>
        <v/>
      </c>
      <c r="AK77" s="54"/>
      <c r="AL77" s="52" t="str">
        <f>IFERROR(VLOOKUP(AK77,Lista!Q:R,2,0),"")</f>
        <v/>
      </c>
      <c r="AM77" s="53"/>
      <c r="AN77" s="54"/>
      <c r="AO77" s="52" t="str">
        <f>IFERROR(VLOOKUP(AN77,Lista!O:P,2,0),"")</f>
        <v/>
      </c>
      <c r="AP77" s="54"/>
      <c r="AQ77" s="52" t="str">
        <f>IFERROR(VLOOKUP(AP77,Lista!Q:R,2,0),"")</f>
        <v/>
      </c>
      <c r="AR77" s="53"/>
      <c r="AS77" s="54"/>
      <c r="AT77" s="52" t="str">
        <f>IFERROR(VLOOKUP(AS77,Lista!O:P,2,0),"")</f>
        <v/>
      </c>
      <c r="AU77" s="54"/>
      <c r="AV77" s="52" t="str">
        <f>IFERROR(VLOOKUP(AU77,Lista!Q:R,2,0),"")</f>
        <v/>
      </c>
      <c r="AW77" s="53"/>
      <c r="AX77" s="54"/>
      <c r="AY77" s="52" t="str">
        <f>IFERROR(VLOOKUP(AX77,Lista!O:P,2,0),"")</f>
        <v/>
      </c>
      <c r="AZ77" s="54"/>
      <c r="BA77" s="52" t="str">
        <f>IFERROR(VLOOKUP(AZ77,Lista!Q:R,2,0),"")</f>
        <v/>
      </c>
      <c r="BB77" s="53"/>
      <c r="BC77" s="54"/>
      <c r="BD77" s="52" t="str">
        <f>IFERROR(VLOOKUP(BC77,Lista!O:P,2,0),"")</f>
        <v/>
      </c>
      <c r="BE77" s="54"/>
      <c r="BF77" s="52" t="str">
        <f>IFERROR(VLOOKUP(BE77,Lista!Q:R,2,0),"")</f>
        <v/>
      </c>
      <c r="BG77" s="53"/>
      <c r="BH77" s="54"/>
      <c r="BI77" s="52" t="str">
        <f>IFERROR(VLOOKUP(BH77,Lista!O:P,2,0),"")</f>
        <v/>
      </c>
      <c r="BJ77" s="54"/>
      <c r="BK77" s="52" t="str">
        <f>IFERROR(VLOOKUP(BJ77,Lista!Q:R,2,0),"")</f>
        <v/>
      </c>
      <c r="BL77" s="53"/>
      <c r="BM77" s="52"/>
      <c r="BN77" s="52" t="str">
        <f>IFERROR(VLOOKUP(BM77,Lista!O:P,2,0),"")</f>
        <v/>
      </c>
      <c r="BO77" s="52"/>
      <c r="BP77" s="52" t="str">
        <f>IFERROR(VLOOKUP(BO77,Lista!Q:R,2,0),"")</f>
        <v/>
      </c>
      <c r="BQ77" s="53"/>
      <c r="BR77" s="52"/>
      <c r="BS77" s="52" t="str">
        <f>IFERROR(VLOOKUP(BR77,Lista!O:P,2,0),"")</f>
        <v/>
      </c>
      <c r="BT77" s="52"/>
      <c r="BU77" s="52" t="str">
        <f>IFERROR(VLOOKUP(BT77,Lista!Q:R,2,0),"")</f>
        <v/>
      </c>
      <c r="BV77" s="53"/>
      <c r="BW77" s="52"/>
      <c r="BX77" s="52" t="str">
        <f>IFERROR(VLOOKUP(BW77,Lista!O:P,2,0),"")</f>
        <v/>
      </c>
      <c r="BY77" s="52"/>
      <c r="BZ77" s="52" t="str">
        <f>IFERROR(VLOOKUP(BY77,Lista!Q:R,2,0),"")</f>
        <v/>
      </c>
      <c r="CA77" s="53"/>
      <c r="CB77" s="52"/>
      <c r="CC77" s="52" t="str">
        <f>IFERROR(VLOOKUP(CB77,Lista!O:P,2,0),"")</f>
        <v/>
      </c>
      <c r="CD77" s="52"/>
      <c r="CE77" s="52" t="str">
        <f>IFERROR(VLOOKUP(CD77,Lista!Q:R,2,0),"")</f>
        <v/>
      </c>
      <c r="CF77" s="53"/>
      <c r="CG77" s="52"/>
      <c r="CH77" s="52" t="str">
        <f>IFERROR(VLOOKUP(CG77,Lista!O:P,2,0),"")</f>
        <v/>
      </c>
      <c r="CI77" s="52"/>
      <c r="CJ77" s="52" t="str">
        <f>IFERROR(VLOOKUP(CI77,Lista!Q:R,2,0),"")</f>
        <v/>
      </c>
      <c r="CK77" s="53"/>
      <c r="CL77" s="52"/>
      <c r="CM77" s="52" t="str">
        <f>IFERROR(VLOOKUP(CL77,Lista!O:P,2,0),"")</f>
        <v/>
      </c>
      <c r="CN77" s="52"/>
      <c r="CO77" s="52" t="str">
        <f>IFERROR(VLOOKUP(CN77,Lista!Q:R,2,0),"")</f>
        <v/>
      </c>
      <c r="CP77" s="53"/>
      <c r="CQ77" s="52"/>
      <c r="CR77" s="52" t="str">
        <f>IFERROR(VLOOKUP(CQ77,Lista!O:P,2,0),"")</f>
        <v/>
      </c>
      <c r="CS77" s="52"/>
      <c r="CT77" s="52" t="str">
        <f>IFERROR(VLOOKUP(CS77,Lista!Q:R,2,0),"")</f>
        <v/>
      </c>
      <c r="CU77" s="53"/>
      <c r="CV77" s="52"/>
      <c r="CW77" s="52" t="str">
        <f>IFERROR(VLOOKUP(CV77,Lista!O:P,2,0),"")</f>
        <v/>
      </c>
      <c r="CX77" s="52"/>
      <c r="CY77" s="52" t="str">
        <f>IFERROR(VLOOKUP(CX77,Lista!Q:R,2,0),"")</f>
        <v/>
      </c>
      <c r="CZ77" s="53"/>
      <c r="DA77" s="49">
        <f t="shared" si="0"/>
        <v>1606400</v>
      </c>
      <c r="DB77" s="53"/>
    </row>
    <row r="78" spans="1:106" ht="74.25" hidden="1" customHeight="1">
      <c r="A78" s="32">
        <v>4164</v>
      </c>
      <c r="B78" s="16" t="str">
        <v>4.3.5 Fomentar la incorporación del enfoque de género y diferencial en estrategias para la cultura ciudadana que promuevan las ciudadanías múltiples de las mujeres.</v>
      </c>
      <c r="C78" s="16" t="str">
        <v>Estrategias para la cultura ciudadana que incorporan el enfoque de genero y diferencial.</v>
      </c>
      <c r="D78" s="41"/>
      <c r="E78" s="24" t="s">
        <v>482</v>
      </c>
      <c r="F78" s="24" t="str">
        <f>IFERROR(VLOOKUP(E78,Lista!O:P,2,0),"")</f>
        <v>Implementación de Estrategias de prevención y promoción de los derechos humanos y la cultura ciudadana para sujetos de especial protección constitucional del Distrito de Santiago de Cali</v>
      </c>
      <c r="G78" s="24" t="s">
        <v>483</v>
      </c>
      <c r="H78" s="24" t="str">
        <f>IFERROR(VLOOKUP(G78,Lista!Q:R,2,0),"")</f>
        <v>Desarrollar estrategias de prevención, promoción y protección de los Derechos Humanos y de cultura Ciudadana</v>
      </c>
      <c r="I78" s="44">
        <v>1843000</v>
      </c>
      <c r="J78" s="24"/>
      <c r="K78" s="24" t="str">
        <f>IFERROR(VLOOKUP(J78,Lista!O:P,2,0),"")</f>
        <v/>
      </c>
      <c r="L78" s="24"/>
      <c r="M78" s="24" t="str">
        <f>IFERROR(VLOOKUP(L78,Lista!Q:R,2,0),"")</f>
        <v/>
      </c>
      <c r="N78" s="44"/>
      <c r="O78" s="55"/>
      <c r="P78" s="16" t="str">
        <f>IFERROR(VLOOKUP(O78,Lista!O:P,2,0),"")</f>
        <v/>
      </c>
      <c r="Q78" s="55"/>
      <c r="R78" s="16" t="str">
        <f>IFERROR(VLOOKUP(Q78,Lista!Q:R,2,0),"")</f>
        <v/>
      </c>
      <c r="S78" s="53"/>
      <c r="T78" s="55"/>
      <c r="U78" s="16" t="str">
        <f>IFERROR(VLOOKUP(T78,Lista!O:P,2,0),"")</f>
        <v/>
      </c>
      <c r="V78" s="55"/>
      <c r="W78" s="16" t="str">
        <f>IFERROR(VLOOKUP(V78,Lista!Q:R,2,0),"")</f>
        <v/>
      </c>
      <c r="X78" s="53"/>
      <c r="Y78" s="55"/>
      <c r="Z78" s="16" t="str">
        <f>IFERROR(VLOOKUP(Y78,Lista!O:P,2,0),"")</f>
        <v/>
      </c>
      <c r="AA78" s="55"/>
      <c r="AB78" s="16" t="str">
        <f>IFERROR(VLOOKUP(AA78,Lista!Q:R,2,0),"")</f>
        <v/>
      </c>
      <c r="AC78" s="53"/>
      <c r="AD78" s="55"/>
      <c r="AE78" s="16" t="str">
        <f>IFERROR(VLOOKUP(AD78,Lista!O:P,2,0),"")</f>
        <v/>
      </c>
      <c r="AF78" s="55"/>
      <c r="AG78" s="16" t="str">
        <f>IFERROR(VLOOKUP(AF78,Lista!Q:R,2,0),"")</f>
        <v/>
      </c>
      <c r="AH78" s="53"/>
      <c r="AI78" s="54"/>
      <c r="AJ78" s="51" t="str">
        <f>IFERROR(VLOOKUP(AI78,Lista!O:P,2,0),"")</f>
        <v/>
      </c>
      <c r="AK78" s="54"/>
      <c r="AL78" s="52" t="str">
        <f>IFERROR(VLOOKUP(AK78,Lista!Q:R,2,0),"")</f>
        <v/>
      </c>
      <c r="AM78" s="53"/>
      <c r="AN78" s="54"/>
      <c r="AO78" s="52" t="str">
        <f>IFERROR(VLOOKUP(AN78,Lista!O:P,2,0),"")</f>
        <v/>
      </c>
      <c r="AP78" s="54"/>
      <c r="AQ78" s="52" t="str">
        <f>IFERROR(VLOOKUP(AP78,Lista!Q:R,2,0),"")</f>
        <v/>
      </c>
      <c r="AR78" s="53"/>
      <c r="AS78" s="54"/>
      <c r="AT78" s="52" t="str">
        <f>IFERROR(VLOOKUP(AS78,Lista!O:P,2,0),"")</f>
        <v/>
      </c>
      <c r="AU78" s="54"/>
      <c r="AV78" s="52" t="str">
        <f>IFERROR(VLOOKUP(AU78,Lista!Q:R,2,0),"")</f>
        <v/>
      </c>
      <c r="AW78" s="53"/>
      <c r="AX78" s="54"/>
      <c r="AY78" s="52" t="str">
        <f>IFERROR(VLOOKUP(AX78,Lista!O:P,2,0),"")</f>
        <v/>
      </c>
      <c r="AZ78" s="54"/>
      <c r="BA78" s="52" t="str">
        <f>IFERROR(VLOOKUP(AZ78,Lista!Q:R,2,0),"")</f>
        <v/>
      </c>
      <c r="BB78" s="53"/>
      <c r="BC78" s="54"/>
      <c r="BD78" s="52" t="str">
        <f>IFERROR(VLOOKUP(BC78,Lista!O:P,2,0),"")</f>
        <v/>
      </c>
      <c r="BE78" s="54"/>
      <c r="BF78" s="52" t="str">
        <f>IFERROR(VLOOKUP(BE78,Lista!Q:R,2,0),"")</f>
        <v/>
      </c>
      <c r="BG78" s="53"/>
      <c r="BH78" s="54"/>
      <c r="BI78" s="52" t="str">
        <f>IFERROR(VLOOKUP(BH78,Lista!O:P,2,0),"")</f>
        <v/>
      </c>
      <c r="BJ78" s="54"/>
      <c r="BK78" s="52" t="str">
        <f>IFERROR(VLOOKUP(BJ78,Lista!Q:R,2,0),"")</f>
        <v/>
      </c>
      <c r="BL78" s="53"/>
      <c r="BM78" s="52"/>
      <c r="BN78" s="52" t="str">
        <f>IFERROR(VLOOKUP(BM78,Lista!O:P,2,0),"")</f>
        <v/>
      </c>
      <c r="BO78" s="52"/>
      <c r="BP78" s="52" t="str">
        <f>IFERROR(VLOOKUP(BO78,Lista!Q:R,2,0),"")</f>
        <v/>
      </c>
      <c r="BQ78" s="53"/>
      <c r="BR78" s="52"/>
      <c r="BS78" s="52" t="str">
        <f>IFERROR(VLOOKUP(BR78,Lista!O:P,2,0),"")</f>
        <v/>
      </c>
      <c r="BT78" s="52"/>
      <c r="BU78" s="52" t="str">
        <f>IFERROR(VLOOKUP(BT78,Lista!Q:R,2,0),"")</f>
        <v/>
      </c>
      <c r="BV78" s="53"/>
      <c r="BW78" s="52"/>
      <c r="BX78" s="52" t="str">
        <f>IFERROR(VLOOKUP(BW78,Lista!O:P,2,0),"")</f>
        <v/>
      </c>
      <c r="BY78" s="52"/>
      <c r="BZ78" s="52" t="str">
        <f>IFERROR(VLOOKUP(BY78,Lista!Q:R,2,0),"")</f>
        <v/>
      </c>
      <c r="CA78" s="53"/>
      <c r="CB78" s="52"/>
      <c r="CC78" s="52" t="str">
        <f>IFERROR(VLOOKUP(CB78,Lista!O:P,2,0),"")</f>
        <v/>
      </c>
      <c r="CD78" s="52"/>
      <c r="CE78" s="52" t="str">
        <f>IFERROR(VLOOKUP(CD78,Lista!Q:R,2,0),"")</f>
        <v/>
      </c>
      <c r="CF78" s="53"/>
      <c r="CG78" s="52"/>
      <c r="CH78" s="52" t="str">
        <f>IFERROR(VLOOKUP(CG78,Lista!O:P,2,0),"")</f>
        <v/>
      </c>
      <c r="CI78" s="52"/>
      <c r="CJ78" s="52" t="str">
        <f>IFERROR(VLOOKUP(CI78,Lista!Q:R,2,0),"")</f>
        <v/>
      </c>
      <c r="CK78" s="53"/>
      <c r="CL78" s="52"/>
      <c r="CM78" s="52" t="str">
        <f>IFERROR(VLOOKUP(CL78,Lista!O:P,2,0),"")</f>
        <v/>
      </c>
      <c r="CN78" s="52"/>
      <c r="CO78" s="52" t="str">
        <f>IFERROR(VLOOKUP(CN78,Lista!Q:R,2,0),"")</f>
        <v/>
      </c>
      <c r="CP78" s="53"/>
      <c r="CQ78" s="52"/>
      <c r="CR78" s="52" t="str">
        <f>IFERROR(VLOOKUP(CQ78,Lista!O:P,2,0),"")</f>
        <v/>
      </c>
      <c r="CS78" s="52"/>
      <c r="CT78" s="52" t="str">
        <f>IFERROR(VLOOKUP(CS78,Lista!Q:R,2,0),"")</f>
        <v/>
      </c>
      <c r="CU78" s="53"/>
      <c r="CV78" s="52"/>
      <c r="CW78" s="52" t="str">
        <f>IFERROR(VLOOKUP(CV78,Lista!O:P,2,0),"")</f>
        <v/>
      </c>
      <c r="CX78" s="52"/>
      <c r="CY78" s="52" t="str">
        <f>IFERROR(VLOOKUP(CX78,Lista!Q:R,2,0),"")</f>
        <v/>
      </c>
      <c r="CZ78" s="53"/>
      <c r="DA78" s="49">
        <f t="shared" si="0"/>
        <v>1843000</v>
      </c>
      <c r="DB78" s="53"/>
    </row>
    <row r="79" spans="1:106" ht="74.25" hidden="1" customHeight="1">
      <c r="A79" s="32">
        <v>4164</v>
      </c>
      <c r="B79" s="16" t="str">
        <v>4.4.1 Promover iniciativas institucionales y comunitarias en cultura ciudadana y construcción de paz, orientadas a la construcción de nuevas ciudadanías desde la equidad de género.</v>
      </c>
      <c r="C79" s="16" t="str">
        <v>Iniciativas institucionales y comunitarias, orientadas a la equidad de género, promovidas.</v>
      </c>
      <c r="D79" s="41"/>
      <c r="E79" s="24" t="s">
        <v>486</v>
      </c>
      <c r="F79" s="24" t="str">
        <f>IFERROR(VLOOKUP(E79,Lista!O:P,2,0),"")</f>
        <v>Implementación del programa de prevención de violencias, construcción de paz y resolución pacífica de los conflictos  'Cali Pazcífica'  en el Distrito de Santiago de Cali</v>
      </c>
      <c r="G79" s="24" t="s">
        <v>487</v>
      </c>
      <c r="H79" s="24" t="str">
        <f>IFERROR(VLOOKUP(G79,Lista!Q:R,2,0),"")</f>
        <v>Implementar iniciativas de Cultura Ciudadana y Justicia de Paz</v>
      </c>
      <c r="I79" s="44">
        <v>12972467</v>
      </c>
      <c r="J79" s="24"/>
      <c r="K79" s="24" t="str">
        <f>IFERROR(VLOOKUP(J79,Lista!O:P,2,0),"")</f>
        <v/>
      </c>
      <c r="L79" s="24"/>
      <c r="M79" s="24" t="str">
        <f>IFERROR(VLOOKUP(L79,Lista!Q:R,2,0),"")</f>
        <v/>
      </c>
      <c r="N79" s="44"/>
      <c r="O79" s="55"/>
      <c r="P79" s="16" t="str">
        <f>IFERROR(VLOOKUP(O79,Lista!O:P,2,0),"")</f>
        <v/>
      </c>
      <c r="Q79" s="55"/>
      <c r="R79" s="16" t="str">
        <f>IFERROR(VLOOKUP(Q79,Lista!Q:R,2,0),"")</f>
        <v/>
      </c>
      <c r="S79" s="53"/>
      <c r="T79" s="55"/>
      <c r="U79" s="16" t="str">
        <f>IFERROR(VLOOKUP(T79,Lista!O:P,2,0),"")</f>
        <v/>
      </c>
      <c r="V79" s="55"/>
      <c r="W79" s="16" t="str">
        <f>IFERROR(VLOOKUP(V79,Lista!Q:R,2,0),"")</f>
        <v/>
      </c>
      <c r="X79" s="53"/>
      <c r="Y79" s="55"/>
      <c r="Z79" s="16" t="str">
        <f>IFERROR(VLOOKUP(Y79,Lista!O:P,2,0),"")</f>
        <v/>
      </c>
      <c r="AA79" s="55"/>
      <c r="AB79" s="16" t="str">
        <f>IFERROR(VLOOKUP(AA79,Lista!Q:R,2,0),"")</f>
        <v/>
      </c>
      <c r="AC79" s="53"/>
      <c r="AD79" s="55"/>
      <c r="AE79" s="16" t="str">
        <f>IFERROR(VLOOKUP(AD79,Lista!O:P,2,0),"")</f>
        <v/>
      </c>
      <c r="AF79" s="55"/>
      <c r="AG79" s="16" t="str">
        <f>IFERROR(VLOOKUP(AF79,Lista!Q:R,2,0),"")</f>
        <v/>
      </c>
      <c r="AH79" s="53"/>
      <c r="AI79" s="54"/>
      <c r="AJ79" s="51" t="str">
        <f>IFERROR(VLOOKUP(AI79,Lista!O:P,2,0),"")</f>
        <v/>
      </c>
      <c r="AK79" s="54"/>
      <c r="AL79" s="52" t="str">
        <f>IFERROR(VLOOKUP(AK79,Lista!Q:R,2,0),"")</f>
        <v/>
      </c>
      <c r="AM79" s="53"/>
      <c r="AN79" s="54"/>
      <c r="AO79" s="52" t="str">
        <f>IFERROR(VLOOKUP(AN79,Lista!O:P,2,0),"")</f>
        <v/>
      </c>
      <c r="AP79" s="54"/>
      <c r="AQ79" s="52" t="str">
        <f>IFERROR(VLOOKUP(AP79,Lista!Q:R,2,0),"")</f>
        <v/>
      </c>
      <c r="AR79" s="53"/>
      <c r="AS79" s="54"/>
      <c r="AT79" s="52" t="str">
        <f>IFERROR(VLOOKUP(AS79,Lista!O:P,2,0),"")</f>
        <v/>
      </c>
      <c r="AU79" s="54"/>
      <c r="AV79" s="52" t="str">
        <f>IFERROR(VLOOKUP(AU79,Lista!Q:R,2,0),"")</f>
        <v/>
      </c>
      <c r="AW79" s="53"/>
      <c r="AX79" s="54"/>
      <c r="AY79" s="52" t="str">
        <f>IFERROR(VLOOKUP(AX79,Lista!O:P,2,0),"")</f>
        <v/>
      </c>
      <c r="AZ79" s="54"/>
      <c r="BA79" s="52" t="str">
        <f>IFERROR(VLOOKUP(AZ79,Lista!Q:R,2,0),"")</f>
        <v/>
      </c>
      <c r="BB79" s="53"/>
      <c r="BC79" s="54"/>
      <c r="BD79" s="52" t="str">
        <f>IFERROR(VLOOKUP(BC79,Lista!O:P,2,0),"")</f>
        <v/>
      </c>
      <c r="BE79" s="54"/>
      <c r="BF79" s="52" t="str">
        <f>IFERROR(VLOOKUP(BE79,Lista!Q:R,2,0),"")</f>
        <v/>
      </c>
      <c r="BG79" s="53"/>
      <c r="BH79" s="54"/>
      <c r="BI79" s="52" t="str">
        <f>IFERROR(VLOOKUP(BH79,Lista!O:P,2,0),"")</f>
        <v/>
      </c>
      <c r="BJ79" s="54"/>
      <c r="BK79" s="52" t="str">
        <f>IFERROR(VLOOKUP(BJ79,Lista!Q:R,2,0),"")</f>
        <v/>
      </c>
      <c r="BL79" s="53"/>
      <c r="BM79" s="52"/>
      <c r="BN79" s="52" t="str">
        <f>IFERROR(VLOOKUP(BM79,Lista!O:P,2,0),"")</f>
        <v/>
      </c>
      <c r="BO79" s="52"/>
      <c r="BP79" s="52" t="str">
        <f>IFERROR(VLOOKUP(BO79,Lista!Q:R,2,0),"")</f>
        <v/>
      </c>
      <c r="BQ79" s="53"/>
      <c r="BR79" s="52"/>
      <c r="BS79" s="52" t="str">
        <f>IFERROR(VLOOKUP(BR79,Lista!O:P,2,0),"")</f>
        <v/>
      </c>
      <c r="BT79" s="52"/>
      <c r="BU79" s="52" t="str">
        <f>IFERROR(VLOOKUP(BT79,Lista!Q:R,2,0),"")</f>
        <v/>
      </c>
      <c r="BV79" s="53"/>
      <c r="BW79" s="52"/>
      <c r="BX79" s="52" t="str">
        <f>IFERROR(VLOOKUP(BW79,Lista!O:P,2,0),"")</f>
        <v/>
      </c>
      <c r="BY79" s="52"/>
      <c r="BZ79" s="52" t="str">
        <f>IFERROR(VLOOKUP(BY79,Lista!Q:R,2,0),"")</f>
        <v/>
      </c>
      <c r="CA79" s="53"/>
      <c r="CB79" s="52"/>
      <c r="CC79" s="52" t="str">
        <f>IFERROR(VLOOKUP(CB79,Lista!O:P,2,0),"")</f>
        <v/>
      </c>
      <c r="CD79" s="52"/>
      <c r="CE79" s="52" t="str">
        <f>IFERROR(VLOOKUP(CD79,Lista!Q:R,2,0),"")</f>
        <v/>
      </c>
      <c r="CF79" s="53"/>
      <c r="CG79" s="52"/>
      <c r="CH79" s="52" t="str">
        <f>IFERROR(VLOOKUP(CG79,Lista!O:P,2,0),"")</f>
        <v/>
      </c>
      <c r="CI79" s="52"/>
      <c r="CJ79" s="52" t="str">
        <f>IFERROR(VLOOKUP(CI79,Lista!Q:R,2,0),"")</f>
        <v/>
      </c>
      <c r="CK79" s="53"/>
      <c r="CL79" s="52"/>
      <c r="CM79" s="52" t="str">
        <f>IFERROR(VLOOKUP(CL79,Lista!O:P,2,0),"")</f>
        <v/>
      </c>
      <c r="CN79" s="52"/>
      <c r="CO79" s="52" t="str">
        <f>IFERROR(VLOOKUP(CN79,Lista!Q:R,2,0),"")</f>
        <v/>
      </c>
      <c r="CP79" s="53"/>
      <c r="CQ79" s="52"/>
      <c r="CR79" s="52" t="str">
        <f>IFERROR(VLOOKUP(CQ79,Lista!O:P,2,0),"")</f>
        <v/>
      </c>
      <c r="CS79" s="52"/>
      <c r="CT79" s="52" t="str">
        <f>IFERROR(VLOOKUP(CS79,Lista!Q:R,2,0),"")</f>
        <v/>
      </c>
      <c r="CU79" s="53"/>
      <c r="CV79" s="52"/>
      <c r="CW79" s="52" t="str">
        <f>IFERROR(VLOOKUP(CV79,Lista!O:P,2,0),"")</f>
        <v/>
      </c>
      <c r="CX79" s="52"/>
      <c r="CY79" s="52" t="str">
        <f>IFERROR(VLOOKUP(CX79,Lista!Q:R,2,0),"")</f>
        <v/>
      </c>
      <c r="CZ79" s="53"/>
      <c r="DA79" s="49">
        <f t="shared" si="0"/>
        <v>12972467</v>
      </c>
      <c r="DB79" s="53"/>
    </row>
    <row r="80" spans="1:106" ht="74.25" hidden="1" customHeight="1">
      <c r="A80" s="32">
        <v>4164</v>
      </c>
      <c r="B80" s="16" t="str">
        <v>4.4.2 Implementar estrategias para promover acciones que ayuden a mitigar y visibilizar la violencia política contra las mujeres en el territorio.</v>
      </c>
      <c r="C80" s="16" t="str">
        <v>Estrategia de promoción acciones que ayuden a mitigar y visibilizar la violencia política contra las mujeres implementadas.</v>
      </c>
      <c r="D80" s="41"/>
      <c r="E80" s="24" t="s">
        <v>482</v>
      </c>
      <c r="F80" s="24" t="str">
        <f>IFERROR(VLOOKUP(E80,Lista!O:P,2,0),"")</f>
        <v>Implementación de Estrategias de prevención y promoción de los derechos humanos y la cultura ciudadana para sujetos de especial protección constitucional del Distrito de Santiago de Cali</v>
      </c>
      <c r="G80" s="24" t="s">
        <v>483</v>
      </c>
      <c r="H80" s="24" t="str">
        <f>IFERROR(VLOOKUP(G80,Lista!Q:R,2,0),"")</f>
        <v>Desarrollar estrategias de prevención, promoción y protección de los Derechos Humanos y de cultura Ciudadana</v>
      </c>
      <c r="I80" s="44">
        <v>9746030</v>
      </c>
      <c r="J80" s="24" t="s">
        <v>482</v>
      </c>
      <c r="K80" s="24" t="str">
        <f>IFERROR(VLOOKUP(J80,Lista!O:P,2,0),"")</f>
        <v>Implementación de Estrategias de prevención y promoción de los derechos humanos y la cultura ciudadana para sujetos de especial protección constitucional del Distrito de Santiago de Cali</v>
      </c>
      <c r="L80" s="24" t="s">
        <v>488</v>
      </c>
      <c r="M80" s="24" t="str">
        <f>IFERROR(VLOOKUP(L80,Lista!Q:R,2,0),"")</f>
        <v>Realizar la implementación de ruta Distrital de promoción, prevención y protección inicial</v>
      </c>
      <c r="N80" s="44">
        <v>41163530</v>
      </c>
      <c r="O80" s="55"/>
      <c r="P80" s="16" t="str">
        <f>IFERROR(VLOOKUP(O80,Lista!O:P,2,0),"")</f>
        <v/>
      </c>
      <c r="Q80" s="55"/>
      <c r="R80" s="16" t="str">
        <f>IFERROR(VLOOKUP(Q80,Lista!Q:R,2,0),"")</f>
        <v/>
      </c>
      <c r="S80" s="53"/>
      <c r="T80" s="55"/>
      <c r="U80" s="16" t="str">
        <f>IFERROR(VLOOKUP(T80,Lista!O:P,2,0),"")</f>
        <v/>
      </c>
      <c r="V80" s="55"/>
      <c r="W80" s="16" t="str">
        <f>IFERROR(VLOOKUP(V80,Lista!Q:R,2,0),"")</f>
        <v/>
      </c>
      <c r="X80" s="53"/>
      <c r="Y80" s="55"/>
      <c r="Z80" s="16" t="str">
        <f>IFERROR(VLOOKUP(Y80,Lista!O:P,2,0),"")</f>
        <v/>
      </c>
      <c r="AA80" s="55"/>
      <c r="AB80" s="16" t="str">
        <f>IFERROR(VLOOKUP(AA80,Lista!Q:R,2,0),"")</f>
        <v/>
      </c>
      <c r="AC80" s="53"/>
      <c r="AD80" s="55"/>
      <c r="AE80" s="16" t="str">
        <f>IFERROR(VLOOKUP(AD80,Lista!O:P,2,0),"")</f>
        <v/>
      </c>
      <c r="AF80" s="55"/>
      <c r="AG80" s="16" t="str">
        <f>IFERROR(VLOOKUP(AF80,Lista!Q:R,2,0),"")</f>
        <v/>
      </c>
      <c r="AH80" s="53"/>
      <c r="AI80" s="54"/>
      <c r="AJ80" s="51" t="str">
        <f>IFERROR(VLOOKUP(AI80,Lista!O:P,2,0),"")</f>
        <v/>
      </c>
      <c r="AK80" s="54"/>
      <c r="AL80" s="52" t="str">
        <f>IFERROR(VLOOKUP(AK80,Lista!Q:R,2,0),"")</f>
        <v/>
      </c>
      <c r="AM80" s="53"/>
      <c r="AN80" s="54"/>
      <c r="AO80" s="52" t="str">
        <f>IFERROR(VLOOKUP(AN80,Lista!O:P,2,0),"")</f>
        <v/>
      </c>
      <c r="AP80" s="54"/>
      <c r="AQ80" s="52" t="str">
        <f>IFERROR(VLOOKUP(AP80,Lista!Q:R,2,0),"")</f>
        <v/>
      </c>
      <c r="AR80" s="53"/>
      <c r="AS80" s="54"/>
      <c r="AT80" s="52" t="str">
        <f>IFERROR(VLOOKUP(AS80,Lista!O:P,2,0),"")</f>
        <v/>
      </c>
      <c r="AU80" s="54"/>
      <c r="AV80" s="52" t="str">
        <f>IFERROR(VLOOKUP(AU80,Lista!Q:R,2,0),"")</f>
        <v/>
      </c>
      <c r="AW80" s="53"/>
      <c r="AX80" s="54"/>
      <c r="AY80" s="52" t="str">
        <f>IFERROR(VLOOKUP(AX80,Lista!O:P,2,0),"")</f>
        <v/>
      </c>
      <c r="AZ80" s="54"/>
      <c r="BA80" s="52" t="str">
        <f>IFERROR(VLOOKUP(AZ80,Lista!Q:R,2,0),"")</f>
        <v/>
      </c>
      <c r="BB80" s="53"/>
      <c r="BC80" s="54"/>
      <c r="BD80" s="52" t="str">
        <f>IFERROR(VLOOKUP(BC80,Lista!O:P,2,0),"")</f>
        <v/>
      </c>
      <c r="BE80" s="54"/>
      <c r="BF80" s="52" t="str">
        <f>IFERROR(VLOOKUP(BE80,Lista!Q:R,2,0),"")</f>
        <v/>
      </c>
      <c r="BG80" s="53"/>
      <c r="BH80" s="54"/>
      <c r="BI80" s="52" t="str">
        <f>IFERROR(VLOOKUP(BH80,Lista!O:P,2,0),"")</f>
        <v/>
      </c>
      <c r="BJ80" s="54"/>
      <c r="BK80" s="52" t="str">
        <f>IFERROR(VLOOKUP(BJ80,Lista!Q:R,2,0),"")</f>
        <v/>
      </c>
      <c r="BL80" s="53"/>
      <c r="BM80" s="52"/>
      <c r="BN80" s="52" t="str">
        <f>IFERROR(VLOOKUP(BM80,Lista!O:P,2,0),"")</f>
        <v/>
      </c>
      <c r="BO80" s="52"/>
      <c r="BP80" s="52" t="str">
        <f>IFERROR(VLOOKUP(BO80,Lista!Q:R,2,0),"")</f>
        <v/>
      </c>
      <c r="BQ80" s="53"/>
      <c r="BR80" s="52"/>
      <c r="BS80" s="52" t="str">
        <f>IFERROR(VLOOKUP(BR80,Lista!O:P,2,0),"")</f>
        <v/>
      </c>
      <c r="BT80" s="52"/>
      <c r="BU80" s="52" t="str">
        <f>IFERROR(VLOOKUP(BT80,Lista!Q:R,2,0),"")</f>
        <v/>
      </c>
      <c r="BV80" s="53"/>
      <c r="BW80" s="52"/>
      <c r="BX80" s="52" t="str">
        <f>IFERROR(VLOOKUP(BW80,Lista!O:P,2,0),"")</f>
        <v/>
      </c>
      <c r="BY80" s="52"/>
      <c r="BZ80" s="52" t="str">
        <f>IFERROR(VLOOKUP(BY80,Lista!Q:R,2,0),"")</f>
        <v/>
      </c>
      <c r="CA80" s="53"/>
      <c r="CB80" s="52"/>
      <c r="CC80" s="52" t="str">
        <f>IFERROR(VLOOKUP(CB80,Lista!O:P,2,0),"")</f>
        <v/>
      </c>
      <c r="CD80" s="52"/>
      <c r="CE80" s="52" t="str">
        <f>IFERROR(VLOOKUP(CD80,Lista!Q:R,2,0),"")</f>
        <v/>
      </c>
      <c r="CF80" s="53"/>
      <c r="CG80" s="52"/>
      <c r="CH80" s="52" t="str">
        <f>IFERROR(VLOOKUP(CG80,Lista!O:P,2,0),"")</f>
        <v/>
      </c>
      <c r="CI80" s="52"/>
      <c r="CJ80" s="52" t="str">
        <f>IFERROR(VLOOKUP(CI80,Lista!Q:R,2,0),"")</f>
        <v/>
      </c>
      <c r="CK80" s="53"/>
      <c r="CL80" s="52"/>
      <c r="CM80" s="52" t="str">
        <f>IFERROR(VLOOKUP(CL80,Lista!O:P,2,0),"")</f>
        <v/>
      </c>
      <c r="CN80" s="52"/>
      <c r="CO80" s="52" t="str">
        <f>IFERROR(VLOOKUP(CN80,Lista!Q:R,2,0),"")</f>
        <v/>
      </c>
      <c r="CP80" s="53"/>
      <c r="CQ80" s="52"/>
      <c r="CR80" s="52" t="str">
        <f>IFERROR(VLOOKUP(CQ80,Lista!O:P,2,0),"")</f>
        <v/>
      </c>
      <c r="CS80" s="52"/>
      <c r="CT80" s="52" t="str">
        <f>IFERROR(VLOOKUP(CS80,Lista!Q:R,2,0),"")</f>
        <v/>
      </c>
      <c r="CU80" s="53"/>
      <c r="CV80" s="52"/>
      <c r="CW80" s="52" t="str">
        <f>IFERROR(VLOOKUP(CV80,Lista!O:P,2,0),"")</f>
        <v/>
      </c>
      <c r="CX80" s="52"/>
      <c r="CY80" s="52" t="str">
        <f>IFERROR(VLOOKUP(CX80,Lista!Q:R,2,0),"")</f>
        <v/>
      </c>
      <c r="CZ80" s="53"/>
      <c r="DA80" s="49">
        <f t="shared" si="0"/>
        <v>50909560</v>
      </c>
      <c r="DB80" s="53"/>
    </row>
    <row r="81" spans="1:106" ht="74.25" hidden="1" customHeight="1">
      <c r="A81" s="32">
        <v>4164</v>
      </c>
      <c r="B81" s="16" t="str">
        <v>4.4.3 Fortalecer la participación y representación de las mujeres en escenarios de consolidación de paz territorial.</v>
      </c>
      <c r="C81" s="16" t="str">
        <v>Escenarios de consolidación de paz territorial con participación y representación de las mujeres.</v>
      </c>
      <c r="D81" s="41"/>
      <c r="E81" s="24" t="s">
        <v>489</v>
      </c>
      <c r="F81" s="24" t="str">
        <f>IFERROR(VLOOKUP(E81,Lista!O:P,2,0),"")</f>
        <v>Desarrollo de los espacios de participación y mediación para la prevención y resolución de conflictos en el Distrito Especial de Santiago de Cali</v>
      </c>
      <c r="G81" s="24" t="s">
        <v>490</v>
      </c>
      <c r="H81" s="24" t="str">
        <f>IFERROR(VLOOKUP(G81,Lista!Q:R,2,0),"")</f>
        <v>Realizar la transversalización de los enfoques a través de campañas</v>
      </c>
      <c r="I81" s="44">
        <v>533400</v>
      </c>
      <c r="J81" s="24"/>
      <c r="K81" s="24" t="str">
        <f>IFERROR(VLOOKUP(J81,Lista!O:P,2,0),"")</f>
        <v/>
      </c>
      <c r="L81" s="24"/>
      <c r="M81" s="24" t="str">
        <f>IFERROR(VLOOKUP(L81,Lista!Q:R,2,0),"")</f>
        <v/>
      </c>
      <c r="N81" s="44"/>
      <c r="O81" s="55"/>
      <c r="P81" s="16" t="str">
        <f>IFERROR(VLOOKUP(O81,Lista!O:P,2,0),"")</f>
        <v/>
      </c>
      <c r="Q81" s="55"/>
      <c r="R81" s="16" t="str">
        <f>IFERROR(VLOOKUP(Q81,Lista!Q:R,2,0),"")</f>
        <v/>
      </c>
      <c r="S81" s="53"/>
      <c r="T81" s="55"/>
      <c r="U81" s="16" t="str">
        <f>IFERROR(VLOOKUP(T81,Lista!O:P,2,0),"")</f>
        <v/>
      </c>
      <c r="V81" s="55"/>
      <c r="W81" s="16" t="str">
        <f>IFERROR(VLOOKUP(V81,Lista!Q:R,2,0),"")</f>
        <v/>
      </c>
      <c r="X81" s="53"/>
      <c r="Y81" s="55"/>
      <c r="Z81" s="16" t="str">
        <f>IFERROR(VLOOKUP(Y81,Lista!O:P,2,0),"")</f>
        <v/>
      </c>
      <c r="AA81" s="55"/>
      <c r="AB81" s="16" t="str">
        <f>IFERROR(VLOOKUP(AA81,Lista!Q:R,2,0),"")</f>
        <v/>
      </c>
      <c r="AC81" s="53"/>
      <c r="AD81" s="55"/>
      <c r="AE81" s="16" t="str">
        <f>IFERROR(VLOOKUP(AD81,Lista!O:P,2,0),"")</f>
        <v/>
      </c>
      <c r="AF81" s="55"/>
      <c r="AG81" s="16" t="str">
        <f>IFERROR(VLOOKUP(AF81,Lista!Q:R,2,0),"")</f>
        <v/>
      </c>
      <c r="AH81" s="53"/>
      <c r="AI81" s="54"/>
      <c r="AJ81" s="51" t="str">
        <f>IFERROR(VLOOKUP(AI81,Lista!O:P,2,0),"")</f>
        <v/>
      </c>
      <c r="AK81" s="54"/>
      <c r="AL81" s="52" t="str">
        <f>IFERROR(VLOOKUP(AK81,Lista!Q:R,2,0),"")</f>
        <v/>
      </c>
      <c r="AM81" s="53"/>
      <c r="AN81" s="54"/>
      <c r="AO81" s="52" t="str">
        <f>IFERROR(VLOOKUP(AN81,Lista!O:P,2,0),"")</f>
        <v/>
      </c>
      <c r="AP81" s="54"/>
      <c r="AQ81" s="52" t="str">
        <f>IFERROR(VLOOKUP(AP81,Lista!Q:R,2,0),"")</f>
        <v/>
      </c>
      <c r="AR81" s="53"/>
      <c r="AS81" s="54"/>
      <c r="AT81" s="52" t="str">
        <f>IFERROR(VLOOKUP(AS81,Lista!O:P,2,0),"")</f>
        <v/>
      </c>
      <c r="AU81" s="54"/>
      <c r="AV81" s="52" t="str">
        <f>IFERROR(VLOOKUP(AU81,Lista!Q:R,2,0),"")</f>
        <v/>
      </c>
      <c r="AW81" s="53"/>
      <c r="AX81" s="54"/>
      <c r="AY81" s="52" t="str">
        <f>IFERROR(VLOOKUP(AX81,Lista!O:P,2,0),"")</f>
        <v/>
      </c>
      <c r="AZ81" s="54"/>
      <c r="BA81" s="52" t="str">
        <f>IFERROR(VLOOKUP(AZ81,Lista!Q:R,2,0),"")</f>
        <v/>
      </c>
      <c r="BB81" s="53"/>
      <c r="BC81" s="54"/>
      <c r="BD81" s="52" t="str">
        <f>IFERROR(VLOOKUP(BC81,Lista!O:P,2,0),"")</f>
        <v/>
      </c>
      <c r="BE81" s="54"/>
      <c r="BF81" s="52" t="str">
        <f>IFERROR(VLOOKUP(BE81,Lista!Q:R,2,0),"")</f>
        <v/>
      </c>
      <c r="BG81" s="53"/>
      <c r="BH81" s="54"/>
      <c r="BI81" s="52" t="str">
        <f>IFERROR(VLOOKUP(BH81,Lista!O:P,2,0),"")</f>
        <v/>
      </c>
      <c r="BJ81" s="54"/>
      <c r="BK81" s="52" t="str">
        <f>IFERROR(VLOOKUP(BJ81,Lista!Q:R,2,0),"")</f>
        <v/>
      </c>
      <c r="BL81" s="53"/>
      <c r="BM81" s="52"/>
      <c r="BN81" s="52" t="str">
        <f>IFERROR(VLOOKUP(BM81,Lista!O:P,2,0),"")</f>
        <v/>
      </c>
      <c r="BO81" s="52"/>
      <c r="BP81" s="52" t="str">
        <f>IFERROR(VLOOKUP(BO81,Lista!Q:R,2,0),"")</f>
        <v/>
      </c>
      <c r="BQ81" s="53"/>
      <c r="BR81" s="52"/>
      <c r="BS81" s="52" t="str">
        <f>IFERROR(VLOOKUP(BR81,Lista!O:P,2,0),"")</f>
        <v/>
      </c>
      <c r="BT81" s="52"/>
      <c r="BU81" s="52" t="str">
        <f>IFERROR(VLOOKUP(BT81,Lista!Q:R,2,0),"")</f>
        <v/>
      </c>
      <c r="BV81" s="53"/>
      <c r="BW81" s="52"/>
      <c r="BX81" s="52" t="str">
        <f>IFERROR(VLOOKUP(BW81,Lista!O:P,2,0),"")</f>
        <v/>
      </c>
      <c r="BY81" s="52"/>
      <c r="BZ81" s="52" t="str">
        <f>IFERROR(VLOOKUP(BY81,Lista!Q:R,2,0),"")</f>
        <v/>
      </c>
      <c r="CA81" s="53"/>
      <c r="CB81" s="52"/>
      <c r="CC81" s="52" t="str">
        <f>IFERROR(VLOOKUP(CB81,Lista!O:P,2,0),"")</f>
        <v/>
      </c>
      <c r="CD81" s="52"/>
      <c r="CE81" s="52" t="str">
        <f>IFERROR(VLOOKUP(CD81,Lista!Q:R,2,0),"")</f>
        <v/>
      </c>
      <c r="CF81" s="53"/>
      <c r="CG81" s="52"/>
      <c r="CH81" s="52" t="str">
        <f>IFERROR(VLOOKUP(CG81,Lista!O:P,2,0),"")</f>
        <v/>
      </c>
      <c r="CI81" s="52"/>
      <c r="CJ81" s="52" t="str">
        <f>IFERROR(VLOOKUP(CI81,Lista!Q:R,2,0),"")</f>
        <v/>
      </c>
      <c r="CK81" s="53"/>
      <c r="CL81" s="52"/>
      <c r="CM81" s="52" t="str">
        <f>IFERROR(VLOOKUP(CL81,Lista!O:P,2,0),"")</f>
        <v/>
      </c>
      <c r="CN81" s="52"/>
      <c r="CO81" s="52" t="str">
        <f>IFERROR(VLOOKUP(CN81,Lista!Q:R,2,0),"")</f>
        <v/>
      </c>
      <c r="CP81" s="53"/>
      <c r="CQ81" s="52"/>
      <c r="CR81" s="52" t="str">
        <f>IFERROR(VLOOKUP(CQ81,Lista!O:P,2,0),"")</f>
        <v/>
      </c>
      <c r="CS81" s="52"/>
      <c r="CT81" s="52" t="str">
        <f>IFERROR(VLOOKUP(CS81,Lista!Q:R,2,0),"")</f>
        <v/>
      </c>
      <c r="CU81" s="53"/>
      <c r="CV81" s="52"/>
      <c r="CW81" s="52" t="str">
        <f>IFERROR(VLOOKUP(CV81,Lista!O:P,2,0),"")</f>
        <v/>
      </c>
      <c r="CX81" s="52"/>
      <c r="CY81" s="52" t="str">
        <f>IFERROR(VLOOKUP(CX81,Lista!Q:R,2,0),"")</f>
        <v/>
      </c>
      <c r="CZ81" s="53"/>
      <c r="DA81" s="49">
        <f t="shared" si="0"/>
        <v>533400</v>
      </c>
      <c r="DB81" s="53"/>
    </row>
    <row r="82" spans="1:106" ht="74.25" hidden="1" customHeight="1">
      <c r="A82" s="32">
        <v>4171</v>
      </c>
      <c r="B82" s="16" t="str">
        <v>1.1.2  Vincular a mujeres víctimas del conflicto armado a oferta institucional sobre derecho a la autonomía económica.</v>
      </c>
      <c r="C82" s="16" t="str">
        <v>Mujeres victimas del conflicto armado vinculadas a la oferta institucional sobre derecho a la autonomia económica.</v>
      </c>
      <c r="D82" s="41"/>
      <c r="E82" s="24"/>
      <c r="F82" s="24" t="str">
        <f>IFERROR(VLOOKUP(E82,Lista!O:P,2,0),"")</f>
        <v/>
      </c>
      <c r="G82" s="24"/>
      <c r="H82" s="24" t="str">
        <f>IFERROR(VLOOKUP(G82,Lista!Q:R,2,0),"")</f>
        <v/>
      </c>
      <c r="I82" s="44"/>
      <c r="J82" s="24"/>
      <c r="K82" s="24" t="str">
        <f>IFERROR(VLOOKUP(J82,Lista!O:P,2,0),"")</f>
        <v/>
      </c>
      <c r="L82" s="24"/>
      <c r="M82" s="24" t="str">
        <f>IFERROR(VLOOKUP(L82,Lista!Q:R,2,0),"")</f>
        <v/>
      </c>
      <c r="N82" s="44"/>
      <c r="O82" s="55"/>
      <c r="P82" s="16" t="str">
        <f>IFERROR(VLOOKUP(O82,Lista!O:P,2,0),"")</f>
        <v/>
      </c>
      <c r="Q82" s="55"/>
      <c r="R82" s="16" t="str">
        <f>IFERROR(VLOOKUP(Q82,Lista!Q:R,2,0),"")</f>
        <v/>
      </c>
      <c r="S82" s="53"/>
      <c r="T82" s="55"/>
      <c r="U82" s="16" t="str">
        <f>IFERROR(VLOOKUP(T82,Lista!O:P,2,0),"")</f>
        <v/>
      </c>
      <c r="V82" s="55"/>
      <c r="W82" s="16" t="str">
        <f>IFERROR(VLOOKUP(V82,Lista!Q:R,2,0),"")</f>
        <v/>
      </c>
      <c r="X82" s="53"/>
      <c r="Y82" s="55"/>
      <c r="Z82" s="16" t="str">
        <f>IFERROR(VLOOKUP(Y82,Lista!O:P,2,0),"")</f>
        <v/>
      </c>
      <c r="AA82" s="55"/>
      <c r="AB82" s="16" t="str">
        <f>IFERROR(VLOOKUP(AA82,Lista!Q:R,2,0),"")</f>
        <v/>
      </c>
      <c r="AC82" s="53"/>
      <c r="AD82" s="55"/>
      <c r="AE82" s="16" t="str">
        <f>IFERROR(VLOOKUP(AD82,Lista!O:P,2,0),"")</f>
        <v/>
      </c>
      <c r="AF82" s="55"/>
      <c r="AG82" s="16" t="str">
        <f>IFERROR(VLOOKUP(AF82,Lista!Q:R,2,0),"")</f>
        <v/>
      </c>
      <c r="AH82" s="53"/>
      <c r="AI82" s="54"/>
      <c r="AJ82" s="51" t="str">
        <f>IFERROR(VLOOKUP(AI82,Lista!O:P,2,0),"")</f>
        <v/>
      </c>
      <c r="AK82" s="54"/>
      <c r="AL82" s="52" t="str">
        <f>IFERROR(VLOOKUP(AK82,Lista!Q:R,2,0),"")</f>
        <v/>
      </c>
      <c r="AM82" s="53"/>
      <c r="AN82" s="54"/>
      <c r="AO82" s="52" t="str">
        <f>IFERROR(VLOOKUP(AN82,Lista!O:P,2,0),"")</f>
        <v/>
      </c>
      <c r="AP82" s="54"/>
      <c r="AQ82" s="52" t="str">
        <f>IFERROR(VLOOKUP(AP82,Lista!Q:R,2,0),"")</f>
        <v/>
      </c>
      <c r="AR82" s="53"/>
      <c r="AS82" s="54"/>
      <c r="AT82" s="52" t="str">
        <f>IFERROR(VLOOKUP(AS82,Lista!O:P,2,0),"")</f>
        <v/>
      </c>
      <c r="AU82" s="54"/>
      <c r="AV82" s="52" t="str">
        <f>IFERROR(VLOOKUP(AU82,Lista!Q:R,2,0),"")</f>
        <v/>
      </c>
      <c r="AW82" s="53"/>
      <c r="AX82" s="54"/>
      <c r="AY82" s="52" t="str">
        <f>IFERROR(VLOOKUP(AX82,Lista!O:P,2,0),"")</f>
        <v/>
      </c>
      <c r="AZ82" s="54"/>
      <c r="BA82" s="52" t="str">
        <f>IFERROR(VLOOKUP(AZ82,Lista!Q:R,2,0),"")</f>
        <v/>
      </c>
      <c r="BB82" s="53"/>
      <c r="BC82" s="54"/>
      <c r="BD82" s="52" t="str">
        <f>IFERROR(VLOOKUP(BC82,Lista!O:P,2,0),"")</f>
        <v/>
      </c>
      <c r="BE82" s="54"/>
      <c r="BF82" s="52" t="str">
        <f>IFERROR(VLOOKUP(BE82,Lista!Q:R,2,0),"")</f>
        <v/>
      </c>
      <c r="BG82" s="53"/>
      <c r="BH82" s="54"/>
      <c r="BI82" s="52" t="str">
        <f>IFERROR(VLOOKUP(BH82,Lista!O:P,2,0),"")</f>
        <v/>
      </c>
      <c r="BJ82" s="54"/>
      <c r="BK82" s="52" t="str">
        <f>IFERROR(VLOOKUP(BJ82,Lista!Q:R,2,0),"")</f>
        <v/>
      </c>
      <c r="BL82" s="53"/>
      <c r="BM82" s="52"/>
      <c r="BN82" s="52" t="str">
        <f>IFERROR(VLOOKUP(BM82,Lista!O:P,2,0),"")</f>
        <v/>
      </c>
      <c r="BO82" s="52"/>
      <c r="BP82" s="52" t="str">
        <f>IFERROR(VLOOKUP(BO82,Lista!Q:R,2,0),"")</f>
        <v/>
      </c>
      <c r="BQ82" s="53"/>
      <c r="BR82" s="52"/>
      <c r="BS82" s="52" t="str">
        <f>IFERROR(VLOOKUP(BR82,Lista!O:P,2,0),"")</f>
        <v/>
      </c>
      <c r="BT82" s="52"/>
      <c r="BU82" s="52" t="str">
        <f>IFERROR(VLOOKUP(BT82,Lista!Q:R,2,0),"")</f>
        <v/>
      </c>
      <c r="BV82" s="53"/>
      <c r="BW82" s="52"/>
      <c r="BX82" s="52" t="str">
        <f>IFERROR(VLOOKUP(BW82,Lista!O:P,2,0),"")</f>
        <v/>
      </c>
      <c r="BY82" s="52"/>
      <c r="BZ82" s="52" t="str">
        <f>IFERROR(VLOOKUP(BY82,Lista!Q:R,2,0),"")</f>
        <v/>
      </c>
      <c r="CA82" s="53"/>
      <c r="CB82" s="52"/>
      <c r="CC82" s="52" t="str">
        <f>IFERROR(VLOOKUP(CB82,Lista!O:P,2,0),"")</f>
        <v/>
      </c>
      <c r="CD82" s="52"/>
      <c r="CE82" s="52" t="str">
        <f>IFERROR(VLOOKUP(CD82,Lista!Q:R,2,0),"")</f>
        <v/>
      </c>
      <c r="CF82" s="53"/>
      <c r="CG82" s="52"/>
      <c r="CH82" s="52" t="str">
        <f>IFERROR(VLOOKUP(CG82,Lista!O:P,2,0),"")</f>
        <v/>
      </c>
      <c r="CI82" s="52"/>
      <c r="CJ82" s="52" t="str">
        <f>IFERROR(VLOOKUP(CI82,Lista!Q:R,2,0),"")</f>
        <v/>
      </c>
      <c r="CK82" s="53"/>
      <c r="CL82" s="52"/>
      <c r="CM82" s="52" t="str">
        <f>IFERROR(VLOOKUP(CL82,Lista!O:P,2,0),"")</f>
        <v/>
      </c>
      <c r="CN82" s="52"/>
      <c r="CO82" s="52" t="str">
        <f>IFERROR(VLOOKUP(CN82,Lista!Q:R,2,0),"")</f>
        <v/>
      </c>
      <c r="CP82" s="53"/>
      <c r="CQ82" s="52"/>
      <c r="CR82" s="52" t="str">
        <f>IFERROR(VLOOKUP(CQ82,Lista!O:P,2,0),"")</f>
        <v/>
      </c>
      <c r="CS82" s="52"/>
      <c r="CT82" s="52" t="str">
        <f>IFERROR(VLOOKUP(CS82,Lista!Q:R,2,0),"")</f>
        <v/>
      </c>
      <c r="CU82" s="53"/>
      <c r="CV82" s="52"/>
      <c r="CW82" s="52" t="str">
        <f>IFERROR(VLOOKUP(CV82,Lista!O:P,2,0),"")</f>
        <v/>
      </c>
      <c r="CX82" s="52"/>
      <c r="CY82" s="52" t="str">
        <f>IFERROR(VLOOKUP(CX82,Lista!Q:R,2,0),"")</f>
        <v/>
      </c>
      <c r="CZ82" s="53"/>
      <c r="DA82" s="49">
        <f t="shared" si="0"/>
        <v>0</v>
      </c>
      <c r="DB82" s="53"/>
    </row>
    <row r="83" spans="1:106" ht="74.25" hidden="1" customHeight="1">
      <c r="A83" s="32">
        <v>4171</v>
      </c>
      <c r="B83" s="16" t="str">
        <v>1.2.2 Desarrollar procesos de capacitación para las mujeres en oficios/profesiones competitivas económicamente desde un enfoque diferencial, de género y generacional.</v>
      </c>
      <c r="C83" s="16" t="str">
        <v>Mujeres formadas en oficios/profesiones competitivas económicamente, con enfoque diferencial, de género y generacional.</v>
      </c>
      <c r="D83" s="41"/>
      <c r="E83" s="24" t="s">
        <v>491</v>
      </c>
      <c r="F83" s="24" t="str">
        <f>IFERROR(VLOOKUP(E83,Lista!O:P,2,0),"")</f>
        <v>Fortalecimiento de capacidades empresariales de los emprendimientos y unidades productivas para el desarrollo económico sostenible en Santiago de Cali</v>
      </c>
      <c r="G83" s="24" t="s">
        <v>492</v>
      </c>
      <c r="H83" s="24" t="str">
        <f>IFERROR(VLOOKUP(G83,Lista!Q:R,2,0),"")</f>
        <v>Acompañar el diseño, implementación y seguimiento de los programas de fortalecimiento empresarial</v>
      </c>
      <c r="I83" s="44">
        <v>1138000</v>
      </c>
      <c r="J83" s="24" t="s">
        <v>491</v>
      </c>
      <c r="K83" s="24" t="str">
        <f>IFERROR(VLOOKUP(J83,Lista!O:P,2,0),"")</f>
        <v>Fortalecimiento de capacidades empresariales de los emprendimientos y unidades productivas para el desarrollo económico sostenible en Santiago de Cali</v>
      </c>
      <c r="L83" s="24" t="s">
        <v>492</v>
      </c>
      <c r="M83" s="24" t="str">
        <f>IFERROR(VLOOKUP(L83,Lista!Q:R,2,0),"")</f>
        <v>Acompañar el diseño, implementación y seguimiento de los programas de fortalecimiento empresarial</v>
      </c>
      <c r="N83" s="44">
        <v>1361250</v>
      </c>
      <c r="O83" s="55"/>
      <c r="P83" s="16" t="str">
        <f>IFERROR(VLOOKUP(O83,Lista!O:P,2,0),"")</f>
        <v/>
      </c>
      <c r="Q83" s="55"/>
      <c r="R83" s="16" t="str">
        <f>IFERROR(VLOOKUP(Q83,Lista!Q:R,2,0),"")</f>
        <v/>
      </c>
      <c r="S83" s="53"/>
      <c r="T83" s="55"/>
      <c r="U83" s="16" t="str">
        <f>IFERROR(VLOOKUP(T83,Lista!O:P,2,0),"")</f>
        <v/>
      </c>
      <c r="V83" s="55"/>
      <c r="W83" s="16" t="str">
        <f>IFERROR(VLOOKUP(V83,Lista!Q:R,2,0),"")</f>
        <v/>
      </c>
      <c r="X83" s="53"/>
      <c r="Y83" s="55"/>
      <c r="Z83" s="16" t="str">
        <f>IFERROR(VLOOKUP(Y83,Lista!O:P,2,0),"")</f>
        <v/>
      </c>
      <c r="AA83" s="55"/>
      <c r="AB83" s="16" t="str">
        <f>IFERROR(VLOOKUP(AA83,Lista!Q:R,2,0),"")</f>
        <v/>
      </c>
      <c r="AC83" s="53"/>
      <c r="AD83" s="55"/>
      <c r="AE83" s="16" t="str">
        <f>IFERROR(VLOOKUP(AD83,Lista!O:P,2,0),"")</f>
        <v/>
      </c>
      <c r="AF83" s="55"/>
      <c r="AG83" s="16" t="str">
        <f>IFERROR(VLOOKUP(AF83,Lista!Q:R,2,0),"")</f>
        <v/>
      </c>
      <c r="AH83" s="53"/>
      <c r="AI83" s="54"/>
      <c r="AJ83" s="51" t="str">
        <f>IFERROR(VLOOKUP(AI83,Lista!O:P,2,0),"")</f>
        <v/>
      </c>
      <c r="AK83" s="54"/>
      <c r="AL83" s="52" t="str">
        <f>IFERROR(VLOOKUP(AK83,Lista!Q:R,2,0),"")</f>
        <v/>
      </c>
      <c r="AM83" s="53"/>
      <c r="AN83" s="54"/>
      <c r="AO83" s="52" t="str">
        <f>IFERROR(VLOOKUP(AN83,Lista!O:P,2,0),"")</f>
        <v/>
      </c>
      <c r="AP83" s="54"/>
      <c r="AQ83" s="52" t="str">
        <f>IFERROR(VLOOKUP(AP83,Lista!Q:R,2,0),"")</f>
        <v/>
      </c>
      <c r="AR83" s="53"/>
      <c r="AS83" s="54"/>
      <c r="AT83" s="52" t="str">
        <f>IFERROR(VLOOKUP(AS83,Lista!O:P,2,0),"")</f>
        <v/>
      </c>
      <c r="AU83" s="54"/>
      <c r="AV83" s="52" t="str">
        <f>IFERROR(VLOOKUP(AU83,Lista!Q:R,2,0),"")</f>
        <v/>
      </c>
      <c r="AW83" s="53"/>
      <c r="AX83" s="54"/>
      <c r="AY83" s="52" t="str">
        <f>IFERROR(VLOOKUP(AX83,Lista!O:P,2,0),"")</f>
        <v/>
      </c>
      <c r="AZ83" s="54"/>
      <c r="BA83" s="52" t="str">
        <f>IFERROR(VLOOKUP(AZ83,Lista!Q:R,2,0),"")</f>
        <v/>
      </c>
      <c r="BB83" s="53"/>
      <c r="BC83" s="54"/>
      <c r="BD83" s="52" t="str">
        <f>IFERROR(VLOOKUP(BC83,Lista!O:P,2,0),"")</f>
        <v/>
      </c>
      <c r="BE83" s="54"/>
      <c r="BF83" s="52" t="str">
        <f>IFERROR(VLOOKUP(BE83,Lista!Q:R,2,0),"")</f>
        <v/>
      </c>
      <c r="BG83" s="53"/>
      <c r="BH83" s="54"/>
      <c r="BI83" s="52" t="str">
        <f>IFERROR(VLOOKUP(BH83,Lista!O:P,2,0),"")</f>
        <v/>
      </c>
      <c r="BJ83" s="54"/>
      <c r="BK83" s="52" t="str">
        <f>IFERROR(VLOOKUP(BJ83,Lista!Q:R,2,0),"")</f>
        <v/>
      </c>
      <c r="BL83" s="53"/>
      <c r="BM83" s="52"/>
      <c r="BN83" s="52" t="str">
        <f>IFERROR(VLOOKUP(BM83,Lista!O:P,2,0),"")</f>
        <v/>
      </c>
      <c r="BO83" s="52"/>
      <c r="BP83" s="52" t="str">
        <f>IFERROR(VLOOKUP(BO83,Lista!Q:R,2,0),"")</f>
        <v/>
      </c>
      <c r="BQ83" s="53"/>
      <c r="BR83" s="52"/>
      <c r="BS83" s="52" t="str">
        <f>IFERROR(VLOOKUP(BR83,Lista!O:P,2,0),"")</f>
        <v/>
      </c>
      <c r="BT83" s="52"/>
      <c r="BU83" s="52" t="str">
        <f>IFERROR(VLOOKUP(BT83,Lista!Q:R,2,0),"")</f>
        <v/>
      </c>
      <c r="BV83" s="53"/>
      <c r="BW83" s="52"/>
      <c r="BX83" s="52" t="str">
        <f>IFERROR(VLOOKUP(BW83,Lista!O:P,2,0),"")</f>
        <v/>
      </c>
      <c r="BY83" s="52"/>
      <c r="BZ83" s="52" t="str">
        <f>IFERROR(VLOOKUP(BY83,Lista!Q:R,2,0),"")</f>
        <v/>
      </c>
      <c r="CA83" s="53"/>
      <c r="CB83" s="52"/>
      <c r="CC83" s="52" t="str">
        <f>IFERROR(VLOOKUP(CB83,Lista!O:P,2,0),"")</f>
        <v/>
      </c>
      <c r="CD83" s="52"/>
      <c r="CE83" s="52" t="str">
        <f>IFERROR(VLOOKUP(CD83,Lista!Q:R,2,0),"")</f>
        <v/>
      </c>
      <c r="CF83" s="53"/>
      <c r="CG83" s="52"/>
      <c r="CH83" s="52" t="str">
        <f>IFERROR(VLOOKUP(CG83,Lista!O:P,2,0),"")</f>
        <v/>
      </c>
      <c r="CI83" s="52"/>
      <c r="CJ83" s="52" t="str">
        <f>IFERROR(VLOOKUP(CI83,Lista!Q:R,2,0),"")</f>
        <v/>
      </c>
      <c r="CK83" s="53"/>
      <c r="CL83" s="52"/>
      <c r="CM83" s="52" t="str">
        <f>IFERROR(VLOOKUP(CL83,Lista!O:P,2,0),"")</f>
        <v/>
      </c>
      <c r="CN83" s="52"/>
      <c r="CO83" s="52" t="str">
        <f>IFERROR(VLOOKUP(CN83,Lista!Q:R,2,0),"")</f>
        <v/>
      </c>
      <c r="CP83" s="53"/>
      <c r="CQ83" s="52"/>
      <c r="CR83" s="52" t="str">
        <f>IFERROR(VLOOKUP(CQ83,Lista!O:P,2,0),"")</f>
        <v/>
      </c>
      <c r="CS83" s="52"/>
      <c r="CT83" s="52" t="str">
        <f>IFERROR(VLOOKUP(CS83,Lista!Q:R,2,0),"")</f>
        <v/>
      </c>
      <c r="CU83" s="53"/>
      <c r="CV83" s="52"/>
      <c r="CW83" s="52" t="str">
        <f>IFERROR(VLOOKUP(CV83,Lista!O:P,2,0),"")</f>
        <v/>
      </c>
      <c r="CX83" s="52"/>
      <c r="CY83" s="52" t="str">
        <f>IFERROR(VLOOKUP(CX83,Lista!Q:R,2,0),"")</f>
        <v/>
      </c>
      <c r="CZ83" s="53"/>
      <c r="DA83" s="49">
        <f t="shared" si="0"/>
        <v>2499250</v>
      </c>
      <c r="DB83" s="53"/>
    </row>
    <row r="84" spans="1:106" ht="74.25" hidden="1" customHeight="1">
      <c r="A84" s="32">
        <v>4171</v>
      </c>
      <c r="B84" s="16" t="str">
        <v>1.2.3 Apoyar el fortalecimiento de unidades productivas desde un enfoque diferencial y de género, a partir de políticas, programas o proyectos, que garanticen su autosostenibilidad.</v>
      </c>
      <c r="C84" s="16" t="str">
        <v>Unidades productivas de mujeres fortalecidas.</v>
      </c>
      <c r="D84" s="41"/>
      <c r="E84" s="24"/>
      <c r="F84" s="24" t="str">
        <f>IFERROR(VLOOKUP(E84,Lista!O:P,2,0),"")</f>
        <v/>
      </c>
      <c r="G84" s="24"/>
      <c r="H84" s="24" t="str">
        <f>IFERROR(VLOOKUP(G84,Lista!Q:R,2,0),"")</f>
        <v/>
      </c>
      <c r="I84" s="44"/>
      <c r="J84" s="24"/>
      <c r="K84" s="24" t="str">
        <f>IFERROR(VLOOKUP(J84,Lista!O:P,2,0),"")</f>
        <v/>
      </c>
      <c r="L84" s="24"/>
      <c r="M84" s="24" t="str">
        <f>IFERROR(VLOOKUP(L84,Lista!Q:R,2,0),"")</f>
        <v/>
      </c>
      <c r="N84" s="44"/>
      <c r="O84" s="55"/>
      <c r="P84" s="16" t="str">
        <f>IFERROR(VLOOKUP(O84,Lista!O:P,2,0),"")</f>
        <v/>
      </c>
      <c r="Q84" s="55"/>
      <c r="R84" s="16" t="str">
        <f>IFERROR(VLOOKUP(Q84,Lista!Q:R,2,0),"")</f>
        <v/>
      </c>
      <c r="S84" s="53"/>
      <c r="T84" s="55"/>
      <c r="U84" s="16" t="str">
        <f>IFERROR(VLOOKUP(T84,Lista!O:P,2,0),"")</f>
        <v/>
      </c>
      <c r="V84" s="55"/>
      <c r="W84" s="16" t="str">
        <f>IFERROR(VLOOKUP(V84,Lista!Q:R,2,0),"")</f>
        <v/>
      </c>
      <c r="X84" s="53"/>
      <c r="Y84" s="55"/>
      <c r="Z84" s="16" t="str">
        <f>IFERROR(VLOOKUP(Y84,Lista!O:P,2,0),"")</f>
        <v/>
      </c>
      <c r="AA84" s="55"/>
      <c r="AB84" s="16" t="str">
        <f>IFERROR(VLOOKUP(AA84,Lista!Q:R,2,0),"")</f>
        <v/>
      </c>
      <c r="AC84" s="53"/>
      <c r="AD84" s="55"/>
      <c r="AE84" s="16" t="str">
        <f>IFERROR(VLOOKUP(AD84,Lista!O:P,2,0),"")</f>
        <v/>
      </c>
      <c r="AF84" s="55"/>
      <c r="AG84" s="16" t="str">
        <f>IFERROR(VLOOKUP(AF84,Lista!Q:R,2,0),"")</f>
        <v/>
      </c>
      <c r="AH84" s="53"/>
      <c r="AI84" s="54"/>
      <c r="AJ84" s="51" t="str">
        <f>IFERROR(VLOOKUP(AI84,Lista!O:P,2,0),"")</f>
        <v/>
      </c>
      <c r="AK84" s="54"/>
      <c r="AL84" s="52" t="str">
        <f>IFERROR(VLOOKUP(AK84,Lista!Q:R,2,0),"")</f>
        <v/>
      </c>
      <c r="AM84" s="53"/>
      <c r="AN84" s="54"/>
      <c r="AO84" s="52" t="str">
        <f>IFERROR(VLOOKUP(AN84,Lista!O:P,2,0),"")</f>
        <v/>
      </c>
      <c r="AP84" s="54"/>
      <c r="AQ84" s="52" t="str">
        <f>IFERROR(VLOOKUP(AP84,Lista!Q:R,2,0),"")</f>
        <v/>
      </c>
      <c r="AR84" s="53"/>
      <c r="AS84" s="54"/>
      <c r="AT84" s="52" t="str">
        <f>IFERROR(VLOOKUP(AS84,Lista!O:P,2,0),"")</f>
        <v/>
      </c>
      <c r="AU84" s="54"/>
      <c r="AV84" s="52" t="str">
        <f>IFERROR(VLOOKUP(AU84,Lista!Q:R,2,0),"")</f>
        <v/>
      </c>
      <c r="AW84" s="53"/>
      <c r="AX84" s="54"/>
      <c r="AY84" s="52" t="str">
        <f>IFERROR(VLOOKUP(AX84,Lista!O:P,2,0),"")</f>
        <v/>
      </c>
      <c r="AZ84" s="54"/>
      <c r="BA84" s="52" t="str">
        <f>IFERROR(VLOOKUP(AZ84,Lista!Q:R,2,0),"")</f>
        <v/>
      </c>
      <c r="BB84" s="53"/>
      <c r="BC84" s="54"/>
      <c r="BD84" s="52" t="str">
        <f>IFERROR(VLOOKUP(BC84,Lista!O:P,2,0),"")</f>
        <v/>
      </c>
      <c r="BE84" s="54"/>
      <c r="BF84" s="52" t="str">
        <f>IFERROR(VLOOKUP(BE84,Lista!Q:R,2,0),"")</f>
        <v/>
      </c>
      <c r="BG84" s="53"/>
      <c r="BH84" s="54"/>
      <c r="BI84" s="52" t="str">
        <f>IFERROR(VLOOKUP(BH84,Lista!O:P,2,0),"")</f>
        <v/>
      </c>
      <c r="BJ84" s="54"/>
      <c r="BK84" s="52" t="str">
        <f>IFERROR(VLOOKUP(BJ84,Lista!Q:R,2,0),"")</f>
        <v/>
      </c>
      <c r="BL84" s="53"/>
      <c r="BM84" s="52"/>
      <c r="BN84" s="52" t="str">
        <f>IFERROR(VLOOKUP(BM84,Lista!O:P,2,0),"")</f>
        <v/>
      </c>
      <c r="BO84" s="52"/>
      <c r="BP84" s="52" t="str">
        <f>IFERROR(VLOOKUP(BO84,Lista!Q:R,2,0),"")</f>
        <v/>
      </c>
      <c r="BQ84" s="53"/>
      <c r="BR84" s="52"/>
      <c r="BS84" s="52" t="str">
        <f>IFERROR(VLOOKUP(BR84,Lista!O:P,2,0),"")</f>
        <v/>
      </c>
      <c r="BT84" s="52"/>
      <c r="BU84" s="52" t="str">
        <f>IFERROR(VLOOKUP(BT84,Lista!Q:R,2,0),"")</f>
        <v/>
      </c>
      <c r="BV84" s="53"/>
      <c r="BW84" s="52"/>
      <c r="BX84" s="52" t="str">
        <f>IFERROR(VLOOKUP(BW84,Lista!O:P,2,0),"")</f>
        <v/>
      </c>
      <c r="BY84" s="52"/>
      <c r="BZ84" s="52" t="str">
        <f>IFERROR(VLOOKUP(BY84,Lista!Q:R,2,0),"")</f>
        <v/>
      </c>
      <c r="CA84" s="53"/>
      <c r="CB84" s="52"/>
      <c r="CC84" s="52" t="str">
        <f>IFERROR(VLOOKUP(CB84,Lista!O:P,2,0),"")</f>
        <v/>
      </c>
      <c r="CD84" s="52"/>
      <c r="CE84" s="52" t="str">
        <f>IFERROR(VLOOKUP(CD84,Lista!Q:R,2,0),"")</f>
        <v/>
      </c>
      <c r="CF84" s="53"/>
      <c r="CG84" s="52"/>
      <c r="CH84" s="52" t="str">
        <f>IFERROR(VLOOKUP(CG84,Lista!O:P,2,0),"")</f>
        <v/>
      </c>
      <c r="CI84" s="52"/>
      <c r="CJ84" s="52" t="str">
        <f>IFERROR(VLOOKUP(CI84,Lista!Q:R,2,0),"")</f>
        <v/>
      </c>
      <c r="CK84" s="53"/>
      <c r="CL84" s="52"/>
      <c r="CM84" s="52" t="str">
        <f>IFERROR(VLOOKUP(CL84,Lista!O:P,2,0),"")</f>
        <v/>
      </c>
      <c r="CN84" s="52"/>
      <c r="CO84" s="52" t="str">
        <f>IFERROR(VLOOKUP(CN84,Lista!Q:R,2,0),"")</f>
        <v/>
      </c>
      <c r="CP84" s="53"/>
      <c r="CQ84" s="52"/>
      <c r="CR84" s="52" t="str">
        <f>IFERROR(VLOOKUP(CQ84,Lista!O:P,2,0),"")</f>
        <v/>
      </c>
      <c r="CS84" s="52"/>
      <c r="CT84" s="52" t="str">
        <f>IFERROR(VLOOKUP(CS84,Lista!Q:R,2,0),"")</f>
        <v/>
      </c>
      <c r="CU84" s="53"/>
      <c r="CV84" s="52"/>
      <c r="CW84" s="52" t="str">
        <f>IFERROR(VLOOKUP(CV84,Lista!O:P,2,0),"")</f>
        <v/>
      </c>
      <c r="CX84" s="52"/>
      <c r="CY84" s="52" t="str">
        <f>IFERROR(VLOOKUP(CX84,Lista!Q:R,2,0),"")</f>
        <v/>
      </c>
      <c r="CZ84" s="53"/>
      <c r="DA84" s="49">
        <f t="shared" si="0"/>
        <v>0</v>
      </c>
      <c r="DB84" s="53"/>
    </row>
    <row r="85" spans="1:106" ht="74.25" hidden="1" customHeight="1">
      <c r="A85" s="32">
        <v>4171</v>
      </c>
      <c r="B85" s="16" t="str">
        <v>1.2.8 Vincular mujeres rurales y urbanas a estrategias desarrolladas para la autonomía económica, desde un enfoque diferencial.</v>
      </c>
      <c r="C85" s="16" t="str">
        <v>Mujeres rurales y urbanas vinculadas a estrategias  para la autonomía economica desarrolladas.</v>
      </c>
      <c r="D85" s="41"/>
      <c r="E85" s="24"/>
      <c r="F85" s="24" t="str">
        <f>IFERROR(VLOOKUP(E85,Lista!O:P,2,0),"")</f>
        <v/>
      </c>
      <c r="G85" s="24"/>
      <c r="H85" s="24" t="str">
        <f>IFERROR(VLOOKUP(G85,Lista!Q:R,2,0),"")</f>
        <v/>
      </c>
      <c r="I85" s="44"/>
      <c r="J85" s="24"/>
      <c r="K85" s="24" t="str">
        <f>IFERROR(VLOOKUP(J85,Lista!O:P,2,0),"")</f>
        <v/>
      </c>
      <c r="L85" s="24"/>
      <c r="M85" s="24" t="str">
        <f>IFERROR(VLOOKUP(L85,Lista!Q:R,2,0),"")</f>
        <v/>
      </c>
      <c r="N85" s="44"/>
      <c r="O85" s="55"/>
      <c r="P85" s="16" t="str">
        <f>IFERROR(VLOOKUP(O85,Lista!O:P,2,0),"")</f>
        <v/>
      </c>
      <c r="Q85" s="55"/>
      <c r="R85" s="16" t="str">
        <f>IFERROR(VLOOKUP(Q85,Lista!Q:R,2,0),"")</f>
        <v/>
      </c>
      <c r="S85" s="53"/>
      <c r="T85" s="55"/>
      <c r="U85" s="16" t="str">
        <f>IFERROR(VLOOKUP(T85,Lista!O:P,2,0),"")</f>
        <v/>
      </c>
      <c r="V85" s="55"/>
      <c r="W85" s="16" t="str">
        <f>IFERROR(VLOOKUP(V85,Lista!Q:R,2,0),"")</f>
        <v/>
      </c>
      <c r="X85" s="53"/>
      <c r="Y85" s="55"/>
      <c r="Z85" s="16" t="str">
        <f>IFERROR(VLOOKUP(Y85,Lista!O:P,2,0),"")</f>
        <v/>
      </c>
      <c r="AA85" s="55"/>
      <c r="AB85" s="16" t="str">
        <f>IFERROR(VLOOKUP(AA85,Lista!Q:R,2,0),"")</f>
        <v/>
      </c>
      <c r="AC85" s="53"/>
      <c r="AD85" s="55"/>
      <c r="AE85" s="16" t="str">
        <f>IFERROR(VLOOKUP(AD85,Lista!O:P,2,0),"")</f>
        <v/>
      </c>
      <c r="AF85" s="55"/>
      <c r="AG85" s="16" t="str">
        <f>IFERROR(VLOOKUP(AF85,Lista!Q:R,2,0),"")</f>
        <v/>
      </c>
      <c r="AH85" s="53"/>
      <c r="AI85" s="54"/>
      <c r="AJ85" s="51" t="str">
        <f>IFERROR(VLOOKUP(AI85,Lista!O:P,2,0),"")</f>
        <v/>
      </c>
      <c r="AK85" s="54"/>
      <c r="AL85" s="52" t="str">
        <f>IFERROR(VLOOKUP(AK85,Lista!Q:R,2,0),"")</f>
        <v/>
      </c>
      <c r="AM85" s="53"/>
      <c r="AN85" s="54"/>
      <c r="AO85" s="52" t="str">
        <f>IFERROR(VLOOKUP(AN85,Lista!O:P,2,0),"")</f>
        <v/>
      </c>
      <c r="AP85" s="54"/>
      <c r="AQ85" s="52" t="str">
        <f>IFERROR(VLOOKUP(AP85,Lista!Q:R,2,0),"")</f>
        <v/>
      </c>
      <c r="AR85" s="53"/>
      <c r="AS85" s="54"/>
      <c r="AT85" s="52" t="str">
        <f>IFERROR(VLOOKUP(AS85,Lista!O:P,2,0),"")</f>
        <v/>
      </c>
      <c r="AU85" s="54"/>
      <c r="AV85" s="52" t="str">
        <f>IFERROR(VLOOKUP(AU85,Lista!Q:R,2,0),"")</f>
        <v/>
      </c>
      <c r="AW85" s="53"/>
      <c r="AX85" s="54"/>
      <c r="AY85" s="52" t="str">
        <f>IFERROR(VLOOKUP(AX85,Lista!O:P,2,0),"")</f>
        <v/>
      </c>
      <c r="AZ85" s="54"/>
      <c r="BA85" s="52" t="str">
        <f>IFERROR(VLOOKUP(AZ85,Lista!Q:R,2,0),"")</f>
        <v/>
      </c>
      <c r="BB85" s="53"/>
      <c r="BC85" s="54"/>
      <c r="BD85" s="52" t="str">
        <f>IFERROR(VLOOKUP(BC85,Lista!O:P,2,0),"")</f>
        <v/>
      </c>
      <c r="BE85" s="54"/>
      <c r="BF85" s="52" t="str">
        <f>IFERROR(VLOOKUP(BE85,Lista!Q:R,2,0),"")</f>
        <v/>
      </c>
      <c r="BG85" s="53"/>
      <c r="BH85" s="54"/>
      <c r="BI85" s="52" t="str">
        <f>IFERROR(VLOOKUP(BH85,Lista!O:P,2,0),"")</f>
        <v/>
      </c>
      <c r="BJ85" s="54"/>
      <c r="BK85" s="52" t="str">
        <f>IFERROR(VLOOKUP(BJ85,Lista!Q:R,2,0),"")</f>
        <v/>
      </c>
      <c r="BL85" s="53"/>
      <c r="BM85" s="52"/>
      <c r="BN85" s="52" t="str">
        <f>IFERROR(VLOOKUP(BM85,Lista!O:P,2,0),"")</f>
        <v/>
      </c>
      <c r="BO85" s="52"/>
      <c r="BP85" s="52" t="str">
        <f>IFERROR(VLOOKUP(BO85,Lista!Q:R,2,0),"")</f>
        <v/>
      </c>
      <c r="BQ85" s="53"/>
      <c r="BR85" s="52"/>
      <c r="BS85" s="52" t="str">
        <f>IFERROR(VLOOKUP(BR85,Lista!O:P,2,0),"")</f>
        <v/>
      </c>
      <c r="BT85" s="52"/>
      <c r="BU85" s="52" t="str">
        <f>IFERROR(VLOOKUP(BT85,Lista!Q:R,2,0),"")</f>
        <v/>
      </c>
      <c r="BV85" s="53"/>
      <c r="BW85" s="52"/>
      <c r="BX85" s="52" t="str">
        <f>IFERROR(VLOOKUP(BW85,Lista!O:P,2,0),"")</f>
        <v/>
      </c>
      <c r="BY85" s="52"/>
      <c r="BZ85" s="52" t="str">
        <f>IFERROR(VLOOKUP(BY85,Lista!Q:R,2,0),"")</f>
        <v/>
      </c>
      <c r="CA85" s="53"/>
      <c r="CB85" s="52"/>
      <c r="CC85" s="52" t="str">
        <f>IFERROR(VLOOKUP(CB85,Lista!O:P,2,0),"")</f>
        <v/>
      </c>
      <c r="CD85" s="52"/>
      <c r="CE85" s="52" t="str">
        <f>IFERROR(VLOOKUP(CD85,Lista!Q:R,2,0),"")</f>
        <v/>
      </c>
      <c r="CF85" s="53"/>
      <c r="CG85" s="52"/>
      <c r="CH85" s="52" t="str">
        <f>IFERROR(VLOOKUP(CG85,Lista!O:P,2,0),"")</f>
        <v/>
      </c>
      <c r="CI85" s="52"/>
      <c r="CJ85" s="52" t="str">
        <f>IFERROR(VLOOKUP(CI85,Lista!Q:R,2,0),"")</f>
        <v/>
      </c>
      <c r="CK85" s="53"/>
      <c r="CL85" s="52"/>
      <c r="CM85" s="52" t="str">
        <f>IFERROR(VLOOKUP(CL85,Lista!O:P,2,0),"")</f>
        <v/>
      </c>
      <c r="CN85" s="52"/>
      <c r="CO85" s="52" t="str">
        <f>IFERROR(VLOOKUP(CN85,Lista!Q:R,2,0),"")</f>
        <v/>
      </c>
      <c r="CP85" s="53"/>
      <c r="CQ85" s="52"/>
      <c r="CR85" s="52" t="str">
        <f>IFERROR(VLOOKUP(CQ85,Lista!O:P,2,0),"")</f>
        <v/>
      </c>
      <c r="CS85" s="52"/>
      <c r="CT85" s="52" t="str">
        <f>IFERROR(VLOOKUP(CS85,Lista!Q:R,2,0),"")</f>
        <v/>
      </c>
      <c r="CU85" s="53"/>
      <c r="CV85" s="52"/>
      <c r="CW85" s="52" t="str">
        <f>IFERROR(VLOOKUP(CV85,Lista!O:P,2,0),"")</f>
        <v/>
      </c>
      <c r="CX85" s="52"/>
      <c r="CY85" s="52" t="str">
        <f>IFERROR(VLOOKUP(CX85,Lista!Q:R,2,0),"")</f>
        <v/>
      </c>
      <c r="CZ85" s="53"/>
      <c r="DA85" s="49">
        <f t="shared" si="0"/>
        <v>0</v>
      </c>
      <c r="DB85" s="53"/>
    </row>
    <row r="86" spans="1:106" ht="74.25" hidden="1" customHeight="1">
      <c r="A86" s="32">
        <v>4171</v>
      </c>
      <c r="B86" s="16" t="str">
        <v>1.2.9 Promover la vinculación de las mujeres urbanas y rurales a procesos del ecosistema de emprendimiento empresarial y social con enfoque diferencial y de género.</v>
      </c>
      <c r="C86" s="16" t="str">
        <v>Mujeres vinculadas al ecosistema de emprendimiento empresarial y social en Cali Distrito.</v>
      </c>
      <c r="D86" s="41"/>
      <c r="E86" s="24"/>
      <c r="F86" s="24" t="str">
        <f>IFERROR(VLOOKUP(E86,Lista!O:P,2,0),"")</f>
        <v/>
      </c>
      <c r="G86" s="24"/>
      <c r="H86" s="24" t="str">
        <f>IFERROR(VLOOKUP(G86,Lista!Q:R,2,0),"")</f>
        <v/>
      </c>
      <c r="I86" s="44"/>
      <c r="J86" s="24"/>
      <c r="K86" s="24" t="str">
        <f>IFERROR(VLOOKUP(J86,Lista!O:P,2,0),"")</f>
        <v/>
      </c>
      <c r="L86" s="24"/>
      <c r="M86" s="24" t="str">
        <f>IFERROR(VLOOKUP(L86,Lista!Q:R,2,0),"")</f>
        <v/>
      </c>
      <c r="N86" s="44"/>
      <c r="O86" s="55"/>
      <c r="P86" s="16" t="str">
        <f>IFERROR(VLOOKUP(O86,Lista!O:P,2,0),"")</f>
        <v/>
      </c>
      <c r="Q86" s="55"/>
      <c r="R86" s="16" t="str">
        <f>IFERROR(VLOOKUP(Q86,Lista!Q:R,2,0),"")</f>
        <v/>
      </c>
      <c r="S86" s="53"/>
      <c r="T86" s="55"/>
      <c r="U86" s="16" t="str">
        <f>IFERROR(VLOOKUP(T86,Lista!O:P,2,0),"")</f>
        <v/>
      </c>
      <c r="V86" s="55"/>
      <c r="W86" s="16" t="str">
        <f>IFERROR(VLOOKUP(V86,Lista!Q:R,2,0),"")</f>
        <v/>
      </c>
      <c r="X86" s="53"/>
      <c r="Y86" s="55"/>
      <c r="Z86" s="16" t="str">
        <f>IFERROR(VLOOKUP(Y86,Lista!O:P,2,0),"")</f>
        <v/>
      </c>
      <c r="AA86" s="55"/>
      <c r="AB86" s="16" t="str">
        <f>IFERROR(VLOOKUP(AA86,Lista!Q:R,2,0),"")</f>
        <v/>
      </c>
      <c r="AC86" s="53"/>
      <c r="AD86" s="55"/>
      <c r="AE86" s="16" t="str">
        <f>IFERROR(VLOOKUP(AD86,Lista!O:P,2,0),"")</f>
        <v/>
      </c>
      <c r="AF86" s="55"/>
      <c r="AG86" s="16" t="str">
        <f>IFERROR(VLOOKUP(AF86,Lista!Q:R,2,0),"")</f>
        <v/>
      </c>
      <c r="AH86" s="53"/>
      <c r="AI86" s="54"/>
      <c r="AJ86" s="51" t="str">
        <f>IFERROR(VLOOKUP(AI86,Lista!O:P,2,0),"")</f>
        <v/>
      </c>
      <c r="AK86" s="54"/>
      <c r="AL86" s="52" t="str">
        <f>IFERROR(VLOOKUP(AK86,Lista!Q:R,2,0),"")</f>
        <v/>
      </c>
      <c r="AM86" s="53"/>
      <c r="AN86" s="54"/>
      <c r="AO86" s="52" t="str">
        <f>IFERROR(VLOOKUP(AN86,Lista!O:P,2,0),"")</f>
        <v/>
      </c>
      <c r="AP86" s="54"/>
      <c r="AQ86" s="52" t="str">
        <f>IFERROR(VLOOKUP(AP86,Lista!Q:R,2,0),"")</f>
        <v/>
      </c>
      <c r="AR86" s="53"/>
      <c r="AS86" s="54"/>
      <c r="AT86" s="52" t="str">
        <f>IFERROR(VLOOKUP(AS86,Lista!O:P,2,0),"")</f>
        <v/>
      </c>
      <c r="AU86" s="54"/>
      <c r="AV86" s="52" t="str">
        <f>IFERROR(VLOOKUP(AU86,Lista!Q:R,2,0),"")</f>
        <v/>
      </c>
      <c r="AW86" s="53"/>
      <c r="AX86" s="54"/>
      <c r="AY86" s="52" t="str">
        <f>IFERROR(VLOOKUP(AX86,Lista!O:P,2,0),"")</f>
        <v/>
      </c>
      <c r="AZ86" s="54"/>
      <c r="BA86" s="52" t="str">
        <f>IFERROR(VLOOKUP(AZ86,Lista!Q:R,2,0),"")</f>
        <v/>
      </c>
      <c r="BB86" s="53"/>
      <c r="BC86" s="54"/>
      <c r="BD86" s="52" t="str">
        <f>IFERROR(VLOOKUP(BC86,Lista!O:P,2,0),"")</f>
        <v/>
      </c>
      <c r="BE86" s="54"/>
      <c r="BF86" s="52" t="str">
        <f>IFERROR(VLOOKUP(BE86,Lista!Q:R,2,0),"")</f>
        <v/>
      </c>
      <c r="BG86" s="53"/>
      <c r="BH86" s="54"/>
      <c r="BI86" s="52" t="str">
        <f>IFERROR(VLOOKUP(BH86,Lista!O:P,2,0),"")</f>
        <v/>
      </c>
      <c r="BJ86" s="54"/>
      <c r="BK86" s="52" t="str">
        <f>IFERROR(VLOOKUP(BJ86,Lista!Q:R,2,0),"")</f>
        <v/>
      </c>
      <c r="BL86" s="53"/>
      <c r="BM86" s="52"/>
      <c r="BN86" s="52" t="str">
        <f>IFERROR(VLOOKUP(BM86,Lista!O:P,2,0),"")</f>
        <v/>
      </c>
      <c r="BO86" s="52"/>
      <c r="BP86" s="52" t="str">
        <f>IFERROR(VLOOKUP(BO86,Lista!Q:R,2,0),"")</f>
        <v/>
      </c>
      <c r="BQ86" s="53"/>
      <c r="BR86" s="52"/>
      <c r="BS86" s="52" t="str">
        <f>IFERROR(VLOOKUP(BR86,Lista!O:P,2,0),"")</f>
        <v/>
      </c>
      <c r="BT86" s="52"/>
      <c r="BU86" s="52" t="str">
        <f>IFERROR(VLOOKUP(BT86,Lista!Q:R,2,0),"")</f>
        <v/>
      </c>
      <c r="BV86" s="53"/>
      <c r="BW86" s="52"/>
      <c r="BX86" s="52" t="str">
        <f>IFERROR(VLOOKUP(BW86,Lista!O:P,2,0),"")</f>
        <v/>
      </c>
      <c r="BY86" s="52"/>
      <c r="BZ86" s="52" t="str">
        <f>IFERROR(VLOOKUP(BY86,Lista!Q:R,2,0),"")</f>
        <v/>
      </c>
      <c r="CA86" s="53"/>
      <c r="CB86" s="52"/>
      <c r="CC86" s="52" t="str">
        <f>IFERROR(VLOOKUP(CB86,Lista!O:P,2,0),"")</f>
        <v/>
      </c>
      <c r="CD86" s="52"/>
      <c r="CE86" s="52" t="str">
        <f>IFERROR(VLOOKUP(CD86,Lista!Q:R,2,0),"")</f>
        <v/>
      </c>
      <c r="CF86" s="53"/>
      <c r="CG86" s="52"/>
      <c r="CH86" s="52" t="str">
        <f>IFERROR(VLOOKUP(CG86,Lista!O:P,2,0),"")</f>
        <v/>
      </c>
      <c r="CI86" s="52"/>
      <c r="CJ86" s="52" t="str">
        <f>IFERROR(VLOOKUP(CI86,Lista!Q:R,2,0),"")</f>
        <v/>
      </c>
      <c r="CK86" s="53"/>
      <c r="CL86" s="52"/>
      <c r="CM86" s="52" t="str">
        <f>IFERROR(VLOOKUP(CL86,Lista!O:P,2,0),"")</f>
        <v/>
      </c>
      <c r="CN86" s="52"/>
      <c r="CO86" s="52" t="str">
        <f>IFERROR(VLOOKUP(CN86,Lista!Q:R,2,0),"")</f>
        <v/>
      </c>
      <c r="CP86" s="53"/>
      <c r="CQ86" s="52"/>
      <c r="CR86" s="52" t="str">
        <f>IFERROR(VLOOKUP(CQ86,Lista!O:P,2,0),"")</f>
        <v/>
      </c>
      <c r="CS86" s="52"/>
      <c r="CT86" s="52" t="str">
        <f>IFERROR(VLOOKUP(CS86,Lista!Q:R,2,0),"")</f>
        <v/>
      </c>
      <c r="CU86" s="53"/>
      <c r="CV86" s="52"/>
      <c r="CW86" s="52" t="str">
        <f>IFERROR(VLOOKUP(CV86,Lista!O:P,2,0),"")</f>
        <v/>
      </c>
      <c r="CX86" s="52"/>
      <c r="CY86" s="52" t="str">
        <f>IFERROR(VLOOKUP(CX86,Lista!Q:R,2,0),"")</f>
        <v/>
      </c>
      <c r="CZ86" s="53"/>
      <c r="DA86" s="49">
        <f t="shared" si="0"/>
        <v>0</v>
      </c>
      <c r="DB86" s="53"/>
    </row>
    <row r="87" spans="1:106" ht="74.25" hidden="1" customHeight="1">
      <c r="A87" s="32">
        <v>4171</v>
      </c>
      <c r="B87" s="16" t="str">
        <v>1.2.10 Concretar apoyos para mujeres rurales en técnicas de producción sostenible, competitividad y asociatividad.</v>
      </c>
      <c r="C87" s="16" t="str">
        <v>Mujeres rurales con apoyos en tecnicas de produccion sostenible, competitividad y asociatividad.</v>
      </c>
      <c r="D87" s="41"/>
      <c r="E87" s="24"/>
      <c r="F87" s="24" t="str">
        <f>IFERROR(VLOOKUP(E87,Lista!O:P,2,0),"")</f>
        <v/>
      </c>
      <c r="G87" s="24"/>
      <c r="H87" s="24" t="str">
        <f>IFERROR(VLOOKUP(G87,Lista!Q:R,2,0),"")</f>
        <v/>
      </c>
      <c r="I87" s="44"/>
      <c r="J87" s="24"/>
      <c r="K87" s="24" t="str">
        <f>IFERROR(VLOOKUP(J87,Lista!O:P,2,0),"")</f>
        <v/>
      </c>
      <c r="L87" s="24"/>
      <c r="M87" s="24" t="str">
        <f>IFERROR(VLOOKUP(L87,Lista!Q:R,2,0),"")</f>
        <v/>
      </c>
      <c r="N87" s="44"/>
      <c r="O87" s="55"/>
      <c r="P87" s="16" t="str">
        <f>IFERROR(VLOOKUP(O87,Lista!O:P,2,0),"")</f>
        <v/>
      </c>
      <c r="Q87" s="55"/>
      <c r="R87" s="16" t="str">
        <f>IFERROR(VLOOKUP(Q87,Lista!Q:R,2,0),"")</f>
        <v/>
      </c>
      <c r="S87" s="53"/>
      <c r="T87" s="55"/>
      <c r="U87" s="16" t="str">
        <f>IFERROR(VLOOKUP(T87,Lista!O:P,2,0),"")</f>
        <v/>
      </c>
      <c r="V87" s="55"/>
      <c r="W87" s="16" t="str">
        <f>IFERROR(VLOOKUP(V87,Lista!Q:R,2,0),"")</f>
        <v/>
      </c>
      <c r="X87" s="53"/>
      <c r="Y87" s="55"/>
      <c r="Z87" s="16" t="str">
        <f>IFERROR(VLOOKUP(Y87,Lista!O:P,2,0),"")</f>
        <v/>
      </c>
      <c r="AA87" s="55"/>
      <c r="AB87" s="16" t="str">
        <f>IFERROR(VLOOKUP(AA87,Lista!Q:R,2,0),"")</f>
        <v/>
      </c>
      <c r="AC87" s="53"/>
      <c r="AD87" s="55"/>
      <c r="AE87" s="16" t="str">
        <f>IFERROR(VLOOKUP(AD87,Lista!O:P,2,0),"")</f>
        <v/>
      </c>
      <c r="AF87" s="55"/>
      <c r="AG87" s="16" t="str">
        <f>IFERROR(VLOOKUP(AF87,Lista!Q:R,2,0),"")</f>
        <v/>
      </c>
      <c r="AH87" s="53"/>
      <c r="AI87" s="54"/>
      <c r="AJ87" s="51" t="str">
        <f>IFERROR(VLOOKUP(AI87,Lista!O:P,2,0),"")</f>
        <v/>
      </c>
      <c r="AK87" s="54"/>
      <c r="AL87" s="52" t="str">
        <f>IFERROR(VLOOKUP(AK87,Lista!Q:R,2,0),"")</f>
        <v/>
      </c>
      <c r="AM87" s="53"/>
      <c r="AN87" s="54"/>
      <c r="AO87" s="52" t="str">
        <f>IFERROR(VLOOKUP(AN87,Lista!O:P,2,0),"")</f>
        <v/>
      </c>
      <c r="AP87" s="54"/>
      <c r="AQ87" s="52" t="str">
        <f>IFERROR(VLOOKUP(AP87,Lista!Q:R,2,0),"")</f>
        <v/>
      </c>
      <c r="AR87" s="53"/>
      <c r="AS87" s="54"/>
      <c r="AT87" s="52" t="str">
        <f>IFERROR(VLOOKUP(AS87,Lista!O:P,2,0),"")</f>
        <v/>
      </c>
      <c r="AU87" s="54"/>
      <c r="AV87" s="52" t="str">
        <f>IFERROR(VLOOKUP(AU87,Lista!Q:R,2,0),"")</f>
        <v/>
      </c>
      <c r="AW87" s="53"/>
      <c r="AX87" s="54"/>
      <c r="AY87" s="52" t="str">
        <f>IFERROR(VLOOKUP(AX87,Lista!O:P,2,0),"")</f>
        <v/>
      </c>
      <c r="AZ87" s="54"/>
      <c r="BA87" s="52" t="str">
        <f>IFERROR(VLOOKUP(AZ87,Lista!Q:R,2,0),"")</f>
        <v/>
      </c>
      <c r="BB87" s="53"/>
      <c r="BC87" s="54"/>
      <c r="BD87" s="52" t="str">
        <f>IFERROR(VLOOKUP(BC87,Lista!O:P,2,0),"")</f>
        <v/>
      </c>
      <c r="BE87" s="54"/>
      <c r="BF87" s="52" t="str">
        <f>IFERROR(VLOOKUP(BE87,Lista!Q:R,2,0),"")</f>
        <v/>
      </c>
      <c r="BG87" s="53"/>
      <c r="BH87" s="54"/>
      <c r="BI87" s="52" t="str">
        <f>IFERROR(VLOOKUP(BH87,Lista!O:P,2,0),"")</f>
        <v/>
      </c>
      <c r="BJ87" s="54"/>
      <c r="BK87" s="52" t="str">
        <f>IFERROR(VLOOKUP(BJ87,Lista!Q:R,2,0),"")</f>
        <v/>
      </c>
      <c r="BL87" s="53"/>
      <c r="BM87" s="52"/>
      <c r="BN87" s="52" t="str">
        <f>IFERROR(VLOOKUP(BM87,Lista!O:P,2,0),"")</f>
        <v/>
      </c>
      <c r="BO87" s="52"/>
      <c r="BP87" s="52" t="str">
        <f>IFERROR(VLOOKUP(BO87,Lista!Q:R,2,0),"")</f>
        <v/>
      </c>
      <c r="BQ87" s="53"/>
      <c r="BR87" s="52"/>
      <c r="BS87" s="52" t="str">
        <f>IFERROR(VLOOKUP(BR87,Lista!O:P,2,0),"")</f>
        <v/>
      </c>
      <c r="BT87" s="52"/>
      <c r="BU87" s="52" t="str">
        <f>IFERROR(VLOOKUP(BT87,Lista!Q:R,2,0),"")</f>
        <v/>
      </c>
      <c r="BV87" s="53"/>
      <c r="BW87" s="52"/>
      <c r="BX87" s="52" t="str">
        <f>IFERROR(VLOOKUP(BW87,Lista!O:P,2,0),"")</f>
        <v/>
      </c>
      <c r="BY87" s="52"/>
      <c r="BZ87" s="52" t="str">
        <f>IFERROR(VLOOKUP(BY87,Lista!Q:R,2,0),"")</f>
        <v/>
      </c>
      <c r="CA87" s="53"/>
      <c r="CB87" s="52"/>
      <c r="CC87" s="52" t="str">
        <f>IFERROR(VLOOKUP(CB87,Lista!O:P,2,0),"")</f>
        <v/>
      </c>
      <c r="CD87" s="52"/>
      <c r="CE87" s="52" t="str">
        <f>IFERROR(VLOOKUP(CD87,Lista!Q:R,2,0),"")</f>
        <v/>
      </c>
      <c r="CF87" s="53"/>
      <c r="CG87" s="52"/>
      <c r="CH87" s="52" t="str">
        <f>IFERROR(VLOOKUP(CG87,Lista!O:P,2,0),"")</f>
        <v/>
      </c>
      <c r="CI87" s="52"/>
      <c r="CJ87" s="52" t="str">
        <f>IFERROR(VLOOKUP(CI87,Lista!Q:R,2,0),"")</f>
        <v/>
      </c>
      <c r="CK87" s="53"/>
      <c r="CL87" s="52"/>
      <c r="CM87" s="52" t="str">
        <f>IFERROR(VLOOKUP(CL87,Lista!O:P,2,0),"")</f>
        <v/>
      </c>
      <c r="CN87" s="52"/>
      <c r="CO87" s="52" t="str">
        <f>IFERROR(VLOOKUP(CN87,Lista!Q:R,2,0),"")</f>
        <v/>
      </c>
      <c r="CP87" s="53"/>
      <c r="CQ87" s="52"/>
      <c r="CR87" s="52" t="str">
        <f>IFERROR(VLOOKUP(CQ87,Lista!O:P,2,0),"")</f>
        <v/>
      </c>
      <c r="CS87" s="52"/>
      <c r="CT87" s="52" t="str">
        <f>IFERROR(VLOOKUP(CS87,Lista!Q:R,2,0),"")</f>
        <v/>
      </c>
      <c r="CU87" s="53"/>
      <c r="CV87" s="52"/>
      <c r="CW87" s="52" t="str">
        <f>IFERROR(VLOOKUP(CV87,Lista!O:P,2,0),"")</f>
        <v/>
      </c>
      <c r="CX87" s="52"/>
      <c r="CY87" s="52" t="str">
        <f>IFERROR(VLOOKUP(CX87,Lista!Q:R,2,0),"")</f>
        <v/>
      </c>
      <c r="CZ87" s="53"/>
      <c r="DA87" s="49">
        <f t="shared" si="0"/>
        <v>0</v>
      </c>
      <c r="DB87" s="53"/>
    </row>
    <row r="88" spans="1:106" ht="74.25" hidden="1" customHeight="1">
      <c r="A88" s="32">
        <v>4171</v>
      </c>
      <c r="B88" s="16" t="str">
        <v>1.2.11 Impulsar a las mujeres rurales con unidades de negocio, para  que accedan a las plataformas digitales para la  comercialización de sus productos.</v>
      </c>
      <c r="C88" s="16" t="str">
        <v>Unidades de negocio de mujeres rurales articuladas a plataformas digitales para la comercialización de sus productos.</v>
      </c>
      <c r="D88" s="41"/>
      <c r="E88" s="24"/>
      <c r="F88" s="24" t="str">
        <f>IFERROR(VLOOKUP(E88,Lista!O:P,2,0),"")</f>
        <v/>
      </c>
      <c r="G88" s="24"/>
      <c r="H88" s="24" t="str">
        <f>IFERROR(VLOOKUP(G88,Lista!Q:R,2,0),"")</f>
        <v/>
      </c>
      <c r="I88" s="44"/>
      <c r="J88" s="24"/>
      <c r="K88" s="24" t="str">
        <f>IFERROR(VLOOKUP(J88,Lista!O:P,2,0),"")</f>
        <v/>
      </c>
      <c r="L88" s="24"/>
      <c r="M88" s="24" t="str">
        <f>IFERROR(VLOOKUP(L88,Lista!Q:R,2,0),"")</f>
        <v/>
      </c>
      <c r="N88" s="44"/>
      <c r="O88" s="55"/>
      <c r="P88" s="16" t="str">
        <f>IFERROR(VLOOKUP(O88,Lista!O:P,2,0),"")</f>
        <v/>
      </c>
      <c r="Q88" s="55"/>
      <c r="R88" s="16" t="str">
        <f>IFERROR(VLOOKUP(Q88,Lista!Q:R,2,0),"")</f>
        <v/>
      </c>
      <c r="S88" s="53"/>
      <c r="T88" s="55"/>
      <c r="U88" s="16" t="str">
        <f>IFERROR(VLOOKUP(T88,Lista!O:P,2,0),"")</f>
        <v/>
      </c>
      <c r="V88" s="55"/>
      <c r="W88" s="16" t="str">
        <f>IFERROR(VLOOKUP(V88,Lista!Q:R,2,0),"")</f>
        <v/>
      </c>
      <c r="X88" s="53"/>
      <c r="Y88" s="55"/>
      <c r="Z88" s="16" t="str">
        <f>IFERROR(VLOOKUP(Y88,Lista!O:P,2,0),"")</f>
        <v/>
      </c>
      <c r="AA88" s="55"/>
      <c r="AB88" s="16" t="str">
        <f>IFERROR(VLOOKUP(AA88,Lista!Q:R,2,0),"")</f>
        <v/>
      </c>
      <c r="AC88" s="53"/>
      <c r="AD88" s="55"/>
      <c r="AE88" s="16" t="str">
        <f>IFERROR(VLOOKUP(AD88,Lista!O:P,2,0),"")</f>
        <v/>
      </c>
      <c r="AF88" s="55"/>
      <c r="AG88" s="16" t="str">
        <f>IFERROR(VLOOKUP(AF88,Lista!Q:R,2,0),"")</f>
        <v/>
      </c>
      <c r="AH88" s="53"/>
      <c r="AI88" s="54"/>
      <c r="AJ88" s="51" t="str">
        <f>IFERROR(VLOOKUP(AI88,Lista!O:P,2,0),"")</f>
        <v/>
      </c>
      <c r="AK88" s="54"/>
      <c r="AL88" s="52" t="str">
        <f>IFERROR(VLOOKUP(AK88,Lista!Q:R,2,0),"")</f>
        <v/>
      </c>
      <c r="AM88" s="53"/>
      <c r="AN88" s="54"/>
      <c r="AO88" s="52" t="str">
        <f>IFERROR(VLOOKUP(AN88,Lista!O:P,2,0),"")</f>
        <v/>
      </c>
      <c r="AP88" s="54"/>
      <c r="AQ88" s="52" t="str">
        <f>IFERROR(VLOOKUP(AP88,Lista!Q:R,2,0),"")</f>
        <v/>
      </c>
      <c r="AR88" s="53"/>
      <c r="AS88" s="54"/>
      <c r="AT88" s="52" t="str">
        <f>IFERROR(VLOOKUP(AS88,Lista!O:P,2,0),"")</f>
        <v/>
      </c>
      <c r="AU88" s="54"/>
      <c r="AV88" s="52" t="str">
        <f>IFERROR(VLOOKUP(AU88,Lista!Q:R,2,0),"")</f>
        <v/>
      </c>
      <c r="AW88" s="53"/>
      <c r="AX88" s="54"/>
      <c r="AY88" s="52" t="str">
        <f>IFERROR(VLOOKUP(AX88,Lista!O:P,2,0),"")</f>
        <v/>
      </c>
      <c r="AZ88" s="54"/>
      <c r="BA88" s="52" t="str">
        <f>IFERROR(VLOOKUP(AZ88,Lista!Q:R,2,0),"")</f>
        <v/>
      </c>
      <c r="BB88" s="53"/>
      <c r="BC88" s="54"/>
      <c r="BD88" s="52" t="str">
        <f>IFERROR(VLOOKUP(BC88,Lista!O:P,2,0),"")</f>
        <v/>
      </c>
      <c r="BE88" s="54"/>
      <c r="BF88" s="52" t="str">
        <f>IFERROR(VLOOKUP(BE88,Lista!Q:R,2,0),"")</f>
        <v/>
      </c>
      <c r="BG88" s="53"/>
      <c r="BH88" s="54"/>
      <c r="BI88" s="52" t="str">
        <f>IFERROR(VLOOKUP(BH88,Lista!O:P,2,0),"")</f>
        <v/>
      </c>
      <c r="BJ88" s="54"/>
      <c r="BK88" s="52" t="str">
        <f>IFERROR(VLOOKUP(BJ88,Lista!Q:R,2,0),"")</f>
        <v/>
      </c>
      <c r="BL88" s="53"/>
      <c r="BM88" s="52"/>
      <c r="BN88" s="52" t="str">
        <f>IFERROR(VLOOKUP(BM88,Lista!O:P,2,0),"")</f>
        <v/>
      </c>
      <c r="BO88" s="52"/>
      <c r="BP88" s="52" t="str">
        <f>IFERROR(VLOOKUP(BO88,Lista!Q:R,2,0),"")</f>
        <v/>
      </c>
      <c r="BQ88" s="53"/>
      <c r="BR88" s="52"/>
      <c r="BS88" s="52" t="str">
        <f>IFERROR(VLOOKUP(BR88,Lista!O:P,2,0),"")</f>
        <v/>
      </c>
      <c r="BT88" s="52"/>
      <c r="BU88" s="52" t="str">
        <f>IFERROR(VLOOKUP(BT88,Lista!Q:R,2,0),"")</f>
        <v/>
      </c>
      <c r="BV88" s="53"/>
      <c r="BW88" s="52"/>
      <c r="BX88" s="52" t="str">
        <f>IFERROR(VLOOKUP(BW88,Lista!O:P,2,0),"")</f>
        <v/>
      </c>
      <c r="BY88" s="52"/>
      <c r="BZ88" s="52" t="str">
        <f>IFERROR(VLOOKUP(BY88,Lista!Q:R,2,0),"")</f>
        <v/>
      </c>
      <c r="CA88" s="53"/>
      <c r="CB88" s="52"/>
      <c r="CC88" s="52" t="str">
        <f>IFERROR(VLOOKUP(CB88,Lista!O:P,2,0),"")</f>
        <v/>
      </c>
      <c r="CD88" s="52"/>
      <c r="CE88" s="52" t="str">
        <f>IFERROR(VLOOKUP(CD88,Lista!Q:R,2,0),"")</f>
        <v/>
      </c>
      <c r="CF88" s="53"/>
      <c r="CG88" s="52"/>
      <c r="CH88" s="52" t="str">
        <f>IFERROR(VLOOKUP(CG88,Lista!O:P,2,0),"")</f>
        <v/>
      </c>
      <c r="CI88" s="52"/>
      <c r="CJ88" s="52" t="str">
        <f>IFERROR(VLOOKUP(CI88,Lista!Q:R,2,0),"")</f>
        <v/>
      </c>
      <c r="CK88" s="53"/>
      <c r="CL88" s="52"/>
      <c r="CM88" s="52" t="str">
        <f>IFERROR(VLOOKUP(CL88,Lista!O:P,2,0),"")</f>
        <v/>
      </c>
      <c r="CN88" s="52"/>
      <c r="CO88" s="52" t="str">
        <f>IFERROR(VLOOKUP(CN88,Lista!Q:R,2,0),"")</f>
        <v/>
      </c>
      <c r="CP88" s="53"/>
      <c r="CQ88" s="52"/>
      <c r="CR88" s="52" t="str">
        <f>IFERROR(VLOOKUP(CQ88,Lista!O:P,2,0),"")</f>
        <v/>
      </c>
      <c r="CS88" s="52"/>
      <c r="CT88" s="52" t="str">
        <f>IFERROR(VLOOKUP(CS88,Lista!Q:R,2,0),"")</f>
        <v/>
      </c>
      <c r="CU88" s="53"/>
      <c r="CV88" s="52"/>
      <c r="CW88" s="52" t="str">
        <f>IFERROR(VLOOKUP(CV88,Lista!O:P,2,0),"")</f>
        <v/>
      </c>
      <c r="CX88" s="52"/>
      <c r="CY88" s="52" t="str">
        <f>IFERROR(VLOOKUP(CX88,Lista!Q:R,2,0),"")</f>
        <v/>
      </c>
      <c r="CZ88" s="53"/>
      <c r="DA88" s="49">
        <f t="shared" si="0"/>
        <v>0</v>
      </c>
      <c r="DB88" s="53"/>
    </row>
    <row r="89" spans="1:106" ht="74.25" hidden="1" customHeight="1">
      <c r="A89" s="32">
        <v>4171</v>
      </c>
      <c r="B89" s="16" t="str">
        <v>1.2.13 Fortalecer la autonomía económica de las mujeres a través del funcionamiento de negocios verdes.</v>
      </c>
      <c r="C89" s="16" t="str">
        <v>Mujeres con negocios verdes funcionando.</v>
      </c>
      <c r="D89" s="41"/>
      <c r="E89" s="24"/>
      <c r="F89" s="24" t="str">
        <f>IFERROR(VLOOKUP(E89,Lista!O:P,2,0),"")</f>
        <v/>
      </c>
      <c r="G89" s="24"/>
      <c r="H89" s="24" t="str">
        <f>IFERROR(VLOOKUP(G89,Lista!Q:R,2,0),"")</f>
        <v/>
      </c>
      <c r="I89" s="44"/>
      <c r="J89" s="24"/>
      <c r="K89" s="24" t="str">
        <f>IFERROR(VLOOKUP(J89,Lista!O:P,2,0),"")</f>
        <v/>
      </c>
      <c r="L89" s="24"/>
      <c r="M89" s="24" t="str">
        <f>IFERROR(VLOOKUP(L89,Lista!Q:R,2,0),"")</f>
        <v/>
      </c>
      <c r="N89" s="44"/>
      <c r="O89" s="55"/>
      <c r="P89" s="16" t="str">
        <f>IFERROR(VLOOKUP(O89,Lista!O:P,2,0),"")</f>
        <v/>
      </c>
      <c r="Q89" s="55"/>
      <c r="R89" s="16" t="str">
        <f>IFERROR(VLOOKUP(Q89,Lista!Q:R,2,0),"")</f>
        <v/>
      </c>
      <c r="S89" s="53"/>
      <c r="T89" s="55"/>
      <c r="U89" s="16" t="str">
        <f>IFERROR(VLOOKUP(T89,Lista!O:P,2,0),"")</f>
        <v/>
      </c>
      <c r="V89" s="55"/>
      <c r="W89" s="16" t="str">
        <f>IFERROR(VLOOKUP(V89,Lista!Q:R,2,0),"")</f>
        <v/>
      </c>
      <c r="X89" s="53"/>
      <c r="Y89" s="55"/>
      <c r="Z89" s="16" t="str">
        <f>IFERROR(VLOOKUP(Y89,Lista!O:P,2,0),"")</f>
        <v/>
      </c>
      <c r="AA89" s="55"/>
      <c r="AB89" s="16" t="str">
        <f>IFERROR(VLOOKUP(AA89,Lista!Q:R,2,0),"")</f>
        <v/>
      </c>
      <c r="AC89" s="53"/>
      <c r="AD89" s="55"/>
      <c r="AE89" s="16" t="str">
        <f>IFERROR(VLOOKUP(AD89,Lista!O:P,2,0),"")</f>
        <v/>
      </c>
      <c r="AF89" s="55"/>
      <c r="AG89" s="16" t="str">
        <f>IFERROR(VLOOKUP(AF89,Lista!Q:R,2,0),"")</f>
        <v/>
      </c>
      <c r="AH89" s="53"/>
      <c r="AI89" s="54"/>
      <c r="AJ89" s="51" t="str">
        <f>IFERROR(VLOOKUP(AI89,Lista!O:P,2,0),"")</f>
        <v/>
      </c>
      <c r="AK89" s="54"/>
      <c r="AL89" s="52" t="str">
        <f>IFERROR(VLOOKUP(AK89,Lista!Q:R,2,0),"")</f>
        <v/>
      </c>
      <c r="AM89" s="53"/>
      <c r="AN89" s="54"/>
      <c r="AO89" s="52" t="str">
        <f>IFERROR(VLOOKUP(AN89,Lista!O:P,2,0),"")</f>
        <v/>
      </c>
      <c r="AP89" s="54"/>
      <c r="AQ89" s="52" t="str">
        <f>IFERROR(VLOOKUP(AP89,Lista!Q:R,2,0),"")</f>
        <v/>
      </c>
      <c r="AR89" s="53"/>
      <c r="AS89" s="54"/>
      <c r="AT89" s="52" t="str">
        <f>IFERROR(VLOOKUP(AS89,Lista!O:P,2,0),"")</f>
        <v/>
      </c>
      <c r="AU89" s="54"/>
      <c r="AV89" s="52" t="str">
        <f>IFERROR(VLOOKUP(AU89,Lista!Q:R,2,0),"")</f>
        <v/>
      </c>
      <c r="AW89" s="53"/>
      <c r="AX89" s="54"/>
      <c r="AY89" s="52" t="str">
        <f>IFERROR(VLOOKUP(AX89,Lista!O:P,2,0),"")</f>
        <v/>
      </c>
      <c r="AZ89" s="54"/>
      <c r="BA89" s="52" t="str">
        <f>IFERROR(VLOOKUP(AZ89,Lista!Q:R,2,0),"")</f>
        <v/>
      </c>
      <c r="BB89" s="53"/>
      <c r="BC89" s="54"/>
      <c r="BD89" s="52" t="str">
        <f>IFERROR(VLOOKUP(BC89,Lista!O:P,2,0),"")</f>
        <v/>
      </c>
      <c r="BE89" s="54"/>
      <c r="BF89" s="52" t="str">
        <f>IFERROR(VLOOKUP(BE89,Lista!Q:R,2,0),"")</f>
        <v/>
      </c>
      <c r="BG89" s="53"/>
      <c r="BH89" s="54"/>
      <c r="BI89" s="52" t="str">
        <f>IFERROR(VLOOKUP(BH89,Lista!O:P,2,0),"")</f>
        <v/>
      </c>
      <c r="BJ89" s="54"/>
      <c r="BK89" s="52" t="str">
        <f>IFERROR(VLOOKUP(BJ89,Lista!Q:R,2,0),"")</f>
        <v/>
      </c>
      <c r="BL89" s="53"/>
      <c r="BM89" s="52"/>
      <c r="BN89" s="52" t="str">
        <f>IFERROR(VLOOKUP(BM89,Lista!O:P,2,0),"")</f>
        <v/>
      </c>
      <c r="BO89" s="52"/>
      <c r="BP89" s="52" t="str">
        <f>IFERROR(VLOOKUP(BO89,Lista!Q:R,2,0),"")</f>
        <v/>
      </c>
      <c r="BQ89" s="53"/>
      <c r="BR89" s="52"/>
      <c r="BS89" s="52" t="str">
        <f>IFERROR(VLOOKUP(BR89,Lista!O:P,2,0),"")</f>
        <v/>
      </c>
      <c r="BT89" s="52"/>
      <c r="BU89" s="52" t="str">
        <f>IFERROR(VLOOKUP(BT89,Lista!Q:R,2,0),"")</f>
        <v/>
      </c>
      <c r="BV89" s="53"/>
      <c r="BW89" s="52"/>
      <c r="BX89" s="52" t="str">
        <f>IFERROR(VLOOKUP(BW89,Lista!O:P,2,0),"")</f>
        <v/>
      </c>
      <c r="BY89" s="52"/>
      <c r="BZ89" s="52" t="str">
        <f>IFERROR(VLOOKUP(BY89,Lista!Q:R,2,0),"")</f>
        <v/>
      </c>
      <c r="CA89" s="53"/>
      <c r="CB89" s="52"/>
      <c r="CC89" s="52" t="str">
        <f>IFERROR(VLOOKUP(CB89,Lista!O:P,2,0),"")</f>
        <v/>
      </c>
      <c r="CD89" s="52"/>
      <c r="CE89" s="52" t="str">
        <f>IFERROR(VLOOKUP(CD89,Lista!Q:R,2,0),"")</f>
        <v/>
      </c>
      <c r="CF89" s="53"/>
      <c r="CG89" s="52"/>
      <c r="CH89" s="52" t="str">
        <f>IFERROR(VLOOKUP(CG89,Lista!O:P,2,0),"")</f>
        <v/>
      </c>
      <c r="CI89" s="52"/>
      <c r="CJ89" s="52" t="str">
        <f>IFERROR(VLOOKUP(CI89,Lista!Q:R,2,0),"")</f>
        <v/>
      </c>
      <c r="CK89" s="53"/>
      <c r="CL89" s="52"/>
      <c r="CM89" s="52" t="str">
        <f>IFERROR(VLOOKUP(CL89,Lista!O:P,2,0),"")</f>
        <v/>
      </c>
      <c r="CN89" s="52"/>
      <c r="CO89" s="52" t="str">
        <f>IFERROR(VLOOKUP(CN89,Lista!Q:R,2,0),"")</f>
        <v/>
      </c>
      <c r="CP89" s="53"/>
      <c r="CQ89" s="52"/>
      <c r="CR89" s="52" t="str">
        <f>IFERROR(VLOOKUP(CQ89,Lista!O:P,2,0),"")</f>
        <v/>
      </c>
      <c r="CS89" s="52"/>
      <c r="CT89" s="52" t="str">
        <f>IFERROR(VLOOKUP(CS89,Lista!Q:R,2,0),"")</f>
        <v/>
      </c>
      <c r="CU89" s="53"/>
      <c r="CV89" s="52"/>
      <c r="CW89" s="52" t="str">
        <f>IFERROR(VLOOKUP(CV89,Lista!O:P,2,0),"")</f>
        <v/>
      </c>
      <c r="CX89" s="52"/>
      <c r="CY89" s="52" t="str">
        <f>IFERROR(VLOOKUP(CX89,Lista!Q:R,2,0),"")</f>
        <v/>
      </c>
      <c r="CZ89" s="53"/>
      <c r="DA89" s="49">
        <f t="shared" si="0"/>
        <v>0</v>
      </c>
      <c r="DB89" s="53"/>
    </row>
    <row r="90" spans="1:106" ht="74.25" hidden="1" customHeight="1">
      <c r="A90" s="32">
        <v>4172</v>
      </c>
      <c r="B90" s="16" t="str">
        <v>1.2.12 Promover la vinculación de las mujeres en iniciativas turísticas desarrolladas o nuevas.</v>
      </c>
      <c r="C90" s="16" t="str">
        <v>Mujeres vinculadas a iniciativas turisticas desarrolladas o nuevas.</v>
      </c>
      <c r="D90" s="41"/>
      <c r="E90" s="24" t="s">
        <v>493</v>
      </c>
      <c r="F90" s="24" t="str">
        <f>IFERROR(VLOOKUP(E90,Lista!O:P,2,0),"")</f>
        <v>Fortalecimiento de las habilidades y competencias de la cadena de valor del sector turístico de Santiago de Cali</v>
      </c>
      <c r="G90" s="24" t="s">
        <v>494</v>
      </c>
      <c r="H90" s="24" t="str">
        <f>IFERROR(VLOOKUP(G90,Lista!Q:R,2,0),"")</f>
        <v>Apoyar el programa de formación y acompañamiento para desarrollar el turismo del destino.</v>
      </c>
      <c r="I90" s="44"/>
      <c r="J90" s="24"/>
      <c r="K90" s="24" t="str">
        <f>IFERROR(VLOOKUP(J90,Lista!O:P,2,0),"")</f>
        <v/>
      </c>
      <c r="L90" s="24"/>
      <c r="M90" s="24" t="str">
        <f>IFERROR(VLOOKUP(L90,Lista!Q:R,2,0),"")</f>
        <v/>
      </c>
      <c r="N90" s="44"/>
      <c r="O90" s="55"/>
      <c r="P90" s="16" t="str">
        <f>IFERROR(VLOOKUP(O90,Lista!O:P,2,0),"")</f>
        <v/>
      </c>
      <c r="Q90" s="55"/>
      <c r="R90" s="16" t="str">
        <f>IFERROR(VLOOKUP(Q90,Lista!Q:R,2,0),"")</f>
        <v/>
      </c>
      <c r="S90" s="53"/>
      <c r="T90" s="55"/>
      <c r="U90" s="16" t="str">
        <f>IFERROR(VLOOKUP(T90,Lista!O:P,2,0),"")</f>
        <v/>
      </c>
      <c r="V90" s="55"/>
      <c r="W90" s="16" t="str">
        <f>IFERROR(VLOOKUP(V90,Lista!Q:R,2,0),"")</f>
        <v/>
      </c>
      <c r="X90" s="53"/>
      <c r="Y90" s="55"/>
      <c r="Z90" s="16" t="str">
        <f>IFERROR(VLOOKUP(Y90,Lista!O:P,2,0),"")</f>
        <v/>
      </c>
      <c r="AA90" s="55"/>
      <c r="AB90" s="16" t="str">
        <f>IFERROR(VLOOKUP(AA90,Lista!Q:R,2,0),"")</f>
        <v/>
      </c>
      <c r="AC90" s="53"/>
      <c r="AD90" s="55"/>
      <c r="AE90" s="16" t="str">
        <f>IFERROR(VLOOKUP(AD90,Lista!O:P,2,0),"")</f>
        <v/>
      </c>
      <c r="AF90" s="55"/>
      <c r="AG90" s="16" t="str">
        <f>IFERROR(VLOOKUP(AF90,Lista!Q:R,2,0),"")</f>
        <v/>
      </c>
      <c r="AH90" s="53"/>
      <c r="AI90" s="54"/>
      <c r="AJ90" s="51" t="str">
        <f>IFERROR(VLOOKUP(AI90,Lista!O:P,2,0),"")</f>
        <v/>
      </c>
      <c r="AK90" s="54"/>
      <c r="AL90" s="52" t="str">
        <f>IFERROR(VLOOKUP(AK90,Lista!Q:R,2,0),"")</f>
        <v/>
      </c>
      <c r="AM90" s="53"/>
      <c r="AN90" s="54"/>
      <c r="AO90" s="52" t="str">
        <f>IFERROR(VLOOKUP(AN90,Lista!O:P,2,0),"")</f>
        <v/>
      </c>
      <c r="AP90" s="54"/>
      <c r="AQ90" s="52" t="str">
        <f>IFERROR(VLOOKUP(AP90,Lista!Q:R,2,0),"")</f>
        <v/>
      </c>
      <c r="AR90" s="53"/>
      <c r="AS90" s="54"/>
      <c r="AT90" s="52" t="str">
        <f>IFERROR(VLOOKUP(AS90,Lista!O:P,2,0),"")</f>
        <v/>
      </c>
      <c r="AU90" s="54"/>
      <c r="AV90" s="52" t="str">
        <f>IFERROR(VLOOKUP(AU90,Lista!Q:R,2,0),"")</f>
        <v/>
      </c>
      <c r="AW90" s="53"/>
      <c r="AX90" s="54"/>
      <c r="AY90" s="52" t="str">
        <f>IFERROR(VLOOKUP(AX90,Lista!O:P,2,0),"")</f>
        <v/>
      </c>
      <c r="AZ90" s="54"/>
      <c r="BA90" s="52" t="str">
        <f>IFERROR(VLOOKUP(AZ90,Lista!Q:R,2,0),"")</f>
        <v/>
      </c>
      <c r="BB90" s="53"/>
      <c r="BC90" s="54"/>
      <c r="BD90" s="52" t="str">
        <f>IFERROR(VLOOKUP(BC90,Lista!O:P,2,0),"")</f>
        <v/>
      </c>
      <c r="BE90" s="54"/>
      <c r="BF90" s="52" t="str">
        <f>IFERROR(VLOOKUP(BE90,Lista!Q:R,2,0),"")</f>
        <v/>
      </c>
      <c r="BG90" s="53"/>
      <c r="BH90" s="54"/>
      <c r="BI90" s="52" t="str">
        <f>IFERROR(VLOOKUP(BH90,Lista!O:P,2,0),"")</f>
        <v/>
      </c>
      <c r="BJ90" s="54"/>
      <c r="BK90" s="52" t="str">
        <f>IFERROR(VLOOKUP(BJ90,Lista!Q:R,2,0),"")</f>
        <v/>
      </c>
      <c r="BL90" s="53"/>
      <c r="BM90" s="52"/>
      <c r="BN90" s="52" t="str">
        <f>IFERROR(VLOOKUP(BM90,Lista!O:P,2,0),"")</f>
        <v/>
      </c>
      <c r="BO90" s="52"/>
      <c r="BP90" s="52" t="str">
        <f>IFERROR(VLOOKUP(BO90,Lista!Q:R,2,0),"")</f>
        <v/>
      </c>
      <c r="BQ90" s="53"/>
      <c r="BR90" s="52"/>
      <c r="BS90" s="52" t="str">
        <f>IFERROR(VLOOKUP(BR90,Lista!O:P,2,0),"")</f>
        <v/>
      </c>
      <c r="BT90" s="52"/>
      <c r="BU90" s="52" t="str">
        <f>IFERROR(VLOOKUP(BT90,Lista!Q:R,2,0),"")</f>
        <v/>
      </c>
      <c r="BV90" s="53"/>
      <c r="BW90" s="52"/>
      <c r="BX90" s="52" t="str">
        <f>IFERROR(VLOOKUP(BW90,Lista!O:P,2,0),"")</f>
        <v/>
      </c>
      <c r="BY90" s="52"/>
      <c r="BZ90" s="52" t="str">
        <f>IFERROR(VLOOKUP(BY90,Lista!Q:R,2,0),"")</f>
        <v/>
      </c>
      <c r="CA90" s="53"/>
      <c r="CB90" s="52"/>
      <c r="CC90" s="52" t="str">
        <f>IFERROR(VLOOKUP(CB90,Lista!O:P,2,0),"")</f>
        <v/>
      </c>
      <c r="CD90" s="52"/>
      <c r="CE90" s="52" t="str">
        <f>IFERROR(VLOOKUP(CD90,Lista!Q:R,2,0),"")</f>
        <v/>
      </c>
      <c r="CF90" s="53"/>
      <c r="CG90" s="52"/>
      <c r="CH90" s="52" t="str">
        <f>IFERROR(VLOOKUP(CG90,Lista!O:P,2,0),"")</f>
        <v/>
      </c>
      <c r="CI90" s="52"/>
      <c r="CJ90" s="52" t="str">
        <f>IFERROR(VLOOKUP(CI90,Lista!Q:R,2,0),"")</f>
        <v/>
      </c>
      <c r="CK90" s="53"/>
      <c r="CL90" s="52"/>
      <c r="CM90" s="52" t="str">
        <f>IFERROR(VLOOKUP(CL90,Lista!O:P,2,0),"")</f>
        <v/>
      </c>
      <c r="CN90" s="52"/>
      <c r="CO90" s="52" t="str">
        <f>IFERROR(VLOOKUP(CN90,Lista!Q:R,2,0),"")</f>
        <v/>
      </c>
      <c r="CP90" s="53"/>
      <c r="CQ90" s="52"/>
      <c r="CR90" s="52" t="str">
        <f>IFERROR(VLOOKUP(CQ90,Lista!O:P,2,0),"")</f>
        <v/>
      </c>
      <c r="CS90" s="52"/>
      <c r="CT90" s="52" t="str">
        <f>IFERROR(VLOOKUP(CS90,Lista!Q:R,2,0),"")</f>
        <v/>
      </c>
      <c r="CU90" s="53"/>
      <c r="CV90" s="52"/>
      <c r="CW90" s="52" t="str">
        <f>IFERROR(VLOOKUP(CV90,Lista!O:P,2,0),"")</f>
        <v/>
      </c>
      <c r="CX90" s="52"/>
      <c r="CY90" s="52" t="str">
        <f>IFERROR(VLOOKUP(CX90,Lista!Q:R,2,0),"")</f>
        <v/>
      </c>
      <c r="CZ90" s="53"/>
      <c r="DA90" s="49">
        <f t="shared" si="0"/>
        <v>0</v>
      </c>
      <c r="DB90" s="53"/>
    </row>
    <row r="91" spans="1:106" ht="74.25" hidden="1" customHeight="1">
      <c r="A91" s="32">
        <v>4173</v>
      </c>
      <c r="B91" s="16" t="str">
        <v>4.1.2 Promover la incorporación de iniciativas de las mujeres enfocadas en sus intereses, prácticos y estratégicos en  instancias políticas, sociales, culturales y/o económicas.</v>
      </c>
      <c r="C91" s="16" t="str">
        <v>Iniciativas de las mujeres incorporadas en instancias políticas, sociales, culturales y/o económicas.</v>
      </c>
      <c r="D91" s="41"/>
      <c r="E91" s="24" t="s">
        <v>495</v>
      </c>
      <c r="F91" s="24" t="str">
        <f>IFERROR(VLOOKUP(E91,Lista!O:P,2,0),"")</f>
        <v>Implementación de estímulos para el fomento de la participación comunitaria en el Distrito de Santiago de Cali</v>
      </c>
      <c r="G91" s="24" t="s">
        <v>496</v>
      </c>
      <c r="H91" s="24" t="str">
        <f>IFERROR(VLOOKUP(G91,Lista!Q:R,2,0),"")</f>
        <v>Realizar la entrega de estímulos a cada una de las iniciativas comunitarias</v>
      </c>
      <c r="I91" s="44">
        <v>27143366</v>
      </c>
      <c r="J91" s="24"/>
      <c r="K91" s="24" t="str">
        <f>IFERROR(VLOOKUP(J91,Lista!O:P,2,0),"")</f>
        <v/>
      </c>
      <c r="L91" s="24"/>
      <c r="M91" s="24" t="str">
        <f>IFERROR(VLOOKUP(L91,Lista!Q:R,2,0),"")</f>
        <v/>
      </c>
      <c r="N91" s="44"/>
      <c r="O91" s="55"/>
      <c r="P91" s="16" t="str">
        <f>IFERROR(VLOOKUP(O91,Lista!O:P,2,0),"")</f>
        <v/>
      </c>
      <c r="Q91" s="55"/>
      <c r="R91" s="16" t="str">
        <f>IFERROR(VLOOKUP(Q91,Lista!Q:R,2,0),"")</f>
        <v/>
      </c>
      <c r="S91" s="53"/>
      <c r="T91" s="55"/>
      <c r="U91" s="16" t="str">
        <f>IFERROR(VLOOKUP(T91,Lista!O:P,2,0),"")</f>
        <v/>
      </c>
      <c r="V91" s="55"/>
      <c r="W91" s="16" t="str">
        <f>IFERROR(VLOOKUP(V91,Lista!Q:R,2,0),"")</f>
        <v/>
      </c>
      <c r="X91" s="53"/>
      <c r="Y91" s="55"/>
      <c r="Z91" s="16" t="str">
        <f>IFERROR(VLOOKUP(Y91,Lista!O:P,2,0),"")</f>
        <v/>
      </c>
      <c r="AA91" s="55"/>
      <c r="AB91" s="16" t="str">
        <f>IFERROR(VLOOKUP(AA91,Lista!Q:R,2,0),"")</f>
        <v/>
      </c>
      <c r="AC91" s="53"/>
      <c r="AD91" s="55"/>
      <c r="AE91" s="16" t="str">
        <f>IFERROR(VLOOKUP(AD91,Lista!O:P,2,0),"")</f>
        <v/>
      </c>
      <c r="AF91" s="55"/>
      <c r="AG91" s="16" t="str">
        <f>IFERROR(VLOOKUP(AF91,Lista!Q:R,2,0),"")</f>
        <v/>
      </c>
      <c r="AH91" s="53"/>
      <c r="AI91" s="54"/>
      <c r="AJ91" s="51" t="str">
        <f>IFERROR(VLOOKUP(AI91,Lista!O:P,2,0),"")</f>
        <v/>
      </c>
      <c r="AK91" s="54"/>
      <c r="AL91" s="52" t="str">
        <f>IFERROR(VLOOKUP(AK91,Lista!Q:R,2,0),"")</f>
        <v/>
      </c>
      <c r="AM91" s="53"/>
      <c r="AN91" s="54"/>
      <c r="AO91" s="52" t="str">
        <f>IFERROR(VLOOKUP(AN91,Lista!O:P,2,0),"")</f>
        <v/>
      </c>
      <c r="AP91" s="54"/>
      <c r="AQ91" s="52" t="str">
        <f>IFERROR(VLOOKUP(AP91,Lista!Q:R,2,0),"")</f>
        <v/>
      </c>
      <c r="AR91" s="53"/>
      <c r="AS91" s="54"/>
      <c r="AT91" s="52" t="str">
        <f>IFERROR(VLOOKUP(AS91,Lista!O:P,2,0),"")</f>
        <v/>
      </c>
      <c r="AU91" s="54"/>
      <c r="AV91" s="52" t="str">
        <f>IFERROR(VLOOKUP(AU91,Lista!Q:R,2,0),"")</f>
        <v/>
      </c>
      <c r="AW91" s="53"/>
      <c r="AX91" s="54"/>
      <c r="AY91" s="52" t="str">
        <f>IFERROR(VLOOKUP(AX91,Lista!O:P,2,0),"")</f>
        <v/>
      </c>
      <c r="AZ91" s="54"/>
      <c r="BA91" s="52" t="str">
        <f>IFERROR(VLOOKUP(AZ91,Lista!Q:R,2,0),"")</f>
        <v/>
      </c>
      <c r="BB91" s="53"/>
      <c r="BC91" s="54"/>
      <c r="BD91" s="52" t="str">
        <f>IFERROR(VLOOKUP(BC91,Lista!O:P,2,0),"")</f>
        <v/>
      </c>
      <c r="BE91" s="54"/>
      <c r="BF91" s="52" t="str">
        <f>IFERROR(VLOOKUP(BE91,Lista!Q:R,2,0),"")</f>
        <v/>
      </c>
      <c r="BG91" s="53"/>
      <c r="BH91" s="54"/>
      <c r="BI91" s="52" t="str">
        <f>IFERROR(VLOOKUP(BH91,Lista!O:P,2,0),"")</f>
        <v/>
      </c>
      <c r="BJ91" s="54"/>
      <c r="BK91" s="52" t="str">
        <f>IFERROR(VLOOKUP(BJ91,Lista!Q:R,2,0),"")</f>
        <v/>
      </c>
      <c r="BL91" s="53"/>
      <c r="BM91" s="52"/>
      <c r="BN91" s="52" t="str">
        <f>IFERROR(VLOOKUP(BM91,Lista!O:P,2,0),"")</f>
        <v/>
      </c>
      <c r="BO91" s="52"/>
      <c r="BP91" s="52" t="str">
        <f>IFERROR(VLOOKUP(BO91,Lista!Q:R,2,0),"")</f>
        <v/>
      </c>
      <c r="BQ91" s="53"/>
      <c r="BR91" s="52"/>
      <c r="BS91" s="52" t="str">
        <f>IFERROR(VLOOKUP(BR91,Lista!O:P,2,0),"")</f>
        <v/>
      </c>
      <c r="BT91" s="52"/>
      <c r="BU91" s="52" t="str">
        <f>IFERROR(VLOOKUP(BT91,Lista!Q:R,2,0),"")</f>
        <v/>
      </c>
      <c r="BV91" s="53"/>
      <c r="BW91" s="52"/>
      <c r="BX91" s="52" t="str">
        <f>IFERROR(VLOOKUP(BW91,Lista!O:P,2,0),"")</f>
        <v/>
      </c>
      <c r="BY91" s="52"/>
      <c r="BZ91" s="52" t="str">
        <f>IFERROR(VLOOKUP(BY91,Lista!Q:R,2,0),"")</f>
        <v/>
      </c>
      <c r="CA91" s="53"/>
      <c r="CB91" s="52"/>
      <c r="CC91" s="52" t="str">
        <f>IFERROR(VLOOKUP(CB91,Lista!O:P,2,0),"")</f>
        <v/>
      </c>
      <c r="CD91" s="52"/>
      <c r="CE91" s="52" t="str">
        <f>IFERROR(VLOOKUP(CD91,Lista!Q:R,2,0),"")</f>
        <v/>
      </c>
      <c r="CF91" s="53"/>
      <c r="CG91" s="52"/>
      <c r="CH91" s="52" t="str">
        <f>IFERROR(VLOOKUP(CG91,Lista!O:P,2,0),"")</f>
        <v/>
      </c>
      <c r="CI91" s="52"/>
      <c r="CJ91" s="52" t="str">
        <f>IFERROR(VLOOKUP(CI91,Lista!Q:R,2,0),"")</f>
        <v/>
      </c>
      <c r="CK91" s="53"/>
      <c r="CL91" s="52"/>
      <c r="CM91" s="52" t="str">
        <f>IFERROR(VLOOKUP(CL91,Lista!O:P,2,0),"")</f>
        <v/>
      </c>
      <c r="CN91" s="52"/>
      <c r="CO91" s="52" t="str">
        <f>IFERROR(VLOOKUP(CN91,Lista!Q:R,2,0),"")</f>
        <v/>
      </c>
      <c r="CP91" s="53"/>
      <c r="CQ91" s="52"/>
      <c r="CR91" s="52" t="str">
        <f>IFERROR(VLOOKUP(CQ91,Lista!O:P,2,0),"")</f>
        <v/>
      </c>
      <c r="CS91" s="52"/>
      <c r="CT91" s="52" t="str">
        <f>IFERROR(VLOOKUP(CS91,Lista!Q:R,2,0),"")</f>
        <v/>
      </c>
      <c r="CU91" s="53"/>
      <c r="CV91" s="52"/>
      <c r="CW91" s="52" t="str">
        <f>IFERROR(VLOOKUP(CV91,Lista!O:P,2,0),"")</f>
        <v/>
      </c>
      <c r="CX91" s="52"/>
      <c r="CY91" s="52" t="str">
        <f>IFERROR(VLOOKUP(CX91,Lista!Q:R,2,0),"")</f>
        <v/>
      </c>
      <c r="CZ91" s="53"/>
      <c r="DA91" s="49">
        <f t="shared" si="0"/>
        <v>27143366</v>
      </c>
      <c r="DB91" s="53"/>
    </row>
    <row r="92" spans="1:106" ht="74.25" hidden="1" customHeight="1">
      <c r="A92" s="32">
        <v>0</v>
      </c>
      <c r="B92" s="16">
        <v>0</v>
      </c>
      <c r="C92" s="16">
        <v>0</v>
      </c>
      <c r="D92" s="41"/>
      <c r="E92" s="24"/>
      <c r="F92" s="24" t="str">
        <f>IFERROR(VLOOKUP(E92,Lista!O:P,2,0),"")</f>
        <v/>
      </c>
      <c r="G92" s="24"/>
      <c r="H92" s="24" t="str">
        <f>IFERROR(VLOOKUP(G92,Lista!Q:R,2,0),"")</f>
        <v/>
      </c>
      <c r="I92" s="44"/>
      <c r="J92" s="24"/>
      <c r="K92" s="24" t="str">
        <f>IFERROR(VLOOKUP(J92,Lista!O:P,2,0),"")</f>
        <v/>
      </c>
      <c r="L92" s="24"/>
      <c r="M92" s="24" t="str">
        <f>IFERROR(VLOOKUP(L92,Lista!Q:R,2,0),"")</f>
        <v/>
      </c>
      <c r="N92" s="44"/>
      <c r="O92" s="55"/>
      <c r="P92" s="16" t="str">
        <f>IFERROR(VLOOKUP(O92,Lista!O:P,2,0),"")</f>
        <v/>
      </c>
      <c r="Q92" s="55"/>
      <c r="R92" s="16" t="str">
        <f>IFERROR(VLOOKUP(Q92,Lista!Q:R,2,0),"")</f>
        <v/>
      </c>
      <c r="S92" s="53"/>
      <c r="T92" s="55"/>
      <c r="U92" s="16" t="str">
        <f>IFERROR(VLOOKUP(T92,Lista!O:P,2,0),"")</f>
        <v/>
      </c>
      <c r="V92" s="55"/>
      <c r="W92" s="16" t="str">
        <f>IFERROR(VLOOKUP(V92,Lista!Q:R,2,0),"")</f>
        <v/>
      </c>
      <c r="X92" s="53"/>
      <c r="Y92" s="55"/>
      <c r="Z92" s="16" t="str">
        <f>IFERROR(VLOOKUP(Y92,Lista!O:P,2,0),"")</f>
        <v/>
      </c>
      <c r="AA92" s="55"/>
      <c r="AB92" s="16" t="str">
        <f>IFERROR(VLOOKUP(AA92,Lista!Q:R,2,0),"")</f>
        <v/>
      </c>
      <c r="AC92" s="53"/>
      <c r="AD92" s="55"/>
      <c r="AE92" s="16" t="str">
        <f>IFERROR(VLOOKUP(AD92,Lista!O:P,2,0),"")</f>
        <v/>
      </c>
      <c r="AF92" s="55"/>
      <c r="AG92" s="16" t="str">
        <f>IFERROR(VLOOKUP(AF92,Lista!Q:R,2,0),"")</f>
        <v/>
      </c>
      <c r="AH92" s="53"/>
      <c r="AI92" s="54"/>
      <c r="AJ92" s="51" t="str">
        <f>IFERROR(VLOOKUP(AI92,Lista!O:P,2,0),"")</f>
        <v/>
      </c>
      <c r="AK92" s="54"/>
      <c r="AL92" s="52" t="str">
        <f>IFERROR(VLOOKUP(AK92,Lista!Q:R,2,0),"")</f>
        <v/>
      </c>
      <c r="AM92" s="53"/>
      <c r="AN92" s="54"/>
      <c r="AO92" s="52" t="str">
        <f>IFERROR(VLOOKUP(AN92,Lista!O:P,2,0),"")</f>
        <v/>
      </c>
      <c r="AP92" s="54"/>
      <c r="AQ92" s="52" t="str">
        <f>IFERROR(VLOOKUP(AP92,Lista!Q:R,2,0),"")</f>
        <v/>
      </c>
      <c r="AR92" s="53"/>
      <c r="AS92" s="54"/>
      <c r="AT92" s="52" t="str">
        <f>IFERROR(VLOOKUP(AS92,Lista!O:P,2,0),"")</f>
        <v/>
      </c>
      <c r="AU92" s="54"/>
      <c r="AV92" s="52" t="str">
        <f>IFERROR(VLOOKUP(AU92,Lista!Q:R,2,0),"")</f>
        <v/>
      </c>
      <c r="AW92" s="53"/>
      <c r="AX92" s="54"/>
      <c r="AY92" s="52" t="str">
        <f>IFERROR(VLOOKUP(AX92,Lista!O:P,2,0),"")</f>
        <v/>
      </c>
      <c r="AZ92" s="54"/>
      <c r="BA92" s="52" t="str">
        <f>IFERROR(VLOOKUP(AZ92,Lista!Q:R,2,0),"")</f>
        <v/>
      </c>
      <c r="BB92" s="53"/>
      <c r="BC92" s="54"/>
      <c r="BD92" s="52" t="str">
        <f>IFERROR(VLOOKUP(BC92,Lista!O:P,2,0),"")</f>
        <v/>
      </c>
      <c r="BE92" s="54"/>
      <c r="BF92" s="52" t="str">
        <f>IFERROR(VLOOKUP(BE92,Lista!Q:R,2,0),"")</f>
        <v/>
      </c>
      <c r="BG92" s="53"/>
      <c r="BH92" s="54"/>
      <c r="BI92" s="52" t="str">
        <f>IFERROR(VLOOKUP(BH92,Lista!O:P,2,0),"")</f>
        <v/>
      </c>
      <c r="BJ92" s="54"/>
      <c r="BK92" s="52" t="str">
        <f>IFERROR(VLOOKUP(BJ92,Lista!Q:R,2,0),"")</f>
        <v/>
      </c>
      <c r="BL92" s="53"/>
      <c r="BM92" s="52"/>
      <c r="BN92" s="52" t="str">
        <f>IFERROR(VLOOKUP(BM92,Lista!O:P,2,0),"")</f>
        <v/>
      </c>
      <c r="BO92" s="52"/>
      <c r="BP92" s="52" t="str">
        <f>IFERROR(VLOOKUP(BO92,Lista!Q:R,2,0),"")</f>
        <v/>
      </c>
      <c r="BQ92" s="53"/>
      <c r="BR92" s="52"/>
      <c r="BS92" s="52" t="str">
        <f>IFERROR(VLOOKUP(BR92,Lista!O:P,2,0),"")</f>
        <v/>
      </c>
      <c r="BT92" s="52"/>
      <c r="BU92" s="52" t="str">
        <f>IFERROR(VLOOKUP(BT92,Lista!Q:R,2,0),"")</f>
        <v/>
      </c>
      <c r="BV92" s="53"/>
      <c r="BW92" s="52"/>
      <c r="BX92" s="52" t="str">
        <f>IFERROR(VLOOKUP(BW92,Lista!O:P,2,0),"")</f>
        <v/>
      </c>
      <c r="BY92" s="52"/>
      <c r="BZ92" s="52" t="str">
        <f>IFERROR(VLOOKUP(BY92,Lista!Q:R,2,0),"")</f>
        <v/>
      </c>
      <c r="CA92" s="53"/>
      <c r="CB92" s="52"/>
      <c r="CC92" s="52" t="str">
        <f>IFERROR(VLOOKUP(CB92,Lista!O:P,2,0),"")</f>
        <v/>
      </c>
      <c r="CD92" s="52"/>
      <c r="CE92" s="52" t="str">
        <f>IFERROR(VLOOKUP(CD92,Lista!Q:R,2,0),"")</f>
        <v/>
      </c>
      <c r="CF92" s="53"/>
      <c r="CG92" s="52"/>
      <c r="CH92" s="52" t="str">
        <f>IFERROR(VLOOKUP(CG92,Lista!O:P,2,0),"")</f>
        <v/>
      </c>
      <c r="CI92" s="52"/>
      <c r="CJ92" s="52" t="str">
        <f>IFERROR(VLOOKUP(CI92,Lista!Q:R,2,0),"")</f>
        <v/>
      </c>
      <c r="CK92" s="53"/>
      <c r="CL92" s="52"/>
      <c r="CM92" s="52" t="str">
        <f>IFERROR(VLOOKUP(CL92,Lista!O:P,2,0),"")</f>
        <v/>
      </c>
      <c r="CN92" s="52"/>
      <c r="CO92" s="52" t="str">
        <f>IFERROR(VLOOKUP(CN92,Lista!Q:R,2,0),"")</f>
        <v/>
      </c>
      <c r="CP92" s="53"/>
      <c r="CQ92" s="52"/>
      <c r="CR92" s="52" t="str">
        <f>IFERROR(VLOOKUP(CQ92,Lista!O:P,2,0),"")</f>
        <v/>
      </c>
      <c r="CS92" s="52"/>
      <c r="CT92" s="52" t="str">
        <f>IFERROR(VLOOKUP(CS92,Lista!Q:R,2,0),"")</f>
        <v/>
      </c>
      <c r="CU92" s="53"/>
      <c r="CV92" s="52"/>
      <c r="CW92" s="52" t="str">
        <f>IFERROR(VLOOKUP(CV92,Lista!O:P,2,0),"")</f>
        <v/>
      </c>
      <c r="CX92" s="52"/>
      <c r="CY92" s="52" t="str">
        <f>IFERROR(VLOOKUP(CX92,Lista!Q:R,2,0),"")</f>
        <v/>
      </c>
      <c r="CZ92" s="53"/>
      <c r="DA92" s="49">
        <f t="shared" si="0"/>
        <v>0</v>
      </c>
      <c r="DB92" s="53"/>
    </row>
    <row r="93" spans="1:106" ht="74.25" hidden="1" customHeight="1">
      <c r="A93" s="32">
        <v>0</v>
      </c>
      <c r="B93" s="16">
        <v>0</v>
      </c>
      <c r="C93" s="16">
        <v>0</v>
      </c>
      <c r="D93" s="41"/>
      <c r="E93" s="24"/>
      <c r="F93" s="24" t="str">
        <f>IFERROR(VLOOKUP(E93,Lista!O:P,2,0),"")</f>
        <v/>
      </c>
      <c r="G93" s="24"/>
      <c r="H93" s="24" t="str">
        <f>IFERROR(VLOOKUP(G93,Lista!Q:R,2,0),"")</f>
        <v/>
      </c>
      <c r="I93" s="44"/>
      <c r="J93" s="24"/>
      <c r="K93" s="24" t="str">
        <f>IFERROR(VLOOKUP(J93,Lista!O:P,2,0),"")</f>
        <v/>
      </c>
      <c r="L93" s="24"/>
      <c r="M93" s="24" t="str">
        <f>IFERROR(VLOOKUP(L93,Lista!Q:R,2,0),"")</f>
        <v/>
      </c>
      <c r="N93" s="44"/>
      <c r="O93" s="55"/>
      <c r="P93" s="16" t="str">
        <f>IFERROR(VLOOKUP(O93,Lista!O:P,2,0),"")</f>
        <v/>
      </c>
      <c r="Q93" s="55"/>
      <c r="R93" s="16" t="str">
        <f>IFERROR(VLOOKUP(Q93,Lista!Q:R,2,0),"")</f>
        <v/>
      </c>
      <c r="S93" s="53"/>
      <c r="T93" s="55"/>
      <c r="U93" s="16" t="str">
        <f>IFERROR(VLOOKUP(T93,Lista!O:P,2,0),"")</f>
        <v/>
      </c>
      <c r="V93" s="55"/>
      <c r="W93" s="16" t="str">
        <f>IFERROR(VLOOKUP(V93,Lista!Q:R,2,0),"")</f>
        <v/>
      </c>
      <c r="X93" s="53"/>
      <c r="Y93" s="55"/>
      <c r="Z93" s="16" t="str">
        <f>IFERROR(VLOOKUP(Y93,Lista!O:P,2,0),"")</f>
        <v/>
      </c>
      <c r="AA93" s="55"/>
      <c r="AB93" s="16" t="str">
        <f>IFERROR(VLOOKUP(AA93,Lista!Q:R,2,0),"")</f>
        <v/>
      </c>
      <c r="AC93" s="53"/>
      <c r="AD93" s="55"/>
      <c r="AE93" s="16" t="str">
        <f>IFERROR(VLOOKUP(AD93,Lista!O:P,2,0),"")</f>
        <v/>
      </c>
      <c r="AF93" s="55"/>
      <c r="AG93" s="16" t="str">
        <f>IFERROR(VLOOKUP(AF93,Lista!Q:R,2,0),"")</f>
        <v/>
      </c>
      <c r="AH93" s="53"/>
      <c r="AI93" s="54"/>
      <c r="AJ93" s="51" t="str">
        <f>IFERROR(VLOOKUP(AI93,Lista!O:P,2,0),"")</f>
        <v/>
      </c>
      <c r="AK93" s="54"/>
      <c r="AL93" s="52" t="str">
        <f>IFERROR(VLOOKUP(AK93,Lista!Q:R,2,0),"")</f>
        <v/>
      </c>
      <c r="AM93" s="53"/>
      <c r="AN93" s="54"/>
      <c r="AO93" s="52" t="str">
        <f>IFERROR(VLOOKUP(AN93,Lista!O:P,2,0),"")</f>
        <v/>
      </c>
      <c r="AP93" s="54"/>
      <c r="AQ93" s="52" t="str">
        <f>IFERROR(VLOOKUP(AP93,Lista!Q:R,2,0),"")</f>
        <v/>
      </c>
      <c r="AR93" s="53"/>
      <c r="AS93" s="54"/>
      <c r="AT93" s="52" t="str">
        <f>IFERROR(VLOOKUP(AS93,Lista!O:P,2,0),"")</f>
        <v/>
      </c>
      <c r="AU93" s="54"/>
      <c r="AV93" s="52" t="str">
        <f>IFERROR(VLOOKUP(AU93,Lista!Q:R,2,0),"")</f>
        <v/>
      </c>
      <c r="AW93" s="53"/>
      <c r="AX93" s="54"/>
      <c r="AY93" s="52" t="str">
        <f>IFERROR(VLOOKUP(AX93,Lista!O:P,2,0),"")</f>
        <v/>
      </c>
      <c r="AZ93" s="54"/>
      <c r="BA93" s="52" t="str">
        <f>IFERROR(VLOOKUP(AZ93,Lista!Q:R,2,0),"")</f>
        <v/>
      </c>
      <c r="BB93" s="53"/>
      <c r="BC93" s="54"/>
      <c r="BD93" s="52" t="str">
        <f>IFERROR(VLOOKUP(BC93,Lista!O:P,2,0),"")</f>
        <v/>
      </c>
      <c r="BE93" s="54"/>
      <c r="BF93" s="52" t="str">
        <f>IFERROR(VLOOKUP(BE93,Lista!Q:R,2,0),"")</f>
        <v/>
      </c>
      <c r="BG93" s="53"/>
      <c r="BH93" s="54"/>
      <c r="BI93" s="52" t="str">
        <f>IFERROR(VLOOKUP(BH93,Lista!O:P,2,0),"")</f>
        <v/>
      </c>
      <c r="BJ93" s="54"/>
      <c r="BK93" s="52" t="str">
        <f>IFERROR(VLOOKUP(BJ93,Lista!Q:R,2,0),"")</f>
        <v/>
      </c>
      <c r="BL93" s="53"/>
      <c r="BM93" s="52"/>
      <c r="BN93" s="52" t="str">
        <f>IFERROR(VLOOKUP(BM93,Lista!O:P,2,0),"")</f>
        <v/>
      </c>
      <c r="BO93" s="52"/>
      <c r="BP93" s="52" t="str">
        <f>IFERROR(VLOOKUP(BO93,Lista!Q:R,2,0),"")</f>
        <v/>
      </c>
      <c r="BQ93" s="53"/>
      <c r="BR93" s="52"/>
      <c r="BS93" s="52" t="str">
        <f>IFERROR(VLOOKUP(BR93,Lista!O:P,2,0),"")</f>
        <v/>
      </c>
      <c r="BT93" s="52"/>
      <c r="BU93" s="52" t="str">
        <f>IFERROR(VLOOKUP(BT93,Lista!Q:R,2,0),"")</f>
        <v/>
      </c>
      <c r="BV93" s="53"/>
      <c r="BW93" s="52"/>
      <c r="BX93" s="52" t="str">
        <f>IFERROR(VLOOKUP(BW93,Lista!O:P,2,0),"")</f>
        <v/>
      </c>
      <c r="BY93" s="52"/>
      <c r="BZ93" s="52" t="str">
        <f>IFERROR(VLOOKUP(BY93,Lista!Q:R,2,0),"")</f>
        <v/>
      </c>
      <c r="CA93" s="53"/>
      <c r="CB93" s="52"/>
      <c r="CC93" s="52" t="str">
        <f>IFERROR(VLOOKUP(CB93,Lista!O:P,2,0),"")</f>
        <v/>
      </c>
      <c r="CD93" s="52"/>
      <c r="CE93" s="52" t="str">
        <f>IFERROR(VLOOKUP(CD93,Lista!Q:R,2,0),"")</f>
        <v/>
      </c>
      <c r="CF93" s="53"/>
      <c r="CG93" s="52"/>
      <c r="CH93" s="52" t="str">
        <f>IFERROR(VLOOKUP(CG93,Lista!O:P,2,0),"")</f>
        <v/>
      </c>
      <c r="CI93" s="52"/>
      <c r="CJ93" s="52" t="str">
        <f>IFERROR(VLOOKUP(CI93,Lista!Q:R,2,0),"")</f>
        <v/>
      </c>
      <c r="CK93" s="53"/>
      <c r="CL93" s="52"/>
      <c r="CM93" s="52" t="str">
        <f>IFERROR(VLOOKUP(CL93,Lista!O:P,2,0),"")</f>
        <v/>
      </c>
      <c r="CN93" s="52"/>
      <c r="CO93" s="52" t="str">
        <f>IFERROR(VLOOKUP(CN93,Lista!Q:R,2,0),"")</f>
        <v/>
      </c>
      <c r="CP93" s="53"/>
      <c r="CQ93" s="52"/>
      <c r="CR93" s="52" t="str">
        <f>IFERROR(VLOOKUP(CQ93,Lista!O:P,2,0),"")</f>
        <v/>
      </c>
      <c r="CS93" s="52"/>
      <c r="CT93" s="52" t="str">
        <f>IFERROR(VLOOKUP(CS93,Lista!Q:R,2,0),"")</f>
        <v/>
      </c>
      <c r="CU93" s="53"/>
      <c r="CV93" s="52"/>
      <c r="CW93" s="52" t="str">
        <f>IFERROR(VLOOKUP(CV93,Lista!O:P,2,0),"")</f>
        <v/>
      </c>
      <c r="CX93" s="52"/>
      <c r="CY93" s="52" t="str">
        <f>IFERROR(VLOOKUP(CX93,Lista!Q:R,2,0),"")</f>
        <v/>
      </c>
      <c r="CZ93" s="53"/>
      <c r="DA93" s="49">
        <f t="shared" si="0"/>
        <v>0</v>
      </c>
      <c r="DB93" s="53"/>
    </row>
    <row r="94" spans="1:106" ht="74.25" hidden="1" customHeight="1">
      <c r="A94" s="32">
        <v>0</v>
      </c>
      <c r="B94" s="16">
        <v>0</v>
      </c>
      <c r="C94" s="16">
        <v>0</v>
      </c>
      <c r="D94" s="41"/>
      <c r="E94" s="24"/>
      <c r="F94" s="24" t="str">
        <f>IFERROR(VLOOKUP(E94,Lista!O:P,2,0),"")</f>
        <v/>
      </c>
      <c r="G94" s="24"/>
      <c r="H94" s="24" t="str">
        <f>IFERROR(VLOOKUP(G94,Lista!Q:R,2,0),"")</f>
        <v/>
      </c>
      <c r="I94" s="44"/>
      <c r="J94" s="24"/>
      <c r="K94" s="24" t="str">
        <f>IFERROR(VLOOKUP(J94,Lista!O:P,2,0),"")</f>
        <v/>
      </c>
      <c r="L94" s="24"/>
      <c r="M94" s="24" t="str">
        <f>IFERROR(VLOOKUP(L94,Lista!Q:R,2,0),"")</f>
        <v/>
      </c>
      <c r="N94" s="44"/>
      <c r="O94" s="55"/>
      <c r="P94" s="16" t="str">
        <f>IFERROR(VLOOKUP(O94,Lista!O:P,2,0),"")</f>
        <v/>
      </c>
      <c r="Q94" s="55"/>
      <c r="R94" s="16" t="str">
        <f>IFERROR(VLOOKUP(Q94,Lista!Q:R,2,0),"")</f>
        <v/>
      </c>
      <c r="S94" s="53"/>
      <c r="T94" s="55"/>
      <c r="U94" s="16" t="str">
        <f>IFERROR(VLOOKUP(T94,Lista!O:P,2,0),"")</f>
        <v/>
      </c>
      <c r="V94" s="55"/>
      <c r="W94" s="16" t="str">
        <f>IFERROR(VLOOKUP(V94,Lista!Q:R,2,0),"")</f>
        <v/>
      </c>
      <c r="X94" s="53"/>
      <c r="Y94" s="55"/>
      <c r="Z94" s="16" t="str">
        <f>IFERROR(VLOOKUP(Y94,Lista!O:P,2,0),"")</f>
        <v/>
      </c>
      <c r="AA94" s="55"/>
      <c r="AB94" s="16" t="str">
        <f>IFERROR(VLOOKUP(AA94,Lista!Q:R,2,0),"")</f>
        <v/>
      </c>
      <c r="AC94" s="53"/>
      <c r="AD94" s="55"/>
      <c r="AE94" s="16" t="str">
        <f>IFERROR(VLOOKUP(AD94,Lista!O:P,2,0),"")</f>
        <v/>
      </c>
      <c r="AF94" s="55"/>
      <c r="AG94" s="16" t="str">
        <f>IFERROR(VLOOKUP(AF94,Lista!Q:R,2,0),"")</f>
        <v/>
      </c>
      <c r="AH94" s="53"/>
      <c r="AI94" s="54"/>
      <c r="AJ94" s="51" t="str">
        <f>IFERROR(VLOOKUP(AI94,Lista!O:P,2,0),"")</f>
        <v/>
      </c>
      <c r="AK94" s="54"/>
      <c r="AL94" s="52" t="str">
        <f>IFERROR(VLOOKUP(AK94,Lista!Q:R,2,0),"")</f>
        <v/>
      </c>
      <c r="AM94" s="53"/>
      <c r="AN94" s="54"/>
      <c r="AO94" s="52" t="str">
        <f>IFERROR(VLOOKUP(AN94,Lista!O:P,2,0),"")</f>
        <v/>
      </c>
      <c r="AP94" s="54"/>
      <c r="AQ94" s="52" t="str">
        <f>IFERROR(VLOOKUP(AP94,Lista!Q:R,2,0),"")</f>
        <v/>
      </c>
      <c r="AR94" s="53"/>
      <c r="AS94" s="54"/>
      <c r="AT94" s="52" t="str">
        <f>IFERROR(VLOOKUP(AS94,Lista!O:P,2,0),"")</f>
        <v/>
      </c>
      <c r="AU94" s="54"/>
      <c r="AV94" s="52" t="str">
        <f>IFERROR(VLOOKUP(AU94,Lista!Q:R,2,0),"")</f>
        <v/>
      </c>
      <c r="AW94" s="53"/>
      <c r="AX94" s="54"/>
      <c r="AY94" s="52" t="str">
        <f>IFERROR(VLOOKUP(AX94,Lista!O:P,2,0),"")</f>
        <v/>
      </c>
      <c r="AZ94" s="54"/>
      <c r="BA94" s="52" t="str">
        <f>IFERROR(VLOOKUP(AZ94,Lista!Q:R,2,0),"")</f>
        <v/>
      </c>
      <c r="BB94" s="53"/>
      <c r="BC94" s="54"/>
      <c r="BD94" s="52" t="str">
        <f>IFERROR(VLOOKUP(BC94,Lista!O:P,2,0),"")</f>
        <v/>
      </c>
      <c r="BE94" s="54"/>
      <c r="BF94" s="52" t="str">
        <f>IFERROR(VLOOKUP(BE94,Lista!Q:R,2,0),"")</f>
        <v/>
      </c>
      <c r="BG94" s="53"/>
      <c r="BH94" s="54"/>
      <c r="BI94" s="52" t="str">
        <f>IFERROR(VLOOKUP(BH94,Lista!O:P,2,0),"")</f>
        <v/>
      </c>
      <c r="BJ94" s="54"/>
      <c r="BK94" s="52" t="str">
        <f>IFERROR(VLOOKUP(BJ94,Lista!Q:R,2,0),"")</f>
        <v/>
      </c>
      <c r="BL94" s="53"/>
      <c r="BM94" s="52"/>
      <c r="BN94" s="52" t="str">
        <f>IFERROR(VLOOKUP(BM94,Lista!O:P,2,0),"")</f>
        <v/>
      </c>
      <c r="BO94" s="52"/>
      <c r="BP94" s="52" t="str">
        <f>IFERROR(VLOOKUP(BO94,Lista!Q:R,2,0),"")</f>
        <v/>
      </c>
      <c r="BQ94" s="53"/>
      <c r="BR94" s="52"/>
      <c r="BS94" s="52" t="str">
        <f>IFERROR(VLOOKUP(BR94,Lista!O:P,2,0),"")</f>
        <v/>
      </c>
      <c r="BT94" s="52"/>
      <c r="BU94" s="52" t="str">
        <f>IFERROR(VLOOKUP(BT94,Lista!Q:R,2,0),"")</f>
        <v/>
      </c>
      <c r="BV94" s="53"/>
      <c r="BW94" s="52"/>
      <c r="BX94" s="52" t="str">
        <f>IFERROR(VLOOKUP(BW94,Lista!O:P,2,0),"")</f>
        <v/>
      </c>
      <c r="BY94" s="52"/>
      <c r="BZ94" s="52" t="str">
        <f>IFERROR(VLOOKUP(BY94,Lista!Q:R,2,0),"")</f>
        <v/>
      </c>
      <c r="CA94" s="53"/>
      <c r="CB94" s="52"/>
      <c r="CC94" s="52" t="str">
        <f>IFERROR(VLOOKUP(CB94,Lista!O:P,2,0),"")</f>
        <v/>
      </c>
      <c r="CD94" s="52"/>
      <c r="CE94" s="52" t="str">
        <f>IFERROR(VLOOKUP(CD94,Lista!Q:R,2,0),"")</f>
        <v/>
      </c>
      <c r="CF94" s="53"/>
      <c r="CG94" s="52"/>
      <c r="CH94" s="52" t="str">
        <f>IFERROR(VLOOKUP(CG94,Lista!O:P,2,0),"")</f>
        <v/>
      </c>
      <c r="CI94" s="52"/>
      <c r="CJ94" s="52" t="str">
        <f>IFERROR(VLOOKUP(CI94,Lista!Q:R,2,0),"")</f>
        <v/>
      </c>
      <c r="CK94" s="53"/>
      <c r="CL94" s="52"/>
      <c r="CM94" s="52" t="str">
        <f>IFERROR(VLOOKUP(CL94,Lista!O:P,2,0),"")</f>
        <v/>
      </c>
      <c r="CN94" s="52"/>
      <c r="CO94" s="52" t="str">
        <f>IFERROR(VLOOKUP(CN94,Lista!Q:R,2,0),"")</f>
        <v/>
      </c>
      <c r="CP94" s="53"/>
      <c r="CQ94" s="52"/>
      <c r="CR94" s="52" t="str">
        <f>IFERROR(VLOOKUP(CQ94,Lista!O:P,2,0),"")</f>
        <v/>
      </c>
      <c r="CS94" s="52"/>
      <c r="CT94" s="52" t="str">
        <f>IFERROR(VLOOKUP(CS94,Lista!Q:R,2,0),"")</f>
        <v/>
      </c>
      <c r="CU94" s="53"/>
      <c r="CV94" s="52"/>
      <c r="CW94" s="52" t="str">
        <f>IFERROR(VLOOKUP(CV94,Lista!O:P,2,0),"")</f>
        <v/>
      </c>
      <c r="CX94" s="52"/>
      <c r="CY94" s="52" t="str">
        <f>IFERROR(VLOOKUP(CX94,Lista!Q:R,2,0),"")</f>
        <v/>
      </c>
      <c r="CZ94" s="53"/>
      <c r="DA94" s="49">
        <f t="shared" si="0"/>
        <v>0</v>
      </c>
      <c r="DB94" s="53"/>
    </row>
    <row r="95" spans="1:106" ht="74.25" hidden="1" customHeight="1">
      <c r="A95" s="32">
        <v>0</v>
      </c>
      <c r="B95" s="16">
        <v>0</v>
      </c>
      <c r="C95" s="16">
        <v>0</v>
      </c>
      <c r="D95" s="41"/>
      <c r="E95" s="24"/>
      <c r="F95" s="24" t="str">
        <f>IFERROR(VLOOKUP(E95,Lista!O:P,2,0),"")</f>
        <v/>
      </c>
      <c r="G95" s="24"/>
      <c r="H95" s="24" t="str">
        <f>IFERROR(VLOOKUP(G95,Lista!Q:R,2,0),"")</f>
        <v/>
      </c>
      <c r="I95" s="44"/>
      <c r="J95" s="24"/>
      <c r="K95" s="24" t="str">
        <f>IFERROR(VLOOKUP(J95,Lista!O:P,2,0),"")</f>
        <v/>
      </c>
      <c r="L95" s="24"/>
      <c r="M95" s="24" t="str">
        <f>IFERROR(VLOOKUP(L95,Lista!Q:R,2,0),"")</f>
        <v/>
      </c>
      <c r="N95" s="44"/>
      <c r="O95" s="55"/>
      <c r="P95" s="16" t="str">
        <f>IFERROR(VLOOKUP(O95,Lista!O:P,2,0),"")</f>
        <v/>
      </c>
      <c r="Q95" s="55"/>
      <c r="R95" s="16" t="str">
        <f>IFERROR(VLOOKUP(Q95,Lista!Q:R,2,0),"")</f>
        <v/>
      </c>
      <c r="S95" s="53"/>
      <c r="T95" s="55"/>
      <c r="U95" s="16" t="str">
        <f>IFERROR(VLOOKUP(T95,Lista!O:P,2,0),"")</f>
        <v/>
      </c>
      <c r="V95" s="55"/>
      <c r="W95" s="16" t="str">
        <f>IFERROR(VLOOKUP(V95,Lista!Q:R,2,0),"")</f>
        <v/>
      </c>
      <c r="X95" s="53"/>
      <c r="Y95" s="55"/>
      <c r="Z95" s="16" t="str">
        <f>IFERROR(VLOOKUP(Y95,Lista!O:P,2,0),"")</f>
        <v/>
      </c>
      <c r="AA95" s="55"/>
      <c r="AB95" s="16" t="str">
        <f>IFERROR(VLOOKUP(AA95,Lista!Q:R,2,0),"")</f>
        <v/>
      </c>
      <c r="AC95" s="53"/>
      <c r="AD95" s="55"/>
      <c r="AE95" s="16" t="str">
        <f>IFERROR(VLOOKUP(AD95,Lista!O:P,2,0),"")</f>
        <v/>
      </c>
      <c r="AF95" s="55"/>
      <c r="AG95" s="16" t="str">
        <f>IFERROR(VLOOKUP(AF95,Lista!Q:R,2,0),"")</f>
        <v/>
      </c>
      <c r="AH95" s="53"/>
      <c r="AI95" s="54"/>
      <c r="AJ95" s="51" t="str">
        <f>IFERROR(VLOOKUP(AI95,Lista!O:P,2,0),"")</f>
        <v/>
      </c>
      <c r="AK95" s="54"/>
      <c r="AL95" s="52" t="str">
        <f>IFERROR(VLOOKUP(AK95,Lista!Q:R,2,0),"")</f>
        <v/>
      </c>
      <c r="AM95" s="53"/>
      <c r="AN95" s="54"/>
      <c r="AO95" s="52" t="str">
        <f>IFERROR(VLOOKUP(AN95,Lista!O:P,2,0),"")</f>
        <v/>
      </c>
      <c r="AP95" s="54"/>
      <c r="AQ95" s="52" t="str">
        <f>IFERROR(VLOOKUP(AP95,Lista!Q:R,2,0),"")</f>
        <v/>
      </c>
      <c r="AR95" s="53"/>
      <c r="AS95" s="54"/>
      <c r="AT95" s="52" t="str">
        <f>IFERROR(VLOOKUP(AS95,Lista!O:P,2,0),"")</f>
        <v/>
      </c>
      <c r="AU95" s="54"/>
      <c r="AV95" s="52" t="str">
        <f>IFERROR(VLOOKUP(AU95,Lista!Q:R,2,0),"")</f>
        <v/>
      </c>
      <c r="AW95" s="53"/>
      <c r="AX95" s="54"/>
      <c r="AY95" s="52" t="str">
        <f>IFERROR(VLOOKUP(AX95,Lista!O:P,2,0),"")</f>
        <v/>
      </c>
      <c r="AZ95" s="54"/>
      <c r="BA95" s="52" t="str">
        <f>IFERROR(VLOOKUP(AZ95,Lista!Q:R,2,0),"")</f>
        <v/>
      </c>
      <c r="BB95" s="53"/>
      <c r="BC95" s="54"/>
      <c r="BD95" s="52" t="str">
        <f>IFERROR(VLOOKUP(BC95,Lista!O:P,2,0),"")</f>
        <v/>
      </c>
      <c r="BE95" s="54"/>
      <c r="BF95" s="52" t="str">
        <f>IFERROR(VLOOKUP(BE95,Lista!Q:R,2,0),"")</f>
        <v/>
      </c>
      <c r="BG95" s="53"/>
      <c r="BH95" s="54"/>
      <c r="BI95" s="52" t="str">
        <f>IFERROR(VLOOKUP(BH95,Lista!O:P,2,0),"")</f>
        <v/>
      </c>
      <c r="BJ95" s="54"/>
      <c r="BK95" s="52" t="str">
        <f>IFERROR(VLOOKUP(BJ95,Lista!Q:R,2,0),"")</f>
        <v/>
      </c>
      <c r="BL95" s="53"/>
      <c r="BM95" s="52"/>
      <c r="BN95" s="52" t="str">
        <f>IFERROR(VLOOKUP(BM95,Lista!O:P,2,0),"")</f>
        <v/>
      </c>
      <c r="BO95" s="52"/>
      <c r="BP95" s="52" t="str">
        <f>IFERROR(VLOOKUP(BO95,Lista!Q:R,2,0),"")</f>
        <v/>
      </c>
      <c r="BQ95" s="53"/>
      <c r="BR95" s="52"/>
      <c r="BS95" s="52" t="str">
        <f>IFERROR(VLOOKUP(BR95,Lista!O:P,2,0),"")</f>
        <v/>
      </c>
      <c r="BT95" s="52"/>
      <c r="BU95" s="52" t="str">
        <f>IFERROR(VLOOKUP(BT95,Lista!Q:R,2,0),"")</f>
        <v/>
      </c>
      <c r="BV95" s="53"/>
      <c r="BW95" s="52"/>
      <c r="BX95" s="52" t="str">
        <f>IFERROR(VLOOKUP(BW95,Lista!O:P,2,0),"")</f>
        <v/>
      </c>
      <c r="BY95" s="52"/>
      <c r="BZ95" s="52" t="str">
        <f>IFERROR(VLOOKUP(BY95,Lista!Q:R,2,0),"")</f>
        <v/>
      </c>
      <c r="CA95" s="53"/>
      <c r="CB95" s="52"/>
      <c r="CC95" s="52" t="str">
        <f>IFERROR(VLOOKUP(CB95,Lista!O:P,2,0),"")</f>
        <v/>
      </c>
      <c r="CD95" s="52"/>
      <c r="CE95" s="52" t="str">
        <f>IFERROR(VLOOKUP(CD95,Lista!Q:R,2,0),"")</f>
        <v/>
      </c>
      <c r="CF95" s="53"/>
      <c r="CG95" s="52"/>
      <c r="CH95" s="52" t="str">
        <f>IFERROR(VLOOKUP(CG95,Lista!O:P,2,0),"")</f>
        <v/>
      </c>
      <c r="CI95" s="52"/>
      <c r="CJ95" s="52" t="str">
        <f>IFERROR(VLOOKUP(CI95,Lista!Q:R,2,0),"")</f>
        <v/>
      </c>
      <c r="CK95" s="53"/>
      <c r="CL95" s="52"/>
      <c r="CM95" s="52" t="str">
        <f>IFERROR(VLOOKUP(CL95,Lista!O:P,2,0),"")</f>
        <v/>
      </c>
      <c r="CN95" s="52"/>
      <c r="CO95" s="52" t="str">
        <f>IFERROR(VLOOKUP(CN95,Lista!Q:R,2,0),"")</f>
        <v/>
      </c>
      <c r="CP95" s="53"/>
      <c r="CQ95" s="52"/>
      <c r="CR95" s="52" t="str">
        <f>IFERROR(VLOOKUP(CQ95,Lista!O:P,2,0),"")</f>
        <v/>
      </c>
      <c r="CS95" s="52"/>
      <c r="CT95" s="52" t="str">
        <f>IFERROR(VLOOKUP(CS95,Lista!Q:R,2,0),"")</f>
        <v/>
      </c>
      <c r="CU95" s="53"/>
      <c r="CV95" s="52"/>
      <c r="CW95" s="52" t="str">
        <f>IFERROR(VLOOKUP(CV95,Lista!O:P,2,0),"")</f>
        <v/>
      </c>
      <c r="CX95" s="52"/>
      <c r="CY95" s="52" t="str">
        <f>IFERROR(VLOOKUP(CX95,Lista!Q:R,2,0),"")</f>
        <v/>
      </c>
      <c r="CZ95" s="53"/>
      <c r="DA95" s="49">
        <f t="shared" si="0"/>
        <v>0</v>
      </c>
      <c r="DB95" s="53"/>
    </row>
    <row r="96" spans="1:106" ht="74.25" hidden="1" customHeight="1">
      <c r="A96" s="32">
        <v>0</v>
      </c>
      <c r="B96" s="16">
        <v>0</v>
      </c>
      <c r="C96" s="16">
        <v>0</v>
      </c>
      <c r="D96" s="41"/>
      <c r="E96" s="24"/>
      <c r="F96" s="24" t="str">
        <f>IFERROR(VLOOKUP(E96,Lista!O:P,2,0),"")</f>
        <v/>
      </c>
      <c r="G96" s="24"/>
      <c r="H96" s="24" t="str">
        <f>IFERROR(VLOOKUP(G96,Lista!Q:R,2,0),"")</f>
        <v/>
      </c>
      <c r="I96" s="44"/>
      <c r="J96" s="24"/>
      <c r="K96" s="24" t="str">
        <f>IFERROR(VLOOKUP(J96,Lista!O:P,2,0),"")</f>
        <v/>
      </c>
      <c r="L96" s="24"/>
      <c r="M96" s="24" t="str">
        <f>IFERROR(VLOOKUP(L96,Lista!Q:R,2,0),"")</f>
        <v/>
      </c>
      <c r="N96" s="44"/>
      <c r="O96" s="55"/>
      <c r="P96" s="16" t="str">
        <f>IFERROR(VLOOKUP(O96,Lista!O:P,2,0),"")</f>
        <v/>
      </c>
      <c r="Q96" s="55"/>
      <c r="R96" s="16" t="str">
        <f>IFERROR(VLOOKUP(Q96,Lista!Q:R,2,0),"")</f>
        <v/>
      </c>
      <c r="S96" s="53"/>
      <c r="T96" s="55"/>
      <c r="U96" s="16" t="str">
        <f>IFERROR(VLOOKUP(T96,Lista!O:P,2,0),"")</f>
        <v/>
      </c>
      <c r="V96" s="55"/>
      <c r="W96" s="16" t="str">
        <f>IFERROR(VLOOKUP(V96,Lista!Q:R,2,0),"")</f>
        <v/>
      </c>
      <c r="X96" s="53"/>
      <c r="Y96" s="55"/>
      <c r="Z96" s="16" t="str">
        <f>IFERROR(VLOOKUP(Y96,Lista!O:P,2,0),"")</f>
        <v/>
      </c>
      <c r="AA96" s="55"/>
      <c r="AB96" s="16" t="str">
        <f>IFERROR(VLOOKUP(AA96,Lista!Q:R,2,0),"")</f>
        <v/>
      </c>
      <c r="AC96" s="53"/>
      <c r="AD96" s="55"/>
      <c r="AE96" s="16" t="str">
        <f>IFERROR(VLOOKUP(AD96,Lista!O:P,2,0),"")</f>
        <v/>
      </c>
      <c r="AF96" s="55"/>
      <c r="AG96" s="16" t="str">
        <f>IFERROR(VLOOKUP(AF96,Lista!Q:R,2,0),"")</f>
        <v/>
      </c>
      <c r="AH96" s="53"/>
      <c r="AI96" s="54"/>
      <c r="AJ96" s="51" t="str">
        <f>IFERROR(VLOOKUP(AI96,Lista!O:P,2,0),"")</f>
        <v/>
      </c>
      <c r="AK96" s="54"/>
      <c r="AL96" s="52" t="str">
        <f>IFERROR(VLOOKUP(AK96,Lista!Q:R,2,0),"")</f>
        <v/>
      </c>
      <c r="AM96" s="53"/>
      <c r="AN96" s="54"/>
      <c r="AO96" s="52" t="str">
        <f>IFERROR(VLOOKUP(AN96,Lista!O:P,2,0),"")</f>
        <v/>
      </c>
      <c r="AP96" s="54"/>
      <c r="AQ96" s="52" t="str">
        <f>IFERROR(VLOOKUP(AP96,Lista!Q:R,2,0),"")</f>
        <v/>
      </c>
      <c r="AR96" s="53"/>
      <c r="AS96" s="54"/>
      <c r="AT96" s="52" t="str">
        <f>IFERROR(VLOOKUP(AS96,Lista!O:P,2,0),"")</f>
        <v/>
      </c>
      <c r="AU96" s="54"/>
      <c r="AV96" s="52" t="str">
        <f>IFERROR(VLOOKUP(AU96,Lista!Q:R,2,0),"")</f>
        <v/>
      </c>
      <c r="AW96" s="53"/>
      <c r="AX96" s="54"/>
      <c r="AY96" s="52" t="str">
        <f>IFERROR(VLOOKUP(AX96,Lista!O:P,2,0),"")</f>
        <v/>
      </c>
      <c r="AZ96" s="54"/>
      <c r="BA96" s="52" t="str">
        <f>IFERROR(VLOOKUP(AZ96,Lista!Q:R,2,0),"")</f>
        <v/>
      </c>
      <c r="BB96" s="53"/>
      <c r="BC96" s="54"/>
      <c r="BD96" s="52" t="str">
        <f>IFERROR(VLOOKUP(BC96,Lista!O:P,2,0),"")</f>
        <v/>
      </c>
      <c r="BE96" s="54"/>
      <c r="BF96" s="52" t="str">
        <f>IFERROR(VLOOKUP(BE96,Lista!Q:R,2,0),"")</f>
        <v/>
      </c>
      <c r="BG96" s="53"/>
      <c r="BH96" s="54"/>
      <c r="BI96" s="52" t="str">
        <f>IFERROR(VLOOKUP(BH96,Lista!O:P,2,0),"")</f>
        <v/>
      </c>
      <c r="BJ96" s="54"/>
      <c r="BK96" s="52" t="str">
        <f>IFERROR(VLOOKUP(BJ96,Lista!Q:R,2,0),"")</f>
        <v/>
      </c>
      <c r="BL96" s="53"/>
      <c r="BM96" s="52"/>
      <c r="BN96" s="52" t="str">
        <f>IFERROR(VLOOKUP(BM96,Lista!O:P,2,0),"")</f>
        <v/>
      </c>
      <c r="BO96" s="52"/>
      <c r="BP96" s="52" t="str">
        <f>IFERROR(VLOOKUP(BO96,Lista!Q:R,2,0),"")</f>
        <v/>
      </c>
      <c r="BQ96" s="53"/>
      <c r="BR96" s="52"/>
      <c r="BS96" s="52" t="str">
        <f>IFERROR(VLOOKUP(BR96,Lista!O:P,2,0),"")</f>
        <v/>
      </c>
      <c r="BT96" s="52"/>
      <c r="BU96" s="52" t="str">
        <f>IFERROR(VLOOKUP(BT96,Lista!Q:R,2,0),"")</f>
        <v/>
      </c>
      <c r="BV96" s="53"/>
      <c r="BW96" s="52"/>
      <c r="BX96" s="52" t="str">
        <f>IFERROR(VLOOKUP(BW96,Lista!O:P,2,0),"")</f>
        <v/>
      </c>
      <c r="BY96" s="52"/>
      <c r="BZ96" s="52" t="str">
        <f>IFERROR(VLOOKUP(BY96,Lista!Q:R,2,0),"")</f>
        <v/>
      </c>
      <c r="CA96" s="53"/>
      <c r="CB96" s="52"/>
      <c r="CC96" s="52" t="str">
        <f>IFERROR(VLOOKUP(CB96,Lista!O:P,2,0),"")</f>
        <v/>
      </c>
      <c r="CD96" s="52"/>
      <c r="CE96" s="52" t="str">
        <f>IFERROR(VLOOKUP(CD96,Lista!Q:R,2,0),"")</f>
        <v/>
      </c>
      <c r="CF96" s="53"/>
      <c r="CG96" s="52"/>
      <c r="CH96" s="52" t="str">
        <f>IFERROR(VLOOKUP(CG96,Lista!O:P,2,0),"")</f>
        <v/>
      </c>
      <c r="CI96" s="52"/>
      <c r="CJ96" s="52" t="str">
        <f>IFERROR(VLOOKUP(CI96,Lista!Q:R,2,0),"")</f>
        <v/>
      </c>
      <c r="CK96" s="53"/>
      <c r="CL96" s="52"/>
      <c r="CM96" s="52" t="str">
        <f>IFERROR(VLOOKUP(CL96,Lista!O:P,2,0),"")</f>
        <v/>
      </c>
      <c r="CN96" s="52"/>
      <c r="CO96" s="52" t="str">
        <f>IFERROR(VLOOKUP(CN96,Lista!Q:R,2,0),"")</f>
        <v/>
      </c>
      <c r="CP96" s="53"/>
      <c r="CQ96" s="52"/>
      <c r="CR96" s="52" t="str">
        <f>IFERROR(VLOOKUP(CQ96,Lista!O:P,2,0),"")</f>
        <v/>
      </c>
      <c r="CS96" s="52"/>
      <c r="CT96" s="52" t="str">
        <f>IFERROR(VLOOKUP(CS96,Lista!Q:R,2,0),"")</f>
        <v/>
      </c>
      <c r="CU96" s="53"/>
      <c r="CV96" s="52"/>
      <c r="CW96" s="52" t="str">
        <f>IFERROR(VLOOKUP(CV96,Lista!O:P,2,0),"")</f>
        <v/>
      </c>
      <c r="CX96" s="52"/>
      <c r="CY96" s="52" t="str">
        <f>IFERROR(VLOOKUP(CX96,Lista!Q:R,2,0),"")</f>
        <v/>
      </c>
      <c r="CZ96" s="53"/>
      <c r="DA96" s="49">
        <f t="shared" si="0"/>
        <v>0</v>
      </c>
      <c r="DB96" s="53"/>
    </row>
    <row r="97" spans="1:106" ht="74.25" hidden="1" customHeight="1">
      <c r="A97" s="32">
        <v>0</v>
      </c>
      <c r="B97" s="16">
        <v>0</v>
      </c>
      <c r="C97" s="16">
        <v>0</v>
      </c>
      <c r="D97" s="41"/>
      <c r="E97" s="24"/>
      <c r="F97" s="24" t="str">
        <f>IFERROR(VLOOKUP(E97,Lista!O:P,2,0),"")</f>
        <v/>
      </c>
      <c r="G97" s="24"/>
      <c r="H97" s="24" t="str">
        <f>IFERROR(VLOOKUP(G97,Lista!Q:R,2,0),"")</f>
        <v/>
      </c>
      <c r="I97" s="44"/>
      <c r="J97" s="24"/>
      <c r="K97" s="24" t="str">
        <f>IFERROR(VLOOKUP(J97,Lista!O:P,2,0),"")</f>
        <v/>
      </c>
      <c r="L97" s="24"/>
      <c r="M97" s="24" t="str">
        <f>IFERROR(VLOOKUP(L97,Lista!Q:R,2,0),"")</f>
        <v/>
      </c>
      <c r="N97" s="44"/>
      <c r="O97" s="55"/>
      <c r="P97" s="16" t="str">
        <f>IFERROR(VLOOKUP(O97,Lista!O:P,2,0),"")</f>
        <v/>
      </c>
      <c r="Q97" s="55"/>
      <c r="R97" s="16" t="str">
        <f>IFERROR(VLOOKUP(Q97,Lista!Q:R,2,0),"")</f>
        <v/>
      </c>
      <c r="S97" s="53"/>
      <c r="T97" s="55"/>
      <c r="U97" s="16" t="str">
        <f>IFERROR(VLOOKUP(T97,Lista!O:P,2,0),"")</f>
        <v/>
      </c>
      <c r="V97" s="55"/>
      <c r="W97" s="16" t="str">
        <f>IFERROR(VLOOKUP(V97,Lista!Q:R,2,0),"")</f>
        <v/>
      </c>
      <c r="X97" s="53"/>
      <c r="Y97" s="55"/>
      <c r="Z97" s="16" t="str">
        <f>IFERROR(VLOOKUP(Y97,Lista!O:P,2,0),"")</f>
        <v/>
      </c>
      <c r="AA97" s="55"/>
      <c r="AB97" s="16" t="str">
        <f>IFERROR(VLOOKUP(AA97,Lista!Q:R,2,0),"")</f>
        <v/>
      </c>
      <c r="AC97" s="53"/>
      <c r="AD97" s="55"/>
      <c r="AE97" s="16" t="str">
        <f>IFERROR(VLOOKUP(AD97,Lista!O:P,2,0),"")</f>
        <v/>
      </c>
      <c r="AF97" s="55"/>
      <c r="AG97" s="16" t="str">
        <f>IFERROR(VLOOKUP(AF97,Lista!Q:R,2,0),"")</f>
        <v/>
      </c>
      <c r="AH97" s="53"/>
      <c r="AI97" s="54"/>
      <c r="AJ97" s="51" t="str">
        <f>IFERROR(VLOOKUP(AI97,Lista!O:P,2,0),"")</f>
        <v/>
      </c>
      <c r="AK97" s="54"/>
      <c r="AL97" s="52" t="str">
        <f>IFERROR(VLOOKUP(AK97,Lista!Q:R,2,0),"")</f>
        <v/>
      </c>
      <c r="AM97" s="53"/>
      <c r="AN97" s="54"/>
      <c r="AO97" s="52" t="str">
        <f>IFERROR(VLOOKUP(AN97,Lista!O:P,2,0),"")</f>
        <v/>
      </c>
      <c r="AP97" s="54"/>
      <c r="AQ97" s="52" t="str">
        <f>IFERROR(VLOOKUP(AP97,Lista!Q:R,2,0),"")</f>
        <v/>
      </c>
      <c r="AR97" s="53"/>
      <c r="AS97" s="54"/>
      <c r="AT97" s="52" t="str">
        <f>IFERROR(VLOOKUP(AS97,Lista!O:P,2,0),"")</f>
        <v/>
      </c>
      <c r="AU97" s="54"/>
      <c r="AV97" s="52" t="str">
        <f>IFERROR(VLOOKUP(AU97,Lista!Q:R,2,0),"")</f>
        <v/>
      </c>
      <c r="AW97" s="53"/>
      <c r="AX97" s="54"/>
      <c r="AY97" s="52" t="str">
        <f>IFERROR(VLOOKUP(AX97,Lista!O:P,2,0),"")</f>
        <v/>
      </c>
      <c r="AZ97" s="54"/>
      <c r="BA97" s="52" t="str">
        <f>IFERROR(VLOOKUP(AZ97,Lista!Q:R,2,0),"")</f>
        <v/>
      </c>
      <c r="BB97" s="53"/>
      <c r="BC97" s="54"/>
      <c r="BD97" s="52" t="str">
        <f>IFERROR(VLOOKUP(BC97,Lista!O:P,2,0),"")</f>
        <v/>
      </c>
      <c r="BE97" s="54"/>
      <c r="BF97" s="52" t="str">
        <f>IFERROR(VLOOKUP(BE97,Lista!Q:R,2,0),"")</f>
        <v/>
      </c>
      <c r="BG97" s="53"/>
      <c r="BH97" s="54"/>
      <c r="BI97" s="52" t="str">
        <f>IFERROR(VLOOKUP(BH97,Lista!O:P,2,0),"")</f>
        <v/>
      </c>
      <c r="BJ97" s="54"/>
      <c r="BK97" s="52" t="str">
        <f>IFERROR(VLOOKUP(BJ97,Lista!Q:R,2,0),"")</f>
        <v/>
      </c>
      <c r="BL97" s="53"/>
      <c r="BM97" s="52"/>
      <c r="BN97" s="52" t="str">
        <f>IFERROR(VLOOKUP(BM97,Lista!O:P,2,0),"")</f>
        <v/>
      </c>
      <c r="BO97" s="52"/>
      <c r="BP97" s="52" t="str">
        <f>IFERROR(VLOOKUP(BO97,Lista!Q:R,2,0),"")</f>
        <v/>
      </c>
      <c r="BQ97" s="53"/>
      <c r="BR97" s="52"/>
      <c r="BS97" s="52" t="str">
        <f>IFERROR(VLOOKUP(BR97,Lista!O:P,2,0),"")</f>
        <v/>
      </c>
      <c r="BT97" s="52"/>
      <c r="BU97" s="52" t="str">
        <f>IFERROR(VLOOKUP(BT97,Lista!Q:R,2,0),"")</f>
        <v/>
      </c>
      <c r="BV97" s="53"/>
      <c r="BW97" s="52"/>
      <c r="BX97" s="52" t="str">
        <f>IFERROR(VLOOKUP(BW97,Lista!O:P,2,0),"")</f>
        <v/>
      </c>
      <c r="BY97" s="52"/>
      <c r="BZ97" s="52" t="str">
        <f>IFERROR(VLOOKUP(BY97,Lista!Q:R,2,0),"")</f>
        <v/>
      </c>
      <c r="CA97" s="53"/>
      <c r="CB97" s="52"/>
      <c r="CC97" s="52" t="str">
        <f>IFERROR(VLOOKUP(CB97,Lista!O:P,2,0),"")</f>
        <v/>
      </c>
      <c r="CD97" s="52"/>
      <c r="CE97" s="52" t="str">
        <f>IFERROR(VLOOKUP(CD97,Lista!Q:R,2,0),"")</f>
        <v/>
      </c>
      <c r="CF97" s="53"/>
      <c r="CG97" s="52"/>
      <c r="CH97" s="52" t="str">
        <f>IFERROR(VLOOKUP(CG97,Lista!O:P,2,0),"")</f>
        <v/>
      </c>
      <c r="CI97" s="52"/>
      <c r="CJ97" s="52" t="str">
        <f>IFERROR(VLOOKUP(CI97,Lista!Q:R,2,0),"")</f>
        <v/>
      </c>
      <c r="CK97" s="53"/>
      <c r="CL97" s="52"/>
      <c r="CM97" s="52" t="str">
        <f>IFERROR(VLOOKUP(CL97,Lista!O:P,2,0),"")</f>
        <v/>
      </c>
      <c r="CN97" s="52"/>
      <c r="CO97" s="52" t="str">
        <f>IFERROR(VLOOKUP(CN97,Lista!Q:R,2,0),"")</f>
        <v/>
      </c>
      <c r="CP97" s="53"/>
      <c r="CQ97" s="52"/>
      <c r="CR97" s="52" t="str">
        <f>IFERROR(VLOOKUP(CQ97,Lista!O:P,2,0),"")</f>
        <v/>
      </c>
      <c r="CS97" s="52"/>
      <c r="CT97" s="52" t="str">
        <f>IFERROR(VLOOKUP(CS97,Lista!Q:R,2,0),"")</f>
        <v/>
      </c>
      <c r="CU97" s="53"/>
      <c r="CV97" s="52"/>
      <c r="CW97" s="52" t="str">
        <f>IFERROR(VLOOKUP(CV97,Lista!O:P,2,0),"")</f>
        <v/>
      </c>
      <c r="CX97" s="52"/>
      <c r="CY97" s="52" t="str">
        <f>IFERROR(VLOOKUP(CX97,Lista!Q:R,2,0),"")</f>
        <v/>
      </c>
      <c r="CZ97" s="53"/>
      <c r="DA97" s="49">
        <f t="shared" si="0"/>
        <v>0</v>
      </c>
      <c r="DB97" s="53"/>
    </row>
    <row r="98" spans="1:106" ht="74.25" hidden="1" customHeight="1">
      <c r="A98" s="32">
        <v>0</v>
      </c>
      <c r="B98" s="16">
        <v>0</v>
      </c>
      <c r="C98" s="16">
        <v>0</v>
      </c>
      <c r="D98" s="41"/>
      <c r="E98" s="24"/>
      <c r="F98" s="24" t="str">
        <f>IFERROR(VLOOKUP(E98,Lista!O:P,2,0),"")</f>
        <v/>
      </c>
      <c r="G98" s="24"/>
      <c r="H98" s="24" t="str">
        <f>IFERROR(VLOOKUP(G98,Lista!Q:R,2,0),"")</f>
        <v/>
      </c>
      <c r="I98" s="44"/>
      <c r="J98" s="24"/>
      <c r="K98" s="24" t="str">
        <f>IFERROR(VLOOKUP(J98,Lista!O:P,2,0),"")</f>
        <v/>
      </c>
      <c r="L98" s="24"/>
      <c r="M98" s="24" t="str">
        <f>IFERROR(VLOOKUP(L98,Lista!Q:R,2,0),"")</f>
        <v/>
      </c>
      <c r="N98" s="44"/>
      <c r="O98" s="55"/>
      <c r="P98" s="16" t="str">
        <f>IFERROR(VLOOKUP(O98,Lista!O:P,2,0),"")</f>
        <v/>
      </c>
      <c r="Q98" s="55"/>
      <c r="R98" s="16" t="str">
        <f>IFERROR(VLOOKUP(Q98,Lista!Q:R,2,0),"")</f>
        <v/>
      </c>
      <c r="S98" s="53"/>
      <c r="T98" s="55"/>
      <c r="U98" s="16" t="str">
        <f>IFERROR(VLOOKUP(T98,Lista!O:P,2,0),"")</f>
        <v/>
      </c>
      <c r="V98" s="55"/>
      <c r="W98" s="16" t="str">
        <f>IFERROR(VLOOKUP(V98,Lista!Q:R,2,0),"")</f>
        <v/>
      </c>
      <c r="X98" s="53"/>
      <c r="Y98" s="55"/>
      <c r="Z98" s="16" t="str">
        <f>IFERROR(VLOOKUP(Y98,Lista!O:P,2,0),"")</f>
        <v/>
      </c>
      <c r="AA98" s="55"/>
      <c r="AB98" s="16" t="str">
        <f>IFERROR(VLOOKUP(AA98,Lista!Q:R,2,0),"")</f>
        <v/>
      </c>
      <c r="AC98" s="53"/>
      <c r="AD98" s="55"/>
      <c r="AE98" s="16" t="str">
        <f>IFERROR(VLOOKUP(AD98,Lista!O:P,2,0),"")</f>
        <v/>
      </c>
      <c r="AF98" s="55"/>
      <c r="AG98" s="16" t="str">
        <f>IFERROR(VLOOKUP(AF98,Lista!Q:R,2,0),"")</f>
        <v/>
      </c>
      <c r="AH98" s="53"/>
      <c r="AI98" s="54"/>
      <c r="AJ98" s="51" t="str">
        <f>IFERROR(VLOOKUP(AI98,Lista!O:P,2,0),"")</f>
        <v/>
      </c>
      <c r="AK98" s="54"/>
      <c r="AL98" s="52" t="str">
        <f>IFERROR(VLOOKUP(AK98,Lista!Q:R,2,0),"")</f>
        <v/>
      </c>
      <c r="AM98" s="53"/>
      <c r="AN98" s="54"/>
      <c r="AO98" s="52" t="str">
        <f>IFERROR(VLOOKUP(AN98,Lista!O:P,2,0),"")</f>
        <v/>
      </c>
      <c r="AP98" s="54"/>
      <c r="AQ98" s="52" t="str">
        <f>IFERROR(VLOOKUP(AP98,Lista!Q:R,2,0),"")</f>
        <v/>
      </c>
      <c r="AR98" s="53"/>
      <c r="AS98" s="54"/>
      <c r="AT98" s="52" t="str">
        <f>IFERROR(VLOOKUP(AS98,Lista!O:P,2,0),"")</f>
        <v/>
      </c>
      <c r="AU98" s="54"/>
      <c r="AV98" s="52" t="str">
        <f>IFERROR(VLOOKUP(AU98,Lista!Q:R,2,0),"")</f>
        <v/>
      </c>
      <c r="AW98" s="53"/>
      <c r="AX98" s="54"/>
      <c r="AY98" s="52" t="str">
        <f>IFERROR(VLOOKUP(AX98,Lista!O:P,2,0),"")</f>
        <v/>
      </c>
      <c r="AZ98" s="54"/>
      <c r="BA98" s="52" t="str">
        <f>IFERROR(VLOOKUP(AZ98,Lista!Q:R,2,0),"")</f>
        <v/>
      </c>
      <c r="BB98" s="53"/>
      <c r="BC98" s="54"/>
      <c r="BD98" s="52" t="str">
        <f>IFERROR(VLOOKUP(BC98,Lista!O:P,2,0),"")</f>
        <v/>
      </c>
      <c r="BE98" s="54"/>
      <c r="BF98" s="52" t="str">
        <f>IFERROR(VLOOKUP(BE98,Lista!Q:R,2,0),"")</f>
        <v/>
      </c>
      <c r="BG98" s="53"/>
      <c r="BH98" s="54"/>
      <c r="BI98" s="52" t="str">
        <f>IFERROR(VLOOKUP(BH98,Lista!O:P,2,0),"")</f>
        <v/>
      </c>
      <c r="BJ98" s="54"/>
      <c r="BK98" s="52" t="str">
        <f>IFERROR(VLOOKUP(BJ98,Lista!Q:R,2,0),"")</f>
        <v/>
      </c>
      <c r="BL98" s="53"/>
      <c r="BM98" s="52"/>
      <c r="BN98" s="52" t="str">
        <f>IFERROR(VLOOKUP(BM98,Lista!O:P,2,0),"")</f>
        <v/>
      </c>
      <c r="BO98" s="52"/>
      <c r="BP98" s="52" t="str">
        <f>IFERROR(VLOOKUP(BO98,Lista!Q:R,2,0),"")</f>
        <v/>
      </c>
      <c r="BQ98" s="53"/>
      <c r="BR98" s="52"/>
      <c r="BS98" s="52" t="str">
        <f>IFERROR(VLOOKUP(BR98,Lista!O:P,2,0),"")</f>
        <v/>
      </c>
      <c r="BT98" s="52"/>
      <c r="BU98" s="52" t="str">
        <f>IFERROR(VLOOKUP(BT98,Lista!Q:R,2,0),"")</f>
        <v/>
      </c>
      <c r="BV98" s="53"/>
      <c r="BW98" s="52"/>
      <c r="BX98" s="52" t="str">
        <f>IFERROR(VLOOKUP(BW98,Lista!O:P,2,0),"")</f>
        <v/>
      </c>
      <c r="BY98" s="52"/>
      <c r="BZ98" s="52" t="str">
        <f>IFERROR(VLOOKUP(BY98,Lista!Q:R,2,0),"")</f>
        <v/>
      </c>
      <c r="CA98" s="53"/>
      <c r="CB98" s="52"/>
      <c r="CC98" s="52" t="str">
        <f>IFERROR(VLOOKUP(CB98,Lista!O:P,2,0),"")</f>
        <v/>
      </c>
      <c r="CD98" s="52"/>
      <c r="CE98" s="52" t="str">
        <f>IFERROR(VLOOKUP(CD98,Lista!Q:R,2,0),"")</f>
        <v/>
      </c>
      <c r="CF98" s="53"/>
      <c r="CG98" s="52"/>
      <c r="CH98" s="52" t="str">
        <f>IFERROR(VLOOKUP(CG98,Lista!O:P,2,0),"")</f>
        <v/>
      </c>
      <c r="CI98" s="52"/>
      <c r="CJ98" s="52" t="str">
        <f>IFERROR(VLOOKUP(CI98,Lista!Q:R,2,0),"")</f>
        <v/>
      </c>
      <c r="CK98" s="53"/>
      <c r="CL98" s="52"/>
      <c r="CM98" s="52" t="str">
        <f>IFERROR(VLOOKUP(CL98,Lista!O:P,2,0),"")</f>
        <v/>
      </c>
      <c r="CN98" s="52"/>
      <c r="CO98" s="52" t="str">
        <f>IFERROR(VLOOKUP(CN98,Lista!Q:R,2,0),"")</f>
        <v/>
      </c>
      <c r="CP98" s="53"/>
      <c r="CQ98" s="52"/>
      <c r="CR98" s="52" t="str">
        <f>IFERROR(VLOOKUP(CQ98,Lista!O:P,2,0),"")</f>
        <v/>
      </c>
      <c r="CS98" s="52"/>
      <c r="CT98" s="52" t="str">
        <f>IFERROR(VLOOKUP(CS98,Lista!Q:R,2,0),"")</f>
        <v/>
      </c>
      <c r="CU98" s="53"/>
      <c r="CV98" s="52"/>
      <c r="CW98" s="52" t="str">
        <f>IFERROR(VLOOKUP(CV98,Lista!O:P,2,0),"")</f>
        <v/>
      </c>
      <c r="CX98" s="52"/>
      <c r="CY98" s="52" t="str">
        <f>IFERROR(VLOOKUP(CX98,Lista!Q:R,2,0),"")</f>
        <v/>
      </c>
      <c r="CZ98" s="53"/>
      <c r="DA98" s="49">
        <f t="shared" si="0"/>
        <v>0</v>
      </c>
      <c r="DB98" s="53"/>
    </row>
    <row r="99" spans="1:106" ht="74.25" hidden="1" customHeight="1">
      <c r="A99" s="32">
        <v>0</v>
      </c>
      <c r="B99" s="16">
        <v>0</v>
      </c>
      <c r="C99" s="16">
        <v>0</v>
      </c>
      <c r="D99" s="41"/>
      <c r="E99" s="24"/>
      <c r="F99" s="24" t="str">
        <f>IFERROR(VLOOKUP(E99,Lista!O:P,2,0),"")</f>
        <v/>
      </c>
      <c r="G99" s="24"/>
      <c r="H99" s="24" t="str">
        <f>IFERROR(VLOOKUP(G99,Lista!Q:R,2,0),"")</f>
        <v/>
      </c>
      <c r="I99" s="44"/>
      <c r="J99" s="24"/>
      <c r="K99" s="24" t="str">
        <f>IFERROR(VLOOKUP(J99,Lista!O:P,2,0),"")</f>
        <v/>
      </c>
      <c r="L99" s="24"/>
      <c r="M99" s="24" t="str">
        <f>IFERROR(VLOOKUP(L99,Lista!Q:R,2,0),"")</f>
        <v/>
      </c>
      <c r="N99" s="44"/>
      <c r="O99" s="55"/>
      <c r="P99" s="16" t="str">
        <f>IFERROR(VLOOKUP(O99,Lista!O:P,2,0),"")</f>
        <v/>
      </c>
      <c r="Q99" s="55"/>
      <c r="R99" s="16" t="str">
        <f>IFERROR(VLOOKUP(Q99,Lista!Q:R,2,0),"")</f>
        <v/>
      </c>
      <c r="S99" s="53"/>
      <c r="T99" s="55"/>
      <c r="U99" s="16" t="str">
        <f>IFERROR(VLOOKUP(T99,Lista!O:P,2,0),"")</f>
        <v/>
      </c>
      <c r="V99" s="55"/>
      <c r="W99" s="16" t="str">
        <f>IFERROR(VLOOKUP(V99,Lista!Q:R,2,0),"")</f>
        <v/>
      </c>
      <c r="X99" s="53"/>
      <c r="Y99" s="55"/>
      <c r="Z99" s="16" t="str">
        <f>IFERROR(VLOOKUP(Y99,Lista!O:P,2,0),"")</f>
        <v/>
      </c>
      <c r="AA99" s="55"/>
      <c r="AB99" s="16" t="str">
        <f>IFERROR(VLOOKUP(AA99,Lista!Q:R,2,0),"")</f>
        <v/>
      </c>
      <c r="AC99" s="53"/>
      <c r="AD99" s="55"/>
      <c r="AE99" s="16" t="str">
        <f>IFERROR(VLOOKUP(AD99,Lista!O:P,2,0),"")</f>
        <v/>
      </c>
      <c r="AF99" s="55"/>
      <c r="AG99" s="16" t="str">
        <f>IFERROR(VLOOKUP(AF99,Lista!Q:R,2,0),"")</f>
        <v/>
      </c>
      <c r="AH99" s="53"/>
      <c r="AI99" s="54"/>
      <c r="AJ99" s="51" t="str">
        <f>IFERROR(VLOOKUP(AI99,Lista!O:P,2,0),"")</f>
        <v/>
      </c>
      <c r="AK99" s="54"/>
      <c r="AL99" s="52" t="str">
        <f>IFERROR(VLOOKUP(AK99,Lista!Q:R,2,0),"")</f>
        <v/>
      </c>
      <c r="AM99" s="53"/>
      <c r="AN99" s="54"/>
      <c r="AO99" s="52" t="str">
        <f>IFERROR(VLOOKUP(AN99,Lista!O:P,2,0),"")</f>
        <v/>
      </c>
      <c r="AP99" s="54"/>
      <c r="AQ99" s="52" t="str">
        <f>IFERROR(VLOOKUP(AP99,Lista!Q:R,2,0),"")</f>
        <v/>
      </c>
      <c r="AR99" s="53"/>
      <c r="AS99" s="54"/>
      <c r="AT99" s="52" t="str">
        <f>IFERROR(VLOOKUP(AS99,Lista!O:P,2,0),"")</f>
        <v/>
      </c>
      <c r="AU99" s="54"/>
      <c r="AV99" s="52" t="str">
        <f>IFERROR(VLOOKUP(AU99,Lista!Q:R,2,0),"")</f>
        <v/>
      </c>
      <c r="AW99" s="53"/>
      <c r="AX99" s="54"/>
      <c r="AY99" s="52" t="str">
        <f>IFERROR(VLOOKUP(AX99,Lista!O:P,2,0),"")</f>
        <v/>
      </c>
      <c r="AZ99" s="54"/>
      <c r="BA99" s="52" t="str">
        <f>IFERROR(VLOOKUP(AZ99,Lista!Q:R,2,0),"")</f>
        <v/>
      </c>
      <c r="BB99" s="53"/>
      <c r="BC99" s="54"/>
      <c r="BD99" s="52" t="str">
        <f>IFERROR(VLOOKUP(BC99,Lista!O:P,2,0),"")</f>
        <v/>
      </c>
      <c r="BE99" s="54"/>
      <c r="BF99" s="52" t="str">
        <f>IFERROR(VLOOKUP(BE99,Lista!Q:R,2,0),"")</f>
        <v/>
      </c>
      <c r="BG99" s="53"/>
      <c r="BH99" s="54"/>
      <c r="BI99" s="52" t="str">
        <f>IFERROR(VLOOKUP(BH99,Lista!O:P,2,0),"")</f>
        <v/>
      </c>
      <c r="BJ99" s="54"/>
      <c r="BK99" s="52" t="str">
        <f>IFERROR(VLOOKUP(BJ99,Lista!Q:R,2,0),"")</f>
        <v/>
      </c>
      <c r="BL99" s="53"/>
      <c r="BM99" s="52"/>
      <c r="BN99" s="52" t="str">
        <f>IFERROR(VLOOKUP(BM99,Lista!O:P,2,0),"")</f>
        <v/>
      </c>
      <c r="BO99" s="52"/>
      <c r="BP99" s="52" t="str">
        <f>IFERROR(VLOOKUP(BO99,Lista!Q:R,2,0),"")</f>
        <v/>
      </c>
      <c r="BQ99" s="53"/>
      <c r="BR99" s="52"/>
      <c r="BS99" s="52" t="str">
        <f>IFERROR(VLOOKUP(BR99,Lista!O:P,2,0),"")</f>
        <v/>
      </c>
      <c r="BT99" s="52"/>
      <c r="BU99" s="52" t="str">
        <f>IFERROR(VLOOKUP(BT99,Lista!Q:R,2,0),"")</f>
        <v/>
      </c>
      <c r="BV99" s="53"/>
      <c r="BW99" s="52"/>
      <c r="BX99" s="52" t="str">
        <f>IFERROR(VLOOKUP(BW99,Lista!O:P,2,0),"")</f>
        <v/>
      </c>
      <c r="BY99" s="52"/>
      <c r="BZ99" s="52" t="str">
        <f>IFERROR(VLOOKUP(BY99,Lista!Q:R,2,0),"")</f>
        <v/>
      </c>
      <c r="CA99" s="53"/>
      <c r="CB99" s="52"/>
      <c r="CC99" s="52" t="str">
        <f>IFERROR(VLOOKUP(CB99,Lista!O:P,2,0),"")</f>
        <v/>
      </c>
      <c r="CD99" s="52"/>
      <c r="CE99" s="52" t="str">
        <f>IFERROR(VLOOKUP(CD99,Lista!Q:R,2,0),"")</f>
        <v/>
      </c>
      <c r="CF99" s="53"/>
      <c r="CG99" s="52"/>
      <c r="CH99" s="52" t="str">
        <f>IFERROR(VLOOKUP(CG99,Lista!O:P,2,0),"")</f>
        <v/>
      </c>
      <c r="CI99" s="52"/>
      <c r="CJ99" s="52" t="str">
        <f>IFERROR(VLOOKUP(CI99,Lista!Q:R,2,0),"")</f>
        <v/>
      </c>
      <c r="CK99" s="53"/>
      <c r="CL99" s="52"/>
      <c r="CM99" s="52" t="str">
        <f>IFERROR(VLOOKUP(CL99,Lista!O:P,2,0),"")</f>
        <v/>
      </c>
      <c r="CN99" s="52"/>
      <c r="CO99" s="52" t="str">
        <f>IFERROR(VLOOKUP(CN99,Lista!Q:R,2,0),"")</f>
        <v/>
      </c>
      <c r="CP99" s="53"/>
      <c r="CQ99" s="52"/>
      <c r="CR99" s="52" t="str">
        <f>IFERROR(VLOOKUP(CQ99,Lista!O:P,2,0),"")</f>
        <v/>
      </c>
      <c r="CS99" s="52"/>
      <c r="CT99" s="52" t="str">
        <f>IFERROR(VLOOKUP(CS99,Lista!Q:R,2,0),"")</f>
        <v/>
      </c>
      <c r="CU99" s="53"/>
      <c r="CV99" s="52"/>
      <c r="CW99" s="52" t="str">
        <f>IFERROR(VLOOKUP(CV99,Lista!O:P,2,0),"")</f>
        <v/>
      </c>
      <c r="CX99" s="52"/>
      <c r="CY99" s="52" t="str">
        <f>IFERROR(VLOOKUP(CX99,Lista!Q:R,2,0),"")</f>
        <v/>
      </c>
      <c r="CZ99" s="53"/>
      <c r="DA99" s="49">
        <f t="shared" si="0"/>
        <v>0</v>
      </c>
      <c r="DB99" s="53"/>
    </row>
    <row r="100" spans="1:106" ht="74.25" hidden="1" customHeight="1">
      <c r="A100" s="32">
        <v>0</v>
      </c>
      <c r="B100" s="16">
        <v>0</v>
      </c>
      <c r="C100" s="16">
        <v>0</v>
      </c>
      <c r="D100" s="41"/>
      <c r="E100" s="24"/>
      <c r="F100" s="24" t="str">
        <f>IFERROR(VLOOKUP(E100,Lista!O:P,2,0),"")</f>
        <v/>
      </c>
      <c r="G100" s="24"/>
      <c r="H100" s="24" t="str">
        <f>IFERROR(VLOOKUP(G100,Lista!Q:R,2,0),"")</f>
        <v/>
      </c>
      <c r="I100" s="44"/>
      <c r="J100" s="24"/>
      <c r="K100" s="24" t="str">
        <f>IFERROR(VLOOKUP(J100,Lista!O:P,2,0),"")</f>
        <v/>
      </c>
      <c r="L100" s="24"/>
      <c r="M100" s="24" t="str">
        <f>IFERROR(VLOOKUP(L100,Lista!Q:R,2,0),"")</f>
        <v/>
      </c>
      <c r="N100" s="44"/>
      <c r="O100" s="55"/>
      <c r="P100" s="16" t="str">
        <f>IFERROR(VLOOKUP(O100,Lista!O:P,2,0),"")</f>
        <v/>
      </c>
      <c r="Q100" s="55"/>
      <c r="R100" s="16" t="str">
        <f>IFERROR(VLOOKUP(Q100,Lista!Q:R,2,0),"")</f>
        <v/>
      </c>
      <c r="S100" s="53"/>
      <c r="T100" s="55"/>
      <c r="U100" s="16" t="str">
        <f>IFERROR(VLOOKUP(T100,Lista!O:P,2,0),"")</f>
        <v/>
      </c>
      <c r="V100" s="55"/>
      <c r="W100" s="16" t="str">
        <f>IFERROR(VLOOKUP(V100,Lista!Q:R,2,0),"")</f>
        <v/>
      </c>
      <c r="X100" s="53"/>
      <c r="Y100" s="55"/>
      <c r="Z100" s="16" t="str">
        <f>IFERROR(VLOOKUP(Y100,Lista!O:P,2,0),"")</f>
        <v/>
      </c>
      <c r="AA100" s="55"/>
      <c r="AB100" s="16" t="str">
        <f>IFERROR(VLOOKUP(AA100,Lista!Q:R,2,0),"")</f>
        <v/>
      </c>
      <c r="AC100" s="53"/>
      <c r="AD100" s="55"/>
      <c r="AE100" s="16" t="str">
        <f>IFERROR(VLOOKUP(AD100,Lista!O:P,2,0),"")</f>
        <v/>
      </c>
      <c r="AF100" s="55"/>
      <c r="AG100" s="16" t="str">
        <f>IFERROR(VLOOKUP(AF100,Lista!Q:R,2,0),"")</f>
        <v/>
      </c>
      <c r="AH100" s="53"/>
      <c r="AI100" s="54"/>
      <c r="AJ100" s="51" t="str">
        <f>IFERROR(VLOOKUP(AI100,Lista!O:P,2,0),"")</f>
        <v/>
      </c>
      <c r="AK100" s="54"/>
      <c r="AL100" s="52" t="str">
        <f>IFERROR(VLOOKUP(AK100,Lista!Q:R,2,0),"")</f>
        <v/>
      </c>
      <c r="AM100" s="53"/>
      <c r="AN100" s="54"/>
      <c r="AO100" s="52" t="str">
        <f>IFERROR(VLOOKUP(AN100,Lista!O:P,2,0),"")</f>
        <v/>
      </c>
      <c r="AP100" s="54"/>
      <c r="AQ100" s="52" t="str">
        <f>IFERROR(VLOOKUP(AP100,Lista!Q:R,2,0),"")</f>
        <v/>
      </c>
      <c r="AR100" s="53"/>
      <c r="AS100" s="54"/>
      <c r="AT100" s="52" t="str">
        <f>IFERROR(VLOOKUP(AS100,Lista!O:P,2,0),"")</f>
        <v/>
      </c>
      <c r="AU100" s="54"/>
      <c r="AV100" s="52" t="str">
        <f>IFERROR(VLOOKUP(AU100,Lista!Q:R,2,0),"")</f>
        <v/>
      </c>
      <c r="AW100" s="53"/>
      <c r="AX100" s="54"/>
      <c r="AY100" s="52" t="str">
        <f>IFERROR(VLOOKUP(AX100,Lista!O:P,2,0),"")</f>
        <v/>
      </c>
      <c r="AZ100" s="54"/>
      <c r="BA100" s="52" t="str">
        <f>IFERROR(VLOOKUP(AZ100,Lista!Q:R,2,0),"")</f>
        <v/>
      </c>
      <c r="BB100" s="53"/>
      <c r="BC100" s="54"/>
      <c r="BD100" s="52" t="str">
        <f>IFERROR(VLOOKUP(BC100,Lista!O:P,2,0),"")</f>
        <v/>
      </c>
      <c r="BE100" s="54"/>
      <c r="BF100" s="52" t="str">
        <f>IFERROR(VLOOKUP(BE100,Lista!Q:R,2,0),"")</f>
        <v/>
      </c>
      <c r="BG100" s="53"/>
      <c r="BH100" s="54"/>
      <c r="BI100" s="52" t="str">
        <f>IFERROR(VLOOKUP(BH100,Lista!O:P,2,0),"")</f>
        <v/>
      </c>
      <c r="BJ100" s="54"/>
      <c r="BK100" s="52" t="str">
        <f>IFERROR(VLOOKUP(BJ100,Lista!Q:R,2,0),"")</f>
        <v/>
      </c>
      <c r="BL100" s="53"/>
      <c r="BM100" s="52"/>
      <c r="BN100" s="52" t="str">
        <f>IFERROR(VLOOKUP(BM100,Lista!O:P,2,0),"")</f>
        <v/>
      </c>
      <c r="BO100" s="52"/>
      <c r="BP100" s="52" t="str">
        <f>IFERROR(VLOOKUP(BO100,Lista!Q:R,2,0),"")</f>
        <v/>
      </c>
      <c r="BQ100" s="53"/>
      <c r="BR100" s="52"/>
      <c r="BS100" s="52" t="str">
        <f>IFERROR(VLOOKUP(BR100,Lista!O:P,2,0),"")</f>
        <v/>
      </c>
      <c r="BT100" s="52"/>
      <c r="BU100" s="52" t="str">
        <f>IFERROR(VLOOKUP(BT100,Lista!Q:R,2,0),"")</f>
        <v/>
      </c>
      <c r="BV100" s="53"/>
      <c r="BW100" s="52"/>
      <c r="BX100" s="52" t="str">
        <f>IFERROR(VLOOKUP(BW100,Lista!O:P,2,0),"")</f>
        <v/>
      </c>
      <c r="BY100" s="52"/>
      <c r="BZ100" s="52" t="str">
        <f>IFERROR(VLOOKUP(BY100,Lista!Q:R,2,0),"")</f>
        <v/>
      </c>
      <c r="CA100" s="53"/>
      <c r="CB100" s="52"/>
      <c r="CC100" s="52" t="str">
        <f>IFERROR(VLOOKUP(CB100,Lista!O:P,2,0),"")</f>
        <v/>
      </c>
      <c r="CD100" s="52"/>
      <c r="CE100" s="52" t="str">
        <f>IFERROR(VLOOKUP(CD100,Lista!Q:R,2,0),"")</f>
        <v/>
      </c>
      <c r="CF100" s="53"/>
      <c r="CG100" s="52"/>
      <c r="CH100" s="52" t="str">
        <f>IFERROR(VLOOKUP(CG100,Lista!O:P,2,0),"")</f>
        <v/>
      </c>
      <c r="CI100" s="52"/>
      <c r="CJ100" s="52" t="str">
        <f>IFERROR(VLOOKUP(CI100,Lista!Q:R,2,0),"")</f>
        <v/>
      </c>
      <c r="CK100" s="53"/>
      <c r="CL100" s="52"/>
      <c r="CM100" s="52" t="str">
        <f>IFERROR(VLOOKUP(CL100,Lista!O:P,2,0),"")</f>
        <v/>
      </c>
      <c r="CN100" s="52"/>
      <c r="CO100" s="52" t="str">
        <f>IFERROR(VLOOKUP(CN100,Lista!Q:R,2,0),"")</f>
        <v/>
      </c>
      <c r="CP100" s="53"/>
      <c r="CQ100" s="52"/>
      <c r="CR100" s="52" t="str">
        <f>IFERROR(VLOOKUP(CQ100,Lista!O:P,2,0),"")</f>
        <v/>
      </c>
      <c r="CS100" s="52"/>
      <c r="CT100" s="52" t="str">
        <f>IFERROR(VLOOKUP(CS100,Lista!Q:R,2,0),"")</f>
        <v/>
      </c>
      <c r="CU100" s="53"/>
      <c r="CV100" s="52"/>
      <c r="CW100" s="52" t="str">
        <f>IFERROR(VLOOKUP(CV100,Lista!O:P,2,0),"")</f>
        <v/>
      </c>
      <c r="CX100" s="52"/>
      <c r="CY100" s="52" t="str">
        <f>IFERROR(VLOOKUP(CX100,Lista!Q:R,2,0),"")</f>
        <v/>
      </c>
      <c r="CZ100" s="53"/>
      <c r="DA100" s="49">
        <f t="shared" si="0"/>
        <v>0</v>
      </c>
      <c r="DB100" s="53"/>
    </row>
    <row r="101" spans="1:106" ht="74.25" hidden="1" customHeight="1">
      <c r="A101" s="32">
        <v>0</v>
      </c>
      <c r="B101" s="16">
        <v>0</v>
      </c>
      <c r="C101" s="16">
        <v>0</v>
      </c>
      <c r="D101" s="41"/>
      <c r="E101" s="24"/>
      <c r="F101" s="24" t="str">
        <f>IFERROR(VLOOKUP(E101,Lista!O:P,2,0),"")</f>
        <v/>
      </c>
      <c r="G101" s="24"/>
      <c r="H101" s="24" t="str">
        <f>IFERROR(VLOOKUP(G101,Lista!Q:R,2,0),"")</f>
        <v/>
      </c>
      <c r="I101" s="44"/>
      <c r="J101" s="24"/>
      <c r="K101" s="24" t="str">
        <f>IFERROR(VLOOKUP(J101,Lista!O:P,2,0),"")</f>
        <v/>
      </c>
      <c r="L101" s="24"/>
      <c r="M101" s="24" t="str">
        <f>IFERROR(VLOOKUP(L101,Lista!Q:R,2,0),"")</f>
        <v/>
      </c>
      <c r="N101" s="44"/>
      <c r="O101" s="55"/>
      <c r="P101" s="16" t="str">
        <f>IFERROR(VLOOKUP(O101,Lista!O:P,2,0),"")</f>
        <v/>
      </c>
      <c r="Q101" s="55"/>
      <c r="R101" s="16" t="str">
        <f>IFERROR(VLOOKUP(Q101,Lista!Q:R,2,0),"")</f>
        <v/>
      </c>
      <c r="S101" s="53"/>
      <c r="T101" s="55"/>
      <c r="U101" s="16" t="str">
        <f>IFERROR(VLOOKUP(T101,Lista!O:P,2,0),"")</f>
        <v/>
      </c>
      <c r="V101" s="55"/>
      <c r="W101" s="16" t="str">
        <f>IFERROR(VLOOKUP(V101,Lista!Q:R,2,0),"")</f>
        <v/>
      </c>
      <c r="X101" s="53"/>
      <c r="Y101" s="55"/>
      <c r="Z101" s="16" t="str">
        <f>IFERROR(VLOOKUP(Y101,Lista!O:P,2,0),"")</f>
        <v/>
      </c>
      <c r="AA101" s="55"/>
      <c r="AB101" s="16" t="str">
        <f>IFERROR(VLOOKUP(AA101,Lista!Q:R,2,0),"")</f>
        <v/>
      </c>
      <c r="AC101" s="53"/>
      <c r="AD101" s="55"/>
      <c r="AE101" s="16" t="str">
        <f>IFERROR(VLOOKUP(AD101,Lista!O:P,2,0),"")</f>
        <v/>
      </c>
      <c r="AF101" s="55"/>
      <c r="AG101" s="16" t="str">
        <f>IFERROR(VLOOKUP(AF101,Lista!Q:R,2,0),"")</f>
        <v/>
      </c>
      <c r="AH101" s="53"/>
      <c r="AI101" s="54"/>
      <c r="AJ101" s="51" t="str">
        <f>IFERROR(VLOOKUP(AI101,Lista!O:P,2,0),"")</f>
        <v/>
      </c>
      <c r="AK101" s="54"/>
      <c r="AL101" s="52" t="str">
        <f>IFERROR(VLOOKUP(AK101,Lista!Q:R,2,0),"")</f>
        <v/>
      </c>
      <c r="AM101" s="53"/>
      <c r="AN101" s="54"/>
      <c r="AO101" s="52" t="str">
        <f>IFERROR(VLOOKUP(AN101,Lista!O:P,2,0),"")</f>
        <v/>
      </c>
      <c r="AP101" s="54"/>
      <c r="AQ101" s="52" t="str">
        <f>IFERROR(VLOOKUP(AP101,Lista!Q:R,2,0),"")</f>
        <v/>
      </c>
      <c r="AR101" s="53"/>
      <c r="AS101" s="54"/>
      <c r="AT101" s="52" t="str">
        <f>IFERROR(VLOOKUP(AS101,Lista!O:P,2,0),"")</f>
        <v/>
      </c>
      <c r="AU101" s="54"/>
      <c r="AV101" s="52" t="str">
        <f>IFERROR(VLOOKUP(AU101,Lista!Q:R,2,0),"")</f>
        <v/>
      </c>
      <c r="AW101" s="53"/>
      <c r="AX101" s="54"/>
      <c r="AY101" s="52" t="str">
        <f>IFERROR(VLOOKUP(AX101,Lista!O:P,2,0),"")</f>
        <v/>
      </c>
      <c r="AZ101" s="54"/>
      <c r="BA101" s="52" t="str">
        <f>IFERROR(VLOOKUP(AZ101,Lista!Q:R,2,0),"")</f>
        <v/>
      </c>
      <c r="BB101" s="53"/>
      <c r="BC101" s="54"/>
      <c r="BD101" s="52" t="str">
        <f>IFERROR(VLOOKUP(BC101,Lista!O:P,2,0),"")</f>
        <v/>
      </c>
      <c r="BE101" s="54"/>
      <c r="BF101" s="52" t="str">
        <f>IFERROR(VLOOKUP(BE101,Lista!Q:R,2,0),"")</f>
        <v/>
      </c>
      <c r="BG101" s="53"/>
      <c r="BH101" s="54"/>
      <c r="BI101" s="52" t="str">
        <f>IFERROR(VLOOKUP(BH101,Lista!O:P,2,0),"")</f>
        <v/>
      </c>
      <c r="BJ101" s="54"/>
      <c r="BK101" s="52" t="str">
        <f>IFERROR(VLOOKUP(BJ101,Lista!Q:R,2,0),"")</f>
        <v/>
      </c>
      <c r="BL101" s="53"/>
      <c r="BM101" s="52"/>
      <c r="BN101" s="52" t="str">
        <f>IFERROR(VLOOKUP(BM101,Lista!O:P,2,0),"")</f>
        <v/>
      </c>
      <c r="BO101" s="52"/>
      <c r="BP101" s="52" t="str">
        <f>IFERROR(VLOOKUP(BO101,Lista!Q:R,2,0),"")</f>
        <v/>
      </c>
      <c r="BQ101" s="53"/>
      <c r="BR101" s="52"/>
      <c r="BS101" s="52" t="str">
        <f>IFERROR(VLOOKUP(BR101,Lista!O:P,2,0),"")</f>
        <v/>
      </c>
      <c r="BT101" s="52"/>
      <c r="BU101" s="52" t="str">
        <f>IFERROR(VLOOKUP(BT101,Lista!Q:R,2,0),"")</f>
        <v/>
      </c>
      <c r="BV101" s="53"/>
      <c r="BW101" s="52"/>
      <c r="BX101" s="52" t="str">
        <f>IFERROR(VLOOKUP(BW101,Lista!O:P,2,0),"")</f>
        <v/>
      </c>
      <c r="BY101" s="52"/>
      <c r="BZ101" s="52" t="str">
        <f>IFERROR(VLOOKUP(BY101,Lista!Q:R,2,0),"")</f>
        <v/>
      </c>
      <c r="CA101" s="53"/>
      <c r="CB101" s="52"/>
      <c r="CC101" s="52" t="str">
        <f>IFERROR(VLOOKUP(CB101,Lista!O:P,2,0),"")</f>
        <v/>
      </c>
      <c r="CD101" s="52"/>
      <c r="CE101" s="52" t="str">
        <f>IFERROR(VLOOKUP(CD101,Lista!Q:R,2,0),"")</f>
        <v/>
      </c>
      <c r="CF101" s="53"/>
      <c r="CG101" s="52"/>
      <c r="CH101" s="52" t="str">
        <f>IFERROR(VLOOKUP(CG101,Lista!O:P,2,0),"")</f>
        <v/>
      </c>
      <c r="CI101" s="52"/>
      <c r="CJ101" s="52" t="str">
        <f>IFERROR(VLOOKUP(CI101,Lista!Q:R,2,0),"")</f>
        <v/>
      </c>
      <c r="CK101" s="53"/>
      <c r="CL101" s="52"/>
      <c r="CM101" s="52" t="str">
        <f>IFERROR(VLOOKUP(CL101,Lista!O:P,2,0),"")</f>
        <v/>
      </c>
      <c r="CN101" s="52"/>
      <c r="CO101" s="52" t="str">
        <f>IFERROR(VLOOKUP(CN101,Lista!Q:R,2,0),"")</f>
        <v/>
      </c>
      <c r="CP101" s="53"/>
      <c r="CQ101" s="52"/>
      <c r="CR101" s="52" t="str">
        <f>IFERROR(VLOOKUP(CQ101,Lista!O:P,2,0),"")</f>
        <v/>
      </c>
      <c r="CS101" s="52"/>
      <c r="CT101" s="52" t="str">
        <f>IFERROR(VLOOKUP(CS101,Lista!Q:R,2,0),"")</f>
        <v/>
      </c>
      <c r="CU101" s="53"/>
      <c r="CV101" s="52"/>
      <c r="CW101" s="52" t="str">
        <f>IFERROR(VLOOKUP(CV101,Lista!O:P,2,0),"")</f>
        <v/>
      </c>
      <c r="CX101" s="52"/>
      <c r="CY101" s="52" t="str">
        <f>IFERROR(VLOOKUP(CX101,Lista!Q:R,2,0),"")</f>
        <v/>
      </c>
      <c r="CZ101" s="53"/>
      <c r="DA101" s="49">
        <f t="shared" si="0"/>
        <v>0</v>
      </c>
      <c r="DB101" s="53"/>
    </row>
    <row r="102" spans="1:106" ht="74.25" hidden="1" customHeight="1">
      <c r="A102" s="32">
        <v>0</v>
      </c>
      <c r="B102" s="16">
        <v>0</v>
      </c>
      <c r="C102" s="16">
        <v>0</v>
      </c>
      <c r="D102" s="41"/>
      <c r="E102" s="24"/>
      <c r="F102" s="24" t="str">
        <f>IFERROR(VLOOKUP(E102,Lista!O:P,2,0),"")</f>
        <v/>
      </c>
      <c r="G102" s="24"/>
      <c r="H102" s="24" t="str">
        <f>IFERROR(VLOOKUP(G102,Lista!Q:R,2,0),"")</f>
        <v/>
      </c>
      <c r="I102" s="44"/>
      <c r="J102" s="24"/>
      <c r="K102" s="24" t="str">
        <f>IFERROR(VLOOKUP(J102,Lista!O:P,2,0),"")</f>
        <v/>
      </c>
      <c r="L102" s="24"/>
      <c r="M102" s="24" t="str">
        <f>IFERROR(VLOOKUP(L102,Lista!Q:R,2,0),"")</f>
        <v/>
      </c>
      <c r="N102" s="44"/>
      <c r="O102" s="55"/>
      <c r="P102" s="16" t="str">
        <f>IFERROR(VLOOKUP(O102,Lista!O:P,2,0),"")</f>
        <v/>
      </c>
      <c r="Q102" s="55"/>
      <c r="R102" s="16" t="str">
        <f>IFERROR(VLOOKUP(Q102,Lista!Q:R,2,0),"")</f>
        <v/>
      </c>
      <c r="S102" s="53"/>
      <c r="T102" s="55"/>
      <c r="U102" s="16" t="str">
        <f>IFERROR(VLOOKUP(T102,Lista!O:P,2,0),"")</f>
        <v/>
      </c>
      <c r="V102" s="55"/>
      <c r="W102" s="16" t="str">
        <f>IFERROR(VLOOKUP(V102,Lista!Q:R,2,0),"")</f>
        <v/>
      </c>
      <c r="X102" s="53"/>
      <c r="Y102" s="55"/>
      <c r="Z102" s="16" t="str">
        <f>IFERROR(VLOOKUP(Y102,Lista!O:P,2,0),"")</f>
        <v/>
      </c>
      <c r="AA102" s="55"/>
      <c r="AB102" s="16" t="str">
        <f>IFERROR(VLOOKUP(AA102,Lista!Q:R,2,0),"")</f>
        <v/>
      </c>
      <c r="AC102" s="53"/>
      <c r="AD102" s="55"/>
      <c r="AE102" s="16" t="str">
        <f>IFERROR(VLOOKUP(AD102,Lista!O:P,2,0),"")</f>
        <v/>
      </c>
      <c r="AF102" s="55"/>
      <c r="AG102" s="16" t="str">
        <f>IFERROR(VLOOKUP(AF102,Lista!Q:R,2,0),"")</f>
        <v/>
      </c>
      <c r="AH102" s="53"/>
      <c r="AI102" s="54"/>
      <c r="AJ102" s="51" t="str">
        <f>IFERROR(VLOOKUP(AI102,Lista!O:P,2,0),"")</f>
        <v/>
      </c>
      <c r="AK102" s="54"/>
      <c r="AL102" s="52" t="str">
        <f>IFERROR(VLOOKUP(AK102,Lista!Q:R,2,0),"")</f>
        <v/>
      </c>
      <c r="AM102" s="53"/>
      <c r="AN102" s="54"/>
      <c r="AO102" s="52" t="str">
        <f>IFERROR(VLOOKUP(AN102,Lista!O:P,2,0),"")</f>
        <v/>
      </c>
      <c r="AP102" s="54"/>
      <c r="AQ102" s="52" t="str">
        <f>IFERROR(VLOOKUP(AP102,Lista!Q:R,2,0),"")</f>
        <v/>
      </c>
      <c r="AR102" s="53"/>
      <c r="AS102" s="54"/>
      <c r="AT102" s="52" t="str">
        <f>IFERROR(VLOOKUP(AS102,Lista!O:P,2,0),"")</f>
        <v/>
      </c>
      <c r="AU102" s="54"/>
      <c r="AV102" s="52" t="str">
        <f>IFERROR(VLOOKUP(AU102,Lista!Q:R,2,0),"")</f>
        <v/>
      </c>
      <c r="AW102" s="53"/>
      <c r="AX102" s="54"/>
      <c r="AY102" s="52" t="str">
        <f>IFERROR(VLOOKUP(AX102,Lista!O:P,2,0),"")</f>
        <v/>
      </c>
      <c r="AZ102" s="54"/>
      <c r="BA102" s="52" t="str">
        <f>IFERROR(VLOOKUP(AZ102,Lista!Q:R,2,0),"")</f>
        <v/>
      </c>
      <c r="BB102" s="53"/>
      <c r="BC102" s="54"/>
      <c r="BD102" s="52" t="str">
        <f>IFERROR(VLOOKUP(BC102,Lista!O:P,2,0),"")</f>
        <v/>
      </c>
      <c r="BE102" s="54"/>
      <c r="BF102" s="52" t="str">
        <f>IFERROR(VLOOKUP(BE102,Lista!Q:R,2,0),"")</f>
        <v/>
      </c>
      <c r="BG102" s="53"/>
      <c r="BH102" s="54"/>
      <c r="BI102" s="52" t="str">
        <f>IFERROR(VLOOKUP(BH102,Lista!O:P,2,0),"")</f>
        <v/>
      </c>
      <c r="BJ102" s="54"/>
      <c r="BK102" s="52" t="str">
        <f>IFERROR(VLOOKUP(BJ102,Lista!Q:R,2,0),"")</f>
        <v/>
      </c>
      <c r="BL102" s="53"/>
      <c r="BM102" s="52"/>
      <c r="BN102" s="52" t="str">
        <f>IFERROR(VLOOKUP(BM102,Lista!O:P,2,0),"")</f>
        <v/>
      </c>
      <c r="BO102" s="52"/>
      <c r="BP102" s="52" t="str">
        <f>IFERROR(VLOOKUP(BO102,Lista!Q:R,2,0),"")</f>
        <v/>
      </c>
      <c r="BQ102" s="53"/>
      <c r="BR102" s="52"/>
      <c r="BS102" s="52" t="str">
        <f>IFERROR(VLOOKUP(BR102,Lista!O:P,2,0),"")</f>
        <v/>
      </c>
      <c r="BT102" s="52"/>
      <c r="BU102" s="52" t="str">
        <f>IFERROR(VLOOKUP(BT102,Lista!Q:R,2,0),"")</f>
        <v/>
      </c>
      <c r="BV102" s="53"/>
      <c r="BW102" s="52"/>
      <c r="BX102" s="52" t="str">
        <f>IFERROR(VLOOKUP(BW102,Lista!O:P,2,0),"")</f>
        <v/>
      </c>
      <c r="BY102" s="52"/>
      <c r="BZ102" s="52" t="str">
        <f>IFERROR(VLOOKUP(BY102,Lista!Q:R,2,0),"")</f>
        <v/>
      </c>
      <c r="CA102" s="53"/>
      <c r="CB102" s="52"/>
      <c r="CC102" s="52" t="str">
        <f>IFERROR(VLOOKUP(CB102,Lista!O:P,2,0),"")</f>
        <v/>
      </c>
      <c r="CD102" s="52"/>
      <c r="CE102" s="52" t="str">
        <f>IFERROR(VLOOKUP(CD102,Lista!Q:R,2,0),"")</f>
        <v/>
      </c>
      <c r="CF102" s="53"/>
      <c r="CG102" s="52"/>
      <c r="CH102" s="52" t="str">
        <f>IFERROR(VLOOKUP(CG102,Lista!O:P,2,0),"")</f>
        <v/>
      </c>
      <c r="CI102" s="52"/>
      <c r="CJ102" s="52" t="str">
        <f>IFERROR(VLOOKUP(CI102,Lista!Q:R,2,0),"")</f>
        <v/>
      </c>
      <c r="CK102" s="53"/>
      <c r="CL102" s="52"/>
      <c r="CM102" s="52" t="str">
        <f>IFERROR(VLOOKUP(CL102,Lista!O:P,2,0),"")</f>
        <v/>
      </c>
      <c r="CN102" s="52"/>
      <c r="CO102" s="52" t="str">
        <f>IFERROR(VLOOKUP(CN102,Lista!Q:R,2,0),"")</f>
        <v/>
      </c>
      <c r="CP102" s="53"/>
      <c r="CQ102" s="52"/>
      <c r="CR102" s="52" t="str">
        <f>IFERROR(VLOOKUP(CQ102,Lista!O:P,2,0),"")</f>
        <v/>
      </c>
      <c r="CS102" s="52"/>
      <c r="CT102" s="52" t="str">
        <f>IFERROR(VLOOKUP(CS102,Lista!Q:R,2,0),"")</f>
        <v/>
      </c>
      <c r="CU102" s="53"/>
      <c r="CV102" s="52"/>
      <c r="CW102" s="52" t="str">
        <f>IFERROR(VLOOKUP(CV102,Lista!O:P,2,0),"")</f>
        <v/>
      </c>
      <c r="CX102" s="52"/>
      <c r="CY102" s="52" t="str">
        <f>IFERROR(VLOOKUP(CX102,Lista!Q:R,2,0),"")</f>
        <v/>
      </c>
      <c r="CZ102" s="53"/>
      <c r="DA102" s="49">
        <f t="shared" si="0"/>
        <v>0</v>
      </c>
      <c r="DB102" s="53"/>
    </row>
    <row r="103" spans="1:106" ht="74.25" hidden="1" customHeight="1">
      <c r="A103" s="32">
        <v>0</v>
      </c>
      <c r="B103" s="16">
        <v>0</v>
      </c>
      <c r="C103" s="16">
        <v>0</v>
      </c>
      <c r="D103" s="41"/>
      <c r="E103" s="24"/>
      <c r="F103" s="24" t="str">
        <f>IFERROR(VLOOKUP(E103,Lista!O:P,2,0),"")</f>
        <v/>
      </c>
      <c r="G103" s="24"/>
      <c r="H103" s="24" t="str">
        <f>IFERROR(VLOOKUP(G103,Lista!Q:R,2,0),"")</f>
        <v/>
      </c>
      <c r="I103" s="44"/>
      <c r="J103" s="24"/>
      <c r="K103" s="24" t="str">
        <f>IFERROR(VLOOKUP(J103,Lista!O:P,2,0),"")</f>
        <v/>
      </c>
      <c r="L103" s="24"/>
      <c r="M103" s="24" t="str">
        <f>IFERROR(VLOOKUP(L103,Lista!Q:R,2,0),"")</f>
        <v/>
      </c>
      <c r="N103" s="44"/>
      <c r="O103" s="55"/>
      <c r="P103" s="16" t="str">
        <f>IFERROR(VLOOKUP(O103,Lista!O:P,2,0),"")</f>
        <v/>
      </c>
      <c r="Q103" s="55"/>
      <c r="R103" s="16" t="str">
        <f>IFERROR(VLOOKUP(Q103,Lista!Q:R,2,0),"")</f>
        <v/>
      </c>
      <c r="S103" s="53"/>
      <c r="T103" s="55"/>
      <c r="U103" s="16" t="str">
        <f>IFERROR(VLOOKUP(T103,Lista!O:P,2,0),"")</f>
        <v/>
      </c>
      <c r="V103" s="55"/>
      <c r="W103" s="16" t="str">
        <f>IFERROR(VLOOKUP(V103,Lista!Q:R,2,0),"")</f>
        <v/>
      </c>
      <c r="X103" s="53"/>
      <c r="Y103" s="55"/>
      <c r="Z103" s="16" t="str">
        <f>IFERROR(VLOOKUP(Y103,Lista!O:P,2,0),"")</f>
        <v/>
      </c>
      <c r="AA103" s="55"/>
      <c r="AB103" s="16" t="str">
        <f>IFERROR(VLOOKUP(AA103,Lista!Q:R,2,0),"")</f>
        <v/>
      </c>
      <c r="AC103" s="53"/>
      <c r="AD103" s="55"/>
      <c r="AE103" s="16" t="str">
        <f>IFERROR(VLOOKUP(AD103,Lista!O:P,2,0),"")</f>
        <v/>
      </c>
      <c r="AF103" s="55"/>
      <c r="AG103" s="16" t="str">
        <f>IFERROR(VLOOKUP(AF103,Lista!Q:R,2,0),"")</f>
        <v/>
      </c>
      <c r="AH103" s="53"/>
      <c r="AI103" s="54"/>
      <c r="AJ103" s="51" t="str">
        <f>IFERROR(VLOOKUP(AI103,Lista!O:P,2,0),"")</f>
        <v/>
      </c>
      <c r="AK103" s="54"/>
      <c r="AL103" s="52" t="str">
        <f>IFERROR(VLOOKUP(AK103,Lista!Q:R,2,0),"")</f>
        <v/>
      </c>
      <c r="AM103" s="53"/>
      <c r="AN103" s="54"/>
      <c r="AO103" s="52" t="str">
        <f>IFERROR(VLOOKUP(AN103,Lista!O:P,2,0),"")</f>
        <v/>
      </c>
      <c r="AP103" s="54"/>
      <c r="AQ103" s="52" t="str">
        <f>IFERROR(VLOOKUP(AP103,Lista!Q:R,2,0),"")</f>
        <v/>
      </c>
      <c r="AR103" s="53"/>
      <c r="AS103" s="54"/>
      <c r="AT103" s="52" t="str">
        <f>IFERROR(VLOOKUP(AS103,Lista!O:P,2,0),"")</f>
        <v/>
      </c>
      <c r="AU103" s="54"/>
      <c r="AV103" s="52" t="str">
        <f>IFERROR(VLOOKUP(AU103,Lista!Q:R,2,0),"")</f>
        <v/>
      </c>
      <c r="AW103" s="53"/>
      <c r="AX103" s="54"/>
      <c r="AY103" s="52" t="str">
        <f>IFERROR(VLOOKUP(AX103,Lista!O:P,2,0),"")</f>
        <v/>
      </c>
      <c r="AZ103" s="54"/>
      <c r="BA103" s="52" t="str">
        <f>IFERROR(VLOOKUP(AZ103,Lista!Q:R,2,0),"")</f>
        <v/>
      </c>
      <c r="BB103" s="53"/>
      <c r="BC103" s="54"/>
      <c r="BD103" s="52" t="str">
        <f>IFERROR(VLOOKUP(BC103,Lista!O:P,2,0),"")</f>
        <v/>
      </c>
      <c r="BE103" s="54"/>
      <c r="BF103" s="52" t="str">
        <f>IFERROR(VLOOKUP(BE103,Lista!Q:R,2,0),"")</f>
        <v/>
      </c>
      <c r="BG103" s="53"/>
      <c r="BH103" s="54"/>
      <c r="BI103" s="52" t="str">
        <f>IFERROR(VLOOKUP(BH103,Lista!O:P,2,0),"")</f>
        <v/>
      </c>
      <c r="BJ103" s="54"/>
      <c r="BK103" s="52" t="str">
        <f>IFERROR(VLOOKUP(BJ103,Lista!Q:R,2,0),"")</f>
        <v/>
      </c>
      <c r="BL103" s="53"/>
      <c r="BM103" s="52"/>
      <c r="BN103" s="52" t="str">
        <f>IFERROR(VLOOKUP(BM103,Lista!O:P,2,0),"")</f>
        <v/>
      </c>
      <c r="BO103" s="52"/>
      <c r="BP103" s="52" t="str">
        <f>IFERROR(VLOOKUP(BO103,Lista!Q:R,2,0),"")</f>
        <v/>
      </c>
      <c r="BQ103" s="53"/>
      <c r="BR103" s="52"/>
      <c r="BS103" s="52" t="str">
        <f>IFERROR(VLOOKUP(BR103,Lista!O:P,2,0),"")</f>
        <v/>
      </c>
      <c r="BT103" s="52"/>
      <c r="BU103" s="52" t="str">
        <f>IFERROR(VLOOKUP(BT103,Lista!Q:R,2,0),"")</f>
        <v/>
      </c>
      <c r="BV103" s="53"/>
      <c r="BW103" s="52"/>
      <c r="BX103" s="52" t="str">
        <f>IFERROR(VLOOKUP(BW103,Lista!O:P,2,0),"")</f>
        <v/>
      </c>
      <c r="BY103" s="52"/>
      <c r="BZ103" s="52" t="str">
        <f>IFERROR(VLOOKUP(BY103,Lista!Q:R,2,0),"")</f>
        <v/>
      </c>
      <c r="CA103" s="53"/>
      <c r="CB103" s="52"/>
      <c r="CC103" s="52" t="str">
        <f>IFERROR(VLOOKUP(CB103,Lista!O:P,2,0),"")</f>
        <v/>
      </c>
      <c r="CD103" s="52"/>
      <c r="CE103" s="52" t="str">
        <f>IFERROR(VLOOKUP(CD103,Lista!Q:R,2,0),"")</f>
        <v/>
      </c>
      <c r="CF103" s="53"/>
      <c r="CG103" s="52"/>
      <c r="CH103" s="52" t="str">
        <f>IFERROR(VLOOKUP(CG103,Lista!O:P,2,0),"")</f>
        <v/>
      </c>
      <c r="CI103" s="52"/>
      <c r="CJ103" s="52" t="str">
        <f>IFERROR(VLOOKUP(CI103,Lista!Q:R,2,0),"")</f>
        <v/>
      </c>
      <c r="CK103" s="53"/>
      <c r="CL103" s="52"/>
      <c r="CM103" s="52" t="str">
        <f>IFERROR(VLOOKUP(CL103,Lista!O:P,2,0),"")</f>
        <v/>
      </c>
      <c r="CN103" s="52"/>
      <c r="CO103" s="52" t="str">
        <f>IFERROR(VLOOKUP(CN103,Lista!Q:R,2,0),"")</f>
        <v/>
      </c>
      <c r="CP103" s="53"/>
      <c r="CQ103" s="52"/>
      <c r="CR103" s="52" t="str">
        <f>IFERROR(VLOOKUP(CQ103,Lista!O:P,2,0),"")</f>
        <v/>
      </c>
      <c r="CS103" s="52"/>
      <c r="CT103" s="52" t="str">
        <f>IFERROR(VLOOKUP(CS103,Lista!Q:R,2,0),"")</f>
        <v/>
      </c>
      <c r="CU103" s="53"/>
      <c r="CV103" s="52"/>
      <c r="CW103" s="52" t="str">
        <f>IFERROR(VLOOKUP(CV103,Lista!O:P,2,0),"")</f>
        <v/>
      </c>
      <c r="CX103" s="52"/>
      <c r="CY103" s="52" t="str">
        <f>IFERROR(VLOOKUP(CX103,Lista!Q:R,2,0),"")</f>
        <v/>
      </c>
      <c r="CZ103" s="53"/>
      <c r="DA103" s="49">
        <f t="shared" si="0"/>
        <v>0</v>
      </c>
      <c r="DB103" s="53"/>
    </row>
    <row r="104" spans="1:106" ht="74.25" hidden="1" customHeight="1">
      <c r="A104" s="32">
        <v>0</v>
      </c>
      <c r="B104" s="16">
        <v>0</v>
      </c>
      <c r="C104" s="16">
        <v>0</v>
      </c>
      <c r="D104" s="41"/>
      <c r="E104" s="24"/>
      <c r="F104" s="24" t="str">
        <f>IFERROR(VLOOKUP(E104,Lista!O:P,2,0),"")</f>
        <v/>
      </c>
      <c r="G104" s="24"/>
      <c r="H104" s="24" t="str">
        <f>IFERROR(VLOOKUP(G104,Lista!Q:R,2,0),"")</f>
        <v/>
      </c>
      <c r="I104" s="44"/>
      <c r="J104" s="24"/>
      <c r="K104" s="24" t="str">
        <f>IFERROR(VLOOKUP(J104,Lista!O:P,2,0),"")</f>
        <v/>
      </c>
      <c r="L104" s="24"/>
      <c r="M104" s="24" t="str">
        <f>IFERROR(VLOOKUP(L104,Lista!Q:R,2,0),"")</f>
        <v/>
      </c>
      <c r="N104" s="44"/>
      <c r="O104" s="55"/>
      <c r="P104" s="16" t="str">
        <f>IFERROR(VLOOKUP(O104,Lista!O:P,2,0),"")</f>
        <v/>
      </c>
      <c r="Q104" s="55"/>
      <c r="R104" s="16" t="str">
        <f>IFERROR(VLOOKUP(Q104,Lista!Q:R,2,0),"")</f>
        <v/>
      </c>
      <c r="S104" s="53"/>
      <c r="T104" s="55"/>
      <c r="U104" s="16" t="str">
        <f>IFERROR(VLOOKUP(T104,Lista!O:P,2,0),"")</f>
        <v/>
      </c>
      <c r="V104" s="55"/>
      <c r="W104" s="16" t="str">
        <f>IFERROR(VLOOKUP(V104,Lista!Q:R,2,0),"")</f>
        <v/>
      </c>
      <c r="X104" s="53"/>
      <c r="Y104" s="55"/>
      <c r="Z104" s="16" t="str">
        <f>IFERROR(VLOOKUP(Y104,Lista!O:P,2,0),"")</f>
        <v/>
      </c>
      <c r="AA104" s="55"/>
      <c r="AB104" s="16" t="str">
        <f>IFERROR(VLOOKUP(AA104,Lista!Q:R,2,0),"")</f>
        <v/>
      </c>
      <c r="AC104" s="53"/>
      <c r="AD104" s="55"/>
      <c r="AE104" s="16" t="str">
        <f>IFERROR(VLOOKUP(AD104,Lista!O:P,2,0),"")</f>
        <v/>
      </c>
      <c r="AF104" s="55"/>
      <c r="AG104" s="16" t="str">
        <f>IFERROR(VLOOKUP(AF104,Lista!Q:R,2,0),"")</f>
        <v/>
      </c>
      <c r="AH104" s="53"/>
      <c r="AI104" s="54"/>
      <c r="AJ104" s="51" t="str">
        <f>IFERROR(VLOOKUP(AI104,Lista!O:P,2,0),"")</f>
        <v/>
      </c>
      <c r="AK104" s="54"/>
      <c r="AL104" s="52" t="str">
        <f>IFERROR(VLOOKUP(AK104,Lista!Q:R,2,0),"")</f>
        <v/>
      </c>
      <c r="AM104" s="53"/>
      <c r="AN104" s="54"/>
      <c r="AO104" s="52" t="str">
        <f>IFERROR(VLOOKUP(AN104,Lista!O:P,2,0),"")</f>
        <v/>
      </c>
      <c r="AP104" s="54"/>
      <c r="AQ104" s="52" t="str">
        <f>IFERROR(VLOOKUP(AP104,Lista!Q:R,2,0),"")</f>
        <v/>
      </c>
      <c r="AR104" s="53"/>
      <c r="AS104" s="54"/>
      <c r="AT104" s="52" t="str">
        <f>IFERROR(VLOOKUP(AS104,Lista!O:P,2,0),"")</f>
        <v/>
      </c>
      <c r="AU104" s="54"/>
      <c r="AV104" s="52" t="str">
        <f>IFERROR(VLOOKUP(AU104,Lista!Q:R,2,0),"")</f>
        <v/>
      </c>
      <c r="AW104" s="53"/>
      <c r="AX104" s="54"/>
      <c r="AY104" s="52" t="str">
        <f>IFERROR(VLOOKUP(AX104,Lista!O:P,2,0),"")</f>
        <v/>
      </c>
      <c r="AZ104" s="54"/>
      <c r="BA104" s="52" t="str">
        <f>IFERROR(VLOOKUP(AZ104,Lista!Q:R,2,0),"")</f>
        <v/>
      </c>
      <c r="BB104" s="53"/>
      <c r="BC104" s="54"/>
      <c r="BD104" s="52" t="str">
        <f>IFERROR(VLOOKUP(BC104,Lista!O:P,2,0),"")</f>
        <v/>
      </c>
      <c r="BE104" s="54"/>
      <c r="BF104" s="52" t="str">
        <f>IFERROR(VLOOKUP(BE104,Lista!Q:R,2,0),"")</f>
        <v/>
      </c>
      <c r="BG104" s="53"/>
      <c r="BH104" s="54"/>
      <c r="BI104" s="52" t="str">
        <f>IFERROR(VLOOKUP(BH104,Lista!O:P,2,0),"")</f>
        <v/>
      </c>
      <c r="BJ104" s="54"/>
      <c r="BK104" s="52" t="str">
        <f>IFERROR(VLOOKUP(BJ104,Lista!Q:R,2,0),"")</f>
        <v/>
      </c>
      <c r="BL104" s="53"/>
      <c r="BM104" s="52"/>
      <c r="BN104" s="52" t="str">
        <f>IFERROR(VLOOKUP(BM104,Lista!O:P,2,0),"")</f>
        <v/>
      </c>
      <c r="BO104" s="52"/>
      <c r="BP104" s="52" t="str">
        <f>IFERROR(VLOOKUP(BO104,Lista!Q:R,2,0),"")</f>
        <v/>
      </c>
      <c r="BQ104" s="53"/>
      <c r="BR104" s="52"/>
      <c r="BS104" s="52" t="str">
        <f>IFERROR(VLOOKUP(BR104,Lista!O:P,2,0),"")</f>
        <v/>
      </c>
      <c r="BT104" s="52"/>
      <c r="BU104" s="52" t="str">
        <f>IFERROR(VLOOKUP(BT104,Lista!Q:R,2,0),"")</f>
        <v/>
      </c>
      <c r="BV104" s="53"/>
      <c r="BW104" s="52"/>
      <c r="BX104" s="52" t="str">
        <f>IFERROR(VLOOKUP(BW104,Lista!O:P,2,0),"")</f>
        <v/>
      </c>
      <c r="BY104" s="52"/>
      <c r="BZ104" s="52" t="str">
        <f>IFERROR(VLOOKUP(BY104,Lista!Q:R,2,0),"")</f>
        <v/>
      </c>
      <c r="CA104" s="53"/>
      <c r="CB104" s="52"/>
      <c r="CC104" s="52" t="str">
        <f>IFERROR(VLOOKUP(CB104,Lista!O:P,2,0),"")</f>
        <v/>
      </c>
      <c r="CD104" s="52"/>
      <c r="CE104" s="52" t="str">
        <f>IFERROR(VLOOKUP(CD104,Lista!Q:R,2,0),"")</f>
        <v/>
      </c>
      <c r="CF104" s="53"/>
      <c r="CG104" s="52"/>
      <c r="CH104" s="52" t="str">
        <f>IFERROR(VLOOKUP(CG104,Lista!O:P,2,0),"")</f>
        <v/>
      </c>
      <c r="CI104" s="52"/>
      <c r="CJ104" s="52" t="str">
        <f>IFERROR(VLOOKUP(CI104,Lista!Q:R,2,0),"")</f>
        <v/>
      </c>
      <c r="CK104" s="53"/>
      <c r="CL104" s="52"/>
      <c r="CM104" s="52" t="str">
        <f>IFERROR(VLOOKUP(CL104,Lista!O:P,2,0),"")</f>
        <v/>
      </c>
      <c r="CN104" s="52"/>
      <c r="CO104" s="52" t="str">
        <f>IFERROR(VLOOKUP(CN104,Lista!Q:R,2,0),"")</f>
        <v/>
      </c>
      <c r="CP104" s="53"/>
      <c r="CQ104" s="52"/>
      <c r="CR104" s="52" t="str">
        <f>IFERROR(VLOOKUP(CQ104,Lista!O:P,2,0),"")</f>
        <v/>
      </c>
      <c r="CS104" s="52"/>
      <c r="CT104" s="52" t="str">
        <f>IFERROR(VLOOKUP(CS104,Lista!Q:R,2,0),"")</f>
        <v/>
      </c>
      <c r="CU104" s="53"/>
      <c r="CV104" s="52"/>
      <c r="CW104" s="52" t="str">
        <f>IFERROR(VLOOKUP(CV104,Lista!O:P,2,0),"")</f>
        <v/>
      </c>
      <c r="CX104" s="52"/>
      <c r="CY104" s="52" t="str">
        <f>IFERROR(VLOOKUP(CX104,Lista!Q:R,2,0),"")</f>
        <v/>
      </c>
      <c r="CZ104" s="53"/>
      <c r="DA104" s="49">
        <f t="shared" si="0"/>
        <v>0</v>
      </c>
      <c r="DB104" s="53"/>
    </row>
    <row r="105" spans="1:106" ht="74.25" hidden="1" customHeight="1">
      <c r="A105" s="32">
        <v>0</v>
      </c>
      <c r="B105" s="16">
        <v>0</v>
      </c>
      <c r="C105" s="16">
        <v>0</v>
      </c>
      <c r="D105" s="41"/>
      <c r="E105" s="24"/>
      <c r="F105" s="24" t="str">
        <f>IFERROR(VLOOKUP(E105,Lista!O:P,2,0),"")</f>
        <v/>
      </c>
      <c r="G105" s="24"/>
      <c r="H105" s="24" t="str">
        <f>IFERROR(VLOOKUP(G105,Lista!Q:R,2,0),"")</f>
        <v/>
      </c>
      <c r="I105" s="44"/>
      <c r="J105" s="24"/>
      <c r="K105" s="24" t="str">
        <f>IFERROR(VLOOKUP(J105,Lista!O:P,2,0),"")</f>
        <v/>
      </c>
      <c r="L105" s="24"/>
      <c r="M105" s="24" t="str">
        <f>IFERROR(VLOOKUP(L105,Lista!Q:R,2,0),"")</f>
        <v/>
      </c>
      <c r="N105" s="44"/>
      <c r="O105" s="55"/>
      <c r="P105" s="16" t="str">
        <f>IFERROR(VLOOKUP(O105,Lista!O:P,2,0),"")</f>
        <v/>
      </c>
      <c r="Q105" s="55"/>
      <c r="R105" s="16" t="str">
        <f>IFERROR(VLOOKUP(Q105,Lista!Q:R,2,0),"")</f>
        <v/>
      </c>
      <c r="S105" s="53"/>
      <c r="T105" s="55"/>
      <c r="U105" s="16" t="str">
        <f>IFERROR(VLOOKUP(T105,Lista!O:P,2,0),"")</f>
        <v/>
      </c>
      <c r="V105" s="55"/>
      <c r="W105" s="16" t="str">
        <f>IFERROR(VLOOKUP(V105,Lista!Q:R,2,0),"")</f>
        <v/>
      </c>
      <c r="X105" s="53"/>
      <c r="Y105" s="55"/>
      <c r="Z105" s="16" t="str">
        <f>IFERROR(VLOOKUP(Y105,Lista!O:P,2,0),"")</f>
        <v/>
      </c>
      <c r="AA105" s="55"/>
      <c r="AB105" s="16" t="str">
        <f>IFERROR(VLOOKUP(AA105,Lista!Q:R,2,0),"")</f>
        <v/>
      </c>
      <c r="AC105" s="53"/>
      <c r="AD105" s="55"/>
      <c r="AE105" s="16" t="str">
        <f>IFERROR(VLOOKUP(AD105,Lista!O:P,2,0),"")</f>
        <v/>
      </c>
      <c r="AF105" s="55"/>
      <c r="AG105" s="16" t="str">
        <f>IFERROR(VLOOKUP(AF105,Lista!Q:R,2,0),"")</f>
        <v/>
      </c>
      <c r="AH105" s="53"/>
      <c r="AI105" s="54"/>
      <c r="AJ105" s="51" t="str">
        <f>IFERROR(VLOOKUP(AI105,Lista!O:P,2,0),"")</f>
        <v/>
      </c>
      <c r="AK105" s="54"/>
      <c r="AL105" s="52" t="str">
        <f>IFERROR(VLOOKUP(AK105,Lista!Q:R,2,0),"")</f>
        <v/>
      </c>
      <c r="AM105" s="53"/>
      <c r="AN105" s="54"/>
      <c r="AO105" s="52" t="str">
        <f>IFERROR(VLOOKUP(AN105,Lista!O:P,2,0),"")</f>
        <v/>
      </c>
      <c r="AP105" s="54"/>
      <c r="AQ105" s="52" t="str">
        <f>IFERROR(VLOOKUP(AP105,Lista!Q:R,2,0),"")</f>
        <v/>
      </c>
      <c r="AR105" s="53"/>
      <c r="AS105" s="54"/>
      <c r="AT105" s="52" t="str">
        <f>IFERROR(VLOOKUP(AS105,Lista!O:P,2,0),"")</f>
        <v/>
      </c>
      <c r="AU105" s="54"/>
      <c r="AV105" s="52" t="str">
        <f>IFERROR(VLOOKUP(AU105,Lista!Q:R,2,0),"")</f>
        <v/>
      </c>
      <c r="AW105" s="53"/>
      <c r="AX105" s="54"/>
      <c r="AY105" s="52" t="str">
        <f>IFERROR(VLOOKUP(AX105,Lista!O:P,2,0),"")</f>
        <v/>
      </c>
      <c r="AZ105" s="54"/>
      <c r="BA105" s="52" t="str">
        <f>IFERROR(VLOOKUP(AZ105,Lista!Q:R,2,0),"")</f>
        <v/>
      </c>
      <c r="BB105" s="53"/>
      <c r="BC105" s="54"/>
      <c r="BD105" s="52" t="str">
        <f>IFERROR(VLOOKUP(BC105,Lista!O:P,2,0),"")</f>
        <v/>
      </c>
      <c r="BE105" s="54"/>
      <c r="BF105" s="52" t="str">
        <f>IFERROR(VLOOKUP(BE105,Lista!Q:R,2,0),"")</f>
        <v/>
      </c>
      <c r="BG105" s="53"/>
      <c r="BH105" s="54"/>
      <c r="BI105" s="52" t="str">
        <f>IFERROR(VLOOKUP(BH105,Lista!O:P,2,0),"")</f>
        <v/>
      </c>
      <c r="BJ105" s="54"/>
      <c r="BK105" s="52" t="str">
        <f>IFERROR(VLOOKUP(BJ105,Lista!Q:R,2,0),"")</f>
        <v/>
      </c>
      <c r="BL105" s="53"/>
      <c r="BM105" s="52"/>
      <c r="BN105" s="52" t="str">
        <f>IFERROR(VLOOKUP(BM105,Lista!O:P,2,0),"")</f>
        <v/>
      </c>
      <c r="BO105" s="52"/>
      <c r="BP105" s="52" t="str">
        <f>IFERROR(VLOOKUP(BO105,Lista!Q:R,2,0),"")</f>
        <v/>
      </c>
      <c r="BQ105" s="53"/>
      <c r="BR105" s="52"/>
      <c r="BS105" s="52" t="str">
        <f>IFERROR(VLOOKUP(BR105,Lista!O:P,2,0),"")</f>
        <v/>
      </c>
      <c r="BT105" s="52"/>
      <c r="BU105" s="52" t="str">
        <f>IFERROR(VLOOKUP(BT105,Lista!Q:R,2,0),"")</f>
        <v/>
      </c>
      <c r="BV105" s="53"/>
      <c r="BW105" s="52"/>
      <c r="BX105" s="52" t="str">
        <f>IFERROR(VLOOKUP(BW105,Lista!O:P,2,0),"")</f>
        <v/>
      </c>
      <c r="BY105" s="52"/>
      <c r="BZ105" s="52" t="str">
        <f>IFERROR(VLOOKUP(BY105,Lista!Q:R,2,0),"")</f>
        <v/>
      </c>
      <c r="CA105" s="53"/>
      <c r="CB105" s="52"/>
      <c r="CC105" s="52" t="str">
        <f>IFERROR(VLOOKUP(CB105,Lista!O:P,2,0),"")</f>
        <v/>
      </c>
      <c r="CD105" s="52"/>
      <c r="CE105" s="52" t="str">
        <f>IFERROR(VLOOKUP(CD105,Lista!Q:R,2,0),"")</f>
        <v/>
      </c>
      <c r="CF105" s="53"/>
      <c r="CG105" s="52"/>
      <c r="CH105" s="52" t="str">
        <f>IFERROR(VLOOKUP(CG105,Lista!O:P,2,0),"")</f>
        <v/>
      </c>
      <c r="CI105" s="52"/>
      <c r="CJ105" s="52" t="str">
        <f>IFERROR(VLOOKUP(CI105,Lista!Q:R,2,0),"")</f>
        <v/>
      </c>
      <c r="CK105" s="53"/>
      <c r="CL105" s="52"/>
      <c r="CM105" s="52" t="str">
        <f>IFERROR(VLOOKUP(CL105,Lista!O:P,2,0),"")</f>
        <v/>
      </c>
      <c r="CN105" s="52"/>
      <c r="CO105" s="52" t="str">
        <f>IFERROR(VLOOKUP(CN105,Lista!Q:R,2,0),"")</f>
        <v/>
      </c>
      <c r="CP105" s="53"/>
      <c r="CQ105" s="52"/>
      <c r="CR105" s="52" t="str">
        <f>IFERROR(VLOOKUP(CQ105,Lista!O:P,2,0),"")</f>
        <v/>
      </c>
      <c r="CS105" s="52"/>
      <c r="CT105" s="52" t="str">
        <f>IFERROR(VLOOKUP(CS105,Lista!Q:R,2,0),"")</f>
        <v/>
      </c>
      <c r="CU105" s="53"/>
      <c r="CV105" s="52"/>
      <c r="CW105" s="52" t="str">
        <f>IFERROR(VLOOKUP(CV105,Lista!O:P,2,0),"")</f>
        <v/>
      </c>
      <c r="CX105" s="52"/>
      <c r="CY105" s="52" t="str">
        <f>IFERROR(VLOOKUP(CX105,Lista!Q:R,2,0),"")</f>
        <v/>
      </c>
      <c r="CZ105" s="53"/>
      <c r="DA105" s="49">
        <f t="shared" si="0"/>
        <v>0</v>
      </c>
      <c r="DB105" s="53"/>
    </row>
    <row r="106" spans="1:106" ht="74.25" hidden="1" customHeight="1">
      <c r="A106" s="32">
        <v>0</v>
      </c>
      <c r="B106" s="16">
        <v>0</v>
      </c>
      <c r="C106" s="16">
        <v>0</v>
      </c>
      <c r="D106" s="41"/>
      <c r="E106" s="24"/>
      <c r="F106" s="24" t="str">
        <f>IFERROR(VLOOKUP(E106,Lista!O:P,2,0),"")</f>
        <v/>
      </c>
      <c r="G106" s="24"/>
      <c r="H106" s="24" t="str">
        <f>IFERROR(VLOOKUP(G106,Lista!Q:R,2,0),"")</f>
        <v/>
      </c>
      <c r="I106" s="44"/>
      <c r="J106" s="24"/>
      <c r="K106" s="24" t="str">
        <f>IFERROR(VLOOKUP(J106,Lista!O:P,2,0),"")</f>
        <v/>
      </c>
      <c r="L106" s="24"/>
      <c r="M106" s="24" t="str">
        <f>IFERROR(VLOOKUP(L106,Lista!Q:R,2,0),"")</f>
        <v/>
      </c>
      <c r="N106" s="44"/>
      <c r="O106" s="55"/>
      <c r="P106" s="16" t="str">
        <f>IFERROR(VLOOKUP(O106,Lista!O:P,2,0),"")</f>
        <v/>
      </c>
      <c r="Q106" s="55"/>
      <c r="R106" s="16" t="str">
        <f>IFERROR(VLOOKUP(Q106,Lista!Q:R,2,0),"")</f>
        <v/>
      </c>
      <c r="S106" s="53"/>
      <c r="T106" s="55"/>
      <c r="U106" s="16" t="str">
        <f>IFERROR(VLOOKUP(T106,Lista!O:P,2,0),"")</f>
        <v/>
      </c>
      <c r="V106" s="55"/>
      <c r="W106" s="16" t="str">
        <f>IFERROR(VLOOKUP(V106,Lista!Q:R,2,0),"")</f>
        <v/>
      </c>
      <c r="X106" s="53"/>
      <c r="Y106" s="55"/>
      <c r="Z106" s="16" t="str">
        <f>IFERROR(VLOOKUP(Y106,Lista!O:P,2,0),"")</f>
        <v/>
      </c>
      <c r="AA106" s="55"/>
      <c r="AB106" s="16" t="str">
        <f>IFERROR(VLOOKUP(AA106,Lista!Q:R,2,0),"")</f>
        <v/>
      </c>
      <c r="AC106" s="53"/>
      <c r="AD106" s="55"/>
      <c r="AE106" s="16" t="str">
        <f>IFERROR(VLOOKUP(AD106,Lista!O:P,2,0),"")</f>
        <v/>
      </c>
      <c r="AF106" s="55"/>
      <c r="AG106" s="16" t="str">
        <f>IFERROR(VLOOKUP(AF106,Lista!Q:R,2,0),"")</f>
        <v/>
      </c>
      <c r="AH106" s="53"/>
      <c r="AI106" s="54"/>
      <c r="AJ106" s="51" t="str">
        <f>IFERROR(VLOOKUP(AI106,Lista!O:P,2,0),"")</f>
        <v/>
      </c>
      <c r="AK106" s="54"/>
      <c r="AL106" s="52" t="str">
        <f>IFERROR(VLOOKUP(AK106,Lista!Q:R,2,0),"")</f>
        <v/>
      </c>
      <c r="AM106" s="53"/>
      <c r="AN106" s="54"/>
      <c r="AO106" s="52" t="str">
        <f>IFERROR(VLOOKUP(AN106,Lista!O:P,2,0),"")</f>
        <v/>
      </c>
      <c r="AP106" s="54"/>
      <c r="AQ106" s="52" t="str">
        <f>IFERROR(VLOOKUP(AP106,Lista!Q:R,2,0),"")</f>
        <v/>
      </c>
      <c r="AR106" s="53"/>
      <c r="AS106" s="54"/>
      <c r="AT106" s="52" t="str">
        <f>IFERROR(VLOOKUP(AS106,Lista!O:P,2,0),"")</f>
        <v/>
      </c>
      <c r="AU106" s="54"/>
      <c r="AV106" s="52" t="str">
        <f>IFERROR(VLOOKUP(AU106,Lista!Q:R,2,0),"")</f>
        <v/>
      </c>
      <c r="AW106" s="53"/>
      <c r="AX106" s="54"/>
      <c r="AY106" s="52" t="str">
        <f>IFERROR(VLOOKUP(AX106,Lista!O:P,2,0),"")</f>
        <v/>
      </c>
      <c r="AZ106" s="54"/>
      <c r="BA106" s="52" t="str">
        <f>IFERROR(VLOOKUP(AZ106,Lista!Q:R,2,0),"")</f>
        <v/>
      </c>
      <c r="BB106" s="53"/>
      <c r="BC106" s="54"/>
      <c r="BD106" s="52" t="str">
        <f>IFERROR(VLOOKUP(BC106,Lista!O:P,2,0),"")</f>
        <v/>
      </c>
      <c r="BE106" s="54"/>
      <c r="BF106" s="52" t="str">
        <f>IFERROR(VLOOKUP(BE106,Lista!Q:R,2,0),"")</f>
        <v/>
      </c>
      <c r="BG106" s="53"/>
      <c r="BH106" s="54"/>
      <c r="BI106" s="52" t="str">
        <f>IFERROR(VLOOKUP(BH106,Lista!O:P,2,0),"")</f>
        <v/>
      </c>
      <c r="BJ106" s="54"/>
      <c r="BK106" s="52" t="str">
        <f>IFERROR(VLOOKUP(BJ106,Lista!Q:R,2,0),"")</f>
        <v/>
      </c>
      <c r="BL106" s="53"/>
      <c r="BM106" s="52"/>
      <c r="BN106" s="52" t="str">
        <f>IFERROR(VLOOKUP(BM106,Lista!O:P,2,0),"")</f>
        <v/>
      </c>
      <c r="BO106" s="52"/>
      <c r="BP106" s="52" t="str">
        <f>IFERROR(VLOOKUP(BO106,Lista!Q:R,2,0),"")</f>
        <v/>
      </c>
      <c r="BQ106" s="53"/>
      <c r="BR106" s="52"/>
      <c r="BS106" s="52" t="str">
        <f>IFERROR(VLOOKUP(BR106,Lista!O:P,2,0),"")</f>
        <v/>
      </c>
      <c r="BT106" s="52"/>
      <c r="BU106" s="52" t="str">
        <f>IFERROR(VLOOKUP(BT106,Lista!Q:R,2,0),"")</f>
        <v/>
      </c>
      <c r="BV106" s="53"/>
      <c r="BW106" s="52"/>
      <c r="BX106" s="52" t="str">
        <f>IFERROR(VLOOKUP(BW106,Lista!O:P,2,0),"")</f>
        <v/>
      </c>
      <c r="BY106" s="52"/>
      <c r="BZ106" s="52" t="str">
        <f>IFERROR(VLOOKUP(BY106,Lista!Q:R,2,0),"")</f>
        <v/>
      </c>
      <c r="CA106" s="53"/>
      <c r="CB106" s="52"/>
      <c r="CC106" s="52" t="str">
        <f>IFERROR(VLOOKUP(CB106,Lista!O:P,2,0),"")</f>
        <v/>
      </c>
      <c r="CD106" s="52"/>
      <c r="CE106" s="52" t="str">
        <f>IFERROR(VLOOKUP(CD106,Lista!Q:R,2,0),"")</f>
        <v/>
      </c>
      <c r="CF106" s="53"/>
      <c r="CG106" s="52"/>
      <c r="CH106" s="52" t="str">
        <f>IFERROR(VLOOKUP(CG106,Lista!O:P,2,0),"")</f>
        <v/>
      </c>
      <c r="CI106" s="52"/>
      <c r="CJ106" s="52" t="str">
        <f>IFERROR(VLOOKUP(CI106,Lista!Q:R,2,0),"")</f>
        <v/>
      </c>
      <c r="CK106" s="53"/>
      <c r="CL106" s="52"/>
      <c r="CM106" s="52" t="str">
        <f>IFERROR(VLOOKUP(CL106,Lista!O:P,2,0),"")</f>
        <v/>
      </c>
      <c r="CN106" s="52"/>
      <c r="CO106" s="52" t="str">
        <f>IFERROR(VLOOKUP(CN106,Lista!Q:R,2,0),"")</f>
        <v/>
      </c>
      <c r="CP106" s="53"/>
      <c r="CQ106" s="52"/>
      <c r="CR106" s="52" t="str">
        <f>IFERROR(VLOOKUP(CQ106,Lista!O:P,2,0),"")</f>
        <v/>
      </c>
      <c r="CS106" s="52"/>
      <c r="CT106" s="52" t="str">
        <f>IFERROR(VLOOKUP(CS106,Lista!Q:R,2,0),"")</f>
        <v/>
      </c>
      <c r="CU106" s="53"/>
      <c r="CV106" s="52"/>
      <c r="CW106" s="52" t="str">
        <f>IFERROR(VLOOKUP(CV106,Lista!O:P,2,0),"")</f>
        <v/>
      </c>
      <c r="CX106" s="52"/>
      <c r="CY106" s="52" t="str">
        <f>IFERROR(VLOOKUP(CX106,Lista!Q:R,2,0),"")</f>
        <v/>
      </c>
      <c r="CZ106" s="53"/>
      <c r="DA106" s="49">
        <f t="shared" si="0"/>
        <v>0</v>
      </c>
      <c r="DB106" s="53"/>
    </row>
    <row r="107" spans="1:106" ht="74.25" hidden="1" customHeight="1">
      <c r="A107" s="32">
        <v>0</v>
      </c>
      <c r="B107" s="16">
        <v>0</v>
      </c>
      <c r="C107" s="16">
        <v>0</v>
      </c>
      <c r="D107" s="41"/>
      <c r="E107" s="24"/>
      <c r="F107" s="24" t="str">
        <f>IFERROR(VLOOKUP(E107,Lista!O:P,2,0),"")</f>
        <v/>
      </c>
      <c r="G107" s="24"/>
      <c r="H107" s="24" t="str">
        <f>IFERROR(VLOOKUP(G107,Lista!Q:R,2,0),"")</f>
        <v/>
      </c>
      <c r="I107" s="44"/>
      <c r="J107" s="24"/>
      <c r="K107" s="24" t="str">
        <f>IFERROR(VLOOKUP(J107,Lista!O:P,2,0),"")</f>
        <v/>
      </c>
      <c r="L107" s="24"/>
      <c r="M107" s="24" t="str">
        <f>IFERROR(VLOOKUP(L107,Lista!Q:R,2,0),"")</f>
        <v/>
      </c>
      <c r="N107" s="44"/>
      <c r="O107" s="55"/>
      <c r="P107" s="16" t="str">
        <f>IFERROR(VLOOKUP(O107,Lista!O:P,2,0),"")</f>
        <v/>
      </c>
      <c r="Q107" s="55"/>
      <c r="R107" s="16" t="str">
        <f>IFERROR(VLOOKUP(Q107,Lista!Q:R,2,0),"")</f>
        <v/>
      </c>
      <c r="S107" s="53"/>
      <c r="T107" s="55"/>
      <c r="U107" s="16" t="str">
        <f>IFERROR(VLOOKUP(T107,Lista!O:P,2,0),"")</f>
        <v/>
      </c>
      <c r="V107" s="55"/>
      <c r="W107" s="16" t="str">
        <f>IFERROR(VLOOKUP(V107,Lista!Q:R,2,0),"")</f>
        <v/>
      </c>
      <c r="X107" s="53"/>
      <c r="Y107" s="55"/>
      <c r="Z107" s="16" t="str">
        <f>IFERROR(VLOOKUP(Y107,Lista!O:P,2,0),"")</f>
        <v/>
      </c>
      <c r="AA107" s="55"/>
      <c r="AB107" s="16" t="str">
        <f>IFERROR(VLOOKUP(AA107,Lista!Q:R,2,0),"")</f>
        <v/>
      </c>
      <c r="AC107" s="53"/>
      <c r="AD107" s="55"/>
      <c r="AE107" s="16" t="str">
        <f>IFERROR(VLOOKUP(AD107,Lista!O:P,2,0),"")</f>
        <v/>
      </c>
      <c r="AF107" s="55"/>
      <c r="AG107" s="16" t="str">
        <f>IFERROR(VLOOKUP(AF107,Lista!Q:R,2,0),"")</f>
        <v/>
      </c>
      <c r="AH107" s="53"/>
      <c r="AI107" s="54"/>
      <c r="AJ107" s="51" t="str">
        <f>IFERROR(VLOOKUP(AI107,Lista!O:P,2,0),"")</f>
        <v/>
      </c>
      <c r="AK107" s="54"/>
      <c r="AL107" s="52" t="str">
        <f>IFERROR(VLOOKUP(AK107,Lista!Q:R,2,0),"")</f>
        <v/>
      </c>
      <c r="AM107" s="53"/>
      <c r="AN107" s="54"/>
      <c r="AO107" s="52" t="str">
        <f>IFERROR(VLOOKUP(AN107,Lista!O:P,2,0),"")</f>
        <v/>
      </c>
      <c r="AP107" s="54"/>
      <c r="AQ107" s="52" t="str">
        <f>IFERROR(VLOOKUP(AP107,Lista!Q:R,2,0),"")</f>
        <v/>
      </c>
      <c r="AR107" s="53"/>
      <c r="AS107" s="54"/>
      <c r="AT107" s="52" t="str">
        <f>IFERROR(VLOOKUP(AS107,Lista!O:P,2,0),"")</f>
        <v/>
      </c>
      <c r="AU107" s="54"/>
      <c r="AV107" s="52" t="str">
        <f>IFERROR(VLOOKUP(AU107,Lista!Q:R,2,0),"")</f>
        <v/>
      </c>
      <c r="AW107" s="53"/>
      <c r="AX107" s="54"/>
      <c r="AY107" s="52" t="str">
        <f>IFERROR(VLOOKUP(AX107,Lista!O:P,2,0),"")</f>
        <v/>
      </c>
      <c r="AZ107" s="54"/>
      <c r="BA107" s="52" t="str">
        <f>IFERROR(VLOOKUP(AZ107,Lista!Q:R,2,0),"")</f>
        <v/>
      </c>
      <c r="BB107" s="53"/>
      <c r="BC107" s="54"/>
      <c r="BD107" s="52" t="str">
        <f>IFERROR(VLOOKUP(BC107,Lista!O:P,2,0),"")</f>
        <v/>
      </c>
      <c r="BE107" s="54"/>
      <c r="BF107" s="52" t="str">
        <f>IFERROR(VLOOKUP(BE107,Lista!Q:R,2,0),"")</f>
        <v/>
      </c>
      <c r="BG107" s="53"/>
      <c r="BH107" s="54"/>
      <c r="BI107" s="52" t="str">
        <f>IFERROR(VLOOKUP(BH107,Lista!O:P,2,0),"")</f>
        <v/>
      </c>
      <c r="BJ107" s="54"/>
      <c r="BK107" s="52" t="str">
        <f>IFERROR(VLOOKUP(BJ107,Lista!Q:R,2,0),"")</f>
        <v/>
      </c>
      <c r="BL107" s="53"/>
      <c r="BM107" s="52"/>
      <c r="BN107" s="52" t="str">
        <f>IFERROR(VLOOKUP(BM107,Lista!O:P,2,0),"")</f>
        <v/>
      </c>
      <c r="BO107" s="52"/>
      <c r="BP107" s="52" t="str">
        <f>IFERROR(VLOOKUP(BO107,Lista!Q:R,2,0),"")</f>
        <v/>
      </c>
      <c r="BQ107" s="53"/>
      <c r="BR107" s="52"/>
      <c r="BS107" s="52" t="str">
        <f>IFERROR(VLOOKUP(BR107,Lista!O:P,2,0),"")</f>
        <v/>
      </c>
      <c r="BT107" s="52"/>
      <c r="BU107" s="52" t="str">
        <f>IFERROR(VLOOKUP(BT107,Lista!Q:R,2,0),"")</f>
        <v/>
      </c>
      <c r="BV107" s="53"/>
      <c r="BW107" s="52"/>
      <c r="BX107" s="52" t="str">
        <f>IFERROR(VLOOKUP(BW107,Lista!O:P,2,0),"")</f>
        <v/>
      </c>
      <c r="BY107" s="52"/>
      <c r="BZ107" s="52" t="str">
        <f>IFERROR(VLOOKUP(BY107,Lista!Q:R,2,0),"")</f>
        <v/>
      </c>
      <c r="CA107" s="53"/>
      <c r="CB107" s="52"/>
      <c r="CC107" s="52" t="str">
        <f>IFERROR(VLOOKUP(CB107,Lista!O:P,2,0),"")</f>
        <v/>
      </c>
      <c r="CD107" s="52"/>
      <c r="CE107" s="52" t="str">
        <f>IFERROR(VLOOKUP(CD107,Lista!Q:R,2,0),"")</f>
        <v/>
      </c>
      <c r="CF107" s="53"/>
      <c r="CG107" s="52"/>
      <c r="CH107" s="52" t="str">
        <f>IFERROR(VLOOKUP(CG107,Lista!O:P,2,0),"")</f>
        <v/>
      </c>
      <c r="CI107" s="52"/>
      <c r="CJ107" s="52" t="str">
        <f>IFERROR(VLOOKUP(CI107,Lista!Q:R,2,0),"")</f>
        <v/>
      </c>
      <c r="CK107" s="53"/>
      <c r="CL107" s="52"/>
      <c r="CM107" s="52" t="str">
        <f>IFERROR(VLOOKUP(CL107,Lista!O:P,2,0),"")</f>
        <v/>
      </c>
      <c r="CN107" s="52"/>
      <c r="CO107" s="52" t="str">
        <f>IFERROR(VLOOKUP(CN107,Lista!Q:R,2,0),"")</f>
        <v/>
      </c>
      <c r="CP107" s="53"/>
      <c r="CQ107" s="52"/>
      <c r="CR107" s="52" t="str">
        <f>IFERROR(VLOOKUP(CQ107,Lista!O:P,2,0),"")</f>
        <v/>
      </c>
      <c r="CS107" s="52"/>
      <c r="CT107" s="52" t="str">
        <f>IFERROR(VLOOKUP(CS107,Lista!Q:R,2,0),"")</f>
        <v/>
      </c>
      <c r="CU107" s="53"/>
      <c r="CV107" s="52"/>
      <c r="CW107" s="52" t="str">
        <f>IFERROR(VLOOKUP(CV107,Lista!O:P,2,0),"")</f>
        <v/>
      </c>
      <c r="CX107" s="52"/>
      <c r="CY107" s="52" t="str">
        <f>IFERROR(VLOOKUP(CX107,Lista!Q:R,2,0),"")</f>
        <v/>
      </c>
      <c r="CZ107" s="53"/>
      <c r="DA107" s="49">
        <f t="shared" si="0"/>
        <v>0</v>
      </c>
      <c r="DB107" s="53"/>
    </row>
    <row r="108" spans="1:106" ht="74.25" hidden="1" customHeight="1">
      <c r="A108" s="32">
        <v>0</v>
      </c>
      <c r="B108" s="16">
        <v>0</v>
      </c>
      <c r="C108" s="16">
        <v>0</v>
      </c>
      <c r="D108" s="41"/>
      <c r="E108" s="24"/>
      <c r="F108" s="24" t="str">
        <f>IFERROR(VLOOKUP(E108,Lista!O:P,2,0),"")</f>
        <v/>
      </c>
      <c r="G108" s="24"/>
      <c r="H108" s="24" t="str">
        <f>IFERROR(VLOOKUP(G108,Lista!Q:R,2,0),"")</f>
        <v/>
      </c>
      <c r="I108" s="44"/>
      <c r="J108" s="24"/>
      <c r="K108" s="24" t="str">
        <f>IFERROR(VLOOKUP(J108,Lista!O:P,2,0),"")</f>
        <v/>
      </c>
      <c r="L108" s="24"/>
      <c r="M108" s="24" t="str">
        <f>IFERROR(VLOOKUP(L108,Lista!Q:R,2,0),"")</f>
        <v/>
      </c>
      <c r="N108" s="44"/>
      <c r="O108" s="55"/>
      <c r="P108" s="16" t="str">
        <f>IFERROR(VLOOKUP(O108,Lista!O:P,2,0),"")</f>
        <v/>
      </c>
      <c r="Q108" s="55"/>
      <c r="R108" s="16" t="str">
        <f>IFERROR(VLOOKUP(Q108,Lista!Q:R,2,0),"")</f>
        <v/>
      </c>
      <c r="S108" s="53"/>
      <c r="T108" s="55"/>
      <c r="U108" s="16" t="str">
        <f>IFERROR(VLOOKUP(T108,Lista!O:P,2,0),"")</f>
        <v/>
      </c>
      <c r="V108" s="55"/>
      <c r="W108" s="16" t="str">
        <f>IFERROR(VLOOKUP(V108,Lista!Q:R,2,0),"")</f>
        <v/>
      </c>
      <c r="X108" s="53"/>
      <c r="Y108" s="55"/>
      <c r="Z108" s="16" t="str">
        <f>IFERROR(VLOOKUP(Y108,Lista!O:P,2,0),"")</f>
        <v/>
      </c>
      <c r="AA108" s="55"/>
      <c r="AB108" s="16" t="str">
        <f>IFERROR(VLOOKUP(AA108,Lista!Q:R,2,0),"")</f>
        <v/>
      </c>
      <c r="AC108" s="53"/>
      <c r="AD108" s="55"/>
      <c r="AE108" s="16" t="str">
        <f>IFERROR(VLOOKUP(AD108,Lista!O:P,2,0),"")</f>
        <v/>
      </c>
      <c r="AF108" s="55"/>
      <c r="AG108" s="16" t="str">
        <f>IFERROR(VLOOKUP(AF108,Lista!Q:R,2,0),"")</f>
        <v/>
      </c>
      <c r="AH108" s="53"/>
      <c r="AI108" s="54"/>
      <c r="AJ108" s="51" t="str">
        <f>IFERROR(VLOOKUP(AI108,Lista!O:P,2,0),"")</f>
        <v/>
      </c>
      <c r="AK108" s="54"/>
      <c r="AL108" s="52" t="str">
        <f>IFERROR(VLOOKUP(AK108,Lista!Q:R,2,0),"")</f>
        <v/>
      </c>
      <c r="AM108" s="53"/>
      <c r="AN108" s="54"/>
      <c r="AO108" s="52" t="str">
        <f>IFERROR(VLOOKUP(AN108,Lista!O:P,2,0),"")</f>
        <v/>
      </c>
      <c r="AP108" s="54"/>
      <c r="AQ108" s="52" t="str">
        <f>IFERROR(VLOOKUP(AP108,Lista!Q:R,2,0),"")</f>
        <v/>
      </c>
      <c r="AR108" s="53"/>
      <c r="AS108" s="54"/>
      <c r="AT108" s="52" t="str">
        <f>IFERROR(VLOOKUP(AS108,Lista!O:P,2,0),"")</f>
        <v/>
      </c>
      <c r="AU108" s="54"/>
      <c r="AV108" s="52" t="str">
        <f>IFERROR(VLOOKUP(AU108,Lista!Q:R,2,0),"")</f>
        <v/>
      </c>
      <c r="AW108" s="53"/>
      <c r="AX108" s="54"/>
      <c r="AY108" s="52" t="str">
        <f>IFERROR(VLOOKUP(AX108,Lista!O:P,2,0),"")</f>
        <v/>
      </c>
      <c r="AZ108" s="54"/>
      <c r="BA108" s="52" t="str">
        <f>IFERROR(VLOOKUP(AZ108,Lista!Q:R,2,0),"")</f>
        <v/>
      </c>
      <c r="BB108" s="53"/>
      <c r="BC108" s="54"/>
      <c r="BD108" s="52" t="str">
        <f>IFERROR(VLOOKUP(BC108,Lista!O:P,2,0),"")</f>
        <v/>
      </c>
      <c r="BE108" s="54"/>
      <c r="BF108" s="52" t="str">
        <f>IFERROR(VLOOKUP(BE108,Lista!Q:R,2,0),"")</f>
        <v/>
      </c>
      <c r="BG108" s="53"/>
      <c r="BH108" s="54"/>
      <c r="BI108" s="52" t="str">
        <f>IFERROR(VLOOKUP(BH108,Lista!O:P,2,0),"")</f>
        <v/>
      </c>
      <c r="BJ108" s="54"/>
      <c r="BK108" s="52" t="str">
        <f>IFERROR(VLOOKUP(BJ108,Lista!Q:R,2,0),"")</f>
        <v/>
      </c>
      <c r="BL108" s="53"/>
      <c r="BM108" s="52"/>
      <c r="BN108" s="52" t="str">
        <f>IFERROR(VLOOKUP(BM108,Lista!O:P,2,0),"")</f>
        <v/>
      </c>
      <c r="BO108" s="52"/>
      <c r="BP108" s="52" t="str">
        <f>IFERROR(VLOOKUP(BO108,Lista!Q:R,2,0),"")</f>
        <v/>
      </c>
      <c r="BQ108" s="53"/>
      <c r="BR108" s="52"/>
      <c r="BS108" s="52" t="str">
        <f>IFERROR(VLOOKUP(BR108,Lista!O:P,2,0),"")</f>
        <v/>
      </c>
      <c r="BT108" s="52"/>
      <c r="BU108" s="52" t="str">
        <f>IFERROR(VLOOKUP(BT108,Lista!Q:R,2,0),"")</f>
        <v/>
      </c>
      <c r="BV108" s="53"/>
      <c r="BW108" s="52"/>
      <c r="BX108" s="52" t="str">
        <f>IFERROR(VLOOKUP(BW108,Lista!O:P,2,0),"")</f>
        <v/>
      </c>
      <c r="BY108" s="52"/>
      <c r="BZ108" s="52" t="str">
        <f>IFERROR(VLOOKUP(BY108,Lista!Q:R,2,0),"")</f>
        <v/>
      </c>
      <c r="CA108" s="53"/>
      <c r="CB108" s="52"/>
      <c r="CC108" s="52" t="str">
        <f>IFERROR(VLOOKUP(CB108,Lista!O:P,2,0),"")</f>
        <v/>
      </c>
      <c r="CD108" s="52"/>
      <c r="CE108" s="52" t="str">
        <f>IFERROR(VLOOKUP(CD108,Lista!Q:R,2,0),"")</f>
        <v/>
      </c>
      <c r="CF108" s="53"/>
      <c r="CG108" s="52"/>
      <c r="CH108" s="52" t="str">
        <f>IFERROR(VLOOKUP(CG108,Lista!O:P,2,0),"")</f>
        <v/>
      </c>
      <c r="CI108" s="52"/>
      <c r="CJ108" s="52" t="str">
        <f>IFERROR(VLOOKUP(CI108,Lista!Q:R,2,0),"")</f>
        <v/>
      </c>
      <c r="CK108" s="53"/>
      <c r="CL108" s="52"/>
      <c r="CM108" s="52" t="str">
        <f>IFERROR(VLOOKUP(CL108,Lista!O:P,2,0),"")</f>
        <v/>
      </c>
      <c r="CN108" s="52"/>
      <c r="CO108" s="52" t="str">
        <f>IFERROR(VLOOKUP(CN108,Lista!Q:R,2,0),"")</f>
        <v/>
      </c>
      <c r="CP108" s="53"/>
      <c r="CQ108" s="52"/>
      <c r="CR108" s="52" t="str">
        <f>IFERROR(VLOOKUP(CQ108,Lista!O:P,2,0),"")</f>
        <v/>
      </c>
      <c r="CS108" s="52"/>
      <c r="CT108" s="52" t="str">
        <f>IFERROR(VLOOKUP(CS108,Lista!Q:R,2,0),"")</f>
        <v/>
      </c>
      <c r="CU108" s="53"/>
      <c r="CV108" s="52"/>
      <c r="CW108" s="52" t="str">
        <f>IFERROR(VLOOKUP(CV108,Lista!O:P,2,0),"")</f>
        <v/>
      </c>
      <c r="CX108" s="52"/>
      <c r="CY108" s="52" t="str">
        <f>IFERROR(VLOOKUP(CX108,Lista!Q:R,2,0),"")</f>
        <v/>
      </c>
      <c r="CZ108" s="53"/>
      <c r="DA108" s="49">
        <f t="shared" si="0"/>
        <v>0</v>
      </c>
      <c r="DB108" s="53"/>
    </row>
    <row r="109" spans="1:106" ht="74.25" hidden="1" customHeight="1">
      <c r="A109" s="32">
        <v>0</v>
      </c>
      <c r="B109" s="16">
        <v>0</v>
      </c>
      <c r="C109" s="16">
        <v>0</v>
      </c>
      <c r="D109" s="41"/>
      <c r="E109" s="24"/>
      <c r="F109" s="24" t="str">
        <f>IFERROR(VLOOKUP(E109,Lista!O:P,2,0),"")</f>
        <v/>
      </c>
      <c r="G109" s="24"/>
      <c r="H109" s="24" t="str">
        <f>IFERROR(VLOOKUP(G109,Lista!Q:R,2,0),"")</f>
        <v/>
      </c>
      <c r="I109" s="44"/>
      <c r="J109" s="24"/>
      <c r="K109" s="24" t="str">
        <f>IFERROR(VLOOKUP(J109,Lista!O:P,2,0),"")</f>
        <v/>
      </c>
      <c r="L109" s="24"/>
      <c r="M109" s="24" t="str">
        <f>IFERROR(VLOOKUP(L109,Lista!Q:R,2,0),"")</f>
        <v/>
      </c>
      <c r="N109" s="44"/>
      <c r="O109" s="55"/>
      <c r="P109" s="16" t="str">
        <f>IFERROR(VLOOKUP(O109,Lista!O:P,2,0),"")</f>
        <v/>
      </c>
      <c r="Q109" s="55"/>
      <c r="R109" s="16" t="str">
        <f>IFERROR(VLOOKUP(Q109,Lista!Q:R,2,0),"")</f>
        <v/>
      </c>
      <c r="S109" s="53"/>
      <c r="T109" s="55"/>
      <c r="U109" s="16" t="str">
        <f>IFERROR(VLOOKUP(T109,Lista!O:P,2,0),"")</f>
        <v/>
      </c>
      <c r="V109" s="55"/>
      <c r="W109" s="16" t="str">
        <f>IFERROR(VLOOKUP(V109,Lista!Q:R,2,0),"")</f>
        <v/>
      </c>
      <c r="X109" s="53"/>
      <c r="Y109" s="55"/>
      <c r="Z109" s="16" t="str">
        <f>IFERROR(VLOOKUP(Y109,Lista!O:P,2,0),"")</f>
        <v/>
      </c>
      <c r="AA109" s="55"/>
      <c r="AB109" s="16" t="str">
        <f>IFERROR(VLOOKUP(AA109,Lista!Q:R,2,0),"")</f>
        <v/>
      </c>
      <c r="AC109" s="53"/>
      <c r="AD109" s="55"/>
      <c r="AE109" s="16" t="str">
        <f>IFERROR(VLOOKUP(AD109,Lista!O:P,2,0),"")</f>
        <v/>
      </c>
      <c r="AF109" s="55"/>
      <c r="AG109" s="16" t="str">
        <f>IFERROR(VLOOKUP(AF109,Lista!Q:R,2,0),"")</f>
        <v/>
      </c>
      <c r="AH109" s="53"/>
      <c r="AI109" s="54"/>
      <c r="AJ109" s="51" t="str">
        <f>IFERROR(VLOOKUP(AI109,Lista!O:P,2,0),"")</f>
        <v/>
      </c>
      <c r="AK109" s="54"/>
      <c r="AL109" s="52" t="str">
        <f>IFERROR(VLOOKUP(AK109,Lista!Q:R,2,0),"")</f>
        <v/>
      </c>
      <c r="AM109" s="53"/>
      <c r="AN109" s="54"/>
      <c r="AO109" s="52" t="str">
        <f>IFERROR(VLOOKUP(AN109,Lista!O:P,2,0),"")</f>
        <v/>
      </c>
      <c r="AP109" s="54"/>
      <c r="AQ109" s="52" t="str">
        <f>IFERROR(VLOOKUP(AP109,Lista!Q:R,2,0),"")</f>
        <v/>
      </c>
      <c r="AR109" s="53"/>
      <c r="AS109" s="54"/>
      <c r="AT109" s="52" t="str">
        <f>IFERROR(VLOOKUP(AS109,Lista!O:P,2,0),"")</f>
        <v/>
      </c>
      <c r="AU109" s="54"/>
      <c r="AV109" s="52" t="str">
        <f>IFERROR(VLOOKUP(AU109,Lista!Q:R,2,0),"")</f>
        <v/>
      </c>
      <c r="AW109" s="53"/>
      <c r="AX109" s="54"/>
      <c r="AY109" s="52" t="str">
        <f>IFERROR(VLOOKUP(AX109,Lista!O:P,2,0),"")</f>
        <v/>
      </c>
      <c r="AZ109" s="54"/>
      <c r="BA109" s="52" t="str">
        <f>IFERROR(VLOOKUP(AZ109,Lista!Q:R,2,0),"")</f>
        <v/>
      </c>
      <c r="BB109" s="53"/>
      <c r="BC109" s="54"/>
      <c r="BD109" s="52" t="str">
        <f>IFERROR(VLOOKUP(BC109,Lista!O:P,2,0),"")</f>
        <v/>
      </c>
      <c r="BE109" s="54"/>
      <c r="BF109" s="52" t="str">
        <f>IFERROR(VLOOKUP(BE109,Lista!Q:R,2,0),"")</f>
        <v/>
      </c>
      <c r="BG109" s="53"/>
      <c r="BH109" s="54"/>
      <c r="BI109" s="52" t="str">
        <f>IFERROR(VLOOKUP(BH109,Lista!O:P,2,0),"")</f>
        <v/>
      </c>
      <c r="BJ109" s="54"/>
      <c r="BK109" s="52" t="str">
        <f>IFERROR(VLOOKUP(BJ109,Lista!Q:R,2,0),"")</f>
        <v/>
      </c>
      <c r="BL109" s="53"/>
      <c r="BM109" s="52"/>
      <c r="BN109" s="52" t="str">
        <f>IFERROR(VLOOKUP(BM109,Lista!O:P,2,0),"")</f>
        <v/>
      </c>
      <c r="BO109" s="52"/>
      <c r="BP109" s="52" t="str">
        <f>IFERROR(VLOOKUP(BO109,Lista!Q:R,2,0),"")</f>
        <v/>
      </c>
      <c r="BQ109" s="53"/>
      <c r="BR109" s="52"/>
      <c r="BS109" s="52" t="str">
        <f>IFERROR(VLOOKUP(BR109,Lista!O:P,2,0),"")</f>
        <v/>
      </c>
      <c r="BT109" s="52"/>
      <c r="BU109" s="52" t="str">
        <f>IFERROR(VLOOKUP(BT109,Lista!Q:R,2,0),"")</f>
        <v/>
      </c>
      <c r="BV109" s="53"/>
      <c r="BW109" s="52"/>
      <c r="BX109" s="52" t="str">
        <f>IFERROR(VLOOKUP(BW109,Lista!O:P,2,0),"")</f>
        <v/>
      </c>
      <c r="BY109" s="52"/>
      <c r="BZ109" s="52" t="str">
        <f>IFERROR(VLOOKUP(BY109,Lista!Q:R,2,0),"")</f>
        <v/>
      </c>
      <c r="CA109" s="53"/>
      <c r="CB109" s="52"/>
      <c r="CC109" s="52" t="str">
        <f>IFERROR(VLOOKUP(CB109,Lista!O:P,2,0),"")</f>
        <v/>
      </c>
      <c r="CD109" s="52"/>
      <c r="CE109" s="52" t="str">
        <f>IFERROR(VLOOKUP(CD109,Lista!Q:R,2,0),"")</f>
        <v/>
      </c>
      <c r="CF109" s="53"/>
      <c r="CG109" s="52"/>
      <c r="CH109" s="52" t="str">
        <f>IFERROR(VLOOKUP(CG109,Lista!O:P,2,0),"")</f>
        <v/>
      </c>
      <c r="CI109" s="52"/>
      <c r="CJ109" s="52" t="str">
        <f>IFERROR(VLOOKUP(CI109,Lista!Q:R,2,0),"")</f>
        <v/>
      </c>
      <c r="CK109" s="53"/>
      <c r="CL109" s="52"/>
      <c r="CM109" s="52" t="str">
        <f>IFERROR(VLOOKUP(CL109,Lista!O:P,2,0),"")</f>
        <v/>
      </c>
      <c r="CN109" s="52"/>
      <c r="CO109" s="52" t="str">
        <f>IFERROR(VLOOKUP(CN109,Lista!Q:R,2,0),"")</f>
        <v/>
      </c>
      <c r="CP109" s="53"/>
      <c r="CQ109" s="52"/>
      <c r="CR109" s="52" t="str">
        <f>IFERROR(VLOOKUP(CQ109,Lista!O:P,2,0),"")</f>
        <v/>
      </c>
      <c r="CS109" s="52"/>
      <c r="CT109" s="52" t="str">
        <f>IFERROR(VLOOKUP(CS109,Lista!Q:R,2,0),"")</f>
        <v/>
      </c>
      <c r="CU109" s="53"/>
      <c r="CV109" s="52"/>
      <c r="CW109" s="52" t="str">
        <f>IFERROR(VLOOKUP(CV109,Lista!O:P,2,0),"")</f>
        <v/>
      </c>
      <c r="CX109" s="52"/>
      <c r="CY109" s="52" t="str">
        <f>IFERROR(VLOOKUP(CX109,Lista!Q:R,2,0),"")</f>
        <v/>
      </c>
      <c r="CZ109" s="53"/>
      <c r="DA109" s="49">
        <f t="shared" si="0"/>
        <v>0</v>
      </c>
      <c r="DB109" s="53"/>
    </row>
    <row r="110" spans="1:106" ht="74.25" hidden="1" customHeight="1">
      <c r="A110" s="32">
        <v>0</v>
      </c>
      <c r="B110" s="16">
        <v>0</v>
      </c>
      <c r="C110" s="16">
        <v>0</v>
      </c>
      <c r="D110" s="41"/>
      <c r="E110" s="24"/>
      <c r="F110" s="24" t="str">
        <f>IFERROR(VLOOKUP(E110,Lista!O:P,2,0),"")</f>
        <v/>
      </c>
      <c r="G110" s="24"/>
      <c r="H110" s="24" t="str">
        <f>IFERROR(VLOOKUP(G110,Lista!Q:R,2,0),"")</f>
        <v/>
      </c>
      <c r="I110" s="44"/>
      <c r="J110" s="24"/>
      <c r="K110" s="24" t="str">
        <f>IFERROR(VLOOKUP(J110,Lista!O:P,2,0),"")</f>
        <v/>
      </c>
      <c r="L110" s="24"/>
      <c r="M110" s="24" t="str">
        <f>IFERROR(VLOOKUP(L110,Lista!Q:R,2,0),"")</f>
        <v/>
      </c>
      <c r="N110" s="44"/>
      <c r="O110" s="55"/>
      <c r="P110" s="16" t="str">
        <f>IFERROR(VLOOKUP(O110,Lista!O:P,2,0),"")</f>
        <v/>
      </c>
      <c r="Q110" s="55"/>
      <c r="R110" s="16" t="str">
        <f>IFERROR(VLOOKUP(Q110,Lista!Q:R,2,0),"")</f>
        <v/>
      </c>
      <c r="S110" s="53"/>
      <c r="T110" s="55"/>
      <c r="U110" s="16" t="str">
        <f>IFERROR(VLOOKUP(T110,Lista!O:P,2,0),"")</f>
        <v/>
      </c>
      <c r="V110" s="55"/>
      <c r="W110" s="16" t="str">
        <f>IFERROR(VLOOKUP(V110,Lista!Q:R,2,0),"")</f>
        <v/>
      </c>
      <c r="X110" s="53"/>
      <c r="Y110" s="55"/>
      <c r="Z110" s="16" t="str">
        <f>IFERROR(VLOOKUP(Y110,Lista!O:P,2,0),"")</f>
        <v/>
      </c>
      <c r="AA110" s="55"/>
      <c r="AB110" s="16" t="str">
        <f>IFERROR(VLOOKUP(AA110,Lista!Q:R,2,0),"")</f>
        <v/>
      </c>
      <c r="AC110" s="53"/>
      <c r="AD110" s="55"/>
      <c r="AE110" s="16" t="str">
        <f>IFERROR(VLOOKUP(AD110,Lista!O:P,2,0),"")</f>
        <v/>
      </c>
      <c r="AF110" s="55"/>
      <c r="AG110" s="16" t="str">
        <f>IFERROR(VLOOKUP(AF110,Lista!Q:R,2,0),"")</f>
        <v/>
      </c>
      <c r="AH110" s="53"/>
      <c r="AI110" s="54"/>
      <c r="AJ110" s="51" t="str">
        <f>IFERROR(VLOOKUP(AI110,Lista!O:P,2,0),"")</f>
        <v/>
      </c>
      <c r="AK110" s="54"/>
      <c r="AL110" s="52" t="str">
        <f>IFERROR(VLOOKUP(AK110,Lista!Q:R,2,0),"")</f>
        <v/>
      </c>
      <c r="AM110" s="53"/>
      <c r="AN110" s="54"/>
      <c r="AO110" s="52" t="str">
        <f>IFERROR(VLOOKUP(AN110,Lista!O:P,2,0),"")</f>
        <v/>
      </c>
      <c r="AP110" s="54"/>
      <c r="AQ110" s="52" t="str">
        <f>IFERROR(VLOOKUP(AP110,Lista!Q:R,2,0),"")</f>
        <v/>
      </c>
      <c r="AR110" s="53"/>
      <c r="AS110" s="54"/>
      <c r="AT110" s="52" t="str">
        <f>IFERROR(VLOOKUP(AS110,Lista!O:P,2,0),"")</f>
        <v/>
      </c>
      <c r="AU110" s="54"/>
      <c r="AV110" s="52" t="str">
        <f>IFERROR(VLOOKUP(AU110,Lista!Q:R,2,0),"")</f>
        <v/>
      </c>
      <c r="AW110" s="53"/>
      <c r="AX110" s="54"/>
      <c r="AY110" s="52" t="str">
        <f>IFERROR(VLOOKUP(AX110,Lista!O:P,2,0),"")</f>
        <v/>
      </c>
      <c r="AZ110" s="54"/>
      <c r="BA110" s="52" t="str">
        <f>IFERROR(VLOOKUP(AZ110,Lista!Q:R,2,0),"")</f>
        <v/>
      </c>
      <c r="BB110" s="53"/>
      <c r="BC110" s="54"/>
      <c r="BD110" s="52" t="str">
        <f>IFERROR(VLOOKUP(BC110,Lista!O:P,2,0),"")</f>
        <v/>
      </c>
      <c r="BE110" s="54"/>
      <c r="BF110" s="52" t="str">
        <f>IFERROR(VLOOKUP(BE110,Lista!Q:R,2,0),"")</f>
        <v/>
      </c>
      <c r="BG110" s="53"/>
      <c r="BH110" s="54"/>
      <c r="BI110" s="52" t="str">
        <f>IFERROR(VLOOKUP(BH110,Lista!O:P,2,0),"")</f>
        <v/>
      </c>
      <c r="BJ110" s="54"/>
      <c r="BK110" s="52" t="str">
        <f>IFERROR(VLOOKUP(BJ110,Lista!Q:R,2,0),"")</f>
        <v/>
      </c>
      <c r="BL110" s="53"/>
      <c r="BM110" s="52"/>
      <c r="BN110" s="52" t="str">
        <f>IFERROR(VLOOKUP(BM110,Lista!O:P,2,0),"")</f>
        <v/>
      </c>
      <c r="BO110" s="52"/>
      <c r="BP110" s="52" t="str">
        <f>IFERROR(VLOOKUP(BO110,Lista!Q:R,2,0),"")</f>
        <v/>
      </c>
      <c r="BQ110" s="53"/>
      <c r="BR110" s="52"/>
      <c r="BS110" s="52" t="str">
        <f>IFERROR(VLOOKUP(BR110,Lista!O:P,2,0),"")</f>
        <v/>
      </c>
      <c r="BT110" s="52"/>
      <c r="BU110" s="52" t="str">
        <f>IFERROR(VLOOKUP(BT110,Lista!Q:R,2,0),"")</f>
        <v/>
      </c>
      <c r="BV110" s="53"/>
      <c r="BW110" s="52"/>
      <c r="BX110" s="52" t="str">
        <f>IFERROR(VLOOKUP(BW110,Lista!O:P,2,0),"")</f>
        <v/>
      </c>
      <c r="BY110" s="52"/>
      <c r="BZ110" s="52" t="str">
        <f>IFERROR(VLOOKUP(BY110,Lista!Q:R,2,0),"")</f>
        <v/>
      </c>
      <c r="CA110" s="53"/>
      <c r="CB110" s="52"/>
      <c r="CC110" s="52" t="str">
        <f>IFERROR(VLOOKUP(CB110,Lista!O:P,2,0),"")</f>
        <v/>
      </c>
      <c r="CD110" s="52"/>
      <c r="CE110" s="52" t="str">
        <f>IFERROR(VLOOKUP(CD110,Lista!Q:R,2,0),"")</f>
        <v/>
      </c>
      <c r="CF110" s="53"/>
      <c r="CG110" s="52"/>
      <c r="CH110" s="52" t="str">
        <f>IFERROR(VLOOKUP(CG110,Lista!O:P,2,0),"")</f>
        <v/>
      </c>
      <c r="CI110" s="52"/>
      <c r="CJ110" s="52" t="str">
        <f>IFERROR(VLOOKUP(CI110,Lista!Q:R,2,0),"")</f>
        <v/>
      </c>
      <c r="CK110" s="53"/>
      <c r="CL110" s="52"/>
      <c r="CM110" s="52" t="str">
        <f>IFERROR(VLOOKUP(CL110,Lista!O:P,2,0),"")</f>
        <v/>
      </c>
      <c r="CN110" s="52"/>
      <c r="CO110" s="52" t="str">
        <f>IFERROR(VLOOKUP(CN110,Lista!Q:R,2,0),"")</f>
        <v/>
      </c>
      <c r="CP110" s="53"/>
      <c r="CQ110" s="52"/>
      <c r="CR110" s="52" t="str">
        <f>IFERROR(VLOOKUP(CQ110,Lista!O:P,2,0),"")</f>
        <v/>
      </c>
      <c r="CS110" s="52"/>
      <c r="CT110" s="52" t="str">
        <f>IFERROR(VLOOKUP(CS110,Lista!Q:R,2,0),"")</f>
        <v/>
      </c>
      <c r="CU110" s="53"/>
      <c r="CV110" s="52"/>
      <c r="CW110" s="52" t="str">
        <f>IFERROR(VLOOKUP(CV110,Lista!O:P,2,0),"")</f>
        <v/>
      </c>
      <c r="CX110" s="52"/>
      <c r="CY110" s="52" t="str">
        <f>IFERROR(VLOOKUP(CX110,Lista!Q:R,2,0),"")</f>
        <v/>
      </c>
      <c r="CZ110" s="53"/>
      <c r="DA110" s="49">
        <f t="shared" si="0"/>
        <v>0</v>
      </c>
      <c r="DB110" s="53"/>
    </row>
    <row r="111" spans="1:106" ht="74.25" hidden="1" customHeight="1">
      <c r="A111" s="32">
        <v>0</v>
      </c>
      <c r="B111" s="16">
        <v>0</v>
      </c>
      <c r="C111" s="16">
        <v>0</v>
      </c>
      <c r="D111" s="41"/>
      <c r="E111" s="24"/>
      <c r="F111" s="24" t="str">
        <f>IFERROR(VLOOKUP(E111,Lista!O:P,2,0),"")</f>
        <v/>
      </c>
      <c r="G111" s="24"/>
      <c r="H111" s="24" t="str">
        <f>IFERROR(VLOOKUP(G111,Lista!Q:R,2,0),"")</f>
        <v/>
      </c>
      <c r="I111" s="44"/>
      <c r="J111" s="24"/>
      <c r="K111" s="24" t="str">
        <f>IFERROR(VLOOKUP(J111,Lista!O:P,2,0),"")</f>
        <v/>
      </c>
      <c r="L111" s="24"/>
      <c r="M111" s="24" t="str">
        <f>IFERROR(VLOOKUP(L111,Lista!Q:R,2,0),"")</f>
        <v/>
      </c>
      <c r="N111" s="44"/>
      <c r="O111" s="55"/>
      <c r="P111" s="16" t="str">
        <f>IFERROR(VLOOKUP(O111,Lista!O:P,2,0),"")</f>
        <v/>
      </c>
      <c r="Q111" s="55"/>
      <c r="R111" s="16" t="str">
        <f>IFERROR(VLOOKUP(Q111,Lista!Q:R,2,0),"")</f>
        <v/>
      </c>
      <c r="S111" s="53"/>
      <c r="T111" s="55"/>
      <c r="U111" s="16" t="str">
        <f>IFERROR(VLOOKUP(T111,Lista!O:P,2,0),"")</f>
        <v/>
      </c>
      <c r="V111" s="55"/>
      <c r="W111" s="16" t="str">
        <f>IFERROR(VLOOKUP(V111,Lista!Q:R,2,0),"")</f>
        <v/>
      </c>
      <c r="X111" s="53"/>
      <c r="Y111" s="55"/>
      <c r="Z111" s="16" t="str">
        <f>IFERROR(VLOOKUP(Y111,Lista!O:P,2,0),"")</f>
        <v/>
      </c>
      <c r="AA111" s="55"/>
      <c r="AB111" s="16" t="str">
        <f>IFERROR(VLOOKUP(AA111,Lista!Q:R,2,0),"")</f>
        <v/>
      </c>
      <c r="AC111" s="53"/>
      <c r="AD111" s="55"/>
      <c r="AE111" s="16" t="str">
        <f>IFERROR(VLOOKUP(AD111,Lista!O:P,2,0),"")</f>
        <v/>
      </c>
      <c r="AF111" s="55"/>
      <c r="AG111" s="16" t="str">
        <f>IFERROR(VLOOKUP(AF111,Lista!Q:R,2,0),"")</f>
        <v/>
      </c>
      <c r="AH111" s="53"/>
      <c r="AI111" s="54"/>
      <c r="AJ111" s="51" t="str">
        <f>IFERROR(VLOOKUP(AI111,Lista!O:P,2,0),"")</f>
        <v/>
      </c>
      <c r="AK111" s="54"/>
      <c r="AL111" s="52" t="str">
        <f>IFERROR(VLOOKUP(AK111,Lista!Q:R,2,0),"")</f>
        <v/>
      </c>
      <c r="AM111" s="53"/>
      <c r="AN111" s="54"/>
      <c r="AO111" s="52" t="str">
        <f>IFERROR(VLOOKUP(AN111,Lista!O:P,2,0),"")</f>
        <v/>
      </c>
      <c r="AP111" s="54"/>
      <c r="AQ111" s="52" t="str">
        <f>IFERROR(VLOOKUP(AP111,Lista!Q:R,2,0),"")</f>
        <v/>
      </c>
      <c r="AR111" s="53"/>
      <c r="AS111" s="54"/>
      <c r="AT111" s="52" t="str">
        <f>IFERROR(VLOOKUP(AS111,Lista!O:P,2,0),"")</f>
        <v/>
      </c>
      <c r="AU111" s="54"/>
      <c r="AV111" s="52" t="str">
        <f>IFERROR(VLOOKUP(AU111,Lista!Q:R,2,0),"")</f>
        <v/>
      </c>
      <c r="AW111" s="53"/>
      <c r="AX111" s="54"/>
      <c r="AY111" s="52" t="str">
        <f>IFERROR(VLOOKUP(AX111,Lista!O:P,2,0),"")</f>
        <v/>
      </c>
      <c r="AZ111" s="54"/>
      <c r="BA111" s="52" t="str">
        <f>IFERROR(VLOOKUP(AZ111,Lista!Q:R,2,0),"")</f>
        <v/>
      </c>
      <c r="BB111" s="53"/>
      <c r="BC111" s="54"/>
      <c r="BD111" s="52" t="str">
        <f>IFERROR(VLOOKUP(BC111,Lista!O:P,2,0),"")</f>
        <v/>
      </c>
      <c r="BE111" s="54"/>
      <c r="BF111" s="52" t="str">
        <f>IFERROR(VLOOKUP(BE111,Lista!Q:R,2,0),"")</f>
        <v/>
      </c>
      <c r="BG111" s="53"/>
      <c r="BH111" s="54"/>
      <c r="BI111" s="52" t="str">
        <f>IFERROR(VLOOKUP(BH111,Lista!O:P,2,0),"")</f>
        <v/>
      </c>
      <c r="BJ111" s="54"/>
      <c r="BK111" s="52" t="str">
        <f>IFERROR(VLOOKUP(BJ111,Lista!Q:R,2,0),"")</f>
        <v/>
      </c>
      <c r="BL111" s="53"/>
      <c r="BM111" s="52"/>
      <c r="BN111" s="52" t="str">
        <f>IFERROR(VLOOKUP(BM111,Lista!O:P,2,0),"")</f>
        <v/>
      </c>
      <c r="BO111" s="52"/>
      <c r="BP111" s="52" t="str">
        <f>IFERROR(VLOOKUP(BO111,Lista!Q:R,2,0),"")</f>
        <v/>
      </c>
      <c r="BQ111" s="53"/>
      <c r="BR111" s="52"/>
      <c r="BS111" s="52" t="str">
        <f>IFERROR(VLOOKUP(BR111,Lista!O:P,2,0),"")</f>
        <v/>
      </c>
      <c r="BT111" s="52"/>
      <c r="BU111" s="52" t="str">
        <f>IFERROR(VLOOKUP(BT111,Lista!Q:R,2,0),"")</f>
        <v/>
      </c>
      <c r="BV111" s="53"/>
      <c r="BW111" s="52"/>
      <c r="BX111" s="52" t="str">
        <f>IFERROR(VLOOKUP(BW111,Lista!O:P,2,0),"")</f>
        <v/>
      </c>
      <c r="BY111" s="52"/>
      <c r="BZ111" s="52" t="str">
        <f>IFERROR(VLOOKUP(BY111,Lista!Q:R,2,0),"")</f>
        <v/>
      </c>
      <c r="CA111" s="53"/>
      <c r="CB111" s="52"/>
      <c r="CC111" s="52" t="str">
        <f>IFERROR(VLOOKUP(CB111,Lista!O:P,2,0),"")</f>
        <v/>
      </c>
      <c r="CD111" s="52"/>
      <c r="CE111" s="52" t="str">
        <f>IFERROR(VLOOKUP(CD111,Lista!Q:R,2,0),"")</f>
        <v/>
      </c>
      <c r="CF111" s="53"/>
      <c r="CG111" s="52"/>
      <c r="CH111" s="52" t="str">
        <f>IFERROR(VLOOKUP(CG111,Lista!O:P,2,0),"")</f>
        <v/>
      </c>
      <c r="CI111" s="52"/>
      <c r="CJ111" s="52" t="str">
        <f>IFERROR(VLOOKUP(CI111,Lista!Q:R,2,0),"")</f>
        <v/>
      </c>
      <c r="CK111" s="53"/>
      <c r="CL111" s="52"/>
      <c r="CM111" s="52" t="str">
        <f>IFERROR(VLOOKUP(CL111,Lista!O:P,2,0),"")</f>
        <v/>
      </c>
      <c r="CN111" s="52"/>
      <c r="CO111" s="52" t="str">
        <f>IFERROR(VLOOKUP(CN111,Lista!Q:R,2,0),"")</f>
        <v/>
      </c>
      <c r="CP111" s="53"/>
      <c r="CQ111" s="52"/>
      <c r="CR111" s="52" t="str">
        <f>IFERROR(VLOOKUP(CQ111,Lista!O:P,2,0),"")</f>
        <v/>
      </c>
      <c r="CS111" s="52"/>
      <c r="CT111" s="52" t="str">
        <f>IFERROR(VLOOKUP(CS111,Lista!Q:R,2,0),"")</f>
        <v/>
      </c>
      <c r="CU111" s="53"/>
      <c r="CV111" s="52"/>
      <c r="CW111" s="52" t="str">
        <f>IFERROR(VLOOKUP(CV111,Lista!O:P,2,0),"")</f>
        <v/>
      </c>
      <c r="CX111" s="52"/>
      <c r="CY111" s="52" t="str">
        <f>IFERROR(VLOOKUP(CX111,Lista!Q:R,2,0),"")</f>
        <v/>
      </c>
      <c r="CZ111" s="53"/>
      <c r="DA111" s="49">
        <f t="shared" si="0"/>
        <v>0</v>
      </c>
      <c r="DB111" s="53"/>
    </row>
    <row r="112" spans="1:106" ht="74.25" hidden="1" customHeight="1">
      <c r="A112" s="32">
        <v>0</v>
      </c>
      <c r="B112" s="16">
        <v>0</v>
      </c>
      <c r="C112" s="16">
        <v>0</v>
      </c>
      <c r="D112" s="41"/>
      <c r="E112" s="24"/>
      <c r="F112" s="24" t="str">
        <f>IFERROR(VLOOKUP(E112,Lista!O:P,2,0),"")</f>
        <v/>
      </c>
      <c r="G112" s="24"/>
      <c r="H112" s="24" t="str">
        <f>IFERROR(VLOOKUP(G112,Lista!Q:R,2,0),"")</f>
        <v/>
      </c>
      <c r="I112" s="44"/>
      <c r="J112" s="24"/>
      <c r="K112" s="24" t="str">
        <f>IFERROR(VLOOKUP(J112,Lista!O:P,2,0),"")</f>
        <v/>
      </c>
      <c r="L112" s="24"/>
      <c r="M112" s="24" t="str">
        <f>IFERROR(VLOOKUP(L112,Lista!Q:R,2,0),"")</f>
        <v/>
      </c>
      <c r="N112" s="44"/>
      <c r="O112" s="55"/>
      <c r="P112" s="16" t="str">
        <f>IFERROR(VLOOKUP(O112,Lista!O:P,2,0),"")</f>
        <v/>
      </c>
      <c r="Q112" s="55"/>
      <c r="R112" s="16" t="str">
        <f>IFERROR(VLOOKUP(Q112,Lista!Q:R,2,0),"")</f>
        <v/>
      </c>
      <c r="S112" s="53"/>
      <c r="T112" s="55"/>
      <c r="U112" s="16" t="str">
        <f>IFERROR(VLOOKUP(T112,Lista!O:P,2,0),"")</f>
        <v/>
      </c>
      <c r="V112" s="55"/>
      <c r="W112" s="16" t="str">
        <f>IFERROR(VLOOKUP(V112,Lista!Q:R,2,0),"")</f>
        <v/>
      </c>
      <c r="X112" s="53"/>
      <c r="Y112" s="55"/>
      <c r="Z112" s="16" t="str">
        <f>IFERROR(VLOOKUP(Y112,Lista!O:P,2,0),"")</f>
        <v/>
      </c>
      <c r="AA112" s="55"/>
      <c r="AB112" s="16" t="str">
        <f>IFERROR(VLOOKUP(AA112,Lista!Q:R,2,0),"")</f>
        <v/>
      </c>
      <c r="AC112" s="53"/>
      <c r="AD112" s="55"/>
      <c r="AE112" s="16" t="str">
        <f>IFERROR(VLOOKUP(AD112,Lista!O:P,2,0),"")</f>
        <v/>
      </c>
      <c r="AF112" s="55"/>
      <c r="AG112" s="16" t="str">
        <f>IFERROR(VLOOKUP(AF112,Lista!Q:R,2,0),"")</f>
        <v/>
      </c>
      <c r="AH112" s="53"/>
      <c r="AI112" s="54"/>
      <c r="AJ112" s="51" t="str">
        <f>IFERROR(VLOOKUP(AI112,Lista!O:P,2,0),"")</f>
        <v/>
      </c>
      <c r="AK112" s="54"/>
      <c r="AL112" s="52" t="str">
        <f>IFERROR(VLOOKUP(AK112,Lista!Q:R,2,0),"")</f>
        <v/>
      </c>
      <c r="AM112" s="53"/>
      <c r="AN112" s="54"/>
      <c r="AO112" s="52" t="str">
        <f>IFERROR(VLOOKUP(AN112,Lista!O:P,2,0),"")</f>
        <v/>
      </c>
      <c r="AP112" s="54"/>
      <c r="AQ112" s="52" t="str">
        <f>IFERROR(VLOOKUP(AP112,Lista!Q:R,2,0),"")</f>
        <v/>
      </c>
      <c r="AR112" s="53"/>
      <c r="AS112" s="54"/>
      <c r="AT112" s="52" t="str">
        <f>IFERROR(VLOOKUP(AS112,Lista!O:P,2,0),"")</f>
        <v/>
      </c>
      <c r="AU112" s="54"/>
      <c r="AV112" s="52" t="str">
        <f>IFERROR(VLOOKUP(AU112,Lista!Q:R,2,0),"")</f>
        <v/>
      </c>
      <c r="AW112" s="53"/>
      <c r="AX112" s="54"/>
      <c r="AY112" s="52" t="str">
        <f>IFERROR(VLOOKUP(AX112,Lista!O:P,2,0),"")</f>
        <v/>
      </c>
      <c r="AZ112" s="54"/>
      <c r="BA112" s="52" t="str">
        <f>IFERROR(VLOOKUP(AZ112,Lista!Q:R,2,0),"")</f>
        <v/>
      </c>
      <c r="BB112" s="53"/>
      <c r="BC112" s="54"/>
      <c r="BD112" s="52" t="str">
        <f>IFERROR(VLOOKUP(BC112,Lista!O:P,2,0),"")</f>
        <v/>
      </c>
      <c r="BE112" s="54"/>
      <c r="BF112" s="52" t="str">
        <f>IFERROR(VLOOKUP(BE112,Lista!Q:R,2,0),"")</f>
        <v/>
      </c>
      <c r="BG112" s="53"/>
      <c r="BH112" s="54"/>
      <c r="BI112" s="52" t="str">
        <f>IFERROR(VLOOKUP(BH112,Lista!O:P,2,0),"")</f>
        <v/>
      </c>
      <c r="BJ112" s="54"/>
      <c r="BK112" s="52" t="str">
        <f>IFERROR(VLOOKUP(BJ112,Lista!Q:R,2,0),"")</f>
        <v/>
      </c>
      <c r="BL112" s="53"/>
      <c r="BM112" s="52"/>
      <c r="BN112" s="52" t="str">
        <f>IFERROR(VLOOKUP(BM112,Lista!O:P,2,0),"")</f>
        <v/>
      </c>
      <c r="BO112" s="52"/>
      <c r="BP112" s="52" t="str">
        <f>IFERROR(VLOOKUP(BO112,Lista!Q:R,2,0),"")</f>
        <v/>
      </c>
      <c r="BQ112" s="53"/>
      <c r="BR112" s="52"/>
      <c r="BS112" s="52" t="str">
        <f>IFERROR(VLOOKUP(BR112,Lista!O:P,2,0),"")</f>
        <v/>
      </c>
      <c r="BT112" s="52"/>
      <c r="BU112" s="52" t="str">
        <f>IFERROR(VLOOKUP(BT112,Lista!Q:R,2,0),"")</f>
        <v/>
      </c>
      <c r="BV112" s="53"/>
      <c r="BW112" s="52"/>
      <c r="BX112" s="52" t="str">
        <f>IFERROR(VLOOKUP(BW112,Lista!O:P,2,0),"")</f>
        <v/>
      </c>
      <c r="BY112" s="52"/>
      <c r="BZ112" s="52" t="str">
        <f>IFERROR(VLOOKUP(BY112,Lista!Q:R,2,0),"")</f>
        <v/>
      </c>
      <c r="CA112" s="53"/>
      <c r="CB112" s="52"/>
      <c r="CC112" s="52" t="str">
        <f>IFERROR(VLOOKUP(CB112,Lista!O:P,2,0),"")</f>
        <v/>
      </c>
      <c r="CD112" s="52"/>
      <c r="CE112" s="52" t="str">
        <f>IFERROR(VLOOKUP(CD112,Lista!Q:R,2,0),"")</f>
        <v/>
      </c>
      <c r="CF112" s="53"/>
      <c r="CG112" s="52"/>
      <c r="CH112" s="52" t="str">
        <f>IFERROR(VLOOKUP(CG112,Lista!O:P,2,0),"")</f>
        <v/>
      </c>
      <c r="CI112" s="52"/>
      <c r="CJ112" s="52" t="str">
        <f>IFERROR(VLOOKUP(CI112,Lista!Q:R,2,0),"")</f>
        <v/>
      </c>
      <c r="CK112" s="53"/>
      <c r="CL112" s="52"/>
      <c r="CM112" s="52" t="str">
        <f>IFERROR(VLOOKUP(CL112,Lista!O:P,2,0),"")</f>
        <v/>
      </c>
      <c r="CN112" s="52"/>
      <c r="CO112" s="52" t="str">
        <f>IFERROR(VLOOKUP(CN112,Lista!Q:R,2,0),"")</f>
        <v/>
      </c>
      <c r="CP112" s="53"/>
      <c r="CQ112" s="52"/>
      <c r="CR112" s="52" t="str">
        <f>IFERROR(VLOOKUP(CQ112,Lista!O:P,2,0),"")</f>
        <v/>
      </c>
      <c r="CS112" s="52"/>
      <c r="CT112" s="52" t="str">
        <f>IFERROR(VLOOKUP(CS112,Lista!Q:R,2,0),"")</f>
        <v/>
      </c>
      <c r="CU112" s="53"/>
      <c r="CV112" s="52"/>
      <c r="CW112" s="52" t="str">
        <f>IFERROR(VLOOKUP(CV112,Lista!O:P,2,0),"")</f>
        <v/>
      </c>
      <c r="CX112" s="52"/>
      <c r="CY112" s="52" t="str">
        <f>IFERROR(VLOOKUP(CX112,Lista!Q:R,2,0),"")</f>
        <v/>
      </c>
      <c r="CZ112" s="53"/>
      <c r="DA112" s="49">
        <f t="shared" si="0"/>
        <v>0</v>
      </c>
      <c r="DB112" s="53"/>
    </row>
    <row r="113" spans="1:106" ht="74.25" hidden="1" customHeight="1">
      <c r="A113" s="32">
        <v>0</v>
      </c>
      <c r="B113" s="16">
        <v>0</v>
      </c>
      <c r="C113" s="16">
        <v>0</v>
      </c>
      <c r="D113" s="41"/>
      <c r="E113" s="24"/>
      <c r="F113" s="24" t="str">
        <f>IFERROR(VLOOKUP(E113,Lista!O:P,2,0),"")</f>
        <v/>
      </c>
      <c r="G113" s="24"/>
      <c r="H113" s="24" t="str">
        <f>IFERROR(VLOOKUP(G113,Lista!Q:R,2,0),"")</f>
        <v/>
      </c>
      <c r="I113" s="44"/>
      <c r="J113" s="24"/>
      <c r="K113" s="24" t="str">
        <f>IFERROR(VLOOKUP(J113,Lista!O:P,2,0),"")</f>
        <v/>
      </c>
      <c r="L113" s="24"/>
      <c r="M113" s="24" t="str">
        <f>IFERROR(VLOOKUP(L113,Lista!Q:R,2,0),"")</f>
        <v/>
      </c>
      <c r="N113" s="44"/>
      <c r="O113" s="55"/>
      <c r="P113" s="16" t="str">
        <f>IFERROR(VLOOKUP(O113,Lista!O:P,2,0),"")</f>
        <v/>
      </c>
      <c r="Q113" s="55"/>
      <c r="R113" s="16" t="str">
        <f>IFERROR(VLOOKUP(Q113,Lista!Q:R,2,0),"")</f>
        <v/>
      </c>
      <c r="S113" s="53"/>
      <c r="T113" s="55"/>
      <c r="U113" s="16" t="str">
        <f>IFERROR(VLOOKUP(T113,Lista!O:P,2,0),"")</f>
        <v/>
      </c>
      <c r="V113" s="55"/>
      <c r="W113" s="16" t="str">
        <f>IFERROR(VLOOKUP(V113,Lista!Q:R,2,0),"")</f>
        <v/>
      </c>
      <c r="X113" s="53"/>
      <c r="Y113" s="55"/>
      <c r="Z113" s="16" t="str">
        <f>IFERROR(VLOOKUP(Y113,Lista!O:P,2,0),"")</f>
        <v/>
      </c>
      <c r="AA113" s="55"/>
      <c r="AB113" s="16" t="str">
        <f>IFERROR(VLOOKUP(AA113,Lista!Q:R,2,0),"")</f>
        <v/>
      </c>
      <c r="AC113" s="53"/>
      <c r="AD113" s="55"/>
      <c r="AE113" s="16" t="str">
        <f>IFERROR(VLOOKUP(AD113,Lista!O:P,2,0),"")</f>
        <v/>
      </c>
      <c r="AF113" s="55"/>
      <c r="AG113" s="16" t="str">
        <f>IFERROR(VLOOKUP(AF113,Lista!Q:R,2,0),"")</f>
        <v/>
      </c>
      <c r="AH113" s="53"/>
      <c r="AI113" s="54"/>
      <c r="AJ113" s="51" t="str">
        <f>IFERROR(VLOOKUP(AI113,Lista!O:P,2,0),"")</f>
        <v/>
      </c>
      <c r="AK113" s="54"/>
      <c r="AL113" s="52" t="str">
        <f>IFERROR(VLOOKUP(AK113,Lista!Q:R,2,0),"")</f>
        <v/>
      </c>
      <c r="AM113" s="53"/>
      <c r="AN113" s="54"/>
      <c r="AO113" s="52" t="str">
        <f>IFERROR(VLOOKUP(AN113,Lista!O:P,2,0),"")</f>
        <v/>
      </c>
      <c r="AP113" s="54"/>
      <c r="AQ113" s="52" t="str">
        <f>IFERROR(VLOOKUP(AP113,Lista!Q:R,2,0),"")</f>
        <v/>
      </c>
      <c r="AR113" s="53"/>
      <c r="AS113" s="54"/>
      <c r="AT113" s="52" t="str">
        <f>IFERROR(VLOOKUP(AS113,Lista!O:P,2,0),"")</f>
        <v/>
      </c>
      <c r="AU113" s="54"/>
      <c r="AV113" s="52" t="str">
        <f>IFERROR(VLOOKUP(AU113,Lista!Q:R,2,0),"")</f>
        <v/>
      </c>
      <c r="AW113" s="53"/>
      <c r="AX113" s="54"/>
      <c r="AY113" s="52" t="str">
        <f>IFERROR(VLOOKUP(AX113,Lista!O:P,2,0),"")</f>
        <v/>
      </c>
      <c r="AZ113" s="54"/>
      <c r="BA113" s="52" t="str">
        <f>IFERROR(VLOOKUP(AZ113,Lista!Q:R,2,0),"")</f>
        <v/>
      </c>
      <c r="BB113" s="53"/>
      <c r="BC113" s="54"/>
      <c r="BD113" s="52" t="str">
        <f>IFERROR(VLOOKUP(BC113,Lista!O:P,2,0),"")</f>
        <v/>
      </c>
      <c r="BE113" s="54"/>
      <c r="BF113" s="52" t="str">
        <f>IFERROR(VLOOKUP(BE113,Lista!Q:R,2,0),"")</f>
        <v/>
      </c>
      <c r="BG113" s="53"/>
      <c r="BH113" s="54"/>
      <c r="BI113" s="52" t="str">
        <f>IFERROR(VLOOKUP(BH113,Lista!O:P,2,0),"")</f>
        <v/>
      </c>
      <c r="BJ113" s="54"/>
      <c r="BK113" s="52" t="str">
        <f>IFERROR(VLOOKUP(BJ113,Lista!Q:R,2,0),"")</f>
        <v/>
      </c>
      <c r="BL113" s="53"/>
      <c r="BM113" s="52"/>
      <c r="BN113" s="52" t="str">
        <f>IFERROR(VLOOKUP(BM113,Lista!O:P,2,0),"")</f>
        <v/>
      </c>
      <c r="BO113" s="52"/>
      <c r="BP113" s="52" t="str">
        <f>IFERROR(VLOOKUP(BO113,Lista!Q:R,2,0),"")</f>
        <v/>
      </c>
      <c r="BQ113" s="53"/>
      <c r="BR113" s="52"/>
      <c r="BS113" s="52" t="str">
        <f>IFERROR(VLOOKUP(BR113,Lista!O:P,2,0),"")</f>
        <v/>
      </c>
      <c r="BT113" s="52"/>
      <c r="BU113" s="52" t="str">
        <f>IFERROR(VLOOKUP(BT113,Lista!Q:R,2,0),"")</f>
        <v/>
      </c>
      <c r="BV113" s="53"/>
      <c r="BW113" s="52"/>
      <c r="BX113" s="52" t="str">
        <f>IFERROR(VLOOKUP(BW113,Lista!O:P,2,0),"")</f>
        <v/>
      </c>
      <c r="BY113" s="52"/>
      <c r="BZ113" s="52" t="str">
        <f>IFERROR(VLOOKUP(BY113,Lista!Q:R,2,0),"")</f>
        <v/>
      </c>
      <c r="CA113" s="53"/>
      <c r="CB113" s="52"/>
      <c r="CC113" s="52" t="str">
        <f>IFERROR(VLOOKUP(CB113,Lista!O:P,2,0),"")</f>
        <v/>
      </c>
      <c r="CD113" s="52"/>
      <c r="CE113" s="52" t="str">
        <f>IFERROR(VLOOKUP(CD113,Lista!Q:R,2,0),"")</f>
        <v/>
      </c>
      <c r="CF113" s="53"/>
      <c r="CG113" s="52"/>
      <c r="CH113" s="52" t="str">
        <f>IFERROR(VLOOKUP(CG113,Lista!O:P,2,0),"")</f>
        <v/>
      </c>
      <c r="CI113" s="52"/>
      <c r="CJ113" s="52" t="str">
        <f>IFERROR(VLOOKUP(CI113,Lista!Q:R,2,0),"")</f>
        <v/>
      </c>
      <c r="CK113" s="53"/>
      <c r="CL113" s="52"/>
      <c r="CM113" s="52" t="str">
        <f>IFERROR(VLOOKUP(CL113,Lista!O:P,2,0),"")</f>
        <v/>
      </c>
      <c r="CN113" s="52"/>
      <c r="CO113" s="52" t="str">
        <f>IFERROR(VLOOKUP(CN113,Lista!Q:R,2,0),"")</f>
        <v/>
      </c>
      <c r="CP113" s="53"/>
      <c r="CQ113" s="52"/>
      <c r="CR113" s="52" t="str">
        <f>IFERROR(VLOOKUP(CQ113,Lista!O:P,2,0),"")</f>
        <v/>
      </c>
      <c r="CS113" s="52"/>
      <c r="CT113" s="52" t="str">
        <f>IFERROR(VLOOKUP(CS113,Lista!Q:R,2,0),"")</f>
        <v/>
      </c>
      <c r="CU113" s="53"/>
      <c r="CV113" s="52"/>
      <c r="CW113" s="52" t="str">
        <f>IFERROR(VLOOKUP(CV113,Lista!O:P,2,0),"")</f>
        <v/>
      </c>
      <c r="CX113" s="52"/>
      <c r="CY113" s="52" t="str">
        <f>IFERROR(VLOOKUP(CX113,Lista!Q:R,2,0),"")</f>
        <v/>
      </c>
      <c r="CZ113" s="53"/>
      <c r="DA113" s="49">
        <f t="shared" si="0"/>
        <v>0</v>
      </c>
      <c r="DB113" s="53"/>
    </row>
    <row r="114" spans="1:106" ht="74.25" hidden="1" customHeight="1">
      <c r="A114" s="32">
        <v>0</v>
      </c>
      <c r="B114" s="16">
        <v>0</v>
      </c>
      <c r="C114" s="16">
        <v>0</v>
      </c>
      <c r="D114" s="41"/>
      <c r="E114" s="24"/>
      <c r="F114" s="24" t="str">
        <f>IFERROR(VLOOKUP(E114,Lista!O:P,2,0),"")</f>
        <v/>
      </c>
      <c r="G114" s="24"/>
      <c r="H114" s="24" t="str">
        <f>IFERROR(VLOOKUP(G114,Lista!Q:R,2,0),"")</f>
        <v/>
      </c>
      <c r="I114" s="44"/>
      <c r="J114" s="24"/>
      <c r="K114" s="24" t="str">
        <f>IFERROR(VLOOKUP(J114,Lista!O:P,2,0),"")</f>
        <v/>
      </c>
      <c r="L114" s="24"/>
      <c r="M114" s="24" t="str">
        <f>IFERROR(VLOOKUP(L114,Lista!Q:R,2,0),"")</f>
        <v/>
      </c>
      <c r="N114" s="44"/>
      <c r="O114" s="55"/>
      <c r="P114" s="16" t="str">
        <f>IFERROR(VLOOKUP(O114,Lista!O:P,2,0),"")</f>
        <v/>
      </c>
      <c r="Q114" s="55"/>
      <c r="R114" s="16" t="str">
        <f>IFERROR(VLOOKUP(Q114,Lista!Q:R,2,0),"")</f>
        <v/>
      </c>
      <c r="S114" s="53"/>
      <c r="T114" s="55"/>
      <c r="U114" s="16" t="str">
        <f>IFERROR(VLOOKUP(T114,Lista!O:P,2,0),"")</f>
        <v/>
      </c>
      <c r="V114" s="55"/>
      <c r="W114" s="16" t="str">
        <f>IFERROR(VLOOKUP(V114,Lista!Q:R,2,0),"")</f>
        <v/>
      </c>
      <c r="X114" s="53"/>
      <c r="Y114" s="55"/>
      <c r="Z114" s="16" t="str">
        <f>IFERROR(VLOOKUP(Y114,Lista!O:P,2,0),"")</f>
        <v/>
      </c>
      <c r="AA114" s="55"/>
      <c r="AB114" s="16" t="str">
        <f>IFERROR(VLOOKUP(AA114,Lista!Q:R,2,0),"")</f>
        <v/>
      </c>
      <c r="AC114" s="53"/>
      <c r="AD114" s="55"/>
      <c r="AE114" s="16" t="str">
        <f>IFERROR(VLOOKUP(AD114,Lista!O:P,2,0),"")</f>
        <v/>
      </c>
      <c r="AF114" s="55"/>
      <c r="AG114" s="16" t="str">
        <f>IFERROR(VLOOKUP(AF114,Lista!Q:R,2,0),"")</f>
        <v/>
      </c>
      <c r="AH114" s="53"/>
      <c r="AI114" s="54"/>
      <c r="AJ114" s="51" t="str">
        <f>IFERROR(VLOOKUP(AI114,Lista!O:P,2,0),"")</f>
        <v/>
      </c>
      <c r="AK114" s="54"/>
      <c r="AL114" s="52" t="str">
        <f>IFERROR(VLOOKUP(AK114,Lista!Q:R,2,0),"")</f>
        <v/>
      </c>
      <c r="AM114" s="53"/>
      <c r="AN114" s="54"/>
      <c r="AO114" s="52" t="str">
        <f>IFERROR(VLOOKUP(AN114,Lista!O:P,2,0),"")</f>
        <v/>
      </c>
      <c r="AP114" s="54"/>
      <c r="AQ114" s="52" t="str">
        <f>IFERROR(VLOOKUP(AP114,Lista!Q:R,2,0),"")</f>
        <v/>
      </c>
      <c r="AR114" s="53"/>
      <c r="AS114" s="54"/>
      <c r="AT114" s="52" t="str">
        <f>IFERROR(VLOOKUP(AS114,Lista!O:P,2,0),"")</f>
        <v/>
      </c>
      <c r="AU114" s="54"/>
      <c r="AV114" s="52" t="str">
        <f>IFERROR(VLOOKUP(AU114,Lista!Q:R,2,0),"")</f>
        <v/>
      </c>
      <c r="AW114" s="53"/>
      <c r="AX114" s="54"/>
      <c r="AY114" s="52" t="str">
        <f>IFERROR(VLOOKUP(AX114,Lista!O:P,2,0),"")</f>
        <v/>
      </c>
      <c r="AZ114" s="54"/>
      <c r="BA114" s="52" t="str">
        <f>IFERROR(VLOOKUP(AZ114,Lista!Q:R,2,0),"")</f>
        <v/>
      </c>
      <c r="BB114" s="53"/>
      <c r="BC114" s="54"/>
      <c r="BD114" s="52" t="str">
        <f>IFERROR(VLOOKUP(BC114,Lista!O:P,2,0),"")</f>
        <v/>
      </c>
      <c r="BE114" s="54"/>
      <c r="BF114" s="52" t="str">
        <f>IFERROR(VLOOKUP(BE114,Lista!Q:R,2,0),"")</f>
        <v/>
      </c>
      <c r="BG114" s="53"/>
      <c r="BH114" s="54"/>
      <c r="BI114" s="52" t="str">
        <f>IFERROR(VLOOKUP(BH114,Lista!O:P,2,0),"")</f>
        <v/>
      </c>
      <c r="BJ114" s="54"/>
      <c r="BK114" s="52" t="str">
        <f>IFERROR(VLOOKUP(BJ114,Lista!Q:R,2,0),"")</f>
        <v/>
      </c>
      <c r="BL114" s="53"/>
      <c r="BM114" s="52"/>
      <c r="BN114" s="52" t="str">
        <f>IFERROR(VLOOKUP(BM114,Lista!O:P,2,0),"")</f>
        <v/>
      </c>
      <c r="BO114" s="52"/>
      <c r="BP114" s="52" t="str">
        <f>IFERROR(VLOOKUP(BO114,Lista!Q:R,2,0),"")</f>
        <v/>
      </c>
      <c r="BQ114" s="53"/>
      <c r="BR114" s="52"/>
      <c r="BS114" s="52" t="str">
        <f>IFERROR(VLOOKUP(BR114,Lista!O:P,2,0),"")</f>
        <v/>
      </c>
      <c r="BT114" s="52"/>
      <c r="BU114" s="52" t="str">
        <f>IFERROR(VLOOKUP(BT114,Lista!Q:R,2,0),"")</f>
        <v/>
      </c>
      <c r="BV114" s="53"/>
      <c r="BW114" s="52"/>
      <c r="BX114" s="52" t="str">
        <f>IFERROR(VLOOKUP(BW114,Lista!O:P,2,0),"")</f>
        <v/>
      </c>
      <c r="BY114" s="52"/>
      <c r="BZ114" s="52" t="str">
        <f>IFERROR(VLOOKUP(BY114,Lista!Q:R,2,0),"")</f>
        <v/>
      </c>
      <c r="CA114" s="53"/>
      <c r="CB114" s="52"/>
      <c r="CC114" s="52" t="str">
        <f>IFERROR(VLOOKUP(CB114,Lista!O:P,2,0),"")</f>
        <v/>
      </c>
      <c r="CD114" s="52"/>
      <c r="CE114" s="52" t="str">
        <f>IFERROR(VLOOKUP(CD114,Lista!Q:R,2,0),"")</f>
        <v/>
      </c>
      <c r="CF114" s="53"/>
      <c r="CG114" s="52"/>
      <c r="CH114" s="52" t="str">
        <f>IFERROR(VLOOKUP(CG114,Lista!O:P,2,0),"")</f>
        <v/>
      </c>
      <c r="CI114" s="52"/>
      <c r="CJ114" s="52" t="str">
        <f>IFERROR(VLOOKUP(CI114,Lista!Q:R,2,0),"")</f>
        <v/>
      </c>
      <c r="CK114" s="53"/>
      <c r="CL114" s="52"/>
      <c r="CM114" s="52" t="str">
        <f>IFERROR(VLOOKUP(CL114,Lista!O:P,2,0),"")</f>
        <v/>
      </c>
      <c r="CN114" s="52"/>
      <c r="CO114" s="52" t="str">
        <f>IFERROR(VLOOKUP(CN114,Lista!Q:R,2,0),"")</f>
        <v/>
      </c>
      <c r="CP114" s="53"/>
      <c r="CQ114" s="52"/>
      <c r="CR114" s="52" t="str">
        <f>IFERROR(VLOOKUP(CQ114,Lista!O:P,2,0),"")</f>
        <v/>
      </c>
      <c r="CS114" s="52"/>
      <c r="CT114" s="52" t="str">
        <f>IFERROR(VLOOKUP(CS114,Lista!Q:R,2,0),"")</f>
        <v/>
      </c>
      <c r="CU114" s="53"/>
      <c r="CV114" s="52"/>
      <c r="CW114" s="52" t="str">
        <f>IFERROR(VLOOKUP(CV114,Lista!O:P,2,0),"")</f>
        <v/>
      </c>
      <c r="CX114" s="52"/>
      <c r="CY114" s="52" t="str">
        <f>IFERROR(VLOOKUP(CX114,Lista!Q:R,2,0),"")</f>
        <v/>
      </c>
      <c r="CZ114" s="53"/>
      <c r="DA114" s="49">
        <f t="shared" si="0"/>
        <v>0</v>
      </c>
      <c r="DB114" s="53"/>
    </row>
    <row r="115" spans="1:106" ht="74.25" hidden="1" customHeight="1">
      <c r="A115" s="32">
        <v>0</v>
      </c>
      <c r="B115" s="16">
        <v>0</v>
      </c>
      <c r="C115" s="16">
        <v>0</v>
      </c>
      <c r="D115" s="41"/>
      <c r="E115" s="24"/>
      <c r="F115" s="24" t="str">
        <f>IFERROR(VLOOKUP(E115,Lista!O:P,2,0),"")</f>
        <v/>
      </c>
      <c r="G115" s="24"/>
      <c r="H115" s="24" t="str">
        <f>IFERROR(VLOOKUP(G115,Lista!Q:R,2,0),"")</f>
        <v/>
      </c>
      <c r="I115" s="44"/>
      <c r="J115" s="24"/>
      <c r="K115" s="24" t="str">
        <f>IFERROR(VLOOKUP(J115,Lista!O:P,2,0),"")</f>
        <v/>
      </c>
      <c r="L115" s="24"/>
      <c r="M115" s="24" t="str">
        <f>IFERROR(VLOOKUP(L115,Lista!Q:R,2,0),"")</f>
        <v/>
      </c>
      <c r="N115" s="44"/>
      <c r="O115" s="55"/>
      <c r="P115" s="16" t="str">
        <f>IFERROR(VLOOKUP(O115,Lista!O:P,2,0),"")</f>
        <v/>
      </c>
      <c r="Q115" s="55"/>
      <c r="R115" s="16" t="str">
        <f>IFERROR(VLOOKUP(Q115,Lista!Q:R,2,0),"")</f>
        <v/>
      </c>
      <c r="S115" s="53"/>
      <c r="T115" s="55"/>
      <c r="U115" s="16" t="str">
        <f>IFERROR(VLOOKUP(T115,Lista!O:P,2,0),"")</f>
        <v/>
      </c>
      <c r="V115" s="55"/>
      <c r="W115" s="16" t="str">
        <f>IFERROR(VLOOKUP(V115,Lista!Q:R,2,0),"")</f>
        <v/>
      </c>
      <c r="X115" s="53"/>
      <c r="Y115" s="55"/>
      <c r="Z115" s="16" t="str">
        <f>IFERROR(VLOOKUP(Y115,Lista!O:P,2,0),"")</f>
        <v/>
      </c>
      <c r="AA115" s="55"/>
      <c r="AB115" s="16" t="str">
        <f>IFERROR(VLOOKUP(AA115,Lista!Q:R,2,0),"")</f>
        <v/>
      </c>
      <c r="AC115" s="53"/>
      <c r="AD115" s="55"/>
      <c r="AE115" s="16" t="str">
        <f>IFERROR(VLOOKUP(AD115,Lista!O:P,2,0),"")</f>
        <v/>
      </c>
      <c r="AF115" s="55"/>
      <c r="AG115" s="16" t="str">
        <f>IFERROR(VLOOKUP(AF115,Lista!Q:R,2,0),"")</f>
        <v/>
      </c>
      <c r="AH115" s="53"/>
      <c r="AI115" s="54"/>
      <c r="AJ115" s="51" t="str">
        <f>IFERROR(VLOOKUP(AI115,Lista!O:P,2,0),"")</f>
        <v/>
      </c>
      <c r="AK115" s="54"/>
      <c r="AL115" s="52" t="str">
        <f>IFERROR(VLOOKUP(AK115,Lista!Q:R,2,0),"")</f>
        <v/>
      </c>
      <c r="AM115" s="53"/>
      <c r="AN115" s="54"/>
      <c r="AO115" s="52" t="str">
        <f>IFERROR(VLOOKUP(AN115,Lista!O:P,2,0),"")</f>
        <v/>
      </c>
      <c r="AP115" s="54"/>
      <c r="AQ115" s="52" t="str">
        <f>IFERROR(VLOOKUP(AP115,Lista!Q:R,2,0),"")</f>
        <v/>
      </c>
      <c r="AR115" s="53"/>
      <c r="AS115" s="54"/>
      <c r="AT115" s="52" t="str">
        <f>IFERROR(VLOOKUP(AS115,Lista!O:P,2,0),"")</f>
        <v/>
      </c>
      <c r="AU115" s="54"/>
      <c r="AV115" s="52" t="str">
        <f>IFERROR(VLOOKUP(AU115,Lista!Q:R,2,0),"")</f>
        <v/>
      </c>
      <c r="AW115" s="53"/>
      <c r="AX115" s="54"/>
      <c r="AY115" s="52" t="str">
        <f>IFERROR(VLOOKUP(AX115,Lista!O:P,2,0),"")</f>
        <v/>
      </c>
      <c r="AZ115" s="54"/>
      <c r="BA115" s="52" t="str">
        <f>IFERROR(VLOOKUP(AZ115,Lista!Q:R,2,0),"")</f>
        <v/>
      </c>
      <c r="BB115" s="53"/>
      <c r="BC115" s="54"/>
      <c r="BD115" s="52" t="str">
        <f>IFERROR(VLOOKUP(BC115,Lista!O:P,2,0),"")</f>
        <v/>
      </c>
      <c r="BE115" s="54"/>
      <c r="BF115" s="52" t="str">
        <f>IFERROR(VLOOKUP(BE115,Lista!Q:R,2,0),"")</f>
        <v/>
      </c>
      <c r="BG115" s="53"/>
      <c r="BH115" s="54"/>
      <c r="BI115" s="52" t="str">
        <f>IFERROR(VLOOKUP(BH115,Lista!O:P,2,0),"")</f>
        <v/>
      </c>
      <c r="BJ115" s="54"/>
      <c r="BK115" s="52" t="str">
        <f>IFERROR(VLOOKUP(BJ115,Lista!Q:R,2,0),"")</f>
        <v/>
      </c>
      <c r="BL115" s="53"/>
      <c r="BM115" s="52"/>
      <c r="BN115" s="52" t="str">
        <f>IFERROR(VLOOKUP(BM115,Lista!O:P,2,0),"")</f>
        <v/>
      </c>
      <c r="BO115" s="52"/>
      <c r="BP115" s="52" t="str">
        <f>IFERROR(VLOOKUP(BO115,Lista!Q:R,2,0),"")</f>
        <v/>
      </c>
      <c r="BQ115" s="53"/>
      <c r="BR115" s="52"/>
      <c r="BS115" s="52" t="str">
        <f>IFERROR(VLOOKUP(BR115,Lista!O:P,2,0),"")</f>
        <v/>
      </c>
      <c r="BT115" s="52"/>
      <c r="BU115" s="52" t="str">
        <f>IFERROR(VLOOKUP(BT115,Lista!Q:R,2,0),"")</f>
        <v/>
      </c>
      <c r="BV115" s="53"/>
      <c r="BW115" s="52"/>
      <c r="BX115" s="52" t="str">
        <f>IFERROR(VLOOKUP(BW115,Lista!O:P,2,0),"")</f>
        <v/>
      </c>
      <c r="BY115" s="52"/>
      <c r="BZ115" s="52" t="str">
        <f>IFERROR(VLOOKUP(BY115,Lista!Q:R,2,0),"")</f>
        <v/>
      </c>
      <c r="CA115" s="53"/>
      <c r="CB115" s="52"/>
      <c r="CC115" s="52" t="str">
        <f>IFERROR(VLOOKUP(CB115,Lista!O:P,2,0),"")</f>
        <v/>
      </c>
      <c r="CD115" s="52"/>
      <c r="CE115" s="52" t="str">
        <f>IFERROR(VLOOKUP(CD115,Lista!Q:R,2,0),"")</f>
        <v/>
      </c>
      <c r="CF115" s="53"/>
      <c r="CG115" s="52"/>
      <c r="CH115" s="52" t="str">
        <f>IFERROR(VLOOKUP(CG115,Lista!O:P,2,0),"")</f>
        <v/>
      </c>
      <c r="CI115" s="52"/>
      <c r="CJ115" s="52" t="str">
        <f>IFERROR(VLOOKUP(CI115,Lista!Q:R,2,0),"")</f>
        <v/>
      </c>
      <c r="CK115" s="53"/>
      <c r="CL115" s="52"/>
      <c r="CM115" s="52" t="str">
        <f>IFERROR(VLOOKUP(CL115,Lista!O:P,2,0),"")</f>
        <v/>
      </c>
      <c r="CN115" s="52"/>
      <c r="CO115" s="52" t="str">
        <f>IFERROR(VLOOKUP(CN115,Lista!Q:R,2,0),"")</f>
        <v/>
      </c>
      <c r="CP115" s="53"/>
      <c r="CQ115" s="52"/>
      <c r="CR115" s="52" t="str">
        <f>IFERROR(VLOOKUP(CQ115,Lista!O:P,2,0),"")</f>
        <v/>
      </c>
      <c r="CS115" s="52"/>
      <c r="CT115" s="52" t="str">
        <f>IFERROR(VLOOKUP(CS115,Lista!Q:R,2,0),"")</f>
        <v/>
      </c>
      <c r="CU115" s="53"/>
      <c r="CV115" s="52"/>
      <c r="CW115" s="52" t="str">
        <f>IFERROR(VLOOKUP(CV115,Lista!O:P,2,0),"")</f>
        <v/>
      </c>
      <c r="CX115" s="52"/>
      <c r="CY115" s="52" t="str">
        <f>IFERROR(VLOOKUP(CX115,Lista!Q:R,2,0),"")</f>
        <v/>
      </c>
      <c r="CZ115" s="53"/>
      <c r="DA115" s="49">
        <f t="shared" si="0"/>
        <v>0</v>
      </c>
      <c r="DB115" s="53"/>
    </row>
    <row r="116" spans="1:106" ht="74.25" hidden="1" customHeight="1">
      <c r="A116" s="32">
        <v>0</v>
      </c>
      <c r="B116" s="16">
        <v>0</v>
      </c>
      <c r="C116" s="16">
        <v>0</v>
      </c>
      <c r="D116" s="41"/>
      <c r="E116" s="24"/>
      <c r="F116" s="24" t="str">
        <f>IFERROR(VLOOKUP(E116,Lista!O:P,2,0),"")</f>
        <v/>
      </c>
      <c r="G116" s="24"/>
      <c r="H116" s="24" t="str">
        <f>IFERROR(VLOOKUP(G116,Lista!Q:R,2,0),"")</f>
        <v/>
      </c>
      <c r="I116" s="44"/>
      <c r="J116" s="24"/>
      <c r="K116" s="24" t="str">
        <f>IFERROR(VLOOKUP(J116,Lista!O:P,2,0),"")</f>
        <v/>
      </c>
      <c r="L116" s="24"/>
      <c r="M116" s="24" t="str">
        <f>IFERROR(VLOOKUP(L116,Lista!Q:R,2,0),"")</f>
        <v/>
      </c>
      <c r="N116" s="44"/>
      <c r="O116" s="55"/>
      <c r="P116" s="16" t="str">
        <f>IFERROR(VLOOKUP(O116,Lista!O:P,2,0),"")</f>
        <v/>
      </c>
      <c r="Q116" s="55"/>
      <c r="R116" s="16" t="str">
        <f>IFERROR(VLOOKUP(Q116,Lista!Q:R,2,0),"")</f>
        <v/>
      </c>
      <c r="S116" s="53"/>
      <c r="T116" s="55"/>
      <c r="U116" s="16" t="str">
        <f>IFERROR(VLOOKUP(T116,Lista!O:P,2,0),"")</f>
        <v/>
      </c>
      <c r="V116" s="55"/>
      <c r="W116" s="16" t="str">
        <f>IFERROR(VLOOKUP(V116,Lista!Q:R,2,0),"")</f>
        <v/>
      </c>
      <c r="X116" s="53"/>
      <c r="Y116" s="55"/>
      <c r="Z116" s="16" t="str">
        <f>IFERROR(VLOOKUP(Y116,Lista!O:P,2,0),"")</f>
        <v/>
      </c>
      <c r="AA116" s="55"/>
      <c r="AB116" s="16" t="str">
        <f>IFERROR(VLOOKUP(AA116,Lista!Q:R,2,0),"")</f>
        <v/>
      </c>
      <c r="AC116" s="53"/>
      <c r="AD116" s="55"/>
      <c r="AE116" s="16" t="str">
        <f>IFERROR(VLOOKUP(AD116,Lista!O:P,2,0),"")</f>
        <v/>
      </c>
      <c r="AF116" s="55"/>
      <c r="AG116" s="16" t="str">
        <f>IFERROR(VLOOKUP(AF116,Lista!Q:R,2,0),"")</f>
        <v/>
      </c>
      <c r="AH116" s="53"/>
      <c r="AI116" s="54"/>
      <c r="AJ116" s="51" t="str">
        <f>IFERROR(VLOOKUP(AI116,Lista!O:P,2,0),"")</f>
        <v/>
      </c>
      <c r="AK116" s="54"/>
      <c r="AL116" s="52" t="str">
        <f>IFERROR(VLOOKUP(AK116,Lista!Q:R,2,0),"")</f>
        <v/>
      </c>
      <c r="AM116" s="53"/>
      <c r="AN116" s="54"/>
      <c r="AO116" s="52" t="str">
        <f>IFERROR(VLOOKUP(AN116,Lista!O:P,2,0),"")</f>
        <v/>
      </c>
      <c r="AP116" s="54"/>
      <c r="AQ116" s="52" t="str">
        <f>IFERROR(VLOOKUP(AP116,Lista!Q:R,2,0),"")</f>
        <v/>
      </c>
      <c r="AR116" s="53"/>
      <c r="AS116" s="54"/>
      <c r="AT116" s="52" t="str">
        <f>IFERROR(VLOOKUP(AS116,Lista!O:P,2,0),"")</f>
        <v/>
      </c>
      <c r="AU116" s="54"/>
      <c r="AV116" s="52" t="str">
        <f>IFERROR(VLOOKUP(AU116,Lista!Q:R,2,0),"")</f>
        <v/>
      </c>
      <c r="AW116" s="53"/>
      <c r="AX116" s="54"/>
      <c r="AY116" s="52" t="str">
        <f>IFERROR(VLOOKUP(AX116,Lista!O:P,2,0),"")</f>
        <v/>
      </c>
      <c r="AZ116" s="54"/>
      <c r="BA116" s="52" t="str">
        <f>IFERROR(VLOOKUP(AZ116,Lista!Q:R,2,0),"")</f>
        <v/>
      </c>
      <c r="BB116" s="53"/>
      <c r="BC116" s="54"/>
      <c r="BD116" s="52" t="str">
        <f>IFERROR(VLOOKUP(BC116,Lista!O:P,2,0),"")</f>
        <v/>
      </c>
      <c r="BE116" s="54"/>
      <c r="BF116" s="52" t="str">
        <f>IFERROR(VLOOKUP(BE116,Lista!Q:R,2,0),"")</f>
        <v/>
      </c>
      <c r="BG116" s="53"/>
      <c r="BH116" s="54"/>
      <c r="BI116" s="52" t="str">
        <f>IFERROR(VLOOKUP(BH116,Lista!O:P,2,0),"")</f>
        <v/>
      </c>
      <c r="BJ116" s="54"/>
      <c r="BK116" s="52" t="str">
        <f>IFERROR(VLOOKUP(BJ116,Lista!Q:R,2,0),"")</f>
        <v/>
      </c>
      <c r="BL116" s="53"/>
      <c r="BM116" s="52"/>
      <c r="BN116" s="52" t="str">
        <f>IFERROR(VLOOKUP(BM116,Lista!O:P,2,0),"")</f>
        <v/>
      </c>
      <c r="BO116" s="52"/>
      <c r="BP116" s="52" t="str">
        <f>IFERROR(VLOOKUP(BO116,Lista!Q:R,2,0),"")</f>
        <v/>
      </c>
      <c r="BQ116" s="53"/>
      <c r="BR116" s="52"/>
      <c r="BS116" s="52" t="str">
        <f>IFERROR(VLOOKUP(BR116,Lista!O:P,2,0),"")</f>
        <v/>
      </c>
      <c r="BT116" s="52"/>
      <c r="BU116" s="52" t="str">
        <f>IFERROR(VLOOKUP(BT116,Lista!Q:R,2,0),"")</f>
        <v/>
      </c>
      <c r="BV116" s="53"/>
      <c r="BW116" s="52"/>
      <c r="BX116" s="52" t="str">
        <f>IFERROR(VLOOKUP(BW116,Lista!O:P,2,0),"")</f>
        <v/>
      </c>
      <c r="BY116" s="52"/>
      <c r="BZ116" s="52" t="str">
        <f>IFERROR(VLOOKUP(BY116,Lista!Q:R,2,0),"")</f>
        <v/>
      </c>
      <c r="CA116" s="53"/>
      <c r="CB116" s="52"/>
      <c r="CC116" s="52" t="str">
        <f>IFERROR(VLOOKUP(CB116,Lista!O:P,2,0),"")</f>
        <v/>
      </c>
      <c r="CD116" s="52"/>
      <c r="CE116" s="52" t="str">
        <f>IFERROR(VLOOKUP(CD116,Lista!Q:R,2,0),"")</f>
        <v/>
      </c>
      <c r="CF116" s="53"/>
      <c r="CG116" s="52"/>
      <c r="CH116" s="52" t="str">
        <f>IFERROR(VLOOKUP(CG116,Lista!O:P,2,0),"")</f>
        <v/>
      </c>
      <c r="CI116" s="52"/>
      <c r="CJ116" s="52" t="str">
        <f>IFERROR(VLOOKUP(CI116,Lista!Q:R,2,0),"")</f>
        <v/>
      </c>
      <c r="CK116" s="53"/>
      <c r="CL116" s="52"/>
      <c r="CM116" s="52" t="str">
        <f>IFERROR(VLOOKUP(CL116,Lista!O:P,2,0),"")</f>
        <v/>
      </c>
      <c r="CN116" s="52"/>
      <c r="CO116" s="52" t="str">
        <f>IFERROR(VLOOKUP(CN116,Lista!Q:R,2,0),"")</f>
        <v/>
      </c>
      <c r="CP116" s="53"/>
      <c r="CQ116" s="52"/>
      <c r="CR116" s="52" t="str">
        <f>IFERROR(VLOOKUP(CQ116,Lista!O:P,2,0),"")</f>
        <v/>
      </c>
      <c r="CS116" s="52"/>
      <c r="CT116" s="52" t="str">
        <f>IFERROR(VLOOKUP(CS116,Lista!Q:R,2,0),"")</f>
        <v/>
      </c>
      <c r="CU116" s="53"/>
      <c r="CV116" s="52"/>
      <c r="CW116" s="52" t="str">
        <f>IFERROR(VLOOKUP(CV116,Lista!O:P,2,0),"")</f>
        <v/>
      </c>
      <c r="CX116" s="52"/>
      <c r="CY116" s="52" t="str">
        <f>IFERROR(VLOOKUP(CX116,Lista!Q:R,2,0),"")</f>
        <v/>
      </c>
      <c r="CZ116" s="53"/>
      <c r="DA116" s="49">
        <f t="shared" si="0"/>
        <v>0</v>
      </c>
      <c r="DB116" s="53"/>
    </row>
    <row r="117" spans="1:106" ht="74.25" hidden="1" customHeight="1">
      <c r="A117" s="32">
        <v>0</v>
      </c>
      <c r="B117" s="16">
        <v>0</v>
      </c>
      <c r="C117" s="16">
        <v>0</v>
      </c>
      <c r="D117" s="41"/>
      <c r="E117" s="24"/>
      <c r="F117" s="24" t="str">
        <f>IFERROR(VLOOKUP(E117,Lista!O:P,2,0),"")</f>
        <v/>
      </c>
      <c r="G117" s="24"/>
      <c r="H117" s="24" t="str">
        <f>IFERROR(VLOOKUP(G117,Lista!Q:R,2,0),"")</f>
        <v/>
      </c>
      <c r="I117" s="44"/>
      <c r="J117" s="24"/>
      <c r="K117" s="24" t="str">
        <f>IFERROR(VLOOKUP(J117,Lista!O:P,2,0),"")</f>
        <v/>
      </c>
      <c r="L117" s="24"/>
      <c r="M117" s="24" t="str">
        <f>IFERROR(VLOOKUP(L117,Lista!Q:R,2,0),"")</f>
        <v/>
      </c>
      <c r="N117" s="44"/>
      <c r="O117" s="55"/>
      <c r="P117" s="16" t="str">
        <f>IFERROR(VLOOKUP(O117,Lista!O:P,2,0),"")</f>
        <v/>
      </c>
      <c r="Q117" s="55"/>
      <c r="R117" s="16" t="str">
        <f>IFERROR(VLOOKUP(Q117,Lista!Q:R,2,0),"")</f>
        <v/>
      </c>
      <c r="S117" s="53"/>
      <c r="T117" s="55"/>
      <c r="U117" s="16" t="str">
        <f>IFERROR(VLOOKUP(T117,Lista!O:P,2,0),"")</f>
        <v/>
      </c>
      <c r="V117" s="55"/>
      <c r="W117" s="16" t="str">
        <f>IFERROR(VLOOKUP(V117,Lista!Q:R,2,0),"")</f>
        <v/>
      </c>
      <c r="X117" s="53"/>
      <c r="Y117" s="55"/>
      <c r="Z117" s="16" t="str">
        <f>IFERROR(VLOOKUP(Y117,Lista!O:P,2,0),"")</f>
        <v/>
      </c>
      <c r="AA117" s="55"/>
      <c r="AB117" s="16" t="str">
        <f>IFERROR(VLOOKUP(AA117,Lista!Q:R,2,0),"")</f>
        <v/>
      </c>
      <c r="AC117" s="53"/>
      <c r="AD117" s="55"/>
      <c r="AE117" s="16" t="str">
        <f>IFERROR(VLOOKUP(AD117,Lista!O:P,2,0),"")</f>
        <v/>
      </c>
      <c r="AF117" s="55"/>
      <c r="AG117" s="16" t="str">
        <f>IFERROR(VLOOKUP(AF117,Lista!Q:R,2,0),"")</f>
        <v/>
      </c>
      <c r="AH117" s="53"/>
      <c r="AI117" s="54"/>
      <c r="AJ117" s="51" t="str">
        <f>IFERROR(VLOOKUP(AI117,Lista!O:P,2,0),"")</f>
        <v/>
      </c>
      <c r="AK117" s="54"/>
      <c r="AL117" s="52" t="str">
        <f>IFERROR(VLOOKUP(AK117,Lista!Q:R,2,0),"")</f>
        <v/>
      </c>
      <c r="AM117" s="53"/>
      <c r="AN117" s="54"/>
      <c r="AO117" s="52" t="str">
        <f>IFERROR(VLOOKUP(AN117,Lista!O:P,2,0),"")</f>
        <v/>
      </c>
      <c r="AP117" s="54"/>
      <c r="AQ117" s="52" t="str">
        <f>IFERROR(VLOOKUP(AP117,Lista!Q:R,2,0),"")</f>
        <v/>
      </c>
      <c r="AR117" s="53"/>
      <c r="AS117" s="54"/>
      <c r="AT117" s="52" t="str">
        <f>IFERROR(VLOOKUP(AS117,Lista!O:P,2,0),"")</f>
        <v/>
      </c>
      <c r="AU117" s="54"/>
      <c r="AV117" s="52" t="str">
        <f>IFERROR(VLOOKUP(AU117,Lista!Q:R,2,0),"")</f>
        <v/>
      </c>
      <c r="AW117" s="53"/>
      <c r="AX117" s="54"/>
      <c r="AY117" s="52" t="str">
        <f>IFERROR(VLOOKUP(AX117,Lista!O:P,2,0),"")</f>
        <v/>
      </c>
      <c r="AZ117" s="54"/>
      <c r="BA117" s="52" t="str">
        <f>IFERROR(VLOOKUP(AZ117,Lista!Q:R,2,0),"")</f>
        <v/>
      </c>
      <c r="BB117" s="53"/>
      <c r="BC117" s="54"/>
      <c r="BD117" s="52" t="str">
        <f>IFERROR(VLOOKUP(BC117,Lista!O:P,2,0),"")</f>
        <v/>
      </c>
      <c r="BE117" s="54"/>
      <c r="BF117" s="52" t="str">
        <f>IFERROR(VLOOKUP(BE117,Lista!Q:R,2,0),"")</f>
        <v/>
      </c>
      <c r="BG117" s="53"/>
      <c r="BH117" s="54"/>
      <c r="BI117" s="52" t="str">
        <f>IFERROR(VLOOKUP(BH117,Lista!O:P,2,0),"")</f>
        <v/>
      </c>
      <c r="BJ117" s="54"/>
      <c r="BK117" s="52" t="str">
        <f>IFERROR(VLOOKUP(BJ117,Lista!Q:R,2,0),"")</f>
        <v/>
      </c>
      <c r="BL117" s="53"/>
      <c r="BM117" s="52"/>
      <c r="BN117" s="52" t="str">
        <f>IFERROR(VLOOKUP(BM117,Lista!O:P,2,0),"")</f>
        <v/>
      </c>
      <c r="BO117" s="52"/>
      <c r="BP117" s="52" t="str">
        <f>IFERROR(VLOOKUP(BO117,Lista!Q:R,2,0),"")</f>
        <v/>
      </c>
      <c r="BQ117" s="53"/>
      <c r="BR117" s="52"/>
      <c r="BS117" s="52" t="str">
        <f>IFERROR(VLOOKUP(BR117,Lista!O:P,2,0),"")</f>
        <v/>
      </c>
      <c r="BT117" s="52"/>
      <c r="BU117" s="52" t="str">
        <f>IFERROR(VLOOKUP(BT117,Lista!Q:R,2,0),"")</f>
        <v/>
      </c>
      <c r="BV117" s="53"/>
      <c r="BW117" s="52"/>
      <c r="BX117" s="52" t="str">
        <f>IFERROR(VLOOKUP(BW117,Lista!O:P,2,0),"")</f>
        <v/>
      </c>
      <c r="BY117" s="52"/>
      <c r="BZ117" s="52" t="str">
        <f>IFERROR(VLOOKUP(BY117,Lista!Q:R,2,0),"")</f>
        <v/>
      </c>
      <c r="CA117" s="53"/>
      <c r="CB117" s="52"/>
      <c r="CC117" s="52" t="str">
        <f>IFERROR(VLOOKUP(CB117,Lista!O:P,2,0),"")</f>
        <v/>
      </c>
      <c r="CD117" s="52"/>
      <c r="CE117" s="52" t="str">
        <f>IFERROR(VLOOKUP(CD117,Lista!Q:R,2,0),"")</f>
        <v/>
      </c>
      <c r="CF117" s="53"/>
      <c r="CG117" s="52"/>
      <c r="CH117" s="52" t="str">
        <f>IFERROR(VLOOKUP(CG117,Lista!O:P,2,0),"")</f>
        <v/>
      </c>
      <c r="CI117" s="52"/>
      <c r="CJ117" s="52" t="str">
        <f>IFERROR(VLOOKUP(CI117,Lista!Q:R,2,0),"")</f>
        <v/>
      </c>
      <c r="CK117" s="53"/>
      <c r="CL117" s="52"/>
      <c r="CM117" s="52" t="str">
        <f>IFERROR(VLOOKUP(CL117,Lista!O:P,2,0),"")</f>
        <v/>
      </c>
      <c r="CN117" s="52"/>
      <c r="CO117" s="52" t="str">
        <f>IFERROR(VLOOKUP(CN117,Lista!Q:R,2,0),"")</f>
        <v/>
      </c>
      <c r="CP117" s="53"/>
      <c r="CQ117" s="52"/>
      <c r="CR117" s="52" t="str">
        <f>IFERROR(VLOOKUP(CQ117,Lista!O:P,2,0),"")</f>
        <v/>
      </c>
      <c r="CS117" s="52"/>
      <c r="CT117" s="52" t="str">
        <f>IFERROR(VLOOKUP(CS117,Lista!Q:R,2,0),"")</f>
        <v/>
      </c>
      <c r="CU117" s="53"/>
      <c r="CV117" s="52"/>
      <c r="CW117" s="52" t="str">
        <f>IFERROR(VLOOKUP(CV117,Lista!O:P,2,0),"")</f>
        <v/>
      </c>
      <c r="CX117" s="52"/>
      <c r="CY117" s="52" t="str">
        <f>IFERROR(VLOOKUP(CX117,Lista!Q:R,2,0),"")</f>
        <v/>
      </c>
      <c r="CZ117" s="53"/>
      <c r="DA117" s="49">
        <f t="shared" si="0"/>
        <v>0</v>
      </c>
      <c r="DB117" s="53"/>
    </row>
    <row r="118" spans="1:106" ht="74.25" hidden="1" customHeight="1">
      <c r="A118" s="32">
        <v>0</v>
      </c>
      <c r="B118" s="16">
        <v>0</v>
      </c>
      <c r="C118" s="16">
        <v>0</v>
      </c>
      <c r="D118" s="41"/>
      <c r="E118" s="24"/>
      <c r="F118" s="24" t="str">
        <f>IFERROR(VLOOKUP(E118,Lista!O:P,2,0),"")</f>
        <v/>
      </c>
      <c r="G118" s="24"/>
      <c r="H118" s="24" t="str">
        <f>IFERROR(VLOOKUP(G118,Lista!Q:R,2,0),"")</f>
        <v/>
      </c>
      <c r="I118" s="44"/>
      <c r="J118" s="24"/>
      <c r="K118" s="24" t="str">
        <f>IFERROR(VLOOKUP(J118,Lista!O:P,2,0),"")</f>
        <v/>
      </c>
      <c r="L118" s="24"/>
      <c r="M118" s="24" t="str">
        <f>IFERROR(VLOOKUP(L118,Lista!Q:R,2,0),"")</f>
        <v/>
      </c>
      <c r="N118" s="44"/>
      <c r="O118" s="55"/>
      <c r="P118" s="16" t="str">
        <f>IFERROR(VLOOKUP(O118,Lista!O:P,2,0),"")</f>
        <v/>
      </c>
      <c r="Q118" s="55"/>
      <c r="R118" s="16" t="str">
        <f>IFERROR(VLOOKUP(Q118,Lista!Q:R,2,0),"")</f>
        <v/>
      </c>
      <c r="S118" s="53"/>
      <c r="T118" s="55"/>
      <c r="U118" s="16" t="str">
        <f>IFERROR(VLOOKUP(T118,Lista!O:P,2,0),"")</f>
        <v/>
      </c>
      <c r="V118" s="55"/>
      <c r="W118" s="16" t="str">
        <f>IFERROR(VLOOKUP(V118,Lista!Q:R,2,0),"")</f>
        <v/>
      </c>
      <c r="X118" s="53"/>
      <c r="Y118" s="55"/>
      <c r="Z118" s="16" t="str">
        <f>IFERROR(VLOOKUP(Y118,Lista!O:P,2,0),"")</f>
        <v/>
      </c>
      <c r="AA118" s="55"/>
      <c r="AB118" s="16" t="str">
        <f>IFERROR(VLOOKUP(AA118,Lista!Q:R,2,0),"")</f>
        <v/>
      </c>
      <c r="AC118" s="53"/>
      <c r="AD118" s="55"/>
      <c r="AE118" s="16" t="str">
        <f>IFERROR(VLOOKUP(AD118,Lista!O:P,2,0),"")</f>
        <v/>
      </c>
      <c r="AF118" s="55"/>
      <c r="AG118" s="16" t="str">
        <f>IFERROR(VLOOKUP(AF118,Lista!Q:R,2,0),"")</f>
        <v/>
      </c>
      <c r="AH118" s="53"/>
      <c r="AI118" s="54"/>
      <c r="AJ118" s="51" t="str">
        <f>IFERROR(VLOOKUP(AI118,Lista!O:P,2,0),"")</f>
        <v/>
      </c>
      <c r="AK118" s="54"/>
      <c r="AL118" s="52" t="str">
        <f>IFERROR(VLOOKUP(AK118,Lista!Q:R,2,0),"")</f>
        <v/>
      </c>
      <c r="AM118" s="53"/>
      <c r="AN118" s="54"/>
      <c r="AO118" s="52" t="str">
        <f>IFERROR(VLOOKUP(AN118,Lista!O:P,2,0),"")</f>
        <v/>
      </c>
      <c r="AP118" s="54"/>
      <c r="AQ118" s="52" t="str">
        <f>IFERROR(VLOOKUP(AP118,Lista!Q:R,2,0),"")</f>
        <v/>
      </c>
      <c r="AR118" s="53"/>
      <c r="AS118" s="54"/>
      <c r="AT118" s="52" t="str">
        <f>IFERROR(VLOOKUP(AS118,Lista!O:P,2,0),"")</f>
        <v/>
      </c>
      <c r="AU118" s="54"/>
      <c r="AV118" s="52" t="str">
        <f>IFERROR(VLOOKUP(AU118,Lista!Q:R,2,0),"")</f>
        <v/>
      </c>
      <c r="AW118" s="53"/>
      <c r="AX118" s="54"/>
      <c r="AY118" s="52" t="str">
        <f>IFERROR(VLOOKUP(AX118,Lista!O:P,2,0),"")</f>
        <v/>
      </c>
      <c r="AZ118" s="54"/>
      <c r="BA118" s="52" t="str">
        <f>IFERROR(VLOOKUP(AZ118,Lista!Q:R,2,0),"")</f>
        <v/>
      </c>
      <c r="BB118" s="53"/>
      <c r="BC118" s="54"/>
      <c r="BD118" s="52" t="str">
        <f>IFERROR(VLOOKUP(BC118,Lista!O:P,2,0),"")</f>
        <v/>
      </c>
      <c r="BE118" s="54"/>
      <c r="BF118" s="52" t="str">
        <f>IFERROR(VLOOKUP(BE118,Lista!Q:R,2,0),"")</f>
        <v/>
      </c>
      <c r="BG118" s="53"/>
      <c r="BH118" s="54"/>
      <c r="BI118" s="52" t="str">
        <f>IFERROR(VLOOKUP(BH118,Lista!O:P,2,0),"")</f>
        <v/>
      </c>
      <c r="BJ118" s="54"/>
      <c r="BK118" s="52" t="str">
        <f>IFERROR(VLOOKUP(BJ118,Lista!Q:R,2,0),"")</f>
        <v/>
      </c>
      <c r="BL118" s="53"/>
      <c r="BM118" s="52"/>
      <c r="BN118" s="52" t="str">
        <f>IFERROR(VLOOKUP(BM118,Lista!O:P,2,0),"")</f>
        <v/>
      </c>
      <c r="BO118" s="52"/>
      <c r="BP118" s="52" t="str">
        <f>IFERROR(VLOOKUP(BO118,Lista!Q:R,2,0),"")</f>
        <v/>
      </c>
      <c r="BQ118" s="53"/>
      <c r="BR118" s="52"/>
      <c r="BS118" s="52" t="str">
        <f>IFERROR(VLOOKUP(BR118,Lista!O:P,2,0),"")</f>
        <v/>
      </c>
      <c r="BT118" s="52"/>
      <c r="BU118" s="52" t="str">
        <f>IFERROR(VLOOKUP(BT118,Lista!Q:R,2,0),"")</f>
        <v/>
      </c>
      <c r="BV118" s="53"/>
      <c r="BW118" s="52"/>
      <c r="BX118" s="52" t="str">
        <f>IFERROR(VLOOKUP(BW118,Lista!O:P,2,0),"")</f>
        <v/>
      </c>
      <c r="BY118" s="52"/>
      <c r="BZ118" s="52" t="str">
        <f>IFERROR(VLOOKUP(BY118,Lista!Q:R,2,0),"")</f>
        <v/>
      </c>
      <c r="CA118" s="53"/>
      <c r="CB118" s="52"/>
      <c r="CC118" s="52" t="str">
        <f>IFERROR(VLOOKUP(CB118,Lista!O:P,2,0),"")</f>
        <v/>
      </c>
      <c r="CD118" s="52"/>
      <c r="CE118" s="52" t="str">
        <f>IFERROR(VLOOKUP(CD118,Lista!Q:R,2,0),"")</f>
        <v/>
      </c>
      <c r="CF118" s="53"/>
      <c r="CG118" s="52"/>
      <c r="CH118" s="52" t="str">
        <f>IFERROR(VLOOKUP(CG118,Lista!O:P,2,0),"")</f>
        <v/>
      </c>
      <c r="CI118" s="52"/>
      <c r="CJ118" s="52" t="str">
        <f>IFERROR(VLOOKUP(CI118,Lista!Q:R,2,0),"")</f>
        <v/>
      </c>
      <c r="CK118" s="53"/>
      <c r="CL118" s="52"/>
      <c r="CM118" s="52" t="str">
        <f>IFERROR(VLOOKUP(CL118,Lista!O:P,2,0),"")</f>
        <v/>
      </c>
      <c r="CN118" s="52"/>
      <c r="CO118" s="52" t="str">
        <f>IFERROR(VLOOKUP(CN118,Lista!Q:R,2,0),"")</f>
        <v/>
      </c>
      <c r="CP118" s="53"/>
      <c r="CQ118" s="52"/>
      <c r="CR118" s="52" t="str">
        <f>IFERROR(VLOOKUP(CQ118,Lista!O:P,2,0),"")</f>
        <v/>
      </c>
      <c r="CS118" s="52"/>
      <c r="CT118" s="52" t="str">
        <f>IFERROR(VLOOKUP(CS118,Lista!Q:R,2,0),"")</f>
        <v/>
      </c>
      <c r="CU118" s="53"/>
      <c r="CV118" s="52"/>
      <c r="CW118" s="52" t="str">
        <f>IFERROR(VLOOKUP(CV118,Lista!O:P,2,0),"")</f>
        <v/>
      </c>
      <c r="CX118" s="52"/>
      <c r="CY118" s="52" t="str">
        <f>IFERROR(VLOOKUP(CX118,Lista!Q:R,2,0),"")</f>
        <v/>
      </c>
      <c r="CZ118" s="53"/>
      <c r="DA118" s="49">
        <f t="shared" si="0"/>
        <v>0</v>
      </c>
      <c r="DB118" s="53"/>
    </row>
    <row r="119" spans="1:106" ht="74.25" hidden="1" customHeight="1">
      <c r="A119" s="32">
        <v>0</v>
      </c>
      <c r="B119" s="16">
        <v>0</v>
      </c>
      <c r="C119" s="16">
        <v>0</v>
      </c>
      <c r="D119" s="41"/>
      <c r="E119" s="24"/>
      <c r="F119" s="24" t="str">
        <f>IFERROR(VLOOKUP(E119,Lista!O:P,2,0),"")</f>
        <v/>
      </c>
      <c r="G119" s="24"/>
      <c r="H119" s="24" t="str">
        <f>IFERROR(VLOOKUP(G119,Lista!Q:R,2,0),"")</f>
        <v/>
      </c>
      <c r="I119" s="44"/>
      <c r="J119" s="24"/>
      <c r="K119" s="24" t="str">
        <f>IFERROR(VLOOKUP(J119,Lista!O:P,2,0),"")</f>
        <v/>
      </c>
      <c r="L119" s="24"/>
      <c r="M119" s="24" t="str">
        <f>IFERROR(VLOOKUP(L119,Lista!Q:R,2,0),"")</f>
        <v/>
      </c>
      <c r="N119" s="44"/>
      <c r="O119" s="55"/>
      <c r="P119" s="16" t="str">
        <f>IFERROR(VLOOKUP(O119,Lista!O:P,2,0),"")</f>
        <v/>
      </c>
      <c r="Q119" s="55"/>
      <c r="R119" s="16" t="str">
        <f>IFERROR(VLOOKUP(Q119,Lista!Q:R,2,0),"")</f>
        <v/>
      </c>
      <c r="S119" s="53"/>
      <c r="T119" s="55"/>
      <c r="U119" s="16" t="str">
        <f>IFERROR(VLOOKUP(T119,Lista!O:P,2,0),"")</f>
        <v/>
      </c>
      <c r="V119" s="55"/>
      <c r="W119" s="16" t="str">
        <f>IFERROR(VLOOKUP(V119,Lista!Q:R,2,0),"")</f>
        <v/>
      </c>
      <c r="X119" s="53"/>
      <c r="Y119" s="55"/>
      <c r="Z119" s="16" t="str">
        <f>IFERROR(VLOOKUP(Y119,Lista!O:P,2,0),"")</f>
        <v/>
      </c>
      <c r="AA119" s="55"/>
      <c r="AB119" s="16" t="str">
        <f>IFERROR(VLOOKUP(AA119,Lista!Q:R,2,0),"")</f>
        <v/>
      </c>
      <c r="AC119" s="53"/>
      <c r="AD119" s="55"/>
      <c r="AE119" s="16" t="str">
        <f>IFERROR(VLOOKUP(AD119,Lista!O:P,2,0),"")</f>
        <v/>
      </c>
      <c r="AF119" s="55"/>
      <c r="AG119" s="16" t="str">
        <f>IFERROR(VLOOKUP(AF119,Lista!Q:R,2,0),"")</f>
        <v/>
      </c>
      <c r="AH119" s="53"/>
      <c r="AI119" s="54"/>
      <c r="AJ119" s="51" t="str">
        <f>IFERROR(VLOOKUP(AI119,Lista!O:P,2,0),"")</f>
        <v/>
      </c>
      <c r="AK119" s="54"/>
      <c r="AL119" s="52" t="str">
        <f>IFERROR(VLOOKUP(AK119,Lista!Q:R,2,0),"")</f>
        <v/>
      </c>
      <c r="AM119" s="53"/>
      <c r="AN119" s="54"/>
      <c r="AO119" s="52" t="str">
        <f>IFERROR(VLOOKUP(AN119,Lista!O:P,2,0),"")</f>
        <v/>
      </c>
      <c r="AP119" s="54"/>
      <c r="AQ119" s="52" t="str">
        <f>IFERROR(VLOOKUP(AP119,Lista!Q:R,2,0),"")</f>
        <v/>
      </c>
      <c r="AR119" s="53"/>
      <c r="AS119" s="54"/>
      <c r="AT119" s="52" t="str">
        <f>IFERROR(VLOOKUP(AS119,Lista!O:P,2,0),"")</f>
        <v/>
      </c>
      <c r="AU119" s="54"/>
      <c r="AV119" s="52" t="str">
        <f>IFERROR(VLOOKUP(AU119,Lista!Q:R,2,0),"")</f>
        <v/>
      </c>
      <c r="AW119" s="53"/>
      <c r="AX119" s="54"/>
      <c r="AY119" s="52" t="str">
        <f>IFERROR(VLOOKUP(AX119,Lista!O:P,2,0),"")</f>
        <v/>
      </c>
      <c r="AZ119" s="54"/>
      <c r="BA119" s="52" t="str">
        <f>IFERROR(VLOOKUP(AZ119,Lista!Q:R,2,0),"")</f>
        <v/>
      </c>
      <c r="BB119" s="53"/>
      <c r="BC119" s="54"/>
      <c r="BD119" s="52" t="str">
        <f>IFERROR(VLOOKUP(BC119,Lista!O:P,2,0),"")</f>
        <v/>
      </c>
      <c r="BE119" s="54"/>
      <c r="BF119" s="52" t="str">
        <f>IFERROR(VLOOKUP(BE119,Lista!Q:R,2,0),"")</f>
        <v/>
      </c>
      <c r="BG119" s="53"/>
      <c r="BH119" s="54"/>
      <c r="BI119" s="52" t="str">
        <f>IFERROR(VLOOKUP(BH119,Lista!O:P,2,0),"")</f>
        <v/>
      </c>
      <c r="BJ119" s="54"/>
      <c r="BK119" s="52" t="str">
        <f>IFERROR(VLOOKUP(BJ119,Lista!Q:R,2,0),"")</f>
        <v/>
      </c>
      <c r="BL119" s="53"/>
      <c r="BM119" s="52"/>
      <c r="BN119" s="52" t="str">
        <f>IFERROR(VLOOKUP(BM119,Lista!O:P,2,0),"")</f>
        <v/>
      </c>
      <c r="BO119" s="52"/>
      <c r="BP119" s="52" t="str">
        <f>IFERROR(VLOOKUP(BO119,Lista!Q:R,2,0),"")</f>
        <v/>
      </c>
      <c r="BQ119" s="53"/>
      <c r="BR119" s="52"/>
      <c r="BS119" s="52" t="str">
        <f>IFERROR(VLOOKUP(BR119,Lista!O:P,2,0),"")</f>
        <v/>
      </c>
      <c r="BT119" s="52"/>
      <c r="BU119" s="52" t="str">
        <f>IFERROR(VLOOKUP(BT119,Lista!Q:R,2,0),"")</f>
        <v/>
      </c>
      <c r="BV119" s="53"/>
      <c r="BW119" s="52"/>
      <c r="BX119" s="52" t="str">
        <f>IFERROR(VLOOKUP(BW119,Lista!O:P,2,0),"")</f>
        <v/>
      </c>
      <c r="BY119" s="52"/>
      <c r="BZ119" s="52" t="str">
        <f>IFERROR(VLOOKUP(BY119,Lista!Q:R,2,0),"")</f>
        <v/>
      </c>
      <c r="CA119" s="53"/>
      <c r="CB119" s="52"/>
      <c r="CC119" s="52" t="str">
        <f>IFERROR(VLOOKUP(CB119,Lista!O:P,2,0),"")</f>
        <v/>
      </c>
      <c r="CD119" s="52"/>
      <c r="CE119" s="52" t="str">
        <f>IFERROR(VLOOKUP(CD119,Lista!Q:R,2,0),"")</f>
        <v/>
      </c>
      <c r="CF119" s="53"/>
      <c r="CG119" s="52"/>
      <c r="CH119" s="52" t="str">
        <f>IFERROR(VLOOKUP(CG119,Lista!O:P,2,0),"")</f>
        <v/>
      </c>
      <c r="CI119" s="52"/>
      <c r="CJ119" s="52" t="str">
        <f>IFERROR(VLOOKUP(CI119,Lista!Q:R,2,0),"")</f>
        <v/>
      </c>
      <c r="CK119" s="53"/>
      <c r="CL119" s="52"/>
      <c r="CM119" s="52" t="str">
        <f>IFERROR(VLOOKUP(CL119,Lista!O:P,2,0),"")</f>
        <v/>
      </c>
      <c r="CN119" s="52"/>
      <c r="CO119" s="52" t="str">
        <f>IFERROR(VLOOKUP(CN119,Lista!Q:R,2,0),"")</f>
        <v/>
      </c>
      <c r="CP119" s="53"/>
      <c r="CQ119" s="52"/>
      <c r="CR119" s="52" t="str">
        <f>IFERROR(VLOOKUP(CQ119,Lista!O:P,2,0),"")</f>
        <v/>
      </c>
      <c r="CS119" s="52"/>
      <c r="CT119" s="52" t="str">
        <f>IFERROR(VLOOKUP(CS119,Lista!Q:R,2,0),"")</f>
        <v/>
      </c>
      <c r="CU119" s="53"/>
      <c r="CV119" s="52"/>
      <c r="CW119" s="52" t="str">
        <f>IFERROR(VLOOKUP(CV119,Lista!O:P,2,0),"")</f>
        <v/>
      </c>
      <c r="CX119" s="52"/>
      <c r="CY119" s="52" t="str">
        <f>IFERROR(VLOOKUP(CX119,Lista!Q:R,2,0),"")</f>
        <v/>
      </c>
      <c r="CZ119" s="53"/>
      <c r="DA119" s="49">
        <f t="shared" si="0"/>
        <v>0</v>
      </c>
      <c r="DB119" s="53"/>
    </row>
    <row r="120" spans="1:106" ht="74.25" hidden="1" customHeight="1">
      <c r="A120" s="32">
        <v>0</v>
      </c>
      <c r="B120" s="16">
        <v>0</v>
      </c>
      <c r="C120" s="16">
        <v>0</v>
      </c>
      <c r="D120" s="41"/>
      <c r="E120" s="24"/>
      <c r="F120" s="24" t="str">
        <f>IFERROR(VLOOKUP(E120,Lista!O:P,2,0),"")</f>
        <v/>
      </c>
      <c r="G120" s="24"/>
      <c r="H120" s="24" t="str">
        <f>IFERROR(VLOOKUP(G120,Lista!Q:R,2,0),"")</f>
        <v/>
      </c>
      <c r="I120" s="44"/>
      <c r="J120" s="24"/>
      <c r="K120" s="24" t="str">
        <f>IFERROR(VLOOKUP(J120,Lista!O:P,2,0),"")</f>
        <v/>
      </c>
      <c r="L120" s="24"/>
      <c r="M120" s="24" t="str">
        <f>IFERROR(VLOOKUP(L120,Lista!Q:R,2,0),"")</f>
        <v/>
      </c>
      <c r="N120" s="44"/>
      <c r="O120" s="55"/>
      <c r="P120" s="16" t="str">
        <f>IFERROR(VLOOKUP(O120,Lista!O:P,2,0),"")</f>
        <v/>
      </c>
      <c r="Q120" s="55"/>
      <c r="R120" s="16" t="str">
        <f>IFERROR(VLOOKUP(Q120,Lista!Q:R,2,0),"")</f>
        <v/>
      </c>
      <c r="S120" s="53"/>
      <c r="T120" s="55"/>
      <c r="U120" s="16" t="str">
        <f>IFERROR(VLOOKUP(T120,Lista!O:P,2,0),"")</f>
        <v/>
      </c>
      <c r="V120" s="55"/>
      <c r="W120" s="16" t="str">
        <f>IFERROR(VLOOKUP(V120,Lista!Q:R,2,0),"")</f>
        <v/>
      </c>
      <c r="X120" s="53"/>
      <c r="Y120" s="55"/>
      <c r="Z120" s="16" t="str">
        <f>IFERROR(VLOOKUP(Y120,Lista!O:P,2,0),"")</f>
        <v/>
      </c>
      <c r="AA120" s="55"/>
      <c r="AB120" s="16" t="str">
        <f>IFERROR(VLOOKUP(AA120,Lista!Q:R,2,0),"")</f>
        <v/>
      </c>
      <c r="AC120" s="53"/>
      <c r="AD120" s="55"/>
      <c r="AE120" s="16" t="str">
        <f>IFERROR(VLOOKUP(AD120,Lista!O:P,2,0),"")</f>
        <v/>
      </c>
      <c r="AF120" s="55"/>
      <c r="AG120" s="16" t="str">
        <f>IFERROR(VLOOKUP(AF120,Lista!Q:R,2,0),"")</f>
        <v/>
      </c>
      <c r="AH120" s="53"/>
      <c r="AI120" s="54"/>
      <c r="AJ120" s="51" t="str">
        <f>IFERROR(VLOOKUP(AI120,Lista!O:P,2,0),"")</f>
        <v/>
      </c>
      <c r="AK120" s="54"/>
      <c r="AL120" s="52" t="str">
        <f>IFERROR(VLOOKUP(AK120,Lista!Q:R,2,0),"")</f>
        <v/>
      </c>
      <c r="AM120" s="53"/>
      <c r="AN120" s="54"/>
      <c r="AO120" s="52" t="str">
        <f>IFERROR(VLOOKUP(AN120,Lista!O:P,2,0),"")</f>
        <v/>
      </c>
      <c r="AP120" s="54"/>
      <c r="AQ120" s="52" t="str">
        <f>IFERROR(VLOOKUP(AP120,Lista!Q:R,2,0),"")</f>
        <v/>
      </c>
      <c r="AR120" s="53"/>
      <c r="AS120" s="54"/>
      <c r="AT120" s="52" t="str">
        <f>IFERROR(VLOOKUP(AS120,Lista!O:P,2,0),"")</f>
        <v/>
      </c>
      <c r="AU120" s="54"/>
      <c r="AV120" s="52" t="str">
        <f>IFERROR(VLOOKUP(AU120,Lista!Q:R,2,0),"")</f>
        <v/>
      </c>
      <c r="AW120" s="53"/>
      <c r="AX120" s="54"/>
      <c r="AY120" s="52" t="str">
        <f>IFERROR(VLOOKUP(AX120,Lista!O:P,2,0),"")</f>
        <v/>
      </c>
      <c r="AZ120" s="54"/>
      <c r="BA120" s="52" t="str">
        <f>IFERROR(VLOOKUP(AZ120,Lista!Q:R,2,0),"")</f>
        <v/>
      </c>
      <c r="BB120" s="53"/>
      <c r="BC120" s="54"/>
      <c r="BD120" s="52" t="str">
        <f>IFERROR(VLOOKUP(BC120,Lista!O:P,2,0),"")</f>
        <v/>
      </c>
      <c r="BE120" s="54"/>
      <c r="BF120" s="52" t="str">
        <f>IFERROR(VLOOKUP(BE120,Lista!Q:R,2,0),"")</f>
        <v/>
      </c>
      <c r="BG120" s="53"/>
      <c r="BH120" s="54"/>
      <c r="BI120" s="52" t="str">
        <f>IFERROR(VLOOKUP(BH120,Lista!O:P,2,0),"")</f>
        <v/>
      </c>
      <c r="BJ120" s="54"/>
      <c r="BK120" s="52" t="str">
        <f>IFERROR(VLOOKUP(BJ120,Lista!Q:R,2,0),"")</f>
        <v/>
      </c>
      <c r="BL120" s="53"/>
      <c r="BM120" s="52"/>
      <c r="BN120" s="52" t="str">
        <f>IFERROR(VLOOKUP(BM120,Lista!O:P,2,0),"")</f>
        <v/>
      </c>
      <c r="BO120" s="52"/>
      <c r="BP120" s="52" t="str">
        <f>IFERROR(VLOOKUP(BO120,Lista!Q:R,2,0),"")</f>
        <v/>
      </c>
      <c r="BQ120" s="53"/>
      <c r="BR120" s="52"/>
      <c r="BS120" s="52" t="str">
        <f>IFERROR(VLOOKUP(BR120,Lista!O:P,2,0),"")</f>
        <v/>
      </c>
      <c r="BT120" s="52"/>
      <c r="BU120" s="52" t="str">
        <f>IFERROR(VLOOKUP(BT120,Lista!Q:R,2,0),"")</f>
        <v/>
      </c>
      <c r="BV120" s="53"/>
      <c r="BW120" s="52"/>
      <c r="BX120" s="52" t="str">
        <f>IFERROR(VLOOKUP(BW120,Lista!O:P,2,0),"")</f>
        <v/>
      </c>
      <c r="BY120" s="52"/>
      <c r="BZ120" s="52" t="str">
        <f>IFERROR(VLOOKUP(BY120,Lista!Q:R,2,0),"")</f>
        <v/>
      </c>
      <c r="CA120" s="53"/>
      <c r="CB120" s="52"/>
      <c r="CC120" s="52" t="str">
        <f>IFERROR(VLOOKUP(CB120,Lista!O:P,2,0),"")</f>
        <v/>
      </c>
      <c r="CD120" s="52"/>
      <c r="CE120" s="52" t="str">
        <f>IFERROR(VLOOKUP(CD120,Lista!Q:R,2,0),"")</f>
        <v/>
      </c>
      <c r="CF120" s="53"/>
      <c r="CG120" s="52"/>
      <c r="CH120" s="52" t="str">
        <f>IFERROR(VLOOKUP(CG120,Lista!O:P,2,0),"")</f>
        <v/>
      </c>
      <c r="CI120" s="52"/>
      <c r="CJ120" s="52" t="str">
        <f>IFERROR(VLOOKUP(CI120,Lista!Q:R,2,0),"")</f>
        <v/>
      </c>
      <c r="CK120" s="53"/>
      <c r="CL120" s="52"/>
      <c r="CM120" s="52" t="str">
        <f>IFERROR(VLOOKUP(CL120,Lista!O:P,2,0),"")</f>
        <v/>
      </c>
      <c r="CN120" s="52"/>
      <c r="CO120" s="52" t="str">
        <f>IFERROR(VLOOKUP(CN120,Lista!Q:R,2,0),"")</f>
        <v/>
      </c>
      <c r="CP120" s="53"/>
      <c r="CQ120" s="52"/>
      <c r="CR120" s="52" t="str">
        <f>IFERROR(VLOOKUP(CQ120,Lista!O:P,2,0),"")</f>
        <v/>
      </c>
      <c r="CS120" s="52"/>
      <c r="CT120" s="52" t="str">
        <f>IFERROR(VLOOKUP(CS120,Lista!Q:R,2,0),"")</f>
        <v/>
      </c>
      <c r="CU120" s="53"/>
      <c r="CV120" s="52"/>
      <c r="CW120" s="52" t="str">
        <f>IFERROR(VLOOKUP(CV120,Lista!O:P,2,0),"")</f>
        <v/>
      </c>
      <c r="CX120" s="52"/>
      <c r="CY120" s="52" t="str">
        <f>IFERROR(VLOOKUP(CX120,Lista!Q:R,2,0),"")</f>
        <v/>
      </c>
      <c r="CZ120" s="53"/>
      <c r="DA120" s="49">
        <f t="shared" si="0"/>
        <v>0</v>
      </c>
      <c r="DB120" s="53"/>
    </row>
    <row r="121" spans="1:106" ht="74.25" hidden="1" customHeight="1">
      <c r="A121" s="32">
        <v>0</v>
      </c>
      <c r="B121" s="16">
        <v>0</v>
      </c>
      <c r="C121" s="16">
        <v>0</v>
      </c>
      <c r="D121" s="41"/>
      <c r="E121" s="24"/>
      <c r="F121" s="24" t="str">
        <f>IFERROR(VLOOKUP(E121,Lista!O:P,2,0),"")</f>
        <v/>
      </c>
      <c r="G121" s="24"/>
      <c r="H121" s="24" t="str">
        <f>IFERROR(VLOOKUP(G121,Lista!Q:R,2,0),"")</f>
        <v/>
      </c>
      <c r="I121" s="44"/>
      <c r="J121" s="24"/>
      <c r="K121" s="24" t="str">
        <f>IFERROR(VLOOKUP(J121,Lista!O:P,2,0),"")</f>
        <v/>
      </c>
      <c r="L121" s="24"/>
      <c r="M121" s="24" t="str">
        <f>IFERROR(VLOOKUP(L121,Lista!Q:R,2,0),"")</f>
        <v/>
      </c>
      <c r="N121" s="44"/>
      <c r="O121" s="55"/>
      <c r="P121" s="16" t="str">
        <f>IFERROR(VLOOKUP(O121,Lista!O:P,2,0),"")</f>
        <v/>
      </c>
      <c r="Q121" s="55"/>
      <c r="R121" s="16" t="str">
        <f>IFERROR(VLOOKUP(Q121,Lista!Q:R,2,0),"")</f>
        <v/>
      </c>
      <c r="S121" s="53"/>
      <c r="T121" s="55"/>
      <c r="U121" s="16" t="str">
        <f>IFERROR(VLOOKUP(T121,Lista!O:P,2,0),"")</f>
        <v/>
      </c>
      <c r="V121" s="55"/>
      <c r="W121" s="16" t="str">
        <f>IFERROR(VLOOKUP(V121,Lista!Q:R,2,0),"")</f>
        <v/>
      </c>
      <c r="X121" s="53"/>
      <c r="Y121" s="55"/>
      <c r="Z121" s="16" t="str">
        <f>IFERROR(VLOOKUP(Y121,Lista!O:P,2,0),"")</f>
        <v/>
      </c>
      <c r="AA121" s="55"/>
      <c r="AB121" s="16" t="str">
        <f>IFERROR(VLOOKUP(AA121,Lista!Q:R,2,0),"")</f>
        <v/>
      </c>
      <c r="AC121" s="53"/>
      <c r="AD121" s="55"/>
      <c r="AE121" s="16" t="str">
        <f>IFERROR(VLOOKUP(AD121,Lista!O:P,2,0),"")</f>
        <v/>
      </c>
      <c r="AF121" s="55"/>
      <c r="AG121" s="16" t="str">
        <f>IFERROR(VLOOKUP(AF121,Lista!Q:R,2,0),"")</f>
        <v/>
      </c>
      <c r="AH121" s="53"/>
      <c r="AI121" s="54"/>
      <c r="AJ121" s="51" t="str">
        <f>IFERROR(VLOOKUP(AI121,Lista!O:P,2,0),"")</f>
        <v/>
      </c>
      <c r="AK121" s="54"/>
      <c r="AL121" s="52" t="str">
        <f>IFERROR(VLOOKUP(AK121,Lista!Q:R,2,0),"")</f>
        <v/>
      </c>
      <c r="AM121" s="53"/>
      <c r="AN121" s="54"/>
      <c r="AO121" s="52" t="str">
        <f>IFERROR(VLOOKUP(AN121,Lista!O:P,2,0),"")</f>
        <v/>
      </c>
      <c r="AP121" s="54"/>
      <c r="AQ121" s="52" t="str">
        <f>IFERROR(VLOOKUP(AP121,Lista!Q:R,2,0),"")</f>
        <v/>
      </c>
      <c r="AR121" s="53"/>
      <c r="AS121" s="54"/>
      <c r="AT121" s="52" t="str">
        <f>IFERROR(VLOOKUP(AS121,Lista!O:P,2,0),"")</f>
        <v/>
      </c>
      <c r="AU121" s="54"/>
      <c r="AV121" s="52" t="str">
        <f>IFERROR(VLOOKUP(AU121,Lista!Q:R,2,0),"")</f>
        <v/>
      </c>
      <c r="AW121" s="53"/>
      <c r="AX121" s="54"/>
      <c r="AY121" s="52" t="str">
        <f>IFERROR(VLOOKUP(AX121,Lista!O:P,2,0),"")</f>
        <v/>
      </c>
      <c r="AZ121" s="54"/>
      <c r="BA121" s="52" t="str">
        <f>IFERROR(VLOOKUP(AZ121,Lista!Q:R,2,0),"")</f>
        <v/>
      </c>
      <c r="BB121" s="53"/>
      <c r="BC121" s="54"/>
      <c r="BD121" s="52" t="str">
        <f>IFERROR(VLOOKUP(BC121,Lista!O:P,2,0),"")</f>
        <v/>
      </c>
      <c r="BE121" s="54"/>
      <c r="BF121" s="52" t="str">
        <f>IFERROR(VLOOKUP(BE121,Lista!Q:R,2,0),"")</f>
        <v/>
      </c>
      <c r="BG121" s="53"/>
      <c r="BH121" s="54"/>
      <c r="BI121" s="52" t="str">
        <f>IFERROR(VLOOKUP(BH121,Lista!O:P,2,0),"")</f>
        <v/>
      </c>
      <c r="BJ121" s="54"/>
      <c r="BK121" s="52" t="str">
        <f>IFERROR(VLOOKUP(BJ121,Lista!Q:R,2,0),"")</f>
        <v/>
      </c>
      <c r="BL121" s="53"/>
      <c r="BM121" s="52"/>
      <c r="BN121" s="52" t="str">
        <f>IFERROR(VLOOKUP(BM121,Lista!O:P,2,0),"")</f>
        <v/>
      </c>
      <c r="BO121" s="52"/>
      <c r="BP121" s="52" t="str">
        <f>IFERROR(VLOOKUP(BO121,Lista!Q:R,2,0),"")</f>
        <v/>
      </c>
      <c r="BQ121" s="53"/>
      <c r="BR121" s="52"/>
      <c r="BS121" s="52" t="str">
        <f>IFERROR(VLOOKUP(BR121,Lista!O:P,2,0),"")</f>
        <v/>
      </c>
      <c r="BT121" s="52"/>
      <c r="BU121" s="52" t="str">
        <f>IFERROR(VLOOKUP(BT121,Lista!Q:R,2,0),"")</f>
        <v/>
      </c>
      <c r="BV121" s="53"/>
      <c r="BW121" s="52"/>
      <c r="BX121" s="52" t="str">
        <f>IFERROR(VLOOKUP(BW121,Lista!O:P,2,0),"")</f>
        <v/>
      </c>
      <c r="BY121" s="52"/>
      <c r="BZ121" s="52" t="str">
        <f>IFERROR(VLOOKUP(BY121,Lista!Q:R,2,0),"")</f>
        <v/>
      </c>
      <c r="CA121" s="53"/>
      <c r="CB121" s="52"/>
      <c r="CC121" s="52" t="str">
        <f>IFERROR(VLOOKUP(CB121,Lista!O:P,2,0),"")</f>
        <v/>
      </c>
      <c r="CD121" s="52"/>
      <c r="CE121" s="52" t="str">
        <f>IFERROR(VLOOKUP(CD121,Lista!Q:R,2,0),"")</f>
        <v/>
      </c>
      <c r="CF121" s="53"/>
      <c r="CG121" s="52"/>
      <c r="CH121" s="52" t="str">
        <f>IFERROR(VLOOKUP(CG121,Lista!O:P,2,0),"")</f>
        <v/>
      </c>
      <c r="CI121" s="52"/>
      <c r="CJ121" s="52" t="str">
        <f>IFERROR(VLOOKUP(CI121,Lista!Q:R,2,0),"")</f>
        <v/>
      </c>
      <c r="CK121" s="53"/>
      <c r="CL121" s="52"/>
      <c r="CM121" s="52" t="str">
        <f>IFERROR(VLOOKUP(CL121,Lista!O:P,2,0),"")</f>
        <v/>
      </c>
      <c r="CN121" s="52"/>
      <c r="CO121" s="52" t="str">
        <f>IFERROR(VLOOKUP(CN121,Lista!Q:R,2,0),"")</f>
        <v/>
      </c>
      <c r="CP121" s="53"/>
      <c r="CQ121" s="52"/>
      <c r="CR121" s="52" t="str">
        <f>IFERROR(VLOOKUP(CQ121,Lista!O:P,2,0),"")</f>
        <v/>
      </c>
      <c r="CS121" s="52"/>
      <c r="CT121" s="52" t="str">
        <f>IFERROR(VLOOKUP(CS121,Lista!Q:R,2,0),"")</f>
        <v/>
      </c>
      <c r="CU121" s="53"/>
      <c r="CV121" s="52"/>
      <c r="CW121" s="52" t="str">
        <f>IFERROR(VLOOKUP(CV121,Lista!O:P,2,0),"")</f>
        <v/>
      </c>
      <c r="CX121" s="52"/>
      <c r="CY121" s="52" t="str">
        <f>IFERROR(VLOOKUP(CX121,Lista!Q:R,2,0),"")</f>
        <v/>
      </c>
      <c r="CZ121" s="53"/>
      <c r="DA121" s="49">
        <f t="shared" si="0"/>
        <v>0</v>
      </c>
      <c r="DB121" s="53"/>
    </row>
    <row r="122" spans="1:106" ht="74.25" hidden="1" customHeight="1">
      <c r="A122" s="32">
        <v>0</v>
      </c>
      <c r="B122" s="16">
        <v>0</v>
      </c>
      <c r="C122" s="16">
        <v>0</v>
      </c>
      <c r="D122" s="41"/>
      <c r="E122" s="24"/>
      <c r="F122" s="24" t="str">
        <f>IFERROR(VLOOKUP(E122,Lista!O:P,2,0),"")</f>
        <v/>
      </c>
      <c r="G122" s="24"/>
      <c r="H122" s="24" t="str">
        <f>IFERROR(VLOOKUP(G122,Lista!Q:R,2,0),"")</f>
        <v/>
      </c>
      <c r="I122" s="44"/>
      <c r="J122" s="24"/>
      <c r="K122" s="24" t="str">
        <f>IFERROR(VLOOKUP(J122,Lista!O:P,2,0),"")</f>
        <v/>
      </c>
      <c r="L122" s="24"/>
      <c r="M122" s="24" t="str">
        <f>IFERROR(VLOOKUP(L122,Lista!Q:R,2,0),"")</f>
        <v/>
      </c>
      <c r="N122" s="44"/>
      <c r="O122" s="55"/>
      <c r="P122" s="16" t="str">
        <f>IFERROR(VLOOKUP(O122,Lista!O:P,2,0),"")</f>
        <v/>
      </c>
      <c r="Q122" s="55"/>
      <c r="R122" s="16" t="str">
        <f>IFERROR(VLOOKUP(Q122,Lista!Q:R,2,0),"")</f>
        <v/>
      </c>
      <c r="S122" s="53"/>
      <c r="T122" s="55"/>
      <c r="U122" s="16" t="str">
        <f>IFERROR(VLOOKUP(T122,Lista!O:P,2,0),"")</f>
        <v/>
      </c>
      <c r="V122" s="55"/>
      <c r="W122" s="16" t="str">
        <f>IFERROR(VLOOKUP(V122,Lista!Q:R,2,0),"")</f>
        <v/>
      </c>
      <c r="X122" s="53"/>
      <c r="Y122" s="55"/>
      <c r="Z122" s="16" t="str">
        <f>IFERROR(VLOOKUP(Y122,Lista!O:P,2,0),"")</f>
        <v/>
      </c>
      <c r="AA122" s="55"/>
      <c r="AB122" s="16" t="str">
        <f>IFERROR(VLOOKUP(AA122,Lista!Q:R,2,0),"")</f>
        <v/>
      </c>
      <c r="AC122" s="53"/>
      <c r="AD122" s="55"/>
      <c r="AE122" s="16" t="str">
        <f>IFERROR(VLOOKUP(AD122,Lista!O:P,2,0),"")</f>
        <v/>
      </c>
      <c r="AF122" s="55"/>
      <c r="AG122" s="16" t="str">
        <f>IFERROR(VLOOKUP(AF122,Lista!Q:R,2,0),"")</f>
        <v/>
      </c>
      <c r="AH122" s="53"/>
      <c r="AI122" s="54"/>
      <c r="AJ122" s="51" t="str">
        <f>IFERROR(VLOOKUP(AI122,Lista!O:P,2,0),"")</f>
        <v/>
      </c>
      <c r="AK122" s="54"/>
      <c r="AL122" s="52" t="str">
        <f>IFERROR(VLOOKUP(AK122,Lista!Q:R,2,0),"")</f>
        <v/>
      </c>
      <c r="AM122" s="53"/>
      <c r="AN122" s="54"/>
      <c r="AO122" s="52" t="str">
        <f>IFERROR(VLOOKUP(AN122,Lista!O:P,2,0),"")</f>
        <v/>
      </c>
      <c r="AP122" s="54"/>
      <c r="AQ122" s="52" t="str">
        <f>IFERROR(VLOOKUP(AP122,Lista!Q:R,2,0),"")</f>
        <v/>
      </c>
      <c r="AR122" s="53"/>
      <c r="AS122" s="54"/>
      <c r="AT122" s="52" t="str">
        <f>IFERROR(VLOOKUP(AS122,Lista!O:P,2,0),"")</f>
        <v/>
      </c>
      <c r="AU122" s="54"/>
      <c r="AV122" s="52" t="str">
        <f>IFERROR(VLOOKUP(AU122,Lista!Q:R,2,0),"")</f>
        <v/>
      </c>
      <c r="AW122" s="53"/>
      <c r="AX122" s="54"/>
      <c r="AY122" s="52" t="str">
        <f>IFERROR(VLOOKUP(AX122,Lista!O:P,2,0),"")</f>
        <v/>
      </c>
      <c r="AZ122" s="54"/>
      <c r="BA122" s="52" t="str">
        <f>IFERROR(VLOOKUP(AZ122,Lista!Q:R,2,0),"")</f>
        <v/>
      </c>
      <c r="BB122" s="53"/>
      <c r="BC122" s="54"/>
      <c r="BD122" s="52" t="str">
        <f>IFERROR(VLOOKUP(BC122,Lista!O:P,2,0),"")</f>
        <v/>
      </c>
      <c r="BE122" s="54"/>
      <c r="BF122" s="52" t="str">
        <f>IFERROR(VLOOKUP(BE122,Lista!Q:R,2,0),"")</f>
        <v/>
      </c>
      <c r="BG122" s="53"/>
      <c r="BH122" s="54"/>
      <c r="BI122" s="52" t="str">
        <f>IFERROR(VLOOKUP(BH122,Lista!O:P,2,0),"")</f>
        <v/>
      </c>
      <c r="BJ122" s="54"/>
      <c r="BK122" s="52" t="str">
        <f>IFERROR(VLOOKUP(BJ122,Lista!Q:R,2,0),"")</f>
        <v/>
      </c>
      <c r="BL122" s="53"/>
      <c r="BM122" s="52"/>
      <c r="BN122" s="52" t="str">
        <f>IFERROR(VLOOKUP(BM122,Lista!O:P,2,0),"")</f>
        <v/>
      </c>
      <c r="BO122" s="52"/>
      <c r="BP122" s="52" t="str">
        <f>IFERROR(VLOOKUP(BO122,Lista!Q:R,2,0),"")</f>
        <v/>
      </c>
      <c r="BQ122" s="53"/>
      <c r="BR122" s="52"/>
      <c r="BS122" s="52" t="str">
        <f>IFERROR(VLOOKUP(BR122,Lista!O:P,2,0),"")</f>
        <v/>
      </c>
      <c r="BT122" s="52"/>
      <c r="BU122" s="52" t="str">
        <f>IFERROR(VLOOKUP(BT122,Lista!Q:R,2,0),"")</f>
        <v/>
      </c>
      <c r="BV122" s="53"/>
      <c r="BW122" s="52"/>
      <c r="BX122" s="52" t="str">
        <f>IFERROR(VLOOKUP(BW122,Lista!O:P,2,0),"")</f>
        <v/>
      </c>
      <c r="BY122" s="52"/>
      <c r="BZ122" s="52" t="str">
        <f>IFERROR(VLOOKUP(BY122,Lista!Q:R,2,0),"")</f>
        <v/>
      </c>
      <c r="CA122" s="53"/>
      <c r="CB122" s="52"/>
      <c r="CC122" s="52" t="str">
        <f>IFERROR(VLOOKUP(CB122,Lista!O:P,2,0),"")</f>
        <v/>
      </c>
      <c r="CD122" s="52"/>
      <c r="CE122" s="52" t="str">
        <f>IFERROR(VLOOKUP(CD122,Lista!Q:R,2,0),"")</f>
        <v/>
      </c>
      <c r="CF122" s="53"/>
      <c r="CG122" s="52"/>
      <c r="CH122" s="52" t="str">
        <f>IFERROR(VLOOKUP(CG122,Lista!O:P,2,0),"")</f>
        <v/>
      </c>
      <c r="CI122" s="52"/>
      <c r="CJ122" s="52" t="str">
        <f>IFERROR(VLOOKUP(CI122,Lista!Q:R,2,0),"")</f>
        <v/>
      </c>
      <c r="CK122" s="53"/>
      <c r="CL122" s="52"/>
      <c r="CM122" s="52" t="str">
        <f>IFERROR(VLOOKUP(CL122,Lista!O:P,2,0),"")</f>
        <v/>
      </c>
      <c r="CN122" s="52"/>
      <c r="CO122" s="52" t="str">
        <f>IFERROR(VLOOKUP(CN122,Lista!Q:R,2,0),"")</f>
        <v/>
      </c>
      <c r="CP122" s="53"/>
      <c r="CQ122" s="52"/>
      <c r="CR122" s="52" t="str">
        <f>IFERROR(VLOOKUP(CQ122,Lista!O:P,2,0),"")</f>
        <v/>
      </c>
      <c r="CS122" s="52"/>
      <c r="CT122" s="52" t="str">
        <f>IFERROR(VLOOKUP(CS122,Lista!Q:R,2,0),"")</f>
        <v/>
      </c>
      <c r="CU122" s="53"/>
      <c r="CV122" s="52"/>
      <c r="CW122" s="52" t="str">
        <f>IFERROR(VLOOKUP(CV122,Lista!O:P,2,0),"")</f>
        <v/>
      </c>
      <c r="CX122" s="52"/>
      <c r="CY122" s="52" t="str">
        <f>IFERROR(VLOOKUP(CX122,Lista!Q:R,2,0),"")</f>
        <v/>
      </c>
      <c r="CZ122" s="53"/>
      <c r="DA122" s="49">
        <f t="shared" si="0"/>
        <v>0</v>
      </c>
      <c r="DB122" s="53"/>
    </row>
    <row r="123" spans="1:106" ht="74.25" hidden="1" customHeight="1">
      <c r="A123" s="32">
        <v>0</v>
      </c>
      <c r="B123" s="16">
        <v>0</v>
      </c>
      <c r="C123" s="16">
        <v>0</v>
      </c>
      <c r="D123" s="41"/>
      <c r="E123" s="24"/>
      <c r="F123" s="24" t="str">
        <f>IFERROR(VLOOKUP(E123,Lista!O:P,2,0),"")</f>
        <v/>
      </c>
      <c r="G123" s="24"/>
      <c r="H123" s="24" t="str">
        <f>IFERROR(VLOOKUP(G123,Lista!Q:R,2,0),"")</f>
        <v/>
      </c>
      <c r="I123" s="44"/>
      <c r="J123" s="24"/>
      <c r="K123" s="24" t="str">
        <f>IFERROR(VLOOKUP(J123,Lista!O:P,2,0),"")</f>
        <v/>
      </c>
      <c r="L123" s="24"/>
      <c r="M123" s="24" t="str">
        <f>IFERROR(VLOOKUP(L123,Lista!Q:R,2,0),"")</f>
        <v/>
      </c>
      <c r="N123" s="44"/>
      <c r="O123" s="55"/>
      <c r="P123" s="16" t="str">
        <f>IFERROR(VLOOKUP(O123,Lista!O:P,2,0),"")</f>
        <v/>
      </c>
      <c r="Q123" s="55"/>
      <c r="R123" s="16" t="str">
        <f>IFERROR(VLOOKUP(Q123,Lista!Q:R,2,0),"")</f>
        <v/>
      </c>
      <c r="S123" s="53"/>
      <c r="T123" s="55"/>
      <c r="U123" s="16" t="str">
        <f>IFERROR(VLOOKUP(T123,Lista!O:P,2,0),"")</f>
        <v/>
      </c>
      <c r="V123" s="55"/>
      <c r="W123" s="16" t="str">
        <f>IFERROR(VLOOKUP(V123,Lista!Q:R,2,0),"")</f>
        <v/>
      </c>
      <c r="X123" s="53"/>
      <c r="Y123" s="55"/>
      <c r="Z123" s="16" t="str">
        <f>IFERROR(VLOOKUP(Y123,Lista!O:P,2,0),"")</f>
        <v/>
      </c>
      <c r="AA123" s="55"/>
      <c r="AB123" s="16" t="str">
        <f>IFERROR(VLOOKUP(AA123,Lista!Q:R,2,0),"")</f>
        <v/>
      </c>
      <c r="AC123" s="53"/>
      <c r="AD123" s="55"/>
      <c r="AE123" s="16" t="str">
        <f>IFERROR(VLOOKUP(AD123,Lista!O:P,2,0),"")</f>
        <v/>
      </c>
      <c r="AF123" s="55"/>
      <c r="AG123" s="16" t="str">
        <f>IFERROR(VLOOKUP(AF123,Lista!Q:R,2,0),"")</f>
        <v/>
      </c>
      <c r="AH123" s="53"/>
      <c r="AI123" s="54"/>
      <c r="AJ123" s="51" t="str">
        <f>IFERROR(VLOOKUP(AI123,Lista!O:P,2,0),"")</f>
        <v/>
      </c>
      <c r="AK123" s="54"/>
      <c r="AL123" s="52" t="str">
        <f>IFERROR(VLOOKUP(AK123,Lista!Q:R,2,0),"")</f>
        <v/>
      </c>
      <c r="AM123" s="53"/>
      <c r="AN123" s="54"/>
      <c r="AO123" s="52" t="str">
        <f>IFERROR(VLOOKUP(AN123,Lista!O:P,2,0),"")</f>
        <v/>
      </c>
      <c r="AP123" s="54"/>
      <c r="AQ123" s="52" t="str">
        <f>IFERROR(VLOOKUP(AP123,Lista!Q:R,2,0),"")</f>
        <v/>
      </c>
      <c r="AR123" s="53"/>
      <c r="AS123" s="54"/>
      <c r="AT123" s="52" t="str">
        <f>IFERROR(VLOOKUP(AS123,Lista!O:P,2,0),"")</f>
        <v/>
      </c>
      <c r="AU123" s="54"/>
      <c r="AV123" s="52" t="str">
        <f>IFERROR(VLOOKUP(AU123,Lista!Q:R,2,0),"")</f>
        <v/>
      </c>
      <c r="AW123" s="53"/>
      <c r="AX123" s="54"/>
      <c r="AY123" s="52" t="str">
        <f>IFERROR(VLOOKUP(AX123,Lista!O:P,2,0),"")</f>
        <v/>
      </c>
      <c r="AZ123" s="54"/>
      <c r="BA123" s="52" t="str">
        <f>IFERROR(VLOOKUP(AZ123,Lista!Q:R,2,0),"")</f>
        <v/>
      </c>
      <c r="BB123" s="53"/>
      <c r="BC123" s="54"/>
      <c r="BD123" s="52" t="str">
        <f>IFERROR(VLOOKUP(BC123,Lista!O:P,2,0),"")</f>
        <v/>
      </c>
      <c r="BE123" s="54"/>
      <c r="BF123" s="52" t="str">
        <f>IFERROR(VLOOKUP(BE123,Lista!Q:R,2,0),"")</f>
        <v/>
      </c>
      <c r="BG123" s="53"/>
      <c r="BH123" s="54"/>
      <c r="BI123" s="52" t="str">
        <f>IFERROR(VLOOKUP(BH123,Lista!O:P,2,0),"")</f>
        <v/>
      </c>
      <c r="BJ123" s="54"/>
      <c r="BK123" s="52" t="str">
        <f>IFERROR(VLOOKUP(BJ123,Lista!Q:R,2,0),"")</f>
        <v/>
      </c>
      <c r="BL123" s="53"/>
      <c r="BM123" s="52"/>
      <c r="BN123" s="52" t="str">
        <f>IFERROR(VLOOKUP(BM123,Lista!O:P,2,0),"")</f>
        <v/>
      </c>
      <c r="BO123" s="52"/>
      <c r="BP123" s="52" t="str">
        <f>IFERROR(VLOOKUP(BO123,Lista!Q:R,2,0),"")</f>
        <v/>
      </c>
      <c r="BQ123" s="53"/>
      <c r="BR123" s="52"/>
      <c r="BS123" s="52" t="str">
        <f>IFERROR(VLOOKUP(BR123,Lista!O:P,2,0),"")</f>
        <v/>
      </c>
      <c r="BT123" s="52"/>
      <c r="BU123" s="52" t="str">
        <f>IFERROR(VLOOKUP(BT123,Lista!Q:R,2,0),"")</f>
        <v/>
      </c>
      <c r="BV123" s="53"/>
      <c r="BW123" s="52"/>
      <c r="BX123" s="52" t="str">
        <f>IFERROR(VLOOKUP(BW123,Lista!O:P,2,0),"")</f>
        <v/>
      </c>
      <c r="BY123" s="52"/>
      <c r="BZ123" s="52" t="str">
        <f>IFERROR(VLOOKUP(BY123,Lista!Q:R,2,0),"")</f>
        <v/>
      </c>
      <c r="CA123" s="53"/>
      <c r="CB123" s="52"/>
      <c r="CC123" s="52" t="str">
        <f>IFERROR(VLOOKUP(CB123,Lista!O:P,2,0),"")</f>
        <v/>
      </c>
      <c r="CD123" s="52"/>
      <c r="CE123" s="52" t="str">
        <f>IFERROR(VLOOKUP(CD123,Lista!Q:R,2,0),"")</f>
        <v/>
      </c>
      <c r="CF123" s="53"/>
      <c r="CG123" s="52"/>
      <c r="CH123" s="52" t="str">
        <f>IFERROR(VLOOKUP(CG123,Lista!O:P,2,0),"")</f>
        <v/>
      </c>
      <c r="CI123" s="52"/>
      <c r="CJ123" s="52" t="str">
        <f>IFERROR(VLOOKUP(CI123,Lista!Q:R,2,0),"")</f>
        <v/>
      </c>
      <c r="CK123" s="53"/>
      <c r="CL123" s="52"/>
      <c r="CM123" s="52" t="str">
        <f>IFERROR(VLOOKUP(CL123,Lista!O:P,2,0),"")</f>
        <v/>
      </c>
      <c r="CN123" s="52"/>
      <c r="CO123" s="52" t="str">
        <f>IFERROR(VLOOKUP(CN123,Lista!Q:R,2,0),"")</f>
        <v/>
      </c>
      <c r="CP123" s="53"/>
      <c r="CQ123" s="52"/>
      <c r="CR123" s="52" t="str">
        <f>IFERROR(VLOOKUP(CQ123,Lista!O:P,2,0),"")</f>
        <v/>
      </c>
      <c r="CS123" s="52"/>
      <c r="CT123" s="52" t="str">
        <f>IFERROR(VLOOKUP(CS123,Lista!Q:R,2,0),"")</f>
        <v/>
      </c>
      <c r="CU123" s="53"/>
      <c r="CV123" s="52"/>
      <c r="CW123" s="52" t="str">
        <f>IFERROR(VLOOKUP(CV123,Lista!O:P,2,0),"")</f>
        <v/>
      </c>
      <c r="CX123" s="52"/>
      <c r="CY123" s="52" t="str">
        <f>IFERROR(VLOOKUP(CX123,Lista!Q:R,2,0),"")</f>
        <v/>
      </c>
      <c r="CZ123" s="53"/>
      <c r="DA123" s="49">
        <f t="shared" si="0"/>
        <v>0</v>
      </c>
      <c r="DB123" s="53"/>
    </row>
    <row r="124" spans="1:106" ht="74.25" hidden="1" customHeight="1">
      <c r="A124" s="32">
        <v>0</v>
      </c>
      <c r="B124" s="16">
        <v>0</v>
      </c>
      <c r="C124" s="16">
        <v>0</v>
      </c>
      <c r="D124" s="41"/>
      <c r="E124" s="24"/>
      <c r="F124" s="24" t="str">
        <f>IFERROR(VLOOKUP(E124,Lista!O:P,2,0),"")</f>
        <v/>
      </c>
      <c r="G124" s="24"/>
      <c r="H124" s="24" t="str">
        <f>IFERROR(VLOOKUP(G124,Lista!Q:R,2,0),"")</f>
        <v/>
      </c>
      <c r="I124" s="44"/>
      <c r="J124" s="24"/>
      <c r="K124" s="24" t="str">
        <f>IFERROR(VLOOKUP(J124,Lista!O:P,2,0),"")</f>
        <v/>
      </c>
      <c r="L124" s="24"/>
      <c r="M124" s="24" t="str">
        <f>IFERROR(VLOOKUP(L124,Lista!Q:R,2,0),"")</f>
        <v/>
      </c>
      <c r="N124" s="44"/>
      <c r="O124" s="55"/>
      <c r="P124" s="16" t="str">
        <f>IFERROR(VLOOKUP(O124,Lista!O:P,2,0),"")</f>
        <v/>
      </c>
      <c r="Q124" s="55"/>
      <c r="R124" s="16" t="str">
        <f>IFERROR(VLOOKUP(Q124,Lista!Q:R,2,0),"")</f>
        <v/>
      </c>
      <c r="S124" s="53"/>
      <c r="T124" s="55"/>
      <c r="U124" s="16" t="str">
        <f>IFERROR(VLOOKUP(T124,Lista!O:P,2,0),"")</f>
        <v/>
      </c>
      <c r="V124" s="55"/>
      <c r="W124" s="16" t="str">
        <f>IFERROR(VLOOKUP(V124,Lista!Q:R,2,0),"")</f>
        <v/>
      </c>
      <c r="X124" s="53"/>
      <c r="Y124" s="55"/>
      <c r="Z124" s="16" t="str">
        <f>IFERROR(VLOOKUP(Y124,Lista!O:P,2,0),"")</f>
        <v/>
      </c>
      <c r="AA124" s="55"/>
      <c r="AB124" s="16" t="str">
        <f>IFERROR(VLOOKUP(AA124,Lista!Q:R,2,0),"")</f>
        <v/>
      </c>
      <c r="AC124" s="53"/>
      <c r="AD124" s="55"/>
      <c r="AE124" s="16" t="str">
        <f>IFERROR(VLOOKUP(AD124,Lista!O:P,2,0),"")</f>
        <v/>
      </c>
      <c r="AF124" s="55"/>
      <c r="AG124" s="16" t="str">
        <f>IFERROR(VLOOKUP(AF124,Lista!Q:R,2,0),"")</f>
        <v/>
      </c>
      <c r="AH124" s="53"/>
      <c r="AI124" s="54"/>
      <c r="AJ124" s="51" t="str">
        <f>IFERROR(VLOOKUP(AI124,Lista!O:P,2,0),"")</f>
        <v/>
      </c>
      <c r="AK124" s="54"/>
      <c r="AL124" s="52" t="str">
        <f>IFERROR(VLOOKUP(AK124,Lista!Q:R,2,0),"")</f>
        <v/>
      </c>
      <c r="AM124" s="53"/>
      <c r="AN124" s="54"/>
      <c r="AO124" s="52" t="str">
        <f>IFERROR(VLOOKUP(AN124,Lista!O:P,2,0),"")</f>
        <v/>
      </c>
      <c r="AP124" s="54"/>
      <c r="AQ124" s="52" t="str">
        <f>IFERROR(VLOOKUP(AP124,Lista!Q:R,2,0),"")</f>
        <v/>
      </c>
      <c r="AR124" s="53"/>
      <c r="AS124" s="54"/>
      <c r="AT124" s="52" t="str">
        <f>IFERROR(VLOOKUP(AS124,Lista!O:P,2,0),"")</f>
        <v/>
      </c>
      <c r="AU124" s="54"/>
      <c r="AV124" s="52" t="str">
        <f>IFERROR(VLOOKUP(AU124,Lista!Q:R,2,0),"")</f>
        <v/>
      </c>
      <c r="AW124" s="53"/>
      <c r="AX124" s="54"/>
      <c r="AY124" s="52" t="str">
        <f>IFERROR(VLOOKUP(AX124,Lista!O:P,2,0),"")</f>
        <v/>
      </c>
      <c r="AZ124" s="54"/>
      <c r="BA124" s="52" t="str">
        <f>IFERROR(VLOOKUP(AZ124,Lista!Q:R,2,0),"")</f>
        <v/>
      </c>
      <c r="BB124" s="53"/>
      <c r="BC124" s="54"/>
      <c r="BD124" s="52" t="str">
        <f>IFERROR(VLOOKUP(BC124,Lista!O:P,2,0),"")</f>
        <v/>
      </c>
      <c r="BE124" s="54"/>
      <c r="BF124" s="52" t="str">
        <f>IFERROR(VLOOKUP(BE124,Lista!Q:R,2,0),"")</f>
        <v/>
      </c>
      <c r="BG124" s="53"/>
      <c r="BH124" s="54"/>
      <c r="BI124" s="52" t="str">
        <f>IFERROR(VLOOKUP(BH124,Lista!O:P,2,0),"")</f>
        <v/>
      </c>
      <c r="BJ124" s="54"/>
      <c r="BK124" s="52" t="str">
        <f>IFERROR(VLOOKUP(BJ124,Lista!Q:R,2,0),"")</f>
        <v/>
      </c>
      <c r="BL124" s="53"/>
      <c r="BM124" s="52"/>
      <c r="BN124" s="52" t="str">
        <f>IFERROR(VLOOKUP(BM124,Lista!O:P,2,0),"")</f>
        <v/>
      </c>
      <c r="BO124" s="52"/>
      <c r="BP124" s="52" t="str">
        <f>IFERROR(VLOOKUP(BO124,Lista!Q:R,2,0),"")</f>
        <v/>
      </c>
      <c r="BQ124" s="53"/>
      <c r="BR124" s="52"/>
      <c r="BS124" s="52" t="str">
        <f>IFERROR(VLOOKUP(BR124,Lista!O:P,2,0),"")</f>
        <v/>
      </c>
      <c r="BT124" s="52"/>
      <c r="BU124" s="52" t="str">
        <f>IFERROR(VLOOKUP(BT124,Lista!Q:R,2,0),"")</f>
        <v/>
      </c>
      <c r="BV124" s="53"/>
      <c r="BW124" s="52"/>
      <c r="BX124" s="52" t="str">
        <f>IFERROR(VLOOKUP(BW124,Lista!O:P,2,0),"")</f>
        <v/>
      </c>
      <c r="BY124" s="52"/>
      <c r="BZ124" s="52" t="str">
        <f>IFERROR(VLOOKUP(BY124,Lista!Q:R,2,0),"")</f>
        <v/>
      </c>
      <c r="CA124" s="53"/>
      <c r="CB124" s="52"/>
      <c r="CC124" s="52" t="str">
        <f>IFERROR(VLOOKUP(CB124,Lista!O:P,2,0),"")</f>
        <v/>
      </c>
      <c r="CD124" s="52"/>
      <c r="CE124" s="52" t="str">
        <f>IFERROR(VLOOKUP(CD124,Lista!Q:R,2,0),"")</f>
        <v/>
      </c>
      <c r="CF124" s="53"/>
      <c r="CG124" s="52"/>
      <c r="CH124" s="52" t="str">
        <f>IFERROR(VLOOKUP(CG124,Lista!O:P,2,0),"")</f>
        <v/>
      </c>
      <c r="CI124" s="52"/>
      <c r="CJ124" s="52" t="str">
        <f>IFERROR(VLOOKUP(CI124,Lista!Q:R,2,0),"")</f>
        <v/>
      </c>
      <c r="CK124" s="53"/>
      <c r="CL124" s="52"/>
      <c r="CM124" s="52" t="str">
        <f>IFERROR(VLOOKUP(CL124,Lista!O:P,2,0),"")</f>
        <v/>
      </c>
      <c r="CN124" s="52"/>
      <c r="CO124" s="52" t="str">
        <f>IFERROR(VLOOKUP(CN124,Lista!Q:R,2,0),"")</f>
        <v/>
      </c>
      <c r="CP124" s="53"/>
      <c r="CQ124" s="52"/>
      <c r="CR124" s="52" t="str">
        <f>IFERROR(VLOOKUP(CQ124,Lista!O:P,2,0),"")</f>
        <v/>
      </c>
      <c r="CS124" s="52"/>
      <c r="CT124" s="52" t="str">
        <f>IFERROR(VLOOKUP(CS124,Lista!Q:R,2,0),"")</f>
        <v/>
      </c>
      <c r="CU124" s="53"/>
      <c r="CV124" s="52"/>
      <c r="CW124" s="52" t="str">
        <f>IFERROR(VLOOKUP(CV124,Lista!O:P,2,0),"")</f>
        <v/>
      </c>
      <c r="CX124" s="52"/>
      <c r="CY124" s="52" t="str">
        <f>IFERROR(VLOOKUP(CX124,Lista!Q:R,2,0),"")</f>
        <v/>
      </c>
      <c r="CZ124" s="53"/>
      <c r="DA124" s="49">
        <f t="shared" si="0"/>
        <v>0</v>
      </c>
      <c r="DB124" s="53"/>
    </row>
    <row r="125" spans="1:106" ht="74.25" hidden="1" customHeight="1">
      <c r="A125" s="32">
        <v>0</v>
      </c>
      <c r="B125" s="16">
        <v>0</v>
      </c>
      <c r="C125" s="16">
        <v>0</v>
      </c>
      <c r="D125" s="41"/>
      <c r="E125" s="24"/>
      <c r="F125" s="24" t="str">
        <f>IFERROR(VLOOKUP(E125,Lista!O:P,2,0),"")</f>
        <v/>
      </c>
      <c r="G125" s="24"/>
      <c r="H125" s="24" t="str">
        <f>IFERROR(VLOOKUP(G125,Lista!Q:R,2,0),"")</f>
        <v/>
      </c>
      <c r="I125" s="44"/>
      <c r="J125" s="24"/>
      <c r="K125" s="24" t="str">
        <f>IFERROR(VLOOKUP(J125,Lista!O:P,2,0),"")</f>
        <v/>
      </c>
      <c r="L125" s="24"/>
      <c r="M125" s="24" t="str">
        <f>IFERROR(VLOOKUP(L125,Lista!Q:R,2,0),"")</f>
        <v/>
      </c>
      <c r="N125" s="44"/>
      <c r="O125" s="55"/>
      <c r="P125" s="16" t="str">
        <f>IFERROR(VLOOKUP(O125,Lista!O:P,2,0),"")</f>
        <v/>
      </c>
      <c r="Q125" s="55"/>
      <c r="R125" s="16" t="str">
        <f>IFERROR(VLOOKUP(Q125,Lista!Q:R,2,0),"")</f>
        <v/>
      </c>
      <c r="S125" s="53"/>
      <c r="T125" s="55"/>
      <c r="U125" s="16" t="str">
        <f>IFERROR(VLOOKUP(T125,Lista!O:P,2,0),"")</f>
        <v/>
      </c>
      <c r="V125" s="55"/>
      <c r="W125" s="16" t="str">
        <f>IFERROR(VLOOKUP(V125,Lista!Q:R,2,0),"")</f>
        <v/>
      </c>
      <c r="X125" s="53"/>
      <c r="Y125" s="55"/>
      <c r="Z125" s="16" t="str">
        <f>IFERROR(VLOOKUP(Y125,Lista!O:P,2,0),"")</f>
        <v/>
      </c>
      <c r="AA125" s="55"/>
      <c r="AB125" s="16" t="str">
        <f>IFERROR(VLOOKUP(AA125,Lista!Q:R,2,0),"")</f>
        <v/>
      </c>
      <c r="AC125" s="53"/>
      <c r="AD125" s="55"/>
      <c r="AE125" s="16" t="str">
        <f>IFERROR(VLOOKUP(AD125,Lista!O:P,2,0),"")</f>
        <v/>
      </c>
      <c r="AF125" s="55"/>
      <c r="AG125" s="16" t="str">
        <f>IFERROR(VLOOKUP(AF125,Lista!Q:R,2,0),"")</f>
        <v/>
      </c>
      <c r="AH125" s="53"/>
      <c r="AI125" s="54"/>
      <c r="AJ125" s="51" t="str">
        <f>IFERROR(VLOOKUP(AI125,Lista!O:P,2,0),"")</f>
        <v/>
      </c>
      <c r="AK125" s="54"/>
      <c r="AL125" s="52" t="str">
        <f>IFERROR(VLOOKUP(AK125,Lista!Q:R,2,0),"")</f>
        <v/>
      </c>
      <c r="AM125" s="53"/>
      <c r="AN125" s="54"/>
      <c r="AO125" s="52" t="str">
        <f>IFERROR(VLOOKUP(AN125,Lista!O:P,2,0),"")</f>
        <v/>
      </c>
      <c r="AP125" s="54"/>
      <c r="AQ125" s="52" t="str">
        <f>IFERROR(VLOOKUP(AP125,Lista!Q:R,2,0),"")</f>
        <v/>
      </c>
      <c r="AR125" s="53"/>
      <c r="AS125" s="54"/>
      <c r="AT125" s="52" t="str">
        <f>IFERROR(VLOOKUP(AS125,Lista!O:P,2,0),"")</f>
        <v/>
      </c>
      <c r="AU125" s="54"/>
      <c r="AV125" s="52" t="str">
        <f>IFERROR(VLOOKUP(AU125,Lista!Q:R,2,0),"")</f>
        <v/>
      </c>
      <c r="AW125" s="53"/>
      <c r="AX125" s="54"/>
      <c r="AY125" s="52" t="str">
        <f>IFERROR(VLOOKUP(AX125,Lista!O:P,2,0),"")</f>
        <v/>
      </c>
      <c r="AZ125" s="54"/>
      <c r="BA125" s="52" t="str">
        <f>IFERROR(VLOOKUP(AZ125,Lista!Q:R,2,0),"")</f>
        <v/>
      </c>
      <c r="BB125" s="53"/>
      <c r="BC125" s="54"/>
      <c r="BD125" s="52" t="str">
        <f>IFERROR(VLOOKUP(BC125,Lista!O:P,2,0),"")</f>
        <v/>
      </c>
      <c r="BE125" s="54"/>
      <c r="BF125" s="52" t="str">
        <f>IFERROR(VLOOKUP(BE125,Lista!Q:R,2,0),"")</f>
        <v/>
      </c>
      <c r="BG125" s="53"/>
      <c r="BH125" s="54"/>
      <c r="BI125" s="52" t="str">
        <f>IFERROR(VLOOKUP(BH125,Lista!O:P,2,0),"")</f>
        <v/>
      </c>
      <c r="BJ125" s="54"/>
      <c r="BK125" s="52" t="str">
        <f>IFERROR(VLOOKUP(BJ125,Lista!Q:R,2,0),"")</f>
        <v/>
      </c>
      <c r="BL125" s="53"/>
      <c r="BM125" s="52"/>
      <c r="BN125" s="52" t="str">
        <f>IFERROR(VLOOKUP(BM125,Lista!O:P,2,0),"")</f>
        <v/>
      </c>
      <c r="BO125" s="52"/>
      <c r="BP125" s="52" t="str">
        <f>IFERROR(VLOOKUP(BO125,Lista!Q:R,2,0),"")</f>
        <v/>
      </c>
      <c r="BQ125" s="53"/>
      <c r="BR125" s="52"/>
      <c r="BS125" s="52" t="str">
        <f>IFERROR(VLOOKUP(BR125,Lista!O:P,2,0),"")</f>
        <v/>
      </c>
      <c r="BT125" s="52"/>
      <c r="BU125" s="52" t="str">
        <f>IFERROR(VLOOKUP(BT125,Lista!Q:R,2,0),"")</f>
        <v/>
      </c>
      <c r="BV125" s="53"/>
      <c r="BW125" s="52"/>
      <c r="BX125" s="52" t="str">
        <f>IFERROR(VLOOKUP(BW125,Lista!O:P,2,0),"")</f>
        <v/>
      </c>
      <c r="BY125" s="52"/>
      <c r="BZ125" s="52" t="str">
        <f>IFERROR(VLOOKUP(BY125,Lista!Q:R,2,0),"")</f>
        <v/>
      </c>
      <c r="CA125" s="53"/>
      <c r="CB125" s="52"/>
      <c r="CC125" s="52" t="str">
        <f>IFERROR(VLOOKUP(CB125,Lista!O:P,2,0),"")</f>
        <v/>
      </c>
      <c r="CD125" s="52"/>
      <c r="CE125" s="52" t="str">
        <f>IFERROR(VLOOKUP(CD125,Lista!Q:R,2,0),"")</f>
        <v/>
      </c>
      <c r="CF125" s="53"/>
      <c r="CG125" s="52"/>
      <c r="CH125" s="52" t="str">
        <f>IFERROR(VLOOKUP(CG125,Lista!O:P,2,0),"")</f>
        <v/>
      </c>
      <c r="CI125" s="52"/>
      <c r="CJ125" s="52" t="str">
        <f>IFERROR(VLOOKUP(CI125,Lista!Q:R,2,0),"")</f>
        <v/>
      </c>
      <c r="CK125" s="53"/>
      <c r="CL125" s="52"/>
      <c r="CM125" s="52" t="str">
        <f>IFERROR(VLOOKUP(CL125,Lista!O:P,2,0),"")</f>
        <v/>
      </c>
      <c r="CN125" s="52"/>
      <c r="CO125" s="52" t="str">
        <f>IFERROR(VLOOKUP(CN125,Lista!Q:R,2,0),"")</f>
        <v/>
      </c>
      <c r="CP125" s="53"/>
      <c r="CQ125" s="52"/>
      <c r="CR125" s="52" t="str">
        <f>IFERROR(VLOOKUP(CQ125,Lista!O:P,2,0),"")</f>
        <v/>
      </c>
      <c r="CS125" s="52"/>
      <c r="CT125" s="52" t="str">
        <f>IFERROR(VLOOKUP(CS125,Lista!Q:R,2,0),"")</f>
        <v/>
      </c>
      <c r="CU125" s="53"/>
      <c r="CV125" s="52"/>
      <c r="CW125" s="52" t="str">
        <f>IFERROR(VLOOKUP(CV125,Lista!O:P,2,0),"")</f>
        <v/>
      </c>
      <c r="CX125" s="52"/>
      <c r="CY125" s="52" t="str">
        <f>IFERROR(VLOOKUP(CX125,Lista!Q:R,2,0),"")</f>
        <v/>
      </c>
      <c r="CZ125" s="53"/>
      <c r="DA125" s="49">
        <f t="shared" si="0"/>
        <v>0</v>
      </c>
      <c r="DB125" s="53"/>
    </row>
    <row r="126" spans="1:106" ht="74.25" hidden="1" customHeight="1">
      <c r="A126" s="32">
        <v>0</v>
      </c>
      <c r="B126" s="16">
        <v>0</v>
      </c>
      <c r="C126" s="16">
        <v>0</v>
      </c>
      <c r="D126" s="41"/>
      <c r="E126" s="24"/>
      <c r="F126" s="24" t="str">
        <f>IFERROR(VLOOKUP(E126,Lista!O:P,2,0),"")</f>
        <v/>
      </c>
      <c r="G126" s="24"/>
      <c r="H126" s="24" t="str">
        <f>IFERROR(VLOOKUP(G126,Lista!Q:R,2,0),"")</f>
        <v/>
      </c>
      <c r="I126" s="44"/>
      <c r="J126" s="24"/>
      <c r="K126" s="24" t="str">
        <f>IFERROR(VLOOKUP(J126,Lista!O:P,2,0),"")</f>
        <v/>
      </c>
      <c r="L126" s="24"/>
      <c r="M126" s="24" t="str">
        <f>IFERROR(VLOOKUP(L126,Lista!Q:R,2,0),"")</f>
        <v/>
      </c>
      <c r="N126" s="44"/>
      <c r="O126" s="55"/>
      <c r="P126" s="16" t="str">
        <f>IFERROR(VLOOKUP(O126,Lista!O:P,2,0),"")</f>
        <v/>
      </c>
      <c r="Q126" s="55"/>
      <c r="R126" s="16" t="str">
        <f>IFERROR(VLOOKUP(Q126,Lista!Q:R,2,0),"")</f>
        <v/>
      </c>
      <c r="S126" s="53"/>
      <c r="T126" s="55"/>
      <c r="U126" s="16" t="str">
        <f>IFERROR(VLOOKUP(T126,Lista!O:P,2,0),"")</f>
        <v/>
      </c>
      <c r="V126" s="55"/>
      <c r="W126" s="16" t="str">
        <f>IFERROR(VLOOKUP(V126,Lista!Q:R,2,0),"")</f>
        <v/>
      </c>
      <c r="X126" s="53"/>
      <c r="Y126" s="55"/>
      <c r="Z126" s="16" t="str">
        <f>IFERROR(VLOOKUP(Y126,Lista!O:P,2,0),"")</f>
        <v/>
      </c>
      <c r="AA126" s="55"/>
      <c r="AB126" s="16" t="str">
        <f>IFERROR(VLOOKUP(AA126,Lista!Q:R,2,0),"")</f>
        <v/>
      </c>
      <c r="AC126" s="53"/>
      <c r="AD126" s="55"/>
      <c r="AE126" s="16" t="str">
        <f>IFERROR(VLOOKUP(AD126,Lista!O:P,2,0),"")</f>
        <v/>
      </c>
      <c r="AF126" s="55"/>
      <c r="AG126" s="16" t="str">
        <f>IFERROR(VLOOKUP(AF126,Lista!Q:R,2,0),"")</f>
        <v/>
      </c>
      <c r="AH126" s="53"/>
      <c r="AI126" s="54"/>
      <c r="AJ126" s="51" t="str">
        <f>IFERROR(VLOOKUP(AI126,Lista!O:P,2,0),"")</f>
        <v/>
      </c>
      <c r="AK126" s="54"/>
      <c r="AL126" s="52" t="str">
        <f>IFERROR(VLOOKUP(AK126,Lista!Q:R,2,0),"")</f>
        <v/>
      </c>
      <c r="AM126" s="53"/>
      <c r="AN126" s="54"/>
      <c r="AO126" s="52" t="str">
        <f>IFERROR(VLOOKUP(AN126,Lista!O:P,2,0),"")</f>
        <v/>
      </c>
      <c r="AP126" s="54"/>
      <c r="AQ126" s="52" t="str">
        <f>IFERROR(VLOOKUP(AP126,Lista!Q:R,2,0),"")</f>
        <v/>
      </c>
      <c r="AR126" s="53"/>
      <c r="AS126" s="54"/>
      <c r="AT126" s="52" t="str">
        <f>IFERROR(VLOOKUP(AS126,Lista!O:P,2,0),"")</f>
        <v/>
      </c>
      <c r="AU126" s="54"/>
      <c r="AV126" s="52" t="str">
        <f>IFERROR(VLOOKUP(AU126,Lista!Q:R,2,0),"")</f>
        <v/>
      </c>
      <c r="AW126" s="53"/>
      <c r="AX126" s="54"/>
      <c r="AY126" s="52" t="str">
        <f>IFERROR(VLOOKUP(AX126,Lista!O:P,2,0),"")</f>
        <v/>
      </c>
      <c r="AZ126" s="54"/>
      <c r="BA126" s="52" t="str">
        <f>IFERROR(VLOOKUP(AZ126,Lista!Q:R,2,0),"")</f>
        <v/>
      </c>
      <c r="BB126" s="53"/>
      <c r="BC126" s="54"/>
      <c r="BD126" s="52" t="str">
        <f>IFERROR(VLOOKUP(BC126,Lista!O:P,2,0),"")</f>
        <v/>
      </c>
      <c r="BE126" s="54"/>
      <c r="BF126" s="52" t="str">
        <f>IFERROR(VLOOKUP(BE126,Lista!Q:R,2,0),"")</f>
        <v/>
      </c>
      <c r="BG126" s="53"/>
      <c r="BH126" s="54"/>
      <c r="BI126" s="52" t="str">
        <f>IFERROR(VLOOKUP(BH126,Lista!O:P,2,0),"")</f>
        <v/>
      </c>
      <c r="BJ126" s="54"/>
      <c r="BK126" s="52" t="str">
        <f>IFERROR(VLOOKUP(BJ126,Lista!Q:R,2,0),"")</f>
        <v/>
      </c>
      <c r="BL126" s="53"/>
      <c r="BM126" s="52"/>
      <c r="BN126" s="52" t="str">
        <f>IFERROR(VLOOKUP(BM126,Lista!O:P,2,0),"")</f>
        <v/>
      </c>
      <c r="BO126" s="52"/>
      <c r="BP126" s="52" t="str">
        <f>IFERROR(VLOOKUP(BO126,Lista!Q:R,2,0),"")</f>
        <v/>
      </c>
      <c r="BQ126" s="53"/>
      <c r="BR126" s="52"/>
      <c r="BS126" s="52" t="str">
        <f>IFERROR(VLOOKUP(BR126,Lista!O:P,2,0),"")</f>
        <v/>
      </c>
      <c r="BT126" s="52"/>
      <c r="BU126" s="52" t="str">
        <f>IFERROR(VLOOKUP(BT126,Lista!Q:R,2,0),"")</f>
        <v/>
      </c>
      <c r="BV126" s="53"/>
      <c r="BW126" s="52"/>
      <c r="BX126" s="52" t="str">
        <f>IFERROR(VLOOKUP(BW126,Lista!O:P,2,0),"")</f>
        <v/>
      </c>
      <c r="BY126" s="52"/>
      <c r="BZ126" s="52" t="str">
        <f>IFERROR(VLOOKUP(BY126,Lista!Q:R,2,0),"")</f>
        <v/>
      </c>
      <c r="CA126" s="53"/>
      <c r="CB126" s="52"/>
      <c r="CC126" s="52" t="str">
        <f>IFERROR(VLOOKUP(CB126,Lista!O:P,2,0),"")</f>
        <v/>
      </c>
      <c r="CD126" s="52"/>
      <c r="CE126" s="52" t="str">
        <f>IFERROR(VLOOKUP(CD126,Lista!Q:R,2,0),"")</f>
        <v/>
      </c>
      <c r="CF126" s="53"/>
      <c r="CG126" s="52"/>
      <c r="CH126" s="52" t="str">
        <f>IFERROR(VLOOKUP(CG126,Lista!O:P,2,0),"")</f>
        <v/>
      </c>
      <c r="CI126" s="52"/>
      <c r="CJ126" s="52" t="str">
        <f>IFERROR(VLOOKUP(CI126,Lista!Q:R,2,0),"")</f>
        <v/>
      </c>
      <c r="CK126" s="53"/>
      <c r="CL126" s="52"/>
      <c r="CM126" s="52" t="str">
        <f>IFERROR(VLOOKUP(CL126,Lista!O:P,2,0),"")</f>
        <v/>
      </c>
      <c r="CN126" s="52"/>
      <c r="CO126" s="52" t="str">
        <f>IFERROR(VLOOKUP(CN126,Lista!Q:R,2,0),"")</f>
        <v/>
      </c>
      <c r="CP126" s="53"/>
      <c r="CQ126" s="52"/>
      <c r="CR126" s="52" t="str">
        <f>IFERROR(VLOOKUP(CQ126,Lista!O:P,2,0),"")</f>
        <v/>
      </c>
      <c r="CS126" s="52"/>
      <c r="CT126" s="52" t="str">
        <f>IFERROR(VLOOKUP(CS126,Lista!Q:R,2,0),"")</f>
        <v/>
      </c>
      <c r="CU126" s="53"/>
      <c r="CV126" s="52"/>
      <c r="CW126" s="52" t="str">
        <f>IFERROR(VLOOKUP(CV126,Lista!O:P,2,0),"")</f>
        <v/>
      </c>
      <c r="CX126" s="52"/>
      <c r="CY126" s="52" t="str">
        <f>IFERROR(VLOOKUP(CX126,Lista!Q:R,2,0),"")</f>
        <v/>
      </c>
      <c r="CZ126" s="53"/>
      <c r="DA126" s="49">
        <f t="shared" si="0"/>
        <v>0</v>
      </c>
      <c r="DB126" s="53"/>
    </row>
    <row r="127" spans="1:106" ht="74.25" hidden="1" customHeight="1">
      <c r="A127" s="32">
        <v>0</v>
      </c>
      <c r="B127" s="16">
        <v>0</v>
      </c>
      <c r="C127" s="16">
        <v>0</v>
      </c>
      <c r="D127" s="41"/>
      <c r="E127" s="24"/>
      <c r="F127" s="24" t="str">
        <f>IFERROR(VLOOKUP(E127,Lista!O:P,2,0),"")</f>
        <v/>
      </c>
      <c r="G127" s="24"/>
      <c r="H127" s="24" t="str">
        <f>IFERROR(VLOOKUP(G127,Lista!Q:R,2,0),"")</f>
        <v/>
      </c>
      <c r="I127" s="44"/>
      <c r="J127" s="24"/>
      <c r="K127" s="24" t="str">
        <f>IFERROR(VLOOKUP(J127,Lista!O:P,2,0),"")</f>
        <v/>
      </c>
      <c r="L127" s="24"/>
      <c r="M127" s="24" t="str">
        <f>IFERROR(VLOOKUP(L127,Lista!Q:R,2,0),"")</f>
        <v/>
      </c>
      <c r="N127" s="44"/>
      <c r="O127" s="55"/>
      <c r="P127" s="16" t="str">
        <f>IFERROR(VLOOKUP(O127,Lista!O:P,2,0),"")</f>
        <v/>
      </c>
      <c r="Q127" s="55"/>
      <c r="R127" s="16" t="str">
        <f>IFERROR(VLOOKUP(Q127,Lista!Q:R,2,0),"")</f>
        <v/>
      </c>
      <c r="S127" s="53"/>
      <c r="T127" s="55"/>
      <c r="U127" s="16" t="str">
        <f>IFERROR(VLOOKUP(T127,Lista!O:P,2,0),"")</f>
        <v/>
      </c>
      <c r="V127" s="55"/>
      <c r="W127" s="16" t="str">
        <f>IFERROR(VLOOKUP(V127,Lista!Q:R,2,0),"")</f>
        <v/>
      </c>
      <c r="X127" s="53"/>
      <c r="Y127" s="55"/>
      <c r="Z127" s="16" t="str">
        <f>IFERROR(VLOOKUP(Y127,Lista!O:P,2,0),"")</f>
        <v/>
      </c>
      <c r="AA127" s="55"/>
      <c r="AB127" s="16" t="str">
        <f>IFERROR(VLOOKUP(AA127,Lista!Q:R,2,0),"")</f>
        <v/>
      </c>
      <c r="AC127" s="53"/>
      <c r="AD127" s="55"/>
      <c r="AE127" s="16" t="str">
        <f>IFERROR(VLOOKUP(AD127,Lista!O:P,2,0),"")</f>
        <v/>
      </c>
      <c r="AF127" s="55"/>
      <c r="AG127" s="16" t="str">
        <f>IFERROR(VLOOKUP(AF127,Lista!Q:R,2,0),"")</f>
        <v/>
      </c>
      <c r="AH127" s="53"/>
      <c r="AI127" s="54"/>
      <c r="AJ127" s="51" t="str">
        <f>IFERROR(VLOOKUP(AI127,Lista!O:P,2,0),"")</f>
        <v/>
      </c>
      <c r="AK127" s="54"/>
      <c r="AL127" s="52" t="str">
        <f>IFERROR(VLOOKUP(AK127,Lista!Q:R,2,0),"")</f>
        <v/>
      </c>
      <c r="AM127" s="53"/>
      <c r="AN127" s="54"/>
      <c r="AO127" s="52" t="str">
        <f>IFERROR(VLOOKUP(AN127,Lista!O:P,2,0),"")</f>
        <v/>
      </c>
      <c r="AP127" s="54"/>
      <c r="AQ127" s="52" t="str">
        <f>IFERROR(VLOOKUP(AP127,Lista!Q:R,2,0),"")</f>
        <v/>
      </c>
      <c r="AR127" s="53"/>
      <c r="AS127" s="54"/>
      <c r="AT127" s="52" t="str">
        <f>IFERROR(VLOOKUP(AS127,Lista!O:P,2,0),"")</f>
        <v/>
      </c>
      <c r="AU127" s="54"/>
      <c r="AV127" s="52" t="str">
        <f>IFERROR(VLOOKUP(AU127,Lista!Q:R,2,0),"")</f>
        <v/>
      </c>
      <c r="AW127" s="53"/>
      <c r="AX127" s="54"/>
      <c r="AY127" s="52" t="str">
        <f>IFERROR(VLOOKUP(AX127,Lista!O:P,2,0),"")</f>
        <v/>
      </c>
      <c r="AZ127" s="54"/>
      <c r="BA127" s="52" t="str">
        <f>IFERROR(VLOOKUP(AZ127,Lista!Q:R,2,0),"")</f>
        <v/>
      </c>
      <c r="BB127" s="53"/>
      <c r="BC127" s="54"/>
      <c r="BD127" s="52" t="str">
        <f>IFERROR(VLOOKUP(BC127,Lista!O:P,2,0),"")</f>
        <v/>
      </c>
      <c r="BE127" s="54"/>
      <c r="BF127" s="52" t="str">
        <f>IFERROR(VLOOKUP(BE127,Lista!Q:R,2,0),"")</f>
        <v/>
      </c>
      <c r="BG127" s="53"/>
      <c r="BH127" s="54"/>
      <c r="BI127" s="52" t="str">
        <f>IFERROR(VLOOKUP(BH127,Lista!O:P,2,0),"")</f>
        <v/>
      </c>
      <c r="BJ127" s="54"/>
      <c r="BK127" s="52" t="str">
        <f>IFERROR(VLOOKUP(BJ127,Lista!Q:R,2,0),"")</f>
        <v/>
      </c>
      <c r="BL127" s="53"/>
      <c r="BM127" s="52"/>
      <c r="BN127" s="52" t="str">
        <f>IFERROR(VLOOKUP(BM127,Lista!O:P,2,0),"")</f>
        <v/>
      </c>
      <c r="BO127" s="52"/>
      <c r="BP127" s="52" t="str">
        <f>IFERROR(VLOOKUP(BO127,Lista!Q:R,2,0),"")</f>
        <v/>
      </c>
      <c r="BQ127" s="53"/>
      <c r="BR127" s="52"/>
      <c r="BS127" s="52" t="str">
        <f>IFERROR(VLOOKUP(BR127,Lista!O:P,2,0),"")</f>
        <v/>
      </c>
      <c r="BT127" s="52"/>
      <c r="BU127" s="52" t="str">
        <f>IFERROR(VLOOKUP(BT127,Lista!Q:R,2,0),"")</f>
        <v/>
      </c>
      <c r="BV127" s="53"/>
      <c r="BW127" s="52"/>
      <c r="BX127" s="52" t="str">
        <f>IFERROR(VLOOKUP(BW127,Lista!O:P,2,0),"")</f>
        <v/>
      </c>
      <c r="BY127" s="52"/>
      <c r="BZ127" s="52" t="str">
        <f>IFERROR(VLOOKUP(BY127,Lista!Q:R,2,0),"")</f>
        <v/>
      </c>
      <c r="CA127" s="53"/>
      <c r="CB127" s="52"/>
      <c r="CC127" s="52" t="str">
        <f>IFERROR(VLOOKUP(CB127,Lista!O:P,2,0),"")</f>
        <v/>
      </c>
      <c r="CD127" s="52"/>
      <c r="CE127" s="52" t="str">
        <f>IFERROR(VLOOKUP(CD127,Lista!Q:R,2,0),"")</f>
        <v/>
      </c>
      <c r="CF127" s="53"/>
      <c r="CG127" s="52"/>
      <c r="CH127" s="52" t="str">
        <f>IFERROR(VLOOKUP(CG127,Lista!O:P,2,0),"")</f>
        <v/>
      </c>
      <c r="CI127" s="52"/>
      <c r="CJ127" s="52" t="str">
        <f>IFERROR(VLOOKUP(CI127,Lista!Q:R,2,0),"")</f>
        <v/>
      </c>
      <c r="CK127" s="53"/>
      <c r="CL127" s="52"/>
      <c r="CM127" s="52" t="str">
        <f>IFERROR(VLOOKUP(CL127,Lista!O:P,2,0),"")</f>
        <v/>
      </c>
      <c r="CN127" s="52"/>
      <c r="CO127" s="52" t="str">
        <f>IFERROR(VLOOKUP(CN127,Lista!Q:R,2,0),"")</f>
        <v/>
      </c>
      <c r="CP127" s="53"/>
      <c r="CQ127" s="52"/>
      <c r="CR127" s="52" t="str">
        <f>IFERROR(VLOOKUP(CQ127,Lista!O:P,2,0),"")</f>
        <v/>
      </c>
      <c r="CS127" s="52"/>
      <c r="CT127" s="52" t="str">
        <f>IFERROR(VLOOKUP(CS127,Lista!Q:R,2,0),"")</f>
        <v/>
      </c>
      <c r="CU127" s="53"/>
      <c r="CV127" s="52"/>
      <c r="CW127" s="52" t="str">
        <f>IFERROR(VLOOKUP(CV127,Lista!O:P,2,0),"")</f>
        <v/>
      </c>
      <c r="CX127" s="52"/>
      <c r="CY127" s="52" t="str">
        <f>IFERROR(VLOOKUP(CX127,Lista!Q:R,2,0),"")</f>
        <v/>
      </c>
      <c r="CZ127" s="53"/>
      <c r="DA127" s="49">
        <f t="shared" si="0"/>
        <v>0</v>
      </c>
      <c r="DB127" s="53"/>
    </row>
    <row r="128" spans="1:106" ht="74.25" hidden="1" customHeight="1">
      <c r="A128" s="32">
        <v>0</v>
      </c>
      <c r="B128" s="16">
        <v>0</v>
      </c>
      <c r="C128" s="16">
        <v>0</v>
      </c>
      <c r="D128" s="41"/>
      <c r="E128" s="24"/>
      <c r="F128" s="24" t="str">
        <f>IFERROR(VLOOKUP(E128,Lista!O:P,2,0),"")</f>
        <v/>
      </c>
      <c r="G128" s="24"/>
      <c r="H128" s="24" t="str">
        <f>IFERROR(VLOOKUP(G128,Lista!Q:R,2,0),"")</f>
        <v/>
      </c>
      <c r="I128" s="44"/>
      <c r="J128" s="24"/>
      <c r="K128" s="24" t="str">
        <f>IFERROR(VLOOKUP(J128,Lista!O:P,2,0),"")</f>
        <v/>
      </c>
      <c r="L128" s="24"/>
      <c r="M128" s="24" t="str">
        <f>IFERROR(VLOOKUP(L128,Lista!Q:R,2,0),"")</f>
        <v/>
      </c>
      <c r="N128" s="44"/>
      <c r="O128" s="55"/>
      <c r="P128" s="16" t="str">
        <f>IFERROR(VLOOKUP(O128,Lista!O:P,2,0),"")</f>
        <v/>
      </c>
      <c r="Q128" s="55"/>
      <c r="R128" s="16" t="str">
        <f>IFERROR(VLOOKUP(Q128,Lista!Q:R,2,0),"")</f>
        <v/>
      </c>
      <c r="S128" s="53"/>
      <c r="T128" s="55"/>
      <c r="U128" s="16" t="str">
        <f>IFERROR(VLOOKUP(T128,Lista!O:P,2,0),"")</f>
        <v/>
      </c>
      <c r="V128" s="55"/>
      <c r="W128" s="16" t="str">
        <f>IFERROR(VLOOKUP(V128,Lista!Q:R,2,0),"")</f>
        <v/>
      </c>
      <c r="X128" s="53"/>
      <c r="Y128" s="55"/>
      <c r="Z128" s="16" t="str">
        <f>IFERROR(VLOOKUP(Y128,Lista!O:P,2,0),"")</f>
        <v/>
      </c>
      <c r="AA128" s="55"/>
      <c r="AB128" s="16" t="str">
        <f>IFERROR(VLOOKUP(AA128,Lista!Q:R,2,0),"")</f>
        <v/>
      </c>
      <c r="AC128" s="53"/>
      <c r="AD128" s="55"/>
      <c r="AE128" s="16" t="str">
        <f>IFERROR(VLOOKUP(AD128,Lista!O:P,2,0),"")</f>
        <v/>
      </c>
      <c r="AF128" s="55"/>
      <c r="AG128" s="16" t="str">
        <f>IFERROR(VLOOKUP(AF128,Lista!Q:R,2,0),"")</f>
        <v/>
      </c>
      <c r="AH128" s="53"/>
      <c r="AI128" s="54"/>
      <c r="AJ128" s="51" t="str">
        <f>IFERROR(VLOOKUP(AI128,Lista!O:P,2,0),"")</f>
        <v/>
      </c>
      <c r="AK128" s="54"/>
      <c r="AL128" s="52" t="str">
        <f>IFERROR(VLOOKUP(AK128,Lista!Q:R,2,0),"")</f>
        <v/>
      </c>
      <c r="AM128" s="53"/>
      <c r="AN128" s="54"/>
      <c r="AO128" s="52" t="str">
        <f>IFERROR(VLOOKUP(AN128,Lista!O:P,2,0),"")</f>
        <v/>
      </c>
      <c r="AP128" s="54"/>
      <c r="AQ128" s="52" t="str">
        <f>IFERROR(VLOOKUP(AP128,Lista!Q:R,2,0),"")</f>
        <v/>
      </c>
      <c r="AR128" s="53"/>
      <c r="AS128" s="54"/>
      <c r="AT128" s="52" t="str">
        <f>IFERROR(VLOOKUP(AS128,Lista!O:P,2,0),"")</f>
        <v/>
      </c>
      <c r="AU128" s="54"/>
      <c r="AV128" s="52" t="str">
        <f>IFERROR(VLOOKUP(AU128,Lista!Q:R,2,0),"")</f>
        <v/>
      </c>
      <c r="AW128" s="53"/>
      <c r="AX128" s="54"/>
      <c r="AY128" s="52" t="str">
        <f>IFERROR(VLOOKUP(AX128,Lista!O:P,2,0),"")</f>
        <v/>
      </c>
      <c r="AZ128" s="54"/>
      <c r="BA128" s="52" t="str">
        <f>IFERROR(VLOOKUP(AZ128,Lista!Q:R,2,0),"")</f>
        <v/>
      </c>
      <c r="BB128" s="53"/>
      <c r="BC128" s="54"/>
      <c r="BD128" s="52" t="str">
        <f>IFERROR(VLOOKUP(BC128,Lista!O:P,2,0),"")</f>
        <v/>
      </c>
      <c r="BE128" s="54"/>
      <c r="BF128" s="52" t="str">
        <f>IFERROR(VLOOKUP(BE128,Lista!Q:R,2,0),"")</f>
        <v/>
      </c>
      <c r="BG128" s="53"/>
      <c r="BH128" s="54"/>
      <c r="BI128" s="52" t="str">
        <f>IFERROR(VLOOKUP(BH128,Lista!O:P,2,0),"")</f>
        <v/>
      </c>
      <c r="BJ128" s="54"/>
      <c r="BK128" s="52" t="str">
        <f>IFERROR(VLOOKUP(BJ128,Lista!Q:R,2,0),"")</f>
        <v/>
      </c>
      <c r="BL128" s="53"/>
      <c r="BM128" s="52"/>
      <c r="BN128" s="52" t="str">
        <f>IFERROR(VLOOKUP(BM128,Lista!O:P,2,0),"")</f>
        <v/>
      </c>
      <c r="BO128" s="52"/>
      <c r="BP128" s="52" t="str">
        <f>IFERROR(VLOOKUP(BO128,Lista!Q:R,2,0),"")</f>
        <v/>
      </c>
      <c r="BQ128" s="53"/>
      <c r="BR128" s="52"/>
      <c r="BS128" s="52" t="str">
        <f>IFERROR(VLOOKUP(BR128,Lista!O:P,2,0),"")</f>
        <v/>
      </c>
      <c r="BT128" s="52"/>
      <c r="BU128" s="52" t="str">
        <f>IFERROR(VLOOKUP(BT128,Lista!Q:R,2,0),"")</f>
        <v/>
      </c>
      <c r="BV128" s="53"/>
      <c r="BW128" s="52"/>
      <c r="BX128" s="52" t="str">
        <f>IFERROR(VLOOKUP(BW128,Lista!O:P,2,0),"")</f>
        <v/>
      </c>
      <c r="BY128" s="52"/>
      <c r="BZ128" s="52" t="str">
        <f>IFERROR(VLOOKUP(BY128,Lista!Q:R,2,0),"")</f>
        <v/>
      </c>
      <c r="CA128" s="53"/>
      <c r="CB128" s="52"/>
      <c r="CC128" s="52" t="str">
        <f>IFERROR(VLOOKUP(CB128,Lista!O:P,2,0),"")</f>
        <v/>
      </c>
      <c r="CD128" s="52"/>
      <c r="CE128" s="52" t="str">
        <f>IFERROR(VLOOKUP(CD128,Lista!Q:R,2,0),"")</f>
        <v/>
      </c>
      <c r="CF128" s="53"/>
      <c r="CG128" s="52"/>
      <c r="CH128" s="52" t="str">
        <f>IFERROR(VLOOKUP(CG128,Lista!O:P,2,0),"")</f>
        <v/>
      </c>
      <c r="CI128" s="52"/>
      <c r="CJ128" s="52" t="str">
        <f>IFERROR(VLOOKUP(CI128,Lista!Q:R,2,0),"")</f>
        <v/>
      </c>
      <c r="CK128" s="53"/>
      <c r="CL128" s="52"/>
      <c r="CM128" s="52" t="str">
        <f>IFERROR(VLOOKUP(CL128,Lista!O:P,2,0),"")</f>
        <v/>
      </c>
      <c r="CN128" s="52"/>
      <c r="CO128" s="52" t="str">
        <f>IFERROR(VLOOKUP(CN128,Lista!Q:R,2,0),"")</f>
        <v/>
      </c>
      <c r="CP128" s="53"/>
      <c r="CQ128" s="52"/>
      <c r="CR128" s="52" t="str">
        <f>IFERROR(VLOOKUP(CQ128,Lista!O:P,2,0),"")</f>
        <v/>
      </c>
      <c r="CS128" s="52"/>
      <c r="CT128" s="52" t="str">
        <f>IFERROR(VLOOKUP(CS128,Lista!Q:R,2,0),"")</f>
        <v/>
      </c>
      <c r="CU128" s="53"/>
      <c r="CV128" s="52"/>
      <c r="CW128" s="52" t="str">
        <f>IFERROR(VLOOKUP(CV128,Lista!O:P,2,0),"")</f>
        <v/>
      </c>
      <c r="CX128" s="52"/>
      <c r="CY128" s="52" t="str">
        <f>IFERROR(VLOOKUP(CX128,Lista!Q:R,2,0),"")</f>
        <v/>
      </c>
      <c r="CZ128" s="53"/>
      <c r="DA128" s="49">
        <f t="shared" si="0"/>
        <v>0</v>
      </c>
      <c r="DB128" s="53"/>
    </row>
    <row r="129" spans="1:106" ht="74.25" hidden="1" customHeight="1">
      <c r="A129" s="32">
        <v>0</v>
      </c>
      <c r="B129" s="16">
        <v>0</v>
      </c>
      <c r="C129" s="16">
        <v>0</v>
      </c>
      <c r="D129" s="41"/>
      <c r="E129" s="24"/>
      <c r="F129" s="24" t="str">
        <f>IFERROR(VLOOKUP(E129,Lista!O:P,2,0),"")</f>
        <v/>
      </c>
      <c r="G129" s="24"/>
      <c r="H129" s="24" t="str">
        <f>IFERROR(VLOOKUP(G129,Lista!Q:R,2,0),"")</f>
        <v/>
      </c>
      <c r="I129" s="44"/>
      <c r="J129" s="24"/>
      <c r="K129" s="24" t="str">
        <f>IFERROR(VLOOKUP(J129,Lista!O:P,2,0),"")</f>
        <v/>
      </c>
      <c r="L129" s="24"/>
      <c r="M129" s="24" t="str">
        <f>IFERROR(VLOOKUP(L129,Lista!Q:R,2,0),"")</f>
        <v/>
      </c>
      <c r="N129" s="44"/>
      <c r="O129" s="55"/>
      <c r="P129" s="16" t="str">
        <f>IFERROR(VLOOKUP(O129,Lista!O:P,2,0),"")</f>
        <v/>
      </c>
      <c r="Q129" s="55"/>
      <c r="R129" s="16" t="str">
        <f>IFERROR(VLOOKUP(Q129,Lista!Q:R,2,0),"")</f>
        <v/>
      </c>
      <c r="S129" s="53"/>
      <c r="T129" s="55"/>
      <c r="U129" s="16" t="str">
        <f>IFERROR(VLOOKUP(T129,Lista!O:P,2,0),"")</f>
        <v/>
      </c>
      <c r="V129" s="55"/>
      <c r="W129" s="16" t="str">
        <f>IFERROR(VLOOKUP(V129,Lista!Q:R,2,0),"")</f>
        <v/>
      </c>
      <c r="X129" s="53"/>
      <c r="Y129" s="55"/>
      <c r="Z129" s="16" t="str">
        <f>IFERROR(VLOOKUP(Y129,Lista!O:P,2,0),"")</f>
        <v/>
      </c>
      <c r="AA129" s="55"/>
      <c r="AB129" s="16" t="str">
        <f>IFERROR(VLOOKUP(AA129,Lista!Q:R,2,0),"")</f>
        <v/>
      </c>
      <c r="AC129" s="53"/>
      <c r="AD129" s="55"/>
      <c r="AE129" s="16" t="str">
        <f>IFERROR(VLOOKUP(AD129,Lista!O:P,2,0),"")</f>
        <v/>
      </c>
      <c r="AF129" s="55"/>
      <c r="AG129" s="16" t="str">
        <f>IFERROR(VLOOKUP(AF129,Lista!Q:R,2,0),"")</f>
        <v/>
      </c>
      <c r="AH129" s="53"/>
      <c r="AI129" s="54"/>
      <c r="AJ129" s="51" t="str">
        <f>IFERROR(VLOOKUP(AI129,Lista!O:P,2,0),"")</f>
        <v/>
      </c>
      <c r="AK129" s="54"/>
      <c r="AL129" s="52" t="str">
        <f>IFERROR(VLOOKUP(AK129,Lista!Q:R,2,0),"")</f>
        <v/>
      </c>
      <c r="AM129" s="53"/>
      <c r="AN129" s="54"/>
      <c r="AO129" s="52" t="str">
        <f>IFERROR(VLOOKUP(AN129,Lista!O:P,2,0),"")</f>
        <v/>
      </c>
      <c r="AP129" s="54"/>
      <c r="AQ129" s="52" t="str">
        <f>IFERROR(VLOOKUP(AP129,Lista!Q:R,2,0),"")</f>
        <v/>
      </c>
      <c r="AR129" s="53"/>
      <c r="AS129" s="54"/>
      <c r="AT129" s="52" t="str">
        <f>IFERROR(VLOOKUP(AS129,Lista!O:P,2,0),"")</f>
        <v/>
      </c>
      <c r="AU129" s="54"/>
      <c r="AV129" s="52" t="str">
        <f>IFERROR(VLOOKUP(AU129,Lista!Q:R,2,0),"")</f>
        <v/>
      </c>
      <c r="AW129" s="53"/>
      <c r="AX129" s="54"/>
      <c r="AY129" s="52" t="str">
        <f>IFERROR(VLOOKUP(AX129,Lista!O:P,2,0),"")</f>
        <v/>
      </c>
      <c r="AZ129" s="54"/>
      <c r="BA129" s="52" t="str">
        <f>IFERROR(VLOOKUP(AZ129,Lista!Q:R,2,0),"")</f>
        <v/>
      </c>
      <c r="BB129" s="53"/>
      <c r="BC129" s="54"/>
      <c r="BD129" s="52" t="str">
        <f>IFERROR(VLOOKUP(BC129,Lista!O:P,2,0),"")</f>
        <v/>
      </c>
      <c r="BE129" s="54"/>
      <c r="BF129" s="52" t="str">
        <f>IFERROR(VLOOKUP(BE129,Lista!Q:R,2,0),"")</f>
        <v/>
      </c>
      <c r="BG129" s="53"/>
      <c r="BH129" s="54"/>
      <c r="BI129" s="52" t="str">
        <f>IFERROR(VLOOKUP(BH129,Lista!O:P,2,0),"")</f>
        <v/>
      </c>
      <c r="BJ129" s="54"/>
      <c r="BK129" s="52" t="str">
        <f>IFERROR(VLOOKUP(BJ129,Lista!Q:R,2,0),"")</f>
        <v/>
      </c>
      <c r="BL129" s="53"/>
      <c r="BM129" s="52"/>
      <c r="BN129" s="52" t="str">
        <f>IFERROR(VLOOKUP(BM129,Lista!O:P,2,0),"")</f>
        <v/>
      </c>
      <c r="BO129" s="52"/>
      <c r="BP129" s="52" t="str">
        <f>IFERROR(VLOOKUP(BO129,Lista!Q:R,2,0),"")</f>
        <v/>
      </c>
      <c r="BQ129" s="53"/>
      <c r="BR129" s="52"/>
      <c r="BS129" s="52" t="str">
        <f>IFERROR(VLOOKUP(BR129,Lista!O:P,2,0),"")</f>
        <v/>
      </c>
      <c r="BT129" s="52"/>
      <c r="BU129" s="52" t="str">
        <f>IFERROR(VLOOKUP(BT129,Lista!Q:R,2,0),"")</f>
        <v/>
      </c>
      <c r="BV129" s="53"/>
      <c r="BW129" s="52"/>
      <c r="BX129" s="52" t="str">
        <f>IFERROR(VLOOKUP(BW129,Lista!O:P,2,0),"")</f>
        <v/>
      </c>
      <c r="BY129" s="52"/>
      <c r="BZ129" s="52" t="str">
        <f>IFERROR(VLOOKUP(BY129,Lista!Q:R,2,0),"")</f>
        <v/>
      </c>
      <c r="CA129" s="53"/>
      <c r="CB129" s="52"/>
      <c r="CC129" s="52" t="str">
        <f>IFERROR(VLOOKUP(CB129,Lista!O:P,2,0),"")</f>
        <v/>
      </c>
      <c r="CD129" s="52"/>
      <c r="CE129" s="52" t="str">
        <f>IFERROR(VLOOKUP(CD129,Lista!Q:R,2,0),"")</f>
        <v/>
      </c>
      <c r="CF129" s="53"/>
      <c r="CG129" s="52"/>
      <c r="CH129" s="52" t="str">
        <f>IFERROR(VLOOKUP(CG129,Lista!O:P,2,0),"")</f>
        <v/>
      </c>
      <c r="CI129" s="52"/>
      <c r="CJ129" s="52" t="str">
        <f>IFERROR(VLOOKUP(CI129,Lista!Q:R,2,0),"")</f>
        <v/>
      </c>
      <c r="CK129" s="53"/>
      <c r="CL129" s="52"/>
      <c r="CM129" s="52" t="str">
        <f>IFERROR(VLOOKUP(CL129,Lista!O:P,2,0),"")</f>
        <v/>
      </c>
      <c r="CN129" s="52"/>
      <c r="CO129" s="52" t="str">
        <f>IFERROR(VLOOKUP(CN129,Lista!Q:R,2,0),"")</f>
        <v/>
      </c>
      <c r="CP129" s="53"/>
      <c r="CQ129" s="52"/>
      <c r="CR129" s="52" t="str">
        <f>IFERROR(VLOOKUP(CQ129,Lista!O:P,2,0),"")</f>
        <v/>
      </c>
      <c r="CS129" s="52"/>
      <c r="CT129" s="52" t="str">
        <f>IFERROR(VLOOKUP(CS129,Lista!Q:R,2,0),"")</f>
        <v/>
      </c>
      <c r="CU129" s="53"/>
      <c r="CV129" s="52"/>
      <c r="CW129" s="52" t="str">
        <f>IFERROR(VLOOKUP(CV129,Lista!O:P,2,0),"")</f>
        <v/>
      </c>
      <c r="CX129" s="52"/>
      <c r="CY129" s="52" t="str">
        <f>IFERROR(VLOOKUP(CX129,Lista!Q:R,2,0),"")</f>
        <v/>
      </c>
      <c r="CZ129" s="53"/>
      <c r="DA129" s="49">
        <f t="shared" si="0"/>
        <v>0</v>
      </c>
      <c r="DB129" s="53"/>
    </row>
    <row r="130" spans="1:106" ht="74.25" hidden="1" customHeight="1">
      <c r="A130" s="32">
        <v>0</v>
      </c>
      <c r="B130" s="16">
        <v>0</v>
      </c>
      <c r="C130" s="16">
        <v>0</v>
      </c>
      <c r="D130" s="41"/>
      <c r="E130" s="24"/>
      <c r="F130" s="24" t="str">
        <f>IFERROR(VLOOKUP(E130,Lista!O:P,2,0),"")</f>
        <v/>
      </c>
      <c r="G130" s="24"/>
      <c r="H130" s="24" t="str">
        <f>IFERROR(VLOOKUP(G130,Lista!Q:R,2,0),"")</f>
        <v/>
      </c>
      <c r="I130" s="44"/>
      <c r="J130" s="24"/>
      <c r="K130" s="24" t="str">
        <f>IFERROR(VLOOKUP(J130,Lista!O:P,2,0),"")</f>
        <v/>
      </c>
      <c r="L130" s="24"/>
      <c r="M130" s="24" t="str">
        <f>IFERROR(VLOOKUP(L130,Lista!Q:R,2,0),"")</f>
        <v/>
      </c>
      <c r="N130" s="44"/>
      <c r="O130" s="55"/>
      <c r="P130" s="16" t="str">
        <f>IFERROR(VLOOKUP(O130,Lista!O:P,2,0),"")</f>
        <v/>
      </c>
      <c r="Q130" s="55"/>
      <c r="R130" s="16" t="str">
        <f>IFERROR(VLOOKUP(Q130,Lista!Q:R,2,0),"")</f>
        <v/>
      </c>
      <c r="S130" s="53"/>
      <c r="T130" s="55"/>
      <c r="U130" s="16" t="str">
        <f>IFERROR(VLOOKUP(T130,Lista!O:P,2,0),"")</f>
        <v/>
      </c>
      <c r="V130" s="55"/>
      <c r="W130" s="16" t="str">
        <f>IFERROR(VLOOKUP(V130,Lista!Q:R,2,0),"")</f>
        <v/>
      </c>
      <c r="X130" s="53"/>
      <c r="Y130" s="55"/>
      <c r="Z130" s="16" t="str">
        <f>IFERROR(VLOOKUP(Y130,Lista!O:P,2,0),"")</f>
        <v/>
      </c>
      <c r="AA130" s="55"/>
      <c r="AB130" s="16" t="str">
        <f>IFERROR(VLOOKUP(AA130,Lista!Q:R,2,0),"")</f>
        <v/>
      </c>
      <c r="AC130" s="53"/>
      <c r="AD130" s="55"/>
      <c r="AE130" s="16" t="str">
        <f>IFERROR(VLOOKUP(AD130,Lista!O:P,2,0),"")</f>
        <v/>
      </c>
      <c r="AF130" s="55"/>
      <c r="AG130" s="16" t="str">
        <f>IFERROR(VLOOKUP(AF130,Lista!Q:R,2,0),"")</f>
        <v/>
      </c>
      <c r="AH130" s="53"/>
      <c r="AI130" s="54"/>
      <c r="AJ130" s="51" t="str">
        <f>IFERROR(VLOOKUP(AI130,Lista!O:P,2,0),"")</f>
        <v/>
      </c>
      <c r="AK130" s="54"/>
      <c r="AL130" s="52" t="str">
        <f>IFERROR(VLOOKUP(AK130,Lista!Q:R,2,0),"")</f>
        <v/>
      </c>
      <c r="AM130" s="53"/>
      <c r="AN130" s="54"/>
      <c r="AO130" s="52" t="str">
        <f>IFERROR(VLOOKUP(AN130,Lista!O:P,2,0),"")</f>
        <v/>
      </c>
      <c r="AP130" s="54"/>
      <c r="AQ130" s="52" t="str">
        <f>IFERROR(VLOOKUP(AP130,Lista!Q:R,2,0),"")</f>
        <v/>
      </c>
      <c r="AR130" s="53"/>
      <c r="AS130" s="54"/>
      <c r="AT130" s="52" t="str">
        <f>IFERROR(VLOOKUP(AS130,Lista!O:P,2,0),"")</f>
        <v/>
      </c>
      <c r="AU130" s="54"/>
      <c r="AV130" s="52" t="str">
        <f>IFERROR(VLOOKUP(AU130,Lista!Q:R,2,0),"")</f>
        <v/>
      </c>
      <c r="AW130" s="53"/>
      <c r="AX130" s="54"/>
      <c r="AY130" s="52" t="str">
        <f>IFERROR(VLOOKUP(AX130,Lista!O:P,2,0),"")</f>
        <v/>
      </c>
      <c r="AZ130" s="54"/>
      <c r="BA130" s="52" t="str">
        <f>IFERROR(VLOOKUP(AZ130,Lista!Q:R,2,0),"")</f>
        <v/>
      </c>
      <c r="BB130" s="53"/>
      <c r="BC130" s="54"/>
      <c r="BD130" s="52" t="str">
        <f>IFERROR(VLOOKUP(BC130,Lista!O:P,2,0),"")</f>
        <v/>
      </c>
      <c r="BE130" s="54"/>
      <c r="BF130" s="52" t="str">
        <f>IFERROR(VLOOKUP(BE130,Lista!Q:R,2,0),"")</f>
        <v/>
      </c>
      <c r="BG130" s="53"/>
      <c r="BH130" s="54"/>
      <c r="BI130" s="52" t="str">
        <f>IFERROR(VLOOKUP(BH130,Lista!O:P,2,0),"")</f>
        <v/>
      </c>
      <c r="BJ130" s="54"/>
      <c r="BK130" s="52" t="str">
        <f>IFERROR(VLOOKUP(BJ130,Lista!Q:R,2,0),"")</f>
        <v/>
      </c>
      <c r="BL130" s="53"/>
      <c r="BM130" s="52"/>
      <c r="BN130" s="52" t="str">
        <f>IFERROR(VLOOKUP(BM130,Lista!O:P,2,0),"")</f>
        <v/>
      </c>
      <c r="BO130" s="52"/>
      <c r="BP130" s="52" t="str">
        <f>IFERROR(VLOOKUP(BO130,Lista!Q:R,2,0),"")</f>
        <v/>
      </c>
      <c r="BQ130" s="53"/>
      <c r="BR130" s="52"/>
      <c r="BS130" s="52" t="str">
        <f>IFERROR(VLOOKUP(BR130,Lista!O:P,2,0),"")</f>
        <v/>
      </c>
      <c r="BT130" s="52"/>
      <c r="BU130" s="52" t="str">
        <f>IFERROR(VLOOKUP(BT130,Lista!Q:R,2,0),"")</f>
        <v/>
      </c>
      <c r="BV130" s="53"/>
      <c r="BW130" s="52"/>
      <c r="BX130" s="52" t="str">
        <f>IFERROR(VLOOKUP(BW130,Lista!O:P,2,0),"")</f>
        <v/>
      </c>
      <c r="BY130" s="52"/>
      <c r="BZ130" s="52" t="str">
        <f>IFERROR(VLOOKUP(BY130,Lista!Q:R,2,0),"")</f>
        <v/>
      </c>
      <c r="CA130" s="53"/>
      <c r="CB130" s="52"/>
      <c r="CC130" s="52" t="str">
        <f>IFERROR(VLOOKUP(CB130,Lista!O:P,2,0),"")</f>
        <v/>
      </c>
      <c r="CD130" s="52"/>
      <c r="CE130" s="52" t="str">
        <f>IFERROR(VLOOKUP(CD130,Lista!Q:R,2,0),"")</f>
        <v/>
      </c>
      <c r="CF130" s="53"/>
      <c r="CG130" s="52"/>
      <c r="CH130" s="52" t="str">
        <f>IFERROR(VLOOKUP(CG130,Lista!O:P,2,0),"")</f>
        <v/>
      </c>
      <c r="CI130" s="52"/>
      <c r="CJ130" s="52" t="str">
        <f>IFERROR(VLOOKUP(CI130,Lista!Q:R,2,0),"")</f>
        <v/>
      </c>
      <c r="CK130" s="53"/>
      <c r="CL130" s="52"/>
      <c r="CM130" s="52" t="str">
        <f>IFERROR(VLOOKUP(CL130,Lista!O:P,2,0),"")</f>
        <v/>
      </c>
      <c r="CN130" s="52"/>
      <c r="CO130" s="52" t="str">
        <f>IFERROR(VLOOKUP(CN130,Lista!Q:R,2,0),"")</f>
        <v/>
      </c>
      <c r="CP130" s="53"/>
      <c r="CQ130" s="52"/>
      <c r="CR130" s="52" t="str">
        <f>IFERROR(VLOOKUP(CQ130,Lista!O:P,2,0),"")</f>
        <v/>
      </c>
      <c r="CS130" s="52"/>
      <c r="CT130" s="52" t="str">
        <f>IFERROR(VLOOKUP(CS130,Lista!Q:R,2,0),"")</f>
        <v/>
      </c>
      <c r="CU130" s="53"/>
      <c r="CV130" s="52"/>
      <c r="CW130" s="52" t="str">
        <f>IFERROR(VLOOKUP(CV130,Lista!O:P,2,0),"")</f>
        <v/>
      </c>
      <c r="CX130" s="52"/>
      <c r="CY130" s="52" t="str">
        <f>IFERROR(VLOOKUP(CX130,Lista!Q:R,2,0),"")</f>
        <v/>
      </c>
      <c r="CZ130" s="53"/>
      <c r="DA130" s="49">
        <f t="shared" si="0"/>
        <v>0</v>
      </c>
      <c r="DB130" s="53"/>
    </row>
    <row r="131" spans="1:106" ht="74.25" hidden="1" customHeight="1">
      <c r="A131" s="32">
        <v>0</v>
      </c>
      <c r="B131" s="16">
        <v>0</v>
      </c>
      <c r="C131" s="16">
        <v>0</v>
      </c>
      <c r="D131" s="41"/>
      <c r="E131" s="24"/>
      <c r="F131" s="24" t="str">
        <f>IFERROR(VLOOKUP(E131,Lista!O:P,2,0),"")</f>
        <v/>
      </c>
      <c r="G131" s="24"/>
      <c r="H131" s="24" t="str">
        <f>IFERROR(VLOOKUP(G131,Lista!Q:R,2,0),"")</f>
        <v/>
      </c>
      <c r="I131" s="44"/>
      <c r="J131" s="24"/>
      <c r="K131" s="24" t="str">
        <f>IFERROR(VLOOKUP(J131,Lista!O:P,2,0),"")</f>
        <v/>
      </c>
      <c r="L131" s="24"/>
      <c r="M131" s="24" t="str">
        <f>IFERROR(VLOOKUP(L131,Lista!Q:R,2,0),"")</f>
        <v/>
      </c>
      <c r="N131" s="44"/>
      <c r="O131" s="55"/>
      <c r="P131" s="16" t="str">
        <f>IFERROR(VLOOKUP(O131,Lista!O:P,2,0),"")</f>
        <v/>
      </c>
      <c r="Q131" s="55"/>
      <c r="R131" s="16" t="str">
        <f>IFERROR(VLOOKUP(Q131,Lista!Q:R,2,0),"")</f>
        <v/>
      </c>
      <c r="S131" s="53"/>
      <c r="T131" s="55"/>
      <c r="U131" s="16" t="str">
        <f>IFERROR(VLOOKUP(T131,Lista!O:P,2,0),"")</f>
        <v/>
      </c>
      <c r="V131" s="55"/>
      <c r="W131" s="16" t="str">
        <f>IFERROR(VLOOKUP(V131,Lista!Q:R,2,0),"")</f>
        <v/>
      </c>
      <c r="X131" s="53"/>
      <c r="Y131" s="55"/>
      <c r="Z131" s="16" t="str">
        <f>IFERROR(VLOOKUP(Y131,Lista!O:P,2,0),"")</f>
        <v/>
      </c>
      <c r="AA131" s="55"/>
      <c r="AB131" s="16" t="str">
        <f>IFERROR(VLOOKUP(AA131,Lista!Q:R,2,0),"")</f>
        <v/>
      </c>
      <c r="AC131" s="53"/>
      <c r="AD131" s="55"/>
      <c r="AE131" s="16" t="str">
        <f>IFERROR(VLOOKUP(AD131,Lista!O:P,2,0),"")</f>
        <v/>
      </c>
      <c r="AF131" s="55"/>
      <c r="AG131" s="16" t="str">
        <f>IFERROR(VLOOKUP(AF131,Lista!Q:R,2,0),"")</f>
        <v/>
      </c>
      <c r="AH131" s="53"/>
      <c r="AI131" s="54"/>
      <c r="AJ131" s="51" t="str">
        <f>IFERROR(VLOOKUP(AI131,Lista!O:P,2,0),"")</f>
        <v/>
      </c>
      <c r="AK131" s="54"/>
      <c r="AL131" s="52" t="str">
        <f>IFERROR(VLOOKUP(AK131,Lista!Q:R,2,0),"")</f>
        <v/>
      </c>
      <c r="AM131" s="53"/>
      <c r="AN131" s="54"/>
      <c r="AO131" s="52" t="str">
        <f>IFERROR(VLOOKUP(AN131,Lista!O:P,2,0),"")</f>
        <v/>
      </c>
      <c r="AP131" s="54"/>
      <c r="AQ131" s="52" t="str">
        <f>IFERROR(VLOOKUP(AP131,Lista!Q:R,2,0),"")</f>
        <v/>
      </c>
      <c r="AR131" s="53"/>
      <c r="AS131" s="54"/>
      <c r="AT131" s="52" t="str">
        <f>IFERROR(VLOOKUP(AS131,Lista!O:P,2,0),"")</f>
        <v/>
      </c>
      <c r="AU131" s="54"/>
      <c r="AV131" s="52" t="str">
        <f>IFERROR(VLOOKUP(AU131,Lista!Q:R,2,0),"")</f>
        <v/>
      </c>
      <c r="AW131" s="53"/>
      <c r="AX131" s="54"/>
      <c r="AY131" s="52" t="str">
        <f>IFERROR(VLOOKUP(AX131,Lista!O:P,2,0),"")</f>
        <v/>
      </c>
      <c r="AZ131" s="54"/>
      <c r="BA131" s="52" t="str">
        <f>IFERROR(VLOOKUP(AZ131,Lista!Q:R,2,0),"")</f>
        <v/>
      </c>
      <c r="BB131" s="53"/>
      <c r="BC131" s="54"/>
      <c r="BD131" s="52" t="str">
        <f>IFERROR(VLOOKUP(BC131,Lista!O:P,2,0),"")</f>
        <v/>
      </c>
      <c r="BE131" s="54"/>
      <c r="BF131" s="52" t="str">
        <f>IFERROR(VLOOKUP(BE131,Lista!Q:R,2,0),"")</f>
        <v/>
      </c>
      <c r="BG131" s="53"/>
      <c r="BH131" s="54"/>
      <c r="BI131" s="52" t="str">
        <f>IFERROR(VLOOKUP(BH131,Lista!O:P,2,0),"")</f>
        <v/>
      </c>
      <c r="BJ131" s="54"/>
      <c r="BK131" s="52" t="str">
        <f>IFERROR(VLOOKUP(BJ131,Lista!Q:R,2,0),"")</f>
        <v/>
      </c>
      <c r="BL131" s="53"/>
      <c r="BM131" s="52"/>
      <c r="BN131" s="52" t="str">
        <f>IFERROR(VLOOKUP(BM131,Lista!O:P,2,0),"")</f>
        <v/>
      </c>
      <c r="BO131" s="52"/>
      <c r="BP131" s="52" t="str">
        <f>IFERROR(VLOOKUP(BO131,Lista!Q:R,2,0),"")</f>
        <v/>
      </c>
      <c r="BQ131" s="53"/>
      <c r="BR131" s="52"/>
      <c r="BS131" s="52" t="str">
        <f>IFERROR(VLOOKUP(BR131,Lista!O:P,2,0),"")</f>
        <v/>
      </c>
      <c r="BT131" s="52"/>
      <c r="BU131" s="52" t="str">
        <f>IFERROR(VLOOKUP(BT131,Lista!Q:R,2,0),"")</f>
        <v/>
      </c>
      <c r="BV131" s="53"/>
      <c r="BW131" s="52"/>
      <c r="BX131" s="52" t="str">
        <f>IFERROR(VLOOKUP(BW131,Lista!O:P,2,0),"")</f>
        <v/>
      </c>
      <c r="BY131" s="52"/>
      <c r="BZ131" s="52" t="str">
        <f>IFERROR(VLOOKUP(BY131,Lista!Q:R,2,0),"")</f>
        <v/>
      </c>
      <c r="CA131" s="53"/>
      <c r="CB131" s="52"/>
      <c r="CC131" s="52" t="str">
        <f>IFERROR(VLOOKUP(CB131,Lista!O:P,2,0),"")</f>
        <v/>
      </c>
      <c r="CD131" s="52"/>
      <c r="CE131" s="52" t="str">
        <f>IFERROR(VLOOKUP(CD131,Lista!Q:R,2,0),"")</f>
        <v/>
      </c>
      <c r="CF131" s="53"/>
      <c r="CG131" s="52"/>
      <c r="CH131" s="52" t="str">
        <f>IFERROR(VLOOKUP(CG131,Lista!O:P,2,0),"")</f>
        <v/>
      </c>
      <c r="CI131" s="52"/>
      <c r="CJ131" s="52" t="str">
        <f>IFERROR(VLOOKUP(CI131,Lista!Q:R,2,0),"")</f>
        <v/>
      </c>
      <c r="CK131" s="53"/>
      <c r="CL131" s="52"/>
      <c r="CM131" s="52" t="str">
        <f>IFERROR(VLOOKUP(CL131,Lista!O:P,2,0),"")</f>
        <v/>
      </c>
      <c r="CN131" s="52"/>
      <c r="CO131" s="52" t="str">
        <f>IFERROR(VLOOKUP(CN131,Lista!Q:R,2,0),"")</f>
        <v/>
      </c>
      <c r="CP131" s="53"/>
      <c r="CQ131" s="52"/>
      <c r="CR131" s="52" t="str">
        <f>IFERROR(VLOOKUP(CQ131,Lista!O:P,2,0),"")</f>
        <v/>
      </c>
      <c r="CS131" s="52"/>
      <c r="CT131" s="52" t="str">
        <f>IFERROR(VLOOKUP(CS131,Lista!Q:R,2,0),"")</f>
        <v/>
      </c>
      <c r="CU131" s="53"/>
      <c r="CV131" s="52"/>
      <c r="CW131" s="52" t="str">
        <f>IFERROR(VLOOKUP(CV131,Lista!O:P,2,0),"")</f>
        <v/>
      </c>
      <c r="CX131" s="52"/>
      <c r="CY131" s="52" t="str">
        <f>IFERROR(VLOOKUP(CX131,Lista!Q:R,2,0),"")</f>
        <v/>
      </c>
      <c r="CZ131" s="53"/>
      <c r="DA131" s="49">
        <f t="shared" si="0"/>
        <v>0</v>
      </c>
      <c r="DB131" s="53"/>
    </row>
    <row r="132" spans="1:106" ht="74.25" hidden="1" customHeight="1">
      <c r="A132" s="32">
        <v>0</v>
      </c>
      <c r="B132" s="16">
        <v>0</v>
      </c>
      <c r="C132" s="16">
        <v>0</v>
      </c>
      <c r="D132" s="41"/>
      <c r="E132" s="24"/>
      <c r="F132" s="24" t="str">
        <f>IFERROR(VLOOKUP(E132,Lista!O:P,2,0),"")</f>
        <v/>
      </c>
      <c r="G132" s="24"/>
      <c r="H132" s="24" t="str">
        <f>IFERROR(VLOOKUP(G132,Lista!Q:R,2,0),"")</f>
        <v/>
      </c>
      <c r="I132" s="44"/>
      <c r="J132" s="24"/>
      <c r="K132" s="24" t="str">
        <f>IFERROR(VLOOKUP(J132,Lista!O:P,2,0),"")</f>
        <v/>
      </c>
      <c r="L132" s="24"/>
      <c r="M132" s="24" t="str">
        <f>IFERROR(VLOOKUP(L132,Lista!Q:R,2,0),"")</f>
        <v/>
      </c>
      <c r="N132" s="44"/>
      <c r="O132" s="55"/>
      <c r="P132" s="16" t="str">
        <f>IFERROR(VLOOKUP(O132,Lista!O:P,2,0),"")</f>
        <v/>
      </c>
      <c r="Q132" s="55"/>
      <c r="R132" s="16" t="str">
        <f>IFERROR(VLOOKUP(Q132,Lista!Q:R,2,0),"")</f>
        <v/>
      </c>
      <c r="S132" s="53"/>
      <c r="T132" s="55"/>
      <c r="U132" s="16" t="str">
        <f>IFERROR(VLOOKUP(T132,Lista!O:P,2,0),"")</f>
        <v/>
      </c>
      <c r="V132" s="55"/>
      <c r="W132" s="16" t="str">
        <f>IFERROR(VLOOKUP(V132,Lista!Q:R,2,0),"")</f>
        <v/>
      </c>
      <c r="X132" s="53"/>
      <c r="Y132" s="55"/>
      <c r="Z132" s="16" t="str">
        <f>IFERROR(VLOOKUP(Y132,Lista!O:P,2,0),"")</f>
        <v/>
      </c>
      <c r="AA132" s="55"/>
      <c r="AB132" s="16" t="str">
        <f>IFERROR(VLOOKUP(AA132,Lista!Q:R,2,0),"")</f>
        <v/>
      </c>
      <c r="AC132" s="53"/>
      <c r="AD132" s="55"/>
      <c r="AE132" s="16" t="str">
        <f>IFERROR(VLOOKUP(AD132,Lista!O:P,2,0),"")</f>
        <v/>
      </c>
      <c r="AF132" s="55"/>
      <c r="AG132" s="16" t="str">
        <f>IFERROR(VLOOKUP(AF132,Lista!Q:R,2,0),"")</f>
        <v/>
      </c>
      <c r="AH132" s="53"/>
      <c r="AI132" s="54"/>
      <c r="AJ132" s="51" t="str">
        <f>IFERROR(VLOOKUP(AI132,Lista!O:P,2,0),"")</f>
        <v/>
      </c>
      <c r="AK132" s="54"/>
      <c r="AL132" s="52" t="str">
        <f>IFERROR(VLOOKUP(AK132,Lista!Q:R,2,0),"")</f>
        <v/>
      </c>
      <c r="AM132" s="53"/>
      <c r="AN132" s="54"/>
      <c r="AO132" s="52" t="str">
        <f>IFERROR(VLOOKUP(AN132,Lista!O:P,2,0),"")</f>
        <v/>
      </c>
      <c r="AP132" s="54"/>
      <c r="AQ132" s="52" t="str">
        <f>IFERROR(VLOOKUP(AP132,Lista!Q:R,2,0),"")</f>
        <v/>
      </c>
      <c r="AR132" s="53"/>
      <c r="AS132" s="54"/>
      <c r="AT132" s="52" t="str">
        <f>IFERROR(VLOOKUP(AS132,Lista!O:P,2,0),"")</f>
        <v/>
      </c>
      <c r="AU132" s="54"/>
      <c r="AV132" s="52" t="str">
        <f>IFERROR(VLOOKUP(AU132,Lista!Q:R,2,0),"")</f>
        <v/>
      </c>
      <c r="AW132" s="53"/>
      <c r="AX132" s="54"/>
      <c r="AY132" s="52" t="str">
        <f>IFERROR(VLOOKUP(AX132,Lista!O:P,2,0),"")</f>
        <v/>
      </c>
      <c r="AZ132" s="54"/>
      <c r="BA132" s="52" t="str">
        <f>IFERROR(VLOOKUP(AZ132,Lista!Q:R,2,0),"")</f>
        <v/>
      </c>
      <c r="BB132" s="53"/>
      <c r="BC132" s="54"/>
      <c r="BD132" s="52" t="str">
        <f>IFERROR(VLOOKUP(BC132,Lista!O:P,2,0),"")</f>
        <v/>
      </c>
      <c r="BE132" s="54"/>
      <c r="BF132" s="52" t="str">
        <f>IFERROR(VLOOKUP(BE132,Lista!Q:R,2,0),"")</f>
        <v/>
      </c>
      <c r="BG132" s="53"/>
      <c r="BH132" s="54"/>
      <c r="BI132" s="52" t="str">
        <f>IFERROR(VLOOKUP(BH132,Lista!O:P,2,0),"")</f>
        <v/>
      </c>
      <c r="BJ132" s="54"/>
      <c r="BK132" s="52" t="str">
        <f>IFERROR(VLOOKUP(BJ132,Lista!Q:R,2,0),"")</f>
        <v/>
      </c>
      <c r="BL132" s="53"/>
      <c r="BM132" s="52"/>
      <c r="BN132" s="52" t="str">
        <f>IFERROR(VLOOKUP(BM132,Lista!O:P,2,0),"")</f>
        <v/>
      </c>
      <c r="BO132" s="52"/>
      <c r="BP132" s="52" t="str">
        <f>IFERROR(VLOOKUP(BO132,Lista!Q:R,2,0),"")</f>
        <v/>
      </c>
      <c r="BQ132" s="53"/>
      <c r="BR132" s="52"/>
      <c r="BS132" s="52" t="str">
        <f>IFERROR(VLOOKUP(BR132,Lista!O:P,2,0),"")</f>
        <v/>
      </c>
      <c r="BT132" s="52"/>
      <c r="BU132" s="52" t="str">
        <f>IFERROR(VLOOKUP(BT132,Lista!Q:R,2,0),"")</f>
        <v/>
      </c>
      <c r="BV132" s="53"/>
      <c r="BW132" s="52"/>
      <c r="BX132" s="52" t="str">
        <f>IFERROR(VLOOKUP(BW132,Lista!O:P,2,0),"")</f>
        <v/>
      </c>
      <c r="BY132" s="52"/>
      <c r="BZ132" s="52" t="str">
        <f>IFERROR(VLOOKUP(BY132,Lista!Q:R,2,0),"")</f>
        <v/>
      </c>
      <c r="CA132" s="53"/>
      <c r="CB132" s="52"/>
      <c r="CC132" s="52" t="str">
        <f>IFERROR(VLOOKUP(CB132,Lista!O:P,2,0),"")</f>
        <v/>
      </c>
      <c r="CD132" s="52"/>
      <c r="CE132" s="52" t="str">
        <f>IFERROR(VLOOKUP(CD132,Lista!Q:R,2,0),"")</f>
        <v/>
      </c>
      <c r="CF132" s="53"/>
      <c r="CG132" s="52"/>
      <c r="CH132" s="52" t="str">
        <f>IFERROR(VLOOKUP(CG132,Lista!O:P,2,0),"")</f>
        <v/>
      </c>
      <c r="CI132" s="52"/>
      <c r="CJ132" s="52" t="str">
        <f>IFERROR(VLOOKUP(CI132,Lista!Q:R,2,0),"")</f>
        <v/>
      </c>
      <c r="CK132" s="53"/>
      <c r="CL132" s="52"/>
      <c r="CM132" s="52" t="str">
        <f>IFERROR(VLOOKUP(CL132,Lista!O:P,2,0),"")</f>
        <v/>
      </c>
      <c r="CN132" s="52"/>
      <c r="CO132" s="52" t="str">
        <f>IFERROR(VLOOKUP(CN132,Lista!Q:R,2,0),"")</f>
        <v/>
      </c>
      <c r="CP132" s="53"/>
      <c r="CQ132" s="52"/>
      <c r="CR132" s="52" t="str">
        <f>IFERROR(VLOOKUP(CQ132,Lista!O:P,2,0),"")</f>
        <v/>
      </c>
      <c r="CS132" s="52"/>
      <c r="CT132" s="52" t="str">
        <f>IFERROR(VLOOKUP(CS132,Lista!Q:R,2,0),"")</f>
        <v/>
      </c>
      <c r="CU132" s="53"/>
      <c r="CV132" s="52"/>
      <c r="CW132" s="52" t="str">
        <f>IFERROR(VLOOKUP(CV132,Lista!O:P,2,0),"")</f>
        <v/>
      </c>
      <c r="CX132" s="52"/>
      <c r="CY132" s="52" t="str">
        <f>IFERROR(VLOOKUP(CX132,Lista!Q:R,2,0),"")</f>
        <v/>
      </c>
      <c r="CZ132" s="53"/>
      <c r="DA132" s="49">
        <f t="shared" si="0"/>
        <v>0</v>
      </c>
      <c r="DB132" s="53"/>
    </row>
    <row r="133" spans="1:106" ht="74.25" hidden="1" customHeight="1">
      <c r="A133" s="32">
        <v>0</v>
      </c>
      <c r="B133" s="16">
        <v>0</v>
      </c>
      <c r="C133" s="16">
        <v>0</v>
      </c>
      <c r="D133" s="41"/>
      <c r="E133" s="24"/>
      <c r="F133" s="24" t="str">
        <f>IFERROR(VLOOKUP(E133,Lista!O:P,2,0),"")</f>
        <v/>
      </c>
      <c r="G133" s="24"/>
      <c r="H133" s="24" t="str">
        <f>IFERROR(VLOOKUP(G133,Lista!Q:R,2,0),"")</f>
        <v/>
      </c>
      <c r="I133" s="44"/>
      <c r="J133" s="24"/>
      <c r="K133" s="24" t="str">
        <f>IFERROR(VLOOKUP(J133,Lista!O:P,2,0),"")</f>
        <v/>
      </c>
      <c r="L133" s="24"/>
      <c r="M133" s="24" t="str">
        <f>IFERROR(VLOOKUP(L133,Lista!Q:R,2,0),"")</f>
        <v/>
      </c>
      <c r="N133" s="44"/>
      <c r="O133" s="55"/>
      <c r="P133" s="16" t="str">
        <f>IFERROR(VLOOKUP(O133,Lista!O:P,2,0),"")</f>
        <v/>
      </c>
      <c r="Q133" s="55"/>
      <c r="R133" s="16" t="str">
        <f>IFERROR(VLOOKUP(Q133,Lista!Q:R,2,0),"")</f>
        <v/>
      </c>
      <c r="S133" s="53"/>
      <c r="T133" s="55"/>
      <c r="U133" s="16" t="str">
        <f>IFERROR(VLOOKUP(T133,Lista!O:P,2,0),"")</f>
        <v/>
      </c>
      <c r="V133" s="55"/>
      <c r="W133" s="16" t="str">
        <f>IFERROR(VLOOKUP(V133,Lista!Q:R,2,0),"")</f>
        <v/>
      </c>
      <c r="X133" s="53"/>
      <c r="Y133" s="55"/>
      <c r="Z133" s="16" t="str">
        <f>IFERROR(VLOOKUP(Y133,Lista!O:P,2,0),"")</f>
        <v/>
      </c>
      <c r="AA133" s="55"/>
      <c r="AB133" s="16" t="str">
        <f>IFERROR(VLOOKUP(AA133,Lista!Q:R,2,0),"")</f>
        <v/>
      </c>
      <c r="AC133" s="53"/>
      <c r="AD133" s="55"/>
      <c r="AE133" s="16" t="str">
        <f>IFERROR(VLOOKUP(AD133,Lista!O:P,2,0),"")</f>
        <v/>
      </c>
      <c r="AF133" s="55"/>
      <c r="AG133" s="16" t="str">
        <f>IFERROR(VLOOKUP(AF133,Lista!Q:R,2,0),"")</f>
        <v/>
      </c>
      <c r="AH133" s="53"/>
      <c r="AI133" s="54"/>
      <c r="AJ133" s="51" t="str">
        <f>IFERROR(VLOOKUP(AI133,Lista!O:P,2,0),"")</f>
        <v/>
      </c>
      <c r="AK133" s="54"/>
      <c r="AL133" s="52" t="str">
        <f>IFERROR(VLOOKUP(AK133,Lista!Q:R,2,0),"")</f>
        <v/>
      </c>
      <c r="AM133" s="53"/>
      <c r="AN133" s="54"/>
      <c r="AO133" s="52" t="str">
        <f>IFERROR(VLOOKUP(AN133,Lista!O:P,2,0),"")</f>
        <v/>
      </c>
      <c r="AP133" s="54"/>
      <c r="AQ133" s="52" t="str">
        <f>IFERROR(VLOOKUP(AP133,Lista!Q:R,2,0),"")</f>
        <v/>
      </c>
      <c r="AR133" s="53"/>
      <c r="AS133" s="54"/>
      <c r="AT133" s="52" t="str">
        <f>IFERROR(VLOOKUP(AS133,Lista!O:P,2,0),"")</f>
        <v/>
      </c>
      <c r="AU133" s="54"/>
      <c r="AV133" s="52" t="str">
        <f>IFERROR(VLOOKUP(AU133,Lista!Q:R,2,0),"")</f>
        <v/>
      </c>
      <c r="AW133" s="53"/>
      <c r="AX133" s="54"/>
      <c r="AY133" s="52" t="str">
        <f>IFERROR(VLOOKUP(AX133,Lista!O:P,2,0),"")</f>
        <v/>
      </c>
      <c r="AZ133" s="54"/>
      <c r="BA133" s="52" t="str">
        <f>IFERROR(VLOOKUP(AZ133,Lista!Q:R,2,0),"")</f>
        <v/>
      </c>
      <c r="BB133" s="53"/>
      <c r="BC133" s="54"/>
      <c r="BD133" s="52" t="str">
        <f>IFERROR(VLOOKUP(BC133,Lista!O:P,2,0),"")</f>
        <v/>
      </c>
      <c r="BE133" s="54"/>
      <c r="BF133" s="52" t="str">
        <f>IFERROR(VLOOKUP(BE133,Lista!Q:R,2,0),"")</f>
        <v/>
      </c>
      <c r="BG133" s="53"/>
      <c r="BH133" s="54"/>
      <c r="BI133" s="52" t="str">
        <f>IFERROR(VLOOKUP(BH133,Lista!O:P,2,0),"")</f>
        <v/>
      </c>
      <c r="BJ133" s="54"/>
      <c r="BK133" s="52" t="str">
        <f>IFERROR(VLOOKUP(BJ133,Lista!Q:R,2,0),"")</f>
        <v/>
      </c>
      <c r="BL133" s="53"/>
      <c r="BM133" s="52"/>
      <c r="BN133" s="52" t="str">
        <f>IFERROR(VLOOKUP(BM133,Lista!O:P,2,0),"")</f>
        <v/>
      </c>
      <c r="BO133" s="52"/>
      <c r="BP133" s="52" t="str">
        <f>IFERROR(VLOOKUP(BO133,Lista!Q:R,2,0),"")</f>
        <v/>
      </c>
      <c r="BQ133" s="53"/>
      <c r="BR133" s="52"/>
      <c r="BS133" s="52" t="str">
        <f>IFERROR(VLOOKUP(BR133,Lista!O:P,2,0),"")</f>
        <v/>
      </c>
      <c r="BT133" s="52"/>
      <c r="BU133" s="52" t="str">
        <f>IFERROR(VLOOKUP(BT133,Lista!Q:R,2,0),"")</f>
        <v/>
      </c>
      <c r="BV133" s="53"/>
      <c r="BW133" s="52"/>
      <c r="BX133" s="52" t="str">
        <f>IFERROR(VLOOKUP(BW133,Lista!O:P,2,0),"")</f>
        <v/>
      </c>
      <c r="BY133" s="52"/>
      <c r="BZ133" s="52" t="str">
        <f>IFERROR(VLOOKUP(BY133,Lista!Q:R,2,0),"")</f>
        <v/>
      </c>
      <c r="CA133" s="53"/>
      <c r="CB133" s="52"/>
      <c r="CC133" s="52" t="str">
        <f>IFERROR(VLOOKUP(CB133,Lista!O:P,2,0),"")</f>
        <v/>
      </c>
      <c r="CD133" s="52"/>
      <c r="CE133" s="52" t="str">
        <f>IFERROR(VLOOKUP(CD133,Lista!Q:R,2,0),"")</f>
        <v/>
      </c>
      <c r="CF133" s="53"/>
      <c r="CG133" s="52"/>
      <c r="CH133" s="52" t="str">
        <f>IFERROR(VLOOKUP(CG133,Lista!O:P,2,0),"")</f>
        <v/>
      </c>
      <c r="CI133" s="52"/>
      <c r="CJ133" s="52" t="str">
        <f>IFERROR(VLOOKUP(CI133,Lista!Q:R,2,0),"")</f>
        <v/>
      </c>
      <c r="CK133" s="53"/>
      <c r="CL133" s="52"/>
      <c r="CM133" s="52" t="str">
        <f>IFERROR(VLOOKUP(CL133,Lista!O:P,2,0),"")</f>
        <v/>
      </c>
      <c r="CN133" s="52"/>
      <c r="CO133" s="52" t="str">
        <f>IFERROR(VLOOKUP(CN133,Lista!Q:R,2,0),"")</f>
        <v/>
      </c>
      <c r="CP133" s="53"/>
      <c r="CQ133" s="52"/>
      <c r="CR133" s="52" t="str">
        <f>IFERROR(VLOOKUP(CQ133,Lista!O:P,2,0),"")</f>
        <v/>
      </c>
      <c r="CS133" s="52"/>
      <c r="CT133" s="52" t="str">
        <f>IFERROR(VLOOKUP(CS133,Lista!Q:R,2,0),"")</f>
        <v/>
      </c>
      <c r="CU133" s="53"/>
      <c r="CV133" s="52"/>
      <c r="CW133" s="52" t="str">
        <f>IFERROR(VLOOKUP(CV133,Lista!O:P,2,0),"")</f>
        <v/>
      </c>
      <c r="CX133" s="52"/>
      <c r="CY133" s="52" t="str">
        <f>IFERROR(VLOOKUP(CX133,Lista!Q:R,2,0),"")</f>
        <v/>
      </c>
      <c r="CZ133" s="53"/>
      <c r="DA133" s="49">
        <f t="shared" si="0"/>
        <v>0</v>
      </c>
      <c r="DB133" s="53"/>
    </row>
    <row r="134" spans="1:106" ht="74.25" hidden="1" customHeight="1">
      <c r="A134" s="32">
        <v>0</v>
      </c>
      <c r="B134" s="16">
        <v>0</v>
      </c>
      <c r="C134" s="16">
        <v>0</v>
      </c>
      <c r="D134" s="41"/>
      <c r="E134" s="24"/>
      <c r="F134" s="24" t="str">
        <f>IFERROR(VLOOKUP(E134,Lista!O:P,2,0),"")</f>
        <v/>
      </c>
      <c r="G134" s="24"/>
      <c r="H134" s="24" t="str">
        <f>IFERROR(VLOOKUP(G134,Lista!Q:R,2,0),"")</f>
        <v/>
      </c>
      <c r="I134" s="44"/>
      <c r="J134" s="24"/>
      <c r="K134" s="24" t="str">
        <f>IFERROR(VLOOKUP(J134,Lista!O:P,2,0),"")</f>
        <v/>
      </c>
      <c r="L134" s="24"/>
      <c r="M134" s="24" t="str">
        <f>IFERROR(VLOOKUP(L134,Lista!Q:R,2,0),"")</f>
        <v/>
      </c>
      <c r="N134" s="44"/>
      <c r="O134" s="55"/>
      <c r="P134" s="16" t="str">
        <f>IFERROR(VLOOKUP(O134,Lista!O:P,2,0),"")</f>
        <v/>
      </c>
      <c r="Q134" s="55"/>
      <c r="R134" s="16" t="str">
        <f>IFERROR(VLOOKUP(Q134,Lista!Q:R,2,0),"")</f>
        <v/>
      </c>
      <c r="S134" s="53"/>
      <c r="T134" s="55"/>
      <c r="U134" s="16" t="str">
        <f>IFERROR(VLOOKUP(T134,Lista!O:P,2,0),"")</f>
        <v/>
      </c>
      <c r="V134" s="55"/>
      <c r="W134" s="16" t="str">
        <f>IFERROR(VLOOKUP(V134,Lista!Q:R,2,0),"")</f>
        <v/>
      </c>
      <c r="X134" s="53"/>
      <c r="Y134" s="55"/>
      <c r="Z134" s="16" t="str">
        <f>IFERROR(VLOOKUP(Y134,Lista!O:P,2,0),"")</f>
        <v/>
      </c>
      <c r="AA134" s="55"/>
      <c r="AB134" s="16" t="str">
        <f>IFERROR(VLOOKUP(AA134,Lista!Q:R,2,0),"")</f>
        <v/>
      </c>
      <c r="AC134" s="53"/>
      <c r="AD134" s="55"/>
      <c r="AE134" s="16" t="str">
        <f>IFERROR(VLOOKUP(AD134,Lista!O:P,2,0),"")</f>
        <v/>
      </c>
      <c r="AF134" s="55"/>
      <c r="AG134" s="16" t="str">
        <f>IFERROR(VLOOKUP(AF134,Lista!Q:R,2,0),"")</f>
        <v/>
      </c>
      <c r="AH134" s="53"/>
      <c r="AI134" s="54"/>
      <c r="AJ134" s="51" t="str">
        <f>IFERROR(VLOOKUP(AI134,Lista!O:P,2,0),"")</f>
        <v/>
      </c>
      <c r="AK134" s="54"/>
      <c r="AL134" s="52" t="str">
        <f>IFERROR(VLOOKUP(AK134,Lista!Q:R,2,0),"")</f>
        <v/>
      </c>
      <c r="AM134" s="53"/>
      <c r="AN134" s="54"/>
      <c r="AO134" s="52" t="str">
        <f>IFERROR(VLOOKUP(AN134,Lista!O:P,2,0),"")</f>
        <v/>
      </c>
      <c r="AP134" s="54"/>
      <c r="AQ134" s="52" t="str">
        <f>IFERROR(VLOOKUP(AP134,Lista!Q:R,2,0),"")</f>
        <v/>
      </c>
      <c r="AR134" s="53"/>
      <c r="AS134" s="54"/>
      <c r="AT134" s="52" t="str">
        <f>IFERROR(VLOOKUP(AS134,Lista!O:P,2,0),"")</f>
        <v/>
      </c>
      <c r="AU134" s="54"/>
      <c r="AV134" s="52" t="str">
        <f>IFERROR(VLOOKUP(AU134,Lista!Q:R,2,0),"")</f>
        <v/>
      </c>
      <c r="AW134" s="53"/>
      <c r="AX134" s="54"/>
      <c r="AY134" s="52" t="str">
        <f>IFERROR(VLOOKUP(AX134,Lista!O:P,2,0),"")</f>
        <v/>
      </c>
      <c r="AZ134" s="54"/>
      <c r="BA134" s="52" t="str">
        <f>IFERROR(VLOOKUP(AZ134,Lista!Q:R,2,0),"")</f>
        <v/>
      </c>
      <c r="BB134" s="53"/>
      <c r="BC134" s="54"/>
      <c r="BD134" s="52" t="str">
        <f>IFERROR(VLOOKUP(BC134,Lista!O:P,2,0),"")</f>
        <v/>
      </c>
      <c r="BE134" s="54"/>
      <c r="BF134" s="52" t="str">
        <f>IFERROR(VLOOKUP(BE134,Lista!Q:R,2,0),"")</f>
        <v/>
      </c>
      <c r="BG134" s="53"/>
      <c r="BH134" s="54"/>
      <c r="BI134" s="52" t="str">
        <f>IFERROR(VLOOKUP(BH134,Lista!O:P,2,0),"")</f>
        <v/>
      </c>
      <c r="BJ134" s="54"/>
      <c r="BK134" s="52" t="str">
        <f>IFERROR(VLOOKUP(BJ134,Lista!Q:R,2,0),"")</f>
        <v/>
      </c>
      <c r="BL134" s="53"/>
      <c r="BM134" s="52"/>
      <c r="BN134" s="52" t="str">
        <f>IFERROR(VLOOKUP(BM134,Lista!O:P,2,0),"")</f>
        <v/>
      </c>
      <c r="BO134" s="52"/>
      <c r="BP134" s="52" t="str">
        <f>IFERROR(VLOOKUP(BO134,Lista!Q:R,2,0),"")</f>
        <v/>
      </c>
      <c r="BQ134" s="53"/>
      <c r="BR134" s="52"/>
      <c r="BS134" s="52" t="str">
        <f>IFERROR(VLOOKUP(BR134,Lista!O:P,2,0),"")</f>
        <v/>
      </c>
      <c r="BT134" s="52"/>
      <c r="BU134" s="52" t="str">
        <f>IFERROR(VLOOKUP(BT134,Lista!Q:R,2,0),"")</f>
        <v/>
      </c>
      <c r="BV134" s="53"/>
      <c r="BW134" s="52"/>
      <c r="BX134" s="52" t="str">
        <f>IFERROR(VLOOKUP(BW134,Lista!O:P,2,0),"")</f>
        <v/>
      </c>
      <c r="BY134" s="52"/>
      <c r="BZ134" s="52" t="str">
        <f>IFERROR(VLOOKUP(BY134,Lista!Q:R,2,0),"")</f>
        <v/>
      </c>
      <c r="CA134" s="53"/>
      <c r="CB134" s="52"/>
      <c r="CC134" s="52" t="str">
        <f>IFERROR(VLOOKUP(CB134,Lista!O:P,2,0),"")</f>
        <v/>
      </c>
      <c r="CD134" s="52"/>
      <c r="CE134" s="52" t="str">
        <f>IFERROR(VLOOKUP(CD134,Lista!Q:R,2,0),"")</f>
        <v/>
      </c>
      <c r="CF134" s="53"/>
      <c r="CG134" s="52"/>
      <c r="CH134" s="52" t="str">
        <f>IFERROR(VLOOKUP(CG134,Lista!O:P,2,0),"")</f>
        <v/>
      </c>
      <c r="CI134" s="52"/>
      <c r="CJ134" s="52" t="str">
        <f>IFERROR(VLOOKUP(CI134,Lista!Q:R,2,0),"")</f>
        <v/>
      </c>
      <c r="CK134" s="53"/>
      <c r="CL134" s="52"/>
      <c r="CM134" s="52" t="str">
        <f>IFERROR(VLOOKUP(CL134,Lista!O:P,2,0),"")</f>
        <v/>
      </c>
      <c r="CN134" s="52"/>
      <c r="CO134" s="52" t="str">
        <f>IFERROR(VLOOKUP(CN134,Lista!Q:R,2,0),"")</f>
        <v/>
      </c>
      <c r="CP134" s="53"/>
      <c r="CQ134" s="52"/>
      <c r="CR134" s="52" t="str">
        <f>IFERROR(VLOOKUP(CQ134,Lista!O:P,2,0),"")</f>
        <v/>
      </c>
      <c r="CS134" s="52"/>
      <c r="CT134" s="52" t="str">
        <f>IFERROR(VLOOKUP(CS134,Lista!Q:R,2,0),"")</f>
        <v/>
      </c>
      <c r="CU134" s="53"/>
      <c r="CV134" s="52"/>
      <c r="CW134" s="52" t="str">
        <f>IFERROR(VLOOKUP(CV134,Lista!O:P,2,0),"")</f>
        <v/>
      </c>
      <c r="CX134" s="52"/>
      <c r="CY134" s="52" t="str">
        <f>IFERROR(VLOOKUP(CX134,Lista!Q:R,2,0),"")</f>
        <v/>
      </c>
      <c r="CZ134" s="53"/>
      <c r="DA134" s="49">
        <f t="shared" si="0"/>
        <v>0</v>
      </c>
      <c r="DB134" s="53"/>
    </row>
    <row r="135" spans="1:106" ht="74.25" hidden="1" customHeight="1">
      <c r="A135" s="32">
        <v>0</v>
      </c>
      <c r="B135" s="16">
        <v>0</v>
      </c>
      <c r="C135" s="16">
        <v>0</v>
      </c>
      <c r="D135" s="41"/>
      <c r="E135" s="24"/>
      <c r="F135" s="24" t="str">
        <f>IFERROR(VLOOKUP(E135,Lista!O:P,2,0),"")</f>
        <v/>
      </c>
      <c r="G135" s="24"/>
      <c r="H135" s="24" t="str">
        <f>IFERROR(VLOOKUP(G135,Lista!Q:R,2,0),"")</f>
        <v/>
      </c>
      <c r="I135" s="44"/>
      <c r="J135" s="24"/>
      <c r="K135" s="24" t="str">
        <f>IFERROR(VLOOKUP(J135,Lista!O:P,2,0),"")</f>
        <v/>
      </c>
      <c r="L135" s="24"/>
      <c r="M135" s="24" t="str">
        <f>IFERROR(VLOOKUP(L135,Lista!Q:R,2,0),"")</f>
        <v/>
      </c>
      <c r="N135" s="44"/>
      <c r="O135" s="55"/>
      <c r="P135" s="16" t="str">
        <f>IFERROR(VLOOKUP(O135,Lista!O:P,2,0),"")</f>
        <v/>
      </c>
      <c r="Q135" s="55"/>
      <c r="R135" s="16" t="str">
        <f>IFERROR(VLOOKUP(Q135,Lista!Q:R,2,0),"")</f>
        <v/>
      </c>
      <c r="S135" s="53"/>
      <c r="T135" s="55"/>
      <c r="U135" s="16" t="str">
        <f>IFERROR(VLOOKUP(T135,Lista!O:P,2,0),"")</f>
        <v/>
      </c>
      <c r="V135" s="55"/>
      <c r="W135" s="16" t="str">
        <f>IFERROR(VLOOKUP(V135,Lista!Q:R,2,0),"")</f>
        <v/>
      </c>
      <c r="X135" s="53"/>
      <c r="Y135" s="55"/>
      <c r="Z135" s="16" t="str">
        <f>IFERROR(VLOOKUP(Y135,Lista!O:P,2,0),"")</f>
        <v/>
      </c>
      <c r="AA135" s="55"/>
      <c r="AB135" s="16" t="str">
        <f>IFERROR(VLOOKUP(AA135,Lista!Q:R,2,0),"")</f>
        <v/>
      </c>
      <c r="AC135" s="53"/>
      <c r="AD135" s="55"/>
      <c r="AE135" s="16" t="str">
        <f>IFERROR(VLOOKUP(AD135,Lista!O:P,2,0),"")</f>
        <v/>
      </c>
      <c r="AF135" s="55"/>
      <c r="AG135" s="16" t="str">
        <f>IFERROR(VLOOKUP(AF135,Lista!Q:R,2,0),"")</f>
        <v/>
      </c>
      <c r="AH135" s="53"/>
      <c r="AI135" s="54"/>
      <c r="AJ135" s="51" t="str">
        <f>IFERROR(VLOOKUP(AI135,Lista!O:P,2,0),"")</f>
        <v/>
      </c>
      <c r="AK135" s="54"/>
      <c r="AL135" s="52" t="str">
        <f>IFERROR(VLOOKUP(AK135,Lista!Q:R,2,0),"")</f>
        <v/>
      </c>
      <c r="AM135" s="53"/>
      <c r="AN135" s="54"/>
      <c r="AO135" s="52" t="str">
        <f>IFERROR(VLOOKUP(AN135,Lista!O:P,2,0),"")</f>
        <v/>
      </c>
      <c r="AP135" s="54"/>
      <c r="AQ135" s="52" t="str">
        <f>IFERROR(VLOOKUP(AP135,Lista!Q:R,2,0),"")</f>
        <v/>
      </c>
      <c r="AR135" s="53"/>
      <c r="AS135" s="54"/>
      <c r="AT135" s="52" t="str">
        <f>IFERROR(VLOOKUP(AS135,Lista!O:P,2,0),"")</f>
        <v/>
      </c>
      <c r="AU135" s="54"/>
      <c r="AV135" s="52" t="str">
        <f>IFERROR(VLOOKUP(AU135,Lista!Q:R,2,0),"")</f>
        <v/>
      </c>
      <c r="AW135" s="53"/>
      <c r="AX135" s="54"/>
      <c r="AY135" s="52" t="str">
        <f>IFERROR(VLOOKUP(AX135,Lista!O:P,2,0),"")</f>
        <v/>
      </c>
      <c r="AZ135" s="54"/>
      <c r="BA135" s="52" t="str">
        <f>IFERROR(VLOOKUP(AZ135,Lista!Q:R,2,0),"")</f>
        <v/>
      </c>
      <c r="BB135" s="53"/>
      <c r="BC135" s="54"/>
      <c r="BD135" s="52" t="str">
        <f>IFERROR(VLOOKUP(BC135,Lista!O:P,2,0),"")</f>
        <v/>
      </c>
      <c r="BE135" s="54"/>
      <c r="BF135" s="52" t="str">
        <f>IFERROR(VLOOKUP(BE135,Lista!Q:R,2,0),"")</f>
        <v/>
      </c>
      <c r="BG135" s="53"/>
      <c r="BH135" s="54"/>
      <c r="BI135" s="52" t="str">
        <f>IFERROR(VLOOKUP(BH135,Lista!O:P,2,0),"")</f>
        <v/>
      </c>
      <c r="BJ135" s="54"/>
      <c r="BK135" s="52" t="str">
        <f>IFERROR(VLOOKUP(BJ135,Lista!Q:R,2,0),"")</f>
        <v/>
      </c>
      <c r="BL135" s="53"/>
      <c r="BM135" s="52"/>
      <c r="BN135" s="52" t="str">
        <f>IFERROR(VLOOKUP(BM135,Lista!O:P,2,0),"")</f>
        <v/>
      </c>
      <c r="BO135" s="52"/>
      <c r="BP135" s="52" t="str">
        <f>IFERROR(VLOOKUP(BO135,Lista!Q:R,2,0),"")</f>
        <v/>
      </c>
      <c r="BQ135" s="53"/>
      <c r="BR135" s="52"/>
      <c r="BS135" s="52" t="str">
        <f>IFERROR(VLOOKUP(BR135,Lista!O:P,2,0),"")</f>
        <v/>
      </c>
      <c r="BT135" s="52"/>
      <c r="BU135" s="52" t="str">
        <f>IFERROR(VLOOKUP(BT135,Lista!Q:R,2,0),"")</f>
        <v/>
      </c>
      <c r="BV135" s="53"/>
      <c r="BW135" s="52"/>
      <c r="BX135" s="52" t="str">
        <f>IFERROR(VLOOKUP(BW135,Lista!O:P,2,0),"")</f>
        <v/>
      </c>
      <c r="BY135" s="52"/>
      <c r="BZ135" s="52" t="str">
        <f>IFERROR(VLOOKUP(BY135,Lista!Q:R,2,0),"")</f>
        <v/>
      </c>
      <c r="CA135" s="53"/>
      <c r="CB135" s="52"/>
      <c r="CC135" s="52" t="str">
        <f>IFERROR(VLOOKUP(CB135,Lista!O:P,2,0),"")</f>
        <v/>
      </c>
      <c r="CD135" s="52"/>
      <c r="CE135" s="52" t="str">
        <f>IFERROR(VLOOKUP(CD135,Lista!Q:R,2,0),"")</f>
        <v/>
      </c>
      <c r="CF135" s="53"/>
      <c r="CG135" s="52"/>
      <c r="CH135" s="52" t="str">
        <f>IFERROR(VLOOKUP(CG135,Lista!O:P,2,0),"")</f>
        <v/>
      </c>
      <c r="CI135" s="52"/>
      <c r="CJ135" s="52" t="str">
        <f>IFERROR(VLOOKUP(CI135,Lista!Q:R,2,0),"")</f>
        <v/>
      </c>
      <c r="CK135" s="53"/>
      <c r="CL135" s="52"/>
      <c r="CM135" s="52" t="str">
        <f>IFERROR(VLOOKUP(CL135,Lista!O:P,2,0),"")</f>
        <v/>
      </c>
      <c r="CN135" s="52"/>
      <c r="CO135" s="52" t="str">
        <f>IFERROR(VLOOKUP(CN135,Lista!Q:R,2,0),"")</f>
        <v/>
      </c>
      <c r="CP135" s="53"/>
      <c r="CQ135" s="52"/>
      <c r="CR135" s="52" t="str">
        <f>IFERROR(VLOOKUP(CQ135,Lista!O:P,2,0),"")</f>
        <v/>
      </c>
      <c r="CS135" s="52"/>
      <c r="CT135" s="52" t="str">
        <f>IFERROR(VLOOKUP(CS135,Lista!Q:R,2,0),"")</f>
        <v/>
      </c>
      <c r="CU135" s="53"/>
      <c r="CV135" s="52"/>
      <c r="CW135" s="52" t="str">
        <f>IFERROR(VLOOKUP(CV135,Lista!O:P,2,0),"")</f>
        <v/>
      </c>
      <c r="CX135" s="52"/>
      <c r="CY135" s="52" t="str">
        <f>IFERROR(VLOOKUP(CX135,Lista!Q:R,2,0),"")</f>
        <v/>
      </c>
      <c r="CZ135" s="53"/>
      <c r="DA135" s="49">
        <f t="shared" si="0"/>
        <v>0</v>
      </c>
      <c r="DB135" s="53"/>
    </row>
    <row r="136" spans="1:106" ht="74.25" hidden="1" customHeight="1">
      <c r="A136" s="32">
        <v>0</v>
      </c>
      <c r="B136" s="16">
        <v>0</v>
      </c>
      <c r="C136" s="16">
        <v>0</v>
      </c>
      <c r="D136" s="41"/>
      <c r="E136" s="24"/>
      <c r="F136" s="24" t="str">
        <f>IFERROR(VLOOKUP(E136,Lista!O:P,2,0),"")</f>
        <v/>
      </c>
      <c r="G136" s="24"/>
      <c r="H136" s="24" t="str">
        <f>IFERROR(VLOOKUP(G136,Lista!Q:R,2,0),"")</f>
        <v/>
      </c>
      <c r="I136" s="44"/>
      <c r="J136" s="24"/>
      <c r="K136" s="24" t="str">
        <f>IFERROR(VLOOKUP(J136,Lista!O:P,2,0),"")</f>
        <v/>
      </c>
      <c r="L136" s="24"/>
      <c r="M136" s="24" t="str">
        <f>IFERROR(VLOOKUP(L136,Lista!Q:R,2,0),"")</f>
        <v/>
      </c>
      <c r="N136" s="44"/>
      <c r="O136" s="55"/>
      <c r="P136" s="16" t="str">
        <f>IFERROR(VLOOKUP(O136,Lista!O:P,2,0),"")</f>
        <v/>
      </c>
      <c r="Q136" s="55"/>
      <c r="R136" s="16" t="str">
        <f>IFERROR(VLOOKUP(Q136,Lista!Q:R,2,0),"")</f>
        <v/>
      </c>
      <c r="S136" s="53"/>
      <c r="T136" s="55"/>
      <c r="U136" s="16" t="str">
        <f>IFERROR(VLOOKUP(T136,Lista!O:P,2,0),"")</f>
        <v/>
      </c>
      <c r="V136" s="55"/>
      <c r="W136" s="16" t="str">
        <f>IFERROR(VLOOKUP(V136,Lista!Q:R,2,0),"")</f>
        <v/>
      </c>
      <c r="X136" s="53"/>
      <c r="Y136" s="55"/>
      <c r="Z136" s="16" t="str">
        <f>IFERROR(VLOOKUP(Y136,Lista!O:P,2,0),"")</f>
        <v/>
      </c>
      <c r="AA136" s="55"/>
      <c r="AB136" s="16" t="str">
        <f>IFERROR(VLOOKUP(AA136,Lista!Q:R,2,0),"")</f>
        <v/>
      </c>
      <c r="AC136" s="53"/>
      <c r="AD136" s="55"/>
      <c r="AE136" s="16" t="str">
        <f>IFERROR(VLOOKUP(AD136,Lista!O:P,2,0),"")</f>
        <v/>
      </c>
      <c r="AF136" s="55"/>
      <c r="AG136" s="16" t="str">
        <f>IFERROR(VLOOKUP(AF136,Lista!Q:R,2,0),"")</f>
        <v/>
      </c>
      <c r="AH136" s="53"/>
      <c r="AI136" s="54"/>
      <c r="AJ136" s="51" t="str">
        <f>IFERROR(VLOOKUP(AI136,Lista!O:P,2,0),"")</f>
        <v/>
      </c>
      <c r="AK136" s="54"/>
      <c r="AL136" s="52" t="str">
        <f>IFERROR(VLOOKUP(AK136,Lista!Q:R,2,0),"")</f>
        <v/>
      </c>
      <c r="AM136" s="53"/>
      <c r="AN136" s="54"/>
      <c r="AO136" s="52" t="str">
        <f>IFERROR(VLOOKUP(AN136,Lista!O:P,2,0),"")</f>
        <v/>
      </c>
      <c r="AP136" s="54"/>
      <c r="AQ136" s="52" t="str">
        <f>IFERROR(VLOOKUP(AP136,Lista!Q:R,2,0),"")</f>
        <v/>
      </c>
      <c r="AR136" s="53"/>
      <c r="AS136" s="54"/>
      <c r="AT136" s="52" t="str">
        <f>IFERROR(VLOOKUP(AS136,Lista!O:P,2,0),"")</f>
        <v/>
      </c>
      <c r="AU136" s="54"/>
      <c r="AV136" s="52" t="str">
        <f>IFERROR(VLOOKUP(AU136,Lista!Q:R,2,0),"")</f>
        <v/>
      </c>
      <c r="AW136" s="53"/>
      <c r="AX136" s="54"/>
      <c r="AY136" s="52" t="str">
        <f>IFERROR(VLOOKUP(AX136,Lista!O:P,2,0),"")</f>
        <v/>
      </c>
      <c r="AZ136" s="54"/>
      <c r="BA136" s="52" t="str">
        <f>IFERROR(VLOOKUP(AZ136,Lista!Q:R,2,0),"")</f>
        <v/>
      </c>
      <c r="BB136" s="53"/>
      <c r="BC136" s="54"/>
      <c r="BD136" s="52" t="str">
        <f>IFERROR(VLOOKUP(BC136,Lista!O:P,2,0),"")</f>
        <v/>
      </c>
      <c r="BE136" s="54"/>
      <c r="BF136" s="52" t="str">
        <f>IFERROR(VLOOKUP(BE136,Lista!Q:R,2,0),"")</f>
        <v/>
      </c>
      <c r="BG136" s="53"/>
      <c r="BH136" s="54"/>
      <c r="BI136" s="52" t="str">
        <f>IFERROR(VLOOKUP(BH136,Lista!O:P,2,0),"")</f>
        <v/>
      </c>
      <c r="BJ136" s="54"/>
      <c r="BK136" s="52" t="str">
        <f>IFERROR(VLOOKUP(BJ136,Lista!Q:R,2,0),"")</f>
        <v/>
      </c>
      <c r="BL136" s="53"/>
      <c r="BM136" s="52"/>
      <c r="BN136" s="52" t="str">
        <f>IFERROR(VLOOKUP(BM136,Lista!O:P,2,0),"")</f>
        <v/>
      </c>
      <c r="BO136" s="52"/>
      <c r="BP136" s="52" t="str">
        <f>IFERROR(VLOOKUP(BO136,Lista!Q:R,2,0),"")</f>
        <v/>
      </c>
      <c r="BQ136" s="53"/>
      <c r="BR136" s="52"/>
      <c r="BS136" s="52" t="str">
        <f>IFERROR(VLOOKUP(BR136,Lista!O:P,2,0),"")</f>
        <v/>
      </c>
      <c r="BT136" s="52"/>
      <c r="BU136" s="52" t="str">
        <f>IFERROR(VLOOKUP(BT136,Lista!Q:R,2,0),"")</f>
        <v/>
      </c>
      <c r="BV136" s="53"/>
      <c r="BW136" s="52"/>
      <c r="BX136" s="52" t="str">
        <f>IFERROR(VLOOKUP(BW136,Lista!O:P,2,0),"")</f>
        <v/>
      </c>
      <c r="BY136" s="52"/>
      <c r="BZ136" s="52" t="str">
        <f>IFERROR(VLOOKUP(BY136,Lista!Q:R,2,0),"")</f>
        <v/>
      </c>
      <c r="CA136" s="53"/>
      <c r="CB136" s="52"/>
      <c r="CC136" s="52" t="str">
        <f>IFERROR(VLOOKUP(CB136,Lista!O:P,2,0),"")</f>
        <v/>
      </c>
      <c r="CD136" s="52"/>
      <c r="CE136" s="52" t="str">
        <f>IFERROR(VLOOKUP(CD136,Lista!Q:R,2,0),"")</f>
        <v/>
      </c>
      <c r="CF136" s="53"/>
      <c r="CG136" s="52"/>
      <c r="CH136" s="52" t="str">
        <f>IFERROR(VLOOKUP(CG136,Lista!O:P,2,0),"")</f>
        <v/>
      </c>
      <c r="CI136" s="52"/>
      <c r="CJ136" s="52" t="str">
        <f>IFERROR(VLOOKUP(CI136,Lista!Q:R,2,0),"")</f>
        <v/>
      </c>
      <c r="CK136" s="53"/>
      <c r="CL136" s="52"/>
      <c r="CM136" s="52" t="str">
        <f>IFERROR(VLOOKUP(CL136,Lista!O:P,2,0),"")</f>
        <v/>
      </c>
      <c r="CN136" s="52"/>
      <c r="CO136" s="52" t="str">
        <f>IFERROR(VLOOKUP(CN136,Lista!Q:R,2,0),"")</f>
        <v/>
      </c>
      <c r="CP136" s="53"/>
      <c r="CQ136" s="52"/>
      <c r="CR136" s="52" t="str">
        <f>IFERROR(VLOOKUP(CQ136,Lista!O:P,2,0),"")</f>
        <v/>
      </c>
      <c r="CS136" s="52"/>
      <c r="CT136" s="52" t="str">
        <f>IFERROR(VLOOKUP(CS136,Lista!Q:R,2,0),"")</f>
        <v/>
      </c>
      <c r="CU136" s="53"/>
      <c r="CV136" s="52"/>
      <c r="CW136" s="52" t="str">
        <f>IFERROR(VLOOKUP(CV136,Lista!O:P,2,0),"")</f>
        <v/>
      </c>
      <c r="CX136" s="52"/>
      <c r="CY136" s="52" t="str">
        <f>IFERROR(VLOOKUP(CX136,Lista!Q:R,2,0),"")</f>
        <v/>
      </c>
      <c r="CZ136" s="53"/>
      <c r="DA136" s="49">
        <f t="shared" si="0"/>
        <v>0</v>
      </c>
      <c r="DB136" s="53"/>
    </row>
    <row r="137" spans="1:106" ht="74.25" hidden="1" customHeight="1">
      <c r="A137" s="32">
        <v>0</v>
      </c>
      <c r="B137" s="16">
        <v>0</v>
      </c>
      <c r="C137" s="16">
        <v>0</v>
      </c>
      <c r="D137" s="41"/>
      <c r="E137" s="24"/>
      <c r="F137" s="24" t="str">
        <f>IFERROR(VLOOKUP(E137,Lista!O:P,2,0),"")</f>
        <v/>
      </c>
      <c r="G137" s="24"/>
      <c r="H137" s="24" t="str">
        <f>IFERROR(VLOOKUP(G137,Lista!Q:R,2,0),"")</f>
        <v/>
      </c>
      <c r="I137" s="44"/>
      <c r="J137" s="24"/>
      <c r="K137" s="24" t="str">
        <f>IFERROR(VLOOKUP(J137,Lista!O:P,2,0),"")</f>
        <v/>
      </c>
      <c r="L137" s="24"/>
      <c r="M137" s="24" t="str">
        <f>IFERROR(VLOOKUP(L137,Lista!Q:R,2,0),"")</f>
        <v/>
      </c>
      <c r="N137" s="44"/>
      <c r="O137" s="55"/>
      <c r="P137" s="16" t="str">
        <f>IFERROR(VLOOKUP(O137,Lista!O:P,2,0),"")</f>
        <v/>
      </c>
      <c r="Q137" s="55"/>
      <c r="R137" s="16" t="str">
        <f>IFERROR(VLOOKUP(Q137,Lista!Q:R,2,0),"")</f>
        <v/>
      </c>
      <c r="S137" s="53"/>
      <c r="T137" s="55"/>
      <c r="U137" s="16" t="str">
        <f>IFERROR(VLOOKUP(T137,Lista!O:P,2,0),"")</f>
        <v/>
      </c>
      <c r="V137" s="55"/>
      <c r="W137" s="16" t="str">
        <f>IFERROR(VLOOKUP(V137,Lista!Q:R,2,0),"")</f>
        <v/>
      </c>
      <c r="X137" s="53"/>
      <c r="Y137" s="55"/>
      <c r="Z137" s="16" t="str">
        <f>IFERROR(VLOOKUP(Y137,Lista!O:P,2,0),"")</f>
        <v/>
      </c>
      <c r="AA137" s="55"/>
      <c r="AB137" s="16" t="str">
        <f>IFERROR(VLOOKUP(AA137,Lista!Q:R,2,0),"")</f>
        <v/>
      </c>
      <c r="AC137" s="53"/>
      <c r="AD137" s="55"/>
      <c r="AE137" s="16" t="str">
        <f>IFERROR(VLOOKUP(AD137,Lista!O:P,2,0),"")</f>
        <v/>
      </c>
      <c r="AF137" s="55"/>
      <c r="AG137" s="16" t="str">
        <f>IFERROR(VLOOKUP(AF137,Lista!Q:R,2,0),"")</f>
        <v/>
      </c>
      <c r="AH137" s="53"/>
      <c r="AI137" s="54"/>
      <c r="AJ137" s="51" t="str">
        <f>IFERROR(VLOOKUP(AI137,Lista!O:P,2,0),"")</f>
        <v/>
      </c>
      <c r="AK137" s="54"/>
      <c r="AL137" s="52" t="str">
        <f>IFERROR(VLOOKUP(AK137,Lista!Q:R,2,0),"")</f>
        <v/>
      </c>
      <c r="AM137" s="53"/>
      <c r="AN137" s="54"/>
      <c r="AO137" s="52" t="str">
        <f>IFERROR(VLOOKUP(AN137,Lista!O:P,2,0),"")</f>
        <v/>
      </c>
      <c r="AP137" s="54"/>
      <c r="AQ137" s="52" t="str">
        <f>IFERROR(VLOOKUP(AP137,Lista!Q:R,2,0),"")</f>
        <v/>
      </c>
      <c r="AR137" s="53"/>
      <c r="AS137" s="54"/>
      <c r="AT137" s="52" t="str">
        <f>IFERROR(VLOOKUP(AS137,Lista!O:P,2,0),"")</f>
        <v/>
      </c>
      <c r="AU137" s="54"/>
      <c r="AV137" s="52" t="str">
        <f>IFERROR(VLOOKUP(AU137,Lista!Q:R,2,0),"")</f>
        <v/>
      </c>
      <c r="AW137" s="53"/>
      <c r="AX137" s="54"/>
      <c r="AY137" s="52" t="str">
        <f>IFERROR(VLOOKUP(AX137,Lista!O:P,2,0),"")</f>
        <v/>
      </c>
      <c r="AZ137" s="54"/>
      <c r="BA137" s="52" t="str">
        <f>IFERROR(VLOOKUP(AZ137,Lista!Q:R,2,0),"")</f>
        <v/>
      </c>
      <c r="BB137" s="53"/>
      <c r="BC137" s="54"/>
      <c r="BD137" s="52" t="str">
        <f>IFERROR(VLOOKUP(BC137,Lista!O:P,2,0),"")</f>
        <v/>
      </c>
      <c r="BE137" s="54"/>
      <c r="BF137" s="52" t="str">
        <f>IFERROR(VLOOKUP(BE137,Lista!Q:R,2,0),"")</f>
        <v/>
      </c>
      <c r="BG137" s="53"/>
      <c r="BH137" s="54"/>
      <c r="BI137" s="52" t="str">
        <f>IFERROR(VLOOKUP(BH137,Lista!O:P,2,0),"")</f>
        <v/>
      </c>
      <c r="BJ137" s="54"/>
      <c r="BK137" s="52" t="str">
        <f>IFERROR(VLOOKUP(BJ137,Lista!Q:R,2,0),"")</f>
        <v/>
      </c>
      <c r="BL137" s="53"/>
      <c r="BM137" s="52"/>
      <c r="BN137" s="52" t="str">
        <f>IFERROR(VLOOKUP(BM137,Lista!O:P,2,0),"")</f>
        <v/>
      </c>
      <c r="BO137" s="52"/>
      <c r="BP137" s="52" t="str">
        <f>IFERROR(VLOOKUP(BO137,Lista!Q:R,2,0),"")</f>
        <v/>
      </c>
      <c r="BQ137" s="53"/>
      <c r="BR137" s="52"/>
      <c r="BS137" s="52" t="str">
        <f>IFERROR(VLOOKUP(BR137,Lista!O:P,2,0),"")</f>
        <v/>
      </c>
      <c r="BT137" s="52"/>
      <c r="BU137" s="52" t="str">
        <f>IFERROR(VLOOKUP(BT137,Lista!Q:R,2,0),"")</f>
        <v/>
      </c>
      <c r="BV137" s="53"/>
      <c r="BW137" s="52"/>
      <c r="BX137" s="52" t="str">
        <f>IFERROR(VLOOKUP(BW137,Lista!O:P,2,0),"")</f>
        <v/>
      </c>
      <c r="BY137" s="52"/>
      <c r="BZ137" s="52" t="str">
        <f>IFERROR(VLOOKUP(BY137,Lista!Q:R,2,0),"")</f>
        <v/>
      </c>
      <c r="CA137" s="53"/>
      <c r="CB137" s="52"/>
      <c r="CC137" s="52" t="str">
        <f>IFERROR(VLOOKUP(CB137,Lista!O:P,2,0),"")</f>
        <v/>
      </c>
      <c r="CD137" s="52"/>
      <c r="CE137" s="52" t="str">
        <f>IFERROR(VLOOKUP(CD137,Lista!Q:R,2,0),"")</f>
        <v/>
      </c>
      <c r="CF137" s="53"/>
      <c r="CG137" s="52"/>
      <c r="CH137" s="52" t="str">
        <f>IFERROR(VLOOKUP(CG137,Lista!O:P,2,0),"")</f>
        <v/>
      </c>
      <c r="CI137" s="52"/>
      <c r="CJ137" s="52" t="str">
        <f>IFERROR(VLOOKUP(CI137,Lista!Q:R,2,0),"")</f>
        <v/>
      </c>
      <c r="CK137" s="53"/>
      <c r="CL137" s="52"/>
      <c r="CM137" s="52" t="str">
        <f>IFERROR(VLOOKUP(CL137,Lista!O:P,2,0),"")</f>
        <v/>
      </c>
      <c r="CN137" s="52"/>
      <c r="CO137" s="52" t="str">
        <f>IFERROR(VLOOKUP(CN137,Lista!Q:R,2,0),"")</f>
        <v/>
      </c>
      <c r="CP137" s="53"/>
      <c r="CQ137" s="52"/>
      <c r="CR137" s="52" t="str">
        <f>IFERROR(VLOOKUP(CQ137,Lista!O:P,2,0),"")</f>
        <v/>
      </c>
      <c r="CS137" s="52"/>
      <c r="CT137" s="52" t="str">
        <f>IFERROR(VLOOKUP(CS137,Lista!Q:R,2,0),"")</f>
        <v/>
      </c>
      <c r="CU137" s="53"/>
      <c r="CV137" s="52"/>
      <c r="CW137" s="52" t="str">
        <f>IFERROR(VLOOKUP(CV137,Lista!O:P,2,0),"")</f>
        <v/>
      </c>
      <c r="CX137" s="52"/>
      <c r="CY137" s="52" t="str">
        <f>IFERROR(VLOOKUP(CX137,Lista!Q:R,2,0),"")</f>
        <v/>
      </c>
      <c r="CZ137" s="53"/>
      <c r="DA137" s="49">
        <f t="shared" si="0"/>
        <v>0</v>
      </c>
      <c r="DB137" s="53"/>
    </row>
    <row r="138" spans="1:106" ht="74.25" hidden="1" customHeight="1">
      <c r="A138" s="32">
        <v>0</v>
      </c>
      <c r="B138" s="16">
        <v>0</v>
      </c>
      <c r="C138" s="16">
        <v>0</v>
      </c>
      <c r="D138" s="41"/>
      <c r="E138" s="24"/>
      <c r="F138" s="24" t="str">
        <f>IFERROR(VLOOKUP(E138,Lista!O:P,2,0),"")</f>
        <v/>
      </c>
      <c r="G138" s="24"/>
      <c r="H138" s="24" t="str">
        <f>IFERROR(VLOOKUP(G138,Lista!Q:R,2,0),"")</f>
        <v/>
      </c>
      <c r="I138" s="44"/>
      <c r="J138" s="24"/>
      <c r="K138" s="24" t="str">
        <f>IFERROR(VLOOKUP(J138,Lista!O:P,2,0),"")</f>
        <v/>
      </c>
      <c r="L138" s="24"/>
      <c r="M138" s="24" t="str">
        <f>IFERROR(VLOOKUP(L138,Lista!Q:R,2,0),"")</f>
        <v/>
      </c>
      <c r="N138" s="44"/>
      <c r="O138" s="55"/>
      <c r="P138" s="16" t="str">
        <f>IFERROR(VLOOKUP(O138,Lista!O:P,2,0),"")</f>
        <v/>
      </c>
      <c r="Q138" s="55"/>
      <c r="R138" s="16" t="str">
        <f>IFERROR(VLOOKUP(Q138,Lista!Q:R,2,0),"")</f>
        <v/>
      </c>
      <c r="S138" s="53"/>
      <c r="T138" s="55"/>
      <c r="U138" s="16" t="str">
        <f>IFERROR(VLOOKUP(T138,Lista!O:P,2,0),"")</f>
        <v/>
      </c>
      <c r="V138" s="55"/>
      <c r="W138" s="16" t="str">
        <f>IFERROR(VLOOKUP(V138,Lista!Q:R,2,0),"")</f>
        <v/>
      </c>
      <c r="X138" s="53"/>
      <c r="Y138" s="55"/>
      <c r="Z138" s="16" t="str">
        <f>IFERROR(VLOOKUP(Y138,Lista!O:P,2,0),"")</f>
        <v/>
      </c>
      <c r="AA138" s="55"/>
      <c r="AB138" s="16" t="str">
        <f>IFERROR(VLOOKUP(AA138,Lista!Q:R,2,0),"")</f>
        <v/>
      </c>
      <c r="AC138" s="53"/>
      <c r="AD138" s="55"/>
      <c r="AE138" s="16" t="str">
        <f>IFERROR(VLOOKUP(AD138,Lista!O:P,2,0),"")</f>
        <v/>
      </c>
      <c r="AF138" s="55"/>
      <c r="AG138" s="16" t="str">
        <f>IFERROR(VLOOKUP(AF138,Lista!Q:R,2,0),"")</f>
        <v/>
      </c>
      <c r="AH138" s="53"/>
      <c r="AI138" s="54"/>
      <c r="AJ138" s="51" t="str">
        <f>IFERROR(VLOOKUP(AI138,Lista!O:P,2,0),"")</f>
        <v/>
      </c>
      <c r="AK138" s="54"/>
      <c r="AL138" s="52" t="str">
        <f>IFERROR(VLOOKUP(AK138,Lista!Q:R,2,0),"")</f>
        <v/>
      </c>
      <c r="AM138" s="53"/>
      <c r="AN138" s="54"/>
      <c r="AO138" s="52" t="str">
        <f>IFERROR(VLOOKUP(AN138,Lista!O:P,2,0),"")</f>
        <v/>
      </c>
      <c r="AP138" s="54"/>
      <c r="AQ138" s="52" t="str">
        <f>IFERROR(VLOOKUP(AP138,Lista!Q:R,2,0),"")</f>
        <v/>
      </c>
      <c r="AR138" s="53"/>
      <c r="AS138" s="54"/>
      <c r="AT138" s="52" t="str">
        <f>IFERROR(VLOOKUP(AS138,Lista!O:P,2,0),"")</f>
        <v/>
      </c>
      <c r="AU138" s="54"/>
      <c r="AV138" s="52" t="str">
        <f>IFERROR(VLOOKUP(AU138,Lista!Q:R,2,0),"")</f>
        <v/>
      </c>
      <c r="AW138" s="53"/>
      <c r="AX138" s="54"/>
      <c r="AY138" s="52" t="str">
        <f>IFERROR(VLOOKUP(AX138,Lista!O:P,2,0),"")</f>
        <v/>
      </c>
      <c r="AZ138" s="54"/>
      <c r="BA138" s="52" t="str">
        <f>IFERROR(VLOOKUP(AZ138,Lista!Q:R,2,0),"")</f>
        <v/>
      </c>
      <c r="BB138" s="53"/>
      <c r="BC138" s="54"/>
      <c r="BD138" s="52" t="str">
        <f>IFERROR(VLOOKUP(BC138,Lista!O:P,2,0),"")</f>
        <v/>
      </c>
      <c r="BE138" s="54"/>
      <c r="BF138" s="52" t="str">
        <f>IFERROR(VLOOKUP(BE138,Lista!Q:R,2,0),"")</f>
        <v/>
      </c>
      <c r="BG138" s="53"/>
      <c r="BH138" s="54"/>
      <c r="BI138" s="52" t="str">
        <f>IFERROR(VLOOKUP(BH138,Lista!O:P,2,0),"")</f>
        <v/>
      </c>
      <c r="BJ138" s="54"/>
      <c r="BK138" s="52" t="str">
        <f>IFERROR(VLOOKUP(BJ138,Lista!Q:R,2,0),"")</f>
        <v/>
      </c>
      <c r="BL138" s="53"/>
      <c r="BM138" s="52"/>
      <c r="BN138" s="52" t="str">
        <f>IFERROR(VLOOKUP(BM138,Lista!O:P,2,0),"")</f>
        <v/>
      </c>
      <c r="BO138" s="52"/>
      <c r="BP138" s="52" t="str">
        <f>IFERROR(VLOOKUP(BO138,Lista!Q:R,2,0),"")</f>
        <v/>
      </c>
      <c r="BQ138" s="53"/>
      <c r="BR138" s="52"/>
      <c r="BS138" s="52" t="str">
        <f>IFERROR(VLOOKUP(BR138,Lista!O:P,2,0),"")</f>
        <v/>
      </c>
      <c r="BT138" s="52"/>
      <c r="BU138" s="52" t="str">
        <f>IFERROR(VLOOKUP(BT138,Lista!Q:R,2,0),"")</f>
        <v/>
      </c>
      <c r="BV138" s="53"/>
      <c r="BW138" s="52"/>
      <c r="BX138" s="52" t="str">
        <f>IFERROR(VLOOKUP(BW138,Lista!O:P,2,0),"")</f>
        <v/>
      </c>
      <c r="BY138" s="52"/>
      <c r="BZ138" s="52" t="str">
        <f>IFERROR(VLOOKUP(BY138,Lista!Q:R,2,0),"")</f>
        <v/>
      </c>
      <c r="CA138" s="53"/>
      <c r="CB138" s="52"/>
      <c r="CC138" s="52" t="str">
        <f>IFERROR(VLOOKUP(CB138,Lista!O:P,2,0),"")</f>
        <v/>
      </c>
      <c r="CD138" s="52"/>
      <c r="CE138" s="52" t="str">
        <f>IFERROR(VLOOKUP(CD138,Lista!Q:R,2,0),"")</f>
        <v/>
      </c>
      <c r="CF138" s="53"/>
      <c r="CG138" s="52"/>
      <c r="CH138" s="52" t="str">
        <f>IFERROR(VLOOKUP(CG138,Lista!O:P,2,0),"")</f>
        <v/>
      </c>
      <c r="CI138" s="52"/>
      <c r="CJ138" s="52" t="str">
        <f>IFERROR(VLOOKUP(CI138,Lista!Q:R,2,0),"")</f>
        <v/>
      </c>
      <c r="CK138" s="53"/>
      <c r="CL138" s="52"/>
      <c r="CM138" s="52" t="str">
        <f>IFERROR(VLOOKUP(CL138,Lista!O:P,2,0),"")</f>
        <v/>
      </c>
      <c r="CN138" s="52"/>
      <c r="CO138" s="52" t="str">
        <f>IFERROR(VLOOKUP(CN138,Lista!Q:R,2,0),"")</f>
        <v/>
      </c>
      <c r="CP138" s="53"/>
      <c r="CQ138" s="52"/>
      <c r="CR138" s="52" t="str">
        <f>IFERROR(VLOOKUP(CQ138,Lista!O:P,2,0),"")</f>
        <v/>
      </c>
      <c r="CS138" s="52"/>
      <c r="CT138" s="52" t="str">
        <f>IFERROR(VLOOKUP(CS138,Lista!Q:R,2,0),"")</f>
        <v/>
      </c>
      <c r="CU138" s="53"/>
      <c r="CV138" s="52"/>
      <c r="CW138" s="52" t="str">
        <f>IFERROR(VLOOKUP(CV138,Lista!O:P,2,0),"")</f>
        <v/>
      </c>
      <c r="CX138" s="52"/>
      <c r="CY138" s="52" t="str">
        <f>IFERROR(VLOOKUP(CX138,Lista!Q:R,2,0),"")</f>
        <v/>
      </c>
      <c r="CZ138" s="53"/>
      <c r="DA138" s="49">
        <f t="shared" si="0"/>
        <v>0</v>
      </c>
      <c r="DB138" s="53"/>
    </row>
    <row r="139" spans="1:106" ht="74.25" hidden="1" customHeight="1">
      <c r="A139" s="32">
        <v>0</v>
      </c>
      <c r="B139" s="16">
        <v>0</v>
      </c>
      <c r="C139" s="16">
        <v>0</v>
      </c>
      <c r="D139" s="41"/>
      <c r="E139" s="24"/>
      <c r="F139" s="24" t="str">
        <f>IFERROR(VLOOKUP(E139,Lista!O:P,2,0),"")</f>
        <v/>
      </c>
      <c r="G139" s="24"/>
      <c r="H139" s="24" t="str">
        <f>IFERROR(VLOOKUP(G139,Lista!Q:R,2,0),"")</f>
        <v/>
      </c>
      <c r="I139" s="44"/>
      <c r="J139" s="24"/>
      <c r="K139" s="24" t="str">
        <f>IFERROR(VLOOKUP(J139,Lista!O:P,2,0),"")</f>
        <v/>
      </c>
      <c r="L139" s="24"/>
      <c r="M139" s="24" t="str">
        <f>IFERROR(VLOOKUP(L139,Lista!Q:R,2,0),"")</f>
        <v/>
      </c>
      <c r="N139" s="44"/>
      <c r="O139" s="55"/>
      <c r="P139" s="16" t="str">
        <f>IFERROR(VLOOKUP(O139,Lista!O:P,2,0),"")</f>
        <v/>
      </c>
      <c r="Q139" s="55"/>
      <c r="R139" s="16" t="str">
        <f>IFERROR(VLOOKUP(Q139,Lista!Q:R,2,0),"")</f>
        <v/>
      </c>
      <c r="S139" s="53"/>
      <c r="T139" s="55"/>
      <c r="U139" s="16" t="str">
        <f>IFERROR(VLOOKUP(T139,Lista!O:P,2,0),"")</f>
        <v/>
      </c>
      <c r="V139" s="55"/>
      <c r="W139" s="16" t="str">
        <f>IFERROR(VLOOKUP(V139,Lista!Q:R,2,0),"")</f>
        <v/>
      </c>
      <c r="X139" s="53"/>
      <c r="Y139" s="55"/>
      <c r="Z139" s="16" t="str">
        <f>IFERROR(VLOOKUP(Y139,Lista!O:P,2,0),"")</f>
        <v/>
      </c>
      <c r="AA139" s="55"/>
      <c r="AB139" s="16" t="str">
        <f>IFERROR(VLOOKUP(AA139,Lista!Q:R,2,0),"")</f>
        <v/>
      </c>
      <c r="AC139" s="53"/>
      <c r="AD139" s="55"/>
      <c r="AE139" s="16" t="str">
        <f>IFERROR(VLOOKUP(AD139,Lista!O:P,2,0),"")</f>
        <v/>
      </c>
      <c r="AF139" s="55"/>
      <c r="AG139" s="16" t="str">
        <f>IFERROR(VLOOKUP(AF139,Lista!Q:R,2,0),"")</f>
        <v/>
      </c>
      <c r="AH139" s="53"/>
      <c r="AI139" s="54"/>
      <c r="AJ139" s="51" t="str">
        <f>IFERROR(VLOOKUP(AI139,Lista!O:P,2,0),"")</f>
        <v/>
      </c>
      <c r="AK139" s="54"/>
      <c r="AL139" s="52" t="str">
        <f>IFERROR(VLOOKUP(AK139,Lista!Q:R,2,0),"")</f>
        <v/>
      </c>
      <c r="AM139" s="53"/>
      <c r="AN139" s="54"/>
      <c r="AO139" s="52" t="str">
        <f>IFERROR(VLOOKUP(AN139,Lista!O:P,2,0),"")</f>
        <v/>
      </c>
      <c r="AP139" s="54"/>
      <c r="AQ139" s="52" t="str">
        <f>IFERROR(VLOOKUP(AP139,Lista!Q:R,2,0),"")</f>
        <v/>
      </c>
      <c r="AR139" s="53"/>
      <c r="AS139" s="54"/>
      <c r="AT139" s="52" t="str">
        <f>IFERROR(VLOOKUP(AS139,Lista!O:P,2,0),"")</f>
        <v/>
      </c>
      <c r="AU139" s="54"/>
      <c r="AV139" s="52" t="str">
        <f>IFERROR(VLOOKUP(AU139,Lista!Q:R,2,0),"")</f>
        <v/>
      </c>
      <c r="AW139" s="53"/>
      <c r="AX139" s="54"/>
      <c r="AY139" s="52" t="str">
        <f>IFERROR(VLOOKUP(AX139,Lista!O:P,2,0),"")</f>
        <v/>
      </c>
      <c r="AZ139" s="54"/>
      <c r="BA139" s="52" t="str">
        <f>IFERROR(VLOOKUP(AZ139,Lista!Q:R,2,0),"")</f>
        <v/>
      </c>
      <c r="BB139" s="53"/>
      <c r="BC139" s="54"/>
      <c r="BD139" s="52" t="str">
        <f>IFERROR(VLOOKUP(BC139,Lista!O:P,2,0),"")</f>
        <v/>
      </c>
      <c r="BE139" s="54"/>
      <c r="BF139" s="52" t="str">
        <f>IFERROR(VLOOKUP(BE139,Lista!Q:R,2,0),"")</f>
        <v/>
      </c>
      <c r="BG139" s="53"/>
      <c r="BH139" s="54"/>
      <c r="BI139" s="52" t="str">
        <f>IFERROR(VLOOKUP(BH139,Lista!O:P,2,0),"")</f>
        <v/>
      </c>
      <c r="BJ139" s="54"/>
      <c r="BK139" s="52" t="str">
        <f>IFERROR(VLOOKUP(BJ139,Lista!Q:R,2,0),"")</f>
        <v/>
      </c>
      <c r="BL139" s="53"/>
      <c r="BM139" s="52"/>
      <c r="BN139" s="52" t="str">
        <f>IFERROR(VLOOKUP(BM139,Lista!O:P,2,0),"")</f>
        <v/>
      </c>
      <c r="BO139" s="52"/>
      <c r="BP139" s="52" t="str">
        <f>IFERROR(VLOOKUP(BO139,Lista!Q:R,2,0),"")</f>
        <v/>
      </c>
      <c r="BQ139" s="53"/>
      <c r="BR139" s="52"/>
      <c r="BS139" s="52" t="str">
        <f>IFERROR(VLOOKUP(BR139,Lista!O:P,2,0),"")</f>
        <v/>
      </c>
      <c r="BT139" s="52"/>
      <c r="BU139" s="52" t="str">
        <f>IFERROR(VLOOKUP(BT139,Lista!Q:R,2,0),"")</f>
        <v/>
      </c>
      <c r="BV139" s="53"/>
      <c r="BW139" s="52"/>
      <c r="BX139" s="52" t="str">
        <f>IFERROR(VLOOKUP(BW139,Lista!O:P,2,0),"")</f>
        <v/>
      </c>
      <c r="BY139" s="52"/>
      <c r="BZ139" s="52" t="str">
        <f>IFERROR(VLOOKUP(BY139,Lista!Q:R,2,0),"")</f>
        <v/>
      </c>
      <c r="CA139" s="53"/>
      <c r="CB139" s="52"/>
      <c r="CC139" s="52" t="str">
        <f>IFERROR(VLOOKUP(CB139,Lista!O:P,2,0),"")</f>
        <v/>
      </c>
      <c r="CD139" s="52"/>
      <c r="CE139" s="52" t="str">
        <f>IFERROR(VLOOKUP(CD139,Lista!Q:R,2,0),"")</f>
        <v/>
      </c>
      <c r="CF139" s="53"/>
      <c r="CG139" s="52"/>
      <c r="CH139" s="52" t="str">
        <f>IFERROR(VLOOKUP(CG139,Lista!O:P,2,0),"")</f>
        <v/>
      </c>
      <c r="CI139" s="52"/>
      <c r="CJ139" s="52" t="str">
        <f>IFERROR(VLOOKUP(CI139,Lista!Q:R,2,0),"")</f>
        <v/>
      </c>
      <c r="CK139" s="53"/>
      <c r="CL139" s="52"/>
      <c r="CM139" s="52" t="str">
        <f>IFERROR(VLOOKUP(CL139,Lista!O:P,2,0),"")</f>
        <v/>
      </c>
      <c r="CN139" s="52"/>
      <c r="CO139" s="52" t="str">
        <f>IFERROR(VLOOKUP(CN139,Lista!Q:R,2,0),"")</f>
        <v/>
      </c>
      <c r="CP139" s="53"/>
      <c r="CQ139" s="52"/>
      <c r="CR139" s="52" t="str">
        <f>IFERROR(VLOOKUP(CQ139,Lista!O:P,2,0),"")</f>
        <v/>
      </c>
      <c r="CS139" s="52"/>
      <c r="CT139" s="52" t="str">
        <f>IFERROR(VLOOKUP(CS139,Lista!Q:R,2,0),"")</f>
        <v/>
      </c>
      <c r="CU139" s="53"/>
      <c r="CV139" s="52"/>
      <c r="CW139" s="52" t="str">
        <f>IFERROR(VLOOKUP(CV139,Lista!O:P,2,0),"")</f>
        <v/>
      </c>
      <c r="CX139" s="52"/>
      <c r="CY139" s="52" t="str">
        <f>IFERROR(VLOOKUP(CX139,Lista!Q:R,2,0),"")</f>
        <v/>
      </c>
      <c r="CZ139" s="53"/>
      <c r="DA139" s="49">
        <f t="shared" si="0"/>
        <v>0</v>
      </c>
      <c r="DB139" s="53"/>
    </row>
    <row r="140" spans="1:106" ht="74.25" hidden="1" customHeight="1">
      <c r="A140" s="32">
        <v>0</v>
      </c>
      <c r="B140" s="16">
        <v>0</v>
      </c>
      <c r="C140" s="16">
        <v>0</v>
      </c>
      <c r="D140" s="41"/>
      <c r="E140" s="24"/>
      <c r="F140" s="24" t="str">
        <f>IFERROR(VLOOKUP(E140,Lista!O:P,2,0),"")</f>
        <v/>
      </c>
      <c r="G140" s="24"/>
      <c r="H140" s="24" t="str">
        <f>IFERROR(VLOOKUP(G140,Lista!Q:R,2,0),"")</f>
        <v/>
      </c>
      <c r="I140" s="44"/>
      <c r="J140" s="24"/>
      <c r="K140" s="24" t="str">
        <f>IFERROR(VLOOKUP(J140,Lista!O:P,2,0),"")</f>
        <v/>
      </c>
      <c r="L140" s="24"/>
      <c r="M140" s="24" t="str">
        <f>IFERROR(VLOOKUP(L140,Lista!Q:R,2,0),"")</f>
        <v/>
      </c>
      <c r="N140" s="44"/>
      <c r="O140" s="55"/>
      <c r="P140" s="16" t="str">
        <f>IFERROR(VLOOKUP(O140,Lista!O:P,2,0),"")</f>
        <v/>
      </c>
      <c r="Q140" s="55"/>
      <c r="R140" s="16" t="str">
        <f>IFERROR(VLOOKUP(Q140,Lista!Q:R,2,0),"")</f>
        <v/>
      </c>
      <c r="S140" s="53"/>
      <c r="T140" s="55"/>
      <c r="U140" s="16" t="str">
        <f>IFERROR(VLOOKUP(T140,Lista!O:P,2,0),"")</f>
        <v/>
      </c>
      <c r="V140" s="55"/>
      <c r="W140" s="16" t="str">
        <f>IFERROR(VLOOKUP(V140,Lista!Q:R,2,0),"")</f>
        <v/>
      </c>
      <c r="X140" s="53"/>
      <c r="Y140" s="55"/>
      <c r="Z140" s="16" t="str">
        <f>IFERROR(VLOOKUP(Y140,Lista!O:P,2,0),"")</f>
        <v/>
      </c>
      <c r="AA140" s="55"/>
      <c r="AB140" s="16" t="str">
        <f>IFERROR(VLOOKUP(AA140,Lista!Q:R,2,0),"")</f>
        <v/>
      </c>
      <c r="AC140" s="53"/>
      <c r="AD140" s="55"/>
      <c r="AE140" s="16" t="str">
        <f>IFERROR(VLOOKUP(AD140,Lista!O:P,2,0),"")</f>
        <v/>
      </c>
      <c r="AF140" s="55"/>
      <c r="AG140" s="16" t="str">
        <f>IFERROR(VLOOKUP(AF140,Lista!Q:R,2,0),"")</f>
        <v/>
      </c>
      <c r="AH140" s="53"/>
      <c r="AI140" s="54"/>
      <c r="AJ140" s="51" t="str">
        <f>IFERROR(VLOOKUP(AI140,Lista!O:P,2,0),"")</f>
        <v/>
      </c>
      <c r="AK140" s="54"/>
      <c r="AL140" s="52" t="str">
        <f>IFERROR(VLOOKUP(AK140,Lista!Q:R,2,0),"")</f>
        <v/>
      </c>
      <c r="AM140" s="53"/>
      <c r="AN140" s="54"/>
      <c r="AO140" s="52" t="str">
        <f>IFERROR(VLOOKUP(AN140,Lista!O:P,2,0),"")</f>
        <v/>
      </c>
      <c r="AP140" s="54"/>
      <c r="AQ140" s="52" t="str">
        <f>IFERROR(VLOOKUP(AP140,Lista!Q:R,2,0),"")</f>
        <v/>
      </c>
      <c r="AR140" s="53"/>
      <c r="AS140" s="54"/>
      <c r="AT140" s="52" t="str">
        <f>IFERROR(VLOOKUP(AS140,Lista!O:P,2,0),"")</f>
        <v/>
      </c>
      <c r="AU140" s="54"/>
      <c r="AV140" s="52" t="str">
        <f>IFERROR(VLOOKUP(AU140,Lista!Q:R,2,0),"")</f>
        <v/>
      </c>
      <c r="AW140" s="53"/>
      <c r="AX140" s="54"/>
      <c r="AY140" s="52" t="str">
        <f>IFERROR(VLOOKUP(AX140,Lista!O:P,2,0),"")</f>
        <v/>
      </c>
      <c r="AZ140" s="54"/>
      <c r="BA140" s="52" t="str">
        <f>IFERROR(VLOOKUP(AZ140,Lista!Q:R,2,0),"")</f>
        <v/>
      </c>
      <c r="BB140" s="53"/>
      <c r="BC140" s="54"/>
      <c r="BD140" s="52" t="str">
        <f>IFERROR(VLOOKUP(BC140,Lista!O:P,2,0),"")</f>
        <v/>
      </c>
      <c r="BE140" s="54"/>
      <c r="BF140" s="52" t="str">
        <f>IFERROR(VLOOKUP(BE140,Lista!Q:R,2,0),"")</f>
        <v/>
      </c>
      <c r="BG140" s="53"/>
      <c r="BH140" s="54"/>
      <c r="BI140" s="52" t="str">
        <f>IFERROR(VLOOKUP(BH140,Lista!O:P,2,0),"")</f>
        <v/>
      </c>
      <c r="BJ140" s="54"/>
      <c r="BK140" s="52" t="str">
        <f>IFERROR(VLOOKUP(BJ140,Lista!Q:R,2,0),"")</f>
        <v/>
      </c>
      <c r="BL140" s="53"/>
      <c r="BM140" s="52"/>
      <c r="BN140" s="52" t="str">
        <f>IFERROR(VLOOKUP(BM140,Lista!O:P,2,0),"")</f>
        <v/>
      </c>
      <c r="BO140" s="52"/>
      <c r="BP140" s="52" t="str">
        <f>IFERROR(VLOOKUP(BO140,Lista!Q:R,2,0),"")</f>
        <v/>
      </c>
      <c r="BQ140" s="53"/>
      <c r="BR140" s="52"/>
      <c r="BS140" s="52" t="str">
        <f>IFERROR(VLOOKUP(BR140,Lista!O:P,2,0),"")</f>
        <v/>
      </c>
      <c r="BT140" s="52"/>
      <c r="BU140" s="52" t="str">
        <f>IFERROR(VLOOKUP(BT140,Lista!Q:R,2,0),"")</f>
        <v/>
      </c>
      <c r="BV140" s="53"/>
      <c r="BW140" s="52"/>
      <c r="BX140" s="52" t="str">
        <f>IFERROR(VLOOKUP(BW140,Lista!O:P,2,0),"")</f>
        <v/>
      </c>
      <c r="BY140" s="52"/>
      <c r="BZ140" s="52" t="str">
        <f>IFERROR(VLOOKUP(BY140,Lista!Q:R,2,0),"")</f>
        <v/>
      </c>
      <c r="CA140" s="53"/>
      <c r="CB140" s="52"/>
      <c r="CC140" s="52" t="str">
        <f>IFERROR(VLOOKUP(CB140,Lista!O:P,2,0),"")</f>
        <v/>
      </c>
      <c r="CD140" s="52"/>
      <c r="CE140" s="52" t="str">
        <f>IFERROR(VLOOKUP(CD140,Lista!Q:R,2,0),"")</f>
        <v/>
      </c>
      <c r="CF140" s="53"/>
      <c r="CG140" s="52"/>
      <c r="CH140" s="52" t="str">
        <f>IFERROR(VLOOKUP(CG140,Lista!O:P,2,0),"")</f>
        <v/>
      </c>
      <c r="CI140" s="52"/>
      <c r="CJ140" s="52" t="str">
        <f>IFERROR(VLOOKUP(CI140,Lista!Q:R,2,0),"")</f>
        <v/>
      </c>
      <c r="CK140" s="53"/>
      <c r="CL140" s="52"/>
      <c r="CM140" s="52" t="str">
        <f>IFERROR(VLOOKUP(CL140,Lista!O:P,2,0),"")</f>
        <v/>
      </c>
      <c r="CN140" s="52"/>
      <c r="CO140" s="52" t="str">
        <f>IFERROR(VLOOKUP(CN140,Lista!Q:R,2,0),"")</f>
        <v/>
      </c>
      <c r="CP140" s="53"/>
      <c r="CQ140" s="52"/>
      <c r="CR140" s="52" t="str">
        <f>IFERROR(VLOOKUP(CQ140,Lista!O:P,2,0),"")</f>
        <v/>
      </c>
      <c r="CS140" s="52"/>
      <c r="CT140" s="52" t="str">
        <f>IFERROR(VLOOKUP(CS140,Lista!Q:R,2,0),"")</f>
        <v/>
      </c>
      <c r="CU140" s="53"/>
      <c r="CV140" s="52"/>
      <c r="CW140" s="52" t="str">
        <f>IFERROR(VLOOKUP(CV140,Lista!O:P,2,0),"")</f>
        <v/>
      </c>
      <c r="CX140" s="52"/>
      <c r="CY140" s="52" t="str">
        <f>IFERROR(VLOOKUP(CX140,Lista!Q:R,2,0),"")</f>
        <v/>
      </c>
      <c r="CZ140" s="53"/>
      <c r="DA140" s="49">
        <f t="shared" si="0"/>
        <v>0</v>
      </c>
      <c r="DB140" s="53"/>
    </row>
    <row r="141" spans="1:106" ht="74.25" hidden="1" customHeight="1">
      <c r="A141" s="32">
        <v>0</v>
      </c>
      <c r="B141" s="16">
        <v>0</v>
      </c>
      <c r="C141" s="16">
        <v>0</v>
      </c>
      <c r="D141" s="41"/>
      <c r="E141" s="24"/>
      <c r="F141" s="24" t="str">
        <f>IFERROR(VLOOKUP(E141,Lista!O:P,2,0),"")</f>
        <v/>
      </c>
      <c r="G141" s="24"/>
      <c r="H141" s="24" t="str">
        <f>IFERROR(VLOOKUP(G141,Lista!Q:R,2,0),"")</f>
        <v/>
      </c>
      <c r="I141" s="44"/>
      <c r="J141" s="24"/>
      <c r="K141" s="24" t="str">
        <f>IFERROR(VLOOKUP(J141,Lista!O:P,2,0),"")</f>
        <v/>
      </c>
      <c r="L141" s="24"/>
      <c r="M141" s="24" t="str">
        <f>IFERROR(VLOOKUP(L141,Lista!Q:R,2,0),"")</f>
        <v/>
      </c>
      <c r="N141" s="44"/>
      <c r="O141" s="55"/>
      <c r="P141" s="16" t="str">
        <f>IFERROR(VLOOKUP(O141,Lista!O:P,2,0),"")</f>
        <v/>
      </c>
      <c r="Q141" s="55"/>
      <c r="R141" s="16" t="str">
        <f>IFERROR(VLOOKUP(Q141,Lista!Q:R,2,0),"")</f>
        <v/>
      </c>
      <c r="S141" s="53"/>
      <c r="T141" s="55"/>
      <c r="U141" s="16" t="str">
        <f>IFERROR(VLOOKUP(T141,Lista!O:P,2,0),"")</f>
        <v/>
      </c>
      <c r="V141" s="55"/>
      <c r="W141" s="16" t="str">
        <f>IFERROR(VLOOKUP(V141,Lista!Q:R,2,0),"")</f>
        <v/>
      </c>
      <c r="X141" s="53"/>
      <c r="Y141" s="55"/>
      <c r="Z141" s="16" t="str">
        <f>IFERROR(VLOOKUP(Y141,Lista!O:P,2,0),"")</f>
        <v/>
      </c>
      <c r="AA141" s="55"/>
      <c r="AB141" s="16" t="str">
        <f>IFERROR(VLOOKUP(AA141,Lista!Q:R,2,0),"")</f>
        <v/>
      </c>
      <c r="AC141" s="53"/>
      <c r="AD141" s="55"/>
      <c r="AE141" s="16" t="str">
        <f>IFERROR(VLOOKUP(AD141,Lista!O:P,2,0),"")</f>
        <v/>
      </c>
      <c r="AF141" s="55"/>
      <c r="AG141" s="16" t="str">
        <f>IFERROR(VLOOKUP(AF141,Lista!Q:R,2,0),"")</f>
        <v/>
      </c>
      <c r="AH141" s="53"/>
      <c r="AI141" s="54"/>
      <c r="AJ141" s="51" t="str">
        <f>IFERROR(VLOOKUP(AI141,Lista!O:P,2,0),"")</f>
        <v/>
      </c>
      <c r="AK141" s="54"/>
      <c r="AL141" s="52" t="str">
        <f>IFERROR(VLOOKUP(AK141,Lista!Q:R,2,0),"")</f>
        <v/>
      </c>
      <c r="AM141" s="53"/>
      <c r="AN141" s="54"/>
      <c r="AO141" s="52" t="str">
        <f>IFERROR(VLOOKUP(AN141,Lista!O:P,2,0),"")</f>
        <v/>
      </c>
      <c r="AP141" s="54"/>
      <c r="AQ141" s="52" t="str">
        <f>IFERROR(VLOOKUP(AP141,Lista!Q:R,2,0),"")</f>
        <v/>
      </c>
      <c r="AR141" s="53"/>
      <c r="AS141" s="54"/>
      <c r="AT141" s="52" t="str">
        <f>IFERROR(VLOOKUP(AS141,Lista!O:P,2,0),"")</f>
        <v/>
      </c>
      <c r="AU141" s="54"/>
      <c r="AV141" s="52" t="str">
        <f>IFERROR(VLOOKUP(AU141,Lista!Q:R,2,0),"")</f>
        <v/>
      </c>
      <c r="AW141" s="53"/>
      <c r="AX141" s="54"/>
      <c r="AY141" s="52" t="str">
        <f>IFERROR(VLOOKUP(AX141,Lista!O:P,2,0),"")</f>
        <v/>
      </c>
      <c r="AZ141" s="54"/>
      <c r="BA141" s="52" t="str">
        <f>IFERROR(VLOOKUP(AZ141,Lista!Q:R,2,0),"")</f>
        <v/>
      </c>
      <c r="BB141" s="53"/>
      <c r="BC141" s="54"/>
      <c r="BD141" s="52" t="str">
        <f>IFERROR(VLOOKUP(BC141,Lista!O:P,2,0),"")</f>
        <v/>
      </c>
      <c r="BE141" s="54"/>
      <c r="BF141" s="52" t="str">
        <f>IFERROR(VLOOKUP(BE141,Lista!Q:R,2,0),"")</f>
        <v/>
      </c>
      <c r="BG141" s="53"/>
      <c r="BH141" s="54"/>
      <c r="BI141" s="52" t="str">
        <f>IFERROR(VLOOKUP(BH141,Lista!O:P,2,0),"")</f>
        <v/>
      </c>
      <c r="BJ141" s="54"/>
      <c r="BK141" s="52" t="str">
        <f>IFERROR(VLOOKUP(BJ141,Lista!Q:R,2,0),"")</f>
        <v/>
      </c>
      <c r="BL141" s="53"/>
      <c r="BM141" s="52"/>
      <c r="BN141" s="52" t="str">
        <f>IFERROR(VLOOKUP(BM141,Lista!O:P,2,0),"")</f>
        <v/>
      </c>
      <c r="BO141" s="52"/>
      <c r="BP141" s="52" t="str">
        <f>IFERROR(VLOOKUP(BO141,Lista!Q:R,2,0),"")</f>
        <v/>
      </c>
      <c r="BQ141" s="53"/>
      <c r="BR141" s="52"/>
      <c r="BS141" s="52" t="str">
        <f>IFERROR(VLOOKUP(BR141,Lista!O:P,2,0),"")</f>
        <v/>
      </c>
      <c r="BT141" s="52"/>
      <c r="BU141" s="52" t="str">
        <f>IFERROR(VLOOKUP(BT141,Lista!Q:R,2,0),"")</f>
        <v/>
      </c>
      <c r="BV141" s="53"/>
      <c r="BW141" s="52"/>
      <c r="BX141" s="52" t="str">
        <f>IFERROR(VLOOKUP(BW141,Lista!O:P,2,0),"")</f>
        <v/>
      </c>
      <c r="BY141" s="52"/>
      <c r="BZ141" s="52" t="str">
        <f>IFERROR(VLOOKUP(BY141,Lista!Q:R,2,0),"")</f>
        <v/>
      </c>
      <c r="CA141" s="53"/>
      <c r="CB141" s="52"/>
      <c r="CC141" s="52" t="str">
        <f>IFERROR(VLOOKUP(CB141,Lista!O:P,2,0),"")</f>
        <v/>
      </c>
      <c r="CD141" s="52"/>
      <c r="CE141" s="52" t="str">
        <f>IFERROR(VLOOKUP(CD141,Lista!Q:R,2,0),"")</f>
        <v/>
      </c>
      <c r="CF141" s="53"/>
      <c r="CG141" s="52"/>
      <c r="CH141" s="52" t="str">
        <f>IFERROR(VLOOKUP(CG141,Lista!O:P,2,0),"")</f>
        <v/>
      </c>
      <c r="CI141" s="52"/>
      <c r="CJ141" s="52" t="str">
        <f>IFERROR(VLOOKUP(CI141,Lista!Q:R,2,0),"")</f>
        <v/>
      </c>
      <c r="CK141" s="53"/>
      <c r="CL141" s="52"/>
      <c r="CM141" s="52" t="str">
        <f>IFERROR(VLOOKUP(CL141,Lista!O:P,2,0),"")</f>
        <v/>
      </c>
      <c r="CN141" s="52"/>
      <c r="CO141" s="52" t="str">
        <f>IFERROR(VLOOKUP(CN141,Lista!Q:R,2,0),"")</f>
        <v/>
      </c>
      <c r="CP141" s="53"/>
      <c r="CQ141" s="52"/>
      <c r="CR141" s="52" t="str">
        <f>IFERROR(VLOOKUP(CQ141,Lista!O:P,2,0),"")</f>
        <v/>
      </c>
      <c r="CS141" s="52"/>
      <c r="CT141" s="52" t="str">
        <f>IFERROR(VLOOKUP(CS141,Lista!Q:R,2,0),"")</f>
        <v/>
      </c>
      <c r="CU141" s="53"/>
      <c r="CV141" s="52"/>
      <c r="CW141" s="52" t="str">
        <f>IFERROR(VLOOKUP(CV141,Lista!O:P,2,0),"")</f>
        <v/>
      </c>
      <c r="CX141" s="52"/>
      <c r="CY141" s="52" t="str">
        <f>IFERROR(VLOOKUP(CX141,Lista!Q:R,2,0),"")</f>
        <v/>
      </c>
      <c r="CZ141" s="53"/>
      <c r="DA141" s="49">
        <f t="shared" si="0"/>
        <v>0</v>
      </c>
      <c r="DB141" s="53"/>
    </row>
    <row r="142" spans="1:106" ht="74.25" hidden="1" customHeight="1">
      <c r="A142" s="32">
        <v>0</v>
      </c>
      <c r="B142" s="16">
        <v>0</v>
      </c>
      <c r="C142" s="16">
        <v>0</v>
      </c>
      <c r="D142" s="41"/>
      <c r="E142" s="24"/>
      <c r="F142" s="24" t="str">
        <f>IFERROR(VLOOKUP(E142,Lista!O:P,2,0),"")</f>
        <v/>
      </c>
      <c r="G142" s="24"/>
      <c r="H142" s="24" t="str">
        <f>IFERROR(VLOOKUP(G142,Lista!Q:R,2,0),"")</f>
        <v/>
      </c>
      <c r="I142" s="44"/>
      <c r="J142" s="24"/>
      <c r="K142" s="24" t="str">
        <f>IFERROR(VLOOKUP(J142,Lista!O:P,2,0),"")</f>
        <v/>
      </c>
      <c r="L142" s="24"/>
      <c r="M142" s="24" t="str">
        <f>IFERROR(VLOOKUP(L142,Lista!Q:R,2,0),"")</f>
        <v/>
      </c>
      <c r="N142" s="44"/>
      <c r="O142" s="55"/>
      <c r="P142" s="16" t="str">
        <f>IFERROR(VLOOKUP(O142,Lista!O:P,2,0),"")</f>
        <v/>
      </c>
      <c r="Q142" s="55"/>
      <c r="R142" s="16" t="str">
        <f>IFERROR(VLOOKUP(Q142,Lista!Q:R,2,0),"")</f>
        <v/>
      </c>
      <c r="S142" s="53"/>
      <c r="T142" s="55"/>
      <c r="U142" s="16" t="str">
        <f>IFERROR(VLOOKUP(T142,Lista!O:P,2,0),"")</f>
        <v/>
      </c>
      <c r="V142" s="55"/>
      <c r="W142" s="16" t="str">
        <f>IFERROR(VLOOKUP(V142,Lista!Q:R,2,0),"")</f>
        <v/>
      </c>
      <c r="X142" s="53"/>
      <c r="Y142" s="55"/>
      <c r="Z142" s="16" t="str">
        <f>IFERROR(VLOOKUP(Y142,Lista!O:P,2,0),"")</f>
        <v/>
      </c>
      <c r="AA142" s="55"/>
      <c r="AB142" s="16" t="str">
        <f>IFERROR(VLOOKUP(AA142,Lista!Q:R,2,0),"")</f>
        <v/>
      </c>
      <c r="AC142" s="53"/>
      <c r="AD142" s="55"/>
      <c r="AE142" s="16" t="str">
        <f>IFERROR(VLOOKUP(AD142,Lista!O:P,2,0),"")</f>
        <v/>
      </c>
      <c r="AF142" s="55"/>
      <c r="AG142" s="16" t="str">
        <f>IFERROR(VLOOKUP(AF142,Lista!Q:R,2,0),"")</f>
        <v/>
      </c>
      <c r="AH142" s="53"/>
      <c r="AI142" s="54"/>
      <c r="AJ142" s="51" t="str">
        <f>IFERROR(VLOOKUP(AI142,Lista!O:P,2,0),"")</f>
        <v/>
      </c>
      <c r="AK142" s="54"/>
      <c r="AL142" s="52" t="str">
        <f>IFERROR(VLOOKUP(AK142,Lista!Q:R,2,0),"")</f>
        <v/>
      </c>
      <c r="AM142" s="53"/>
      <c r="AN142" s="54"/>
      <c r="AO142" s="52" t="str">
        <f>IFERROR(VLOOKUP(AN142,Lista!O:P,2,0),"")</f>
        <v/>
      </c>
      <c r="AP142" s="54"/>
      <c r="AQ142" s="52" t="str">
        <f>IFERROR(VLOOKUP(AP142,Lista!Q:R,2,0),"")</f>
        <v/>
      </c>
      <c r="AR142" s="53"/>
      <c r="AS142" s="54"/>
      <c r="AT142" s="52" t="str">
        <f>IFERROR(VLOOKUP(AS142,Lista!O:P,2,0),"")</f>
        <v/>
      </c>
      <c r="AU142" s="54"/>
      <c r="AV142" s="52" t="str">
        <f>IFERROR(VLOOKUP(AU142,Lista!Q:R,2,0),"")</f>
        <v/>
      </c>
      <c r="AW142" s="53"/>
      <c r="AX142" s="54"/>
      <c r="AY142" s="52" t="str">
        <f>IFERROR(VLOOKUP(AX142,Lista!O:P,2,0),"")</f>
        <v/>
      </c>
      <c r="AZ142" s="54"/>
      <c r="BA142" s="52" t="str">
        <f>IFERROR(VLOOKUP(AZ142,Lista!Q:R,2,0),"")</f>
        <v/>
      </c>
      <c r="BB142" s="53"/>
      <c r="BC142" s="54"/>
      <c r="BD142" s="52" t="str">
        <f>IFERROR(VLOOKUP(BC142,Lista!O:P,2,0),"")</f>
        <v/>
      </c>
      <c r="BE142" s="54"/>
      <c r="BF142" s="52" t="str">
        <f>IFERROR(VLOOKUP(BE142,Lista!Q:R,2,0),"")</f>
        <v/>
      </c>
      <c r="BG142" s="53"/>
      <c r="BH142" s="54"/>
      <c r="BI142" s="52" t="str">
        <f>IFERROR(VLOOKUP(BH142,Lista!O:P,2,0),"")</f>
        <v/>
      </c>
      <c r="BJ142" s="54"/>
      <c r="BK142" s="52" t="str">
        <f>IFERROR(VLOOKUP(BJ142,Lista!Q:R,2,0),"")</f>
        <v/>
      </c>
      <c r="BL142" s="53"/>
      <c r="BM142" s="52"/>
      <c r="BN142" s="52" t="str">
        <f>IFERROR(VLOOKUP(BM142,Lista!O:P,2,0),"")</f>
        <v/>
      </c>
      <c r="BO142" s="52"/>
      <c r="BP142" s="52" t="str">
        <f>IFERROR(VLOOKUP(BO142,Lista!Q:R,2,0),"")</f>
        <v/>
      </c>
      <c r="BQ142" s="53"/>
      <c r="BR142" s="52"/>
      <c r="BS142" s="52" t="str">
        <f>IFERROR(VLOOKUP(BR142,Lista!O:P,2,0),"")</f>
        <v/>
      </c>
      <c r="BT142" s="52"/>
      <c r="BU142" s="52" t="str">
        <f>IFERROR(VLOOKUP(BT142,Lista!Q:R,2,0),"")</f>
        <v/>
      </c>
      <c r="BV142" s="53"/>
      <c r="BW142" s="52"/>
      <c r="BX142" s="52" t="str">
        <f>IFERROR(VLOOKUP(BW142,Lista!O:P,2,0),"")</f>
        <v/>
      </c>
      <c r="BY142" s="52"/>
      <c r="BZ142" s="52" t="str">
        <f>IFERROR(VLOOKUP(BY142,Lista!Q:R,2,0),"")</f>
        <v/>
      </c>
      <c r="CA142" s="53"/>
      <c r="CB142" s="52"/>
      <c r="CC142" s="52" t="str">
        <f>IFERROR(VLOOKUP(CB142,Lista!O:P,2,0),"")</f>
        <v/>
      </c>
      <c r="CD142" s="52"/>
      <c r="CE142" s="52" t="str">
        <f>IFERROR(VLOOKUP(CD142,Lista!Q:R,2,0),"")</f>
        <v/>
      </c>
      <c r="CF142" s="53"/>
      <c r="CG142" s="52"/>
      <c r="CH142" s="52" t="str">
        <f>IFERROR(VLOOKUP(CG142,Lista!O:P,2,0),"")</f>
        <v/>
      </c>
      <c r="CI142" s="52"/>
      <c r="CJ142" s="52" t="str">
        <f>IFERROR(VLOOKUP(CI142,Lista!Q:R,2,0),"")</f>
        <v/>
      </c>
      <c r="CK142" s="53"/>
      <c r="CL142" s="52"/>
      <c r="CM142" s="52" t="str">
        <f>IFERROR(VLOOKUP(CL142,Lista!O:P,2,0),"")</f>
        <v/>
      </c>
      <c r="CN142" s="52"/>
      <c r="CO142" s="52" t="str">
        <f>IFERROR(VLOOKUP(CN142,Lista!Q:R,2,0),"")</f>
        <v/>
      </c>
      <c r="CP142" s="53"/>
      <c r="CQ142" s="52"/>
      <c r="CR142" s="52" t="str">
        <f>IFERROR(VLOOKUP(CQ142,Lista!O:P,2,0),"")</f>
        <v/>
      </c>
      <c r="CS142" s="52"/>
      <c r="CT142" s="52" t="str">
        <f>IFERROR(VLOOKUP(CS142,Lista!Q:R,2,0),"")</f>
        <v/>
      </c>
      <c r="CU142" s="53"/>
      <c r="CV142" s="52"/>
      <c r="CW142" s="52" t="str">
        <f>IFERROR(VLOOKUP(CV142,Lista!O:P,2,0),"")</f>
        <v/>
      </c>
      <c r="CX142" s="52"/>
      <c r="CY142" s="52" t="str">
        <f>IFERROR(VLOOKUP(CX142,Lista!Q:R,2,0),"")</f>
        <v/>
      </c>
      <c r="CZ142" s="53"/>
      <c r="DA142" s="49">
        <f t="shared" si="0"/>
        <v>0</v>
      </c>
      <c r="DB142" s="53"/>
    </row>
    <row r="143" spans="1:106" ht="74.25" hidden="1" customHeight="1">
      <c r="A143" s="32">
        <v>0</v>
      </c>
      <c r="B143" s="16">
        <v>0</v>
      </c>
      <c r="C143" s="16">
        <v>0</v>
      </c>
      <c r="D143" s="41"/>
      <c r="E143" s="24"/>
      <c r="F143" s="24" t="str">
        <f>IFERROR(VLOOKUP(E143,Lista!O:P,2,0),"")</f>
        <v/>
      </c>
      <c r="G143" s="24"/>
      <c r="H143" s="24" t="str">
        <f>IFERROR(VLOOKUP(G143,Lista!Q:R,2,0),"")</f>
        <v/>
      </c>
      <c r="I143" s="44"/>
      <c r="J143" s="24"/>
      <c r="K143" s="24" t="str">
        <f>IFERROR(VLOOKUP(J143,Lista!O:P,2,0),"")</f>
        <v/>
      </c>
      <c r="L143" s="24"/>
      <c r="M143" s="24" t="str">
        <f>IFERROR(VLOOKUP(L143,Lista!Q:R,2,0),"")</f>
        <v/>
      </c>
      <c r="N143" s="44"/>
      <c r="O143" s="55"/>
      <c r="P143" s="16" t="str">
        <f>IFERROR(VLOOKUP(O143,Lista!O:P,2,0),"")</f>
        <v/>
      </c>
      <c r="Q143" s="55"/>
      <c r="R143" s="16" t="str">
        <f>IFERROR(VLOOKUP(Q143,Lista!Q:R,2,0),"")</f>
        <v/>
      </c>
      <c r="S143" s="53"/>
      <c r="T143" s="55"/>
      <c r="U143" s="16" t="str">
        <f>IFERROR(VLOOKUP(T143,Lista!O:P,2,0),"")</f>
        <v/>
      </c>
      <c r="V143" s="55"/>
      <c r="W143" s="16" t="str">
        <f>IFERROR(VLOOKUP(V143,Lista!Q:R,2,0),"")</f>
        <v/>
      </c>
      <c r="X143" s="53"/>
      <c r="Y143" s="55"/>
      <c r="Z143" s="16" t="str">
        <f>IFERROR(VLOOKUP(Y143,Lista!O:P,2,0),"")</f>
        <v/>
      </c>
      <c r="AA143" s="55"/>
      <c r="AB143" s="16" t="str">
        <f>IFERROR(VLOOKUP(AA143,Lista!Q:R,2,0),"")</f>
        <v/>
      </c>
      <c r="AC143" s="53"/>
      <c r="AD143" s="55"/>
      <c r="AE143" s="16" t="str">
        <f>IFERROR(VLOOKUP(AD143,Lista!O:P,2,0),"")</f>
        <v/>
      </c>
      <c r="AF143" s="55"/>
      <c r="AG143" s="16" t="str">
        <f>IFERROR(VLOOKUP(AF143,Lista!Q:R,2,0),"")</f>
        <v/>
      </c>
      <c r="AH143" s="53"/>
      <c r="AI143" s="54"/>
      <c r="AJ143" s="51" t="str">
        <f>IFERROR(VLOOKUP(AI143,Lista!O:P,2,0),"")</f>
        <v/>
      </c>
      <c r="AK143" s="54"/>
      <c r="AL143" s="52" t="str">
        <f>IFERROR(VLOOKUP(AK143,Lista!Q:R,2,0),"")</f>
        <v/>
      </c>
      <c r="AM143" s="53"/>
      <c r="AN143" s="54"/>
      <c r="AO143" s="52" t="str">
        <f>IFERROR(VLOOKUP(AN143,Lista!O:P,2,0),"")</f>
        <v/>
      </c>
      <c r="AP143" s="54"/>
      <c r="AQ143" s="52" t="str">
        <f>IFERROR(VLOOKUP(AP143,Lista!Q:R,2,0),"")</f>
        <v/>
      </c>
      <c r="AR143" s="53"/>
      <c r="AS143" s="54"/>
      <c r="AT143" s="52" t="str">
        <f>IFERROR(VLOOKUP(AS143,Lista!O:P,2,0),"")</f>
        <v/>
      </c>
      <c r="AU143" s="54"/>
      <c r="AV143" s="52" t="str">
        <f>IFERROR(VLOOKUP(AU143,Lista!Q:R,2,0),"")</f>
        <v/>
      </c>
      <c r="AW143" s="53"/>
      <c r="AX143" s="54"/>
      <c r="AY143" s="52" t="str">
        <f>IFERROR(VLOOKUP(AX143,Lista!O:P,2,0),"")</f>
        <v/>
      </c>
      <c r="AZ143" s="54"/>
      <c r="BA143" s="52" t="str">
        <f>IFERROR(VLOOKUP(AZ143,Lista!Q:R,2,0),"")</f>
        <v/>
      </c>
      <c r="BB143" s="53"/>
      <c r="BC143" s="54"/>
      <c r="BD143" s="52" t="str">
        <f>IFERROR(VLOOKUP(BC143,Lista!O:P,2,0),"")</f>
        <v/>
      </c>
      <c r="BE143" s="54"/>
      <c r="BF143" s="52" t="str">
        <f>IFERROR(VLOOKUP(BE143,Lista!Q:R,2,0),"")</f>
        <v/>
      </c>
      <c r="BG143" s="53"/>
      <c r="BH143" s="54"/>
      <c r="BI143" s="52" t="str">
        <f>IFERROR(VLOOKUP(BH143,Lista!O:P,2,0),"")</f>
        <v/>
      </c>
      <c r="BJ143" s="54"/>
      <c r="BK143" s="52" t="str">
        <f>IFERROR(VLOOKUP(BJ143,Lista!Q:R,2,0),"")</f>
        <v/>
      </c>
      <c r="BL143" s="53"/>
      <c r="BM143" s="52"/>
      <c r="BN143" s="52" t="str">
        <f>IFERROR(VLOOKUP(BM143,Lista!O:P,2,0),"")</f>
        <v/>
      </c>
      <c r="BO143" s="52"/>
      <c r="BP143" s="52" t="str">
        <f>IFERROR(VLOOKUP(BO143,Lista!Q:R,2,0),"")</f>
        <v/>
      </c>
      <c r="BQ143" s="53"/>
      <c r="BR143" s="52"/>
      <c r="BS143" s="52" t="str">
        <f>IFERROR(VLOOKUP(BR143,Lista!O:P,2,0),"")</f>
        <v/>
      </c>
      <c r="BT143" s="52"/>
      <c r="BU143" s="52" t="str">
        <f>IFERROR(VLOOKUP(BT143,Lista!Q:R,2,0),"")</f>
        <v/>
      </c>
      <c r="BV143" s="53"/>
      <c r="BW143" s="52"/>
      <c r="BX143" s="52" t="str">
        <f>IFERROR(VLOOKUP(BW143,Lista!O:P,2,0),"")</f>
        <v/>
      </c>
      <c r="BY143" s="52"/>
      <c r="BZ143" s="52" t="str">
        <f>IFERROR(VLOOKUP(BY143,Lista!Q:R,2,0),"")</f>
        <v/>
      </c>
      <c r="CA143" s="53"/>
      <c r="CB143" s="52"/>
      <c r="CC143" s="52" t="str">
        <f>IFERROR(VLOOKUP(CB143,Lista!O:P,2,0),"")</f>
        <v/>
      </c>
      <c r="CD143" s="52"/>
      <c r="CE143" s="52" t="str">
        <f>IFERROR(VLOOKUP(CD143,Lista!Q:R,2,0),"")</f>
        <v/>
      </c>
      <c r="CF143" s="53"/>
      <c r="CG143" s="52"/>
      <c r="CH143" s="52" t="str">
        <f>IFERROR(VLOOKUP(CG143,Lista!O:P,2,0),"")</f>
        <v/>
      </c>
      <c r="CI143" s="52"/>
      <c r="CJ143" s="52" t="str">
        <f>IFERROR(VLOOKUP(CI143,Lista!Q:R,2,0),"")</f>
        <v/>
      </c>
      <c r="CK143" s="53"/>
      <c r="CL143" s="52"/>
      <c r="CM143" s="52" t="str">
        <f>IFERROR(VLOOKUP(CL143,Lista!O:P,2,0),"")</f>
        <v/>
      </c>
      <c r="CN143" s="52"/>
      <c r="CO143" s="52" t="str">
        <f>IFERROR(VLOOKUP(CN143,Lista!Q:R,2,0),"")</f>
        <v/>
      </c>
      <c r="CP143" s="53"/>
      <c r="CQ143" s="52"/>
      <c r="CR143" s="52" t="str">
        <f>IFERROR(VLOOKUP(CQ143,Lista!O:P,2,0),"")</f>
        <v/>
      </c>
      <c r="CS143" s="52"/>
      <c r="CT143" s="52" t="str">
        <f>IFERROR(VLOOKUP(CS143,Lista!Q:R,2,0),"")</f>
        <v/>
      </c>
      <c r="CU143" s="53"/>
      <c r="CV143" s="52"/>
      <c r="CW143" s="52" t="str">
        <f>IFERROR(VLOOKUP(CV143,Lista!O:P,2,0),"")</f>
        <v/>
      </c>
      <c r="CX143" s="52"/>
      <c r="CY143" s="52" t="str">
        <f>IFERROR(VLOOKUP(CX143,Lista!Q:R,2,0),"")</f>
        <v/>
      </c>
      <c r="CZ143" s="53"/>
      <c r="DA143" s="49">
        <f t="shared" si="0"/>
        <v>0</v>
      </c>
      <c r="DB143" s="53"/>
    </row>
    <row r="144" spans="1:106" ht="74.25" hidden="1" customHeight="1">
      <c r="A144" s="32">
        <v>0</v>
      </c>
      <c r="B144" s="16">
        <v>0</v>
      </c>
      <c r="C144" s="16">
        <v>0</v>
      </c>
      <c r="D144" s="41"/>
      <c r="E144" s="24"/>
      <c r="F144" s="24" t="str">
        <f>IFERROR(VLOOKUP(E144,Lista!O:P,2,0),"")</f>
        <v/>
      </c>
      <c r="G144" s="24"/>
      <c r="H144" s="24" t="str">
        <f>IFERROR(VLOOKUP(G144,Lista!Q:R,2,0),"")</f>
        <v/>
      </c>
      <c r="I144" s="44"/>
      <c r="J144" s="24"/>
      <c r="K144" s="24" t="str">
        <f>IFERROR(VLOOKUP(J144,Lista!O:P,2,0),"")</f>
        <v/>
      </c>
      <c r="L144" s="24"/>
      <c r="M144" s="24" t="str">
        <f>IFERROR(VLOOKUP(L144,Lista!Q:R,2,0),"")</f>
        <v/>
      </c>
      <c r="N144" s="44"/>
      <c r="O144" s="55"/>
      <c r="P144" s="16" t="str">
        <f>IFERROR(VLOOKUP(O144,Lista!O:P,2,0),"")</f>
        <v/>
      </c>
      <c r="Q144" s="55"/>
      <c r="R144" s="16" t="str">
        <f>IFERROR(VLOOKUP(Q144,Lista!Q:R,2,0),"")</f>
        <v/>
      </c>
      <c r="S144" s="53"/>
      <c r="T144" s="55"/>
      <c r="U144" s="16" t="str">
        <f>IFERROR(VLOOKUP(T144,Lista!O:P,2,0),"")</f>
        <v/>
      </c>
      <c r="V144" s="55"/>
      <c r="W144" s="16" t="str">
        <f>IFERROR(VLOOKUP(V144,Lista!Q:R,2,0),"")</f>
        <v/>
      </c>
      <c r="X144" s="53"/>
      <c r="Y144" s="55"/>
      <c r="Z144" s="16" t="str">
        <f>IFERROR(VLOOKUP(Y144,Lista!O:P,2,0),"")</f>
        <v/>
      </c>
      <c r="AA144" s="55"/>
      <c r="AB144" s="16" t="str">
        <f>IFERROR(VLOOKUP(AA144,Lista!Q:R,2,0),"")</f>
        <v/>
      </c>
      <c r="AC144" s="53"/>
      <c r="AD144" s="55"/>
      <c r="AE144" s="16" t="str">
        <f>IFERROR(VLOOKUP(AD144,Lista!O:P,2,0),"")</f>
        <v/>
      </c>
      <c r="AF144" s="55"/>
      <c r="AG144" s="16" t="str">
        <f>IFERROR(VLOOKUP(AF144,Lista!Q:R,2,0),"")</f>
        <v/>
      </c>
      <c r="AH144" s="53"/>
      <c r="AI144" s="54"/>
      <c r="AJ144" s="51" t="str">
        <f>IFERROR(VLOOKUP(AI144,Lista!O:P,2,0),"")</f>
        <v/>
      </c>
      <c r="AK144" s="54"/>
      <c r="AL144" s="52" t="str">
        <f>IFERROR(VLOOKUP(AK144,Lista!Q:R,2,0),"")</f>
        <v/>
      </c>
      <c r="AM144" s="53"/>
      <c r="AN144" s="54"/>
      <c r="AO144" s="52" t="str">
        <f>IFERROR(VLOOKUP(AN144,Lista!O:P,2,0),"")</f>
        <v/>
      </c>
      <c r="AP144" s="54"/>
      <c r="AQ144" s="52" t="str">
        <f>IFERROR(VLOOKUP(AP144,Lista!Q:R,2,0),"")</f>
        <v/>
      </c>
      <c r="AR144" s="53"/>
      <c r="AS144" s="54"/>
      <c r="AT144" s="52" t="str">
        <f>IFERROR(VLOOKUP(AS144,Lista!O:P,2,0),"")</f>
        <v/>
      </c>
      <c r="AU144" s="54"/>
      <c r="AV144" s="52" t="str">
        <f>IFERROR(VLOOKUP(AU144,Lista!Q:R,2,0),"")</f>
        <v/>
      </c>
      <c r="AW144" s="53"/>
      <c r="AX144" s="54"/>
      <c r="AY144" s="52" t="str">
        <f>IFERROR(VLOOKUP(AX144,Lista!O:P,2,0),"")</f>
        <v/>
      </c>
      <c r="AZ144" s="54"/>
      <c r="BA144" s="52" t="str">
        <f>IFERROR(VLOOKUP(AZ144,Lista!Q:R,2,0),"")</f>
        <v/>
      </c>
      <c r="BB144" s="53"/>
      <c r="BC144" s="54"/>
      <c r="BD144" s="52" t="str">
        <f>IFERROR(VLOOKUP(BC144,Lista!O:P,2,0),"")</f>
        <v/>
      </c>
      <c r="BE144" s="54"/>
      <c r="BF144" s="52" t="str">
        <f>IFERROR(VLOOKUP(BE144,Lista!Q:R,2,0),"")</f>
        <v/>
      </c>
      <c r="BG144" s="53"/>
      <c r="BH144" s="54"/>
      <c r="BI144" s="52" t="str">
        <f>IFERROR(VLOOKUP(BH144,Lista!O:P,2,0),"")</f>
        <v/>
      </c>
      <c r="BJ144" s="54"/>
      <c r="BK144" s="52" t="str">
        <f>IFERROR(VLOOKUP(BJ144,Lista!Q:R,2,0),"")</f>
        <v/>
      </c>
      <c r="BL144" s="53"/>
      <c r="BM144" s="52"/>
      <c r="BN144" s="52" t="str">
        <f>IFERROR(VLOOKUP(BM144,Lista!O:P,2,0),"")</f>
        <v/>
      </c>
      <c r="BO144" s="52"/>
      <c r="BP144" s="52" t="str">
        <f>IFERROR(VLOOKUP(BO144,Lista!Q:R,2,0),"")</f>
        <v/>
      </c>
      <c r="BQ144" s="53"/>
      <c r="BR144" s="52"/>
      <c r="BS144" s="52" t="str">
        <f>IFERROR(VLOOKUP(BR144,Lista!O:P,2,0),"")</f>
        <v/>
      </c>
      <c r="BT144" s="52"/>
      <c r="BU144" s="52" t="str">
        <f>IFERROR(VLOOKUP(BT144,Lista!Q:R,2,0),"")</f>
        <v/>
      </c>
      <c r="BV144" s="53"/>
      <c r="BW144" s="52"/>
      <c r="BX144" s="52" t="str">
        <f>IFERROR(VLOOKUP(BW144,Lista!O:P,2,0),"")</f>
        <v/>
      </c>
      <c r="BY144" s="52"/>
      <c r="BZ144" s="52" t="str">
        <f>IFERROR(VLOOKUP(BY144,Lista!Q:R,2,0),"")</f>
        <v/>
      </c>
      <c r="CA144" s="53"/>
      <c r="CB144" s="52"/>
      <c r="CC144" s="52" t="str">
        <f>IFERROR(VLOOKUP(CB144,Lista!O:P,2,0),"")</f>
        <v/>
      </c>
      <c r="CD144" s="52"/>
      <c r="CE144" s="52" t="str">
        <f>IFERROR(VLOOKUP(CD144,Lista!Q:R,2,0),"")</f>
        <v/>
      </c>
      <c r="CF144" s="53"/>
      <c r="CG144" s="52"/>
      <c r="CH144" s="52" t="str">
        <f>IFERROR(VLOOKUP(CG144,Lista!O:P,2,0),"")</f>
        <v/>
      </c>
      <c r="CI144" s="52"/>
      <c r="CJ144" s="52" t="str">
        <f>IFERROR(VLOOKUP(CI144,Lista!Q:R,2,0),"")</f>
        <v/>
      </c>
      <c r="CK144" s="53"/>
      <c r="CL144" s="52"/>
      <c r="CM144" s="52" t="str">
        <f>IFERROR(VLOOKUP(CL144,Lista!O:P,2,0),"")</f>
        <v/>
      </c>
      <c r="CN144" s="52"/>
      <c r="CO144" s="52" t="str">
        <f>IFERROR(VLOOKUP(CN144,Lista!Q:R,2,0),"")</f>
        <v/>
      </c>
      <c r="CP144" s="53"/>
      <c r="CQ144" s="52"/>
      <c r="CR144" s="52" t="str">
        <f>IFERROR(VLOOKUP(CQ144,Lista!O:P,2,0),"")</f>
        <v/>
      </c>
      <c r="CS144" s="52"/>
      <c r="CT144" s="52" t="str">
        <f>IFERROR(VLOOKUP(CS144,Lista!Q:R,2,0),"")</f>
        <v/>
      </c>
      <c r="CU144" s="53"/>
      <c r="CV144" s="52"/>
      <c r="CW144" s="52" t="str">
        <f>IFERROR(VLOOKUP(CV144,Lista!O:P,2,0),"")</f>
        <v/>
      </c>
      <c r="CX144" s="52"/>
      <c r="CY144" s="52" t="str">
        <f>IFERROR(VLOOKUP(CX144,Lista!Q:R,2,0),"")</f>
        <v/>
      </c>
      <c r="CZ144" s="53"/>
      <c r="DA144" s="49">
        <f t="shared" si="0"/>
        <v>0</v>
      </c>
      <c r="DB144" s="53"/>
    </row>
    <row r="145" spans="1:106" ht="74.25" hidden="1" customHeight="1">
      <c r="A145" s="32">
        <v>0</v>
      </c>
      <c r="B145" s="16">
        <v>0</v>
      </c>
      <c r="C145" s="16">
        <v>0</v>
      </c>
      <c r="D145" s="41"/>
      <c r="E145" s="24"/>
      <c r="F145" s="24" t="str">
        <f>IFERROR(VLOOKUP(E145,Lista!O:P,2,0),"")</f>
        <v/>
      </c>
      <c r="G145" s="24"/>
      <c r="H145" s="24" t="str">
        <f>IFERROR(VLOOKUP(G145,Lista!Q:R,2,0),"")</f>
        <v/>
      </c>
      <c r="I145" s="44"/>
      <c r="J145" s="24"/>
      <c r="K145" s="24" t="str">
        <f>IFERROR(VLOOKUP(J145,Lista!O:P,2,0),"")</f>
        <v/>
      </c>
      <c r="L145" s="24"/>
      <c r="M145" s="24" t="str">
        <f>IFERROR(VLOOKUP(L145,Lista!Q:R,2,0),"")</f>
        <v/>
      </c>
      <c r="N145" s="44"/>
      <c r="O145" s="55"/>
      <c r="P145" s="16" t="str">
        <f>IFERROR(VLOOKUP(O145,Lista!O:P,2,0),"")</f>
        <v/>
      </c>
      <c r="Q145" s="55"/>
      <c r="R145" s="16" t="str">
        <f>IFERROR(VLOOKUP(Q145,Lista!Q:R,2,0),"")</f>
        <v/>
      </c>
      <c r="S145" s="53"/>
      <c r="T145" s="55"/>
      <c r="U145" s="16" t="str">
        <f>IFERROR(VLOOKUP(T145,Lista!O:P,2,0),"")</f>
        <v/>
      </c>
      <c r="V145" s="55"/>
      <c r="W145" s="16" t="str">
        <f>IFERROR(VLOOKUP(V145,Lista!Q:R,2,0),"")</f>
        <v/>
      </c>
      <c r="X145" s="53"/>
      <c r="Y145" s="55"/>
      <c r="Z145" s="16" t="str">
        <f>IFERROR(VLOOKUP(Y145,Lista!O:P,2,0),"")</f>
        <v/>
      </c>
      <c r="AA145" s="55"/>
      <c r="AB145" s="16" t="str">
        <f>IFERROR(VLOOKUP(AA145,Lista!Q:R,2,0),"")</f>
        <v/>
      </c>
      <c r="AC145" s="53"/>
      <c r="AD145" s="55"/>
      <c r="AE145" s="16" t="str">
        <f>IFERROR(VLOOKUP(AD145,Lista!O:P,2,0),"")</f>
        <v/>
      </c>
      <c r="AF145" s="55"/>
      <c r="AG145" s="16" t="str">
        <f>IFERROR(VLOOKUP(AF145,Lista!Q:R,2,0),"")</f>
        <v/>
      </c>
      <c r="AH145" s="53"/>
      <c r="AI145" s="54"/>
      <c r="AJ145" s="51" t="str">
        <f>IFERROR(VLOOKUP(AI145,Lista!O:P,2,0),"")</f>
        <v/>
      </c>
      <c r="AK145" s="54"/>
      <c r="AL145" s="52" t="str">
        <f>IFERROR(VLOOKUP(AK145,Lista!Q:R,2,0),"")</f>
        <v/>
      </c>
      <c r="AM145" s="53"/>
      <c r="AN145" s="54"/>
      <c r="AO145" s="52" t="str">
        <f>IFERROR(VLOOKUP(AN145,Lista!O:P,2,0),"")</f>
        <v/>
      </c>
      <c r="AP145" s="54"/>
      <c r="AQ145" s="52" t="str">
        <f>IFERROR(VLOOKUP(AP145,Lista!Q:R,2,0),"")</f>
        <v/>
      </c>
      <c r="AR145" s="53"/>
      <c r="AS145" s="54"/>
      <c r="AT145" s="52" t="str">
        <f>IFERROR(VLOOKUP(AS145,Lista!O:P,2,0),"")</f>
        <v/>
      </c>
      <c r="AU145" s="54"/>
      <c r="AV145" s="52" t="str">
        <f>IFERROR(VLOOKUP(AU145,Lista!Q:R,2,0),"")</f>
        <v/>
      </c>
      <c r="AW145" s="53"/>
      <c r="AX145" s="54"/>
      <c r="AY145" s="52" t="str">
        <f>IFERROR(VLOOKUP(AX145,Lista!O:P,2,0),"")</f>
        <v/>
      </c>
      <c r="AZ145" s="54"/>
      <c r="BA145" s="52" t="str">
        <f>IFERROR(VLOOKUP(AZ145,Lista!Q:R,2,0),"")</f>
        <v/>
      </c>
      <c r="BB145" s="53"/>
      <c r="BC145" s="54"/>
      <c r="BD145" s="52" t="str">
        <f>IFERROR(VLOOKUP(BC145,Lista!O:P,2,0),"")</f>
        <v/>
      </c>
      <c r="BE145" s="54"/>
      <c r="BF145" s="52" t="str">
        <f>IFERROR(VLOOKUP(BE145,Lista!Q:R,2,0),"")</f>
        <v/>
      </c>
      <c r="BG145" s="53"/>
      <c r="BH145" s="54"/>
      <c r="BI145" s="52" t="str">
        <f>IFERROR(VLOOKUP(BH145,Lista!O:P,2,0),"")</f>
        <v/>
      </c>
      <c r="BJ145" s="54"/>
      <c r="BK145" s="52" t="str">
        <f>IFERROR(VLOOKUP(BJ145,Lista!Q:R,2,0),"")</f>
        <v/>
      </c>
      <c r="BL145" s="53"/>
      <c r="BM145" s="52"/>
      <c r="BN145" s="52" t="str">
        <f>IFERROR(VLOOKUP(BM145,Lista!O:P,2,0),"")</f>
        <v/>
      </c>
      <c r="BO145" s="52"/>
      <c r="BP145" s="52" t="str">
        <f>IFERROR(VLOOKUP(BO145,Lista!Q:R,2,0),"")</f>
        <v/>
      </c>
      <c r="BQ145" s="53"/>
      <c r="BR145" s="52"/>
      <c r="BS145" s="52" t="str">
        <f>IFERROR(VLOOKUP(BR145,Lista!O:P,2,0),"")</f>
        <v/>
      </c>
      <c r="BT145" s="52"/>
      <c r="BU145" s="52" t="str">
        <f>IFERROR(VLOOKUP(BT145,Lista!Q:R,2,0),"")</f>
        <v/>
      </c>
      <c r="BV145" s="53"/>
      <c r="BW145" s="52"/>
      <c r="BX145" s="52" t="str">
        <f>IFERROR(VLOOKUP(BW145,Lista!O:P,2,0),"")</f>
        <v/>
      </c>
      <c r="BY145" s="52"/>
      <c r="BZ145" s="52" t="str">
        <f>IFERROR(VLOOKUP(BY145,Lista!Q:R,2,0),"")</f>
        <v/>
      </c>
      <c r="CA145" s="53"/>
      <c r="CB145" s="52"/>
      <c r="CC145" s="52" t="str">
        <f>IFERROR(VLOOKUP(CB145,Lista!O:P,2,0),"")</f>
        <v/>
      </c>
      <c r="CD145" s="52"/>
      <c r="CE145" s="52" t="str">
        <f>IFERROR(VLOOKUP(CD145,Lista!Q:R,2,0),"")</f>
        <v/>
      </c>
      <c r="CF145" s="53"/>
      <c r="CG145" s="52"/>
      <c r="CH145" s="52" t="str">
        <f>IFERROR(VLOOKUP(CG145,Lista!O:P,2,0),"")</f>
        <v/>
      </c>
      <c r="CI145" s="52"/>
      <c r="CJ145" s="52" t="str">
        <f>IFERROR(VLOOKUP(CI145,Lista!Q:R,2,0),"")</f>
        <v/>
      </c>
      <c r="CK145" s="53"/>
      <c r="CL145" s="52"/>
      <c r="CM145" s="52" t="str">
        <f>IFERROR(VLOOKUP(CL145,Lista!O:P,2,0),"")</f>
        <v/>
      </c>
      <c r="CN145" s="52"/>
      <c r="CO145" s="52" t="str">
        <f>IFERROR(VLOOKUP(CN145,Lista!Q:R,2,0),"")</f>
        <v/>
      </c>
      <c r="CP145" s="53"/>
      <c r="CQ145" s="52"/>
      <c r="CR145" s="52" t="str">
        <f>IFERROR(VLOOKUP(CQ145,Lista!O:P,2,0),"")</f>
        <v/>
      </c>
      <c r="CS145" s="52"/>
      <c r="CT145" s="52" t="str">
        <f>IFERROR(VLOOKUP(CS145,Lista!Q:R,2,0),"")</f>
        <v/>
      </c>
      <c r="CU145" s="53"/>
      <c r="CV145" s="52"/>
      <c r="CW145" s="52" t="str">
        <f>IFERROR(VLOOKUP(CV145,Lista!O:P,2,0),"")</f>
        <v/>
      </c>
      <c r="CX145" s="52"/>
      <c r="CY145" s="52" t="str">
        <f>IFERROR(VLOOKUP(CX145,Lista!Q:R,2,0),"")</f>
        <v/>
      </c>
      <c r="CZ145" s="53"/>
      <c r="DA145" s="49">
        <f t="shared" si="0"/>
        <v>0</v>
      </c>
      <c r="DB145" s="53"/>
    </row>
    <row r="146" spans="1:106" ht="74.25" hidden="1" customHeight="1">
      <c r="A146" s="32">
        <v>0</v>
      </c>
      <c r="B146" s="16">
        <v>0</v>
      </c>
      <c r="C146" s="16">
        <v>0</v>
      </c>
      <c r="D146" s="41"/>
      <c r="E146" s="24"/>
      <c r="F146" s="24" t="str">
        <f>IFERROR(VLOOKUP(E146,Lista!O:P,2,0),"")</f>
        <v/>
      </c>
      <c r="G146" s="24"/>
      <c r="H146" s="24" t="str">
        <f>IFERROR(VLOOKUP(G146,Lista!Q:R,2,0),"")</f>
        <v/>
      </c>
      <c r="I146" s="44"/>
      <c r="J146" s="24"/>
      <c r="K146" s="24" t="str">
        <f>IFERROR(VLOOKUP(J146,Lista!O:P,2,0),"")</f>
        <v/>
      </c>
      <c r="L146" s="24"/>
      <c r="M146" s="24" t="str">
        <f>IFERROR(VLOOKUP(L146,Lista!Q:R,2,0),"")</f>
        <v/>
      </c>
      <c r="N146" s="44"/>
      <c r="O146" s="55"/>
      <c r="P146" s="16" t="str">
        <f>IFERROR(VLOOKUP(O146,Lista!O:P,2,0),"")</f>
        <v/>
      </c>
      <c r="Q146" s="55"/>
      <c r="R146" s="16" t="str">
        <f>IFERROR(VLOOKUP(Q146,Lista!Q:R,2,0),"")</f>
        <v/>
      </c>
      <c r="S146" s="53"/>
      <c r="T146" s="55"/>
      <c r="U146" s="16" t="str">
        <f>IFERROR(VLOOKUP(T146,Lista!O:P,2,0),"")</f>
        <v/>
      </c>
      <c r="V146" s="55"/>
      <c r="W146" s="16" t="str">
        <f>IFERROR(VLOOKUP(V146,Lista!Q:R,2,0),"")</f>
        <v/>
      </c>
      <c r="X146" s="53"/>
      <c r="Y146" s="55"/>
      <c r="Z146" s="16" t="str">
        <f>IFERROR(VLOOKUP(Y146,Lista!O:P,2,0),"")</f>
        <v/>
      </c>
      <c r="AA146" s="55"/>
      <c r="AB146" s="16" t="str">
        <f>IFERROR(VLOOKUP(AA146,Lista!Q:R,2,0),"")</f>
        <v/>
      </c>
      <c r="AC146" s="53"/>
      <c r="AD146" s="55"/>
      <c r="AE146" s="16" t="str">
        <f>IFERROR(VLOOKUP(AD146,Lista!O:P,2,0),"")</f>
        <v/>
      </c>
      <c r="AF146" s="55"/>
      <c r="AG146" s="16" t="str">
        <f>IFERROR(VLOOKUP(AF146,Lista!Q:R,2,0),"")</f>
        <v/>
      </c>
      <c r="AH146" s="53"/>
      <c r="AI146" s="54"/>
      <c r="AJ146" s="51" t="str">
        <f>IFERROR(VLOOKUP(AI146,Lista!O:P,2,0),"")</f>
        <v/>
      </c>
      <c r="AK146" s="54"/>
      <c r="AL146" s="52" t="str">
        <f>IFERROR(VLOOKUP(AK146,Lista!Q:R,2,0),"")</f>
        <v/>
      </c>
      <c r="AM146" s="53"/>
      <c r="AN146" s="54"/>
      <c r="AO146" s="52" t="str">
        <f>IFERROR(VLOOKUP(AN146,Lista!O:P,2,0),"")</f>
        <v/>
      </c>
      <c r="AP146" s="54"/>
      <c r="AQ146" s="52" t="str">
        <f>IFERROR(VLOOKUP(AP146,Lista!Q:R,2,0),"")</f>
        <v/>
      </c>
      <c r="AR146" s="53"/>
      <c r="AS146" s="54"/>
      <c r="AT146" s="52" t="str">
        <f>IFERROR(VLOOKUP(AS146,Lista!O:P,2,0),"")</f>
        <v/>
      </c>
      <c r="AU146" s="54"/>
      <c r="AV146" s="52" t="str">
        <f>IFERROR(VLOOKUP(AU146,Lista!Q:R,2,0),"")</f>
        <v/>
      </c>
      <c r="AW146" s="53"/>
      <c r="AX146" s="54"/>
      <c r="AY146" s="52" t="str">
        <f>IFERROR(VLOOKUP(AX146,Lista!O:P,2,0),"")</f>
        <v/>
      </c>
      <c r="AZ146" s="54"/>
      <c r="BA146" s="52" t="str">
        <f>IFERROR(VLOOKUP(AZ146,Lista!Q:R,2,0),"")</f>
        <v/>
      </c>
      <c r="BB146" s="53"/>
      <c r="BC146" s="54"/>
      <c r="BD146" s="52" t="str">
        <f>IFERROR(VLOOKUP(BC146,Lista!O:P,2,0),"")</f>
        <v/>
      </c>
      <c r="BE146" s="54"/>
      <c r="BF146" s="52" t="str">
        <f>IFERROR(VLOOKUP(BE146,Lista!Q:R,2,0),"")</f>
        <v/>
      </c>
      <c r="BG146" s="53"/>
      <c r="BH146" s="54"/>
      <c r="BI146" s="52" t="str">
        <f>IFERROR(VLOOKUP(BH146,Lista!O:P,2,0),"")</f>
        <v/>
      </c>
      <c r="BJ146" s="54"/>
      <c r="BK146" s="52" t="str">
        <f>IFERROR(VLOOKUP(BJ146,Lista!Q:R,2,0),"")</f>
        <v/>
      </c>
      <c r="BL146" s="53"/>
      <c r="BM146" s="52"/>
      <c r="BN146" s="52" t="str">
        <f>IFERROR(VLOOKUP(BM146,Lista!O:P,2,0),"")</f>
        <v/>
      </c>
      <c r="BO146" s="52"/>
      <c r="BP146" s="52" t="str">
        <f>IFERROR(VLOOKUP(BO146,Lista!Q:R,2,0),"")</f>
        <v/>
      </c>
      <c r="BQ146" s="53"/>
      <c r="BR146" s="52"/>
      <c r="BS146" s="52" t="str">
        <f>IFERROR(VLOOKUP(BR146,Lista!O:P,2,0),"")</f>
        <v/>
      </c>
      <c r="BT146" s="52"/>
      <c r="BU146" s="52" t="str">
        <f>IFERROR(VLOOKUP(BT146,Lista!Q:R,2,0),"")</f>
        <v/>
      </c>
      <c r="BV146" s="53"/>
      <c r="BW146" s="52"/>
      <c r="BX146" s="52" t="str">
        <f>IFERROR(VLOOKUP(BW146,Lista!O:P,2,0),"")</f>
        <v/>
      </c>
      <c r="BY146" s="52"/>
      <c r="BZ146" s="52" t="str">
        <f>IFERROR(VLOOKUP(BY146,Lista!Q:R,2,0),"")</f>
        <v/>
      </c>
      <c r="CA146" s="53"/>
      <c r="CB146" s="52"/>
      <c r="CC146" s="52" t="str">
        <f>IFERROR(VLOOKUP(CB146,Lista!O:P,2,0),"")</f>
        <v/>
      </c>
      <c r="CD146" s="52"/>
      <c r="CE146" s="52" t="str">
        <f>IFERROR(VLOOKUP(CD146,Lista!Q:R,2,0),"")</f>
        <v/>
      </c>
      <c r="CF146" s="53"/>
      <c r="CG146" s="52"/>
      <c r="CH146" s="52" t="str">
        <f>IFERROR(VLOOKUP(CG146,Lista!O:P,2,0),"")</f>
        <v/>
      </c>
      <c r="CI146" s="52"/>
      <c r="CJ146" s="52" t="str">
        <f>IFERROR(VLOOKUP(CI146,Lista!Q:R,2,0),"")</f>
        <v/>
      </c>
      <c r="CK146" s="53"/>
      <c r="CL146" s="52"/>
      <c r="CM146" s="52" t="str">
        <f>IFERROR(VLOOKUP(CL146,Lista!O:P,2,0),"")</f>
        <v/>
      </c>
      <c r="CN146" s="52"/>
      <c r="CO146" s="52" t="str">
        <f>IFERROR(VLOOKUP(CN146,Lista!Q:R,2,0),"")</f>
        <v/>
      </c>
      <c r="CP146" s="53"/>
      <c r="CQ146" s="52"/>
      <c r="CR146" s="52" t="str">
        <f>IFERROR(VLOOKUP(CQ146,Lista!O:P,2,0),"")</f>
        <v/>
      </c>
      <c r="CS146" s="52"/>
      <c r="CT146" s="52" t="str">
        <f>IFERROR(VLOOKUP(CS146,Lista!Q:R,2,0),"")</f>
        <v/>
      </c>
      <c r="CU146" s="53"/>
      <c r="CV146" s="52"/>
      <c r="CW146" s="52" t="str">
        <f>IFERROR(VLOOKUP(CV146,Lista!O:P,2,0),"")</f>
        <v/>
      </c>
      <c r="CX146" s="52"/>
      <c r="CY146" s="52" t="str">
        <f>IFERROR(VLOOKUP(CX146,Lista!Q:R,2,0),"")</f>
        <v/>
      </c>
      <c r="CZ146" s="53"/>
      <c r="DA146" s="49">
        <f t="shared" si="0"/>
        <v>0</v>
      </c>
      <c r="DB146" s="53"/>
    </row>
    <row r="147" spans="1:106" ht="74.25" hidden="1" customHeight="1">
      <c r="A147" s="32">
        <v>0</v>
      </c>
      <c r="B147" s="16">
        <v>0</v>
      </c>
      <c r="C147" s="16">
        <v>0</v>
      </c>
      <c r="D147" s="41"/>
      <c r="E147" s="24"/>
      <c r="F147" s="24" t="str">
        <f>IFERROR(VLOOKUP(E147,Lista!O:P,2,0),"")</f>
        <v/>
      </c>
      <c r="G147" s="24"/>
      <c r="H147" s="24" t="str">
        <f>IFERROR(VLOOKUP(G147,Lista!Q:R,2,0),"")</f>
        <v/>
      </c>
      <c r="I147" s="44"/>
      <c r="J147" s="24"/>
      <c r="K147" s="24" t="str">
        <f>IFERROR(VLOOKUP(J147,Lista!O:P,2,0),"")</f>
        <v/>
      </c>
      <c r="L147" s="24"/>
      <c r="M147" s="24" t="str">
        <f>IFERROR(VLOOKUP(L147,Lista!Q:R,2,0),"")</f>
        <v/>
      </c>
      <c r="N147" s="44"/>
      <c r="O147" s="55"/>
      <c r="P147" s="16" t="str">
        <f>IFERROR(VLOOKUP(O147,Lista!O:P,2,0),"")</f>
        <v/>
      </c>
      <c r="Q147" s="55"/>
      <c r="R147" s="16" t="str">
        <f>IFERROR(VLOOKUP(Q147,Lista!Q:R,2,0),"")</f>
        <v/>
      </c>
      <c r="S147" s="53"/>
      <c r="T147" s="55"/>
      <c r="U147" s="16" t="str">
        <f>IFERROR(VLOOKUP(T147,Lista!O:P,2,0),"")</f>
        <v/>
      </c>
      <c r="V147" s="55"/>
      <c r="W147" s="16" t="str">
        <f>IFERROR(VLOOKUP(V147,Lista!Q:R,2,0),"")</f>
        <v/>
      </c>
      <c r="X147" s="53"/>
      <c r="Y147" s="55"/>
      <c r="Z147" s="16" t="str">
        <f>IFERROR(VLOOKUP(Y147,Lista!O:P,2,0),"")</f>
        <v/>
      </c>
      <c r="AA147" s="55"/>
      <c r="AB147" s="16" t="str">
        <f>IFERROR(VLOOKUP(AA147,Lista!Q:R,2,0),"")</f>
        <v/>
      </c>
      <c r="AC147" s="53"/>
      <c r="AD147" s="55"/>
      <c r="AE147" s="16" t="str">
        <f>IFERROR(VLOOKUP(AD147,Lista!O:P,2,0),"")</f>
        <v/>
      </c>
      <c r="AF147" s="55"/>
      <c r="AG147" s="16" t="str">
        <f>IFERROR(VLOOKUP(AF147,Lista!Q:R,2,0),"")</f>
        <v/>
      </c>
      <c r="AH147" s="53"/>
      <c r="AI147" s="54"/>
      <c r="AJ147" s="51" t="str">
        <f>IFERROR(VLOOKUP(AI147,Lista!O:P,2,0),"")</f>
        <v/>
      </c>
      <c r="AK147" s="54"/>
      <c r="AL147" s="52" t="str">
        <f>IFERROR(VLOOKUP(AK147,Lista!Q:R,2,0),"")</f>
        <v/>
      </c>
      <c r="AM147" s="53"/>
      <c r="AN147" s="54"/>
      <c r="AO147" s="52" t="str">
        <f>IFERROR(VLOOKUP(AN147,Lista!O:P,2,0),"")</f>
        <v/>
      </c>
      <c r="AP147" s="54"/>
      <c r="AQ147" s="52" t="str">
        <f>IFERROR(VLOOKUP(AP147,Lista!Q:R,2,0),"")</f>
        <v/>
      </c>
      <c r="AR147" s="53"/>
      <c r="AS147" s="54"/>
      <c r="AT147" s="52" t="str">
        <f>IFERROR(VLOOKUP(AS147,Lista!O:P,2,0),"")</f>
        <v/>
      </c>
      <c r="AU147" s="54"/>
      <c r="AV147" s="52" t="str">
        <f>IFERROR(VLOOKUP(AU147,Lista!Q:R,2,0),"")</f>
        <v/>
      </c>
      <c r="AW147" s="53"/>
      <c r="AX147" s="54"/>
      <c r="AY147" s="52" t="str">
        <f>IFERROR(VLOOKUP(AX147,Lista!O:P,2,0),"")</f>
        <v/>
      </c>
      <c r="AZ147" s="54"/>
      <c r="BA147" s="52" t="str">
        <f>IFERROR(VLOOKUP(AZ147,Lista!Q:R,2,0),"")</f>
        <v/>
      </c>
      <c r="BB147" s="53"/>
      <c r="BC147" s="54"/>
      <c r="BD147" s="52" t="str">
        <f>IFERROR(VLOOKUP(BC147,Lista!O:P,2,0),"")</f>
        <v/>
      </c>
      <c r="BE147" s="54"/>
      <c r="BF147" s="52" t="str">
        <f>IFERROR(VLOOKUP(BE147,Lista!Q:R,2,0),"")</f>
        <v/>
      </c>
      <c r="BG147" s="53"/>
      <c r="BH147" s="54"/>
      <c r="BI147" s="52" t="str">
        <f>IFERROR(VLOOKUP(BH147,Lista!O:P,2,0),"")</f>
        <v/>
      </c>
      <c r="BJ147" s="54"/>
      <c r="BK147" s="52" t="str">
        <f>IFERROR(VLOOKUP(BJ147,Lista!Q:R,2,0),"")</f>
        <v/>
      </c>
      <c r="BL147" s="53"/>
      <c r="BM147" s="52"/>
      <c r="BN147" s="52" t="str">
        <f>IFERROR(VLOOKUP(BM147,Lista!O:P,2,0),"")</f>
        <v/>
      </c>
      <c r="BO147" s="52"/>
      <c r="BP147" s="52" t="str">
        <f>IFERROR(VLOOKUP(BO147,Lista!Q:R,2,0),"")</f>
        <v/>
      </c>
      <c r="BQ147" s="53"/>
      <c r="BR147" s="52"/>
      <c r="BS147" s="52" t="str">
        <f>IFERROR(VLOOKUP(BR147,Lista!O:P,2,0),"")</f>
        <v/>
      </c>
      <c r="BT147" s="52"/>
      <c r="BU147" s="52" t="str">
        <f>IFERROR(VLOOKUP(BT147,Lista!Q:R,2,0),"")</f>
        <v/>
      </c>
      <c r="BV147" s="53"/>
      <c r="BW147" s="52"/>
      <c r="BX147" s="52" t="str">
        <f>IFERROR(VLOOKUP(BW147,Lista!O:P,2,0),"")</f>
        <v/>
      </c>
      <c r="BY147" s="52"/>
      <c r="BZ147" s="52" t="str">
        <f>IFERROR(VLOOKUP(BY147,Lista!Q:R,2,0),"")</f>
        <v/>
      </c>
      <c r="CA147" s="53"/>
      <c r="CB147" s="52"/>
      <c r="CC147" s="52" t="str">
        <f>IFERROR(VLOOKUP(CB147,Lista!O:P,2,0),"")</f>
        <v/>
      </c>
      <c r="CD147" s="52"/>
      <c r="CE147" s="52" t="str">
        <f>IFERROR(VLOOKUP(CD147,Lista!Q:R,2,0),"")</f>
        <v/>
      </c>
      <c r="CF147" s="53"/>
      <c r="CG147" s="52"/>
      <c r="CH147" s="52" t="str">
        <f>IFERROR(VLOOKUP(CG147,Lista!O:P,2,0),"")</f>
        <v/>
      </c>
      <c r="CI147" s="52"/>
      <c r="CJ147" s="52" t="str">
        <f>IFERROR(VLOOKUP(CI147,Lista!Q:R,2,0),"")</f>
        <v/>
      </c>
      <c r="CK147" s="53"/>
      <c r="CL147" s="52"/>
      <c r="CM147" s="52" t="str">
        <f>IFERROR(VLOOKUP(CL147,Lista!O:P,2,0),"")</f>
        <v/>
      </c>
      <c r="CN147" s="52"/>
      <c r="CO147" s="52" t="str">
        <f>IFERROR(VLOOKUP(CN147,Lista!Q:R,2,0),"")</f>
        <v/>
      </c>
      <c r="CP147" s="53"/>
      <c r="CQ147" s="52"/>
      <c r="CR147" s="52" t="str">
        <f>IFERROR(VLOOKUP(CQ147,Lista!O:P,2,0),"")</f>
        <v/>
      </c>
      <c r="CS147" s="52"/>
      <c r="CT147" s="52" t="str">
        <f>IFERROR(VLOOKUP(CS147,Lista!Q:R,2,0),"")</f>
        <v/>
      </c>
      <c r="CU147" s="53"/>
      <c r="CV147" s="52"/>
      <c r="CW147" s="52" t="str">
        <f>IFERROR(VLOOKUP(CV147,Lista!O:P,2,0),"")</f>
        <v/>
      </c>
      <c r="CX147" s="52"/>
      <c r="CY147" s="52" t="str">
        <f>IFERROR(VLOOKUP(CX147,Lista!Q:R,2,0),"")</f>
        <v/>
      </c>
      <c r="CZ147" s="53"/>
      <c r="DA147" s="49">
        <f t="shared" si="0"/>
        <v>0</v>
      </c>
      <c r="DB147" s="53"/>
    </row>
    <row r="148" spans="1:106" ht="74.25" hidden="1" customHeight="1">
      <c r="A148" s="32">
        <v>0</v>
      </c>
      <c r="B148" s="16">
        <v>0</v>
      </c>
      <c r="C148" s="16">
        <v>0</v>
      </c>
      <c r="D148" s="41"/>
      <c r="E148" s="24"/>
      <c r="F148" s="24" t="str">
        <f>IFERROR(VLOOKUP(E148,Lista!O:P,2,0),"")</f>
        <v/>
      </c>
      <c r="G148" s="24"/>
      <c r="H148" s="24" t="str">
        <f>IFERROR(VLOOKUP(G148,Lista!Q:R,2,0),"")</f>
        <v/>
      </c>
      <c r="I148" s="44"/>
      <c r="J148" s="24"/>
      <c r="K148" s="24" t="str">
        <f>IFERROR(VLOOKUP(J148,Lista!O:P,2,0),"")</f>
        <v/>
      </c>
      <c r="L148" s="24"/>
      <c r="M148" s="24" t="str">
        <f>IFERROR(VLOOKUP(L148,Lista!Q:R,2,0),"")</f>
        <v/>
      </c>
      <c r="N148" s="44"/>
      <c r="O148" s="55"/>
      <c r="P148" s="16" t="str">
        <f>IFERROR(VLOOKUP(O148,Lista!O:P,2,0),"")</f>
        <v/>
      </c>
      <c r="Q148" s="55"/>
      <c r="R148" s="16" t="str">
        <f>IFERROR(VLOOKUP(Q148,Lista!Q:R,2,0),"")</f>
        <v/>
      </c>
      <c r="S148" s="53"/>
      <c r="T148" s="55"/>
      <c r="U148" s="16" t="str">
        <f>IFERROR(VLOOKUP(T148,Lista!O:P,2,0),"")</f>
        <v/>
      </c>
      <c r="V148" s="55"/>
      <c r="W148" s="16" t="str">
        <f>IFERROR(VLOOKUP(V148,Lista!Q:R,2,0),"")</f>
        <v/>
      </c>
      <c r="X148" s="53"/>
      <c r="Y148" s="55"/>
      <c r="Z148" s="16" t="str">
        <f>IFERROR(VLOOKUP(Y148,Lista!O:P,2,0),"")</f>
        <v/>
      </c>
      <c r="AA148" s="55"/>
      <c r="AB148" s="16" t="str">
        <f>IFERROR(VLOOKUP(AA148,Lista!Q:R,2,0),"")</f>
        <v/>
      </c>
      <c r="AC148" s="53"/>
      <c r="AD148" s="55"/>
      <c r="AE148" s="16" t="str">
        <f>IFERROR(VLOOKUP(AD148,Lista!O:P,2,0),"")</f>
        <v/>
      </c>
      <c r="AF148" s="55"/>
      <c r="AG148" s="16" t="str">
        <f>IFERROR(VLOOKUP(AF148,Lista!Q:R,2,0),"")</f>
        <v/>
      </c>
      <c r="AH148" s="53"/>
      <c r="AI148" s="54"/>
      <c r="AJ148" s="51" t="str">
        <f>IFERROR(VLOOKUP(AI148,Lista!O:P,2,0),"")</f>
        <v/>
      </c>
      <c r="AK148" s="54"/>
      <c r="AL148" s="52" t="str">
        <f>IFERROR(VLOOKUP(AK148,Lista!Q:R,2,0),"")</f>
        <v/>
      </c>
      <c r="AM148" s="53"/>
      <c r="AN148" s="54"/>
      <c r="AO148" s="52" t="str">
        <f>IFERROR(VLOOKUP(AN148,Lista!O:P,2,0),"")</f>
        <v/>
      </c>
      <c r="AP148" s="54"/>
      <c r="AQ148" s="52" t="str">
        <f>IFERROR(VLOOKUP(AP148,Lista!Q:R,2,0),"")</f>
        <v/>
      </c>
      <c r="AR148" s="53"/>
      <c r="AS148" s="54"/>
      <c r="AT148" s="52" t="str">
        <f>IFERROR(VLOOKUP(AS148,Lista!O:P,2,0),"")</f>
        <v/>
      </c>
      <c r="AU148" s="54"/>
      <c r="AV148" s="52" t="str">
        <f>IFERROR(VLOOKUP(AU148,Lista!Q:R,2,0),"")</f>
        <v/>
      </c>
      <c r="AW148" s="53"/>
      <c r="AX148" s="54"/>
      <c r="AY148" s="52" t="str">
        <f>IFERROR(VLOOKUP(AX148,Lista!O:P,2,0),"")</f>
        <v/>
      </c>
      <c r="AZ148" s="54"/>
      <c r="BA148" s="52" t="str">
        <f>IFERROR(VLOOKUP(AZ148,Lista!Q:R,2,0),"")</f>
        <v/>
      </c>
      <c r="BB148" s="53"/>
      <c r="BC148" s="54"/>
      <c r="BD148" s="52" t="str">
        <f>IFERROR(VLOOKUP(BC148,Lista!O:P,2,0),"")</f>
        <v/>
      </c>
      <c r="BE148" s="54"/>
      <c r="BF148" s="52" t="str">
        <f>IFERROR(VLOOKUP(BE148,Lista!Q:R,2,0),"")</f>
        <v/>
      </c>
      <c r="BG148" s="53"/>
      <c r="BH148" s="54"/>
      <c r="BI148" s="52" t="str">
        <f>IFERROR(VLOOKUP(BH148,Lista!O:P,2,0),"")</f>
        <v/>
      </c>
      <c r="BJ148" s="54"/>
      <c r="BK148" s="52" t="str">
        <f>IFERROR(VLOOKUP(BJ148,Lista!Q:R,2,0),"")</f>
        <v/>
      </c>
      <c r="BL148" s="53"/>
      <c r="BM148" s="52"/>
      <c r="BN148" s="52" t="str">
        <f>IFERROR(VLOOKUP(BM148,Lista!O:P,2,0),"")</f>
        <v/>
      </c>
      <c r="BO148" s="52"/>
      <c r="BP148" s="52" t="str">
        <f>IFERROR(VLOOKUP(BO148,Lista!Q:R,2,0),"")</f>
        <v/>
      </c>
      <c r="BQ148" s="53"/>
      <c r="BR148" s="52"/>
      <c r="BS148" s="52" t="str">
        <f>IFERROR(VLOOKUP(BR148,Lista!O:P,2,0),"")</f>
        <v/>
      </c>
      <c r="BT148" s="52"/>
      <c r="BU148" s="52" t="str">
        <f>IFERROR(VLOOKUP(BT148,Lista!Q:R,2,0),"")</f>
        <v/>
      </c>
      <c r="BV148" s="53"/>
      <c r="BW148" s="52"/>
      <c r="BX148" s="52" t="str">
        <f>IFERROR(VLOOKUP(BW148,Lista!O:P,2,0),"")</f>
        <v/>
      </c>
      <c r="BY148" s="52"/>
      <c r="BZ148" s="52" t="str">
        <f>IFERROR(VLOOKUP(BY148,Lista!Q:R,2,0),"")</f>
        <v/>
      </c>
      <c r="CA148" s="53"/>
      <c r="CB148" s="52"/>
      <c r="CC148" s="52" t="str">
        <f>IFERROR(VLOOKUP(CB148,Lista!O:P,2,0),"")</f>
        <v/>
      </c>
      <c r="CD148" s="52"/>
      <c r="CE148" s="52" t="str">
        <f>IFERROR(VLOOKUP(CD148,Lista!Q:R,2,0),"")</f>
        <v/>
      </c>
      <c r="CF148" s="53"/>
      <c r="CG148" s="52"/>
      <c r="CH148" s="52" t="str">
        <f>IFERROR(VLOOKUP(CG148,Lista!O:P,2,0),"")</f>
        <v/>
      </c>
      <c r="CI148" s="52"/>
      <c r="CJ148" s="52" t="str">
        <f>IFERROR(VLOOKUP(CI148,Lista!Q:R,2,0),"")</f>
        <v/>
      </c>
      <c r="CK148" s="53"/>
      <c r="CL148" s="52"/>
      <c r="CM148" s="52" t="str">
        <f>IFERROR(VLOOKUP(CL148,Lista!O:P,2,0),"")</f>
        <v/>
      </c>
      <c r="CN148" s="52"/>
      <c r="CO148" s="52" t="str">
        <f>IFERROR(VLOOKUP(CN148,Lista!Q:R,2,0),"")</f>
        <v/>
      </c>
      <c r="CP148" s="53"/>
      <c r="CQ148" s="52"/>
      <c r="CR148" s="52" t="str">
        <f>IFERROR(VLOOKUP(CQ148,Lista!O:P,2,0),"")</f>
        <v/>
      </c>
      <c r="CS148" s="52"/>
      <c r="CT148" s="52" t="str">
        <f>IFERROR(VLOOKUP(CS148,Lista!Q:R,2,0),"")</f>
        <v/>
      </c>
      <c r="CU148" s="53"/>
      <c r="CV148" s="52"/>
      <c r="CW148" s="52" t="str">
        <f>IFERROR(VLOOKUP(CV148,Lista!O:P,2,0),"")</f>
        <v/>
      </c>
      <c r="CX148" s="52"/>
      <c r="CY148" s="52" t="str">
        <f>IFERROR(VLOOKUP(CX148,Lista!Q:R,2,0),"")</f>
        <v/>
      </c>
      <c r="CZ148" s="53"/>
      <c r="DA148" s="49">
        <f t="shared" si="0"/>
        <v>0</v>
      </c>
      <c r="DB148" s="53"/>
    </row>
    <row r="149" spans="1:106" ht="74.25" hidden="1" customHeight="1">
      <c r="A149" s="32">
        <v>0</v>
      </c>
      <c r="B149" s="16">
        <v>0</v>
      </c>
      <c r="C149" s="16">
        <v>0</v>
      </c>
      <c r="D149" s="41"/>
      <c r="E149" s="24"/>
      <c r="F149" s="24" t="str">
        <f>IFERROR(VLOOKUP(E149,Lista!O:P,2,0),"")</f>
        <v/>
      </c>
      <c r="G149" s="24"/>
      <c r="H149" s="24" t="str">
        <f>IFERROR(VLOOKUP(G149,Lista!Q:R,2,0),"")</f>
        <v/>
      </c>
      <c r="I149" s="44"/>
      <c r="J149" s="24"/>
      <c r="K149" s="24" t="str">
        <f>IFERROR(VLOOKUP(J149,Lista!O:P,2,0),"")</f>
        <v/>
      </c>
      <c r="L149" s="24"/>
      <c r="M149" s="24" t="str">
        <f>IFERROR(VLOOKUP(L149,Lista!Q:R,2,0),"")</f>
        <v/>
      </c>
      <c r="N149" s="44"/>
      <c r="O149" s="55"/>
      <c r="P149" s="16" t="str">
        <f>IFERROR(VLOOKUP(O149,Lista!O:P,2,0),"")</f>
        <v/>
      </c>
      <c r="Q149" s="55"/>
      <c r="R149" s="16" t="str">
        <f>IFERROR(VLOOKUP(Q149,Lista!Q:R,2,0),"")</f>
        <v/>
      </c>
      <c r="S149" s="53"/>
      <c r="T149" s="55"/>
      <c r="U149" s="16" t="str">
        <f>IFERROR(VLOOKUP(T149,Lista!O:P,2,0),"")</f>
        <v/>
      </c>
      <c r="V149" s="55"/>
      <c r="W149" s="16" t="str">
        <f>IFERROR(VLOOKUP(V149,Lista!Q:R,2,0),"")</f>
        <v/>
      </c>
      <c r="X149" s="53"/>
      <c r="Y149" s="55"/>
      <c r="Z149" s="16" t="str">
        <f>IFERROR(VLOOKUP(Y149,Lista!O:P,2,0),"")</f>
        <v/>
      </c>
      <c r="AA149" s="55"/>
      <c r="AB149" s="16" t="str">
        <f>IFERROR(VLOOKUP(AA149,Lista!Q:R,2,0),"")</f>
        <v/>
      </c>
      <c r="AC149" s="53"/>
      <c r="AD149" s="55"/>
      <c r="AE149" s="16" t="str">
        <f>IFERROR(VLOOKUP(AD149,Lista!O:P,2,0),"")</f>
        <v/>
      </c>
      <c r="AF149" s="55"/>
      <c r="AG149" s="16" t="str">
        <f>IFERROR(VLOOKUP(AF149,Lista!Q:R,2,0),"")</f>
        <v/>
      </c>
      <c r="AH149" s="53"/>
      <c r="AI149" s="54"/>
      <c r="AJ149" s="51" t="str">
        <f>IFERROR(VLOOKUP(AI149,Lista!O:P,2,0),"")</f>
        <v/>
      </c>
      <c r="AK149" s="54"/>
      <c r="AL149" s="52" t="str">
        <f>IFERROR(VLOOKUP(AK149,Lista!Q:R,2,0),"")</f>
        <v/>
      </c>
      <c r="AM149" s="53"/>
      <c r="AN149" s="54"/>
      <c r="AO149" s="52" t="str">
        <f>IFERROR(VLOOKUP(AN149,Lista!O:P,2,0),"")</f>
        <v/>
      </c>
      <c r="AP149" s="54"/>
      <c r="AQ149" s="52" t="str">
        <f>IFERROR(VLOOKUP(AP149,Lista!Q:R,2,0),"")</f>
        <v/>
      </c>
      <c r="AR149" s="53"/>
      <c r="AS149" s="54"/>
      <c r="AT149" s="52" t="str">
        <f>IFERROR(VLOOKUP(AS149,Lista!O:P,2,0),"")</f>
        <v/>
      </c>
      <c r="AU149" s="54"/>
      <c r="AV149" s="52" t="str">
        <f>IFERROR(VLOOKUP(AU149,Lista!Q:R,2,0),"")</f>
        <v/>
      </c>
      <c r="AW149" s="53"/>
      <c r="AX149" s="54"/>
      <c r="AY149" s="52" t="str">
        <f>IFERROR(VLOOKUP(AX149,Lista!O:P,2,0),"")</f>
        <v/>
      </c>
      <c r="AZ149" s="54"/>
      <c r="BA149" s="52" t="str">
        <f>IFERROR(VLOOKUP(AZ149,Lista!Q:R,2,0),"")</f>
        <v/>
      </c>
      <c r="BB149" s="53"/>
      <c r="BC149" s="54"/>
      <c r="BD149" s="52" t="str">
        <f>IFERROR(VLOOKUP(BC149,Lista!O:P,2,0),"")</f>
        <v/>
      </c>
      <c r="BE149" s="54"/>
      <c r="BF149" s="52" t="str">
        <f>IFERROR(VLOOKUP(BE149,Lista!Q:R,2,0),"")</f>
        <v/>
      </c>
      <c r="BG149" s="53"/>
      <c r="BH149" s="54"/>
      <c r="BI149" s="52" t="str">
        <f>IFERROR(VLOOKUP(BH149,Lista!O:P,2,0),"")</f>
        <v/>
      </c>
      <c r="BJ149" s="54"/>
      <c r="BK149" s="52" t="str">
        <f>IFERROR(VLOOKUP(BJ149,Lista!Q:R,2,0),"")</f>
        <v/>
      </c>
      <c r="BL149" s="53"/>
      <c r="BM149" s="52"/>
      <c r="BN149" s="52" t="str">
        <f>IFERROR(VLOOKUP(BM149,Lista!O:P,2,0),"")</f>
        <v/>
      </c>
      <c r="BO149" s="52"/>
      <c r="BP149" s="52" t="str">
        <f>IFERROR(VLOOKUP(BO149,Lista!Q:R,2,0),"")</f>
        <v/>
      </c>
      <c r="BQ149" s="53"/>
      <c r="BR149" s="52"/>
      <c r="BS149" s="52" t="str">
        <f>IFERROR(VLOOKUP(BR149,Lista!O:P,2,0),"")</f>
        <v/>
      </c>
      <c r="BT149" s="52"/>
      <c r="BU149" s="52" t="str">
        <f>IFERROR(VLOOKUP(BT149,Lista!Q:R,2,0),"")</f>
        <v/>
      </c>
      <c r="BV149" s="53"/>
      <c r="BW149" s="52"/>
      <c r="BX149" s="52" t="str">
        <f>IFERROR(VLOOKUP(BW149,Lista!O:P,2,0),"")</f>
        <v/>
      </c>
      <c r="BY149" s="52"/>
      <c r="BZ149" s="52" t="str">
        <f>IFERROR(VLOOKUP(BY149,Lista!Q:R,2,0),"")</f>
        <v/>
      </c>
      <c r="CA149" s="53"/>
      <c r="CB149" s="52"/>
      <c r="CC149" s="52" t="str">
        <f>IFERROR(VLOOKUP(CB149,Lista!O:P,2,0),"")</f>
        <v/>
      </c>
      <c r="CD149" s="52"/>
      <c r="CE149" s="52" t="str">
        <f>IFERROR(VLOOKUP(CD149,Lista!Q:R,2,0),"")</f>
        <v/>
      </c>
      <c r="CF149" s="53"/>
      <c r="CG149" s="52"/>
      <c r="CH149" s="52" t="str">
        <f>IFERROR(VLOOKUP(CG149,Lista!O:P,2,0),"")</f>
        <v/>
      </c>
      <c r="CI149" s="52"/>
      <c r="CJ149" s="52" t="str">
        <f>IFERROR(VLOOKUP(CI149,Lista!Q:R,2,0),"")</f>
        <v/>
      </c>
      <c r="CK149" s="53"/>
      <c r="CL149" s="52"/>
      <c r="CM149" s="52" t="str">
        <f>IFERROR(VLOOKUP(CL149,Lista!O:P,2,0),"")</f>
        <v/>
      </c>
      <c r="CN149" s="52"/>
      <c r="CO149" s="52" t="str">
        <f>IFERROR(VLOOKUP(CN149,Lista!Q:R,2,0),"")</f>
        <v/>
      </c>
      <c r="CP149" s="53"/>
      <c r="CQ149" s="52"/>
      <c r="CR149" s="52" t="str">
        <f>IFERROR(VLOOKUP(CQ149,Lista!O:P,2,0),"")</f>
        <v/>
      </c>
      <c r="CS149" s="52"/>
      <c r="CT149" s="52" t="str">
        <f>IFERROR(VLOOKUP(CS149,Lista!Q:R,2,0),"")</f>
        <v/>
      </c>
      <c r="CU149" s="53"/>
      <c r="CV149" s="52"/>
      <c r="CW149" s="52" t="str">
        <f>IFERROR(VLOOKUP(CV149,Lista!O:P,2,0),"")</f>
        <v/>
      </c>
      <c r="CX149" s="52"/>
      <c r="CY149" s="52" t="str">
        <f>IFERROR(VLOOKUP(CX149,Lista!Q:R,2,0),"")</f>
        <v/>
      </c>
      <c r="CZ149" s="53"/>
      <c r="DA149" s="49">
        <f t="shared" si="0"/>
        <v>0</v>
      </c>
      <c r="DB149" s="53"/>
    </row>
    <row r="150" spans="1:106" ht="74.25" hidden="1" customHeight="1">
      <c r="A150" s="32">
        <v>0</v>
      </c>
      <c r="B150" s="16">
        <v>0</v>
      </c>
      <c r="C150" s="16">
        <v>0</v>
      </c>
      <c r="D150" s="41"/>
      <c r="E150" s="24"/>
      <c r="F150" s="24" t="str">
        <f>IFERROR(VLOOKUP(E150,Lista!O:P,2,0),"")</f>
        <v/>
      </c>
      <c r="G150" s="24"/>
      <c r="H150" s="24" t="str">
        <f>IFERROR(VLOOKUP(G150,Lista!Q:R,2,0),"")</f>
        <v/>
      </c>
      <c r="I150" s="44"/>
      <c r="J150" s="24"/>
      <c r="K150" s="24" t="str">
        <f>IFERROR(VLOOKUP(J150,Lista!O:P,2,0),"")</f>
        <v/>
      </c>
      <c r="L150" s="24"/>
      <c r="M150" s="24" t="str">
        <f>IFERROR(VLOOKUP(L150,Lista!Q:R,2,0),"")</f>
        <v/>
      </c>
      <c r="N150" s="44"/>
      <c r="O150" s="55"/>
      <c r="P150" s="16" t="str">
        <f>IFERROR(VLOOKUP(O150,Lista!O:P,2,0),"")</f>
        <v/>
      </c>
      <c r="Q150" s="55"/>
      <c r="R150" s="16" t="str">
        <f>IFERROR(VLOOKUP(Q150,Lista!Q:R,2,0),"")</f>
        <v/>
      </c>
      <c r="S150" s="53"/>
      <c r="T150" s="55"/>
      <c r="U150" s="16" t="str">
        <f>IFERROR(VLOOKUP(T150,Lista!O:P,2,0),"")</f>
        <v/>
      </c>
      <c r="V150" s="55"/>
      <c r="W150" s="16" t="str">
        <f>IFERROR(VLOOKUP(V150,Lista!Q:R,2,0),"")</f>
        <v/>
      </c>
      <c r="X150" s="53"/>
      <c r="Y150" s="55"/>
      <c r="Z150" s="16" t="str">
        <f>IFERROR(VLOOKUP(Y150,Lista!O:P,2,0),"")</f>
        <v/>
      </c>
      <c r="AA150" s="55"/>
      <c r="AB150" s="16" t="str">
        <f>IFERROR(VLOOKUP(AA150,Lista!Q:R,2,0),"")</f>
        <v/>
      </c>
      <c r="AC150" s="53"/>
      <c r="AD150" s="55"/>
      <c r="AE150" s="16" t="str">
        <f>IFERROR(VLOOKUP(AD150,Lista!O:P,2,0),"")</f>
        <v/>
      </c>
      <c r="AF150" s="55"/>
      <c r="AG150" s="16" t="str">
        <f>IFERROR(VLOOKUP(AF150,Lista!Q:R,2,0),"")</f>
        <v/>
      </c>
      <c r="AH150" s="53"/>
      <c r="AI150" s="54"/>
      <c r="AJ150" s="51" t="str">
        <f>IFERROR(VLOOKUP(AI150,Lista!O:P,2,0),"")</f>
        <v/>
      </c>
      <c r="AK150" s="54"/>
      <c r="AL150" s="52" t="str">
        <f>IFERROR(VLOOKUP(AK150,Lista!Q:R,2,0),"")</f>
        <v/>
      </c>
      <c r="AM150" s="53"/>
      <c r="AN150" s="54"/>
      <c r="AO150" s="52" t="str">
        <f>IFERROR(VLOOKUP(AN150,Lista!O:P,2,0),"")</f>
        <v/>
      </c>
      <c r="AP150" s="54"/>
      <c r="AQ150" s="52" t="str">
        <f>IFERROR(VLOOKUP(AP150,Lista!Q:R,2,0),"")</f>
        <v/>
      </c>
      <c r="AR150" s="53"/>
      <c r="AS150" s="54"/>
      <c r="AT150" s="52" t="str">
        <f>IFERROR(VLOOKUP(AS150,Lista!O:P,2,0),"")</f>
        <v/>
      </c>
      <c r="AU150" s="54"/>
      <c r="AV150" s="52" t="str">
        <f>IFERROR(VLOOKUP(AU150,Lista!Q:R,2,0),"")</f>
        <v/>
      </c>
      <c r="AW150" s="53"/>
      <c r="AX150" s="54"/>
      <c r="AY150" s="52" t="str">
        <f>IFERROR(VLOOKUP(AX150,Lista!O:P,2,0),"")</f>
        <v/>
      </c>
      <c r="AZ150" s="54"/>
      <c r="BA150" s="52" t="str">
        <f>IFERROR(VLOOKUP(AZ150,Lista!Q:R,2,0),"")</f>
        <v/>
      </c>
      <c r="BB150" s="53"/>
      <c r="BC150" s="54"/>
      <c r="BD150" s="52" t="str">
        <f>IFERROR(VLOOKUP(BC150,Lista!O:P,2,0),"")</f>
        <v/>
      </c>
      <c r="BE150" s="54"/>
      <c r="BF150" s="52" t="str">
        <f>IFERROR(VLOOKUP(BE150,Lista!Q:R,2,0),"")</f>
        <v/>
      </c>
      <c r="BG150" s="53"/>
      <c r="BH150" s="54"/>
      <c r="BI150" s="52" t="str">
        <f>IFERROR(VLOOKUP(BH150,Lista!O:P,2,0),"")</f>
        <v/>
      </c>
      <c r="BJ150" s="54"/>
      <c r="BK150" s="52" t="str">
        <f>IFERROR(VLOOKUP(BJ150,Lista!Q:R,2,0),"")</f>
        <v/>
      </c>
      <c r="BL150" s="53"/>
      <c r="BM150" s="52"/>
      <c r="BN150" s="52" t="str">
        <f>IFERROR(VLOOKUP(BM150,Lista!O:P,2,0),"")</f>
        <v/>
      </c>
      <c r="BO150" s="52"/>
      <c r="BP150" s="52" t="str">
        <f>IFERROR(VLOOKUP(BO150,Lista!Q:R,2,0),"")</f>
        <v/>
      </c>
      <c r="BQ150" s="53"/>
      <c r="BR150" s="52"/>
      <c r="BS150" s="52" t="str">
        <f>IFERROR(VLOOKUP(BR150,Lista!O:P,2,0),"")</f>
        <v/>
      </c>
      <c r="BT150" s="52"/>
      <c r="BU150" s="52" t="str">
        <f>IFERROR(VLOOKUP(BT150,Lista!Q:R,2,0),"")</f>
        <v/>
      </c>
      <c r="BV150" s="53"/>
      <c r="BW150" s="52"/>
      <c r="BX150" s="52" t="str">
        <f>IFERROR(VLOOKUP(BW150,Lista!O:P,2,0),"")</f>
        <v/>
      </c>
      <c r="BY150" s="52"/>
      <c r="BZ150" s="52" t="str">
        <f>IFERROR(VLOOKUP(BY150,Lista!Q:R,2,0),"")</f>
        <v/>
      </c>
      <c r="CA150" s="53"/>
      <c r="CB150" s="52"/>
      <c r="CC150" s="52" t="str">
        <f>IFERROR(VLOOKUP(CB150,Lista!O:P,2,0),"")</f>
        <v/>
      </c>
      <c r="CD150" s="52"/>
      <c r="CE150" s="52" t="str">
        <f>IFERROR(VLOOKUP(CD150,Lista!Q:R,2,0),"")</f>
        <v/>
      </c>
      <c r="CF150" s="53"/>
      <c r="CG150" s="52"/>
      <c r="CH150" s="52" t="str">
        <f>IFERROR(VLOOKUP(CG150,Lista!O:P,2,0),"")</f>
        <v/>
      </c>
      <c r="CI150" s="52"/>
      <c r="CJ150" s="52" t="str">
        <f>IFERROR(VLOOKUP(CI150,Lista!Q:R,2,0),"")</f>
        <v/>
      </c>
      <c r="CK150" s="53"/>
      <c r="CL150" s="52"/>
      <c r="CM150" s="52" t="str">
        <f>IFERROR(VLOOKUP(CL150,Lista!O:P,2,0),"")</f>
        <v/>
      </c>
      <c r="CN150" s="52"/>
      <c r="CO150" s="52" t="str">
        <f>IFERROR(VLOOKUP(CN150,Lista!Q:R,2,0),"")</f>
        <v/>
      </c>
      <c r="CP150" s="53"/>
      <c r="CQ150" s="52"/>
      <c r="CR150" s="52" t="str">
        <f>IFERROR(VLOOKUP(CQ150,Lista!O:P,2,0),"")</f>
        <v/>
      </c>
      <c r="CS150" s="52"/>
      <c r="CT150" s="52" t="str">
        <f>IFERROR(VLOOKUP(CS150,Lista!Q:R,2,0),"")</f>
        <v/>
      </c>
      <c r="CU150" s="53"/>
      <c r="CV150" s="52"/>
      <c r="CW150" s="52" t="str">
        <f>IFERROR(VLOOKUP(CV150,Lista!O:P,2,0),"")</f>
        <v/>
      </c>
      <c r="CX150" s="52"/>
      <c r="CY150" s="52" t="str">
        <f>IFERROR(VLOOKUP(CX150,Lista!Q:R,2,0),"")</f>
        <v/>
      </c>
      <c r="CZ150" s="53"/>
      <c r="DA150" s="49">
        <f t="shared" si="0"/>
        <v>0</v>
      </c>
      <c r="DB150" s="53"/>
    </row>
    <row r="151" spans="1:106" ht="74.25" hidden="1" customHeight="1">
      <c r="A151" s="32">
        <v>0</v>
      </c>
      <c r="B151" s="16">
        <v>0</v>
      </c>
      <c r="C151" s="16">
        <v>0</v>
      </c>
      <c r="D151" s="41"/>
      <c r="E151" s="24"/>
      <c r="F151" s="24" t="str">
        <f>IFERROR(VLOOKUP(E151,Lista!O:P,2,0),"")</f>
        <v/>
      </c>
      <c r="G151" s="24"/>
      <c r="H151" s="24" t="str">
        <f>IFERROR(VLOOKUP(G151,Lista!Q:R,2,0),"")</f>
        <v/>
      </c>
      <c r="I151" s="44"/>
      <c r="J151" s="24"/>
      <c r="K151" s="24" t="str">
        <f>IFERROR(VLOOKUP(J151,Lista!O:P,2,0),"")</f>
        <v/>
      </c>
      <c r="L151" s="24"/>
      <c r="M151" s="24" t="str">
        <f>IFERROR(VLOOKUP(L151,Lista!Q:R,2,0),"")</f>
        <v/>
      </c>
      <c r="N151" s="44"/>
      <c r="O151" s="55"/>
      <c r="P151" s="16" t="str">
        <f>IFERROR(VLOOKUP(O151,Lista!O:P,2,0),"")</f>
        <v/>
      </c>
      <c r="Q151" s="55"/>
      <c r="R151" s="16" t="str">
        <f>IFERROR(VLOOKUP(Q151,Lista!Q:R,2,0),"")</f>
        <v/>
      </c>
      <c r="S151" s="53"/>
      <c r="T151" s="55"/>
      <c r="U151" s="16" t="str">
        <f>IFERROR(VLOOKUP(T151,Lista!O:P,2,0),"")</f>
        <v/>
      </c>
      <c r="V151" s="55"/>
      <c r="W151" s="16" t="str">
        <f>IFERROR(VLOOKUP(V151,Lista!Q:R,2,0),"")</f>
        <v/>
      </c>
      <c r="X151" s="53"/>
      <c r="Y151" s="55"/>
      <c r="Z151" s="16" t="str">
        <f>IFERROR(VLOOKUP(Y151,Lista!O:P,2,0),"")</f>
        <v/>
      </c>
      <c r="AA151" s="55"/>
      <c r="AB151" s="16" t="str">
        <f>IFERROR(VLOOKUP(AA151,Lista!Q:R,2,0),"")</f>
        <v/>
      </c>
      <c r="AC151" s="53"/>
      <c r="AD151" s="55"/>
      <c r="AE151" s="16" t="str">
        <f>IFERROR(VLOOKUP(AD151,Lista!O:P,2,0),"")</f>
        <v/>
      </c>
      <c r="AF151" s="55"/>
      <c r="AG151" s="16" t="str">
        <f>IFERROR(VLOOKUP(AF151,Lista!Q:R,2,0),"")</f>
        <v/>
      </c>
      <c r="AH151" s="53"/>
      <c r="AI151" s="54"/>
      <c r="AJ151" s="51" t="str">
        <f>IFERROR(VLOOKUP(AI151,Lista!O:P,2,0),"")</f>
        <v/>
      </c>
      <c r="AK151" s="54"/>
      <c r="AL151" s="52" t="str">
        <f>IFERROR(VLOOKUP(AK151,Lista!Q:R,2,0),"")</f>
        <v/>
      </c>
      <c r="AM151" s="53"/>
      <c r="AN151" s="54"/>
      <c r="AO151" s="52" t="str">
        <f>IFERROR(VLOOKUP(AN151,Lista!O:P,2,0),"")</f>
        <v/>
      </c>
      <c r="AP151" s="54"/>
      <c r="AQ151" s="52" t="str">
        <f>IFERROR(VLOOKUP(AP151,Lista!Q:R,2,0),"")</f>
        <v/>
      </c>
      <c r="AR151" s="53"/>
      <c r="AS151" s="54"/>
      <c r="AT151" s="52" t="str">
        <f>IFERROR(VLOOKUP(AS151,Lista!O:P,2,0),"")</f>
        <v/>
      </c>
      <c r="AU151" s="54"/>
      <c r="AV151" s="52" t="str">
        <f>IFERROR(VLOOKUP(AU151,Lista!Q:R,2,0),"")</f>
        <v/>
      </c>
      <c r="AW151" s="53"/>
      <c r="AX151" s="54"/>
      <c r="AY151" s="52" t="str">
        <f>IFERROR(VLOOKUP(AX151,Lista!O:P,2,0),"")</f>
        <v/>
      </c>
      <c r="AZ151" s="54"/>
      <c r="BA151" s="52" t="str">
        <f>IFERROR(VLOOKUP(AZ151,Lista!Q:R,2,0),"")</f>
        <v/>
      </c>
      <c r="BB151" s="53"/>
      <c r="BC151" s="54"/>
      <c r="BD151" s="52" t="str">
        <f>IFERROR(VLOOKUP(BC151,Lista!O:P,2,0),"")</f>
        <v/>
      </c>
      <c r="BE151" s="54"/>
      <c r="BF151" s="52" t="str">
        <f>IFERROR(VLOOKUP(BE151,Lista!Q:R,2,0),"")</f>
        <v/>
      </c>
      <c r="BG151" s="53"/>
      <c r="BH151" s="54"/>
      <c r="BI151" s="52" t="str">
        <f>IFERROR(VLOOKUP(BH151,Lista!O:P,2,0),"")</f>
        <v/>
      </c>
      <c r="BJ151" s="54"/>
      <c r="BK151" s="52" t="str">
        <f>IFERROR(VLOOKUP(BJ151,Lista!Q:R,2,0),"")</f>
        <v/>
      </c>
      <c r="BL151" s="53"/>
      <c r="BM151" s="52"/>
      <c r="BN151" s="52" t="str">
        <f>IFERROR(VLOOKUP(BM151,Lista!O:P,2,0),"")</f>
        <v/>
      </c>
      <c r="BO151" s="52"/>
      <c r="BP151" s="52" t="str">
        <f>IFERROR(VLOOKUP(BO151,Lista!Q:R,2,0),"")</f>
        <v/>
      </c>
      <c r="BQ151" s="53"/>
      <c r="BR151" s="52"/>
      <c r="BS151" s="52" t="str">
        <f>IFERROR(VLOOKUP(BR151,Lista!O:P,2,0),"")</f>
        <v/>
      </c>
      <c r="BT151" s="52"/>
      <c r="BU151" s="52" t="str">
        <f>IFERROR(VLOOKUP(BT151,Lista!Q:R,2,0),"")</f>
        <v/>
      </c>
      <c r="BV151" s="53"/>
      <c r="BW151" s="52"/>
      <c r="BX151" s="52" t="str">
        <f>IFERROR(VLOOKUP(BW151,Lista!O:P,2,0),"")</f>
        <v/>
      </c>
      <c r="BY151" s="52"/>
      <c r="BZ151" s="52" t="str">
        <f>IFERROR(VLOOKUP(BY151,Lista!Q:R,2,0),"")</f>
        <v/>
      </c>
      <c r="CA151" s="53"/>
      <c r="CB151" s="52"/>
      <c r="CC151" s="52" t="str">
        <f>IFERROR(VLOOKUP(CB151,Lista!O:P,2,0),"")</f>
        <v/>
      </c>
      <c r="CD151" s="52"/>
      <c r="CE151" s="52" t="str">
        <f>IFERROR(VLOOKUP(CD151,Lista!Q:R,2,0),"")</f>
        <v/>
      </c>
      <c r="CF151" s="53"/>
      <c r="CG151" s="52"/>
      <c r="CH151" s="52" t="str">
        <f>IFERROR(VLOOKUP(CG151,Lista!O:P,2,0),"")</f>
        <v/>
      </c>
      <c r="CI151" s="52"/>
      <c r="CJ151" s="52" t="str">
        <f>IFERROR(VLOOKUP(CI151,Lista!Q:R,2,0),"")</f>
        <v/>
      </c>
      <c r="CK151" s="53"/>
      <c r="CL151" s="52"/>
      <c r="CM151" s="52" t="str">
        <f>IFERROR(VLOOKUP(CL151,Lista!O:P,2,0),"")</f>
        <v/>
      </c>
      <c r="CN151" s="52"/>
      <c r="CO151" s="52" t="str">
        <f>IFERROR(VLOOKUP(CN151,Lista!Q:R,2,0),"")</f>
        <v/>
      </c>
      <c r="CP151" s="53"/>
      <c r="CQ151" s="52"/>
      <c r="CR151" s="52" t="str">
        <f>IFERROR(VLOOKUP(CQ151,Lista!O:P,2,0),"")</f>
        <v/>
      </c>
      <c r="CS151" s="52"/>
      <c r="CT151" s="52" t="str">
        <f>IFERROR(VLOOKUP(CS151,Lista!Q:R,2,0),"")</f>
        <v/>
      </c>
      <c r="CU151" s="53"/>
      <c r="CV151" s="52"/>
      <c r="CW151" s="52" t="str">
        <f>IFERROR(VLOOKUP(CV151,Lista!O:P,2,0),"")</f>
        <v/>
      </c>
      <c r="CX151" s="52"/>
      <c r="CY151" s="52" t="str">
        <f>IFERROR(VLOOKUP(CX151,Lista!Q:R,2,0),"")</f>
        <v/>
      </c>
      <c r="CZ151" s="53"/>
      <c r="DA151" s="49">
        <f t="shared" si="0"/>
        <v>0</v>
      </c>
      <c r="DB151" s="53"/>
    </row>
    <row r="152" spans="1:106" ht="74.25" hidden="1" customHeight="1">
      <c r="A152" s="32">
        <v>0</v>
      </c>
      <c r="B152" s="16">
        <v>0</v>
      </c>
      <c r="C152" s="16">
        <v>0</v>
      </c>
      <c r="D152" s="41"/>
      <c r="E152" s="24"/>
      <c r="F152" s="24" t="str">
        <f>IFERROR(VLOOKUP(E152,Lista!O:P,2,0),"")</f>
        <v/>
      </c>
      <c r="G152" s="24"/>
      <c r="H152" s="24" t="str">
        <f>IFERROR(VLOOKUP(G152,Lista!Q:R,2,0),"")</f>
        <v/>
      </c>
      <c r="I152" s="44"/>
      <c r="J152" s="24"/>
      <c r="K152" s="24" t="str">
        <f>IFERROR(VLOOKUP(J152,Lista!O:P,2,0),"")</f>
        <v/>
      </c>
      <c r="L152" s="24"/>
      <c r="M152" s="24" t="str">
        <f>IFERROR(VLOOKUP(L152,Lista!Q:R,2,0),"")</f>
        <v/>
      </c>
      <c r="N152" s="44"/>
      <c r="O152" s="55"/>
      <c r="P152" s="16" t="str">
        <f>IFERROR(VLOOKUP(O152,Lista!O:P,2,0),"")</f>
        <v/>
      </c>
      <c r="Q152" s="55"/>
      <c r="R152" s="16" t="str">
        <f>IFERROR(VLOOKUP(Q152,Lista!Q:R,2,0),"")</f>
        <v/>
      </c>
      <c r="S152" s="53"/>
      <c r="T152" s="55"/>
      <c r="U152" s="16" t="str">
        <f>IFERROR(VLOOKUP(T152,Lista!O:P,2,0),"")</f>
        <v/>
      </c>
      <c r="V152" s="55"/>
      <c r="W152" s="16" t="str">
        <f>IFERROR(VLOOKUP(V152,Lista!Q:R,2,0),"")</f>
        <v/>
      </c>
      <c r="X152" s="53"/>
      <c r="Y152" s="55"/>
      <c r="Z152" s="16" t="str">
        <f>IFERROR(VLOOKUP(Y152,Lista!O:P,2,0),"")</f>
        <v/>
      </c>
      <c r="AA152" s="55"/>
      <c r="AB152" s="16" t="str">
        <f>IFERROR(VLOOKUP(AA152,Lista!Q:R,2,0),"")</f>
        <v/>
      </c>
      <c r="AC152" s="53"/>
      <c r="AD152" s="55"/>
      <c r="AE152" s="16" t="str">
        <f>IFERROR(VLOOKUP(AD152,Lista!O:P,2,0),"")</f>
        <v/>
      </c>
      <c r="AF152" s="55"/>
      <c r="AG152" s="16" t="str">
        <f>IFERROR(VLOOKUP(AF152,Lista!Q:R,2,0),"")</f>
        <v/>
      </c>
      <c r="AH152" s="53"/>
      <c r="AI152" s="54"/>
      <c r="AJ152" s="51" t="str">
        <f>IFERROR(VLOOKUP(AI152,Lista!O:P,2,0),"")</f>
        <v/>
      </c>
      <c r="AK152" s="54"/>
      <c r="AL152" s="52" t="str">
        <f>IFERROR(VLOOKUP(AK152,Lista!Q:R,2,0),"")</f>
        <v/>
      </c>
      <c r="AM152" s="53"/>
      <c r="AN152" s="54"/>
      <c r="AO152" s="52" t="str">
        <f>IFERROR(VLOOKUP(AN152,Lista!O:P,2,0),"")</f>
        <v/>
      </c>
      <c r="AP152" s="54"/>
      <c r="AQ152" s="52" t="str">
        <f>IFERROR(VLOOKUP(AP152,Lista!Q:R,2,0),"")</f>
        <v/>
      </c>
      <c r="AR152" s="53"/>
      <c r="AS152" s="54"/>
      <c r="AT152" s="52" t="str">
        <f>IFERROR(VLOOKUP(AS152,Lista!O:P,2,0),"")</f>
        <v/>
      </c>
      <c r="AU152" s="54"/>
      <c r="AV152" s="52" t="str">
        <f>IFERROR(VLOOKUP(AU152,Lista!Q:R,2,0),"")</f>
        <v/>
      </c>
      <c r="AW152" s="53"/>
      <c r="AX152" s="54"/>
      <c r="AY152" s="52" t="str">
        <f>IFERROR(VLOOKUP(AX152,Lista!O:P,2,0),"")</f>
        <v/>
      </c>
      <c r="AZ152" s="54"/>
      <c r="BA152" s="52" t="str">
        <f>IFERROR(VLOOKUP(AZ152,Lista!Q:R,2,0),"")</f>
        <v/>
      </c>
      <c r="BB152" s="53"/>
      <c r="BC152" s="54"/>
      <c r="BD152" s="52" t="str">
        <f>IFERROR(VLOOKUP(BC152,Lista!O:P,2,0),"")</f>
        <v/>
      </c>
      <c r="BE152" s="54"/>
      <c r="BF152" s="52" t="str">
        <f>IFERROR(VLOOKUP(BE152,Lista!Q:R,2,0),"")</f>
        <v/>
      </c>
      <c r="BG152" s="53"/>
      <c r="BH152" s="54"/>
      <c r="BI152" s="52" t="str">
        <f>IFERROR(VLOOKUP(BH152,Lista!O:P,2,0),"")</f>
        <v/>
      </c>
      <c r="BJ152" s="54"/>
      <c r="BK152" s="52" t="str">
        <f>IFERROR(VLOOKUP(BJ152,Lista!Q:R,2,0),"")</f>
        <v/>
      </c>
      <c r="BL152" s="53"/>
      <c r="BM152" s="52"/>
      <c r="BN152" s="52" t="str">
        <f>IFERROR(VLOOKUP(BM152,Lista!O:P,2,0),"")</f>
        <v/>
      </c>
      <c r="BO152" s="52"/>
      <c r="BP152" s="52" t="str">
        <f>IFERROR(VLOOKUP(BO152,Lista!Q:R,2,0),"")</f>
        <v/>
      </c>
      <c r="BQ152" s="53"/>
      <c r="BR152" s="52"/>
      <c r="BS152" s="52" t="str">
        <f>IFERROR(VLOOKUP(BR152,Lista!O:P,2,0),"")</f>
        <v/>
      </c>
      <c r="BT152" s="52"/>
      <c r="BU152" s="52" t="str">
        <f>IFERROR(VLOOKUP(BT152,Lista!Q:R,2,0),"")</f>
        <v/>
      </c>
      <c r="BV152" s="53"/>
      <c r="BW152" s="52"/>
      <c r="BX152" s="52" t="str">
        <f>IFERROR(VLOOKUP(BW152,Lista!O:P,2,0),"")</f>
        <v/>
      </c>
      <c r="BY152" s="52"/>
      <c r="BZ152" s="52" t="str">
        <f>IFERROR(VLOOKUP(BY152,Lista!Q:R,2,0),"")</f>
        <v/>
      </c>
      <c r="CA152" s="53"/>
      <c r="CB152" s="52"/>
      <c r="CC152" s="52" t="str">
        <f>IFERROR(VLOOKUP(CB152,Lista!O:P,2,0),"")</f>
        <v/>
      </c>
      <c r="CD152" s="52"/>
      <c r="CE152" s="52" t="str">
        <f>IFERROR(VLOOKUP(CD152,Lista!Q:R,2,0),"")</f>
        <v/>
      </c>
      <c r="CF152" s="53"/>
      <c r="CG152" s="52"/>
      <c r="CH152" s="52" t="str">
        <f>IFERROR(VLOOKUP(CG152,Lista!O:P,2,0),"")</f>
        <v/>
      </c>
      <c r="CI152" s="52"/>
      <c r="CJ152" s="52" t="str">
        <f>IFERROR(VLOOKUP(CI152,Lista!Q:R,2,0),"")</f>
        <v/>
      </c>
      <c r="CK152" s="53"/>
      <c r="CL152" s="52"/>
      <c r="CM152" s="52" t="str">
        <f>IFERROR(VLOOKUP(CL152,Lista!O:P,2,0),"")</f>
        <v/>
      </c>
      <c r="CN152" s="52"/>
      <c r="CO152" s="52" t="str">
        <f>IFERROR(VLOOKUP(CN152,Lista!Q:R,2,0),"")</f>
        <v/>
      </c>
      <c r="CP152" s="53"/>
      <c r="CQ152" s="52"/>
      <c r="CR152" s="52" t="str">
        <f>IFERROR(VLOOKUP(CQ152,Lista!O:P,2,0),"")</f>
        <v/>
      </c>
      <c r="CS152" s="52"/>
      <c r="CT152" s="52" t="str">
        <f>IFERROR(VLOOKUP(CS152,Lista!Q:R,2,0),"")</f>
        <v/>
      </c>
      <c r="CU152" s="53"/>
      <c r="CV152" s="52"/>
      <c r="CW152" s="52" t="str">
        <f>IFERROR(VLOOKUP(CV152,Lista!O:P,2,0),"")</f>
        <v/>
      </c>
      <c r="CX152" s="52"/>
      <c r="CY152" s="52" t="str">
        <f>IFERROR(VLOOKUP(CX152,Lista!Q:R,2,0),"")</f>
        <v/>
      </c>
      <c r="CZ152" s="53"/>
      <c r="DA152" s="49">
        <f t="shared" si="0"/>
        <v>0</v>
      </c>
      <c r="DB152" s="53"/>
    </row>
    <row r="153" spans="1:106" ht="74.25" hidden="1" customHeight="1">
      <c r="A153" s="32">
        <v>0</v>
      </c>
      <c r="B153" s="16">
        <v>0</v>
      </c>
      <c r="C153" s="16">
        <v>0</v>
      </c>
      <c r="D153" s="41"/>
      <c r="E153" s="24"/>
      <c r="F153" s="24" t="str">
        <f>IFERROR(VLOOKUP(E153,Lista!O:P,2,0),"")</f>
        <v/>
      </c>
      <c r="G153" s="24"/>
      <c r="H153" s="24" t="str">
        <f>IFERROR(VLOOKUP(G153,Lista!Q:R,2,0),"")</f>
        <v/>
      </c>
      <c r="I153" s="44"/>
      <c r="J153" s="24"/>
      <c r="K153" s="24" t="str">
        <f>IFERROR(VLOOKUP(J153,Lista!O:P,2,0),"")</f>
        <v/>
      </c>
      <c r="L153" s="24"/>
      <c r="M153" s="24" t="str">
        <f>IFERROR(VLOOKUP(L153,Lista!Q:R,2,0),"")</f>
        <v/>
      </c>
      <c r="N153" s="44"/>
      <c r="O153" s="55"/>
      <c r="P153" s="16" t="str">
        <f>IFERROR(VLOOKUP(O153,Lista!O:P,2,0),"")</f>
        <v/>
      </c>
      <c r="Q153" s="55"/>
      <c r="R153" s="16" t="str">
        <f>IFERROR(VLOOKUP(Q153,Lista!Q:R,2,0),"")</f>
        <v/>
      </c>
      <c r="S153" s="53"/>
      <c r="T153" s="55"/>
      <c r="U153" s="16" t="str">
        <f>IFERROR(VLOOKUP(T153,Lista!O:P,2,0),"")</f>
        <v/>
      </c>
      <c r="V153" s="55"/>
      <c r="W153" s="16" t="str">
        <f>IFERROR(VLOOKUP(V153,Lista!Q:R,2,0),"")</f>
        <v/>
      </c>
      <c r="X153" s="53"/>
      <c r="Y153" s="55"/>
      <c r="Z153" s="16" t="str">
        <f>IFERROR(VLOOKUP(Y153,Lista!O:P,2,0),"")</f>
        <v/>
      </c>
      <c r="AA153" s="55"/>
      <c r="AB153" s="16" t="str">
        <f>IFERROR(VLOOKUP(AA153,Lista!Q:R,2,0),"")</f>
        <v/>
      </c>
      <c r="AC153" s="53"/>
      <c r="AD153" s="55"/>
      <c r="AE153" s="16" t="str">
        <f>IFERROR(VLOOKUP(AD153,Lista!O:P,2,0),"")</f>
        <v/>
      </c>
      <c r="AF153" s="55"/>
      <c r="AG153" s="16" t="str">
        <f>IFERROR(VLOOKUP(AF153,Lista!Q:R,2,0),"")</f>
        <v/>
      </c>
      <c r="AH153" s="53"/>
      <c r="AI153" s="54"/>
      <c r="AJ153" s="51" t="str">
        <f>IFERROR(VLOOKUP(AI153,Lista!O:P,2,0),"")</f>
        <v/>
      </c>
      <c r="AK153" s="54"/>
      <c r="AL153" s="52" t="str">
        <f>IFERROR(VLOOKUP(AK153,Lista!Q:R,2,0),"")</f>
        <v/>
      </c>
      <c r="AM153" s="53"/>
      <c r="AN153" s="54"/>
      <c r="AO153" s="52" t="str">
        <f>IFERROR(VLOOKUP(AN153,Lista!O:P,2,0),"")</f>
        <v/>
      </c>
      <c r="AP153" s="54"/>
      <c r="AQ153" s="52" t="str">
        <f>IFERROR(VLOOKUP(AP153,Lista!Q:R,2,0),"")</f>
        <v/>
      </c>
      <c r="AR153" s="53"/>
      <c r="AS153" s="54"/>
      <c r="AT153" s="52" t="str">
        <f>IFERROR(VLOOKUP(AS153,Lista!O:P,2,0),"")</f>
        <v/>
      </c>
      <c r="AU153" s="54"/>
      <c r="AV153" s="52" t="str">
        <f>IFERROR(VLOOKUP(AU153,Lista!Q:R,2,0),"")</f>
        <v/>
      </c>
      <c r="AW153" s="53"/>
      <c r="AX153" s="54"/>
      <c r="AY153" s="52" t="str">
        <f>IFERROR(VLOOKUP(AX153,Lista!O:P,2,0),"")</f>
        <v/>
      </c>
      <c r="AZ153" s="54"/>
      <c r="BA153" s="52" t="str">
        <f>IFERROR(VLOOKUP(AZ153,Lista!Q:R,2,0),"")</f>
        <v/>
      </c>
      <c r="BB153" s="53"/>
      <c r="BC153" s="54"/>
      <c r="BD153" s="52" t="str">
        <f>IFERROR(VLOOKUP(BC153,Lista!O:P,2,0),"")</f>
        <v/>
      </c>
      <c r="BE153" s="54"/>
      <c r="BF153" s="52" t="str">
        <f>IFERROR(VLOOKUP(BE153,Lista!Q:R,2,0),"")</f>
        <v/>
      </c>
      <c r="BG153" s="53"/>
      <c r="BH153" s="54"/>
      <c r="BI153" s="52" t="str">
        <f>IFERROR(VLOOKUP(BH153,Lista!O:P,2,0),"")</f>
        <v/>
      </c>
      <c r="BJ153" s="54"/>
      <c r="BK153" s="52" t="str">
        <f>IFERROR(VLOOKUP(BJ153,Lista!Q:R,2,0),"")</f>
        <v/>
      </c>
      <c r="BL153" s="53"/>
      <c r="BM153" s="52"/>
      <c r="BN153" s="52" t="str">
        <f>IFERROR(VLOOKUP(BM153,Lista!O:P,2,0),"")</f>
        <v/>
      </c>
      <c r="BO153" s="52"/>
      <c r="BP153" s="52" t="str">
        <f>IFERROR(VLOOKUP(BO153,Lista!Q:R,2,0),"")</f>
        <v/>
      </c>
      <c r="BQ153" s="53"/>
      <c r="BR153" s="52"/>
      <c r="BS153" s="52" t="str">
        <f>IFERROR(VLOOKUP(BR153,Lista!O:P,2,0),"")</f>
        <v/>
      </c>
      <c r="BT153" s="52"/>
      <c r="BU153" s="52" t="str">
        <f>IFERROR(VLOOKUP(BT153,Lista!Q:R,2,0),"")</f>
        <v/>
      </c>
      <c r="BV153" s="53"/>
      <c r="BW153" s="52"/>
      <c r="BX153" s="52" t="str">
        <f>IFERROR(VLOOKUP(BW153,Lista!O:P,2,0),"")</f>
        <v/>
      </c>
      <c r="BY153" s="52"/>
      <c r="BZ153" s="52" t="str">
        <f>IFERROR(VLOOKUP(BY153,Lista!Q:R,2,0),"")</f>
        <v/>
      </c>
      <c r="CA153" s="53"/>
      <c r="CB153" s="52"/>
      <c r="CC153" s="52" t="str">
        <f>IFERROR(VLOOKUP(CB153,Lista!O:P,2,0),"")</f>
        <v/>
      </c>
      <c r="CD153" s="52"/>
      <c r="CE153" s="52" t="str">
        <f>IFERROR(VLOOKUP(CD153,Lista!Q:R,2,0),"")</f>
        <v/>
      </c>
      <c r="CF153" s="53"/>
      <c r="CG153" s="52"/>
      <c r="CH153" s="52" t="str">
        <f>IFERROR(VLOOKUP(CG153,Lista!O:P,2,0),"")</f>
        <v/>
      </c>
      <c r="CI153" s="52"/>
      <c r="CJ153" s="52" t="str">
        <f>IFERROR(VLOOKUP(CI153,Lista!Q:R,2,0),"")</f>
        <v/>
      </c>
      <c r="CK153" s="53"/>
      <c r="CL153" s="52"/>
      <c r="CM153" s="52" t="str">
        <f>IFERROR(VLOOKUP(CL153,Lista!O:P,2,0),"")</f>
        <v/>
      </c>
      <c r="CN153" s="52"/>
      <c r="CO153" s="52" t="str">
        <f>IFERROR(VLOOKUP(CN153,Lista!Q:R,2,0),"")</f>
        <v/>
      </c>
      <c r="CP153" s="53"/>
      <c r="CQ153" s="52"/>
      <c r="CR153" s="52" t="str">
        <f>IFERROR(VLOOKUP(CQ153,Lista!O:P,2,0),"")</f>
        <v/>
      </c>
      <c r="CS153" s="52"/>
      <c r="CT153" s="52" t="str">
        <f>IFERROR(VLOOKUP(CS153,Lista!Q:R,2,0),"")</f>
        <v/>
      </c>
      <c r="CU153" s="53"/>
      <c r="CV153" s="52"/>
      <c r="CW153" s="52" t="str">
        <f>IFERROR(VLOOKUP(CV153,Lista!O:P,2,0),"")</f>
        <v/>
      </c>
      <c r="CX153" s="52"/>
      <c r="CY153" s="52" t="str">
        <f>IFERROR(VLOOKUP(CX153,Lista!Q:R,2,0),"")</f>
        <v/>
      </c>
      <c r="CZ153" s="53"/>
      <c r="DA153" s="49">
        <f t="shared" si="0"/>
        <v>0</v>
      </c>
      <c r="DB153" s="53"/>
    </row>
    <row r="154" spans="1:106" ht="74.25" hidden="1" customHeight="1">
      <c r="A154" s="32">
        <v>0</v>
      </c>
      <c r="B154" s="16">
        <v>0</v>
      </c>
      <c r="C154" s="16">
        <v>0</v>
      </c>
      <c r="D154" s="41"/>
      <c r="E154" s="24"/>
      <c r="F154" s="24" t="str">
        <f>IFERROR(VLOOKUP(E154,Lista!O:P,2,0),"")</f>
        <v/>
      </c>
      <c r="G154" s="24"/>
      <c r="H154" s="24" t="str">
        <f>IFERROR(VLOOKUP(G154,Lista!Q:R,2,0),"")</f>
        <v/>
      </c>
      <c r="I154" s="44"/>
      <c r="J154" s="24"/>
      <c r="K154" s="24" t="str">
        <f>IFERROR(VLOOKUP(J154,Lista!O:P,2,0),"")</f>
        <v/>
      </c>
      <c r="L154" s="24"/>
      <c r="M154" s="24" t="str">
        <f>IFERROR(VLOOKUP(L154,Lista!Q:R,2,0),"")</f>
        <v/>
      </c>
      <c r="N154" s="44"/>
      <c r="O154" s="55"/>
      <c r="P154" s="16" t="str">
        <f>IFERROR(VLOOKUP(O154,Lista!O:P,2,0),"")</f>
        <v/>
      </c>
      <c r="Q154" s="55"/>
      <c r="R154" s="16" t="str">
        <f>IFERROR(VLOOKUP(Q154,Lista!Q:R,2,0),"")</f>
        <v/>
      </c>
      <c r="S154" s="53"/>
      <c r="T154" s="55"/>
      <c r="U154" s="16" t="str">
        <f>IFERROR(VLOOKUP(T154,Lista!O:P,2,0),"")</f>
        <v/>
      </c>
      <c r="V154" s="55"/>
      <c r="W154" s="16" t="str">
        <f>IFERROR(VLOOKUP(V154,Lista!Q:R,2,0),"")</f>
        <v/>
      </c>
      <c r="X154" s="53"/>
      <c r="Y154" s="55"/>
      <c r="Z154" s="16" t="str">
        <f>IFERROR(VLOOKUP(Y154,Lista!O:P,2,0),"")</f>
        <v/>
      </c>
      <c r="AA154" s="55"/>
      <c r="AB154" s="16" t="str">
        <f>IFERROR(VLOOKUP(AA154,Lista!Q:R,2,0),"")</f>
        <v/>
      </c>
      <c r="AC154" s="53"/>
      <c r="AD154" s="55"/>
      <c r="AE154" s="16" t="str">
        <f>IFERROR(VLOOKUP(AD154,Lista!O:P,2,0),"")</f>
        <v/>
      </c>
      <c r="AF154" s="55"/>
      <c r="AG154" s="16" t="str">
        <f>IFERROR(VLOOKUP(AF154,Lista!Q:R,2,0),"")</f>
        <v/>
      </c>
      <c r="AH154" s="53"/>
      <c r="AI154" s="54"/>
      <c r="AJ154" s="51" t="str">
        <f>IFERROR(VLOOKUP(AI154,Lista!O:P,2,0),"")</f>
        <v/>
      </c>
      <c r="AK154" s="54"/>
      <c r="AL154" s="52" t="str">
        <f>IFERROR(VLOOKUP(AK154,Lista!Q:R,2,0),"")</f>
        <v/>
      </c>
      <c r="AM154" s="53"/>
      <c r="AN154" s="54"/>
      <c r="AO154" s="52" t="str">
        <f>IFERROR(VLOOKUP(AN154,Lista!O:P,2,0),"")</f>
        <v/>
      </c>
      <c r="AP154" s="54"/>
      <c r="AQ154" s="52" t="str">
        <f>IFERROR(VLOOKUP(AP154,Lista!Q:R,2,0),"")</f>
        <v/>
      </c>
      <c r="AR154" s="53"/>
      <c r="AS154" s="54"/>
      <c r="AT154" s="52" t="str">
        <f>IFERROR(VLOOKUP(AS154,Lista!O:P,2,0),"")</f>
        <v/>
      </c>
      <c r="AU154" s="54"/>
      <c r="AV154" s="52" t="str">
        <f>IFERROR(VLOOKUP(AU154,Lista!Q:R,2,0),"")</f>
        <v/>
      </c>
      <c r="AW154" s="53"/>
      <c r="AX154" s="54"/>
      <c r="AY154" s="52" t="str">
        <f>IFERROR(VLOOKUP(AX154,Lista!O:P,2,0),"")</f>
        <v/>
      </c>
      <c r="AZ154" s="54"/>
      <c r="BA154" s="52" t="str">
        <f>IFERROR(VLOOKUP(AZ154,Lista!Q:R,2,0),"")</f>
        <v/>
      </c>
      <c r="BB154" s="53"/>
      <c r="BC154" s="54"/>
      <c r="BD154" s="52" t="str">
        <f>IFERROR(VLOOKUP(BC154,Lista!O:P,2,0),"")</f>
        <v/>
      </c>
      <c r="BE154" s="54"/>
      <c r="BF154" s="52" t="str">
        <f>IFERROR(VLOOKUP(BE154,Lista!Q:R,2,0),"")</f>
        <v/>
      </c>
      <c r="BG154" s="53"/>
      <c r="BH154" s="54"/>
      <c r="BI154" s="52" t="str">
        <f>IFERROR(VLOOKUP(BH154,Lista!O:P,2,0),"")</f>
        <v/>
      </c>
      <c r="BJ154" s="54"/>
      <c r="BK154" s="52" t="str">
        <f>IFERROR(VLOOKUP(BJ154,Lista!Q:R,2,0),"")</f>
        <v/>
      </c>
      <c r="BL154" s="53"/>
      <c r="BM154" s="52"/>
      <c r="BN154" s="52" t="str">
        <f>IFERROR(VLOOKUP(BM154,Lista!O:P,2,0),"")</f>
        <v/>
      </c>
      <c r="BO154" s="52"/>
      <c r="BP154" s="52" t="str">
        <f>IFERROR(VLOOKUP(BO154,Lista!Q:R,2,0),"")</f>
        <v/>
      </c>
      <c r="BQ154" s="53"/>
      <c r="BR154" s="52"/>
      <c r="BS154" s="52" t="str">
        <f>IFERROR(VLOOKUP(BR154,Lista!O:P,2,0),"")</f>
        <v/>
      </c>
      <c r="BT154" s="52"/>
      <c r="BU154" s="52" t="str">
        <f>IFERROR(VLOOKUP(BT154,Lista!Q:R,2,0),"")</f>
        <v/>
      </c>
      <c r="BV154" s="53"/>
      <c r="BW154" s="52"/>
      <c r="BX154" s="52" t="str">
        <f>IFERROR(VLOOKUP(BW154,Lista!O:P,2,0),"")</f>
        <v/>
      </c>
      <c r="BY154" s="52"/>
      <c r="BZ154" s="52" t="str">
        <f>IFERROR(VLOOKUP(BY154,Lista!Q:R,2,0),"")</f>
        <v/>
      </c>
      <c r="CA154" s="53"/>
      <c r="CB154" s="52"/>
      <c r="CC154" s="52" t="str">
        <f>IFERROR(VLOOKUP(CB154,Lista!O:P,2,0),"")</f>
        <v/>
      </c>
      <c r="CD154" s="52"/>
      <c r="CE154" s="52" t="str">
        <f>IFERROR(VLOOKUP(CD154,Lista!Q:R,2,0),"")</f>
        <v/>
      </c>
      <c r="CF154" s="53"/>
      <c r="CG154" s="52"/>
      <c r="CH154" s="52" t="str">
        <f>IFERROR(VLOOKUP(CG154,Lista!O:P,2,0),"")</f>
        <v/>
      </c>
      <c r="CI154" s="52"/>
      <c r="CJ154" s="52" t="str">
        <f>IFERROR(VLOOKUP(CI154,Lista!Q:R,2,0),"")</f>
        <v/>
      </c>
      <c r="CK154" s="53"/>
      <c r="CL154" s="52"/>
      <c r="CM154" s="52" t="str">
        <f>IFERROR(VLOOKUP(CL154,Lista!O:P,2,0),"")</f>
        <v/>
      </c>
      <c r="CN154" s="52"/>
      <c r="CO154" s="52" t="str">
        <f>IFERROR(VLOOKUP(CN154,Lista!Q:R,2,0),"")</f>
        <v/>
      </c>
      <c r="CP154" s="53"/>
      <c r="CQ154" s="52"/>
      <c r="CR154" s="52" t="str">
        <f>IFERROR(VLOOKUP(CQ154,Lista!O:P,2,0),"")</f>
        <v/>
      </c>
      <c r="CS154" s="52"/>
      <c r="CT154" s="52" t="str">
        <f>IFERROR(VLOOKUP(CS154,Lista!Q:R,2,0),"")</f>
        <v/>
      </c>
      <c r="CU154" s="53"/>
      <c r="CV154" s="52"/>
      <c r="CW154" s="52" t="str">
        <f>IFERROR(VLOOKUP(CV154,Lista!O:P,2,0),"")</f>
        <v/>
      </c>
      <c r="CX154" s="52"/>
      <c r="CY154" s="52" t="str">
        <f>IFERROR(VLOOKUP(CX154,Lista!Q:R,2,0),"")</f>
        <v/>
      </c>
      <c r="CZ154" s="53"/>
      <c r="DA154" s="49">
        <f t="shared" si="0"/>
        <v>0</v>
      </c>
      <c r="DB154" s="53"/>
    </row>
    <row r="155" spans="1:106" ht="74.25" hidden="1" customHeight="1">
      <c r="A155" s="32">
        <v>0</v>
      </c>
      <c r="B155" s="16">
        <v>0</v>
      </c>
      <c r="C155" s="16">
        <v>0</v>
      </c>
      <c r="D155" s="41"/>
      <c r="E155" s="24"/>
      <c r="F155" s="24" t="str">
        <f>IFERROR(VLOOKUP(E155,Lista!O:P,2,0),"")</f>
        <v/>
      </c>
      <c r="G155" s="24"/>
      <c r="H155" s="24" t="str">
        <f>IFERROR(VLOOKUP(G155,Lista!Q:R,2,0),"")</f>
        <v/>
      </c>
      <c r="I155" s="44"/>
      <c r="J155" s="24"/>
      <c r="K155" s="24" t="str">
        <f>IFERROR(VLOOKUP(J155,Lista!O:P,2,0),"")</f>
        <v/>
      </c>
      <c r="L155" s="24"/>
      <c r="M155" s="24" t="str">
        <f>IFERROR(VLOOKUP(L155,Lista!Q:R,2,0),"")</f>
        <v/>
      </c>
      <c r="N155" s="44"/>
      <c r="O155" s="55"/>
      <c r="P155" s="16" t="str">
        <f>IFERROR(VLOOKUP(O155,Lista!O:P,2,0),"")</f>
        <v/>
      </c>
      <c r="Q155" s="55"/>
      <c r="R155" s="16" t="str">
        <f>IFERROR(VLOOKUP(Q155,Lista!Q:R,2,0),"")</f>
        <v/>
      </c>
      <c r="S155" s="53"/>
      <c r="T155" s="55"/>
      <c r="U155" s="16" t="str">
        <f>IFERROR(VLOOKUP(T155,Lista!O:P,2,0),"")</f>
        <v/>
      </c>
      <c r="V155" s="55"/>
      <c r="W155" s="16" t="str">
        <f>IFERROR(VLOOKUP(V155,Lista!Q:R,2,0),"")</f>
        <v/>
      </c>
      <c r="X155" s="53"/>
      <c r="Y155" s="55"/>
      <c r="Z155" s="16" t="str">
        <f>IFERROR(VLOOKUP(Y155,Lista!O:P,2,0),"")</f>
        <v/>
      </c>
      <c r="AA155" s="55"/>
      <c r="AB155" s="16" t="str">
        <f>IFERROR(VLOOKUP(AA155,Lista!Q:R,2,0),"")</f>
        <v/>
      </c>
      <c r="AC155" s="53"/>
      <c r="AD155" s="55"/>
      <c r="AE155" s="16" t="str">
        <f>IFERROR(VLOOKUP(AD155,Lista!O:P,2,0),"")</f>
        <v/>
      </c>
      <c r="AF155" s="55"/>
      <c r="AG155" s="16" t="str">
        <f>IFERROR(VLOOKUP(AF155,Lista!Q:R,2,0),"")</f>
        <v/>
      </c>
      <c r="AH155" s="53"/>
      <c r="AI155" s="54"/>
      <c r="AJ155" s="51" t="str">
        <f>IFERROR(VLOOKUP(AI155,Lista!O:P,2,0),"")</f>
        <v/>
      </c>
      <c r="AK155" s="54"/>
      <c r="AL155" s="52" t="str">
        <f>IFERROR(VLOOKUP(AK155,Lista!Q:R,2,0),"")</f>
        <v/>
      </c>
      <c r="AM155" s="53"/>
      <c r="AN155" s="54"/>
      <c r="AO155" s="52" t="str">
        <f>IFERROR(VLOOKUP(AN155,Lista!O:P,2,0),"")</f>
        <v/>
      </c>
      <c r="AP155" s="54"/>
      <c r="AQ155" s="52" t="str">
        <f>IFERROR(VLOOKUP(AP155,Lista!Q:R,2,0),"")</f>
        <v/>
      </c>
      <c r="AR155" s="53"/>
      <c r="AS155" s="54"/>
      <c r="AT155" s="52" t="str">
        <f>IFERROR(VLOOKUP(AS155,Lista!O:P,2,0),"")</f>
        <v/>
      </c>
      <c r="AU155" s="54"/>
      <c r="AV155" s="52" t="str">
        <f>IFERROR(VLOOKUP(AU155,Lista!Q:R,2,0),"")</f>
        <v/>
      </c>
      <c r="AW155" s="53"/>
      <c r="AX155" s="54"/>
      <c r="AY155" s="52" t="str">
        <f>IFERROR(VLOOKUP(AX155,Lista!O:P,2,0),"")</f>
        <v/>
      </c>
      <c r="AZ155" s="54"/>
      <c r="BA155" s="52" t="str">
        <f>IFERROR(VLOOKUP(AZ155,Lista!Q:R,2,0),"")</f>
        <v/>
      </c>
      <c r="BB155" s="53"/>
      <c r="BC155" s="54"/>
      <c r="BD155" s="52" t="str">
        <f>IFERROR(VLOOKUP(BC155,Lista!O:P,2,0),"")</f>
        <v/>
      </c>
      <c r="BE155" s="54"/>
      <c r="BF155" s="52" t="str">
        <f>IFERROR(VLOOKUP(BE155,Lista!Q:R,2,0),"")</f>
        <v/>
      </c>
      <c r="BG155" s="53"/>
      <c r="BH155" s="54"/>
      <c r="BI155" s="52" t="str">
        <f>IFERROR(VLOOKUP(BH155,Lista!O:P,2,0),"")</f>
        <v/>
      </c>
      <c r="BJ155" s="54"/>
      <c r="BK155" s="52" t="str">
        <f>IFERROR(VLOOKUP(BJ155,Lista!Q:R,2,0),"")</f>
        <v/>
      </c>
      <c r="BL155" s="53"/>
      <c r="BM155" s="52"/>
      <c r="BN155" s="52" t="str">
        <f>IFERROR(VLOOKUP(BM155,Lista!O:P,2,0),"")</f>
        <v/>
      </c>
      <c r="BO155" s="52"/>
      <c r="BP155" s="52" t="str">
        <f>IFERROR(VLOOKUP(BO155,Lista!Q:R,2,0),"")</f>
        <v/>
      </c>
      <c r="BQ155" s="53"/>
      <c r="BR155" s="52"/>
      <c r="BS155" s="52" t="str">
        <f>IFERROR(VLOOKUP(BR155,Lista!O:P,2,0),"")</f>
        <v/>
      </c>
      <c r="BT155" s="52"/>
      <c r="BU155" s="52" t="str">
        <f>IFERROR(VLOOKUP(BT155,Lista!Q:R,2,0),"")</f>
        <v/>
      </c>
      <c r="BV155" s="53"/>
      <c r="BW155" s="52"/>
      <c r="BX155" s="52" t="str">
        <f>IFERROR(VLOOKUP(BW155,Lista!O:P,2,0),"")</f>
        <v/>
      </c>
      <c r="BY155" s="52"/>
      <c r="BZ155" s="52" t="str">
        <f>IFERROR(VLOOKUP(BY155,Lista!Q:R,2,0),"")</f>
        <v/>
      </c>
      <c r="CA155" s="53"/>
      <c r="CB155" s="52"/>
      <c r="CC155" s="52" t="str">
        <f>IFERROR(VLOOKUP(CB155,Lista!O:P,2,0),"")</f>
        <v/>
      </c>
      <c r="CD155" s="52"/>
      <c r="CE155" s="52" t="str">
        <f>IFERROR(VLOOKUP(CD155,Lista!Q:R,2,0),"")</f>
        <v/>
      </c>
      <c r="CF155" s="53"/>
      <c r="CG155" s="52"/>
      <c r="CH155" s="52" t="str">
        <f>IFERROR(VLOOKUP(CG155,Lista!O:P,2,0),"")</f>
        <v/>
      </c>
      <c r="CI155" s="52"/>
      <c r="CJ155" s="52" t="str">
        <f>IFERROR(VLOOKUP(CI155,Lista!Q:R,2,0),"")</f>
        <v/>
      </c>
      <c r="CK155" s="53"/>
      <c r="CL155" s="52"/>
      <c r="CM155" s="52" t="str">
        <f>IFERROR(VLOOKUP(CL155,Lista!O:P,2,0),"")</f>
        <v/>
      </c>
      <c r="CN155" s="52"/>
      <c r="CO155" s="52" t="str">
        <f>IFERROR(VLOOKUP(CN155,Lista!Q:R,2,0),"")</f>
        <v/>
      </c>
      <c r="CP155" s="53"/>
      <c r="CQ155" s="52"/>
      <c r="CR155" s="52" t="str">
        <f>IFERROR(VLOOKUP(CQ155,Lista!O:P,2,0),"")</f>
        <v/>
      </c>
      <c r="CS155" s="52"/>
      <c r="CT155" s="52" t="str">
        <f>IFERROR(VLOOKUP(CS155,Lista!Q:R,2,0),"")</f>
        <v/>
      </c>
      <c r="CU155" s="53"/>
      <c r="CV155" s="52"/>
      <c r="CW155" s="52" t="str">
        <f>IFERROR(VLOOKUP(CV155,Lista!O:P,2,0),"")</f>
        <v/>
      </c>
      <c r="CX155" s="52"/>
      <c r="CY155" s="52" t="str">
        <f>IFERROR(VLOOKUP(CX155,Lista!Q:R,2,0),"")</f>
        <v/>
      </c>
      <c r="CZ155" s="53"/>
      <c r="DA155" s="49">
        <f t="shared" si="0"/>
        <v>0</v>
      </c>
      <c r="DB155" s="53"/>
    </row>
    <row r="156" spans="1:106" ht="74.25" hidden="1" customHeight="1">
      <c r="A156" s="32">
        <v>0</v>
      </c>
      <c r="B156" s="16">
        <v>0</v>
      </c>
      <c r="C156" s="16">
        <v>0</v>
      </c>
      <c r="D156" s="41"/>
      <c r="E156" s="24"/>
      <c r="F156" s="24" t="str">
        <f>IFERROR(VLOOKUP(E156,Lista!O:P,2,0),"")</f>
        <v/>
      </c>
      <c r="G156" s="24"/>
      <c r="H156" s="24" t="str">
        <f>IFERROR(VLOOKUP(G156,Lista!Q:R,2,0),"")</f>
        <v/>
      </c>
      <c r="I156" s="44"/>
      <c r="J156" s="24"/>
      <c r="K156" s="24" t="str">
        <f>IFERROR(VLOOKUP(J156,Lista!O:P,2,0),"")</f>
        <v/>
      </c>
      <c r="L156" s="24"/>
      <c r="M156" s="24" t="str">
        <f>IFERROR(VLOOKUP(L156,Lista!Q:R,2,0),"")</f>
        <v/>
      </c>
      <c r="N156" s="44"/>
      <c r="O156" s="55"/>
      <c r="P156" s="16" t="str">
        <f>IFERROR(VLOOKUP(O156,Lista!O:P,2,0),"")</f>
        <v/>
      </c>
      <c r="Q156" s="55"/>
      <c r="R156" s="16" t="str">
        <f>IFERROR(VLOOKUP(Q156,Lista!Q:R,2,0),"")</f>
        <v/>
      </c>
      <c r="S156" s="53"/>
      <c r="T156" s="55"/>
      <c r="U156" s="16" t="str">
        <f>IFERROR(VLOOKUP(T156,Lista!O:P,2,0),"")</f>
        <v/>
      </c>
      <c r="V156" s="55"/>
      <c r="W156" s="16" t="str">
        <f>IFERROR(VLOOKUP(V156,Lista!Q:R,2,0),"")</f>
        <v/>
      </c>
      <c r="X156" s="53"/>
      <c r="Y156" s="55"/>
      <c r="Z156" s="16" t="str">
        <f>IFERROR(VLOOKUP(Y156,Lista!O:P,2,0),"")</f>
        <v/>
      </c>
      <c r="AA156" s="55"/>
      <c r="AB156" s="16" t="str">
        <f>IFERROR(VLOOKUP(AA156,Lista!Q:R,2,0),"")</f>
        <v/>
      </c>
      <c r="AC156" s="53"/>
      <c r="AD156" s="55"/>
      <c r="AE156" s="16" t="str">
        <f>IFERROR(VLOOKUP(AD156,Lista!O:P,2,0),"")</f>
        <v/>
      </c>
      <c r="AF156" s="55"/>
      <c r="AG156" s="16" t="str">
        <f>IFERROR(VLOOKUP(AF156,Lista!Q:R,2,0),"")</f>
        <v/>
      </c>
      <c r="AH156" s="53"/>
      <c r="AI156" s="54"/>
      <c r="AJ156" s="51" t="str">
        <f>IFERROR(VLOOKUP(AI156,Lista!O:P,2,0),"")</f>
        <v/>
      </c>
      <c r="AK156" s="54"/>
      <c r="AL156" s="52" t="str">
        <f>IFERROR(VLOOKUP(AK156,Lista!Q:R,2,0),"")</f>
        <v/>
      </c>
      <c r="AM156" s="53"/>
      <c r="AN156" s="54"/>
      <c r="AO156" s="52" t="str">
        <f>IFERROR(VLOOKUP(AN156,Lista!O:P,2,0),"")</f>
        <v/>
      </c>
      <c r="AP156" s="54"/>
      <c r="AQ156" s="52" t="str">
        <f>IFERROR(VLOOKUP(AP156,Lista!Q:R,2,0),"")</f>
        <v/>
      </c>
      <c r="AR156" s="53"/>
      <c r="AS156" s="54"/>
      <c r="AT156" s="52" t="str">
        <f>IFERROR(VLOOKUP(AS156,Lista!O:P,2,0),"")</f>
        <v/>
      </c>
      <c r="AU156" s="54"/>
      <c r="AV156" s="52" t="str">
        <f>IFERROR(VLOOKUP(AU156,Lista!Q:R,2,0),"")</f>
        <v/>
      </c>
      <c r="AW156" s="53"/>
      <c r="AX156" s="54"/>
      <c r="AY156" s="52" t="str">
        <f>IFERROR(VLOOKUP(AX156,Lista!O:P,2,0),"")</f>
        <v/>
      </c>
      <c r="AZ156" s="54"/>
      <c r="BA156" s="52" t="str">
        <f>IFERROR(VLOOKUP(AZ156,Lista!Q:R,2,0),"")</f>
        <v/>
      </c>
      <c r="BB156" s="53"/>
      <c r="BC156" s="54"/>
      <c r="BD156" s="52" t="str">
        <f>IFERROR(VLOOKUP(BC156,Lista!O:P,2,0),"")</f>
        <v/>
      </c>
      <c r="BE156" s="54"/>
      <c r="BF156" s="52" t="str">
        <f>IFERROR(VLOOKUP(BE156,Lista!Q:R,2,0),"")</f>
        <v/>
      </c>
      <c r="BG156" s="53"/>
      <c r="BH156" s="54"/>
      <c r="BI156" s="52" t="str">
        <f>IFERROR(VLOOKUP(BH156,Lista!O:P,2,0),"")</f>
        <v/>
      </c>
      <c r="BJ156" s="54"/>
      <c r="BK156" s="52" t="str">
        <f>IFERROR(VLOOKUP(BJ156,Lista!Q:R,2,0),"")</f>
        <v/>
      </c>
      <c r="BL156" s="53"/>
      <c r="BM156" s="52"/>
      <c r="BN156" s="52" t="str">
        <f>IFERROR(VLOOKUP(BM156,Lista!O:P,2,0),"")</f>
        <v/>
      </c>
      <c r="BO156" s="52"/>
      <c r="BP156" s="52" t="str">
        <f>IFERROR(VLOOKUP(BO156,Lista!Q:R,2,0),"")</f>
        <v/>
      </c>
      <c r="BQ156" s="53"/>
      <c r="BR156" s="52"/>
      <c r="BS156" s="52" t="str">
        <f>IFERROR(VLOOKUP(BR156,Lista!O:P,2,0),"")</f>
        <v/>
      </c>
      <c r="BT156" s="52"/>
      <c r="BU156" s="52" t="str">
        <f>IFERROR(VLOOKUP(BT156,Lista!Q:R,2,0),"")</f>
        <v/>
      </c>
      <c r="BV156" s="53"/>
      <c r="BW156" s="52"/>
      <c r="BX156" s="52" t="str">
        <f>IFERROR(VLOOKUP(BW156,Lista!O:P,2,0),"")</f>
        <v/>
      </c>
      <c r="BY156" s="52"/>
      <c r="BZ156" s="52" t="str">
        <f>IFERROR(VLOOKUP(BY156,Lista!Q:R,2,0),"")</f>
        <v/>
      </c>
      <c r="CA156" s="53"/>
      <c r="CB156" s="52"/>
      <c r="CC156" s="52" t="str">
        <f>IFERROR(VLOOKUP(CB156,Lista!O:P,2,0),"")</f>
        <v/>
      </c>
      <c r="CD156" s="52"/>
      <c r="CE156" s="52" t="str">
        <f>IFERROR(VLOOKUP(CD156,Lista!Q:R,2,0),"")</f>
        <v/>
      </c>
      <c r="CF156" s="53"/>
      <c r="CG156" s="52"/>
      <c r="CH156" s="52" t="str">
        <f>IFERROR(VLOOKUP(CG156,Lista!O:P,2,0),"")</f>
        <v/>
      </c>
      <c r="CI156" s="52"/>
      <c r="CJ156" s="52" t="str">
        <f>IFERROR(VLOOKUP(CI156,Lista!Q:R,2,0),"")</f>
        <v/>
      </c>
      <c r="CK156" s="53"/>
      <c r="CL156" s="52"/>
      <c r="CM156" s="52" t="str">
        <f>IFERROR(VLOOKUP(CL156,Lista!O:P,2,0),"")</f>
        <v/>
      </c>
      <c r="CN156" s="52"/>
      <c r="CO156" s="52" t="str">
        <f>IFERROR(VLOOKUP(CN156,Lista!Q:R,2,0),"")</f>
        <v/>
      </c>
      <c r="CP156" s="53"/>
      <c r="CQ156" s="52"/>
      <c r="CR156" s="52" t="str">
        <f>IFERROR(VLOOKUP(CQ156,Lista!O:P,2,0),"")</f>
        <v/>
      </c>
      <c r="CS156" s="52"/>
      <c r="CT156" s="52" t="str">
        <f>IFERROR(VLOOKUP(CS156,Lista!Q:R,2,0),"")</f>
        <v/>
      </c>
      <c r="CU156" s="53"/>
      <c r="CV156" s="52"/>
      <c r="CW156" s="52" t="str">
        <f>IFERROR(VLOOKUP(CV156,Lista!O:P,2,0),"")</f>
        <v/>
      </c>
      <c r="CX156" s="52"/>
      <c r="CY156" s="52" t="str">
        <f>IFERROR(VLOOKUP(CX156,Lista!Q:R,2,0),"")</f>
        <v/>
      </c>
      <c r="CZ156" s="53"/>
      <c r="DA156" s="49">
        <f t="shared" si="0"/>
        <v>0</v>
      </c>
      <c r="DB156" s="53"/>
    </row>
    <row r="157" spans="1:106" ht="74.25" hidden="1" customHeight="1">
      <c r="A157" s="32">
        <v>0</v>
      </c>
      <c r="B157" s="16">
        <v>0</v>
      </c>
      <c r="C157" s="16">
        <v>0</v>
      </c>
      <c r="D157" s="41"/>
      <c r="E157" s="24"/>
      <c r="F157" s="24" t="str">
        <f>IFERROR(VLOOKUP(E157,Lista!O:P,2,0),"")</f>
        <v/>
      </c>
      <c r="G157" s="24"/>
      <c r="H157" s="24" t="str">
        <f>IFERROR(VLOOKUP(G157,Lista!Q:R,2,0),"")</f>
        <v/>
      </c>
      <c r="I157" s="44"/>
      <c r="J157" s="24"/>
      <c r="K157" s="24" t="str">
        <f>IFERROR(VLOOKUP(J157,Lista!O:P,2,0),"")</f>
        <v/>
      </c>
      <c r="L157" s="24"/>
      <c r="M157" s="24" t="str">
        <f>IFERROR(VLOOKUP(L157,Lista!Q:R,2,0),"")</f>
        <v/>
      </c>
      <c r="N157" s="44"/>
      <c r="O157" s="55"/>
      <c r="P157" s="16" t="str">
        <f>IFERROR(VLOOKUP(O157,Lista!O:P,2,0),"")</f>
        <v/>
      </c>
      <c r="Q157" s="55"/>
      <c r="R157" s="16" t="str">
        <f>IFERROR(VLOOKUP(Q157,Lista!Q:R,2,0),"")</f>
        <v/>
      </c>
      <c r="S157" s="53"/>
      <c r="T157" s="55"/>
      <c r="U157" s="16" t="str">
        <f>IFERROR(VLOOKUP(T157,Lista!O:P,2,0),"")</f>
        <v/>
      </c>
      <c r="V157" s="55"/>
      <c r="W157" s="16" t="str">
        <f>IFERROR(VLOOKUP(V157,Lista!Q:R,2,0),"")</f>
        <v/>
      </c>
      <c r="X157" s="53"/>
      <c r="Y157" s="55"/>
      <c r="Z157" s="16" t="str">
        <f>IFERROR(VLOOKUP(Y157,Lista!O:P,2,0),"")</f>
        <v/>
      </c>
      <c r="AA157" s="55"/>
      <c r="AB157" s="16" t="str">
        <f>IFERROR(VLOOKUP(AA157,Lista!Q:R,2,0),"")</f>
        <v/>
      </c>
      <c r="AC157" s="53"/>
      <c r="AD157" s="55"/>
      <c r="AE157" s="16" t="str">
        <f>IFERROR(VLOOKUP(AD157,Lista!O:P,2,0),"")</f>
        <v/>
      </c>
      <c r="AF157" s="55"/>
      <c r="AG157" s="16" t="str">
        <f>IFERROR(VLOOKUP(AF157,Lista!Q:R,2,0),"")</f>
        <v/>
      </c>
      <c r="AH157" s="53"/>
      <c r="AI157" s="54"/>
      <c r="AJ157" s="51" t="str">
        <f>IFERROR(VLOOKUP(AI157,Lista!O:P,2,0),"")</f>
        <v/>
      </c>
      <c r="AK157" s="54"/>
      <c r="AL157" s="52" t="str">
        <f>IFERROR(VLOOKUP(AK157,Lista!Q:R,2,0),"")</f>
        <v/>
      </c>
      <c r="AM157" s="53"/>
      <c r="AN157" s="54"/>
      <c r="AO157" s="52" t="str">
        <f>IFERROR(VLOOKUP(AN157,Lista!O:P,2,0),"")</f>
        <v/>
      </c>
      <c r="AP157" s="54"/>
      <c r="AQ157" s="52" t="str">
        <f>IFERROR(VLOOKUP(AP157,Lista!Q:R,2,0),"")</f>
        <v/>
      </c>
      <c r="AR157" s="53"/>
      <c r="AS157" s="54"/>
      <c r="AT157" s="52" t="str">
        <f>IFERROR(VLOOKUP(AS157,Lista!O:P,2,0),"")</f>
        <v/>
      </c>
      <c r="AU157" s="54"/>
      <c r="AV157" s="52" t="str">
        <f>IFERROR(VLOOKUP(AU157,Lista!Q:R,2,0),"")</f>
        <v/>
      </c>
      <c r="AW157" s="53"/>
      <c r="AX157" s="54"/>
      <c r="AY157" s="52" t="str">
        <f>IFERROR(VLOOKUP(AX157,Lista!O:P,2,0),"")</f>
        <v/>
      </c>
      <c r="AZ157" s="54"/>
      <c r="BA157" s="52" t="str">
        <f>IFERROR(VLOOKUP(AZ157,Lista!Q:R,2,0),"")</f>
        <v/>
      </c>
      <c r="BB157" s="53"/>
      <c r="BC157" s="54"/>
      <c r="BD157" s="52" t="str">
        <f>IFERROR(VLOOKUP(BC157,Lista!O:P,2,0),"")</f>
        <v/>
      </c>
      <c r="BE157" s="54"/>
      <c r="BF157" s="52" t="str">
        <f>IFERROR(VLOOKUP(BE157,Lista!Q:R,2,0),"")</f>
        <v/>
      </c>
      <c r="BG157" s="53"/>
      <c r="BH157" s="54"/>
      <c r="BI157" s="52" t="str">
        <f>IFERROR(VLOOKUP(BH157,Lista!O:P,2,0),"")</f>
        <v/>
      </c>
      <c r="BJ157" s="54"/>
      <c r="BK157" s="52" t="str">
        <f>IFERROR(VLOOKUP(BJ157,Lista!Q:R,2,0),"")</f>
        <v/>
      </c>
      <c r="BL157" s="53"/>
      <c r="BM157" s="52"/>
      <c r="BN157" s="52" t="str">
        <f>IFERROR(VLOOKUP(BM157,Lista!O:P,2,0),"")</f>
        <v/>
      </c>
      <c r="BO157" s="52"/>
      <c r="BP157" s="52" t="str">
        <f>IFERROR(VLOOKUP(BO157,Lista!Q:R,2,0),"")</f>
        <v/>
      </c>
      <c r="BQ157" s="53"/>
      <c r="BR157" s="52"/>
      <c r="BS157" s="52" t="str">
        <f>IFERROR(VLOOKUP(BR157,Lista!O:P,2,0),"")</f>
        <v/>
      </c>
      <c r="BT157" s="52"/>
      <c r="BU157" s="52" t="str">
        <f>IFERROR(VLOOKUP(BT157,Lista!Q:R,2,0),"")</f>
        <v/>
      </c>
      <c r="BV157" s="53"/>
      <c r="BW157" s="52"/>
      <c r="BX157" s="52" t="str">
        <f>IFERROR(VLOOKUP(BW157,Lista!O:P,2,0),"")</f>
        <v/>
      </c>
      <c r="BY157" s="52"/>
      <c r="BZ157" s="52" t="str">
        <f>IFERROR(VLOOKUP(BY157,Lista!Q:R,2,0),"")</f>
        <v/>
      </c>
      <c r="CA157" s="53"/>
      <c r="CB157" s="52"/>
      <c r="CC157" s="52" t="str">
        <f>IFERROR(VLOOKUP(CB157,Lista!O:P,2,0),"")</f>
        <v/>
      </c>
      <c r="CD157" s="52"/>
      <c r="CE157" s="52" t="str">
        <f>IFERROR(VLOOKUP(CD157,Lista!Q:R,2,0),"")</f>
        <v/>
      </c>
      <c r="CF157" s="53"/>
      <c r="CG157" s="52"/>
      <c r="CH157" s="52" t="str">
        <f>IFERROR(VLOOKUP(CG157,Lista!O:P,2,0),"")</f>
        <v/>
      </c>
      <c r="CI157" s="52"/>
      <c r="CJ157" s="52" t="str">
        <f>IFERROR(VLOOKUP(CI157,Lista!Q:R,2,0),"")</f>
        <v/>
      </c>
      <c r="CK157" s="53"/>
      <c r="CL157" s="52"/>
      <c r="CM157" s="52" t="str">
        <f>IFERROR(VLOOKUP(CL157,Lista!O:P,2,0),"")</f>
        <v/>
      </c>
      <c r="CN157" s="52"/>
      <c r="CO157" s="52" t="str">
        <f>IFERROR(VLOOKUP(CN157,Lista!Q:R,2,0),"")</f>
        <v/>
      </c>
      <c r="CP157" s="53"/>
      <c r="CQ157" s="52"/>
      <c r="CR157" s="52" t="str">
        <f>IFERROR(VLOOKUP(CQ157,Lista!O:P,2,0),"")</f>
        <v/>
      </c>
      <c r="CS157" s="52"/>
      <c r="CT157" s="52" t="str">
        <f>IFERROR(VLOOKUP(CS157,Lista!Q:R,2,0),"")</f>
        <v/>
      </c>
      <c r="CU157" s="53"/>
      <c r="CV157" s="52"/>
      <c r="CW157" s="52" t="str">
        <f>IFERROR(VLOOKUP(CV157,Lista!O:P,2,0),"")</f>
        <v/>
      </c>
      <c r="CX157" s="52"/>
      <c r="CY157" s="52" t="str">
        <f>IFERROR(VLOOKUP(CX157,Lista!Q:R,2,0),"")</f>
        <v/>
      </c>
      <c r="CZ157" s="53"/>
      <c r="DA157" s="49">
        <f t="shared" si="0"/>
        <v>0</v>
      </c>
      <c r="DB157" s="53"/>
    </row>
    <row r="158" spans="1:106" ht="74.25" hidden="1" customHeight="1">
      <c r="A158" s="32">
        <v>0</v>
      </c>
      <c r="B158" s="16">
        <v>0</v>
      </c>
      <c r="C158" s="16">
        <v>0</v>
      </c>
      <c r="D158" s="41"/>
      <c r="E158" s="24"/>
      <c r="F158" s="24" t="str">
        <f>IFERROR(VLOOKUP(E158,Lista!O:P,2,0),"")</f>
        <v/>
      </c>
      <c r="G158" s="24"/>
      <c r="H158" s="24" t="str">
        <f>IFERROR(VLOOKUP(G158,Lista!Q:R,2,0),"")</f>
        <v/>
      </c>
      <c r="I158" s="44"/>
      <c r="J158" s="24"/>
      <c r="K158" s="24" t="str">
        <f>IFERROR(VLOOKUP(J158,Lista!O:P,2,0),"")</f>
        <v/>
      </c>
      <c r="L158" s="24"/>
      <c r="M158" s="24" t="str">
        <f>IFERROR(VLOOKUP(L158,Lista!Q:R,2,0),"")</f>
        <v/>
      </c>
      <c r="N158" s="44"/>
      <c r="O158" s="55"/>
      <c r="P158" s="16" t="str">
        <f>IFERROR(VLOOKUP(O158,Lista!O:P,2,0),"")</f>
        <v/>
      </c>
      <c r="Q158" s="55"/>
      <c r="R158" s="16" t="str">
        <f>IFERROR(VLOOKUP(Q158,Lista!Q:R,2,0),"")</f>
        <v/>
      </c>
      <c r="S158" s="53"/>
      <c r="T158" s="55"/>
      <c r="U158" s="16" t="str">
        <f>IFERROR(VLOOKUP(T158,Lista!O:P,2,0),"")</f>
        <v/>
      </c>
      <c r="V158" s="55"/>
      <c r="W158" s="16" t="str">
        <f>IFERROR(VLOOKUP(V158,Lista!Q:R,2,0),"")</f>
        <v/>
      </c>
      <c r="X158" s="53"/>
      <c r="Y158" s="55"/>
      <c r="Z158" s="16" t="str">
        <f>IFERROR(VLOOKUP(Y158,Lista!O:P,2,0),"")</f>
        <v/>
      </c>
      <c r="AA158" s="55"/>
      <c r="AB158" s="16" t="str">
        <f>IFERROR(VLOOKUP(AA158,Lista!Q:R,2,0),"")</f>
        <v/>
      </c>
      <c r="AC158" s="53"/>
      <c r="AD158" s="55"/>
      <c r="AE158" s="16" t="str">
        <f>IFERROR(VLOOKUP(AD158,Lista!O:P,2,0),"")</f>
        <v/>
      </c>
      <c r="AF158" s="55"/>
      <c r="AG158" s="16" t="str">
        <f>IFERROR(VLOOKUP(AF158,Lista!Q:R,2,0),"")</f>
        <v/>
      </c>
      <c r="AH158" s="53"/>
      <c r="AI158" s="54"/>
      <c r="AJ158" s="51" t="str">
        <f>IFERROR(VLOOKUP(AI158,Lista!O:P,2,0),"")</f>
        <v/>
      </c>
      <c r="AK158" s="54"/>
      <c r="AL158" s="52" t="str">
        <f>IFERROR(VLOOKUP(AK158,Lista!Q:R,2,0),"")</f>
        <v/>
      </c>
      <c r="AM158" s="53"/>
      <c r="AN158" s="54"/>
      <c r="AO158" s="52" t="str">
        <f>IFERROR(VLOOKUP(AN158,Lista!O:P,2,0),"")</f>
        <v/>
      </c>
      <c r="AP158" s="54"/>
      <c r="AQ158" s="52" t="str">
        <f>IFERROR(VLOOKUP(AP158,Lista!Q:R,2,0),"")</f>
        <v/>
      </c>
      <c r="AR158" s="53"/>
      <c r="AS158" s="54"/>
      <c r="AT158" s="52" t="str">
        <f>IFERROR(VLOOKUP(AS158,Lista!O:P,2,0),"")</f>
        <v/>
      </c>
      <c r="AU158" s="54"/>
      <c r="AV158" s="52" t="str">
        <f>IFERROR(VLOOKUP(AU158,Lista!Q:R,2,0),"")</f>
        <v/>
      </c>
      <c r="AW158" s="53"/>
      <c r="AX158" s="54"/>
      <c r="AY158" s="52" t="str">
        <f>IFERROR(VLOOKUP(AX158,Lista!O:P,2,0),"")</f>
        <v/>
      </c>
      <c r="AZ158" s="54"/>
      <c r="BA158" s="52" t="str">
        <f>IFERROR(VLOOKUP(AZ158,Lista!Q:R,2,0),"")</f>
        <v/>
      </c>
      <c r="BB158" s="53"/>
      <c r="BC158" s="54"/>
      <c r="BD158" s="52" t="str">
        <f>IFERROR(VLOOKUP(BC158,Lista!O:P,2,0),"")</f>
        <v/>
      </c>
      <c r="BE158" s="54"/>
      <c r="BF158" s="52" t="str">
        <f>IFERROR(VLOOKUP(BE158,Lista!Q:R,2,0),"")</f>
        <v/>
      </c>
      <c r="BG158" s="53"/>
      <c r="BH158" s="54"/>
      <c r="BI158" s="52" t="str">
        <f>IFERROR(VLOOKUP(BH158,Lista!O:P,2,0),"")</f>
        <v/>
      </c>
      <c r="BJ158" s="54"/>
      <c r="BK158" s="52" t="str">
        <f>IFERROR(VLOOKUP(BJ158,Lista!Q:R,2,0),"")</f>
        <v/>
      </c>
      <c r="BL158" s="53"/>
      <c r="BM158" s="52"/>
      <c r="BN158" s="52" t="str">
        <f>IFERROR(VLOOKUP(BM158,Lista!O:P,2,0),"")</f>
        <v/>
      </c>
      <c r="BO158" s="52"/>
      <c r="BP158" s="52" t="str">
        <f>IFERROR(VLOOKUP(BO158,Lista!Q:R,2,0),"")</f>
        <v/>
      </c>
      <c r="BQ158" s="53"/>
      <c r="BR158" s="52"/>
      <c r="BS158" s="52" t="str">
        <f>IFERROR(VLOOKUP(BR158,Lista!O:P,2,0),"")</f>
        <v/>
      </c>
      <c r="BT158" s="52"/>
      <c r="BU158" s="52" t="str">
        <f>IFERROR(VLOOKUP(BT158,Lista!Q:R,2,0),"")</f>
        <v/>
      </c>
      <c r="BV158" s="53"/>
      <c r="BW158" s="52"/>
      <c r="BX158" s="52" t="str">
        <f>IFERROR(VLOOKUP(BW158,Lista!O:P,2,0),"")</f>
        <v/>
      </c>
      <c r="BY158" s="52"/>
      <c r="BZ158" s="52" t="str">
        <f>IFERROR(VLOOKUP(BY158,Lista!Q:R,2,0),"")</f>
        <v/>
      </c>
      <c r="CA158" s="53"/>
      <c r="CB158" s="52"/>
      <c r="CC158" s="52" t="str">
        <f>IFERROR(VLOOKUP(CB158,Lista!O:P,2,0),"")</f>
        <v/>
      </c>
      <c r="CD158" s="52"/>
      <c r="CE158" s="52" t="str">
        <f>IFERROR(VLOOKUP(CD158,Lista!Q:R,2,0),"")</f>
        <v/>
      </c>
      <c r="CF158" s="53"/>
      <c r="CG158" s="52"/>
      <c r="CH158" s="52" t="str">
        <f>IFERROR(VLOOKUP(CG158,Lista!O:P,2,0),"")</f>
        <v/>
      </c>
      <c r="CI158" s="52"/>
      <c r="CJ158" s="52" t="str">
        <f>IFERROR(VLOOKUP(CI158,Lista!Q:R,2,0),"")</f>
        <v/>
      </c>
      <c r="CK158" s="53"/>
      <c r="CL158" s="52"/>
      <c r="CM158" s="52" t="str">
        <f>IFERROR(VLOOKUP(CL158,Lista!O:P,2,0),"")</f>
        <v/>
      </c>
      <c r="CN158" s="52"/>
      <c r="CO158" s="52" t="str">
        <f>IFERROR(VLOOKUP(CN158,Lista!Q:R,2,0),"")</f>
        <v/>
      </c>
      <c r="CP158" s="53"/>
      <c r="CQ158" s="52"/>
      <c r="CR158" s="52" t="str">
        <f>IFERROR(VLOOKUP(CQ158,Lista!O:P,2,0),"")</f>
        <v/>
      </c>
      <c r="CS158" s="52"/>
      <c r="CT158" s="52" t="str">
        <f>IFERROR(VLOOKUP(CS158,Lista!Q:R,2,0),"")</f>
        <v/>
      </c>
      <c r="CU158" s="53"/>
      <c r="CV158" s="52"/>
      <c r="CW158" s="52" t="str">
        <f>IFERROR(VLOOKUP(CV158,Lista!O:P,2,0),"")</f>
        <v/>
      </c>
      <c r="CX158" s="52"/>
      <c r="CY158" s="52" t="str">
        <f>IFERROR(VLOOKUP(CX158,Lista!Q:R,2,0),"")</f>
        <v/>
      </c>
      <c r="CZ158" s="53"/>
      <c r="DA158" s="49">
        <f t="shared" si="0"/>
        <v>0</v>
      </c>
      <c r="DB158" s="53"/>
    </row>
    <row r="159" spans="1:106" ht="74.25" hidden="1" customHeight="1">
      <c r="A159" s="32">
        <v>0</v>
      </c>
      <c r="B159" s="16">
        <v>0</v>
      </c>
      <c r="C159" s="16">
        <v>0</v>
      </c>
      <c r="D159" s="41"/>
      <c r="E159" s="24"/>
      <c r="F159" s="24" t="str">
        <f>IFERROR(VLOOKUP(E159,Lista!O:P,2,0),"")</f>
        <v/>
      </c>
      <c r="G159" s="24"/>
      <c r="H159" s="24" t="str">
        <f>IFERROR(VLOOKUP(G159,Lista!Q:R,2,0),"")</f>
        <v/>
      </c>
      <c r="I159" s="44"/>
      <c r="J159" s="24"/>
      <c r="K159" s="24" t="str">
        <f>IFERROR(VLOOKUP(J159,Lista!O:P,2,0),"")</f>
        <v/>
      </c>
      <c r="L159" s="24"/>
      <c r="M159" s="24" t="str">
        <f>IFERROR(VLOOKUP(L159,Lista!Q:R,2,0),"")</f>
        <v/>
      </c>
      <c r="N159" s="44"/>
      <c r="O159" s="55"/>
      <c r="P159" s="16" t="str">
        <f>IFERROR(VLOOKUP(O159,Lista!O:P,2,0),"")</f>
        <v/>
      </c>
      <c r="Q159" s="55"/>
      <c r="R159" s="16" t="str">
        <f>IFERROR(VLOOKUP(Q159,Lista!Q:R,2,0),"")</f>
        <v/>
      </c>
      <c r="S159" s="53"/>
      <c r="T159" s="55"/>
      <c r="U159" s="16" t="str">
        <f>IFERROR(VLOOKUP(T159,Lista!O:P,2,0),"")</f>
        <v/>
      </c>
      <c r="V159" s="55"/>
      <c r="W159" s="16" t="str">
        <f>IFERROR(VLOOKUP(V159,Lista!Q:R,2,0),"")</f>
        <v/>
      </c>
      <c r="X159" s="53"/>
      <c r="Y159" s="55"/>
      <c r="Z159" s="16" t="str">
        <f>IFERROR(VLOOKUP(Y159,Lista!O:P,2,0),"")</f>
        <v/>
      </c>
      <c r="AA159" s="55"/>
      <c r="AB159" s="16" t="str">
        <f>IFERROR(VLOOKUP(AA159,Lista!Q:R,2,0),"")</f>
        <v/>
      </c>
      <c r="AC159" s="53"/>
      <c r="AD159" s="55"/>
      <c r="AE159" s="16" t="str">
        <f>IFERROR(VLOOKUP(AD159,Lista!O:P,2,0),"")</f>
        <v/>
      </c>
      <c r="AF159" s="55"/>
      <c r="AG159" s="16" t="str">
        <f>IFERROR(VLOOKUP(AF159,Lista!Q:R,2,0),"")</f>
        <v/>
      </c>
      <c r="AH159" s="53"/>
      <c r="AI159" s="54"/>
      <c r="AJ159" s="51" t="str">
        <f>IFERROR(VLOOKUP(AI159,Lista!O:P,2,0),"")</f>
        <v/>
      </c>
      <c r="AK159" s="54"/>
      <c r="AL159" s="52" t="str">
        <f>IFERROR(VLOOKUP(AK159,Lista!Q:R,2,0),"")</f>
        <v/>
      </c>
      <c r="AM159" s="53"/>
      <c r="AN159" s="54"/>
      <c r="AO159" s="52" t="str">
        <f>IFERROR(VLOOKUP(AN159,Lista!O:P,2,0),"")</f>
        <v/>
      </c>
      <c r="AP159" s="54"/>
      <c r="AQ159" s="52" t="str">
        <f>IFERROR(VLOOKUP(AP159,Lista!Q:R,2,0),"")</f>
        <v/>
      </c>
      <c r="AR159" s="53"/>
      <c r="AS159" s="54"/>
      <c r="AT159" s="52" t="str">
        <f>IFERROR(VLOOKUP(AS159,Lista!O:P,2,0),"")</f>
        <v/>
      </c>
      <c r="AU159" s="54"/>
      <c r="AV159" s="52" t="str">
        <f>IFERROR(VLOOKUP(AU159,Lista!Q:R,2,0),"")</f>
        <v/>
      </c>
      <c r="AW159" s="53"/>
      <c r="AX159" s="54"/>
      <c r="AY159" s="52" t="str">
        <f>IFERROR(VLOOKUP(AX159,Lista!O:P,2,0),"")</f>
        <v/>
      </c>
      <c r="AZ159" s="54"/>
      <c r="BA159" s="52" t="str">
        <f>IFERROR(VLOOKUP(AZ159,Lista!Q:R,2,0),"")</f>
        <v/>
      </c>
      <c r="BB159" s="53"/>
      <c r="BC159" s="54"/>
      <c r="BD159" s="52" t="str">
        <f>IFERROR(VLOOKUP(BC159,Lista!O:P,2,0),"")</f>
        <v/>
      </c>
      <c r="BE159" s="54"/>
      <c r="BF159" s="52" t="str">
        <f>IFERROR(VLOOKUP(BE159,Lista!Q:R,2,0),"")</f>
        <v/>
      </c>
      <c r="BG159" s="53"/>
      <c r="BH159" s="54"/>
      <c r="BI159" s="52" t="str">
        <f>IFERROR(VLOOKUP(BH159,Lista!O:P,2,0),"")</f>
        <v/>
      </c>
      <c r="BJ159" s="54"/>
      <c r="BK159" s="52" t="str">
        <f>IFERROR(VLOOKUP(BJ159,Lista!Q:R,2,0),"")</f>
        <v/>
      </c>
      <c r="BL159" s="53"/>
      <c r="BM159" s="52"/>
      <c r="BN159" s="52" t="str">
        <f>IFERROR(VLOOKUP(BM159,Lista!O:P,2,0),"")</f>
        <v/>
      </c>
      <c r="BO159" s="52"/>
      <c r="BP159" s="52" t="str">
        <f>IFERROR(VLOOKUP(BO159,Lista!Q:R,2,0),"")</f>
        <v/>
      </c>
      <c r="BQ159" s="53"/>
      <c r="BR159" s="52"/>
      <c r="BS159" s="52" t="str">
        <f>IFERROR(VLOOKUP(BR159,Lista!O:P,2,0),"")</f>
        <v/>
      </c>
      <c r="BT159" s="52"/>
      <c r="BU159" s="52" t="str">
        <f>IFERROR(VLOOKUP(BT159,Lista!Q:R,2,0),"")</f>
        <v/>
      </c>
      <c r="BV159" s="53"/>
      <c r="BW159" s="52"/>
      <c r="BX159" s="52" t="str">
        <f>IFERROR(VLOOKUP(BW159,Lista!O:P,2,0),"")</f>
        <v/>
      </c>
      <c r="BY159" s="52"/>
      <c r="BZ159" s="52" t="str">
        <f>IFERROR(VLOOKUP(BY159,Lista!Q:R,2,0),"")</f>
        <v/>
      </c>
      <c r="CA159" s="53"/>
      <c r="CB159" s="52"/>
      <c r="CC159" s="52" t="str">
        <f>IFERROR(VLOOKUP(CB159,Lista!O:P,2,0),"")</f>
        <v/>
      </c>
      <c r="CD159" s="52"/>
      <c r="CE159" s="52" t="str">
        <f>IFERROR(VLOOKUP(CD159,Lista!Q:R,2,0),"")</f>
        <v/>
      </c>
      <c r="CF159" s="53"/>
      <c r="CG159" s="52"/>
      <c r="CH159" s="52" t="str">
        <f>IFERROR(VLOOKUP(CG159,Lista!O:P,2,0),"")</f>
        <v/>
      </c>
      <c r="CI159" s="52"/>
      <c r="CJ159" s="52" t="str">
        <f>IFERROR(VLOOKUP(CI159,Lista!Q:R,2,0),"")</f>
        <v/>
      </c>
      <c r="CK159" s="53"/>
      <c r="CL159" s="52"/>
      <c r="CM159" s="52" t="str">
        <f>IFERROR(VLOOKUP(CL159,Lista!O:P,2,0),"")</f>
        <v/>
      </c>
      <c r="CN159" s="52"/>
      <c r="CO159" s="52" t="str">
        <f>IFERROR(VLOOKUP(CN159,Lista!Q:R,2,0),"")</f>
        <v/>
      </c>
      <c r="CP159" s="53"/>
      <c r="CQ159" s="52"/>
      <c r="CR159" s="52" t="str">
        <f>IFERROR(VLOOKUP(CQ159,Lista!O:P,2,0),"")</f>
        <v/>
      </c>
      <c r="CS159" s="52"/>
      <c r="CT159" s="52" t="str">
        <f>IFERROR(VLOOKUP(CS159,Lista!Q:R,2,0),"")</f>
        <v/>
      </c>
      <c r="CU159" s="53"/>
      <c r="CV159" s="52"/>
      <c r="CW159" s="52" t="str">
        <f>IFERROR(VLOOKUP(CV159,Lista!O:P,2,0),"")</f>
        <v/>
      </c>
      <c r="CX159" s="52"/>
      <c r="CY159" s="52" t="str">
        <f>IFERROR(VLOOKUP(CX159,Lista!Q:R,2,0),"")</f>
        <v/>
      </c>
      <c r="CZ159" s="53"/>
      <c r="DA159" s="49">
        <f t="shared" si="0"/>
        <v>0</v>
      </c>
      <c r="DB159" s="53"/>
    </row>
    <row r="160" spans="1:106" ht="74.25" hidden="1" customHeight="1">
      <c r="A160" s="32">
        <v>0</v>
      </c>
      <c r="B160" s="16">
        <v>0</v>
      </c>
      <c r="C160" s="16">
        <v>0</v>
      </c>
      <c r="D160" s="41"/>
      <c r="E160" s="24"/>
      <c r="F160" s="24" t="str">
        <f>IFERROR(VLOOKUP(E160,Lista!O:P,2,0),"")</f>
        <v/>
      </c>
      <c r="G160" s="24"/>
      <c r="H160" s="24" t="str">
        <f>IFERROR(VLOOKUP(G160,Lista!Q:R,2,0),"")</f>
        <v/>
      </c>
      <c r="I160" s="44"/>
      <c r="J160" s="24"/>
      <c r="K160" s="24" t="str">
        <f>IFERROR(VLOOKUP(J160,Lista!O:P,2,0),"")</f>
        <v/>
      </c>
      <c r="L160" s="24"/>
      <c r="M160" s="24" t="str">
        <f>IFERROR(VLOOKUP(L160,Lista!Q:R,2,0),"")</f>
        <v/>
      </c>
      <c r="N160" s="44"/>
      <c r="O160" s="55"/>
      <c r="P160" s="16" t="str">
        <f>IFERROR(VLOOKUP(O160,Lista!O:P,2,0),"")</f>
        <v/>
      </c>
      <c r="Q160" s="55"/>
      <c r="R160" s="16" t="str">
        <f>IFERROR(VLOOKUP(Q160,Lista!Q:R,2,0),"")</f>
        <v/>
      </c>
      <c r="S160" s="53"/>
      <c r="T160" s="55"/>
      <c r="U160" s="16" t="str">
        <f>IFERROR(VLOOKUP(T160,Lista!O:P,2,0),"")</f>
        <v/>
      </c>
      <c r="V160" s="55"/>
      <c r="W160" s="16" t="str">
        <f>IFERROR(VLOOKUP(V160,Lista!Q:R,2,0),"")</f>
        <v/>
      </c>
      <c r="X160" s="53"/>
      <c r="Y160" s="55"/>
      <c r="Z160" s="16" t="str">
        <f>IFERROR(VLOOKUP(Y160,Lista!O:P,2,0),"")</f>
        <v/>
      </c>
      <c r="AA160" s="55"/>
      <c r="AB160" s="16" t="str">
        <f>IFERROR(VLOOKUP(AA160,Lista!Q:R,2,0),"")</f>
        <v/>
      </c>
      <c r="AC160" s="53"/>
      <c r="AD160" s="55"/>
      <c r="AE160" s="16" t="str">
        <f>IFERROR(VLOOKUP(AD160,Lista!O:P,2,0),"")</f>
        <v/>
      </c>
      <c r="AF160" s="55"/>
      <c r="AG160" s="16" t="str">
        <f>IFERROR(VLOOKUP(AF160,Lista!Q:R,2,0),"")</f>
        <v/>
      </c>
      <c r="AH160" s="53"/>
      <c r="AI160" s="54"/>
      <c r="AJ160" s="51" t="str">
        <f>IFERROR(VLOOKUP(AI160,Lista!O:P,2,0),"")</f>
        <v/>
      </c>
      <c r="AK160" s="54"/>
      <c r="AL160" s="52" t="str">
        <f>IFERROR(VLOOKUP(AK160,Lista!Q:R,2,0),"")</f>
        <v/>
      </c>
      <c r="AM160" s="53"/>
      <c r="AN160" s="54"/>
      <c r="AO160" s="52" t="str">
        <f>IFERROR(VLOOKUP(AN160,Lista!O:P,2,0),"")</f>
        <v/>
      </c>
      <c r="AP160" s="54"/>
      <c r="AQ160" s="52" t="str">
        <f>IFERROR(VLOOKUP(AP160,Lista!Q:R,2,0),"")</f>
        <v/>
      </c>
      <c r="AR160" s="53"/>
      <c r="AS160" s="54"/>
      <c r="AT160" s="52" t="str">
        <f>IFERROR(VLOOKUP(AS160,Lista!O:P,2,0),"")</f>
        <v/>
      </c>
      <c r="AU160" s="54"/>
      <c r="AV160" s="52" t="str">
        <f>IFERROR(VLOOKUP(AU160,Lista!Q:R,2,0),"")</f>
        <v/>
      </c>
      <c r="AW160" s="53"/>
      <c r="AX160" s="54"/>
      <c r="AY160" s="52" t="str">
        <f>IFERROR(VLOOKUP(AX160,Lista!O:P,2,0),"")</f>
        <v/>
      </c>
      <c r="AZ160" s="54"/>
      <c r="BA160" s="52" t="str">
        <f>IFERROR(VLOOKUP(AZ160,Lista!Q:R,2,0),"")</f>
        <v/>
      </c>
      <c r="BB160" s="53"/>
      <c r="BC160" s="54"/>
      <c r="BD160" s="52" t="str">
        <f>IFERROR(VLOOKUP(BC160,Lista!O:P,2,0),"")</f>
        <v/>
      </c>
      <c r="BE160" s="54"/>
      <c r="BF160" s="52" t="str">
        <f>IFERROR(VLOOKUP(BE160,Lista!Q:R,2,0),"")</f>
        <v/>
      </c>
      <c r="BG160" s="53"/>
      <c r="BH160" s="54"/>
      <c r="BI160" s="52" t="str">
        <f>IFERROR(VLOOKUP(BH160,Lista!O:P,2,0),"")</f>
        <v/>
      </c>
      <c r="BJ160" s="54"/>
      <c r="BK160" s="52" t="str">
        <f>IFERROR(VLOOKUP(BJ160,Lista!Q:R,2,0),"")</f>
        <v/>
      </c>
      <c r="BL160" s="53"/>
      <c r="BM160" s="52"/>
      <c r="BN160" s="52" t="str">
        <f>IFERROR(VLOOKUP(BM160,Lista!O:P,2,0),"")</f>
        <v/>
      </c>
      <c r="BO160" s="52"/>
      <c r="BP160" s="52" t="str">
        <f>IFERROR(VLOOKUP(BO160,Lista!Q:R,2,0),"")</f>
        <v/>
      </c>
      <c r="BQ160" s="53"/>
      <c r="BR160" s="52"/>
      <c r="BS160" s="52" t="str">
        <f>IFERROR(VLOOKUP(BR160,Lista!O:P,2,0),"")</f>
        <v/>
      </c>
      <c r="BT160" s="52"/>
      <c r="BU160" s="52" t="str">
        <f>IFERROR(VLOOKUP(BT160,Lista!Q:R,2,0),"")</f>
        <v/>
      </c>
      <c r="BV160" s="53"/>
      <c r="BW160" s="52"/>
      <c r="BX160" s="52" t="str">
        <f>IFERROR(VLOOKUP(BW160,Lista!O:P,2,0),"")</f>
        <v/>
      </c>
      <c r="BY160" s="52"/>
      <c r="BZ160" s="52" t="str">
        <f>IFERROR(VLOOKUP(BY160,Lista!Q:R,2,0),"")</f>
        <v/>
      </c>
      <c r="CA160" s="53"/>
      <c r="CB160" s="52"/>
      <c r="CC160" s="52" t="str">
        <f>IFERROR(VLOOKUP(CB160,Lista!O:P,2,0),"")</f>
        <v/>
      </c>
      <c r="CD160" s="52"/>
      <c r="CE160" s="52" t="str">
        <f>IFERROR(VLOOKUP(CD160,Lista!Q:R,2,0),"")</f>
        <v/>
      </c>
      <c r="CF160" s="53"/>
      <c r="CG160" s="52"/>
      <c r="CH160" s="52" t="str">
        <f>IFERROR(VLOOKUP(CG160,Lista!O:P,2,0),"")</f>
        <v/>
      </c>
      <c r="CI160" s="52"/>
      <c r="CJ160" s="52" t="str">
        <f>IFERROR(VLOOKUP(CI160,Lista!Q:R,2,0),"")</f>
        <v/>
      </c>
      <c r="CK160" s="53"/>
      <c r="CL160" s="52"/>
      <c r="CM160" s="52" t="str">
        <f>IFERROR(VLOOKUP(CL160,Lista!O:P,2,0),"")</f>
        <v/>
      </c>
      <c r="CN160" s="52"/>
      <c r="CO160" s="52" t="str">
        <f>IFERROR(VLOOKUP(CN160,Lista!Q:R,2,0),"")</f>
        <v/>
      </c>
      <c r="CP160" s="53"/>
      <c r="CQ160" s="52"/>
      <c r="CR160" s="52" t="str">
        <f>IFERROR(VLOOKUP(CQ160,Lista!O:P,2,0),"")</f>
        <v/>
      </c>
      <c r="CS160" s="52"/>
      <c r="CT160" s="52" t="str">
        <f>IFERROR(VLOOKUP(CS160,Lista!Q:R,2,0),"")</f>
        <v/>
      </c>
      <c r="CU160" s="53"/>
      <c r="CV160" s="52"/>
      <c r="CW160" s="52" t="str">
        <f>IFERROR(VLOOKUP(CV160,Lista!O:P,2,0),"")</f>
        <v/>
      </c>
      <c r="CX160" s="52"/>
      <c r="CY160" s="52" t="str">
        <f>IFERROR(VLOOKUP(CX160,Lista!Q:R,2,0),"")</f>
        <v/>
      </c>
      <c r="CZ160" s="53"/>
      <c r="DA160" s="49">
        <f t="shared" si="0"/>
        <v>0</v>
      </c>
      <c r="DB160" s="53"/>
    </row>
    <row r="161" spans="1:106" ht="74.25" hidden="1" customHeight="1">
      <c r="A161" s="32">
        <v>0</v>
      </c>
      <c r="B161" s="16">
        <v>0</v>
      </c>
      <c r="C161" s="16">
        <v>0</v>
      </c>
      <c r="D161" s="41"/>
      <c r="E161" s="24"/>
      <c r="F161" s="24" t="str">
        <f>IFERROR(VLOOKUP(E161,Lista!O:P,2,0),"")</f>
        <v/>
      </c>
      <c r="G161" s="24"/>
      <c r="H161" s="24" t="str">
        <f>IFERROR(VLOOKUP(G161,Lista!Q:R,2,0),"")</f>
        <v/>
      </c>
      <c r="I161" s="44"/>
      <c r="J161" s="24"/>
      <c r="K161" s="24" t="str">
        <f>IFERROR(VLOOKUP(J161,Lista!O:P,2,0),"")</f>
        <v/>
      </c>
      <c r="L161" s="24"/>
      <c r="M161" s="24" t="str">
        <f>IFERROR(VLOOKUP(L161,Lista!Q:R,2,0),"")</f>
        <v/>
      </c>
      <c r="N161" s="44"/>
      <c r="O161" s="55"/>
      <c r="P161" s="16" t="str">
        <f>IFERROR(VLOOKUP(O161,Lista!O:P,2,0),"")</f>
        <v/>
      </c>
      <c r="Q161" s="55"/>
      <c r="R161" s="16" t="str">
        <f>IFERROR(VLOOKUP(Q161,Lista!Q:R,2,0),"")</f>
        <v/>
      </c>
      <c r="S161" s="53"/>
      <c r="T161" s="55"/>
      <c r="U161" s="16" t="str">
        <f>IFERROR(VLOOKUP(T161,Lista!O:P,2,0),"")</f>
        <v/>
      </c>
      <c r="V161" s="55"/>
      <c r="W161" s="16" t="str">
        <f>IFERROR(VLOOKUP(V161,Lista!Q:R,2,0),"")</f>
        <v/>
      </c>
      <c r="X161" s="53"/>
      <c r="Y161" s="55"/>
      <c r="Z161" s="16" t="str">
        <f>IFERROR(VLOOKUP(Y161,Lista!O:P,2,0),"")</f>
        <v/>
      </c>
      <c r="AA161" s="55"/>
      <c r="AB161" s="16" t="str">
        <f>IFERROR(VLOOKUP(AA161,Lista!Q:R,2,0),"")</f>
        <v/>
      </c>
      <c r="AC161" s="53"/>
      <c r="AD161" s="55"/>
      <c r="AE161" s="16" t="str">
        <f>IFERROR(VLOOKUP(AD161,Lista!O:P,2,0),"")</f>
        <v/>
      </c>
      <c r="AF161" s="55"/>
      <c r="AG161" s="16" t="str">
        <f>IFERROR(VLOOKUP(AF161,Lista!Q:R,2,0),"")</f>
        <v/>
      </c>
      <c r="AH161" s="53"/>
      <c r="AI161" s="54"/>
      <c r="AJ161" s="51" t="str">
        <f>IFERROR(VLOOKUP(AI161,Lista!O:P,2,0),"")</f>
        <v/>
      </c>
      <c r="AK161" s="54"/>
      <c r="AL161" s="52" t="str">
        <f>IFERROR(VLOOKUP(AK161,Lista!Q:R,2,0),"")</f>
        <v/>
      </c>
      <c r="AM161" s="53"/>
      <c r="AN161" s="54"/>
      <c r="AO161" s="52" t="str">
        <f>IFERROR(VLOOKUP(AN161,Lista!O:P,2,0),"")</f>
        <v/>
      </c>
      <c r="AP161" s="54"/>
      <c r="AQ161" s="52" t="str">
        <f>IFERROR(VLOOKUP(AP161,Lista!Q:R,2,0),"")</f>
        <v/>
      </c>
      <c r="AR161" s="53"/>
      <c r="AS161" s="54"/>
      <c r="AT161" s="52" t="str">
        <f>IFERROR(VLOOKUP(AS161,Lista!O:P,2,0),"")</f>
        <v/>
      </c>
      <c r="AU161" s="54"/>
      <c r="AV161" s="52" t="str">
        <f>IFERROR(VLOOKUP(AU161,Lista!Q:R,2,0),"")</f>
        <v/>
      </c>
      <c r="AW161" s="53"/>
      <c r="AX161" s="54"/>
      <c r="AY161" s="52" t="str">
        <f>IFERROR(VLOOKUP(AX161,Lista!O:P,2,0),"")</f>
        <v/>
      </c>
      <c r="AZ161" s="54"/>
      <c r="BA161" s="52" t="str">
        <f>IFERROR(VLOOKUP(AZ161,Lista!Q:R,2,0),"")</f>
        <v/>
      </c>
      <c r="BB161" s="53"/>
      <c r="BC161" s="54"/>
      <c r="BD161" s="52" t="str">
        <f>IFERROR(VLOOKUP(BC161,Lista!O:P,2,0),"")</f>
        <v/>
      </c>
      <c r="BE161" s="54"/>
      <c r="BF161" s="52" t="str">
        <f>IFERROR(VLOOKUP(BE161,Lista!Q:R,2,0),"")</f>
        <v/>
      </c>
      <c r="BG161" s="53"/>
      <c r="BH161" s="54"/>
      <c r="BI161" s="52" t="str">
        <f>IFERROR(VLOOKUP(BH161,Lista!O:P,2,0),"")</f>
        <v/>
      </c>
      <c r="BJ161" s="54"/>
      <c r="BK161" s="52" t="str">
        <f>IFERROR(VLOOKUP(BJ161,Lista!Q:R,2,0),"")</f>
        <v/>
      </c>
      <c r="BL161" s="53"/>
      <c r="BM161" s="52"/>
      <c r="BN161" s="52" t="str">
        <f>IFERROR(VLOOKUP(BM161,Lista!O:P,2,0),"")</f>
        <v/>
      </c>
      <c r="BO161" s="52"/>
      <c r="BP161" s="52" t="str">
        <f>IFERROR(VLOOKUP(BO161,Lista!Q:R,2,0),"")</f>
        <v/>
      </c>
      <c r="BQ161" s="53"/>
      <c r="BR161" s="52"/>
      <c r="BS161" s="52" t="str">
        <f>IFERROR(VLOOKUP(BR161,Lista!O:P,2,0),"")</f>
        <v/>
      </c>
      <c r="BT161" s="52"/>
      <c r="BU161" s="52" t="str">
        <f>IFERROR(VLOOKUP(BT161,Lista!Q:R,2,0),"")</f>
        <v/>
      </c>
      <c r="BV161" s="53"/>
      <c r="BW161" s="52"/>
      <c r="BX161" s="52" t="str">
        <f>IFERROR(VLOOKUP(BW161,Lista!O:P,2,0),"")</f>
        <v/>
      </c>
      <c r="BY161" s="52"/>
      <c r="BZ161" s="52" t="str">
        <f>IFERROR(VLOOKUP(BY161,Lista!Q:R,2,0),"")</f>
        <v/>
      </c>
      <c r="CA161" s="53"/>
      <c r="CB161" s="52"/>
      <c r="CC161" s="52" t="str">
        <f>IFERROR(VLOOKUP(CB161,Lista!O:P,2,0),"")</f>
        <v/>
      </c>
      <c r="CD161" s="52"/>
      <c r="CE161" s="52" t="str">
        <f>IFERROR(VLOOKUP(CD161,Lista!Q:R,2,0),"")</f>
        <v/>
      </c>
      <c r="CF161" s="53"/>
      <c r="CG161" s="52"/>
      <c r="CH161" s="52" t="str">
        <f>IFERROR(VLOOKUP(CG161,Lista!O:P,2,0),"")</f>
        <v/>
      </c>
      <c r="CI161" s="52"/>
      <c r="CJ161" s="52" t="str">
        <f>IFERROR(VLOOKUP(CI161,Lista!Q:R,2,0),"")</f>
        <v/>
      </c>
      <c r="CK161" s="53"/>
      <c r="CL161" s="52"/>
      <c r="CM161" s="52" t="str">
        <f>IFERROR(VLOOKUP(CL161,Lista!O:P,2,0),"")</f>
        <v/>
      </c>
      <c r="CN161" s="52"/>
      <c r="CO161" s="52" t="str">
        <f>IFERROR(VLOOKUP(CN161,Lista!Q:R,2,0),"")</f>
        <v/>
      </c>
      <c r="CP161" s="53"/>
      <c r="CQ161" s="52"/>
      <c r="CR161" s="52" t="str">
        <f>IFERROR(VLOOKUP(CQ161,Lista!O:P,2,0),"")</f>
        <v/>
      </c>
      <c r="CS161" s="52"/>
      <c r="CT161" s="52" t="str">
        <f>IFERROR(VLOOKUP(CS161,Lista!Q:R,2,0),"")</f>
        <v/>
      </c>
      <c r="CU161" s="53"/>
      <c r="CV161" s="52"/>
      <c r="CW161" s="52" t="str">
        <f>IFERROR(VLOOKUP(CV161,Lista!O:P,2,0),"")</f>
        <v/>
      </c>
      <c r="CX161" s="52"/>
      <c r="CY161" s="52" t="str">
        <f>IFERROR(VLOOKUP(CX161,Lista!Q:R,2,0),"")</f>
        <v/>
      </c>
      <c r="CZ161" s="53"/>
      <c r="DA161" s="49">
        <f t="shared" si="0"/>
        <v>0</v>
      </c>
      <c r="DB161" s="53"/>
    </row>
    <row r="162" spans="1:106" ht="74.25" hidden="1" customHeight="1">
      <c r="A162" s="32">
        <v>0</v>
      </c>
      <c r="B162" s="16">
        <v>0</v>
      </c>
      <c r="C162" s="16">
        <v>0</v>
      </c>
      <c r="D162" s="41"/>
      <c r="E162" s="24"/>
      <c r="F162" s="24" t="str">
        <f>IFERROR(VLOOKUP(E162,Lista!O:P,2,0),"")</f>
        <v/>
      </c>
      <c r="G162" s="24"/>
      <c r="H162" s="24" t="str">
        <f>IFERROR(VLOOKUP(G162,Lista!Q:R,2,0),"")</f>
        <v/>
      </c>
      <c r="I162" s="44"/>
      <c r="J162" s="24"/>
      <c r="K162" s="24" t="str">
        <f>IFERROR(VLOOKUP(J162,Lista!O:P,2,0),"")</f>
        <v/>
      </c>
      <c r="L162" s="24"/>
      <c r="M162" s="24" t="str">
        <f>IFERROR(VLOOKUP(L162,Lista!Q:R,2,0),"")</f>
        <v/>
      </c>
      <c r="N162" s="44"/>
      <c r="O162" s="55"/>
      <c r="P162" s="16" t="str">
        <f>IFERROR(VLOOKUP(O162,Lista!O:P,2,0),"")</f>
        <v/>
      </c>
      <c r="Q162" s="55"/>
      <c r="R162" s="16" t="str">
        <f>IFERROR(VLOOKUP(Q162,Lista!Q:R,2,0),"")</f>
        <v/>
      </c>
      <c r="S162" s="53"/>
      <c r="T162" s="55"/>
      <c r="U162" s="16" t="str">
        <f>IFERROR(VLOOKUP(T162,Lista!O:P,2,0),"")</f>
        <v/>
      </c>
      <c r="V162" s="55"/>
      <c r="W162" s="16" t="str">
        <f>IFERROR(VLOOKUP(V162,Lista!Q:R,2,0),"")</f>
        <v/>
      </c>
      <c r="X162" s="53"/>
      <c r="Y162" s="55"/>
      <c r="Z162" s="16" t="str">
        <f>IFERROR(VLOOKUP(Y162,Lista!O:P,2,0),"")</f>
        <v/>
      </c>
      <c r="AA162" s="55"/>
      <c r="AB162" s="16" t="str">
        <f>IFERROR(VLOOKUP(AA162,Lista!Q:R,2,0),"")</f>
        <v/>
      </c>
      <c r="AC162" s="53"/>
      <c r="AD162" s="55"/>
      <c r="AE162" s="16" t="str">
        <f>IFERROR(VLOOKUP(AD162,Lista!O:P,2,0),"")</f>
        <v/>
      </c>
      <c r="AF162" s="55"/>
      <c r="AG162" s="16" t="str">
        <f>IFERROR(VLOOKUP(AF162,Lista!Q:R,2,0),"")</f>
        <v/>
      </c>
      <c r="AH162" s="53"/>
      <c r="AI162" s="54"/>
      <c r="AJ162" s="51" t="str">
        <f>IFERROR(VLOOKUP(AI162,Lista!O:P,2,0),"")</f>
        <v/>
      </c>
      <c r="AK162" s="54"/>
      <c r="AL162" s="52" t="str">
        <f>IFERROR(VLOOKUP(AK162,Lista!Q:R,2,0),"")</f>
        <v/>
      </c>
      <c r="AM162" s="53"/>
      <c r="AN162" s="54"/>
      <c r="AO162" s="52" t="str">
        <f>IFERROR(VLOOKUP(AN162,Lista!O:P,2,0),"")</f>
        <v/>
      </c>
      <c r="AP162" s="54"/>
      <c r="AQ162" s="52" t="str">
        <f>IFERROR(VLOOKUP(AP162,Lista!Q:R,2,0),"")</f>
        <v/>
      </c>
      <c r="AR162" s="53"/>
      <c r="AS162" s="54"/>
      <c r="AT162" s="52" t="str">
        <f>IFERROR(VLOOKUP(AS162,Lista!O:P,2,0),"")</f>
        <v/>
      </c>
      <c r="AU162" s="54"/>
      <c r="AV162" s="52" t="str">
        <f>IFERROR(VLOOKUP(AU162,Lista!Q:R,2,0),"")</f>
        <v/>
      </c>
      <c r="AW162" s="53"/>
      <c r="AX162" s="54"/>
      <c r="AY162" s="52" t="str">
        <f>IFERROR(VLOOKUP(AX162,Lista!O:P,2,0),"")</f>
        <v/>
      </c>
      <c r="AZ162" s="54"/>
      <c r="BA162" s="52" t="str">
        <f>IFERROR(VLOOKUP(AZ162,Lista!Q:R,2,0),"")</f>
        <v/>
      </c>
      <c r="BB162" s="53"/>
      <c r="BC162" s="54"/>
      <c r="BD162" s="52" t="str">
        <f>IFERROR(VLOOKUP(BC162,Lista!O:P,2,0),"")</f>
        <v/>
      </c>
      <c r="BE162" s="54"/>
      <c r="BF162" s="52" t="str">
        <f>IFERROR(VLOOKUP(BE162,Lista!Q:R,2,0),"")</f>
        <v/>
      </c>
      <c r="BG162" s="53"/>
      <c r="BH162" s="54"/>
      <c r="BI162" s="52" t="str">
        <f>IFERROR(VLOOKUP(BH162,Lista!O:P,2,0),"")</f>
        <v/>
      </c>
      <c r="BJ162" s="54"/>
      <c r="BK162" s="52" t="str">
        <f>IFERROR(VLOOKUP(BJ162,Lista!Q:R,2,0),"")</f>
        <v/>
      </c>
      <c r="BL162" s="53"/>
      <c r="BM162" s="52"/>
      <c r="BN162" s="52" t="str">
        <f>IFERROR(VLOOKUP(BM162,Lista!O:P,2,0),"")</f>
        <v/>
      </c>
      <c r="BO162" s="52"/>
      <c r="BP162" s="52" t="str">
        <f>IFERROR(VLOOKUP(BO162,Lista!Q:R,2,0),"")</f>
        <v/>
      </c>
      <c r="BQ162" s="53"/>
      <c r="BR162" s="52"/>
      <c r="BS162" s="52" t="str">
        <f>IFERROR(VLOOKUP(BR162,Lista!O:P,2,0),"")</f>
        <v/>
      </c>
      <c r="BT162" s="52"/>
      <c r="BU162" s="52" t="str">
        <f>IFERROR(VLOOKUP(BT162,Lista!Q:R,2,0),"")</f>
        <v/>
      </c>
      <c r="BV162" s="53"/>
      <c r="BW162" s="52"/>
      <c r="BX162" s="52" t="str">
        <f>IFERROR(VLOOKUP(BW162,Lista!O:P,2,0),"")</f>
        <v/>
      </c>
      <c r="BY162" s="52"/>
      <c r="BZ162" s="52" t="str">
        <f>IFERROR(VLOOKUP(BY162,Lista!Q:R,2,0),"")</f>
        <v/>
      </c>
      <c r="CA162" s="53"/>
      <c r="CB162" s="52"/>
      <c r="CC162" s="52" t="str">
        <f>IFERROR(VLOOKUP(CB162,Lista!O:P,2,0),"")</f>
        <v/>
      </c>
      <c r="CD162" s="52"/>
      <c r="CE162" s="52" t="str">
        <f>IFERROR(VLOOKUP(CD162,Lista!Q:R,2,0),"")</f>
        <v/>
      </c>
      <c r="CF162" s="53"/>
      <c r="CG162" s="52"/>
      <c r="CH162" s="52" t="str">
        <f>IFERROR(VLOOKUP(CG162,Lista!O:P,2,0),"")</f>
        <v/>
      </c>
      <c r="CI162" s="52"/>
      <c r="CJ162" s="52" t="str">
        <f>IFERROR(VLOOKUP(CI162,Lista!Q:R,2,0),"")</f>
        <v/>
      </c>
      <c r="CK162" s="53"/>
      <c r="CL162" s="52"/>
      <c r="CM162" s="52" t="str">
        <f>IFERROR(VLOOKUP(CL162,Lista!O:P,2,0),"")</f>
        <v/>
      </c>
      <c r="CN162" s="52"/>
      <c r="CO162" s="52" t="str">
        <f>IFERROR(VLOOKUP(CN162,Lista!Q:R,2,0),"")</f>
        <v/>
      </c>
      <c r="CP162" s="53"/>
      <c r="CQ162" s="52"/>
      <c r="CR162" s="52" t="str">
        <f>IFERROR(VLOOKUP(CQ162,Lista!O:P,2,0),"")</f>
        <v/>
      </c>
      <c r="CS162" s="52"/>
      <c r="CT162" s="52" t="str">
        <f>IFERROR(VLOOKUP(CS162,Lista!Q:R,2,0),"")</f>
        <v/>
      </c>
      <c r="CU162" s="53"/>
      <c r="CV162" s="52"/>
      <c r="CW162" s="52" t="str">
        <f>IFERROR(VLOOKUP(CV162,Lista!O:P,2,0),"")</f>
        <v/>
      </c>
      <c r="CX162" s="52"/>
      <c r="CY162" s="52" t="str">
        <f>IFERROR(VLOOKUP(CX162,Lista!Q:R,2,0),"")</f>
        <v/>
      </c>
      <c r="CZ162" s="53"/>
      <c r="DA162" s="49">
        <f t="shared" si="0"/>
        <v>0</v>
      </c>
      <c r="DB162" s="53"/>
    </row>
    <row r="163" spans="1:106" ht="74.25" hidden="1" customHeight="1">
      <c r="A163" s="32">
        <v>0</v>
      </c>
      <c r="B163" s="16">
        <v>0</v>
      </c>
      <c r="C163" s="16">
        <v>0</v>
      </c>
      <c r="D163" s="41"/>
      <c r="E163" s="24"/>
      <c r="F163" s="24" t="str">
        <f>IFERROR(VLOOKUP(E163,Lista!O:P,2,0),"")</f>
        <v/>
      </c>
      <c r="G163" s="24"/>
      <c r="H163" s="24" t="str">
        <f>IFERROR(VLOOKUP(G163,Lista!Q:R,2,0),"")</f>
        <v/>
      </c>
      <c r="I163" s="44"/>
      <c r="J163" s="24"/>
      <c r="K163" s="24" t="str">
        <f>IFERROR(VLOOKUP(J163,Lista!O:P,2,0),"")</f>
        <v/>
      </c>
      <c r="L163" s="24"/>
      <c r="M163" s="24" t="str">
        <f>IFERROR(VLOOKUP(L163,Lista!Q:R,2,0),"")</f>
        <v/>
      </c>
      <c r="N163" s="44"/>
      <c r="O163" s="55"/>
      <c r="P163" s="16" t="str">
        <f>IFERROR(VLOOKUP(O163,Lista!O:P,2,0),"")</f>
        <v/>
      </c>
      <c r="Q163" s="55"/>
      <c r="R163" s="16" t="str">
        <f>IFERROR(VLOOKUP(Q163,Lista!Q:R,2,0),"")</f>
        <v/>
      </c>
      <c r="S163" s="53"/>
      <c r="T163" s="55"/>
      <c r="U163" s="16" t="str">
        <f>IFERROR(VLOOKUP(T163,Lista!O:P,2,0),"")</f>
        <v/>
      </c>
      <c r="V163" s="55"/>
      <c r="W163" s="16" t="str">
        <f>IFERROR(VLOOKUP(V163,Lista!Q:R,2,0),"")</f>
        <v/>
      </c>
      <c r="X163" s="53"/>
      <c r="Y163" s="55"/>
      <c r="Z163" s="16" t="str">
        <f>IFERROR(VLOOKUP(Y163,Lista!O:P,2,0),"")</f>
        <v/>
      </c>
      <c r="AA163" s="55"/>
      <c r="AB163" s="16" t="str">
        <f>IFERROR(VLOOKUP(AA163,Lista!Q:R,2,0),"")</f>
        <v/>
      </c>
      <c r="AC163" s="53"/>
      <c r="AD163" s="55"/>
      <c r="AE163" s="16" t="str">
        <f>IFERROR(VLOOKUP(AD163,Lista!O:P,2,0),"")</f>
        <v/>
      </c>
      <c r="AF163" s="55"/>
      <c r="AG163" s="16" t="str">
        <f>IFERROR(VLOOKUP(AF163,Lista!Q:R,2,0),"")</f>
        <v/>
      </c>
      <c r="AH163" s="53"/>
      <c r="AI163" s="54"/>
      <c r="AJ163" s="51" t="str">
        <f>IFERROR(VLOOKUP(AI163,Lista!O:P,2,0),"")</f>
        <v/>
      </c>
      <c r="AK163" s="54"/>
      <c r="AL163" s="52" t="str">
        <f>IFERROR(VLOOKUP(AK163,Lista!Q:R,2,0),"")</f>
        <v/>
      </c>
      <c r="AM163" s="53"/>
      <c r="AN163" s="54"/>
      <c r="AO163" s="52" t="str">
        <f>IFERROR(VLOOKUP(AN163,Lista!O:P,2,0),"")</f>
        <v/>
      </c>
      <c r="AP163" s="54"/>
      <c r="AQ163" s="52" t="str">
        <f>IFERROR(VLOOKUP(AP163,Lista!Q:R,2,0),"")</f>
        <v/>
      </c>
      <c r="AR163" s="53"/>
      <c r="AS163" s="54"/>
      <c r="AT163" s="52" t="str">
        <f>IFERROR(VLOOKUP(AS163,Lista!O:P,2,0),"")</f>
        <v/>
      </c>
      <c r="AU163" s="54"/>
      <c r="AV163" s="52" t="str">
        <f>IFERROR(VLOOKUP(AU163,Lista!Q:R,2,0),"")</f>
        <v/>
      </c>
      <c r="AW163" s="53"/>
      <c r="AX163" s="54"/>
      <c r="AY163" s="52" t="str">
        <f>IFERROR(VLOOKUP(AX163,Lista!O:P,2,0),"")</f>
        <v/>
      </c>
      <c r="AZ163" s="54"/>
      <c r="BA163" s="52" t="str">
        <f>IFERROR(VLOOKUP(AZ163,Lista!Q:R,2,0),"")</f>
        <v/>
      </c>
      <c r="BB163" s="53"/>
      <c r="BC163" s="54"/>
      <c r="BD163" s="52" t="str">
        <f>IFERROR(VLOOKUP(BC163,Lista!O:P,2,0),"")</f>
        <v/>
      </c>
      <c r="BE163" s="54"/>
      <c r="BF163" s="52" t="str">
        <f>IFERROR(VLOOKUP(BE163,Lista!Q:R,2,0),"")</f>
        <v/>
      </c>
      <c r="BG163" s="53"/>
      <c r="BH163" s="54"/>
      <c r="BI163" s="52" t="str">
        <f>IFERROR(VLOOKUP(BH163,Lista!O:P,2,0),"")</f>
        <v/>
      </c>
      <c r="BJ163" s="54"/>
      <c r="BK163" s="52" t="str">
        <f>IFERROR(VLOOKUP(BJ163,Lista!Q:R,2,0),"")</f>
        <v/>
      </c>
      <c r="BL163" s="53"/>
      <c r="BM163" s="52"/>
      <c r="BN163" s="52" t="str">
        <f>IFERROR(VLOOKUP(BM163,Lista!O:P,2,0),"")</f>
        <v/>
      </c>
      <c r="BO163" s="52"/>
      <c r="BP163" s="52" t="str">
        <f>IFERROR(VLOOKUP(BO163,Lista!Q:R,2,0),"")</f>
        <v/>
      </c>
      <c r="BQ163" s="53"/>
      <c r="BR163" s="52"/>
      <c r="BS163" s="52" t="str">
        <f>IFERROR(VLOOKUP(BR163,Lista!O:P,2,0),"")</f>
        <v/>
      </c>
      <c r="BT163" s="52"/>
      <c r="BU163" s="52" t="str">
        <f>IFERROR(VLOOKUP(BT163,Lista!Q:R,2,0),"")</f>
        <v/>
      </c>
      <c r="BV163" s="53"/>
      <c r="BW163" s="52"/>
      <c r="BX163" s="52" t="str">
        <f>IFERROR(VLOOKUP(BW163,Lista!O:P,2,0),"")</f>
        <v/>
      </c>
      <c r="BY163" s="52"/>
      <c r="BZ163" s="52" t="str">
        <f>IFERROR(VLOOKUP(BY163,Lista!Q:R,2,0),"")</f>
        <v/>
      </c>
      <c r="CA163" s="53"/>
      <c r="CB163" s="52"/>
      <c r="CC163" s="52" t="str">
        <f>IFERROR(VLOOKUP(CB163,Lista!O:P,2,0),"")</f>
        <v/>
      </c>
      <c r="CD163" s="52"/>
      <c r="CE163" s="52" t="str">
        <f>IFERROR(VLOOKUP(CD163,Lista!Q:R,2,0),"")</f>
        <v/>
      </c>
      <c r="CF163" s="53"/>
      <c r="CG163" s="52"/>
      <c r="CH163" s="52" t="str">
        <f>IFERROR(VLOOKUP(CG163,Lista!O:P,2,0),"")</f>
        <v/>
      </c>
      <c r="CI163" s="52"/>
      <c r="CJ163" s="52" t="str">
        <f>IFERROR(VLOOKUP(CI163,Lista!Q:R,2,0),"")</f>
        <v/>
      </c>
      <c r="CK163" s="53"/>
      <c r="CL163" s="52"/>
      <c r="CM163" s="52" t="str">
        <f>IFERROR(VLOOKUP(CL163,Lista!O:P,2,0),"")</f>
        <v/>
      </c>
      <c r="CN163" s="52"/>
      <c r="CO163" s="52" t="str">
        <f>IFERROR(VLOOKUP(CN163,Lista!Q:R,2,0),"")</f>
        <v/>
      </c>
      <c r="CP163" s="53"/>
      <c r="CQ163" s="52"/>
      <c r="CR163" s="52" t="str">
        <f>IFERROR(VLOOKUP(CQ163,Lista!O:P,2,0),"")</f>
        <v/>
      </c>
      <c r="CS163" s="52"/>
      <c r="CT163" s="52" t="str">
        <f>IFERROR(VLOOKUP(CS163,Lista!Q:R,2,0),"")</f>
        <v/>
      </c>
      <c r="CU163" s="53"/>
      <c r="CV163" s="52"/>
      <c r="CW163" s="52" t="str">
        <f>IFERROR(VLOOKUP(CV163,Lista!O:P,2,0),"")</f>
        <v/>
      </c>
      <c r="CX163" s="52"/>
      <c r="CY163" s="52" t="str">
        <f>IFERROR(VLOOKUP(CX163,Lista!Q:R,2,0),"")</f>
        <v/>
      </c>
      <c r="CZ163" s="53"/>
      <c r="DA163" s="49">
        <f t="shared" si="0"/>
        <v>0</v>
      </c>
      <c r="DB163" s="53"/>
    </row>
    <row r="164" spans="1:106" ht="74.25" hidden="1" customHeight="1">
      <c r="A164" s="32">
        <v>0</v>
      </c>
      <c r="B164" s="16">
        <v>0</v>
      </c>
      <c r="C164" s="16">
        <v>0</v>
      </c>
      <c r="D164" s="41"/>
      <c r="E164" s="24"/>
      <c r="F164" s="24" t="str">
        <f>IFERROR(VLOOKUP(E164,Lista!O:P,2,0),"")</f>
        <v/>
      </c>
      <c r="G164" s="24"/>
      <c r="H164" s="24" t="str">
        <f>IFERROR(VLOOKUP(G164,Lista!Q:R,2,0),"")</f>
        <v/>
      </c>
      <c r="I164" s="44"/>
      <c r="J164" s="24"/>
      <c r="K164" s="24" t="str">
        <f>IFERROR(VLOOKUP(J164,Lista!O:P,2,0),"")</f>
        <v/>
      </c>
      <c r="L164" s="24"/>
      <c r="M164" s="24" t="str">
        <f>IFERROR(VLOOKUP(L164,Lista!Q:R,2,0),"")</f>
        <v/>
      </c>
      <c r="N164" s="44"/>
      <c r="O164" s="55"/>
      <c r="P164" s="16" t="str">
        <f>IFERROR(VLOOKUP(O164,Lista!O:P,2,0),"")</f>
        <v/>
      </c>
      <c r="Q164" s="55"/>
      <c r="R164" s="16" t="str">
        <f>IFERROR(VLOOKUP(Q164,Lista!Q:R,2,0),"")</f>
        <v/>
      </c>
      <c r="S164" s="53"/>
      <c r="T164" s="55"/>
      <c r="U164" s="16" t="str">
        <f>IFERROR(VLOOKUP(T164,Lista!O:P,2,0),"")</f>
        <v/>
      </c>
      <c r="V164" s="55"/>
      <c r="W164" s="16" t="str">
        <f>IFERROR(VLOOKUP(V164,Lista!Q:R,2,0),"")</f>
        <v/>
      </c>
      <c r="X164" s="53"/>
      <c r="Y164" s="55"/>
      <c r="Z164" s="16" t="str">
        <f>IFERROR(VLOOKUP(Y164,Lista!O:P,2,0),"")</f>
        <v/>
      </c>
      <c r="AA164" s="55"/>
      <c r="AB164" s="16" t="str">
        <f>IFERROR(VLOOKUP(AA164,Lista!Q:R,2,0),"")</f>
        <v/>
      </c>
      <c r="AC164" s="53"/>
      <c r="AD164" s="55"/>
      <c r="AE164" s="16" t="str">
        <f>IFERROR(VLOOKUP(AD164,Lista!O:P,2,0),"")</f>
        <v/>
      </c>
      <c r="AF164" s="55"/>
      <c r="AG164" s="16" t="str">
        <f>IFERROR(VLOOKUP(AF164,Lista!Q:R,2,0),"")</f>
        <v/>
      </c>
      <c r="AH164" s="53"/>
      <c r="AI164" s="54"/>
      <c r="AJ164" s="51" t="str">
        <f>IFERROR(VLOOKUP(AI164,Lista!O:P,2,0),"")</f>
        <v/>
      </c>
      <c r="AK164" s="54"/>
      <c r="AL164" s="52" t="str">
        <f>IFERROR(VLOOKUP(AK164,Lista!Q:R,2,0),"")</f>
        <v/>
      </c>
      <c r="AM164" s="53"/>
      <c r="AN164" s="54"/>
      <c r="AO164" s="52" t="str">
        <f>IFERROR(VLOOKUP(AN164,Lista!O:P,2,0),"")</f>
        <v/>
      </c>
      <c r="AP164" s="54"/>
      <c r="AQ164" s="52" t="str">
        <f>IFERROR(VLOOKUP(AP164,Lista!Q:R,2,0),"")</f>
        <v/>
      </c>
      <c r="AR164" s="53"/>
      <c r="AS164" s="54"/>
      <c r="AT164" s="52" t="str">
        <f>IFERROR(VLOOKUP(AS164,Lista!O:P,2,0),"")</f>
        <v/>
      </c>
      <c r="AU164" s="54"/>
      <c r="AV164" s="52" t="str">
        <f>IFERROR(VLOOKUP(AU164,Lista!Q:R,2,0),"")</f>
        <v/>
      </c>
      <c r="AW164" s="53"/>
      <c r="AX164" s="54"/>
      <c r="AY164" s="52" t="str">
        <f>IFERROR(VLOOKUP(AX164,Lista!O:P,2,0),"")</f>
        <v/>
      </c>
      <c r="AZ164" s="54"/>
      <c r="BA164" s="52" t="str">
        <f>IFERROR(VLOOKUP(AZ164,Lista!Q:R,2,0),"")</f>
        <v/>
      </c>
      <c r="BB164" s="53"/>
      <c r="BC164" s="54"/>
      <c r="BD164" s="52" t="str">
        <f>IFERROR(VLOOKUP(BC164,Lista!O:P,2,0),"")</f>
        <v/>
      </c>
      <c r="BE164" s="54"/>
      <c r="BF164" s="52" t="str">
        <f>IFERROR(VLOOKUP(BE164,Lista!Q:R,2,0),"")</f>
        <v/>
      </c>
      <c r="BG164" s="53"/>
      <c r="BH164" s="54"/>
      <c r="BI164" s="52" t="str">
        <f>IFERROR(VLOOKUP(BH164,Lista!O:P,2,0),"")</f>
        <v/>
      </c>
      <c r="BJ164" s="54"/>
      <c r="BK164" s="52" t="str">
        <f>IFERROR(VLOOKUP(BJ164,Lista!Q:R,2,0),"")</f>
        <v/>
      </c>
      <c r="BL164" s="53"/>
      <c r="BM164" s="52"/>
      <c r="BN164" s="52" t="str">
        <f>IFERROR(VLOOKUP(BM164,Lista!O:P,2,0),"")</f>
        <v/>
      </c>
      <c r="BO164" s="52"/>
      <c r="BP164" s="52" t="str">
        <f>IFERROR(VLOOKUP(BO164,Lista!Q:R,2,0),"")</f>
        <v/>
      </c>
      <c r="BQ164" s="53"/>
      <c r="BR164" s="52"/>
      <c r="BS164" s="52" t="str">
        <f>IFERROR(VLOOKUP(BR164,Lista!O:P,2,0),"")</f>
        <v/>
      </c>
      <c r="BT164" s="52"/>
      <c r="BU164" s="52" t="str">
        <f>IFERROR(VLOOKUP(BT164,Lista!Q:R,2,0),"")</f>
        <v/>
      </c>
      <c r="BV164" s="53"/>
      <c r="BW164" s="52"/>
      <c r="BX164" s="52" t="str">
        <f>IFERROR(VLOOKUP(BW164,Lista!O:P,2,0),"")</f>
        <v/>
      </c>
      <c r="BY164" s="52"/>
      <c r="BZ164" s="52" t="str">
        <f>IFERROR(VLOOKUP(BY164,Lista!Q:R,2,0),"")</f>
        <v/>
      </c>
      <c r="CA164" s="53"/>
      <c r="CB164" s="52"/>
      <c r="CC164" s="52" t="str">
        <f>IFERROR(VLOOKUP(CB164,Lista!O:P,2,0),"")</f>
        <v/>
      </c>
      <c r="CD164" s="52"/>
      <c r="CE164" s="52" t="str">
        <f>IFERROR(VLOOKUP(CD164,Lista!Q:R,2,0),"")</f>
        <v/>
      </c>
      <c r="CF164" s="53"/>
      <c r="CG164" s="52"/>
      <c r="CH164" s="52" t="str">
        <f>IFERROR(VLOOKUP(CG164,Lista!O:P,2,0),"")</f>
        <v/>
      </c>
      <c r="CI164" s="52"/>
      <c r="CJ164" s="52" t="str">
        <f>IFERROR(VLOOKUP(CI164,Lista!Q:R,2,0),"")</f>
        <v/>
      </c>
      <c r="CK164" s="53"/>
      <c r="CL164" s="52"/>
      <c r="CM164" s="52" t="str">
        <f>IFERROR(VLOOKUP(CL164,Lista!O:P,2,0),"")</f>
        <v/>
      </c>
      <c r="CN164" s="52"/>
      <c r="CO164" s="52" t="str">
        <f>IFERROR(VLOOKUP(CN164,Lista!Q:R,2,0),"")</f>
        <v/>
      </c>
      <c r="CP164" s="53"/>
      <c r="CQ164" s="52"/>
      <c r="CR164" s="52" t="str">
        <f>IFERROR(VLOOKUP(CQ164,Lista!O:P,2,0),"")</f>
        <v/>
      </c>
      <c r="CS164" s="52"/>
      <c r="CT164" s="52" t="str">
        <f>IFERROR(VLOOKUP(CS164,Lista!Q:R,2,0),"")</f>
        <v/>
      </c>
      <c r="CU164" s="53"/>
      <c r="CV164" s="52"/>
      <c r="CW164" s="52" t="str">
        <f>IFERROR(VLOOKUP(CV164,Lista!O:P,2,0),"")</f>
        <v/>
      </c>
      <c r="CX164" s="52"/>
      <c r="CY164" s="52" t="str">
        <f>IFERROR(VLOOKUP(CX164,Lista!Q:R,2,0),"")</f>
        <v/>
      </c>
      <c r="CZ164" s="53"/>
      <c r="DA164" s="49">
        <f t="shared" si="0"/>
        <v>0</v>
      </c>
      <c r="DB164" s="53"/>
    </row>
    <row r="165" spans="1:106" ht="74.25" hidden="1" customHeight="1">
      <c r="A165" s="32">
        <v>0</v>
      </c>
      <c r="B165" s="16">
        <v>0</v>
      </c>
      <c r="C165" s="16">
        <v>0</v>
      </c>
      <c r="D165" s="41"/>
      <c r="E165" s="24"/>
      <c r="F165" s="24" t="str">
        <f>IFERROR(VLOOKUP(E165,Lista!O:P,2,0),"")</f>
        <v/>
      </c>
      <c r="G165" s="24"/>
      <c r="H165" s="24" t="str">
        <f>IFERROR(VLOOKUP(G165,Lista!Q:R,2,0),"")</f>
        <v/>
      </c>
      <c r="I165" s="44"/>
      <c r="J165" s="24"/>
      <c r="K165" s="24" t="str">
        <f>IFERROR(VLOOKUP(J165,Lista!O:P,2,0),"")</f>
        <v/>
      </c>
      <c r="L165" s="24"/>
      <c r="M165" s="24" t="str">
        <f>IFERROR(VLOOKUP(L165,Lista!Q:R,2,0),"")</f>
        <v/>
      </c>
      <c r="N165" s="44"/>
      <c r="O165" s="55"/>
      <c r="P165" s="16" t="str">
        <f>IFERROR(VLOOKUP(O165,Lista!O:P,2,0),"")</f>
        <v/>
      </c>
      <c r="Q165" s="55"/>
      <c r="R165" s="16" t="str">
        <f>IFERROR(VLOOKUP(Q165,Lista!Q:R,2,0),"")</f>
        <v/>
      </c>
      <c r="S165" s="53"/>
      <c r="T165" s="55"/>
      <c r="U165" s="16" t="str">
        <f>IFERROR(VLOOKUP(T165,Lista!O:P,2,0),"")</f>
        <v/>
      </c>
      <c r="V165" s="55"/>
      <c r="W165" s="16" t="str">
        <f>IFERROR(VLOOKUP(V165,Lista!Q:R,2,0),"")</f>
        <v/>
      </c>
      <c r="X165" s="53"/>
      <c r="Y165" s="55"/>
      <c r="Z165" s="16" t="str">
        <f>IFERROR(VLOOKUP(Y165,Lista!O:P,2,0),"")</f>
        <v/>
      </c>
      <c r="AA165" s="55"/>
      <c r="AB165" s="16" t="str">
        <f>IFERROR(VLOOKUP(AA165,Lista!Q:R,2,0),"")</f>
        <v/>
      </c>
      <c r="AC165" s="53"/>
      <c r="AD165" s="55"/>
      <c r="AE165" s="16" t="str">
        <f>IFERROR(VLOOKUP(AD165,Lista!O:P,2,0),"")</f>
        <v/>
      </c>
      <c r="AF165" s="55"/>
      <c r="AG165" s="16" t="str">
        <f>IFERROR(VLOOKUP(AF165,Lista!Q:R,2,0),"")</f>
        <v/>
      </c>
      <c r="AH165" s="53"/>
      <c r="AI165" s="54"/>
      <c r="AJ165" s="51" t="str">
        <f>IFERROR(VLOOKUP(AI165,Lista!O:P,2,0),"")</f>
        <v/>
      </c>
      <c r="AK165" s="54"/>
      <c r="AL165" s="52" t="str">
        <f>IFERROR(VLOOKUP(AK165,Lista!Q:R,2,0),"")</f>
        <v/>
      </c>
      <c r="AM165" s="53"/>
      <c r="AN165" s="54"/>
      <c r="AO165" s="52" t="str">
        <f>IFERROR(VLOOKUP(AN165,Lista!O:P,2,0),"")</f>
        <v/>
      </c>
      <c r="AP165" s="54"/>
      <c r="AQ165" s="52" t="str">
        <f>IFERROR(VLOOKUP(AP165,Lista!Q:R,2,0),"")</f>
        <v/>
      </c>
      <c r="AR165" s="53"/>
      <c r="AS165" s="54"/>
      <c r="AT165" s="52" t="str">
        <f>IFERROR(VLOOKUP(AS165,Lista!O:P,2,0),"")</f>
        <v/>
      </c>
      <c r="AU165" s="54"/>
      <c r="AV165" s="52" t="str">
        <f>IFERROR(VLOOKUP(AU165,Lista!Q:R,2,0),"")</f>
        <v/>
      </c>
      <c r="AW165" s="53"/>
      <c r="AX165" s="54"/>
      <c r="AY165" s="52" t="str">
        <f>IFERROR(VLOOKUP(AX165,Lista!O:P,2,0),"")</f>
        <v/>
      </c>
      <c r="AZ165" s="54"/>
      <c r="BA165" s="52" t="str">
        <f>IFERROR(VLOOKUP(AZ165,Lista!Q:R,2,0),"")</f>
        <v/>
      </c>
      <c r="BB165" s="53"/>
      <c r="BC165" s="54"/>
      <c r="BD165" s="52" t="str">
        <f>IFERROR(VLOOKUP(BC165,Lista!O:P,2,0),"")</f>
        <v/>
      </c>
      <c r="BE165" s="54"/>
      <c r="BF165" s="52" t="str">
        <f>IFERROR(VLOOKUP(BE165,Lista!Q:R,2,0),"")</f>
        <v/>
      </c>
      <c r="BG165" s="53"/>
      <c r="BH165" s="54"/>
      <c r="BI165" s="52" t="str">
        <f>IFERROR(VLOOKUP(BH165,Lista!O:P,2,0),"")</f>
        <v/>
      </c>
      <c r="BJ165" s="54"/>
      <c r="BK165" s="52" t="str">
        <f>IFERROR(VLOOKUP(BJ165,Lista!Q:R,2,0),"")</f>
        <v/>
      </c>
      <c r="BL165" s="53"/>
      <c r="BM165" s="52"/>
      <c r="BN165" s="52" t="str">
        <f>IFERROR(VLOOKUP(BM165,Lista!O:P,2,0),"")</f>
        <v/>
      </c>
      <c r="BO165" s="52"/>
      <c r="BP165" s="52" t="str">
        <f>IFERROR(VLOOKUP(BO165,Lista!Q:R,2,0),"")</f>
        <v/>
      </c>
      <c r="BQ165" s="53"/>
      <c r="BR165" s="52"/>
      <c r="BS165" s="52" t="str">
        <f>IFERROR(VLOOKUP(BR165,Lista!O:P,2,0),"")</f>
        <v/>
      </c>
      <c r="BT165" s="52"/>
      <c r="BU165" s="52" t="str">
        <f>IFERROR(VLOOKUP(BT165,Lista!Q:R,2,0),"")</f>
        <v/>
      </c>
      <c r="BV165" s="53"/>
      <c r="BW165" s="52"/>
      <c r="BX165" s="52" t="str">
        <f>IFERROR(VLOOKUP(BW165,Lista!O:P,2,0),"")</f>
        <v/>
      </c>
      <c r="BY165" s="52"/>
      <c r="BZ165" s="52" t="str">
        <f>IFERROR(VLOOKUP(BY165,Lista!Q:R,2,0),"")</f>
        <v/>
      </c>
      <c r="CA165" s="53"/>
      <c r="CB165" s="52"/>
      <c r="CC165" s="52" t="str">
        <f>IFERROR(VLOOKUP(CB165,Lista!O:P,2,0),"")</f>
        <v/>
      </c>
      <c r="CD165" s="52"/>
      <c r="CE165" s="52" t="str">
        <f>IFERROR(VLOOKUP(CD165,Lista!Q:R,2,0),"")</f>
        <v/>
      </c>
      <c r="CF165" s="53"/>
      <c r="CG165" s="52"/>
      <c r="CH165" s="52" t="str">
        <f>IFERROR(VLOOKUP(CG165,Lista!O:P,2,0),"")</f>
        <v/>
      </c>
      <c r="CI165" s="52"/>
      <c r="CJ165" s="52" t="str">
        <f>IFERROR(VLOOKUP(CI165,Lista!Q:R,2,0),"")</f>
        <v/>
      </c>
      <c r="CK165" s="53"/>
      <c r="CL165" s="52"/>
      <c r="CM165" s="52" t="str">
        <f>IFERROR(VLOOKUP(CL165,Lista!O:P,2,0),"")</f>
        <v/>
      </c>
      <c r="CN165" s="52"/>
      <c r="CO165" s="52" t="str">
        <f>IFERROR(VLOOKUP(CN165,Lista!Q:R,2,0),"")</f>
        <v/>
      </c>
      <c r="CP165" s="53"/>
      <c r="CQ165" s="52"/>
      <c r="CR165" s="52" t="str">
        <f>IFERROR(VLOOKUP(CQ165,Lista!O:P,2,0),"")</f>
        <v/>
      </c>
      <c r="CS165" s="52"/>
      <c r="CT165" s="52" t="str">
        <f>IFERROR(VLOOKUP(CS165,Lista!Q:R,2,0),"")</f>
        <v/>
      </c>
      <c r="CU165" s="53"/>
      <c r="CV165" s="52"/>
      <c r="CW165" s="52" t="str">
        <f>IFERROR(VLOOKUP(CV165,Lista!O:P,2,0),"")</f>
        <v/>
      </c>
      <c r="CX165" s="52"/>
      <c r="CY165" s="52" t="str">
        <f>IFERROR(VLOOKUP(CX165,Lista!Q:R,2,0),"")</f>
        <v/>
      </c>
      <c r="CZ165" s="53"/>
      <c r="DA165" s="49">
        <f t="shared" si="0"/>
        <v>0</v>
      </c>
      <c r="DB165" s="53"/>
    </row>
    <row r="166" spans="1:106" ht="74.25" hidden="1" customHeight="1">
      <c r="A166" s="32">
        <v>0</v>
      </c>
      <c r="B166" s="16">
        <v>0</v>
      </c>
      <c r="C166" s="16">
        <v>0</v>
      </c>
      <c r="D166" s="41"/>
      <c r="E166" s="24"/>
      <c r="F166" s="24" t="str">
        <f>IFERROR(VLOOKUP(E166,Lista!O:P,2,0),"")</f>
        <v/>
      </c>
      <c r="G166" s="24"/>
      <c r="H166" s="24" t="str">
        <f>IFERROR(VLOOKUP(G166,Lista!Q:R,2,0),"")</f>
        <v/>
      </c>
      <c r="I166" s="44"/>
      <c r="J166" s="24"/>
      <c r="K166" s="24" t="str">
        <f>IFERROR(VLOOKUP(J166,Lista!O:P,2,0),"")</f>
        <v/>
      </c>
      <c r="L166" s="24"/>
      <c r="M166" s="24" t="str">
        <f>IFERROR(VLOOKUP(L166,Lista!Q:R,2,0),"")</f>
        <v/>
      </c>
      <c r="N166" s="44"/>
      <c r="O166" s="55"/>
      <c r="P166" s="16" t="str">
        <f>IFERROR(VLOOKUP(O166,Lista!O:P,2,0),"")</f>
        <v/>
      </c>
      <c r="Q166" s="55"/>
      <c r="R166" s="16" t="str">
        <f>IFERROR(VLOOKUP(Q166,Lista!Q:R,2,0),"")</f>
        <v/>
      </c>
      <c r="S166" s="53"/>
      <c r="T166" s="55"/>
      <c r="U166" s="16" t="str">
        <f>IFERROR(VLOOKUP(T166,Lista!O:P,2,0),"")</f>
        <v/>
      </c>
      <c r="V166" s="55"/>
      <c r="W166" s="16" t="str">
        <f>IFERROR(VLOOKUP(V166,Lista!Q:R,2,0),"")</f>
        <v/>
      </c>
      <c r="X166" s="53"/>
      <c r="Y166" s="55"/>
      <c r="Z166" s="16" t="str">
        <f>IFERROR(VLOOKUP(Y166,Lista!O:P,2,0),"")</f>
        <v/>
      </c>
      <c r="AA166" s="55"/>
      <c r="AB166" s="16" t="str">
        <f>IFERROR(VLOOKUP(AA166,Lista!Q:R,2,0),"")</f>
        <v/>
      </c>
      <c r="AC166" s="53"/>
      <c r="AD166" s="55"/>
      <c r="AE166" s="16" t="str">
        <f>IFERROR(VLOOKUP(AD166,Lista!O:P,2,0),"")</f>
        <v/>
      </c>
      <c r="AF166" s="55"/>
      <c r="AG166" s="16" t="str">
        <f>IFERROR(VLOOKUP(AF166,Lista!Q:R,2,0),"")</f>
        <v/>
      </c>
      <c r="AH166" s="53"/>
      <c r="AI166" s="54"/>
      <c r="AJ166" s="51" t="str">
        <f>IFERROR(VLOOKUP(AI166,Lista!O:P,2,0),"")</f>
        <v/>
      </c>
      <c r="AK166" s="54"/>
      <c r="AL166" s="52" t="str">
        <f>IFERROR(VLOOKUP(AK166,Lista!Q:R,2,0),"")</f>
        <v/>
      </c>
      <c r="AM166" s="53"/>
      <c r="AN166" s="54"/>
      <c r="AO166" s="52" t="str">
        <f>IFERROR(VLOOKUP(AN166,Lista!O:P,2,0),"")</f>
        <v/>
      </c>
      <c r="AP166" s="54"/>
      <c r="AQ166" s="52" t="str">
        <f>IFERROR(VLOOKUP(AP166,Lista!Q:R,2,0),"")</f>
        <v/>
      </c>
      <c r="AR166" s="53"/>
      <c r="AS166" s="54"/>
      <c r="AT166" s="52" t="str">
        <f>IFERROR(VLOOKUP(AS166,Lista!O:P,2,0),"")</f>
        <v/>
      </c>
      <c r="AU166" s="54"/>
      <c r="AV166" s="52" t="str">
        <f>IFERROR(VLOOKUP(AU166,Lista!Q:R,2,0),"")</f>
        <v/>
      </c>
      <c r="AW166" s="53"/>
      <c r="AX166" s="54"/>
      <c r="AY166" s="52" t="str">
        <f>IFERROR(VLOOKUP(AX166,Lista!O:P,2,0),"")</f>
        <v/>
      </c>
      <c r="AZ166" s="54"/>
      <c r="BA166" s="52" t="str">
        <f>IFERROR(VLOOKUP(AZ166,Lista!Q:R,2,0),"")</f>
        <v/>
      </c>
      <c r="BB166" s="53"/>
      <c r="BC166" s="54"/>
      <c r="BD166" s="52" t="str">
        <f>IFERROR(VLOOKUP(BC166,Lista!O:P,2,0),"")</f>
        <v/>
      </c>
      <c r="BE166" s="54"/>
      <c r="BF166" s="52" t="str">
        <f>IFERROR(VLOOKUP(BE166,Lista!Q:R,2,0),"")</f>
        <v/>
      </c>
      <c r="BG166" s="53"/>
      <c r="BH166" s="54"/>
      <c r="BI166" s="52" t="str">
        <f>IFERROR(VLOOKUP(BH166,Lista!O:P,2,0),"")</f>
        <v/>
      </c>
      <c r="BJ166" s="54"/>
      <c r="BK166" s="52" t="str">
        <f>IFERROR(VLOOKUP(BJ166,Lista!Q:R,2,0),"")</f>
        <v/>
      </c>
      <c r="BL166" s="53"/>
      <c r="BM166" s="52"/>
      <c r="BN166" s="52" t="str">
        <f>IFERROR(VLOOKUP(BM166,Lista!O:P,2,0),"")</f>
        <v/>
      </c>
      <c r="BO166" s="52"/>
      <c r="BP166" s="52" t="str">
        <f>IFERROR(VLOOKUP(BO166,Lista!Q:R,2,0),"")</f>
        <v/>
      </c>
      <c r="BQ166" s="53"/>
      <c r="BR166" s="52"/>
      <c r="BS166" s="52" t="str">
        <f>IFERROR(VLOOKUP(BR166,Lista!O:P,2,0),"")</f>
        <v/>
      </c>
      <c r="BT166" s="52"/>
      <c r="BU166" s="52" t="str">
        <f>IFERROR(VLOOKUP(BT166,Lista!Q:R,2,0),"")</f>
        <v/>
      </c>
      <c r="BV166" s="53"/>
      <c r="BW166" s="52"/>
      <c r="BX166" s="52" t="str">
        <f>IFERROR(VLOOKUP(BW166,Lista!O:P,2,0),"")</f>
        <v/>
      </c>
      <c r="BY166" s="52"/>
      <c r="BZ166" s="52" t="str">
        <f>IFERROR(VLOOKUP(BY166,Lista!Q:R,2,0),"")</f>
        <v/>
      </c>
      <c r="CA166" s="53"/>
      <c r="CB166" s="52"/>
      <c r="CC166" s="52" t="str">
        <f>IFERROR(VLOOKUP(CB166,Lista!O:P,2,0),"")</f>
        <v/>
      </c>
      <c r="CD166" s="52"/>
      <c r="CE166" s="52" t="str">
        <f>IFERROR(VLOOKUP(CD166,Lista!Q:R,2,0),"")</f>
        <v/>
      </c>
      <c r="CF166" s="53"/>
      <c r="CG166" s="52"/>
      <c r="CH166" s="52" t="str">
        <f>IFERROR(VLOOKUP(CG166,Lista!O:P,2,0),"")</f>
        <v/>
      </c>
      <c r="CI166" s="52"/>
      <c r="CJ166" s="52" t="str">
        <f>IFERROR(VLOOKUP(CI166,Lista!Q:R,2,0),"")</f>
        <v/>
      </c>
      <c r="CK166" s="53"/>
      <c r="CL166" s="52"/>
      <c r="CM166" s="52" t="str">
        <f>IFERROR(VLOOKUP(CL166,Lista!O:P,2,0),"")</f>
        <v/>
      </c>
      <c r="CN166" s="52"/>
      <c r="CO166" s="52" t="str">
        <f>IFERROR(VLOOKUP(CN166,Lista!Q:R,2,0),"")</f>
        <v/>
      </c>
      <c r="CP166" s="53"/>
      <c r="CQ166" s="52"/>
      <c r="CR166" s="52" t="str">
        <f>IFERROR(VLOOKUP(CQ166,Lista!O:P,2,0),"")</f>
        <v/>
      </c>
      <c r="CS166" s="52"/>
      <c r="CT166" s="52" t="str">
        <f>IFERROR(VLOOKUP(CS166,Lista!Q:R,2,0),"")</f>
        <v/>
      </c>
      <c r="CU166" s="53"/>
      <c r="CV166" s="52"/>
      <c r="CW166" s="52" t="str">
        <f>IFERROR(VLOOKUP(CV166,Lista!O:P,2,0),"")</f>
        <v/>
      </c>
      <c r="CX166" s="52"/>
      <c r="CY166" s="52" t="str">
        <f>IFERROR(VLOOKUP(CX166,Lista!Q:R,2,0),"")</f>
        <v/>
      </c>
      <c r="CZ166" s="53"/>
      <c r="DA166" s="49">
        <f t="shared" si="0"/>
        <v>0</v>
      </c>
      <c r="DB166" s="53"/>
    </row>
    <row r="167" spans="1:106" ht="74.25" hidden="1" customHeight="1">
      <c r="A167" s="32">
        <v>0</v>
      </c>
      <c r="B167" s="16">
        <v>0</v>
      </c>
      <c r="C167" s="16">
        <v>0</v>
      </c>
      <c r="D167" s="41"/>
      <c r="E167" s="24"/>
      <c r="F167" s="24" t="str">
        <f>IFERROR(VLOOKUP(E167,Lista!O:P,2,0),"")</f>
        <v/>
      </c>
      <c r="G167" s="24"/>
      <c r="H167" s="24" t="str">
        <f>IFERROR(VLOOKUP(G167,Lista!Q:R,2,0),"")</f>
        <v/>
      </c>
      <c r="I167" s="44"/>
      <c r="J167" s="24"/>
      <c r="K167" s="24" t="str">
        <f>IFERROR(VLOOKUP(J167,Lista!O:P,2,0),"")</f>
        <v/>
      </c>
      <c r="L167" s="24"/>
      <c r="M167" s="24" t="str">
        <f>IFERROR(VLOOKUP(L167,Lista!Q:R,2,0),"")</f>
        <v/>
      </c>
      <c r="N167" s="44"/>
      <c r="O167" s="55"/>
      <c r="P167" s="16" t="str">
        <f>IFERROR(VLOOKUP(O167,Lista!O:P,2,0),"")</f>
        <v/>
      </c>
      <c r="Q167" s="55"/>
      <c r="R167" s="16" t="str">
        <f>IFERROR(VLOOKUP(Q167,Lista!Q:R,2,0),"")</f>
        <v/>
      </c>
      <c r="S167" s="53"/>
      <c r="T167" s="55"/>
      <c r="U167" s="16" t="str">
        <f>IFERROR(VLOOKUP(T167,Lista!O:P,2,0),"")</f>
        <v/>
      </c>
      <c r="V167" s="55"/>
      <c r="W167" s="16" t="str">
        <f>IFERROR(VLOOKUP(V167,Lista!Q:R,2,0),"")</f>
        <v/>
      </c>
      <c r="X167" s="53"/>
      <c r="Y167" s="55"/>
      <c r="Z167" s="16" t="str">
        <f>IFERROR(VLOOKUP(Y167,Lista!O:P,2,0),"")</f>
        <v/>
      </c>
      <c r="AA167" s="55"/>
      <c r="AB167" s="16" t="str">
        <f>IFERROR(VLOOKUP(AA167,Lista!Q:R,2,0),"")</f>
        <v/>
      </c>
      <c r="AC167" s="53"/>
      <c r="AD167" s="55"/>
      <c r="AE167" s="16" t="str">
        <f>IFERROR(VLOOKUP(AD167,Lista!O:P,2,0),"")</f>
        <v/>
      </c>
      <c r="AF167" s="55"/>
      <c r="AG167" s="16" t="str">
        <f>IFERROR(VLOOKUP(AF167,Lista!Q:R,2,0),"")</f>
        <v/>
      </c>
      <c r="AH167" s="53"/>
      <c r="AI167" s="54"/>
      <c r="AJ167" s="51" t="str">
        <f>IFERROR(VLOOKUP(AI167,Lista!O:P,2,0),"")</f>
        <v/>
      </c>
      <c r="AK167" s="54"/>
      <c r="AL167" s="52" t="str">
        <f>IFERROR(VLOOKUP(AK167,Lista!Q:R,2,0),"")</f>
        <v/>
      </c>
      <c r="AM167" s="53"/>
      <c r="AN167" s="54"/>
      <c r="AO167" s="52" t="str">
        <f>IFERROR(VLOOKUP(AN167,Lista!O:P,2,0),"")</f>
        <v/>
      </c>
      <c r="AP167" s="54"/>
      <c r="AQ167" s="52" t="str">
        <f>IFERROR(VLOOKUP(AP167,Lista!Q:R,2,0),"")</f>
        <v/>
      </c>
      <c r="AR167" s="53"/>
      <c r="AS167" s="54"/>
      <c r="AT167" s="52" t="str">
        <f>IFERROR(VLOOKUP(AS167,Lista!O:P,2,0),"")</f>
        <v/>
      </c>
      <c r="AU167" s="54"/>
      <c r="AV167" s="52" t="str">
        <f>IFERROR(VLOOKUP(AU167,Lista!Q:R,2,0),"")</f>
        <v/>
      </c>
      <c r="AW167" s="53"/>
      <c r="AX167" s="54"/>
      <c r="AY167" s="52" t="str">
        <f>IFERROR(VLOOKUP(AX167,Lista!O:P,2,0),"")</f>
        <v/>
      </c>
      <c r="AZ167" s="54"/>
      <c r="BA167" s="52" t="str">
        <f>IFERROR(VLOOKUP(AZ167,Lista!Q:R,2,0),"")</f>
        <v/>
      </c>
      <c r="BB167" s="53"/>
      <c r="BC167" s="54"/>
      <c r="BD167" s="52" t="str">
        <f>IFERROR(VLOOKUP(BC167,Lista!O:P,2,0),"")</f>
        <v/>
      </c>
      <c r="BE167" s="54"/>
      <c r="BF167" s="52" t="str">
        <f>IFERROR(VLOOKUP(BE167,Lista!Q:R,2,0),"")</f>
        <v/>
      </c>
      <c r="BG167" s="53"/>
      <c r="BH167" s="54"/>
      <c r="BI167" s="52" t="str">
        <f>IFERROR(VLOOKUP(BH167,Lista!O:P,2,0),"")</f>
        <v/>
      </c>
      <c r="BJ167" s="54"/>
      <c r="BK167" s="52" t="str">
        <f>IFERROR(VLOOKUP(BJ167,Lista!Q:R,2,0),"")</f>
        <v/>
      </c>
      <c r="BL167" s="53"/>
      <c r="BM167" s="52"/>
      <c r="BN167" s="52" t="str">
        <f>IFERROR(VLOOKUP(BM167,Lista!O:P,2,0),"")</f>
        <v/>
      </c>
      <c r="BO167" s="52"/>
      <c r="BP167" s="52" t="str">
        <f>IFERROR(VLOOKUP(BO167,Lista!Q:R,2,0),"")</f>
        <v/>
      </c>
      <c r="BQ167" s="53"/>
      <c r="BR167" s="52"/>
      <c r="BS167" s="52" t="str">
        <f>IFERROR(VLOOKUP(BR167,Lista!O:P,2,0),"")</f>
        <v/>
      </c>
      <c r="BT167" s="52"/>
      <c r="BU167" s="52" t="str">
        <f>IFERROR(VLOOKUP(BT167,Lista!Q:R,2,0),"")</f>
        <v/>
      </c>
      <c r="BV167" s="53"/>
      <c r="BW167" s="52"/>
      <c r="BX167" s="52" t="str">
        <f>IFERROR(VLOOKUP(BW167,Lista!O:P,2,0),"")</f>
        <v/>
      </c>
      <c r="BY167" s="52"/>
      <c r="BZ167" s="52" t="str">
        <f>IFERROR(VLOOKUP(BY167,Lista!Q:R,2,0),"")</f>
        <v/>
      </c>
      <c r="CA167" s="53"/>
      <c r="CB167" s="52"/>
      <c r="CC167" s="52" t="str">
        <f>IFERROR(VLOOKUP(CB167,Lista!O:P,2,0),"")</f>
        <v/>
      </c>
      <c r="CD167" s="52"/>
      <c r="CE167" s="52" t="str">
        <f>IFERROR(VLOOKUP(CD167,Lista!Q:R,2,0),"")</f>
        <v/>
      </c>
      <c r="CF167" s="53"/>
      <c r="CG167" s="52"/>
      <c r="CH167" s="52" t="str">
        <f>IFERROR(VLOOKUP(CG167,Lista!O:P,2,0),"")</f>
        <v/>
      </c>
      <c r="CI167" s="52"/>
      <c r="CJ167" s="52" t="str">
        <f>IFERROR(VLOOKUP(CI167,Lista!Q:R,2,0),"")</f>
        <v/>
      </c>
      <c r="CK167" s="53"/>
      <c r="CL167" s="52"/>
      <c r="CM167" s="52" t="str">
        <f>IFERROR(VLOOKUP(CL167,Lista!O:P,2,0),"")</f>
        <v/>
      </c>
      <c r="CN167" s="52"/>
      <c r="CO167" s="52" t="str">
        <f>IFERROR(VLOOKUP(CN167,Lista!Q:R,2,0),"")</f>
        <v/>
      </c>
      <c r="CP167" s="53"/>
      <c r="CQ167" s="52"/>
      <c r="CR167" s="52" t="str">
        <f>IFERROR(VLOOKUP(CQ167,Lista!O:P,2,0),"")</f>
        <v/>
      </c>
      <c r="CS167" s="52"/>
      <c r="CT167" s="52" t="str">
        <f>IFERROR(VLOOKUP(CS167,Lista!Q:R,2,0),"")</f>
        <v/>
      </c>
      <c r="CU167" s="53"/>
      <c r="CV167" s="52"/>
      <c r="CW167" s="52" t="str">
        <f>IFERROR(VLOOKUP(CV167,Lista!O:P,2,0),"")</f>
        <v/>
      </c>
      <c r="CX167" s="52"/>
      <c r="CY167" s="52" t="str">
        <f>IFERROR(VLOOKUP(CX167,Lista!Q:R,2,0),"")</f>
        <v/>
      </c>
      <c r="CZ167" s="53"/>
      <c r="DA167" s="49">
        <f t="shared" si="0"/>
        <v>0</v>
      </c>
      <c r="DB167" s="53"/>
    </row>
    <row r="168" spans="1:106" ht="74.25" hidden="1" customHeight="1">
      <c r="A168" s="32">
        <v>0</v>
      </c>
      <c r="B168" s="16">
        <v>0</v>
      </c>
      <c r="C168" s="16">
        <v>0</v>
      </c>
      <c r="D168" s="41"/>
      <c r="E168" s="24"/>
      <c r="F168" s="24" t="str">
        <f>IFERROR(VLOOKUP(E168,Lista!O:P,2,0),"")</f>
        <v/>
      </c>
      <c r="G168" s="24"/>
      <c r="H168" s="24" t="str">
        <f>IFERROR(VLOOKUP(G168,Lista!Q:R,2,0),"")</f>
        <v/>
      </c>
      <c r="I168" s="44"/>
      <c r="J168" s="24"/>
      <c r="K168" s="24" t="str">
        <f>IFERROR(VLOOKUP(J168,Lista!O:P,2,0),"")</f>
        <v/>
      </c>
      <c r="L168" s="24"/>
      <c r="M168" s="24" t="str">
        <f>IFERROR(VLOOKUP(L168,Lista!Q:R,2,0),"")</f>
        <v/>
      </c>
      <c r="N168" s="44"/>
      <c r="O168" s="55"/>
      <c r="P168" s="16" t="str">
        <f>IFERROR(VLOOKUP(O168,Lista!O:P,2,0),"")</f>
        <v/>
      </c>
      <c r="Q168" s="55"/>
      <c r="R168" s="16" t="str">
        <f>IFERROR(VLOOKUP(Q168,Lista!Q:R,2,0),"")</f>
        <v/>
      </c>
      <c r="S168" s="53"/>
      <c r="T168" s="55"/>
      <c r="U168" s="16" t="str">
        <f>IFERROR(VLOOKUP(T168,Lista!O:P,2,0),"")</f>
        <v/>
      </c>
      <c r="V168" s="55"/>
      <c r="W168" s="16" t="str">
        <f>IFERROR(VLOOKUP(V168,Lista!Q:R,2,0),"")</f>
        <v/>
      </c>
      <c r="X168" s="53"/>
      <c r="Y168" s="55"/>
      <c r="Z168" s="16" t="str">
        <f>IFERROR(VLOOKUP(Y168,Lista!O:P,2,0),"")</f>
        <v/>
      </c>
      <c r="AA168" s="55"/>
      <c r="AB168" s="16" t="str">
        <f>IFERROR(VLOOKUP(AA168,Lista!Q:R,2,0),"")</f>
        <v/>
      </c>
      <c r="AC168" s="53"/>
      <c r="AD168" s="55"/>
      <c r="AE168" s="16" t="str">
        <f>IFERROR(VLOOKUP(AD168,Lista!O:P,2,0),"")</f>
        <v/>
      </c>
      <c r="AF168" s="55"/>
      <c r="AG168" s="16" t="str">
        <f>IFERROR(VLOOKUP(AF168,Lista!Q:R,2,0),"")</f>
        <v/>
      </c>
      <c r="AH168" s="53"/>
      <c r="AI168" s="54"/>
      <c r="AJ168" s="51" t="str">
        <f>IFERROR(VLOOKUP(AI168,Lista!O:P,2,0),"")</f>
        <v/>
      </c>
      <c r="AK168" s="54"/>
      <c r="AL168" s="52" t="str">
        <f>IFERROR(VLOOKUP(AK168,Lista!Q:R,2,0),"")</f>
        <v/>
      </c>
      <c r="AM168" s="53"/>
      <c r="AN168" s="54"/>
      <c r="AO168" s="52" t="str">
        <f>IFERROR(VLOOKUP(AN168,Lista!O:P,2,0),"")</f>
        <v/>
      </c>
      <c r="AP168" s="54"/>
      <c r="AQ168" s="52" t="str">
        <f>IFERROR(VLOOKUP(AP168,Lista!Q:R,2,0),"")</f>
        <v/>
      </c>
      <c r="AR168" s="53"/>
      <c r="AS168" s="54"/>
      <c r="AT168" s="52" t="str">
        <f>IFERROR(VLOOKUP(AS168,Lista!O:P,2,0),"")</f>
        <v/>
      </c>
      <c r="AU168" s="54"/>
      <c r="AV168" s="52" t="str">
        <f>IFERROR(VLOOKUP(AU168,Lista!Q:R,2,0),"")</f>
        <v/>
      </c>
      <c r="AW168" s="53"/>
      <c r="AX168" s="54"/>
      <c r="AY168" s="52" t="str">
        <f>IFERROR(VLOOKUP(AX168,Lista!O:P,2,0),"")</f>
        <v/>
      </c>
      <c r="AZ168" s="54"/>
      <c r="BA168" s="52" t="str">
        <f>IFERROR(VLOOKUP(AZ168,Lista!Q:R,2,0),"")</f>
        <v/>
      </c>
      <c r="BB168" s="53"/>
      <c r="BC168" s="54"/>
      <c r="BD168" s="52" t="str">
        <f>IFERROR(VLOOKUP(BC168,Lista!O:P,2,0),"")</f>
        <v/>
      </c>
      <c r="BE168" s="54"/>
      <c r="BF168" s="52" t="str">
        <f>IFERROR(VLOOKUP(BE168,Lista!Q:R,2,0),"")</f>
        <v/>
      </c>
      <c r="BG168" s="53"/>
      <c r="BH168" s="54"/>
      <c r="BI168" s="52" t="str">
        <f>IFERROR(VLOOKUP(BH168,Lista!O:P,2,0),"")</f>
        <v/>
      </c>
      <c r="BJ168" s="54"/>
      <c r="BK168" s="52" t="str">
        <f>IFERROR(VLOOKUP(BJ168,Lista!Q:R,2,0),"")</f>
        <v/>
      </c>
      <c r="BL168" s="53"/>
      <c r="BM168" s="52"/>
      <c r="BN168" s="52" t="str">
        <f>IFERROR(VLOOKUP(BM168,Lista!O:P,2,0),"")</f>
        <v/>
      </c>
      <c r="BO168" s="52"/>
      <c r="BP168" s="52" t="str">
        <f>IFERROR(VLOOKUP(BO168,Lista!Q:R,2,0),"")</f>
        <v/>
      </c>
      <c r="BQ168" s="53"/>
      <c r="BR168" s="52"/>
      <c r="BS168" s="52" t="str">
        <f>IFERROR(VLOOKUP(BR168,Lista!O:P,2,0),"")</f>
        <v/>
      </c>
      <c r="BT168" s="52"/>
      <c r="BU168" s="52" t="str">
        <f>IFERROR(VLOOKUP(BT168,Lista!Q:R,2,0),"")</f>
        <v/>
      </c>
      <c r="BV168" s="53"/>
      <c r="BW168" s="52"/>
      <c r="BX168" s="52" t="str">
        <f>IFERROR(VLOOKUP(BW168,Lista!O:P,2,0),"")</f>
        <v/>
      </c>
      <c r="BY168" s="52"/>
      <c r="BZ168" s="52" t="str">
        <f>IFERROR(VLOOKUP(BY168,Lista!Q:R,2,0),"")</f>
        <v/>
      </c>
      <c r="CA168" s="53"/>
      <c r="CB168" s="52"/>
      <c r="CC168" s="52" t="str">
        <f>IFERROR(VLOOKUP(CB168,Lista!O:P,2,0),"")</f>
        <v/>
      </c>
      <c r="CD168" s="52"/>
      <c r="CE168" s="52" t="str">
        <f>IFERROR(VLOOKUP(CD168,Lista!Q:R,2,0),"")</f>
        <v/>
      </c>
      <c r="CF168" s="53"/>
      <c r="CG168" s="52"/>
      <c r="CH168" s="52" t="str">
        <f>IFERROR(VLOOKUP(CG168,Lista!O:P,2,0),"")</f>
        <v/>
      </c>
      <c r="CI168" s="52"/>
      <c r="CJ168" s="52" t="str">
        <f>IFERROR(VLOOKUP(CI168,Lista!Q:R,2,0),"")</f>
        <v/>
      </c>
      <c r="CK168" s="53"/>
      <c r="CL168" s="52"/>
      <c r="CM168" s="52" t="str">
        <f>IFERROR(VLOOKUP(CL168,Lista!O:P,2,0),"")</f>
        <v/>
      </c>
      <c r="CN168" s="52"/>
      <c r="CO168" s="52" t="str">
        <f>IFERROR(VLOOKUP(CN168,Lista!Q:R,2,0),"")</f>
        <v/>
      </c>
      <c r="CP168" s="53"/>
      <c r="CQ168" s="52"/>
      <c r="CR168" s="52" t="str">
        <f>IFERROR(VLOOKUP(CQ168,Lista!O:P,2,0),"")</f>
        <v/>
      </c>
      <c r="CS168" s="52"/>
      <c r="CT168" s="52" t="str">
        <f>IFERROR(VLOOKUP(CS168,Lista!Q:R,2,0),"")</f>
        <v/>
      </c>
      <c r="CU168" s="53"/>
      <c r="CV168" s="52"/>
      <c r="CW168" s="52" t="str">
        <f>IFERROR(VLOOKUP(CV168,Lista!O:P,2,0),"")</f>
        <v/>
      </c>
      <c r="CX168" s="52"/>
      <c r="CY168" s="52" t="str">
        <f>IFERROR(VLOOKUP(CX168,Lista!Q:R,2,0),"")</f>
        <v/>
      </c>
      <c r="CZ168" s="53"/>
      <c r="DA168" s="49">
        <f t="shared" si="0"/>
        <v>0</v>
      </c>
      <c r="DB168" s="53"/>
    </row>
    <row r="169" spans="1:106" ht="74.25" hidden="1" customHeight="1">
      <c r="A169" s="32">
        <v>0</v>
      </c>
      <c r="B169" s="16">
        <v>0</v>
      </c>
      <c r="C169" s="16">
        <v>0</v>
      </c>
      <c r="D169" s="41"/>
      <c r="E169" s="24"/>
      <c r="F169" s="24" t="str">
        <f>IFERROR(VLOOKUP(E169,Lista!O:P,2,0),"")</f>
        <v/>
      </c>
      <c r="G169" s="24"/>
      <c r="H169" s="24" t="str">
        <f>IFERROR(VLOOKUP(G169,Lista!Q:R,2,0),"")</f>
        <v/>
      </c>
      <c r="I169" s="44"/>
      <c r="J169" s="24"/>
      <c r="K169" s="24" t="str">
        <f>IFERROR(VLOOKUP(J169,Lista!O:P,2,0),"")</f>
        <v/>
      </c>
      <c r="L169" s="24"/>
      <c r="M169" s="24" t="str">
        <f>IFERROR(VLOOKUP(L169,Lista!Q:R,2,0),"")</f>
        <v/>
      </c>
      <c r="N169" s="44"/>
      <c r="O169" s="55"/>
      <c r="P169" s="16" t="str">
        <f>IFERROR(VLOOKUP(O169,Lista!O:P,2,0),"")</f>
        <v/>
      </c>
      <c r="Q169" s="55"/>
      <c r="R169" s="16" t="str">
        <f>IFERROR(VLOOKUP(Q169,Lista!Q:R,2,0),"")</f>
        <v/>
      </c>
      <c r="S169" s="53"/>
      <c r="T169" s="55"/>
      <c r="U169" s="16" t="str">
        <f>IFERROR(VLOOKUP(T169,Lista!O:P,2,0),"")</f>
        <v/>
      </c>
      <c r="V169" s="55"/>
      <c r="W169" s="16" t="str">
        <f>IFERROR(VLOOKUP(V169,Lista!Q:R,2,0),"")</f>
        <v/>
      </c>
      <c r="X169" s="53"/>
      <c r="Y169" s="55"/>
      <c r="Z169" s="16" t="str">
        <f>IFERROR(VLOOKUP(Y169,Lista!O:P,2,0),"")</f>
        <v/>
      </c>
      <c r="AA169" s="55"/>
      <c r="AB169" s="16" t="str">
        <f>IFERROR(VLOOKUP(AA169,Lista!Q:R,2,0),"")</f>
        <v/>
      </c>
      <c r="AC169" s="53"/>
      <c r="AD169" s="55"/>
      <c r="AE169" s="16" t="str">
        <f>IFERROR(VLOOKUP(AD169,Lista!O:P,2,0),"")</f>
        <v/>
      </c>
      <c r="AF169" s="55"/>
      <c r="AG169" s="16" t="str">
        <f>IFERROR(VLOOKUP(AF169,Lista!Q:R,2,0),"")</f>
        <v/>
      </c>
      <c r="AH169" s="53"/>
      <c r="AI169" s="54"/>
      <c r="AJ169" s="51" t="str">
        <f>IFERROR(VLOOKUP(AI169,Lista!O:P,2,0),"")</f>
        <v/>
      </c>
      <c r="AK169" s="54"/>
      <c r="AL169" s="52" t="str">
        <f>IFERROR(VLOOKUP(AK169,Lista!Q:R,2,0),"")</f>
        <v/>
      </c>
      <c r="AM169" s="53"/>
      <c r="AN169" s="54"/>
      <c r="AO169" s="52" t="str">
        <f>IFERROR(VLOOKUP(AN169,Lista!O:P,2,0),"")</f>
        <v/>
      </c>
      <c r="AP169" s="54"/>
      <c r="AQ169" s="52" t="str">
        <f>IFERROR(VLOOKUP(AP169,Lista!Q:R,2,0),"")</f>
        <v/>
      </c>
      <c r="AR169" s="53"/>
      <c r="AS169" s="54"/>
      <c r="AT169" s="52" t="str">
        <f>IFERROR(VLOOKUP(AS169,Lista!O:P,2,0),"")</f>
        <v/>
      </c>
      <c r="AU169" s="54"/>
      <c r="AV169" s="52" t="str">
        <f>IFERROR(VLOOKUP(AU169,Lista!Q:R,2,0),"")</f>
        <v/>
      </c>
      <c r="AW169" s="53"/>
      <c r="AX169" s="54"/>
      <c r="AY169" s="52" t="str">
        <f>IFERROR(VLOOKUP(AX169,Lista!O:P,2,0),"")</f>
        <v/>
      </c>
      <c r="AZ169" s="54"/>
      <c r="BA169" s="52" t="str">
        <f>IFERROR(VLOOKUP(AZ169,Lista!Q:R,2,0),"")</f>
        <v/>
      </c>
      <c r="BB169" s="53"/>
      <c r="BC169" s="54"/>
      <c r="BD169" s="52" t="str">
        <f>IFERROR(VLOOKUP(BC169,Lista!O:P,2,0),"")</f>
        <v/>
      </c>
      <c r="BE169" s="54"/>
      <c r="BF169" s="52" t="str">
        <f>IFERROR(VLOOKUP(BE169,Lista!Q:R,2,0),"")</f>
        <v/>
      </c>
      <c r="BG169" s="53"/>
      <c r="BH169" s="54"/>
      <c r="BI169" s="52" t="str">
        <f>IFERROR(VLOOKUP(BH169,Lista!O:P,2,0),"")</f>
        <v/>
      </c>
      <c r="BJ169" s="54"/>
      <c r="BK169" s="52" t="str">
        <f>IFERROR(VLOOKUP(BJ169,Lista!Q:R,2,0),"")</f>
        <v/>
      </c>
      <c r="BL169" s="53"/>
      <c r="BM169" s="52"/>
      <c r="BN169" s="52" t="str">
        <f>IFERROR(VLOOKUP(BM169,Lista!O:P,2,0),"")</f>
        <v/>
      </c>
      <c r="BO169" s="52"/>
      <c r="BP169" s="52" t="str">
        <f>IFERROR(VLOOKUP(BO169,Lista!Q:R,2,0),"")</f>
        <v/>
      </c>
      <c r="BQ169" s="53"/>
      <c r="BR169" s="52"/>
      <c r="BS169" s="52" t="str">
        <f>IFERROR(VLOOKUP(BR169,Lista!O:P,2,0),"")</f>
        <v/>
      </c>
      <c r="BT169" s="52"/>
      <c r="BU169" s="52" t="str">
        <f>IFERROR(VLOOKUP(BT169,Lista!Q:R,2,0),"")</f>
        <v/>
      </c>
      <c r="BV169" s="53"/>
      <c r="BW169" s="52"/>
      <c r="BX169" s="52" t="str">
        <f>IFERROR(VLOOKUP(BW169,Lista!O:P,2,0),"")</f>
        <v/>
      </c>
      <c r="BY169" s="52"/>
      <c r="BZ169" s="52" t="str">
        <f>IFERROR(VLOOKUP(BY169,Lista!Q:R,2,0),"")</f>
        <v/>
      </c>
      <c r="CA169" s="53"/>
      <c r="CB169" s="52"/>
      <c r="CC169" s="52" t="str">
        <f>IFERROR(VLOOKUP(CB169,Lista!O:P,2,0),"")</f>
        <v/>
      </c>
      <c r="CD169" s="52"/>
      <c r="CE169" s="52" t="str">
        <f>IFERROR(VLOOKUP(CD169,Lista!Q:R,2,0),"")</f>
        <v/>
      </c>
      <c r="CF169" s="53"/>
      <c r="CG169" s="52"/>
      <c r="CH169" s="52" t="str">
        <f>IFERROR(VLOOKUP(CG169,Lista!O:P,2,0),"")</f>
        <v/>
      </c>
      <c r="CI169" s="52"/>
      <c r="CJ169" s="52" t="str">
        <f>IFERROR(VLOOKUP(CI169,Lista!Q:R,2,0),"")</f>
        <v/>
      </c>
      <c r="CK169" s="53"/>
      <c r="CL169" s="52"/>
      <c r="CM169" s="52" t="str">
        <f>IFERROR(VLOOKUP(CL169,Lista!O:P,2,0),"")</f>
        <v/>
      </c>
      <c r="CN169" s="52"/>
      <c r="CO169" s="52" t="str">
        <f>IFERROR(VLOOKUP(CN169,Lista!Q:R,2,0),"")</f>
        <v/>
      </c>
      <c r="CP169" s="53"/>
      <c r="CQ169" s="52"/>
      <c r="CR169" s="52" t="str">
        <f>IFERROR(VLOOKUP(CQ169,Lista!O:P,2,0),"")</f>
        <v/>
      </c>
      <c r="CS169" s="52"/>
      <c r="CT169" s="52" t="str">
        <f>IFERROR(VLOOKUP(CS169,Lista!Q:R,2,0),"")</f>
        <v/>
      </c>
      <c r="CU169" s="53"/>
      <c r="CV169" s="52"/>
      <c r="CW169" s="52" t="str">
        <f>IFERROR(VLOOKUP(CV169,Lista!O:P,2,0),"")</f>
        <v/>
      </c>
      <c r="CX169" s="52"/>
      <c r="CY169" s="52" t="str">
        <f>IFERROR(VLOOKUP(CX169,Lista!Q:R,2,0),"")</f>
        <v/>
      </c>
      <c r="CZ169" s="53"/>
      <c r="DA169" s="49">
        <f t="shared" si="0"/>
        <v>0</v>
      </c>
      <c r="DB169" s="53"/>
    </row>
    <row r="170" spans="1:106" ht="74.25" hidden="1" customHeight="1">
      <c r="A170" s="32">
        <v>0</v>
      </c>
      <c r="B170" s="16">
        <v>0</v>
      </c>
      <c r="C170" s="16">
        <v>0</v>
      </c>
      <c r="D170" s="41"/>
      <c r="E170" s="24"/>
      <c r="F170" s="24" t="str">
        <f>IFERROR(VLOOKUP(E170,Lista!O:P,2,0),"")</f>
        <v/>
      </c>
      <c r="G170" s="24"/>
      <c r="H170" s="24" t="str">
        <f>IFERROR(VLOOKUP(G170,Lista!Q:R,2,0),"")</f>
        <v/>
      </c>
      <c r="I170" s="44"/>
      <c r="J170" s="24"/>
      <c r="K170" s="24" t="str">
        <f>IFERROR(VLOOKUP(J170,Lista!O:P,2,0),"")</f>
        <v/>
      </c>
      <c r="L170" s="24"/>
      <c r="M170" s="24" t="str">
        <f>IFERROR(VLOOKUP(L170,Lista!Q:R,2,0),"")</f>
        <v/>
      </c>
      <c r="N170" s="44"/>
      <c r="O170" s="55"/>
      <c r="P170" s="16" t="str">
        <f>IFERROR(VLOOKUP(O170,Lista!O:P,2,0),"")</f>
        <v/>
      </c>
      <c r="Q170" s="55"/>
      <c r="R170" s="16" t="str">
        <f>IFERROR(VLOOKUP(Q170,Lista!Q:R,2,0),"")</f>
        <v/>
      </c>
      <c r="S170" s="53"/>
      <c r="T170" s="55"/>
      <c r="U170" s="16" t="str">
        <f>IFERROR(VLOOKUP(T170,Lista!O:P,2,0),"")</f>
        <v/>
      </c>
      <c r="V170" s="55"/>
      <c r="W170" s="16" t="str">
        <f>IFERROR(VLOOKUP(V170,Lista!Q:R,2,0),"")</f>
        <v/>
      </c>
      <c r="X170" s="53"/>
      <c r="Y170" s="55"/>
      <c r="Z170" s="16" t="str">
        <f>IFERROR(VLOOKUP(Y170,Lista!O:P,2,0),"")</f>
        <v/>
      </c>
      <c r="AA170" s="55"/>
      <c r="AB170" s="16" t="str">
        <f>IFERROR(VLOOKUP(AA170,Lista!Q:R,2,0),"")</f>
        <v/>
      </c>
      <c r="AC170" s="53"/>
      <c r="AD170" s="55"/>
      <c r="AE170" s="16" t="str">
        <f>IFERROR(VLOOKUP(AD170,Lista!O:P,2,0),"")</f>
        <v/>
      </c>
      <c r="AF170" s="55"/>
      <c r="AG170" s="16" t="str">
        <f>IFERROR(VLOOKUP(AF170,Lista!Q:R,2,0),"")</f>
        <v/>
      </c>
      <c r="AH170" s="53"/>
      <c r="AI170" s="54"/>
      <c r="AJ170" s="51" t="str">
        <f>IFERROR(VLOOKUP(AI170,Lista!O:P,2,0),"")</f>
        <v/>
      </c>
      <c r="AK170" s="54"/>
      <c r="AL170" s="52" t="str">
        <f>IFERROR(VLOOKUP(AK170,Lista!Q:R,2,0),"")</f>
        <v/>
      </c>
      <c r="AM170" s="53"/>
      <c r="AN170" s="54"/>
      <c r="AO170" s="52" t="str">
        <f>IFERROR(VLOOKUP(AN170,Lista!O:P,2,0),"")</f>
        <v/>
      </c>
      <c r="AP170" s="54"/>
      <c r="AQ170" s="52" t="str">
        <f>IFERROR(VLOOKUP(AP170,Lista!Q:R,2,0),"")</f>
        <v/>
      </c>
      <c r="AR170" s="53"/>
      <c r="AS170" s="54"/>
      <c r="AT170" s="52" t="str">
        <f>IFERROR(VLOOKUP(AS170,Lista!O:P,2,0),"")</f>
        <v/>
      </c>
      <c r="AU170" s="54"/>
      <c r="AV170" s="52" t="str">
        <f>IFERROR(VLOOKUP(AU170,Lista!Q:R,2,0),"")</f>
        <v/>
      </c>
      <c r="AW170" s="53"/>
      <c r="AX170" s="54"/>
      <c r="AY170" s="52" t="str">
        <f>IFERROR(VLOOKUP(AX170,Lista!O:P,2,0),"")</f>
        <v/>
      </c>
      <c r="AZ170" s="54"/>
      <c r="BA170" s="52" t="str">
        <f>IFERROR(VLOOKUP(AZ170,Lista!Q:R,2,0),"")</f>
        <v/>
      </c>
      <c r="BB170" s="53"/>
      <c r="BC170" s="54"/>
      <c r="BD170" s="52" t="str">
        <f>IFERROR(VLOOKUP(BC170,Lista!O:P,2,0),"")</f>
        <v/>
      </c>
      <c r="BE170" s="54"/>
      <c r="BF170" s="52" t="str">
        <f>IFERROR(VLOOKUP(BE170,Lista!Q:R,2,0),"")</f>
        <v/>
      </c>
      <c r="BG170" s="53"/>
      <c r="BH170" s="54"/>
      <c r="BI170" s="52" t="str">
        <f>IFERROR(VLOOKUP(BH170,Lista!O:P,2,0),"")</f>
        <v/>
      </c>
      <c r="BJ170" s="54"/>
      <c r="BK170" s="52" t="str">
        <f>IFERROR(VLOOKUP(BJ170,Lista!Q:R,2,0),"")</f>
        <v/>
      </c>
      <c r="BL170" s="53"/>
      <c r="BM170" s="52"/>
      <c r="BN170" s="52" t="str">
        <f>IFERROR(VLOOKUP(BM170,Lista!O:P,2,0),"")</f>
        <v/>
      </c>
      <c r="BO170" s="52"/>
      <c r="BP170" s="52" t="str">
        <f>IFERROR(VLOOKUP(BO170,Lista!Q:R,2,0),"")</f>
        <v/>
      </c>
      <c r="BQ170" s="53"/>
      <c r="BR170" s="52"/>
      <c r="BS170" s="52" t="str">
        <f>IFERROR(VLOOKUP(BR170,Lista!O:P,2,0),"")</f>
        <v/>
      </c>
      <c r="BT170" s="52"/>
      <c r="BU170" s="52" t="str">
        <f>IFERROR(VLOOKUP(BT170,Lista!Q:R,2,0),"")</f>
        <v/>
      </c>
      <c r="BV170" s="53"/>
      <c r="BW170" s="52"/>
      <c r="BX170" s="52" t="str">
        <f>IFERROR(VLOOKUP(BW170,Lista!O:P,2,0),"")</f>
        <v/>
      </c>
      <c r="BY170" s="52"/>
      <c r="BZ170" s="52" t="str">
        <f>IFERROR(VLOOKUP(BY170,Lista!Q:R,2,0),"")</f>
        <v/>
      </c>
      <c r="CA170" s="53"/>
      <c r="CB170" s="52"/>
      <c r="CC170" s="52" t="str">
        <f>IFERROR(VLOOKUP(CB170,Lista!O:P,2,0),"")</f>
        <v/>
      </c>
      <c r="CD170" s="52"/>
      <c r="CE170" s="52" t="str">
        <f>IFERROR(VLOOKUP(CD170,Lista!Q:R,2,0),"")</f>
        <v/>
      </c>
      <c r="CF170" s="53"/>
      <c r="CG170" s="52"/>
      <c r="CH170" s="52" t="str">
        <f>IFERROR(VLOOKUP(CG170,Lista!O:P,2,0),"")</f>
        <v/>
      </c>
      <c r="CI170" s="52"/>
      <c r="CJ170" s="52" t="str">
        <f>IFERROR(VLOOKUP(CI170,Lista!Q:R,2,0),"")</f>
        <v/>
      </c>
      <c r="CK170" s="53"/>
      <c r="CL170" s="52"/>
      <c r="CM170" s="52" t="str">
        <f>IFERROR(VLOOKUP(CL170,Lista!O:P,2,0),"")</f>
        <v/>
      </c>
      <c r="CN170" s="52"/>
      <c r="CO170" s="52" t="str">
        <f>IFERROR(VLOOKUP(CN170,Lista!Q:R,2,0),"")</f>
        <v/>
      </c>
      <c r="CP170" s="53"/>
      <c r="CQ170" s="52"/>
      <c r="CR170" s="52" t="str">
        <f>IFERROR(VLOOKUP(CQ170,Lista!O:P,2,0),"")</f>
        <v/>
      </c>
      <c r="CS170" s="52"/>
      <c r="CT170" s="52" t="str">
        <f>IFERROR(VLOOKUP(CS170,Lista!Q:R,2,0),"")</f>
        <v/>
      </c>
      <c r="CU170" s="53"/>
      <c r="CV170" s="52"/>
      <c r="CW170" s="52" t="str">
        <f>IFERROR(VLOOKUP(CV170,Lista!O:P,2,0),"")</f>
        <v/>
      </c>
      <c r="CX170" s="52"/>
      <c r="CY170" s="52" t="str">
        <f>IFERROR(VLOOKUP(CX170,Lista!Q:R,2,0),"")</f>
        <v/>
      </c>
      <c r="CZ170" s="53"/>
      <c r="DA170" s="49">
        <f t="shared" si="0"/>
        <v>0</v>
      </c>
      <c r="DB170" s="53"/>
    </row>
    <row r="171" spans="1:106" ht="74.25" hidden="1" customHeight="1">
      <c r="A171" s="32">
        <v>0</v>
      </c>
      <c r="B171" s="16">
        <v>0</v>
      </c>
      <c r="C171" s="16">
        <v>0</v>
      </c>
      <c r="D171" s="41"/>
      <c r="E171" s="24"/>
      <c r="F171" s="24" t="str">
        <f>IFERROR(VLOOKUP(E171,Lista!O:P,2,0),"")</f>
        <v/>
      </c>
      <c r="G171" s="24"/>
      <c r="H171" s="24" t="str">
        <f>IFERROR(VLOOKUP(G171,Lista!Q:R,2,0),"")</f>
        <v/>
      </c>
      <c r="I171" s="44"/>
      <c r="J171" s="24"/>
      <c r="K171" s="24" t="str">
        <f>IFERROR(VLOOKUP(J171,Lista!O:P,2,0),"")</f>
        <v/>
      </c>
      <c r="L171" s="24"/>
      <c r="M171" s="24" t="str">
        <f>IFERROR(VLOOKUP(L171,Lista!Q:R,2,0),"")</f>
        <v/>
      </c>
      <c r="N171" s="44"/>
      <c r="O171" s="55"/>
      <c r="P171" s="16" t="str">
        <f>IFERROR(VLOOKUP(O171,Lista!O:P,2,0),"")</f>
        <v/>
      </c>
      <c r="Q171" s="55"/>
      <c r="R171" s="16" t="str">
        <f>IFERROR(VLOOKUP(Q171,Lista!Q:R,2,0),"")</f>
        <v/>
      </c>
      <c r="S171" s="53"/>
      <c r="T171" s="55"/>
      <c r="U171" s="16" t="str">
        <f>IFERROR(VLOOKUP(T171,Lista!O:P,2,0),"")</f>
        <v/>
      </c>
      <c r="V171" s="55"/>
      <c r="W171" s="16" t="str">
        <f>IFERROR(VLOOKUP(V171,Lista!Q:R,2,0),"")</f>
        <v/>
      </c>
      <c r="X171" s="53"/>
      <c r="Y171" s="55"/>
      <c r="Z171" s="16" t="str">
        <f>IFERROR(VLOOKUP(Y171,Lista!O:P,2,0),"")</f>
        <v/>
      </c>
      <c r="AA171" s="55"/>
      <c r="AB171" s="16" t="str">
        <f>IFERROR(VLOOKUP(AA171,Lista!Q:R,2,0),"")</f>
        <v/>
      </c>
      <c r="AC171" s="53"/>
      <c r="AD171" s="55"/>
      <c r="AE171" s="16" t="str">
        <f>IFERROR(VLOOKUP(AD171,Lista!O:P,2,0),"")</f>
        <v/>
      </c>
      <c r="AF171" s="55"/>
      <c r="AG171" s="16" t="str">
        <f>IFERROR(VLOOKUP(AF171,Lista!Q:R,2,0),"")</f>
        <v/>
      </c>
      <c r="AH171" s="53"/>
      <c r="AI171" s="54"/>
      <c r="AJ171" s="51" t="str">
        <f>IFERROR(VLOOKUP(AI171,Lista!O:P,2,0),"")</f>
        <v/>
      </c>
      <c r="AK171" s="54"/>
      <c r="AL171" s="52" t="str">
        <f>IFERROR(VLOOKUP(AK171,Lista!Q:R,2,0),"")</f>
        <v/>
      </c>
      <c r="AM171" s="53"/>
      <c r="AN171" s="54"/>
      <c r="AO171" s="52" t="str">
        <f>IFERROR(VLOOKUP(AN171,Lista!O:P,2,0),"")</f>
        <v/>
      </c>
      <c r="AP171" s="54"/>
      <c r="AQ171" s="52" t="str">
        <f>IFERROR(VLOOKUP(AP171,Lista!Q:R,2,0),"")</f>
        <v/>
      </c>
      <c r="AR171" s="53"/>
      <c r="AS171" s="54"/>
      <c r="AT171" s="52" t="str">
        <f>IFERROR(VLOOKUP(AS171,Lista!O:P,2,0),"")</f>
        <v/>
      </c>
      <c r="AU171" s="54"/>
      <c r="AV171" s="52" t="str">
        <f>IFERROR(VLOOKUP(AU171,Lista!Q:R,2,0),"")</f>
        <v/>
      </c>
      <c r="AW171" s="53"/>
      <c r="AX171" s="54"/>
      <c r="AY171" s="52" t="str">
        <f>IFERROR(VLOOKUP(AX171,Lista!O:P,2,0),"")</f>
        <v/>
      </c>
      <c r="AZ171" s="54"/>
      <c r="BA171" s="52" t="str">
        <f>IFERROR(VLOOKUP(AZ171,Lista!Q:R,2,0),"")</f>
        <v/>
      </c>
      <c r="BB171" s="53"/>
      <c r="BC171" s="54"/>
      <c r="BD171" s="52" t="str">
        <f>IFERROR(VLOOKUP(BC171,Lista!O:P,2,0),"")</f>
        <v/>
      </c>
      <c r="BE171" s="54"/>
      <c r="BF171" s="52" t="str">
        <f>IFERROR(VLOOKUP(BE171,Lista!Q:R,2,0),"")</f>
        <v/>
      </c>
      <c r="BG171" s="53"/>
      <c r="BH171" s="54"/>
      <c r="BI171" s="52" t="str">
        <f>IFERROR(VLOOKUP(BH171,Lista!O:P,2,0),"")</f>
        <v/>
      </c>
      <c r="BJ171" s="54"/>
      <c r="BK171" s="52" t="str">
        <f>IFERROR(VLOOKUP(BJ171,Lista!Q:R,2,0),"")</f>
        <v/>
      </c>
      <c r="BL171" s="53"/>
      <c r="BM171" s="52"/>
      <c r="BN171" s="52" t="str">
        <f>IFERROR(VLOOKUP(BM171,Lista!O:P,2,0),"")</f>
        <v/>
      </c>
      <c r="BO171" s="52"/>
      <c r="BP171" s="52" t="str">
        <f>IFERROR(VLOOKUP(BO171,Lista!Q:R,2,0),"")</f>
        <v/>
      </c>
      <c r="BQ171" s="53"/>
      <c r="BR171" s="52"/>
      <c r="BS171" s="52" t="str">
        <f>IFERROR(VLOOKUP(BR171,Lista!O:P,2,0),"")</f>
        <v/>
      </c>
      <c r="BT171" s="52"/>
      <c r="BU171" s="52" t="str">
        <f>IFERROR(VLOOKUP(BT171,Lista!Q:R,2,0),"")</f>
        <v/>
      </c>
      <c r="BV171" s="53"/>
      <c r="BW171" s="52"/>
      <c r="BX171" s="52" t="str">
        <f>IFERROR(VLOOKUP(BW171,Lista!O:P,2,0),"")</f>
        <v/>
      </c>
      <c r="BY171" s="52"/>
      <c r="BZ171" s="52" t="str">
        <f>IFERROR(VLOOKUP(BY171,Lista!Q:R,2,0),"")</f>
        <v/>
      </c>
      <c r="CA171" s="53"/>
      <c r="CB171" s="52"/>
      <c r="CC171" s="52" t="str">
        <f>IFERROR(VLOOKUP(CB171,Lista!O:P,2,0),"")</f>
        <v/>
      </c>
      <c r="CD171" s="52"/>
      <c r="CE171" s="52" t="str">
        <f>IFERROR(VLOOKUP(CD171,Lista!Q:R,2,0),"")</f>
        <v/>
      </c>
      <c r="CF171" s="53"/>
      <c r="CG171" s="52"/>
      <c r="CH171" s="52" t="str">
        <f>IFERROR(VLOOKUP(CG171,Lista!O:P,2,0),"")</f>
        <v/>
      </c>
      <c r="CI171" s="52"/>
      <c r="CJ171" s="52" t="str">
        <f>IFERROR(VLOOKUP(CI171,Lista!Q:R,2,0),"")</f>
        <v/>
      </c>
      <c r="CK171" s="53"/>
      <c r="CL171" s="52"/>
      <c r="CM171" s="52" t="str">
        <f>IFERROR(VLOOKUP(CL171,Lista!O:P,2,0),"")</f>
        <v/>
      </c>
      <c r="CN171" s="52"/>
      <c r="CO171" s="52" t="str">
        <f>IFERROR(VLOOKUP(CN171,Lista!Q:R,2,0),"")</f>
        <v/>
      </c>
      <c r="CP171" s="53"/>
      <c r="CQ171" s="52"/>
      <c r="CR171" s="52" t="str">
        <f>IFERROR(VLOOKUP(CQ171,Lista!O:P,2,0),"")</f>
        <v/>
      </c>
      <c r="CS171" s="52"/>
      <c r="CT171" s="52" t="str">
        <f>IFERROR(VLOOKUP(CS171,Lista!Q:R,2,0),"")</f>
        <v/>
      </c>
      <c r="CU171" s="53"/>
      <c r="CV171" s="52"/>
      <c r="CW171" s="52" t="str">
        <f>IFERROR(VLOOKUP(CV171,Lista!O:P,2,0),"")</f>
        <v/>
      </c>
      <c r="CX171" s="52"/>
      <c r="CY171" s="52" t="str">
        <f>IFERROR(VLOOKUP(CX171,Lista!Q:R,2,0),"")</f>
        <v/>
      </c>
      <c r="CZ171" s="53"/>
      <c r="DA171" s="49">
        <f t="shared" si="0"/>
        <v>0</v>
      </c>
      <c r="DB171" s="53"/>
    </row>
    <row r="172" spans="1:106" ht="74.25" hidden="1" customHeight="1">
      <c r="A172" s="32">
        <v>0</v>
      </c>
      <c r="B172" s="16">
        <v>0</v>
      </c>
      <c r="C172" s="16">
        <v>0</v>
      </c>
      <c r="D172" s="41"/>
      <c r="E172" s="24"/>
      <c r="F172" s="24" t="str">
        <f>IFERROR(VLOOKUP(E172,Lista!O:P,2,0),"")</f>
        <v/>
      </c>
      <c r="G172" s="24"/>
      <c r="H172" s="24" t="str">
        <f>IFERROR(VLOOKUP(G172,Lista!Q:R,2,0),"")</f>
        <v/>
      </c>
      <c r="I172" s="44"/>
      <c r="J172" s="24"/>
      <c r="K172" s="24" t="str">
        <f>IFERROR(VLOOKUP(J172,Lista!O:P,2,0),"")</f>
        <v/>
      </c>
      <c r="L172" s="24"/>
      <c r="M172" s="24" t="str">
        <f>IFERROR(VLOOKUP(L172,Lista!Q:R,2,0),"")</f>
        <v/>
      </c>
      <c r="N172" s="44"/>
      <c r="O172" s="55"/>
      <c r="P172" s="16" t="str">
        <f>IFERROR(VLOOKUP(O172,Lista!O:P,2,0),"")</f>
        <v/>
      </c>
      <c r="Q172" s="55"/>
      <c r="R172" s="16" t="str">
        <f>IFERROR(VLOOKUP(Q172,Lista!Q:R,2,0),"")</f>
        <v/>
      </c>
      <c r="S172" s="53"/>
      <c r="T172" s="55"/>
      <c r="U172" s="16" t="str">
        <f>IFERROR(VLOOKUP(T172,Lista!O:P,2,0),"")</f>
        <v/>
      </c>
      <c r="V172" s="55"/>
      <c r="W172" s="16" t="str">
        <f>IFERROR(VLOOKUP(V172,Lista!Q:R,2,0),"")</f>
        <v/>
      </c>
      <c r="X172" s="53"/>
      <c r="Y172" s="55"/>
      <c r="Z172" s="16" t="str">
        <f>IFERROR(VLOOKUP(Y172,Lista!O:P,2,0),"")</f>
        <v/>
      </c>
      <c r="AA172" s="55"/>
      <c r="AB172" s="16" t="str">
        <f>IFERROR(VLOOKUP(AA172,Lista!Q:R,2,0),"")</f>
        <v/>
      </c>
      <c r="AC172" s="53"/>
      <c r="AD172" s="55"/>
      <c r="AE172" s="16" t="str">
        <f>IFERROR(VLOOKUP(AD172,Lista!O:P,2,0),"")</f>
        <v/>
      </c>
      <c r="AF172" s="55"/>
      <c r="AG172" s="16" t="str">
        <f>IFERROR(VLOOKUP(AF172,Lista!Q:R,2,0),"")</f>
        <v/>
      </c>
      <c r="AH172" s="53"/>
      <c r="AI172" s="54"/>
      <c r="AJ172" s="51" t="str">
        <f>IFERROR(VLOOKUP(AI172,Lista!O:P,2,0),"")</f>
        <v/>
      </c>
      <c r="AK172" s="54"/>
      <c r="AL172" s="52" t="str">
        <f>IFERROR(VLOOKUP(AK172,Lista!Q:R,2,0),"")</f>
        <v/>
      </c>
      <c r="AM172" s="53"/>
      <c r="AN172" s="54"/>
      <c r="AO172" s="52" t="str">
        <f>IFERROR(VLOOKUP(AN172,Lista!O:P,2,0),"")</f>
        <v/>
      </c>
      <c r="AP172" s="54"/>
      <c r="AQ172" s="52" t="str">
        <f>IFERROR(VLOOKUP(AP172,Lista!Q:R,2,0),"")</f>
        <v/>
      </c>
      <c r="AR172" s="53"/>
      <c r="AS172" s="54"/>
      <c r="AT172" s="52" t="str">
        <f>IFERROR(VLOOKUP(AS172,Lista!O:P,2,0),"")</f>
        <v/>
      </c>
      <c r="AU172" s="54"/>
      <c r="AV172" s="52" t="str">
        <f>IFERROR(VLOOKUP(AU172,Lista!Q:R,2,0),"")</f>
        <v/>
      </c>
      <c r="AW172" s="53"/>
      <c r="AX172" s="54"/>
      <c r="AY172" s="52" t="str">
        <f>IFERROR(VLOOKUP(AX172,Lista!O:P,2,0),"")</f>
        <v/>
      </c>
      <c r="AZ172" s="54"/>
      <c r="BA172" s="52" t="str">
        <f>IFERROR(VLOOKUP(AZ172,Lista!Q:R,2,0),"")</f>
        <v/>
      </c>
      <c r="BB172" s="53"/>
      <c r="BC172" s="54"/>
      <c r="BD172" s="52" t="str">
        <f>IFERROR(VLOOKUP(BC172,Lista!O:P,2,0),"")</f>
        <v/>
      </c>
      <c r="BE172" s="54"/>
      <c r="BF172" s="52" t="str">
        <f>IFERROR(VLOOKUP(BE172,Lista!Q:R,2,0),"")</f>
        <v/>
      </c>
      <c r="BG172" s="53"/>
      <c r="BH172" s="54"/>
      <c r="BI172" s="52" t="str">
        <f>IFERROR(VLOOKUP(BH172,Lista!O:P,2,0),"")</f>
        <v/>
      </c>
      <c r="BJ172" s="54"/>
      <c r="BK172" s="52" t="str">
        <f>IFERROR(VLOOKUP(BJ172,Lista!Q:R,2,0),"")</f>
        <v/>
      </c>
      <c r="BL172" s="53"/>
      <c r="BM172" s="52"/>
      <c r="BN172" s="52" t="str">
        <f>IFERROR(VLOOKUP(BM172,Lista!O:P,2,0),"")</f>
        <v/>
      </c>
      <c r="BO172" s="52"/>
      <c r="BP172" s="52" t="str">
        <f>IFERROR(VLOOKUP(BO172,Lista!Q:R,2,0),"")</f>
        <v/>
      </c>
      <c r="BQ172" s="53"/>
      <c r="BR172" s="52"/>
      <c r="BS172" s="52" t="str">
        <f>IFERROR(VLOOKUP(BR172,Lista!O:P,2,0),"")</f>
        <v/>
      </c>
      <c r="BT172" s="52"/>
      <c r="BU172" s="52" t="str">
        <f>IFERROR(VLOOKUP(BT172,Lista!Q:R,2,0),"")</f>
        <v/>
      </c>
      <c r="BV172" s="53"/>
      <c r="BW172" s="52"/>
      <c r="BX172" s="52" t="str">
        <f>IFERROR(VLOOKUP(BW172,Lista!O:P,2,0),"")</f>
        <v/>
      </c>
      <c r="BY172" s="52"/>
      <c r="BZ172" s="52" t="str">
        <f>IFERROR(VLOOKUP(BY172,Lista!Q:R,2,0),"")</f>
        <v/>
      </c>
      <c r="CA172" s="53"/>
      <c r="CB172" s="52"/>
      <c r="CC172" s="52" t="str">
        <f>IFERROR(VLOOKUP(CB172,Lista!O:P,2,0),"")</f>
        <v/>
      </c>
      <c r="CD172" s="52"/>
      <c r="CE172" s="52" t="str">
        <f>IFERROR(VLOOKUP(CD172,Lista!Q:R,2,0),"")</f>
        <v/>
      </c>
      <c r="CF172" s="53"/>
      <c r="CG172" s="52"/>
      <c r="CH172" s="52" t="str">
        <f>IFERROR(VLOOKUP(CG172,Lista!O:P,2,0),"")</f>
        <v/>
      </c>
      <c r="CI172" s="52"/>
      <c r="CJ172" s="52" t="str">
        <f>IFERROR(VLOOKUP(CI172,Lista!Q:R,2,0),"")</f>
        <v/>
      </c>
      <c r="CK172" s="53"/>
      <c r="CL172" s="52"/>
      <c r="CM172" s="52" t="str">
        <f>IFERROR(VLOOKUP(CL172,Lista!O:P,2,0),"")</f>
        <v/>
      </c>
      <c r="CN172" s="52"/>
      <c r="CO172" s="52" t="str">
        <f>IFERROR(VLOOKUP(CN172,Lista!Q:R,2,0),"")</f>
        <v/>
      </c>
      <c r="CP172" s="53"/>
      <c r="CQ172" s="52"/>
      <c r="CR172" s="52" t="str">
        <f>IFERROR(VLOOKUP(CQ172,Lista!O:P,2,0),"")</f>
        <v/>
      </c>
      <c r="CS172" s="52"/>
      <c r="CT172" s="52" t="str">
        <f>IFERROR(VLOOKUP(CS172,Lista!Q:R,2,0),"")</f>
        <v/>
      </c>
      <c r="CU172" s="53"/>
      <c r="CV172" s="52"/>
      <c r="CW172" s="52" t="str">
        <f>IFERROR(VLOOKUP(CV172,Lista!O:P,2,0),"")</f>
        <v/>
      </c>
      <c r="CX172" s="52"/>
      <c r="CY172" s="52" t="str">
        <f>IFERROR(VLOOKUP(CX172,Lista!Q:R,2,0),"")</f>
        <v/>
      </c>
      <c r="CZ172" s="53"/>
      <c r="DA172" s="49">
        <f t="shared" si="0"/>
        <v>0</v>
      </c>
      <c r="DB172" s="53"/>
    </row>
    <row r="173" spans="1:106" ht="74.25" hidden="1" customHeight="1">
      <c r="A173" s="32">
        <v>0</v>
      </c>
      <c r="B173" s="16">
        <v>0</v>
      </c>
      <c r="C173" s="16">
        <v>0</v>
      </c>
      <c r="D173" s="41"/>
      <c r="E173" s="24"/>
      <c r="F173" s="24" t="str">
        <f>IFERROR(VLOOKUP(E173,Lista!O:P,2,0),"")</f>
        <v/>
      </c>
      <c r="G173" s="24"/>
      <c r="H173" s="24" t="str">
        <f>IFERROR(VLOOKUP(G173,Lista!Q:R,2,0),"")</f>
        <v/>
      </c>
      <c r="I173" s="44"/>
      <c r="J173" s="24"/>
      <c r="K173" s="24" t="str">
        <f>IFERROR(VLOOKUP(J173,Lista!O:P,2,0),"")</f>
        <v/>
      </c>
      <c r="L173" s="24"/>
      <c r="M173" s="24" t="str">
        <f>IFERROR(VLOOKUP(L173,Lista!Q:R,2,0),"")</f>
        <v/>
      </c>
      <c r="N173" s="44"/>
      <c r="O173" s="55"/>
      <c r="P173" s="16" t="str">
        <f>IFERROR(VLOOKUP(O173,Lista!O:P,2,0),"")</f>
        <v/>
      </c>
      <c r="Q173" s="55"/>
      <c r="R173" s="16" t="str">
        <f>IFERROR(VLOOKUP(Q173,Lista!Q:R,2,0),"")</f>
        <v/>
      </c>
      <c r="S173" s="53"/>
      <c r="T173" s="55"/>
      <c r="U173" s="16" t="str">
        <f>IFERROR(VLOOKUP(T173,Lista!O:P,2,0),"")</f>
        <v/>
      </c>
      <c r="V173" s="55"/>
      <c r="W173" s="16" t="str">
        <f>IFERROR(VLOOKUP(V173,Lista!Q:R,2,0),"")</f>
        <v/>
      </c>
      <c r="X173" s="53"/>
      <c r="Y173" s="55"/>
      <c r="Z173" s="16" t="str">
        <f>IFERROR(VLOOKUP(Y173,Lista!O:P,2,0),"")</f>
        <v/>
      </c>
      <c r="AA173" s="55"/>
      <c r="AB173" s="16" t="str">
        <f>IFERROR(VLOOKUP(AA173,Lista!Q:R,2,0),"")</f>
        <v/>
      </c>
      <c r="AC173" s="53"/>
      <c r="AD173" s="55"/>
      <c r="AE173" s="16" t="str">
        <f>IFERROR(VLOOKUP(AD173,Lista!O:P,2,0),"")</f>
        <v/>
      </c>
      <c r="AF173" s="55"/>
      <c r="AG173" s="16" t="str">
        <f>IFERROR(VLOOKUP(AF173,Lista!Q:R,2,0),"")</f>
        <v/>
      </c>
      <c r="AH173" s="53"/>
      <c r="AI173" s="54"/>
      <c r="AJ173" s="51" t="str">
        <f>IFERROR(VLOOKUP(AI173,Lista!O:P,2,0),"")</f>
        <v/>
      </c>
      <c r="AK173" s="54"/>
      <c r="AL173" s="52" t="str">
        <f>IFERROR(VLOOKUP(AK173,Lista!Q:R,2,0),"")</f>
        <v/>
      </c>
      <c r="AM173" s="53"/>
      <c r="AN173" s="54"/>
      <c r="AO173" s="52" t="str">
        <f>IFERROR(VLOOKUP(AN173,Lista!O:P,2,0),"")</f>
        <v/>
      </c>
      <c r="AP173" s="54"/>
      <c r="AQ173" s="52" t="str">
        <f>IFERROR(VLOOKUP(AP173,Lista!Q:R,2,0),"")</f>
        <v/>
      </c>
      <c r="AR173" s="53"/>
      <c r="AS173" s="54"/>
      <c r="AT173" s="52" t="str">
        <f>IFERROR(VLOOKUP(AS173,Lista!O:P,2,0),"")</f>
        <v/>
      </c>
      <c r="AU173" s="54"/>
      <c r="AV173" s="52" t="str">
        <f>IFERROR(VLOOKUP(AU173,Lista!Q:R,2,0),"")</f>
        <v/>
      </c>
      <c r="AW173" s="53"/>
      <c r="AX173" s="54"/>
      <c r="AY173" s="52" t="str">
        <f>IFERROR(VLOOKUP(AX173,Lista!O:P,2,0),"")</f>
        <v/>
      </c>
      <c r="AZ173" s="54"/>
      <c r="BA173" s="52" t="str">
        <f>IFERROR(VLOOKUP(AZ173,Lista!Q:R,2,0),"")</f>
        <v/>
      </c>
      <c r="BB173" s="53"/>
      <c r="BC173" s="54"/>
      <c r="BD173" s="52" t="str">
        <f>IFERROR(VLOOKUP(BC173,Lista!O:P,2,0),"")</f>
        <v/>
      </c>
      <c r="BE173" s="54"/>
      <c r="BF173" s="52" t="str">
        <f>IFERROR(VLOOKUP(BE173,Lista!Q:R,2,0),"")</f>
        <v/>
      </c>
      <c r="BG173" s="53"/>
      <c r="BH173" s="54"/>
      <c r="BI173" s="52" t="str">
        <f>IFERROR(VLOOKUP(BH173,Lista!O:P,2,0),"")</f>
        <v/>
      </c>
      <c r="BJ173" s="54"/>
      <c r="BK173" s="52" t="str">
        <f>IFERROR(VLOOKUP(BJ173,Lista!Q:R,2,0),"")</f>
        <v/>
      </c>
      <c r="BL173" s="53"/>
      <c r="BM173" s="52"/>
      <c r="BN173" s="52" t="str">
        <f>IFERROR(VLOOKUP(BM173,Lista!O:P,2,0),"")</f>
        <v/>
      </c>
      <c r="BO173" s="52"/>
      <c r="BP173" s="52" t="str">
        <f>IFERROR(VLOOKUP(BO173,Lista!Q:R,2,0),"")</f>
        <v/>
      </c>
      <c r="BQ173" s="53"/>
      <c r="BR173" s="52"/>
      <c r="BS173" s="52" t="str">
        <f>IFERROR(VLOOKUP(BR173,Lista!O:P,2,0),"")</f>
        <v/>
      </c>
      <c r="BT173" s="52"/>
      <c r="BU173" s="52" t="str">
        <f>IFERROR(VLOOKUP(BT173,Lista!Q:R,2,0),"")</f>
        <v/>
      </c>
      <c r="BV173" s="53"/>
      <c r="BW173" s="52"/>
      <c r="BX173" s="52" t="str">
        <f>IFERROR(VLOOKUP(BW173,Lista!O:P,2,0),"")</f>
        <v/>
      </c>
      <c r="BY173" s="52"/>
      <c r="BZ173" s="52" t="str">
        <f>IFERROR(VLOOKUP(BY173,Lista!Q:R,2,0),"")</f>
        <v/>
      </c>
      <c r="CA173" s="53"/>
      <c r="CB173" s="52"/>
      <c r="CC173" s="52" t="str">
        <f>IFERROR(VLOOKUP(CB173,Lista!O:P,2,0),"")</f>
        <v/>
      </c>
      <c r="CD173" s="52"/>
      <c r="CE173" s="52" t="str">
        <f>IFERROR(VLOOKUP(CD173,Lista!Q:R,2,0),"")</f>
        <v/>
      </c>
      <c r="CF173" s="53"/>
      <c r="CG173" s="52"/>
      <c r="CH173" s="52" t="str">
        <f>IFERROR(VLOOKUP(CG173,Lista!O:P,2,0),"")</f>
        <v/>
      </c>
      <c r="CI173" s="52"/>
      <c r="CJ173" s="52" t="str">
        <f>IFERROR(VLOOKUP(CI173,Lista!Q:R,2,0),"")</f>
        <v/>
      </c>
      <c r="CK173" s="53"/>
      <c r="CL173" s="52"/>
      <c r="CM173" s="52" t="str">
        <f>IFERROR(VLOOKUP(CL173,Lista!O:P,2,0),"")</f>
        <v/>
      </c>
      <c r="CN173" s="52"/>
      <c r="CO173" s="52" t="str">
        <f>IFERROR(VLOOKUP(CN173,Lista!Q:R,2,0),"")</f>
        <v/>
      </c>
      <c r="CP173" s="53"/>
      <c r="CQ173" s="52"/>
      <c r="CR173" s="52" t="str">
        <f>IFERROR(VLOOKUP(CQ173,Lista!O:P,2,0),"")</f>
        <v/>
      </c>
      <c r="CS173" s="52"/>
      <c r="CT173" s="52" t="str">
        <f>IFERROR(VLOOKUP(CS173,Lista!Q:R,2,0),"")</f>
        <v/>
      </c>
      <c r="CU173" s="53"/>
      <c r="CV173" s="52"/>
      <c r="CW173" s="52" t="str">
        <f>IFERROR(VLOOKUP(CV173,Lista!O:P,2,0),"")</f>
        <v/>
      </c>
      <c r="CX173" s="52"/>
      <c r="CY173" s="52" t="str">
        <f>IFERROR(VLOOKUP(CX173,Lista!Q:R,2,0),"")</f>
        <v/>
      </c>
      <c r="CZ173" s="53"/>
      <c r="DA173" s="49">
        <f t="shared" si="0"/>
        <v>0</v>
      </c>
      <c r="DB173" s="53"/>
    </row>
    <row r="174" spans="1:106" ht="74.25" hidden="1" customHeight="1">
      <c r="A174" s="32">
        <v>0</v>
      </c>
      <c r="B174" s="16">
        <v>0</v>
      </c>
      <c r="C174" s="16">
        <v>0</v>
      </c>
      <c r="D174" s="41"/>
      <c r="E174" s="24"/>
      <c r="F174" s="24" t="str">
        <f>IFERROR(VLOOKUP(E174,Lista!O:P,2,0),"")</f>
        <v/>
      </c>
      <c r="G174" s="24"/>
      <c r="H174" s="24" t="str">
        <f>IFERROR(VLOOKUP(G174,Lista!Q:R,2,0),"")</f>
        <v/>
      </c>
      <c r="I174" s="44"/>
      <c r="J174" s="24"/>
      <c r="K174" s="24" t="str">
        <f>IFERROR(VLOOKUP(J174,Lista!O:P,2,0),"")</f>
        <v/>
      </c>
      <c r="L174" s="24"/>
      <c r="M174" s="24" t="str">
        <f>IFERROR(VLOOKUP(L174,Lista!Q:R,2,0),"")</f>
        <v/>
      </c>
      <c r="N174" s="44"/>
      <c r="O174" s="55"/>
      <c r="P174" s="16" t="str">
        <f>IFERROR(VLOOKUP(O174,Lista!O:P,2,0),"")</f>
        <v/>
      </c>
      <c r="Q174" s="55"/>
      <c r="R174" s="16" t="str">
        <f>IFERROR(VLOOKUP(Q174,Lista!Q:R,2,0),"")</f>
        <v/>
      </c>
      <c r="S174" s="53"/>
      <c r="T174" s="55"/>
      <c r="U174" s="16" t="str">
        <f>IFERROR(VLOOKUP(T174,Lista!O:P,2,0),"")</f>
        <v/>
      </c>
      <c r="V174" s="55"/>
      <c r="W174" s="16" t="str">
        <f>IFERROR(VLOOKUP(V174,Lista!Q:R,2,0),"")</f>
        <v/>
      </c>
      <c r="X174" s="53"/>
      <c r="Y174" s="55"/>
      <c r="Z174" s="16" t="str">
        <f>IFERROR(VLOOKUP(Y174,Lista!O:P,2,0),"")</f>
        <v/>
      </c>
      <c r="AA174" s="55"/>
      <c r="AB174" s="16" t="str">
        <f>IFERROR(VLOOKUP(AA174,Lista!Q:R,2,0),"")</f>
        <v/>
      </c>
      <c r="AC174" s="53"/>
      <c r="AD174" s="55"/>
      <c r="AE174" s="16" t="str">
        <f>IFERROR(VLOOKUP(AD174,Lista!O:P,2,0),"")</f>
        <v/>
      </c>
      <c r="AF174" s="55"/>
      <c r="AG174" s="16" t="str">
        <f>IFERROR(VLOOKUP(AF174,Lista!Q:R,2,0),"")</f>
        <v/>
      </c>
      <c r="AH174" s="53"/>
      <c r="AI174" s="54"/>
      <c r="AJ174" s="51" t="str">
        <f>IFERROR(VLOOKUP(AI174,Lista!O:P,2,0),"")</f>
        <v/>
      </c>
      <c r="AK174" s="54"/>
      <c r="AL174" s="52" t="str">
        <f>IFERROR(VLOOKUP(AK174,Lista!Q:R,2,0),"")</f>
        <v/>
      </c>
      <c r="AM174" s="53"/>
      <c r="AN174" s="54"/>
      <c r="AO174" s="52" t="str">
        <f>IFERROR(VLOOKUP(AN174,Lista!O:P,2,0),"")</f>
        <v/>
      </c>
      <c r="AP174" s="54"/>
      <c r="AQ174" s="52" t="str">
        <f>IFERROR(VLOOKUP(AP174,Lista!Q:R,2,0),"")</f>
        <v/>
      </c>
      <c r="AR174" s="53"/>
      <c r="AS174" s="54"/>
      <c r="AT174" s="52" t="str">
        <f>IFERROR(VLOOKUP(AS174,Lista!O:P,2,0),"")</f>
        <v/>
      </c>
      <c r="AU174" s="54"/>
      <c r="AV174" s="52" t="str">
        <f>IFERROR(VLOOKUP(AU174,Lista!Q:R,2,0),"")</f>
        <v/>
      </c>
      <c r="AW174" s="53"/>
      <c r="AX174" s="54"/>
      <c r="AY174" s="52" t="str">
        <f>IFERROR(VLOOKUP(AX174,Lista!O:P,2,0),"")</f>
        <v/>
      </c>
      <c r="AZ174" s="54"/>
      <c r="BA174" s="52" t="str">
        <f>IFERROR(VLOOKUP(AZ174,Lista!Q:R,2,0),"")</f>
        <v/>
      </c>
      <c r="BB174" s="53"/>
      <c r="BC174" s="54"/>
      <c r="BD174" s="52" t="str">
        <f>IFERROR(VLOOKUP(BC174,Lista!O:P,2,0),"")</f>
        <v/>
      </c>
      <c r="BE174" s="54"/>
      <c r="BF174" s="52" t="str">
        <f>IFERROR(VLOOKUP(BE174,Lista!Q:R,2,0),"")</f>
        <v/>
      </c>
      <c r="BG174" s="53"/>
      <c r="BH174" s="54"/>
      <c r="BI174" s="52" t="str">
        <f>IFERROR(VLOOKUP(BH174,Lista!O:P,2,0),"")</f>
        <v/>
      </c>
      <c r="BJ174" s="54"/>
      <c r="BK174" s="52" t="str">
        <f>IFERROR(VLOOKUP(BJ174,Lista!Q:R,2,0),"")</f>
        <v/>
      </c>
      <c r="BL174" s="53"/>
      <c r="BM174" s="52"/>
      <c r="BN174" s="52" t="str">
        <f>IFERROR(VLOOKUP(BM174,Lista!O:P,2,0),"")</f>
        <v/>
      </c>
      <c r="BO174" s="52"/>
      <c r="BP174" s="52" t="str">
        <f>IFERROR(VLOOKUP(BO174,Lista!Q:R,2,0),"")</f>
        <v/>
      </c>
      <c r="BQ174" s="53"/>
      <c r="BR174" s="52"/>
      <c r="BS174" s="52" t="str">
        <f>IFERROR(VLOOKUP(BR174,Lista!O:P,2,0),"")</f>
        <v/>
      </c>
      <c r="BT174" s="52"/>
      <c r="BU174" s="52" t="str">
        <f>IFERROR(VLOOKUP(BT174,Lista!Q:R,2,0),"")</f>
        <v/>
      </c>
      <c r="BV174" s="53"/>
      <c r="BW174" s="52"/>
      <c r="BX174" s="52" t="str">
        <f>IFERROR(VLOOKUP(BW174,Lista!O:P,2,0),"")</f>
        <v/>
      </c>
      <c r="BY174" s="52"/>
      <c r="BZ174" s="52" t="str">
        <f>IFERROR(VLOOKUP(BY174,Lista!Q:R,2,0),"")</f>
        <v/>
      </c>
      <c r="CA174" s="53"/>
      <c r="CB174" s="52"/>
      <c r="CC174" s="52" t="str">
        <f>IFERROR(VLOOKUP(CB174,Lista!O:P,2,0),"")</f>
        <v/>
      </c>
      <c r="CD174" s="52"/>
      <c r="CE174" s="52" t="str">
        <f>IFERROR(VLOOKUP(CD174,Lista!Q:R,2,0),"")</f>
        <v/>
      </c>
      <c r="CF174" s="53"/>
      <c r="CG174" s="52"/>
      <c r="CH174" s="52" t="str">
        <f>IFERROR(VLOOKUP(CG174,Lista!O:P,2,0),"")</f>
        <v/>
      </c>
      <c r="CI174" s="52"/>
      <c r="CJ174" s="52" t="str">
        <f>IFERROR(VLOOKUP(CI174,Lista!Q:R,2,0),"")</f>
        <v/>
      </c>
      <c r="CK174" s="53"/>
      <c r="CL174" s="52"/>
      <c r="CM174" s="52" t="str">
        <f>IFERROR(VLOOKUP(CL174,Lista!O:P,2,0),"")</f>
        <v/>
      </c>
      <c r="CN174" s="52"/>
      <c r="CO174" s="52" t="str">
        <f>IFERROR(VLOOKUP(CN174,Lista!Q:R,2,0),"")</f>
        <v/>
      </c>
      <c r="CP174" s="53"/>
      <c r="CQ174" s="52"/>
      <c r="CR174" s="52" t="str">
        <f>IFERROR(VLOOKUP(CQ174,Lista!O:P,2,0),"")</f>
        <v/>
      </c>
      <c r="CS174" s="52"/>
      <c r="CT174" s="52" t="str">
        <f>IFERROR(VLOOKUP(CS174,Lista!Q:R,2,0),"")</f>
        <v/>
      </c>
      <c r="CU174" s="53"/>
      <c r="CV174" s="52"/>
      <c r="CW174" s="52" t="str">
        <f>IFERROR(VLOOKUP(CV174,Lista!O:P,2,0),"")</f>
        <v/>
      </c>
      <c r="CX174" s="52"/>
      <c r="CY174" s="52" t="str">
        <f>IFERROR(VLOOKUP(CX174,Lista!Q:R,2,0),"")</f>
        <v/>
      </c>
      <c r="CZ174" s="53"/>
      <c r="DA174" s="49">
        <f t="shared" si="0"/>
        <v>0</v>
      </c>
      <c r="DB174" s="53"/>
    </row>
    <row r="175" spans="1:106" ht="74.25" hidden="1" customHeight="1">
      <c r="A175" s="32">
        <v>0</v>
      </c>
      <c r="B175" s="16">
        <v>0</v>
      </c>
      <c r="C175" s="16">
        <v>0</v>
      </c>
      <c r="D175" s="41"/>
      <c r="E175" s="24"/>
      <c r="F175" s="24" t="str">
        <f>IFERROR(VLOOKUP(E175,Lista!O:P,2,0),"")</f>
        <v/>
      </c>
      <c r="G175" s="24"/>
      <c r="H175" s="24" t="str">
        <f>IFERROR(VLOOKUP(G175,Lista!Q:R,2,0),"")</f>
        <v/>
      </c>
      <c r="I175" s="44"/>
      <c r="J175" s="24"/>
      <c r="K175" s="24" t="str">
        <f>IFERROR(VLOOKUP(J175,Lista!O:P,2,0),"")</f>
        <v/>
      </c>
      <c r="L175" s="24"/>
      <c r="M175" s="24" t="str">
        <f>IFERROR(VLOOKUP(L175,Lista!Q:R,2,0),"")</f>
        <v/>
      </c>
      <c r="N175" s="44"/>
      <c r="O175" s="55"/>
      <c r="P175" s="16" t="str">
        <f>IFERROR(VLOOKUP(O175,Lista!O:P,2,0),"")</f>
        <v/>
      </c>
      <c r="Q175" s="55"/>
      <c r="R175" s="16" t="str">
        <f>IFERROR(VLOOKUP(Q175,Lista!Q:R,2,0),"")</f>
        <v/>
      </c>
      <c r="S175" s="53"/>
      <c r="T175" s="55"/>
      <c r="U175" s="16" t="str">
        <f>IFERROR(VLOOKUP(T175,Lista!O:P,2,0),"")</f>
        <v/>
      </c>
      <c r="V175" s="55"/>
      <c r="W175" s="16" t="str">
        <f>IFERROR(VLOOKUP(V175,Lista!Q:R,2,0),"")</f>
        <v/>
      </c>
      <c r="X175" s="53"/>
      <c r="Y175" s="55"/>
      <c r="Z175" s="16" t="str">
        <f>IFERROR(VLOOKUP(Y175,Lista!O:P,2,0),"")</f>
        <v/>
      </c>
      <c r="AA175" s="55"/>
      <c r="AB175" s="16" t="str">
        <f>IFERROR(VLOOKUP(AA175,Lista!Q:R,2,0),"")</f>
        <v/>
      </c>
      <c r="AC175" s="53"/>
      <c r="AD175" s="55"/>
      <c r="AE175" s="16" t="str">
        <f>IFERROR(VLOOKUP(AD175,Lista!O:P,2,0),"")</f>
        <v/>
      </c>
      <c r="AF175" s="55"/>
      <c r="AG175" s="16" t="str">
        <f>IFERROR(VLOOKUP(AF175,Lista!Q:R,2,0),"")</f>
        <v/>
      </c>
      <c r="AH175" s="53"/>
      <c r="AI175" s="54"/>
      <c r="AJ175" s="51" t="str">
        <f>IFERROR(VLOOKUP(AI175,Lista!O:P,2,0),"")</f>
        <v/>
      </c>
      <c r="AK175" s="54"/>
      <c r="AL175" s="52" t="str">
        <f>IFERROR(VLOOKUP(AK175,Lista!Q:R,2,0),"")</f>
        <v/>
      </c>
      <c r="AM175" s="53"/>
      <c r="AN175" s="54"/>
      <c r="AO175" s="52" t="str">
        <f>IFERROR(VLOOKUP(AN175,Lista!O:P,2,0),"")</f>
        <v/>
      </c>
      <c r="AP175" s="54"/>
      <c r="AQ175" s="52" t="str">
        <f>IFERROR(VLOOKUP(AP175,Lista!Q:R,2,0),"")</f>
        <v/>
      </c>
      <c r="AR175" s="53"/>
      <c r="AS175" s="54"/>
      <c r="AT175" s="52" t="str">
        <f>IFERROR(VLOOKUP(AS175,Lista!O:P,2,0),"")</f>
        <v/>
      </c>
      <c r="AU175" s="54"/>
      <c r="AV175" s="52" t="str">
        <f>IFERROR(VLOOKUP(AU175,Lista!Q:R,2,0),"")</f>
        <v/>
      </c>
      <c r="AW175" s="53"/>
      <c r="AX175" s="54"/>
      <c r="AY175" s="52" t="str">
        <f>IFERROR(VLOOKUP(AX175,Lista!O:P,2,0),"")</f>
        <v/>
      </c>
      <c r="AZ175" s="54"/>
      <c r="BA175" s="52" t="str">
        <f>IFERROR(VLOOKUP(AZ175,Lista!Q:R,2,0),"")</f>
        <v/>
      </c>
      <c r="BB175" s="53"/>
      <c r="BC175" s="54"/>
      <c r="BD175" s="52" t="str">
        <f>IFERROR(VLOOKUP(BC175,Lista!O:P,2,0),"")</f>
        <v/>
      </c>
      <c r="BE175" s="54"/>
      <c r="BF175" s="52" t="str">
        <f>IFERROR(VLOOKUP(BE175,Lista!Q:R,2,0),"")</f>
        <v/>
      </c>
      <c r="BG175" s="53"/>
      <c r="BH175" s="54"/>
      <c r="BI175" s="52" t="str">
        <f>IFERROR(VLOOKUP(BH175,Lista!O:P,2,0),"")</f>
        <v/>
      </c>
      <c r="BJ175" s="54"/>
      <c r="BK175" s="52" t="str">
        <f>IFERROR(VLOOKUP(BJ175,Lista!Q:R,2,0),"")</f>
        <v/>
      </c>
      <c r="BL175" s="53"/>
      <c r="BM175" s="52"/>
      <c r="BN175" s="52" t="str">
        <f>IFERROR(VLOOKUP(BM175,Lista!O:P,2,0),"")</f>
        <v/>
      </c>
      <c r="BO175" s="52"/>
      <c r="BP175" s="52" t="str">
        <f>IFERROR(VLOOKUP(BO175,Lista!Q:R,2,0),"")</f>
        <v/>
      </c>
      <c r="BQ175" s="53"/>
      <c r="BR175" s="52"/>
      <c r="BS175" s="52" t="str">
        <f>IFERROR(VLOOKUP(BR175,Lista!O:P,2,0),"")</f>
        <v/>
      </c>
      <c r="BT175" s="52"/>
      <c r="BU175" s="52" t="str">
        <f>IFERROR(VLOOKUP(BT175,Lista!Q:R,2,0),"")</f>
        <v/>
      </c>
      <c r="BV175" s="53"/>
      <c r="BW175" s="52"/>
      <c r="BX175" s="52" t="str">
        <f>IFERROR(VLOOKUP(BW175,Lista!O:P,2,0),"")</f>
        <v/>
      </c>
      <c r="BY175" s="52"/>
      <c r="BZ175" s="52" t="str">
        <f>IFERROR(VLOOKUP(BY175,Lista!Q:R,2,0),"")</f>
        <v/>
      </c>
      <c r="CA175" s="53"/>
      <c r="CB175" s="52"/>
      <c r="CC175" s="52" t="str">
        <f>IFERROR(VLOOKUP(CB175,Lista!O:P,2,0),"")</f>
        <v/>
      </c>
      <c r="CD175" s="52"/>
      <c r="CE175" s="52" t="str">
        <f>IFERROR(VLOOKUP(CD175,Lista!Q:R,2,0),"")</f>
        <v/>
      </c>
      <c r="CF175" s="53"/>
      <c r="CG175" s="52"/>
      <c r="CH175" s="52" t="str">
        <f>IFERROR(VLOOKUP(CG175,Lista!O:P,2,0),"")</f>
        <v/>
      </c>
      <c r="CI175" s="52"/>
      <c r="CJ175" s="52" t="str">
        <f>IFERROR(VLOOKUP(CI175,Lista!Q:R,2,0),"")</f>
        <v/>
      </c>
      <c r="CK175" s="53"/>
      <c r="CL175" s="52"/>
      <c r="CM175" s="52" t="str">
        <f>IFERROR(VLOOKUP(CL175,Lista!O:P,2,0),"")</f>
        <v/>
      </c>
      <c r="CN175" s="52"/>
      <c r="CO175" s="52" t="str">
        <f>IFERROR(VLOOKUP(CN175,Lista!Q:R,2,0),"")</f>
        <v/>
      </c>
      <c r="CP175" s="53"/>
      <c r="CQ175" s="52"/>
      <c r="CR175" s="52" t="str">
        <f>IFERROR(VLOOKUP(CQ175,Lista!O:P,2,0),"")</f>
        <v/>
      </c>
      <c r="CS175" s="52"/>
      <c r="CT175" s="52" t="str">
        <f>IFERROR(VLOOKUP(CS175,Lista!Q:R,2,0),"")</f>
        <v/>
      </c>
      <c r="CU175" s="53"/>
      <c r="CV175" s="52"/>
      <c r="CW175" s="52" t="str">
        <f>IFERROR(VLOOKUP(CV175,Lista!O:P,2,0),"")</f>
        <v/>
      </c>
      <c r="CX175" s="52"/>
      <c r="CY175" s="52" t="str">
        <f>IFERROR(VLOOKUP(CX175,Lista!Q:R,2,0),"")</f>
        <v/>
      </c>
      <c r="CZ175" s="53"/>
      <c r="DA175" s="49">
        <f t="shared" si="0"/>
        <v>0</v>
      </c>
      <c r="DB175" s="53"/>
    </row>
    <row r="176" spans="1:106" ht="74.25" hidden="1" customHeight="1">
      <c r="A176" s="32">
        <v>0</v>
      </c>
      <c r="B176" s="16">
        <v>0</v>
      </c>
      <c r="C176" s="16">
        <v>0</v>
      </c>
      <c r="D176" s="41"/>
      <c r="E176" s="24"/>
      <c r="F176" s="24" t="str">
        <f>IFERROR(VLOOKUP(E176,Lista!O:P,2,0),"")</f>
        <v/>
      </c>
      <c r="G176" s="24"/>
      <c r="H176" s="24" t="str">
        <f>IFERROR(VLOOKUP(G176,Lista!Q:R,2,0),"")</f>
        <v/>
      </c>
      <c r="I176" s="44"/>
      <c r="J176" s="24"/>
      <c r="K176" s="24" t="str">
        <f>IFERROR(VLOOKUP(J176,Lista!O:P,2,0),"")</f>
        <v/>
      </c>
      <c r="L176" s="24"/>
      <c r="M176" s="24" t="str">
        <f>IFERROR(VLOOKUP(L176,Lista!Q:R,2,0),"")</f>
        <v/>
      </c>
      <c r="N176" s="44"/>
      <c r="O176" s="55"/>
      <c r="P176" s="16" t="str">
        <f>IFERROR(VLOOKUP(O176,Lista!O:P,2,0),"")</f>
        <v/>
      </c>
      <c r="Q176" s="55"/>
      <c r="R176" s="16" t="str">
        <f>IFERROR(VLOOKUP(Q176,Lista!Q:R,2,0),"")</f>
        <v/>
      </c>
      <c r="S176" s="53"/>
      <c r="T176" s="55"/>
      <c r="U176" s="16" t="str">
        <f>IFERROR(VLOOKUP(T176,Lista!O:P,2,0),"")</f>
        <v/>
      </c>
      <c r="V176" s="55"/>
      <c r="W176" s="16" t="str">
        <f>IFERROR(VLOOKUP(V176,Lista!Q:R,2,0),"")</f>
        <v/>
      </c>
      <c r="X176" s="53"/>
      <c r="Y176" s="55"/>
      <c r="Z176" s="16" t="str">
        <f>IFERROR(VLOOKUP(Y176,Lista!O:P,2,0),"")</f>
        <v/>
      </c>
      <c r="AA176" s="55"/>
      <c r="AB176" s="16" t="str">
        <f>IFERROR(VLOOKUP(AA176,Lista!Q:R,2,0),"")</f>
        <v/>
      </c>
      <c r="AC176" s="53"/>
      <c r="AD176" s="55"/>
      <c r="AE176" s="16" t="str">
        <f>IFERROR(VLOOKUP(AD176,Lista!O:P,2,0),"")</f>
        <v/>
      </c>
      <c r="AF176" s="55"/>
      <c r="AG176" s="16" t="str">
        <f>IFERROR(VLOOKUP(AF176,Lista!Q:R,2,0),"")</f>
        <v/>
      </c>
      <c r="AH176" s="53"/>
      <c r="AI176" s="54"/>
      <c r="AJ176" s="51" t="str">
        <f>IFERROR(VLOOKUP(AI176,Lista!O:P,2,0),"")</f>
        <v/>
      </c>
      <c r="AK176" s="54"/>
      <c r="AL176" s="52" t="str">
        <f>IFERROR(VLOOKUP(AK176,Lista!Q:R,2,0),"")</f>
        <v/>
      </c>
      <c r="AM176" s="53"/>
      <c r="AN176" s="54"/>
      <c r="AO176" s="52" t="str">
        <f>IFERROR(VLOOKUP(AN176,Lista!O:P,2,0),"")</f>
        <v/>
      </c>
      <c r="AP176" s="54"/>
      <c r="AQ176" s="52" t="str">
        <f>IFERROR(VLOOKUP(AP176,Lista!Q:R,2,0),"")</f>
        <v/>
      </c>
      <c r="AR176" s="53"/>
      <c r="AS176" s="54"/>
      <c r="AT176" s="52" t="str">
        <f>IFERROR(VLOOKUP(AS176,Lista!O:P,2,0),"")</f>
        <v/>
      </c>
      <c r="AU176" s="54"/>
      <c r="AV176" s="52" t="str">
        <f>IFERROR(VLOOKUP(AU176,Lista!Q:R,2,0),"")</f>
        <v/>
      </c>
      <c r="AW176" s="53"/>
      <c r="AX176" s="54"/>
      <c r="AY176" s="52" t="str">
        <f>IFERROR(VLOOKUP(AX176,Lista!O:P,2,0),"")</f>
        <v/>
      </c>
      <c r="AZ176" s="54"/>
      <c r="BA176" s="52" t="str">
        <f>IFERROR(VLOOKUP(AZ176,Lista!Q:R,2,0),"")</f>
        <v/>
      </c>
      <c r="BB176" s="53"/>
      <c r="BC176" s="54"/>
      <c r="BD176" s="52" t="str">
        <f>IFERROR(VLOOKUP(BC176,Lista!O:P,2,0),"")</f>
        <v/>
      </c>
      <c r="BE176" s="54"/>
      <c r="BF176" s="52" t="str">
        <f>IFERROR(VLOOKUP(BE176,Lista!Q:R,2,0),"")</f>
        <v/>
      </c>
      <c r="BG176" s="53"/>
      <c r="BH176" s="54"/>
      <c r="BI176" s="52" t="str">
        <f>IFERROR(VLOOKUP(BH176,Lista!O:P,2,0),"")</f>
        <v/>
      </c>
      <c r="BJ176" s="54"/>
      <c r="BK176" s="52" t="str">
        <f>IFERROR(VLOOKUP(BJ176,Lista!Q:R,2,0),"")</f>
        <v/>
      </c>
      <c r="BL176" s="53"/>
      <c r="BM176" s="52"/>
      <c r="BN176" s="52" t="str">
        <f>IFERROR(VLOOKUP(BM176,Lista!O:P,2,0),"")</f>
        <v/>
      </c>
      <c r="BO176" s="52"/>
      <c r="BP176" s="52" t="str">
        <f>IFERROR(VLOOKUP(BO176,Lista!Q:R,2,0),"")</f>
        <v/>
      </c>
      <c r="BQ176" s="53"/>
      <c r="BR176" s="52"/>
      <c r="BS176" s="52" t="str">
        <f>IFERROR(VLOOKUP(BR176,Lista!O:P,2,0),"")</f>
        <v/>
      </c>
      <c r="BT176" s="52"/>
      <c r="BU176" s="52" t="str">
        <f>IFERROR(VLOOKUP(BT176,Lista!Q:R,2,0),"")</f>
        <v/>
      </c>
      <c r="BV176" s="53"/>
      <c r="BW176" s="52"/>
      <c r="BX176" s="52" t="str">
        <f>IFERROR(VLOOKUP(BW176,Lista!O:P,2,0),"")</f>
        <v/>
      </c>
      <c r="BY176" s="52"/>
      <c r="BZ176" s="52" t="str">
        <f>IFERROR(VLOOKUP(BY176,Lista!Q:R,2,0),"")</f>
        <v/>
      </c>
      <c r="CA176" s="53"/>
      <c r="CB176" s="52"/>
      <c r="CC176" s="52" t="str">
        <f>IFERROR(VLOOKUP(CB176,Lista!O:P,2,0),"")</f>
        <v/>
      </c>
      <c r="CD176" s="52"/>
      <c r="CE176" s="52" t="str">
        <f>IFERROR(VLOOKUP(CD176,Lista!Q:R,2,0),"")</f>
        <v/>
      </c>
      <c r="CF176" s="53"/>
      <c r="CG176" s="52"/>
      <c r="CH176" s="52" t="str">
        <f>IFERROR(VLOOKUP(CG176,Lista!O:P,2,0),"")</f>
        <v/>
      </c>
      <c r="CI176" s="52"/>
      <c r="CJ176" s="52" t="str">
        <f>IFERROR(VLOOKUP(CI176,Lista!Q:R,2,0),"")</f>
        <v/>
      </c>
      <c r="CK176" s="53"/>
      <c r="CL176" s="52"/>
      <c r="CM176" s="52" t="str">
        <f>IFERROR(VLOOKUP(CL176,Lista!O:P,2,0),"")</f>
        <v/>
      </c>
      <c r="CN176" s="52"/>
      <c r="CO176" s="52" t="str">
        <f>IFERROR(VLOOKUP(CN176,Lista!Q:R,2,0),"")</f>
        <v/>
      </c>
      <c r="CP176" s="53"/>
      <c r="CQ176" s="52"/>
      <c r="CR176" s="52" t="str">
        <f>IFERROR(VLOOKUP(CQ176,Lista!O:P,2,0),"")</f>
        <v/>
      </c>
      <c r="CS176" s="52"/>
      <c r="CT176" s="52" t="str">
        <f>IFERROR(VLOOKUP(CS176,Lista!Q:R,2,0),"")</f>
        <v/>
      </c>
      <c r="CU176" s="53"/>
      <c r="CV176" s="52"/>
      <c r="CW176" s="52" t="str">
        <f>IFERROR(VLOOKUP(CV176,Lista!O:P,2,0),"")</f>
        <v/>
      </c>
      <c r="CX176" s="52"/>
      <c r="CY176" s="52" t="str">
        <f>IFERROR(VLOOKUP(CX176,Lista!Q:R,2,0),"")</f>
        <v/>
      </c>
      <c r="CZ176" s="53"/>
      <c r="DA176" s="49">
        <f t="shared" si="0"/>
        <v>0</v>
      </c>
      <c r="DB176" s="53"/>
    </row>
    <row r="177" spans="1:106" ht="74.25" hidden="1" customHeight="1">
      <c r="A177" s="32">
        <v>0</v>
      </c>
      <c r="B177" s="16">
        <v>0</v>
      </c>
      <c r="C177" s="16">
        <v>0</v>
      </c>
      <c r="D177" s="41"/>
      <c r="E177" s="24"/>
      <c r="F177" s="24" t="str">
        <f>IFERROR(VLOOKUP(E177,Lista!O:P,2,0),"")</f>
        <v/>
      </c>
      <c r="G177" s="24"/>
      <c r="H177" s="24" t="str">
        <f>IFERROR(VLOOKUP(G177,Lista!Q:R,2,0),"")</f>
        <v/>
      </c>
      <c r="I177" s="44"/>
      <c r="J177" s="24"/>
      <c r="K177" s="24" t="str">
        <f>IFERROR(VLOOKUP(J177,Lista!O:P,2,0),"")</f>
        <v/>
      </c>
      <c r="L177" s="24"/>
      <c r="M177" s="24" t="str">
        <f>IFERROR(VLOOKUP(L177,Lista!Q:R,2,0),"")</f>
        <v/>
      </c>
      <c r="N177" s="44"/>
      <c r="O177" s="55"/>
      <c r="P177" s="16" t="str">
        <f>IFERROR(VLOOKUP(O177,Lista!O:P,2,0),"")</f>
        <v/>
      </c>
      <c r="Q177" s="55"/>
      <c r="R177" s="16" t="str">
        <f>IFERROR(VLOOKUP(Q177,Lista!Q:R,2,0),"")</f>
        <v/>
      </c>
      <c r="S177" s="53"/>
      <c r="T177" s="55"/>
      <c r="U177" s="16" t="str">
        <f>IFERROR(VLOOKUP(T177,Lista!O:P,2,0),"")</f>
        <v/>
      </c>
      <c r="V177" s="55"/>
      <c r="W177" s="16" t="str">
        <f>IFERROR(VLOOKUP(V177,Lista!Q:R,2,0),"")</f>
        <v/>
      </c>
      <c r="X177" s="53"/>
      <c r="Y177" s="55"/>
      <c r="Z177" s="16" t="str">
        <f>IFERROR(VLOOKUP(Y177,Lista!O:P,2,0),"")</f>
        <v/>
      </c>
      <c r="AA177" s="55"/>
      <c r="AB177" s="16" t="str">
        <f>IFERROR(VLOOKUP(AA177,Lista!Q:R,2,0),"")</f>
        <v/>
      </c>
      <c r="AC177" s="53"/>
      <c r="AD177" s="55"/>
      <c r="AE177" s="16" t="str">
        <f>IFERROR(VLOOKUP(AD177,Lista!O:P,2,0),"")</f>
        <v/>
      </c>
      <c r="AF177" s="55"/>
      <c r="AG177" s="16" t="str">
        <f>IFERROR(VLOOKUP(AF177,Lista!Q:R,2,0),"")</f>
        <v/>
      </c>
      <c r="AH177" s="53"/>
      <c r="AI177" s="54"/>
      <c r="AJ177" s="51" t="str">
        <f>IFERROR(VLOOKUP(AI177,Lista!O:P,2,0),"")</f>
        <v/>
      </c>
      <c r="AK177" s="54"/>
      <c r="AL177" s="52" t="str">
        <f>IFERROR(VLOOKUP(AK177,Lista!Q:R,2,0),"")</f>
        <v/>
      </c>
      <c r="AM177" s="53"/>
      <c r="AN177" s="54"/>
      <c r="AO177" s="52" t="str">
        <f>IFERROR(VLOOKUP(AN177,Lista!O:P,2,0),"")</f>
        <v/>
      </c>
      <c r="AP177" s="54"/>
      <c r="AQ177" s="52" t="str">
        <f>IFERROR(VLOOKUP(AP177,Lista!Q:R,2,0),"")</f>
        <v/>
      </c>
      <c r="AR177" s="53"/>
      <c r="AS177" s="54"/>
      <c r="AT177" s="52" t="str">
        <f>IFERROR(VLOOKUP(AS177,Lista!O:P,2,0),"")</f>
        <v/>
      </c>
      <c r="AU177" s="54"/>
      <c r="AV177" s="52" t="str">
        <f>IFERROR(VLOOKUP(AU177,Lista!Q:R,2,0),"")</f>
        <v/>
      </c>
      <c r="AW177" s="53"/>
      <c r="AX177" s="54"/>
      <c r="AY177" s="52" t="str">
        <f>IFERROR(VLOOKUP(AX177,Lista!O:P,2,0),"")</f>
        <v/>
      </c>
      <c r="AZ177" s="54"/>
      <c r="BA177" s="52" t="str">
        <f>IFERROR(VLOOKUP(AZ177,Lista!Q:R,2,0),"")</f>
        <v/>
      </c>
      <c r="BB177" s="53"/>
      <c r="BC177" s="54"/>
      <c r="BD177" s="52" t="str">
        <f>IFERROR(VLOOKUP(BC177,Lista!O:P,2,0),"")</f>
        <v/>
      </c>
      <c r="BE177" s="54"/>
      <c r="BF177" s="52" t="str">
        <f>IFERROR(VLOOKUP(BE177,Lista!Q:R,2,0),"")</f>
        <v/>
      </c>
      <c r="BG177" s="53"/>
      <c r="BH177" s="54"/>
      <c r="BI177" s="52" t="str">
        <f>IFERROR(VLOOKUP(BH177,Lista!O:P,2,0),"")</f>
        <v/>
      </c>
      <c r="BJ177" s="54"/>
      <c r="BK177" s="52" t="str">
        <f>IFERROR(VLOOKUP(BJ177,Lista!Q:R,2,0),"")</f>
        <v/>
      </c>
      <c r="BL177" s="53"/>
      <c r="BM177" s="52"/>
      <c r="BN177" s="52" t="str">
        <f>IFERROR(VLOOKUP(BM177,Lista!O:P,2,0),"")</f>
        <v/>
      </c>
      <c r="BO177" s="52"/>
      <c r="BP177" s="52" t="str">
        <f>IFERROR(VLOOKUP(BO177,Lista!Q:R,2,0),"")</f>
        <v/>
      </c>
      <c r="BQ177" s="53"/>
      <c r="BR177" s="52"/>
      <c r="BS177" s="52" t="str">
        <f>IFERROR(VLOOKUP(BR177,Lista!O:P,2,0),"")</f>
        <v/>
      </c>
      <c r="BT177" s="52"/>
      <c r="BU177" s="52" t="str">
        <f>IFERROR(VLOOKUP(BT177,Lista!Q:R,2,0),"")</f>
        <v/>
      </c>
      <c r="BV177" s="53"/>
      <c r="BW177" s="52"/>
      <c r="BX177" s="52" t="str">
        <f>IFERROR(VLOOKUP(BW177,Lista!O:P,2,0),"")</f>
        <v/>
      </c>
      <c r="BY177" s="52"/>
      <c r="BZ177" s="52" t="str">
        <f>IFERROR(VLOOKUP(BY177,Lista!Q:R,2,0),"")</f>
        <v/>
      </c>
      <c r="CA177" s="53"/>
      <c r="CB177" s="52"/>
      <c r="CC177" s="52" t="str">
        <f>IFERROR(VLOOKUP(CB177,Lista!O:P,2,0),"")</f>
        <v/>
      </c>
      <c r="CD177" s="52"/>
      <c r="CE177" s="52" t="str">
        <f>IFERROR(VLOOKUP(CD177,Lista!Q:R,2,0),"")</f>
        <v/>
      </c>
      <c r="CF177" s="53"/>
      <c r="CG177" s="52"/>
      <c r="CH177" s="52" t="str">
        <f>IFERROR(VLOOKUP(CG177,Lista!O:P,2,0),"")</f>
        <v/>
      </c>
      <c r="CI177" s="52"/>
      <c r="CJ177" s="52" t="str">
        <f>IFERROR(VLOOKUP(CI177,Lista!Q:R,2,0),"")</f>
        <v/>
      </c>
      <c r="CK177" s="53"/>
      <c r="CL177" s="52"/>
      <c r="CM177" s="52" t="str">
        <f>IFERROR(VLOOKUP(CL177,Lista!O:P,2,0),"")</f>
        <v/>
      </c>
      <c r="CN177" s="52"/>
      <c r="CO177" s="52" t="str">
        <f>IFERROR(VLOOKUP(CN177,Lista!Q:R,2,0),"")</f>
        <v/>
      </c>
      <c r="CP177" s="53"/>
      <c r="CQ177" s="52"/>
      <c r="CR177" s="52" t="str">
        <f>IFERROR(VLOOKUP(CQ177,Lista!O:P,2,0),"")</f>
        <v/>
      </c>
      <c r="CS177" s="52"/>
      <c r="CT177" s="52" t="str">
        <f>IFERROR(VLOOKUP(CS177,Lista!Q:R,2,0),"")</f>
        <v/>
      </c>
      <c r="CU177" s="53"/>
      <c r="CV177" s="52"/>
      <c r="CW177" s="52" t="str">
        <f>IFERROR(VLOOKUP(CV177,Lista!O:P,2,0),"")</f>
        <v/>
      </c>
      <c r="CX177" s="52"/>
      <c r="CY177" s="52" t="str">
        <f>IFERROR(VLOOKUP(CX177,Lista!Q:R,2,0),"")</f>
        <v/>
      </c>
      <c r="CZ177" s="53"/>
      <c r="DA177" s="49">
        <f t="shared" si="0"/>
        <v>0</v>
      </c>
      <c r="DB177" s="53"/>
    </row>
    <row r="178" spans="1:106" ht="74.25" hidden="1" customHeight="1">
      <c r="A178" s="32">
        <v>0</v>
      </c>
      <c r="B178" s="16">
        <v>0</v>
      </c>
      <c r="C178" s="16">
        <v>0</v>
      </c>
      <c r="D178" s="41"/>
      <c r="E178" s="24"/>
      <c r="F178" s="24" t="str">
        <f>IFERROR(VLOOKUP(E178,Lista!O:P,2,0),"")</f>
        <v/>
      </c>
      <c r="G178" s="24"/>
      <c r="H178" s="24" t="str">
        <f>IFERROR(VLOOKUP(G178,Lista!Q:R,2,0),"")</f>
        <v/>
      </c>
      <c r="I178" s="44"/>
      <c r="J178" s="24"/>
      <c r="K178" s="24" t="str">
        <f>IFERROR(VLOOKUP(J178,Lista!O:P,2,0),"")</f>
        <v/>
      </c>
      <c r="L178" s="24"/>
      <c r="M178" s="24" t="str">
        <f>IFERROR(VLOOKUP(L178,Lista!Q:R,2,0),"")</f>
        <v/>
      </c>
      <c r="N178" s="44"/>
      <c r="O178" s="55"/>
      <c r="P178" s="16" t="str">
        <f>IFERROR(VLOOKUP(O178,Lista!O:P,2,0),"")</f>
        <v/>
      </c>
      <c r="Q178" s="55"/>
      <c r="R178" s="16" t="str">
        <f>IFERROR(VLOOKUP(Q178,Lista!Q:R,2,0),"")</f>
        <v/>
      </c>
      <c r="S178" s="53"/>
      <c r="T178" s="55"/>
      <c r="U178" s="16" t="str">
        <f>IFERROR(VLOOKUP(T178,Lista!O:P,2,0),"")</f>
        <v/>
      </c>
      <c r="V178" s="55"/>
      <c r="W178" s="16" t="str">
        <f>IFERROR(VLOOKUP(V178,Lista!Q:R,2,0),"")</f>
        <v/>
      </c>
      <c r="X178" s="53"/>
      <c r="Y178" s="55"/>
      <c r="Z178" s="16" t="str">
        <f>IFERROR(VLOOKUP(Y178,Lista!O:P,2,0),"")</f>
        <v/>
      </c>
      <c r="AA178" s="55"/>
      <c r="AB178" s="16" t="str">
        <f>IFERROR(VLOOKUP(AA178,Lista!Q:R,2,0),"")</f>
        <v/>
      </c>
      <c r="AC178" s="53"/>
      <c r="AD178" s="55"/>
      <c r="AE178" s="16" t="str">
        <f>IFERROR(VLOOKUP(AD178,Lista!O:P,2,0),"")</f>
        <v/>
      </c>
      <c r="AF178" s="55"/>
      <c r="AG178" s="16" t="str">
        <f>IFERROR(VLOOKUP(AF178,Lista!Q:R,2,0),"")</f>
        <v/>
      </c>
      <c r="AH178" s="53"/>
      <c r="AI178" s="54"/>
      <c r="AJ178" s="51" t="str">
        <f>IFERROR(VLOOKUP(AI178,Lista!O:P,2,0),"")</f>
        <v/>
      </c>
      <c r="AK178" s="54"/>
      <c r="AL178" s="52" t="str">
        <f>IFERROR(VLOOKUP(AK178,Lista!Q:R,2,0),"")</f>
        <v/>
      </c>
      <c r="AM178" s="53"/>
      <c r="AN178" s="54"/>
      <c r="AO178" s="52" t="str">
        <f>IFERROR(VLOOKUP(AN178,Lista!O:P,2,0),"")</f>
        <v/>
      </c>
      <c r="AP178" s="54"/>
      <c r="AQ178" s="52" t="str">
        <f>IFERROR(VLOOKUP(AP178,Lista!Q:R,2,0),"")</f>
        <v/>
      </c>
      <c r="AR178" s="53"/>
      <c r="AS178" s="54"/>
      <c r="AT178" s="52" t="str">
        <f>IFERROR(VLOOKUP(AS178,Lista!O:P,2,0),"")</f>
        <v/>
      </c>
      <c r="AU178" s="54"/>
      <c r="AV178" s="52" t="str">
        <f>IFERROR(VLOOKUP(AU178,Lista!Q:R,2,0),"")</f>
        <v/>
      </c>
      <c r="AW178" s="53"/>
      <c r="AX178" s="54"/>
      <c r="AY178" s="52" t="str">
        <f>IFERROR(VLOOKUP(AX178,Lista!O:P,2,0),"")</f>
        <v/>
      </c>
      <c r="AZ178" s="54"/>
      <c r="BA178" s="52" t="str">
        <f>IFERROR(VLOOKUP(AZ178,Lista!Q:R,2,0),"")</f>
        <v/>
      </c>
      <c r="BB178" s="53"/>
      <c r="BC178" s="54"/>
      <c r="BD178" s="52" t="str">
        <f>IFERROR(VLOOKUP(BC178,Lista!O:P,2,0),"")</f>
        <v/>
      </c>
      <c r="BE178" s="54"/>
      <c r="BF178" s="52" t="str">
        <f>IFERROR(VLOOKUP(BE178,Lista!Q:R,2,0),"")</f>
        <v/>
      </c>
      <c r="BG178" s="53"/>
      <c r="BH178" s="54"/>
      <c r="BI178" s="52" t="str">
        <f>IFERROR(VLOOKUP(BH178,Lista!O:P,2,0),"")</f>
        <v/>
      </c>
      <c r="BJ178" s="54"/>
      <c r="BK178" s="52" t="str">
        <f>IFERROR(VLOOKUP(BJ178,Lista!Q:R,2,0),"")</f>
        <v/>
      </c>
      <c r="BL178" s="53"/>
      <c r="BM178" s="52"/>
      <c r="BN178" s="52" t="str">
        <f>IFERROR(VLOOKUP(BM178,Lista!O:P,2,0),"")</f>
        <v/>
      </c>
      <c r="BO178" s="52"/>
      <c r="BP178" s="52" t="str">
        <f>IFERROR(VLOOKUP(BO178,Lista!Q:R,2,0),"")</f>
        <v/>
      </c>
      <c r="BQ178" s="53"/>
      <c r="BR178" s="52"/>
      <c r="BS178" s="52" t="str">
        <f>IFERROR(VLOOKUP(BR178,Lista!O:P,2,0),"")</f>
        <v/>
      </c>
      <c r="BT178" s="52"/>
      <c r="BU178" s="52" t="str">
        <f>IFERROR(VLOOKUP(BT178,Lista!Q:R,2,0),"")</f>
        <v/>
      </c>
      <c r="BV178" s="53"/>
      <c r="BW178" s="52"/>
      <c r="BX178" s="52" t="str">
        <f>IFERROR(VLOOKUP(BW178,Lista!O:P,2,0),"")</f>
        <v/>
      </c>
      <c r="BY178" s="52"/>
      <c r="BZ178" s="52" t="str">
        <f>IFERROR(VLOOKUP(BY178,Lista!Q:R,2,0),"")</f>
        <v/>
      </c>
      <c r="CA178" s="53"/>
      <c r="CB178" s="52"/>
      <c r="CC178" s="52" t="str">
        <f>IFERROR(VLOOKUP(CB178,Lista!O:P,2,0),"")</f>
        <v/>
      </c>
      <c r="CD178" s="52"/>
      <c r="CE178" s="52" t="str">
        <f>IFERROR(VLOOKUP(CD178,Lista!Q:R,2,0),"")</f>
        <v/>
      </c>
      <c r="CF178" s="53"/>
      <c r="CG178" s="52"/>
      <c r="CH178" s="52" t="str">
        <f>IFERROR(VLOOKUP(CG178,Lista!O:P,2,0),"")</f>
        <v/>
      </c>
      <c r="CI178" s="52"/>
      <c r="CJ178" s="52" t="str">
        <f>IFERROR(VLOOKUP(CI178,Lista!Q:R,2,0),"")</f>
        <v/>
      </c>
      <c r="CK178" s="53"/>
      <c r="CL178" s="52"/>
      <c r="CM178" s="52" t="str">
        <f>IFERROR(VLOOKUP(CL178,Lista!O:P,2,0),"")</f>
        <v/>
      </c>
      <c r="CN178" s="52"/>
      <c r="CO178" s="52" t="str">
        <f>IFERROR(VLOOKUP(CN178,Lista!Q:R,2,0),"")</f>
        <v/>
      </c>
      <c r="CP178" s="53"/>
      <c r="CQ178" s="52"/>
      <c r="CR178" s="52" t="str">
        <f>IFERROR(VLOOKUP(CQ178,Lista!O:P,2,0),"")</f>
        <v/>
      </c>
      <c r="CS178" s="52"/>
      <c r="CT178" s="52" t="str">
        <f>IFERROR(VLOOKUP(CS178,Lista!Q:R,2,0),"")</f>
        <v/>
      </c>
      <c r="CU178" s="53"/>
      <c r="CV178" s="52"/>
      <c r="CW178" s="52" t="str">
        <f>IFERROR(VLOOKUP(CV178,Lista!O:P,2,0),"")</f>
        <v/>
      </c>
      <c r="CX178" s="52"/>
      <c r="CY178" s="52" t="str">
        <f>IFERROR(VLOOKUP(CX178,Lista!Q:R,2,0),"")</f>
        <v/>
      </c>
      <c r="CZ178" s="53"/>
      <c r="DA178" s="49">
        <f t="shared" si="0"/>
        <v>0</v>
      </c>
      <c r="DB178" s="53"/>
    </row>
    <row r="179" spans="1:106" ht="74.25" hidden="1" customHeight="1">
      <c r="A179" s="32">
        <v>0</v>
      </c>
      <c r="B179" s="16">
        <v>0</v>
      </c>
      <c r="C179" s="16">
        <v>0</v>
      </c>
      <c r="D179" s="41"/>
      <c r="E179" s="24"/>
      <c r="F179" s="24" t="str">
        <f>IFERROR(VLOOKUP(E179,Lista!O:P,2,0),"")</f>
        <v/>
      </c>
      <c r="G179" s="24"/>
      <c r="H179" s="24" t="str">
        <f>IFERROR(VLOOKUP(G179,Lista!Q:R,2,0),"")</f>
        <v/>
      </c>
      <c r="I179" s="44"/>
      <c r="J179" s="24"/>
      <c r="K179" s="24" t="str">
        <f>IFERROR(VLOOKUP(J179,Lista!O:P,2,0),"")</f>
        <v/>
      </c>
      <c r="L179" s="24"/>
      <c r="M179" s="24" t="str">
        <f>IFERROR(VLOOKUP(L179,Lista!Q:R,2,0),"")</f>
        <v/>
      </c>
      <c r="N179" s="44"/>
      <c r="O179" s="55"/>
      <c r="P179" s="16" t="str">
        <f>IFERROR(VLOOKUP(O179,Lista!O:P,2,0),"")</f>
        <v/>
      </c>
      <c r="Q179" s="55"/>
      <c r="R179" s="16" t="str">
        <f>IFERROR(VLOOKUP(Q179,Lista!Q:R,2,0),"")</f>
        <v/>
      </c>
      <c r="S179" s="53"/>
      <c r="T179" s="55"/>
      <c r="U179" s="16" t="str">
        <f>IFERROR(VLOOKUP(T179,Lista!O:P,2,0),"")</f>
        <v/>
      </c>
      <c r="V179" s="55"/>
      <c r="W179" s="16" t="str">
        <f>IFERROR(VLOOKUP(V179,Lista!Q:R,2,0),"")</f>
        <v/>
      </c>
      <c r="X179" s="53"/>
      <c r="Y179" s="55"/>
      <c r="Z179" s="16" t="str">
        <f>IFERROR(VLOOKUP(Y179,Lista!O:P,2,0),"")</f>
        <v/>
      </c>
      <c r="AA179" s="55"/>
      <c r="AB179" s="16" t="str">
        <f>IFERROR(VLOOKUP(AA179,Lista!Q:R,2,0),"")</f>
        <v/>
      </c>
      <c r="AC179" s="53"/>
      <c r="AD179" s="55"/>
      <c r="AE179" s="16" t="str">
        <f>IFERROR(VLOOKUP(AD179,Lista!O:P,2,0),"")</f>
        <v/>
      </c>
      <c r="AF179" s="55"/>
      <c r="AG179" s="16" t="str">
        <f>IFERROR(VLOOKUP(AF179,Lista!Q:R,2,0),"")</f>
        <v/>
      </c>
      <c r="AH179" s="53"/>
      <c r="AI179" s="54"/>
      <c r="AJ179" s="51" t="str">
        <f>IFERROR(VLOOKUP(AI179,Lista!O:P,2,0),"")</f>
        <v/>
      </c>
      <c r="AK179" s="54"/>
      <c r="AL179" s="52" t="str">
        <f>IFERROR(VLOOKUP(AK179,Lista!Q:R,2,0),"")</f>
        <v/>
      </c>
      <c r="AM179" s="53"/>
      <c r="AN179" s="54"/>
      <c r="AO179" s="52" t="str">
        <f>IFERROR(VLOOKUP(AN179,Lista!O:P,2,0),"")</f>
        <v/>
      </c>
      <c r="AP179" s="54"/>
      <c r="AQ179" s="52" t="str">
        <f>IFERROR(VLOOKUP(AP179,Lista!Q:R,2,0),"")</f>
        <v/>
      </c>
      <c r="AR179" s="53"/>
      <c r="AS179" s="54"/>
      <c r="AT179" s="52" t="str">
        <f>IFERROR(VLOOKUP(AS179,Lista!O:P,2,0),"")</f>
        <v/>
      </c>
      <c r="AU179" s="54"/>
      <c r="AV179" s="52" t="str">
        <f>IFERROR(VLOOKUP(AU179,Lista!Q:R,2,0),"")</f>
        <v/>
      </c>
      <c r="AW179" s="53"/>
      <c r="AX179" s="54"/>
      <c r="AY179" s="52" t="str">
        <f>IFERROR(VLOOKUP(AX179,Lista!O:P,2,0),"")</f>
        <v/>
      </c>
      <c r="AZ179" s="54"/>
      <c r="BA179" s="52" t="str">
        <f>IFERROR(VLOOKUP(AZ179,Lista!Q:R,2,0),"")</f>
        <v/>
      </c>
      <c r="BB179" s="53"/>
      <c r="BC179" s="54"/>
      <c r="BD179" s="52" t="str">
        <f>IFERROR(VLOOKUP(BC179,Lista!O:P,2,0),"")</f>
        <v/>
      </c>
      <c r="BE179" s="54"/>
      <c r="BF179" s="52" t="str">
        <f>IFERROR(VLOOKUP(BE179,Lista!Q:R,2,0),"")</f>
        <v/>
      </c>
      <c r="BG179" s="53"/>
      <c r="BH179" s="54"/>
      <c r="BI179" s="52" t="str">
        <f>IFERROR(VLOOKUP(BH179,Lista!O:P,2,0),"")</f>
        <v/>
      </c>
      <c r="BJ179" s="54"/>
      <c r="BK179" s="52" t="str">
        <f>IFERROR(VLOOKUP(BJ179,Lista!Q:R,2,0),"")</f>
        <v/>
      </c>
      <c r="BL179" s="53"/>
      <c r="BM179" s="52"/>
      <c r="BN179" s="52" t="str">
        <f>IFERROR(VLOOKUP(BM179,Lista!O:P,2,0),"")</f>
        <v/>
      </c>
      <c r="BO179" s="52"/>
      <c r="BP179" s="52" t="str">
        <f>IFERROR(VLOOKUP(BO179,Lista!Q:R,2,0),"")</f>
        <v/>
      </c>
      <c r="BQ179" s="53"/>
      <c r="BR179" s="52"/>
      <c r="BS179" s="52" t="str">
        <f>IFERROR(VLOOKUP(BR179,Lista!O:P,2,0),"")</f>
        <v/>
      </c>
      <c r="BT179" s="52"/>
      <c r="BU179" s="52" t="str">
        <f>IFERROR(VLOOKUP(BT179,Lista!Q:R,2,0),"")</f>
        <v/>
      </c>
      <c r="BV179" s="53"/>
      <c r="BW179" s="52"/>
      <c r="BX179" s="52" t="str">
        <f>IFERROR(VLOOKUP(BW179,Lista!O:P,2,0),"")</f>
        <v/>
      </c>
      <c r="BY179" s="52"/>
      <c r="BZ179" s="52" t="str">
        <f>IFERROR(VLOOKUP(BY179,Lista!Q:R,2,0),"")</f>
        <v/>
      </c>
      <c r="CA179" s="53"/>
      <c r="CB179" s="52"/>
      <c r="CC179" s="52" t="str">
        <f>IFERROR(VLOOKUP(CB179,Lista!O:P,2,0),"")</f>
        <v/>
      </c>
      <c r="CD179" s="52"/>
      <c r="CE179" s="52" t="str">
        <f>IFERROR(VLOOKUP(CD179,Lista!Q:R,2,0),"")</f>
        <v/>
      </c>
      <c r="CF179" s="53"/>
      <c r="CG179" s="52"/>
      <c r="CH179" s="52" t="str">
        <f>IFERROR(VLOOKUP(CG179,Lista!O:P,2,0),"")</f>
        <v/>
      </c>
      <c r="CI179" s="52"/>
      <c r="CJ179" s="52" t="str">
        <f>IFERROR(VLOOKUP(CI179,Lista!Q:R,2,0),"")</f>
        <v/>
      </c>
      <c r="CK179" s="53"/>
      <c r="CL179" s="52"/>
      <c r="CM179" s="52" t="str">
        <f>IFERROR(VLOOKUP(CL179,Lista!O:P,2,0),"")</f>
        <v/>
      </c>
      <c r="CN179" s="52"/>
      <c r="CO179" s="52" t="str">
        <f>IFERROR(VLOOKUP(CN179,Lista!Q:R,2,0),"")</f>
        <v/>
      </c>
      <c r="CP179" s="53"/>
      <c r="CQ179" s="52"/>
      <c r="CR179" s="52" t="str">
        <f>IFERROR(VLOOKUP(CQ179,Lista!O:P,2,0),"")</f>
        <v/>
      </c>
      <c r="CS179" s="52"/>
      <c r="CT179" s="52" t="str">
        <f>IFERROR(VLOOKUP(CS179,Lista!Q:R,2,0),"")</f>
        <v/>
      </c>
      <c r="CU179" s="53"/>
      <c r="CV179" s="52"/>
      <c r="CW179" s="52" t="str">
        <f>IFERROR(VLOOKUP(CV179,Lista!O:P,2,0),"")</f>
        <v/>
      </c>
      <c r="CX179" s="52"/>
      <c r="CY179" s="52" t="str">
        <f>IFERROR(VLOOKUP(CX179,Lista!Q:R,2,0),"")</f>
        <v/>
      </c>
      <c r="CZ179" s="53"/>
      <c r="DA179" s="49">
        <f t="shared" si="0"/>
        <v>0</v>
      </c>
      <c r="DB179" s="53"/>
    </row>
    <row r="180" spans="1:106" ht="74.25" hidden="1" customHeight="1">
      <c r="A180" s="32">
        <v>0</v>
      </c>
      <c r="B180" s="16">
        <v>0</v>
      </c>
      <c r="C180" s="16">
        <v>0</v>
      </c>
      <c r="D180" s="41"/>
      <c r="E180" s="24"/>
      <c r="F180" s="24" t="str">
        <f>IFERROR(VLOOKUP(E180,Lista!O:P,2,0),"")</f>
        <v/>
      </c>
      <c r="G180" s="24"/>
      <c r="H180" s="24" t="str">
        <f>IFERROR(VLOOKUP(G180,Lista!Q:R,2,0),"")</f>
        <v/>
      </c>
      <c r="I180" s="44"/>
      <c r="J180" s="24"/>
      <c r="K180" s="24" t="str">
        <f>IFERROR(VLOOKUP(J180,Lista!O:P,2,0),"")</f>
        <v/>
      </c>
      <c r="L180" s="24"/>
      <c r="M180" s="24" t="str">
        <f>IFERROR(VLOOKUP(L180,Lista!Q:R,2,0),"")</f>
        <v/>
      </c>
      <c r="N180" s="44"/>
      <c r="O180" s="55"/>
      <c r="P180" s="16" t="str">
        <f>IFERROR(VLOOKUP(O180,Lista!O:P,2,0),"")</f>
        <v/>
      </c>
      <c r="Q180" s="55"/>
      <c r="R180" s="16" t="str">
        <f>IFERROR(VLOOKUP(Q180,Lista!Q:R,2,0),"")</f>
        <v/>
      </c>
      <c r="S180" s="53"/>
      <c r="T180" s="55"/>
      <c r="U180" s="16" t="str">
        <f>IFERROR(VLOOKUP(T180,Lista!O:P,2,0),"")</f>
        <v/>
      </c>
      <c r="V180" s="55"/>
      <c r="W180" s="16" t="str">
        <f>IFERROR(VLOOKUP(V180,Lista!Q:R,2,0),"")</f>
        <v/>
      </c>
      <c r="X180" s="53"/>
      <c r="Y180" s="55"/>
      <c r="Z180" s="16" t="str">
        <f>IFERROR(VLOOKUP(Y180,Lista!O:P,2,0),"")</f>
        <v/>
      </c>
      <c r="AA180" s="55"/>
      <c r="AB180" s="16" t="str">
        <f>IFERROR(VLOOKUP(AA180,Lista!Q:R,2,0),"")</f>
        <v/>
      </c>
      <c r="AC180" s="53"/>
      <c r="AD180" s="55"/>
      <c r="AE180" s="16" t="str">
        <f>IFERROR(VLOOKUP(AD180,Lista!O:P,2,0),"")</f>
        <v/>
      </c>
      <c r="AF180" s="55"/>
      <c r="AG180" s="16" t="str">
        <f>IFERROR(VLOOKUP(AF180,Lista!Q:R,2,0),"")</f>
        <v/>
      </c>
      <c r="AH180" s="53"/>
      <c r="AI180" s="54"/>
      <c r="AJ180" s="51" t="str">
        <f>IFERROR(VLOOKUP(AI180,Lista!O:P,2,0),"")</f>
        <v/>
      </c>
      <c r="AK180" s="54"/>
      <c r="AL180" s="52" t="str">
        <f>IFERROR(VLOOKUP(AK180,Lista!Q:R,2,0),"")</f>
        <v/>
      </c>
      <c r="AM180" s="53"/>
      <c r="AN180" s="54"/>
      <c r="AO180" s="52" t="str">
        <f>IFERROR(VLOOKUP(AN180,Lista!O:P,2,0),"")</f>
        <v/>
      </c>
      <c r="AP180" s="54"/>
      <c r="AQ180" s="52" t="str">
        <f>IFERROR(VLOOKUP(AP180,Lista!Q:R,2,0),"")</f>
        <v/>
      </c>
      <c r="AR180" s="53"/>
      <c r="AS180" s="54"/>
      <c r="AT180" s="52" t="str">
        <f>IFERROR(VLOOKUP(AS180,Lista!O:P,2,0),"")</f>
        <v/>
      </c>
      <c r="AU180" s="54"/>
      <c r="AV180" s="52" t="str">
        <f>IFERROR(VLOOKUP(AU180,Lista!Q:R,2,0),"")</f>
        <v/>
      </c>
      <c r="AW180" s="53"/>
      <c r="AX180" s="54"/>
      <c r="AY180" s="52" t="str">
        <f>IFERROR(VLOOKUP(AX180,Lista!O:P,2,0),"")</f>
        <v/>
      </c>
      <c r="AZ180" s="54"/>
      <c r="BA180" s="52" t="str">
        <f>IFERROR(VLOOKUP(AZ180,Lista!Q:R,2,0),"")</f>
        <v/>
      </c>
      <c r="BB180" s="53"/>
      <c r="BC180" s="54"/>
      <c r="BD180" s="52" t="str">
        <f>IFERROR(VLOOKUP(BC180,Lista!O:P,2,0),"")</f>
        <v/>
      </c>
      <c r="BE180" s="54"/>
      <c r="BF180" s="52" t="str">
        <f>IFERROR(VLOOKUP(BE180,Lista!Q:R,2,0),"")</f>
        <v/>
      </c>
      <c r="BG180" s="53"/>
      <c r="BH180" s="54"/>
      <c r="BI180" s="52" t="str">
        <f>IFERROR(VLOOKUP(BH180,Lista!O:P,2,0),"")</f>
        <v/>
      </c>
      <c r="BJ180" s="54"/>
      <c r="BK180" s="52" t="str">
        <f>IFERROR(VLOOKUP(BJ180,Lista!Q:R,2,0),"")</f>
        <v/>
      </c>
      <c r="BL180" s="53"/>
      <c r="BM180" s="52"/>
      <c r="BN180" s="52" t="str">
        <f>IFERROR(VLOOKUP(BM180,Lista!O:P,2,0),"")</f>
        <v/>
      </c>
      <c r="BO180" s="52"/>
      <c r="BP180" s="52" t="str">
        <f>IFERROR(VLOOKUP(BO180,Lista!Q:R,2,0),"")</f>
        <v/>
      </c>
      <c r="BQ180" s="53"/>
      <c r="BR180" s="52"/>
      <c r="BS180" s="52" t="str">
        <f>IFERROR(VLOOKUP(BR180,Lista!O:P,2,0),"")</f>
        <v/>
      </c>
      <c r="BT180" s="52"/>
      <c r="BU180" s="52" t="str">
        <f>IFERROR(VLOOKUP(BT180,Lista!Q:R,2,0),"")</f>
        <v/>
      </c>
      <c r="BV180" s="53"/>
      <c r="BW180" s="52"/>
      <c r="BX180" s="52" t="str">
        <f>IFERROR(VLOOKUP(BW180,Lista!O:P,2,0),"")</f>
        <v/>
      </c>
      <c r="BY180" s="52"/>
      <c r="BZ180" s="52" t="str">
        <f>IFERROR(VLOOKUP(BY180,Lista!Q:R,2,0),"")</f>
        <v/>
      </c>
      <c r="CA180" s="53"/>
      <c r="CB180" s="52"/>
      <c r="CC180" s="52" t="str">
        <f>IFERROR(VLOOKUP(CB180,Lista!O:P,2,0),"")</f>
        <v/>
      </c>
      <c r="CD180" s="52"/>
      <c r="CE180" s="52" t="str">
        <f>IFERROR(VLOOKUP(CD180,Lista!Q:R,2,0),"")</f>
        <v/>
      </c>
      <c r="CF180" s="53"/>
      <c r="CG180" s="52"/>
      <c r="CH180" s="52" t="str">
        <f>IFERROR(VLOOKUP(CG180,Lista!O:P,2,0),"")</f>
        <v/>
      </c>
      <c r="CI180" s="52"/>
      <c r="CJ180" s="52" t="str">
        <f>IFERROR(VLOOKUP(CI180,Lista!Q:R,2,0),"")</f>
        <v/>
      </c>
      <c r="CK180" s="53"/>
      <c r="CL180" s="52"/>
      <c r="CM180" s="52" t="str">
        <f>IFERROR(VLOOKUP(CL180,Lista!O:P,2,0),"")</f>
        <v/>
      </c>
      <c r="CN180" s="52"/>
      <c r="CO180" s="52" t="str">
        <f>IFERROR(VLOOKUP(CN180,Lista!Q:R,2,0),"")</f>
        <v/>
      </c>
      <c r="CP180" s="53"/>
      <c r="CQ180" s="52"/>
      <c r="CR180" s="52" t="str">
        <f>IFERROR(VLOOKUP(CQ180,Lista!O:P,2,0),"")</f>
        <v/>
      </c>
      <c r="CS180" s="52"/>
      <c r="CT180" s="52" t="str">
        <f>IFERROR(VLOOKUP(CS180,Lista!Q:R,2,0),"")</f>
        <v/>
      </c>
      <c r="CU180" s="53"/>
      <c r="CV180" s="52"/>
      <c r="CW180" s="52" t="str">
        <f>IFERROR(VLOOKUP(CV180,Lista!O:P,2,0),"")</f>
        <v/>
      </c>
      <c r="CX180" s="52"/>
      <c r="CY180" s="52" t="str">
        <f>IFERROR(VLOOKUP(CX180,Lista!Q:R,2,0),"")</f>
        <v/>
      </c>
      <c r="CZ180" s="53"/>
      <c r="DA180" s="49">
        <f t="shared" si="0"/>
        <v>0</v>
      </c>
      <c r="DB180" s="53"/>
    </row>
    <row r="181" spans="1:106" ht="74.25" hidden="1" customHeight="1">
      <c r="A181" s="32">
        <v>0</v>
      </c>
      <c r="B181" s="16">
        <v>0</v>
      </c>
      <c r="C181" s="16">
        <v>0</v>
      </c>
      <c r="D181" s="41"/>
      <c r="E181" s="24"/>
      <c r="F181" s="24" t="str">
        <f>IFERROR(VLOOKUP(E181,Lista!O:P,2,0),"")</f>
        <v/>
      </c>
      <c r="G181" s="24"/>
      <c r="H181" s="24" t="str">
        <f>IFERROR(VLOOKUP(G181,Lista!Q:R,2,0),"")</f>
        <v/>
      </c>
      <c r="I181" s="44"/>
      <c r="J181" s="24"/>
      <c r="K181" s="24" t="str">
        <f>IFERROR(VLOOKUP(J181,Lista!O:P,2,0),"")</f>
        <v/>
      </c>
      <c r="L181" s="24"/>
      <c r="M181" s="24" t="str">
        <f>IFERROR(VLOOKUP(L181,Lista!Q:R,2,0),"")</f>
        <v/>
      </c>
      <c r="N181" s="44"/>
      <c r="O181" s="55"/>
      <c r="P181" s="16" t="str">
        <f>IFERROR(VLOOKUP(O181,Lista!O:P,2,0),"")</f>
        <v/>
      </c>
      <c r="Q181" s="55"/>
      <c r="R181" s="16" t="str">
        <f>IFERROR(VLOOKUP(Q181,Lista!Q:R,2,0),"")</f>
        <v/>
      </c>
      <c r="S181" s="53"/>
      <c r="T181" s="55"/>
      <c r="U181" s="16" t="str">
        <f>IFERROR(VLOOKUP(T181,Lista!O:P,2,0),"")</f>
        <v/>
      </c>
      <c r="V181" s="55"/>
      <c r="W181" s="16" t="str">
        <f>IFERROR(VLOOKUP(V181,Lista!Q:R,2,0),"")</f>
        <v/>
      </c>
      <c r="X181" s="53"/>
      <c r="Y181" s="55"/>
      <c r="Z181" s="16" t="str">
        <f>IFERROR(VLOOKUP(Y181,Lista!O:P,2,0),"")</f>
        <v/>
      </c>
      <c r="AA181" s="55"/>
      <c r="AB181" s="16" t="str">
        <f>IFERROR(VLOOKUP(AA181,Lista!Q:R,2,0),"")</f>
        <v/>
      </c>
      <c r="AC181" s="53"/>
      <c r="AD181" s="55"/>
      <c r="AE181" s="16" t="str">
        <f>IFERROR(VLOOKUP(AD181,Lista!O:P,2,0),"")</f>
        <v/>
      </c>
      <c r="AF181" s="55"/>
      <c r="AG181" s="16" t="str">
        <f>IFERROR(VLOOKUP(AF181,Lista!Q:R,2,0),"")</f>
        <v/>
      </c>
      <c r="AH181" s="53"/>
      <c r="AI181" s="54"/>
      <c r="AJ181" s="51" t="str">
        <f>IFERROR(VLOOKUP(AI181,Lista!O:P,2,0),"")</f>
        <v/>
      </c>
      <c r="AK181" s="54"/>
      <c r="AL181" s="52" t="str">
        <f>IFERROR(VLOOKUP(AK181,Lista!Q:R,2,0),"")</f>
        <v/>
      </c>
      <c r="AM181" s="53"/>
      <c r="AN181" s="54"/>
      <c r="AO181" s="52" t="str">
        <f>IFERROR(VLOOKUP(AN181,Lista!O:P,2,0),"")</f>
        <v/>
      </c>
      <c r="AP181" s="54"/>
      <c r="AQ181" s="52" t="str">
        <f>IFERROR(VLOOKUP(AP181,Lista!Q:R,2,0),"")</f>
        <v/>
      </c>
      <c r="AR181" s="53"/>
      <c r="AS181" s="54"/>
      <c r="AT181" s="52" t="str">
        <f>IFERROR(VLOOKUP(AS181,Lista!O:P,2,0),"")</f>
        <v/>
      </c>
      <c r="AU181" s="54"/>
      <c r="AV181" s="52" t="str">
        <f>IFERROR(VLOOKUP(AU181,Lista!Q:R,2,0),"")</f>
        <v/>
      </c>
      <c r="AW181" s="53"/>
      <c r="AX181" s="54"/>
      <c r="AY181" s="52" t="str">
        <f>IFERROR(VLOOKUP(AX181,Lista!O:P,2,0),"")</f>
        <v/>
      </c>
      <c r="AZ181" s="54"/>
      <c r="BA181" s="52" t="str">
        <f>IFERROR(VLOOKUP(AZ181,Lista!Q:R,2,0),"")</f>
        <v/>
      </c>
      <c r="BB181" s="53"/>
      <c r="BC181" s="54"/>
      <c r="BD181" s="52" t="str">
        <f>IFERROR(VLOOKUP(BC181,Lista!O:P,2,0),"")</f>
        <v/>
      </c>
      <c r="BE181" s="54"/>
      <c r="BF181" s="52" t="str">
        <f>IFERROR(VLOOKUP(BE181,Lista!Q:R,2,0),"")</f>
        <v/>
      </c>
      <c r="BG181" s="53"/>
      <c r="BH181" s="54"/>
      <c r="BI181" s="52" t="str">
        <f>IFERROR(VLOOKUP(BH181,Lista!O:P,2,0),"")</f>
        <v/>
      </c>
      <c r="BJ181" s="54"/>
      <c r="BK181" s="52" t="str">
        <f>IFERROR(VLOOKUP(BJ181,Lista!Q:R,2,0),"")</f>
        <v/>
      </c>
      <c r="BL181" s="53"/>
      <c r="BM181" s="52"/>
      <c r="BN181" s="52" t="str">
        <f>IFERROR(VLOOKUP(BM181,Lista!O:P,2,0),"")</f>
        <v/>
      </c>
      <c r="BO181" s="52"/>
      <c r="BP181" s="52" t="str">
        <f>IFERROR(VLOOKUP(BO181,Lista!Q:R,2,0),"")</f>
        <v/>
      </c>
      <c r="BQ181" s="53"/>
      <c r="BR181" s="52"/>
      <c r="BS181" s="52" t="str">
        <f>IFERROR(VLOOKUP(BR181,Lista!O:P,2,0),"")</f>
        <v/>
      </c>
      <c r="BT181" s="52"/>
      <c r="BU181" s="52" t="str">
        <f>IFERROR(VLOOKUP(BT181,Lista!Q:R,2,0),"")</f>
        <v/>
      </c>
      <c r="BV181" s="53"/>
      <c r="BW181" s="52"/>
      <c r="BX181" s="52" t="str">
        <f>IFERROR(VLOOKUP(BW181,Lista!O:P,2,0),"")</f>
        <v/>
      </c>
      <c r="BY181" s="52"/>
      <c r="BZ181" s="52" t="str">
        <f>IFERROR(VLOOKUP(BY181,Lista!Q:R,2,0),"")</f>
        <v/>
      </c>
      <c r="CA181" s="53"/>
      <c r="CB181" s="52"/>
      <c r="CC181" s="52" t="str">
        <f>IFERROR(VLOOKUP(CB181,Lista!O:P,2,0),"")</f>
        <v/>
      </c>
      <c r="CD181" s="52"/>
      <c r="CE181" s="52" t="str">
        <f>IFERROR(VLOOKUP(CD181,Lista!Q:R,2,0),"")</f>
        <v/>
      </c>
      <c r="CF181" s="53"/>
      <c r="CG181" s="52"/>
      <c r="CH181" s="52" t="str">
        <f>IFERROR(VLOOKUP(CG181,Lista!O:P,2,0),"")</f>
        <v/>
      </c>
      <c r="CI181" s="52"/>
      <c r="CJ181" s="52" t="str">
        <f>IFERROR(VLOOKUP(CI181,Lista!Q:R,2,0),"")</f>
        <v/>
      </c>
      <c r="CK181" s="53"/>
      <c r="CL181" s="52"/>
      <c r="CM181" s="52" t="str">
        <f>IFERROR(VLOOKUP(CL181,Lista!O:P,2,0),"")</f>
        <v/>
      </c>
      <c r="CN181" s="52"/>
      <c r="CO181" s="52" t="str">
        <f>IFERROR(VLOOKUP(CN181,Lista!Q:R,2,0),"")</f>
        <v/>
      </c>
      <c r="CP181" s="53"/>
      <c r="CQ181" s="52"/>
      <c r="CR181" s="52" t="str">
        <f>IFERROR(VLOOKUP(CQ181,Lista!O:P,2,0),"")</f>
        <v/>
      </c>
      <c r="CS181" s="52"/>
      <c r="CT181" s="52" t="str">
        <f>IFERROR(VLOOKUP(CS181,Lista!Q:R,2,0),"")</f>
        <v/>
      </c>
      <c r="CU181" s="53"/>
      <c r="CV181" s="52"/>
      <c r="CW181" s="52" t="str">
        <f>IFERROR(VLOOKUP(CV181,Lista!O:P,2,0),"")</f>
        <v/>
      </c>
      <c r="CX181" s="52"/>
      <c r="CY181" s="52" t="str">
        <f>IFERROR(VLOOKUP(CX181,Lista!Q:R,2,0),"")</f>
        <v/>
      </c>
      <c r="CZ181" s="53"/>
      <c r="DA181" s="49">
        <f t="shared" si="0"/>
        <v>0</v>
      </c>
      <c r="DB181" s="53"/>
    </row>
    <row r="182" spans="1:106" ht="74.25" hidden="1" customHeight="1">
      <c r="A182" s="32">
        <v>0</v>
      </c>
      <c r="B182" s="16">
        <v>0</v>
      </c>
      <c r="C182" s="16">
        <v>0</v>
      </c>
      <c r="D182" s="41"/>
      <c r="E182" s="24"/>
      <c r="F182" s="24" t="str">
        <f>IFERROR(VLOOKUP(E182,Lista!O:P,2,0),"")</f>
        <v/>
      </c>
      <c r="G182" s="24"/>
      <c r="H182" s="24" t="str">
        <f>IFERROR(VLOOKUP(G182,Lista!Q:R,2,0),"")</f>
        <v/>
      </c>
      <c r="I182" s="44"/>
      <c r="J182" s="24"/>
      <c r="K182" s="24" t="str">
        <f>IFERROR(VLOOKUP(J182,Lista!O:P,2,0),"")</f>
        <v/>
      </c>
      <c r="L182" s="24"/>
      <c r="M182" s="24" t="str">
        <f>IFERROR(VLOOKUP(L182,Lista!Q:R,2,0),"")</f>
        <v/>
      </c>
      <c r="N182" s="44"/>
      <c r="O182" s="55"/>
      <c r="P182" s="16" t="str">
        <f>IFERROR(VLOOKUP(O182,Lista!O:P,2,0),"")</f>
        <v/>
      </c>
      <c r="Q182" s="55"/>
      <c r="R182" s="16" t="str">
        <f>IFERROR(VLOOKUP(Q182,Lista!Q:R,2,0),"")</f>
        <v/>
      </c>
      <c r="S182" s="53"/>
      <c r="T182" s="55"/>
      <c r="U182" s="16" t="str">
        <f>IFERROR(VLOOKUP(T182,Lista!O:P,2,0),"")</f>
        <v/>
      </c>
      <c r="V182" s="55"/>
      <c r="W182" s="16" t="str">
        <f>IFERROR(VLOOKUP(V182,Lista!Q:R,2,0),"")</f>
        <v/>
      </c>
      <c r="X182" s="53"/>
      <c r="Y182" s="55"/>
      <c r="Z182" s="16" t="str">
        <f>IFERROR(VLOOKUP(Y182,Lista!O:P,2,0),"")</f>
        <v/>
      </c>
      <c r="AA182" s="55"/>
      <c r="AB182" s="16" t="str">
        <f>IFERROR(VLOOKUP(AA182,Lista!Q:R,2,0),"")</f>
        <v/>
      </c>
      <c r="AC182" s="53"/>
      <c r="AD182" s="55"/>
      <c r="AE182" s="16" t="str">
        <f>IFERROR(VLOOKUP(AD182,Lista!O:P,2,0),"")</f>
        <v/>
      </c>
      <c r="AF182" s="55"/>
      <c r="AG182" s="16" t="str">
        <f>IFERROR(VLOOKUP(AF182,Lista!Q:R,2,0),"")</f>
        <v/>
      </c>
      <c r="AH182" s="53"/>
      <c r="AI182" s="54"/>
      <c r="AJ182" s="51" t="str">
        <f>IFERROR(VLOOKUP(AI182,Lista!O:P,2,0),"")</f>
        <v/>
      </c>
      <c r="AK182" s="54"/>
      <c r="AL182" s="52" t="str">
        <f>IFERROR(VLOOKUP(AK182,Lista!Q:R,2,0),"")</f>
        <v/>
      </c>
      <c r="AM182" s="53"/>
      <c r="AN182" s="54"/>
      <c r="AO182" s="52" t="str">
        <f>IFERROR(VLOOKUP(AN182,Lista!O:P,2,0),"")</f>
        <v/>
      </c>
      <c r="AP182" s="54"/>
      <c r="AQ182" s="52" t="str">
        <f>IFERROR(VLOOKUP(AP182,Lista!Q:R,2,0),"")</f>
        <v/>
      </c>
      <c r="AR182" s="53"/>
      <c r="AS182" s="54"/>
      <c r="AT182" s="52" t="str">
        <f>IFERROR(VLOOKUP(AS182,Lista!O:P,2,0),"")</f>
        <v/>
      </c>
      <c r="AU182" s="54"/>
      <c r="AV182" s="52" t="str">
        <f>IFERROR(VLOOKUP(AU182,Lista!Q:R,2,0),"")</f>
        <v/>
      </c>
      <c r="AW182" s="53"/>
      <c r="AX182" s="54"/>
      <c r="AY182" s="52" t="str">
        <f>IFERROR(VLOOKUP(AX182,Lista!O:P,2,0),"")</f>
        <v/>
      </c>
      <c r="AZ182" s="54"/>
      <c r="BA182" s="52" t="str">
        <f>IFERROR(VLOOKUP(AZ182,Lista!Q:R,2,0),"")</f>
        <v/>
      </c>
      <c r="BB182" s="53"/>
      <c r="BC182" s="54"/>
      <c r="BD182" s="52" t="str">
        <f>IFERROR(VLOOKUP(BC182,Lista!O:P,2,0),"")</f>
        <v/>
      </c>
      <c r="BE182" s="54"/>
      <c r="BF182" s="52" t="str">
        <f>IFERROR(VLOOKUP(BE182,Lista!Q:R,2,0),"")</f>
        <v/>
      </c>
      <c r="BG182" s="53"/>
      <c r="BH182" s="54"/>
      <c r="BI182" s="52" t="str">
        <f>IFERROR(VLOOKUP(BH182,Lista!O:P,2,0),"")</f>
        <v/>
      </c>
      <c r="BJ182" s="54"/>
      <c r="BK182" s="52" t="str">
        <f>IFERROR(VLOOKUP(BJ182,Lista!Q:R,2,0),"")</f>
        <v/>
      </c>
      <c r="BL182" s="53"/>
      <c r="BM182" s="52"/>
      <c r="BN182" s="52" t="str">
        <f>IFERROR(VLOOKUP(BM182,Lista!O:P,2,0),"")</f>
        <v/>
      </c>
      <c r="BO182" s="52"/>
      <c r="BP182" s="52" t="str">
        <f>IFERROR(VLOOKUP(BO182,Lista!Q:R,2,0),"")</f>
        <v/>
      </c>
      <c r="BQ182" s="53"/>
      <c r="BR182" s="52"/>
      <c r="BS182" s="52" t="str">
        <f>IFERROR(VLOOKUP(BR182,Lista!O:P,2,0),"")</f>
        <v/>
      </c>
      <c r="BT182" s="52"/>
      <c r="BU182" s="52" t="str">
        <f>IFERROR(VLOOKUP(BT182,Lista!Q:R,2,0),"")</f>
        <v/>
      </c>
      <c r="BV182" s="53"/>
      <c r="BW182" s="52"/>
      <c r="BX182" s="52" t="str">
        <f>IFERROR(VLOOKUP(BW182,Lista!O:P,2,0),"")</f>
        <v/>
      </c>
      <c r="BY182" s="52"/>
      <c r="BZ182" s="52" t="str">
        <f>IFERROR(VLOOKUP(BY182,Lista!Q:R,2,0),"")</f>
        <v/>
      </c>
      <c r="CA182" s="53"/>
      <c r="CB182" s="52"/>
      <c r="CC182" s="52" t="str">
        <f>IFERROR(VLOOKUP(CB182,Lista!O:P,2,0),"")</f>
        <v/>
      </c>
      <c r="CD182" s="52"/>
      <c r="CE182" s="52" t="str">
        <f>IFERROR(VLOOKUP(CD182,Lista!Q:R,2,0),"")</f>
        <v/>
      </c>
      <c r="CF182" s="53"/>
      <c r="CG182" s="52"/>
      <c r="CH182" s="52" t="str">
        <f>IFERROR(VLOOKUP(CG182,Lista!O:P,2,0),"")</f>
        <v/>
      </c>
      <c r="CI182" s="52"/>
      <c r="CJ182" s="52" t="str">
        <f>IFERROR(VLOOKUP(CI182,Lista!Q:R,2,0),"")</f>
        <v/>
      </c>
      <c r="CK182" s="53"/>
      <c r="CL182" s="52"/>
      <c r="CM182" s="52" t="str">
        <f>IFERROR(VLOOKUP(CL182,Lista!O:P,2,0),"")</f>
        <v/>
      </c>
      <c r="CN182" s="52"/>
      <c r="CO182" s="52" t="str">
        <f>IFERROR(VLOOKUP(CN182,Lista!Q:R,2,0),"")</f>
        <v/>
      </c>
      <c r="CP182" s="53"/>
      <c r="CQ182" s="52"/>
      <c r="CR182" s="52" t="str">
        <f>IFERROR(VLOOKUP(CQ182,Lista!O:P,2,0),"")</f>
        <v/>
      </c>
      <c r="CS182" s="52"/>
      <c r="CT182" s="52" t="str">
        <f>IFERROR(VLOOKUP(CS182,Lista!Q:R,2,0),"")</f>
        <v/>
      </c>
      <c r="CU182" s="53"/>
      <c r="CV182" s="52"/>
      <c r="CW182" s="52" t="str">
        <f>IFERROR(VLOOKUP(CV182,Lista!O:P,2,0),"")</f>
        <v/>
      </c>
      <c r="CX182" s="52"/>
      <c r="CY182" s="52" t="str">
        <f>IFERROR(VLOOKUP(CX182,Lista!Q:R,2,0),"")</f>
        <v/>
      </c>
      <c r="CZ182" s="53"/>
      <c r="DA182" s="49">
        <f t="shared" si="0"/>
        <v>0</v>
      </c>
      <c r="DB182" s="53"/>
    </row>
    <row r="183" spans="1:106" ht="74.25" hidden="1" customHeight="1">
      <c r="A183" s="32">
        <v>0</v>
      </c>
      <c r="B183" s="16">
        <v>0</v>
      </c>
      <c r="C183" s="16">
        <v>0</v>
      </c>
      <c r="D183" s="41"/>
      <c r="E183" s="24"/>
      <c r="F183" s="24" t="str">
        <f>IFERROR(VLOOKUP(E183,Lista!O:P,2,0),"")</f>
        <v/>
      </c>
      <c r="G183" s="24"/>
      <c r="H183" s="24" t="str">
        <f>IFERROR(VLOOKUP(G183,Lista!Q:R,2,0),"")</f>
        <v/>
      </c>
      <c r="I183" s="44"/>
      <c r="J183" s="24"/>
      <c r="K183" s="24" t="str">
        <f>IFERROR(VLOOKUP(J183,Lista!O:P,2,0),"")</f>
        <v/>
      </c>
      <c r="L183" s="24"/>
      <c r="M183" s="24" t="str">
        <f>IFERROR(VLOOKUP(L183,Lista!Q:R,2,0),"")</f>
        <v/>
      </c>
      <c r="N183" s="44"/>
      <c r="O183" s="55"/>
      <c r="P183" s="16" t="str">
        <f>IFERROR(VLOOKUP(O183,Lista!O:P,2,0),"")</f>
        <v/>
      </c>
      <c r="Q183" s="55"/>
      <c r="R183" s="16" t="str">
        <f>IFERROR(VLOOKUP(Q183,Lista!Q:R,2,0),"")</f>
        <v/>
      </c>
      <c r="S183" s="53"/>
      <c r="T183" s="55"/>
      <c r="U183" s="16" t="str">
        <f>IFERROR(VLOOKUP(T183,Lista!O:P,2,0),"")</f>
        <v/>
      </c>
      <c r="V183" s="55"/>
      <c r="W183" s="16" t="str">
        <f>IFERROR(VLOOKUP(V183,Lista!Q:R,2,0),"")</f>
        <v/>
      </c>
      <c r="X183" s="53"/>
      <c r="Y183" s="55"/>
      <c r="Z183" s="16" t="str">
        <f>IFERROR(VLOOKUP(Y183,Lista!O:P,2,0),"")</f>
        <v/>
      </c>
      <c r="AA183" s="55"/>
      <c r="AB183" s="16" t="str">
        <f>IFERROR(VLOOKUP(AA183,Lista!Q:R,2,0),"")</f>
        <v/>
      </c>
      <c r="AC183" s="53"/>
      <c r="AD183" s="55"/>
      <c r="AE183" s="16" t="str">
        <f>IFERROR(VLOOKUP(AD183,Lista!O:P,2,0),"")</f>
        <v/>
      </c>
      <c r="AF183" s="55"/>
      <c r="AG183" s="16" t="str">
        <f>IFERROR(VLOOKUP(AF183,Lista!Q:R,2,0),"")</f>
        <v/>
      </c>
      <c r="AH183" s="53"/>
      <c r="AI183" s="54"/>
      <c r="AJ183" s="51" t="str">
        <f>IFERROR(VLOOKUP(AI183,Lista!O:P,2,0),"")</f>
        <v/>
      </c>
      <c r="AK183" s="54"/>
      <c r="AL183" s="52" t="str">
        <f>IFERROR(VLOOKUP(AK183,Lista!Q:R,2,0),"")</f>
        <v/>
      </c>
      <c r="AM183" s="53"/>
      <c r="AN183" s="54"/>
      <c r="AO183" s="52" t="str">
        <f>IFERROR(VLOOKUP(AN183,Lista!O:P,2,0),"")</f>
        <v/>
      </c>
      <c r="AP183" s="54"/>
      <c r="AQ183" s="52" t="str">
        <f>IFERROR(VLOOKUP(AP183,Lista!Q:R,2,0),"")</f>
        <v/>
      </c>
      <c r="AR183" s="53"/>
      <c r="AS183" s="54"/>
      <c r="AT183" s="52" t="str">
        <f>IFERROR(VLOOKUP(AS183,Lista!O:P,2,0),"")</f>
        <v/>
      </c>
      <c r="AU183" s="54"/>
      <c r="AV183" s="52" t="str">
        <f>IFERROR(VLOOKUP(AU183,Lista!Q:R,2,0),"")</f>
        <v/>
      </c>
      <c r="AW183" s="53"/>
      <c r="AX183" s="54"/>
      <c r="AY183" s="52" t="str">
        <f>IFERROR(VLOOKUP(AX183,Lista!O:P,2,0),"")</f>
        <v/>
      </c>
      <c r="AZ183" s="54"/>
      <c r="BA183" s="52" t="str">
        <f>IFERROR(VLOOKUP(AZ183,Lista!Q:R,2,0),"")</f>
        <v/>
      </c>
      <c r="BB183" s="53"/>
      <c r="BC183" s="54"/>
      <c r="BD183" s="52" t="str">
        <f>IFERROR(VLOOKUP(BC183,Lista!O:P,2,0),"")</f>
        <v/>
      </c>
      <c r="BE183" s="54"/>
      <c r="BF183" s="52" t="str">
        <f>IFERROR(VLOOKUP(BE183,Lista!Q:R,2,0),"")</f>
        <v/>
      </c>
      <c r="BG183" s="53"/>
      <c r="BH183" s="54"/>
      <c r="BI183" s="52" t="str">
        <f>IFERROR(VLOOKUP(BH183,Lista!O:P,2,0),"")</f>
        <v/>
      </c>
      <c r="BJ183" s="54"/>
      <c r="BK183" s="52" t="str">
        <f>IFERROR(VLOOKUP(BJ183,Lista!Q:R,2,0),"")</f>
        <v/>
      </c>
      <c r="BL183" s="53"/>
      <c r="BM183" s="52"/>
      <c r="BN183" s="52" t="str">
        <f>IFERROR(VLOOKUP(BM183,Lista!O:P,2,0),"")</f>
        <v/>
      </c>
      <c r="BO183" s="52"/>
      <c r="BP183" s="52" t="str">
        <f>IFERROR(VLOOKUP(BO183,Lista!Q:R,2,0),"")</f>
        <v/>
      </c>
      <c r="BQ183" s="53"/>
      <c r="BR183" s="52"/>
      <c r="BS183" s="52" t="str">
        <f>IFERROR(VLOOKUP(BR183,Lista!O:P,2,0),"")</f>
        <v/>
      </c>
      <c r="BT183" s="52"/>
      <c r="BU183" s="52" t="str">
        <f>IFERROR(VLOOKUP(BT183,Lista!Q:R,2,0),"")</f>
        <v/>
      </c>
      <c r="BV183" s="53"/>
      <c r="BW183" s="52"/>
      <c r="BX183" s="52" t="str">
        <f>IFERROR(VLOOKUP(BW183,Lista!O:P,2,0),"")</f>
        <v/>
      </c>
      <c r="BY183" s="52"/>
      <c r="BZ183" s="52" t="str">
        <f>IFERROR(VLOOKUP(BY183,Lista!Q:R,2,0),"")</f>
        <v/>
      </c>
      <c r="CA183" s="53"/>
      <c r="CB183" s="52"/>
      <c r="CC183" s="52" t="str">
        <f>IFERROR(VLOOKUP(CB183,Lista!O:P,2,0),"")</f>
        <v/>
      </c>
      <c r="CD183" s="52"/>
      <c r="CE183" s="52" t="str">
        <f>IFERROR(VLOOKUP(CD183,Lista!Q:R,2,0),"")</f>
        <v/>
      </c>
      <c r="CF183" s="53"/>
      <c r="CG183" s="52"/>
      <c r="CH183" s="52" t="str">
        <f>IFERROR(VLOOKUP(CG183,Lista!O:P,2,0),"")</f>
        <v/>
      </c>
      <c r="CI183" s="52"/>
      <c r="CJ183" s="52" t="str">
        <f>IFERROR(VLOOKUP(CI183,Lista!Q:R,2,0),"")</f>
        <v/>
      </c>
      <c r="CK183" s="53"/>
      <c r="CL183" s="52"/>
      <c r="CM183" s="52" t="str">
        <f>IFERROR(VLOOKUP(CL183,Lista!O:P,2,0),"")</f>
        <v/>
      </c>
      <c r="CN183" s="52"/>
      <c r="CO183" s="52" t="str">
        <f>IFERROR(VLOOKUP(CN183,Lista!Q:R,2,0),"")</f>
        <v/>
      </c>
      <c r="CP183" s="53"/>
      <c r="CQ183" s="52"/>
      <c r="CR183" s="52" t="str">
        <f>IFERROR(VLOOKUP(CQ183,Lista!O:P,2,0),"")</f>
        <v/>
      </c>
      <c r="CS183" s="52"/>
      <c r="CT183" s="52" t="str">
        <f>IFERROR(VLOOKUP(CS183,Lista!Q:R,2,0),"")</f>
        <v/>
      </c>
      <c r="CU183" s="53"/>
      <c r="CV183" s="52"/>
      <c r="CW183" s="52" t="str">
        <f>IFERROR(VLOOKUP(CV183,Lista!O:P,2,0),"")</f>
        <v/>
      </c>
      <c r="CX183" s="52"/>
      <c r="CY183" s="52" t="str">
        <f>IFERROR(VLOOKUP(CX183,Lista!Q:R,2,0),"")</f>
        <v/>
      </c>
      <c r="CZ183" s="53"/>
      <c r="DA183" s="49">
        <f t="shared" si="0"/>
        <v>0</v>
      </c>
      <c r="DB183" s="53"/>
    </row>
    <row r="184" spans="1:106" ht="74.25" hidden="1" customHeight="1">
      <c r="A184" s="32">
        <v>0</v>
      </c>
      <c r="B184" s="16">
        <v>0</v>
      </c>
      <c r="C184" s="16">
        <v>0</v>
      </c>
      <c r="D184" s="41"/>
      <c r="E184" s="24"/>
      <c r="F184" s="24" t="str">
        <f>IFERROR(VLOOKUP(E184,Lista!O:P,2,0),"")</f>
        <v/>
      </c>
      <c r="G184" s="24"/>
      <c r="H184" s="24" t="str">
        <f>IFERROR(VLOOKUP(G184,Lista!Q:R,2,0),"")</f>
        <v/>
      </c>
      <c r="I184" s="44"/>
      <c r="J184" s="24"/>
      <c r="K184" s="24" t="str">
        <f>IFERROR(VLOOKUP(J184,Lista!O:P,2,0),"")</f>
        <v/>
      </c>
      <c r="L184" s="24"/>
      <c r="M184" s="24" t="str">
        <f>IFERROR(VLOOKUP(L184,Lista!Q:R,2,0),"")</f>
        <v/>
      </c>
      <c r="N184" s="44"/>
      <c r="O184" s="55"/>
      <c r="P184" s="16" t="str">
        <f>IFERROR(VLOOKUP(O184,Lista!O:P,2,0),"")</f>
        <v/>
      </c>
      <c r="Q184" s="55"/>
      <c r="R184" s="16" t="str">
        <f>IFERROR(VLOOKUP(Q184,Lista!Q:R,2,0),"")</f>
        <v/>
      </c>
      <c r="S184" s="53"/>
      <c r="T184" s="55"/>
      <c r="U184" s="16" t="str">
        <f>IFERROR(VLOOKUP(T184,Lista!O:P,2,0),"")</f>
        <v/>
      </c>
      <c r="V184" s="55"/>
      <c r="W184" s="16" t="str">
        <f>IFERROR(VLOOKUP(V184,Lista!Q:R,2,0),"")</f>
        <v/>
      </c>
      <c r="X184" s="53"/>
      <c r="Y184" s="55"/>
      <c r="Z184" s="16" t="str">
        <f>IFERROR(VLOOKUP(Y184,Lista!O:P,2,0),"")</f>
        <v/>
      </c>
      <c r="AA184" s="55"/>
      <c r="AB184" s="16" t="str">
        <f>IFERROR(VLOOKUP(AA184,Lista!Q:R,2,0),"")</f>
        <v/>
      </c>
      <c r="AC184" s="53"/>
      <c r="AD184" s="55"/>
      <c r="AE184" s="16" t="str">
        <f>IFERROR(VLOOKUP(AD184,Lista!O:P,2,0),"")</f>
        <v/>
      </c>
      <c r="AF184" s="55"/>
      <c r="AG184" s="16" t="str">
        <f>IFERROR(VLOOKUP(AF184,Lista!Q:R,2,0),"")</f>
        <v/>
      </c>
      <c r="AH184" s="53"/>
      <c r="AI184" s="54"/>
      <c r="AJ184" s="51" t="str">
        <f>IFERROR(VLOOKUP(AI184,Lista!O:P,2,0),"")</f>
        <v/>
      </c>
      <c r="AK184" s="54"/>
      <c r="AL184" s="52" t="str">
        <f>IFERROR(VLOOKUP(AK184,Lista!Q:R,2,0),"")</f>
        <v/>
      </c>
      <c r="AM184" s="53"/>
      <c r="AN184" s="54"/>
      <c r="AO184" s="52" t="str">
        <f>IFERROR(VLOOKUP(AN184,Lista!O:P,2,0),"")</f>
        <v/>
      </c>
      <c r="AP184" s="54"/>
      <c r="AQ184" s="52" t="str">
        <f>IFERROR(VLOOKUP(AP184,Lista!Q:R,2,0),"")</f>
        <v/>
      </c>
      <c r="AR184" s="53"/>
      <c r="AS184" s="54"/>
      <c r="AT184" s="52" t="str">
        <f>IFERROR(VLOOKUP(AS184,Lista!O:P,2,0),"")</f>
        <v/>
      </c>
      <c r="AU184" s="54"/>
      <c r="AV184" s="52" t="str">
        <f>IFERROR(VLOOKUP(AU184,Lista!Q:R,2,0),"")</f>
        <v/>
      </c>
      <c r="AW184" s="53"/>
      <c r="AX184" s="54"/>
      <c r="AY184" s="52" t="str">
        <f>IFERROR(VLOOKUP(AX184,Lista!O:P,2,0),"")</f>
        <v/>
      </c>
      <c r="AZ184" s="54"/>
      <c r="BA184" s="52" t="str">
        <f>IFERROR(VLOOKUP(AZ184,Lista!Q:R,2,0),"")</f>
        <v/>
      </c>
      <c r="BB184" s="53"/>
      <c r="BC184" s="54"/>
      <c r="BD184" s="52" t="str">
        <f>IFERROR(VLOOKUP(BC184,Lista!O:P,2,0),"")</f>
        <v/>
      </c>
      <c r="BE184" s="54"/>
      <c r="BF184" s="52" t="str">
        <f>IFERROR(VLOOKUP(BE184,Lista!Q:R,2,0),"")</f>
        <v/>
      </c>
      <c r="BG184" s="53"/>
      <c r="BH184" s="54"/>
      <c r="BI184" s="52" t="str">
        <f>IFERROR(VLOOKUP(BH184,Lista!O:P,2,0),"")</f>
        <v/>
      </c>
      <c r="BJ184" s="54"/>
      <c r="BK184" s="52" t="str">
        <f>IFERROR(VLOOKUP(BJ184,Lista!Q:R,2,0),"")</f>
        <v/>
      </c>
      <c r="BL184" s="53"/>
      <c r="BM184" s="52"/>
      <c r="BN184" s="52" t="str">
        <f>IFERROR(VLOOKUP(BM184,Lista!O:P,2,0),"")</f>
        <v/>
      </c>
      <c r="BO184" s="52"/>
      <c r="BP184" s="52" t="str">
        <f>IFERROR(VLOOKUP(BO184,Lista!Q:R,2,0),"")</f>
        <v/>
      </c>
      <c r="BQ184" s="53"/>
      <c r="BR184" s="52"/>
      <c r="BS184" s="52" t="str">
        <f>IFERROR(VLOOKUP(BR184,Lista!O:P,2,0),"")</f>
        <v/>
      </c>
      <c r="BT184" s="52"/>
      <c r="BU184" s="52" t="str">
        <f>IFERROR(VLOOKUP(BT184,Lista!Q:R,2,0),"")</f>
        <v/>
      </c>
      <c r="BV184" s="53"/>
      <c r="BW184" s="52"/>
      <c r="BX184" s="52" t="str">
        <f>IFERROR(VLOOKUP(BW184,Lista!O:P,2,0),"")</f>
        <v/>
      </c>
      <c r="BY184" s="52"/>
      <c r="BZ184" s="52" t="str">
        <f>IFERROR(VLOOKUP(BY184,Lista!Q:R,2,0),"")</f>
        <v/>
      </c>
      <c r="CA184" s="53"/>
      <c r="CB184" s="52"/>
      <c r="CC184" s="52" t="str">
        <f>IFERROR(VLOOKUP(CB184,Lista!O:P,2,0),"")</f>
        <v/>
      </c>
      <c r="CD184" s="52"/>
      <c r="CE184" s="52" t="str">
        <f>IFERROR(VLOOKUP(CD184,Lista!Q:R,2,0),"")</f>
        <v/>
      </c>
      <c r="CF184" s="53"/>
      <c r="CG184" s="52"/>
      <c r="CH184" s="52" t="str">
        <f>IFERROR(VLOOKUP(CG184,Lista!O:P,2,0),"")</f>
        <v/>
      </c>
      <c r="CI184" s="52"/>
      <c r="CJ184" s="52" t="str">
        <f>IFERROR(VLOOKUP(CI184,Lista!Q:R,2,0),"")</f>
        <v/>
      </c>
      <c r="CK184" s="53"/>
      <c r="CL184" s="52"/>
      <c r="CM184" s="52" t="str">
        <f>IFERROR(VLOOKUP(CL184,Lista!O:P,2,0),"")</f>
        <v/>
      </c>
      <c r="CN184" s="52"/>
      <c r="CO184" s="52" t="str">
        <f>IFERROR(VLOOKUP(CN184,Lista!Q:R,2,0),"")</f>
        <v/>
      </c>
      <c r="CP184" s="53"/>
      <c r="CQ184" s="52"/>
      <c r="CR184" s="52" t="str">
        <f>IFERROR(VLOOKUP(CQ184,Lista!O:P,2,0),"")</f>
        <v/>
      </c>
      <c r="CS184" s="52"/>
      <c r="CT184" s="52" t="str">
        <f>IFERROR(VLOOKUP(CS184,Lista!Q:R,2,0),"")</f>
        <v/>
      </c>
      <c r="CU184" s="53"/>
      <c r="CV184" s="52"/>
      <c r="CW184" s="52" t="str">
        <f>IFERROR(VLOOKUP(CV184,Lista!O:P,2,0),"")</f>
        <v/>
      </c>
      <c r="CX184" s="52"/>
      <c r="CY184" s="52" t="str">
        <f>IFERROR(VLOOKUP(CX184,Lista!Q:R,2,0),"")</f>
        <v/>
      </c>
      <c r="CZ184" s="53"/>
      <c r="DA184" s="49">
        <f t="shared" si="0"/>
        <v>0</v>
      </c>
      <c r="DB184" s="53"/>
    </row>
    <row r="185" spans="1:106" ht="74.25" hidden="1" customHeight="1">
      <c r="A185" s="32">
        <v>0</v>
      </c>
      <c r="B185" s="16">
        <v>0</v>
      </c>
      <c r="C185" s="16">
        <v>0</v>
      </c>
      <c r="D185" s="41"/>
      <c r="E185" s="24"/>
      <c r="F185" s="24" t="str">
        <f>IFERROR(VLOOKUP(E185,Lista!O:P,2,0),"")</f>
        <v/>
      </c>
      <c r="G185" s="24"/>
      <c r="H185" s="24" t="str">
        <f>IFERROR(VLOOKUP(G185,Lista!Q:R,2,0),"")</f>
        <v/>
      </c>
      <c r="I185" s="44"/>
      <c r="J185" s="24"/>
      <c r="K185" s="24" t="str">
        <f>IFERROR(VLOOKUP(J185,Lista!O:P,2,0),"")</f>
        <v/>
      </c>
      <c r="L185" s="24"/>
      <c r="M185" s="24" t="str">
        <f>IFERROR(VLOOKUP(L185,Lista!Q:R,2,0),"")</f>
        <v/>
      </c>
      <c r="N185" s="44"/>
      <c r="O185" s="55"/>
      <c r="P185" s="16" t="str">
        <f>IFERROR(VLOOKUP(O185,Lista!O:P,2,0),"")</f>
        <v/>
      </c>
      <c r="Q185" s="55"/>
      <c r="R185" s="16" t="str">
        <f>IFERROR(VLOOKUP(Q185,Lista!Q:R,2,0),"")</f>
        <v/>
      </c>
      <c r="S185" s="53"/>
      <c r="T185" s="55"/>
      <c r="U185" s="16" t="str">
        <f>IFERROR(VLOOKUP(T185,Lista!O:P,2,0),"")</f>
        <v/>
      </c>
      <c r="V185" s="55"/>
      <c r="W185" s="16" t="str">
        <f>IFERROR(VLOOKUP(V185,Lista!Q:R,2,0),"")</f>
        <v/>
      </c>
      <c r="X185" s="53"/>
      <c r="Y185" s="55"/>
      <c r="Z185" s="16" t="str">
        <f>IFERROR(VLOOKUP(Y185,Lista!O:P,2,0),"")</f>
        <v/>
      </c>
      <c r="AA185" s="55"/>
      <c r="AB185" s="16" t="str">
        <f>IFERROR(VLOOKUP(AA185,Lista!Q:R,2,0),"")</f>
        <v/>
      </c>
      <c r="AC185" s="53"/>
      <c r="AD185" s="55"/>
      <c r="AE185" s="16" t="str">
        <f>IFERROR(VLOOKUP(AD185,Lista!O:P,2,0),"")</f>
        <v/>
      </c>
      <c r="AF185" s="55"/>
      <c r="AG185" s="16" t="str">
        <f>IFERROR(VLOOKUP(AF185,Lista!Q:R,2,0),"")</f>
        <v/>
      </c>
      <c r="AH185" s="53"/>
      <c r="AI185" s="54"/>
      <c r="AJ185" s="51" t="str">
        <f>IFERROR(VLOOKUP(AI185,Lista!O:P,2,0),"")</f>
        <v/>
      </c>
      <c r="AK185" s="54"/>
      <c r="AL185" s="52" t="str">
        <f>IFERROR(VLOOKUP(AK185,Lista!Q:R,2,0),"")</f>
        <v/>
      </c>
      <c r="AM185" s="53"/>
      <c r="AN185" s="54"/>
      <c r="AO185" s="52" t="str">
        <f>IFERROR(VLOOKUP(AN185,Lista!O:P,2,0),"")</f>
        <v/>
      </c>
      <c r="AP185" s="54"/>
      <c r="AQ185" s="52" t="str">
        <f>IFERROR(VLOOKUP(AP185,Lista!Q:R,2,0),"")</f>
        <v/>
      </c>
      <c r="AR185" s="53"/>
      <c r="AS185" s="54"/>
      <c r="AT185" s="52" t="str">
        <f>IFERROR(VLOOKUP(AS185,Lista!O:P,2,0),"")</f>
        <v/>
      </c>
      <c r="AU185" s="54"/>
      <c r="AV185" s="52" t="str">
        <f>IFERROR(VLOOKUP(AU185,Lista!Q:R,2,0),"")</f>
        <v/>
      </c>
      <c r="AW185" s="53"/>
      <c r="AX185" s="54"/>
      <c r="AY185" s="52" t="str">
        <f>IFERROR(VLOOKUP(AX185,Lista!O:P,2,0),"")</f>
        <v/>
      </c>
      <c r="AZ185" s="54"/>
      <c r="BA185" s="52" t="str">
        <f>IFERROR(VLOOKUP(AZ185,Lista!Q:R,2,0),"")</f>
        <v/>
      </c>
      <c r="BB185" s="53"/>
      <c r="BC185" s="54"/>
      <c r="BD185" s="52" t="str">
        <f>IFERROR(VLOOKUP(BC185,Lista!O:P,2,0),"")</f>
        <v/>
      </c>
      <c r="BE185" s="54"/>
      <c r="BF185" s="52" t="str">
        <f>IFERROR(VLOOKUP(BE185,Lista!Q:R,2,0),"")</f>
        <v/>
      </c>
      <c r="BG185" s="53"/>
      <c r="BH185" s="54"/>
      <c r="BI185" s="52" t="str">
        <f>IFERROR(VLOOKUP(BH185,Lista!O:P,2,0),"")</f>
        <v/>
      </c>
      <c r="BJ185" s="54"/>
      <c r="BK185" s="52" t="str">
        <f>IFERROR(VLOOKUP(BJ185,Lista!Q:R,2,0),"")</f>
        <v/>
      </c>
      <c r="BL185" s="53"/>
      <c r="BM185" s="52"/>
      <c r="BN185" s="52" t="str">
        <f>IFERROR(VLOOKUP(BM185,Lista!O:P,2,0),"")</f>
        <v/>
      </c>
      <c r="BO185" s="52"/>
      <c r="BP185" s="52" t="str">
        <f>IFERROR(VLOOKUP(BO185,Lista!Q:R,2,0),"")</f>
        <v/>
      </c>
      <c r="BQ185" s="53"/>
      <c r="BR185" s="52"/>
      <c r="BS185" s="52" t="str">
        <f>IFERROR(VLOOKUP(BR185,Lista!O:P,2,0),"")</f>
        <v/>
      </c>
      <c r="BT185" s="52"/>
      <c r="BU185" s="52" t="str">
        <f>IFERROR(VLOOKUP(BT185,Lista!Q:R,2,0),"")</f>
        <v/>
      </c>
      <c r="BV185" s="53"/>
      <c r="BW185" s="52"/>
      <c r="BX185" s="52" t="str">
        <f>IFERROR(VLOOKUP(BW185,Lista!O:P,2,0),"")</f>
        <v/>
      </c>
      <c r="BY185" s="52"/>
      <c r="BZ185" s="52" t="str">
        <f>IFERROR(VLOOKUP(BY185,Lista!Q:R,2,0),"")</f>
        <v/>
      </c>
      <c r="CA185" s="53"/>
      <c r="CB185" s="52"/>
      <c r="CC185" s="52" t="str">
        <f>IFERROR(VLOOKUP(CB185,Lista!O:P,2,0),"")</f>
        <v/>
      </c>
      <c r="CD185" s="52"/>
      <c r="CE185" s="52" t="str">
        <f>IFERROR(VLOOKUP(CD185,Lista!Q:R,2,0),"")</f>
        <v/>
      </c>
      <c r="CF185" s="53"/>
      <c r="CG185" s="52"/>
      <c r="CH185" s="52" t="str">
        <f>IFERROR(VLOOKUP(CG185,Lista!O:P,2,0),"")</f>
        <v/>
      </c>
      <c r="CI185" s="52"/>
      <c r="CJ185" s="52" t="str">
        <f>IFERROR(VLOOKUP(CI185,Lista!Q:R,2,0),"")</f>
        <v/>
      </c>
      <c r="CK185" s="53"/>
      <c r="CL185" s="52"/>
      <c r="CM185" s="52" t="str">
        <f>IFERROR(VLOOKUP(CL185,Lista!O:P,2,0),"")</f>
        <v/>
      </c>
      <c r="CN185" s="52"/>
      <c r="CO185" s="52" t="str">
        <f>IFERROR(VLOOKUP(CN185,Lista!Q:R,2,0),"")</f>
        <v/>
      </c>
      <c r="CP185" s="53"/>
      <c r="CQ185" s="52"/>
      <c r="CR185" s="52" t="str">
        <f>IFERROR(VLOOKUP(CQ185,Lista!O:P,2,0),"")</f>
        <v/>
      </c>
      <c r="CS185" s="52"/>
      <c r="CT185" s="52" t="str">
        <f>IFERROR(VLOOKUP(CS185,Lista!Q:R,2,0),"")</f>
        <v/>
      </c>
      <c r="CU185" s="53"/>
      <c r="CV185" s="52"/>
      <c r="CW185" s="52" t="str">
        <f>IFERROR(VLOOKUP(CV185,Lista!O:P,2,0),"")</f>
        <v/>
      </c>
      <c r="CX185" s="52"/>
      <c r="CY185" s="52" t="str">
        <f>IFERROR(VLOOKUP(CX185,Lista!Q:R,2,0),"")</f>
        <v/>
      </c>
      <c r="CZ185" s="53"/>
      <c r="DA185" s="49">
        <f t="shared" si="0"/>
        <v>0</v>
      </c>
      <c r="DB185" s="53"/>
    </row>
    <row r="186" spans="1:106" ht="74.25" hidden="1" customHeight="1">
      <c r="A186" s="32">
        <v>0</v>
      </c>
      <c r="B186" s="16">
        <v>0</v>
      </c>
      <c r="C186" s="16">
        <v>0</v>
      </c>
      <c r="D186" s="41"/>
      <c r="E186" s="24"/>
      <c r="F186" s="24" t="str">
        <f>IFERROR(VLOOKUP(E186,Lista!O:P,2,0),"")</f>
        <v/>
      </c>
      <c r="G186" s="24"/>
      <c r="H186" s="24" t="str">
        <f>IFERROR(VLOOKUP(G186,Lista!Q:R,2,0),"")</f>
        <v/>
      </c>
      <c r="I186" s="44"/>
      <c r="J186" s="24"/>
      <c r="K186" s="24" t="str">
        <f>IFERROR(VLOOKUP(J186,Lista!O:P,2,0),"")</f>
        <v/>
      </c>
      <c r="L186" s="24"/>
      <c r="M186" s="24" t="str">
        <f>IFERROR(VLOOKUP(L186,Lista!Q:R,2,0),"")</f>
        <v/>
      </c>
      <c r="N186" s="44"/>
      <c r="O186" s="55"/>
      <c r="P186" s="16" t="str">
        <f>IFERROR(VLOOKUP(O186,Lista!O:P,2,0),"")</f>
        <v/>
      </c>
      <c r="Q186" s="55"/>
      <c r="R186" s="16" t="str">
        <f>IFERROR(VLOOKUP(Q186,Lista!Q:R,2,0),"")</f>
        <v/>
      </c>
      <c r="S186" s="53"/>
      <c r="T186" s="55"/>
      <c r="U186" s="16" t="str">
        <f>IFERROR(VLOOKUP(T186,Lista!O:P,2,0),"")</f>
        <v/>
      </c>
      <c r="V186" s="55"/>
      <c r="W186" s="16" t="str">
        <f>IFERROR(VLOOKUP(V186,Lista!Q:R,2,0),"")</f>
        <v/>
      </c>
      <c r="X186" s="53"/>
      <c r="Y186" s="55"/>
      <c r="Z186" s="16" t="str">
        <f>IFERROR(VLOOKUP(Y186,Lista!O:P,2,0),"")</f>
        <v/>
      </c>
      <c r="AA186" s="55"/>
      <c r="AB186" s="16" t="str">
        <f>IFERROR(VLOOKUP(AA186,Lista!Q:R,2,0),"")</f>
        <v/>
      </c>
      <c r="AC186" s="53"/>
      <c r="AD186" s="55"/>
      <c r="AE186" s="16" t="str">
        <f>IFERROR(VLOOKUP(AD186,Lista!O:P,2,0),"")</f>
        <v/>
      </c>
      <c r="AF186" s="55"/>
      <c r="AG186" s="16" t="str">
        <f>IFERROR(VLOOKUP(AF186,Lista!Q:R,2,0),"")</f>
        <v/>
      </c>
      <c r="AH186" s="53"/>
      <c r="AI186" s="54"/>
      <c r="AJ186" s="51" t="str">
        <f>IFERROR(VLOOKUP(AI186,Lista!O:P,2,0),"")</f>
        <v/>
      </c>
      <c r="AK186" s="54"/>
      <c r="AL186" s="52" t="str">
        <f>IFERROR(VLOOKUP(AK186,Lista!Q:R,2,0),"")</f>
        <v/>
      </c>
      <c r="AM186" s="53"/>
      <c r="AN186" s="54"/>
      <c r="AO186" s="52" t="str">
        <f>IFERROR(VLOOKUP(AN186,Lista!O:P,2,0),"")</f>
        <v/>
      </c>
      <c r="AP186" s="54"/>
      <c r="AQ186" s="52" t="str">
        <f>IFERROR(VLOOKUP(AP186,Lista!Q:R,2,0),"")</f>
        <v/>
      </c>
      <c r="AR186" s="53"/>
      <c r="AS186" s="54"/>
      <c r="AT186" s="52" t="str">
        <f>IFERROR(VLOOKUP(AS186,Lista!O:P,2,0),"")</f>
        <v/>
      </c>
      <c r="AU186" s="54"/>
      <c r="AV186" s="52" t="str">
        <f>IFERROR(VLOOKUP(AU186,Lista!Q:R,2,0),"")</f>
        <v/>
      </c>
      <c r="AW186" s="53"/>
      <c r="AX186" s="54"/>
      <c r="AY186" s="52" t="str">
        <f>IFERROR(VLOOKUP(AX186,Lista!O:P,2,0),"")</f>
        <v/>
      </c>
      <c r="AZ186" s="54"/>
      <c r="BA186" s="52" t="str">
        <f>IFERROR(VLOOKUP(AZ186,Lista!Q:R,2,0),"")</f>
        <v/>
      </c>
      <c r="BB186" s="53"/>
      <c r="BC186" s="54"/>
      <c r="BD186" s="52" t="str">
        <f>IFERROR(VLOOKUP(BC186,Lista!O:P,2,0),"")</f>
        <v/>
      </c>
      <c r="BE186" s="54"/>
      <c r="BF186" s="52" t="str">
        <f>IFERROR(VLOOKUP(BE186,Lista!Q:R,2,0),"")</f>
        <v/>
      </c>
      <c r="BG186" s="53"/>
      <c r="BH186" s="54"/>
      <c r="BI186" s="52" t="str">
        <f>IFERROR(VLOOKUP(BH186,Lista!O:P,2,0),"")</f>
        <v/>
      </c>
      <c r="BJ186" s="54"/>
      <c r="BK186" s="52" t="str">
        <f>IFERROR(VLOOKUP(BJ186,Lista!Q:R,2,0),"")</f>
        <v/>
      </c>
      <c r="BL186" s="53"/>
      <c r="BM186" s="52"/>
      <c r="BN186" s="52" t="str">
        <f>IFERROR(VLOOKUP(BM186,Lista!O:P,2,0),"")</f>
        <v/>
      </c>
      <c r="BO186" s="52"/>
      <c r="BP186" s="52" t="str">
        <f>IFERROR(VLOOKUP(BO186,Lista!Q:R,2,0),"")</f>
        <v/>
      </c>
      <c r="BQ186" s="53"/>
      <c r="BR186" s="52"/>
      <c r="BS186" s="52" t="str">
        <f>IFERROR(VLOOKUP(BR186,Lista!O:P,2,0),"")</f>
        <v/>
      </c>
      <c r="BT186" s="52"/>
      <c r="BU186" s="52" t="str">
        <f>IFERROR(VLOOKUP(BT186,Lista!Q:R,2,0),"")</f>
        <v/>
      </c>
      <c r="BV186" s="53"/>
      <c r="BW186" s="52"/>
      <c r="BX186" s="52" t="str">
        <f>IFERROR(VLOOKUP(BW186,Lista!O:P,2,0),"")</f>
        <v/>
      </c>
      <c r="BY186" s="52"/>
      <c r="BZ186" s="52" t="str">
        <f>IFERROR(VLOOKUP(BY186,Lista!Q:R,2,0),"")</f>
        <v/>
      </c>
      <c r="CA186" s="53"/>
      <c r="CB186" s="52"/>
      <c r="CC186" s="52" t="str">
        <f>IFERROR(VLOOKUP(CB186,Lista!O:P,2,0),"")</f>
        <v/>
      </c>
      <c r="CD186" s="52"/>
      <c r="CE186" s="52" t="str">
        <f>IFERROR(VLOOKUP(CD186,Lista!Q:R,2,0),"")</f>
        <v/>
      </c>
      <c r="CF186" s="53"/>
      <c r="CG186" s="52"/>
      <c r="CH186" s="52" t="str">
        <f>IFERROR(VLOOKUP(CG186,Lista!O:P,2,0),"")</f>
        <v/>
      </c>
      <c r="CI186" s="52"/>
      <c r="CJ186" s="52" t="str">
        <f>IFERROR(VLOOKUP(CI186,Lista!Q:R,2,0),"")</f>
        <v/>
      </c>
      <c r="CK186" s="53"/>
      <c r="CL186" s="52"/>
      <c r="CM186" s="52" t="str">
        <f>IFERROR(VLOOKUP(CL186,Lista!O:P,2,0),"")</f>
        <v/>
      </c>
      <c r="CN186" s="52"/>
      <c r="CO186" s="52" t="str">
        <f>IFERROR(VLOOKUP(CN186,Lista!Q:R,2,0),"")</f>
        <v/>
      </c>
      <c r="CP186" s="53"/>
      <c r="CQ186" s="52"/>
      <c r="CR186" s="52" t="str">
        <f>IFERROR(VLOOKUP(CQ186,Lista!O:P,2,0),"")</f>
        <v/>
      </c>
      <c r="CS186" s="52"/>
      <c r="CT186" s="52" t="str">
        <f>IFERROR(VLOOKUP(CS186,Lista!Q:R,2,0),"")</f>
        <v/>
      </c>
      <c r="CU186" s="53"/>
      <c r="CV186" s="52"/>
      <c r="CW186" s="52" t="str">
        <f>IFERROR(VLOOKUP(CV186,Lista!O:P,2,0),"")</f>
        <v/>
      </c>
      <c r="CX186" s="52"/>
      <c r="CY186" s="52" t="str">
        <f>IFERROR(VLOOKUP(CX186,Lista!Q:R,2,0),"")</f>
        <v/>
      </c>
      <c r="CZ186" s="53"/>
      <c r="DA186" s="49">
        <f t="shared" si="0"/>
        <v>0</v>
      </c>
      <c r="DB186" s="53"/>
    </row>
    <row r="187" spans="1:106" ht="74.25" hidden="1" customHeight="1">
      <c r="A187" s="32">
        <v>0</v>
      </c>
      <c r="B187" s="16">
        <v>0</v>
      </c>
      <c r="C187" s="16">
        <v>0</v>
      </c>
      <c r="D187" s="41"/>
      <c r="E187" s="24"/>
      <c r="F187" s="24" t="str">
        <f>IFERROR(VLOOKUP(E187,Lista!O:P,2,0),"")</f>
        <v/>
      </c>
      <c r="G187" s="24"/>
      <c r="H187" s="24" t="str">
        <f>IFERROR(VLOOKUP(G187,Lista!Q:R,2,0),"")</f>
        <v/>
      </c>
      <c r="I187" s="44"/>
      <c r="J187" s="24"/>
      <c r="K187" s="24" t="str">
        <f>IFERROR(VLOOKUP(J187,Lista!O:P,2,0),"")</f>
        <v/>
      </c>
      <c r="L187" s="24"/>
      <c r="M187" s="24" t="str">
        <f>IFERROR(VLOOKUP(L187,Lista!Q:R,2,0),"")</f>
        <v/>
      </c>
      <c r="N187" s="44"/>
      <c r="O187" s="55"/>
      <c r="P187" s="16" t="str">
        <f>IFERROR(VLOOKUP(O187,Lista!O:P,2,0),"")</f>
        <v/>
      </c>
      <c r="Q187" s="55"/>
      <c r="R187" s="16" t="str">
        <f>IFERROR(VLOOKUP(Q187,Lista!Q:R,2,0),"")</f>
        <v/>
      </c>
      <c r="S187" s="53"/>
      <c r="T187" s="55"/>
      <c r="U187" s="16" t="str">
        <f>IFERROR(VLOOKUP(T187,Lista!O:P,2,0),"")</f>
        <v/>
      </c>
      <c r="V187" s="55"/>
      <c r="W187" s="16" t="str">
        <f>IFERROR(VLOOKUP(V187,Lista!Q:R,2,0),"")</f>
        <v/>
      </c>
      <c r="X187" s="53"/>
      <c r="Y187" s="55"/>
      <c r="Z187" s="16" t="str">
        <f>IFERROR(VLOOKUP(Y187,Lista!O:P,2,0),"")</f>
        <v/>
      </c>
      <c r="AA187" s="55"/>
      <c r="AB187" s="16" t="str">
        <f>IFERROR(VLOOKUP(AA187,Lista!Q:R,2,0),"")</f>
        <v/>
      </c>
      <c r="AC187" s="53"/>
      <c r="AD187" s="55"/>
      <c r="AE187" s="16" t="str">
        <f>IFERROR(VLOOKUP(AD187,Lista!O:P,2,0),"")</f>
        <v/>
      </c>
      <c r="AF187" s="55"/>
      <c r="AG187" s="16" t="str">
        <f>IFERROR(VLOOKUP(AF187,Lista!Q:R,2,0),"")</f>
        <v/>
      </c>
      <c r="AH187" s="53"/>
      <c r="AI187" s="54"/>
      <c r="AJ187" s="51" t="str">
        <f>IFERROR(VLOOKUP(AI187,Lista!O:P,2,0),"")</f>
        <v/>
      </c>
      <c r="AK187" s="54"/>
      <c r="AL187" s="52" t="str">
        <f>IFERROR(VLOOKUP(AK187,Lista!Q:R,2,0),"")</f>
        <v/>
      </c>
      <c r="AM187" s="53"/>
      <c r="AN187" s="54"/>
      <c r="AO187" s="52" t="str">
        <f>IFERROR(VLOOKUP(AN187,Lista!O:P,2,0),"")</f>
        <v/>
      </c>
      <c r="AP187" s="54"/>
      <c r="AQ187" s="52" t="str">
        <f>IFERROR(VLOOKUP(AP187,Lista!Q:R,2,0),"")</f>
        <v/>
      </c>
      <c r="AR187" s="53"/>
      <c r="AS187" s="54"/>
      <c r="AT187" s="52" t="str">
        <f>IFERROR(VLOOKUP(AS187,Lista!O:P,2,0),"")</f>
        <v/>
      </c>
      <c r="AU187" s="54"/>
      <c r="AV187" s="52" t="str">
        <f>IFERROR(VLOOKUP(AU187,Lista!Q:R,2,0),"")</f>
        <v/>
      </c>
      <c r="AW187" s="53"/>
      <c r="AX187" s="54"/>
      <c r="AY187" s="52" t="str">
        <f>IFERROR(VLOOKUP(AX187,Lista!O:P,2,0),"")</f>
        <v/>
      </c>
      <c r="AZ187" s="54"/>
      <c r="BA187" s="52" t="str">
        <f>IFERROR(VLOOKUP(AZ187,Lista!Q:R,2,0),"")</f>
        <v/>
      </c>
      <c r="BB187" s="53"/>
      <c r="BC187" s="54"/>
      <c r="BD187" s="52" t="str">
        <f>IFERROR(VLOOKUP(BC187,Lista!O:P,2,0),"")</f>
        <v/>
      </c>
      <c r="BE187" s="54"/>
      <c r="BF187" s="52" t="str">
        <f>IFERROR(VLOOKUP(BE187,Lista!Q:R,2,0),"")</f>
        <v/>
      </c>
      <c r="BG187" s="53"/>
      <c r="BH187" s="54"/>
      <c r="BI187" s="52" t="str">
        <f>IFERROR(VLOOKUP(BH187,Lista!O:P,2,0),"")</f>
        <v/>
      </c>
      <c r="BJ187" s="54"/>
      <c r="BK187" s="52" t="str">
        <f>IFERROR(VLOOKUP(BJ187,Lista!Q:R,2,0),"")</f>
        <v/>
      </c>
      <c r="BL187" s="53"/>
      <c r="BM187" s="52"/>
      <c r="BN187" s="52" t="str">
        <f>IFERROR(VLOOKUP(BM187,Lista!O:P,2,0),"")</f>
        <v/>
      </c>
      <c r="BO187" s="52"/>
      <c r="BP187" s="52" t="str">
        <f>IFERROR(VLOOKUP(BO187,Lista!Q:R,2,0),"")</f>
        <v/>
      </c>
      <c r="BQ187" s="53"/>
      <c r="BR187" s="52"/>
      <c r="BS187" s="52" t="str">
        <f>IFERROR(VLOOKUP(BR187,Lista!O:P,2,0),"")</f>
        <v/>
      </c>
      <c r="BT187" s="52"/>
      <c r="BU187" s="52" t="str">
        <f>IFERROR(VLOOKUP(BT187,Lista!Q:R,2,0),"")</f>
        <v/>
      </c>
      <c r="BV187" s="53"/>
      <c r="BW187" s="52"/>
      <c r="BX187" s="52" t="str">
        <f>IFERROR(VLOOKUP(BW187,Lista!O:P,2,0),"")</f>
        <v/>
      </c>
      <c r="BY187" s="52"/>
      <c r="BZ187" s="52" t="str">
        <f>IFERROR(VLOOKUP(BY187,Lista!Q:R,2,0),"")</f>
        <v/>
      </c>
      <c r="CA187" s="53"/>
      <c r="CB187" s="52"/>
      <c r="CC187" s="52" t="str">
        <f>IFERROR(VLOOKUP(CB187,Lista!O:P,2,0),"")</f>
        <v/>
      </c>
      <c r="CD187" s="52"/>
      <c r="CE187" s="52" t="str">
        <f>IFERROR(VLOOKUP(CD187,Lista!Q:R,2,0),"")</f>
        <v/>
      </c>
      <c r="CF187" s="53"/>
      <c r="CG187" s="52"/>
      <c r="CH187" s="52" t="str">
        <f>IFERROR(VLOOKUP(CG187,Lista!O:P,2,0),"")</f>
        <v/>
      </c>
      <c r="CI187" s="52"/>
      <c r="CJ187" s="52" t="str">
        <f>IFERROR(VLOOKUP(CI187,Lista!Q:R,2,0),"")</f>
        <v/>
      </c>
      <c r="CK187" s="53"/>
      <c r="CL187" s="52"/>
      <c r="CM187" s="52" t="str">
        <f>IFERROR(VLOOKUP(CL187,Lista!O:P,2,0),"")</f>
        <v/>
      </c>
      <c r="CN187" s="52"/>
      <c r="CO187" s="52" t="str">
        <f>IFERROR(VLOOKUP(CN187,Lista!Q:R,2,0),"")</f>
        <v/>
      </c>
      <c r="CP187" s="53"/>
      <c r="CQ187" s="52"/>
      <c r="CR187" s="52" t="str">
        <f>IFERROR(VLOOKUP(CQ187,Lista!O:P,2,0),"")</f>
        <v/>
      </c>
      <c r="CS187" s="52"/>
      <c r="CT187" s="52" t="str">
        <f>IFERROR(VLOOKUP(CS187,Lista!Q:R,2,0),"")</f>
        <v/>
      </c>
      <c r="CU187" s="53"/>
      <c r="CV187" s="52"/>
      <c r="CW187" s="52" t="str">
        <f>IFERROR(VLOOKUP(CV187,Lista!O:P,2,0),"")</f>
        <v/>
      </c>
      <c r="CX187" s="52"/>
      <c r="CY187" s="52" t="str">
        <f>IFERROR(VLOOKUP(CX187,Lista!Q:R,2,0),"")</f>
        <v/>
      </c>
      <c r="CZ187" s="53"/>
      <c r="DA187" s="49">
        <f t="shared" si="0"/>
        <v>0</v>
      </c>
      <c r="DB187" s="53"/>
    </row>
    <row r="188" spans="1:106" ht="74.25" hidden="1" customHeight="1">
      <c r="A188" s="32">
        <v>0</v>
      </c>
      <c r="B188" s="16">
        <v>0</v>
      </c>
      <c r="C188" s="16">
        <v>0</v>
      </c>
      <c r="D188" s="41"/>
      <c r="E188" s="24"/>
      <c r="F188" s="24" t="str">
        <f>IFERROR(VLOOKUP(E188,Lista!O:P,2,0),"")</f>
        <v/>
      </c>
      <c r="G188" s="24"/>
      <c r="H188" s="24" t="str">
        <f>IFERROR(VLOOKUP(G188,Lista!Q:R,2,0),"")</f>
        <v/>
      </c>
      <c r="I188" s="44"/>
      <c r="J188" s="24"/>
      <c r="K188" s="24" t="str">
        <f>IFERROR(VLOOKUP(J188,Lista!O:P,2,0),"")</f>
        <v/>
      </c>
      <c r="L188" s="24"/>
      <c r="M188" s="24" t="str">
        <f>IFERROR(VLOOKUP(L188,Lista!Q:R,2,0),"")</f>
        <v/>
      </c>
      <c r="N188" s="44"/>
      <c r="O188" s="55"/>
      <c r="P188" s="16" t="str">
        <f>IFERROR(VLOOKUP(O188,Lista!O:P,2,0),"")</f>
        <v/>
      </c>
      <c r="Q188" s="55"/>
      <c r="R188" s="16" t="str">
        <f>IFERROR(VLOOKUP(Q188,Lista!Q:R,2,0),"")</f>
        <v/>
      </c>
      <c r="S188" s="53"/>
      <c r="T188" s="55"/>
      <c r="U188" s="16" t="str">
        <f>IFERROR(VLOOKUP(T188,Lista!O:P,2,0),"")</f>
        <v/>
      </c>
      <c r="V188" s="55"/>
      <c r="W188" s="16" t="str">
        <f>IFERROR(VLOOKUP(V188,Lista!Q:R,2,0),"")</f>
        <v/>
      </c>
      <c r="X188" s="53"/>
      <c r="Y188" s="55"/>
      <c r="Z188" s="16" t="str">
        <f>IFERROR(VLOOKUP(Y188,Lista!O:P,2,0),"")</f>
        <v/>
      </c>
      <c r="AA188" s="55"/>
      <c r="AB188" s="16" t="str">
        <f>IFERROR(VLOOKUP(AA188,Lista!Q:R,2,0),"")</f>
        <v/>
      </c>
      <c r="AC188" s="53"/>
      <c r="AD188" s="55"/>
      <c r="AE188" s="16" t="str">
        <f>IFERROR(VLOOKUP(AD188,Lista!O:P,2,0),"")</f>
        <v/>
      </c>
      <c r="AF188" s="55"/>
      <c r="AG188" s="16" t="str">
        <f>IFERROR(VLOOKUP(AF188,Lista!Q:R,2,0),"")</f>
        <v/>
      </c>
      <c r="AH188" s="53"/>
      <c r="AI188" s="54"/>
      <c r="AJ188" s="51" t="str">
        <f>IFERROR(VLOOKUP(AI188,Lista!O:P,2,0),"")</f>
        <v/>
      </c>
      <c r="AK188" s="54"/>
      <c r="AL188" s="52" t="str">
        <f>IFERROR(VLOOKUP(AK188,Lista!Q:R,2,0),"")</f>
        <v/>
      </c>
      <c r="AM188" s="53"/>
      <c r="AN188" s="54"/>
      <c r="AO188" s="52" t="str">
        <f>IFERROR(VLOOKUP(AN188,Lista!O:P,2,0),"")</f>
        <v/>
      </c>
      <c r="AP188" s="54"/>
      <c r="AQ188" s="52" t="str">
        <f>IFERROR(VLOOKUP(AP188,Lista!Q:R,2,0),"")</f>
        <v/>
      </c>
      <c r="AR188" s="53"/>
      <c r="AS188" s="54"/>
      <c r="AT188" s="52" t="str">
        <f>IFERROR(VLOOKUP(AS188,Lista!O:P,2,0),"")</f>
        <v/>
      </c>
      <c r="AU188" s="54"/>
      <c r="AV188" s="52" t="str">
        <f>IFERROR(VLOOKUP(AU188,Lista!Q:R,2,0),"")</f>
        <v/>
      </c>
      <c r="AW188" s="53"/>
      <c r="AX188" s="54"/>
      <c r="AY188" s="52" t="str">
        <f>IFERROR(VLOOKUP(AX188,Lista!O:P,2,0),"")</f>
        <v/>
      </c>
      <c r="AZ188" s="54"/>
      <c r="BA188" s="52" t="str">
        <f>IFERROR(VLOOKUP(AZ188,Lista!Q:R,2,0),"")</f>
        <v/>
      </c>
      <c r="BB188" s="53"/>
      <c r="BC188" s="54"/>
      <c r="BD188" s="52" t="str">
        <f>IFERROR(VLOOKUP(BC188,Lista!O:P,2,0),"")</f>
        <v/>
      </c>
      <c r="BE188" s="54"/>
      <c r="BF188" s="52" t="str">
        <f>IFERROR(VLOOKUP(BE188,Lista!Q:R,2,0),"")</f>
        <v/>
      </c>
      <c r="BG188" s="53"/>
      <c r="BH188" s="54"/>
      <c r="BI188" s="52" t="str">
        <f>IFERROR(VLOOKUP(BH188,Lista!O:P,2,0),"")</f>
        <v/>
      </c>
      <c r="BJ188" s="54"/>
      <c r="BK188" s="52" t="str">
        <f>IFERROR(VLOOKUP(BJ188,Lista!Q:R,2,0),"")</f>
        <v/>
      </c>
      <c r="BL188" s="53"/>
      <c r="BM188" s="52"/>
      <c r="BN188" s="52" t="str">
        <f>IFERROR(VLOOKUP(BM188,Lista!O:P,2,0),"")</f>
        <v/>
      </c>
      <c r="BO188" s="52"/>
      <c r="BP188" s="52" t="str">
        <f>IFERROR(VLOOKUP(BO188,Lista!Q:R,2,0),"")</f>
        <v/>
      </c>
      <c r="BQ188" s="53"/>
      <c r="BR188" s="52"/>
      <c r="BS188" s="52" t="str">
        <f>IFERROR(VLOOKUP(BR188,Lista!O:P,2,0),"")</f>
        <v/>
      </c>
      <c r="BT188" s="52"/>
      <c r="BU188" s="52" t="str">
        <f>IFERROR(VLOOKUP(BT188,Lista!Q:R,2,0),"")</f>
        <v/>
      </c>
      <c r="BV188" s="53"/>
      <c r="BW188" s="52"/>
      <c r="BX188" s="52" t="str">
        <f>IFERROR(VLOOKUP(BW188,Lista!O:P,2,0),"")</f>
        <v/>
      </c>
      <c r="BY188" s="52"/>
      <c r="BZ188" s="52" t="str">
        <f>IFERROR(VLOOKUP(BY188,Lista!Q:R,2,0),"")</f>
        <v/>
      </c>
      <c r="CA188" s="53"/>
      <c r="CB188" s="52"/>
      <c r="CC188" s="52" t="str">
        <f>IFERROR(VLOOKUP(CB188,Lista!O:P,2,0),"")</f>
        <v/>
      </c>
      <c r="CD188" s="52"/>
      <c r="CE188" s="52" t="str">
        <f>IFERROR(VLOOKUP(CD188,Lista!Q:R,2,0),"")</f>
        <v/>
      </c>
      <c r="CF188" s="53"/>
      <c r="CG188" s="52"/>
      <c r="CH188" s="52" t="str">
        <f>IFERROR(VLOOKUP(CG188,Lista!O:P,2,0),"")</f>
        <v/>
      </c>
      <c r="CI188" s="52"/>
      <c r="CJ188" s="52" t="str">
        <f>IFERROR(VLOOKUP(CI188,Lista!Q:R,2,0),"")</f>
        <v/>
      </c>
      <c r="CK188" s="53"/>
      <c r="CL188" s="52"/>
      <c r="CM188" s="52" t="str">
        <f>IFERROR(VLOOKUP(CL188,Lista!O:P,2,0),"")</f>
        <v/>
      </c>
      <c r="CN188" s="52"/>
      <c r="CO188" s="52" t="str">
        <f>IFERROR(VLOOKUP(CN188,Lista!Q:R,2,0),"")</f>
        <v/>
      </c>
      <c r="CP188" s="53"/>
      <c r="CQ188" s="52"/>
      <c r="CR188" s="52" t="str">
        <f>IFERROR(VLOOKUP(CQ188,Lista!O:P,2,0),"")</f>
        <v/>
      </c>
      <c r="CS188" s="52"/>
      <c r="CT188" s="52" t="str">
        <f>IFERROR(VLOOKUP(CS188,Lista!Q:R,2,0),"")</f>
        <v/>
      </c>
      <c r="CU188" s="53"/>
      <c r="CV188" s="52"/>
      <c r="CW188" s="52" t="str">
        <f>IFERROR(VLOOKUP(CV188,Lista!O:P,2,0),"")</f>
        <v/>
      </c>
      <c r="CX188" s="52"/>
      <c r="CY188" s="52" t="str">
        <f>IFERROR(VLOOKUP(CX188,Lista!Q:R,2,0),"")</f>
        <v/>
      </c>
      <c r="CZ188" s="53"/>
      <c r="DA188" s="49">
        <f t="shared" si="0"/>
        <v>0</v>
      </c>
      <c r="DB188" s="53"/>
    </row>
    <row r="189" spans="1:106" ht="74.25" hidden="1" customHeight="1">
      <c r="A189" s="32">
        <v>0</v>
      </c>
      <c r="B189" s="16">
        <v>0</v>
      </c>
      <c r="C189" s="16">
        <v>0</v>
      </c>
      <c r="D189" s="41"/>
      <c r="E189" s="24"/>
      <c r="F189" s="24" t="str">
        <f>IFERROR(VLOOKUP(E189,Lista!O:P,2,0),"")</f>
        <v/>
      </c>
      <c r="G189" s="24"/>
      <c r="H189" s="24" t="str">
        <f>IFERROR(VLOOKUP(G189,Lista!Q:R,2,0),"")</f>
        <v/>
      </c>
      <c r="I189" s="44"/>
      <c r="J189" s="24"/>
      <c r="K189" s="24" t="str">
        <f>IFERROR(VLOOKUP(J189,Lista!O:P,2,0),"")</f>
        <v/>
      </c>
      <c r="L189" s="24"/>
      <c r="M189" s="24" t="str">
        <f>IFERROR(VLOOKUP(L189,Lista!Q:R,2,0),"")</f>
        <v/>
      </c>
      <c r="N189" s="44"/>
      <c r="O189" s="55"/>
      <c r="P189" s="16" t="str">
        <f>IFERROR(VLOOKUP(O189,Lista!O:P,2,0),"")</f>
        <v/>
      </c>
      <c r="Q189" s="55"/>
      <c r="R189" s="16" t="str">
        <f>IFERROR(VLOOKUP(Q189,Lista!Q:R,2,0),"")</f>
        <v/>
      </c>
      <c r="S189" s="53"/>
      <c r="T189" s="55"/>
      <c r="U189" s="16" t="str">
        <f>IFERROR(VLOOKUP(T189,Lista!O:P,2,0),"")</f>
        <v/>
      </c>
      <c r="V189" s="55"/>
      <c r="W189" s="16" t="str">
        <f>IFERROR(VLOOKUP(V189,Lista!Q:R,2,0),"")</f>
        <v/>
      </c>
      <c r="X189" s="53"/>
      <c r="Y189" s="55"/>
      <c r="Z189" s="16" t="str">
        <f>IFERROR(VLOOKUP(Y189,Lista!O:P,2,0),"")</f>
        <v/>
      </c>
      <c r="AA189" s="55"/>
      <c r="AB189" s="16" t="str">
        <f>IFERROR(VLOOKUP(AA189,Lista!Q:R,2,0),"")</f>
        <v/>
      </c>
      <c r="AC189" s="53"/>
      <c r="AD189" s="55"/>
      <c r="AE189" s="16" t="str">
        <f>IFERROR(VLOOKUP(AD189,Lista!O:P,2,0),"")</f>
        <v/>
      </c>
      <c r="AF189" s="55"/>
      <c r="AG189" s="16" t="str">
        <f>IFERROR(VLOOKUP(AF189,Lista!Q:R,2,0),"")</f>
        <v/>
      </c>
      <c r="AH189" s="53"/>
      <c r="AI189" s="54"/>
      <c r="AJ189" s="51" t="str">
        <f>IFERROR(VLOOKUP(AI189,Lista!O:P,2,0),"")</f>
        <v/>
      </c>
      <c r="AK189" s="54"/>
      <c r="AL189" s="52" t="str">
        <f>IFERROR(VLOOKUP(AK189,Lista!Q:R,2,0),"")</f>
        <v/>
      </c>
      <c r="AM189" s="53"/>
      <c r="AN189" s="54"/>
      <c r="AO189" s="52" t="str">
        <f>IFERROR(VLOOKUP(AN189,Lista!O:P,2,0),"")</f>
        <v/>
      </c>
      <c r="AP189" s="54"/>
      <c r="AQ189" s="52" t="str">
        <f>IFERROR(VLOOKUP(AP189,Lista!Q:R,2,0),"")</f>
        <v/>
      </c>
      <c r="AR189" s="53"/>
      <c r="AS189" s="54"/>
      <c r="AT189" s="52" t="str">
        <f>IFERROR(VLOOKUP(AS189,Lista!O:P,2,0),"")</f>
        <v/>
      </c>
      <c r="AU189" s="54"/>
      <c r="AV189" s="52" t="str">
        <f>IFERROR(VLOOKUP(AU189,Lista!Q:R,2,0),"")</f>
        <v/>
      </c>
      <c r="AW189" s="53"/>
      <c r="AX189" s="54"/>
      <c r="AY189" s="52" t="str">
        <f>IFERROR(VLOOKUP(AX189,Lista!O:P,2,0),"")</f>
        <v/>
      </c>
      <c r="AZ189" s="54"/>
      <c r="BA189" s="52" t="str">
        <f>IFERROR(VLOOKUP(AZ189,Lista!Q:R,2,0),"")</f>
        <v/>
      </c>
      <c r="BB189" s="53"/>
      <c r="BC189" s="54"/>
      <c r="BD189" s="52" t="str">
        <f>IFERROR(VLOOKUP(BC189,Lista!O:P,2,0),"")</f>
        <v/>
      </c>
      <c r="BE189" s="54"/>
      <c r="BF189" s="52" t="str">
        <f>IFERROR(VLOOKUP(BE189,Lista!Q:R,2,0),"")</f>
        <v/>
      </c>
      <c r="BG189" s="53"/>
      <c r="BH189" s="54"/>
      <c r="BI189" s="52" t="str">
        <f>IFERROR(VLOOKUP(BH189,Lista!O:P,2,0),"")</f>
        <v/>
      </c>
      <c r="BJ189" s="54"/>
      <c r="BK189" s="52" t="str">
        <f>IFERROR(VLOOKUP(BJ189,Lista!Q:R,2,0),"")</f>
        <v/>
      </c>
      <c r="BL189" s="53"/>
      <c r="BM189" s="52"/>
      <c r="BN189" s="52" t="str">
        <f>IFERROR(VLOOKUP(BM189,Lista!O:P,2,0),"")</f>
        <v/>
      </c>
      <c r="BO189" s="52"/>
      <c r="BP189" s="52" t="str">
        <f>IFERROR(VLOOKUP(BO189,Lista!Q:R,2,0),"")</f>
        <v/>
      </c>
      <c r="BQ189" s="53"/>
      <c r="BR189" s="52"/>
      <c r="BS189" s="52" t="str">
        <f>IFERROR(VLOOKUP(BR189,Lista!O:P,2,0),"")</f>
        <v/>
      </c>
      <c r="BT189" s="52"/>
      <c r="BU189" s="52" t="str">
        <f>IFERROR(VLOOKUP(BT189,Lista!Q:R,2,0),"")</f>
        <v/>
      </c>
      <c r="BV189" s="53"/>
      <c r="BW189" s="52"/>
      <c r="BX189" s="52" t="str">
        <f>IFERROR(VLOOKUP(BW189,Lista!O:P,2,0),"")</f>
        <v/>
      </c>
      <c r="BY189" s="52"/>
      <c r="BZ189" s="52" t="str">
        <f>IFERROR(VLOOKUP(BY189,Lista!Q:R,2,0),"")</f>
        <v/>
      </c>
      <c r="CA189" s="53"/>
      <c r="CB189" s="52"/>
      <c r="CC189" s="52" t="str">
        <f>IFERROR(VLOOKUP(CB189,Lista!O:P,2,0),"")</f>
        <v/>
      </c>
      <c r="CD189" s="52"/>
      <c r="CE189" s="52" t="str">
        <f>IFERROR(VLOOKUP(CD189,Lista!Q:R,2,0),"")</f>
        <v/>
      </c>
      <c r="CF189" s="53"/>
      <c r="CG189" s="52"/>
      <c r="CH189" s="52" t="str">
        <f>IFERROR(VLOOKUP(CG189,Lista!O:P,2,0),"")</f>
        <v/>
      </c>
      <c r="CI189" s="52"/>
      <c r="CJ189" s="52" t="str">
        <f>IFERROR(VLOOKUP(CI189,Lista!Q:R,2,0),"")</f>
        <v/>
      </c>
      <c r="CK189" s="53"/>
      <c r="CL189" s="52"/>
      <c r="CM189" s="52" t="str">
        <f>IFERROR(VLOOKUP(CL189,Lista!O:P,2,0),"")</f>
        <v/>
      </c>
      <c r="CN189" s="52"/>
      <c r="CO189" s="52" t="str">
        <f>IFERROR(VLOOKUP(CN189,Lista!Q:R,2,0),"")</f>
        <v/>
      </c>
      <c r="CP189" s="53"/>
      <c r="CQ189" s="52"/>
      <c r="CR189" s="52" t="str">
        <f>IFERROR(VLOOKUP(CQ189,Lista!O:P,2,0),"")</f>
        <v/>
      </c>
      <c r="CS189" s="52"/>
      <c r="CT189" s="52" t="str">
        <f>IFERROR(VLOOKUP(CS189,Lista!Q:R,2,0),"")</f>
        <v/>
      </c>
      <c r="CU189" s="53"/>
      <c r="CV189" s="52"/>
      <c r="CW189" s="52" t="str">
        <f>IFERROR(VLOOKUP(CV189,Lista!O:P,2,0),"")</f>
        <v/>
      </c>
      <c r="CX189" s="52"/>
      <c r="CY189" s="52" t="str">
        <f>IFERROR(VLOOKUP(CX189,Lista!Q:R,2,0),"")</f>
        <v/>
      </c>
      <c r="CZ189" s="53"/>
      <c r="DA189" s="49">
        <f t="shared" si="0"/>
        <v>0</v>
      </c>
      <c r="DB189" s="53"/>
    </row>
    <row r="190" spans="1:106" ht="74.25" hidden="1" customHeight="1">
      <c r="A190" s="32">
        <v>0</v>
      </c>
      <c r="B190" s="16">
        <v>0</v>
      </c>
      <c r="C190" s="16">
        <v>0</v>
      </c>
      <c r="D190" s="41"/>
      <c r="E190" s="24"/>
      <c r="F190" s="24" t="str">
        <f>IFERROR(VLOOKUP(E190,Lista!O:P,2,0),"")</f>
        <v/>
      </c>
      <c r="G190" s="24"/>
      <c r="H190" s="24" t="str">
        <f>IFERROR(VLOOKUP(G190,Lista!Q:R,2,0),"")</f>
        <v/>
      </c>
      <c r="I190" s="44"/>
      <c r="J190" s="24"/>
      <c r="K190" s="24" t="str">
        <f>IFERROR(VLOOKUP(J190,Lista!O:P,2,0),"")</f>
        <v/>
      </c>
      <c r="L190" s="24"/>
      <c r="M190" s="24" t="str">
        <f>IFERROR(VLOOKUP(L190,Lista!Q:R,2,0),"")</f>
        <v/>
      </c>
      <c r="N190" s="44"/>
      <c r="O190" s="55"/>
      <c r="P190" s="16" t="str">
        <f>IFERROR(VLOOKUP(O190,Lista!O:P,2,0),"")</f>
        <v/>
      </c>
      <c r="Q190" s="55"/>
      <c r="R190" s="16" t="str">
        <f>IFERROR(VLOOKUP(Q190,Lista!Q:R,2,0),"")</f>
        <v/>
      </c>
      <c r="S190" s="53"/>
      <c r="T190" s="55"/>
      <c r="U190" s="16" t="str">
        <f>IFERROR(VLOOKUP(T190,Lista!O:P,2,0),"")</f>
        <v/>
      </c>
      <c r="V190" s="55"/>
      <c r="W190" s="16" t="str">
        <f>IFERROR(VLOOKUP(V190,Lista!Q:R,2,0),"")</f>
        <v/>
      </c>
      <c r="X190" s="53"/>
      <c r="Y190" s="55"/>
      <c r="Z190" s="16" t="str">
        <f>IFERROR(VLOOKUP(Y190,Lista!O:P,2,0),"")</f>
        <v/>
      </c>
      <c r="AA190" s="55"/>
      <c r="AB190" s="16" t="str">
        <f>IFERROR(VLOOKUP(AA190,Lista!Q:R,2,0),"")</f>
        <v/>
      </c>
      <c r="AC190" s="53"/>
      <c r="AD190" s="55"/>
      <c r="AE190" s="16" t="str">
        <f>IFERROR(VLOOKUP(AD190,Lista!O:P,2,0),"")</f>
        <v/>
      </c>
      <c r="AF190" s="55"/>
      <c r="AG190" s="16" t="str">
        <f>IFERROR(VLOOKUP(AF190,Lista!Q:R,2,0),"")</f>
        <v/>
      </c>
      <c r="AH190" s="53"/>
      <c r="AI190" s="54"/>
      <c r="AJ190" s="51" t="str">
        <f>IFERROR(VLOOKUP(AI190,Lista!O:P,2,0),"")</f>
        <v/>
      </c>
      <c r="AK190" s="54"/>
      <c r="AL190" s="52" t="str">
        <f>IFERROR(VLOOKUP(AK190,Lista!Q:R,2,0),"")</f>
        <v/>
      </c>
      <c r="AM190" s="53"/>
      <c r="AN190" s="54"/>
      <c r="AO190" s="52" t="str">
        <f>IFERROR(VLOOKUP(AN190,Lista!O:P,2,0),"")</f>
        <v/>
      </c>
      <c r="AP190" s="54"/>
      <c r="AQ190" s="52" t="str">
        <f>IFERROR(VLOOKUP(AP190,Lista!Q:R,2,0),"")</f>
        <v/>
      </c>
      <c r="AR190" s="53"/>
      <c r="AS190" s="54"/>
      <c r="AT190" s="52" t="str">
        <f>IFERROR(VLOOKUP(AS190,Lista!O:P,2,0),"")</f>
        <v/>
      </c>
      <c r="AU190" s="54"/>
      <c r="AV190" s="52" t="str">
        <f>IFERROR(VLOOKUP(AU190,Lista!Q:R,2,0),"")</f>
        <v/>
      </c>
      <c r="AW190" s="53"/>
      <c r="AX190" s="54"/>
      <c r="AY190" s="52" t="str">
        <f>IFERROR(VLOOKUP(AX190,Lista!O:P,2,0),"")</f>
        <v/>
      </c>
      <c r="AZ190" s="54"/>
      <c r="BA190" s="52" t="str">
        <f>IFERROR(VLOOKUP(AZ190,Lista!Q:R,2,0),"")</f>
        <v/>
      </c>
      <c r="BB190" s="53"/>
      <c r="BC190" s="54"/>
      <c r="BD190" s="52" t="str">
        <f>IFERROR(VLOOKUP(BC190,Lista!O:P,2,0),"")</f>
        <v/>
      </c>
      <c r="BE190" s="54"/>
      <c r="BF190" s="52" t="str">
        <f>IFERROR(VLOOKUP(BE190,Lista!Q:R,2,0),"")</f>
        <v/>
      </c>
      <c r="BG190" s="53"/>
      <c r="BH190" s="54"/>
      <c r="BI190" s="52" t="str">
        <f>IFERROR(VLOOKUP(BH190,Lista!O:P,2,0),"")</f>
        <v/>
      </c>
      <c r="BJ190" s="54"/>
      <c r="BK190" s="52" t="str">
        <f>IFERROR(VLOOKUP(BJ190,Lista!Q:R,2,0),"")</f>
        <v/>
      </c>
      <c r="BL190" s="53"/>
      <c r="BM190" s="52"/>
      <c r="BN190" s="52" t="str">
        <f>IFERROR(VLOOKUP(BM190,Lista!O:P,2,0),"")</f>
        <v/>
      </c>
      <c r="BO190" s="52"/>
      <c r="BP190" s="52" t="str">
        <f>IFERROR(VLOOKUP(BO190,Lista!Q:R,2,0),"")</f>
        <v/>
      </c>
      <c r="BQ190" s="53"/>
      <c r="BR190" s="52"/>
      <c r="BS190" s="52" t="str">
        <f>IFERROR(VLOOKUP(BR190,Lista!O:P,2,0),"")</f>
        <v/>
      </c>
      <c r="BT190" s="52"/>
      <c r="BU190" s="52" t="str">
        <f>IFERROR(VLOOKUP(BT190,Lista!Q:R,2,0),"")</f>
        <v/>
      </c>
      <c r="BV190" s="53"/>
      <c r="BW190" s="52"/>
      <c r="BX190" s="52" t="str">
        <f>IFERROR(VLOOKUP(BW190,Lista!O:P,2,0),"")</f>
        <v/>
      </c>
      <c r="BY190" s="52"/>
      <c r="BZ190" s="52" t="str">
        <f>IFERROR(VLOOKUP(BY190,Lista!Q:R,2,0),"")</f>
        <v/>
      </c>
      <c r="CA190" s="53"/>
      <c r="CB190" s="52"/>
      <c r="CC190" s="52" t="str">
        <f>IFERROR(VLOOKUP(CB190,Lista!O:P,2,0),"")</f>
        <v/>
      </c>
      <c r="CD190" s="52"/>
      <c r="CE190" s="52" t="str">
        <f>IFERROR(VLOOKUP(CD190,Lista!Q:R,2,0),"")</f>
        <v/>
      </c>
      <c r="CF190" s="53"/>
      <c r="CG190" s="52"/>
      <c r="CH190" s="52" t="str">
        <f>IFERROR(VLOOKUP(CG190,Lista!O:P,2,0),"")</f>
        <v/>
      </c>
      <c r="CI190" s="52"/>
      <c r="CJ190" s="52" t="str">
        <f>IFERROR(VLOOKUP(CI190,Lista!Q:R,2,0),"")</f>
        <v/>
      </c>
      <c r="CK190" s="53"/>
      <c r="CL190" s="52"/>
      <c r="CM190" s="52" t="str">
        <f>IFERROR(VLOOKUP(CL190,Lista!O:P,2,0),"")</f>
        <v/>
      </c>
      <c r="CN190" s="52"/>
      <c r="CO190" s="52" t="str">
        <f>IFERROR(VLOOKUP(CN190,Lista!Q:R,2,0),"")</f>
        <v/>
      </c>
      <c r="CP190" s="53"/>
      <c r="CQ190" s="52"/>
      <c r="CR190" s="52" t="str">
        <f>IFERROR(VLOOKUP(CQ190,Lista!O:P,2,0),"")</f>
        <v/>
      </c>
      <c r="CS190" s="52"/>
      <c r="CT190" s="52" t="str">
        <f>IFERROR(VLOOKUP(CS190,Lista!Q:R,2,0),"")</f>
        <v/>
      </c>
      <c r="CU190" s="53"/>
      <c r="CV190" s="52"/>
      <c r="CW190" s="52" t="str">
        <f>IFERROR(VLOOKUP(CV190,Lista!O:P,2,0),"")</f>
        <v/>
      </c>
      <c r="CX190" s="52"/>
      <c r="CY190" s="52" t="str">
        <f>IFERROR(VLOOKUP(CX190,Lista!Q:R,2,0),"")</f>
        <v/>
      </c>
      <c r="CZ190" s="53"/>
      <c r="DA190" s="49">
        <f t="shared" si="0"/>
        <v>0</v>
      </c>
      <c r="DB190" s="53"/>
    </row>
    <row r="191" spans="1:106" ht="74.25" hidden="1" customHeight="1">
      <c r="A191" s="32">
        <v>0</v>
      </c>
      <c r="B191" s="16">
        <v>0</v>
      </c>
      <c r="C191" s="16">
        <v>0</v>
      </c>
      <c r="D191" s="41"/>
      <c r="E191" s="24"/>
      <c r="F191" s="24" t="str">
        <f>IFERROR(VLOOKUP(E191,Lista!O:P,2,0),"")</f>
        <v/>
      </c>
      <c r="G191" s="24"/>
      <c r="H191" s="24" t="str">
        <f>IFERROR(VLOOKUP(G191,Lista!Q:R,2,0),"")</f>
        <v/>
      </c>
      <c r="I191" s="44"/>
      <c r="J191" s="24"/>
      <c r="K191" s="24" t="str">
        <f>IFERROR(VLOOKUP(J191,Lista!O:P,2,0),"")</f>
        <v/>
      </c>
      <c r="L191" s="24"/>
      <c r="M191" s="24" t="str">
        <f>IFERROR(VLOOKUP(L191,Lista!Q:R,2,0),"")</f>
        <v/>
      </c>
      <c r="N191" s="44"/>
      <c r="O191" s="55"/>
      <c r="P191" s="16" t="str">
        <f>IFERROR(VLOOKUP(O191,Lista!O:P,2,0),"")</f>
        <v/>
      </c>
      <c r="Q191" s="55"/>
      <c r="R191" s="16" t="str">
        <f>IFERROR(VLOOKUP(Q191,Lista!Q:R,2,0),"")</f>
        <v/>
      </c>
      <c r="S191" s="53"/>
      <c r="T191" s="55"/>
      <c r="U191" s="16" t="str">
        <f>IFERROR(VLOOKUP(T191,Lista!O:P,2,0),"")</f>
        <v/>
      </c>
      <c r="V191" s="55"/>
      <c r="W191" s="16" t="str">
        <f>IFERROR(VLOOKUP(V191,Lista!Q:R,2,0),"")</f>
        <v/>
      </c>
      <c r="X191" s="53"/>
      <c r="Y191" s="55"/>
      <c r="Z191" s="16" t="str">
        <f>IFERROR(VLOOKUP(Y191,Lista!O:P,2,0),"")</f>
        <v/>
      </c>
      <c r="AA191" s="55"/>
      <c r="AB191" s="16" t="str">
        <f>IFERROR(VLOOKUP(AA191,Lista!Q:R,2,0),"")</f>
        <v/>
      </c>
      <c r="AC191" s="53"/>
      <c r="AD191" s="55"/>
      <c r="AE191" s="16" t="str">
        <f>IFERROR(VLOOKUP(AD191,Lista!O:P,2,0),"")</f>
        <v/>
      </c>
      <c r="AF191" s="55"/>
      <c r="AG191" s="16" t="str">
        <f>IFERROR(VLOOKUP(AF191,Lista!Q:R,2,0),"")</f>
        <v/>
      </c>
      <c r="AH191" s="53"/>
      <c r="AI191" s="54"/>
      <c r="AJ191" s="51" t="str">
        <f>IFERROR(VLOOKUP(AI191,Lista!O:P,2,0),"")</f>
        <v/>
      </c>
      <c r="AK191" s="54"/>
      <c r="AL191" s="52" t="str">
        <f>IFERROR(VLOOKUP(AK191,Lista!Q:R,2,0),"")</f>
        <v/>
      </c>
      <c r="AM191" s="53"/>
      <c r="AN191" s="54"/>
      <c r="AO191" s="52" t="str">
        <f>IFERROR(VLOOKUP(AN191,Lista!O:P,2,0),"")</f>
        <v/>
      </c>
      <c r="AP191" s="54"/>
      <c r="AQ191" s="52" t="str">
        <f>IFERROR(VLOOKUP(AP191,Lista!Q:R,2,0),"")</f>
        <v/>
      </c>
      <c r="AR191" s="53"/>
      <c r="AS191" s="54"/>
      <c r="AT191" s="52" t="str">
        <f>IFERROR(VLOOKUP(AS191,Lista!O:P,2,0),"")</f>
        <v/>
      </c>
      <c r="AU191" s="54"/>
      <c r="AV191" s="52" t="str">
        <f>IFERROR(VLOOKUP(AU191,Lista!Q:R,2,0),"")</f>
        <v/>
      </c>
      <c r="AW191" s="53"/>
      <c r="AX191" s="54"/>
      <c r="AY191" s="52" t="str">
        <f>IFERROR(VLOOKUP(AX191,Lista!O:P,2,0),"")</f>
        <v/>
      </c>
      <c r="AZ191" s="54"/>
      <c r="BA191" s="52" t="str">
        <f>IFERROR(VLOOKUP(AZ191,Lista!Q:R,2,0),"")</f>
        <v/>
      </c>
      <c r="BB191" s="53"/>
      <c r="BC191" s="54"/>
      <c r="BD191" s="52" t="str">
        <f>IFERROR(VLOOKUP(BC191,Lista!O:P,2,0),"")</f>
        <v/>
      </c>
      <c r="BE191" s="54"/>
      <c r="BF191" s="52" t="str">
        <f>IFERROR(VLOOKUP(BE191,Lista!Q:R,2,0),"")</f>
        <v/>
      </c>
      <c r="BG191" s="53"/>
      <c r="BH191" s="54"/>
      <c r="BI191" s="52" t="str">
        <f>IFERROR(VLOOKUP(BH191,Lista!O:P,2,0),"")</f>
        <v/>
      </c>
      <c r="BJ191" s="54"/>
      <c r="BK191" s="52" t="str">
        <f>IFERROR(VLOOKUP(BJ191,Lista!Q:R,2,0),"")</f>
        <v/>
      </c>
      <c r="BL191" s="53"/>
      <c r="BM191" s="52"/>
      <c r="BN191" s="52" t="str">
        <f>IFERROR(VLOOKUP(BM191,Lista!O:P,2,0),"")</f>
        <v/>
      </c>
      <c r="BO191" s="52"/>
      <c r="BP191" s="52" t="str">
        <f>IFERROR(VLOOKUP(BO191,Lista!Q:R,2,0),"")</f>
        <v/>
      </c>
      <c r="BQ191" s="53"/>
      <c r="BR191" s="52"/>
      <c r="BS191" s="52" t="str">
        <f>IFERROR(VLOOKUP(BR191,Lista!O:P,2,0),"")</f>
        <v/>
      </c>
      <c r="BT191" s="52"/>
      <c r="BU191" s="52" t="str">
        <f>IFERROR(VLOOKUP(BT191,Lista!Q:R,2,0),"")</f>
        <v/>
      </c>
      <c r="BV191" s="53"/>
      <c r="BW191" s="52"/>
      <c r="BX191" s="52" t="str">
        <f>IFERROR(VLOOKUP(BW191,Lista!O:P,2,0),"")</f>
        <v/>
      </c>
      <c r="BY191" s="52"/>
      <c r="BZ191" s="52" t="str">
        <f>IFERROR(VLOOKUP(BY191,Lista!Q:R,2,0),"")</f>
        <v/>
      </c>
      <c r="CA191" s="53"/>
      <c r="CB191" s="52"/>
      <c r="CC191" s="52" t="str">
        <f>IFERROR(VLOOKUP(CB191,Lista!O:P,2,0),"")</f>
        <v/>
      </c>
      <c r="CD191" s="52"/>
      <c r="CE191" s="52" t="str">
        <f>IFERROR(VLOOKUP(CD191,Lista!Q:R,2,0),"")</f>
        <v/>
      </c>
      <c r="CF191" s="53"/>
      <c r="CG191" s="52"/>
      <c r="CH191" s="52" t="str">
        <f>IFERROR(VLOOKUP(CG191,Lista!O:P,2,0),"")</f>
        <v/>
      </c>
      <c r="CI191" s="52"/>
      <c r="CJ191" s="52" t="str">
        <f>IFERROR(VLOOKUP(CI191,Lista!Q:R,2,0),"")</f>
        <v/>
      </c>
      <c r="CK191" s="53"/>
      <c r="CL191" s="52"/>
      <c r="CM191" s="52" t="str">
        <f>IFERROR(VLOOKUP(CL191,Lista!O:P,2,0),"")</f>
        <v/>
      </c>
      <c r="CN191" s="52"/>
      <c r="CO191" s="52" t="str">
        <f>IFERROR(VLOOKUP(CN191,Lista!Q:R,2,0),"")</f>
        <v/>
      </c>
      <c r="CP191" s="53"/>
      <c r="CQ191" s="52"/>
      <c r="CR191" s="52" t="str">
        <f>IFERROR(VLOOKUP(CQ191,Lista!O:P,2,0),"")</f>
        <v/>
      </c>
      <c r="CS191" s="52"/>
      <c r="CT191" s="52" t="str">
        <f>IFERROR(VLOOKUP(CS191,Lista!Q:R,2,0),"")</f>
        <v/>
      </c>
      <c r="CU191" s="53"/>
      <c r="CV191" s="52"/>
      <c r="CW191" s="52" t="str">
        <f>IFERROR(VLOOKUP(CV191,Lista!O:P,2,0),"")</f>
        <v/>
      </c>
      <c r="CX191" s="52"/>
      <c r="CY191" s="52" t="str">
        <f>IFERROR(VLOOKUP(CX191,Lista!Q:R,2,0),"")</f>
        <v/>
      </c>
      <c r="CZ191" s="53"/>
      <c r="DA191" s="49">
        <f t="shared" si="0"/>
        <v>0</v>
      </c>
      <c r="DB191" s="53"/>
    </row>
    <row r="192" spans="1:106" ht="74.25" hidden="1" customHeight="1">
      <c r="A192" s="32">
        <v>0</v>
      </c>
      <c r="B192" s="16">
        <v>0</v>
      </c>
      <c r="C192" s="16">
        <v>0</v>
      </c>
      <c r="D192" s="41"/>
      <c r="E192" s="24"/>
      <c r="F192" s="24" t="str">
        <f>IFERROR(VLOOKUP(E192,Lista!O:P,2,0),"")</f>
        <v/>
      </c>
      <c r="G192" s="24"/>
      <c r="H192" s="24" t="str">
        <f>IFERROR(VLOOKUP(G192,Lista!Q:R,2,0),"")</f>
        <v/>
      </c>
      <c r="I192" s="44"/>
      <c r="J192" s="24"/>
      <c r="K192" s="24" t="str">
        <f>IFERROR(VLOOKUP(J192,Lista!O:P,2,0),"")</f>
        <v/>
      </c>
      <c r="L192" s="24"/>
      <c r="M192" s="24" t="str">
        <f>IFERROR(VLOOKUP(L192,Lista!Q:R,2,0),"")</f>
        <v/>
      </c>
      <c r="N192" s="44"/>
      <c r="O192" s="55"/>
      <c r="P192" s="16" t="str">
        <f>IFERROR(VLOOKUP(O192,Lista!O:P,2,0),"")</f>
        <v/>
      </c>
      <c r="Q192" s="55"/>
      <c r="R192" s="16" t="str">
        <f>IFERROR(VLOOKUP(Q192,Lista!Q:R,2,0),"")</f>
        <v/>
      </c>
      <c r="S192" s="53"/>
      <c r="T192" s="55"/>
      <c r="U192" s="16" t="str">
        <f>IFERROR(VLOOKUP(T192,Lista!O:P,2,0),"")</f>
        <v/>
      </c>
      <c r="V192" s="55"/>
      <c r="W192" s="16" t="str">
        <f>IFERROR(VLOOKUP(V192,Lista!Q:R,2,0),"")</f>
        <v/>
      </c>
      <c r="X192" s="53"/>
      <c r="Y192" s="55"/>
      <c r="Z192" s="16" t="str">
        <f>IFERROR(VLOOKUP(Y192,Lista!O:P,2,0),"")</f>
        <v/>
      </c>
      <c r="AA192" s="55"/>
      <c r="AB192" s="16" t="str">
        <f>IFERROR(VLOOKUP(AA192,Lista!Q:R,2,0),"")</f>
        <v/>
      </c>
      <c r="AC192" s="53"/>
      <c r="AD192" s="55"/>
      <c r="AE192" s="16" t="str">
        <f>IFERROR(VLOOKUP(AD192,Lista!O:P,2,0),"")</f>
        <v/>
      </c>
      <c r="AF192" s="55"/>
      <c r="AG192" s="16" t="str">
        <f>IFERROR(VLOOKUP(AF192,Lista!Q:R,2,0),"")</f>
        <v/>
      </c>
      <c r="AH192" s="53"/>
      <c r="AI192" s="54"/>
      <c r="AJ192" s="51" t="str">
        <f>IFERROR(VLOOKUP(AI192,Lista!O:P,2,0),"")</f>
        <v/>
      </c>
      <c r="AK192" s="54"/>
      <c r="AL192" s="52" t="str">
        <f>IFERROR(VLOOKUP(AK192,Lista!Q:R,2,0),"")</f>
        <v/>
      </c>
      <c r="AM192" s="53"/>
      <c r="AN192" s="54"/>
      <c r="AO192" s="52" t="str">
        <f>IFERROR(VLOOKUP(AN192,Lista!O:P,2,0),"")</f>
        <v/>
      </c>
      <c r="AP192" s="54"/>
      <c r="AQ192" s="52" t="str">
        <f>IFERROR(VLOOKUP(AP192,Lista!Q:R,2,0),"")</f>
        <v/>
      </c>
      <c r="AR192" s="53"/>
      <c r="AS192" s="54"/>
      <c r="AT192" s="52" t="str">
        <f>IFERROR(VLOOKUP(AS192,Lista!O:P,2,0),"")</f>
        <v/>
      </c>
      <c r="AU192" s="54"/>
      <c r="AV192" s="52" t="str">
        <f>IFERROR(VLOOKUP(AU192,Lista!Q:R,2,0),"")</f>
        <v/>
      </c>
      <c r="AW192" s="53"/>
      <c r="AX192" s="54"/>
      <c r="AY192" s="52" t="str">
        <f>IFERROR(VLOOKUP(AX192,Lista!O:P,2,0),"")</f>
        <v/>
      </c>
      <c r="AZ192" s="54"/>
      <c r="BA192" s="52" t="str">
        <f>IFERROR(VLOOKUP(AZ192,Lista!Q:R,2,0),"")</f>
        <v/>
      </c>
      <c r="BB192" s="53"/>
      <c r="BC192" s="54"/>
      <c r="BD192" s="52" t="str">
        <f>IFERROR(VLOOKUP(BC192,Lista!O:P,2,0),"")</f>
        <v/>
      </c>
      <c r="BE192" s="54"/>
      <c r="BF192" s="52" t="str">
        <f>IFERROR(VLOOKUP(BE192,Lista!Q:R,2,0),"")</f>
        <v/>
      </c>
      <c r="BG192" s="53"/>
      <c r="BH192" s="54"/>
      <c r="BI192" s="52" t="str">
        <f>IFERROR(VLOOKUP(BH192,Lista!O:P,2,0),"")</f>
        <v/>
      </c>
      <c r="BJ192" s="54"/>
      <c r="BK192" s="52" t="str">
        <f>IFERROR(VLOOKUP(BJ192,Lista!Q:R,2,0),"")</f>
        <v/>
      </c>
      <c r="BL192" s="53"/>
      <c r="BM192" s="52"/>
      <c r="BN192" s="52" t="str">
        <f>IFERROR(VLOOKUP(BM192,Lista!O:P,2,0),"")</f>
        <v/>
      </c>
      <c r="BO192" s="52"/>
      <c r="BP192" s="52" t="str">
        <f>IFERROR(VLOOKUP(BO192,Lista!Q:R,2,0),"")</f>
        <v/>
      </c>
      <c r="BQ192" s="53"/>
      <c r="BR192" s="52"/>
      <c r="BS192" s="52" t="str">
        <f>IFERROR(VLOOKUP(BR192,Lista!O:P,2,0),"")</f>
        <v/>
      </c>
      <c r="BT192" s="52"/>
      <c r="BU192" s="52" t="str">
        <f>IFERROR(VLOOKUP(BT192,Lista!Q:R,2,0),"")</f>
        <v/>
      </c>
      <c r="BV192" s="53"/>
      <c r="BW192" s="52"/>
      <c r="BX192" s="52" t="str">
        <f>IFERROR(VLOOKUP(BW192,Lista!O:P,2,0),"")</f>
        <v/>
      </c>
      <c r="BY192" s="52"/>
      <c r="BZ192" s="52" t="str">
        <f>IFERROR(VLOOKUP(BY192,Lista!Q:R,2,0),"")</f>
        <v/>
      </c>
      <c r="CA192" s="53"/>
      <c r="CB192" s="52"/>
      <c r="CC192" s="52" t="str">
        <f>IFERROR(VLOOKUP(CB192,Lista!O:P,2,0),"")</f>
        <v/>
      </c>
      <c r="CD192" s="52"/>
      <c r="CE192" s="52" t="str">
        <f>IFERROR(VLOOKUP(CD192,Lista!Q:R,2,0),"")</f>
        <v/>
      </c>
      <c r="CF192" s="53"/>
      <c r="CG192" s="52"/>
      <c r="CH192" s="52" t="str">
        <f>IFERROR(VLOOKUP(CG192,Lista!O:P,2,0),"")</f>
        <v/>
      </c>
      <c r="CI192" s="52"/>
      <c r="CJ192" s="52" t="str">
        <f>IFERROR(VLOOKUP(CI192,Lista!Q:R,2,0),"")</f>
        <v/>
      </c>
      <c r="CK192" s="53"/>
      <c r="CL192" s="52"/>
      <c r="CM192" s="52" t="str">
        <f>IFERROR(VLOOKUP(CL192,Lista!O:P,2,0),"")</f>
        <v/>
      </c>
      <c r="CN192" s="52"/>
      <c r="CO192" s="52" t="str">
        <f>IFERROR(VLOOKUP(CN192,Lista!Q:R,2,0),"")</f>
        <v/>
      </c>
      <c r="CP192" s="53"/>
      <c r="CQ192" s="52"/>
      <c r="CR192" s="52" t="str">
        <f>IFERROR(VLOOKUP(CQ192,Lista!O:P,2,0),"")</f>
        <v/>
      </c>
      <c r="CS192" s="52"/>
      <c r="CT192" s="52" t="str">
        <f>IFERROR(VLOOKUP(CS192,Lista!Q:R,2,0),"")</f>
        <v/>
      </c>
      <c r="CU192" s="53"/>
      <c r="CV192" s="52"/>
      <c r="CW192" s="52" t="str">
        <f>IFERROR(VLOOKUP(CV192,Lista!O:P,2,0),"")</f>
        <v/>
      </c>
      <c r="CX192" s="52"/>
      <c r="CY192" s="52" t="str">
        <f>IFERROR(VLOOKUP(CX192,Lista!Q:R,2,0),"")</f>
        <v/>
      </c>
      <c r="CZ192" s="53"/>
      <c r="DA192" s="49">
        <f t="shared" si="0"/>
        <v>0</v>
      </c>
      <c r="DB192" s="53"/>
    </row>
    <row r="193" spans="1:106" ht="74.25" hidden="1" customHeight="1">
      <c r="A193" s="32">
        <v>0</v>
      </c>
      <c r="B193" s="16">
        <v>0</v>
      </c>
      <c r="C193" s="16">
        <v>0</v>
      </c>
      <c r="D193" s="41"/>
      <c r="E193" s="24"/>
      <c r="F193" s="24" t="str">
        <f>IFERROR(VLOOKUP(E193,Lista!O:P,2,0),"")</f>
        <v/>
      </c>
      <c r="G193" s="24"/>
      <c r="H193" s="24" t="str">
        <f>IFERROR(VLOOKUP(G193,Lista!Q:R,2,0),"")</f>
        <v/>
      </c>
      <c r="I193" s="44"/>
      <c r="J193" s="24"/>
      <c r="K193" s="24" t="str">
        <f>IFERROR(VLOOKUP(J193,Lista!O:P,2,0),"")</f>
        <v/>
      </c>
      <c r="L193" s="24"/>
      <c r="M193" s="24" t="str">
        <f>IFERROR(VLOOKUP(L193,Lista!Q:R,2,0),"")</f>
        <v/>
      </c>
      <c r="N193" s="44"/>
      <c r="O193" s="55"/>
      <c r="P193" s="16" t="str">
        <f>IFERROR(VLOOKUP(O193,Lista!O:P,2,0),"")</f>
        <v/>
      </c>
      <c r="Q193" s="55"/>
      <c r="R193" s="16" t="str">
        <f>IFERROR(VLOOKUP(Q193,Lista!Q:R,2,0),"")</f>
        <v/>
      </c>
      <c r="S193" s="53"/>
      <c r="T193" s="55"/>
      <c r="U193" s="16" t="str">
        <f>IFERROR(VLOOKUP(T193,Lista!O:P,2,0),"")</f>
        <v/>
      </c>
      <c r="V193" s="55"/>
      <c r="W193" s="16" t="str">
        <f>IFERROR(VLOOKUP(V193,Lista!Q:R,2,0),"")</f>
        <v/>
      </c>
      <c r="X193" s="53"/>
      <c r="Y193" s="55"/>
      <c r="Z193" s="16" t="str">
        <f>IFERROR(VLOOKUP(Y193,Lista!O:P,2,0),"")</f>
        <v/>
      </c>
      <c r="AA193" s="55"/>
      <c r="AB193" s="16" t="str">
        <f>IFERROR(VLOOKUP(AA193,Lista!Q:R,2,0),"")</f>
        <v/>
      </c>
      <c r="AC193" s="53"/>
      <c r="AD193" s="55"/>
      <c r="AE193" s="16" t="str">
        <f>IFERROR(VLOOKUP(AD193,Lista!O:P,2,0),"")</f>
        <v/>
      </c>
      <c r="AF193" s="55"/>
      <c r="AG193" s="16" t="str">
        <f>IFERROR(VLOOKUP(AF193,Lista!Q:R,2,0),"")</f>
        <v/>
      </c>
      <c r="AH193" s="53"/>
      <c r="AI193" s="54"/>
      <c r="AJ193" s="51" t="str">
        <f>IFERROR(VLOOKUP(AI193,Lista!O:P,2,0),"")</f>
        <v/>
      </c>
      <c r="AK193" s="54"/>
      <c r="AL193" s="52" t="str">
        <f>IFERROR(VLOOKUP(AK193,Lista!Q:R,2,0),"")</f>
        <v/>
      </c>
      <c r="AM193" s="53"/>
      <c r="AN193" s="54"/>
      <c r="AO193" s="52" t="str">
        <f>IFERROR(VLOOKUP(AN193,Lista!O:P,2,0),"")</f>
        <v/>
      </c>
      <c r="AP193" s="54"/>
      <c r="AQ193" s="52" t="str">
        <f>IFERROR(VLOOKUP(AP193,Lista!Q:R,2,0),"")</f>
        <v/>
      </c>
      <c r="AR193" s="53"/>
      <c r="AS193" s="54"/>
      <c r="AT193" s="52" t="str">
        <f>IFERROR(VLOOKUP(AS193,Lista!O:P,2,0),"")</f>
        <v/>
      </c>
      <c r="AU193" s="54"/>
      <c r="AV193" s="52" t="str">
        <f>IFERROR(VLOOKUP(AU193,Lista!Q:R,2,0),"")</f>
        <v/>
      </c>
      <c r="AW193" s="53"/>
      <c r="AX193" s="54"/>
      <c r="AY193" s="52" t="str">
        <f>IFERROR(VLOOKUP(AX193,Lista!O:P,2,0),"")</f>
        <v/>
      </c>
      <c r="AZ193" s="54"/>
      <c r="BA193" s="52" t="str">
        <f>IFERROR(VLOOKUP(AZ193,Lista!Q:R,2,0),"")</f>
        <v/>
      </c>
      <c r="BB193" s="53"/>
      <c r="BC193" s="54"/>
      <c r="BD193" s="52" t="str">
        <f>IFERROR(VLOOKUP(BC193,Lista!O:P,2,0),"")</f>
        <v/>
      </c>
      <c r="BE193" s="54"/>
      <c r="BF193" s="52" t="str">
        <f>IFERROR(VLOOKUP(BE193,Lista!Q:R,2,0),"")</f>
        <v/>
      </c>
      <c r="BG193" s="53"/>
      <c r="BH193" s="54"/>
      <c r="BI193" s="52" t="str">
        <f>IFERROR(VLOOKUP(BH193,Lista!O:P,2,0),"")</f>
        <v/>
      </c>
      <c r="BJ193" s="54"/>
      <c r="BK193" s="52" t="str">
        <f>IFERROR(VLOOKUP(BJ193,Lista!Q:R,2,0),"")</f>
        <v/>
      </c>
      <c r="BL193" s="53"/>
      <c r="BM193" s="52"/>
      <c r="BN193" s="52" t="str">
        <f>IFERROR(VLOOKUP(BM193,Lista!O:P,2,0),"")</f>
        <v/>
      </c>
      <c r="BO193" s="52"/>
      <c r="BP193" s="52" t="str">
        <f>IFERROR(VLOOKUP(BO193,Lista!Q:R,2,0),"")</f>
        <v/>
      </c>
      <c r="BQ193" s="53"/>
      <c r="BR193" s="52"/>
      <c r="BS193" s="52" t="str">
        <f>IFERROR(VLOOKUP(BR193,Lista!O:P,2,0),"")</f>
        <v/>
      </c>
      <c r="BT193" s="52"/>
      <c r="BU193" s="52" t="str">
        <f>IFERROR(VLOOKUP(BT193,Lista!Q:R,2,0),"")</f>
        <v/>
      </c>
      <c r="BV193" s="53"/>
      <c r="BW193" s="52"/>
      <c r="BX193" s="52" t="str">
        <f>IFERROR(VLOOKUP(BW193,Lista!O:P,2,0),"")</f>
        <v/>
      </c>
      <c r="BY193" s="52"/>
      <c r="BZ193" s="52" t="str">
        <f>IFERROR(VLOOKUP(BY193,Lista!Q:R,2,0),"")</f>
        <v/>
      </c>
      <c r="CA193" s="53"/>
      <c r="CB193" s="52"/>
      <c r="CC193" s="52" t="str">
        <f>IFERROR(VLOOKUP(CB193,Lista!O:P,2,0),"")</f>
        <v/>
      </c>
      <c r="CD193" s="52"/>
      <c r="CE193" s="52" t="str">
        <f>IFERROR(VLOOKUP(CD193,Lista!Q:R,2,0),"")</f>
        <v/>
      </c>
      <c r="CF193" s="53"/>
      <c r="CG193" s="52"/>
      <c r="CH193" s="52" t="str">
        <f>IFERROR(VLOOKUP(CG193,Lista!O:P,2,0),"")</f>
        <v/>
      </c>
      <c r="CI193" s="52"/>
      <c r="CJ193" s="52" t="str">
        <f>IFERROR(VLOOKUP(CI193,Lista!Q:R,2,0),"")</f>
        <v/>
      </c>
      <c r="CK193" s="53"/>
      <c r="CL193" s="52"/>
      <c r="CM193" s="52" t="str">
        <f>IFERROR(VLOOKUP(CL193,Lista!O:P,2,0),"")</f>
        <v/>
      </c>
      <c r="CN193" s="52"/>
      <c r="CO193" s="52" t="str">
        <f>IFERROR(VLOOKUP(CN193,Lista!Q:R,2,0),"")</f>
        <v/>
      </c>
      <c r="CP193" s="53"/>
      <c r="CQ193" s="52"/>
      <c r="CR193" s="52" t="str">
        <f>IFERROR(VLOOKUP(CQ193,Lista!O:P,2,0),"")</f>
        <v/>
      </c>
      <c r="CS193" s="52"/>
      <c r="CT193" s="52" t="str">
        <f>IFERROR(VLOOKUP(CS193,Lista!Q:R,2,0),"")</f>
        <v/>
      </c>
      <c r="CU193" s="53"/>
      <c r="CV193" s="52"/>
      <c r="CW193" s="52" t="str">
        <f>IFERROR(VLOOKUP(CV193,Lista!O:P,2,0),"")</f>
        <v/>
      </c>
      <c r="CX193" s="52"/>
      <c r="CY193" s="52" t="str">
        <f>IFERROR(VLOOKUP(CX193,Lista!Q:R,2,0),"")</f>
        <v/>
      </c>
      <c r="CZ193" s="53"/>
      <c r="DA193" s="49">
        <f t="shared" si="0"/>
        <v>0</v>
      </c>
      <c r="DB193" s="53"/>
    </row>
    <row r="194" spans="1:106" ht="74.25" hidden="1" customHeight="1">
      <c r="A194" s="32">
        <v>0</v>
      </c>
      <c r="B194" s="16">
        <v>0</v>
      </c>
      <c r="C194" s="16">
        <v>0</v>
      </c>
      <c r="D194" s="41"/>
      <c r="E194" s="24"/>
      <c r="F194" s="24" t="str">
        <f>IFERROR(VLOOKUP(E194,Lista!O:P,2,0),"")</f>
        <v/>
      </c>
      <c r="G194" s="24"/>
      <c r="H194" s="24" t="str">
        <f>IFERROR(VLOOKUP(G194,Lista!Q:R,2,0),"")</f>
        <v/>
      </c>
      <c r="I194" s="44"/>
      <c r="J194" s="24"/>
      <c r="K194" s="24" t="str">
        <f>IFERROR(VLOOKUP(J194,Lista!O:P,2,0),"")</f>
        <v/>
      </c>
      <c r="L194" s="24"/>
      <c r="M194" s="24" t="str">
        <f>IFERROR(VLOOKUP(L194,Lista!Q:R,2,0),"")</f>
        <v/>
      </c>
      <c r="N194" s="44"/>
      <c r="O194" s="55"/>
      <c r="P194" s="16" t="str">
        <f>IFERROR(VLOOKUP(O194,Lista!O:P,2,0),"")</f>
        <v/>
      </c>
      <c r="Q194" s="55"/>
      <c r="R194" s="16" t="str">
        <f>IFERROR(VLOOKUP(Q194,Lista!Q:R,2,0),"")</f>
        <v/>
      </c>
      <c r="S194" s="53"/>
      <c r="T194" s="55"/>
      <c r="U194" s="16" t="str">
        <f>IFERROR(VLOOKUP(T194,Lista!O:P,2,0),"")</f>
        <v/>
      </c>
      <c r="V194" s="55"/>
      <c r="W194" s="16" t="str">
        <f>IFERROR(VLOOKUP(V194,Lista!Q:R,2,0),"")</f>
        <v/>
      </c>
      <c r="X194" s="53"/>
      <c r="Y194" s="55"/>
      <c r="Z194" s="16" t="str">
        <f>IFERROR(VLOOKUP(Y194,Lista!O:P,2,0),"")</f>
        <v/>
      </c>
      <c r="AA194" s="55"/>
      <c r="AB194" s="16" t="str">
        <f>IFERROR(VLOOKUP(AA194,Lista!Q:R,2,0),"")</f>
        <v/>
      </c>
      <c r="AC194" s="53"/>
      <c r="AD194" s="55"/>
      <c r="AE194" s="16" t="str">
        <f>IFERROR(VLOOKUP(AD194,Lista!O:P,2,0),"")</f>
        <v/>
      </c>
      <c r="AF194" s="55"/>
      <c r="AG194" s="16" t="str">
        <f>IFERROR(VLOOKUP(AF194,Lista!Q:R,2,0),"")</f>
        <v/>
      </c>
      <c r="AH194" s="53"/>
      <c r="AI194" s="54"/>
      <c r="AJ194" s="51" t="str">
        <f>IFERROR(VLOOKUP(AI194,Lista!O:P,2,0),"")</f>
        <v/>
      </c>
      <c r="AK194" s="54"/>
      <c r="AL194" s="52" t="str">
        <f>IFERROR(VLOOKUP(AK194,Lista!Q:R,2,0),"")</f>
        <v/>
      </c>
      <c r="AM194" s="53"/>
      <c r="AN194" s="54"/>
      <c r="AO194" s="52" t="str">
        <f>IFERROR(VLOOKUP(AN194,Lista!O:P,2,0),"")</f>
        <v/>
      </c>
      <c r="AP194" s="54"/>
      <c r="AQ194" s="52" t="str">
        <f>IFERROR(VLOOKUP(AP194,Lista!Q:R,2,0),"")</f>
        <v/>
      </c>
      <c r="AR194" s="53"/>
      <c r="AS194" s="54"/>
      <c r="AT194" s="52" t="str">
        <f>IFERROR(VLOOKUP(AS194,Lista!O:P,2,0),"")</f>
        <v/>
      </c>
      <c r="AU194" s="54"/>
      <c r="AV194" s="52" t="str">
        <f>IFERROR(VLOOKUP(AU194,Lista!Q:R,2,0),"")</f>
        <v/>
      </c>
      <c r="AW194" s="53"/>
      <c r="AX194" s="54"/>
      <c r="AY194" s="52" t="str">
        <f>IFERROR(VLOOKUP(AX194,Lista!O:P,2,0),"")</f>
        <v/>
      </c>
      <c r="AZ194" s="54"/>
      <c r="BA194" s="52" t="str">
        <f>IFERROR(VLOOKUP(AZ194,Lista!Q:R,2,0),"")</f>
        <v/>
      </c>
      <c r="BB194" s="53"/>
      <c r="BC194" s="54"/>
      <c r="BD194" s="52" t="str">
        <f>IFERROR(VLOOKUP(BC194,Lista!O:P,2,0),"")</f>
        <v/>
      </c>
      <c r="BE194" s="54"/>
      <c r="BF194" s="52" t="str">
        <f>IFERROR(VLOOKUP(BE194,Lista!Q:R,2,0),"")</f>
        <v/>
      </c>
      <c r="BG194" s="53"/>
      <c r="BH194" s="54"/>
      <c r="BI194" s="52" t="str">
        <f>IFERROR(VLOOKUP(BH194,Lista!O:P,2,0),"")</f>
        <v/>
      </c>
      <c r="BJ194" s="54"/>
      <c r="BK194" s="52" t="str">
        <f>IFERROR(VLOOKUP(BJ194,Lista!Q:R,2,0),"")</f>
        <v/>
      </c>
      <c r="BL194" s="53"/>
      <c r="BM194" s="52"/>
      <c r="BN194" s="52" t="str">
        <f>IFERROR(VLOOKUP(BM194,Lista!O:P,2,0),"")</f>
        <v/>
      </c>
      <c r="BO194" s="52"/>
      <c r="BP194" s="52" t="str">
        <f>IFERROR(VLOOKUP(BO194,Lista!Q:R,2,0),"")</f>
        <v/>
      </c>
      <c r="BQ194" s="53"/>
      <c r="BR194" s="52"/>
      <c r="BS194" s="52" t="str">
        <f>IFERROR(VLOOKUP(BR194,Lista!O:P,2,0),"")</f>
        <v/>
      </c>
      <c r="BT194" s="52"/>
      <c r="BU194" s="52" t="str">
        <f>IFERROR(VLOOKUP(BT194,Lista!Q:R,2,0),"")</f>
        <v/>
      </c>
      <c r="BV194" s="53"/>
      <c r="BW194" s="52"/>
      <c r="BX194" s="52" t="str">
        <f>IFERROR(VLOOKUP(BW194,Lista!O:P,2,0),"")</f>
        <v/>
      </c>
      <c r="BY194" s="52"/>
      <c r="BZ194" s="52" t="str">
        <f>IFERROR(VLOOKUP(BY194,Lista!Q:R,2,0),"")</f>
        <v/>
      </c>
      <c r="CA194" s="53"/>
      <c r="CB194" s="52"/>
      <c r="CC194" s="52" t="str">
        <f>IFERROR(VLOOKUP(CB194,Lista!O:P,2,0),"")</f>
        <v/>
      </c>
      <c r="CD194" s="52"/>
      <c r="CE194" s="52" t="str">
        <f>IFERROR(VLOOKUP(CD194,Lista!Q:R,2,0),"")</f>
        <v/>
      </c>
      <c r="CF194" s="53"/>
      <c r="CG194" s="52"/>
      <c r="CH194" s="52" t="str">
        <f>IFERROR(VLOOKUP(CG194,Lista!O:P,2,0),"")</f>
        <v/>
      </c>
      <c r="CI194" s="52"/>
      <c r="CJ194" s="52" t="str">
        <f>IFERROR(VLOOKUP(CI194,Lista!Q:R,2,0),"")</f>
        <v/>
      </c>
      <c r="CK194" s="53"/>
      <c r="CL194" s="52"/>
      <c r="CM194" s="52" t="str">
        <f>IFERROR(VLOOKUP(CL194,Lista!O:P,2,0),"")</f>
        <v/>
      </c>
      <c r="CN194" s="52"/>
      <c r="CO194" s="52" t="str">
        <f>IFERROR(VLOOKUP(CN194,Lista!Q:R,2,0),"")</f>
        <v/>
      </c>
      <c r="CP194" s="53"/>
      <c r="CQ194" s="52"/>
      <c r="CR194" s="52" t="str">
        <f>IFERROR(VLOOKUP(CQ194,Lista!O:P,2,0),"")</f>
        <v/>
      </c>
      <c r="CS194" s="52"/>
      <c r="CT194" s="52" t="str">
        <f>IFERROR(VLOOKUP(CS194,Lista!Q:R,2,0),"")</f>
        <v/>
      </c>
      <c r="CU194" s="53"/>
      <c r="CV194" s="52"/>
      <c r="CW194" s="52" t="str">
        <f>IFERROR(VLOOKUP(CV194,Lista!O:P,2,0),"")</f>
        <v/>
      </c>
      <c r="CX194" s="52"/>
      <c r="CY194" s="52" t="str">
        <f>IFERROR(VLOOKUP(CX194,Lista!Q:R,2,0),"")</f>
        <v/>
      </c>
      <c r="CZ194" s="53"/>
      <c r="DA194" s="49">
        <f t="shared" si="0"/>
        <v>0</v>
      </c>
      <c r="DB194" s="53"/>
    </row>
    <row r="195" spans="1:106" ht="74.25" hidden="1" customHeight="1">
      <c r="A195" s="32">
        <v>0</v>
      </c>
      <c r="B195" s="16">
        <v>0</v>
      </c>
      <c r="C195" s="16">
        <v>0</v>
      </c>
      <c r="D195" s="41"/>
      <c r="E195" s="24"/>
      <c r="F195" s="24" t="str">
        <f>IFERROR(VLOOKUP(E195,Lista!O:P,2,0),"")</f>
        <v/>
      </c>
      <c r="G195" s="24"/>
      <c r="H195" s="24" t="str">
        <f>IFERROR(VLOOKUP(G195,Lista!Q:R,2,0),"")</f>
        <v/>
      </c>
      <c r="I195" s="44"/>
      <c r="J195" s="24"/>
      <c r="K195" s="24" t="str">
        <f>IFERROR(VLOOKUP(J195,Lista!O:P,2,0),"")</f>
        <v/>
      </c>
      <c r="L195" s="24"/>
      <c r="M195" s="24" t="str">
        <f>IFERROR(VLOOKUP(L195,Lista!Q:R,2,0),"")</f>
        <v/>
      </c>
      <c r="N195" s="44"/>
      <c r="O195" s="55"/>
      <c r="P195" s="16" t="str">
        <f>IFERROR(VLOOKUP(O195,Lista!O:P,2,0),"")</f>
        <v/>
      </c>
      <c r="Q195" s="55"/>
      <c r="R195" s="16" t="str">
        <f>IFERROR(VLOOKUP(Q195,Lista!Q:R,2,0),"")</f>
        <v/>
      </c>
      <c r="S195" s="53"/>
      <c r="T195" s="55"/>
      <c r="U195" s="16" t="str">
        <f>IFERROR(VLOOKUP(T195,Lista!O:P,2,0),"")</f>
        <v/>
      </c>
      <c r="V195" s="55"/>
      <c r="W195" s="16" t="str">
        <f>IFERROR(VLOOKUP(V195,Lista!Q:R,2,0),"")</f>
        <v/>
      </c>
      <c r="X195" s="53"/>
      <c r="Y195" s="55"/>
      <c r="Z195" s="16" t="str">
        <f>IFERROR(VLOOKUP(Y195,Lista!O:P,2,0),"")</f>
        <v/>
      </c>
      <c r="AA195" s="55"/>
      <c r="AB195" s="16" t="str">
        <f>IFERROR(VLOOKUP(AA195,Lista!Q:R,2,0),"")</f>
        <v/>
      </c>
      <c r="AC195" s="53"/>
      <c r="AD195" s="55"/>
      <c r="AE195" s="16" t="str">
        <f>IFERROR(VLOOKUP(AD195,Lista!O:P,2,0),"")</f>
        <v/>
      </c>
      <c r="AF195" s="55"/>
      <c r="AG195" s="16" t="str">
        <f>IFERROR(VLOOKUP(AF195,Lista!Q:R,2,0),"")</f>
        <v/>
      </c>
      <c r="AH195" s="53"/>
      <c r="AI195" s="54"/>
      <c r="AJ195" s="51" t="str">
        <f>IFERROR(VLOOKUP(AI195,Lista!O:P,2,0),"")</f>
        <v/>
      </c>
      <c r="AK195" s="54"/>
      <c r="AL195" s="52" t="str">
        <f>IFERROR(VLOOKUP(AK195,Lista!Q:R,2,0),"")</f>
        <v/>
      </c>
      <c r="AM195" s="53"/>
      <c r="AN195" s="54"/>
      <c r="AO195" s="52" t="str">
        <f>IFERROR(VLOOKUP(AN195,Lista!O:P,2,0),"")</f>
        <v/>
      </c>
      <c r="AP195" s="54"/>
      <c r="AQ195" s="52" t="str">
        <f>IFERROR(VLOOKUP(AP195,Lista!Q:R,2,0),"")</f>
        <v/>
      </c>
      <c r="AR195" s="53"/>
      <c r="AS195" s="54"/>
      <c r="AT195" s="52" t="str">
        <f>IFERROR(VLOOKUP(AS195,Lista!O:P,2,0),"")</f>
        <v/>
      </c>
      <c r="AU195" s="54"/>
      <c r="AV195" s="52" t="str">
        <f>IFERROR(VLOOKUP(AU195,Lista!Q:R,2,0),"")</f>
        <v/>
      </c>
      <c r="AW195" s="53"/>
      <c r="AX195" s="54"/>
      <c r="AY195" s="52" t="str">
        <f>IFERROR(VLOOKUP(AX195,Lista!O:P,2,0),"")</f>
        <v/>
      </c>
      <c r="AZ195" s="54"/>
      <c r="BA195" s="52" t="str">
        <f>IFERROR(VLOOKUP(AZ195,Lista!Q:R,2,0),"")</f>
        <v/>
      </c>
      <c r="BB195" s="53"/>
      <c r="BC195" s="54"/>
      <c r="BD195" s="52" t="str">
        <f>IFERROR(VLOOKUP(BC195,Lista!O:P,2,0),"")</f>
        <v/>
      </c>
      <c r="BE195" s="54"/>
      <c r="BF195" s="52" t="str">
        <f>IFERROR(VLOOKUP(BE195,Lista!Q:R,2,0),"")</f>
        <v/>
      </c>
      <c r="BG195" s="53"/>
      <c r="BH195" s="54"/>
      <c r="BI195" s="52" t="str">
        <f>IFERROR(VLOOKUP(BH195,Lista!O:P,2,0),"")</f>
        <v/>
      </c>
      <c r="BJ195" s="54"/>
      <c r="BK195" s="52" t="str">
        <f>IFERROR(VLOOKUP(BJ195,Lista!Q:R,2,0),"")</f>
        <v/>
      </c>
      <c r="BL195" s="53"/>
      <c r="BM195" s="52"/>
      <c r="BN195" s="52" t="str">
        <f>IFERROR(VLOOKUP(BM195,Lista!O:P,2,0),"")</f>
        <v/>
      </c>
      <c r="BO195" s="52"/>
      <c r="BP195" s="52" t="str">
        <f>IFERROR(VLOOKUP(BO195,Lista!Q:R,2,0),"")</f>
        <v/>
      </c>
      <c r="BQ195" s="53"/>
      <c r="BR195" s="52"/>
      <c r="BS195" s="52" t="str">
        <f>IFERROR(VLOOKUP(BR195,Lista!O:P,2,0),"")</f>
        <v/>
      </c>
      <c r="BT195" s="52"/>
      <c r="BU195" s="52" t="str">
        <f>IFERROR(VLOOKUP(BT195,Lista!Q:R,2,0),"")</f>
        <v/>
      </c>
      <c r="BV195" s="53"/>
      <c r="BW195" s="52"/>
      <c r="BX195" s="52" t="str">
        <f>IFERROR(VLOOKUP(BW195,Lista!O:P,2,0),"")</f>
        <v/>
      </c>
      <c r="BY195" s="52"/>
      <c r="BZ195" s="52" t="str">
        <f>IFERROR(VLOOKUP(BY195,Lista!Q:R,2,0),"")</f>
        <v/>
      </c>
      <c r="CA195" s="53"/>
      <c r="CB195" s="52"/>
      <c r="CC195" s="52" t="str">
        <f>IFERROR(VLOOKUP(CB195,Lista!O:P,2,0),"")</f>
        <v/>
      </c>
      <c r="CD195" s="52"/>
      <c r="CE195" s="52" t="str">
        <f>IFERROR(VLOOKUP(CD195,Lista!Q:R,2,0),"")</f>
        <v/>
      </c>
      <c r="CF195" s="53"/>
      <c r="CG195" s="52"/>
      <c r="CH195" s="52" t="str">
        <f>IFERROR(VLOOKUP(CG195,Lista!O:P,2,0),"")</f>
        <v/>
      </c>
      <c r="CI195" s="52"/>
      <c r="CJ195" s="52" t="str">
        <f>IFERROR(VLOOKUP(CI195,Lista!Q:R,2,0),"")</f>
        <v/>
      </c>
      <c r="CK195" s="53"/>
      <c r="CL195" s="52"/>
      <c r="CM195" s="52" t="str">
        <f>IFERROR(VLOOKUP(CL195,Lista!O:P,2,0),"")</f>
        <v/>
      </c>
      <c r="CN195" s="52"/>
      <c r="CO195" s="52" t="str">
        <f>IFERROR(VLOOKUP(CN195,Lista!Q:R,2,0),"")</f>
        <v/>
      </c>
      <c r="CP195" s="53"/>
      <c r="CQ195" s="52"/>
      <c r="CR195" s="52" t="str">
        <f>IFERROR(VLOOKUP(CQ195,Lista!O:P,2,0),"")</f>
        <v/>
      </c>
      <c r="CS195" s="52"/>
      <c r="CT195" s="52" t="str">
        <f>IFERROR(VLOOKUP(CS195,Lista!Q:R,2,0),"")</f>
        <v/>
      </c>
      <c r="CU195" s="53"/>
      <c r="CV195" s="52"/>
      <c r="CW195" s="52" t="str">
        <f>IFERROR(VLOOKUP(CV195,Lista!O:P,2,0),"")</f>
        <v/>
      </c>
      <c r="CX195" s="52"/>
      <c r="CY195" s="52" t="str">
        <f>IFERROR(VLOOKUP(CX195,Lista!Q:R,2,0),"")</f>
        <v/>
      </c>
      <c r="CZ195" s="53"/>
      <c r="DA195" s="49">
        <f t="shared" si="0"/>
        <v>0</v>
      </c>
      <c r="DB195" s="53"/>
    </row>
    <row r="196" spans="1:106" ht="74.25" hidden="1" customHeight="1">
      <c r="A196" s="32">
        <v>0</v>
      </c>
      <c r="B196" s="16">
        <v>0</v>
      </c>
      <c r="C196" s="16">
        <v>0</v>
      </c>
      <c r="D196" s="41"/>
      <c r="E196" s="24"/>
      <c r="F196" s="24" t="str">
        <f>IFERROR(VLOOKUP(E196,Lista!O:P,2,0),"")</f>
        <v/>
      </c>
      <c r="G196" s="24"/>
      <c r="H196" s="24" t="str">
        <f>IFERROR(VLOOKUP(G196,Lista!Q:R,2,0),"")</f>
        <v/>
      </c>
      <c r="I196" s="44"/>
      <c r="J196" s="24"/>
      <c r="K196" s="24" t="str">
        <f>IFERROR(VLOOKUP(J196,Lista!O:P,2,0),"")</f>
        <v/>
      </c>
      <c r="L196" s="24"/>
      <c r="M196" s="24" t="str">
        <f>IFERROR(VLOOKUP(L196,Lista!Q:R,2,0),"")</f>
        <v/>
      </c>
      <c r="N196" s="44"/>
      <c r="O196" s="55"/>
      <c r="P196" s="16" t="str">
        <f>IFERROR(VLOOKUP(O196,Lista!O:P,2,0),"")</f>
        <v/>
      </c>
      <c r="Q196" s="55"/>
      <c r="R196" s="16" t="str">
        <f>IFERROR(VLOOKUP(Q196,Lista!Q:R,2,0),"")</f>
        <v/>
      </c>
      <c r="S196" s="53"/>
      <c r="T196" s="55"/>
      <c r="U196" s="16" t="str">
        <f>IFERROR(VLOOKUP(T196,Lista!O:P,2,0),"")</f>
        <v/>
      </c>
      <c r="V196" s="55"/>
      <c r="W196" s="16" t="str">
        <f>IFERROR(VLOOKUP(V196,Lista!Q:R,2,0),"")</f>
        <v/>
      </c>
      <c r="X196" s="53"/>
      <c r="Y196" s="55"/>
      <c r="Z196" s="16" t="str">
        <f>IFERROR(VLOOKUP(Y196,Lista!O:P,2,0),"")</f>
        <v/>
      </c>
      <c r="AA196" s="55"/>
      <c r="AB196" s="16" t="str">
        <f>IFERROR(VLOOKUP(AA196,Lista!Q:R,2,0),"")</f>
        <v/>
      </c>
      <c r="AC196" s="53"/>
      <c r="AD196" s="55"/>
      <c r="AE196" s="16" t="str">
        <f>IFERROR(VLOOKUP(AD196,Lista!O:P,2,0),"")</f>
        <v/>
      </c>
      <c r="AF196" s="55"/>
      <c r="AG196" s="16" t="str">
        <f>IFERROR(VLOOKUP(AF196,Lista!Q:R,2,0),"")</f>
        <v/>
      </c>
      <c r="AH196" s="53"/>
      <c r="AI196" s="54"/>
      <c r="AJ196" s="51" t="str">
        <f>IFERROR(VLOOKUP(AI196,Lista!O:P,2,0),"")</f>
        <v/>
      </c>
      <c r="AK196" s="54"/>
      <c r="AL196" s="52" t="str">
        <f>IFERROR(VLOOKUP(AK196,Lista!Q:R,2,0),"")</f>
        <v/>
      </c>
      <c r="AM196" s="53"/>
      <c r="AN196" s="54"/>
      <c r="AO196" s="52" t="str">
        <f>IFERROR(VLOOKUP(AN196,Lista!O:P,2,0),"")</f>
        <v/>
      </c>
      <c r="AP196" s="54"/>
      <c r="AQ196" s="52" t="str">
        <f>IFERROR(VLOOKUP(AP196,Lista!Q:R,2,0),"")</f>
        <v/>
      </c>
      <c r="AR196" s="53"/>
      <c r="AS196" s="54"/>
      <c r="AT196" s="52" t="str">
        <f>IFERROR(VLOOKUP(AS196,Lista!O:P,2,0),"")</f>
        <v/>
      </c>
      <c r="AU196" s="54"/>
      <c r="AV196" s="52" t="str">
        <f>IFERROR(VLOOKUP(AU196,Lista!Q:R,2,0),"")</f>
        <v/>
      </c>
      <c r="AW196" s="53"/>
      <c r="AX196" s="54"/>
      <c r="AY196" s="52" t="str">
        <f>IFERROR(VLOOKUP(AX196,Lista!O:P,2,0),"")</f>
        <v/>
      </c>
      <c r="AZ196" s="54"/>
      <c r="BA196" s="52" t="str">
        <f>IFERROR(VLOOKUP(AZ196,Lista!Q:R,2,0),"")</f>
        <v/>
      </c>
      <c r="BB196" s="53"/>
      <c r="BC196" s="54"/>
      <c r="BD196" s="52" t="str">
        <f>IFERROR(VLOOKUP(BC196,Lista!O:P,2,0),"")</f>
        <v/>
      </c>
      <c r="BE196" s="54"/>
      <c r="BF196" s="52" t="str">
        <f>IFERROR(VLOOKUP(BE196,Lista!Q:R,2,0),"")</f>
        <v/>
      </c>
      <c r="BG196" s="53"/>
      <c r="BH196" s="54"/>
      <c r="BI196" s="52" t="str">
        <f>IFERROR(VLOOKUP(BH196,Lista!O:P,2,0),"")</f>
        <v/>
      </c>
      <c r="BJ196" s="54"/>
      <c r="BK196" s="52" t="str">
        <f>IFERROR(VLOOKUP(BJ196,Lista!Q:R,2,0),"")</f>
        <v/>
      </c>
      <c r="BL196" s="53"/>
      <c r="BM196" s="52"/>
      <c r="BN196" s="52" t="str">
        <f>IFERROR(VLOOKUP(BM196,Lista!O:P,2,0),"")</f>
        <v/>
      </c>
      <c r="BO196" s="52"/>
      <c r="BP196" s="52" t="str">
        <f>IFERROR(VLOOKUP(BO196,Lista!Q:R,2,0),"")</f>
        <v/>
      </c>
      <c r="BQ196" s="53"/>
      <c r="BR196" s="52"/>
      <c r="BS196" s="52" t="str">
        <f>IFERROR(VLOOKUP(BR196,Lista!O:P,2,0),"")</f>
        <v/>
      </c>
      <c r="BT196" s="52"/>
      <c r="BU196" s="52" t="str">
        <f>IFERROR(VLOOKUP(BT196,Lista!Q:R,2,0),"")</f>
        <v/>
      </c>
      <c r="BV196" s="53"/>
      <c r="BW196" s="52"/>
      <c r="BX196" s="52" t="str">
        <f>IFERROR(VLOOKUP(BW196,Lista!O:P,2,0),"")</f>
        <v/>
      </c>
      <c r="BY196" s="52"/>
      <c r="BZ196" s="52" t="str">
        <f>IFERROR(VLOOKUP(BY196,Lista!Q:R,2,0),"")</f>
        <v/>
      </c>
      <c r="CA196" s="53"/>
      <c r="CB196" s="52"/>
      <c r="CC196" s="52" t="str">
        <f>IFERROR(VLOOKUP(CB196,Lista!O:P,2,0),"")</f>
        <v/>
      </c>
      <c r="CD196" s="52"/>
      <c r="CE196" s="52" t="str">
        <f>IFERROR(VLOOKUP(CD196,Lista!Q:R,2,0),"")</f>
        <v/>
      </c>
      <c r="CF196" s="53"/>
      <c r="CG196" s="52"/>
      <c r="CH196" s="52" t="str">
        <f>IFERROR(VLOOKUP(CG196,Lista!O:P,2,0),"")</f>
        <v/>
      </c>
      <c r="CI196" s="52"/>
      <c r="CJ196" s="52" t="str">
        <f>IFERROR(VLOOKUP(CI196,Lista!Q:R,2,0),"")</f>
        <v/>
      </c>
      <c r="CK196" s="53"/>
      <c r="CL196" s="52"/>
      <c r="CM196" s="52" t="str">
        <f>IFERROR(VLOOKUP(CL196,Lista!O:P,2,0),"")</f>
        <v/>
      </c>
      <c r="CN196" s="52"/>
      <c r="CO196" s="52" t="str">
        <f>IFERROR(VLOOKUP(CN196,Lista!Q:R,2,0),"")</f>
        <v/>
      </c>
      <c r="CP196" s="53"/>
      <c r="CQ196" s="52"/>
      <c r="CR196" s="52" t="str">
        <f>IFERROR(VLOOKUP(CQ196,Lista!O:P,2,0),"")</f>
        <v/>
      </c>
      <c r="CS196" s="52"/>
      <c r="CT196" s="52" t="str">
        <f>IFERROR(VLOOKUP(CS196,Lista!Q:R,2,0),"")</f>
        <v/>
      </c>
      <c r="CU196" s="53"/>
      <c r="CV196" s="52"/>
      <c r="CW196" s="52" t="str">
        <f>IFERROR(VLOOKUP(CV196,Lista!O:P,2,0),"")</f>
        <v/>
      </c>
      <c r="CX196" s="52"/>
      <c r="CY196" s="52" t="str">
        <f>IFERROR(VLOOKUP(CX196,Lista!Q:R,2,0),"")</f>
        <v/>
      </c>
      <c r="CZ196" s="53"/>
      <c r="DA196" s="49">
        <f t="shared" si="0"/>
        <v>0</v>
      </c>
      <c r="DB196" s="53"/>
    </row>
    <row r="197" spans="1:106" ht="74.25" hidden="1" customHeight="1">
      <c r="A197" s="32">
        <v>0</v>
      </c>
      <c r="B197" s="16">
        <v>0</v>
      </c>
      <c r="C197" s="16">
        <v>0</v>
      </c>
      <c r="D197" s="41"/>
      <c r="E197" s="24"/>
      <c r="F197" s="24" t="str">
        <f>IFERROR(VLOOKUP(E197,Lista!O:P,2,0),"")</f>
        <v/>
      </c>
      <c r="G197" s="24"/>
      <c r="H197" s="24" t="str">
        <f>IFERROR(VLOOKUP(G197,Lista!Q:R,2,0),"")</f>
        <v/>
      </c>
      <c r="I197" s="44"/>
      <c r="J197" s="24"/>
      <c r="K197" s="24" t="str">
        <f>IFERROR(VLOOKUP(J197,Lista!O:P,2,0),"")</f>
        <v/>
      </c>
      <c r="L197" s="24"/>
      <c r="M197" s="24" t="str">
        <f>IFERROR(VLOOKUP(L197,Lista!Q:R,2,0),"")</f>
        <v/>
      </c>
      <c r="N197" s="44"/>
      <c r="O197" s="55"/>
      <c r="P197" s="16" t="str">
        <f>IFERROR(VLOOKUP(O197,Lista!O:P,2,0),"")</f>
        <v/>
      </c>
      <c r="Q197" s="55"/>
      <c r="R197" s="16" t="str">
        <f>IFERROR(VLOOKUP(Q197,Lista!Q:R,2,0),"")</f>
        <v/>
      </c>
      <c r="S197" s="53"/>
      <c r="T197" s="55"/>
      <c r="U197" s="16" t="str">
        <f>IFERROR(VLOOKUP(T197,Lista!O:P,2,0),"")</f>
        <v/>
      </c>
      <c r="V197" s="55"/>
      <c r="W197" s="16" t="str">
        <f>IFERROR(VLOOKUP(V197,Lista!Q:R,2,0),"")</f>
        <v/>
      </c>
      <c r="X197" s="53"/>
      <c r="Y197" s="55"/>
      <c r="Z197" s="16" t="str">
        <f>IFERROR(VLOOKUP(Y197,Lista!O:P,2,0),"")</f>
        <v/>
      </c>
      <c r="AA197" s="55"/>
      <c r="AB197" s="16" t="str">
        <f>IFERROR(VLOOKUP(AA197,Lista!Q:R,2,0),"")</f>
        <v/>
      </c>
      <c r="AC197" s="53"/>
      <c r="AD197" s="55"/>
      <c r="AE197" s="16" t="str">
        <f>IFERROR(VLOOKUP(AD197,Lista!O:P,2,0),"")</f>
        <v/>
      </c>
      <c r="AF197" s="55"/>
      <c r="AG197" s="16" t="str">
        <f>IFERROR(VLOOKUP(AF197,Lista!Q:R,2,0),"")</f>
        <v/>
      </c>
      <c r="AH197" s="53"/>
      <c r="AI197" s="54"/>
      <c r="AJ197" s="51" t="str">
        <f>IFERROR(VLOOKUP(AI197,Lista!O:P,2,0),"")</f>
        <v/>
      </c>
      <c r="AK197" s="54"/>
      <c r="AL197" s="52" t="str">
        <f>IFERROR(VLOOKUP(AK197,Lista!Q:R,2,0),"")</f>
        <v/>
      </c>
      <c r="AM197" s="53"/>
      <c r="AN197" s="54"/>
      <c r="AO197" s="52" t="str">
        <f>IFERROR(VLOOKUP(AN197,Lista!O:P,2,0),"")</f>
        <v/>
      </c>
      <c r="AP197" s="54"/>
      <c r="AQ197" s="52" t="str">
        <f>IFERROR(VLOOKUP(AP197,Lista!Q:R,2,0),"")</f>
        <v/>
      </c>
      <c r="AR197" s="53"/>
      <c r="AS197" s="54"/>
      <c r="AT197" s="52" t="str">
        <f>IFERROR(VLOOKUP(AS197,Lista!O:P,2,0),"")</f>
        <v/>
      </c>
      <c r="AU197" s="54"/>
      <c r="AV197" s="52" t="str">
        <f>IFERROR(VLOOKUP(AU197,Lista!Q:R,2,0),"")</f>
        <v/>
      </c>
      <c r="AW197" s="53"/>
      <c r="AX197" s="54"/>
      <c r="AY197" s="52" t="str">
        <f>IFERROR(VLOOKUP(AX197,Lista!O:P,2,0),"")</f>
        <v/>
      </c>
      <c r="AZ197" s="54"/>
      <c r="BA197" s="52" t="str">
        <f>IFERROR(VLOOKUP(AZ197,Lista!Q:R,2,0),"")</f>
        <v/>
      </c>
      <c r="BB197" s="53"/>
      <c r="BC197" s="54"/>
      <c r="BD197" s="52" t="str">
        <f>IFERROR(VLOOKUP(BC197,Lista!O:P,2,0),"")</f>
        <v/>
      </c>
      <c r="BE197" s="54"/>
      <c r="BF197" s="52" t="str">
        <f>IFERROR(VLOOKUP(BE197,Lista!Q:R,2,0),"")</f>
        <v/>
      </c>
      <c r="BG197" s="53"/>
      <c r="BH197" s="54"/>
      <c r="BI197" s="52" t="str">
        <f>IFERROR(VLOOKUP(BH197,Lista!O:P,2,0),"")</f>
        <v/>
      </c>
      <c r="BJ197" s="54"/>
      <c r="BK197" s="52" t="str">
        <f>IFERROR(VLOOKUP(BJ197,Lista!Q:R,2,0),"")</f>
        <v/>
      </c>
      <c r="BL197" s="53"/>
      <c r="BM197" s="52"/>
      <c r="BN197" s="52" t="str">
        <f>IFERROR(VLOOKUP(BM197,Lista!O:P,2,0),"")</f>
        <v/>
      </c>
      <c r="BO197" s="52"/>
      <c r="BP197" s="52" t="str">
        <f>IFERROR(VLOOKUP(BO197,Lista!Q:R,2,0),"")</f>
        <v/>
      </c>
      <c r="BQ197" s="53"/>
      <c r="BR197" s="52"/>
      <c r="BS197" s="52" t="str">
        <f>IFERROR(VLOOKUP(BR197,Lista!O:P,2,0),"")</f>
        <v/>
      </c>
      <c r="BT197" s="52"/>
      <c r="BU197" s="52" t="str">
        <f>IFERROR(VLOOKUP(BT197,Lista!Q:R,2,0),"")</f>
        <v/>
      </c>
      <c r="BV197" s="53"/>
      <c r="BW197" s="52"/>
      <c r="BX197" s="52" t="str">
        <f>IFERROR(VLOOKUP(BW197,Lista!O:P,2,0),"")</f>
        <v/>
      </c>
      <c r="BY197" s="52"/>
      <c r="BZ197" s="52" t="str">
        <f>IFERROR(VLOOKUP(BY197,Lista!Q:R,2,0),"")</f>
        <v/>
      </c>
      <c r="CA197" s="53"/>
      <c r="CB197" s="52"/>
      <c r="CC197" s="52" t="str">
        <f>IFERROR(VLOOKUP(CB197,Lista!O:P,2,0),"")</f>
        <v/>
      </c>
      <c r="CD197" s="52"/>
      <c r="CE197" s="52" t="str">
        <f>IFERROR(VLOOKUP(CD197,Lista!Q:R,2,0),"")</f>
        <v/>
      </c>
      <c r="CF197" s="53"/>
      <c r="CG197" s="52"/>
      <c r="CH197" s="52" t="str">
        <f>IFERROR(VLOOKUP(CG197,Lista!O:P,2,0),"")</f>
        <v/>
      </c>
      <c r="CI197" s="52"/>
      <c r="CJ197" s="52" t="str">
        <f>IFERROR(VLOOKUP(CI197,Lista!Q:R,2,0),"")</f>
        <v/>
      </c>
      <c r="CK197" s="53"/>
      <c r="CL197" s="52"/>
      <c r="CM197" s="52" t="str">
        <f>IFERROR(VLOOKUP(CL197,Lista!O:P,2,0),"")</f>
        <v/>
      </c>
      <c r="CN197" s="52"/>
      <c r="CO197" s="52" t="str">
        <f>IFERROR(VLOOKUP(CN197,Lista!Q:R,2,0),"")</f>
        <v/>
      </c>
      <c r="CP197" s="53"/>
      <c r="CQ197" s="52"/>
      <c r="CR197" s="52" t="str">
        <f>IFERROR(VLOOKUP(CQ197,Lista!O:P,2,0),"")</f>
        <v/>
      </c>
      <c r="CS197" s="52"/>
      <c r="CT197" s="52" t="str">
        <f>IFERROR(VLOOKUP(CS197,Lista!Q:R,2,0),"")</f>
        <v/>
      </c>
      <c r="CU197" s="53"/>
      <c r="CV197" s="52"/>
      <c r="CW197" s="52" t="str">
        <f>IFERROR(VLOOKUP(CV197,Lista!O:P,2,0),"")</f>
        <v/>
      </c>
      <c r="CX197" s="52"/>
      <c r="CY197" s="52" t="str">
        <f>IFERROR(VLOOKUP(CX197,Lista!Q:R,2,0),"")</f>
        <v/>
      </c>
      <c r="CZ197" s="53"/>
      <c r="DA197" s="49">
        <f t="shared" si="0"/>
        <v>0</v>
      </c>
      <c r="DB197" s="53"/>
    </row>
    <row r="198" spans="1:106" ht="74.25" hidden="1" customHeight="1">
      <c r="A198" s="32">
        <v>0</v>
      </c>
      <c r="B198" s="16">
        <v>0</v>
      </c>
      <c r="C198" s="16">
        <v>0</v>
      </c>
      <c r="D198" s="41"/>
      <c r="E198" s="24"/>
      <c r="F198" s="24" t="str">
        <f>IFERROR(VLOOKUP(E198,Lista!O:P,2,0),"")</f>
        <v/>
      </c>
      <c r="G198" s="24"/>
      <c r="H198" s="24" t="str">
        <f>IFERROR(VLOOKUP(G198,Lista!Q:R,2,0),"")</f>
        <v/>
      </c>
      <c r="I198" s="44"/>
      <c r="J198" s="24"/>
      <c r="K198" s="24" t="str">
        <f>IFERROR(VLOOKUP(J198,Lista!O:P,2,0),"")</f>
        <v/>
      </c>
      <c r="L198" s="24"/>
      <c r="M198" s="24" t="str">
        <f>IFERROR(VLOOKUP(L198,Lista!Q:R,2,0),"")</f>
        <v/>
      </c>
      <c r="N198" s="44"/>
      <c r="O198" s="55"/>
      <c r="P198" s="16" t="str">
        <f>IFERROR(VLOOKUP(O198,Lista!O:P,2,0),"")</f>
        <v/>
      </c>
      <c r="Q198" s="55"/>
      <c r="R198" s="16" t="str">
        <f>IFERROR(VLOOKUP(Q198,Lista!Q:R,2,0),"")</f>
        <v/>
      </c>
      <c r="S198" s="53"/>
      <c r="T198" s="55"/>
      <c r="U198" s="16" t="str">
        <f>IFERROR(VLOOKUP(T198,Lista!O:P,2,0),"")</f>
        <v/>
      </c>
      <c r="V198" s="55"/>
      <c r="W198" s="16" t="str">
        <f>IFERROR(VLOOKUP(V198,Lista!Q:R,2,0),"")</f>
        <v/>
      </c>
      <c r="X198" s="53"/>
      <c r="Y198" s="55"/>
      <c r="Z198" s="16" t="str">
        <f>IFERROR(VLOOKUP(Y198,Lista!O:P,2,0),"")</f>
        <v/>
      </c>
      <c r="AA198" s="55"/>
      <c r="AB198" s="16" t="str">
        <f>IFERROR(VLOOKUP(AA198,Lista!Q:R,2,0),"")</f>
        <v/>
      </c>
      <c r="AC198" s="53"/>
      <c r="AD198" s="55"/>
      <c r="AE198" s="16" t="str">
        <f>IFERROR(VLOOKUP(AD198,Lista!O:P,2,0),"")</f>
        <v/>
      </c>
      <c r="AF198" s="55"/>
      <c r="AG198" s="16" t="str">
        <f>IFERROR(VLOOKUP(AF198,Lista!Q:R,2,0),"")</f>
        <v/>
      </c>
      <c r="AH198" s="53"/>
      <c r="AI198" s="54"/>
      <c r="AJ198" s="51" t="str">
        <f>IFERROR(VLOOKUP(AI198,Lista!O:P,2,0),"")</f>
        <v/>
      </c>
      <c r="AK198" s="54"/>
      <c r="AL198" s="52" t="str">
        <f>IFERROR(VLOOKUP(AK198,Lista!Q:R,2,0),"")</f>
        <v/>
      </c>
      <c r="AM198" s="53"/>
      <c r="AN198" s="54"/>
      <c r="AO198" s="52" t="str">
        <f>IFERROR(VLOOKUP(AN198,Lista!O:P,2,0),"")</f>
        <v/>
      </c>
      <c r="AP198" s="54"/>
      <c r="AQ198" s="52" t="str">
        <f>IFERROR(VLOOKUP(AP198,Lista!Q:R,2,0),"")</f>
        <v/>
      </c>
      <c r="AR198" s="53"/>
      <c r="AS198" s="54"/>
      <c r="AT198" s="52" t="str">
        <f>IFERROR(VLOOKUP(AS198,Lista!O:P,2,0),"")</f>
        <v/>
      </c>
      <c r="AU198" s="54"/>
      <c r="AV198" s="52" t="str">
        <f>IFERROR(VLOOKUP(AU198,Lista!Q:R,2,0),"")</f>
        <v/>
      </c>
      <c r="AW198" s="53"/>
      <c r="AX198" s="54"/>
      <c r="AY198" s="52" t="str">
        <f>IFERROR(VLOOKUP(AX198,Lista!O:P,2,0),"")</f>
        <v/>
      </c>
      <c r="AZ198" s="54"/>
      <c r="BA198" s="52" t="str">
        <f>IFERROR(VLOOKUP(AZ198,Lista!Q:R,2,0),"")</f>
        <v/>
      </c>
      <c r="BB198" s="53"/>
      <c r="BC198" s="54"/>
      <c r="BD198" s="52" t="str">
        <f>IFERROR(VLOOKUP(BC198,Lista!O:P,2,0),"")</f>
        <v/>
      </c>
      <c r="BE198" s="54"/>
      <c r="BF198" s="52" t="str">
        <f>IFERROR(VLOOKUP(BE198,Lista!Q:R,2,0),"")</f>
        <v/>
      </c>
      <c r="BG198" s="53"/>
      <c r="BH198" s="54"/>
      <c r="BI198" s="52" t="str">
        <f>IFERROR(VLOOKUP(BH198,Lista!O:P,2,0),"")</f>
        <v/>
      </c>
      <c r="BJ198" s="54"/>
      <c r="BK198" s="52" t="str">
        <f>IFERROR(VLOOKUP(BJ198,Lista!Q:R,2,0),"")</f>
        <v/>
      </c>
      <c r="BL198" s="53"/>
      <c r="BM198" s="52"/>
      <c r="BN198" s="52" t="str">
        <f>IFERROR(VLOOKUP(BM198,Lista!O:P,2,0),"")</f>
        <v/>
      </c>
      <c r="BO198" s="52"/>
      <c r="BP198" s="52" t="str">
        <f>IFERROR(VLOOKUP(BO198,Lista!Q:R,2,0),"")</f>
        <v/>
      </c>
      <c r="BQ198" s="53"/>
      <c r="BR198" s="52"/>
      <c r="BS198" s="52" t="str">
        <f>IFERROR(VLOOKUP(BR198,Lista!O:P,2,0),"")</f>
        <v/>
      </c>
      <c r="BT198" s="52"/>
      <c r="BU198" s="52" t="str">
        <f>IFERROR(VLOOKUP(BT198,Lista!Q:R,2,0),"")</f>
        <v/>
      </c>
      <c r="BV198" s="53"/>
      <c r="BW198" s="52"/>
      <c r="BX198" s="52" t="str">
        <f>IFERROR(VLOOKUP(BW198,Lista!O:P,2,0),"")</f>
        <v/>
      </c>
      <c r="BY198" s="52"/>
      <c r="BZ198" s="52" t="str">
        <f>IFERROR(VLOOKUP(BY198,Lista!Q:R,2,0),"")</f>
        <v/>
      </c>
      <c r="CA198" s="53"/>
      <c r="CB198" s="52"/>
      <c r="CC198" s="52" t="str">
        <f>IFERROR(VLOOKUP(CB198,Lista!O:P,2,0),"")</f>
        <v/>
      </c>
      <c r="CD198" s="52"/>
      <c r="CE198" s="52" t="str">
        <f>IFERROR(VLOOKUP(CD198,Lista!Q:R,2,0),"")</f>
        <v/>
      </c>
      <c r="CF198" s="53"/>
      <c r="CG198" s="52"/>
      <c r="CH198" s="52" t="str">
        <f>IFERROR(VLOOKUP(CG198,Lista!O:P,2,0),"")</f>
        <v/>
      </c>
      <c r="CI198" s="52"/>
      <c r="CJ198" s="52" t="str">
        <f>IFERROR(VLOOKUP(CI198,Lista!Q:R,2,0),"")</f>
        <v/>
      </c>
      <c r="CK198" s="53"/>
      <c r="CL198" s="52"/>
      <c r="CM198" s="52" t="str">
        <f>IFERROR(VLOOKUP(CL198,Lista!O:P,2,0),"")</f>
        <v/>
      </c>
      <c r="CN198" s="52"/>
      <c r="CO198" s="52" t="str">
        <f>IFERROR(VLOOKUP(CN198,Lista!Q:R,2,0),"")</f>
        <v/>
      </c>
      <c r="CP198" s="53"/>
      <c r="CQ198" s="52"/>
      <c r="CR198" s="52" t="str">
        <f>IFERROR(VLOOKUP(CQ198,Lista!O:P,2,0),"")</f>
        <v/>
      </c>
      <c r="CS198" s="52"/>
      <c r="CT198" s="52" t="str">
        <f>IFERROR(VLOOKUP(CS198,Lista!Q:R,2,0),"")</f>
        <v/>
      </c>
      <c r="CU198" s="53"/>
      <c r="CV198" s="52"/>
      <c r="CW198" s="52" t="str">
        <f>IFERROR(VLOOKUP(CV198,Lista!O:P,2,0),"")</f>
        <v/>
      </c>
      <c r="CX198" s="52"/>
      <c r="CY198" s="52" t="str">
        <f>IFERROR(VLOOKUP(CX198,Lista!Q:R,2,0),"")</f>
        <v/>
      </c>
      <c r="CZ198" s="53"/>
      <c r="DA198" s="49">
        <f t="shared" si="0"/>
        <v>0</v>
      </c>
      <c r="DB198" s="53"/>
    </row>
    <row r="199" spans="1:106" ht="74.25" hidden="1" customHeight="1">
      <c r="A199" s="32">
        <v>0</v>
      </c>
      <c r="B199" s="16">
        <v>0</v>
      </c>
      <c r="C199" s="16">
        <v>0</v>
      </c>
      <c r="D199" s="41"/>
      <c r="E199" s="24"/>
      <c r="F199" s="24" t="str">
        <f>IFERROR(VLOOKUP(E199,Lista!O:P,2,0),"")</f>
        <v/>
      </c>
      <c r="G199" s="24"/>
      <c r="H199" s="24" t="str">
        <f>IFERROR(VLOOKUP(G199,Lista!Q:R,2,0),"")</f>
        <v/>
      </c>
      <c r="I199" s="44"/>
      <c r="J199" s="24"/>
      <c r="K199" s="24" t="str">
        <f>IFERROR(VLOOKUP(J199,Lista!O:P,2,0),"")</f>
        <v/>
      </c>
      <c r="L199" s="24"/>
      <c r="M199" s="24" t="str">
        <f>IFERROR(VLOOKUP(L199,Lista!Q:R,2,0),"")</f>
        <v/>
      </c>
      <c r="N199" s="44"/>
      <c r="O199" s="55"/>
      <c r="P199" s="16" t="str">
        <f>IFERROR(VLOOKUP(O199,Lista!O:P,2,0),"")</f>
        <v/>
      </c>
      <c r="Q199" s="55"/>
      <c r="R199" s="16" t="str">
        <f>IFERROR(VLOOKUP(Q199,Lista!Q:R,2,0),"")</f>
        <v/>
      </c>
      <c r="S199" s="53"/>
      <c r="T199" s="55"/>
      <c r="U199" s="16" t="str">
        <f>IFERROR(VLOOKUP(T199,Lista!O:P,2,0),"")</f>
        <v/>
      </c>
      <c r="V199" s="55"/>
      <c r="W199" s="16" t="str">
        <f>IFERROR(VLOOKUP(V199,Lista!Q:R,2,0),"")</f>
        <v/>
      </c>
      <c r="X199" s="53"/>
      <c r="Y199" s="55"/>
      <c r="Z199" s="16" t="str">
        <f>IFERROR(VLOOKUP(Y199,Lista!O:P,2,0),"")</f>
        <v/>
      </c>
      <c r="AA199" s="55"/>
      <c r="AB199" s="16" t="str">
        <f>IFERROR(VLOOKUP(AA199,Lista!Q:R,2,0),"")</f>
        <v/>
      </c>
      <c r="AC199" s="53"/>
      <c r="AD199" s="55"/>
      <c r="AE199" s="16" t="str">
        <f>IFERROR(VLOOKUP(AD199,Lista!O:P,2,0),"")</f>
        <v/>
      </c>
      <c r="AF199" s="55"/>
      <c r="AG199" s="16" t="str">
        <f>IFERROR(VLOOKUP(AF199,Lista!Q:R,2,0),"")</f>
        <v/>
      </c>
      <c r="AH199" s="53"/>
      <c r="AI199" s="54"/>
      <c r="AJ199" s="51" t="str">
        <f>IFERROR(VLOOKUP(AI199,Lista!O:P,2,0),"")</f>
        <v/>
      </c>
      <c r="AK199" s="54"/>
      <c r="AL199" s="52" t="str">
        <f>IFERROR(VLOOKUP(AK199,Lista!Q:R,2,0),"")</f>
        <v/>
      </c>
      <c r="AM199" s="53"/>
      <c r="AN199" s="54"/>
      <c r="AO199" s="52" t="str">
        <f>IFERROR(VLOOKUP(AN199,Lista!O:P,2,0),"")</f>
        <v/>
      </c>
      <c r="AP199" s="54"/>
      <c r="AQ199" s="52" t="str">
        <f>IFERROR(VLOOKUP(AP199,Lista!Q:R,2,0),"")</f>
        <v/>
      </c>
      <c r="AR199" s="53"/>
      <c r="AS199" s="54"/>
      <c r="AT199" s="52" t="str">
        <f>IFERROR(VLOOKUP(AS199,Lista!O:P,2,0),"")</f>
        <v/>
      </c>
      <c r="AU199" s="54"/>
      <c r="AV199" s="52" t="str">
        <f>IFERROR(VLOOKUP(AU199,Lista!Q:R,2,0),"")</f>
        <v/>
      </c>
      <c r="AW199" s="53"/>
      <c r="AX199" s="54"/>
      <c r="AY199" s="52" t="str">
        <f>IFERROR(VLOOKUP(AX199,Lista!O:P,2,0),"")</f>
        <v/>
      </c>
      <c r="AZ199" s="54"/>
      <c r="BA199" s="52" t="str">
        <f>IFERROR(VLOOKUP(AZ199,Lista!Q:R,2,0),"")</f>
        <v/>
      </c>
      <c r="BB199" s="53"/>
      <c r="BC199" s="54"/>
      <c r="BD199" s="52" t="str">
        <f>IFERROR(VLOOKUP(BC199,Lista!O:P,2,0),"")</f>
        <v/>
      </c>
      <c r="BE199" s="54"/>
      <c r="BF199" s="52" t="str">
        <f>IFERROR(VLOOKUP(BE199,Lista!Q:R,2,0),"")</f>
        <v/>
      </c>
      <c r="BG199" s="53"/>
      <c r="BH199" s="54"/>
      <c r="BI199" s="52" t="str">
        <f>IFERROR(VLOOKUP(BH199,Lista!O:P,2,0),"")</f>
        <v/>
      </c>
      <c r="BJ199" s="54"/>
      <c r="BK199" s="52" t="str">
        <f>IFERROR(VLOOKUP(BJ199,Lista!Q:R,2,0),"")</f>
        <v/>
      </c>
      <c r="BL199" s="53"/>
      <c r="BM199" s="52"/>
      <c r="BN199" s="52" t="str">
        <f>IFERROR(VLOOKUP(BM199,Lista!O:P,2,0),"")</f>
        <v/>
      </c>
      <c r="BO199" s="52"/>
      <c r="BP199" s="52" t="str">
        <f>IFERROR(VLOOKUP(BO199,Lista!Q:R,2,0),"")</f>
        <v/>
      </c>
      <c r="BQ199" s="53"/>
      <c r="BR199" s="52"/>
      <c r="BS199" s="52" t="str">
        <f>IFERROR(VLOOKUP(BR199,Lista!O:P,2,0),"")</f>
        <v/>
      </c>
      <c r="BT199" s="52"/>
      <c r="BU199" s="52" t="str">
        <f>IFERROR(VLOOKUP(BT199,Lista!Q:R,2,0),"")</f>
        <v/>
      </c>
      <c r="BV199" s="53"/>
      <c r="BW199" s="52"/>
      <c r="BX199" s="52" t="str">
        <f>IFERROR(VLOOKUP(BW199,Lista!O:P,2,0),"")</f>
        <v/>
      </c>
      <c r="BY199" s="52"/>
      <c r="BZ199" s="52" t="str">
        <f>IFERROR(VLOOKUP(BY199,Lista!Q:R,2,0),"")</f>
        <v/>
      </c>
      <c r="CA199" s="53"/>
      <c r="CB199" s="52"/>
      <c r="CC199" s="52" t="str">
        <f>IFERROR(VLOOKUP(CB199,Lista!O:P,2,0),"")</f>
        <v/>
      </c>
      <c r="CD199" s="52"/>
      <c r="CE199" s="52" t="str">
        <f>IFERROR(VLOOKUP(CD199,Lista!Q:R,2,0),"")</f>
        <v/>
      </c>
      <c r="CF199" s="53"/>
      <c r="CG199" s="52"/>
      <c r="CH199" s="52" t="str">
        <f>IFERROR(VLOOKUP(CG199,Lista!O:P,2,0),"")</f>
        <v/>
      </c>
      <c r="CI199" s="52"/>
      <c r="CJ199" s="52" t="str">
        <f>IFERROR(VLOOKUP(CI199,Lista!Q:R,2,0),"")</f>
        <v/>
      </c>
      <c r="CK199" s="53"/>
      <c r="CL199" s="52"/>
      <c r="CM199" s="52" t="str">
        <f>IFERROR(VLOOKUP(CL199,Lista!O:P,2,0),"")</f>
        <v/>
      </c>
      <c r="CN199" s="52"/>
      <c r="CO199" s="52" t="str">
        <f>IFERROR(VLOOKUP(CN199,Lista!Q:R,2,0),"")</f>
        <v/>
      </c>
      <c r="CP199" s="53"/>
      <c r="CQ199" s="52"/>
      <c r="CR199" s="52" t="str">
        <f>IFERROR(VLOOKUP(CQ199,Lista!O:P,2,0),"")</f>
        <v/>
      </c>
      <c r="CS199" s="52"/>
      <c r="CT199" s="52" t="str">
        <f>IFERROR(VLOOKUP(CS199,Lista!Q:R,2,0),"")</f>
        <v/>
      </c>
      <c r="CU199" s="53"/>
      <c r="CV199" s="52"/>
      <c r="CW199" s="52" t="str">
        <f>IFERROR(VLOOKUP(CV199,Lista!O:P,2,0),"")</f>
        <v/>
      </c>
      <c r="CX199" s="52"/>
      <c r="CY199" s="52" t="str">
        <f>IFERROR(VLOOKUP(CX199,Lista!Q:R,2,0),"")</f>
        <v/>
      </c>
      <c r="CZ199" s="53"/>
      <c r="DA199" s="49">
        <f t="shared" si="0"/>
        <v>0</v>
      </c>
      <c r="DB199" s="53"/>
    </row>
    <row r="200" spans="1:106" ht="74.25" hidden="1" customHeight="1">
      <c r="A200" s="32">
        <v>0</v>
      </c>
      <c r="B200" s="16">
        <v>0</v>
      </c>
      <c r="C200" s="16">
        <v>0</v>
      </c>
      <c r="D200" s="41"/>
      <c r="E200" s="24"/>
      <c r="F200" s="24" t="str">
        <f>IFERROR(VLOOKUP(E200,Lista!O:P,2,0),"")</f>
        <v/>
      </c>
      <c r="G200" s="24"/>
      <c r="H200" s="24" t="str">
        <f>IFERROR(VLOOKUP(G200,Lista!Q:R,2,0),"")</f>
        <v/>
      </c>
      <c r="I200" s="44"/>
      <c r="J200" s="24"/>
      <c r="K200" s="24" t="str">
        <f>IFERROR(VLOOKUP(J200,Lista!O:P,2,0),"")</f>
        <v/>
      </c>
      <c r="L200" s="24"/>
      <c r="M200" s="24" t="str">
        <f>IFERROR(VLOOKUP(L200,Lista!Q:R,2,0),"")</f>
        <v/>
      </c>
      <c r="N200" s="44"/>
      <c r="O200" s="55"/>
      <c r="P200" s="16" t="str">
        <f>IFERROR(VLOOKUP(O200,Lista!O:P,2,0),"")</f>
        <v/>
      </c>
      <c r="Q200" s="55"/>
      <c r="R200" s="16" t="str">
        <f>IFERROR(VLOOKUP(Q200,Lista!Q:R,2,0),"")</f>
        <v/>
      </c>
      <c r="S200" s="53"/>
      <c r="T200" s="55"/>
      <c r="U200" s="16" t="str">
        <f>IFERROR(VLOOKUP(T200,Lista!O:P,2,0),"")</f>
        <v/>
      </c>
      <c r="V200" s="55"/>
      <c r="W200" s="16" t="str">
        <f>IFERROR(VLOOKUP(V200,Lista!Q:R,2,0),"")</f>
        <v/>
      </c>
      <c r="X200" s="53"/>
      <c r="Y200" s="55"/>
      <c r="Z200" s="16" t="str">
        <f>IFERROR(VLOOKUP(Y200,Lista!O:P,2,0),"")</f>
        <v/>
      </c>
      <c r="AA200" s="55"/>
      <c r="AB200" s="16" t="str">
        <f>IFERROR(VLOOKUP(AA200,Lista!Q:R,2,0),"")</f>
        <v/>
      </c>
      <c r="AC200" s="53"/>
      <c r="AD200" s="55"/>
      <c r="AE200" s="16" t="str">
        <f>IFERROR(VLOOKUP(AD200,Lista!O:P,2,0),"")</f>
        <v/>
      </c>
      <c r="AF200" s="55"/>
      <c r="AG200" s="16" t="str">
        <f>IFERROR(VLOOKUP(AF200,Lista!Q:R,2,0),"")</f>
        <v/>
      </c>
      <c r="AH200" s="53"/>
      <c r="AI200" s="54"/>
      <c r="AJ200" s="51" t="str">
        <f>IFERROR(VLOOKUP(AI200,Lista!O:P,2,0),"")</f>
        <v/>
      </c>
      <c r="AK200" s="54"/>
      <c r="AL200" s="52" t="str">
        <f>IFERROR(VLOOKUP(AK200,Lista!Q:R,2,0),"")</f>
        <v/>
      </c>
      <c r="AM200" s="53"/>
      <c r="AN200" s="54"/>
      <c r="AO200" s="52" t="str">
        <f>IFERROR(VLOOKUP(AN200,Lista!O:P,2,0),"")</f>
        <v/>
      </c>
      <c r="AP200" s="54"/>
      <c r="AQ200" s="52" t="str">
        <f>IFERROR(VLOOKUP(AP200,Lista!Q:R,2,0),"")</f>
        <v/>
      </c>
      <c r="AR200" s="53"/>
      <c r="AS200" s="54"/>
      <c r="AT200" s="52" t="str">
        <f>IFERROR(VLOOKUP(AS200,Lista!O:P,2,0),"")</f>
        <v/>
      </c>
      <c r="AU200" s="54"/>
      <c r="AV200" s="52" t="str">
        <f>IFERROR(VLOOKUP(AU200,Lista!Q:R,2,0),"")</f>
        <v/>
      </c>
      <c r="AW200" s="53"/>
      <c r="AX200" s="54"/>
      <c r="AY200" s="52" t="str">
        <f>IFERROR(VLOOKUP(AX200,Lista!O:P,2,0),"")</f>
        <v/>
      </c>
      <c r="AZ200" s="54"/>
      <c r="BA200" s="52" t="str">
        <f>IFERROR(VLOOKUP(AZ200,Lista!Q:R,2,0),"")</f>
        <v/>
      </c>
      <c r="BB200" s="53"/>
      <c r="BC200" s="54"/>
      <c r="BD200" s="52" t="str">
        <f>IFERROR(VLOOKUP(BC200,Lista!O:P,2,0),"")</f>
        <v/>
      </c>
      <c r="BE200" s="54"/>
      <c r="BF200" s="52" t="str">
        <f>IFERROR(VLOOKUP(BE200,Lista!Q:R,2,0),"")</f>
        <v/>
      </c>
      <c r="BG200" s="53"/>
      <c r="BH200" s="54"/>
      <c r="BI200" s="52" t="str">
        <f>IFERROR(VLOOKUP(BH200,Lista!O:P,2,0),"")</f>
        <v/>
      </c>
      <c r="BJ200" s="54"/>
      <c r="BK200" s="52" t="str">
        <f>IFERROR(VLOOKUP(BJ200,Lista!Q:R,2,0),"")</f>
        <v/>
      </c>
      <c r="BL200" s="53"/>
      <c r="BM200" s="52"/>
      <c r="BN200" s="52" t="str">
        <f>IFERROR(VLOOKUP(BM200,Lista!O:P,2,0),"")</f>
        <v/>
      </c>
      <c r="BO200" s="52"/>
      <c r="BP200" s="52" t="str">
        <f>IFERROR(VLOOKUP(BO200,Lista!Q:R,2,0),"")</f>
        <v/>
      </c>
      <c r="BQ200" s="53"/>
      <c r="BR200" s="52"/>
      <c r="BS200" s="52" t="str">
        <f>IFERROR(VLOOKUP(BR200,Lista!O:P,2,0),"")</f>
        <v/>
      </c>
      <c r="BT200" s="52"/>
      <c r="BU200" s="52" t="str">
        <f>IFERROR(VLOOKUP(BT200,Lista!Q:R,2,0),"")</f>
        <v/>
      </c>
      <c r="BV200" s="53"/>
      <c r="BW200" s="52"/>
      <c r="BX200" s="52" t="str">
        <f>IFERROR(VLOOKUP(BW200,Lista!O:P,2,0),"")</f>
        <v/>
      </c>
      <c r="BY200" s="52"/>
      <c r="BZ200" s="52" t="str">
        <f>IFERROR(VLOOKUP(BY200,Lista!Q:R,2,0),"")</f>
        <v/>
      </c>
      <c r="CA200" s="53"/>
      <c r="CB200" s="52"/>
      <c r="CC200" s="52" t="str">
        <f>IFERROR(VLOOKUP(CB200,Lista!O:P,2,0),"")</f>
        <v/>
      </c>
      <c r="CD200" s="52"/>
      <c r="CE200" s="52" t="str">
        <f>IFERROR(VLOOKUP(CD200,Lista!Q:R,2,0),"")</f>
        <v/>
      </c>
      <c r="CF200" s="53"/>
      <c r="CG200" s="52"/>
      <c r="CH200" s="52" t="str">
        <f>IFERROR(VLOOKUP(CG200,Lista!O:P,2,0),"")</f>
        <v/>
      </c>
      <c r="CI200" s="52"/>
      <c r="CJ200" s="52" t="str">
        <f>IFERROR(VLOOKUP(CI200,Lista!Q:R,2,0),"")</f>
        <v/>
      </c>
      <c r="CK200" s="53"/>
      <c r="CL200" s="52"/>
      <c r="CM200" s="52" t="str">
        <f>IFERROR(VLOOKUP(CL200,Lista!O:P,2,0),"")</f>
        <v/>
      </c>
      <c r="CN200" s="52"/>
      <c r="CO200" s="52" t="str">
        <f>IFERROR(VLOOKUP(CN200,Lista!Q:R,2,0),"")</f>
        <v/>
      </c>
      <c r="CP200" s="53"/>
      <c r="CQ200" s="52"/>
      <c r="CR200" s="52" t="str">
        <f>IFERROR(VLOOKUP(CQ200,Lista!O:P,2,0),"")</f>
        <v/>
      </c>
      <c r="CS200" s="52"/>
      <c r="CT200" s="52" t="str">
        <f>IFERROR(VLOOKUP(CS200,Lista!Q:R,2,0),"")</f>
        <v/>
      </c>
      <c r="CU200" s="53"/>
      <c r="CV200" s="52"/>
      <c r="CW200" s="52" t="str">
        <f>IFERROR(VLOOKUP(CV200,Lista!O:P,2,0),"")</f>
        <v/>
      </c>
      <c r="CX200" s="52"/>
      <c r="CY200" s="52" t="str">
        <f>IFERROR(VLOOKUP(CX200,Lista!Q:R,2,0),"")</f>
        <v/>
      </c>
      <c r="CZ200" s="53"/>
      <c r="DA200" s="49">
        <f t="shared" si="0"/>
        <v>0</v>
      </c>
      <c r="DB200" s="53"/>
    </row>
    <row r="201" spans="1:106" ht="74.25" hidden="1" customHeight="1">
      <c r="A201" s="32">
        <v>0</v>
      </c>
      <c r="B201" s="16">
        <v>0</v>
      </c>
      <c r="C201" s="16">
        <v>0</v>
      </c>
      <c r="D201" s="41"/>
      <c r="E201" s="24"/>
      <c r="F201" s="24" t="str">
        <f>IFERROR(VLOOKUP(E201,Lista!O:P,2,0),"")</f>
        <v/>
      </c>
      <c r="G201" s="24"/>
      <c r="H201" s="24" t="str">
        <f>IFERROR(VLOOKUP(G201,Lista!Q:R,2,0),"")</f>
        <v/>
      </c>
      <c r="I201" s="44"/>
      <c r="J201" s="24"/>
      <c r="K201" s="24" t="str">
        <f>IFERROR(VLOOKUP(J201,Lista!O:P,2,0),"")</f>
        <v/>
      </c>
      <c r="L201" s="24"/>
      <c r="M201" s="24" t="str">
        <f>IFERROR(VLOOKUP(L201,Lista!Q:R,2,0),"")</f>
        <v/>
      </c>
      <c r="N201" s="44"/>
      <c r="O201" s="55"/>
      <c r="P201" s="16" t="str">
        <f>IFERROR(VLOOKUP(O201,Lista!O:P,2,0),"")</f>
        <v/>
      </c>
      <c r="Q201" s="55"/>
      <c r="R201" s="16" t="str">
        <f>IFERROR(VLOOKUP(Q201,Lista!Q:R,2,0),"")</f>
        <v/>
      </c>
      <c r="S201" s="53"/>
      <c r="T201" s="55"/>
      <c r="U201" s="16" t="str">
        <f>IFERROR(VLOOKUP(T201,Lista!O:P,2,0),"")</f>
        <v/>
      </c>
      <c r="V201" s="55"/>
      <c r="W201" s="16" t="str">
        <f>IFERROR(VLOOKUP(V201,Lista!Q:R,2,0),"")</f>
        <v/>
      </c>
      <c r="X201" s="53"/>
      <c r="Y201" s="55"/>
      <c r="Z201" s="16" t="str">
        <f>IFERROR(VLOOKUP(Y201,Lista!O:P,2,0),"")</f>
        <v/>
      </c>
      <c r="AA201" s="55"/>
      <c r="AB201" s="16" t="str">
        <f>IFERROR(VLOOKUP(AA201,Lista!Q:R,2,0),"")</f>
        <v/>
      </c>
      <c r="AC201" s="53"/>
      <c r="AD201" s="55"/>
      <c r="AE201" s="16" t="str">
        <f>IFERROR(VLOOKUP(AD201,Lista!O:P,2,0),"")</f>
        <v/>
      </c>
      <c r="AF201" s="55"/>
      <c r="AG201" s="16" t="str">
        <f>IFERROR(VLOOKUP(AF201,Lista!Q:R,2,0),"")</f>
        <v/>
      </c>
      <c r="AH201" s="53"/>
      <c r="AI201" s="54"/>
      <c r="AJ201" s="51" t="str">
        <f>IFERROR(VLOOKUP(AI201,Lista!O:P,2,0),"")</f>
        <v/>
      </c>
      <c r="AK201" s="54"/>
      <c r="AL201" s="52" t="str">
        <f>IFERROR(VLOOKUP(AK201,Lista!Q:R,2,0),"")</f>
        <v/>
      </c>
      <c r="AM201" s="53"/>
      <c r="AN201" s="54"/>
      <c r="AO201" s="52" t="str">
        <f>IFERROR(VLOOKUP(AN201,Lista!O:P,2,0),"")</f>
        <v/>
      </c>
      <c r="AP201" s="54"/>
      <c r="AQ201" s="52" t="str">
        <f>IFERROR(VLOOKUP(AP201,Lista!Q:R,2,0),"")</f>
        <v/>
      </c>
      <c r="AR201" s="53"/>
      <c r="AS201" s="54"/>
      <c r="AT201" s="52" t="str">
        <f>IFERROR(VLOOKUP(AS201,Lista!O:P,2,0),"")</f>
        <v/>
      </c>
      <c r="AU201" s="54"/>
      <c r="AV201" s="52" t="str">
        <f>IFERROR(VLOOKUP(AU201,Lista!Q:R,2,0),"")</f>
        <v/>
      </c>
      <c r="AW201" s="53"/>
      <c r="AX201" s="54"/>
      <c r="AY201" s="52" t="str">
        <f>IFERROR(VLOOKUP(AX201,Lista!O:P,2,0),"")</f>
        <v/>
      </c>
      <c r="AZ201" s="54"/>
      <c r="BA201" s="52" t="str">
        <f>IFERROR(VLOOKUP(AZ201,Lista!Q:R,2,0),"")</f>
        <v/>
      </c>
      <c r="BB201" s="53"/>
      <c r="BC201" s="54"/>
      <c r="BD201" s="52" t="str">
        <f>IFERROR(VLOOKUP(BC201,Lista!O:P,2,0),"")</f>
        <v/>
      </c>
      <c r="BE201" s="54"/>
      <c r="BF201" s="52" t="str">
        <f>IFERROR(VLOOKUP(BE201,Lista!Q:R,2,0),"")</f>
        <v/>
      </c>
      <c r="BG201" s="53"/>
      <c r="BH201" s="54"/>
      <c r="BI201" s="52" t="str">
        <f>IFERROR(VLOOKUP(BH201,Lista!O:P,2,0),"")</f>
        <v/>
      </c>
      <c r="BJ201" s="54"/>
      <c r="BK201" s="52" t="str">
        <f>IFERROR(VLOOKUP(BJ201,Lista!Q:R,2,0),"")</f>
        <v/>
      </c>
      <c r="BL201" s="53"/>
      <c r="BM201" s="52"/>
      <c r="BN201" s="52" t="str">
        <f>IFERROR(VLOOKUP(BM201,Lista!O:P,2,0),"")</f>
        <v/>
      </c>
      <c r="BO201" s="52"/>
      <c r="BP201" s="52" t="str">
        <f>IFERROR(VLOOKUP(BO201,Lista!Q:R,2,0),"")</f>
        <v/>
      </c>
      <c r="BQ201" s="53"/>
      <c r="BR201" s="52"/>
      <c r="BS201" s="52" t="str">
        <f>IFERROR(VLOOKUP(BR201,Lista!O:P,2,0),"")</f>
        <v/>
      </c>
      <c r="BT201" s="52"/>
      <c r="BU201" s="52" t="str">
        <f>IFERROR(VLOOKUP(BT201,Lista!Q:R,2,0),"")</f>
        <v/>
      </c>
      <c r="BV201" s="53"/>
      <c r="BW201" s="52"/>
      <c r="BX201" s="52" t="str">
        <f>IFERROR(VLOOKUP(BW201,Lista!O:P,2,0),"")</f>
        <v/>
      </c>
      <c r="BY201" s="52"/>
      <c r="BZ201" s="52" t="str">
        <f>IFERROR(VLOOKUP(BY201,Lista!Q:R,2,0),"")</f>
        <v/>
      </c>
      <c r="CA201" s="53"/>
      <c r="CB201" s="52"/>
      <c r="CC201" s="52" t="str">
        <f>IFERROR(VLOOKUP(CB201,Lista!O:P,2,0),"")</f>
        <v/>
      </c>
      <c r="CD201" s="52"/>
      <c r="CE201" s="52" t="str">
        <f>IFERROR(VLOOKUP(CD201,Lista!Q:R,2,0),"")</f>
        <v/>
      </c>
      <c r="CF201" s="53"/>
      <c r="CG201" s="52"/>
      <c r="CH201" s="52" t="str">
        <f>IFERROR(VLOOKUP(CG201,Lista!O:P,2,0),"")</f>
        <v/>
      </c>
      <c r="CI201" s="52"/>
      <c r="CJ201" s="52" t="str">
        <f>IFERROR(VLOOKUP(CI201,Lista!Q:R,2,0),"")</f>
        <v/>
      </c>
      <c r="CK201" s="53"/>
      <c r="CL201" s="52"/>
      <c r="CM201" s="52" t="str">
        <f>IFERROR(VLOOKUP(CL201,Lista!O:P,2,0),"")</f>
        <v/>
      </c>
      <c r="CN201" s="52"/>
      <c r="CO201" s="52" t="str">
        <f>IFERROR(VLOOKUP(CN201,Lista!Q:R,2,0),"")</f>
        <v/>
      </c>
      <c r="CP201" s="53"/>
      <c r="CQ201" s="52"/>
      <c r="CR201" s="52" t="str">
        <f>IFERROR(VLOOKUP(CQ201,Lista!O:P,2,0),"")</f>
        <v/>
      </c>
      <c r="CS201" s="52"/>
      <c r="CT201" s="52" t="str">
        <f>IFERROR(VLOOKUP(CS201,Lista!Q:R,2,0),"")</f>
        <v/>
      </c>
      <c r="CU201" s="53"/>
      <c r="CV201" s="52"/>
      <c r="CW201" s="52" t="str">
        <f>IFERROR(VLOOKUP(CV201,Lista!O:P,2,0),"")</f>
        <v/>
      </c>
      <c r="CX201" s="52"/>
      <c r="CY201" s="52" t="str">
        <f>IFERROR(VLOOKUP(CX201,Lista!Q:R,2,0),"")</f>
        <v/>
      </c>
      <c r="CZ201" s="53"/>
      <c r="DA201" s="49">
        <f t="shared" si="0"/>
        <v>0</v>
      </c>
      <c r="DB201" s="53"/>
    </row>
    <row r="202" spans="1:106" ht="74.25" hidden="1" customHeight="1">
      <c r="A202" s="32">
        <v>0</v>
      </c>
      <c r="B202" s="16">
        <v>0</v>
      </c>
      <c r="C202" s="16">
        <v>0</v>
      </c>
      <c r="D202" s="41"/>
      <c r="E202" s="24"/>
      <c r="F202" s="24" t="str">
        <f>IFERROR(VLOOKUP(E202,Lista!O:P,2,0),"")</f>
        <v/>
      </c>
      <c r="G202" s="24"/>
      <c r="H202" s="24" t="str">
        <f>IFERROR(VLOOKUP(G202,Lista!Q:R,2,0),"")</f>
        <v/>
      </c>
      <c r="I202" s="44"/>
      <c r="J202" s="24"/>
      <c r="K202" s="24" t="str">
        <f>IFERROR(VLOOKUP(J202,Lista!O:P,2,0),"")</f>
        <v/>
      </c>
      <c r="L202" s="24"/>
      <c r="M202" s="24" t="str">
        <f>IFERROR(VLOOKUP(L202,Lista!Q:R,2,0),"")</f>
        <v/>
      </c>
      <c r="N202" s="44"/>
      <c r="O202" s="55"/>
      <c r="P202" s="16" t="str">
        <f>IFERROR(VLOOKUP(O202,Lista!O:P,2,0),"")</f>
        <v/>
      </c>
      <c r="Q202" s="55"/>
      <c r="R202" s="16" t="str">
        <f>IFERROR(VLOOKUP(Q202,Lista!Q:R,2,0),"")</f>
        <v/>
      </c>
      <c r="S202" s="53"/>
      <c r="T202" s="55"/>
      <c r="U202" s="16" t="str">
        <f>IFERROR(VLOOKUP(T202,Lista!O:P,2,0),"")</f>
        <v/>
      </c>
      <c r="V202" s="55"/>
      <c r="W202" s="16" t="str">
        <f>IFERROR(VLOOKUP(V202,Lista!Q:R,2,0),"")</f>
        <v/>
      </c>
      <c r="X202" s="53"/>
      <c r="Y202" s="55"/>
      <c r="Z202" s="16" t="str">
        <f>IFERROR(VLOOKUP(Y202,Lista!O:P,2,0),"")</f>
        <v/>
      </c>
      <c r="AA202" s="55"/>
      <c r="AB202" s="16" t="str">
        <f>IFERROR(VLOOKUP(AA202,Lista!Q:R,2,0),"")</f>
        <v/>
      </c>
      <c r="AC202" s="53"/>
      <c r="AD202" s="55"/>
      <c r="AE202" s="16" t="str">
        <f>IFERROR(VLOOKUP(AD202,Lista!O:P,2,0),"")</f>
        <v/>
      </c>
      <c r="AF202" s="55"/>
      <c r="AG202" s="16" t="str">
        <f>IFERROR(VLOOKUP(AF202,Lista!Q:R,2,0),"")</f>
        <v/>
      </c>
      <c r="AH202" s="53"/>
      <c r="AI202" s="54"/>
      <c r="AJ202" s="51" t="str">
        <f>IFERROR(VLOOKUP(AI202,Lista!O:P,2,0),"")</f>
        <v/>
      </c>
      <c r="AK202" s="54"/>
      <c r="AL202" s="52" t="str">
        <f>IFERROR(VLOOKUP(AK202,Lista!Q:R,2,0),"")</f>
        <v/>
      </c>
      <c r="AM202" s="53"/>
      <c r="AN202" s="54"/>
      <c r="AO202" s="52" t="str">
        <f>IFERROR(VLOOKUP(AN202,Lista!O:P,2,0),"")</f>
        <v/>
      </c>
      <c r="AP202" s="54"/>
      <c r="AQ202" s="52" t="str">
        <f>IFERROR(VLOOKUP(AP202,Lista!Q:R,2,0),"")</f>
        <v/>
      </c>
      <c r="AR202" s="53"/>
      <c r="AS202" s="54"/>
      <c r="AT202" s="52" t="str">
        <f>IFERROR(VLOOKUP(AS202,Lista!O:P,2,0),"")</f>
        <v/>
      </c>
      <c r="AU202" s="54"/>
      <c r="AV202" s="52" t="str">
        <f>IFERROR(VLOOKUP(AU202,Lista!Q:R,2,0),"")</f>
        <v/>
      </c>
      <c r="AW202" s="53"/>
      <c r="AX202" s="54"/>
      <c r="AY202" s="52" t="str">
        <f>IFERROR(VLOOKUP(AX202,Lista!O:P,2,0),"")</f>
        <v/>
      </c>
      <c r="AZ202" s="54"/>
      <c r="BA202" s="52" t="str">
        <f>IFERROR(VLOOKUP(AZ202,Lista!Q:R,2,0),"")</f>
        <v/>
      </c>
      <c r="BB202" s="53"/>
      <c r="BC202" s="54"/>
      <c r="BD202" s="52" t="str">
        <f>IFERROR(VLOOKUP(BC202,Lista!O:P,2,0),"")</f>
        <v/>
      </c>
      <c r="BE202" s="54"/>
      <c r="BF202" s="52" t="str">
        <f>IFERROR(VLOOKUP(BE202,Lista!Q:R,2,0),"")</f>
        <v/>
      </c>
      <c r="BG202" s="53"/>
      <c r="BH202" s="54"/>
      <c r="BI202" s="52" t="str">
        <f>IFERROR(VLOOKUP(BH202,Lista!O:P,2,0),"")</f>
        <v/>
      </c>
      <c r="BJ202" s="54"/>
      <c r="BK202" s="52" t="str">
        <f>IFERROR(VLOOKUP(BJ202,Lista!Q:R,2,0),"")</f>
        <v/>
      </c>
      <c r="BL202" s="53"/>
      <c r="BM202" s="52"/>
      <c r="BN202" s="52" t="str">
        <f>IFERROR(VLOOKUP(BM202,Lista!O:P,2,0),"")</f>
        <v/>
      </c>
      <c r="BO202" s="52"/>
      <c r="BP202" s="52" t="str">
        <f>IFERROR(VLOOKUP(BO202,Lista!Q:R,2,0),"")</f>
        <v/>
      </c>
      <c r="BQ202" s="53"/>
      <c r="BR202" s="52"/>
      <c r="BS202" s="52" t="str">
        <f>IFERROR(VLOOKUP(BR202,Lista!O:P,2,0),"")</f>
        <v/>
      </c>
      <c r="BT202" s="52"/>
      <c r="BU202" s="52" t="str">
        <f>IFERROR(VLOOKUP(BT202,Lista!Q:R,2,0),"")</f>
        <v/>
      </c>
      <c r="BV202" s="53"/>
      <c r="BW202" s="52"/>
      <c r="BX202" s="52" t="str">
        <f>IFERROR(VLOOKUP(BW202,Lista!O:P,2,0),"")</f>
        <v/>
      </c>
      <c r="BY202" s="52"/>
      <c r="BZ202" s="52" t="str">
        <f>IFERROR(VLOOKUP(BY202,Lista!Q:R,2,0),"")</f>
        <v/>
      </c>
      <c r="CA202" s="53"/>
      <c r="CB202" s="52"/>
      <c r="CC202" s="52" t="str">
        <f>IFERROR(VLOOKUP(CB202,Lista!O:P,2,0),"")</f>
        <v/>
      </c>
      <c r="CD202" s="52"/>
      <c r="CE202" s="52" t="str">
        <f>IFERROR(VLOOKUP(CD202,Lista!Q:R,2,0),"")</f>
        <v/>
      </c>
      <c r="CF202" s="53"/>
      <c r="CG202" s="52"/>
      <c r="CH202" s="52" t="str">
        <f>IFERROR(VLOOKUP(CG202,Lista!O:P,2,0),"")</f>
        <v/>
      </c>
      <c r="CI202" s="52"/>
      <c r="CJ202" s="52" t="str">
        <f>IFERROR(VLOOKUP(CI202,Lista!Q:R,2,0),"")</f>
        <v/>
      </c>
      <c r="CK202" s="53"/>
      <c r="CL202" s="52"/>
      <c r="CM202" s="52" t="str">
        <f>IFERROR(VLOOKUP(CL202,Lista!O:P,2,0),"")</f>
        <v/>
      </c>
      <c r="CN202" s="52"/>
      <c r="CO202" s="52" t="str">
        <f>IFERROR(VLOOKUP(CN202,Lista!Q:R,2,0),"")</f>
        <v/>
      </c>
      <c r="CP202" s="53"/>
      <c r="CQ202" s="52"/>
      <c r="CR202" s="52" t="str">
        <f>IFERROR(VLOOKUP(CQ202,Lista!O:P,2,0),"")</f>
        <v/>
      </c>
      <c r="CS202" s="52"/>
      <c r="CT202" s="52" t="str">
        <f>IFERROR(VLOOKUP(CS202,Lista!Q:R,2,0),"")</f>
        <v/>
      </c>
      <c r="CU202" s="53"/>
      <c r="CV202" s="52"/>
      <c r="CW202" s="52" t="str">
        <f>IFERROR(VLOOKUP(CV202,Lista!O:P,2,0),"")</f>
        <v/>
      </c>
      <c r="CX202" s="52"/>
      <c r="CY202" s="52" t="str">
        <f>IFERROR(VLOOKUP(CX202,Lista!Q:R,2,0),"")</f>
        <v/>
      </c>
      <c r="CZ202" s="53"/>
      <c r="DA202" s="49">
        <f t="shared" si="0"/>
        <v>0</v>
      </c>
      <c r="DB202" s="53"/>
    </row>
    <row r="203" spans="1:106" ht="74.25" hidden="1" customHeight="1">
      <c r="A203" s="32">
        <v>0</v>
      </c>
      <c r="B203" s="16">
        <v>0</v>
      </c>
      <c r="C203" s="16">
        <v>0</v>
      </c>
      <c r="D203" s="41"/>
      <c r="E203" s="24"/>
      <c r="F203" s="24" t="str">
        <f>IFERROR(VLOOKUP(E203,Lista!O:P,2,0),"")</f>
        <v/>
      </c>
      <c r="G203" s="24"/>
      <c r="H203" s="24" t="str">
        <f>IFERROR(VLOOKUP(G203,Lista!Q:R,2,0),"")</f>
        <v/>
      </c>
      <c r="I203" s="44"/>
      <c r="J203" s="24"/>
      <c r="K203" s="24" t="str">
        <f>IFERROR(VLOOKUP(J203,Lista!O:P,2,0),"")</f>
        <v/>
      </c>
      <c r="L203" s="24"/>
      <c r="M203" s="24" t="str">
        <f>IFERROR(VLOOKUP(L203,Lista!Q:R,2,0),"")</f>
        <v/>
      </c>
      <c r="N203" s="44"/>
      <c r="O203" s="55"/>
      <c r="P203" s="16" t="str">
        <f>IFERROR(VLOOKUP(O203,Lista!O:P,2,0),"")</f>
        <v/>
      </c>
      <c r="Q203" s="55"/>
      <c r="R203" s="16" t="str">
        <f>IFERROR(VLOOKUP(Q203,Lista!Q:R,2,0),"")</f>
        <v/>
      </c>
      <c r="S203" s="53"/>
      <c r="T203" s="55"/>
      <c r="U203" s="16" t="str">
        <f>IFERROR(VLOOKUP(T203,Lista!O:P,2,0),"")</f>
        <v/>
      </c>
      <c r="V203" s="55"/>
      <c r="W203" s="16" t="str">
        <f>IFERROR(VLOOKUP(V203,Lista!Q:R,2,0),"")</f>
        <v/>
      </c>
      <c r="X203" s="53"/>
      <c r="Y203" s="55"/>
      <c r="Z203" s="16" t="str">
        <f>IFERROR(VLOOKUP(Y203,Lista!O:P,2,0),"")</f>
        <v/>
      </c>
      <c r="AA203" s="55"/>
      <c r="AB203" s="16" t="str">
        <f>IFERROR(VLOOKUP(AA203,Lista!Q:R,2,0),"")</f>
        <v/>
      </c>
      <c r="AC203" s="53"/>
      <c r="AD203" s="55"/>
      <c r="AE203" s="16" t="str">
        <f>IFERROR(VLOOKUP(AD203,Lista!O:P,2,0),"")</f>
        <v/>
      </c>
      <c r="AF203" s="55"/>
      <c r="AG203" s="16" t="str">
        <f>IFERROR(VLOOKUP(AF203,Lista!Q:R,2,0),"")</f>
        <v/>
      </c>
      <c r="AH203" s="53"/>
      <c r="AI203" s="54"/>
      <c r="AJ203" s="51" t="str">
        <f>IFERROR(VLOOKUP(AI203,Lista!O:P,2,0),"")</f>
        <v/>
      </c>
      <c r="AK203" s="54"/>
      <c r="AL203" s="52" t="str">
        <f>IFERROR(VLOOKUP(AK203,Lista!Q:R,2,0),"")</f>
        <v/>
      </c>
      <c r="AM203" s="53"/>
      <c r="AN203" s="54"/>
      <c r="AO203" s="52" t="str">
        <f>IFERROR(VLOOKUP(AN203,Lista!O:P,2,0),"")</f>
        <v/>
      </c>
      <c r="AP203" s="54"/>
      <c r="AQ203" s="52" t="str">
        <f>IFERROR(VLOOKUP(AP203,Lista!Q:R,2,0),"")</f>
        <v/>
      </c>
      <c r="AR203" s="53"/>
      <c r="AS203" s="54"/>
      <c r="AT203" s="52" t="str">
        <f>IFERROR(VLOOKUP(AS203,Lista!O:P,2,0),"")</f>
        <v/>
      </c>
      <c r="AU203" s="54"/>
      <c r="AV203" s="52" t="str">
        <f>IFERROR(VLOOKUP(AU203,Lista!Q:R,2,0),"")</f>
        <v/>
      </c>
      <c r="AW203" s="53"/>
      <c r="AX203" s="54"/>
      <c r="AY203" s="52" t="str">
        <f>IFERROR(VLOOKUP(AX203,Lista!O:P,2,0),"")</f>
        <v/>
      </c>
      <c r="AZ203" s="54"/>
      <c r="BA203" s="52" t="str">
        <f>IFERROR(VLOOKUP(AZ203,Lista!Q:R,2,0),"")</f>
        <v/>
      </c>
      <c r="BB203" s="53"/>
      <c r="BC203" s="54"/>
      <c r="BD203" s="52" t="str">
        <f>IFERROR(VLOOKUP(BC203,Lista!O:P,2,0),"")</f>
        <v/>
      </c>
      <c r="BE203" s="54"/>
      <c r="BF203" s="52" t="str">
        <f>IFERROR(VLOOKUP(BE203,Lista!Q:R,2,0),"")</f>
        <v/>
      </c>
      <c r="BG203" s="53"/>
      <c r="BH203" s="54"/>
      <c r="BI203" s="52" t="str">
        <f>IFERROR(VLOOKUP(BH203,Lista!O:P,2,0),"")</f>
        <v/>
      </c>
      <c r="BJ203" s="54"/>
      <c r="BK203" s="52" t="str">
        <f>IFERROR(VLOOKUP(BJ203,Lista!Q:R,2,0),"")</f>
        <v/>
      </c>
      <c r="BL203" s="53"/>
      <c r="BM203" s="52"/>
      <c r="BN203" s="52" t="str">
        <f>IFERROR(VLOOKUP(BM203,Lista!O:P,2,0),"")</f>
        <v/>
      </c>
      <c r="BO203" s="52"/>
      <c r="BP203" s="52" t="str">
        <f>IFERROR(VLOOKUP(BO203,Lista!Q:R,2,0),"")</f>
        <v/>
      </c>
      <c r="BQ203" s="53"/>
      <c r="BR203" s="52"/>
      <c r="BS203" s="52" t="str">
        <f>IFERROR(VLOOKUP(BR203,Lista!O:P,2,0),"")</f>
        <v/>
      </c>
      <c r="BT203" s="52"/>
      <c r="BU203" s="52" t="str">
        <f>IFERROR(VLOOKUP(BT203,Lista!Q:R,2,0),"")</f>
        <v/>
      </c>
      <c r="BV203" s="53"/>
      <c r="BW203" s="52"/>
      <c r="BX203" s="52" t="str">
        <f>IFERROR(VLOOKUP(BW203,Lista!O:P,2,0),"")</f>
        <v/>
      </c>
      <c r="BY203" s="52"/>
      <c r="BZ203" s="52" t="str">
        <f>IFERROR(VLOOKUP(BY203,Lista!Q:R,2,0),"")</f>
        <v/>
      </c>
      <c r="CA203" s="53"/>
      <c r="CB203" s="52"/>
      <c r="CC203" s="52" t="str">
        <f>IFERROR(VLOOKUP(CB203,Lista!O:P,2,0),"")</f>
        <v/>
      </c>
      <c r="CD203" s="52"/>
      <c r="CE203" s="52" t="str">
        <f>IFERROR(VLOOKUP(CD203,Lista!Q:R,2,0),"")</f>
        <v/>
      </c>
      <c r="CF203" s="53"/>
      <c r="CG203" s="52"/>
      <c r="CH203" s="52" t="str">
        <f>IFERROR(VLOOKUP(CG203,Lista!O:P,2,0),"")</f>
        <v/>
      </c>
      <c r="CI203" s="52"/>
      <c r="CJ203" s="52" t="str">
        <f>IFERROR(VLOOKUP(CI203,Lista!Q:R,2,0),"")</f>
        <v/>
      </c>
      <c r="CK203" s="53"/>
      <c r="CL203" s="52"/>
      <c r="CM203" s="52" t="str">
        <f>IFERROR(VLOOKUP(CL203,Lista!O:P,2,0),"")</f>
        <v/>
      </c>
      <c r="CN203" s="52"/>
      <c r="CO203" s="52" t="str">
        <f>IFERROR(VLOOKUP(CN203,Lista!Q:R,2,0),"")</f>
        <v/>
      </c>
      <c r="CP203" s="53"/>
      <c r="CQ203" s="52"/>
      <c r="CR203" s="52" t="str">
        <f>IFERROR(VLOOKUP(CQ203,Lista!O:P,2,0),"")</f>
        <v/>
      </c>
      <c r="CS203" s="52"/>
      <c r="CT203" s="52" t="str">
        <f>IFERROR(VLOOKUP(CS203,Lista!Q:R,2,0),"")</f>
        <v/>
      </c>
      <c r="CU203" s="53"/>
      <c r="CV203" s="52"/>
      <c r="CW203" s="52" t="str">
        <f>IFERROR(VLOOKUP(CV203,Lista!O:P,2,0),"")</f>
        <v/>
      </c>
      <c r="CX203" s="52"/>
      <c r="CY203" s="52" t="str">
        <f>IFERROR(VLOOKUP(CX203,Lista!Q:R,2,0),"")</f>
        <v/>
      </c>
      <c r="CZ203" s="53"/>
      <c r="DA203" s="49">
        <f t="shared" si="0"/>
        <v>0</v>
      </c>
      <c r="DB203" s="53"/>
    </row>
    <row r="204" spans="1:106" ht="74.25" hidden="1" customHeight="1">
      <c r="A204" s="32">
        <v>0</v>
      </c>
      <c r="B204" s="16">
        <v>0</v>
      </c>
      <c r="C204" s="16">
        <v>0</v>
      </c>
      <c r="D204" s="41"/>
      <c r="E204" s="24"/>
      <c r="F204" s="24" t="str">
        <f>IFERROR(VLOOKUP(E204,Lista!O:P,2,0),"")</f>
        <v/>
      </c>
      <c r="G204" s="24"/>
      <c r="H204" s="24" t="str">
        <f>IFERROR(VLOOKUP(G204,Lista!Q:R,2,0),"")</f>
        <v/>
      </c>
      <c r="I204" s="44"/>
      <c r="J204" s="24"/>
      <c r="K204" s="24" t="str">
        <f>IFERROR(VLOOKUP(J204,Lista!O:P,2,0),"")</f>
        <v/>
      </c>
      <c r="L204" s="24"/>
      <c r="M204" s="24" t="str">
        <f>IFERROR(VLOOKUP(L204,Lista!Q:R,2,0),"")</f>
        <v/>
      </c>
      <c r="N204" s="44"/>
      <c r="O204" s="55"/>
      <c r="P204" s="16" t="str">
        <f>IFERROR(VLOOKUP(O204,Lista!O:P,2,0),"")</f>
        <v/>
      </c>
      <c r="Q204" s="55"/>
      <c r="R204" s="16" t="str">
        <f>IFERROR(VLOOKUP(Q204,Lista!Q:R,2,0),"")</f>
        <v/>
      </c>
      <c r="S204" s="53"/>
      <c r="T204" s="55"/>
      <c r="U204" s="16" t="str">
        <f>IFERROR(VLOOKUP(T204,Lista!O:P,2,0),"")</f>
        <v/>
      </c>
      <c r="V204" s="55"/>
      <c r="W204" s="16" t="str">
        <f>IFERROR(VLOOKUP(V204,Lista!Q:R,2,0),"")</f>
        <v/>
      </c>
      <c r="X204" s="53"/>
      <c r="Y204" s="55"/>
      <c r="Z204" s="16" t="str">
        <f>IFERROR(VLOOKUP(Y204,Lista!O:P,2,0),"")</f>
        <v/>
      </c>
      <c r="AA204" s="55"/>
      <c r="AB204" s="16" t="str">
        <f>IFERROR(VLOOKUP(AA204,Lista!Q:R,2,0),"")</f>
        <v/>
      </c>
      <c r="AC204" s="53"/>
      <c r="AD204" s="55"/>
      <c r="AE204" s="16" t="str">
        <f>IFERROR(VLOOKUP(AD204,Lista!O:P,2,0),"")</f>
        <v/>
      </c>
      <c r="AF204" s="55"/>
      <c r="AG204" s="16" t="str">
        <f>IFERROR(VLOOKUP(AF204,Lista!Q:R,2,0),"")</f>
        <v/>
      </c>
      <c r="AH204" s="53"/>
      <c r="AI204" s="54"/>
      <c r="AJ204" s="51" t="str">
        <f>IFERROR(VLOOKUP(AI204,Lista!O:P,2,0),"")</f>
        <v/>
      </c>
      <c r="AK204" s="54"/>
      <c r="AL204" s="52" t="str">
        <f>IFERROR(VLOOKUP(AK204,Lista!Q:R,2,0),"")</f>
        <v/>
      </c>
      <c r="AM204" s="53"/>
      <c r="AN204" s="54"/>
      <c r="AO204" s="52" t="str">
        <f>IFERROR(VLOOKUP(AN204,Lista!O:P,2,0),"")</f>
        <v/>
      </c>
      <c r="AP204" s="54"/>
      <c r="AQ204" s="52" t="str">
        <f>IFERROR(VLOOKUP(AP204,Lista!Q:R,2,0),"")</f>
        <v/>
      </c>
      <c r="AR204" s="53"/>
      <c r="AS204" s="54"/>
      <c r="AT204" s="52" t="str">
        <f>IFERROR(VLOOKUP(AS204,Lista!O:P,2,0),"")</f>
        <v/>
      </c>
      <c r="AU204" s="54"/>
      <c r="AV204" s="52" t="str">
        <f>IFERROR(VLOOKUP(AU204,Lista!Q:R,2,0),"")</f>
        <v/>
      </c>
      <c r="AW204" s="53"/>
      <c r="AX204" s="54"/>
      <c r="AY204" s="52" t="str">
        <f>IFERROR(VLOOKUP(AX204,Lista!O:P,2,0),"")</f>
        <v/>
      </c>
      <c r="AZ204" s="54"/>
      <c r="BA204" s="52" t="str">
        <f>IFERROR(VLOOKUP(AZ204,Lista!Q:R,2,0),"")</f>
        <v/>
      </c>
      <c r="BB204" s="53"/>
      <c r="BC204" s="54"/>
      <c r="BD204" s="52" t="str">
        <f>IFERROR(VLOOKUP(BC204,Lista!O:P,2,0),"")</f>
        <v/>
      </c>
      <c r="BE204" s="54"/>
      <c r="BF204" s="52" t="str">
        <f>IFERROR(VLOOKUP(BE204,Lista!Q:R,2,0),"")</f>
        <v/>
      </c>
      <c r="BG204" s="53"/>
      <c r="BH204" s="54"/>
      <c r="BI204" s="52" t="str">
        <f>IFERROR(VLOOKUP(BH204,Lista!O:P,2,0),"")</f>
        <v/>
      </c>
      <c r="BJ204" s="54"/>
      <c r="BK204" s="52" t="str">
        <f>IFERROR(VLOOKUP(BJ204,Lista!Q:R,2,0),"")</f>
        <v/>
      </c>
      <c r="BL204" s="53"/>
      <c r="BM204" s="52"/>
      <c r="BN204" s="52" t="str">
        <f>IFERROR(VLOOKUP(BM204,Lista!O:P,2,0),"")</f>
        <v/>
      </c>
      <c r="BO204" s="52"/>
      <c r="BP204" s="52" t="str">
        <f>IFERROR(VLOOKUP(BO204,Lista!Q:R,2,0),"")</f>
        <v/>
      </c>
      <c r="BQ204" s="53"/>
      <c r="BR204" s="52"/>
      <c r="BS204" s="52" t="str">
        <f>IFERROR(VLOOKUP(BR204,Lista!O:P,2,0),"")</f>
        <v/>
      </c>
      <c r="BT204" s="52"/>
      <c r="BU204" s="52" t="str">
        <f>IFERROR(VLOOKUP(BT204,Lista!Q:R,2,0),"")</f>
        <v/>
      </c>
      <c r="BV204" s="53"/>
      <c r="BW204" s="52"/>
      <c r="BX204" s="52" t="str">
        <f>IFERROR(VLOOKUP(BW204,Lista!O:P,2,0),"")</f>
        <v/>
      </c>
      <c r="BY204" s="52"/>
      <c r="BZ204" s="52" t="str">
        <f>IFERROR(VLOOKUP(BY204,Lista!Q:R,2,0),"")</f>
        <v/>
      </c>
      <c r="CA204" s="53"/>
      <c r="CB204" s="52"/>
      <c r="CC204" s="52" t="str">
        <f>IFERROR(VLOOKUP(CB204,Lista!O:P,2,0),"")</f>
        <v/>
      </c>
      <c r="CD204" s="52"/>
      <c r="CE204" s="52" t="str">
        <f>IFERROR(VLOOKUP(CD204,Lista!Q:R,2,0),"")</f>
        <v/>
      </c>
      <c r="CF204" s="53"/>
      <c r="CG204" s="52"/>
      <c r="CH204" s="52" t="str">
        <f>IFERROR(VLOOKUP(CG204,Lista!O:P,2,0),"")</f>
        <v/>
      </c>
      <c r="CI204" s="52"/>
      <c r="CJ204" s="52" t="str">
        <f>IFERROR(VLOOKUP(CI204,Lista!Q:R,2,0),"")</f>
        <v/>
      </c>
      <c r="CK204" s="53"/>
      <c r="CL204" s="52"/>
      <c r="CM204" s="52" t="str">
        <f>IFERROR(VLOOKUP(CL204,Lista!O:P,2,0),"")</f>
        <v/>
      </c>
      <c r="CN204" s="52"/>
      <c r="CO204" s="52" t="str">
        <f>IFERROR(VLOOKUP(CN204,Lista!Q:R,2,0),"")</f>
        <v/>
      </c>
      <c r="CP204" s="53"/>
      <c r="CQ204" s="52"/>
      <c r="CR204" s="52" t="str">
        <f>IFERROR(VLOOKUP(CQ204,Lista!O:P,2,0),"")</f>
        <v/>
      </c>
      <c r="CS204" s="52"/>
      <c r="CT204" s="52" t="str">
        <f>IFERROR(VLOOKUP(CS204,Lista!Q:R,2,0),"")</f>
        <v/>
      </c>
      <c r="CU204" s="53"/>
      <c r="CV204" s="52"/>
      <c r="CW204" s="52" t="str">
        <f>IFERROR(VLOOKUP(CV204,Lista!O:P,2,0),"")</f>
        <v/>
      </c>
      <c r="CX204" s="52"/>
      <c r="CY204" s="52" t="str">
        <f>IFERROR(VLOOKUP(CX204,Lista!Q:R,2,0),"")</f>
        <v/>
      </c>
      <c r="CZ204" s="53"/>
      <c r="DA204" s="49">
        <f t="shared" si="0"/>
        <v>0</v>
      </c>
      <c r="DB204" s="53"/>
    </row>
    <row r="205" spans="1:106" ht="74.25" hidden="1" customHeight="1">
      <c r="A205" s="32">
        <v>0</v>
      </c>
      <c r="B205" s="16">
        <v>0</v>
      </c>
      <c r="C205" s="16">
        <v>0</v>
      </c>
      <c r="D205" s="41"/>
      <c r="E205" s="24"/>
      <c r="F205" s="24" t="str">
        <f>IFERROR(VLOOKUP(E205,Lista!O:P,2,0),"")</f>
        <v/>
      </c>
      <c r="G205" s="24"/>
      <c r="H205" s="24" t="str">
        <f>IFERROR(VLOOKUP(G205,Lista!Q:R,2,0),"")</f>
        <v/>
      </c>
      <c r="I205" s="44"/>
      <c r="J205" s="24"/>
      <c r="K205" s="24" t="str">
        <f>IFERROR(VLOOKUP(J205,Lista!O:P,2,0),"")</f>
        <v/>
      </c>
      <c r="L205" s="24"/>
      <c r="M205" s="24" t="str">
        <f>IFERROR(VLOOKUP(L205,Lista!Q:R,2,0),"")</f>
        <v/>
      </c>
      <c r="N205" s="44"/>
      <c r="O205" s="55"/>
      <c r="P205" s="16" t="str">
        <f>IFERROR(VLOOKUP(O205,Lista!O:P,2,0),"")</f>
        <v/>
      </c>
      <c r="Q205" s="55"/>
      <c r="R205" s="16" t="str">
        <f>IFERROR(VLOOKUP(Q205,Lista!Q:R,2,0),"")</f>
        <v/>
      </c>
      <c r="S205" s="53"/>
      <c r="T205" s="55"/>
      <c r="U205" s="16" t="str">
        <f>IFERROR(VLOOKUP(T205,Lista!O:P,2,0),"")</f>
        <v/>
      </c>
      <c r="V205" s="55"/>
      <c r="W205" s="16" t="str">
        <f>IFERROR(VLOOKUP(V205,Lista!Q:R,2,0),"")</f>
        <v/>
      </c>
      <c r="X205" s="53"/>
      <c r="Y205" s="55"/>
      <c r="Z205" s="16" t="str">
        <f>IFERROR(VLOOKUP(Y205,Lista!O:P,2,0),"")</f>
        <v/>
      </c>
      <c r="AA205" s="55"/>
      <c r="AB205" s="16" t="str">
        <f>IFERROR(VLOOKUP(AA205,Lista!Q:R,2,0),"")</f>
        <v/>
      </c>
      <c r="AC205" s="53"/>
      <c r="AD205" s="55"/>
      <c r="AE205" s="16" t="str">
        <f>IFERROR(VLOOKUP(AD205,Lista!O:P,2,0),"")</f>
        <v/>
      </c>
      <c r="AF205" s="55"/>
      <c r="AG205" s="16" t="str">
        <f>IFERROR(VLOOKUP(AF205,Lista!Q:R,2,0),"")</f>
        <v/>
      </c>
      <c r="AH205" s="53"/>
      <c r="AI205" s="54"/>
      <c r="AJ205" s="51" t="str">
        <f>IFERROR(VLOOKUP(AI205,Lista!O:P,2,0),"")</f>
        <v/>
      </c>
      <c r="AK205" s="54"/>
      <c r="AL205" s="52" t="str">
        <f>IFERROR(VLOOKUP(AK205,Lista!Q:R,2,0),"")</f>
        <v/>
      </c>
      <c r="AM205" s="53"/>
      <c r="AN205" s="54"/>
      <c r="AO205" s="52" t="str">
        <f>IFERROR(VLOOKUP(AN205,Lista!O:P,2,0),"")</f>
        <v/>
      </c>
      <c r="AP205" s="54"/>
      <c r="AQ205" s="52" t="str">
        <f>IFERROR(VLOOKUP(AP205,Lista!Q:R,2,0),"")</f>
        <v/>
      </c>
      <c r="AR205" s="53"/>
      <c r="AS205" s="54"/>
      <c r="AT205" s="52" t="str">
        <f>IFERROR(VLOOKUP(AS205,Lista!O:P,2,0),"")</f>
        <v/>
      </c>
      <c r="AU205" s="54"/>
      <c r="AV205" s="52" t="str">
        <f>IFERROR(VLOOKUP(AU205,Lista!Q:R,2,0),"")</f>
        <v/>
      </c>
      <c r="AW205" s="53"/>
      <c r="AX205" s="54"/>
      <c r="AY205" s="52" t="str">
        <f>IFERROR(VLOOKUP(AX205,Lista!O:P,2,0),"")</f>
        <v/>
      </c>
      <c r="AZ205" s="54"/>
      <c r="BA205" s="52" t="str">
        <f>IFERROR(VLOOKUP(AZ205,Lista!Q:R,2,0),"")</f>
        <v/>
      </c>
      <c r="BB205" s="53"/>
      <c r="BC205" s="54"/>
      <c r="BD205" s="52" t="str">
        <f>IFERROR(VLOOKUP(BC205,Lista!O:P,2,0),"")</f>
        <v/>
      </c>
      <c r="BE205" s="54"/>
      <c r="BF205" s="52" t="str">
        <f>IFERROR(VLOOKUP(BE205,Lista!Q:R,2,0),"")</f>
        <v/>
      </c>
      <c r="BG205" s="53"/>
      <c r="BH205" s="54"/>
      <c r="BI205" s="52" t="str">
        <f>IFERROR(VLOOKUP(BH205,Lista!O:P,2,0),"")</f>
        <v/>
      </c>
      <c r="BJ205" s="54"/>
      <c r="BK205" s="52" t="str">
        <f>IFERROR(VLOOKUP(BJ205,Lista!Q:R,2,0),"")</f>
        <v/>
      </c>
      <c r="BL205" s="53"/>
      <c r="BM205" s="52"/>
      <c r="BN205" s="52" t="str">
        <f>IFERROR(VLOOKUP(BM205,Lista!O:P,2,0),"")</f>
        <v/>
      </c>
      <c r="BO205" s="52"/>
      <c r="BP205" s="52" t="str">
        <f>IFERROR(VLOOKUP(BO205,Lista!Q:R,2,0),"")</f>
        <v/>
      </c>
      <c r="BQ205" s="53"/>
      <c r="BR205" s="52"/>
      <c r="BS205" s="52" t="str">
        <f>IFERROR(VLOOKUP(BR205,Lista!O:P,2,0),"")</f>
        <v/>
      </c>
      <c r="BT205" s="52"/>
      <c r="BU205" s="52" t="str">
        <f>IFERROR(VLOOKUP(BT205,Lista!Q:R,2,0),"")</f>
        <v/>
      </c>
      <c r="BV205" s="53"/>
      <c r="BW205" s="52"/>
      <c r="BX205" s="52" t="str">
        <f>IFERROR(VLOOKUP(BW205,Lista!O:P,2,0),"")</f>
        <v/>
      </c>
      <c r="BY205" s="52"/>
      <c r="BZ205" s="52" t="str">
        <f>IFERROR(VLOOKUP(BY205,Lista!Q:R,2,0),"")</f>
        <v/>
      </c>
      <c r="CA205" s="53"/>
      <c r="CB205" s="52"/>
      <c r="CC205" s="52" t="str">
        <f>IFERROR(VLOOKUP(CB205,Lista!O:P,2,0),"")</f>
        <v/>
      </c>
      <c r="CD205" s="52"/>
      <c r="CE205" s="52" t="str">
        <f>IFERROR(VLOOKUP(CD205,Lista!Q:R,2,0),"")</f>
        <v/>
      </c>
      <c r="CF205" s="53"/>
      <c r="CG205" s="52"/>
      <c r="CH205" s="52" t="str">
        <f>IFERROR(VLOOKUP(CG205,Lista!O:P,2,0),"")</f>
        <v/>
      </c>
      <c r="CI205" s="52"/>
      <c r="CJ205" s="52" t="str">
        <f>IFERROR(VLOOKUP(CI205,Lista!Q:R,2,0),"")</f>
        <v/>
      </c>
      <c r="CK205" s="53"/>
      <c r="CL205" s="52"/>
      <c r="CM205" s="52" t="str">
        <f>IFERROR(VLOOKUP(CL205,Lista!O:P,2,0),"")</f>
        <v/>
      </c>
      <c r="CN205" s="52"/>
      <c r="CO205" s="52" t="str">
        <f>IFERROR(VLOOKUP(CN205,Lista!Q:R,2,0),"")</f>
        <v/>
      </c>
      <c r="CP205" s="53"/>
      <c r="CQ205" s="52"/>
      <c r="CR205" s="52" t="str">
        <f>IFERROR(VLOOKUP(CQ205,Lista!O:P,2,0),"")</f>
        <v/>
      </c>
      <c r="CS205" s="52"/>
      <c r="CT205" s="52" t="str">
        <f>IFERROR(VLOOKUP(CS205,Lista!Q:R,2,0),"")</f>
        <v/>
      </c>
      <c r="CU205" s="53"/>
      <c r="CV205" s="52"/>
      <c r="CW205" s="52" t="str">
        <f>IFERROR(VLOOKUP(CV205,Lista!O:P,2,0),"")</f>
        <v/>
      </c>
      <c r="CX205" s="52"/>
      <c r="CY205" s="52" t="str">
        <f>IFERROR(VLOOKUP(CX205,Lista!Q:R,2,0),"")</f>
        <v/>
      </c>
      <c r="CZ205" s="53"/>
      <c r="DA205" s="49">
        <f t="shared" si="0"/>
        <v>0</v>
      </c>
      <c r="DB205" s="53"/>
    </row>
    <row r="206" spans="1:106" ht="74.25" hidden="1" customHeight="1">
      <c r="A206" s="32">
        <v>0</v>
      </c>
      <c r="B206" s="16">
        <v>0</v>
      </c>
      <c r="C206" s="16">
        <v>0</v>
      </c>
      <c r="D206" s="41"/>
      <c r="E206" s="24"/>
      <c r="F206" s="24" t="str">
        <f>IFERROR(VLOOKUP(E206,Lista!O:P,2,0),"")</f>
        <v/>
      </c>
      <c r="G206" s="24"/>
      <c r="H206" s="24" t="str">
        <f>IFERROR(VLOOKUP(G206,Lista!Q:R,2,0),"")</f>
        <v/>
      </c>
      <c r="I206" s="44"/>
      <c r="J206" s="24"/>
      <c r="K206" s="24" t="str">
        <f>IFERROR(VLOOKUP(J206,Lista!O:P,2,0),"")</f>
        <v/>
      </c>
      <c r="L206" s="24"/>
      <c r="M206" s="24" t="str">
        <f>IFERROR(VLOOKUP(L206,Lista!Q:R,2,0),"")</f>
        <v/>
      </c>
      <c r="N206" s="44"/>
      <c r="O206" s="55"/>
      <c r="P206" s="16" t="str">
        <f>IFERROR(VLOOKUP(O206,Lista!O:P,2,0),"")</f>
        <v/>
      </c>
      <c r="Q206" s="55"/>
      <c r="R206" s="16" t="str">
        <f>IFERROR(VLOOKUP(Q206,Lista!Q:R,2,0),"")</f>
        <v/>
      </c>
      <c r="S206" s="53"/>
      <c r="T206" s="55"/>
      <c r="U206" s="16" t="str">
        <f>IFERROR(VLOOKUP(T206,Lista!O:P,2,0),"")</f>
        <v/>
      </c>
      <c r="V206" s="55"/>
      <c r="W206" s="16" t="str">
        <f>IFERROR(VLOOKUP(V206,Lista!Q:R,2,0),"")</f>
        <v/>
      </c>
      <c r="X206" s="53"/>
      <c r="Y206" s="55"/>
      <c r="Z206" s="16" t="str">
        <f>IFERROR(VLOOKUP(Y206,Lista!O:P,2,0),"")</f>
        <v/>
      </c>
      <c r="AA206" s="55"/>
      <c r="AB206" s="16" t="str">
        <f>IFERROR(VLOOKUP(AA206,Lista!Q:R,2,0),"")</f>
        <v/>
      </c>
      <c r="AC206" s="53"/>
      <c r="AD206" s="55"/>
      <c r="AE206" s="16" t="str">
        <f>IFERROR(VLOOKUP(AD206,Lista!O:P,2,0),"")</f>
        <v/>
      </c>
      <c r="AF206" s="55"/>
      <c r="AG206" s="16" t="str">
        <f>IFERROR(VLOOKUP(AF206,Lista!Q:R,2,0),"")</f>
        <v/>
      </c>
      <c r="AH206" s="53"/>
      <c r="AI206" s="54"/>
      <c r="AJ206" s="51" t="str">
        <f>IFERROR(VLOOKUP(AI206,Lista!O:P,2,0),"")</f>
        <v/>
      </c>
      <c r="AK206" s="54"/>
      <c r="AL206" s="52" t="str">
        <f>IFERROR(VLOOKUP(AK206,Lista!Q:R,2,0),"")</f>
        <v/>
      </c>
      <c r="AM206" s="53"/>
      <c r="AN206" s="54"/>
      <c r="AO206" s="52" t="str">
        <f>IFERROR(VLOOKUP(AN206,Lista!O:P,2,0),"")</f>
        <v/>
      </c>
      <c r="AP206" s="54"/>
      <c r="AQ206" s="52" t="str">
        <f>IFERROR(VLOOKUP(AP206,Lista!Q:R,2,0),"")</f>
        <v/>
      </c>
      <c r="AR206" s="53"/>
      <c r="AS206" s="54"/>
      <c r="AT206" s="52" t="str">
        <f>IFERROR(VLOOKUP(AS206,Lista!O:P,2,0),"")</f>
        <v/>
      </c>
      <c r="AU206" s="54"/>
      <c r="AV206" s="52" t="str">
        <f>IFERROR(VLOOKUP(AU206,Lista!Q:R,2,0),"")</f>
        <v/>
      </c>
      <c r="AW206" s="53"/>
      <c r="AX206" s="54"/>
      <c r="AY206" s="52" t="str">
        <f>IFERROR(VLOOKUP(AX206,Lista!O:P,2,0),"")</f>
        <v/>
      </c>
      <c r="AZ206" s="54"/>
      <c r="BA206" s="52" t="str">
        <f>IFERROR(VLOOKUP(AZ206,Lista!Q:R,2,0),"")</f>
        <v/>
      </c>
      <c r="BB206" s="53"/>
      <c r="BC206" s="54"/>
      <c r="BD206" s="52" t="str">
        <f>IFERROR(VLOOKUP(BC206,Lista!O:P,2,0),"")</f>
        <v/>
      </c>
      <c r="BE206" s="54"/>
      <c r="BF206" s="52" t="str">
        <f>IFERROR(VLOOKUP(BE206,Lista!Q:R,2,0),"")</f>
        <v/>
      </c>
      <c r="BG206" s="53"/>
      <c r="BH206" s="54"/>
      <c r="BI206" s="52" t="str">
        <f>IFERROR(VLOOKUP(BH206,Lista!O:P,2,0),"")</f>
        <v/>
      </c>
      <c r="BJ206" s="54"/>
      <c r="BK206" s="52" t="str">
        <f>IFERROR(VLOOKUP(BJ206,Lista!Q:R,2,0),"")</f>
        <v/>
      </c>
      <c r="BL206" s="53"/>
      <c r="BM206" s="52"/>
      <c r="BN206" s="52" t="str">
        <f>IFERROR(VLOOKUP(BM206,Lista!O:P,2,0),"")</f>
        <v/>
      </c>
      <c r="BO206" s="52"/>
      <c r="BP206" s="52" t="str">
        <f>IFERROR(VLOOKUP(BO206,Lista!Q:R,2,0),"")</f>
        <v/>
      </c>
      <c r="BQ206" s="53"/>
      <c r="BR206" s="52"/>
      <c r="BS206" s="52" t="str">
        <f>IFERROR(VLOOKUP(BR206,Lista!O:P,2,0),"")</f>
        <v/>
      </c>
      <c r="BT206" s="52"/>
      <c r="BU206" s="52" t="str">
        <f>IFERROR(VLOOKUP(BT206,Lista!Q:R,2,0),"")</f>
        <v/>
      </c>
      <c r="BV206" s="53"/>
      <c r="BW206" s="52"/>
      <c r="BX206" s="52" t="str">
        <f>IFERROR(VLOOKUP(BW206,Lista!O:P,2,0),"")</f>
        <v/>
      </c>
      <c r="BY206" s="52"/>
      <c r="BZ206" s="52" t="str">
        <f>IFERROR(VLOOKUP(BY206,Lista!Q:R,2,0),"")</f>
        <v/>
      </c>
      <c r="CA206" s="53"/>
      <c r="CB206" s="52"/>
      <c r="CC206" s="52" t="str">
        <f>IFERROR(VLOOKUP(CB206,Lista!O:P,2,0),"")</f>
        <v/>
      </c>
      <c r="CD206" s="52"/>
      <c r="CE206" s="52" t="str">
        <f>IFERROR(VLOOKUP(CD206,Lista!Q:R,2,0),"")</f>
        <v/>
      </c>
      <c r="CF206" s="53"/>
      <c r="CG206" s="52"/>
      <c r="CH206" s="52" t="str">
        <f>IFERROR(VLOOKUP(CG206,Lista!O:P,2,0),"")</f>
        <v/>
      </c>
      <c r="CI206" s="52"/>
      <c r="CJ206" s="52" t="str">
        <f>IFERROR(VLOOKUP(CI206,Lista!Q:R,2,0),"")</f>
        <v/>
      </c>
      <c r="CK206" s="53"/>
      <c r="CL206" s="52"/>
      <c r="CM206" s="52" t="str">
        <f>IFERROR(VLOOKUP(CL206,Lista!O:P,2,0),"")</f>
        <v/>
      </c>
      <c r="CN206" s="52"/>
      <c r="CO206" s="52" t="str">
        <f>IFERROR(VLOOKUP(CN206,Lista!Q:R,2,0),"")</f>
        <v/>
      </c>
      <c r="CP206" s="53"/>
      <c r="CQ206" s="52"/>
      <c r="CR206" s="52" t="str">
        <f>IFERROR(VLOOKUP(CQ206,Lista!O:P,2,0),"")</f>
        <v/>
      </c>
      <c r="CS206" s="52"/>
      <c r="CT206" s="52" t="str">
        <f>IFERROR(VLOOKUP(CS206,Lista!Q:R,2,0),"")</f>
        <v/>
      </c>
      <c r="CU206" s="53"/>
      <c r="CV206" s="52"/>
      <c r="CW206" s="52" t="str">
        <f>IFERROR(VLOOKUP(CV206,Lista!O:P,2,0),"")</f>
        <v/>
      </c>
      <c r="CX206" s="52"/>
      <c r="CY206" s="52" t="str">
        <f>IFERROR(VLOOKUP(CX206,Lista!Q:R,2,0),"")</f>
        <v/>
      </c>
      <c r="CZ206" s="53"/>
      <c r="DA206" s="49">
        <f t="shared" si="0"/>
        <v>0</v>
      </c>
      <c r="DB206" s="53"/>
    </row>
    <row r="207" spans="1:106" ht="74.25" hidden="1" customHeight="1">
      <c r="A207" s="32">
        <v>0</v>
      </c>
      <c r="B207" s="16">
        <v>0</v>
      </c>
      <c r="C207" s="16">
        <v>0</v>
      </c>
      <c r="D207" s="41"/>
      <c r="E207" s="24"/>
      <c r="F207" s="24" t="str">
        <f>IFERROR(VLOOKUP(E207,Lista!O:P,2,0),"")</f>
        <v/>
      </c>
      <c r="G207" s="24"/>
      <c r="H207" s="24" t="str">
        <f>IFERROR(VLOOKUP(G207,Lista!Q:R,2,0),"")</f>
        <v/>
      </c>
      <c r="I207" s="44"/>
      <c r="J207" s="24"/>
      <c r="K207" s="24" t="str">
        <f>IFERROR(VLOOKUP(J207,Lista!O:P,2,0),"")</f>
        <v/>
      </c>
      <c r="L207" s="24"/>
      <c r="M207" s="24" t="str">
        <f>IFERROR(VLOOKUP(L207,Lista!Q:R,2,0),"")</f>
        <v/>
      </c>
      <c r="N207" s="44"/>
      <c r="O207" s="55"/>
      <c r="P207" s="16" t="str">
        <f>IFERROR(VLOOKUP(O207,Lista!O:P,2,0),"")</f>
        <v/>
      </c>
      <c r="Q207" s="55"/>
      <c r="R207" s="16" t="str">
        <f>IFERROR(VLOOKUP(Q207,Lista!Q:R,2,0),"")</f>
        <v/>
      </c>
      <c r="S207" s="53"/>
      <c r="T207" s="55"/>
      <c r="U207" s="16" t="str">
        <f>IFERROR(VLOOKUP(T207,Lista!O:P,2,0),"")</f>
        <v/>
      </c>
      <c r="V207" s="55"/>
      <c r="W207" s="16" t="str">
        <f>IFERROR(VLOOKUP(V207,Lista!Q:R,2,0),"")</f>
        <v/>
      </c>
      <c r="X207" s="53"/>
      <c r="Y207" s="55"/>
      <c r="Z207" s="16" t="str">
        <f>IFERROR(VLOOKUP(Y207,Lista!O:P,2,0),"")</f>
        <v/>
      </c>
      <c r="AA207" s="55"/>
      <c r="AB207" s="16" t="str">
        <f>IFERROR(VLOOKUP(AA207,Lista!Q:R,2,0),"")</f>
        <v/>
      </c>
      <c r="AC207" s="53"/>
      <c r="AD207" s="55"/>
      <c r="AE207" s="16" t="str">
        <f>IFERROR(VLOOKUP(AD207,Lista!O:P,2,0),"")</f>
        <v/>
      </c>
      <c r="AF207" s="55"/>
      <c r="AG207" s="16" t="str">
        <f>IFERROR(VLOOKUP(AF207,Lista!Q:R,2,0),"")</f>
        <v/>
      </c>
      <c r="AH207" s="53"/>
      <c r="AI207" s="54"/>
      <c r="AJ207" s="51" t="str">
        <f>IFERROR(VLOOKUP(AI207,Lista!O:P,2,0),"")</f>
        <v/>
      </c>
      <c r="AK207" s="54"/>
      <c r="AL207" s="52" t="str">
        <f>IFERROR(VLOOKUP(AK207,Lista!Q:R,2,0),"")</f>
        <v/>
      </c>
      <c r="AM207" s="53"/>
      <c r="AN207" s="54"/>
      <c r="AO207" s="52" t="str">
        <f>IFERROR(VLOOKUP(AN207,Lista!O:P,2,0),"")</f>
        <v/>
      </c>
      <c r="AP207" s="54"/>
      <c r="AQ207" s="52" t="str">
        <f>IFERROR(VLOOKUP(AP207,Lista!Q:R,2,0),"")</f>
        <v/>
      </c>
      <c r="AR207" s="53"/>
      <c r="AS207" s="54"/>
      <c r="AT207" s="52" t="str">
        <f>IFERROR(VLOOKUP(AS207,Lista!O:P,2,0),"")</f>
        <v/>
      </c>
      <c r="AU207" s="54"/>
      <c r="AV207" s="52" t="str">
        <f>IFERROR(VLOOKUP(AU207,Lista!Q:R,2,0),"")</f>
        <v/>
      </c>
      <c r="AW207" s="53"/>
      <c r="AX207" s="54"/>
      <c r="AY207" s="52" t="str">
        <f>IFERROR(VLOOKUP(AX207,Lista!O:P,2,0),"")</f>
        <v/>
      </c>
      <c r="AZ207" s="54"/>
      <c r="BA207" s="52" t="str">
        <f>IFERROR(VLOOKUP(AZ207,Lista!Q:R,2,0),"")</f>
        <v/>
      </c>
      <c r="BB207" s="53"/>
      <c r="BC207" s="54"/>
      <c r="BD207" s="52" t="str">
        <f>IFERROR(VLOOKUP(BC207,Lista!O:P,2,0),"")</f>
        <v/>
      </c>
      <c r="BE207" s="54"/>
      <c r="BF207" s="52" t="str">
        <f>IFERROR(VLOOKUP(BE207,Lista!Q:R,2,0),"")</f>
        <v/>
      </c>
      <c r="BG207" s="53"/>
      <c r="BH207" s="54"/>
      <c r="BI207" s="52" t="str">
        <f>IFERROR(VLOOKUP(BH207,Lista!O:P,2,0),"")</f>
        <v/>
      </c>
      <c r="BJ207" s="54"/>
      <c r="BK207" s="52" t="str">
        <f>IFERROR(VLOOKUP(BJ207,Lista!Q:R,2,0),"")</f>
        <v/>
      </c>
      <c r="BL207" s="53"/>
      <c r="BM207" s="52"/>
      <c r="BN207" s="52" t="str">
        <f>IFERROR(VLOOKUP(BM207,Lista!O:P,2,0),"")</f>
        <v/>
      </c>
      <c r="BO207" s="52"/>
      <c r="BP207" s="52" t="str">
        <f>IFERROR(VLOOKUP(BO207,Lista!Q:R,2,0),"")</f>
        <v/>
      </c>
      <c r="BQ207" s="53"/>
      <c r="BR207" s="52"/>
      <c r="BS207" s="52" t="str">
        <f>IFERROR(VLOOKUP(BR207,Lista!O:P,2,0),"")</f>
        <v/>
      </c>
      <c r="BT207" s="52"/>
      <c r="BU207" s="52" t="str">
        <f>IFERROR(VLOOKUP(BT207,Lista!Q:R,2,0),"")</f>
        <v/>
      </c>
      <c r="BV207" s="53"/>
      <c r="BW207" s="52"/>
      <c r="BX207" s="52" t="str">
        <f>IFERROR(VLOOKUP(BW207,Lista!O:P,2,0),"")</f>
        <v/>
      </c>
      <c r="BY207" s="52"/>
      <c r="BZ207" s="52" t="str">
        <f>IFERROR(VLOOKUP(BY207,Lista!Q:R,2,0),"")</f>
        <v/>
      </c>
      <c r="CA207" s="53"/>
      <c r="CB207" s="52"/>
      <c r="CC207" s="52" t="str">
        <f>IFERROR(VLOOKUP(CB207,Lista!O:P,2,0),"")</f>
        <v/>
      </c>
      <c r="CD207" s="52"/>
      <c r="CE207" s="52" t="str">
        <f>IFERROR(VLOOKUP(CD207,Lista!Q:R,2,0),"")</f>
        <v/>
      </c>
      <c r="CF207" s="53"/>
      <c r="CG207" s="52"/>
      <c r="CH207" s="52" t="str">
        <f>IFERROR(VLOOKUP(CG207,Lista!O:P,2,0),"")</f>
        <v/>
      </c>
      <c r="CI207" s="52"/>
      <c r="CJ207" s="52" t="str">
        <f>IFERROR(VLOOKUP(CI207,Lista!Q:R,2,0),"")</f>
        <v/>
      </c>
      <c r="CK207" s="53"/>
      <c r="CL207" s="52"/>
      <c r="CM207" s="52" t="str">
        <f>IFERROR(VLOOKUP(CL207,Lista!O:P,2,0),"")</f>
        <v/>
      </c>
      <c r="CN207" s="52"/>
      <c r="CO207" s="52" t="str">
        <f>IFERROR(VLOOKUP(CN207,Lista!Q:R,2,0),"")</f>
        <v/>
      </c>
      <c r="CP207" s="53"/>
      <c r="CQ207" s="52"/>
      <c r="CR207" s="52" t="str">
        <f>IFERROR(VLOOKUP(CQ207,Lista!O:P,2,0),"")</f>
        <v/>
      </c>
      <c r="CS207" s="52"/>
      <c r="CT207" s="52" t="str">
        <f>IFERROR(VLOOKUP(CS207,Lista!Q:R,2,0),"")</f>
        <v/>
      </c>
      <c r="CU207" s="53"/>
      <c r="CV207" s="52"/>
      <c r="CW207" s="52" t="str">
        <f>IFERROR(VLOOKUP(CV207,Lista!O:P,2,0),"")</f>
        <v/>
      </c>
      <c r="CX207" s="52"/>
      <c r="CY207" s="52" t="str">
        <f>IFERROR(VLOOKUP(CX207,Lista!Q:R,2,0),"")</f>
        <v/>
      </c>
      <c r="CZ207" s="53"/>
      <c r="DA207" s="49">
        <f t="shared" si="0"/>
        <v>0</v>
      </c>
      <c r="DB207" s="53"/>
    </row>
    <row r="208" spans="1:106" ht="74.25" hidden="1" customHeight="1">
      <c r="A208" s="32">
        <v>0</v>
      </c>
      <c r="B208" s="16">
        <v>0</v>
      </c>
      <c r="C208" s="16">
        <v>0</v>
      </c>
      <c r="D208" s="41"/>
      <c r="E208" s="24"/>
      <c r="F208" s="24" t="str">
        <f>IFERROR(VLOOKUP(E208,Lista!O:P,2,0),"")</f>
        <v/>
      </c>
      <c r="G208" s="24"/>
      <c r="H208" s="24" t="str">
        <f>IFERROR(VLOOKUP(G208,Lista!Q:R,2,0),"")</f>
        <v/>
      </c>
      <c r="I208" s="44"/>
      <c r="J208" s="24"/>
      <c r="K208" s="24" t="str">
        <f>IFERROR(VLOOKUP(J208,Lista!O:P,2,0),"")</f>
        <v/>
      </c>
      <c r="L208" s="24"/>
      <c r="M208" s="24" t="str">
        <f>IFERROR(VLOOKUP(L208,Lista!Q:R,2,0),"")</f>
        <v/>
      </c>
      <c r="N208" s="44"/>
      <c r="O208" s="55"/>
      <c r="P208" s="16" t="str">
        <f>IFERROR(VLOOKUP(O208,Lista!O:P,2,0),"")</f>
        <v/>
      </c>
      <c r="Q208" s="55"/>
      <c r="R208" s="16" t="str">
        <f>IFERROR(VLOOKUP(Q208,Lista!Q:R,2,0),"")</f>
        <v/>
      </c>
      <c r="S208" s="53"/>
      <c r="T208" s="55"/>
      <c r="U208" s="16" t="str">
        <f>IFERROR(VLOOKUP(T208,Lista!O:P,2,0),"")</f>
        <v/>
      </c>
      <c r="V208" s="55"/>
      <c r="W208" s="16" t="str">
        <f>IFERROR(VLOOKUP(V208,Lista!Q:R,2,0),"")</f>
        <v/>
      </c>
      <c r="X208" s="53"/>
      <c r="Y208" s="55"/>
      <c r="Z208" s="16" t="str">
        <f>IFERROR(VLOOKUP(Y208,Lista!O:P,2,0),"")</f>
        <v/>
      </c>
      <c r="AA208" s="55"/>
      <c r="AB208" s="16" t="str">
        <f>IFERROR(VLOOKUP(AA208,Lista!Q:R,2,0),"")</f>
        <v/>
      </c>
      <c r="AC208" s="53"/>
      <c r="AD208" s="55"/>
      <c r="AE208" s="16" t="str">
        <f>IFERROR(VLOOKUP(AD208,Lista!O:P,2,0),"")</f>
        <v/>
      </c>
      <c r="AF208" s="55"/>
      <c r="AG208" s="16" t="str">
        <f>IFERROR(VLOOKUP(AF208,Lista!Q:R,2,0),"")</f>
        <v/>
      </c>
      <c r="AH208" s="53"/>
      <c r="AI208" s="54"/>
      <c r="AJ208" s="51" t="str">
        <f>IFERROR(VLOOKUP(AI208,Lista!O:P,2,0),"")</f>
        <v/>
      </c>
      <c r="AK208" s="54"/>
      <c r="AL208" s="52" t="str">
        <f>IFERROR(VLOOKUP(AK208,Lista!Q:R,2,0),"")</f>
        <v/>
      </c>
      <c r="AM208" s="53"/>
      <c r="AN208" s="54"/>
      <c r="AO208" s="52" t="str">
        <f>IFERROR(VLOOKUP(AN208,Lista!O:P,2,0),"")</f>
        <v/>
      </c>
      <c r="AP208" s="54"/>
      <c r="AQ208" s="52" t="str">
        <f>IFERROR(VLOOKUP(AP208,Lista!Q:R,2,0),"")</f>
        <v/>
      </c>
      <c r="AR208" s="53"/>
      <c r="AS208" s="54"/>
      <c r="AT208" s="52" t="str">
        <f>IFERROR(VLOOKUP(AS208,Lista!O:P,2,0),"")</f>
        <v/>
      </c>
      <c r="AU208" s="54"/>
      <c r="AV208" s="52" t="str">
        <f>IFERROR(VLOOKUP(AU208,Lista!Q:R,2,0),"")</f>
        <v/>
      </c>
      <c r="AW208" s="53"/>
      <c r="AX208" s="54"/>
      <c r="AY208" s="52" t="str">
        <f>IFERROR(VLOOKUP(AX208,Lista!O:P,2,0),"")</f>
        <v/>
      </c>
      <c r="AZ208" s="54"/>
      <c r="BA208" s="52" t="str">
        <f>IFERROR(VLOOKUP(AZ208,Lista!Q:R,2,0),"")</f>
        <v/>
      </c>
      <c r="BB208" s="53"/>
      <c r="BC208" s="54"/>
      <c r="BD208" s="52" t="str">
        <f>IFERROR(VLOOKUP(BC208,Lista!O:P,2,0),"")</f>
        <v/>
      </c>
      <c r="BE208" s="54"/>
      <c r="BF208" s="52" t="str">
        <f>IFERROR(VLOOKUP(BE208,Lista!Q:R,2,0),"")</f>
        <v/>
      </c>
      <c r="BG208" s="53"/>
      <c r="BH208" s="54"/>
      <c r="BI208" s="52" t="str">
        <f>IFERROR(VLOOKUP(BH208,Lista!O:P,2,0),"")</f>
        <v/>
      </c>
      <c r="BJ208" s="54"/>
      <c r="BK208" s="52" t="str">
        <f>IFERROR(VLOOKUP(BJ208,Lista!Q:R,2,0),"")</f>
        <v/>
      </c>
      <c r="BL208" s="53"/>
      <c r="BM208" s="52"/>
      <c r="BN208" s="52" t="str">
        <f>IFERROR(VLOOKUP(BM208,Lista!O:P,2,0),"")</f>
        <v/>
      </c>
      <c r="BO208" s="52"/>
      <c r="BP208" s="52" t="str">
        <f>IFERROR(VLOOKUP(BO208,Lista!Q:R,2,0),"")</f>
        <v/>
      </c>
      <c r="BQ208" s="53"/>
      <c r="BR208" s="52"/>
      <c r="BS208" s="52" t="str">
        <f>IFERROR(VLOOKUP(BR208,Lista!O:P,2,0),"")</f>
        <v/>
      </c>
      <c r="BT208" s="52"/>
      <c r="BU208" s="52" t="str">
        <f>IFERROR(VLOOKUP(BT208,Lista!Q:R,2,0),"")</f>
        <v/>
      </c>
      <c r="BV208" s="53"/>
      <c r="BW208" s="52"/>
      <c r="BX208" s="52" t="str">
        <f>IFERROR(VLOOKUP(BW208,Lista!O:P,2,0),"")</f>
        <v/>
      </c>
      <c r="BY208" s="52"/>
      <c r="BZ208" s="52" t="str">
        <f>IFERROR(VLOOKUP(BY208,Lista!Q:R,2,0),"")</f>
        <v/>
      </c>
      <c r="CA208" s="53"/>
      <c r="CB208" s="52"/>
      <c r="CC208" s="52" t="str">
        <f>IFERROR(VLOOKUP(CB208,Lista!O:P,2,0),"")</f>
        <v/>
      </c>
      <c r="CD208" s="52"/>
      <c r="CE208" s="52" t="str">
        <f>IFERROR(VLOOKUP(CD208,Lista!Q:R,2,0),"")</f>
        <v/>
      </c>
      <c r="CF208" s="53"/>
      <c r="CG208" s="52"/>
      <c r="CH208" s="52" t="str">
        <f>IFERROR(VLOOKUP(CG208,Lista!O:P,2,0),"")</f>
        <v/>
      </c>
      <c r="CI208" s="52"/>
      <c r="CJ208" s="52" t="str">
        <f>IFERROR(VLOOKUP(CI208,Lista!Q:R,2,0),"")</f>
        <v/>
      </c>
      <c r="CK208" s="53"/>
      <c r="CL208" s="52"/>
      <c r="CM208" s="52" t="str">
        <f>IFERROR(VLOOKUP(CL208,Lista!O:P,2,0),"")</f>
        <v/>
      </c>
      <c r="CN208" s="52"/>
      <c r="CO208" s="52" t="str">
        <f>IFERROR(VLOOKUP(CN208,Lista!Q:R,2,0),"")</f>
        <v/>
      </c>
      <c r="CP208" s="53"/>
      <c r="CQ208" s="52"/>
      <c r="CR208" s="52" t="str">
        <f>IFERROR(VLOOKUP(CQ208,Lista!O:P,2,0),"")</f>
        <v/>
      </c>
      <c r="CS208" s="52"/>
      <c r="CT208" s="52" t="str">
        <f>IFERROR(VLOOKUP(CS208,Lista!Q:R,2,0),"")</f>
        <v/>
      </c>
      <c r="CU208" s="53"/>
      <c r="CV208" s="52"/>
      <c r="CW208" s="52" t="str">
        <f>IFERROR(VLOOKUP(CV208,Lista!O:P,2,0),"")</f>
        <v/>
      </c>
      <c r="CX208" s="52"/>
      <c r="CY208" s="52" t="str">
        <f>IFERROR(VLOOKUP(CX208,Lista!Q:R,2,0),"")</f>
        <v/>
      </c>
      <c r="CZ208" s="53"/>
      <c r="DA208" s="49">
        <f t="shared" si="0"/>
        <v>0</v>
      </c>
      <c r="DB208" s="53"/>
    </row>
    <row r="209" spans="1:106" ht="74.25" hidden="1" customHeight="1">
      <c r="A209" s="32">
        <v>0</v>
      </c>
      <c r="B209" s="16">
        <v>0</v>
      </c>
      <c r="C209" s="16">
        <v>0</v>
      </c>
      <c r="D209" s="41"/>
      <c r="E209" s="24"/>
      <c r="F209" s="24" t="str">
        <f>IFERROR(VLOOKUP(E209,Lista!O:P,2,0),"")</f>
        <v/>
      </c>
      <c r="G209" s="24"/>
      <c r="H209" s="24" t="str">
        <f>IFERROR(VLOOKUP(G209,Lista!Q:R,2,0),"")</f>
        <v/>
      </c>
      <c r="I209" s="44"/>
      <c r="J209" s="24"/>
      <c r="K209" s="24" t="str">
        <f>IFERROR(VLOOKUP(J209,Lista!O:P,2,0),"")</f>
        <v/>
      </c>
      <c r="L209" s="24"/>
      <c r="M209" s="24" t="str">
        <f>IFERROR(VLOOKUP(L209,Lista!Q:R,2,0),"")</f>
        <v/>
      </c>
      <c r="N209" s="44"/>
      <c r="O209" s="55"/>
      <c r="P209" s="16" t="str">
        <f>IFERROR(VLOOKUP(O209,Lista!O:P,2,0),"")</f>
        <v/>
      </c>
      <c r="Q209" s="55"/>
      <c r="R209" s="16" t="str">
        <f>IFERROR(VLOOKUP(Q209,Lista!Q:R,2,0),"")</f>
        <v/>
      </c>
      <c r="S209" s="53"/>
      <c r="T209" s="55"/>
      <c r="U209" s="16" t="str">
        <f>IFERROR(VLOOKUP(T209,Lista!O:P,2,0),"")</f>
        <v/>
      </c>
      <c r="V209" s="55"/>
      <c r="W209" s="16" t="str">
        <f>IFERROR(VLOOKUP(V209,Lista!Q:R,2,0),"")</f>
        <v/>
      </c>
      <c r="X209" s="53"/>
      <c r="Y209" s="55"/>
      <c r="Z209" s="16" t="str">
        <f>IFERROR(VLOOKUP(Y209,Lista!O:P,2,0),"")</f>
        <v/>
      </c>
      <c r="AA209" s="55"/>
      <c r="AB209" s="16" t="str">
        <f>IFERROR(VLOOKUP(AA209,Lista!Q:R,2,0),"")</f>
        <v/>
      </c>
      <c r="AC209" s="53"/>
      <c r="AD209" s="55"/>
      <c r="AE209" s="16" t="str">
        <f>IFERROR(VLOOKUP(AD209,Lista!O:P,2,0),"")</f>
        <v/>
      </c>
      <c r="AF209" s="55"/>
      <c r="AG209" s="16" t="str">
        <f>IFERROR(VLOOKUP(AF209,Lista!Q:R,2,0),"")</f>
        <v/>
      </c>
      <c r="AH209" s="53"/>
      <c r="AI209" s="54"/>
      <c r="AJ209" s="51" t="str">
        <f>IFERROR(VLOOKUP(AI209,Lista!O:P,2,0),"")</f>
        <v/>
      </c>
      <c r="AK209" s="54"/>
      <c r="AL209" s="52" t="str">
        <f>IFERROR(VLOOKUP(AK209,Lista!Q:R,2,0),"")</f>
        <v/>
      </c>
      <c r="AM209" s="53"/>
      <c r="AN209" s="54"/>
      <c r="AO209" s="52" t="str">
        <f>IFERROR(VLOOKUP(AN209,Lista!O:P,2,0),"")</f>
        <v/>
      </c>
      <c r="AP209" s="54"/>
      <c r="AQ209" s="52" t="str">
        <f>IFERROR(VLOOKUP(AP209,Lista!Q:R,2,0),"")</f>
        <v/>
      </c>
      <c r="AR209" s="53"/>
      <c r="AS209" s="54"/>
      <c r="AT209" s="52" t="str">
        <f>IFERROR(VLOOKUP(AS209,Lista!O:P,2,0),"")</f>
        <v/>
      </c>
      <c r="AU209" s="54"/>
      <c r="AV209" s="52" t="str">
        <f>IFERROR(VLOOKUP(AU209,Lista!Q:R,2,0),"")</f>
        <v/>
      </c>
      <c r="AW209" s="53"/>
      <c r="AX209" s="54"/>
      <c r="AY209" s="52" t="str">
        <f>IFERROR(VLOOKUP(AX209,Lista!O:P,2,0),"")</f>
        <v/>
      </c>
      <c r="AZ209" s="54"/>
      <c r="BA209" s="52" t="str">
        <f>IFERROR(VLOOKUP(AZ209,Lista!Q:R,2,0),"")</f>
        <v/>
      </c>
      <c r="BB209" s="53"/>
      <c r="BC209" s="54"/>
      <c r="BD209" s="52" t="str">
        <f>IFERROR(VLOOKUP(BC209,Lista!O:P,2,0),"")</f>
        <v/>
      </c>
      <c r="BE209" s="54"/>
      <c r="BF209" s="52" t="str">
        <f>IFERROR(VLOOKUP(BE209,Lista!Q:R,2,0),"")</f>
        <v/>
      </c>
      <c r="BG209" s="53"/>
      <c r="BH209" s="54"/>
      <c r="BI209" s="52" t="str">
        <f>IFERROR(VLOOKUP(BH209,Lista!O:P,2,0),"")</f>
        <v/>
      </c>
      <c r="BJ209" s="54"/>
      <c r="BK209" s="52" t="str">
        <f>IFERROR(VLOOKUP(BJ209,Lista!Q:R,2,0),"")</f>
        <v/>
      </c>
      <c r="BL209" s="53"/>
      <c r="BM209" s="52"/>
      <c r="BN209" s="52" t="str">
        <f>IFERROR(VLOOKUP(BM209,Lista!O:P,2,0),"")</f>
        <v/>
      </c>
      <c r="BO209" s="52"/>
      <c r="BP209" s="52" t="str">
        <f>IFERROR(VLOOKUP(BO209,Lista!Q:R,2,0),"")</f>
        <v/>
      </c>
      <c r="BQ209" s="53"/>
      <c r="BR209" s="52"/>
      <c r="BS209" s="52" t="str">
        <f>IFERROR(VLOOKUP(BR209,Lista!O:P,2,0),"")</f>
        <v/>
      </c>
      <c r="BT209" s="52"/>
      <c r="BU209" s="52" t="str">
        <f>IFERROR(VLOOKUP(BT209,Lista!Q:R,2,0),"")</f>
        <v/>
      </c>
      <c r="BV209" s="53"/>
      <c r="BW209" s="52"/>
      <c r="BX209" s="52" t="str">
        <f>IFERROR(VLOOKUP(BW209,Lista!O:P,2,0),"")</f>
        <v/>
      </c>
      <c r="BY209" s="52"/>
      <c r="BZ209" s="52" t="str">
        <f>IFERROR(VLOOKUP(BY209,Lista!Q:R,2,0),"")</f>
        <v/>
      </c>
      <c r="CA209" s="53"/>
      <c r="CB209" s="52"/>
      <c r="CC209" s="52" t="str">
        <f>IFERROR(VLOOKUP(CB209,Lista!O:P,2,0),"")</f>
        <v/>
      </c>
      <c r="CD209" s="52"/>
      <c r="CE209" s="52" t="str">
        <f>IFERROR(VLOOKUP(CD209,Lista!Q:R,2,0),"")</f>
        <v/>
      </c>
      <c r="CF209" s="53"/>
      <c r="CG209" s="52"/>
      <c r="CH209" s="52" t="str">
        <f>IFERROR(VLOOKUP(CG209,Lista!O:P,2,0),"")</f>
        <v/>
      </c>
      <c r="CI209" s="52"/>
      <c r="CJ209" s="52" t="str">
        <f>IFERROR(VLOOKUP(CI209,Lista!Q:R,2,0),"")</f>
        <v/>
      </c>
      <c r="CK209" s="53"/>
      <c r="CL209" s="52"/>
      <c r="CM209" s="52" t="str">
        <f>IFERROR(VLOOKUP(CL209,Lista!O:P,2,0),"")</f>
        <v/>
      </c>
      <c r="CN209" s="52"/>
      <c r="CO209" s="52" t="str">
        <f>IFERROR(VLOOKUP(CN209,Lista!Q:R,2,0),"")</f>
        <v/>
      </c>
      <c r="CP209" s="53"/>
      <c r="CQ209" s="52"/>
      <c r="CR209" s="52" t="str">
        <f>IFERROR(VLOOKUP(CQ209,Lista!O:P,2,0),"")</f>
        <v/>
      </c>
      <c r="CS209" s="52"/>
      <c r="CT209" s="52" t="str">
        <f>IFERROR(VLOOKUP(CS209,Lista!Q:R,2,0),"")</f>
        <v/>
      </c>
      <c r="CU209" s="53"/>
      <c r="CV209" s="52"/>
      <c r="CW209" s="52" t="str">
        <f>IFERROR(VLOOKUP(CV209,Lista!O:P,2,0),"")</f>
        <v/>
      </c>
      <c r="CX209" s="52"/>
      <c r="CY209" s="52" t="str">
        <f>IFERROR(VLOOKUP(CX209,Lista!Q:R,2,0),"")</f>
        <v/>
      </c>
      <c r="CZ209" s="53"/>
      <c r="DA209" s="49">
        <f t="shared" si="0"/>
        <v>0</v>
      </c>
      <c r="DB209" s="53"/>
    </row>
    <row r="210" spans="1:106" ht="74.25" hidden="1" customHeight="1">
      <c r="A210" s="32">
        <v>0</v>
      </c>
      <c r="B210" s="16">
        <v>0</v>
      </c>
      <c r="C210" s="16">
        <v>0</v>
      </c>
      <c r="D210" s="41"/>
      <c r="E210" s="24"/>
      <c r="F210" s="24" t="str">
        <f>IFERROR(VLOOKUP(E210,Lista!O:P,2,0),"")</f>
        <v/>
      </c>
      <c r="G210" s="24"/>
      <c r="H210" s="24" t="str">
        <f>IFERROR(VLOOKUP(G210,Lista!Q:R,2,0),"")</f>
        <v/>
      </c>
      <c r="I210" s="44"/>
      <c r="J210" s="24"/>
      <c r="K210" s="24" t="str">
        <f>IFERROR(VLOOKUP(J210,Lista!O:P,2,0),"")</f>
        <v/>
      </c>
      <c r="L210" s="24"/>
      <c r="M210" s="24" t="str">
        <f>IFERROR(VLOOKUP(L210,Lista!Q:R,2,0),"")</f>
        <v/>
      </c>
      <c r="N210" s="44"/>
      <c r="O210" s="55"/>
      <c r="P210" s="16" t="str">
        <f>IFERROR(VLOOKUP(O210,Lista!O:P,2,0),"")</f>
        <v/>
      </c>
      <c r="Q210" s="55"/>
      <c r="R210" s="16" t="str">
        <f>IFERROR(VLOOKUP(Q210,Lista!Q:R,2,0),"")</f>
        <v/>
      </c>
      <c r="S210" s="53"/>
      <c r="T210" s="55"/>
      <c r="U210" s="16" t="str">
        <f>IFERROR(VLOOKUP(T210,Lista!O:P,2,0),"")</f>
        <v/>
      </c>
      <c r="V210" s="55"/>
      <c r="W210" s="16" t="str">
        <f>IFERROR(VLOOKUP(V210,Lista!Q:R,2,0),"")</f>
        <v/>
      </c>
      <c r="X210" s="53"/>
      <c r="Y210" s="55"/>
      <c r="Z210" s="16" t="str">
        <f>IFERROR(VLOOKUP(Y210,Lista!O:P,2,0),"")</f>
        <v/>
      </c>
      <c r="AA210" s="55"/>
      <c r="AB210" s="16" t="str">
        <f>IFERROR(VLOOKUP(AA210,Lista!Q:R,2,0),"")</f>
        <v/>
      </c>
      <c r="AC210" s="53"/>
      <c r="AD210" s="55"/>
      <c r="AE210" s="16" t="str">
        <f>IFERROR(VLOOKUP(AD210,Lista!O:P,2,0),"")</f>
        <v/>
      </c>
      <c r="AF210" s="55"/>
      <c r="AG210" s="16" t="str">
        <f>IFERROR(VLOOKUP(AF210,Lista!Q:R,2,0),"")</f>
        <v/>
      </c>
      <c r="AH210" s="53"/>
      <c r="AI210" s="54"/>
      <c r="AJ210" s="51" t="str">
        <f>IFERROR(VLOOKUP(AI210,Lista!O:P,2,0),"")</f>
        <v/>
      </c>
      <c r="AK210" s="54"/>
      <c r="AL210" s="52" t="str">
        <f>IFERROR(VLOOKUP(AK210,Lista!Q:R,2,0),"")</f>
        <v/>
      </c>
      <c r="AM210" s="53"/>
      <c r="AN210" s="54"/>
      <c r="AO210" s="52" t="str">
        <f>IFERROR(VLOOKUP(AN210,Lista!O:P,2,0),"")</f>
        <v/>
      </c>
      <c r="AP210" s="54"/>
      <c r="AQ210" s="52" t="str">
        <f>IFERROR(VLOOKUP(AP210,Lista!Q:R,2,0),"")</f>
        <v/>
      </c>
      <c r="AR210" s="53"/>
      <c r="AS210" s="54"/>
      <c r="AT210" s="52" t="str">
        <f>IFERROR(VLOOKUP(AS210,Lista!O:P,2,0),"")</f>
        <v/>
      </c>
      <c r="AU210" s="54"/>
      <c r="AV210" s="52" t="str">
        <f>IFERROR(VLOOKUP(AU210,Lista!Q:R,2,0),"")</f>
        <v/>
      </c>
      <c r="AW210" s="53"/>
      <c r="AX210" s="54"/>
      <c r="AY210" s="52" t="str">
        <f>IFERROR(VLOOKUP(AX210,Lista!O:P,2,0),"")</f>
        <v/>
      </c>
      <c r="AZ210" s="54"/>
      <c r="BA210" s="52" t="str">
        <f>IFERROR(VLOOKUP(AZ210,Lista!Q:R,2,0),"")</f>
        <v/>
      </c>
      <c r="BB210" s="53"/>
      <c r="BC210" s="54"/>
      <c r="BD210" s="52" t="str">
        <f>IFERROR(VLOOKUP(BC210,Lista!O:P,2,0),"")</f>
        <v/>
      </c>
      <c r="BE210" s="54"/>
      <c r="BF210" s="52" t="str">
        <f>IFERROR(VLOOKUP(BE210,Lista!Q:R,2,0),"")</f>
        <v/>
      </c>
      <c r="BG210" s="53"/>
      <c r="BH210" s="54"/>
      <c r="BI210" s="52" t="str">
        <f>IFERROR(VLOOKUP(BH210,Lista!O:P,2,0),"")</f>
        <v/>
      </c>
      <c r="BJ210" s="54"/>
      <c r="BK210" s="52" t="str">
        <f>IFERROR(VLOOKUP(BJ210,Lista!Q:R,2,0),"")</f>
        <v/>
      </c>
      <c r="BL210" s="53"/>
      <c r="BM210" s="52"/>
      <c r="BN210" s="52" t="str">
        <f>IFERROR(VLOOKUP(BM210,Lista!O:P,2,0),"")</f>
        <v/>
      </c>
      <c r="BO210" s="52"/>
      <c r="BP210" s="52" t="str">
        <f>IFERROR(VLOOKUP(BO210,Lista!Q:R,2,0),"")</f>
        <v/>
      </c>
      <c r="BQ210" s="53"/>
      <c r="BR210" s="52"/>
      <c r="BS210" s="52" t="str">
        <f>IFERROR(VLOOKUP(BR210,Lista!O:P,2,0),"")</f>
        <v/>
      </c>
      <c r="BT210" s="52"/>
      <c r="BU210" s="52" t="str">
        <f>IFERROR(VLOOKUP(BT210,Lista!Q:R,2,0),"")</f>
        <v/>
      </c>
      <c r="BV210" s="53"/>
      <c r="BW210" s="52"/>
      <c r="BX210" s="52" t="str">
        <f>IFERROR(VLOOKUP(BW210,Lista!O:P,2,0),"")</f>
        <v/>
      </c>
      <c r="BY210" s="52"/>
      <c r="BZ210" s="52" t="str">
        <f>IFERROR(VLOOKUP(BY210,Lista!Q:R,2,0),"")</f>
        <v/>
      </c>
      <c r="CA210" s="53"/>
      <c r="CB210" s="52"/>
      <c r="CC210" s="52" t="str">
        <f>IFERROR(VLOOKUP(CB210,Lista!O:P,2,0),"")</f>
        <v/>
      </c>
      <c r="CD210" s="52"/>
      <c r="CE210" s="52" t="str">
        <f>IFERROR(VLOOKUP(CD210,Lista!Q:R,2,0),"")</f>
        <v/>
      </c>
      <c r="CF210" s="53"/>
      <c r="CG210" s="52"/>
      <c r="CH210" s="52" t="str">
        <f>IFERROR(VLOOKUP(CG210,Lista!O:P,2,0),"")</f>
        <v/>
      </c>
      <c r="CI210" s="52"/>
      <c r="CJ210" s="52" t="str">
        <f>IFERROR(VLOOKUP(CI210,Lista!Q:R,2,0),"")</f>
        <v/>
      </c>
      <c r="CK210" s="53"/>
      <c r="CL210" s="52"/>
      <c r="CM210" s="52" t="str">
        <f>IFERROR(VLOOKUP(CL210,Lista!O:P,2,0),"")</f>
        <v/>
      </c>
      <c r="CN210" s="52"/>
      <c r="CO210" s="52" t="str">
        <f>IFERROR(VLOOKUP(CN210,Lista!Q:R,2,0),"")</f>
        <v/>
      </c>
      <c r="CP210" s="53"/>
      <c r="CQ210" s="52"/>
      <c r="CR210" s="52" t="str">
        <f>IFERROR(VLOOKUP(CQ210,Lista!O:P,2,0),"")</f>
        <v/>
      </c>
      <c r="CS210" s="52"/>
      <c r="CT210" s="52" t="str">
        <f>IFERROR(VLOOKUP(CS210,Lista!Q:R,2,0),"")</f>
        <v/>
      </c>
      <c r="CU210" s="53"/>
      <c r="CV210" s="52"/>
      <c r="CW210" s="52" t="str">
        <f>IFERROR(VLOOKUP(CV210,Lista!O:P,2,0),"")</f>
        <v/>
      </c>
      <c r="CX210" s="52"/>
      <c r="CY210" s="52" t="str">
        <f>IFERROR(VLOOKUP(CX210,Lista!Q:R,2,0),"")</f>
        <v/>
      </c>
      <c r="CZ210" s="53"/>
      <c r="DA210" s="49">
        <f t="shared" si="0"/>
        <v>0</v>
      </c>
      <c r="DB210" s="53"/>
    </row>
    <row r="211" spans="1:106" ht="74.25" hidden="1" customHeight="1">
      <c r="A211" s="32">
        <v>0</v>
      </c>
      <c r="B211" s="16">
        <v>0</v>
      </c>
      <c r="C211" s="16">
        <v>0</v>
      </c>
      <c r="D211" s="41"/>
      <c r="E211" s="24"/>
      <c r="F211" s="24" t="str">
        <f>IFERROR(VLOOKUP(E211,Lista!O:P,2,0),"")</f>
        <v/>
      </c>
      <c r="G211" s="24"/>
      <c r="H211" s="24" t="str">
        <f>IFERROR(VLOOKUP(G211,Lista!Q:R,2,0),"")</f>
        <v/>
      </c>
      <c r="I211" s="44"/>
      <c r="J211" s="24"/>
      <c r="K211" s="24" t="str">
        <f>IFERROR(VLOOKUP(J211,Lista!O:P,2,0),"")</f>
        <v/>
      </c>
      <c r="L211" s="24"/>
      <c r="M211" s="24" t="str">
        <f>IFERROR(VLOOKUP(L211,Lista!Q:R,2,0),"")</f>
        <v/>
      </c>
      <c r="N211" s="44"/>
      <c r="O211" s="55"/>
      <c r="P211" s="16" t="str">
        <f>IFERROR(VLOOKUP(O211,Lista!O:P,2,0),"")</f>
        <v/>
      </c>
      <c r="Q211" s="55"/>
      <c r="R211" s="16" t="str">
        <f>IFERROR(VLOOKUP(Q211,Lista!Q:R,2,0),"")</f>
        <v/>
      </c>
      <c r="S211" s="53"/>
      <c r="T211" s="55"/>
      <c r="U211" s="16" t="str">
        <f>IFERROR(VLOOKUP(T211,Lista!O:P,2,0),"")</f>
        <v/>
      </c>
      <c r="V211" s="55"/>
      <c r="W211" s="16" t="str">
        <f>IFERROR(VLOOKUP(V211,Lista!Q:R,2,0),"")</f>
        <v/>
      </c>
      <c r="X211" s="53"/>
      <c r="Y211" s="55"/>
      <c r="Z211" s="16" t="str">
        <f>IFERROR(VLOOKUP(Y211,Lista!O:P,2,0),"")</f>
        <v/>
      </c>
      <c r="AA211" s="55"/>
      <c r="AB211" s="16" t="str">
        <f>IFERROR(VLOOKUP(AA211,Lista!Q:R,2,0),"")</f>
        <v/>
      </c>
      <c r="AC211" s="53"/>
      <c r="AD211" s="55"/>
      <c r="AE211" s="16" t="str">
        <f>IFERROR(VLOOKUP(AD211,Lista!O:P,2,0),"")</f>
        <v/>
      </c>
      <c r="AF211" s="55"/>
      <c r="AG211" s="16" t="str">
        <f>IFERROR(VLOOKUP(AF211,Lista!Q:R,2,0),"")</f>
        <v/>
      </c>
      <c r="AH211" s="53"/>
      <c r="AI211" s="54"/>
      <c r="AJ211" s="51" t="str">
        <f>IFERROR(VLOOKUP(AI211,Lista!O:P,2,0),"")</f>
        <v/>
      </c>
      <c r="AK211" s="54"/>
      <c r="AL211" s="52" t="str">
        <f>IFERROR(VLOOKUP(AK211,Lista!Q:R,2,0),"")</f>
        <v/>
      </c>
      <c r="AM211" s="53"/>
      <c r="AN211" s="54"/>
      <c r="AO211" s="52" t="str">
        <f>IFERROR(VLOOKUP(AN211,Lista!O:P,2,0),"")</f>
        <v/>
      </c>
      <c r="AP211" s="54"/>
      <c r="AQ211" s="52" t="str">
        <f>IFERROR(VLOOKUP(AP211,Lista!Q:R,2,0),"")</f>
        <v/>
      </c>
      <c r="AR211" s="53"/>
      <c r="AS211" s="54"/>
      <c r="AT211" s="52" t="str">
        <f>IFERROR(VLOOKUP(AS211,Lista!O:P,2,0),"")</f>
        <v/>
      </c>
      <c r="AU211" s="54"/>
      <c r="AV211" s="52" t="str">
        <f>IFERROR(VLOOKUP(AU211,Lista!Q:R,2,0),"")</f>
        <v/>
      </c>
      <c r="AW211" s="53"/>
      <c r="AX211" s="54"/>
      <c r="AY211" s="52" t="str">
        <f>IFERROR(VLOOKUP(AX211,Lista!O:P,2,0),"")</f>
        <v/>
      </c>
      <c r="AZ211" s="54"/>
      <c r="BA211" s="52" t="str">
        <f>IFERROR(VLOOKUP(AZ211,Lista!Q:R,2,0),"")</f>
        <v/>
      </c>
      <c r="BB211" s="53"/>
      <c r="BC211" s="54"/>
      <c r="BD211" s="52" t="str">
        <f>IFERROR(VLOOKUP(BC211,Lista!O:P,2,0),"")</f>
        <v/>
      </c>
      <c r="BE211" s="54"/>
      <c r="BF211" s="52" t="str">
        <f>IFERROR(VLOOKUP(BE211,Lista!Q:R,2,0),"")</f>
        <v/>
      </c>
      <c r="BG211" s="53"/>
      <c r="BH211" s="54"/>
      <c r="BI211" s="52" t="str">
        <f>IFERROR(VLOOKUP(BH211,Lista!O:P,2,0),"")</f>
        <v/>
      </c>
      <c r="BJ211" s="54"/>
      <c r="BK211" s="52" t="str">
        <f>IFERROR(VLOOKUP(BJ211,Lista!Q:R,2,0),"")</f>
        <v/>
      </c>
      <c r="BL211" s="53"/>
      <c r="BM211" s="52"/>
      <c r="BN211" s="52" t="str">
        <f>IFERROR(VLOOKUP(BM211,Lista!O:P,2,0),"")</f>
        <v/>
      </c>
      <c r="BO211" s="52"/>
      <c r="BP211" s="52" t="str">
        <f>IFERROR(VLOOKUP(BO211,Lista!Q:R,2,0),"")</f>
        <v/>
      </c>
      <c r="BQ211" s="53"/>
      <c r="BR211" s="52"/>
      <c r="BS211" s="52" t="str">
        <f>IFERROR(VLOOKUP(BR211,Lista!O:P,2,0),"")</f>
        <v/>
      </c>
      <c r="BT211" s="52"/>
      <c r="BU211" s="52" t="str">
        <f>IFERROR(VLOOKUP(BT211,Lista!Q:R,2,0),"")</f>
        <v/>
      </c>
      <c r="BV211" s="53"/>
      <c r="BW211" s="52"/>
      <c r="BX211" s="52" t="str">
        <f>IFERROR(VLOOKUP(BW211,Lista!O:P,2,0),"")</f>
        <v/>
      </c>
      <c r="BY211" s="52"/>
      <c r="BZ211" s="52" t="str">
        <f>IFERROR(VLOOKUP(BY211,Lista!Q:R,2,0),"")</f>
        <v/>
      </c>
      <c r="CA211" s="53"/>
      <c r="CB211" s="52"/>
      <c r="CC211" s="52" t="str">
        <f>IFERROR(VLOOKUP(CB211,Lista!O:P,2,0),"")</f>
        <v/>
      </c>
      <c r="CD211" s="52"/>
      <c r="CE211" s="52" t="str">
        <f>IFERROR(VLOOKUP(CD211,Lista!Q:R,2,0),"")</f>
        <v/>
      </c>
      <c r="CF211" s="53"/>
      <c r="CG211" s="52"/>
      <c r="CH211" s="52" t="str">
        <f>IFERROR(VLOOKUP(CG211,Lista!O:P,2,0),"")</f>
        <v/>
      </c>
      <c r="CI211" s="52"/>
      <c r="CJ211" s="52" t="str">
        <f>IFERROR(VLOOKUP(CI211,Lista!Q:R,2,0),"")</f>
        <v/>
      </c>
      <c r="CK211" s="53"/>
      <c r="CL211" s="52"/>
      <c r="CM211" s="52" t="str">
        <f>IFERROR(VLOOKUP(CL211,Lista!O:P,2,0),"")</f>
        <v/>
      </c>
      <c r="CN211" s="52"/>
      <c r="CO211" s="52" t="str">
        <f>IFERROR(VLOOKUP(CN211,Lista!Q:R,2,0),"")</f>
        <v/>
      </c>
      <c r="CP211" s="53"/>
      <c r="CQ211" s="52"/>
      <c r="CR211" s="52" t="str">
        <f>IFERROR(VLOOKUP(CQ211,Lista!O:P,2,0),"")</f>
        <v/>
      </c>
      <c r="CS211" s="52"/>
      <c r="CT211" s="52" t="str">
        <f>IFERROR(VLOOKUP(CS211,Lista!Q:R,2,0),"")</f>
        <v/>
      </c>
      <c r="CU211" s="53"/>
      <c r="CV211" s="52"/>
      <c r="CW211" s="52" t="str">
        <f>IFERROR(VLOOKUP(CV211,Lista!O:P,2,0),"")</f>
        <v/>
      </c>
      <c r="CX211" s="52"/>
      <c r="CY211" s="52" t="str">
        <f>IFERROR(VLOOKUP(CX211,Lista!Q:R,2,0),"")</f>
        <v/>
      </c>
      <c r="CZ211" s="53"/>
      <c r="DA211" s="49">
        <f t="shared" si="0"/>
        <v>0</v>
      </c>
      <c r="DB211" s="53"/>
    </row>
    <row r="212" spans="1:106" ht="74.25" hidden="1" customHeight="1">
      <c r="A212" s="32">
        <v>0</v>
      </c>
      <c r="B212" s="16">
        <v>0</v>
      </c>
      <c r="C212" s="16">
        <v>0</v>
      </c>
      <c r="D212" s="41"/>
      <c r="E212" s="24"/>
      <c r="F212" s="24" t="str">
        <f>IFERROR(VLOOKUP(E212,Lista!O:P,2,0),"")</f>
        <v/>
      </c>
      <c r="G212" s="24"/>
      <c r="H212" s="24" t="str">
        <f>IFERROR(VLOOKUP(G212,Lista!Q:R,2,0),"")</f>
        <v/>
      </c>
      <c r="I212" s="44"/>
      <c r="J212" s="24"/>
      <c r="K212" s="24" t="str">
        <f>IFERROR(VLOOKUP(J212,Lista!O:P,2,0),"")</f>
        <v/>
      </c>
      <c r="L212" s="24"/>
      <c r="M212" s="24" t="str">
        <f>IFERROR(VLOOKUP(L212,Lista!Q:R,2,0),"")</f>
        <v/>
      </c>
      <c r="N212" s="44"/>
      <c r="O212" s="55"/>
      <c r="P212" s="16" t="str">
        <f>IFERROR(VLOOKUP(O212,Lista!O:P,2,0),"")</f>
        <v/>
      </c>
      <c r="Q212" s="55"/>
      <c r="R212" s="16" t="str">
        <f>IFERROR(VLOOKUP(Q212,Lista!Q:R,2,0),"")</f>
        <v/>
      </c>
      <c r="S212" s="53"/>
      <c r="T212" s="55"/>
      <c r="U212" s="16" t="str">
        <f>IFERROR(VLOOKUP(T212,Lista!O:P,2,0),"")</f>
        <v/>
      </c>
      <c r="V212" s="55"/>
      <c r="W212" s="16" t="str">
        <f>IFERROR(VLOOKUP(V212,Lista!Q:R,2,0),"")</f>
        <v/>
      </c>
      <c r="X212" s="53"/>
      <c r="Y212" s="55"/>
      <c r="Z212" s="16" t="str">
        <f>IFERROR(VLOOKUP(Y212,Lista!O:P,2,0),"")</f>
        <v/>
      </c>
      <c r="AA212" s="55"/>
      <c r="AB212" s="16" t="str">
        <f>IFERROR(VLOOKUP(AA212,Lista!Q:R,2,0),"")</f>
        <v/>
      </c>
      <c r="AC212" s="53"/>
      <c r="AD212" s="55"/>
      <c r="AE212" s="16" t="str">
        <f>IFERROR(VLOOKUP(AD212,Lista!O:P,2,0),"")</f>
        <v/>
      </c>
      <c r="AF212" s="55"/>
      <c r="AG212" s="16" t="str">
        <f>IFERROR(VLOOKUP(AF212,Lista!Q:R,2,0),"")</f>
        <v/>
      </c>
      <c r="AH212" s="53"/>
      <c r="AI212" s="54"/>
      <c r="AJ212" s="51" t="str">
        <f>IFERROR(VLOOKUP(AI212,Lista!O:P,2,0),"")</f>
        <v/>
      </c>
      <c r="AK212" s="54"/>
      <c r="AL212" s="52" t="str">
        <f>IFERROR(VLOOKUP(AK212,Lista!Q:R,2,0),"")</f>
        <v/>
      </c>
      <c r="AM212" s="53"/>
      <c r="AN212" s="54"/>
      <c r="AO212" s="52" t="str">
        <f>IFERROR(VLOOKUP(AN212,Lista!O:P,2,0),"")</f>
        <v/>
      </c>
      <c r="AP212" s="54"/>
      <c r="AQ212" s="52" t="str">
        <f>IFERROR(VLOOKUP(AP212,Lista!Q:R,2,0),"")</f>
        <v/>
      </c>
      <c r="AR212" s="53"/>
      <c r="AS212" s="54"/>
      <c r="AT212" s="52" t="str">
        <f>IFERROR(VLOOKUP(AS212,Lista!O:P,2,0),"")</f>
        <v/>
      </c>
      <c r="AU212" s="54"/>
      <c r="AV212" s="52" t="str">
        <f>IFERROR(VLOOKUP(AU212,Lista!Q:R,2,0),"")</f>
        <v/>
      </c>
      <c r="AW212" s="53"/>
      <c r="AX212" s="54"/>
      <c r="AY212" s="52" t="str">
        <f>IFERROR(VLOOKUP(AX212,Lista!O:P,2,0),"")</f>
        <v/>
      </c>
      <c r="AZ212" s="54"/>
      <c r="BA212" s="52" t="str">
        <f>IFERROR(VLOOKUP(AZ212,Lista!Q:R,2,0),"")</f>
        <v/>
      </c>
      <c r="BB212" s="53"/>
      <c r="BC212" s="54"/>
      <c r="BD212" s="52" t="str">
        <f>IFERROR(VLOOKUP(BC212,Lista!O:P,2,0),"")</f>
        <v/>
      </c>
      <c r="BE212" s="54"/>
      <c r="BF212" s="52" t="str">
        <f>IFERROR(VLOOKUP(BE212,Lista!Q:R,2,0),"")</f>
        <v/>
      </c>
      <c r="BG212" s="53"/>
      <c r="BH212" s="54"/>
      <c r="BI212" s="52" t="str">
        <f>IFERROR(VLOOKUP(BH212,Lista!O:P,2,0),"")</f>
        <v/>
      </c>
      <c r="BJ212" s="54"/>
      <c r="BK212" s="52" t="str">
        <f>IFERROR(VLOOKUP(BJ212,Lista!Q:R,2,0),"")</f>
        <v/>
      </c>
      <c r="BL212" s="53"/>
      <c r="BM212" s="52"/>
      <c r="BN212" s="52" t="str">
        <f>IFERROR(VLOOKUP(BM212,Lista!O:P,2,0),"")</f>
        <v/>
      </c>
      <c r="BO212" s="52"/>
      <c r="BP212" s="52" t="str">
        <f>IFERROR(VLOOKUP(BO212,Lista!Q:R,2,0),"")</f>
        <v/>
      </c>
      <c r="BQ212" s="53"/>
      <c r="BR212" s="52"/>
      <c r="BS212" s="52" t="str">
        <f>IFERROR(VLOOKUP(BR212,Lista!O:P,2,0),"")</f>
        <v/>
      </c>
      <c r="BT212" s="52"/>
      <c r="BU212" s="52" t="str">
        <f>IFERROR(VLOOKUP(BT212,Lista!Q:R,2,0),"")</f>
        <v/>
      </c>
      <c r="BV212" s="53"/>
      <c r="BW212" s="52"/>
      <c r="BX212" s="52" t="str">
        <f>IFERROR(VLOOKUP(BW212,Lista!O:P,2,0),"")</f>
        <v/>
      </c>
      <c r="BY212" s="52"/>
      <c r="BZ212" s="52" t="str">
        <f>IFERROR(VLOOKUP(BY212,Lista!Q:R,2,0),"")</f>
        <v/>
      </c>
      <c r="CA212" s="53"/>
      <c r="CB212" s="52"/>
      <c r="CC212" s="52" t="str">
        <f>IFERROR(VLOOKUP(CB212,Lista!O:P,2,0),"")</f>
        <v/>
      </c>
      <c r="CD212" s="52"/>
      <c r="CE212" s="52" t="str">
        <f>IFERROR(VLOOKUP(CD212,Lista!Q:R,2,0),"")</f>
        <v/>
      </c>
      <c r="CF212" s="53"/>
      <c r="CG212" s="52"/>
      <c r="CH212" s="52" t="str">
        <f>IFERROR(VLOOKUP(CG212,Lista!O:P,2,0),"")</f>
        <v/>
      </c>
      <c r="CI212" s="52"/>
      <c r="CJ212" s="52" t="str">
        <f>IFERROR(VLOOKUP(CI212,Lista!Q:R,2,0),"")</f>
        <v/>
      </c>
      <c r="CK212" s="53"/>
      <c r="CL212" s="52"/>
      <c r="CM212" s="52" t="str">
        <f>IFERROR(VLOOKUP(CL212,Lista!O:P,2,0),"")</f>
        <v/>
      </c>
      <c r="CN212" s="52"/>
      <c r="CO212" s="52" t="str">
        <f>IFERROR(VLOOKUP(CN212,Lista!Q:R,2,0),"")</f>
        <v/>
      </c>
      <c r="CP212" s="53"/>
      <c r="CQ212" s="52"/>
      <c r="CR212" s="52" t="str">
        <f>IFERROR(VLOOKUP(CQ212,Lista!O:P,2,0),"")</f>
        <v/>
      </c>
      <c r="CS212" s="52"/>
      <c r="CT212" s="52" t="str">
        <f>IFERROR(VLOOKUP(CS212,Lista!Q:R,2,0),"")</f>
        <v/>
      </c>
      <c r="CU212" s="53"/>
      <c r="CV212" s="52"/>
      <c r="CW212" s="52" t="str">
        <f>IFERROR(VLOOKUP(CV212,Lista!O:P,2,0),"")</f>
        <v/>
      </c>
      <c r="CX212" s="52"/>
      <c r="CY212" s="52" t="str">
        <f>IFERROR(VLOOKUP(CX212,Lista!Q:R,2,0),"")</f>
        <v/>
      </c>
      <c r="CZ212" s="53"/>
      <c r="DA212" s="49">
        <f t="shared" si="0"/>
        <v>0</v>
      </c>
      <c r="DB212" s="53"/>
    </row>
    <row r="213" spans="1:106" ht="74.25" hidden="1" customHeight="1">
      <c r="A213" s="32">
        <v>0</v>
      </c>
      <c r="B213" s="16">
        <v>0</v>
      </c>
      <c r="C213" s="16">
        <v>0</v>
      </c>
      <c r="D213" s="41"/>
      <c r="E213" s="24"/>
      <c r="F213" s="24" t="str">
        <f>IFERROR(VLOOKUP(E213,Lista!O:P,2,0),"")</f>
        <v/>
      </c>
      <c r="G213" s="24"/>
      <c r="H213" s="24" t="str">
        <f>IFERROR(VLOOKUP(G213,Lista!Q:R,2,0),"")</f>
        <v/>
      </c>
      <c r="I213" s="44"/>
      <c r="J213" s="24"/>
      <c r="K213" s="24" t="str">
        <f>IFERROR(VLOOKUP(J213,Lista!O:P,2,0),"")</f>
        <v/>
      </c>
      <c r="L213" s="24"/>
      <c r="M213" s="24" t="str">
        <f>IFERROR(VLOOKUP(L213,Lista!Q:R,2,0),"")</f>
        <v/>
      </c>
      <c r="N213" s="44"/>
      <c r="O213" s="55"/>
      <c r="P213" s="16" t="str">
        <f>IFERROR(VLOOKUP(O213,Lista!O:P,2,0),"")</f>
        <v/>
      </c>
      <c r="Q213" s="55"/>
      <c r="R213" s="16" t="str">
        <f>IFERROR(VLOOKUP(Q213,Lista!Q:R,2,0),"")</f>
        <v/>
      </c>
      <c r="S213" s="53"/>
      <c r="T213" s="55"/>
      <c r="U213" s="16" t="str">
        <f>IFERROR(VLOOKUP(T213,Lista!O:P,2,0),"")</f>
        <v/>
      </c>
      <c r="V213" s="55"/>
      <c r="W213" s="16" t="str">
        <f>IFERROR(VLOOKUP(V213,Lista!Q:R,2,0),"")</f>
        <v/>
      </c>
      <c r="X213" s="53"/>
      <c r="Y213" s="55"/>
      <c r="Z213" s="16" t="str">
        <f>IFERROR(VLOOKUP(Y213,Lista!O:P,2,0),"")</f>
        <v/>
      </c>
      <c r="AA213" s="55"/>
      <c r="AB213" s="16" t="str">
        <f>IFERROR(VLOOKUP(AA213,Lista!Q:R,2,0),"")</f>
        <v/>
      </c>
      <c r="AC213" s="53"/>
      <c r="AD213" s="55"/>
      <c r="AE213" s="16" t="str">
        <f>IFERROR(VLOOKUP(AD213,Lista!O:P,2,0),"")</f>
        <v/>
      </c>
      <c r="AF213" s="55"/>
      <c r="AG213" s="16" t="str">
        <f>IFERROR(VLOOKUP(AF213,Lista!Q:R,2,0),"")</f>
        <v/>
      </c>
      <c r="AH213" s="53"/>
      <c r="AI213" s="54"/>
      <c r="AJ213" s="51" t="str">
        <f>IFERROR(VLOOKUP(AI213,Lista!O:P,2,0),"")</f>
        <v/>
      </c>
      <c r="AK213" s="54"/>
      <c r="AL213" s="52" t="str">
        <f>IFERROR(VLOOKUP(AK213,Lista!Q:R,2,0),"")</f>
        <v/>
      </c>
      <c r="AM213" s="53"/>
      <c r="AN213" s="54"/>
      <c r="AO213" s="52" t="str">
        <f>IFERROR(VLOOKUP(AN213,Lista!O:P,2,0),"")</f>
        <v/>
      </c>
      <c r="AP213" s="54"/>
      <c r="AQ213" s="52" t="str">
        <f>IFERROR(VLOOKUP(AP213,Lista!Q:R,2,0),"")</f>
        <v/>
      </c>
      <c r="AR213" s="53"/>
      <c r="AS213" s="54"/>
      <c r="AT213" s="52" t="str">
        <f>IFERROR(VLOOKUP(AS213,Lista!O:P,2,0),"")</f>
        <v/>
      </c>
      <c r="AU213" s="54"/>
      <c r="AV213" s="52" t="str">
        <f>IFERROR(VLOOKUP(AU213,Lista!Q:R,2,0),"")</f>
        <v/>
      </c>
      <c r="AW213" s="53"/>
      <c r="AX213" s="54"/>
      <c r="AY213" s="52" t="str">
        <f>IFERROR(VLOOKUP(AX213,Lista!O:P,2,0),"")</f>
        <v/>
      </c>
      <c r="AZ213" s="54"/>
      <c r="BA213" s="52" t="str">
        <f>IFERROR(VLOOKUP(AZ213,Lista!Q:R,2,0),"")</f>
        <v/>
      </c>
      <c r="BB213" s="53"/>
      <c r="BC213" s="54"/>
      <c r="BD213" s="52" t="str">
        <f>IFERROR(VLOOKUP(BC213,Lista!O:P,2,0),"")</f>
        <v/>
      </c>
      <c r="BE213" s="54"/>
      <c r="BF213" s="52" t="str">
        <f>IFERROR(VLOOKUP(BE213,Lista!Q:R,2,0),"")</f>
        <v/>
      </c>
      <c r="BG213" s="53"/>
      <c r="BH213" s="54"/>
      <c r="BI213" s="52" t="str">
        <f>IFERROR(VLOOKUP(BH213,Lista!O:P,2,0),"")</f>
        <v/>
      </c>
      <c r="BJ213" s="54"/>
      <c r="BK213" s="52" t="str">
        <f>IFERROR(VLOOKUP(BJ213,Lista!Q:R,2,0),"")</f>
        <v/>
      </c>
      <c r="BL213" s="53"/>
      <c r="BM213" s="52"/>
      <c r="BN213" s="52" t="str">
        <f>IFERROR(VLOOKUP(BM213,Lista!O:P,2,0),"")</f>
        <v/>
      </c>
      <c r="BO213" s="52"/>
      <c r="BP213" s="52" t="str">
        <f>IFERROR(VLOOKUP(BO213,Lista!Q:R,2,0),"")</f>
        <v/>
      </c>
      <c r="BQ213" s="53"/>
      <c r="BR213" s="52"/>
      <c r="BS213" s="52" t="str">
        <f>IFERROR(VLOOKUP(BR213,Lista!O:P,2,0),"")</f>
        <v/>
      </c>
      <c r="BT213" s="52"/>
      <c r="BU213" s="52" t="str">
        <f>IFERROR(VLOOKUP(BT213,Lista!Q:R,2,0),"")</f>
        <v/>
      </c>
      <c r="BV213" s="53"/>
      <c r="BW213" s="52"/>
      <c r="BX213" s="52" t="str">
        <f>IFERROR(VLOOKUP(BW213,Lista!O:P,2,0),"")</f>
        <v/>
      </c>
      <c r="BY213" s="52"/>
      <c r="BZ213" s="52" t="str">
        <f>IFERROR(VLOOKUP(BY213,Lista!Q:R,2,0),"")</f>
        <v/>
      </c>
      <c r="CA213" s="53"/>
      <c r="CB213" s="52"/>
      <c r="CC213" s="52" t="str">
        <f>IFERROR(VLOOKUP(CB213,Lista!O:P,2,0),"")</f>
        <v/>
      </c>
      <c r="CD213" s="52"/>
      <c r="CE213" s="52" t="str">
        <f>IFERROR(VLOOKUP(CD213,Lista!Q:R,2,0),"")</f>
        <v/>
      </c>
      <c r="CF213" s="53"/>
      <c r="CG213" s="52"/>
      <c r="CH213" s="52" t="str">
        <f>IFERROR(VLOOKUP(CG213,Lista!O:P,2,0),"")</f>
        <v/>
      </c>
      <c r="CI213" s="52"/>
      <c r="CJ213" s="52" t="str">
        <f>IFERROR(VLOOKUP(CI213,Lista!Q:R,2,0),"")</f>
        <v/>
      </c>
      <c r="CK213" s="53"/>
      <c r="CL213" s="52"/>
      <c r="CM213" s="52" t="str">
        <f>IFERROR(VLOOKUP(CL213,Lista!O:P,2,0),"")</f>
        <v/>
      </c>
      <c r="CN213" s="52"/>
      <c r="CO213" s="52" t="str">
        <f>IFERROR(VLOOKUP(CN213,Lista!Q:R,2,0),"")</f>
        <v/>
      </c>
      <c r="CP213" s="53"/>
      <c r="CQ213" s="52"/>
      <c r="CR213" s="52" t="str">
        <f>IFERROR(VLOOKUP(CQ213,Lista!O:P,2,0),"")</f>
        <v/>
      </c>
      <c r="CS213" s="52"/>
      <c r="CT213" s="52" t="str">
        <f>IFERROR(VLOOKUP(CS213,Lista!Q:R,2,0),"")</f>
        <v/>
      </c>
      <c r="CU213" s="53"/>
      <c r="CV213" s="52"/>
      <c r="CW213" s="52" t="str">
        <f>IFERROR(VLOOKUP(CV213,Lista!O:P,2,0),"")</f>
        <v/>
      </c>
      <c r="CX213" s="52"/>
      <c r="CY213" s="52" t="str">
        <f>IFERROR(VLOOKUP(CX213,Lista!Q:R,2,0),"")</f>
        <v/>
      </c>
      <c r="CZ213" s="53"/>
      <c r="DA213" s="49">
        <f t="shared" si="0"/>
        <v>0</v>
      </c>
      <c r="DB213" s="53"/>
    </row>
    <row r="214" spans="1:106" ht="74.25" hidden="1" customHeight="1">
      <c r="A214" s="32">
        <v>0</v>
      </c>
      <c r="B214" s="16">
        <v>0</v>
      </c>
      <c r="C214" s="16">
        <v>0</v>
      </c>
      <c r="D214" s="41"/>
      <c r="E214" s="24"/>
      <c r="F214" s="24" t="str">
        <f>IFERROR(VLOOKUP(E214,Lista!O:P,2,0),"")</f>
        <v/>
      </c>
      <c r="G214" s="24"/>
      <c r="H214" s="24" t="str">
        <f>IFERROR(VLOOKUP(G214,Lista!Q:R,2,0),"")</f>
        <v/>
      </c>
      <c r="I214" s="44"/>
      <c r="J214" s="24"/>
      <c r="K214" s="24" t="str">
        <f>IFERROR(VLOOKUP(J214,Lista!O:P,2,0),"")</f>
        <v/>
      </c>
      <c r="L214" s="24"/>
      <c r="M214" s="24" t="str">
        <f>IFERROR(VLOOKUP(L214,Lista!Q:R,2,0),"")</f>
        <v/>
      </c>
      <c r="N214" s="44"/>
      <c r="O214" s="55"/>
      <c r="P214" s="16" t="str">
        <f>IFERROR(VLOOKUP(O214,Lista!O:P,2,0),"")</f>
        <v/>
      </c>
      <c r="Q214" s="55"/>
      <c r="R214" s="16" t="str">
        <f>IFERROR(VLOOKUP(Q214,Lista!Q:R,2,0),"")</f>
        <v/>
      </c>
      <c r="S214" s="53"/>
      <c r="T214" s="55"/>
      <c r="U214" s="16" t="str">
        <f>IFERROR(VLOOKUP(T214,Lista!O:P,2,0),"")</f>
        <v/>
      </c>
      <c r="V214" s="55"/>
      <c r="W214" s="16" t="str">
        <f>IFERROR(VLOOKUP(V214,Lista!Q:R,2,0),"")</f>
        <v/>
      </c>
      <c r="X214" s="53"/>
      <c r="Y214" s="55"/>
      <c r="Z214" s="16" t="str">
        <f>IFERROR(VLOOKUP(Y214,Lista!O:P,2,0),"")</f>
        <v/>
      </c>
      <c r="AA214" s="55"/>
      <c r="AB214" s="16" t="str">
        <f>IFERROR(VLOOKUP(AA214,Lista!Q:R,2,0),"")</f>
        <v/>
      </c>
      <c r="AC214" s="53"/>
      <c r="AD214" s="55"/>
      <c r="AE214" s="16" t="str">
        <f>IFERROR(VLOOKUP(AD214,Lista!O:P,2,0),"")</f>
        <v/>
      </c>
      <c r="AF214" s="55"/>
      <c r="AG214" s="16" t="str">
        <f>IFERROR(VLOOKUP(AF214,Lista!Q:R,2,0),"")</f>
        <v/>
      </c>
      <c r="AH214" s="53"/>
      <c r="AI214" s="54"/>
      <c r="AJ214" s="51" t="str">
        <f>IFERROR(VLOOKUP(AI214,Lista!O:P,2,0),"")</f>
        <v/>
      </c>
      <c r="AK214" s="54"/>
      <c r="AL214" s="52" t="str">
        <f>IFERROR(VLOOKUP(AK214,Lista!Q:R,2,0),"")</f>
        <v/>
      </c>
      <c r="AM214" s="53"/>
      <c r="AN214" s="54"/>
      <c r="AO214" s="52" t="str">
        <f>IFERROR(VLOOKUP(AN214,Lista!O:P,2,0),"")</f>
        <v/>
      </c>
      <c r="AP214" s="54"/>
      <c r="AQ214" s="52" t="str">
        <f>IFERROR(VLOOKUP(AP214,Lista!Q:R,2,0),"")</f>
        <v/>
      </c>
      <c r="AR214" s="53"/>
      <c r="AS214" s="54"/>
      <c r="AT214" s="52" t="str">
        <f>IFERROR(VLOOKUP(AS214,Lista!O:P,2,0),"")</f>
        <v/>
      </c>
      <c r="AU214" s="54"/>
      <c r="AV214" s="52" t="str">
        <f>IFERROR(VLOOKUP(AU214,Lista!Q:R,2,0),"")</f>
        <v/>
      </c>
      <c r="AW214" s="53"/>
      <c r="AX214" s="54"/>
      <c r="AY214" s="52" t="str">
        <f>IFERROR(VLOOKUP(AX214,Lista!O:P,2,0),"")</f>
        <v/>
      </c>
      <c r="AZ214" s="54"/>
      <c r="BA214" s="52" t="str">
        <f>IFERROR(VLOOKUP(AZ214,Lista!Q:R,2,0),"")</f>
        <v/>
      </c>
      <c r="BB214" s="53"/>
      <c r="BC214" s="54"/>
      <c r="BD214" s="52" t="str">
        <f>IFERROR(VLOOKUP(BC214,Lista!O:P,2,0),"")</f>
        <v/>
      </c>
      <c r="BE214" s="54"/>
      <c r="BF214" s="52" t="str">
        <f>IFERROR(VLOOKUP(BE214,Lista!Q:R,2,0),"")</f>
        <v/>
      </c>
      <c r="BG214" s="53"/>
      <c r="BH214" s="54"/>
      <c r="BI214" s="52" t="str">
        <f>IFERROR(VLOOKUP(BH214,Lista!O:P,2,0),"")</f>
        <v/>
      </c>
      <c r="BJ214" s="54"/>
      <c r="BK214" s="52" t="str">
        <f>IFERROR(VLOOKUP(BJ214,Lista!Q:R,2,0),"")</f>
        <v/>
      </c>
      <c r="BL214" s="53"/>
      <c r="BM214" s="52"/>
      <c r="BN214" s="52" t="str">
        <f>IFERROR(VLOOKUP(BM214,Lista!O:P,2,0),"")</f>
        <v/>
      </c>
      <c r="BO214" s="52"/>
      <c r="BP214" s="52" t="str">
        <f>IFERROR(VLOOKUP(BO214,Lista!Q:R,2,0),"")</f>
        <v/>
      </c>
      <c r="BQ214" s="53"/>
      <c r="BR214" s="52"/>
      <c r="BS214" s="52" t="str">
        <f>IFERROR(VLOOKUP(BR214,Lista!O:P,2,0),"")</f>
        <v/>
      </c>
      <c r="BT214" s="52"/>
      <c r="BU214" s="52" t="str">
        <f>IFERROR(VLOOKUP(BT214,Lista!Q:R,2,0),"")</f>
        <v/>
      </c>
      <c r="BV214" s="53"/>
      <c r="BW214" s="52"/>
      <c r="BX214" s="52" t="str">
        <f>IFERROR(VLOOKUP(BW214,Lista!O:P,2,0),"")</f>
        <v/>
      </c>
      <c r="BY214" s="52"/>
      <c r="BZ214" s="52" t="str">
        <f>IFERROR(VLOOKUP(BY214,Lista!Q:R,2,0),"")</f>
        <v/>
      </c>
      <c r="CA214" s="53"/>
      <c r="CB214" s="52"/>
      <c r="CC214" s="52" t="str">
        <f>IFERROR(VLOOKUP(CB214,Lista!O:P,2,0),"")</f>
        <v/>
      </c>
      <c r="CD214" s="52"/>
      <c r="CE214" s="52" t="str">
        <f>IFERROR(VLOOKUP(CD214,Lista!Q:R,2,0),"")</f>
        <v/>
      </c>
      <c r="CF214" s="53"/>
      <c r="CG214" s="52"/>
      <c r="CH214" s="52" t="str">
        <f>IFERROR(VLOOKUP(CG214,Lista!O:P,2,0),"")</f>
        <v/>
      </c>
      <c r="CI214" s="52"/>
      <c r="CJ214" s="52" t="str">
        <f>IFERROR(VLOOKUP(CI214,Lista!Q:R,2,0),"")</f>
        <v/>
      </c>
      <c r="CK214" s="53"/>
      <c r="CL214" s="52"/>
      <c r="CM214" s="52" t="str">
        <f>IFERROR(VLOOKUP(CL214,Lista!O:P,2,0),"")</f>
        <v/>
      </c>
      <c r="CN214" s="52"/>
      <c r="CO214" s="52" t="str">
        <f>IFERROR(VLOOKUP(CN214,Lista!Q:R,2,0),"")</f>
        <v/>
      </c>
      <c r="CP214" s="53"/>
      <c r="CQ214" s="52"/>
      <c r="CR214" s="52" t="str">
        <f>IFERROR(VLOOKUP(CQ214,Lista!O:P,2,0),"")</f>
        <v/>
      </c>
      <c r="CS214" s="52"/>
      <c r="CT214" s="52" t="str">
        <f>IFERROR(VLOOKUP(CS214,Lista!Q:R,2,0),"")</f>
        <v/>
      </c>
      <c r="CU214" s="53"/>
      <c r="CV214" s="52"/>
      <c r="CW214" s="52" t="str">
        <f>IFERROR(VLOOKUP(CV214,Lista!O:P,2,0),"")</f>
        <v/>
      </c>
      <c r="CX214" s="52"/>
      <c r="CY214" s="52" t="str">
        <f>IFERROR(VLOOKUP(CX214,Lista!Q:R,2,0),"")</f>
        <v/>
      </c>
      <c r="CZ214" s="53"/>
      <c r="DA214" s="49">
        <f t="shared" si="0"/>
        <v>0</v>
      </c>
      <c r="DB214" s="53"/>
    </row>
    <row r="215" spans="1:106" ht="74.25" hidden="1" customHeight="1">
      <c r="A215" s="32">
        <v>0</v>
      </c>
      <c r="B215" s="16">
        <v>0</v>
      </c>
      <c r="C215" s="16">
        <v>0</v>
      </c>
      <c r="D215" s="41"/>
      <c r="E215" s="24"/>
      <c r="F215" s="24" t="str">
        <f>IFERROR(VLOOKUP(E215,Lista!O:P,2,0),"")</f>
        <v/>
      </c>
      <c r="G215" s="24"/>
      <c r="H215" s="24" t="str">
        <f>IFERROR(VLOOKUP(G215,Lista!Q:R,2,0),"")</f>
        <v/>
      </c>
      <c r="I215" s="44"/>
      <c r="J215" s="24"/>
      <c r="K215" s="24" t="str">
        <f>IFERROR(VLOOKUP(J215,Lista!O:P,2,0),"")</f>
        <v/>
      </c>
      <c r="L215" s="24"/>
      <c r="M215" s="24" t="str">
        <f>IFERROR(VLOOKUP(L215,Lista!Q:R,2,0),"")</f>
        <v/>
      </c>
      <c r="N215" s="44"/>
      <c r="O215" s="55"/>
      <c r="P215" s="16" t="str">
        <f>IFERROR(VLOOKUP(O215,Lista!O:P,2,0),"")</f>
        <v/>
      </c>
      <c r="Q215" s="55"/>
      <c r="R215" s="16" t="str">
        <f>IFERROR(VLOOKUP(Q215,Lista!Q:R,2,0),"")</f>
        <v/>
      </c>
      <c r="S215" s="53"/>
      <c r="T215" s="55"/>
      <c r="U215" s="16" t="str">
        <f>IFERROR(VLOOKUP(T215,Lista!O:P,2,0),"")</f>
        <v/>
      </c>
      <c r="V215" s="55"/>
      <c r="W215" s="16" t="str">
        <f>IFERROR(VLOOKUP(V215,Lista!Q:R,2,0),"")</f>
        <v/>
      </c>
      <c r="X215" s="53"/>
      <c r="Y215" s="55"/>
      <c r="Z215" s="16" t="str">
        <f>IFERROR(VLOOKUP(Y215,Lista!O:P,2,0),"")</f>
        <v/>
      </c>
      <c r="AA215" s="55"/>
      <c r="AB215" s="16" t="str">
        <f>IFERROR(VLOOKUP(AA215,Lista!Q:R,2,0),"")</f>
        <v/>
      </c>
      <c r="AC215" s="53"/>
      <c r="AD215" s="55"/>
      <c r="AE215" s="16" t="str">
        <f>IFERROR(VLOOKUP(AD215,Lista!O:P,2,0),"")</f>
        <v/>
      </c>
      <c r="AF215" s="55"/>
      <c r="AG215" s="16" t="str">
        <f>IFERROR(VLOOKUP(AF215,Lista!Q:R,2,0),"")</f>
        <v/>
      </c>
      <c r="AH215" s="53"/>
      <c r="AI215" s="54"/>
      <c r="AJ215" s="51" t="str">
        <f>IFERROR(VLOOKUP(AI215,Lista!O:P,2,0),"")</f>
        <v/>
      </c>
      <c r="AK215" s="54"/>
      <c r="AL215" s="52" t="str">
        <f>IFERROR(VLOOKUP(AK215,Lista!Q:R,2,0),"")</f>
        <v/>
      </c>
      <c r="AM215" s="53"/>
      <c r="AN215" s="54"/>
      <c r="AO215" s="52" t="str">
        <f>IFERROR(VLOOKUP(AN215,Lista!O:P,2,0),"")</f>
        <v/>
      </c>
      <c r="AP215" s="54"/>
      <c r="AQ215" s="52" t="str">
        <f>IFERROR(VLOOKUP(AP215,Lista!Q:R,2,0),"")</f>
        <v/>
      </c>
      <c r="AR215" s="53"/>
      <c r="AS215" s="54"/>
      <c r="AT215" s="52" t="str">
        <f>IFERROR(VLOOKUP(AS215,Lista!O:P,2,0),"")</f>
        <v/>
      </c>
      <c r="AU215" s="54"/>
      <c r="AV215" s="52" t="str">
        <f>IFERROR(VLOOKUP(AU215,Lista!Q:R,2,0),"")</f>
        <v/>
      </c>
      <c r="AW215" s="53"/>
      <c r="AX215" s="54"/>
      <c r="AY215" s="52" t="str">
        <f>IFERROR(VLOOKUP(AX215,Lista!O:P,2,0),"")</f>
        <v/>
      </c>
      <c r="AZ215" s="54"/>
      <c r="BA215" s="52" t="str">
        <f>IFERROR(VLOOKUP(AZ215,Lista!Q:R,2,0),"")</f>
        <v/>
      </c>
      <c r="BB215" s="53"/>
      <c r="BC215" s="54"/>
      <c r="BD215" s="52" t="str">
        <f>IFERROR(VLOOKUP(BC215,Lista!O:P,2,0),"")</f>
        <v/>
      </c>
      <c r="BE215" s="54"/>
      <c r="BF215" s="52" t="str">
        <f>IFERROR(VLOOKUP(BE215,Lista!Q:R,2,0),"")</f>
        <v/>
      </c>
      <c r="BG215" s="53"/>
      <c r="BH215" s="54"/>
      <c r="BI215" s="52" t="str">
        <f>IFERROR(VLOOKUP(BH215,Lista!O:P,2,0),"")</f>
        <v/>
      </c>
      <c r="BJ215" s="54"/>
      <c r="BK215" s="52" t="str">
        <f>IFERROR(VLOOKUP(BJ215,Lista!Q:R,2,0),"")</f>
        <v/>
      </c>
      <c r="BL215" s="53"/>
      <c r="BM215" s="52"/>
      <c r="BN215" s="52" t="str">
        <f>IFERROR(VLOOKUP(BM215,Lista!O:P,2,0),"")</f>
        <v/>
      </c>
      <c r="BO215" s="52"/>
      <c r="BP215" s="52" t="str">
        <f>IFERROR(VLOOKUP(BO215,Lista!Q:R,2,0),"")</f>
        <v/>
      </c>
      <c r="BQ215" s="53"/>
      <c r="BR215" s="52"/>
      <c r="BS215" s="52" t="str">
        <f>IFERROR(VLOOKUP(BR215,Lista!O:P,2,0),"")</f>
        <v/>
      </c>
      <c r="BT215" s="52"/>
      <c r="BU215" s="52" t="str">
        <f>IFERROR(VLOOKUP(BT215,Lista!Q:R,2,0),"")</f>
        <v/>
      </c>
      <c r="BV215" s="53"/>
      <c r="BW215" s="52"/>
      <c r="BX215" s="52" t="str">
        <f>IFERROR(VLOOKUP(BW215,Lista!O:P,2,0),"")</f>
        <v/>
      </c>
      <c r="BY215" s="52"/>
      <c r="BZ215" s="52" t="str">
        <f>IFERROR(VLOOKUP(BY215,Lista!Q:R,2,0),"")</f>
        <v/>
      </c>
      <c r="CA215" s="53"/>
      <c r="CB215" s="52"/>
      <c r="CC215" s="52" t="str">
        <f>IFERROR(VLOOKUP(CB215,Lista!O:P,2,0),"")</f>
        <v/>
      </c>
      <c r="CD215" s="52"/>
      <c r="CE215" s="52" t="str">
        <f>IFERROR(VLOOKUP(CD215,Lista!Q:R,2,0),"")</f>
        <v/>
      </c>
      <c r="CF215" s="53"/>
      <c r="CG215" s="52"/>
      <c r="CH215" s="52" t="str">
        <f>IFERROR(VLOOKUP(CG215,Lista!O:P,2,0),"")</f>
        <v/>
      </c>
      <c r="CI215" s="52"/>
      <c r="CJ215" s="52" t="str">
        <f>IFERROR(VLOOKUP(CI215,Lista!Q:R,2,0),"")</f>
        <v/>
      </c>
      <c r="CK215" s="53"/>
      <c r="CL215" s="52"/>
      <c r="CM215" s="52" t="str">
        <f>IFERROR(VLOOKUP(CL215,Lista!O:P,2,0),"")</f>
        <v/>
      </c>
      <c r="CN215" s="52"/>
      <c r="CO215" s="52" t="str">
        <f>IFERROR(VLOOKUP(CN215,Lista!Q:R,2,0),"")</f>
        <v/>
      </c>
      <c r="CP215" s="53"/>
      <c r="CQ215" s="52"/>
      <c r="CR215" s="52" t="str">
        <f>IFERROR(VLOOKUP(CQ215,Lista!O:P,2,0),"")</f>
        <v/>
      </c>
      <c r="CS215" s="52"/>
      <c r="CT215" s="52" t="str">
        <f>IFERROR(VLOOKUP(CS215,Lista!Q:R,2,0),"")</f>
        <v/>
      </c>
      <c r="CU215" s="53"/>
      <c r="CV215" s="52"/>
      <c r="CW215" s="52" t="str">
        <f>IFERROR(VLOOKUP(CV215,Lista!O:P,2,0),"")</f>
        <v/>
      </c>
      <c r="CX215" s="52"/>
      <c r="CY215" s="52" t="str">
        <f>IFERROR(VLOOKUP(CX215,Lista!Q:R,2,0),"")</f>
        <v/>
      </c>
      <c r="CZ215" s="53"/>
      <c r="DA215" s="49">
        <f t="shared" si="0"/>
        <v>0</v>
      </c>
      <c r="DB215" s="53"/>
    </row>
    <row r="216" spans="1:106" ht="74.25" hidden="1" customHeight="1">
      <c r="A216" s="32">
        <v>0</v>
      </c>
      <c r="B216" s="16">
        <v>0</v>
      </c>
      <c r="C216" s="16">
        <v>0</v>
      </c>
      <c r="D216" s="41"/>
      <c r="E216" s="24"/>
      <c r="F216" s="24" t="str">
        <f>IFERROR(VLOOKUP(E216,Lista!O:P,2,0),"")</f>
        <v/>
      </c>
      <c r="G216" s="24"/>
      <c r="H216" s="24" t="str">
        <f>IFERROR(VLOOKUP(G216,Lista!Q:R,2,0),"")</f>
        <v/>
      </c>
      <c r="I216" s="44"/>
      <c r="J216" s="24"/>
      <c r="K216" s="24" t="str">
        <f>IFERROR(VLOOKUP(J216,Lista!O:P,2,0),"")</f>
        <v/>
      </c>
      <c r="L216" s="24"/>
      <c r="M216" s="24" t="str">
        <f>IFERROR(VLOOKUP(L216,Lista!Q:R,2,0),"")</f>
        <v/>
      </c>
      <c r="N216" s="44"/>
      <c r="O216" s="55"/>
      <c r="P216" s="16" t="str">
        <f>IFERROR(VLOOKUP(O216,Lista!O:P,2,0),"")</f>
        <v/>
      </c>
      <c r="Q216" s="55"/>
      <c r="R216" s="16" t="str">
        <f>IFERROR(VLOOKUP(Q216,Lista!Q:R,2,0),"")</f>
        <v/>
      </c>
      <c r="S216" s="53"/>
      <c r="T216" s="55"/>
      <c r="U216" s="16" t="str">
        <f>IFERROR(VLOOKUP(T216,Lista!O:P,2,0),"")</f>
        <v/>
      </c>
      <c r="V216" s="55"/>
      <c r="W216" s="16" t="str">
        <f>IFERROR(VLOOKUP(V216,Lista!Q:R,2,0),"")</f>
        <v/>
      </c>
      <c r="X216" s="53"/>
      <c r="Y216" s="55"/>
      <c r="Z216" s="16" t="str">
        <f>IFERROR(VLOOKUP(Y216,Lista!O:P,2,0),"")</f>
        <v/>
      </c>
      <c r="AA216" s="55"/>
      <c r="AB216" s="16" t="str">
        <f>IFERROR(VLOOKUP(AA216,Lista!Q:R,2,0),"")</f>
        <v/>
      </c>
      <c r="AC216" s="53"/>
      <c r="AD216" s="55"/>
      <c r="AE216" s="16" t="str">
        <f>IFERROR(VLOOKUP(AD216,Lista!O:P,2,0),"")</f>
        <v/>
      </c>
      <c r="AF216" s="55"/>
      <c r="AG216" s="16" t="str">
        <f>IFERROR(VLOOKUP(AF216,Lista!Q:R,2,0),"")</f>
        <v/>
      </c>
      <c r="AH216" s="53"/>
      <c r="AI216" s="54"/>
      <c r="AJ216" s="51" t="str">
        <f>IFERROR(VLOOKUP(AI216,Lista!O:P,2,0),"")</f>
        <v/>
      </c>
      <c r="AK216" s="54"/>
      <c r="AL216" s="52" t="str">
        <f>IFERROR(VLOOKUP(AK216,Lista!Q:R,2,0),"")</f>
        <v/>
      </c>
      <c r="AM216" s="53"/>
      <c r="AN216" s="54"/>
      <c r="AO216" s="52" t="str">
        <f>IFERROR(VLOOKUP(AN216,Lista!O:P,2,0),"")</f>
        <v/>
      </c>
      <c r="AP216" s="54"/>
      <c r="AQ216" s="52" t="str">
        <f>IFERROR(VLOOKUP(AP216,Lista!Q:R,2,0),"")</f>
        <v/>
      </c>
      <c r="AR216" s="53"/>
      <c r="AS216" s="54"/>
      <c r="AT216" s="52" t="str">
        <f>IFERROR(VLOOKUP(AS216,Lista!O:P,2,0),"")</f>
        <v/>
      </c>
      <c r="AU216" s="54"/>
      <c r="AV216" s="52" t="str">
        <f>IFERROR(VLOOKUP(AU216,Lista!Q:R,2,0),"")</f>
        <v/>
      </c>
      <c r="AW216" s="53"/>
      <c r="AX216" s="54"/>
      <c r="AY216" s="52" t="str">
        <f>IFERROR(VLOOKUP(AX216,Lista!O:P,2,0),"")</f>
        <v/>
      </c>
      <c r="AZ216" s="54"/>
      <c r="BA216" s="52" t="str">
        <f>IFERROR(VLOOKUP(AZ216,Lista!Q:R,2,0),"")</f>
        <v/>
      </c>
      <c r="BB216" s="53"/>
      <c r="BC216" s="54"/>
      <c r="BD216" s="52" t="str">
        <f>IFERROR(VLOOKUP(BC216,Lista!O:P,2,0),"")</f>
        <v/>
      </c>
      <c r="BE216" s="54"/>
      <c r="BF216" s="52" t="str">
        <f>IFERROR(VLOOKUP(BE216,Lista!Q:R,2,0),"")</f>
        <v/>
      </c>
      <c r="BG216" s="53"/>
      <c r="BH216" s="54"/>
      <c r="BI216" s="52" t="str">
        <f>IFERROR(VLOOKUP(BH216,Lista!O:P,2,0),"")</f>
        <v/>
      </c>
      <c r="BJ216" s="54"/>
      <c r="BK216" s="52" t="str">
        <f>IFERROR(VLOOKUP(BJ216,Lista!Q:R,2,0),"")</f>
        <v/>
      </c>
      <c r="BL216" s="53"/>
      <c r="BM216" s="52"/>
      <c r="BN216" s="52" t="str">
        <f>IFERROR(VLOOKUP(BM216,Lista!O:P,2,0),"")</f>
        <v/>
      </c>
      <c r="BO216" s="52"/>
      <c r="BP216" s="52" t="str">
        <f>IFERROR(VLOOKUP(BO216,Lista!Q:R,2,0),"")</f>
        <v/>
      </c>
      <c r="BQ216" s="53"/>
      <c r="BR216" s="52"/>
      <c r="BS216" s="52" t="str">
        <f>IFERROR(VLOOKUP(BR216,Lista!O:P,2,0),"")</f>
        <v/>
      </c>
      <c r="BT216" s="52"/>
      <c r="BU216" s="52" t="str">
        <f>IFERROR(VLOOKUP(BT216,Lista!Q:R,2,0),"")</f>
        <v/>
      </c>
      <c r="BV216" s="53"/>
      <c r="BW216" s="52"/>
      <c r="BX216" s="52" t="str">
        <f>IFERROR(VLOOKUP(BW216,Lista!O:P,2,0),"")</f>
        <v/>
      </c>
      <c r="BY216" s="52"/>
      <c r="BZ216" s="52" t="str">
        <f>IFERROR(VLOOKUP(BY216,Lista!Q:R,2,0),"")</f>
        <v/>
      </c>
      <c r="CA216" s="53"/>
      <c r="CB216" s="52"/>
      <c r="CC216" s="52" t="str">
        <f>IFERROR(VLOOKUP(CB216,Lista!O:P,2,0),"")</f>
        <v/>
      </c>
      <c r="CD216" s="52"/>
      <c r="CE216" s="52" t="str">
        <f>IFERROR(VLOOKUP(CD216,Lista!Q:R,2,0),"")</f>
        <v/>
      </c>
      <c r="CF216" s="53"/>
      <c r="CG216" s="52"/>
      <c r="CH216" s="52" t="str">
        <f>IFERROR(VLOOKUP(CG216,Lista!O:P,2,0),"")</f>
        <v/>
      </c>
      <c r="CI216" s="52"/>
      <c r="CJ216" s="52" t="str">
        <f>IFERROR(VLOOKUP(CI216,Lista!Q:R,2,0),"")</f>
        <v/>
      </c>
      <c r="CK216" s="53"/>
      <c r="CL216" s="52"/>
      <c r="CM216" s="52" t="str">
        <f>IFERROR(VLOOKUP(CL216,Lista!O:P,2,0),"")</f>
        <v/>
      </c>
      <c r="CN216" s="52"/>
      <c r="CO216" s="52" t="str">
        <f>IFERROR(VLOOKUP(CN216,Lista!Q:R,2,0),"")</f>
        <v/>
      </c>
      <c r="CP216" s="53"/>
      <c r="CQ216" s="52"/>
      <c r="CR216" s="52" t="str">
        <f>IFERROR(VLOOKUP(CQ216,Lista!O:P,2,0),"")</f>
        <v/>
      </c>
      <c r="CS216" s="52"/>
      <c r="CT216" s="52" t="str">
        <f>IFERROR(VLOOKUP(CS216,Lista!Q:R,2,0),"")</f>
        <v/>
      </c>
      <c r="CU216" s="53"/>
      <c r="CV216" s="52"/>
      <c r="CW216" s="52" t="str">
        <f>IFERROR(VLOOKUP(CV216,Lista!O:P,2,0),"")</f>
        <v/>
      </c>
      <c r="CX216" s="52"/>
      <c r="CY216" s="52" t="str">
        <f>IFERROR(VLOOKUP(CX216,Lista!Q:R,2,0),"")</f>
        <v/>
      </c>
      <c r="CZ216" s="53"/>
      <c r="DA216" s="49">
        <f t="shared" si="0"/>
        <v>0</v>
      </c>
      <c r="DB216" s="53"/>
    </row>
    <row r="217" spans="1:106" ht="74.25" hidden="1" customHeight="1">
      <c r="A217" s="32">
        <v>0</v>
      </c>
      <c r="B217" s="16">
        <v>0</v>
      </c>
      <c r="C217" s="16">
        <v>0</v>
      </c>
      <c r="D217" s="41"/>
      <c r="E217" s="24"/>
      <c r="F217" s="24" t="str">
        <f>IFERROR(VLOOKUP(E217,Lista!O:P,2,0),"")</f>
        <v/>
      </c>
      <c r="G217" s="24"/>
      <c r="H217" s="24" t="str">
        <f>IFERROR(VLOOKUP(G217,Lista!Q:R,2,0),"")</f>
        <v/>
      </c>
      <c r="I217" s="44"/>
      <c r="J217" s="24"/>
      <c r="K217" s="24" t="str">
        <f>IFERROR(VLOOKUP(J217,Lista!O:P,2,0),"")</f>
        <v/>
      </c>
      <c r="L217" s="24"/>
      <c r="M217" s="24" t="str">
        <f>IFERROR(VLOOKUP(L217,Lista!Q:R,2,0),"")</f>
        <v/>
      </c>
      <c r="N217" s="44"/>
      <c r="O217" s="55"/>
      <c r="P217" s="16" t="str">
        <f>IFERROR(VLOOKUP(O217,Lista!O:P,2,0),"")</f>
        <v/>
      </c>
      <c r="Q217" s="55"/>
      <c r="R217" s="16" t="str">
        <f>IFERROR(VLOOKUP(Q217,Lista!Q:R,2,0),"")</f>
        <v/>
      </c>
      <c r="S217" s="53"/>
      <c r="T217" s="55"/>
      <c r="U217" s="16" t="str">
        <f>IFERROR(VLOOKUP(T217,Lista!O:P,2,0),"")</f>
        <v/>
      </c>
      <c r="V217" s="55"/>
      <c r="W217" s="16" t="str">
        <f>IFERROR(VLOOKUP(V217,Lista!Q:R,2,0),"")</f>
        <v/>
      </c>
      <c r="X217" s="53"/>
      <c r="Y217" s="55"/>
      <c r="Z217" s="16" t="str">
        <f>IFERROR(VLOOKUP(Y217,Lista!O:P,2,0),"")</f>
        <v/>
      </c>
      <c r="AA217" s="55"/>
      <c r="AB217" s="16" t="str">
        <f>IFERROR(VLOOKUP(AA217,Lista!Q:R,2,0),"")</f>
        <v/>
      </c>
      <c r="AC217" s="53"/>
      <c r="AD217" s="55"/>
      <c r="AE217" s="16" t="str">
        <f>IFERROR(VLOOKUP(AD217,Lista!O:P,2,0),"")</f>
        <v/>
      </c>
      <c r="AF217" s="55"/>
      <c r="AG217" s="16" t="str">
        <f>IFERROR(VLOOKUP(AF217,Lista!Q:R,2,0),"")</f>
        <v/>
      </c>
      <c r="AH217" s="53"/>
      <c r="AI217" s="54"/>
      <c r="AJ217" s="51" t="str">
        <f>IFERROR(VLOOKUP(AI217,Lista!O:P,2,0),"")</f>
        <v/>
      </c>
      <c r="AK217" s="54"/>
      <c r="AL217" s="52" t="str">
        <f>IFERROR(VLOOKUP(AK217,Lista!Q:R,2,0),"")</f>
        <v/>
      </c>
      <c r="AM217" s="53"/>
      <c r="AN217" s="54"/>
      <c r="AO217" s="52" t="str">
        <f>IFERROR(VLOOKUP(AN217,Lista!O:P,2,0),"")</f>
        <v/>
      </c>
      <c r="AP217" s="54"/>
      <c r="AQ217" s="52" t="str">
        <f>IFERROR(VLOOKUP(AP217,Lista!Q:R,2,0),"")</f>
        <v/>
      </c>
      <c r="AR217" s="53"/>
      <c r="AS217" s="54"/>
      <c r="AT217" s="52" t="str">
        <f>IFERROR(VLOOKUP(AS217,Lista!O:P,2,0),"")</f>
        <v/>
      </c>
      <c r="AU217" s="54"/>
      <c r="AV217" s="52" t="str">
        <f>IFERROR(VLOOKUP(AU217,Lista!Q:R,2,0),"")</f>
        <v/>
      </c>
      <c r="AW217" s="53"/>
      <c r="AX217" s="54"/>
      <c r="AY217" s="52" t="str">
        <f>IFERROR(VLOOKUP(AX217,Lista!O:P,2,0),"")</f>
        <v/>
      </c>
      <c r="AZ217" s="54"/>
      <c r="BA217" s="52" t="str">
        <f>IFERROR(VLOOKUP(AZ217,Lista!Q:R,2,0),"")</f>
        <v/>
      </c>
      <c r="BB217" s="53"/>
      <c r="BC217" s="54"/>
      <c r="BD217" s="52" t="str">
        <f>IFERROR(VLOOKUP(BC217,Lista!O:P,2,0),"")</f>
        <v/>
      </c>
      <c r="BE217" s="54"/>
      <c r="BF217" s="52" t="str">
        <f>IFERROR(VLOOKUP(BE217,Lista!Q:R,2,0),"")</f>
        <v/>
      </c>
      <c r="BG217" s="53"/>
      <c r="BH217" s="54"/>
      <c r="BI217" s="52" t="str">
        <f>IFERROR(VLOOKUP(BH217,Lista!O:P,2,0),"")</f>
        <v/>
      </c>
      <c r="BJ217" s="54"/>
      <c r="BK217" s="52" t="str">
        <f>IFERROR(VLOOKUP(BJ217,Lista!Q:R,2,0),"")</f>
        <v/>
      </c>
      <c r="BL217" s="53"/>
      <c r="BM217" s="52"/>
      <c r="BN217" s="52" t="str">
        <f>IFERROR(VLOOKUP(BM217,Lista!O:P,2,0),"")</f>
        <v/>
      </c>
      <c r="BO217" s="52"/>
      <c r="BP217" s="52" t="str">
        <f>IFERROR(VLOOKUP(BO217,Lista!Q:R,2,0),"")</f>
        <v/>
      </c>
      <c r="BQ217" s="53"/>
      <c r="BR217" s="52"/>
      <c r="BS217" s="52" t="str">
        <f>IFERROR(VLOOKUP(BR217,Lista!O:P,2,0),"")</f>
        <v/>
      </c>
      <c r="BT217" s="52"/>
      <c r="BU217" s="52" t="str">
        <f>IFERROR(VLOOKUP(BT217,Lista!Q:R,2,0),"")</f>
        <v/>
      </c>
      <c r="BV217" s="53"/>
      <c r="BW217" s="52"/>
      <c r="BX217" s="52" t="str">
        <f>IFERROR(VLOOKUP(BW217,Lista!O:P,2,0),"")</f>
        <v/>
      </c>
      <c r="BY217" s="52"/>
      <c r="BZ217" s="52" t="str">
        <f>IFERROR(VLOOKUP(BY217,Lista!Q:R,2,0),"")</f>
        <v/>
      </c>
      <c r="CA217" s="53"/>
      <c r="CB217" s="52"/>
      <c r="CC217" s="52" t="str">
        <f>IFERROR(VLOOKUP(CB217,Lista!O:P,2,0),"")</f>
        <v/>
      </c>
      <c r="CD217" s="52"/>
      <c r="CE217" s="52" t="str">
        <f>IFERROR(VLOOKUP(CD217,Lista!Q:R,2,0),"")</f>
        <v/>
      </c>
      <c r="CF217" s="53"/>
      <c r="CG217" s="52"/>
      <c r="CH217" s="52" t="str">
        <f>IFERROR(VLOOKUP(CG217,Lista!O:P,2,0),"")</f>
        <v/>
      </c>
      <c r="CI217" s="52"/>
      <c r="CJ217" s="52" t="str">
        <f>IFERROR(VLOOKUP(CI217,Lista!Q:R,2,0),"")</f>
        <v/>
      </c>
      <c r="CK217" s="53"/>
      <c r="CL217" s="52"/>
      <c r="CM217" s="52" t="str">
        <f>IFERROR(VLOOKUP(CL217,Lista!O:P,2,0),"")</f>
        <v/>
      </c>
      <c r="CN217" s="52"/>
      <c r="CO217" s="52" t="str">
        <f>IFERROR(VLOOKUP(CN217,Lista!Q:R,2,0),"")</f>
        <v/>
      </c>
      <c r="CP217" s="53"/>
      <c r="CQ217" s="52"/>
      <c r="CR217" s="52" t="str">
        <f>IFERROR(VLOOKUP(CQ217,Lista!O:P,2,0),"")</f>
        <v/>
      </c>
      <c r="CS217" s="52"/>
      <c r="CT217" s="52" t="str">
        <f>IFERROR(VLOOKUP(CS217,Lista!Q:R,2,0),"")</f>
        <v/>
      </c>
      <c r="CU217" s="53"/>
      <c r="CV217" s="52"/>
      <c r="CW217" s="52" t="str">
        <f>IFERROR(VLOOKUP(CV217,Lista!O:P,2,0),"")</f>
        <v/>
      </c>
      <c r="CX217" s="52"/>
      <c r="CY217" s="52" t="str">
        <f>IFERROR(VLOOKUP(CX217,Lista!Q:R,2,0),"")</f>
        <v/>
      </c>
      <c r="CZ217" s="53"/>
      <c r="DA217" s="49">
        <f t="shared" si="0"/>
        <v>0</v>
      </c>
      <c r="DB217" s="53"/>
    </row>
    <row r="218" spans="1:106" ht="74.25" hidden="1" customHeight="1">
      <c r="A218" s="32">
        <v>0</v>
      </c>
      <c r="B218" s="16">
        <v>0</v>
      </c>
      <c r="C218" s="16">
        <v>0</v>
      </c>
      <c r="D218" s="41"/>
      <c r="E218" s="24"/>
      <c r="F218" s="24" t="str">
        <f>IFERROR(VLOOKUP(E218,Lista!O:P,2,0),"")</f>
        <v/>
      </c>
      <c r="G218" s="24"/>
      <c r="H218" s="24" t="str">
        <f>IFERROR(VLOOKUP(G218,Lista!Q:R,2,0),"")</f>
        <v/>
      </c>
      <c r="I218" s="44"/>
      <c r="J218" s="24"/>
      <c r="K218" s="24" t="str">
        <f>IFERROR(VLOOKUP(J218,Lista!O:P,2,0),"")</f>
        <v/>
      </c>
      <c r="L218" s="24"/>
      <c r="M218" s="24" t="str">
        <f>IFERROR(VLOOKUP(L218,Lista!Q:R,2,0),"")</f>
        <v/>
      </c>
      <c r="N218" s="44"/>
      <c r="O218" s="55"/>
      <c r="P218" s="16" t="str">
        <f>IFERROR(VLOOKUP(O218,Lista!O:P,2,0),"")</f>
        <v/>
      </c>
      <c r="Q218" s="55"/>
      <c r="R218" s="16" t="str">
        <f>IFERROR(VLOOKUP(Q218,Lista!Q:R,2,0),"")</f>
        <v/>
      </c>
      <c r="S218" s="53"/>
      <c r="T218" s="55"/>
      <c r="U218" s="16" t="str">
        <f>IFERROR(VLOOKUP(T218,Lista!O:P,2,0),"")</f>
        <v/>
      </c>
      <c r="V218" s="55"/>
      <c r="W218" s="16" t="str">
        <f>IFERROR(VLOOKUP(V218,Lista!Q:R,2,0),"")</f>
        <v/>
      </c>
      <c r="X218" s="53"/>
      <c r="Y218" s="55"/>
      <c r="Z218" s="16" t="str">
        <f>IFERROR(VLOOKUP(Y218,Lista!O:P,2,0),"")</f>
        <v/>
      </c>
      <c r="AA218" s="55"/>
      <c r="AB218" s="16" t="str">
        <f>IFERROR(VLOOKUP(AA218,Lista!Q:R,2,0),"")</f>
        <v/>
      </c>
      <c r="AC218" s="53"/>
      <c r="AD218" s="55"/>
      <c r="AE218" s="16" t="str">
        <f>IFERROR(VLOOKUP(AD218,Lista!O:P,2,0),"")</f>
        <v/>
      </c>
      <c r="AF218" s="55"/>
      <c r="AG218" s="16" t="str">
        <f>IFERROR(VLOOKUP(AF218,Lista!Q:R,2,0),"")</f>
        <v/>
      </c>
      <c r="AH218" s="53"/>
      <c r="AI218" s="54"/>
      <c r="AJ218" s="51" t="str">
        <f>IFERROR(VLOOKUP(AI218,Lista!O:P,2,0),"")</f>
        <v/>
      </c>
      <c r="AK218" s="54"/>
      <c r="AL218" s="52" t="str">
        <f>IFERROR(VLOOKUP(AK218,Lista!Q:R,2,0),"")</f>
        <v/>
      </c>
      <c r="AM218" s="53"/>
      <c r="AN218" s="54"/>
      <c r="AO218" s="52" t="str">
        <f>IFERROR(VLOOKUP(AN218,Lista!O:P,2,0),"")</f>
        <v/>
      </c>
      <c r="AP218" s="54"/>
      <c r="AQ218" s="52" t="str">
        <f>IFERROR(VLOOKUP(AP218,Lista!Q:R,2,0),"")</f>
        <v/>
      </c>
      <c r="AR218" s="53"/>
      <c r="AS218" s="54"/>
      <c r="AT218" s="52" t="str">
        <f>IFERROR(VLOOKUP(AS218,Lista!O:P,2,0),"")</f>
        <v/>
      </c>
      <c r="AU218" s="54"/>
      <c r="AV218" s="52" t="str">
        <f>IFERROR(VLOOKUP(AU218,Lista!Q:R,2,0),"")</f>
        <v/>
      </c>
      <c r="AW218" s="53"/>
      <c r="AX218" s="54"/>
      <c r="AY218" s="52" t="str">
        <f>IFERROR(VLOOKUP(AX218,Lista!O:P,2,0),"")</f>
        <v/>
      </c>
      <c r="AZ218" s="54"/>
      <c r="BA218" s="52" t="str">
        <f>IFERROR(VLOOKUP(AZ218,Lista!Q:R,2,0),"")</f>
        <v/>
      </c>
      <c r="BB218" s="53"/>
      <c r="BC218" s="54"/>
      <c r="BD218" s="52" t="str">
        <f>IFERROR(VLOOKUP(BC218,Lista!O:P,2,0),"")</f>
        <v/>
      </c>
      <c r="BE218" s="54"/>
      <c r="BF218" s="52" t="str">
        <f>IFERROR(VLOOKUP(BE218,Lista!Q:R,2,0),"")</f>
        <v/>
      </c>
      <c r="BG218" s="53"/>
      <c r="BH218" s="54"/>
      <c r="BI218" s="52" t="str">
        <f>IFERROR(VLOOKUP(BH218,Lista!O:P,2,0),"")</f>
        <v/>
      </c>
      <c r="BJ218" s="54"/>
      <c r="BK218" s="52" t="str">
        <f>IFERROR(VLOOKUP(BJ218,Lista!Q:R,2,0),"")</f>
        <v/>
      </c>
      <c r="BL218" s="53"/>
      <c r="BM218" s="52"/>
      <c r="BN218" s="52" t="str">
        <f>IFERROR(VLOOKUP(BM218,Lista!O:P,2,0),"")</f>
        <v/>
      </c>
      <c r="BO218" s="52"/>
      <c r="BP218" s="52" t="str">
        <f>IFERROR(VLOOKUP(BO218,Lista!Q:R,2,0),"")</f>
        <v/>
      </c>
      <c r="BQ218" s="53"/>
      <c r="BR218" s="52"/>
      <c r="BS218" s="52" t="str">
        <f>IFERROR(VLOOKUP(BR218,Lista!O:P,2,0),"")</f>
        <v/>
      </c>
      <c r="BT218" s="52"/>
      <c r="BU218" s="52" t="str">
        <f>IFERROR(VLOOKUP(BT218,Lista!Q:R,2,0),"")</f>
        <v/>
      </c>
      <c r="BV218" s="53"/>
      <c r="BW218" s="52"/>
      <c r="BX218" s="52" t="str">
        <f>IFERROR(VLOOKUP(BW218,Lista!O:P,2,0),"")</f>
        <v/>
      </c>
      <c r="BY218" s="52"/>
      <c r="BZ218" s="52" t="str">
        <f>IFERROR(VLOOKUP(BY218,Lista!Q:R,2,0),"")</f>
        <v/>
      </c>
      <c r="CA218" s="53"/>
      <c r="CB218" s="52"/>
      <c r="CC218" s="52" t="str">
        <f>IFERROR(VLOOKUP(CB218,Lista!O:P,2,0),"")</f>
        <v/>
      </c>
      <c r="CD218" s="52"/>
      <c r="CE218" s="52" t="str">
        <f>IFERROR(VLOOKUP(CD218,Lista!Q:R,2,0),"")</f>
        <v/>
      </c>
      <c r="CF218" s="53"/>
      <c r="CG218" s="52"/>
      <c r="CH218" s="52" t="str">
        <f>IFERROR(VLOOKUP(CG218,Lista!O:P,2,0),"")</f>
        <v/>
      </c>
      <c r="CI218" s="52"/>
      <c r="CJ218" s="52" t="str">
        <f>IFERROR(VLOOKUP(CI218,Lista!Q:R,2,0),"")</f>
        <v/>
      </c>
      <c r="CK218" s="53"/>
      <c r="CL218" s="52"/>
      <c r="CM218" s="52" t="str">
        <f>IFERROR(VLOOKUP(CL218,Lista!O:P,2,0),"")</f>
        <v/>
      </c>
      <c r="CN218" s="52"/>
      <c r="CO218" s="52" t="str">
        <f>IFERROR(VLOOKUP(CN218,Lista!Q:R,2,0),"")</f>
        <v/>
      </c>
      <c r="CP218" s="53"/>
      <c r="CQ218" s="52"/>
      <c r="CR218" s="52" t="str">
        <f>IFERROR(VLOOKUP(CQ218,Lista!O:P,2,0),"")</f>
        <v/>
      </c>
      <c r="CS218" s="52"/>
      <c r="CT218" s="52" t="str">
        <f>IFERROR(VLOOKUP(CS218,Lista!Q:R,2,0),"")</f>
        <v/>
      </c>
      <c r="CU218" s="53"/>
      <c r="CV218" s="52"/>
      <c r="CW218" s="52" t="str">
        <f>IFERROR(VLOOKUP(CV218,Lista!O:P,2,0),"")</f>
        <v/>
      </c>
      <c r="CX218" s="52"/>
      <c r="CY218" s="52" t="str">
        <f>IFERROR(VLOOKUP(CX218,Lista!Q:R,2,0),"")</f>
        <v/>
      </c>
      <c r="CZ218" s="53"/>
      <c r="DA218" s="49">
        <f t="shared" si="0"/>
        <v>0</v>
      </c>
      <c r="DB218" s="53"/>
    </row>
    <row r="219" spans="1:106" ht="74.25" hidden="1" customHeight="1">
      <c r="A219" s="32">
        <v>0</v>
      </c>
      <c r="B219" s="16">
        <v>0</v>
      </c>
      <c r="C219" s="16">
        <v>0</v>
      </c>
      <c r="D219" s="41"/>
      <c r="E219" s="24"/>
      <c r="F219" s="24" t="str">
        <f>IFERROR(VLOOKUP(E219,Lista!O:P,2,0),"")</f>
        <v/>
      </c>
      <c r="G219" s="24"/>
      <c r="H219" s="24" t="str">
        <f>IFERROR(VLOOKUP(G219,Lista!Q:R,2,0),"")</f>
        <v/>
      </c>
      <c r="I219" s="44"/>
      <c r="J219" s="24"/>
      <c r="K219" s="24" t="str">
        <f>IFERROR(VLOOKUP(J219,Lista!O:P,2,0),"")</f>
        <v/>
      </c>
      <c r="L219" s="24"/>
      <c r="M219" s="24" t="str">
        <f>IFERROR(VLOOKUP(L219,Lista!Q:R,2,0),"")</f>
        <v/>
      </c>
      <c r="N219" s="44"/>
      <c r="O219" s="55"/>
      <c r="P219" s="16" t="str">
        <f>IFERROR(VLOOKUP(O219,Lista!O:P,2,0),"")</f>
        <v/>
      </c>
      <c r="Q219" s="55"/>
      <c r="R219" s="16" t="str">
        <f>IFERROR(VLOOKUP(Q219,Lista!Q:R,2,0),"")</f>
        <v/>
      </c>
      <c r="S219" s="53"/>
      <c r="T219" s="55"/>
      <c r="U219" s="16" t="str">
        <f>IFERROR(VLOOKUP(T219,Lista!O:P,2,0),"")</f>
        <v/>
      </c>
      <c r="V219" s="55"/>
      <c r="W219" s="16" t="str">
        <f>IFERROR(VLOOKUP(V219,Lista!Q:R,2,0),"")</f>
        <v/>
      </c>
      <c r="X219" s="53"/>
      <c r="Y219" s="55"/>
      <c r="Z219" s="16" t="str">
        <f>IFERROR(VLOOKUP(Y219,Lista!O:P,2,0),"")</f>
        <v/>
      </c>
      <c r="AA219" s="55"/>
      <c r="AB219" s="16" t="str">
        <f>IFERROR(VLOOKUP(AA219,Lista!Q:R,2,0),"")</f>
        <v/>
      </c>
      <c r="AC219" s="53"/>
      <c r="AD219" s="55"/>
      <c r="AE219" s="16" t="str">
        <f>IFERROR(VLOOKUP(AD219,Lista!O:P,2,0),"")</f>
        <v/>
      </c>
      <c r="AF219" s="55"/>
      <c r="AG219" s="16" t="str">
        <f>IFERROR(VLOOKUP(AF219,Lista!Q:R,2,0),"")</f>
        <v/>
      </c>
      <c r="AH219" s="53"/>
      <c r="AI219" s="54"/>
      <c r="AJ219" s="51" t="str">
        <f>IFERROR(VLOOKUP(AI219,Lista!O:P,2,0),"")</f>
        <v/>
      </c>
      <c r="AK219" s="54"/>
      <c r="AL219" s="52" t="str">
        <f>IFERROR(VLOOKUP(AK219,Lista!Q:R,2,0),"")</f>
        <v/>
      </c>
      <c r="AM219" s="53"/>
      <c r="AN219" s="54"/>
      <c r="AO219" s="52" t="str">
        <f>IFERROR(VLOOKUP(AN219,Lista!O:P,2,0),"")</f>
        <v/>
      </c>
      <c r="AP219" s="54"/>
      <c r="AQ219" s="52" t="str">
        <f>IFERROR(VLOOKUP(AP219,Lista!Q:R,2,0),"")</f>
        <v/>
      </c>
      <c r="AR219" s="53"/>
      <c r="AS219" s="54"/>
      <c r="AT219" s="52" t="str">
        <f>IFERROR(VLOOKUP(AS219,Lista!O:P,2,0),"")</f>
        <v/>
      </c>
      <c r="AU219" s="54"/>
      <c r="AV219" s="52" t="str">
        <f>IFERROR(VLOOKUP(AU219,Lista!Q:R,2,0),"")</f>
        <v/>
      </c>
      <c r="AW219" s="53"/>
      <c r="AX219" s="54"/>
      <c r="AY219" s="52" t="str">
        <f>IFERROR(VLOOKUP(AX219,Lista!O:P,2,0),"")</f>
        <v/>
      </c>
      <c r="AZ219" s="54"/>
      <c r="BA219" s="52" t="str">
        <f>IFERROR(VLOOKUP(AZ219,Lista!Q:R,2,0),"")</f>
        <v/>
      </c>
      <c r="BB219" s="53"/>
      <c r="BC219" s="54"/>
      <c r="BD219" s="52" t="str">
        <f>IFERROR(VLOOKUP(BC219,Lista!O:P,2,0),"")</f>
        <v/>
      </c>
      <c r="BE219" s="54"/>
      <c r="BF219" s="52" t="str">
        <f>IFERROR(VLOOKUP(BE219,Lista!Q:R,2,0),"")</f>
        <v/>
      </c>
      <c r="BG219" s="53"/>
      <c r="BH219" s="54"/>
      <c r="BI219" s="52" t="str">
        <f>IFERROR(VLOOKUP(BH219,Lista!O:P,2,0),"")</f>
        <v/>
      </c>
      <c r="BJ219" s="54"/>
      <c r="BK219" s="52" t="str">
        <f>IFERROR(VLOOKUP(BJ219,Lista!Q:R,2,0),"")</f>
        <v/>
      </c>
      <c r="BL219" s="53"/>
      <c r="BM219" s="52"/>
      <c r="BN219" s="52" t="str">
        <f>IFERROR(VLOOKUP(BM219,Lista!O:P,2,0),"")</f>
        <v/>
      </c>
      <c r="BO219" s="52"/>
      <c r="BP219" s="52" t="str">
        <f>IFERROR(VLOOKUP(BO219,Lista!Q:R,2,0),"")</f>
        <v/>
      </c>
      <c r="BQ219" s="53"/>
      <c r="BR219" s="52"/>
      <c r="BS219" s="52" t="str">
        <f>IFERROR(VLOOKUP(BR219,Lista!O:P,2,0),"")</f>
        <v/>
      </c>
      <c r="BT219" s="52"/>
      <c r="BU219" s="52" t="str">
        <f>IFERROR(VLOOKUP(BT219,Lista!Q:R,2,0),"")</f>
        <v/>
      </c>
      <c r="BV219" s="53"/>
      <c r="BW219" s="52"/>
      <c r="BX219" s="52" t="str">
        <f>IFERROR(VLOOKUP(BW219,Lista!O:P,2,0),"")</f>
        <v/>
      </c>
      <c r="BY219" s="52"/>
      <c r="BZ219" s="52" t="str">
        <f>IFERROR(VLOOKUP(BY219,Lista!Q:R,2,0),"")</f>
        <v/>
      </c>
      <c r="CA219" s="53"/>
      <c r="CB219" s="52"/>
      <c r="CC219" s="52" t="str">
        <f>IFERROR(VLOOKUP(CB219,Lista!O:P,2,0),"")</f>
        <v/>
      </c>
      <c r="CD219" s="52"/>
      <c r="CE219" s="52" t="str">
        <f>IFERROR(VLOOKUP(CD219,Lista!Q:R,2,0),"")</f>
        <v/>
      </c>
      <c r="CF219" s="53"/>
      <c r="CG219" s="52"/>
      <c r="CH219" s="52" t="str">
        <f>IFERROR(VLOOKUP(CG219,Lista!O:P,2,0),"")</f>
        <v/>
      </c>
      <c r="CI219" s="52"/>
      <c r="CJ219" s="52" t="str">
        <f>IFERROR(VLOOKUP(CI219,Lista!Q:R,2,0),"")</f>
        <v/>
      </c>
      <c r="CK219" s="53"/>
      <c r="CL219" s="52"/>
      <c r="CM219" s="52" t="str">
        <f>IFERROR(VLOOKUP(CL219,Lista!O:P,2,0),"")</f>
        <v/>
      </c>
      <c r="CN219" s="52"/>
      <c r="CO219" s="52" t="str">
        <f>IFERROR(VLOOKUP(CN219,Lista!Q:R,2,0),"")</f>
        <v/>
      </c>
      <c r="CP219" s="53"/>
      <c r="CQ219" s="52"/>
      <c r="CR219" s="52" t="str">
        <f>IFERROR(VLOOKUP(CQ219,Lista!O:P,2,0),"")</f>
        <v/>
      </c>
      <c r="CS219" s="52"/>
      <c r="CT219" s="52" t="str">
        <f>IFERROR(VLOOKUP(CS219,Lista!Q:R,2,0),"")</f>
        <v/>
      </c>
      <c r="CU219" s="53"/>
      <c r="CV219" s="52"/>
      <c r="CW219" s="52" t="str">
        <f>IFERROR(VLOOKUP(CV219,Lista!O:P,2,0),"")</f>
        <v/>
      </c>
      <c r="CX219" s="52"/>
      <c r="CY219" s="52" t="str">
        <f>IFERROR(VLOOKUP(CX219,Lista!Q:R,2,0),"")</f>
        <v/>
      </c>
      <c r="CZ219" s="53"/>
      <c r="DA219" s="49">
        <f t="shared" si="0"/>
        <v>0</v>
      </c>
      <c r="DB219" s="53"/>
    </row>
    <row r="220" spans="1:106" ht="74.25" hidden="1" customHeight="1">
      <c r="A220" s="32">
        <v>0</v>
      </c>
      <c r="B220" s="16">
        <v>0</v>
      </c>
      <c r="C220" s="16">
        <v>0</v>
      </c>
      <c r="D220" s="41"/>
      <c r="E220" s="24"/>
      <c r="F220" s="24" t="str">
        <f>IFERROR(VLOOKUP(E220,Lista!O:P,2,0),"")</f>
        <v/>
      </c>
      <c r="G220" s="24"/>
      <c r="H220" s="24" t="str">
        <f>IFERROR(VLOOKUP(G220,Lista!Q:R,2,0),"")</f>
        <v/>
      </c>
      <c r="I220" s="44"/>
      <c r="J220" s="24"/>
      <c r="K220" s="24" t="str">
        <f>IFERROR(VLOOKUP(J220,Lista!O:P,2,0),"")</f>
        <v/>
      </c>
      <c r="L220" s="24"/>
      <c r="M220" s="24" t="str">
        <f>IFERROR(VLOOKUP(L220,Lista!Q:R,2,0),"")</f>
        <v/>
      </c>
      <c r="N220" s="44"/>
      <c r="O220" s="55"/>
      <c r="P220" s="16" t="str">
        <f>IFERROR(VLOOKUP(O220,Lista!O:P,2,0),"")</f>
        <v/>
      </c>
      <c r="Q220" s="55"/>
      <c r="R220" s="16" t="str">
        <f>IFERROR(VLOOKUP(Q220,Lista!Q:R,2,0),"")</f>
        <v/>
      </c>
      <c r="S220" s="53"/>
      <c r="T220" s="55"/>
      <c r="U220" s="16" t="str">
        <f>IFERROR(VLOOKUP(T220,Lista!O:P,2,0),"")</f>
        <v/>
      </c>
      <c r="V220" s="55"/>
      <c r="W220" s="16" t="str">
        <f>IFERROR(VLOOKUP(V220,Lista!Q:R,2,0),"")</f>
        <v/>
      </c>
      <c r="X220" s="53"/>
      <c r="Y220" s="55"/>
      <c r="Z220" s="16" t="str">
        <f>IFERROR(VLOOKUP(Y220,Lista!O:P,2,0),"")</f>
        <v/>
      </c>
      <c r="AA220" s="55"/>
      <c r="AB220" s="16" t="str">
        <f>IFERROR(VLOOKUP(AA220,Lista!Q:R,2,0),"")</f>
        <v/>
      </c>
      <c r="AC220" s="53"/>
      <c r="AD220" s="55"/>
      <c r="AE220" s="16" t="str">
        <f>IFERROR(VLOOKUP(AD220,Lista!O:P,2,0),"")</f>
        <v/>
      </c>
      <c r="AF220" s="55"/>
      <c r="AG220" s="16" t="str">
        <f>IFERROR(VLOOKUP(AF220,Lista!Q:R,2,0),"")</f>
        <v/>
      </c>
      <c r="AH220" s="53"/>
      <c r="AI220" s="54"/>
      <c r="AJ220" s="51" t="str">
        <f>IFERROR(VLOOKUP(AI220,Lista!O:P,2,0),"")</f>
        <v/>
      </c>
      <c r="AK220" s="54"/>
      <c r="AL220" s="52" t="str">
        <f>IFERROR(VLOOKUP(AK220,Lista!Q:R,2,0),"")</f>
        <v/>
      </c>
      <c r="AM220" s="53"/>
      <c r="AN220" s="54"/>
      <c r="AO220" s="52" t="str">
        <f>IFERROR(VLOOKUP(AN220,Lista!O:P,2,0),"")</f>
        <v/>
      </c>
      <c r="AP220" s="54"/>
      <c r="AQ220" s="52" t="str">
        <f>IFERROR(VLOOKUP(AP220,Lista!Q:R,2,0),"")</f>
        <v/>
      </c>
      <c r="AR220" s="53"/>
      <c r="AS220" s="54"/>
      <c r="AT220" s="52" t="str">
        <f>IFERROR(VLOOKUP(AS220,Lista!O:P,2,0),"")</f>
        <v/>
      </c>
      <c r="AU220" s="54"/>
      <c r="AV220" s="52" t="str">
        <f>IFERROR(VLOOKUP(AU220,Lista!Q:R,2,0),"")</f>
        <v/>
      </c>
      <c r="AW220" s="53"/>
      <c r="AX220" s="54"/>
      <c r="AY220" s="52" t="str">
        <f>IFERROR(VLOOKUP(AX220,Lista!O:P,2,0),"")</f>
        <v/>
      </c>
      <c r="AZ220" s="54"/>
      <c r="BA220" s="52" t="str">
        <f>IFERROR(VLOOKUP(AZ220,Lista!Q:R,2,0),"")</f>
        <v/>
      </c>
      <c r="BB220" s="53"/>
      <c r="BC220" s="54"/>
      <c r="BD220" s="52" t="str">
        <f>IFERROR(VLOOKUP(BC220,Lista!O:P,2,0),"")</f>
        <v/>
      </c>
      <c r="BE220" s="54"/>
      <c r="BF220" s="52" t="str">
        <f>IFERROR(VLOOKUP(BE220,Lista!Q:R,2,0),"")</f>
        <v/>
      </c>
      <c r="BG220" s="53"/>
      <c r="BH220" s="54"/>
      <c r="BI220" s="52" t="str">
        <f>IFERROR(VLOOKUP(BH220,Lista!O:P,2,0),"")</f>
        <v/>
      </c>
      <c r="BJ220" s="54"/>
      <c r="BK220" s="52" t="str">
        <f>IFERROR(VLOOKUP(BJ220,Lista!Q:R,2,0),"")</f>
        <v/>
      </c>
      <c r="BL220" s="53"/>
      <c r="BM220" s="52"/>
      <c r="BN220" s="52" t="str">
        <f>IFERROR(VLOOKUP(BM220,Lista!O:P,2,0),"")</f>
        <v/>
      </c>
      <c r="BO220" s="52"/>
      <c r="BP220" s="52" t="str">
        <f>IFERROR(VLOOKUP(BO220,Lista!Q:R,2,0),"")</f>
        <v/>
      </c>
      <c r="BQ220" s="53"/>
      <c r="BR220" s="52"/>
      <c r="BS220" s="52" t="str">
        <f>IFERROR(VLOOKUP(BR220,Lista!O:P,2,0),"")</f>
        <v/>
      </c>
      <c r="BT220" s="52"/>
      <c r="BU220" s="52" t="str">
        <f>IFERROR(VLOOKUP(BT220,Lista!Q:R,2,0),"")</f>
        <v/>
      </c>
      <c r="BV220" s="53"/>
      <c r="BW220" s="52"/>
      <c r="BX220" s="52" t="str">
        <f>IFERROR(VLOOKUP(BW220,Lista!O:P,2,0),"")</f>
        <v/>
      </c>
      <c r="BY220" s="52"/>
      <c r="BZ220" s="52" t="str">
        <f>IFERROR(VLOOKUP(BY220,Lista!Q:R,2,0),"")</f>
        <v/>
      </c>
      <c r="CA220" s="53"/>
      <c r="CB220" s="52"/>
      <c r="CC220" s="52" t="str">
        <f>IFERROR(VLOOKUP(CB220,Lista!O:P,2,0),"")</f>
        <v/>
      </c>
      <c r="CD220" s="52"/>
      <c r="CE220" s="52" t="str">
        <f>IFERROR(VLOOKUP(CD220,Lista!Q:R,2,0),"")</f>
        <v/>
      </c>
      <c r="CF220" s="53"/>
      <c r="CG220" s="52"/>
      <c r="CH220" s="52" t="str">
        <f>IFERROR(VLOOKUP(CG220,Lista!O:P,2,0),"")</f>
        <v/>
      </c>
      <c r="CI220" s="52"/>
      <c r="CJ220" s="52" t="str">
        <f>IFERROR(VLOOKUP(CI220,Lista!Q:R,2,0),"")</f>
        <v/>
      </c>
      <c r="CK220" s="53"/>
      <c r="CL220" s="52"/>
      <c r="CM220" s="52" t="str">
        <f>IFERROR(VLOOKUP(CL220,Lista!O:P,2,0),"")</f>
        <v/>
      </c>
      <c r="CN220" s="52"/>
      <c r="CO220" s="52" t="str">
        <f>IFERROR(VLOOKUP(CN220,Lista!Q:R,2,0),"")</f>
        <v/>
      </c>
      <c r="CP220" s="53"/>
      <c r="CQ220" s="52"/>
      <c r="CR220" s="52" t="str">
        <f>IFERROR(VLOOKUP(CQ220,Lista!O:P,2,0),"")</f>
        <v/>
      </c>
      <c r="CS220" s="52"/>
      <c r="CT220" s="52" t="str">
        <f>IFERROR(VLOOKUP(CS220,Lista!Q:R,2,0),"")</f>
        <v/>
      </c>
      <c r="CU220" s="53"/>
      <c r="CV220" s="52"/>
      <c r="CW220" s="52" t="str">
        <f>IFERROR(VLOOKUP(CV220,Lista!O:P,2,0),"")</f>
        <v/>
      </c>
      <c r="CX220" s="52"/>
      <c r="CY220" s="52" t="str">
        <f>IFERROR(VLOOKUP(CX220,Lista!Q:R,2,0),"")</f>
        <v/>
      </c>
      <c r="CZ220" s="53"/>
      <c r="DA220" s="49">
        <f t="shared" si="0"/>
        <v>0</v>
      </c>
      <c r="DB220" s="53"/>
    </row>
    <row r="221" spans="1:106" ht="74.25" hidden="1" customHeight="1">
      <c r="A221" s="32">
        <v>0</v>
      </c>
      <c r="B221" s="16">
        <v>0</v>
      </c>
      <c r="C221" s="16">
        <v>0</v>
      </c>
      <c r="D221" s="41"/>
      <c r="E221" s="24"/>
      <c r="F221" s="24" t="str">
        <f>IFERROR(VLOOKUP(E221,Lista!O:P,2,0),"")</f>
        <v/>
      </c>
      <c r="G221" s="24"/>
      <c r="H221" s="24" t="str">
        <f>IFERROR(VLOOKUP(G221,Lista!Q:R,2,0),"")</f>
        <v/>
      </c>
      <c r="I221" s="44"/>
      <c r="J221" s="24"/>
      <c r="K221" s="24" t="str">
        <f>IFERROR(VLOOKUP(J221,Lista!O:P,2,0),"")</f>
        <v/>
      </c>
      <c r="L221" s="24"/>
      <c r="M221" s="24" t="str">
        <f>IFERROR(VLOOKUP(L221,Lista!Q:R,2,0),"")</f>
        <v/>
      </c>
      <c r="N221" s="44"/>
      <c r="O221" s="55"/>
      <c r="P221" s="16" t="str">
        <f>IFERROR(VLOOKUP(O221,Lista!O:P,2,0),"")</f>
        <v/>
      </c>
      <c r="Q221" s="55"/>
      <c r="R221" s="16" t="str">
        <f>IFERROR(VLOOKUP(Q221,Lista!Q:R,2,0),"")</f>
        <v/>
      </c>
      <c r="S221" s="53"/>
      <c r="T221" s="55"/>
      <c r="U221" s="16" t="str">
        <f>IFERROR(VLOOKUP(T221,Lista!O:P,2,0),"")</f>
        <v/>
      </c>
      <c r="V221" s="55"/>
      <c r="W221" s="16" t="str">
        <f>IFERROR(VLOOKUP(V221,Lista!Q:R,2,0),"")</f>
        <v/>
      </c>
      <c r="X221" s="53"/>
      <c r="Y221" s="55"/>
      <c r="Z221" s="16" t="str">
        <f>IFERROR(VLOOKUP(Y221,Lista!O:P,2,0),"")</f>
        <v/>
      </c>
      <c r="AA221" s="55"/>
      <c r="AB221" s="16" t="str">
        <f>IFERROR(VLOOKUP(AA221,Lista!Q:R,2,0),"")</f>
        <v/>
      </c>
      <c r="AC221" s="53"/>
      <c r="AD221" s="55"/>
      <c r="AE221" s="16" t="str">
        <f>IFERROR(VLOOKUP(AD221,Lista!O:P,2,0),"")</f>
        <v/>
      </c>
      <c r="AF221" s="55"/>
      <c r="AG221" s="16" t="str">
        <f>IFERROR(VLOOKUP(AF221,Lista!Q:R,2,0),"")</f>
        <v/>
      </c>
      <c r="AH221" s="53"/>
      <c r="AI221" s="54"/>
      <c r="AJ221" s="51" t="str">
        <f>IFERROR(VLOOKUP(AI221,Lista!O:P,2,0),"")</f>
        <v/>
      </c>
      <c r="AK221" s="54"/>
      <c r="AL221" s="52" t="str">
        <f>IFERROR(VLOOKUP(AK221,Lista!Q:R,2,0),"")</f>
        <v/>
      </c>
      <c r="AM221" s="53"/>
      <c r="AN221" s="54"/>
      <c r="AO221" s="52" t="str">
        <f>IFERROR(VLOOKUP(AN221,Lista!O:P,2,0),"")</f>
        <v/>
      </c>
      <c r="AP221" s="54"/>
      <c r="AQ221" s="52" t="str">
        <f>IFERROR(VLOOKUP(AP221,Lista!Q:R,2,0),"")</f>
        <v/>
      </c>
      <c r="AR221" s="53"/>
      <c r="AS221" s="54"/>
      <c r="AT221" s="52" t="str">
        <f>IFERROR(VLOOKUP(AS221,Lista!O:P,2,0),"")</f>
        <v/>
      </c>
      <c r="AU221" s="54"/>
      <c r="AV221" s="52" t="str">
        <f>IFERROR(VLOOKUP(AU221,Lista!Q:R,2,0),"")</f>
        <v/>
      </c>
      <c r="AW221" s="53"/>
      <c r="AX221" s="54"/>
      <c r="AY221" s="52" t="str">
        <f>IFERROR(VLOOKUP(AX221,Lista!O:P,2,0),"")</f>
        <v/>
      </c>
      <c r="AZ221" s="54"/>
      <c r="BA221" s="52" t="str">
        <f>IFERROR(VLOOKUP(AZ221,Lista!Q:R,2,0),"")</f>
        <v/>
      </c>
      <c r="BB221" s="53"/>
      <c r="BC221" s="54"/>
      <c r="BD221" s="52" t="str">
        <f>IFERROR(VLOOKUP(BC221,Lista!O:P,2,0),"")</f>
        <v/>
      </c>
      <c r="BE221" s="54"/>
      <c r="BF221" s="52" t="str">
        <f>IFERROR(VLOOKUP(BE221,Lista!Q:R,2,0),"")</f>
        <v/>
      </c>
      <c r="BG221" s="53"/>
      <c r="BH221" s="54"/>
      <c r="BI221" s="52" t="str">
        <f>IFERROR(VLOOKUP(BH221,Lista!O:P,2,0),"")</f>
        <v/>
      </c>
      <c r="BJ221" s="54"/>
      <c r="BK221" s="52" t="str">
        <f>IFERROR(VLOOKUP(BJ221,Lista!Q:R,2,0),"")</f>
        <v/>
      </c>
      <c r="BL221" s="53"/>
      <c r="BM221" s="52"/>
      <c r="BN221" s="52" t="str">
        <f>IFERROR(VLOOKUP(BM221,Lista!O:P,2,0),"")</f>
        <v/>
      </c>
      <c r="BO221" s="52"/>
      <c r="BP221" s="52" t="str">
        <f>IFERROR(VLOOKUP(BO221,Lista!Q:R,2,0),"")</f>
        <v/>
      </c>
      <c r="BQ221" s="53"/>
      <c r="BR221" s="52"/>
      <c r="BS221" s="52" t="str">
        <f>IFERROR(VLOOKUP(BR221,Lista!O:P,2,0),"")</f>
        <v/>
      </c>
      <c r="BT221" s="52"/>
      <c r="BU221" s="52" t="str">
        <f>IFERROR(VLOOKUP(BT221,Lista!Q:R,2,0),"")</f>
        <v/>
      </c>
      <c r="BV221" s="53"/>
      <c r="BW221" s="52"/>
      <c r="BX221" s="52" t="str">
        <f>IFERROR(VLOOKUP(BW221,Lista!O:P,2,0),"")</f>
        <v/>
      </c>
      <c r="BY221" s="52"/>
      <c r="BZ221" s="52" t="str">
        <f>IFERROR(VLOOKUP(BY221,Lista!Q:R,2,0),"")</f>
        <v/>
      </c>
      <c r="CA221" s="53"/>
      <c r="CB221" s="52"/>
      <c r="CC221" s="52" t="str">
        <f>IFERROR(VLOOKUP(CB221,Lista!O:P,2,0),"")</f>
        <v/>
      </c>
      <c r="CD221" s="52"/>
      <c r="CE221" s="52" t="str">
        <f>IFERROR(VLOOKUP(CD221,Lista!Q:R,2,0),"")</f>
        <v/>
      </c>
      <c r="CF221" s="53"/>
      <c r="CG221" s="52"/>
      <c r="CH221" s="52" t="str">
        <f>IFERROR(VLOOKUP(CG221,Lista!O:P,2,0),"")</f>
        <v/>
      </c>
      <c r="CI221" s="52"/>
      <c r="CJ221" s="52" t="str">
        <f>IFERROR(VLOOKUP(CI221,Lista!Q:R,2,0),"")</f>
        <v/>
      </c>
      <c r="CK221" s="53"/>
      <c r="CL221" s="52"/>
      <c r="CM221" s="52" t="str">
        <f>IFERROR(VLOOKUP(CL221,Lista!O:P,2,0),"")</f>
        <v/>
      </c>
      <c r="CN221" s="52"/>
      <c r="CO221" s="52" t="str">
        <f>IFERROR(VLOOKUP(CN221,Lista!Q:R,2,0),"")</f>
        <v/>
      </c>
      <c r="CP221" s="53"/>
      <c r="CQ221" s="52"/>
      <c r="CR221" s="52" t="str">
        <f>IFERROR(VLOOKUP(CQ221,Lista!O:P,2,0),"")</f>
        <v/>
      </c>
      <c r="CS221" s="52"/>
      <c r="CT221" s="52" t="str">
        <f>IFERROR(VLOOKUP(CS221,Lista!Q:R,2,0),"")</f>
        <v/>
      </c>
      <c r="CU221" s="53"/>
      <c r="CV221" s="52"/>
      <c r="CW221" s="52" t="str">
        <f>IFERROR(VLOOKUP(CV221,Lista!O:P,2,0),"")</f>
        <v/>
      </c>
      <c r="CX221" s="52"/>
      <c r="CY221" s="52" t="str">
        <f>IFERROR(VLOOKUP(CX221,Lista!Q:R,2,0),"")</f>
        <v/>
      </c>
      <c r="CZ221" s="53"/>
      <c r="DA221" s="49">
        <f t="shared" si="0"/>
        <v>0</v>
      </c>
      <c r="DB221" s="53"/>
    </row>
    <row r="222" spans="1:106" ht="74.25" hidden="1" customHeight="1">
      <c r="A222" s="32">
        <v>0</v>
      </c>
      <c r="B222" s="16">
        <v>0</v>
      </c>
      <c r="C222" s="16">
        <v>0</v>
      </c>
      <c r="D222" s="41"/>
      <c r="E222" s="24"/>
      <c r="F222" s="24" t="str">
        <f>IFERROR(VLOOKUP(E222,Lista!O:P,2,0),"")</f>
        <v/>
      </c>
      <c r="G222" s="24"/>
      <c r="H222" s="24" t="str">
        <f>IFERROR(VLOOKUP(G222,Lista!Q:R,2,0),"")</f>
        <v/>
      </c>
      <c r="I222" s="44"/>
      <c r="J222" s="24"/>
      <c r="K222" s="24" t="str">
        <f>IFERROR(VLOOKUP(J222,Lista!O:P,2,0),"")</f>
        <v/>
      </c>
      <c r="L222" s="24"/>
      <c r="M222" s="24" t="str">
        <f>IFERROR(VLOOKUP(L222,Lista!Q:R,2,0),"")</f>
        <v/>
      </c>
      <c r="N222" s="44"/>
      <c r="O222" s="55"/>
      <c r="P222" s="16" t="str">
        <f>IFERROR(VLOOKUP(O222,Lista!O:P,2,0),"")</f>
        <v/>
      </c>
      <c r="Q222" s="55"/>
      <c r="R222" s="16" t="str">
        <f>IFERROR(VLOOKUP(Q222,Lista!Q:R,2,0),"")</f>
        <v/>
      </c>
      <c r="S222" s="53"/>
      <c r="T222" s="55"/>
      <c r="U222" s="16" t="str">
        <f>IFERROR(VLOOKUP(T222,Lista!O:P,2,0),"")</f>
        <v/>
      </c>
      <c r="V222" s="55"/>
      <c r="W222" s="16" t="str">
        <f>IFERROR(VLOOKUP(V222,Lista!Q:R,2,0),"")</f>
        <v/>
      </c>
      <c r="X222" s="53"/>
      <c r="Y222" s="55"/>
      <c r="Z222" s="16" t="str">
        <f>IFERROR(VLOOKUP(Y222,Lista!O:P,2,0),"")</f>
        <v/>
      </c>
      <c r="AA222" s="55"/>
      <c r="AB222" s="16" t="str">
        <f>IFERROR(VLOOKUP(AA222,Lista!Q:R,2,0),"")</f>
        <v/>
      </c>
      <c r="AC222" s="53"/>
      <c r="AD222" s="55"/>
      <c r="AE222" s="16" t="str">
        <f>IFERROR(VLOOKUP(AD222,Lista!O:P,2,0),"")</f>
        <v/>
      </c>
      <c r="AF222" s="55"/>
      <c r="AG222" s="16" t="str">
        <f>IFERROR(VLOOKUP(AF222,Lista!Q:R,2,0),"")</f>
        <v/>
      </c>
      <c r="AH222" s="53"/>
      <c r="AI222" s="54"/>
      <c r="AJ222" s="51" t="str">
        <f>IFERROR(VLOOKUP(AI222,Lista!O:P,2,0),"")</f>
        <v/>
      </c>
      <c r="AK222" s="54"/>
      <c r="AL222" s="52" t="str">
        <f>IFERROR(VLOOKUP(AK222,Lista!Q:R,2,0),"")</f>
        <v/>
      </c>
      <c r="AM222" s="53"/>
      <c r="AN222" s="54"/>
      <c r="AO222" s="52" t="str">
        <f>IFERROR(VLOOKUP(AN222,Lista!O:P,2,0),"")</f>
        <v/>
      </c>
      <c r="AP222" s="54"/>
      <c r="AQ222" s="52" t="str">
        <f>IFERROR(VLOOKUP(AP222,Lista!Q:R,2,0),"")</f>
        <v/>
      </c>
      <c r="AR222" s="53"/>
      <c r="AS222" s="54"/>
      <c r="AT222" s="52" t="str">
        <f>IFERROR(VLOOKUP(AS222,Lista!O:P,2,0),"")</f>
        <v/>
      </c>
      <c r="AU222" s="54"/>
      <c r="AV222" s="52" t="str">
        <f>IFERROR(VLOOKUP(AU222,Lista!Q:R,2,0),"")</f>
        <v/>
      </c>
      <c r="AW222" s="53"/>
      <c r="AX222" s="54"/>
      <c r="AY222" s="52" t="str">
        <f>IFERROR(VLOOKUP(AX222,Lista!O:P,2,0),"")</f>
        <v/>
      </c>
      <c r="AZ222" s="54"/>
      <c r="BA222" s="52" t="str">
        <f>IFERROR(VLOOKUP(AZ222,Lista!Q:R,2,0),"")</f>
        <v/>
      </c>
      <c r="BB222" s="53"/>
      <c r="BC222" s="54"/>
      <c r="BD222" s="52" t="str">
        <f>IFERROR(VLOOKUP(BC222,Lista!O:P,2,0),"")</f>
        <v/>
      </c>
      <c r="BE222" s="54"/>
      <c r="BF222" s="52" t="str">
        <f>IFERROR(VLOOKUP(BE222,Lista!Q:R,2,0),"")</f>
        <v/>
      </c>
      <c r="BG222" s="53"/>
      <c r="BH222" s="54"/>
      <c r="BI222" s="52" t="str">
        <f>IFERROR(VLOOKUP(BH222,Lista!O:P,2,0),"")</f>
        <v/>
      </c>
      <c r="BJ222" s="54"/>
      <c r="BK222" s="52" t="str">
        <f>IFERROR(VLOOKUP(BJ222,Lista!Q:R,2,0),"")</f>
        <v/>
      </c>
      <c r="BL222" s="53"/>
      <c r="BM222" s="52"/>
      <c r="BN222" s="52" t="str">
        <f>IFERROR(VLOOKUP(BM222,Lista!O:P,2,0),"")</f>
        <v/>
      </c>
      <c r="BO222" s="52"/>
      <c r="BP222" s="52" t="str">
        <f>IFERROR(VLOOKUP(BO222,Lista!Q:R,2,0),"")</f>
        <v/>
      </c>
      <c r="BQ222" s="53"/>
      <c r="BR222" s="52"/>
      <c r="BS222" s="52" t="str">
        <f>IFERROR(VLOOKUP(BR222,Lista!O:P,2,0),"")</f>
        <v/>
      </c>
      <c r="BT222" s="52"/>
      <c r="BU222" s="52" t="str">
        <f>IFERROR(VLOOKUP(BT222,Lista!Q:R,2,0),"")</f>
        <v/>
      </c>
      <c r="BV222" s="53"/>
      <c r="BW222" s="52"/>
      <c r="BX222" s="52" t="str">
        <f>IFERROR(VLOOKUP(BW222,Lista!O:P,2,0),"")</f>
        <v/>
      </c>
      <c r="BY222" s="52"/>
      <c r="BZ222" s="52" t="str">
        <f>IFERROR(VLOOKUP(BY222,Lista!Q:R,2,0),"")</f>
        <v/>
      </c>
      <c r="CA222" s="53"/>
      <c r="CB222" s="52"/>
      <c r="CC222" s="52" t="str">
        <f>IFERROR(VLOOKUP(CB222,Lista!O:P,2,0),"")</f>
        <v/>
      </c>
      <c r="CD222" s="52"/>
      <c r="CE222" s="52" t="str">
        <f>IFERROR(VLOOKUP(CD222,Lista!Q:R,2,0),"")</f>
        <v/>
      </c>
      <c r="CF222" s="53"/>
      <c r="CG222" s="52"/>
      <c r="CH222" s="52" t="str">
        <f>IFERROR(VLOOKUP(CG222,Lista!O:P,2,0),"")</f>
        <v/>
      </c>
      <c r="CI222" s="52"/>
      <c r="CJ222" s="52" t="str">
        <f>IFERROR(VLOOKUP(CI222,Lista!Q:R,2,0),"")</f>
        <v/>
      </c>
      <c r="CK222" s="53"/>
      <c r="CL222" s="52"/>
      <c r="CM222" s="52" t="str">
        <f>IFERROR(VLOOKUP(CL222,Lista!O:P,2,0),"")</f>
        <v/>
      </c>
      <c r="CN222" s="52"/>
      <c r="CO222" s="52" t="str">
        <f>IFERROR(VLOOKUP(CN222,Lista!Q:R,2,0),"")</f>
        <v/>
      </c>
      <c r="CP222" s="53"/>
      <c r="CQ222" s="52"/>
      <c r="CR222" s="52" t="str">
        <f>IFERROR(VLOOKUP(CQ222,Lista!O:P,2,0),"")</f>
        <v/>
      </c>
      <c r="CS222" s="52"/>
      <c r="CT222" s="52" t="str">
        <f>IFERROR(VLOOKUP(CS222,Lista!Q:R,2,0),"")</f>
        <v/>
      </c>
      <c r="CU222" s="53"/>
      <c r="CV222" s="52"/>
      <c r="CW222" s="52" t="str">
        <f>IFERROR(VLOOKUP(CV222,Lista!O:P,2,0),"")</f>
        <v/>
      </c>
      <c r="CX222" s="52"/>
      <c r="CY222" s="52" t="str">
        <f>IFERROR(VLOOKUP(CX222,Lista!Q:R,2,0),"")</f>
        <v/>
      </c>
      <c r="CZ222" s="53"/>
      <c r="DA222" s="49">
        <f t="shared" si="0"/>
        <v>0</v>
      </c>
      <c r="DB222" s="53"/>
    </row>
    <row r="223" spans="1:106" ht="74.25" hidden="1" customHeight="1">
      <c r="A223" s="32">
        <v>0</v>
      </c>
      <c r="B223" s="16">
        <v>0</v>
      </c>
      <c r="C223" s="16">
        <v>0</v>
      </c>
      <c r="D223" s="41"/>
      <c r="E223" s="24"/>
      <c r="F223" s="24" t="str">
        <f>IFERROR(VLOOKUP(E223,Lista!O:P,2,0),"")</f>
        <v/>
      </c>
      <c r="G223" s="24"/>
      <c r="H223" s="24" t="str">
        <f>IFERROR(VLOOKUP(G223,Lista!Q:R,2,0),"")</f>
        <v/>
      </c>
      <c r="I223" s="44"/>
      <c r="J223" s="24"/>
      <c r="K223" s="24" t="str">
        <f>IFERROR(VLOOKUP(J223,Lista!O:P,2,0),"")</f>
        <v/>
      </c>
      <c r="L223" s="24"/>
      <c r="M223" s="24" t="str">
        <f>IFERROR(VLOOKUP(L223,Lista!Q:R,2,0),"")</f>
        <v/>
      </c>
      <c r="N223" s="44"/>
      <c r="O223" s="55"/>
      <c r="P223" s="16" t="str">
        <f>IFERROR(VLOOKUP(O223,Lista!O:P,2,0),"")</f>
        <v/>
      </c>
      <c r="Q223" s="55"/>
      <c r="R223" s="16" t="str">
        <f>IFERROR(VLOOKUP(Q223,Lista!Q:R,2,0),"")</f>
        <v/>
      </c>
      <c r="S223" s="53"/>
      <c r="T223" s="55"/>
      <c r="U223" s="16" t="str">
        <f>IFERROR(VLOOKUP(T223,Lista!O:P,2,0),"")</f>
        <v/>
      </c>
      <c r="V223" s="55"/>
      <c r="W223" s="16" t="str">
        <f>IFERROR(VLOOKUP(V223,Lista!Q:R,2,0),"")</f>
        <v/>
      </c>
      <c r="X223" s="53"/>
      <c r="Y223" s="55"/>
      <c r="Z223" s="16" t="str">
        <f>IFERROR(VLOOKUP(Y223,Lista!O:P,2,0),"")</f>
        <v/>
      </c>
      <c r="AA223" s="55"/>
      <c r="AB223" s="16" t="str">
        <f>IFERROR(VLOOKUP(AA223,Lista!Q:R,2,0),"")</f>
        <v/>
      </c>
      <c r="AC223" s="53"/>
      <c r="AD223" s="55"/>
      <c r="AE223" s="16" t="str">
        <f>IFERROR(VLOOKUP(AD223,Lista!O:P,2,0),"")</f>
        <v/>
      </c>
      <c r="AF223" s="55"/>
      <c r="AG223" s="16" t="str">
        <f>IFERROR(VLOOKUP(AF223,Lista!Q:R,2,0),"")</f>
        <v/>
      </c>
      <c r="AH223" s="53"/>
      <c r="AI223" s="54"/>
      <c r="AJ223" s="51" t="str">
        <f>IFERROR(VLOOKUP(AI223,Lista!O:P,2,0),"")</f>
        <v/>
      </c>
      <c r="AK223" s="54"/>
      <c r="AL223" s="52" t="str">
        <f>IFERROR(VLOOKUP(AK223,Lista!Q:R,2,0),"")</f>
        <v/>
      </c>
      <c r="AM223" s="53"/>
      <c r="AN223" s="54"/>
      <c r="AO223" s="52" t="str">
        <f>IFERROR(VLOOKUP(AN223,Lista!O:P,2,0),"")</f>
        <v/>
      </c>
      <c r="AP223" s="54"/>
      <c r="AQ223" s="52" t="str">
        <f>IFERROR(VLOOKUP(AP223,Lista!Q:R,2,0),"")</f>
        <v/>
      </c>
      <c r="AR223" s="53"/>
      <c r="AS223" s="54"/>
      <c r="AT223" s="52" t="str">
        <f>IFERROR(VLOOKUP(AS223,Lista!O:P,2,0),"")</f>
        <v/>
      </c>
      <c r="AU223" s="54"/>
      <c r="AV223" s="52" t="str">
        <f>IFERROR(VLOOKUP(AU223,Lista!Q:R,2,0),"")</f>
        <v/>
      </c>
      <c r="AW223" s="53"/>
      <c r="AX223" s="54"/>
      <c r="AY223" s="52" t="str">
        <f>IFERROR(VLOOKUP(AX223,Lista!O:P,2,0),"")</f>
        <v/>
      </c>
      <c r="AZ223" s="54"/>
      <c r="BA223" s="52" t="str">
        <f>IFERROR(VLOOKUP(AZ223,Lista!Q:R,2,0),"")</f>
        <v/>
      </c>
      <c r="BB223" s="53"/>
      <c r="BC223" s="54"/>
      <c r="BD223" s="52" t="str">
        <f>IFERROR(VLOOKUP(BC223,Lista!O:P,2,0),"")</f>
        <v/>
      </c>
      <c r="BE223" s="54"/>
      <c r="BF223" s="52" t="str">
        <f>IFERROR(VLOOKUP(BE223,Lista!Q:R,2,0),"")</f>
        <v/>
      </c>
      <c r="BG223" s="53"/>
      <c r="BH223" s="54"/>
      <c r="BI223" s="52" t="str">
        <f>IFERROR(VLOOKUP(BH223,Lista!O:P,2,0),"")</f>
        <v/>
      </c>
      <c r="BJ223" s="54"/>
      <c r="BK223" s="52" t="str">
        <f>IFERROR(VLOOKUP(BJ223,Lista!Q:R,2,0),"")</f>
        <v/>
      </c>
      <c r="BL223" s="53"/>
      <c r="BM223" s="52"/>
      <c r="BN223" s="52" t="str">
        <f>IFERROR(VLOOKUP(BM223,Lista!O:P,2,0),"")</f>
        <v/>
      </c>
      <c r="BO223" s="52"/>
      <c r="BP223" s="52" t="str">
        <f>IFERROR(VLOOKUP(BO223,Lista!Q:R,2,0),"")</f>
        <v/>
      </c>
      <c r="BQ223" s="53"/>
      <c r="BR223" s="52"/>
      <c r="BS223" s="52" t="str">
        <f>IFERROR(VLOOKUP(BR223,Lista!O:P,2,0),"")</f>
        <v/>
      </c>
      <c r="BT223" s="52"/>
      <c r="BU223" s="52" t="str">
        <f>IFERROR(VLOOKUP(BT223,Lista!Q:R,2,0),"")</f>
        <v/>
      </c>
      <c r="BV223" s="53"/>
      <c r="BW223" s="52"/>
      <c r="BX223" s="52" t="str">
        <f>IFERROR(VLOOKUP(BW223,Lista!O:P,2,0),"")</f>
        <v/>
      </c>
      <c r="BY223" s="52"/>
      <c r="BZ223" s="52" t="str">
        <f>IFERROR(VLOOKUP(BY223,Lista!Q:R,2,0),"")</f>
        <v/>
      </c>
      <c r="CA223" s="53"/>
      <c r="CB223" s="52"/>
      <c r="CC223" s="52" t="str">
        <f>IFERROR(VLOOKUP(CB223,Lista!O:P,2,0),"")</f>
        <v/>
      </c>
      <c r="CD223" s="52"/>
      <c r="CE223" s="52" t="str">
        <f>IFERROR(VLOOKUP(CD223,Lista!Q:R,2,0),"")</f>
        <v/>
      </c>
      <c r="CF223" s="53"/>
      <c r="CG223" s="52"/>
      <c r="CH223" s="52" t="str">
        <f>IFERROR(VLOOKUP(CG223,Lista!O:P,2,0),"")</f>
        <v/>
      </c>
      <c r="CI223" s="52"/>
      <c r="CJ223" s="52" t="str">
        <f>IFERROR(VLOOKUP(CI223,Lista!Q:R,2,0),"")</f>
        <v/>
      </c>
      <c r="CK223" s="53"/>
      <c r="CL223" s="52"/>
      <c r="CM223" s="52" t="str">
        <f>IFERROR(VLOOKUP(CL223,Lista!O:P,2,0),"")</f>
        <v/>
      </c>
      <c r="CN223" s="52"/>
      <c r="CO223" s="52" t="str">
        <f>IFERROR(VLOOKUP(CN223,Lista!Q:R,2,0),"")</f>
        <v/>
      </c>
      <c r="CP223" s="53"/>
      <c r="CQ223" s="52"/>
      <c r="CR223" s="52" t="str">
        <f>IFERROR(VLOOKUP(CQ223,Lista!O:P,2,0),"")</f>
        <v/>
      </c>
      <c r="CS223" s="52"/>
      <c r="CT223" s="52" t="str">
        <f>IFERROR(VLOOKUP(CS223,Lista!Q:R,2,0),"")</f>
        <v/>
      </c>
      <c r="CU223" s="53"/>
      <c r="CV223" s="52"/>
      <c r="CW223" s="52" t="str">
        <f>IFERROR(VLOOKUP(CV223,Lista!O:P,2,0),"")</f>
        <v/>
      </c>
      <c r="CX223" s="52"/>
      <c r="CY223" s="52" t="str">
        <f>IFERROR(VLOOKUP(CX223,Lista!Q:R,2,0),"")</f>
        <v/>
      </c>
      <c r="CZ223" s="53"/>
      <c r="DA223" s="49">
        <f t="shared" si="0"/>
        <v>0</v>
      </c>
      <c r="DB223" s="53"/>
    </row>
    <row r="224" spans="1:106" ht="74.25" hidden="1" customHeight="1">
      <c r="A224" s="32">
        <v>0</v>
      </c>
      <c r="B224" s="16">
        <v>0</v>
      </c>
      <c r="C224" s="16">
        <v>0</v>
      </c>
      <c r="D224" s="41"/>
      <c r="E224" s="24"/>
      <c r="F224" s="24" t="str">
        <f>IFERROR(VLOOKUP(E224,Lista!O:P,2,0),"")</f>
        <v/>
      </c>
      <c r="G224" s="24"/>
      <c r="H224" s="24" t="str">
        <f>IFERROR(VLOOKUP(G224,Lista!Q:R,2,0),"")</f>
        <v/>
      </c>
      <c r="I224" s="44"/>
      <c r="J224" s="24"/>
      <c r="K224" s="24" t="str">
        <f>IFERROR(VLOOKUP(J224,Lista!O:P,2,0),"")</f>
        <v/>
      </c>
      <c r="L224" s="24"/>
      <c r="M224" s="24" t="str">
        <f>IFERROR(VLOOKUP(L224,Lista!Q:R,2,0),"")</f>
        <v/>
      </c>
      <c r="N224" s="44"/>
      <c r="O224" s="55"/>
      <c r="P224" s="16" t="str">
        <f>IFERROR(VLOOKUP(O224,Lista!O:P,2,0),"")</f>
        <v/>
      </c>
      <c r="Q224" s="55"/>
      <c r="R224" s="16" t="str">
        <f>IFERROR(VLOOKUP(Q224,Lista!Q:R,2,0),"")</f>
        <v/>
      </c>
      <c r="S224" s="53"/>
      <c r="T224" s="55"/>
      <c r="U224" s="16" t="str">
        <f>IFERROR(VLOOKUP(T224,Lista!O:P,2,0),"")</f>
        <v/>
      </c>
      <c r="V224" s="55"/>
      <c r="W224" s="16" t="str">
        <f>IFERROR(VLOOKUP(V224,Lista!Q:R,2,0),"")</f>
        <v/>
      </c>
      <c r="X224" s="53"/>
      <c r="Y224" s="55"/>
      <c r="Z224" s="16" t="str">
        <f>IFERROR(VLOOKUP(Y224,Lista!O:P,2,0),"")</f>
        <v/>
      </c>
      <c r="AA224" s="55"/>
      <c r="AB224" s="16" t="str">
        <f>IFERROR(VLOOKUP(AA224,Lista!Q:R,2,0),"")</f>
        <v/>
      </c>
      <c r="AC224" s="53"/>
      <c r="AD224" s="55"/>
      <c r="AE224" s="16" t="str">
        <f>IFERROR(VLOOKUP(AD224,Lista!O:P,2,0),"")</f>
        <v/>
      </c>
      <c r="AF224" s="55"/>
      <c r="AG224" s="16" t="str">
        <f>IFERROR(VLOOKUP(AF224,Lista!Q:R,2,0),"")</f>
        <v/>
      </c>
      <c r="AH224" s="53"/>
      <c r="AI224" s="54"/>
      <c r="AJ224" s="51" t="str">
        <f>IFERROR(VLOOKUP(AI224,Lista!O:P,2,0),"")</f>
        <v/>
      </c>
      <c r="AK224" s="54"/>
      <c r="AL224" s="52" t="str">
        <f>IFERROR(VLOOKUP(AK224,Lista!Q:R,2,0),"")</f>
        <v/>
      </c>
      <c r="AM224" s="53"/>
      <c r="AN224" s="54"/>
      <c r="AO224" s="52" t="str">
        <f>IFERROR(VLOOKUP(AN224,Lista!O:P,2,0),"")</f>
        <v/>
      </c>
      <c r="AP224" s="54"/>
      <c r="AQ224" s="52" t="str">
        <f>IFERROR(VLOOKUP(AP224,Lista!Q:R,2,0),"")</f>
        <v/>
      </c>
      <c r="AR224" s="53"/>
      <c r="AS224" s="54"/>
      <c r="AT224" s="52" t="str">
        <f>IFERROR(VLOOKUP(AS224,Lista!O:P,2,0),"")</f>
        <v/>
      </c>
      <c r="AU224" s="54"/>
      <c r="AV224" s="52" t="str">
        <f>IFERROR(VLOOKUP(AU224,Lista!Q:R,2,0),"")</f>
        <v/>
      </c>
      <c r="AW224" s="53"/>
      <c r="AX224" s="54"/>
      <c r="AY224" s="52" t="str">
        <f>IFERROR(VLOOKUP(AX224,Lista!O:P,2,0),"")</f>
        <v/>
      </c>
      <c r="AZ224" s="54"/>
      <c r="BA224" s="52" t="str">
        <f>IFERROR(VLOOKUP(AZ224,Lista!Q:R,2,0),"")</f>
        <v/>
      </c>
      <c r="BB224" s="53"/>
      <c r="BC224" s="54"/>
      <c r="BD224" s="52" t="str">
        <f>IFERROR(VLOOKUP(BC224,Lista!O:P,2,0),"")</f>
        <v/>
      </c>
      <c r="BE224" s="54"/>
      <c r="BF224" s="52" t="str">
        <f>IFERROR(VLOOKUP(BE224,Lista!Q:R,2,0),"")</f>
        <v/>
      </c>
      <c r="BG224" s="53"/>
      <c r="BH224" s="54"/>
      <c r="BI224" s="52" t="str">
        <f>IFERROR(VLOOKUP(BH224,Lista!O:P,2,0),"")</f>
        <v/>
      </c>
      <c r="BJ224" s="54"/>
      <c r="BK224" s="52" t="str">
        <f>IFERROR(VLOOKUP(BJ224,Lista!Q:R,2,0),"")</f>
        <v/>
      </c>
      <c r="BL224" s="53"/>
      <c r="BM224" s="52"/>
      <c r="BN224" s="52" t="str">
        <f>IFERROR(VLOOKUP(BM224,Lista!O:P,2,0),"")</f>
        <v/>
      </c>
      <c r="BO224" s="52"/>
      <c r="BP224" s="52" t="str">
        <f>IFERROR(VLOOKUP(BO224,Lista!Q:R,2,0),"")</f>
        <v/>
      </c>
      <c r="BQ224" s="53"/>
      <c r="BR224" s="52"/>
      <c r="BS224" s="52" t="str">
        <f>IFERROR(VLOOKUP(BR224,Lista!O:P,2,0),"")</f>
        <v/>
      </c>
      <c r="BT224" s="52"/>
      <c r="BU224" s="52" t="str">
        <f>IFERROR(VLOOKUP(BT224,Lista!Q:R,2,0),"")</f>
        <v/>
      </c>
      <c r="BV224" s="53"/>
      <c r="BW224" s="52"/>
      <c r="BX224" s="52" t="str">
        <f>IFERROR(VLOOKUP(BW224,Lista!O:P,2,0),"")</f>
        <v/>
      </c>
      <c r="BY224" s="52"/>
      <c r="BZ224" s="52" t="str">
        <f>IFERROR(VLOOKUP(BY224,Lista!Q:R,2,0),"")</f>
        <v/>
      </c>
      <c r="CA224" s="53"/>
      <c r="CB224" s="52"/>
      <c r="CC224" s="52" t="str">
        <f>IFERROR(VLOOKUP(CB224,Lista!O:P,2,0),"")</f>
        <v/>
      </c>
      <c r="CD224" s="52"/>
      <c r="CE224" s="52" t="str">
        <f>IFERROR(VLOOKUP(CD224,Lista!Q:R,2,0),"")</f>
        <v/>
      </c>
      <c r="CF224" s="53"/>
      <c r="CG224" s="52"/>
      <c r="CH224" s="52" t="str">
        <f>IFERROR(VLOOKUP(CG224,Lista!O:P,2,0),"")</f>
        <v/>
      </c>
      <c r="CI224" s="52"/>
      <c r="CJ224" s="52" t="str">
        <f>IFERROR(VLOOKUP(CI224,Lista!Q:R,2,0),"")</f>
        <v/>
      </c>
      <c r="CK224" s="53"/>
      <c r="CL224" s="52"/>
      <c r="CM224" s="52" t="str">
        <f>IFERROR(VLOOKUP(CL224,Lista!O:P,2,0),"")</f>
        <v/>
      </c>
      <c r="CN224" s="52"/>
      <c r="CO224" s="52" t="str">
        <f>IFERROR(VLOOKUP(CN224,Lista!Q:R,2,0),"")</f>
        <v/>
      </c>
      <c r="CP224" s="53"/>
      <c r="CQ224" s="52"/>
      <c r="CR224" s="52" t="str">
        <f>IFERROR(VLOOKUP(CQ224,Lista!O:P,2,0),"")</f>
        <v/>
      </c>
      <c r="CS224" s="52"/>
      <c r="CT224" s="52" t="str">
        <f>IFERROR(VLOOKUP(CS224,Lista!Q:R,2,0),"")</f>
        <v/>
      </c>
      <c r="CU224" s="53"/>
      <c r="CV224" s="52"/>
      <c r="CW224" s="52" t="str">
        <f>IFERROR(VLOOKUP(CV224,Lista!O:P,2,0),"")</f>
        <v/>
      </c>
      <c r="CX224" s="52"/>
      <c r="CY224" s="52" t="str">
        <f>IFERROR(VLOOKUP(CX224,Lista!Q:R,2,0),"")</f>
        <v/>
      </c>
      <c r="CZ224" s="53"/>
      <c r="DA224" s="49">
        <f t="shared" si="0"/>
        <v>0</v>
      </c>
      <c r="DB224" s="53"/>
    </row>
    <row r="225" spans="1:106" ht="74.25" hidden="1" customHeight="1">
      <c r="A225" s="32">
        <v>0</v>
      </c>
      <c r="B225" s="16">
        <v>0</v>
      </c>
      <c r="C225" s="16">
        <v>0</v>
      </c>
      <c r="D225" s="41"/>
      <c r="E225" s="24"/>
      <c r="F225" s="24" t="str">
        <f>IFERROR(VLOOKUP(E225,Lista!O:P,2,0),"")</f>
        <v/>
      </c>
      <c r="G225" s="24"/>
      <c r="H225" s="24" t="str">
        <f>IFERROR(VLOOKUP(G225,Lista!Q:R,2,0),"")</f>
        <v/>
      </c>
      <c r="I225" s="44"/>
      <c r="J225" s="24"/>
      <c r="K225" s="24" t="str">
        <f>IFERROR(VLOOKUP(J225,Lista!O:P,2,0),"")</f>
        <v/>
      </c>
      <c r="L225" s="24"/>
      <c r="M225" s="24" t="str">
        <f>IFERROR(VLOOKUP(L225,Lista!Q:R,2,0),"")</f>
        <v/>
      </c>
      <c r="N225" s="44"/>
      <c r="O225" s="55"/>
      <c r="P225" s="16" t="str">
        <f>IFERROR(VLOOKUP(O225,Lista!O:P,2,0),"")</f>
        <v/>
      </c>
      <c r="Q225" s="55"/>
      <c r="R225" s="16" t="str">
        <f>IFERROR(VLOOKUP(Q225,Lista!Q:R,2,0),"")</f>
        <v/>
      </c>
      <c r="S225" s="53"/>
      <c r="T225" s="55"/>
      <c r="U225" s="16" t="str">
        <f>IFERROR(VLOOKUP(T225,Lista!O:P,2,0),"")</f>
        <v/>
      </c>
      <c r="V225" s="55"/>
      <c r="W225" s="16" t="str">
        <f>IFERROR(VLOOKUP(V225,Lista!Q:R,2,0),"")</f>
        <v/>
      </c>
      <c r="X225" s="53"/>
      <c r="Y225" s="55"/>
      <c r="Z225" s="16" t="str">
        <f>IFERROR(VLOOKUP(Y225,Lista!O:P,2,0),"")</f>
        <v/>
      </c>
      <c r="AA225" s="55"/>
      <c r="AB225" s="16" t="str">
        <f>IFERROR(VLOOKUP(AA225,Lista!Q:R,2,0),"")</f>
        <v/>
      </c>
      <c r="AC225" s="53"/>
      <c r="AD225" s="55"/>
      <c r="AE225" s="16" t="str">
        <f>IFERROR(VLOOKUP(AD225,Lista!O:P,2,0),"")</f>
        <v/>
      </c>
      <c r="AF225" s="55"/>
      <c r="AG225" s="16" t="str">
        <f>IFERROR(VLOOKUP(AF225,Lista!Q:R,2,0),"")</f>
        <v/>
      </c>
      <c r="AH225" s="53"/>
      <c r="AI225" s="54"/>
      <c r="AJ225" s="51" t="str">
        <f>IFERROR(VLOOKUP(AI225,Lista!O:P,2,0),"")</f>
        <v/>
      </c>
      <c r="AK225" s="54"/>
      <c r="AL225" s="52" t="str">
        <f>IFERROR(VLOOKUP(AK225,Lista!Q:R,2,0),"")</f>
        <v/>
      </c>
      <c r="AM225" s="53"/>
      <c r="AN225" s="54"/>
      <c r="AO225" s="52" t="str">
        <f>IFERROR(VLOOKUP(AN225,Lista!O:P,2,0),"")</f>
        <v/>
      </c>
      <c r="AP225" s="54"/>
      <c r="AQ225" s="52" t="str">
        <f>IFERROR(VLOOKUP(AP225,Lista!Q:R,2,0),"")</f>
        <v/>
      </c>
      <c r="AR225" s="53"/>
      <c r="AS225" s="54"/>
      <c r="AT225" s="52" t="str">
        <f>IFERROR(VLOOKUP(AS225,Lista!O:P,2,0),"")</f>
        <v/>
      </c>
      <c r="AU225" s="54"/>
      <c r="AV225" s="52" t="str">
        <f>IFERROR(VLOOKUP(AU225,Lista!Q:R,2,0),"")</f>
        <v/>
      </c>
      <c r="AW225" s="53"/>
      <c r="AX225" s="54"/>
      <c r="AY225" s="52" t="str">
        <f>IFERROR(VLOOKUP(AX225,Lista!O:P,2,0),"")</f>
        <v/>
      </c>
      <c r="AZ225" s="54"/>
      <c r="BA225" s="52" t="str">
        <f>IFERROR(VLOOKUP(AZ225,Lista!Q:R,2,0),"")</f>
        <v/>
      </c>
      <c r="BB225" s="53"/>
      <c r="BC225" s="54"/>
      <c r="BD225" s="52" t="str">
        <f>IFERROR(VLOOKUP(BC225,Lista!O:P,2,0),"")</f>
        <v/>
      </c>
      <c r="BE225" s="54"/>
      <c r="BF225" s="52" t="str">
        <f>IFERROR(VLOOKUP(BE225,Lista!Q:R,2,0),"")</f>
        <v/>
      </c>
      <c r="BG225" s="53"/>
      <c r="BH225" s="54"/>
      <c r="BI225" s="52" t="str">
        <f>IFERROR(VLOOKUP(BH225,Lista!O:P,2,0),"")</f>
        <v/>
      </c>
      <c r="BJ225" s="54"/>
      <c r="BK225" s="52" t="str">
        <f>IFERROR(VLOOKUP(BJ225,Lista!Q:R,2,0),"")</f>
        <v/>
      </c>
      <c r="BL225" s="53"/>
      <c r="BM225" s="52"/>
      <c r="BN225" s="52" t="str">
        <f>IFERROR(VLOOKUP(BM225,Lista!O:P,2,0),"")</f>
        <v/>
      </c>
      <c r="BO225" s="52"/>
      <c r="BP225" s="52" t="str">
        <f>IFERROR(VLOOKUP(BO225,Lista!Q:R,2,0),"")</f>
        <v/>
      </c>
      <c r="BQ225" s="53"/>
      <c r="BR225" s="52"/>
      <c r="BS225" s="52" t="str">
        <f>IFERROR(VLOOKUP(BR225,Lista!O:P,2,0),"")</f>
        <v/>
      </c>
      <c r="BT225" s="52"/>
      <c r="BU225" s="52" t="str">
        <f>IFERROR(VLOOKUP(BT225,Lista!Q:R,2,0),"")</f>
        <v/>
      </c>
      <c r="BV225" s="53"/>
      <c r="BW225" s="52"/>
      <c r="BX225" s="52" t="str">
        <f>IFERROR(VLOOKUP(BW225,Lista!O:P,2,0),"")</f>
        <v/>
      </c>
      <c r="BY225" s="52"/>
      <c r="BZ225" s="52" t="str">
        <f>IFERROR(VLOOKUP(BY225,Lista!Q:R,2,0),"")</f>
        <v/>
      </c>
      <c r="CA225" s="53"/>
      <c r="CB225" s="52"/>
      <c r="CC225" s="52" t="str">
        <f>IFERROR(VLOOKUP(CB225,Lista!O:P,2,0),"")</f>
        <v/>
      </c>
      <c r="CD225" s="52"/>
      <c r="CE225" s="52" t="str">
        <f>IFERROR(VLOOKUP(CD225,Lista!Q:R,2,0),"")</f>
        <v/>
      </c>
      <c r="CF225" s="53"/>
      <c r="CG225" s="52"/>
      <c r="CH225" s="52" t="str">
        <f>IFERROR(VLOOKUP(CG225,Lista!O:P,2,0),"")</f>
        <v/>
      </c>
      <c r="CI225" s="52"/>
      <c r="CJ225" s="52" t="str">
        <f>IFERROR(VLOOKUP(CI225,Lista!Q:R,2,0),"")</f>
        <v/>
      </c>
      <c r="CK225" s="53"/>
      <c r="CL225" s="52"/>
      <c r="CM225" s="52" t="str">
        <f>IFERROR(VLOOKUP(CL225,Lista!O:P,2,0),"")</f>
        <v/>
      </c>
      <c r="CN225" s="52"/>
      <c r="CO225" s="52" t="str">
        <f>IFERROR(VLOOKUP(CN225,Lista!Q:R,2,0),"")</f>
        <v/>
      </c>
      <c r="CP225" s="53"/>
      <c r="CQ225" s="52"/>
      <c r="CR225" s="52" t="str">
        <f>IFERROR(VLOOKUP(CQ225,Lista!O:P,2,0),"")</f>
        <v/>
      </c>
      <c r="CS225" s="52"/>
      <c r="CT225" s="52" t="str">
        <f>IFERROR(VLOOKUP(CS225,Lista!Q:R,2,0),"")</f>
        <v/>
      </c>
      <c r="CU225" s="53"/>
      <c r="CV225" s="52"/>
      <c r="CW225" s="52" t="str">
        <f>IFERROR(VLOOKUP(CV225,Lista!O:P,2,0),"")</f>
        <v/>
      </c>
      <c r="CX225" s="52"/>
      <c r="CY225" s="52" t="str">
        <f>IFERROR(VLOOKUP(CX225,Lista!Q:R,2,0),"")</f>
        <v/>
      </c>
      <c r="CZ225" s="53"/>
      <c r="DA225" s="49">
        <f t="shared" si="0"/>
        <v>0</v>
      </c>
      <c r="DB225" s="53"/>
    </row>
    <row r="226" spans="1:106" ht="74.25" hidden="1" customHeight="1">
      <c r="A226" s="32">
        <v>0</v>
      </c>
      <c r="B226" s="16">
        <v>0</v>
      </c>
      <c r="C226" s="16">
        <v>0</v>
      </c>
      <c r="D226" s="41"/>
      <c r="E226" s="24"/>
      <c r="F226" s="24" t="str">
        <f>IFERROR(VLOOKUP(E226,Lista!O:P,2,0),"")</f>
        <v/>
      </c>
      <c r="G226" s="24"/>
      <c r="H226" s="24" t="str">
        <f>IFERROR(VLOOKUP(G226,Lista!Q:R,2,0),"")</f>
        <v/>
      </c>
      <c r="I226" s="44"/>
      <c r="J226" s="24"/>
      <c r="K226" s="24" t="str">
        <f>IFERROR(VLOOKUP(J226,Lista!O:P,2,0),"")</f>
        <v/>
      </c>
      <c r="L226" s="24"/>
      <c r="M226" s="24" t="str">
        <f>IFERROR(VLOOKUP(L226,Lista!Q:R,2,0),"")</f>
        <v/>
      </c>
      <c r="N226" s="44"/>
      <c r="O226" s="55"/>
      <c r="P226" s="16" t="str">
        <f>IFERROR(VLOOKUP(O226,Lista!O:P,2,0),"")</f>
        <v/>
      </c>
      <c r="Q226" s="55"/>
      <c r="R226" s="16" t="str">
        <f>IFERROR(VLOOKUP(Q226,Lista!Q:R,2,0),"")</f>
        <v/>
      </c>
      <c r="S226" s="53"/>
      <c r="T226" s="55"/>
      <c r="U226" s="16" t="str">
        <f>IFERROR(VLOOKUP(T226,Lista!O:P,2,0),"")</f>
        <v/>
      </c>
      <c r="V226" s="55"/>
      <c r="W226" s="16" t="str">
        <f>IFERROR(VLOOKUP(V226,Lista!Q:R,2,0),"")</f>
        <v/>
      </c>
      <c r="X226" s="53"/>
      <c r="Y226" s="55"/>
      <c r="Z226" s="16" t="str">
        <f>IFERROR(VLOOKUP(Y226,Lista!O:P,2,0),"")</f>
        <v/>
      </c>
      <c r="AA226" s="55"/>
      <c r="AB226" s="16" t="str">
        <f>IFERROR(VLOOKUP(AA226,Lista!Q:R,2,0),"")</f>
        <v/>
      </c>
      <c r="AC226" s="53"/>
      <c r="AD226" s="55"/>
      <c r="AE226" s="16" t="str">
        <f>IFERROR(VLOOKUP(AD226,Lista!O:P,2,0),"")</f>
        <v/>
      </c>
      <c r="AF226" s="55"/>
      <c r="AG226" s="16" t="str">
        <f>IFERROR(VLOOKUP(AF226,Lista!Q:R,2,0),"")</f>
        <v/>
      </c>
      <c r="AH226" s="53"/>
      <c r="AI226" s="54"/>
      <c r="AJ226" s="51" t="str">
        <f>IFERROR(VLOOKUP(AI226,Lista!O:P,2,0),"")</f>
        <v/>
      </c>
      <c r="AK226" s="54"/>
      <c r="AL226" s="52" t="str">
        <f>IFERROR(VLOOKUP(AK226,Lista!Q:R,2,0),"")</f>
        <v/>
      </c>
      <c r="AM226" s="53"/>
      <c r="AN226" s="54"/>
      <c r="AO226" s="52" t="str">
        <f>IFERROR(VLOOKUP(AN226,Lista!O:P,2,0),"")</f>
        <v/>
      </c>
      <c r="AP226" s="54"/>
      <c r="AQ226" s="52" t="str">
        <f>IFERROR(VLOOKUP(AP226,Lista!Q:R,2,0),"")</f>
        <v/>
      </c>
      <c r="AR226" s="53"/>
      <c r="AS226" s="54"/>
      <c r="AT226" s="52" t="str">
        <f>IFERROR(VLOOKUP(AS226,Lista!O:P,2,0),"")</f>
        <v/>
      </c>
      <c r="AU226" s="54"/>
      <c r="AV226" s="52" t="str">
        <f>IFERROR(VLOOKUP(AU226,Lista!Q:R,2,0),"")</f>
        <v/>
      </c>
      <c r="AW226" s="53"/>
      <c r="AX226" s="54"/>
      <c r="AY226" s="52" t="str">
        <f>IFERROR(VLOOKUP(AX226,Lista!O:P,2,0),"")</f>
        <v/>
      </c>
      <c r="AZ226" s="54"/>
      <c r="BA226" s="52" t="str">
        <f>IFERROR(VLOOKUP(AZ226,Lista!Q:R,2,0),"")</f>
        <v/>
      </c>
      <c r="BB226" s="53"/>
      <c r="BC226" s="54"/>
      <c r="BD226" s="52" t="str">
        <f>IFERROR(VLOOKUP(BC226,Lista!O:P,2,0),"")</f>
        <v/>
      </c>
      <c r="BE226" s="54"/>
      <c r="BF226" s="52" t="str">
        <f>IFERROR(VLOOKUP(BE226,Lista!Q:R,2,0),"")</f>
        <v/>
      </c>
      <c r="BG226" s="53"/>
      <c r="BH226" s="54"/>
      <c r="BI226" s="52" t="str">
        <f>IFERROR(VLOOKUP(BH226,Lista!O:P,2,0),"")</f>
        <v/>
      </c>
      <c r="BJ226" s="54"/>
      <c r="BK226" s="52" t="str">
        <f>IFERROR(VLOOKUP(BJ226,Lista!Q:R,2,0),"")</f>
        <v/>
      </c>
      <c r="BL226" s="53"/>
      <c r="BM226" s="52"/>
      <c r="BN226" s="52" t="str">
        <f>IFERROR(VLOOKUP(BM226,Lista!O:P,2,0),"")</f>
        <v/>
      </c>
      <c r="BO226" s="52"/>
      <c r="BP226" s="52" t="str">
        <f>IFERROR(VLOOKUP(BO226,Lista!Q:R,2,0),"")</f>
        <v/>
      </c>
      <c r="BQ226" s="53"/>
      <c r="BR226" s="52"/>
      <c r="BS226" s="52" t="str">
        <f>IFERROR(VLOOKUP(BR226,Lista!O:P,2,0),"")</f>
        <v/>
      </c>
      <c r="BT226" s="52"/>
      <c r="BU226" s="52" t="str">
        <f>IFERROR(VLOOKUP(BT226,Lista!Q:R,2,0),"")</f>
        <v/>
      </c>
      <c r="BV226" s="53"/>
      <c r="BW226" s="52"/>
      <c r="BX226" s="52" t="str">
        <f>IFERROR(VLOOKUP(BW226,Lista!O:P,2,0),"")</f>
        <v/>
      </c>
      <c r="BY226" s="52"/>
      <c r="BZ226" s="52" t="str">
        <f>IFERROR(VLOOKUP(BY226,Lista!Q:R,2,0),"")</f>
        <v/>
      </c>
      <c r="CA226" s="53"/>
      <c r="CB226" s="52"/>
      <c r="CC226" s="52" t="str">
        <f>IFERROR(VLOOKUP(CB226,Lista!O:P,2,0),"")</f>
        <v/>
      </c>
      <c r="CD226" s="52"/>
      <c r="CE226" s="52" t="str">
        <f>IFERROR(VLOOKUP(CD226,Lista!Q:R,2,0),"")</f>
        <v/>
      </c>
      <c r="CF226" s="53"/>
      <c r="CG226" s="52"/>
      <c r="CH226" s="52" t="str">
        <f>IFERROR(VLOOKUP(CG226,Lista!O:P,2,0),"")</f>
        <v/>
      </c>
      <c r="CI226" s="52"/>
      <c r="CJ226" s="52" t="str">
        <f>IFERROR(VLOOKUP(CI226,Lista!Q:R,2,0),"")</f>
        <v/>
      </c>
      <c r="CK226" s="53"/>
      <c r="CL226" s="52"/>
      <c r="CM226" s="52" t="str">
        <f>IFERROR(VLOOKUP(CL226,Lista!O:P,2,0),"")</f>
        <v/>
      </c>
      <c r="CN226" s="52"/>
      <c r="CO226" s="52" t="str">
        <f>IFERROR(VLOOKUP(CN226,Lista!Q:R,2,0),"")</f>
        <v/>
      </c>
      <c r="CP226" s="53"/>
      <c r="CQ226" s="52"/>
      <c r="CR226" s="52" t="str">
        <f>IFERROR(VLOOKUP(CQ226,Lista!O:P,2,0),"")</f>
        <v/>
      </c>
      <c r="CS226" s="52"/>
      <c r="CT226" s="52" t="str">
        <f>IFERROR(VLOOKUP(CS226,Lista!Q:R,2,0),"")</f>
        <v/>
      </c>
      <c r="CU226" s="53"/>
      <c r="CV226" s="52"/>
      <c r="CW226" s="52" t="str">
        <f>IFERROR(VLOOKUP(CV226,Lista!O:P,2,0),"")</f>
        <v/>
      </c>
      <c r="CX226" s="52"/>
      <c r="CY226" s="52" t="str">
        <f>IFERROR(VLOOKUP(CX226,Lista!Q:R,2,0),"")</f>
        <v/>
      </c>
      <c r="CZ226" s="53"/>
      <c r="DA226" s="49">
        <f t="shared" si="0"/>
        <v>0</v>
      </c>
      <c r="DB226" s="53"/>
    </row>
    <row r="227" spans="1:106" ht="74.25" hidden="1" customHeight="1">
      <c r="A227" s="32">
        <v>0</v>
      </c>
      <c r="B227" s="16">
        <v>0</v>
      </c>
      <c r="C227" s="16">
        <v>0</v>
      </c>
      <c r="D227" s="41"/>
      <c r="E227" s="24"/>
      <c r="F227" s="24" t="str">
        <f>IFERROR(VLOOKUP(E227,Lista!O:P,2,0),"")</f>
        <v/>
      </c>
      <c r="G227" s="24"/>
      <c r="H227" s="24" t="str">
        <f>IFERROR(VLOOKUP(G227,Lista!Q:R,2,0),"")</f>
        <v/>
      </c>
      <c r="I227" s="44"/>
      <c r="J227" s="24"/>
      <c r="K227" s="24" t="str">
        <f>IFERROR(VLOOKUP(J227,Lista!O:P,2,0),"")</f>
        <v/>
      </c>
      <c r="L227" s="24"/>
      <c r="M227" s="24" t="str">
        <f>IFERROR(VLOOKUP(L227,Lista!Q:R,2,0),"")</f>
        <v/>
      </c>
      <c r="N227" s="44"/>
      <c r="O227" s="55"/>
      <c r="P227" s="16" t="str">
        <f>IFERROR(VLOOKUP(O227,Lista!O:P,2,0),"")</f>
        <v/>
      </c>
      <c r="Q227" s="55"/>
      <c r="R227" s="16" t="str">
        <f>IFERROR(VLOOKUP(Q227,Lista!Q:R,2,0),"")</f>
        <v/>
      </c>
      <c r="S227" s="53"/>
      <c r="T227" s="55"/>
      <c r="U227" s="16" t="str">
        <f>IFERROR(VLOOKUP(T227,Lista!O:P,2,0),"")</f>
        <v/>
      </c>
      <c r="V227" s="55"/>
      <c r="W227" s="16" t="str">
        <f>IFERROR(VLOOKUP(V227,Lista!Q:R,2,0),"")</f>
        <v/>
      </c>
      <c r="X227" s="53"/>
      <c r="Y227" s="55"/>
      <c r="Z227" s="16" t="str">
        <f>IFERROR(VLOOKUP(Y227,Lista!O:P,2,0),"")</f>
        <v/>
      </c>
      <c r="AA227" s="55"/>
      <c r="AB227" s="16" t="str">
        <f>IFERROR(VLOOKUP(AA227,Lista!Q:R,2,0),"")</f>
        <v/>
      </c>
      <c r="AC227" s="53"/>
      <c r="AD227" s="55"/>
      <c r="AE227" s="16" t="str">
        <f>IFERROR(VLOOKUP(AD227,Lista!O:P,2,0),"")</f>
        <v/>
      </c>
      <c r="AF227" s="55"/>
      <c r="AG227" s="16" t="str">
        <f>IFERROR(VLOOKUP(AF227,Lista!Q:R,2,0),"")</f>
        <v/>
      </c>
      <c r="AH227" s="53"/>
      <c r="AI227" s="54"/>
      <c r="AJ227" s="51" t="str">
        <f>IFERROR(VLOOKUP(AI227,Lista!O:P,2,0),"")</f>
        <v/>
      </c>
      <c r="AK227" s="54"/>
      <c r="AL227" s="52" t="str">
        <f>IFERROR(VLOOKUP(AK227,Lista!Q:R,2,0),"")</f>
        <v/>
      </c>
      <c r="AM227" s="53"/>
      <c r="AN227" s="54"/>
      <c r="AO227" s="52" t="str">
        <f>IFERROR(VLOOKUP(AN227,Lista!O:P,2,0),"")</f>
        <v/>
      </c>
      <c r="AP227" s="54"/>
      <c r="AQ227" s="52" t="str">
        <f>IFERROR(VLOOKUP(AP227,Lista!Q:R,2,0),"")</f>
        <v/>
      </c>
      <c r="AR227" s="53"/>
      <c r="AS227" s="54"/>
      <c r="AT227" s="52" t="str">
        <f>IFERROR(VLOOKUP(AS227,Lista!O:P,2,0),"")</f>
        <v/>
      </c>
      <c r="AU227" s="54"/>
      <c r="AV227" s="52" t="str">
        <f>IFERROR(VLOOKUP(AU227,Lista!Q:R,2,0),"")</f>
        <v/>
      </c>
      <c r="AW227" s="53"/>
      <c r="AX227" s="54"/>
      <c r="AY227" s="52" t="str">
        <f>IFERROR(VLOOKUP(AX227,Lista!O:P,2,0),"")</f>
        <v/>
      </c>
      <c r="AZ227" s="54"/>
      <c r="BA227" s="52" t="str">
        <f>IFERROR(VLOOKUP(AZ227,Lista!Q:R,2,0),"")</f>
        <v/>
      </c>
      <c r="BB227" s="53"/>
      <c r="BC227" s="54"/>
      <c r="BD227" s="52" t="str">
        <f>IFERROR(VLOOKUP(BC227,Lista!O:P,2,0),"")</f>
        <v/>
      </c>
      <c r="BE227" s="54"/>
      <c r="BF227" s="52" t="str">
        <f>IFERROR(VLOOKUP(BE227,Lista!Q:R,2,0),"")</f>
        <v/>
      </c>
      <c r="BG227" s="53"/>
      <c r="BH227" s="54"/>
      <c r="BI227" s="52" t="str">
        <f>IFERROR(VLOOKUP(BH227,Lista!O:P,2,0),"")</f>
        <v/>
      </c>
      <c r="BJ227" s="54"/>
      <c r="BK227" s="52" t="str">
        <f>IFERROR(VLOOKUP(BJ227,Lista!Q:R,2,0),"")</f>
        <v/>
      </c>
      <c r="BL227" s="53"/>
      <c r="BM227" s="52"/>
      <c r="BN227" s="52" t="str">
        <f>IFERROR(VLOOKUP(BM227,Lista!O:P,2,0),"")</f>
        <v/>
      </c>
      <c r="BO227" s="52"/>
      <c r="BP227" s="52" t="str">
        <f>IFERROR(VLOOKUP(BO227,Lista!Q:R,2,0),"")</f>
        <v/>
      </c>
      <c r="BQ227" s="53"/>
      <c r="BR227" s="52"/>
      <c r="BS227" s="52" t="str">
        <f>IFERROR(VLOOKUP(BR227,Lista!O:P,2,0),"")</f>
        <v/>
      </c>
      <c r="BT227" s="52"/>
      <c r="BU227" s="52" t="str">
        <f>IFERROR(VLOOKUP(BT227,Lista!Q:R,2,0),"")</f>
        <v/>
      </c>
      <c r="BV227" s="53"/>
      <c r="BW227" s="52"/>
      <c r="BX227" s="52" t="str">
        <f>IFERROR(VLOOKUP(BW227,Lista!O:P,2,0),"")</f>
        <v/>
      </c>
      <c r="BY227" s="52"/>
      <c r="BZ227" s="52" t="str">
        <f>IFERROR(VLOOKUP(BY227,Lista!Q:R,2,0),"")</f>
        <v/>
      </c>
      <c r="CA227" s="53"/>
      <c r="CB227" s="52"/>
      <c r="CC227" s="52" t="str">
        <f>IFERROR(VLOOKUP(CB227,Lista!O:P,2,0),"")</f>
        <v/>
      </c>
      <c r="CD227" s="52"/>
      <c r="CE227" s="52" t="str">
        <f>IFERROR(VLOOKUP(CD227,Lista!Q:R,2,0),"")</f>
        <v/>
      </c>
      <c r="CF227" s="53"/>
      <c r="CG227" s="52"/>
      <c r="CH227" s="52" t="str">
        <f>IFERROR(VLOOKUP(CG227,Lista!O:P,2,0),"")</f>
        <v/>
      </c>
      <c r="CI227" s="52"/>
      <c r="CJ227" s="52" t="str">
        <f>IFERROR(VLOOKUP(CI227,Lista!Q:R,2,0),"")</f>
        <v/>
      </c>
      <c r="CK227" s="53"/>
      <c r="CL227" s="52"/>
      <c r="CM227" s="52" t="str">
        <f>IFERROR(VLOOKUP(CL227,Lista!O:P,2,0),"")</f>
        <v/>
      </c>
      <c r="CN227" s="52"/>
      <c r="CO227" s="52" t="str">
        <f>IFERROR(VLOOKUP(CN227,Lista!Q:R,2,0),"")</f>
        <v/>
      </c>
      <c r="CP227" s="53"/>
      <c r="CQ227" s="52"/>
      <c r="CR227" s="52" t="str">
        <f>IFERROR(VLOOKUP(CQ227,Lista!O:P,2,0),"")</f>
        <v/>
      </c>
      <c r="CS227" s="52"/>
      <c r="CT227" s="52" t="str">
        <f>IFERROR(VLOOKUP(CS227,Lista!Q:R,2,0),"")</f>
        <v/>
      </c>
      <c r="CU227" s="53"/>
      <c r="CV227" s="52"/>
      <c r="CW227" s="52" t="str">
        <f>IFERROR(VLOOKUP(CV227,Lista!O:P,2,0),"")</f>
        <v/>
      </c>
      <c r="CX227" s="52"/>
      <c r="CY227" s="52" t="str">
        <f>IFERROR(VLOOKUP(CX227,Lista!Q:R,2,0),"")</f>
        <v/>
      </c>
      <c r="CZ227" s="53"/>
      <c r="DA227" s="49">
        <f t="shared" si="0"/>
        <v>0</v>
      </c>
      <c r="DB227" s="53"/>
    </row>
    <row r="228" spans="1:106" ht="74.25" hidden="1" customHeight="1">
      <c r="A228" s="32">
        <v>0</v>
      </c>
      <c r="B228" s="16">
        <v>0</v>
      </c>
      <c r="C228" s="16">
        <v>0</v>
      </c>
      <c r="D228" s="41"/>
      <c r="E228" s="24"/>
      <c r="F228" s="24" t="str">
        <f>IFERROR(VLOOKUP(E228,Lista!O:P,2,0),"")</f>
        <v/>
      </c>
      <c r="G228" s="24"/>
      <c r="H228" s="24" t="str">
        <f>IFERROR(VLOOKUP(G228,Lista!Q:R,2,0),"")</f>
        <v/>
      </c>
      <c r="I228" s="44"/>
      <c r="J228" s="24"/>
      <c r="K228" s="24" t="str">
        <f>IFERROR(VLOOKUP(J228,Lista!O:P,2,0),"")</f>
        <v/>
      </c>
      <c r="L228" s="24"/>
      <c r="M228" s="24" t="str">
        <f>IFERROR(VLOOKUP(L228,Lista!Q:R,2,0),"")</f>
        <v/>
      </c>
      <c r="N228" s="44"/>
      <c r="O228" s="55"/>
      <c r="P228" s="16" t="str">
        <f>IFERROR(VLOOKUP(O228,Lista!O:P,2,0),"")</f>
        <v/>
      </c>
      <c r="Q228" s="55"/>
      <c r="R228" s="16" t="str">
        <f>IFERROR(VLOOKUP(Q228,Lista!Q:R,2,0),"")</f>
        <v/>
      </c>
      <c r="S228" s="53"/>
      <c r="T228" s="55"/>
      <c r="U228" s="16" t="str">
        <f>IFERROR(VLOOKUP(T228,Lista!O:P,2,0),"")</f>
        <v/>
      </c>
      <c r="V228" s="55"/>
      <c r="W228" s="16" t="str">
        <f>IFERROR(VLOOKUP(V228,Lista!Q:R,2,0),"")</f>
        <v/>
      </c>
      <c r="X228" s="53"/>
      <c r="Y228" s="55"/>
      <c r="Z228" s="16" t="str">
        <f>IFERROR(VLOOKUP(Y228,Lista!O:P,2,0),"")</f>
        <v/>
      </c>
      <c r="AA228" s="55"/>
      <c r="AB228" s="16" t="str">
        <f>IFERROR(VLOOKUP(AA228,Lista!Q:R,2,0),"")</f>
        <v/>
      </c>
      <c r="AC228" s="53"/>
      <c r="AD228" s="55"/>
      <c r="AE228" s="16" t="str">
        <f>IFERROR(VLOOKUP(AD228,Lista!O:P,2,0),"")</f>
        <v/>
      </c>
      <c r="AF228" s="55"/>
      <c r="AG228" s="16" t="str">
        <f>IFERROR(VLOOKUP(AF228,Lista!Q:R,2,0),"")</f>
        <v/>
      </c>
      <c r="AH228" s="53"/>
      <c r="AI228" s="54"/>
      <c r="AJ228" s="51" t="str">
        <f>IFERROR(VLOOKUP(AI228,Lista!O:P,2,0),"")</f>
        <v/>
      </c>
      <c r="AK228" s="54"/>
      <c r="AL228" s="52" t="str">
        <f>IFERROR(VLOOKUP(AK228,Lista!Q:R,2,0),"")</f>
        <v/>
      </c>
      <c r="AM228" s="53"/>
      <c r="AN228" s="54"/>
      <c r="AO228" s="52" t="str">
        <f>IFERROR(VLOOKUP(AN228,Lista!O:P,2,0),"")</f>
        <v/>
      </c>
      <c r="AP228" s="54"/>
      <c r="AQ228" s="52" t="str">
        <f>IFERROR(VLOOKUP(AP228,Lista!Q:R,2,0),"")</f>
        <v/>
      </c>
      <c r="AR228" s="53"/>
      <c r="AS228" s="54"/>
      <c r="AT228" s="52" t="str">
        <f>IFERROR(VLOOKUP(AS228,Lista!O:P,2,0),"")</f>
        <v/>
      </c>
      <c r="AU228" s="54"/>
      <c r="AV228" s="52" t="str">
        <f>IFERROR(VLOOKUP(AU228,Lista!Q:R,2,0),"")</f>
        <v/>
      </c>
      <c r="AW228" s="53"/>
      <c r="AX228" s="54"/>
      <c r="AY228" s="52" t="str">
        <f>IFERROR(VLOOKUP(AX228,Lista!O:P,2,0),"")</f>
        <v/>
      </c>
      <c r="AZ228" s="54"/>
      <c r="BA228" s="52" t="str">
        <f>IFERROR(VLOOKUP(AZ228,Lista!Q:R,2,0),"")</f>
        <v/>
      </c>
      <c r="BB228" s="53"/>
      <c r="BC228" s="54"/>
      <c r="BD228" s="52" t="str">
        <f>IFERROR(VLOOKUP(BC228,Lista!O:P,2,0),"")</f>
        <v/>
      </c>
      <c r="BE228" s="54"/>
      <c r="BF228" s="52" t="str">
        <f>IFERROR(VLOOKUP(BE228,Lista!Q:R,2,0),"")</f>
        <v/>
      </c>
      <c r="BG228" s="53"/>
      <c r="BH228" s="54"/>
      <c r="BI228" s="52" t="str">
        <f>IFERROR(VLOOKUP(BH228,Lista!O:P,2,0),"")</f>
        <v/>
      </c>
      <c r="BJ228" s="54"/>
      <c r="BK228" s="52" t="str">
        <f>IFERROR(VLOOKUP(BJ228,Lista!Q:R,2,0),"")</f>
        <v/>
      </c>
      <c r="BL228" s="53"/>
      <c r="BM228" s="52"/>
      <c r="BN228" s="52" t="str">
        <f>IFERROR(VLOOKUP(BM228,Lista!O:P,2,0),"")</f>
        <v/>
      </c>
      <c r="BO228" s="52"/>
      <c r="BP228" s="52" t="str">
        <f>IFERROR(VLOOKUP(BO228,Lista!Q:R,2,0),"")</f>
        <v/>
      </c>
      <c r="BQ228" s="53"/>
      <c r="BR228" s="52"/>
      <c r="BS228" s="52" t="str">
        <f>IFERROR(VLOOKUP(BR228,Lista!O:P,2,0),"")</f>
        <v/>
      </c>
      <c r="BT228" s="52"/>
      <c r="BU228" s="52" t="str">
        <f>IFERROR(VLOOKUP(BT228,Lista!Q:R,2,0),"")</f>
        <v/>
      </c>
      <c r="BV228" s="53"/>
      <c r="BW228" s="52"/>
      <c r="BX228" s="52" t="str">
        <f>IFERROR(VLOOKUP(BW228,Lista!O:P,2,0),"")</f>
        <v/>
      </c>
      <c r="BY228" s="52"/>
      <c r="BZ228" s="52" t="str">
        <f>IFERROR(VLOOKUP(BY228,Lista!Q:R,2,0),"")</f>
        <v/>
      </c>
      <c r="CA228" s="53"/>
      <c r="CB228" s="52"/>
      <c r="CC228" s="52" t="str">
        <f>IFERROR(VLOOKUP(CB228,Lista!O:P,2,0),"")</f>
        <v/>
      </c>
      <c r="CD228" s="52"/>
      <c r="CE228" s="52" t="str">
        <f>IFERROR(VLOOKUP(CD228,Lista!Q:R,2,0),"")</f>
        <v/>
      </c>
      <c r="CF228" s="53"/>
      <c r="CG228" s="52"/>
      <c r="CH228" s="52" t="str">
        <f>IFERROR(VLOOKUP(CG228,Lista!O:P,2,0),"")</f>
        <v/>
      </c>
      <c r="CI228" s="52"/>
      <c r="CJ228" s="52" t="str">
        <f>IFERROR(VLOOKUP(CI228,Lista!Q:R,2,0),"")</f>
        <v/>
      </c>
      <c r="CK228" s="53"/>
      <c r="CL228" s="52"/>
      <c r="CM228" s="52" t="str">
        <f>IFERROR(VLOOKUP(CL228,Lista!O:P,2,0),"")</f>
        <v/>
      </c>
      <c r="CN228" s="52"/>
      <c r="CO228" s="52" t="str">
        <f>IFERROR(VLOOKUP(CN228,Lista!Q:R,2,0),"")</f>
        <v/>
      </c>
      <c r="CP228" s="53"/>
      <c r="CQ228" s="52"/>
      <c r="CR228" s="52" t="str">
        <f>IFERROR(VLOOKUP(CQ228,Lista!O:P,2,0),"")</f>
        <v/>
      </c>
      <c r="CS228" s="52"/>
      <c r="CT228" s="52" t="str">
        <f>IFERROR(VLOOKUP(CS228,Lista!Q:R,2,0),"")</f>
        <v/>
      </c>
      <c r="CU228" s="53"/>
      <c r="CV228" s="52"/>
      <c r="CW228" s="52" t="str">
        <f>IFERROR(VLOOKUP(CV228,Lista!O:P,2,0),"")</f>
        <v/>
      </c>
      <c r="CX228" s="52"/>
      <c r="CY228" s="52" t="str">
        <f>IFERROR(VLOOKUP(CX228,Lista!Q:R,2,0),"")</f>
        <v/>
      </c>
      <c r="CZ228" s="53"/>
      <c r="DA228" s="49">
        <f t="shared" si="0"/>
        <v>0</v>
      </c>
      <c r="DB228" s="53"/>
    </row>
    <row r="229" spans="1:106" ht="74.25" hidden="1" customHeight="1">
      <c r="A229" s="32">
        <v>0</v>
      </c>
      <c r="B229" s="16">
        <v>0</v>
      </c>
      <c r="C229" s="16">
        <v>0</v>
      </c>
      <c r="D229" s="41"/>
      <c r="E229" s="24"/>
      <c r="F229" s="24" t="str">
        <f>IFERROR(VLOOKUP(E229,Lista!O:P,2,0),"")</f>
        <v/>
      </c>
      <c r="G229" s="24"/>
      <c r="H229" s="24" t="str">
        <f>IFERROR(VLOOKUP(G229,Lista!Q:R,2,0),"")</f>
        <v/>
      </c>
      <c r="I229" s="44"/>
      <c r="J229" s="24"/>
      <c r="K229" s="24" t="str">
        <f>IFERROR(VLOOKUP(J229,Lista!O:P,2,0),"")</f>
        <v/>
      </c>
      <c r="L229" s="24"/>
      <c r="M229" s="24" t="str">
        <f>IFERROR(VLOOKUP(L229,Lista!Q:R,2,0),"")</f>
        <v/>
      </c>
      <c r="N229" s="44"/>
      <c r="O229" s="55"/>
      <c r="P229" s="16" t="str">
        <f>IFERROR(VLOOKUP(O229,Lista!O:P,2,0),"")</f>
        <v/>
      </c>
      <c r="Q229" s="55"/>
      <c r="R229" s="16" t="str">
        <f>IFERROR(VLOOKUP(Q229,Lista!Q:R,2,0),"")</f>
        <v/>
      </c>
      <c r="S229" s="53"/>
      <c r="T229" s="55"/>
      <c r="U229" s="16" t="str">
        <f>IFERROR(VLOOKUP(T229,Lista!O:P,2,0),"")</f>
        <v/>
      </c>
      <c r="V229" s="55"/>
      <c r="W229" s="16" t="str">
        <f>IFERROR(VLOOKUP(V229,Lista!Q:R,2,0),"")</f>
        <v/>
      </c>
      <c r="X229" s="53"/>
      <c r="Y229" s="55"/>
      <c r="Z229" s="16" t="str">
        <f>IFERROR(VLOOKUP(Y229,Lista!O:P,2,0),"")</f>
        <v/>
      </c>
      <c r="AA229" s="55"/>
      <c r="AB229" s="16" t="str">
        <f>IFERROR(VLOOKUP(AA229,Lista!Q:R,2,0),"")</f>
        <v/>
      </c>
      <c r="AC229" s="53"/>
      <c r="AD229" s="55"/>
      <c r="AE229" s="16" t="str">
        <f>IFERROR(VLOOKUP(AD229,Lista!O:P,2,0),"")</f>
        <v/>
      </c>
      <c r="AF229" s="55"/>
      <c r="AG229" s="16" t="str">
        <f>IFERROR(VLOOKUP(AF229,Lista!Q:R,2,0),"")</f>
        <v/>
      </c>
      <c r="AH229" s="53"/>
      <c r="AI229" s="54"/>
      <c r="AJ229" s="51" t="str">
        <f>IFERROR(VLOOKUP(AI229,Lista!O:P,2,0),"")</f>
        <v/>
      </c>
      <c r="AK229" s="54"/>
      <c r="AL229" s="52" t="str">
        <f>IFERROR(VLOOKUP(AK229,Lista!Q:R,2,0),"")</f>
        <v/>
      </c>
      <c r="AM229" s="53"/>
      <c r="AN229" s="54"/>
      <c r="AO229" s="52" t="str">
        <f>IFERROR(VLOOKUP(AN229,Lista!O:P,2,0),"")</f>
        <v/>
      </c>
      <c r="AP229" s="54"/>
      <c r="AQ229" s="52" t="str">
        <f>IFERROR(VLOOKUP(AP229,Lista!Q:R,2,0),"")</f>
        <v/>
      </c>
      <c r="AR229" s="53"/>
      <c r="AS229" s="54"/>
      <c r="AT229" s="52" t="str">
        <f>IFERROR(VLOOKUP(AS229,Lista!O:P,2,0),"")</f>
        <v/>
      </c>
      <c r="AU229" s="54"/>
      <c r="AV229" s="52" t="str">
        <f>IFERROR(VLOOKUP(AU229,Lista!Q:R,2,0),"")</f>
        <v/>
      </c>
      <c r="AW229" s="53"/>
      <c r="AX229" s="54"/>
      <c r="AY229" s="52" t="str">
        <f>IFERROR(VLOOKUP(AX229,Lista!O:P,2,0),"")</f>
        <v/>
      </c>
      <c r="AZ229" s="54"/>
      <c r="BA229" s="52" t="str">
        <f>IFERROR(VLOOKUP(AZ229,Lista!Q:R,2,0),"")</f>
        <v/>
      </c>
      <c r="BB229" s="53"/>
      <c r="BC229" s="54"/>
      <c r="BD229" s="52" t="str">
        <f>IFERROR(VLOOKUP(BC229,Lista!O:P,2,0),"")</f>
        <v/>
      </c>
      <c r="BE229" s="54"/>
      <c r="BF229" s="52" t="str">
        <f>IFERROR(VLOOKUP(BE229,Lista!Q:R,2,0),"")</f>
        <v/>
      </c>
      <c r="BG229" s="53"/>
      <c r="BH229" s="54"/>
      <c r="BI229" s="52" t="str">
        <f>IFERROR(VLOOKUP(BH229,Lista!O:P,2,0),"")</f>
        <v/>
      </c>
      <c r="BJ229" s="54"/>
      <c r="BK229" s="52" t="str">
        <f>IFERROR(VLOOKUP(BJ229,Lista!Q:R,2,0),"")</f>
        <v/>
      </c>
      <c r="BL229" s="53"/>
      <c r="BM229" s="52"/>
      <c r="BN229" s="52" t="str">
        <f>IFERROR(VLOOKUP(BM229,Lista!O:P,2,0),"")</f>
        <v/>
      </c>
      <c r="BO229" s="52"/>
      <c r="BP229" s="52" t="str">
        <f>IFERROR(VLOOKUP(BO229,Lista!Q:R,2,0),"")</f>
        <v/>
      </c>
      <c r="BQ229" s="53"/>
      <c r="BR229" s="52"/>
      <c r="BS229" s="52" t="str">
        <f>IFERROR(VLOOKUP(BR229,Lista!O:P,2,0),"")</f>
        <v/>
      </c>
      <c r="BT229" s="52"/>
      <c r="BU229" s="52" t="str">
        <f>IFERROR(VLOOKUP(BT229,Lista!Q:R,2,0),"")</f>
        <v/>
      </c>
      <c r="BV229" s="53"/>
      <c r="BW229" s="52"/>
      <c r="BX229" s="52" t="str">
        <f>IFERROR(VLOOKUP(BW229,Lista!O:P,2,0),"")</f>
        <v/>
      </c>
      <c r="BY229" s="52"/>
      <c r="BZ229" s="52" t="str">
        <f>IFERROR(VLOOKUP(BY229,Lista!Q:R,2,0),"")</f>
        <v/>
      </c>
      <c r="CA229" s="53"/>
      <c r="CB229" s="52"/>
      <c r="CC229" s="52" t="str">
        <f>IFERROR(VLOOKUP(CB229,Lista!O:P,2,0),"")</f>
        <v/>
      </c>
      <c r="CD229" s="52"/>
      <c r="CE229" s="52" t="str">
        <f>IFERROR(VLOOKUP(CD229,Lista!Q:R,2,0),"")</f>
        <v/>
      </c>
      <c r="CF229" s="53"/>
      <c r="CG229" s="52"/>
      <c r="CH229" s="52" t="str">
        <f>IFERROR(VLOOKUP(CG229,Lista!O:P,2,0),"")</f>
        <v/>
      </c>
      <c r="CI229" s="52"/>
      <c r="CJ229" s="52" t="str">
        <f>IFERROR(VLOOKUP(CI229,Lista!Q:R,2,0),"")</f>
        <v/>
      </c>
      <c r="CK229" s="53"/>
      <c r="CL229" s="52"/>
      <c r="CM229" s="52" t="str">
        <f>IFERROR(VLOOKUP(CL229,Lista!O:P,2,0),"")</f>
        <v/>
      </c>
      <c r="CN229" s="52"/>
      <c r="CO229" s="52" t="str">
        <f>IFERROR(VLOOKUP(CN229,Lista!Q:R,2,0),"")</f>
        <v/>
      </c>
      <c r="CP229" s="53"/>
      <c r="CQ229" s="52"/>
      <c r="CR229" s="52" t="str">
        <f>IFERROR(VLOOKUP(CQ229,Lista!O:P,2,0),"")</f>
        <v/>
      </c>
      <c r="CS229" s="52"/>
      <c r="CT229" s="52" t="str">
        <f>IFERROR(VLOOKUP(CS229,Lista!Q:R,2,0),"")</f>
        <v/>
      </c>
      <c r="CU229" s="53"/>
      <c r="CV229" s="52"/>
      <c r="CW229" s="52" t="str">
        <f>IFERROR(VLOOKUP(CV229,Lista!O:P,2,0),"")</f>
        <v/>
      </c>
      <c r="CX229" s="52"/>
      <c r="CY229" s="52" t="str">
        <f>IFERROR(VLOOKUP(CX229,Lista!Q:R,2,0),"")</f>
        <v/>
      </c>
      <c r="CZ229" s="53"/>
      <c r="DA229" s="49">
        <f t="shared" si="0"/>
        <v>0</v>
      </c>
      <c r="DB229" s="53"/>
    </row>
    <row r="230" spans="1:106" ht="74.25" hidden="1" customHeight="1">
      <c r="A230" s="32">
        <v>0</v>
      </c>
      <c r="B230" s="16">
        <v>0</v>
      </c>
      <c r="C230" s="16">
        <v>0</v>
      </c>
      <c r="D230" s="41"/>
      <c r="E230" s="24"/>
      <c r="F230" s="24" t="str">
        <f>IFERROR(VLOOKUP(E230,Lista!O:P,2,0),"")</f>
        <v/>
      </c>
      <c r="G230" s="24"/>
      <c r="H230" s="24" t="str">
        <f>IFERROR(VLOOKUP(G230,Lista!Q:R,2,0),"")</f>
        <v/>
      </c>
      <c r="I230" s="44"/>
      <c r="J230" s="24"/>
      <c r="K230" s="24" t="str">
        <f>IFERROR(VLOOKUP(J230,Lista!O:P,2,0),"")</f>
        <v/>
      </c>
      <c r="L230" s="24"/>
      <c r="M230" s="24" t="str">
        <f>IFERROR(VLOOKUP(L230,Lista!Q:R,2,0),"")</f>
        <v/>
      </c>
      <c r="N230" s="44"/>
      <c r="O230" s="55"/>
      <c r="P230" s="16" t="str">
        <f>IFERROR(VLOOKUP(O230,Lista!O:P,2,0),"")</f>
        <v/>
      </c>
      <c r="Q230" s="55"/>
      <c r="R230" s="16" t="str">
        <f>IFERROR(VLOOKUP(Q230,Lista!Q:R,2,0),"")</f>
        <v/>
      </c>
      <c r="S230" s="53"/>
      <c r="T230" s="55"/>
      <c r="U230" s="16" t="str">
        <f>IFERROR(VLOOKUP(T230,Lista!O:P,2,0),"")</f>
        <v/>
      </c>
      <c r="V230" s="55"/>
      <c r="W230" s="16" t="str">
        <f>IFERROR(VLOOKUP(V230,Lista!Q:R,2,0),"")</f>
        <v/>
      </c>
      <c r="X230" s="53"/>
      <c r="Y230" s="55"/>
      <c r="Z230" s="16" t="str">
        <f>IFERROR(VLOOKUP(Y230,Lista!O:P,2,0),"")</f>
        <v/>
      </c>
      <c r="AA230" s="55"/>
      <c r="AB230" s="16" t="str">
        <f>IFERROR(VLOOKUP(AA230,Lista!Q:R,2,0),"")</f>
        <v/>
      </c>
      <c r="AC230" s="53"/>
      <c r="AD230" s="55"/>
      <c r="AE230" s="16" t="str">
        <f>IFERROR(VLOOKUP(AD230,Lista!O:P,2,0),"")</f>
        <v/>
      </c>
      <c r="AF230" s="55"/>
      <c r="AG230" s="16" t="str">
        <f>IFERROR(VLOOKUP(AF230,Lista!Q:R,2,0),"")</f>
        <v/>
      </c>
      <c r="AH230" s="53"/>
      <c r="AI230" s="54"/>
      <c r="AJ230" s="51" t="str">
        <f>IFERROR(VLOOKUP(AI230,Lista!O:P,2,0),"")</f>
        <v/>
      </c>
      <c r="AK230" s="54"/>
      <c r="AL230" s="52" t="str">
        <f>IFERROR(VLOOKUP(AK230,Lista!Q:R,2,0),"")</f>
        <v/>
      </c>
      <c r="AM230" s="53"/>
      <c r="AN230" s="54"/>
      <c r="AO230" s="52" t="str">
        <f>IFERROR(VLOOKUP(AN230,Lista!O:P,2,0),"")</f>
        <v/>
      </c>
      <c r="AP230" s="54"/>
      <c r="AQ230" s="52" t="str">
        <f>IFERROR(VLOOKUP(AP230,Lista!Q:R,2,0),"")</f>
        <v/>
      </c>
      <c r="AR230" s="53"/>
      <c r="AS230" s="54"/>
      <c r="AT230" s="52" t="str">
        <f>IFERROR(VLOOKUP(AS230,Lista!O:P,2,0),"")</f>
        <v/>
      </c>
      <c r="AU230" s="54"/>
      <c r="AV230" s="52" t="str">
        <f>IFERROR(VLOOKUP(AU230,Lista!Q:R,2,0),"")</f>
        <v/>
      </c>
      <c r="AW230" s="53"/>
      <c r="AX230" s="54"/>
      <c r="AY230" s="52" t="str">
        <f>IFERROR(VLOOKUP(AX230,Lista!O:P,2,0),"")</f>
        <v/>
      </c>
      <c r="AZ230" s="54"/>
      <c r="BA230" s="52" t="str">
        <f>IFERROR(VLOOKUP(AZ230,Lista!Q:R,2,0),"")</f>
        <v/>
      </c>
      <c r="BB230" s="53"/>
      <c r="BC230" s="54"/>
      <c r="BD230" s="52" t="str">
        <f>IFERROR(VLOOKUP(BC230,Lista!O:P,2,0),"")</f>
        <v/>
      </c>
      <c r="BE230" s="54"/>
      <c r="BF230" s="52" t="str">
        <f>IFERROR(VLOOKUP(BE230,Lista!Q:R,2,0),"")</f>
        <v/>
      </c>
      <c r="BG230" s="53"/>
      <c r="BH230" s="54"/>
      <c r="BI230" s="52" t="str">
        <f>IFERROR(VLOOKUP(BH230,Lista!O:P,2,0),"")</f>
        <v/>
      </c>
      <c r="BJ230" s="54"/>
      <c r="BK230" s="52" t="str">
        <f>IFERROR(VLOOKUP(BJ230,Lista!Q:R,2,0),"")</f>
        <v/>
      </c>
      <c r="BL230" s="53"/>
      <c r="BM230" s="52"/>
      <c r="BN230" s="52" t="str">
        <f>IFERROR(VLOOKUP(BM230,Lista!O:P,2,0),"")</f>
        <v/>
      </c>
      <c r="BO230" s="52"/>
      <c r="BP230" s="52" t="str">
        <f>IFERROR(VLOOKUP(BO230,Lista!Q:R,2,0),"")</f>
        <v/>
      </c>
      <c r="BQ230" s="53"/>
      <c r="BR230" s="52"/>
      <c r="BS230" s="52" t="str">
        <f>IFERROR(VLOOKUP(BR230,Lista!O:P,2,0),"")</f>
        <v/>
      </c>
      <c r="BT230" s="52"/>
      <c r="BU230" s="52" t="str">
        <f>IFERROR(VLOOKUP(BT230,Lista!Q:R,2,0),"")</f>
        <v/>
      </c>
      <c r="BV230" s="53"/>
      <c r="BW230" s="52"/>
      <c r="BX230" s="52" t="str">
        <f>IFERROR(VLOOKUP(BW230,Lista!O:P,2,0),"")</f>
        <v/>
      </c>
      <c r="BY230" s="52"/>
      <c r="BZ230" s="52" t="str">
        <f>IFERROR(VLOOKUP(BY230,Lista!Q:R,2,0),"")</f>
        <v/>
      </c>
      <c r="CA230" s="53"/>
      <c r="CB230" s="52"/>
      <c r="CC230" s="52" t="str">
        <f>IFERROR(VLOOKUP(CB230,Lista!O:P,2,0),"")</f>
        <v/>
      </c>
      <c r="CD230" s="52"/>
      <c r="CE230" s="52" t="str">
        <f>IFERROR(VLOOKUP(CD230,Lista!Q:R,2,0),"")</f>
        <v/>
      </c>
      <c r="CF230" s="53"/>
      <c r="CG230" s="52"/>
      <c r="CH230" s="52" t="str">
        <f>IFERROR(VLOOKUP(CG230,Lista!O:P,2,0),"")</f>
        <v/>
      </c>
      <c r="CI230" s="52"/>
      <c r="CJ230" s="52" t="str">
        <f>IFERROR(VLOOKUP(CI230,Lista!Q:R,2,0),"")</f>
        <v/>
      </c>
      <c r="CK230" s="53"/>
      <c r="CL230" s="52"/>
      <c r="CM230" s="52" t="str">
        <f>IFERROR(VLOOKUP(CL230,Lista!O:P,2,0),"")</f>
        <v/>
      </c>
      <c r="CN230" s="52"/>
      <c r="CO230" s="52" t="str">
        <f>IFERROR(VLOOKUP(CN230,Lista!Q:R,2,0),"")</f>
        <v/>
      </c>
      <c r="CP230" s="53"/>
      <c r="CQ230" s="52"/>
      <c r="CR230" s="52" t="str">
        <f>IFERROR(VLOOKUP(CQ230,Lista!O:P,2,0),"")</f>
        <v/>
      </c>
      <c r="CS230" s="52"/>
      <c r="CT230" s="52" t="str">
        <f>IFERROR(VLOOKUP(CS230,Lista!Q:R,2,0),"")</f>
        <v/>
      </c>
      <c r="CU230" s="53"/>
      <c r="CV230" s="52"/>
      <c r="CW230" s="52" t="str">
        <f>IFERROR(VLOOKUP(CV230,Lista!O:P,2,0),"")</f>
        <v/>
      </c>
      <c r="CX230" s="52"/>
      <c r="CY230" s="52" t="str">
        <f>IFERROR(VLOOKUP(CX230,Lista!Q:R,2,0),"")</f>
        <v/>
      </c>
      <c r="CZ230" s="53"/>
      <c r="DA230" s="49">
        <f t="shared" si="0"/>
        <v>0</v>
      </c>
      <c r="DB230" s="53"/>
    </row>
    <row r="231" spans="1:106" ht="74.25" hidden="1" customHeight="1">
      <c r="A231" s="32">
        <v>0</v>
      </c>
      <c r="B231" s="16">
        <v>0</v>
      </c>
      <c r="C231" s="16">
        <v>0</v>
      </c>
      <c r="D231" s="41"/>
      <c r="E231" s="24"/>
      <c r="F231" s="24" t="str">
        <f>IFERROR(VLOOKUP(E231,Lista!O:P,2,0),"")</f>
        <v/>
      </c>
      <c r="G231" s="24"/>
      <c r="H231" s="24" t="str">
        <f>IFERROR(VLOOKUP(G231,Lista!Q:R,2,0),"")</f>
        <v/>
      </c>
      <c r="I231" s="44"/>
      <c r="J231" s="24"/>
      <c r="K231" s="24" t="str">
        <f>IFERROR(VLOOKUP(J231,Lista!O:P,2,0),"")</f>
        <v/>
      </c>
      <c r="L231" s="24"/>
      <c r="M231" s="24" t="str">
        <f>IFERROR(VLOOKUP(L231,Lista!Q:R,2,0),"")</f>
        <v/>
      </c>
      <c r="N231" s="44"/>
      <c r="O231" s="55"/>
      <c r="P231" s="16" t="str">
        <f>IFERROR(VLOOKUP(O231,Lista!O:P,2,0),"")</f>
        <v/>
      </c>
      <c r="Q231" s="55"/>
      <c r="R231" s="16" t="str">
        <f>IFERROR(VLOOKUP(Q231,Lista!Q:R,2,0),"")</f>
        <v/>
      </c>
      <c r="S231" s="53"/>
      <c r="T231" s="55"/>
      <c r="U231" s="16" t="str">
        <f>IFERROR(VLOOKUP(T231,Lista!O:P,2,0),"")</f>
        <v/>
      </c>
      <c r="V231" s="55"/>
      <c r="W231" s="16" t="str">
        <f>IFERROR(VLOOKUP(V231,Lista!Q:R,2,0),"")</f>
        <v/>
      </c>
      <c r="X231" s="53"/>
      <c r="Y231" s="55"/>
      <c r="Z231" s="16" t="str">
        <f>IFERROR(VLOOKUP(Y231,Lista!O:P,2,0),"")</f>
        <v/>
      </c>
      <c r="AA231" s="55"/>
      <c r="AB231" s="16" t="str">
        <f>IFERROR(VLOOKUP(AA231,Lista!Q:R,2,0),"")</f>
        <v/>
      </c>
      <c r="AC231" s="53"/>
      <c r="AD231" s="55"/>
      <c r="AE231" s="16" t="str">
        <f>IFERROR(VLOOKUP(AD231,Lista!O:P,2,0),"")</f>
        <v/>
      </c>
      <c r="AF231" s="55"/>
      <c r="AG231" s="16" t="str">
        <f>IFERROR(VLOOKUP(AF231,Lista!Q:R,2,0),"")</f>
        <v/>
      </c>
      <c r="AH231" s="53"/>
      <c r="AI231" s="54"/>
      <c r="AJ231" s="51" t="str">
        <f>IFERROR(VLOOKUP(AI231,Lista!O:P,2,0),"")</f>
        <v/>
      </c>
      <c r="AK231" s="54"/>
      <c r="AL231" s="52" t="str">
        <f>IFERROR(VLOOKUP(AK231,Lista!Q:R,2,0),"")</f>
        <v/>
      </c>
      <c r="AM231" s="53"/>
      <c r="AN231" s="54"/>
      <c r="AO231" s="52" t="str">
        <f>IFERROR(VLOOKUP(AN231,Lista!O:P,2,0),"")</f>
        <v/>
      </c>
      <c r="AP231" s="54"/>
      <c r="AQ231" s="52" t="str">
        <f>IFERROR(VLOOKUP(AP231,Lista!Q:R,2,0),"")</f>
        <v/>
      </c>
      <c r="AR231" s="53"/>
      <c r="AS231" s="54"/>
      <c r="AT231" s="52" t="str">
        <f>IFERROR(VLOOKUP(AS231,Lista!O:P,2,0),"")</f>
        <v/>
      </c>
      <c r="AU231" s="54"/>
      <c r="AV231" s="52" t="str">
        <f>IFERROR(VLOOKUP(AU231,Lista!Q:R,2,0),"")</f>
        <v/>
      </c>
      <c r="AW231" s="53"/>
      <c r="AX231" s="54"/>
      <c r="AY231" s="52" t="str">
        <f>IFERROR(VLOOKUP(AX231,Lista!O:P,2,0),"")</f>
        <v/>
      </c>
      <c r="AZ231" s="54"/>
      <c r="BA231" s="52" t="str">
        <f>IFERROR(VLOOKUP(AZ231,Lista!Q:R,2,0),"")</f>
        <v/>
      </c>
      <c r="BB231" s="53"/>
      <c r="BC231" s="54"/>
      <c r="BD231" s="52" t="str">
        <f>IFERROR(VLOOKUP(BC231,Lista!O:P,2,0),"")</f>
        <v/>
      </c>
      <c r="BE231" s="54"/>
      <c r="BF231" s="52" t="str">
        <f>IFERROR(VLOOKUP(BE231,Lista!Q:R,2,0),"")</f>
        <v/>
      </c>
      <c r="BG231" s="53"/>
      <c r="BH231" s="54"/>
      <c r="BI231" s="52" t="str">
        <f>IFERROR(VLOOKUP(BH231,Lista!O:P,2,0),"")</f>
        <v/>
      </c>
      <c r="BJ231" s="54"/>
      <c r="BK231" s="52" t="str">
        <f>IFERROR(VLOOKUP(BJ231,Lista!Q:R,2,0),"")</f>
        <v/>
      </c>
      <c r="BL231" s="53"/>
      <c r="BM231" s="52"/>
      <c r="BN231" s="52" t="str">
        <f>IFERROR(VLOOKUP(BM231,Lista!O:P,2,0),"")</f>
        <v/>
      </c>
      <c r="BO231" s="52"/>
      <c r="BP231" s="52" t="str">
        <f>IFERROR(VLOOKUP(BO231,Lista!Q:R,2,0),"")</f>
        <v/>
      </c>
      <c r="BQ231" s="53"/>
      <c r="BR231" s="52"/>
      <c r="BS231" s="52" t="str">
        <f>IFERROR(VLOOKUP(BR231,Lista!O:P,2,0),"")</f>
        <v/>
      </c>
      <c r="BT231" s="52"/>
      <c r="BU231" s="52" t="str">
        <f>IFERROR(VLOOKUP(BT231,Lista!Q:R,2,0),"")</f>
        <v/>
      </c>
      <c r="BV231" s="53"/>
      <c r="BW231" s="52"/>
      <c r="BX231" s="52" t="str">
        <f>IFERROR(VLOOKUP(BW231,Lista!O:P,2,0),"")</f>
        <v/>
      </c>
      <c r="BY231" s="52"/>
      <c r="BZ231" s="52" t="str">
        <f>IFERROR(VLOOKUP(BY231,Lista!Q:R,2,0),"")</f>
        <v/>
      </c>
      <c r="CA231" s="53"/>
      <c r="CB231" s="52"/>
      <c r="CC231" s="52" t="str">
        <f>IFERROR(VLOOKUP(CB231,Lista!O:P,2,0),"")</f>
        <v/>
      </c>
      <c r="CD231" s="52"/>
      <c r="CE231" s="52" t="str">
        <f>IFERROR(VLOOKUP(CD231,Lista!Q:R,2,0),"")</f>
        <v/>
      </c>
      <c r="CF231" s="53"/>
      <c r="CG231" s="52"/>
      <c r="CH231" s="52" t="str">
        <f>IFERROR(VLOOKUP(CG231,Lista!O:P,2,0),"")</f>
        <v/>
      </c>
      <c r="CI231" s="52"/>
      <c r="CJ231" s="52" t="str">
        <f>IFERROR(VLOOKUP(CI231,Lista!Q:R,2,0),"")</f>
        <v/>
      </c>
      <c r="CK231" s="53"/>
      <c r="CL231" s="52"/>
      <c r="CM231" s="52" t="str">
        <f>IFERROR(VLOOKUP(CL231,Lista!O:P,2,0),"")</f>
        <v/>
      </c>
      <c r="CN231" s="52"/>
      <c r="CO231" s="52" t="str">
        <f>IFERROR(VLOOKUP(CN231,Lista!Q:R,2,0),"")</f>
        <v/>
      </c>
      <c r="CP231" s="53"/>
      <c r="CQ231" s="52"/>
      <c r="CR231" s="52" t="str">
        <f>IFERROR(VLOOKUP(CQ231,Lista!O:P,2,0),"")</f>
        <v/>
      </c>
      <c r="CS231" s="52"/>
      <c r="CT231" s="52" t="str">
        <f>IFERROR(VLOOKUP(CS231,Lista!Q:R,2,0),"")</f>
        <v/>
      </c>
      <c r="CU231" s="53"/>
      <c r="CV231" s="52"/>
      <c r="CW231" s="52" t="str">
        <f>IFERROR(VLOOKUP(CV231,Lista!O:P,2,0),"")</f>
        <v/>
      </c>
      <c r="CX231" s="52"/>
      <c r="CY231" s="52" t="str">
        <f>IFERROR(VLOOKUP(CX231,Lista!Q:R,2,0),"")</f>
        <v/>
      </c>
      <c r="CZ231" s="53"/>
      <c r="DA231" s="49">
        <f t="shared" si="0"/>
        <v>0</v>
      </c>
      <c r="DB231" s="53"/>
    </row>
    <row r="232" spans="1:106" ht="74.25" hidden="1" customHeight="1">
      <c r="A232" s="32">
        <v>0</v>
      </c>
      <c r="B232" s="16">
        <v>0</v>
      </c>
      <c r="C232" s="16">
        <v>0</v>
      </c>
      <c r="D232" s="41"/>
      <c r="E232" s="24"/>
      <c r="F232" s="24" t="str">
        <f>IFERROR(VLOOKUP(E232,Lista!O:P,2,0),"")</f>
        <v/>
      </c>
      <c r="G232" s="24"/>
      <c r="H232" s="24" t="str">
        <f>IFERROR(VLOOKUP(G232,Lista!Q:R,2,0),"")</f>
        <v/>
      </c>
      <c r="I232" s="44"/>
      <c r="J232" s="24"/>
      <c r="K232" s="24" t="str">
        <f>IFERROR(VLOOKUP(J232,Lista!O:P,2,0),"")</f>
        <v/>
      </c>
      <c r="L232" s="24"/>
      <c r="M232" s="24" t="str">
        <f>IFERROR(VLOOKUP(L232,Lista!Q:R,2,0),"")</f>
        <v/>
      </c>
      <c r="N232" s="44"/>
      <c r="O232" s="55"/>
      <c r="P232" s="16" t="str">
        <f>IFERROR(VLOOKUP(O232,Lista!O:P,2,0),"")</f>
        <v/>
      </c>
      <c r="Q232" s="55"/>
      <c r="R232" s="16" t="str">
        <f>IFERROR(VLOOKUP(Q232,Lista!Q:R,2,0),"")</f>
        <v/>
      </c>
      <c r="S232" s="53"/>
      <c r="T232" s="55"/>
      <c r="U232" s="16" t="str">
        <f>IFERROR(VLOOKUP(T232,Lista!O:P,2,0),"")</f>
        <v/>
      </c>
      <c r="V232" s="55"/>
      <c r="W232" s="16" t="str">
        <f>IFERROR(VLOOKUP(V232,Lista!Q:R,2,0),"")</f>
        <v/>
      </c>
      <c r="X232" s="53"/>
      <c r="Y232" s="55"/>
      <c r="Z232" s="16" t="str">
        <f>IFERROR(VLOOKUP(Y232,Lista!O:P,2,0),"")</f>
        <v/>
      </c>
      <c r="AA232" s="55"/>
      <c r="AB232" s="16" t="str">
        <f>IFERROR(VLOOKUP(AA232,Lista!Q:R,2,0),"")</f>
        <v/>
      </c>
      <c r="AC232" s="53"/>
      <c r="AD232" s="55"/>
      <c r="AE232" s="16" t="str">
        <f>IFERROR(VLOOKUP(AD232,Lista!O:P,2,0),"")</f>
        <v/>
      </c>
      <c r="AF232" s="55"/>
      <c r="AG232" s="16" t="str">
        <f>IFERROR(VLOOKUP(AF232,Lista!Q:R,2,0),"")</f>
        <v/>
      </c>
      <c r="AH232" s="53"/>
      <c r="AI232" s="54"/>
      <c r="AJ232" s="51" t="str">
        <f>IFERROR(VLOOKUP(AI232,Lista!O:P,2,0),"")</f>
        <v/>
      </c>
      <c r="AK232" s="54"/>
      <c r="AL232" s="52" t="str">
        <f>IFERROR(VLOOKUP(AK232,Lista!Q:R,2,0),"")</f>
        <v/>
      </c>
      <c r="AM232" s="53"/>
      <c r="AN232" s="54"/>
      <c r="AO232" s="52" t="str">
        <f>IFERROR(VLOOKUP(AN232,Lista!O:P,2,0),"")</f>
        <v/>
      </c>
      <c r="AP232" s="54"/>
      <c r="AQ232" s="52" t="str">
        <f>IFERROR(VLOOKUP(AP232,Lista!Q:R,2,0),"")</f>
        <v/>
      </c>
      <c r="AR232" s="53"/>
      <c r="AS232" s="54"/>
      <c r="AT232" s="52" t="str">
        <f>IFERROR(VLOOKUP(AS232,Lista!O:P,2,0),"")</f>
        <v/>
      </c>
      <c r="AU232" s="54"/>
      <c r="AV232" s="52" t="str">
        <f>IFERROR(VLOOKUP(AU232,Lista!Q:R,2,0),"")</f>
        <v/>
      </c>
      <c r="AW232" s="53"/>
      <c r="AX232" s="54"/>
      <c r="AY232" s="52" t="str">
        <f>IFERROR(VLOOKUP(AX232,Lista!O:P,2,0),"")</f>
        <v/>
      </c>
      <c r="AZ232" s="54"/>
      <c r="BA232" s="52" t="str">
        <f>IFERROR(VLOOKUP(AZ232,Lista!Q:R,2,0),"")</f>
        <v/>
      </c>
      <c r="BB232" s="53"/>
      <c r="BC232" s="54"/>
      <c r="BD232" s="52" t="str">
        <f>IFERROR(VLOOKUP(BC232,Lista!O:P,2,0),"")</f>
        <v/>
      </c>
      <c r="BE232" s="54"/>
      <c r="BF232" s="52" t="str">
        <f>IFERROR(VLOOKUP(BE232,Lista!Q:R,2,0),"")</f>
        <v/>
      </c>
      <c r="BG232" s="53"/>
      <c r="BH232" s="54"/>
      <c r="BI232" s="52" t="str">
        <f>IFERROR(VLOOKUP(BH232,Lista!O:P,2,0),"")</f>
        <v/>
      </c>
      <c r="BJ232" s="54"/>
      <c r="BK232" s="52" t="str">
        <f>IFERROR(VLOOKUP(BJ232,Lista!Q:R,2,0),"")</f>
        <v/>
      </c>
      <c r="BL232" s="53"/>
      <c r="BM232" s="52"/>
      <c r="BN232" s="52" t="str">
        <f>IFERROR(VLOOKUP(BM232,Lista!O:P,2,0),"")</f>
        <v/>
      </c>
      <c r="BO232" s="52"/>
      <c r="BP232" s="52" t="str">
        <f>IFERROR(VLOOKUP(BO232,Lista!Q:R,2,0),"")</f>
        <v/>
      </c>
      <c r="BQ232" s="53"/>
      <c r="BR232" s="52"/>
      <c r="BS232" s="52" t="str">
        <f>IFERROR(VLOOKUP(BR232,Lista!O:P,2,0),"")</f>
        <v/>
      </c>
      <c r="BT232" s="52"/>
      <c r="BU232" s="52" t="str">
        <f>IFERROR(VLOOKUP(BT232,Lista!Q:R,2,0),"")</f>
        <v/>
      </c>
      <c r="BV232" s="53"/>
      <c r="BW232" s="52"/>
      <c r="BX232" s="52" t="str">
        <f>IFERROR(VLOOKUP(BW232,Lista!O:P,2,0),"")</f>
        <v/>
      </c>
      <c r="BY232" s="52"/>
      <c r="BZ232" s="52" t="str">
        <f>IFERROR(VLOOKUP(BY232,Lista!Q:R,2,0),"")</f>
        <v/>
      </c>
      <c r="CA232" s="53"/>
      <c r="CB232" s="52"/>
      <c r="CC232" s="52" t="str">
        <f>IFERROR(VLOOKUP(CB232,Lista!O:P,2,0),"")</f>
        <v/>
      </c>
      <c r="CD232" s="52"/>
      <c r="CE232" s="52" t="str">
        <f>IFERROR(VLOOKUP(CD232,Lista!Q:R,2,0),"")</f>
        <v/>
      </c>
      <c r="CF232" s="53"/>
      <c r="CG232" s="52"/>
      <c r="CH232" s="52" t="str">
        <f>IFERROR(VLOOKUP(CG232,Lista!O:P,2,0),"")</f>
        <v/>
      </c>
      <c r="CI232" s="52"/>
      <c r="CJ232" s="52" t="str">
        <f>IFERROR(VLOOKUP(CI232,Lista!Q:R,2,0),"")</f>
        <v/>
      </c>
      <c r="CK232" s="53"/>
      <c r="CL232" s="52"/>
      <c r="CM232" s="52" t="str">
        <f>IFERROR(VLOOKUP(CL232,Lista!O:P,2,0),"")</f>
        <v/>
      </c>
      <c r="CN232" s="52"/>
      <c r="CO232" s="52" t="str">
        <f>IFERROR(VLOOKUP(CN232,Lista!Q:R,2,0),"")</f>
        <v/>
      </c>
      <c r="CP232" s="53"/>
      <c r="CQ232" s="52"/>
      <c r="CR232" s="52" t="str">
        <f>IFERROR(VLOOKUP(CQ232,Lista!O:P,2,0),"")</f>
        <v/>
      </c>
      <c r="CS232" s="52"/>
      <c r="CT232" s="52" t="str">
        <f>IFERROR(VLOOKUP(CS232,Lista!Q:R,2,0),"")</f>
        <v/>
      </c>
      <c r="CU232" s="53"/>
      <c r="CV232" s="52"/>
      <c r="CW232" s="52" t="str">
        <f>IFERROR(VLOOKUP(CV232,Lista!O:P,2,0),"")</f>
        <v/>
      </c>
      <c r="CX232" s="52"/>
      <c r="CY232" s="52" t="str">
        <f>IFERROR(VLOOKUP(CX232,Lista!Q:R,2,0),"")</f>
        <v/>
      </c>
      <c r="CZ232" s="53"/>
      <c r="DA232" s="49">
        <f t="shared" si="0"/>
        <v>0</v>
      </c>
      <c r="DB232" s="53"/>
    </row>
    <row r="233" spans="1:106" ht="74.25" hidden="1" customHeight="1">
      <c r="A233" s="32">
        <v>0</v>
      </c>
      <c r="B233" s="16">
        <v>0</v>
      </c>
      <c r="C233" s="16">
        <v>0</v>
      </c>
      <c r="D233" s="41"/>
      <c r="E233" s="24"/>
      <c r="F233" s="24" t="str">
        <f>IFERROR(VLOOKUP(E233,Lista!O:P,2,0),"")</f>
        <v/>
      </c>
      <c r="G233" s="24"/>
      <c r="H233" s="24" t="str">
        <f>IFERROR(VLOOKUP(G233,Lista!Q:R,2,0),"")</f>
        <v/>
      </c>
      <c r="I233" s="44"/>
      <c r="J233" s="24"/>
      <c r="K233" s="24" t="str">
        <f>IFERROR(VLOOKUP(J233,Lista!O:P,2,0),"")</f>
        <v/>
      </c>
      <c r="L233" s="24"/>
      <c r="M233" s="24" t="str">
        <f>IFERROR(VLOOKUP(L233,Lista!Q:R,2,0),"")</f>
        <v/>
      </c>
      <c r="N233" s="44"/>
      <c r="O233" s="55"/>
      <c r="P233" s="16" t="str">
        <f>IFERROR(VLOOKUP(O233,Lista!O:P,2,0),"")</f>
        <v/>
      </c>
      <c r="Q233" s="55"/>
      <c r="R233" s="16" t="str">
        <f>IFERROR(VLOOKUP(Q233,Lista!Q:R,2,0),"")</f>
        <v/>
      </c>
      <c r="S233" s="53"/>
      <c r="T233" s="55"/>
      <c r="U233" s="16" t="str">
        <f>IFERROR(VLOOKUP(T233,Lista!O:P,2,0),"")</f>
        <v/>
      </c>
      <c r="V233" s="55"/>
      <c r="W233" s="16" t="str">
        <f>IFERROR(VLOOKUP(V233,Lista!Q:R,2,0),"")</f>
        <v/>
      </c>
      <c r="X233" s="53"/>
      <c r="Y233" s="55"/>
      <c r="Z233" s="16" t="str">
        <f>IFERROR(VLOOKUP(Y233,Lista!O:P,2,0),"")</f>
        <v/>
      </c>
      <c r="AA233" s="55"/>
      <c r="AB233" s="16" t="str">
        <f>IFERROR(VLOOKUP(AA233,Lista!Q:R,2,0),"")</f>
        <v/>
      </c>
      <c r="AC233" s="53"/>
      <c r="AD233" s="55"/>
      <c r="AE233" s="16" t="str">
        <f>IFERROR(VLOOKUP(AD233,Lista!O:P,2,0),"")</f>
        <v/>
      </c>
      <c r="AF233" s="55"/>
      <c r="AG233" s="16" t="str">
        <f>IFERROR(VLOOKUP(AF233,Lista!Q:R,2,0),"")</f>
        <v/>
      </c>
      <c r="AH233" s="53"/>
      <c r="AI233" s="54"/>
      <c r="AJ233" s="51" t="str">
        <f>IFERROR(VLOOKUP(AI233,Lista!O:P,2,0),"")</f>
        <v/>
      </c>
      <c r="AK233" s="54"/>
      <c r="AL233" s="52" t="str">
        <f>IFERROR(VLOOKUP(AK233,Lista!Q:R,2,0),"")</f>
        <v/>
      </c>
      <c r="AM233" s="53"/>
      <c r="AN233" s="54"/>
      <c r="AO233" s="52" t="str">
        <f>IFERROR(VLOOKUP(AN233,Lista!O:P,2,0),"")</f>
        <v/>
      </c>
      <c r="AP233" s="54"/>
      <c r="AQ233" s="52" t="str">
        <f>IFERROR(VLOOKUP(AP233,Lista!Q:R,2,0),"")</f>
        <v/>
      </c>
      <c r="AR233" s="53"/>
      <c r="AS233" s="54"/>
      <c r="AT233" s="52" t="str">
        <f>IFERROR(VLOOKUP(AS233,Lista!O:P,2,0),"")</f>
        <v/>
      </c>
      <c r="AU233" s="54"/>
      <c r="AV233" s="52" t="str">
        <f>IFERROR(VLOOKUP(AU233,Lista!Q:R,2,0),"")</f>
        <v/>
      </c>
      <c r="AW233" s="53"/>
      <c r="AX233" s="54"/>
      <c r="AY233" s="52" t="str">
        <f>IFERROR(VLOOKUP(AX233,Lista!O:P,2,0),"")</f>
        <v/>
      </c>
      <c r="AZ233" s="54"/>
      <c r="BA233" s="52" t="str">
        <f>IFERROR(VLOOKUP(AZ233,Lista!Q:R,2,0),"")</f>
        <v/>
      </c>
      <c r="BB233" s="53"/>
      <c r="BC233" s="54"/>
      <c r="BD233" s="52" t="str">
        <f>IFERROR(VLOOKUP(BC233,Lista!O:P,2,0),"")</f>
        <v/>
      </c>
      <c r="BE233" s="54"/>
      <c r="BF233" s="52" t="str">
        <f>IFERROR(VLOOKUP(BE233,Lista!Q:R,2,0),"")</f>
        <v/>
      </c>
      <c r="BG233" s="53"/>
      <c r="BH233" s="54"/>
      <c r="BI233" s="52" t="str">
        <f>IFERROR(VLOOKUP(BH233,Lista!O:P,2,0),"")</f>
        <v/>
      </c>
      <c r="BJ233" s="54"/>
      <c r="BK233" s="52" t="str">
        <f>IFERROR(VLOOKUP(BJ233,Lista!Q:R,2,0),"")</f>
        <v/>
      </c>
      <c r="BL233" s="53"/>
      <c r="BM233" s="52"/>
      <c r="BN233" s="52" t="str">
        <f>IFERROR(VLOOKUP(BM233,Lista!O:P,2,0),"")</f>
        <v/>
      </c>
      <c r="BO233" s="52"/>
      <c r="BP233" s="52" t="str">
        <f>IFERROR(VLOOKUP(BO233,Lista!Q:R,2,0),"")</f>
        <v/>
      </c>
      <c r="BQ233" s="53"/>
      <c r="BR233" s="52"/>
      <c r="BS233" s="52" t="str">
        <f>IFERROR(VLOOKUP(BR233,Lista!O:P,2,0),"")</f>
        <v/>
      </c>
      <c r="BT233" s="52"/>
      <c r="BU233" s="52" t="str">
        <f>IFERROR(VLOOKUP(BT233,Lista!Q:R,2,0),"")</f>
        <v/>
      </c>
      <c r="BV233" s="53"/>
      <c r="BW233" s="52"/>
      <c r="BX233" s="52" t="str">
        <f>IFERROR(VLOOKUP(BW233,Lista!O:P,2,0),"")</f>
        <v/>
      </c>
      <c r="BY233" s="52"/>
      <c r="BZ233" s="52" t="str">
        <f>IFERROR(VLOOKUP(BY233,Lista!Q:R,2,0),"")</f>
        <v/>
      </c>
      <c r="CA233" s="53"/>
      <c r="CB233" s="52"/>
      <c r="CC233" s="52" t="str">
        <f>IFERROR(VLOOKUP(CB233,Lista!O:P,2,0),"")</f>
        <v/>
      </c>
      <c r="CD233" s="52"/>
      <c r="CE233" s="52" t="str">
        <f>IFERROR(VLOOKUP(CD233,Lista!Q:R,2,0),"")</f>
        <v/>
      </c>
      <c r="CF233" s="53"/>
      <c r="CG233" s="52"/>
      <c r="CH233" s="52" t="str">
        <f>IFERROR(VLOOKUP(CG233,Lista!O:P,2,0),"")</f>
        <v/>
      </c>
      <c r="CI233" s="52"/>
      <c r="CJ233" s="52" t="str">
        <f>IFERROR(VLOOKUP(CI233,Lista!Q:R,2,0),"")</f>
        <v/>
      </c>
      <c r="CK233" s="53"/>
      <c r="CL233" s="52"/>
      <c r="CM233" s="52" t="str">
        <f>IFERROR(VLOOKUP(CL233,Lista!O:P,2,0),"")</f>
        <v/>
      </c>
      <c r="CN233" s="52"/>
      <c r="CO233" s="52" t="str">
        <f>IFERROR(VLOOKUP(CN233,Lista!Q:R,2,0),"")</f>
        <v/>
      </c>
      <c r="CP233" s="53"/>
      <c r="CQ233" s="52"/>
      <c r="CR233" s="52" t="str">
        <f>IFERROR(VLOOKUP(CQ233,Lista!O:P,2,0),"")</f>
        <v/>
      </c>
      <c r="CS233" s="52"/>
      <c r="CT233" s="52" t="str">
        <f>IFERROR(VLOOKUP(CS233,Lista!Q:R,2,0),"")</f>
        <v/>
      </c>
      <c r="CU233" s="53"/>
      <c r="CV233" s="52"/>
      <c r="CW233" s="52" t="str">
        <f>IFERROR(VLOOKUP(CV233,Lista!O:P,2,0),"")</f>
        <v/>
      </c>
      <c r="CX233" s="52"/>
      <c r="CY233" s="52" t="str">
        <f>IFERROR(VLOOKUP(CX233,Lista!Q:R,2,0),"")</f>
        <v/>
      </c>
      <c r="CZ233" s="53"/>
      <c r="DA233" s="49">
        <f t="shared" si="0"/>
        <v>0</v>
      </c>
      <c r="DB233" s="53"/>
    </row>
    <row r="234" spans="1:106" ht="74.25" hidden="1" customHeight="1">
      <c r="A234" s="32">
        <v>0</v>
      </c>
      <c r="B234" s="16">
        <v>0</v>
      </c>
      <c r="C234" s="16">
        <v>0</v>
      </c>
      <c r="D234" s="41"/>
      <c r="E234" s="24"/>
      <c r="F234" s="24" t="str">
        <f>IFERROR(VLOOKUP(E234,Lista!O:P,2,0),"")</f>
        <v/>
      </c>
      <c r="G234" s="24"/>
      <c r="H234" s="24" t="str">
        <f>IFERROR(VLOOKUP(G234,Lista!Q:R,2,0),"")</f>
        <v/>
      </c>
      <c r="I234" s="44"/>
      <c r="J234" s="24"/>
      <c r="K234" s="24" t="str">
        <f>IFERROR(VLOOKUP(J234,Lista!O:P,2,0),"")</f>
        <v/>
      </c>
      <c r="L234" s="24"/>
      <c r="M234" s="24" t="str">
        <f>IFERROR(VLOOKUP(L234,Lista!Q:R,2,0),"")</f>
        <v/>
      </c>
      <c r="N234" s="44"/>
      <c r="O234" s="55"/>
      <c r="P234" s="16" t="str">
        <f>IFERROR(VLOOKUP(O234,Lista!O:P,2,0),"")</f>
        <v/>
      </c>
      <c r="Q234" s="55"/>
      <c r="R234" s="16" t="str">
        <f>IFERROR(VLOOKUP(Q234,Lista!Q:R,2,0),"")</f>
        <v/>
      </c>
      <c r="S234" s="53"/>
      <c r="T234" s="55"/>
      <c r="U234" s="16" t="str">
        <f>IFERROR(VLOOKUP(T234,Lista!O:P,2,0),"")</f>
        <v/>
      </c>
      <c r="V234" s="55"/>
      <c r="W234" s="16" t="str">
        <f>IFERROR(VLOOKUP(V234,Lista!Q:R,2,0),"")</f>
        <v/>
      </c>
      <c r="X234" s="53"/>
      <c r="Y234" s="55"/>
      <c r="Z234" s="16" t="str">
        <f>IFERROR(VLOOKUP(Y234,Lista!O:P,2,0),"")</f>
        <v/>
      </c>
      <c r="AA234" s="55"/>
      <c r="AB234" s="16" t="str">
        <f>IFERROR(VLOOKUP(AA234,Lista!Q:R,2,0),"")</f>
        <v/>
      </c>
      <c r="AC234" s="53"/>
      <c r="AD234" s="55"/>
      <c r="AE234" s="16" t="str">
        <f>IFERROR(VLOOKUP(AD234,Lista!O:P,2,0),"")</f>
        <v/>
      </c>
      <c r="AF234" s="55"/>
      <c r="AG234" s="16" t="str">
        <f>IFERROR(VLOOKUP(AF234,Lista!Q:R,2,0),"")</f>
        <v/>
      </c>
      <c r="AH234" s="53"/>
      <c r="AI234" s="54"/>
      <c r="AJ234" s="51" t="str">
        <f>IFERROR(VLOOKUP(AI234,Lista!O:P,2,0),"")</f>
        <v/>
      </c>
      <c r="AK234" s="54"/>
      <c r="AL234" s="52" t="str">
        <f>IFERROR(VLOOKUP(AK234,Lista!Q:R,2,0),"")</f>
        <v/>
      </c>
      <c r="AM234" s="53"/>
      <c r="AN234" s="54"/>
      <c r="AO234" s="52" t="str">
        <f>IFERROR(VLOOKUP(AN234,Lista!O:P,2,0),"")</f>
        <v/>
      </c>
      <c r="AP234" s="54"/>
      <c r="AQ234" s="52" t="str">
        <f>IFERROR(VLOOKUP(AP234,Lista!Q:R,2,0),"")</f>
        <v/>
      </c>
      <c r="AR234" s="53"/>
      <c r="AS234" s="54"/>
      <c r="AT234" s="52" t="str">
        <f>IFERROR(VLOOKUP(AS234,Lista!O:P,2,0),"")</f>
        <v/>
      </c>
      <c r="AU234" s="54"/>
      <c r="AV234" s="52" t="str">
        <f>IFERROR(VLOOKUP(AU234,Lista!Q:R,2,0),"")</f>
        <v/>
      </c>
      <c r="AW234" s="53"/>
      <c r="AX234" s="54"/>
      <c r="AY234" s="52" t="str">
        <f>IFERROR(VLOOKUP(AX234,Lista!O:P,2,0),"")</f>
        <v/>
      </c>
      <c r="AZ234" s="54"/>
      <c r="BA234" s="52" t="str">
        <f>IFERROR(VLOOKUP(AZ234,Lista!Q:R,2,0),"")</f>
        <v/>
      </c>
      <c r="BB234" s="53"/>
      <c r="BC234" s="54"/>
      <c r="BD234" s="52" t="str">
        <f>IFERROR(VLOOKUP(BC234,Lista!O:P,2,0),"")</f>
        <v/>
      </c>
      <c r="BE234" s="54"/>
      <c r="BF234" s="52" t="str">
        <f>IFERROR(VLOOKUP(BE234,Lista!Q:R,2,0),"")</f>
        <v/>
      </c>
      <c r="BG234" s="53"/>
      <c r="BH234" s="54"/>
      <c r="BI234" s="52" t="str">
        <f>IFERROR(VLOOKUP(BH234,Lista!O:P,2,0),"")</f>
        <v/>
      </c>
      <c r="BJ234" s="54"/>
      <c r="BK234" s="52" t="str">
        <f>IFERROR(VLOOKUP(BJ234,Lista!Q:R,2,0),"")</f>
        <v/>
      </c>
      <c r="BL234" s="53"/>
      <c r="BM234" s="52"/>
      <c r="BN234" s="52" t="str">
        <f>IFERROR(VLOOKUP(BM234,Lista!O:P,2,0),"")</f>
        <v/>
      </c>
      <c r="BO234" s="52"/>
      <c r="BP234" s="52" t="str">
        <f>IFERROR(VLOOKUP(BO234,Lista!Q:R,2,0),"")</f>
        <v/>
      </c>
      <c r="BQ234" s="53"/>
      <c r="BR234" s="52"/>
      <c r="BS234" s="52" t="str">
        <f>IFERROR(VLOOKUP(BR234,Lista!O:P,2,0),"")</f>
        <v/>
      </c>
      <c r="BT234" s="52"/>
      <c r="BU234" s="52" t="str">
        <f>IFERROR(VLOOKUP(BT234,Lista!Q:R,2,0),"")</f>
        <v/>
      </c>
      <c r="BV234" s="53"/>
      <c r="BW234" s="52"/>
      <c r="BX234" s="52" t="str">
        <f>IFERROR(VLOOKUP(BW234,Lista!O:P,2,0),"")</f>
        <v/>
      </c>
      <c r="BY234" s="52"/>
      <c r="BZ234" s="52" t="str">
        <f>IFERROR(VLOOKUP(BY234,Lista!Q:R,2,0),"")</f>
        <v/>
      </c>
      <c r="CA234" s="53"/>
      <c r="CB234" s="52"/>
      <c r="CC234" s="52" t="str">
        <f>IFERROR(VLOOKUP(CB234,Lista!O:P,2,0),"")</f>
        <v/>
      </c>
      <c r="CD234" s="52"/>
      <c r="CE234" s="52" t="str">
        <f>IFERROR(VLOOKUP(CD234,Lista!Q:R,2,0),"")</f>
        <v/>
      </c>
      <c r="CF234" s="53"/>
      <c r="CG234" s="52"/>
      <c r="CH234" s="52" t="str">
        <f>IFERROR(VLOOKUP(CG234,Lista!O:P,2,0),"")</f>
        <v/>
      </c>
      <c r="CI234" s="52"/>
      <c r="CJ234" s="52" t="str">
        <f>IFERROR(VLOOKUP(CI234,Lista!Q:R,2,0),"")</f>
        <v/>
      </c>
      <c r="CK234" s="53"/>
      <c r="CL234" s="52"/>
      <c r="CM234" s="52" t="str">
        <f>IFERROR(VLOOKUP(CL234,Lista!O:P,2,0),"")</f>
        <v/>
      </c>
      <c r="CN234" s="52"/>
      <c r="CO234" s="52" t="str">
        <f>IFERROR(VLOOKUP(CN234,Lista!Q:R,2,0),"")</f>
        <v/>
      </c>
      <c r="CP234" s="53"/>
      <c r="CQ234" s="52"/>
      <c r="CR234" s="52" t="str">
        <f>IFERROR(VLOOKUP(CQ234,Lista!O:P,2,0),"")</f>
        <v/>
      </c>
      <c r="CS234" s="52"/>
      <c r="CT234" s="52" t="str">
        <f>IFERROR(VLOOKUP(CS234,Lista!Q:R,2,0),"")</f>
        <v/>
      </c>
      <c r="CU234" s="53"/>
      <c r="CV234" s="52"/>
      <c r="CW234" s="52" t="str">
        <f>IFERROR(VLOOKUP(CV234,Lista!O:P,2,0),"")</f>
        <v/>
      </c>
      <c r="CX234" s="52"/>
      <c r="CY234" s="52" t="str">
        <f>IFERROR(VLOOKUP(CX234,Lista!Q:R,2,0),"")</f>
        <v/>
      </c>
      <c r="CZ234" s="53"/>
      <c r="DA234" s="49">
        <f t="shared" si="0"/>
        <v>0</v>
      </c>
      <c r="DB234" s="53"/>
    </row>
    <row r="235" spans="1:106" ht="74.25" hidden="1" customHeight="1">
      <c r="A235" s="32">
        <v>0</v>
      </c>
      <c r="B235" s="16">
        <v>0</v>
      </c>
      <c r="C235" s="16">
        <v>0</v>
      </c>
      <c r="D235" s="41"/>
      <c r="E235" s="24"/>
      <c r="F235" s="24" t="str">
        <f>IFERROR(VLOOKUP(E235,Lista!O:P,2,0),"")</f>
        <v/>
      </c>
      <c r="G235" s="24"/>
      <c r="H235" s="24" t="str">
        <f>IFERROR(VLOOKUP(G235,Lista!Q:R,2,0),"")</f>
        <v/>
      </c>
      <c r="I235" s="44"/>
      <c r="J235" s="24"/>
      <c r="K235" s="24" t="str">
        <f>IFERROR(VLOOKUP(J235,Lista!O:P,2,0),"")</f>
        <v/>
      </c>
      <c r="L235" s="24"/>
      <c r="M235" s="24" t="str">
        <f>IFERROR(VLOOKUP(L235,Lista!Q:R,2,0),"")</f>
        <v/>
      </c>
      <c r="N235" s="44"/>
      <c r="O235" s="55"/>
      <c r="P235" s="16" t="str">
        <f>IFERROR(VLOOKUP(O235,Lista!O:P,2,0),"")</f>
        <v/>
      </c>
      <c r="Q235" s="55"/>
      <c r="R235" s="16" t="str">
        <f>IFERROR(VLOOKUP(Q235,Lista!Q:R,2,0),"")</f>
        <v/>
      </c>
      <c r="S235" s="53"/>
      <c r="T235" s="55"/>
      <c r="U235" s="16" t="str">
        <f>IFERROR(VLOOKUP(T235,Lista!O:P,2,0),"")</f>
        <v/>
      </c>
      <c r="V235" s="55"/>
      <c r="W235" s="16" t="str">
        <f>IFERROR(VLOOKUP(V235,Lista!Q:R,2,0),"")</f>
        <v/>
      </c>
      <c r="X235" s="53"/>
      <c r="Y235" s="55"/>
      <c r="Z235" s="16" t="str">
        <f>IFERROR(VLOOKUP(Y235,Lista!O:P,2,0),"")</f>
        <v/>
      </c>
      <c r="AA235" s="55"/>
      <c r="AB235" s="16" t="str">
        <f>IFERROR(VLOOKUP(AA235,Lista!Q:R,2,0),"")</f>
        <v/>
      </c>
      <c r="AC235" s="53"/>
      <c r="AD235" s="55"/>
      <c r="AE235" s="16" t="str">
        <f>IFERROR(VLOOKUP(AD235,Lista!O:P,2,0),"")</f>
        <v/>
      </c>
      <c r="AF235" s="55"/>
      <c r="AG235" s="16" t="str">
        <f>IFERROR(VLOOKUP(AF235,Lista!Q:R,2,0),"")</f>
        <v/>
      </c>
      <c r="AH235" s="53"/>
      <c r="AI235" s="54"/>
      <c r="AJ235" s="51" t="str">
        <f>IFERROR(VLOOKUP(AI235,Lista!O:P,2,0),"")</f>
        <v/>
      </c>
      <c r="AK235" s="54"/>
      <c r="AL235" s="52" t="str">
        <f>IFERROR(VLOOKUP(AK235,Lista!Q:R,2,0),"")</f>
        <v/>
      </c>
      <c r="AM235" s="53"/>
      <c r="AN235" s="54"/>
      <c r="AO235" s="52" t="str">
        <f>IFERROR(VLOOKUP(AN235,Lista!O:P,2,0),"")</f>
        <v/>
      </c>
      <c r="AP235" s="54"/>
      <c r="AQ235" s="52" t="str">
        <f>IFERROR(VLOOKUP(AP235,Lista!Q:R,2,0),"")</f>
        <v/>
      </c>
      <c r="AR235" s="53"/>
      <c r="AS235" s="54"/>
      <c r="AT235" s="52" t="str">
        <f>IFERROR(VLOOKUP(AS235,Lista!O:P,2,0),"")</f>
        <v/>
      </c>
      <c r="AU235" s="54"/>
      <c r="AV235" s="52" t="str">
        <f>IFERROR(VLOOKUP(AU235,Lista!Q:R,2,0),"")</f>
        <v/>
      </c>
      <c r="AW235" s="53"/>
      <c r="AX235" s="54"/>
      <c r="AY235" s="52" t="str">
        <f>IFERROR(VLOOKUP(AX235,Lista!O:P,2,0),"")</f>
        <v/>
      </c>
      <c r="AZ235" s="54"/>
      <c r="BA235" s="52" t="str">
        <f>IFERROR(VLOOKUP(AZ235,Lista!Q:R,2,0),"")</f>
        <v/>
      </c>
      <c r="BB235" s="53"/>
      <c r="BC235" s="54"/>
      <c r="BD235" s="52" t="str">
        <f>IFERROR(VLOOKUP(BC235,Lista!O:P,2,0),"")</f>
        <v/>
      </c>
      <c r="BE235" s="54"/>
      <c r="BF235" s="52" t="str">
        <f>IFERROR(VLOOKUP(BE235,Lista!Q:R,2,0),"")</f>
        <v/>
      </c>
      <c r="BG235" s="53"/>
      <c r="BH235" s="54"/>
      <c r="BI235" s="52" t="str">
        <f>IFERROR(VLOOKUP(BH235,Lista!O:P,2,0),"")</f>
        <v/>
      </c>
      <c r="BJ235" s="54"/>
      <c r="BK235" s="52" t="str">
        <f>IFERROR(VLOOKUP(BJ235,Lista!Q:R,2,0),"")</f>
        <v/>
      </c>
      <c r="BL235" s="53"/>
      <c r="BM235" s="52"/>
      <c r="BN235" s="52" t="str">
        <f>IFERROR(VLOOKUP(BM235,Lista!O:P,2,0),"")</f>
        <v/>
      </c>
      <c r="BO235" s="52"/>
      <c r="BP235" s="52" t="str">
        <f>IFERROR(VLOOKUP(BO235,Lista!Q:R,2,0),"")</f>
        <v/>
      </c>
      <c r="BQ235" s="53"/>
      <c r="BR235" s="52"/>
      <c r="BS235" s="52" t="str">
        <f>IFERROR(VLOOKUP(BR235,Lista!O:P,2,0),"")</f>
        <v/>
      </c>
      <c r="BT235" s="52"/>
      <c r="BU235" s="52" t="str">
        <f>IFERROR(VLOOKUP(BT235,Lista!Q:R,2,0),"")</f>
        <v/>
      </c>
      <c r="BV235" s="53"/>
      <c r="BW235" s="52"/>
      <c r="BX235" s="52" t="str">
        <f>IFERROR(VLOOKUP(BW235,Lista!O:P,2,0),"")</f>
        <v/>
      </c>
      <c r="BY235" s="52"/>
      <c r="BZ235" s="52" t="str">
        <f>IFERROR(VLOOKUP(BY235,Lista!Q:R,2,0),"")</f>
        <v/>
      </c>
      <c r="CA235" s="53"/>
      <c r="CB235" s="52"/>
      <c r="CC235" s="52" t="str">
        <f>IFERROR(VLOOKUP(CB235,Lista!O:P,2,0),"")</f>
        <v/>
      </c>
      <c r="CD235" s="52"/>
      <c r="CE235" s="52" t="str">
        <f>IFERROR(VLOOKUP(CD235,Lista!Q:R,2,0),"")</f>
        <v/>
      </c>
      <c r="CF235" s="53"/>
      <c r="CG235" s="52"/>
      <c r="CH235" s="52" t="str">
        <f>IFERROR(VLOOKUP(CG235,Lista!O:P,2,0),"")</f>
        <v/>
      </c>
      <c r="CI235" s="52"/>
      <c r="CJ235" s="52" t="str">
        <f>IFERROR(VLOOKUP(CI235,Lista!Q:R,2,0),"")</f>
        <v/>
      </c>
      <c r="CK235" s="53"/>
      <c r="CL235" s="52"/>
      <c r="CM235" s="52" t="str">
        <f>IFERROR(VLOOKUP(CL235,Lista!O:P,2,0),"")</f>
        <v/>
      </c>
      <c r="CN235" s="52"/>
      <c r="CO235" s="52" t="str">
        <f>IFERROR(VLOOKUP(CN235,Lista!Q:R,2,0),"")</f>
        <v/>
      </c>
      <c r="CP235" s="53"/>
      <c r="CQ235" s="52"/>
      <c r="CR235" s="52" t="str">
        <f>IFERROR(VLOOKUP(CQ235,Lista!O:P,2,0),"")</f>
        <v/>
      </c>
      <c r="CS235" s="52"/>
      <c r="CT235" s="52" t="str">
        <f>IFERROR(VLOOKUP(CS235,Lista!Q:R,2,0),"")</f>
        <v/>
      </c>
      <c r="CU235" s="53"/>
      <c r="CV235" s="52"/>
      <c r="CW235" s="52" t="str">
        <f>IFERROR(VLOOKUP(CV235,Lista!O:P,2,0),"")</f>
        <v/>
      </c>
      <c r="CX235" s="52"/>
      <c r="CY235" s="52" t="str">
        <f>IFERROR(VLOOKUP(CX235,Lista!Q:R,2,0),"")</f>
        <v/>
      </c>
      <c r="CZ235" s="53"/>
      <c r="DA235" s="49">
        <f t="shared" si="0"/>
        <v>0</v>
      </c>
      <c r="DB235" s="53"/>
    </row>
    <row r="236" spans="1:106" ht="74.25" hidden="1" customHeight="1">
      <c r="A236" s="32">
        <v>0</v>
      </c>
      <c r="B236" s="16">
        <v>0</v>
      </c>
      <c r="C236" s="16">
        <v>0</v>
      </c>
      <c r="D236" s="41"/>
      <c r="E236" s="24"/>
      <c r="F236" s="24" t="str">
        <f>IFERROR(VLOOKUP(E236,Lista!O:P,2,0),"")</f>
        <v/>
      </c>
      <c r="G236" s="24"/>
      <c r="H236" s="24" t="str">
        <f>IFERROR(VLOOKUP(G236,Lista!Q:R,2,0),"")</f>
        <v/>
      </c>
      <c r="I236" s="44"/>
      <c r="J236" s="24"/>
      <c r="K236" s="24" t="str">
        <f>IFERROR(VLOOKUP(J236,Lista!O:P,2,0),"")</f>
        <v/>
      </c>
      <c r="L236" s="24"/>
      <c r="M236" s="24" t="str">
        <f>IFERROR(VLOOKUP(L236,Lista!Q:R,2,0),"")</f>
        <v/>
      </c>
      <c r="N236" s="44"/>
      <c r="O236" s="55"/>
      <c r="P236" s="16" t="str">
        <f>IFERROR(VLOOKUP(O236,Lista!O:P,2,0),"")</f>
        <v/>
      </c>
      <c r="Q236" s="55"/>
      <c r="R236" s="16" t="str">
        <f>IFERROR(VLOOKUP(Q236,Lista!Q:R,2,0),"")</f>
        <v/>
      </c>
      <c r="S236" s="53"/>
      <c r="T236" s="55"/>
      <c r="U236" s="16" t="str">
        <f>IFERROR(VLOOKUP(T236,Lista!O:P,2,0),"")</f>
        <v/>
      </c>
      <c r="V236" s="55"/>
      <c r="W236" s="16" t="str">
        <f>IFERROR(VLOOKUP(V236,Lista!Q:R,2,0),"")</f>
        <v/>
      </c>
      <c r="X236" s="53"/>
      <c r="Y236" s="55"/>
      <c r="Z236" s="16" t="str">
        <f>IFERROR(VLOOKUP(Y236,Lista!O:P,2,0),"")</f>
        <v/>
      </c>
      <c r="AA236" s="55"/>
      <c r="AB236" s="16" t="str">
        <f>IFERROR(VLOOKUP(AA236,Lista!Q:R,2,0),"")</f>
        <v/>
      </c>
      <c r="AC236" s="53"/>
      <c r="AD236" s="55"/>
      <c r="AE236" s="16" t="str">
        <f>IFERROR(VLOOKUP(AD236,Lista!O:P,2,0),"")</f>
        <v/>
      </c>
      <c r="AF236" s="55"/>
      <c r="AG236" s="16" t="str">
        <f>IFERROR(VLOOKUP(AF236,Lista!Q:R,2,0),"")</f>
        <v/>
      </c>
      <c r="AH236" s="53"/>
      <c r="AI236" s="54"/>
      <c r="AJ236" s="51" t="str">
        <f>IFERROR(VLOOKUP(AI236,Lista!O:P,2,0),"")</f>
        <v/>
      </c>
      <c r="AK236" s="54"/>
      <c r="AL236" s="52" t="str">
        <f>IFERROR(VLOOKUP(AK236,Lista!Q:R,2,0),"")</f>
        <v/>
      </c>
      <c r="AM236" s="53"/>
      <c r="AN236" s="54"/>
      <c r="AO236" s="52" t="str">
        <f>IFERROR(VLOOKUP(AN236,Lista!O:P,2,0),"")</f>
        <v/>
      </c>
      <c r="AP236" s="54"/>
      <c r="AQ236" s="52" t="str">
        <f>IFERROR(VLOOKUP(AP236,Lista!Q:R,2,0),"")</f>
        <v/>
      </c>
      <c r="AR236" s="53"/>
      <c r="AS236" s="54"/>
      <c r="AT236" s="52" t="str">
        <f>IFERROR(VLOOKUP(AS236,Lista!O:P,2,0),"")</f>
        <v/>
      </c>
      <c r="AU236" s="54"/>
      <c r="AV236" s="52" t="str">
        <f>IFERROR(VLOOKUP(AU236,Lista!Q:R,2,0),"")</f>
        <v/>
      </c>
      <c r="AW236" s="53"/>
      <c r="AX236" s="54"/>
      <c r="AY236" s="52" t="str">
        <f>IFERROR(VLOOKUP(AX236,Lista!O:P,2,0),"")</f>
        <v/>
      </c>
      <c r="AZ236" s="54"/>
      <c r="BA236" s="52" t="str">
        <f>IFERROR(VLOOKUP(AZ236,Lista!Q:R,2,0),"")</f>
        <v/>
      </c>
      <c r="BB236" s="53"/>
      <c r="BC236" s="54"/>
      <c r="BD236" s="52" t="str">
        <f>IFERROR(VLOOKUP(BC236,Lista!O:P,2,0),"")</f>
        <v/>
      </c>
      <c r="BE236" s="54"/>
      <c r="BF236" s="52" t="str">
        <f>IFERROR(VLOOKUP(BE236,Lista!Q:R,2,0),"")</f>
        <v/>
      </c>
      <c r="BG236" s="53"/>
      <c r="BH236" s="54"/>
      <c r="BI236" s="52" t="str">
        <f>IFERROR(VLOOKUP(BH236,Lista!O:P,2,0),"")</f>
        <v/>
      </c>
      <c r="BJ236" s="54"/>
      <c r="BK236" s="52" t="str">
        <f>IFERROR(VLOOKUP(BJ236,Lista!Q:R,2,0),"")</f>
        <v/>
      </c>
      <c r="BL236" s="53"/>
      <c r="BM236" s="52"/>
      <c r="BN236" s="52" t="str">
        <f>IFERROR(VLOOKUP(BM236,Lista!O:P,2,0),"")</f>
        <v/>
      </c>
      <c r="BO236" s="52"/>
      <c r="BP236" s="52" t="str">
        <f>IFERROR(VLOOKUP(BO236,Lista!Q:R,2,0),"")</f>
        <v/>
      </c>
      <c r="BQ236" s="53"/>
      <c r="BR236" s="52"/>
      <c r="BS236" s="52" t="str">
        <f>IFERROR(VLOOKUP(BR236,Lista!O:P,2,0),"")</f>
        <v/>
      </c>
      <c r="BT236" s="52"/>
      <c r="BU236" s="52" t="str">
        <f>IFERROR(VLOOKUP(BT236,Lista!Q:R,2,0),"")</f>
        <v/>
      </c>
      <c r="BV236" s="53"/>
      <c r="BW236" s="52"/>
      <c r="BX236" s="52" t="str">
        <f>IFERROR(VLOOKUP(BW236,Lista!O:P,2,0),"")</f>
        <v/>
      </c>
      <c r="BY236" s="52"/>
      <c r="BZ236" s="52" t="str">
        <f>IFERROR(VLOOKUP(BY236,Lista!Q:R,2,0),"")</f>
        <v/>
      </c>
      <c r="CA236" s="53"/>
      <c r="CB236" s="52"/>
      <c r="CC236" s="52" t="str">
        <f>IFERROR(VLOOKUP(CB236,Lista!O:P,2,0),"")</f>
        <v/>
      </c>
      <c r="CD236" s="52"/>
      <c r="CE236" s="52" t="str">
        <f>IFERROR(VLOOKUP(CD236,Lista!Q:R,2,0),"")</f>
        <v/>
      </c>
      <c r="CF236" s="53"/>
      <c r="CG236" s="52"/>
      <c r="CH236" s="52" t="str">
        <f>IFERROR(VLOOKUP(CG236,Lista!O:P,2,0),"")</f>
        <v/>
      </c>
      <c r="CI236" s="52"/>
      <c r="CJ236" s="52" t="str">
        <f>IFERROR(VLOOKUP(CI236,Lista!Q:R,2,0),"")</f>
        <v/>
      </c>
      <c r="CK236" s="53"/>
      <c r="CL236" s="52"/>
      <c r="CM236" s="52" t="str">
        <f>IFERROR(VLOOKUP(CL236,Lista!O:P,2,0),"")</f>
        <v/>
      </c>
      <c r="CN236" s="52"/>
      <c r="CO236" s="52" t="str">
        <f>IFERROR(VLOOKUP(CN236,Lista!Q:R,2,0),"")</f>
        <v/>
      </c>
      <c r="CP236" s="53"/>
      <c r="CQ236" s="52"/>
      <c r="CR236" s="52" t="str">
        <f>IFERROR(VLOOKUP(CQ236,Lista!O:P,2,0),"")</f>
        <v/>
      </c>
      <c r="CS236" s="52"/>
      <c r="CT236" s="52" t="str">
        <f>IFERROR(VLOOKUP(CS236,Lista!Q:R,2,0),"")</f>
        <v/>
      </c>
      <c r="CU236" s="53"/>
      <c r="CV236" s="52"/>
      <c r="CW236" s="52" t="str">
        <f>IFERROR(VLOOKUP(CV236,Lista!O:P,2,0),"")</f>
        <v/>
      </c>
      <c r="CX236" s="52"/>
      <c r="CY236" s="52" t="str">
        <f>IFERROR(VLOOKUP(CX236,Lista!Q:R,2,0),"")</f>
        <v/>
      </c>
      <c r="CZ236" s="53"/>
      <c r="DA236" s="49">
        <f t="shared" si="0"/>
        <v>0</v>
      </c>
      <c r="DB236" s="53"/>
    </row>
    <row r="237" spans="1:106" ht="74.25" hidden="1" customHeight="1">
      <c r="A237" s="32">
        <v>0</v>
      </c>
      <c r="B237" s="16">
        <v>0</v>
      </c>
      <c r="C237" s="16">
        <v>0</v>
      </c>
      <c r="D237" s="41"/>
      <c r="E237" s="24"/>
      <c r="F237" s="24" t="str">
        <f>IFERROR(VLOOKUP(E237,Lista!O:P,2,0),"")</f>
        <v/>
      </c>
      <c r="G237" s="24"/>
      <c r="H237" s="24" t="str">
        <f>IFERROR(VLOOKUP(G237,Lista!Q:R,2,0),"")</f>
        <v/>
      </c>
      <c r="I237" s="44"/>
      <c r="J237" s="24"/>
      <c r="K237" s="24" t="str">
        <f>IFERROR(VLOOKUP(J237,Lista!O:P,2,0),"")</f>
        <v/>
      </c>
      <c r="L237" s="24"/>
      <c r="M237" s="24" t="str">
        <f>IFERROR(VLOOKUP(L237,Lista!Q:R,2,0),"")</f>
        <v/>
      </c>
      <c r="N237" s="44"/>
      <c r="O237" s="55"/>
      <c r="P237" s="16" t="str">
        <f>IFERROR(VLOOKUP(O237,Lista!O:P,2,0),"")</f>
        <v/>
      </c>
      <c r="Q237" s="55"/>
      <c r="R237" s="16" t="str">
        <f>IFERROR(VLOOKUP(Q237,Lista!Q:R,2,0),"")</f>
        <v/>
      </c>
      <c r="S237" s="53"/>
      <c r="T237" s="55"/>
      <c r="U237" s="16" t="str">
        <f>IFERROR(VLOOKUP(T237,Lista!O:P,2,0),"")</f>
        <v/>
      </c>
      <c r="V237" s="55"/>
      <c r="W237" s="16" t="str">
        <f>IFERROR(VLOOKUP(V237,Lista!Q:R,2,0),"")</f>
        <v/>
      </c>
      <c r="X237" s="53"/>
      <c r="Y237" s="55"/>
      <c r="Z237" s="16" t="str">
        <f>IFERROR(VLOOKUP(Y237,Lista!O:P,2,0),"")</f>
        <v/>
      </c>
      <c r="AA237" s="55"/>
      <c r="AB237" s="16" t="str">
        <f>IFERROR(VLOOKUP(AA237,Lista!Q:R,2,0),"")</f>
        <v/>
      </c>
      <c r="AC237" s="53"/>
      <c r="AD237" s="55"/>
      <c r="AE237" s="16" t="str">
        <f>IFERROR(VLOOKUP(AD237,Lista!O:P,2,0),"")</f>
        <v/>
      </c>
      <c r="AF237" s="55"/>
      <c r="AG237" s="16" t="str">
        <f>IFERROR(VLOOKUP(AF237,Lista!Q:R,2,0),"")</f>
        <v/>
      </c>
      <c r="AH237" s="53"/>
      <c r="AI237" s="54"/>
      <c r="AJ237" s="51" t="str">
        <f>IFERROR(VLOOKUP(AI237,Lista!O:P,2,0),"")</f>
        <v/>
      </c>
      <c r="AK237" s="54"/>
      <c r="AL237" s="52" t="str">
        <f>IFERROR(VLOOKUP(AK237,Lista!Q:R,2,0),"")</f>
        <v/>
      </c>
      <c r="AM237" s="53"/>
      <c r="AN237" s="54"/>
      <c r="AO237" s="52" t="str">
        <f>IFERROR(VLOOKUP(AN237,Lista!O:P,2,0),"")</f>
        <v/>
      </c>
      <c r="AP237" s="54"/>
      <c r="AQ237" s="52" t="str">
        <f>IFERROR(VLOOKUP(AP237,Lista!Q:R,2,0),"")</f>
        <v/>
      </c>
      <c r="AR237" s="53"/>
      <c r="AS237" s="54"/>
      <c r="AT237" s="52" t="str">
        <f>IFERROR(VLOOKUP(AS237,Lista!O:P,2,0),"")</f>
        <v/>
      </c>
      <c r="AU237" s="54"/>
      <c r="AV237" s="52" t="str">
        <f>IFERROR(VLOOKUP(AU237,Lista!Q:R,2,0),"")</f>
        <v/>
      </c>
      <c r="AW237" s="53"/>
      <c r="AX237" s="54"/>
      <c r="AY237" s="52" t="str">
        <f>IFERROR(VLOOKUP(AX237,Lista!O:P,2,0),"")</f>
        <v/>
      </c>
      <c r="AZ237" s="54"/>
      <c r="BA237" s="52" t="str">
        <f>IFERROR(VLOOKUP(AZ237,Lista!Q:R,2,0),"")</f>
        <v/>
      </c>
      <c r="BB237" s="53"/>
      <c r="BC237" s="54"/>
      <c r="BD237" s="52" t="str">
        <f>IFERROR(VLOOKUP(BC237,Lista!O:P,2,0),"")</f>
        <v/>
      </c>
      <c r="BE237" s="54"/>
      <c r="BF237" s="52" t="str">
        <f>IFERROR(VLOOKUP(BE237,Lista!Q:R,2,0),"")</f>
        <v/>
      </c>
      <c r="BG237" s="53"/>
      <c r="BH237" s="54"/>
      <c r="BI237" s="52" t="str">
        <f>IFERROR(VLOOKUP(BH237,Lista!O:P,2,0),"")</f>
        <v/>
      </c>
      <c r="BJ237" s="54"/>
      <c r="BK237" s="52" t="str">
        <f>IFERROR(VLOOKUP(BJ237,Lista!Q:R,2,0),"")</f>
        <v/>
      </c>
      <c r="BL237" s="53"/>
      <c r="BM237" s="52"/>
      <c r="BN237" s="52" t="str">
        <f>IFERROR(VLOOKUP(BM237,Lista!O:P,2,0),"")</f>
        <v/>
      </c>
      <c r="BO237" s="52"/>
      <c r="BP237" s="52" t="str">
        <f>IFERROR(VLOOKUP(BO237,Lista!Q:R,2,0),"")</f>
        <v/>
      </c>
      <c r="BQ237" s="53"/>
      <c r="BR237" s="52"/>
      <c r="BS237" s="52" t="str">
        <f>IFERROR(VLOOKUP(BR237,Lista!O:P,2,0),"")</f>
        <v/>
      </c>
      <c r="BT237" s="52"/>
      <c r="BU237" s="52" t="str">
        <f>IFERROR(VLOOKUP(BT237,Lista!Q:R,2,0),"")</f>
        <v/>
      </c>
      <c r="BV237" s="53"/>
      <c r="BW237" s="52"/>
      <c r="BX237" s="52" t="str">
        <f>IFERROR(VLOOKUP(BW237,Lista!O:P,2,0),"")</f>
        <v/>
      </c>
      <c r="BY237" s="52"/>
      <c r="BZ237" s="52" t="str">
        <f>IFERROR(VLOOKUP(BY237,Lista!Q:R,2,0),"")</f>
        <v/>
      </c>
      <c r="CA237" s="53"/>
      <c r="CB237" s="52"/>
      <c r="CC237" s="52" t="str">
        <f>IFERROR(VLOOKUP(CB237,Lista!O:P,2,0),"")</f>
        <v/>
      </c>
      <c r="CD237" s="52"/>
      <c r="CE237" s="52" t="str">
        <f>IFERROR(VLOOKUP(CD237,Lista!Q:R,2,0),"")</f>
        <v/>
      </c>
      <c r="CF237" s="53"/>
      <c r="CG237" s="52"/>
      <c r="CH237" s="52" t="str">
        <f>IFERROR(VLOOKUP(CG237,Lista!O:P,2,0),"")</f>
        <v/>
      </c>
      <c r="CI237" s="52"/>
      <c r="CJ237" s="52" t="str">
        <f>IFERROR(VLOOKUP(CI237,Lista!Q:R,2,0),"")</f>
        <v/>
      </c>
      <c r="CK237" s="53"/>
      <c r="CL237" s="52"/>
      <c r="CM237" s="52" t="str">
        <f>IFERROR(VLOOKUP(CL237,Lista!O:P,2,0),"")</f>
        <v/>
      </c>
      <c r="CN237" s="52"/>
      <c r="CO237" s="52" t="str">
        <f>IFERROR(VLOOKUP(CN237,Lista!Q:R,2,0),"")</f>
        <v/>
      </c>
      <c r="CP237" s="53"/>
      <c r="CQ237" s="52"/>
      <c r="CR237" s="52" t="str">
        <f>IFERROR(VLOOKUP(CQ237,Lista!O:P,2,0),"")</f>
        <v/>
      </c>
      <c r="CS237" s="52"/>
      <c r="CT237" s="52" t="str">
        <f>IFERROR(VLOOKUP(CS237,Lista!Q:R,2,0),"")</f>
        <v/>
      </c>
      <c r="CU237" s="53"/>
      <c r="CV237" s="52"/>
      <c r="CW237" s="52" t="str">
        <f>IFERROR(VLOOKUP(CV237,Lista!O:P,2,0),"")</f>
        <v/>
      </c>
      <c r="CX237" s="52"/>
      <c r="CY237" s="52" t="str">
        <f>IFERROR(VLOOKUP(CX237,Lista!Q:R,2,0),"")</f>
        <v/>
      </c>
      <c r="CZ237" s="53"/>
      <c r="DA237" s="49">
        <f t="shared" si="0"/>
        <v>0</v>
      </c>
      <c r="DB237" s="53"/>
    </row>
    <row r="238" spans="1:106" ht="74.25" hidden="1" customHeight="1">
      <c r="A238" s="32">
        <v>0</v>
      </c>
      <c r="B238" s="16">
        <v>0</v>
      </c>
      <c r="C238" s="16">
        <v>0</v>
      </c>
      <c r="D238" s="41"/>
      <c r="E238" s="24"/>
      <c r="F238" s="24" t="str">
        <f>IFERROR(VLOOKUP(E238,Lista!O:P,2,0),"")</f>
        <v/>
      </c>
      <c r="G238" s="24"/>
      <c r="H238" s="24" t="str">
        <f>IFERROR(VLOOKUP(G238,Lista!Q:R,2,0),"")</f>
        <v/>
      </c>
      <c r="I238" s="44"/>
      <c r="J238" s="24"/>
      <c r="K238" s="24" t="str">
        <f>IFERROR(VLOOKUP(J238,Lista!O:P,2,0),"")</f>
        <v/>
      </c>
      <c r="L238" s="24"/>
      <c r="M238" s="24" t="str">
        <f>IFERROR(VLOOKUP(L238,Lista!Q:R,2,0),"")</f>
        <v/>
      </c>
      <c r="N238" s="44"/>
      <c r="O238" s="55"/>
      <c r="P238" s="16" t="str">
        <f>IFERROR(VLOOKUP(O238,Lista!O:P,2,0),"")</f>
        <v/>
      </c>
      <c r="Q238" s="55"/>
      <c r="R238" s="16" t="str">
        <f>IFERROR(VLOOKUP(Q238,Lista!Q:R,2,0),"")</f>
        <v/>
      </c>
      <c r="S238" s="53"/>
      <c r="T238" s="55"/>
      <c r="U238" s="16" t="str">
        <f>IFERROR(VLOOKUP(T238,Lista!O:P,2,0),"")</f>
        <v/>
      </c>
      <c r="V238" s="55"/>
      <c r="W238" s="16" t="str">
        <f>IFERROR(VLOOKUP(V238,Lista!Q:R,2,0),"")</f>
        <v/>
      </c>
      <c r="X238" s="53"/>
      <c r="Y238" s="55"/>
      <c r="Z238" s="16" t="str">
        <f>IFERROR(VLOOKUP(Y238,Lista!O:P,2,0),"")</f>
        <v/>
      </c>
      <c r="AA238" s="55"/>
      <c r="AB238" s="16" t="str">
        <f>IFERROR(VLOOKUP(AA238,Lista!Q:R,2,0),"")</f>
        <v/>
      </c>
      <c r="AC238" s="53"/>
      <c r="AD238" s="55"/>
      <c r="AE238" s="16" t="str">
        <f>IFERROR(VLOOKUP(AD238,Lista!O:P,2,0),"")</f>
        <v/>
      </c>
      <c r="AF238" s="55"/>
      <c r="AG238" s="16" t="str">
        <f>IFERROR(VLOOKUP(AF238,Lista!Q:R,2,0),"")</f>
        <v/>
      </c>
      <c r="AH238" s="53"/>
      <c r="AI238" s="54"/>
      <c r="AJ238" s="51" t="str">
        <f>IFERROR(VLOOKUP(AI238,Lista!O:P,2,0),"")</f>
        <v/>
      </c>
      <c r="AK238" s="54"/>
      <c r="AL238" s="52" t="str">
        <f>IFERROR(VLOOKUP(AK238,Lista!Q:R,2,0),"")</f>
        <v/>
      </c>
      <c r="AM238" s="53"/>
      <c r="AN238" s="54"/>
      <c r="AO238" s="52" t="str">
        <f>IFERROR(VLOOKUP(AN238,Lista!O:P,2,0),"")</f>
        <v/>
      </c>
      <c r="AP238" s="54"/>
      <c r="AQ238" s="52" t="str">
        <f>IFERROR(VLOOKUP(AP238,Lista!Q:R,2,0),"")</f>
        <v/>
      </c>
      <c r="AR238" s="53"/>
      <c r="AS238" s="54"/>
      <c r="AT238" s="52" t="str">
        <f>IFERROR(VLOOKUP(AS238,Lista!O:P,2,0),"")</f>
        <v/>
      </c>
      <c r="AU238" s="54"/>
      <c r="AV238" s="52" t="str">
        <f>IFERROR(VLOOKUP(AU238,Lista!Q:R,2,0),"")</f>
        <v/>
      </c>
      <c r="AW238" s="53"/>
      <c r="AX238" s="54"/>
      <c r="AY238" s="52" t="str">
        <f>IFERROR(VLOOKUP(AX238,Lista!O:P,2,0),"")</f>
        <v/>
      </c>
      <c r="AZ238" s="54"/>
      <c r="BA238" s="52" t="str">
        <f>IFERROR(VLOOKUP(AZ238,Lista!Q:R,2,0),"")</f>
        <v/>
      </c>
      <c r="BB238" s="53"/>
      <c r="BC238" s="54"/>
      <c r="BD238" s="52" t="str">
        <f>IFERROR(VLOOKUP(BC238,Lista!O:P,2,0),"")</f>
        <v/>
      </c>
      <c r="BE238" s="54"/>
      <c r="BF238" s="52" t="str">
        <f>IFERROR(VLOOKUP(BE238,Lista!Q:R,2,0),"")</f>
        <v/>
      </c>
      <c r="BG238" s="53"/>
      <c r="BH238" s="54"/>
      <c r="BI238" s="52" t="str">
        <f>IFERROR(VLOOKUP(BH238,Lista!O:P,2,0),"")</f>
        <v/>
      </c>
      <c r="BJ238" s="54"/>
      <c r="BK238" s="52" t="str">
        <f>IFERROR(VLOOKUP(BJ238,Lista!Q:R,2,0),"")</f>
        <v/>
      </c>
      <c r="BL238" s="53"/>
      <c r="BM238" s="52"/>
      <c r="BN238" s="52" t="str">
        <f>IFERROR(VLOOKUP(BM238,Lista!O:P,2,0),"")</f>
        <v/>
      </c>
      <c r="BO238" s="52"/>
      <c r="BP238" s="52" t="str">
        <f>IFERROR(VLOOKUP(BO238,Lista!Q:R,2,0),"")</f>
        <v/>
      </c>
      <c r="BQ238" s="53"/>
      <c r="BR238" s="52"/>
      <c r="BS238" s="52" t="str">
        <f>IFERROR(VLOOKUP(BR238,Lista!O:P,2,0),"")</f>
        <v/>
      </c>
      <c r="BT238" s="52"/>
      <c r="BU238" s="52" t="str">
        <f>IFERROR(VLOOKUP(BT238,Lista!Q:R,2,0),"")</f>
        <v/>
      </c>
      <c r="BV238" s="53"/>
      <c r="BW238" s="52"/>
      <c r="BX238" s="52" t="str">
        <f>IFERROR(VLOOKUP(BW238,Lista!O:P,2,0),"")</f>
        <v/>
      </c>
      <c r="BY238" s="52"/>
      <c r="BZ238" s="52" t="str">
        <f>IFERROR(VLOOKUP(BY238,Lista!Q:R,2,0),"")</f>
        <v/>
      </c>
      <c r="CA238" s="53"/>
      <c r="CB238" s="52"/>
      <c r="CC238" s="52" t="str">
        <f>IFERROR(VLOOKUP(CB238,Lista!O:P,2,0),"")</f>
        <v/>
      </c>
      <c r="CD238" s="52"/>
      <c r="CE238" s="52" t="str">
        <f>IFERROR(VLOOKUP(CD238,Lista!Q:R,2,0),"")</f>
        <v/>
      </c>
      <c r="CF238" s="53"/>
      <c r="CG238" s="52"/>
      <c r="CH238" s="52" t="str">
        <f>IFERROR(VLOOKUP(CG238,Lista!O:P,2,0),"")</f>
        <v/>
      </c>
      <c r="CI238" s="52"/>
      <c r="CJ238" s="52" t="str">
        <f>IFERROR(VLOOKUP(CI238,Lista!Q:R,2,0),"")</f>
        <v/>
      </c>
      <c r="CK238" s="53"/>
      <c r="CL238" s="52"/>
      <c r="CM238" s="52" t="str">
        <f>IFERROR(VLOOKUP(CL238,Lista!O:P,2,0),"")</f>
        <v/>
      </c>
      <c r="CN238" s="52"/>
      <c r="CO238" s="52" t="str">
        <f>IFERROR(VLOOKUP(CN238,Lista!Q:R,2,0),"")</f>
        <v/>
      </c>
      <c r="CP238" s="53"/>
      <c r="CQ238" s="52"/>
      <c r="CR238" s="52" t="str">
        <f>IFERROR(VLOOKUP(CQ238,Lista!O:P,2,0),"")</f>
        <v/>
      </c>
      <c r="CS238" s="52"/>
      <c r="CT238" s="52" t="str">
        <f>IFERROR(VLOOKUP(CS238,Lista!Q:R,2,0),"")</f>
        <v/>
      </c>
      <c r="CU238" s="53"/>
      <c r="CV238" s="52"/>
      <c r="CW238" s="52" t="str">
        <f>IFERROR(VLOOKUP(CV238,Lista!O:P,2,0),"")</f>
        <v/>
      </c>
      <c r="CX238" s="52"/>
      <c r="CY238" s="52" t="str">
        <f>IFERROR(VLOOKUP(CX238,Lista!Q:R,2,0),"")</f>
        <v/>
      </c>
      <c r="CZ238" s="53"/>
      <c r="DA238" s="49">
        <f t="shared" si="0"/>
        <v>0</v>
      </c>
      <c r="DB238" s="53"/>
    </row>
    <row r="239" spans="1:106" ht="74.25" hidden="1" customHeight="1">
      <c r="A239" s="32">
        <v>0</v>
      </c>
      <c r="B239" s="16">
        <v>0</v>
      </c>
      <c r="C239" s="16">
        <v>0</v>
      </c>
      <c r="D239" s="41"/>
      <c r="E239" s="24"/>
      <c r="F239" s="24" t="str">
        <f>IFERROR(VLOOKUP(E239,Lista!O:P,2,0),"")</f>
        <v/>
      </c>
      <c r="G239" s="24"/>
      <c r="H239" s="24" t="str">
        <f>IFERROR(VLOOKUP(G239,Lista!Q:R,2,0),"")</f>
        <v/>
      </c>
      <c r="I239" s="44"/>
      <c r="J239" s="24"/>
      <c r="K239" s="24" t="str">
        <f>IFERROR(VLOOKUP(J239,Lista!O:P,2,0),"")</f>
        <v/>
      </c>
      <c r="L239" s="24"/>
      <c r="M239" s="24" t="str">
        <f>IFERROR(VLOOKUP(L239,Lista!Q:R,2,0),"")</f>
        <v/>
      </c>
      <c r="N239" s="44"/>
      <c r="O239" s="55"/>
      <c r="P239" s="16" t="str">
        <f>IFERROR(VLOOKUP(O239,Lista!O:P,2,0),"")</f>
        <v/>
      </c>
      <c r="Q239" s="55"/>
      <c r="R239" s="16" t="str">
        <f>IFERROR(VLOOKUP(Q239,Lista!Q:R,2,0),"")</f>
        <v/>
      </c>
      <c r="S239" s="53"/>
      <c r="T239" s="55"/>
      <c r="U239" s="16" t="str">
        <f>IFERROR(VLOOKUP(T239,Lista!O:P,2,0),"")</f>
        <v/>
      </c>
      <c r="V239" s="55"/>
      <c r="W239" s="16" t="str">
        <f>IFERROR(VLOOKUP(V239,Lista!Q:R,2,0),"")</f>
        <v/>
      </c>
      <c r="X239" s="53"/>
      <c r="Y239" s="55"/>
      <c r="Z239" s="16" t="str">
        <f>IFERROR(VLOOKUP(Y239,Lista!O:P,2,0),"")</f>
        <v/>
      </c>
      <c r="AA239" s="55"/>
      <c r="AB239" s="16" t="str">
        <f>IFERROR(VLOOKUP(AA239,Lista!Q:R,2,0),"")</f>
        <v/>
      </c>
      <c r="AC239" s="53"/>
      <c r="AD239" s="55"/>
      <c r="AE239" s="16" t="str">
        <f>IFERROR(VLOOKUP(AD239,Lista!O:P,2,0),"")</f>
        <v/>
      </c>
      <c r="AF239" s="55"/>
      <c r="AG239" s="16" t="str">
        <f>IFERROR(VLOOKUP(AF239,Lista!Q:R,2,0),"")</f>
        <v/>
      </c>
      <c r="AH239" s="53"/>
      <c r="AI239" s="54"/>
      <c r="AJ239" s="51" t="str">
        <f>IFERROR(VLOOKUP(AI239,Lista!O:P,2,0),"")</f>
        <v/>
      </c>
      <c r="AK239" s="54"/>
      <c r="AL239" s="52" t="str">
        <f>IFERROR(VLOOKUP(AK239,Lista!Q:R,2,0),"")</f>
        <v/>
      </c>
      <c r="AM239" s="53"/>
      <c r="AN239" s="54"/>
      <c r="AO239" s="52" t="str">
        <f>IFERROR(VLOOKUP(AN239,Lista!O:P,2,0),"")</f>
        <v/>
      </c>
      <c r="AP239" s="54"/>
      <c r="AQ239" s="52" t="str">
        <f>IFERROR(VLOOKUP(AP239,Lista!Q:R,2,0),"")</f>
        <v/>
      </c>
      <c r="AR239" s="53"/>
      <c r="AS239" s="54"/>
      <c r="AT239" s="52" t="str">
        <f>IFERROR(VLOOKUP(AS239,Lista!O:P,2,0),"")</f>
        <v/>
      </c>
      <c r="AU239" s="54"/>
      <c r="AV239" s="52" t="str">
        <f>IFERROR(VLOOKUP(AU239,Lista!Q:R,2,0),"")</f>
        <v/>
      </c>
      <c r="AW239" s="53"/>
      <c r="AX239" s="54"/>
      <c r="AY239" s="52" t="str">
        <f>IFERROR(VLOOKUP(AX239,Lista!O:P,2,0),"")</f>
        <v/>
      </c>
      <c r="AZ239" s="54"/>
      <c r="BA239" s="52" t="str">
        <f>IFERROR(VLOOKUP(AZ239,Lista!Q:R,2,0),"")</f>
        <v/>
      </c>
      <c r="BB239" s="53"/>
      <c r="BC239" s="54"/>
      <c r="BD239" s="52" t="str">
        <f>IFERROR(VLOOKUP(BC239,Lista!O:P,2,0),"")</f>
        <v/>
      </c>
      <c r="BE239" s="54"/>
      <c r="BF239" s="52" t="str">
        <f>IFERROR(VLOOKUP(BE239,Lista!Q:R,2,0),"")</f>
        <v/>
      </c>
      <c r="BG239" s="53"/>
      <c r="BH239" s="54"/>
      <c r="BI239" s="52" t="str">
        <f>IFERROR(VLOOKUP(BH239,Lista!O:P,2,0),"")</f>
        <v/>
      </c>
      <c r="BJ239" s="54"/>
      <c r="BK239" s="52" t="str">
        <f>IFERROR(VLOOKUP(BJ239,Lista!Q:R,2,0),"")</f>
        <v/>
      </c>
      <c r="BL239" s="53"/>
      <c r="BM239" s="52"/>
      <c r="BN239" s="52" t="str">
        <f>IFERROR(VLOOKUP(BM239,Lista!O:P,2,0),"")</f>
        <v/>
      </c>
      <c r="BO239" s="52"/>
      <c r="BP239" s="52" t="str">
        <f>IFERROR(VLOOKUP(BO239,Lista!Q:R,2,0),"")</f>
        <v/>
      </c>
      <c r="BQ239" s="53"/>
      <c r="BR239" s="52"/>
      <c r="BS239" s="52" t="str">
        <f>IFERROR(VLOOKUP(BR239,Lista!O:P,2,0),"")</f>
        <v/>
      </c>
      <c r="BT239" s="52"/>
      <c r="BU239" s="52" t="str">
        <f>IFERROR(VLOOKUP(BT239,Lista!Q:R,2,0),"")</f>
        <v/>
      </c>
      <c r="BV239" s="53"/>
      <c r="BW239" s="52"/>
      <c r="BX239" s="52" t="str">
        <f>IFERROR(VLOOKUP(BW239,Lista!O:P,2,0),"")</f>
        <v/>
      </c>
      <c r="BY239" s="52"/>
      <c r="BZ239" s="52" t="str">
        <f>IFERROR(VLOOKUP(BY239,Lista!Q:R,2,0),"")</f>
        <v/>
      </c>
      <c r="CA239" s="53"/>
      <c r="CB239" s="52"/>
      <c r="CC239" s="52" t="str">
        <f>IFERROR(VLOOKUP(CB239,Lista!O:P,2,0),"")</f>
        <v/>
      </c>
      <c r="CD239" s="52"/>
      <c r="CE239" s="52" t="str">
        <f>IFERROR(VLOOKUP(CD239,Lista!Q:R,2,0),"")</f>
        <v/>
      </c>
      <c r="CF239" s="53"/>
      <c r="CG239" s="52"/>
      <c r="CH239" s="52" t="str">
        <f>IFERROR(VLOOKUP(CG239,Lista!O:P,2,0),"")</f>
        <v/>
      </c>
      <c r="CI239" s="52"/>
      <c r="CJ239" s="52" t="str">
        <f>IFERROR(VLOOKUP(CI239,Lista!Q:R,2,0),"")</f>
        <v/>
      </c>
      <c r="CK239" s="53"/>
      <c r="CL239" s="52"/>
      <c r="CM239" s="52" t="str">
        <f>IFERROR(VLOOKUP(CL239,Lista!O:P,2,0),"")</f>
        <v/>
      </c>
      <c r="CN239" s="52"/>
      <c r="CO239" s="52" t="str">
        <f>IFERROR(VLOOKUP(CN239,Lista!Q:R,2,0),"")</f>
        <v/>
      </c>
      <c r="CP239" s="53"/>
      <c r="CQ239" s="52"/>
      <c r="CR239" s="52" t="str">
        <f>IFERROR(VLOOKUP(CQ239,Lista!O:P,2,0),"")</f>
        <v/>
      </c>
      <c r="CS239" s="52"/>
      <c r="CT239" s="52" t="str">
        <f>IFERROR(VLOOKUP(CS239,Lista!Q:R,2,0),"")</f>
        <v/>
      </c>
      <c r="CU239" s="53"/>
      <c r="CV239" s="52"/>
      <c r="CW239" s="52" t="str">
        <f>IFERROR(VLOOKUP(CV239,Lista!O:P,2,0),"")</f>
        <v/>
      </c>
      <c r="CX239" s="52"/>
      <c r="CY239" s="52" t="str">
        <f>IFERROR(VLOOKUP(CX239,Lista!Q:R,2,0),"")</f>
        <v/>
      </c>
      <c r="CZ239" s="53"/>
      <c r="DA239" s="49">
        <f t="shared" si="0"/>
        <v>0</v>
      </c>
      <c r="DB239" s="53"/>
    </row>
    <row r="240" spans="1:106" ht="74.25" hidden="1" customHeight="1">
      <c r="A240" s="32">
        <v>0</v>
      </c>
      <c r="B240" s="16">
        <v>0</v>
      </c>
      <c r="C240" s="16">
        <v>0</v>
      </c>
      <c r="D240" s="41"/>
      <c r="E240" s="24"/>
      <c r="F240" s="24" t="str">
        <f>IFERROR(VLOOKUP(E240,Lista!O:P,2,0),"")</f>
        <v/>
      </c>
      <c r="G240" s="24"/>
      <c r="H240" s="24" t="str">
        <f>IFERROR(VLOOKUP(G240,Lista!Q:R,2,0),"")</f>
        <v/>
      </c>
      <c r="I240" s="44"/>
      <c r="J240" s="24"/>
      <c r="K240" s="24" t="str">
        <f>IFERROR(VLOOKUP(J240,Lista!O:P,2,0),"")</f>
        <v/>
      </c>
      <c r="L240" s="24"/>
      <c r="M240" s="24" t="str">
        <f>IFERROR(VLOOKUP(L240,Lista!Q:R,2,0),"")</f>
        <v/>
      </c>
      <c r="N240" s="44"/>
      <c r="O240" s="55"/>
      <c r="P240" s="16" t="str">
        <f>IFERROR(VLOOKUP(O240,Lista!O:P,2,0),"")</f>
        <v/>
      </c>
      <c r="Q240" s="55"/>
      <c r="R240" s="16" t="str">
        <f>IFERROR(VLOOKUP(Q240,Lista!Q:R,2,0),"")</f>
        <v/>
      </c>
      <c r="S240" s="53"/>
      <c r="T240" s="55"/>
      <c r="U240" s="16" t="str">
        <f>IFERROR(VLOOKUP(T240,Lista!O:P,2,0),"")</f>
        <v/>
      </c>
      <c r="V240" s="55"/>
      <c r="W240" s="16" t="str">
        <f>IFERROR(VLOOKUP(V240,Lista!Q:R,2,0),"")</f>
        <v/>
      </c>
      <c r="X240" s="53"/>
      <c r="Y240" s="55"/>
      <c r="Z240" s="16" t="str">
        <f>IFERROR(VLOOKUP(Y240,Lista!O:P,2,0),"")</f>
        <v/>
      </c>
      <c r="AA240" s="55"/>
      <c r="AB240" s="16" t="str">
        <f>IFERROR(VLOOKUP(AA240,Lista!Q:R,2,0),"")</f>
        <v/>
      </c>
      <c r="AC240" s="53"/>
      <c r="AD240" s="55"/>
      <c r="AE240" s="16" t="str">
        <f>IFERROR(VLOOKUP(AD240,Lista!O:P,2,0),"")</f>
        <v/>
      </c>
      <c r="AF240" s="55"/>
      <c r="AG240" s="16" t="str">
        <f>IFERROR(VLOOKUP(AF240,Lista!Q:R,2,0),"")</f>
        <v/>
      </c>
      <c r="AH240" s="53"/>
      <c r="AI240" s="54"/>
      <c r="AJ240" s="51" t="str">
        <f>IFERROR(VLOOKUP(AI240,Lista!O:P,2,0),"")</f>
        <v/>
      </c>
      <c r="AK240" s="54"/>
      <c r="AL240" s="52" t="str">
        <f>IFERROR(VLOOKUP(AK240,Lista!Q:R,2,0),"")</f>
        <v/>
      </c>
      <c r="AM240" s="53"/>
      <c r="AN240" s="54"/>
      <c r="AO240" s="52" t="str">
        <f>IFERROR(VLOOKUP(AN240,Lista!O:P,2,0),"")</f>
        <v/>
      </c>
      <c r="AP240" s="54"/>
      <c r="AQ240" s="52" t="str">
        <f>IFERROR(VLOOKUP(AP240,Lista!Q:R,2,0),"")</f>
        <v/>
      </c>
      <c r="AR240" s="53"/>
      <c r="AS240" s="54"/>
      <c r="AT240" s="52" t="str">
        <f>IFERROR(VLOOKUP(AS240,Lista!O:P,2,0),"")</f>
        <v/>
      </c>
      <c r="AU240" s="54"/>
      <c r="AV240" s="52" t="str">
        <f>IFERROR(VLOOKUP(AU240,Lista!Q:R,2,0),"")</f>
        <v/>
      </c>
      <c r="AW240" s="53"/>
      <c r="AX240" s="54"/>
      <c r="AY240" s="52" t="str">
        <f>IFERROR(VLOOKUP(AX240,Lista!O:P,2,0),"")</f>
        <v/>
      </c>
      <c r="AZ240" s="54"/>
      <c r="BA240" s="52" t="str">
        <f>IFERROR(VLOOKUP(AZ240,Lista!Q:R,2,0),"")</f>
        <v/>
      </c>
      <c r="BB240" s="53"/>
      <c r="BC240" s="54"/>
      <c r="BD240" s="52" t="str">
        <f>IFERROR(VLOOKUP(BC240,Lista!O:P,2,0),"")</f>
        <v/>
      </c>
      <c r="BE240" s="54"/>
      <c r="BF240" s="52" t="str">
        <f>IFERROR(VLOOKUP(BE240,Lista!Q:R,2,0),"")</f>
        <v/>
      </c>
      <c r="BG240" s="53"/>
      <c r="BH240" s="54"/>
      <c r="BI240" s="52" t="str">
        <f>IFERROR(VLOOKUP(BH240,Lista!O:P,2,0),"")</f>
        <v/>
      </c>
      <c r="BJ240" s="54"/>
      <c r="BK240" s="52" t="str">
        <f>IFERROR(VLOOKUP(BJ240,Lista!Q:R,2,0),"")</f>
        <v/>
      </c>
      <c r="BL240" s="53"/>
      <c r="BM240" s="52"/>
      <c r="BN240" s="52" t="str">
        <f>IFERROR(VLOOKUP(BM240,Lista!O:P,2,0),"")</f>
        <v/>
      </c>
      <c r="BO240" s="52"/>
      <c r="BP240" s="52" t="str">
        <f>IFERROR(VLOOKUP(BO240,Lista!Q:R,2,0),"")</f>
        <v/>
      </c>
      <c r="BQ240" s="53"/>
      <c r="BR240" s="52"/>
      <c r="BS240" s="52" t="str">
        <f>IFERROR(VLOOKUP(BR240,Lista!O:P,2,0),"")</f>
        <v/>
      </c>
      <c r="BT240" s="52"/>
      <c r="BU240" s="52" t="str">
        <f>IFERROR(VLOOKUP(BT240,Lista!Q:R,2,0),"")</f>
        <v/>
      </c>
      <c r="BV240" s="53"/>
      <c r="BW240" s="52"/>
      <c r="BX240" s="52" t="str">
        <f>IFERROR(VLOOKUP(BW240,Lista!O:P,2,0),"")</f>
        <v/>
      </c>
      <c r="BY240" s="52"/>
      <c r="BZ240" s="52" t="str">
        <f>IFERROR(VLOOKUP(BY240,Lista!Q:R,2,0),"")</f>
        <v/>
      </c>
      <c r="CA240" s="53"/>
      <c r="CB240" s="52"/>
      <c r="CC240" s="52" t="str">
        <f>IFERROR(VLOOKUP(CB240,Lista!O:P,2,0),"")</f>
        <v/>
      </c>
      <c r="CD240" s="52"/>
      <c r="CE240" s="52" t="str">
        <f>IFERROR(VLOOKUP(CD240,Lista!Q:R,2,0),"")</f>
        <v/>
      </c>
      <c r="CF240" s="53"/>
      <c r="CG240" s="52"/>
      <c r="CH240" s="52" t="str">
        <f>IFERROR(VLOOKUP(CG240,Lista!O:P,2,0),"")</f>
        <v/>
      </c>
      <c r="CI240" s="52"/>
      <c r="CJ240" s="52" t="str">
        <f>IFERROR(VLOOKUP(CI240,Lista!Q:R,2,0),"")</f>
        <v/>
      </c>
      <c r="CK240" s="53"/>
      <c r="CL240" s="52"/>
      <c r="CM240" s="52" t="str">
        <f>IFERROR(VLOOKUP(CL240,Lista!O:P,2,0),"")</f>
        <v/>
      </c>
      <c r="CN240" s="52"/>
      <c r="CO240" s="52" t="str">
        <f>IFERROR(VLOOKUP(CN240,Lista!Q:R,2,0),"")</f>
        <v/>
      </c>
      <c r="CP240" s="53"/>
      <c r="CQ240" s="52"/>
      <c r="CR240" s="52" t="str">
        <f>IFERROR(VLOOKUP(CQ240,Lista!O:P,2,0),"")</f>
        <v/>
      </c>
      <c r="CS240" s="52"/>
      <c r="CT240" s="52" t="str">
        <f>IFERROR(VLOOKUP(CS240,Lista!Q:R,2,0),"")</f>
        <v/>
      </c>
      <c r="CU240" s="53"/>
      <c r="CV240" s="52"/>
      <c r="CW240" s="52" t="str">
        <f>IFERROR(VLOOKUP(CV240,Lista!O:P,2,0),"")</f>
        <v/>
      </c>
      <c r="CX240" s="52"/>
      <c r="CY240" s="52" t="str">
        <f>IFERROR(VLOOKUP(CX240,Lista!Q:R,2,0),"")</f>
        <v/>
      </c>
      <c r="CZ240" s="53"/>
      <c r="DA240" s="49">
        <f t="shared" si="0"/>
        <v>0</v>
      </c>
      <c r="DB240" s="53"/>
    </row>
    <row r="241" spans="1:106" ht="74.25" hidden="1" customHeight="1">
      <c r="A241" s="32">
        <v>0</v>
      </c>
      <c r="B241" s="16">
        <v>0</v>
      </c>
      <c r="C241" s="16">
        <v>0</v>
      </c>
      <c r="D241" s="41"/>
      <c r="E241" s="24"/>
      <c r="F241" s="24" t="str">
        <f>IFERROR(VLOOKUP(E241,Lista!O:P,2,0),"")</f>
        <v/>
      </c>
      <c r="G241" s="24"/>
      <c r="H241" s="24" t="str">
        <f>IFERROR(VLOOKUP(G241,Lista!Q:R,2,0),"")</f>
        <v/>
      </c>
      <c r="I241" s="44"/>
      <c r="J241" s="24"/>
      <c r="K241" s="24" t="str">
        <f>IFERROR(VLOOKUP(J241,Lista!O:P,2,0),"")</f>
        <v/>
      </c>
      <c r="L241" s="24"/>
      <c r="M241" s="24" t="str">
        <f>IFERROR(VLOOKUP(L241,Lista!Q:R,2,0),"")</f>
        <v/>
      </c>
      <c r="N241" s="44"/>
      <c r="O241" s="55"/>
      <c r="P241" s="16" t="str">
        <f>IFERROR(VLOOKUP(O241,Lista!O:P,2,0),"")</f>
        <v/>
      </c>
      <c r="Q241" s="55"/>
      <c r="R241" s="16" t="str">
        <f>IFERROR(VLOOKUP(Q241,Lista!Q:R,2,0),"")</f>
        <v/>
      </c>
      <c r="S241" s="53"/>
      <c r="T241" s="55"/>
      <c r="U241" s="16" t="str">
        <f>IFERROR(VLOOKUP(T241,Lista!O:P,2,0),"")</f>
        <v/>
      </c>
      <c r="V241" s="55"/>
      <c r="W241" s="16" t="str">
        <f>IFERROR(VLOOKUP(V241,Lista!Q:R,2,0),"")</f>
        <v/>
      </c>
      <c r="X241" s="53"/>
      <c r="Y241" s="55"/>
      <c r="Z241" s="16" t="str">
        <f>IFERROR(VLOOKUP(Y241,Lista!O:P,2,0),"")</f>
        <v/>
      </c>
      <c r="AA241" s="55"/>
      <c r="AB241" s="16" t="str">
        <f>IFERROR(VLOOKUP(AA241,Lista!Q:R,2,0),"")</f>
        <v/>
      </c>
      <c r="AC241" s="53"/>
      <c r="AD241" s="55"/>
      <c r="AE241" s="16" t="str">
        <f>IFERROR(VLOOKUP(AD241,Lista!O:P,2,0),"")</f>
        <v/>
      </c>
      <c r="AF241" s="55"/>
      <c r="AG241" s="16" t="str">
        <f>IFERROR(VLOOKUP(AF241,Lista!Q:R,2,0),"")</f>
        <v/>
      </c>
      <c r="AH241" s="53"/>
      <c r="AI241" s="54"/>
      <c r="AJ241" s="51" t="str">
        <f>IFERROR(VLOOKUP(AI241,Lista!O:P,2,0),"")</f>
        <v/>
      </c>
      <c r="AK241" s="54"/>
      <c r="AL241" s="52" t="str">
        <f>IFERROR(VLOOKUP(AK241,Lista!Q:R,2,0),"")</f>
        <v/>
      </c>
      <c r="AM241" s="53"/>
      <c r="AN241" s="54"/>
      <c r="AO241" s="52" t="str">
        <f>IFERROR(VLOOKUP(AN241,Lista!O:P,2,0),"")</f>
        <v/>
      </c>
      <c r="AP241" s="54"/>
      <c r="AQ241" s="52" t="str">
        <f>IFERROR(VLOOKUP(AP241,Lista!Q:R,2,0),"")</f>
        <v/>
      </c>
      <c r="AR241" s="53"/>
      <c r="AS241" s="54"/>
      <c r="AT241" s="52" t="str">
        <f>IFERROR(VLOOKUP(AS241,Lista!O:P,2,0),"")</f>
        <v/>
      </c>
      <c r="AU241" s="54"/>
      <c r="AV241" s="52" t="str">
        <f>IFERROR(VLOOKUP(AU241,Lista!Q:R,2,0),"")</f>
        <v/>
      </c>
      <c r="AW241" s="53"/>
      <c r="AX241" s="54"/>
      <c r="AY241" s="52" t="str">
        <f>IFERROR(VLOOKUP(AX241,Lista!O:P,2,0),"")</f>
        <v/>
      </c>
      <c r="AZ241" s="54"/>
      <c r="BA241" s="52" t="str">
        <f>IFERROR(VLOOKUP(AZ241,Lista!Q:R,2,0),"")</f>
        <v/>
      </c>
      <c r="BB241" s="53"/>
      <c r="BC241" s="54"/>
      <c r="BD241" s="52" t="str">
        <f>IFERROR(VLOOKUP(BC241,Lista!O:P,2,0),"")</f>
        <v/>
      </c>
      <c r="BE241" s="54"/>
      <c r="BF241" s="52" t="str">
        <f>IFERROR(VLOOKUP(BE241,Lista!Q:R,2,0),"")</f>
        <v/>
      </c>
      <c r="BG241" s="53"/>
      <c r="BH241" s="54"/>
      <c r="BI241" s="52" t="str">
        <f>IFERROR(VLOOKUP(BH241,Lista!O:P,2,0),"")</f>
        <v/>
      </c>
      <c r="BJ241" s="54"/>
      <c r="BK241" s="52" t="str">
        <f>IFERROR(VLOOKUP(BJ241,Lista!Q:R,2,0),"")</f>
        <v/>
      </c>
      <c r="BL241" s="53"/>
      <c r="BM241" s="52"/>
      <c r="BN241" s="52" t="str">
        <f>IFERROR(VLOOKUP(BM241,Lista!O:P,2,0),"")</f>
        <v/>
      </c>
      <c r="BO241" s="52"/>
      <c r="BP241" s="52" t="str">
        <f>IFERROR(VLOOKUP(BO241,Lista!Q:R,2,0),"")</f>
        <v/>
      </c>
      <c r="BQ241" s="53"/>
      <c r="BR241" s="52"/>
      <c r="BS241" s="52" t="str">
        <f>IFERROR(VLOOKUP(BR241,Lista!O:P,2,0),"")</f>
        <v/>
      </c>
      <c r="BT241" s="52"/>
      <c r="BU241" s="52" t="str">
        <f>IFERROR(VLOOKUP(BT241,Lista!Q:R,2,0),"")</f>
        <v/>
      </c>
      <c r="BV241" s="53"/>
      <c r="BW241" s="52"/>
      <c r="BX241" s="52" t="str">
        <f>IFERROR(VLOOKUP(BW241,Lista!O:P,2,0),"")</f>
        <v/>
      </c>
      <c r="BY241" s="52"/>
      <c r="BZ241" s="52" t="str">
        <f>IFERROR(VLOOKUP(BY241,Lista!Q:R,2,0),"")</f>
        <v/>
      </c>
      <c r="CA241" s="53"/>
      <c r="CB241" s="52"/>
      <c r="CC241" s="52" t="str">
        <f>IFERROR(VLOOKUP(CB241,Lista!O:P,2,0),"")</f>
        <v/>
      </c>
      <c r="CD241" s="52"/>
      <c r="CE241" s="52" t="str">
        <f>IFERROR(VLOOKUP(CD241,Lista!Q:R,2,0),"")</f>
        <v/>
      </c>
      <c r="CF241" s="53"/>
      <c r="CG241" s="52"/>
      <c r="CH241" s="52" t="str">
        <f>IFERROR(VLOOKUP(CG241,Lista!O:P,2,0),"")</f>
        <v/>
      </c>
      <c r="CI241" s="52"/>
      <c r="CJ241" s="52" t="str">
        <f>IFERROR(VLOOKUP(CI241,Lista!Q:R,2,0),"")</f>
        <v/>
      </c>
      <c r="CK241" s="53"/>
      <c r="CL241" s="52"/>
      <c r="CM241" s="52" t="str">
        <f>IFERROR(VLOOKUP(CL241,Lista!O:P,2,0),"")</f>
        <v/>
      </c>
      <c r="CN241" s="52"/>
      <c r="CO241" s="52" t="str">
        <f>IFERROR(VLOOKUP(CN241,Lista!Q:R,2,0),"")</f>
        <v/>
      </c>
      <c r="CP241" s="53"/>
      <c r="CQ241" s="52"/>
      <c r="CR241" s="52" t="str">
        <f>IFERROR(VLOOKUP(CQ241,Lista!O:P,2,0),"")</f>
        <v/>
      </c>
      <c r="CS241" s="52"/>
      <c r="CT241" s="52" t="str">
        <f>IFERROR(VLOOKUP(CS241,Lista!Q:R,2,0),"")</f>
        <v/>
      </c>
      <c r="CU241" s="53"/>
      <c r="CV241" s="52"/>
      <c r="CW241" s="52" t="str">
        <f>IFERROR(VLOOKUP(CV241,Lista!O:P,2,0),"")</f>
        <v/>
      </c>
      <c r="CX241" s="52"/>
      <c r="CY241" s="52" t="str">
        <f>IFERROR(VLOOKUP(CX241,Lista!Q:R,2,0),"")</f>
        <v/>
      </c>
      <c r="CZ241" s="53"/>
      <c r="DA241" s="49">
        <f t="shared" si="0"/>
        <v>0</v>
      </c>
      <c r="DB241" s="53"/>
    </row>
    <row r="242" spans="1:106" ht="74.25" hidden="1" customHeight="1">
      <c r="A242" s="32">
        <v>0</v>
      </c>
      <c r="B242" s="16">
        <v>0</v>
      </c>
      <c r="C242" s="16">
        <v>0</v>
      </c>
      <c r="D242" s="41"/>
      <c r="E242" s="24"/>
      <c r="F242" s="24" t="str">
        <f>IFERROR(VLOOKUP(E242,Lista!O:P,2,0),"")</f>
        <v/>
      </c>
      <c r="G242" s="24"/>
      <c r="H242" s="24" t="str">
        <f>IFERROR(VLOOKUP(G242,Lista!Q:R,2,0),"")</f>
        <v/>
      </c>
      <c r="I242" s="44"/>
      <c r="J242" s="24"/>
      <c r="K242" s="24" t="str">
        <f>IFERROR(VLOOKUP(J242,Lista!O:P,2,0),"")</f>
        <v/>
      </c>
      <c r="L242" s="24"/>
      <c r="M242" s="24" t="str">
        <f>IFERROR(VLOOKUP(L242,Lista!Q:R,2,0),"")</f>
        <v/>
      </c>
      <c r="N242" s="44"/>
      <c r="O242" s="55"/>
      <c r="P242" s="16" t="str">
        <f>IFERROR(VLOOKUP(O242,Lista!O:P,2,0),"")</f>
        <v/>
      </c>
      <c r="Q242" s="55"/>
      <c r="R242" s="16" t="str">
        <f>IFERROR(VLOOKUP(Q242,Lista!Q:R,2,0),"")</f>
        <v/>
      </c>
      <c r="S242" s="53"/>
      <c r="T242" s="55"/>
      <c r="U242" s="16" t="str">
        <f>IFERROR(VLOOKUP(T242,Lista!O:P,2,0),"")</f>
        <v/>
      </c>
      <c r="V242" s="55"/>
      <c r="W242" s="16" t="str">
        <f>IFERROR(VLOOKUP(V242,Lista!Q:R,2,0),"")</f>
        <v/>
      </c>
      <c r="X242" s="53"/>
      <c r="Y242" s="55"/>
      <c r="Z242" s="16" t="str">
        <f>IFERROR(VLOOKUP(Y242,Lista!O:P,2,0),"")</f>
        <v/>
      </c>
      <c r="AA242" s="55"/>
      <c r="AB242" s="16" t="str">
        <f>IFERROR(VLOOKUP(AA242,Lista!Q:R,2,0),"")</f>
        <v/>
      </c>
      <c r="AC242" s="53"/>
      <c r="AD242" s="55"/>
      <c r="AE242" s="16" t="str">
        <f>IFERROR(VLOOKUP(AD242,Lista!O:P,2,0),"")</f>
        <v/>
      </c>
      <c r="AF242" s="55"/>
      <c r="AG242" s="16" t="str">
        <f>IFERROR(VLOOKUP(AF242,Lista!Q:R,2,0),"")</f>
        <v/>
      </c>
      <c r="AH242" s="53"/>
      <c r="AI242" s="54"/>
      <c r="AJ242" s="51" t="str">
        <f>IFERROR(VLOOKUP(AI242,Lista!O:P,2,0),"")</f>
        <v/>
      </c>
      <c r="AK242" s="54"/>
      <c r="AL242" s="52" t="str">
        <f>IFERROR(VLOOKUP(AK242,Lista!Q:R,2,0),"")</f>
        <v/>
      </c>
      <c r="AM242" s="53"/>
      <c r="AN242" s="54"/>
      <c r="AO242" s="52" t="str">
        <f>IFERROR(VLOOKUP(AN242,Lista!O:P,2,0),"")</f>
        <v/>
      </c>
      <c r="AP242" s="54"/>
      <c r="AQ242" s="52" t="str">
        <f>IFERROR(VLOOKUP(AP242,Lista!Q:R,2,0),"")</f>
        <v/>
      </c>
      <c r="AR242" s="53"/>
      <c r="AS242" s="54"/>
      <c r="AT242" s="52" t="str">
        <f>IFERROR(VLOOKUP(AS242,Lista!O:P,2,0),"")</f>
        <v/>
      </c>
      <c r="AU242" s="54"/>
      <c r="AV242" s="52" t="str">
        <f>IFERROR(VLOOKUP(AU242,Lista!Q:R,2,0),"")</f>
        <v/>
      </c>
      <c r="AW242" s="53"/>
      <c r="AX242" s="54"/>
      <c r="AY242" s="52" t="str">
        <f>IFERROR(VLOOKUP(AX242,Lista!O:P,2,0),"")</f>
        <v/>
      </c>
      <c r="AZ242" s="54"/>
      <c r="BA242" s="52" t="str">
        <f>IFERROR(VLOOKUP(AZ242,Lista!Q:R,2,0),"")</f>
        <v/>
      </c>
      <c r="BB242" s="53"/>
      <c r="BC242" s="54"/>
      <c r="BD242" s="52" t="str">
        <f>IFERROR(VLOOKUP(BC242,Lista!O:P,2,0),"")</f>
        <v/>
      </c>
      <c r="BE242" s="54"/>
      <c r="BF242" s="52" t="str">
        <f>IFERROR(VLOOKUP(BE242,Lista!Q:R,2,0),"")</f>
        <v/>
      </c>
      <c r="BG242" s="53"/>
      <c r="BH242" s="54"/>
      <c r="BI242" s="52" t="str">
        <f>IFERROR(VLOOKUP(BH242,Lista!O:P,2,0),"")</f>
        <v/>
      </c>
      <c r="BJ242" s="54"/>
      <c r="BK242" s="52" t="str">
        <f>IFERROR(VLOOKUP(BJ242,Lista!Q:R,2,0),"")</f>
        <v/>
      </c>
      <c r="BL242" s="53"/>
      <c r="BM242" s="52"/>
      <c r="BN242" s="52" t="str">
        <f>IFERROR(VLOOKUP(BM242,Lista!O:P,2,0),"")</f>
        <v/>
      </c>
      <c r="BO242" s="52"/>
      <c r="BP242" s="52" t="str">
        <f>IFERROR(VLOOKUP(BO242,Lista!Q:R,2,0),"")</f>
        <v/>
      </c>
      <c r="BQ242" s="53"/>
      <c r="BR242" s="52"/>
      <c r="BS242" s="52" t="str">
        <f>IFERROR(VLOOKUP(BR242,Lista!O:P,2,0),"")</f>
        <v/>
      </c>
      <c r="BT242" s="52"/>
      <c r="BU242" s="52" t="str">
        <f>IFERROR(VLOOKUP(BT242,Lista!Q:R,2,0),"")</f>
        <v/>
      </c>
      <c r="BV242" s="53"/>
      <c r="BW242" s="52"/>
      <c r="BX242" s="52" t="str">
        <f>IFERROR(VLOOKUP(BW242,Lista!O:P,2,0),"")</f>
        <v/>
      </c>
      <c r="BY242" s="52"/>
      <c r="BZ242" s="52" t="str">
        <f>IFERROR(VLOOKUP(BY242,Lista!Q:R,2,0),"")</f>
        <v/>
      </c>
      <c r="CA242" s="53"/>
      <c r="CB242" s="52"/>
      <c r="CC242" s="52" t="str">
        <f>IFERROR(VLOOKUP(CB242,Lista!O:P,2,0),"")</f>
        <v/>
      </c>
      <c r="CD242" s="52"/>
      <c r="CE242" s="52" t="str">
        <f>IFERROR(VLOOKUP(CD242,Lista!Q:R,2,0),"")</f>
        <v/>
      </c>
      <c r="CF242" s="53"/>
      <c r="CG242" s="52"/>
      <c r="CH242" s="52" t="str">
        <f>IFERROR(VLOOKUP(CG242,Lista!O:P,2,0),"")</f>
        <v/>
      </c>
      <c r="CI242" s="52"/>
      <c r="CJ242" s="52" t="str">
        <f>IFERROR(VLOOKUP(CI242,Lista!Q:R,2,0),"")</f>
        <v/>
      </c>
      <c r="CK242" s="53"/>
      <c r="CL242" s="52"/>
      <c r="CM242" s="52" t="str">
        <f>IFERROR(VLOOKUP(CL242,Lista!O:P,2,0),"")</f>
        <v/>
      </c>
      <c r="CN242" s="52"/>
      <c r="CO242" s="52" t="str">
        <f>IFERROR(VLOOKUP(CN242,Lista!Q:R,2,0),"")</f>
        <v/>
      </c>
      <c r="CP242" s="53"/>
      <c r="CQ242" s="52"/>
      <c r="CR242" s="52" t="str">
        <f>IFERROR(VLOOKUP(CQ242,Lista!O:P,2,0),"")</f>
        <v/>
      </c>
      <c r="CS242" s="52"/>
      <c r="CT242" s="52" t="str">
        <f>IFERROR(VLOOKUP(CS242,Lista!Q:R,2,0),"")</f>
        <v/>
      </c>
      <c r="CU242" s="53"/>
      <c r="CV242" s="52"/>
      <c r="CW242" s="52" t="str">
        <f>IFERROR(VLOOKUP(CV242,Lista!O:P,2,0),"")</f>
        <v/>
      </c>
      <c r="CX242" s="52"/>
      <c r="CY242" s="52" t="str">
        <f>IFERROR(VLOOKUP(CX242,Lista!Q:R,2,0),"")</f>
        <v/>
      </c>
      <c r="CZ242" s="53"/>
      <c r="DA242" s="49">
        <f t="shared" si="0"/>
        <v>0</v>
      </c>
      <c r="DB242" s="53"/>
    </row>
    <row r="243" spans="1:106" ht="74.25" hidden="1" customHeight="1">
      <c r="A243" s="32">
        <v>0</v>
      </c>
      <c r="B243" s="16">
        <v>0</v>
      </c>
      <c r="C243" s="16">
        <v>0</v>
      </c>
      <c r="D243" s="41"/>
      <c r="E243" s="24"/>
      <c r="F243" s="24" t="str">
        <f>IFERROR(VLOOKUP(E243,Lista!O:P,2,0),"")</f>
        <v/>
      </c>
      <c r="G243" s="24"/>
      <c r="H243" s="24" t="str">
        <f>IFERROR(VLOOKUP(G243,Lista!Q:R,2,0),"")</f>
        <v/>
      </c>
      <c r="I243" s="44"/>
      <c r="J243" s="24"/>
      <c r="K243" s="24" t="str">
        <f>IFERROR(VLOOKUP(J243,Lista!O:P,2,0),"")</f>
        <v/>
      </c>
      <c r="L243" s="24"/>
      <c r="M243" s="24" t="str">
        <f>IFERROR(VLOOKUP(L243,Lista!Q:R,2,0),"")</f>
        <v/>
      </c>
      <c r="N243" s="44"/>
      <c r="O243" s="55"/>
      <c r="P243" s="16" t="str">
        <f>IFERROR(VLOOKUP(O243,Lista!O:P,2,0),"")</f>
        <v/>
      </c>
      <c r="Q243" s="55"/>
      <c r="R243" s="16" t="str">
        <f>IFERROR(VLOOKUP(Q243,Lista!Q:R,2,0),"")</f>
        <v/>
      </c>
      <c r="S243" s="53"/>
      <c r="T243" s="55"/>
      <c r="U243" s="16" t="str">
        <f>IFERROR(VLOOKUP(T243,Lista!O:P,2,0),"")</f>
        <v/>
      </c>
      <c r="V243" s="55"/>
      <c r="W243" s="16" t="str">
        <f>IFERROR(VLOOKUP(V243,Lista!Q:R,2,0),"")</f>
        <v/>
      </c>
      <c r="X243" s="53"/>
      <c r="Y243" s="55"/>
      <c r="Z243" s="16" t="str">
        <f>IFERROR(VLOOKUP(Y243,Lista!O:P,2,0),"")</f>
        <v/>
      </c>
      <c r="AA243" s="55"/>
      <c r="AB243" s="16" t="str">
        <f>IFERROR(VLOOKUP(AA243,Lista!Q:R,2,0),"")</f>
        <v/>
      </c>
      <c r="AC243" s="53"/>
      <c r="AD243" s="55"/>
      <c r="AE243" s="16" t="str">
        <f>IFERROR(VLOOKUP(AD243,Lista!O:P,2,0),"")</f>
        <v/>
      </c>
      <c r="AF243" s="55"/>
      <c r="AG243" s="16" t="str">
        <f>IFERROR(VLOOKUP(AF243,Lista!Q:R,2,0),"")</f>
        <v/>
      </c>
      <c r="AH243" s="53"/>
      <c r="AI243" s="54"/>
      <c r="AJ243" s="51" t="str">
        <f>IFERROR(VLOOKUP(AI243,Lista!O:P,2,0),"")</f>
        <v/>
      </c>
      <c r="AK243" s="54"/>
      <c r="AL243" s="52" t="str">
        <f>IFERROR(VLOOKUP(AK243,Lista!Q:R,2,0),"")</f>
        <v/>
      </c>
      <c r="AM243" s="53"/>
      <c r="AN243" s="54"/>
      <c r="AO243" s="52" t="str">
        <f>IFERROR(VLOOKUP(AN243,Lista!O:P,2,0),"")</f>
        <v/>
      </c>
      <c r="AP243" s="54"/>
      <c r="AQ243" s="52" t="str">
        <f>IFERROR(VLOOKUP(AP243,Lista!Q:R,2,0),"")</f>
        <v/>
      </c>
      <c r="AR243" s="53"/>
      <c r="AS243" s="54"/>
      <c r="AT243" s="52" t="str">
        <f>IFERROR(VLOOKUP(AS243,Lista!O:P,2,0),"")</f>
        <v/>
      </c>
      <c r="AU243" s="54"/>
      <c r="AV243" s="52" t="str">
        <f>IFERROR(VLOOKUP(AU243,Lista!Q:R,2,0),"")</f>
        <v/>
      </c>
      <c r="AW243" s="53"/>
      <c r="AX243" s="54"/>
      <c r="AY243" s="52" t="str">
        <f>IFERROR(VLOOKUP(AX243,Lista!O:P,2,0),"")</f>
        <v/>
      </c>
      <c r="AZ243" s="54"/>
      <c r="BA243" s="52" t="str">
        <f>IFERROR(VLOOKUP(AZ243,Lista!Q:R,2,0),"")</f>
        <v/>
      </c>
      <c r="BB243" s="53"/>
      <c r="BC243" s="54"/>
      <c r="BD243" s="52" t="str">
        <f>IFERROR(VLOOKUP(BC243,Lista!O:P,2,0),"")</f>
        <v/>
      </c>
      <c r="BE243" s="54"/>
      <c r="BF243" s="52" t="str">
        <f>IFERROR(VLOOKUP(BE243,Lista!Q:R,2,0),"")</f>
        <v/>
      </c>
      <c r="BG243" s="53"/>
      <c r="BH243" s="54"/>
      <c r="BI243" s="52" t="str">
        <f>IFERROR(VLOOKUP(BH243,Lista!O:P,2,0),"")</f>
        <v/>
      </c>
      <c r="BJ243" s="54"/>
      <c r="BK243" s="52" t="str">
        <f>IFERROR(VLOOKUP(BJ243,Lista!Q:R,2,0),"")</f>
        <v/>
      </c>
      <c r="BL243" s="53"/>
      <c r="BM243" s="52"/>
      <c r="BN243" s="52" t="str">
        <f>IFERROR(VLOOKUP(BM243,Lista!O:P,2,0),"")</f>
        <v/>
      </c>
      <c r="BO243" s="52"/>
      <c r="BP243" s="52" t="str">
        <f>IFERROR(VLOOKUP(BO243,Lista!Q:R,2,0),"")</f>
        <v/>
      </c>
      <c r="BQ243" s="53"/>
      <c r="BR243" s="52"/>
      <c r="BS243" s="52" t="str">
        <f>IFERROR(VLOOKUP(BR243,Lista!O:P,2,0),"")</f>
        <v/>
      </c>
      <c r="BT243" s="52"/>
      <c r="BU243" s="52" t="str">
        <f>IFERROR(VLOOKUP(BT243,Lista!Q:R,2,0),"")</f>
        <v/>
      </c>
      <c r="BV243" s="53"/>
      <c r="BW243" s="52"/>
      <c r="BX243" s="52" t="str">
        <f>IFERROR(VLOOKUP(BW243,Lista!O:P,2,0),"")</f>
        <v/>
      </c>
      <c r="BY243" s="52"/>
      <c r="BZ243" s="52" t="str">
        <f>IFERROR(VLOOKUP(BY243,Lista!Q:R,2,0),"")</f>
        <v/>
      </c>
      <c r="CA243" s="53"/>
      <c r="CB243" s="52"/>
      <c r="CC243" s="52" t="str">
        <f>IFERROR(VLOOKUP(CB243,Lista!O:P,2,0),"")</f>
        <v/>
      </c>
      <c r="CD243" s="52"/>
      <c r="CE243" s="52" t="str">
        <f>IFERROR(VLOOKUP(CD243,Lista!Q:R,2,0),"")</f>
        <v/>
      </c>
      <c r="CF243" s="53"/>
      <c r="CG243" s="52"/>
      <c r="CH243" s="52" t="str">
        <f>IFERROR(VLOOKUP(CG243,Lista!O:P,2,0),"")</f>
        <v/>
      </c>
      <c r="CI243" s="52"/>
      <c r="CJ243" s="52" t="str">
        <f>IFERROR(VLOOKUP(CI243,Lista!Q:R,2,0),"")</f>
        <v/>
      </c>
      <c r="CK243" s="53"/>
      <c r="CL243" s="52"/>
      <c r="CM243" s="52" t="str">
        <f>IFERROR(VLOOKUP(CL243,Lista!O:P,2,0),"")</f>
        <v/>
      </c>
      <c r="CN243" s="52"/>
      <c r="CO243" s="52" t="str">
        <f>IFERROR(VLOOKUP(CN243,Lista!Q:R,2,0),"")</f>
        <v/>
      </c>
      <c r="CP243" s="53"/>
      <c r="CQ243" s="52"/>
      <c r="CR243" s="52" t="str">
        <f>IFERROR(VLOOKUP(CQ243,Lista!O:P,2,0),"")</f>
        <v/>
      </c>
      <c r="CS243" s="52"/>
      <c r="CT243" s="52" t="str">
        <f>IFERROR(VLOOKUP(CS243,Lista!Q:R,2,0),"")</f>
        <v/>
      </c>
      <c r="CU243" s="53"/>
      <c r="CV243" s="52"/>
      <c r="CW243" s="52" t="str">
        <f>IFERROR(VLOOKUP(CV243,Lista!O:P,2,0),"")</f>
        <v/>
      </c>
      <c r="CX243" s="52"/>
      <c r="CY243" s="52" t="str">
        <f>IFERROR(VLOOKUP(CX243,Lista!Q:R,2,0),"")</f>
        <v/>
      </c>
      <c r="CZ243" s="53"/>
      <c r="DA243" s="49">
        <f t="shared" si="0"/>
        <v>0</v>
      </c>
      <c r="DB243" s="53"/>
    </row>
    <row r="244" spans="1:106" ht="74.25" hidden="1" customHeight="1">
      <c r="A244" s="32">
        <v>0</v>
      </c>
      <c r="B244" s="16">
        <v>0</v>
      </c>
      <c r="C244" s="16">
        <v>0</v>
      </c>
      <c r="D244" s="41"/>
      <c r="E244" s="24"/>
      <c r="F244" s="24" t="str">
        <f>IFERROR(VLOOKUP(E244,Lista!O:P,2,0),"")</f>
        <v/>
      </c>
      <c r="G244" s="24"/>
      <c r="H244" s="24" t="str">
        <f>IFERROR(VLOOKUP(G244,Lista!Q:R,2,0),"")</f>
        <v/>
      </c>
      <c r="I244" s="44"/>
      <c r="J244" s="24"/>
      <c r="K244" s="24" t="str">
        <f>IFERROR(VLOOKUP(J244,Lista!O:P,2,0),"")</f>
        <v/>
      </c>
      <c r="L244" s="24"/>
      <c r="M244" s="24" t="str">
        <f>IFERROR(VLOOKUP(L244,Lista!Q:R,2,0),"")</f>
        <v/>
      </c>
      <c r="N244" s="44"/>
      <c r="O244" s="55"/>
      <c r="P244" s="16" t="str">
        <f>IFERROR(VLOOKUP(O244,Lista!O:P,2,0),"")</f>
        <v/>
      </c>
      <c r="Q244" s="55"/>
      <c r="R244" s="16" t="str">
        <f>IFERROR(VLOOKUP(Q244,Lista!Q:R,2,0),"")</f>
        <v/>
      </c>
      <c r="S244" s="53"/>
      <c r="T244" s="55"/>
      <c r="U244" s="16" t="str">
        <f>IFERROR(VLOOKUP(T244,Lista!O:P,2,0),"")</f>
        <v/>
      </c>
      <c r="V244" s="55"/>
      <c r="W244" s="16" t="str">
        <f>IFERROR(VLOOKUP(V244,Lista!Q:R,2,0),"")</f>
        <v/>
      </c>
      <c r="X244" s="53"/>
      <c r="Y244" s="55"/>
      <c r="Z244" s="16" t="str">
        <f>IFERROR(VLOOKUP(Y244,Lista!O:P,2,0),"")</f>
        <v/>
      </c>
      <c r="AA244" s="55"/>
      <c r="AB244" s="16" t="str">
        <f>IFERROR(VLOOKUP(AA244,Lista!Q:R,2,0),"")</f>
        <v/>
      </c>
      <c r="AC244" s="53"/>
      <c r="AD244" s="55"/>
      <c r="AE244" s="16" t="str">
        <f>IFERROR(VLOOKUP(AD244,Lista!O:P,2,0),"")</f>
        <v/>
      </c>
      <c r="AF244" s="55"/>
      <c r="AG244" s="16" t="str">
        <f>IFERROR(VLOOKUP(AF244,Lista!Q:R,2,0),"")</f>
        <v/>
      </c>
      <c r="AH244" s="53"/>
      <c r="AI244" s="54"/>
      <c r="AJ244" s="51" t="str">
        <f>IFERROR(VLOOKUP(AI244,Lista!O:P,2,0),"")</f>
        <v/>
      </c>
      <c r="AK244" s="54"/>
      <c r="AL244" s="52" t="str">
        <f>IFERROR(VLOOKUP(AK244,Lista!Q:R,2,0),"")</f>
        <v/>
      </c>
      <c r="AM244" s="53"/>
      <c r="AN244" s="54"/>
      <c r="AO244" s="52" t="str">
        <f>IFERROR(VLOOKUP(AN244,Lista!O:P,2,0),"")</f>
        <v/>
      </c>
      <c r="AP244" s="54"/>
      <c r="AQ244" s="52" t="str">
        <f>IFERROR(VLOOKUP(AP244,Lista!Q:R,2,0),"")</f>
        <v/>
      </c>
      <c r="AR244" s="53"/>
      <c r="AS244" s="54"/>
      <c r="AT244" s="52" t="str">
        <f>IFERROR(VLOOKUP(AS244,Lista!O:P,2,0),"")</f>
        <v/>
      </c>
      <c r="AU244" s="54"/>
      <c r="AV244" s="52" t="str">
        <f>IFERROR(VLOOKUP(AU244,Lista!Q:R,2,0),"")</f>
        <v/>
      </c>
      <c r="AW244" s="53"/>
      <c r="AX244" s="54"/>
      <c r="AY244" s="52" t="str">
        <f>IFERROR(VLOOKUP(AX244,Lista!O:P,2,0),"")</f>
        <v/>
      </c>
      <c r="AZ244" s="54"/>
      <c r="BA244" s="52" t="str">
        <f>IFERROR(VLOOKUP(AZ244,Lista!Q:R,2,0),"")</f>
        <v/>
      </c>
      <c r="BB244" s="53"/>
      <c r="BC244" s="54"/>
      <c r="BD244" s="52" t="str">
        <f>IFERROR(VLOOKUP(BC244,Lista!O:P,2,0),"")</f>
        <v/>
      </c>
      <c r="BE244" s="54"/>
      <c r="BF244" s="52" t="str">
        <f>IFERROR(VLOOKUP(BE244,Lista!Q:R,2,0),"")</f>
        <v/>
      </c>
      <c r="BG244" s="53"/>
      <c r="BH244" s="54"/>
      <c r="BI244" s="52" t="str">
        <f>IFERROR(VLOOKUP(BH244,Lista!O:P,2,0),"")</f>
        <v/>
      </c>
      <c r="BJ244" s="54"/>
      <c r="BK244" s="52" t="str">
        <f>IFERROR(VLOOKUP(BJ244,Lista!Q:R,2,0),"")</f>
        <v/>
      </c>
      <c r="BL244" s="53"/>
      <c r="BM244" s="52"/>
      <c r="BN244" s="52" t="str">
        <f>IFERROR(VLOOKUP(BM244,Lista!O:P,2,0),"")</f>
        <v/>
      </c>
      <c r="BO244" s="52"/>
      <c r="BP244" s="52" t="str">
        <f>IFERROR(VLOOKUP(BO244,Lista!Q:R,2,0),"")</f>
        <v/>
      </c>
      <c r="BQ244" s="53"/>
      <c r="BR244" s="52"/>
      <c r="BS244" s="52" t="str">
        <f>IFERROR(VLOOKUP(BR244,Lista!O:P,2,0),"")</f>
        <v/>
      </c>
      <c r="BT244" s="52"/>
      <c r="BU244" s="52" t="str">
        <f>IFERROR(VLOOKUP(BT244,Lista!Q:R,2,0),"")</f>
        <v/>
      </c>
      <c r="BV244" s="53"/>
      <c r="BW244" s="52"/>
      <c r="BX244" s="52" t="str">
        <f>IFERROR(VLOOKUP(BW244,Lista!O:P,2,0),"")</f>
        <v/>
      </c>
      <c r="BY244" s="52"/>
      <c r="BZ244" s="52" t="str">
        <f>IFERROR(VLOOKUP(BY244,Lista!Q:R,2,0),"")</f>
        <v/>
      </c>
      <c r="CA244" s="53"/>
      <c r="CB244" s="52"/>
      <c r="CC244" s="52" t="str">
        <f>IFERROR(VLOOKUP(CB244,Lista!O:P,2,0),"")</f>
        <v/>
      </c>
      <c r="CD244" s="52"/>
      <c r="CE244" s="52" t="str">
        <f>IFERROR(VLOOKUP(CD244,Lista!Q:R,2,0),"")</f>
        <v/>
      </c>
      <c r="CF244" s="53"/>
      <c r="CG244" s="52"/>
      <c r="CH244" s="52" t="str">
        <f>IFERROR(VLOOKUP(CG244,Lista!O:P,2,0),"")</f>
        <v/>
      </c>
      <c r="CI244" s="52"/>
      <c r="CJ244" s="52" t="str">
        <f>IFERROR(VLOOKUP(CI244,Lista!Q:R,2,0),"")</f>
        <v/>
      </c>
      <c r="CK244" s="53"/>
      <c r="CL244" s="52"/>
      <c r="CM244" s="52" t="str">
        <f>IFERROR(VLOOKUP(CL244,Lista!O:P,2,0),"")</f>
        <v/>
      </c>
      <c r="CN244" s="52"/>
      <c r="CO244" s="52" t="str">
        <f>IFERROR(VLOOKUP(CN244,Lista!Q:R,2,0),"")</f>
        <v/>
      </c>
      <c r="CP244" s="53"/>
      <c r="CQ244" s="52"/>
      <c r="CR244" s="52" t="str">
        <f>IFERROR(VLOOKUP(CQ244,Lista!O:P,2,0),"")</f>
        <v/>
      </c>
      <c r="CS244" s="52"/>
      <c r="CT244" s="52" t="str">
        <f>IFERROR(VLOOKUP(CS244,Lista!Q:R,2,0),"")</f>
        <v/>
      </c>
      <c r="CU244" s="53"/>
      <c r="CV244" s="52"/>
      <c r="CW244" s="52" t="str">
        <f>IFERROR(VLOOKUP(CV244,Lista!O:P,2,0),"")</f>
        <v/>
      </c>
      <c r="CX244" s="52"/>
      <c r="CY244" s="52" t="str">
        <f>IFERROR(VLOOKUP(CX244,Lista!Q:R,2,0),"")</f>
        <v/>
      </c>
      <c r="CZ244" s="53"/>
      <c r="DA244" s="49">
        <f t="shared" si="0"/>
        <v>0</v>
      </c>
      <c r="DB244" s="53"/>
    </row>
    <row r="245" spans="1:106" ht="74.25" hidden="1" customHeight="1">
      <c r="A245" s="32">
        <v>0</v>
      </c>
      <c r="B245" s="16">
        <v>0</v>
      </c>
      <c r="C245" s="16">
        <v>0</v>
      </c>
      <c r="D245" s="41"/>
      <c r="E245" s="24"/>
      <c r="F245" s="24" t="str">
        <f>IFERROR(VLOOKUP(E245,Lista!O:P,2,0),"")</f>
        <v/>
      </c>
      <c r="G245" s="24"/>
      <c r="H245" s="24" t="str">
        <f>IFERROR(VLOOKUP(G245,Lista!Q:R,2,0),"")</f>
        <v/>
      </c>
      <c r="I245" s="44"/>
      <c r="J245" s="24"/>
      <c r="K245" s="24" t="str">
        <f>IFERROR(VLOOKUP(J245,Lista!O:P,2,0),"")</f>
        <v/>
      </c>
      <c r="L245" s="24"/>
      <c r="M245" s="24" t="str">
        <f>IFERROR(VLOOKUP(L245,Lista!Q:R,2,0),"")</f>
        <v/>
      </c>
      <c r="N245" s="44"/>
      <c r="O245" s="55"/>
      <c r="P245" s="16" t="str">
        <f>IFERROR(VLOOKUP(O245,Lista!O:P,2,0),"")</f>
        <v/>
      </c>
      <c r="Q245" s="55"/>
      <c r="R245" s="16" t="str">
        <f>IFERROR(VLOOKUP(Q245,Lista!Q:R,2,0),"")</f>
        <v/>
      </c>
      <c r="S245" s="53"/>
      <c r="T245" s="55"/>
      <c r="U245" s="16" t="str">
        <f>IFERROR(VLOOKUP(T245,Lista!O:P,2,0),"")</f>
        <v/>
      </c>
      <c r="V245" s="55"/>
      <c r="W245" s="16" t="str">
        <f>IFERROR(VLOOKUP(V245,Lista!Q:R,2,0),"")</f>
        <v/>
      </c>
      <c r="X245" s="53"/>
      <c r="Y245" s="55"/>
      <c r="Z245" s="16" t="str">
        <f>IFERROR(VLOOKUP(Y245,Lista!O:P,2,0),"")</f>
        <v/>
      </c>
      <c r="AA245" s="55"/>
      <c r="AB245" s="16" t="str">
        <f>IFERROR(VLOOKUP(AA245,Lista!Q:R,2,0),"")</f>
        <v/>
      </c>
      <c r="AC245" s="53"/>
      <c r="AD245" s="55"/>
      <c r="AE245" s="16" t="str">
        <f>IFERROR(VLOOKUP(AD245,Lista!O:P,2,0),"")</f>
        <v/>
      </c>
      <c r="AF245" s="55"/>
      <c r="AG245" s="16" t="str">
        <f>IFERROR(VLOOKUP(AF245,Lista!Q:R,2,0),"")</f>
        <v/>
      </c>
      <c r="AH245" s="53"/>
      <c r="AI245" s="54"/>
      <c r="AJ245" s="51" t="str">
        <f>IFERROR(VLOOKUP(AI245,Lista!O:P,2,0),"")</f>
        <v/>
      </c>
      <c r="AK245" s="54"/>
      <c r="AL245" s="52" t="str">
        <f>IFERROR(VLOOKUP(AK245,Lista!Q:R,2,0),"")</f>
        <v/>
      </c>
      <c r="AM245" s="53"/>
      <c r="AN245" s="54"/>
      <c r="AO245" s="52" t="str">
        <f>IFERROR(VLOOKUP(AN245,Lista!O:P,2,0),"")</f>
        <v/>
      </c>
      <c r="AP245" s="54"/>
      <c r="AQ245" s="52" t="str">
        <f>IFERROR(VLOOKUP(AP245,Lista!Q:R,2,0),"")</f>
        <v/>
      </c>
      <c r="AR245" s="53"/>
      <c r="AS245" s="54"/>
      <c r="AT245" s="52" t="str">
        <f>IFERROR(VLOOKUP(AS245,Lista!O:P,2,0),"")</f>
        <v/>
      </c>
      <c r="AU245" s="54"/>
      <c r="AV245" s="52" t="str">
        <f>IFERROR(VLOOKUP(AU245,Lista!Q:R,2,0),"")</f>
        <v/>
      </c>
      <c r="AW245" s="53"/>
      <c r="AX245" s="54"/>
      <c r="AY245" s="52" t="str">
        <f>IFERROR(VLOOKUP(AX245,Lista!O:P,2,0),"")</f>
        <v/>
      </c>
      <c r="AZ245" s="54"/>
      <c r="BA245" s="52" t="str">
        <f>IFERROR(VLOOKUP(AZ245,Lista!Q:R,2,0),"")</f>
        <v/>
      </c>
      <c r="BB245" s="53"/>
      <c r="BC245" s="54"/>
      <c r="BD245" s="52" t="str">
        <f>IFERROR(VLOOKUP(BC245,Lista!O:P,2,0),"")</f>
        <v/>
      </c>
      <c r="BE245" s="54"/>
      <c r="BF245" s="52" t="str">
        <f>IFERROR(VLOOKUP(BE245,Lista!Q:R,2,0),"")</f>
        <v/>
      </c>
      <c r="BG245" s="53"/>
      <c r="BH245" s="54"/>
      <c r="BI245" s="52" t="str">
        <f>IFERROR(VLOOKUP(BH245,Lista!O:P,2,0),"")</f>
        <v/>
      </c>
      <c r="BJ245" s="54"/>
      <c r="BK245" s="52" t="str">
        <f>IFERROR(VLOOKUP(BJ245,Lista!Q:R,2,0),"")</f>
        <v/>
      </c>
      <c r="BL245" s="53"/>
      <c r="BM245" s="52"/>
      <c r="BN245" s="52" t="str">
        <f>IFERROR(VLOOKUP(BM245,Lista!O:P,2,0),"")</f>
        <v/>
      </c>
      <c r="BO245" s="52"/>
      <c r="BP245" s="52" t="str">
        <f>IFERROR(VLOOKUP(BO245,Lista!Q:R,2,0),"")</f>
        <v/>
      </c>
      <c r="BQ245" s="53"/>
      <c r="BR245" s="52"/>
      <c r="BS245" s="52" t="str">
        <f>IFERROR(VLOOKUP(BR245,Lista!O:P,2,0),"")</f>
        <v/>
      </c>
      <c r="BT245" s="52"/>
      <c r="BU245" s="52" t="str">
        <f>IFERROR(VLOOKUP(BT245,Lista!Q:R,2,0),"")</f>
        <v/>
      </c>
      <c r="BV245" s="53"/>
      <c r="BW245" s="52"/>
      <c r="BX245" s="52" t="str">
        <f>IFERROR(VLOOKUP(BW245,Lista!O:P,2,0),"")</f>
        <v/>
      </c>
      <c r="BY245" s="52"/>
      <c r="BZ245" s="52" t="str">
        <f>IFERROR(VLOOKUP(BY245,Lista!Q:R,2,0),"")</f>
        <v/>
      </c>
      <c r="CA245" s="53"/>
      <c r="CB245" s="52"/>
      <c r="CC245" s="52" t="str">
        <f>IFERROR(VLOOKUP(CB245,Lista!O:P,2,0),"")</f>
        <v/>
      </c>
      <c r="CD245" s="52"/>
      <c r="CE245" s="52" t="str">
        <f>IFERROR(VLOOKUP(CD245,Lista!Q:R,2,0),"")</f>
        <v/>
      </c>
      <c r="CF245" s="53"/>
      <c r="CG245" s="52"/>
      <c r="CH245" s="52" t="str">
        <f>IFERROR(VLOOKUP(CG245,Lista!O:P,2,0),"")</f>
        <v/>
      </c>
      <c r="CI245" s="52"/>
      <c r="CJ245" s="52" t="str">
        <f>IFERROR(VLOOKUP(CI245,Lista!Q:R,2,0),"")</f>
        <v/>
      </c>
      <c r="CK245" s="53"/>
      <c r="CL245" s="52"/>
      <c r="CM245" s="52" t="str">
        <f>IFERROR(VLOOKUP(CL245,Lista!O:P,2,0),"")</f>
        <v/>
      </c>
      <c r="CN245" s="52"/>
      <c r="CO245" s="52" t="str">
        <f>IFERROR(VLOOKUP(CN245,Lista!Q:R,2,0),"")</f>
        <v/>
      </c>
      <c r="CP245" s="53"/>
      <c r="CQ245" s="52"/>
      <c r="CR245" s="52" t="str">
        <f>IFERROR(VLOOKUP(CQ245,Lista!O:P,2,0),"")</f>
        <v/>
      </c>
      <c r="CS245" s="52"/>
      <c r="CT245" s="52" t="str">
        <f>IFERROR(VLOOKUP(CS245,Lista!Q:R,2,0),"")</f>
        <v/>
      </c>
      <c r="CU245" s="53"/>
      <c r="CV245" s="52"/>
      <c r="CW245" s="52" t="str">
        <f>IFERROR(VLOOKUP(CV245,Lista!O:P,2,0),"")</f>
        <v/>
      </c>
      <c r="CX245" s="52"/>
      <c r="CY245" s="52" t="str">
        <f>IFERROR(VLOOKUP(CX245,Lista!Q:R,2,0),"")</f>
        <v/>
      </c>
      <c r="CZ245" s="53"/>
      <c r="DA245" s="49">
        <f t="shared" si="0"/>
        <v>0</v>
      </c>
      <c r="DB245" s="53"/>
    </row>
    <row r="246" spans="1:106" ht="74.25" hidden="1" customHeight="1">
      <c r="A246" s="32">
        <v>0</v>
      </c>
      <c r="B246" s="16">
        <v>0</v>
      </c>
      <c r="C246" s="16">
        <v>0</v>
      </c>
      <c r="D246" s="41"/>
      <c r="E246" s="24"/>
      <c r="F246" s="24" t="str">
        <f>IFERROR(VLOOKUP(E246,Lista!O:P,2,0),"")</f>
        <v/>
      </c>
      <c r="G246" s="24"/>
      <c r="H246" s="24" t="str">
        <f>IFERROR(VLOOKUP(G246,Lista!Q:R,2,0),"")</f>
        <v/>
      </c>
      <c r="I246" s="44"/>
      <c r="J246" s="24"/>
      <c r="K246" s="24" t="str">
        <f>IFERROR(VLOOKUP(J246,Lista!O:P,2,0),"")</f>
        <v/>
      </c>
      <c r="L246" s="24"/>
      <c r="M246" s="24" t="str">
        <f>IFERROR(VLOOKUP(L246,Lista!Q:R,2,0),"")</f>
        <v/>
      </c>
      <c r="N246" s="44"/>
      <c r="O246" s="55"/>
      <c r="P246" s="16" t="str">
        <f>IFERROR(VLOOKUP(O246,Lista!O:P,2,0),"")</f>
        <v/>
      </c>
      <c r="Q246" s="55"/>
      <c r="R246" s="16" t="str">
        <f>IFERROR(VLOOKUP(Q246,Lista!Q:R,2,0),"")</f>
        <v/>
      </c>
      <c r="S246" s="53"/>
      <c r="T246" s="55"/>
      <c r="U246" s="16" t="str">
        <f>IFERROR(VLOOKUP(T246,Lista!O:P,2,0),"")</f>
        <v/>
      </c>
      <c r="V246" s="55"/>
      <c r="W246" s="16" t="str">
        <f>IFERROR(VLOOKUP(V246,Lista!Q:R,2,0),"")</f>
        <v/>
      </c>
      <c r="X246" s="53"/>
      <c r="Y246" s="55"/>
      <c r="Z246" s="16" t="str">
        <f>IFERROR(VLOOKUP(Y246,Lista!O:P,2,0),"")</f>
        <v/>
      </c>
      <c r="AA246" s="55"/>
      <c r="AB246" s="16" t="str">
        <f>IFERROR(VLOOKUP(AA246,Lista!Q:R,2,0),"")</f>
        <v/>
      </c>
      <c r="AC246" s="53"/>
      <c r="AD246" s="55"/>
      <c r="AE246" s="16" t="str">
        <f>IFERROR(VLOOKUP(AD246,Lista!O:P,2,0),"")</f>
        <v/>
      </c>
      <c r="AF246" s="55"/>
      <c r="AG246" s="16" t="str">
        <f>IFERROR(VLOOKUP(AF246,Lista!Q:R,2,0),"")</f>
        <v/>
      </c>
      <c r="AH246" s="53"/>
      <c r="AI246" s="54"/>
      <c r="AJ246" s="51" t="str">
        <f>IFERROR(VLOOKUP(AI246,Lista!O:P,2,0),"")</f>
        <v/>
      </c>
      <c r="AK246" s="54"/>
      <c r="AL246" s="52" t="str">
        <f>IFERROR(VLOOKUP(AK246,Lista!Q:R,2,0),"")</f>
        <v/>
      </c>
      <c r="AM246" s="53"/>
      <c r="AN246" s="54"/>
      <c r="AO246" s="52" t="str">
        <f>IFERROR(VLOOKUP(AN246,Lista!O:P,2,0),"")</f>
        <v/>
      </c>
      <c r="AP246" s="54"/>
      <c r="AQ246" s="52" t="str">
        <f>IFERROR(VLOOKUP(AP246,Lista!Q:R,2,0),"")</f>
        <v/>
      </c>
      <c r="AR246" s="53"/>
      <c r="AS246" s="54"/>
      <c r="AT246" s="52" t="str">
        <f>IFERROR(VLOOKUP(AS246,Lista!O:P,2,0),"")</f>
        <v/>
      </c>
      <c r="AU246" s="54"/>
      <c r="AV246" s="52" t="str">
        <f>IFERROR(VLOOKUP(AU246,Lista!Q:R,2,0),"")</f>
        <v/>
      </c>
      <c r="AW246" s="53"/>
      <c r="AX246" s="54"/>
      <c r="AY246" s="52" t="str">
        <f>IFERROR(VLOOKUP(AX246,Lista!O:P,2,0),"")</f>
        <v/>
      </c>
      <c r="AZ246" s="54"/>
      <c r="BA246" s="52" t="str">
        <f>IFERROR(VLOOKUP(AZ246,Lista!Q:R,2,0),"")</f>
        <v/>
      </c>
      <c r="BB246" s="53"/>
      <c r="BC246" s="54"/>
      <c r="BD246" s="52" t="str">
        <f>IFERROR(VLOOKUP(BC246,Lista!O:P,2,0),"")</f>
        <v/>
      </c>
      <c r="BE246" s="54"/>
      <c r="BF246" s="52" t="str">
        <f>IFERROR(VLOOKUP(BE246,Lista!Q:R,2,0),"")</f>
        <v/>
      </c>
      <c r="BG246" s="53"/>
      <c r="BH246" s="54"/>
      <c r="BI246" s="52" t="str">
        <f>IFERROR(VLOOKUP(BH246,Lista!O:P,2,0),"")</f>
        <v/>
      </c>
      <c r="BJ246" s="54"/>
      <c r="BK246" s="52" t="str">
        <f>IFERROR(VLOOKUP(BJ246,Lista!Q:R,2,0),"")</f>
        <v/>
      </c>
      <c r="BL246" s="53"/>
      <c r="BM246" s="52"/>
      <c r="BN246" s="52" t="str">
        <f>IFERROR(VLOOKUP(BM246,Lista!O:P,2,0),"")</f>
        <v/>
      </c>
      <c r="BO246" s="52"/>
      <c r="BP246" s="52" t="str">
        <f>IFERROR(VLOOKUP(BO246,Lista!Q:R,2,0),"")</f>
        <v/>
      </c>
      <c r="BQ246" s="53"/>
      <c r="BR246" s="52"/>
      <c r="BS246" s="52" t="str">
        <f>IFERROR(VLOOKUP(BR246,Lista!O:P,2,0),"")</f>
        <v/>
      </c>
      <c r="BT246" s="52"/>
      <c r="BU246" s="52" t="str">
        <f>IFERROR(VLOOKUP(BT246,Lista!Q:R,2,0),"")</f>
        <v/>
      </c>
      <c r="BV246" s="53"/>
      <c r="BW246" s="52"/>
      <c r="BX246" s="52" t="str">
        <f>IFERROR(VLOOKUP(BW246,Lista!O:P,2,0),"")</f>
        <v/>
      </c>
      <c r="BY246" s="52"/>
      <c r="BZ246" s="52" t="str">
        <f>IFERROR(VLOOKUP(BY246,Lista!Q:R,2,0),"")</f>
        <v/>
      </c>
      <c r="CA246" s="53"/>
      <c r="CB246" s="52"/>
      <c r="CC246" s="52" t="str">
        <f>IFERROR(VLOOKUP(CB246,Lista!O:P,2,0),"")</f>
        <v/>
      </c>
      <c r="CD246" s="52"/>
      <c r="CE246" s="52" t="str">
        <f>IFERROR(VLOOKUP(CD246,Lista!Q:R,2,0),"")</f>
        <v/>
      </c>
      <c r="CF246" s="53"/>
      <c r="CG246" s="52"/>
      <c r="CH246" s="52" t="str">
        <f>IFERROR(VLOOKUP(CG246,Lista!O:P,2,0),"")</f>
        <v/>
      </c>
      <c r="CI246" s="52"/>
      <c r="CJ246" s="52" t="str">
        <f>IFERROR(VLOOKUP(CI246,Lista!Q:R,2,0),"")</f>
        <v/>
      </c>
      <c r="CK246" s="53"/>
      <c r="CL246" s="52"/>
      <c r="CM246" s="52" t="str">
        <f>IFERROR(VLOOKUP(CL246,Lista!O:P,2,0),"")</f>
        <v/>
      </c>
      <c r="CN246" s="52"/>
      <c r="CO246" s="52" t="str">
        <f>IFERROR(VLOOKUP(CN246,Lista!Q:R,2,0),"")</f>
        <v/>
      </c>
      <c r="CP246" s="53"/>
      <c r="CQ246" s="52"/>
      <c r="CR246" s="52" t="str">
        <f>IFERROR(VLOOKUP(CQ246,Lista!O:P,2,0),"")</f>
        <v/>
      </c>
      <c r="CS246" s="52"/>
      <c r="CT246" s="52" t="str">
        <f>IFERROR(VLOOKUP(CS246,Lista!Q:R,2,0),"")</f>
        <v/>
      </c>
      <c r="CU246" s="53"/>
      <c r="CV246" s="52"/>
      <c r="CW246" s="52" t="str">
        <f>IFERROR(VLOOKUP(CV246,Lista!O:P,2,0),"")</f>
        <v/>
      </c>
      <c r="CX246" s="52"/>
      <c r="CY246" s="52" t="str">
        <f>IFERROR(VLOOKUP(CX246,Lista!Q:R,2,0),"")</f>
        <v/>
      </c>
      <c r="CZ246" s="53"/>
      <c r="DA246" s="49">
        <f t="shared" si="0"/>
        <v>0</v>
      </c>
      <c r="DB246" s="53"/>
    </row>
    <row r="247" spans="1:106" ht="74.25" hidden="1" customHeight="1">
      <c r="A247" s="32">
        <v>0</v>
      </c>
      <c r="B247" s="16">
        <v>0</v>
      </c>
      <c r="C247" s="16">
        <v>0</v>
      </c>
      <c r="D247" s="41"/>
      <c r="E247" s="24"/>
      <c r="F247" s="24" t="str">
        <f>IFERROR(VLOOKUP(E247,Lista!O:P,2,0),"")</f>
        <v/>
      </c>
      <c r="G247" s="24"/>
      <c r="H247" s="24" t="str">
        <f>IFERROR(VLOOKUP(G247,Lista!Q:R,2,0),"")</f>
        <v/>
      </c>
      <c r="I247" s="44"/>
      <c r="J247" s="24"/>
      <c r="K247" s="24" t="str">
        <f>IFERROR(VLOOKUP(J247,Lista!O:P,2,0),"")</f>
        <v/>
      </c>
      <c r="L247" s="24"/>
      <c r="M247" s="24" t="str">
        <f>IFERROR(VLOOKUP(L247,Lista!Q:R,2,0),"")</f>
        <v/>
      </c>
      <c r="N247" s="44"/>
      <c r="O247" s="55"/>
      <c r="P247" s="16" t="str">
        <f>IFERROR(VLOOKUP(O247,Lista!O:P,2,0),"")</f>
        <v/>
      </c>
      <c r="Q247" s="55"/>
      <c r="R247" s="16" t="str">
        <f>IFERROR(VLOOKUP(Q247,Lista!Q:R,2,0),"")</f>
        <v/>
      </c>
      <c r="S247" s="53"/>
      <c r="T247" s="55"/>
      <c r="U247" s="16" t="str">
        <f>IFERROR(VLOOKUP(T247,Lista!O:P,2,0),"")</f>
        <v/>
      </c>
      <c r="V247" s="55"/>
      <c r="W247" s="16" t="str">
        <f>IFERROR(VLOOKUP(V247,Lista!Q:R,2,0),"")</f>
        <v/>
      </c>
      <c r="X247" s="53"/>
      <c r="Y247" s="55"/>
      <c r="Z247" s="16" t="str">
        <f>IFERROR(VLOOKUP(Y247,Lista!O:P,2,0),"")</f>
        <v/>
      </c>
      <c r="AA247" s="55"/>
      <c r="AB247" s="16" t="str">
        <f>IFERROR(VLOOKUP(AA247,Lista!Q:R,2,0),"")</f>
        <v/>
      </c>
      <c r="AC247" s="53"/>
      <c r="AD247" s="55"/>
      <c r="AE247" s="16" t="str">
        <f>IFERROR(VLOOKUP(AD247,Lista!O:P,2,0),"")</f>
        <v/>
      </c>
      <c r="AF247" s="55"/>
      <c r="AG247" s="16" t="str">
        <f>IFERROR(VLOOKUP(AF247,Lista!Q:R,2,0),"")</f>
        <v/>
      </c>
      <c r="AH247" s="53"/>
      <c r="AI247" s="54"/>
      <c r="AJ247" s="51" t="str">
        <f>IFERROR(VLOOKUP(AI247,Lista!O:P,2,0),"")</f>
        <v/>
      </c>
      <c r="AK247" s="54"/>
      <c r="AL247" s="52" t="str">
        <f>IFERROR(VLOOKUP(AK247,Lista!Q:R,2,0),"")</f>
        <v/>
      </c>
      <c r="AM247" s="53"/>
      <c r="AN247" s="54"/>
      <c r="AO247" s="52" t="str">
        <f>IFERROR(VLOOKUP(AN247,Lista!O:P,2,0),"")</f>
        <v/>
      </c>
      <c r="AP247" s="54"/>
      <c r="AQ247" s="52" t="str">
        <f>IFERROR(VLOOKUP(AP247,Lista!Q:R,2,0),"")</f>
        <v/>
      </c>
      <c r="AR247" s="53"/>
      <c r="AS247" s="54"/>
      <c r="AT247" s="52" t="str">
        <f>IFERROR(VLOOKUP(AS247,Lista!O:P,2,0),"")</f>
        <v/>
      </c>
      <c r="AU247" s="54"/>
      <c r="AV247" s="52" t="str">
        <f>IFERROR(VLOOKUP(AU247,Lista!Q:R,2,0),"")</f>
        <v/>
      </c>
      <c r="AW247" s="53"/>
      <c r="AX247" s="54"/>
      <c r="AY247" s="52" t="str">
        <f>IFERROR(VLOOKUP(AX247,Lista!O:P,2,0),"")</f>
        <v/>
      </c>
      <c r="AZ247" s="54"/>
      <c r="BA247" s="52" t="str">
        <f>IFERROR(VLOOKUP(AZ247,Lista!Q:R,2,0),"")</f>
        <v/>
      </c>
      <c r="BB247" s="53"/>
      <c r="BC247" s="54"/>
      <c r="BD247" s="52" t="str">
        <f>IFERROR(VLOOKUP(BC247,Lista!O:P,2,0),"")</f>
        <v/>
      </c>
      <c r="BE247" s="54"/>
      <c r="BF247" s="52" t="str">
        <f>IFERROR(VLOOKUP(BE247,Lista!Q:R,2,0),"")</f>
        <v/>
      </c>
      <c r="BG247" s="53"/>
      <c r="BH247" s="54"/>
      <c r="BI247" s="52" t="str">
        <f>IFERROR(VLOOKUP(BH247,Lista!O:P,2,0),"")</f>
        <v/>
      </c>
      <c r="BJ247" s="54"/>
      <c r="BK247" s="52" t="str">
        <f>IFERROR(VLOOKUP(BJ247,Lista!Q:R,2,0),"")</f>
        <v/>
      </c>
      <c r="BL247" s="53"/>
      <c r="BM247" s="52"/>
      <c r="BN247" s="52" t="str">
        <f>IFERROR(VLOOKUP(BM247,Lista!O:P,2,0),"")</f>
        <v/>
      </c>
      <c r="BO247" s="52"/>
      <c r="BP247" s="52" t="str">
        <f>IFERROR(VLOOKUP(BO247,Lista!Q:R,2,0),"")</f>
        <v/>
      </c>
      <c r="BQ247" s="53"/>
      <c r="BR247" s="52"/>
      <c r="BS247" s="52" t="str">
        <f>IFERROR(VLOOKUP(BR247,Lista!O:P,2,0),"")</f>
        <v/>
      </c>
      <c r="BT247" s="52"/>
      <c r="BU247" s="52" t="str">
        <f>IFERROR(VLOOKUP(BT247,Lista!Q:R,2,0),"")</f>
        <v/>
      </c>
      <c r="BV247" s="53"/>
      <c r="BW247" s="52"/>
      <c r="BX247" s="52" t="str">
        <f>IFERROR(VLOOKUP(BW247,Lista!O:P,2,0),"")</f>
        <v/>
      </c>
      <c r="BY247" s="52"/>
      <c r="BZ247" s="52" t="str">
        <f>IFERROR(VLOOKUP(BY247,Lista!Q:R,2,0),"")</f>
        <v/>
      </c>
      <c r="CA247" s="53"/>
      <c r="CB247" s="52"/>
      <c r="CC247" s="52" t="str">
        <f>IFERROR(VLOOKUP(CB247,Lista!O:P,2,0),"")</f>
        <v/>
      </c>
      <c r="CD247" s="52"/>
      <c r="CE247" s="52" t="str">
        <f>IFERROR(VLOOKUP(CD247,Lista!Q:R,2,0),"")</f>
        <v/>
      </c>
      <c r="CF247" s="53"/>
      <c r="CG247" s="52"/>
      <c r="CH247" s="52" t="str">
        <f>IFERROR(VLOOKUP(CG247,Lista!O:P,2,0),"")</f>
        <v/>
      </c>
      <c r="CI247" s="52"/>
      <c r="CJ247" s="52" t="str">
        <f>IFERROR(VLOOKUP(CI247,Lista!Q:R,2,0),"")</f>
        <v/>
      </c>
      <c r="CK247" s="53"/>
      <c r="CL247" s="52"/>
      <c r="CM247" s="52" t="str">
        <f>IFERROR(VLOOKUP(CL247,Lista!O:P,2,0),"")</f>
        <v/>
      </c>
      <c r="CN247" s="52"/>
      <c r="CO247" s="52" t="str">
        <f>IFERROR(VLOOKUP(CN247,Lista!Q:R,2,0),"")</f>
        <v/>
      </c>
      <c r="CP247" s="53"/>
      <c r="CQ247" s="52"/>
      <c r="CR247" s="52" t="str">
        <f>IFERROR(VLOOKUP(CQ247,Lista!O:P,2,0),"")</f>
        <v/>
      </c>
      <c r="CS247" s="52"/>
      <c r="CT247" s="52" t="str">
        <f>IFERROR(VLOOKUP(CS247,Lista!Q:R,2,0),"")</f>
        <v/>
      </c>
      <c r="CU247" s="53"/>
      <c r="CV247" s="52"/>
      <c r="CW247" s="52" t="str">
        <f>IFERROR(VLOOKUP(CV247,Lista!O:P,2,0),"")</f>
        <v/>
      </c>
      <c r="CX247" s="52"/>
      <c r="CY247" s="52" t="str">
        <f>IFERROR(VLOOKUP(CX247,Lista!Q:R,2,0),"")</f>
        <v/>
      </c>
      <c r="CZ247" s="53"/>
      <c r="DA247" s="49">
        <f t="shared" si="0"/>
        <v>0</v>
      </c>
      <c r="DB247" s="53"/>
    </row>
    <row r="248" spans="1:106" ht="74.25" hidden="1" customHeight="1">
      <c r="A248" s="32">
        <v>0</v>
      </c>
      <c r="B248" s="16">
        <v>0</v>
      </c>
      <c r="C248" s="16">
        <v>0</v>
      </c>
      <c r="D248" s="41"/>
      <c r="E248" s="24"/>
      <c r="F248" s="24" t="str">
        <f>IFERROR(VLOOKUP(E248,Lista!O:P,2,0),"")</f>
        <v/>
      </c>
      <c r="G248" s="24"/>
      <c r="H248" s="24" t="str">
        <f>IFERROR(VLOOKUP(G248,Lista!Q:R,2,0),"")</f>
        <v/>
      </c>
      <c r="I248" s="44"/>
      <c r="J248" s="24"/>
      <c r="K248" s="24" t="str">
        <f>IFERROR(VLOOKUP(J248,Lista!O:P,2,0),"")</f>
        <v/>
      </c>
      <c r="L248" s="24"/>
      <c r="M248" s="24" t="str">
        <f>IFERROR(VLOOKUP(L248,Lista!Q:R,2,0),"")</f>
        <v/>
      </c>
      <c r="N248" s="44"/>
      <c r="O248" s="55"/>
      <c r="P248" s="16" t="str">
        <f>IFERROR(VLOOKUP(O248,Lista!O:P,2,0),"")</f>
        <v/>
      </c>
      <c r="Q248" s="55"/>
      <c r="R248" s="16" t="str">
        <f>IFERROR(VLOOKUP(Q248,Lista!Q:R,2,0),"")</f>
        <v/>
      </c>
      <c r="S248" s="53"/>
      <c r="T248" s="55"/>
      <c r="U248" s="16" t="str">
        <f>IFERROR(VLOOKUP(T248,Lista!O:P,2,0),"")</f>
        <v/>
      </c>
      <c r="V248" s="55"/>
      <c r="W248" s="16" t="str">
        <f>IFERROR(VLOOKUP(V248,Lista!Q:R,2,0),"")</f>
        <v/>
      </c>
      <c r="X248" s="53"/>
      <c r="Y248" s="55"/>
      <c r="Z248" s="16" t="str">
        <f>IFERROR(VLOOKUP(Y248,Lista!O:P,2,0),"")</f>
        <v/>
      </c>
      <c r="AA248" s="55"/>
      <c r="AB248" s="16" t="str">
        <f>IFERROR(VLOOKUP(AA248,Lista!Q:R,2,0),"")</f>
        <v/>
      </c>
      <c r="AC248" s="53"/>
      <c r="AD248" s="55"/>
      <c r="AE248" s="16" t="str">
        <f>IFERROR(VLOOKUP(AD248,Lista!O:P,2,0),"")</f>
        <v/>
      </c>
      <c r="AF248" s="55"/>
      <c r="AG248" s="16" t="str">
        <f>IFERROR(VLOOKUP(AF248,Lista!Q:R,2,0),"")</f>
        <v/>
      </c>
      <c r="AH248" s="53"/>
      <c r="AI248" s="54"/>
      <c r="AJ248" s="51" t="str">
        <f>IFERROR(VLOOKUP(AI248,Lista!O:P,2,0),"")</f>
        <v/>
      </c>
      <c r="AK248" s="54"/>
      <c r="AL248" s="52" t="str">
        <f>IFERROR(VLOOKUP(AK248,Lista!Q:R,2,0),"")</f>
        <v/>
      </c>
      <c r="AM248" s="53"/>
      <c r="AN248" s="54"/>
      <c r="AO248" s="52" t="str">
        <f>IFERROR(VLOOKUP(AN248,Lista!O:P,2,0),"")</f>
        <v/>
      </c>
      <c r="AP248" s="54"/>
      <c r="AQ248" s="52" t="str">
        <f>IFERROR(VLOOKUP(AP248,Lista!Q:R,2,0),"")</f>
        <v/>
      </c>
      <c r="AR248" s="53"/>
      <c r="AS248" s="54"/>
      <c r="AT248" s="52" t="str">
        <f>IFERROR(VLOOKUP(AS248,Lista!O:P,2,0),"")</f>
        <v/>
      </c>
      <c r="AU248" s="54"/>
      <c r="AV248" s="52" t="str">
        <f>IFERROR(VLOOKUP(AU248,Lista!Q:R,2,0),"")</f>
        <v/>
      </c>
      <c r="AW248" s="53"/>
      <c r="AX248" s="54"/>
      <c r="AY248" s="52" t="str">
        <f>IFERROR(VLOOKUP(AX248,Lista!O:P,2,0),"")</f>
        <v/>
      </c>
      <c r="AZ248" s="54"/>
      <c r="BA248" s="52" t="str">
        <f>IFERROR(VLOOKUP(AZ248,Lista!Q:R,2,0),"")</f>
        <v/>
      </c>
      <c r="BB248" s="53"/>
      <c r="BC248" s="54"/>
      <c r="BD248" s="52" t="str">
        <f>IFERROR(VLOOKUP(BC248,Lista!O:P,2,0),"")</f>
        <v/>
      </c>
      <c r="BE248" s="54"/>
      <c r="BF248" s="52" t="str">
        <f>IFERROR(VLOOKUP(BE248,Lista!Q:R,2,0),"")</f>
        <v/>
      </c>
      <c r="BG248" s="53"/>
      <c r="BH248" s="54"/>
      <c r="BI248" s="52" t="str">
        <f>IFERROR(VLOOKUP(BH248,Lista!O:P,2,0),"")</f>
        <v/>
      </c>
      <c r="BJ248" s="54"/>
      <c r="BK248" s="52" t="str">
        <f>IFERROR(VLOOKUP(BJ248,Lista!Q:R,2,0),"")</f>
        <v/>
      </c>
      <c r="BL248" s="53"/>
      <c r="BM248" s="52"/>
      <c r="BN248" s="52" t="str">
        <f>IFERROR(VLOOKUP(BM248,Lista!O:P,2,0),"")</f>
        <v/>
      </c>
      <c r="BO248" s="52"/>
      <c r="BP248" s="52" t="str">
        <f>IFERROR(VLOOKUP(BO248,Lista!Q:R,2,0),"")</f>
        <v/>
      </c>
      <c r="BQ248" s="53"/>
      <c r="BR248" s="52"/>
      <c r="BS248" s="52" t="str">
        <f>IFERROR(VLOOKUP(BR248,Lista!O:P,2,0),"")</f>
        <v/>
      </c>
      <c r="BT248" s="52"/>
      <c r="BU248" s="52" t="str">
        <f>IFERROR(VLOOKUP(BT248,Lista!Q:R,2,0),"")</f>
        <v/>
      </c>
      <c r="BV248" s="53"/>
      <c r="BW248" s="52"/>
      <c r="BX248" s="52" t="str">
        <f>IFERROR(VLOOKUP(BW248,Lista!O:P,2,0),"")</f>
        <v/>
      </c>
      <c r="BY248" s="52"/>
      <c r="BZ248" s="52" t="str">
        <f>IFERROR(VLOOKUP(BY248,Lista!Q:R,2,0),"")</f>
        <v/>
      </c>
      <c r="CA248" s="53"/>
      <c r="CB248" s="52"/>
      <c r="CC248" s="52" t="str">
        <f>IFERROR(VLOOKUP(CB248,Lista!O:P,2,0),"")</f>
        <v/>
      </c>
      <c r="CD248" s="52"/>
      <c r="CE248" s="52" t="str">
        <f>IFERROR(VLOOKUP(CD248,Lista!Q:R,2,0),"")</f>
        <v/>
      </c>
      <c r="CF248" s="53"/>
      <c r="CG248" s="52"/>
      <c r="CH248" s="52" t="str">
        <f>IFERROR(VLOOKUP(CG248,Lista!O:P,2,0),"")</f>
        <v/>
      </c>
      <c r="CI248" s="52"/>
      <c r="CJ248" s="52" t="str">
        <f>IFERROR(VLOOKUP(CI248,Lista!Q:R,2,0),"")</f>
        <v/>
      </c>
      <c r="CK248" s="53"/>
      <c r="CL248" s="52"/>
      <c r="CM248" s="52" t="str">
        <f>IFERROR(VLOOKUP(CL248,Lista!O:P,2,0),"")</f>
        <v/>
      </c>
      <c r="CN248" s="52"/>
      <c r="CO248" s="52" t="str">
        <f>IFERROR(VLOOKUP(CN248,Lista!Q:R,2,0),"")</f>
        <v/>
      </c>
      <c r="CP248" s="53"/>
      <c r="CQ248" s="52"/>
      <c r="CR248" s="52" t="str">
        <f>IFERROR(VLOOKUP(CQ248,Lista!O:P,2,0),"")</f>
        <v/>
      </c>
      <c r="CS248" s="52"/>
      <c r="CT248" s="52" t="str">
        <f>IFERROR(VLOOKUP(CS248,Lista!Q:R,2,0),"")</f>
        <v/>
      </c>
      <c r="CU248" s="53"/>
      <c r="CV248" s="52"/>
      <c r="CW248" s="52" t="str">
        <f>IFERROR(VLOOKUP(CV248,Lista!O:P,2,0),"")</f>
        <v/>
      </c>
      <c r="CX248" s="52"/>
      <c r="CY248" s="52" t="str">
        <f>IFERROR(VLOOKUP(CX248,Lista!Q:R,2,0),"")</f>
        <v/>
      </c>
      <c r="CZ248" s="53"/>
      <c r="DA248" s="49">
        <f t="shared" si="0"/>
        <v>0</v>
      </c>
      <c r="DB248" s="53"/>
    </row>
    <row r="249" spans="1:106" ht="74.25" hidden="1" customHeight="1">
      <c r="A249" s="32">
        <v>0</v>
      </c>
      <c r="B249" s="16">
        <v>0</v>
      </c>
      <c r="C249" s="16">
        <v>0</v>
      </c>
      <c r="D249" s="41"/>
      <c r="E249" s="24"/>
      <c r="F249" s="24" t="str">
        <f>IFERROR(VLOOKUP(E249,Lista!O:P,2,0),"")</f>
        <v/>
      </c>
      <c r="G249" s="24"/>
      <c r="H249" s="24" t="str">
        <f>IFERROR(VLOOKUP(G249,Lista!Q:R,2,0),"")</f>
        <v/>
      </c>
      <c r="I249" s="44"/>
      <c r="J249" s="24"/>
      <c r="K249" s="24" t="str">
        <f>IFERROR(VLOOKUP(J249,Lista!O:P,2,0),"")</f>
        <v/>
      </c>
      <c r="L249" s="24"/>
      <c r="M249" s="24" t="str">
        <f>IFERROR(VLOOKUP(L249,Lista!Q:R,2,0),"")</f>
        <v/>
      </c>
      <c r="N249" s="44"/>
      <c r="O249" s="55"/>
      <c r="P249" s="16" t="str">
        <f>IFERROR(VLOOKUP(O249,Lista!O:P,2,0),"")</f>
        <v/>
      </c>
      <c r="Q249" s="55"/>
      <c r="R249" s="16" t="str">
        <f>IFERROR(VLOOKUP(Q249,Lista!Q:R,2,0),"")</f>
        <v/>
      </c>
      <c r="S249" s="53"/>
      <c r="T249" s="55"/>
      <c r="U249" s="16" t="str">
        <f>IFERROR(VLOOKUP(T249,Lista!O:P,2,0),"")</f>
        <v/>
      </c>
      <c r="V249" s="55"/>
      <c r="W249" s="16" t="str">
        <f>IFERROR(VLOOKUP(V249,Lista!Q:R,2,0),"")</f>
        <v/>
      </c>
      <c r="X249" s="53"/>
      <c r="Y249" s="55"/>
      <c r="Z249" s="16" t="str">
        <f>IFERROR(VLOOKUP(Y249,Lista!O:P,2,0),"")</f>
        <v/>
      </c>
      <c r="AA249" s="55"/>
      <c r="AB249" s="16" t="str">
        <f>IFERROR(VLOOKUP(AA249,Lista!Q:R,2,0),"")</f>
        <v/>
      </c>
      <c r="AC249" s="53"/>
      <c r="AD249" s="55"/>
      <c r="AE249" s="16" t="str">
        <f>IFERROR(VLOOKUP(AD249,Lista!O:P,2,0),"")</f>
        <v/>
      </c>
      <c r="AF249" s="55"/>
      <c r="AG249" s="16" t="str">
        <f>IFERROR(VLOOKUP(AF249,Lista!Q:R,2,0),"")</f>
        <v/>
      </c>
      <c r="AH249" s="53"/>
      <c r="AI249" s="54"/>
      <c r="AJ249" s="51" t="str">
        <f>IFERROR(VLOOKUP(AI249,Lista!O:P,2,0),"")</f>
        <v/>
      </c>
      <c r="AK249" s="54"/>
      <c r="AL249" s="52" t="str">
        <f>IFERROR(VLOOKUP(AK249,Lista!Q:R,2,0),"")</f>
        <v/>
      </c>
      <c r="AM249" s="53"/>
      <c r="AN249" s="54"/>
      <c r="AO249" s="52" t="str">
        <f>IFERROR(VLOOKUP(AN249,Lista!O:P,2,0),"")</f>
        <v/>
      </c>
      <c r="AP249" s="54"/>
      <c r="AQ249" s="52" t="str">
        <f>IFERROR(VLOOKUP(AP249,Lista!Q:R,2,0),"")</f>
        <v/>
      </c>
      <c r="AR249" s="53"/>
      <c r="AS249" s="54"/>
      <c r="AT249" s="52" t="str">
        <f>IFERROR(VLOOKUP(AS249,Lista!O:P,2,0),"")</f>
        <v/>
      </c>
      <c r="AU249" s="54"/>
      <c r="AV249" s="52" t="str">
        <f>IFERROR(VLOOKUP(AU249,Lista!Q:R,2,0),"")</f>
        <v/>
      </c>
      <c r="AW249" s="53"/>
      <c r="AX249" s="54"/>
      <c r="AY249" s="52" t="str">
        <f>IFERROR(VLOOKUP(AX249,Lista!O:P,2,0),"")</f>
        <v/>
      </c>
      <c r="AZ249" s="54"/>
      <c r="BA249" s="52" t="str">
        <f>IFERROR(VLOOKUP(AZ249,Lista!Q:R,2,0),"")</f>
        <v/>
      </c>
      <c r="BB249" s="53"/>
      <c r="BC249" s="54"/>
      <c r="BD249" s="52" t="str">
        <f>IFERROR(VLOOKUP(BC249,Lista!O:P,2,0),"")</f>
        <v/>
      </c>
      <c r="BE249" s="54"/>
      <c r="BF249" s="52" t="str">
        <f>IFERROR(VLOOKUP(BE249,Lista!Q:R,2,0),"")</f>
        <v/>
      </c>
      <c r="BG249" s="53"/>
      <c r="BH249" s="54"/>
      <c r="BI249" s="52" t="str">
        <f>IFERROR(VLOOKUP(BH249,Lista!O:P,2,0),"")</f>
        <v/>
      </c>
      <c r="BJ249" s="54"/>
      <c r="BK249" s="52" t="str">
        <f>IFERROR(VLOOKUP(BJ249,Lista!Q:R,2,0),"")</f>
        <v/>
      </c>
      <c r="BL249" s="53"/>
      <c r="BM249" s="52"/>
      <c r="BN249" s="52" t="str">
        <f>IFERROR(VLOOKUP(BM249,Lista!O:P,2,0),"")</f>
        <v/>
      </c>
      <c r="BO249" s="52"/>
      <c r="BP249" s="52" t="str">
        <f>IFERROR(VLOOKUP(BO249,Lista!Q:R,2,0),"")</f>
        <v/>
      </c>
      <c r="BQ249" s="53"/>
      <c r="BR249" s="52"/>
      <c r="BS249" s="52" t="str">
        <f>IFERROR(VLOOKUP(BR249,Lista!O:P,2,0),"")</f>
        <v/>
      </c>
      <c r="BT249" s="52"/>
      <c r="BU249" s="52" t="str">
        <f>IFERROR(VLOOKUP(BT249,Lista!Q:R,2,0),"")</f>
        <v/>
      </c>
      <c r="BV249" s="53"/>
      <c r="BW249" s="52"/>
      <c r="BX249" s="52" t="str">
        <f>IFERROR(VLOOKUP(BW249,Lista!O:P,2,0),"")</f>
        <v/>
      </c>
      <c r="BY249" s="52"/>
      <c r="BZ249" s="52" t="str">
        <f>IFERROR(VLOOKUP(BY249,Lista!Q:R,2,0),"")</f>
        <v/>
      </c>
      <c r="CA249" s="53"/>
      <c r="CB249" s="52"/>
      <c r="CC249" s="52" t="str">
        <f>IFERROR(VLOOKUP(CB249,Lista!O:P,2,0),"")</f>
        <v/>
      </c>
      <c r="CD249" s="52"/>
      <c r="CE249" s="52" t="str">
        <f>IFERROR(VLOOKUP(CD249,Lista!Q:R,2,0),"")</f>
        <v/>
      </c>
      <c r="CF249" s="53"/>
      <c r="CG249" s="52"/>
      <c r="CH249" s="52" t="str">
        <f>IFERROR(VLOOKUP(CG249,Lista!O:P,2,0),"")</f>
        <v/>
      </c>
      <c r="CI249" s="52"/>
      <c r="CJ249" s="52" t="str">
        <f>IFERROR(VLOOKUP(CI249,Lista!Q:R,2,0),"")</f>
        <v/>
      </c>
      <c r="CK249" s="53"/>
      <c r="CL249" s="52"/>
      <c r="CM249" s="52" t="str">
        <f>IFERROR(VLOOKUP(CL249,Lista!O:P,2,0),"")</f>
        <v/>
      </c>
      <c r="CN249" s="52"/>
      <c r="CO249" s="52" t="str">
        <f>IFERROR(VLOOKUP(CN249,Lista!Q:R,2,0),"")</f>
        <v/>
      </c>
      <c r="CP249" s="53"/>
      <c r="CQ249" s="52"/>
      <c r="CR249" s="52" t="str">
        <f>IFERROR(VLOOKUP(CQ249,Lista!O:P,2,0),"")</f>
        <v/>
      </c>
      <c r="CS249" s="52"/>
      <c r="CT249" s="52" t="str">
        <f>IFERROR(VLOOKUP(CS249,Lista!Q:R,2,0),"")</f>
        <v/>
      </c>
      <c r="CU249" s="53"/>
      <c r="CV249" s="52"/>
      <c r="CW249" s="52" t="str">
        <f>IFERROR(VLOOKUP(CV249,Lista!O:P,2,0),"")</f>
        <v/>
      </c>
      <c r="CX249" s="52"/>
      <c r="CY249" s="52" t="str">
        <f>IFERROR(VLOOKUP(CX249,Lista!Q:R,2,0),"")</f>
        <v/>
      </c>
      <c r="CZ249" s="53"/>
      <c r="DA249" s="49">
        <f t="shared" si="0"/>
        <v>0</v>
      </c>
      <c r="DB249" s="53"/>
    </row>
    <row r="250" spans="1:106" ht="74.25" hidden="1" customHeight="1">
      <c r="A250" s="32">
        <v>0</v>
      </c>
      <c r="B250" s="16">
        <v>0</v>
      </c>
      <c r="C250" s="16">
        <v>0</v>
      </c>
      <c r="D250" s="41"/>
      <c r="E250" s="24"/>
      <c r="F250" s="24" t="str">
        <f>IFERROR(VLOOKUP(E250,Lista!O:P,2,0),"")</f>
        <v/>
      </c>
      <c r="G250" s="24"/>
      <c r="H250" s="24" t="str">
        <f>IFERROR(VLOOKUP(G250,Lista!Q:R,2,0),"")</f>
        <v/>
      </c>
      <c r="I250" s="44"/>
      <c r="J250" s="24"/>
      <c r="K250" s="24" t="str">
        <f>IFERROR(VLOOKUP(J250,Lista!O:P,2,0),"")</f>
        <v/>
      </c>
      <c r="L250" s="24"/>
      <c r="M250" s="24" t="str">
        <f>IFERROR(VLOOKUP(L250,Lista!Q:R,2,0),"")</f>
        <v/>
      </c>
      <c r="N250" s="44"/>
      <c r="O250" s="55"/>
      <c r="P250" s="16" t="str">
        <f>IFERROR(VLOOKUP(O250,Lista!O:P,2,0),"")</f>
        <v/>
      </c>
      <c r="Q250" s="55"/>
      <c r="R250" s="16" t="str">
        <f>IFERROR(VLOOKUP(Q250,Lista!Q:R,2,0),"")</f>
        <v/>
      </c>
      <c r="S250" s="53"/>
      <c r="T250" s="55"/>
      <c r="U250" s="16" t="str">
        <f>IFERROR(VLOOKUP(T250,Lista!O:P,2,0),"")</f>
        <v/>
      </c>
      <c r="V250" s="55"/>
      <c r="W250" s="16" t="str">
        <f>IFERROR(VLOOKUP(V250,Lista!Q:R,2,0),"")</f>
        <v/>
      </c>
      <c r="X250" s="53"/>
      <c r="Y250" s="55"/>
      <c r="Z250" s="16" t="str">
        <f>IFERROR(VLOOKUP(Y250,Lista!O:P,2,0),"")</f>
        <v/>
      </c>
      <c r="AA250" s="55"/>
      <c r="AB250" s="16" t="str">
        <f>IFERROR(VLOOKUP(AA250,Lista!Q:R,2,0),"")</f>
        <v/>
      </c>
      <c r="AC250" s="53"/>
      <c r="AD250" s="55"/>
      <c r="AE250" s="16" t="str">
        <f>IFERROR(VLOOKUP(AD250,Lista!O:P,2,0),"")</f>
        <v/>
      </c>
      <c r="AF250" s="55"/>
      <c r="AG250" s="16" t="str">
        <f>IFERROR(VLOOKUP(AF250,Lista!Q:R,2,0),"")</f>
        <v/>
      </c>
      <c r="AH250" s="53"/>
      <c r="AI250" s="54"/>
      <c r="AJ250" s="51" t="str">
        <f>IFERROR(VLOOKUP(AI250,Lista!O:P,2,0),"")</f>
        <v/>
      </c>
      <c r="AK250" s="54"/>
      <c r="AL250" s="52" t="str">
        <f>IFERROR(VLOOKUP(AK250,Lista!Q:R,2,0),"")</f>
        <v/>
      </c>
      <c r="AM250" s="53"/>
      <c r="AN250" s="54"/>
      <c r="AO250" s="52" t="str">
        <f>IFERROR(VLOOKUP(AN250,Lista!O:P,2,0),"")</f>
        <v/>
      </c>
      <c r="AP250" s="54"/>
      <c r="AQ250" s="52" t="str">
        <f>IFERROR(VLOOKUP(AP250,Lista!Q:R,2,0),"")</f>
        <v/>
      </c>
      <c r="AR250" s="53"/>
      <c r="AS250" s="54"/>
      <c r="AT250" s="52" t="str">
        <f>IFERROR(VLOOKUP(AS250,Lista!O:P,2,0),"")</f>
        <v/>
      </c>
      <c r="AU250" s="54"/>
      <c r="AV250" s="52" t="str">
        <f>IFERROR(VLOOKUP(AU250,Lista!Q:R,2,0),"")</f>
        <v/>
      </c>
      <c r="AW250" s="53"/>
      <c r="AX250" s="54"/>
      <c r="AY250" s="52" t="str">
        <f>IFERROR(VLOOKUP(AX250,Lista!O:P,2,0),"")</f>
        <v/>
      </c>
      <c r="AZ250" s="54"/>
      <c r="BA250" s="52" t="str">
        <f>IFERROR(VLOOKUP(AZ250,Lista!Q:R,2,0),"")</f>
        <v/>
      </c>
      <c r="BB250" s="53"/>
      <c r="BC250" s="54"/>
      <c r="BD250" s="52" t="str">
        <f>IFERROR(VLOOKUP(BC250,Lista!O:P,2,0),"")</f>
        <v/>
      </c>
      <c r="BE250" s="54"/>
      <c r="BF250" s="52" t="str">
        <f>IFERROR(VLOOKUP(BE250,Lista!Q:R,2,0),"")</f>
        <v/>
      </c>
      <c r="BG250" s="53"/>
      <c r="BH250" s="54"/>
      <c r="BI250" s="52" t="str">
        <f>IFERROR(VLOOKUP(BH250,Lista!O:P,2,0),"")</f>
        <v/>
      </c>
      <c r="BJ250" s="54"/>
      <c r="BK250" s="52" t="str">
        <f>IFERROR(VLOOKUP(BJ250,Lista!Q:R,2,0),"")</f>
        <v/>
      </c>
      <c r="BL250" s="53"/>
      <c r="BM250" s="52"/>
      <c r="BN250" s="52" t="str">
        <f>IFERROR(VLOOKUP(BM250,Lista!O:P,2,0),"")</f>
        <v/>
      </c>
      <c r="BO250" s="52"/>
      <c r="BP250" s="52" t="str">
        <f>IFERROR(VLOOKUP(BO250,Lista!Q:R,2,0),"")</f>
        <v/>
      </c>
      <c r="BQ250" s="53"/>
      <c r="BR250" s="52"/>
      <c r="BS250" s="52" t="str">
        <f>IFERROR(VLOOKUP(BR250,Lista!O:P,2,0),"")</f>
        <v/>
      </c>
      <c r="BT250" s="52"/>
      <c r="BU250" s="52" t="str">
        <f>IFERROR(VLOOKUP(BT250,Lista!Q:R,2,0),"")</f>
        <v/>
      </c>
      <c r="BV250" s="53"/>
      <c r="BW250" s="52"/>
      <c r="BX250" s="52" t="str">
        <f>IFERROR(VLOOKUP(BW250,Lista!O:P,2,0),"")</f>
        <v/>
      </c>
      <c r="BY250" s="52"/>
      <c r="BZ250" s="52" t="str">
        <f>IFERROR(VLOOKUP(BY250,Lista!Q:R,2,0),"")</f>
        <v/>
      </c>
      <c r="CA250" s="53"/>
      <c r="CB250" s="52"/>
      <c r="CC250" s="52" t="str">
        <f>IFERROR(VLOOKUP(CB250,Lista!O:P,2,0),"")</f>
        <v/>
      </c>
      <c r="CD250" s="52"/>
      <c r="CE250" s="52" t="str">
        <f>IFERROR(VLOOKUP(CD250,Lista!Q:R,2,0),"")</f>
        <v/>
      </c>
      <c r="CF250" s="53"/>
      <c r="CG250" s="52"/>
      <c r="CH250" s="52" t="str">
        <f>IFERROR(VLOOKUP(CG250,Lista!O:P,2,0),"")</f>
        <v/>
      </c>
      <c r="CI250" s="52"/>
      <c r="CJ250" s="52" t="str">
        <f>IFERROR(VLOOKUP(CI250,Lista!Q:R,2,0),"")</f>
        <v/>
      </c>
      <c r="CK250" s="53"/>
      <c r="CL250" s="52"/>
      <c r="CM250" s="52" t="str">
        <f>IFERROR(VLOOKUP(CL250,Lista!O:P,2,0),"")</f>
        <v/>
      </c>
      <c r="CN250" s="52"/>
      <c r="CO250" s="52" t="str">
        <f>IFERROR(VLOOKUP(CN250,Lista!Q:R,2,0),"")</f>
        <v/>
      </c>
      <c r="CP250" s="53"/>
      <c r="CQ250" s="52"/>
      <c r="CR250" s="52" t="str">
        <f>IFERROR(VLOOKUP(CQ250,Lista!O:P,2,0),"")</f>
        <v/>
      </c>
      <c r="CS250" s="52"/>
      <c r="CT250" s="52" t="str">
        <f>IFERROR(VLOOKUP(CS250,Lista!Q:R,2,0),"")</f>
        <v/>
      </c>
      <c r="CU250" s="53"/>
      <c r="CV250" s="52"/>
      <c r="CW250" s="52" t="str">
        <f>IFERROR(VLOOKUP(CV250,Lista!O:P,2,0),"")</f>
        <v/>
      </c>
      <c r="CX250" s="52"/>
      <c r="CY250" s="52" t="str">
        <f>IFERROR(VLOOKUP(CX250,Lista!Q:R,2,0),"")</f>
        <v/>
      </c>
      <c r="CZ250" s="53"/>
      <c r="DA250" s="49">
        <f t="shared" si="0"/>
        <v>0</v>
      </c>
      <c r="DB250" s="53"/>
    </row>
    <row r="251" spans="1:106" ht="74.25" hidden="1" customHeight="1">
      <c r="A251" s="32">
        <v>0</v>
      </c>
      <c r="B251" s="16">
        <v>0</v>
      </c>
      <c r="C251" s="16">
        <v>0</v>
      </c>
      <c r="D251" s="41"/>
      <c r="E251" s="24"/>
      <c r="F251" s="24" t="str">
        <f>IFERROR(VLOOKUP(E251,Lista!O:P,2,0),"")</f>
        <v/>
      </c>
      <c r="G251" s="24"/>
      <c r="H251" s="24" t="str">
        <f>IFERROR(VLOOKUP(G251,Lista!Q:R,2,0),"")</f>
        <v/>
      </c>
      <c r="I251" s="44"/>
      <c r="J251" s="24"/>
      <c r="K251" s="24" t="str">
        <f>IFERROR(VLOOKUP(J251,Lista!O:P,2,0),"")</f>
        <v/>
      </c>
      <c r="L251" s="24"/>
      <c r="M251" s="24" t="str">
        <f>IFERROR(VLOOKUP(L251,Lista!Q:R,2,0),"")</f>
        <v/>
      </c>
      <c r="N251" s="44"/>
      <c r="O251" s="55"/>
      <c r="P251" s="16" t="str">
        <f>IFERROR(VLOOKUP(O251,Lista!O:P,2,0),"")</f>
        <v/>
      </c>
      <c r="Q251" s="55"/>
      <c r="R251" s="16" t="str">
        <f>IFERROR(VLOOKUP(Q251,Lista!Q:R,2,0),"")</f>
        <v/>
      </c>
      <c r="S251" s="53"/>
      <c r="T251" s="55"/>
      <c r="U251" s="16" t="str">
        <f>IFERROR(VLOOKUP(T251,Lista!O:P,2,0),"")</f>
        <v/>
      </c>
      <c r="V251" s="55"/>
      <c r="W251" s="16" t="str">
        <f>IFERROR(VLOOKUP(V251,Lista!Q:R,2,0),"")</f>
        <v/>
      </c>
      <c r="X251" s="53"/>
      <c r="Y251" s="55"/>
      <c r="Z251" s="16" t="str">
        <f>IFERROR(VLOOKUP(Y251,Lista!O:P,2,0),"")</f>
        <v/>
      </c>
      <c r="AA251" s="55"/>
      <c r="AB251" s="16" t="str">
        <f>IFERROR(VLOOKUP(AA251,Lista!Q:R,2,0),"")</f>
        <v/>
      </c>
      <c r="AC251" s="53"/>
      <c r="AD251" s="55"/>
      <c r="AE251" s="16" t="str">
        <f>IFERROR(VLOOKUP(AD251,Lista!O:P,2,0),"")</f>
        <v/>
      </c>
      <c r="AF251" s="55"/>
      <c r="AG251" s="16" t="str">
        <f>IFERROR(VLOOKUP(AF251,Lista!Q:R,2,0),"")</f>
        <v/>
      </c>
      <c r="AH251" s="53"/>
      <c r="AI251" s="54"/>
      <c r="AJ251" s="51" t="str">
        <f>IFERROR(VLOOKUP(AI251,Lista!O:P,2,0),"")</f>
        <v/>
      </c>
      <c r="AK251" s="54"/>
      <c r="AL251" s="52" t="str">
        <f>IFERROR(VLOOKUP(AK251,Lista!Q:R,2,0),"")</f>
        <v/>
      </c>
      <c r="AM251" s="53"/>
      <c r="AN251" s="54"/>
      <c r="AO251" s="52" t="str">
        <f>IFERROR(VLOOKUP(AN251,Lista!O:P,2,0),"")</f>
        <v/>
      </c>
      <c r="AP251" s="54"/>
      <c r="AQ251" s="52" t="str">
        <f>IFERROR(VLOOKUP(AP251,Lista!Q:R,2,0),"")</f>
        <v/>
      </c>
      <c r="AR251" s="53"/>
      <c r="AS251" s="54"/>
      <c r="AT251" s="52" t="str">
        <f>IFERROR(VLOOKUP(AS251,Lista!O:P,2,0),"")</f>
        <v/>
      </c>
      <c r="AU251" s="54"/>
      <c r="AV251" s="52" t="str">
        <f>IFERROR(VLOOKUP(AU251,Lista!Q:R,2,0),"")</f>
        <v/>
      </c>
      <c r="AW251" s="53"/>
      <c r="AX251" s="54"/>
      <c r="AY251" s="52" t="str">
        <f>IFERROR(VLOOKUP(AX251,Lista!O:P,2,0),"")</f>
        <v/>
      </c>
      <c r="AZ251" s="54"/>
      <c r="BA251" s="52" t="str">
        <f>IFERROR(VLOOKUP(AZ251,Lista!Q:R,2,0),"")</f>
        <v/>
      </c>
      <c r="BB251" s="53"/>
      <c r="BC251" s="54"/>
      <c r="BD251" s="52" t="str">
        <f>IFERROR(VLOOKUP(BC251,Lista!O:P,2,0),"")</f>
        <v/>
      </c>
      <c r="BE251" s="54"/>
      <c r="BF251" s="52" t="str">
        <f>IFERROR(VLOOKUP(BE251,Lista!Q:R,2,0),"")</f>
        <v/>
      </c>
      <c r="BG251" s="53"/>
      <c r="BH251" s="54"/>
      <c r="BI251" s="52" t="str">
        <f>IFERROR(VLOOKUP(BH251,Lista!O:P,2,0),"")</f>
        <v/>
      </c>
      <c r="BJ251" s="54"/>
      <c r="BK251" s="52" t="str">
        <f>IFERROR(VLOOKUP(BJ251,Lista!Q:R,2,0),"")</f>
        <v/>
      </c>
      <c r="BL251" s="53"/>
      <c r="BM251" s="52"/>
      <c r="BN251" s="52" t="str">
        <f>IFERROR(VLOOKUP(BM251,Lista!O:P,2,0),"")</f>
        <v/>
      </c>
      <c r="BO251" s="52"/>
      <c r="BP251" s="52" t="str">
        <f>IFERROR(VLOOKUP(BO251,Lista!Q:R,2,0),"")</f>
        <v/>
      </c>
      <c r="BQ251" s="53"/>
      <c r="BR251" s="52"/>
      <c r="BS251" s="52" t="str">
        <f>IFERROR(VLOOKUP(BR251,Lista!O:P,2,0),"")</f>
        <v/>
      </c>
      <c r="BT251" s="52"/>
      <c r="BU251" s="52" t="str">
        <f>IFERROR(VLOOKUP(BT251,Lista!Q:R,2,0),"")</f>
        <v/>
      </c>
      <c r="BV251" s="53"/>
      <c r="BW251" s="52"/>
      <c r="BX251" s="52" t="str">
        <f>IFERROR(VLOOKUP(BW251,Lista!O:P,2,0),"")</f>
        <v/>
      </c>
      <c r="BY251" s="52"/>
      <c r="BZ251" s="52" t="str">
        <f>IFERROR(VLOOKUP(BY251,Lista!Q:R,2,0),"")</f>
        <v/>
      </c>
      <c r="CA251" s="53"/>
      <c r="CB251" s="52"/>
      <c r="CC251" s="52" t="str">
        <f>IFERROR(VLOOKUP(CB251,Lista!O:P,2,0),"")</f>
        <v/>
      </c>
      <c r="CD251" s="52"/>
      <c r="CE251" s="52" t="str">
        <f>IFERROR(VLOOKUP(CD251,Lista!Q:R,2,0),"")</f>
        <v/>
      </c>
      <c r="CF251" s="53"/>
      <c r="CG251" s="52"/>
      <c r="CH251" s="52" t="str">
        <f>IFERROR(VLOOKUP(CG251,Lista!O:P,2,0),"")</f>
        <v/>
      </c>
      <c r="CI251" s="52"/>
      <c r="CJ251" s="52" t="str">
        <f>IFERROR(VLOOKUP(CI251,Lista!Q:R,2,0),"")</f>
        <v/>
      </c>
      <c r="CK251" s="53"/>
      <c r="CL251" s="52"/>
      <c r="CM251" s="52" t="str">
        <f>IFERROR(VLOOKUP(CL251,Lista!O:P,2,0),"")</f>
        <v/>
      </c>
      <c r="CN251" s="52"/>
      <c r="CO251" s="52" t="str">
        <f>IFERROR(VLOOKUP(CN251,Lista!Q:R,2,0),"")</f>
        <v/>
      </c>
      <c r="CP251" s="53"/>
      <c r="CQ251" s="52"/>
      <c r="CR251" s="52" t="str">
        <f>IFERROR(VLOOKUP(CQ251,Lista!O:P,2,0),"")</f>
        <v/>
      </c>
      <c r="CS251" s="52"/>
      <c r="CT251" s="52" t="str">
        <f>IFERROR(VLOOKUP(CS251,Lista!Q:R,2,0),"")</f>
        <v/>
      </c>
      <c r="CU251" s="53"/>
      <c r="CV251" s="52"/>
      <c r="CW251" s="52" t="str">
        <f>IFERROR(VLOOKUP(CV251,Lista!O:P,2,0),"")</f>
        <v/>
      </c>
      <c r="CX251" s="52"/>
      <c r="CY251" s="52" t="str">
        <f>IFERROR(VLOOKUP(CX251,Lista!Q:R,2,0),"")</f>
        <v/>
      </c>
      <c r="CZ251" s="53"/>
      <c r="DA251" s="49">
        <f t="shared" si="0"/>
        <v>0</v>
      </c>
      <c r="DB251" s="53"/>
    </row>
    <row r="252" spans="1:106" ht="74.25" hidden="1" customHeight="1">
      <c r="A252" s="32">
        <v>0</v>
      </c>
      <c r="B252" s="16">
        <v>0</v>
      </c>
      <c r="C252" s="16">
        <v>0</v>
      </c>
      <c r="D252" s="41"/>
      <c r="E252" s="24"/>
      <c r="F252" s="24" t="str">
        <f>IFERROR(VLOOKUP(E252,Lista!O:P,2,0),"")</f>
        <v/>
      </c>
      <c r="G252" s="24"/>
      <c r="H252" s="24" t="str">
        <f>IFERROR(VLOOKUP(G252,Lista!Q:R,2,0),"")</f>
        <v/>
      </c>
      <c r="I252" s="44"/>
      <c r="J252" s="24"/>
      <c r="K252" s="24" t="str">
        <f>IFERROR(VLOOKUP(J252,Lista!O:P,2,0),"")</f>
        <v/>
      </c>
      <c r="L252" s="24"/>
      <c r="M252" s="24" t="str">
        <f>IFERROR(VLOOKUP(L252,Lista!Q:R,2,0),"")</f>
        <v/>
      </c>
      <c r="N252" s="44"/>
      <c r="O252" s="55"/>
      <c r="P252" s="16" t="str">
        <f>IFERROR(VLOOKUP(O252,Lista!O:P,2,0),"")</f>
        <v/>
      </c>
      <c r="Q252" s="55"/>
      <c r="R252" s="16" t="str">
        <f>IFERROR(VLOOKUP(Q252,Lista!Q:R,2,0),"")</f>
        <v/>
      </c>
      <c r="S252" s="53"/>
      <c r="T252" s="55"/>
      <c r="U252" s="16" t="str">
        <f>IFERROR(VLOOKUP(T252,Lista!O:P,2,0),"")</f>
        <v/>
      </c>
      <c r="V252" s="55"/>
      <c r="W252" s="16" t="str">
        <f>IFERROR(VLOOKUP(V252,Lista!Q:R,2,0),"")</f>
        <v/>
      </c>
      <c r="X252" s="53"/>
      <c r="Y252" s="55"/>
      <c r="Z252" s="16" t="str">
        <f>IFERROR(VLOOKUP(Y252,Lista!O:P,2,0),"")</f>
        <v/>
      </c>
      <c r="AA252" s="55"/>
      <c r="AB252" s="16" t="str">
        <f>IFERROR(VLOOKUP(AA252,Lista!Q:R,2,0),"")</f>
        <v/>
      </c>
      <c r="AC252" s="53"/>
      <c r="AD252" s="55"/>
      <c r="AE252" s="16" t="str">
        <f>IFERROR(VLOOKUP(AD252,Lista!O:P,2,0),"")</f>
        <v/>
      </c>
      <c r="AF252" s="55"/>
      <c r="AG252" s="16" t="str">
        <f>IFERROR(VLOOKUP(AF252,Lista!Q:R,2,0),"")</f>
        <v/>
      </c>
      <c r="AH252" s="53"/>
      <c r="AI252" s="54"/>
      <c r="AJ252" s="51" t="str">
        <f>IFERROR(VLOOKUP(AI252,Lista!O:P,2,0),"")</f>
        <v/>
      </c>
      <c r="AK252" s="54"/>
      <c r="AL252" s="52" t="str">
        <f>IFERROR(VLOOKUP(AK252,Lista!Q:R,2,0),"")</f>
        <v/>
      </c>
      <c r="AM252" s="53"/>
      <c r="AN252" s="54"/>
      <c r="AO252" s="52" t="str">
        <f>IFERROR(VLOOKUP(AN252,Lista!O:P,2,0),"")</f>
        <v/>
      </c>
      <c r="AP252" s="54"/>
      <c r="AQ252" s="52" t="str">
        <f>IFERROR(VLOOKUP(AP252,Lista!Q:R,2,0),"")</f>
        <v/>
      </c>
      <c r="AR252" s="53"/>
      <c r="AS252" s="54"/>
      <c r="AT252" s="52" t="str">
        <f>IFERROR(VLOOKUP(AS252,Lista!O:P,2,0),"")</f>
        <v/>
      </c>
      <c r="AU252" s="54"/>
      <c r="AV252" s="52" t="str">
        <f>IFERROR(VLOOKUP(AU252,Lista!Q:R,2,0),"")</f>
        <v/>
      </c>
      <c r="AW252" s="53"/>
      <c r="AX252" s="54"/>
      <c r="AY252" s="52" t="str">
        <f>IFERROR(VLOOKUP(AX252,Lista!O:P,2,0),"")</f>
        <v/>
      </c>
      <c r="AZ252" s="54"/>
      <c r="BA252" s="52" t="str">
        <f>IFERROR(VLOOKUP(AZ252,Lista!Q:R,2,0),"")</f>
        <v/>
      </c>
      <c r="BB252" s="53"/>
      <c r="BC252" s="54"/>
      <c r="BD252" s="52" t="str">
        <f>IFERROR(VLOOKUP(BC252,Lista!O:P,2,0),"")</f>
        <v/>
      </c>
      <c r="BE252" s="54"/>
      <c r="BF252" s="52" t="str">
        <f>IFERROR(VLOOKUP(BE252,Lista!Q:R,2,0),"")</f>
        <v/>
      </c>
      <c r="BG252" s="53"/>
      <c r="BH252" s="54"/>
      <c r="BI252" s="52" t="str">
        <f>IFERROR(VLOOKUP(BH252,Lista!O:P,2,0),"")</f>
        <v/>
      </c>
      <c r="BJ252" s="54"/>
      <c r="BK252" s="52" t="str">
        <f>IFERROR(VLOOKUP(BJ252,Lista!Q:R,2,0),"")</f>
        <v/>
      </c>
      <c r="BL252" s="53"/>
      <c r="BM252" s="52"/>
      <c r="BN252" s="52" t="str">
        <f>IFERROR(VLOOKUP(BM252,Lista!O:P,2,0),"")</f>
        <v/>
      </c>
      <c r="BO252" s="52"/>
      <c r="BP252" s="52" t="str">
        <f>IFERROR(VLOOKUP(BO252,Lista!Q:R,2,0),"")</f>
        <v/>
      </c>
      <c r="BQ252" s="53"/>
      <c r="BR252" s="52"/>
      <c r="BS252" s="52" t="str">
        <f>IFERROR(VLOOKUP(BR252,Lista!O:P,2,0),"")</f>
        <v/>
      </c>
      <c r="BT252" s="52"/>
      <c r="BU252" s="52" t="str">
        <f>IFERROR(VLOOKUP(BT252,Lista!Q:R,2,0),"")</f>
        <v/>
      </c>
      <c r="BV252" s="53"/>
      <c r="BW252" s="52"/>
      <c r="BX252" s="52" t="str">
        <f>IFERROR(VLOOKUP(BW252,Lista!O:P,2,0),"")</f>
        <v/>
      </c>
      <c r="BY252" s="52"/>
      <c r="BZ252" s="52" t="str">
        <f>IFERROR(VLOOKUP(BY252,Lista!Q:R,2,0),"")</f>
        <v/>
      </c>
      <c r="CA252" s="53"/>
      <c r="CB252" s="52"/>
      <c r="CC252" s="52" t="str">
        <f>IFERROR(VLOOKUP(CB252,Lista!O:P,2,0),"")</f>
        <v/>
      </c>
      <c r="CD252" s="52"/>
      <c r="CE252" s="52" t="str">
        <f>IFERROR(VLOOKUP(CD252,Lista!Q:R,2,0),"")</f>
        <v/>
      </c>
      <c r="CF252" s="53"/>
      <c r="CG252" s="52"/>
      <c r="CH252" s="52" t="str">
        <f>IFERROR(VLOOKUP(CG252,Lista!O:P,2,0),"")</f>
        <v/>
      </c>
      <c r="CI252" s="52"/>
      <c r="CJ252" s="52" t="str">
        <f>IFERROR(VLOOKUP(CI252,Lista!Q:R,2,0),"")</f>
        <v/>
      </c>
      <c r="CK252" s="53"/>
      <c r="CL252" s="52"/>
      <c r="CM252" s="52" t="str">
        <f>IFERROR(VLOOKUP(CL252,Lista!O:P,2,0),"")</f>
        <v/>
      </c>
      <c r="CN252" s="52"/>
      <c r="CO252" s="52" t="str">
        <f>IFERROR(VLOOKUP(CN252,Lista!Q:R,2,0),"")</f>
        <v/>
      </c>
      <c r="CP252" s="53"/>
      <c r="CQ252" s="52"/>
      <c r="CR252" s="52" t="str">
        <f>IFERROR(VLOOKUP(CQ252,Lista!O:P,2,0),"")</f>
        <v/>
      </c>
      <c r="CS252" s="52"/>
      <c r="CT252" s="52" t="str">
        <f>IFERROR(VLOOKUP(CS252,Lista!Q:R,2,0),"")</f>
        <v/>
      </c>
      <c r="CU252" s="53"/>
      <c r="CV252" s="52"/>
      <c r="CW252" s="52" t="str">
        <f>IFERROR(VLOOKUP(CV252,Lista!O:P,2,0),"")</f>
        <v/>
      </c>
      <c r="CX252" s="52"/>
      <c r="CY252" s="52" t="str">
        <f>IFERROR(VLOOKUP(CX252,Lista!Q:R,2,0),"")</f>
        <v/>
      </c>
      <c r="CZ252" s="53"/>
      <c r="DA252" s="49">
        <f t="shared" si="0"/>
        <v>0</v>
      </c>
      <c r="DB252" s="53"/>
    </row>
    <row r="253" spans="1:106" ht="74.25" hidden="1" customHeight="1">
      <c r="A253" s="32">
        <v>0</v>
      </c>
      <c r="B253" s="16">
        <v>0</v>
      </c>
      <c r="C253" s="16">
        <v>0</v>
      </c>
      <c r="D253" s="41"/>
      <c r="E253" s="24"/>
      <c r="F253" s="24" t="str">
        <f>IFERROR(VLOOKUP(E253,Lista!O:P,2,0),"")</f>
        <v/>
      </c>
      <c r="G253" s="24"/>
      <c r="H253" s="24" t="str">
        <f>IFERROR(VLOOKUP(G253,Lista!Q:R,2,0),"")</f>
        <v/>
      </c>
      <c r="I253" s="44"/>
      <c r="J253" s="24"/>
      <c r="K253" s="24" t="str">
        <f>IFERROR(VLOOKUP(J253,Lista!O:P,2,0),"")</f>
        <v/>
      </c>
      <c r="L253" s="24"/>
      <c r="M253" s="24" t="str">
        <f>IFERROR(VLOOKUP(L253,Lista!Q:R,2,0),"")</f>
        <v/>
      </c>
      <c r="N253" s="44"/>
      <c r="O253" s="55"/>
      <c r="P253" s="16" t="str">
        <f>IFERROR(VLOOKUP(O253,Lista!O:P,2,0),"")</f>
        <v/>
      </c>
      <c r="Q253" s="55"/>
      <c r="R253" s="16" t="str">
        <f>IFERROR(VLOOKUP(Q253,Lista!Q:R,2,0),"")</f>
        <v/>
      </c>
      <c r="S253" s="53"/>
      <c r="T253" s="55"/>
      <c r="U253" s="16" t="str">
        <f>IFERROR(VLOOKUP(T253,Lista!O:P,2,0),"")</f>
        <v/>
      </c>
      <c r="V253" s="55"/>
      <c r="W253" s="16" t="str">
        <f>IFERROR(VLOOKUP(V253,Lista!Q:R,2,0),"")</f>
        <v/>
      </c>
      <c r="X253" s="53"/>
      <c r="Y253" s="55"/>
      <c r="Z253" s="16" t="str">
        <f>IFERROR(VLOOKUP(Y253,Lista!O:P,2,0),"")</f>
        <v/>
      </c>
      <c r="AA253" s="55"/>
      <c r="AB253" s="16" t="str">
        <f>IFERROR(VLOOKUP(AA253,Lista!Q:R,2,0),"")</f>
        <v/>
      </c>
      <c r="AC253" s="53"/>
      <c r="AD253" s="55"/>
      <c r="AE253" s="16" t="str">
        <f>IFERROR(VLOOKUP(AD253,Lista!O:P,2,0),"")</f>
        <v/>
      </c>
      <c r="AF253" s="55"/>
      <c r="AG253" s="16" t="str">
        <f>IFERROR(VLOOKUP(AF253,Lista!Q:R,2,0),"")</f>
        <v/>
      </c>
      <c r="AH253" s="53"/>
      <c r="AI253" s="54"/>
      <c r="AJ253" s="51" t="str">
        <f>IFERROR(VLOOKUP(AI253,Lista!O:P,2,0),"")</f>
        <v/>
      </c>
      <c r="AK253" s="54"/>
      <c r="AL253" s="52" t="str">
        <f>IFERROR(VLOOKUP(AK253,Lista!Q:R,2,0),"")</f>
        <v/>
      </c>
      <c r="AM253" s="53"/>
      <c r="AN253" s="54"/>
      <c r="AO253" s="52" t="str">
        <f>IFERROR(VLOOKUP(AN253,Lista!O:P,2,0),"")</f>
        <v/>
      </c>
      <c r="AP253" s="54"/>
      <c r="AQ253" s="52" t="str">
        <f>IFERROR(VLOOKUP(AP253,Lista!Q:R,2,0),"")</f>
        <v/>
      </c>
      <c r="AR253" s="53"/>
      <c r="AS253" s="54"/>
      <c r="AT253" s="52" t="str">
        <f>IFERROR(VLOOKUP(AS253,Lista!O:P,2,0),"")</f>
        <v/>
      </c>
      <c r="AU253" s="54"/>
      <c r="AV253" s="52" t="str">
        <f>IFERROR(VLOOKUP(AU253,Lista!Q:R,2,0),"")</f>
        <v/>
      </c>
      <c r="AW253" s="53"/>
      <c r="AX253" s="54"/>
      <c r="AY253" s="52" t="str">
        <f>IFERROR(VLOOKUP(AX253,Lista!O:P,2,0),"")</f>
        <v/>
      </c>
      <c r="AZ253" s="54"/>
      <c r="BA253" s="52" t="str">
        <f>IFERROR(VLOOKUP(AZ253,Lista!Q:R,2,0),"")</f>
        <v/>
      </c>
      <c r="BB253" s="53"/>
      <c r="BC253" s="54"/>
      <c r="BD253" s="52" t="str">
        <f>IFERROR(VLOOKUP(BC253,Lista!O:P,2,0),"")</f>
        <v/>
      </c>
      <c r="BE253" s="54"/>
      <c r="BF253" s="52" t="str">
        <f>IFERROR(VLOOKUP(BE253,Lista!Q:R,2,0),"")</f>
        <v/>
      </c>
      <c r="BG253" s="53"/>
      <c r="BH253" s="54"/>
      <c r="BI253" s="52" t="str">
        <f>IFERROR(VLOOKUP(BH253,Lista!O:P,2,0),"")</f>
        <v/>
      </c>
      <c r="BJ253" s="54"/>
      <c r="BK253" s="52" t="str">
        <f>IFERROR(VLOOKUP(BJ253,Lista!Q:R,2,0),"")</f>
        <v/>
      </c>
      <c r="BL253" s="53"/>
      <c r="BM253" s="52"/>
      <c r="BN253" s="52" t="str">
        <f>IFERROR(VLOOKUP(BM253,Lista!O:P,2,0),"")</f>
        <v/>
      </c>
      <c r="BO253" s="52"/>
      <c r="BP253" s="52" t="str">
        <f>IFERROR(VLOOKUP(BO253,Lista!Q:R,2,0),"")</f>
        <v/>
      </c>
      <c r="BQ253" s="53"/>
      <c r="BR253" s="52"/>
      <c r="BS253" s="52" t="str">
        <f>IFERROR(VLOOKUP(BR253,Lista!O:P,2,0),"")</f>
        <v/>
      </c>
      <c r="BT253" s="52"/>
      <c r="BU253" s="52" t="str">
        <f>IFERROR(VLOOKUP(BT253,Lista!Q:R,2,0),"")</f>
        <v/>
      </c>
      <c r="BV253" s="53"/>
      <c r="BW253" s="52"/>
      <c r="BX253" s="52" t="str">
        <f>IFERROR(VLOOKUP(BW253,Lista!O:P,2,0),"")</f>
        <v/>
      </c>
      <c r="BY253" s="52"/>
      <c r="BZ253" s="52" t="str">
        <f>IFERROR(VLOOKUP(BY253,Lista!Q:R,2,0),"")</f>
        <v/>
      </c>
      <c r="CA253" s="53"/>
      <c r="CB253" s="52"/>
      <c r="CC253" s="52" t="str">
        <f>IFERROR(VLOOKUP(CB253,Lista!O:P,2,0),"")</f>
        <v/>
      </c>
      <c r="CD253" s="52"/>
      <c r="CE253" s="52" t="str">
        <f>IFERROR(VLOOKUP(CD253,Lista!Q:R,2,0),"")</f>
        <v/>
      </c>
      <c r="CF253" s="53"/>
      <c r="CG253" s="52"/>
      <c r="CH253" s="52" t="str">
        <f>IFERROR(VLOOKUP(CG253,Lista!O:P,2,0),"")</f>
        <v/>
      </c>
      <c r="CI253" s="52"/>
      <c r="CJ253" s="52" t="str">
        <f>IFERROR(VLOOKUP(CI253,Lista!Q:R,2,0),"")</f>
        <v/>
      </c>
      <c r="CK253" s="53"/>
      <c r="CL253" s="52"/>
      <c r="CM253" s="52" t="str">
        <f>IFERROR(VLOOKUP(CL253,Lista!O:P,2,0),"")</f>
        <v/>
      </c>
      <c r="CN253" s="52"/>
      <c r="CO253" s="52" t="str">
        <f>IFERROR(VLOOKUP(CN253,Lista!Q:R,2,0),"")</f>
        <v/>
      </c>
      <c r="CP253" s="53"/>
      <c r="CQ253" s="52"/>
      <c r="CR253" s="52" t="str">
        <f>IFERROR(VLOOKUP(CQ253,Lista!O:P,2,0),"")</f>
        <v/>
      </c>
      <c r="CS253" s="52"/>
      <c r="CT253" s="52" t="str">
        <f>IFERROR(VLOOKUP(CS253,Lista!Q:R,2,0),"")</f>
        <v/>
      </c>
      <c r="CU253" s="53"/>
      <c r="CV253" s="52"/>
      <c r="CW253" s="52" t="str">
        <f>IFERROR(VLOOKUP(CV253,Lista!O:P,2,0),"")</f>
        <v/>
      </c>
      <c r="CX253" s="52"/>
      <c r="CY253" s="52" t="str">
        <f>IFERROR(VLOOKUP(CX253,Lista!Q:R,2,0),"")</f>
        <v/>
      </c>
      <c r="CZ253" s="53"/>
      <c r="DA253" s="49">
        <f t="shared" si="0"/>
        <v>0</v>
      </c>
      <c r="DB253" s="53"/>
    </row>
    <row r="254" spans="1:106" ht="74.25" hidden="1" customHeight="1">
      <c r="A254" s="32">
        <v>0</v>
      </c>
      <c r="B254" s="16">
        <v>0</v>
      </c>
      <c r="C254" s="16">
        <v>0</v>
      </c>
      <c r="D254" s="41"/>
      <c r="E254" s="24"/>
      <c r="F254" s="24" t="str">
        <f>IFERROR(VLOOKUP(E254,Lista!O:P,2,0),"")</f>
        <v/>
      </c>
      <c r="G254" s="24"/>
      <c r="H254" s="24" t="str">
        <f>IFERROR(VLOOKUP(G254,Lista!Q:R,2,0),"")</f>
        <v/>
      </c>
      <c r="I254" s="44"/>
      <c r="J254" s="24"/>
      <c r="K254" s="24" t="str">
        <f>IFERROR(VLOOKUP(J254,Lista!O:P,2,0),"")</f>
        <v/>
      </c>
      <c r="L254" s="24"/>
      <c r="M254" s="24" t="str">
        <f>IFERROR(VLOOKUP(L254,Lista!Q:R,2,0),"")</f>
        <v/>
      </c>
      <c r="N254" s="44"/>
      <c r="O254" s="55"/>
      <c r="P254" s="16" t="str">
        <f>IFERROR(VLOOKUP(O254,Lista!O:P,2,0),"")</f>
        <v/>
      </c>
      <c r="Q254" s="55"/>
      <c r="R254" s="16" t="str">
        <f>IFERROR(VLOOKUP(Q254,Lista!Q:R,2,0),"")</f>
        <v/>
      </c>
      <c r="S254" s="53"/>
      <c r="T254" s="55"/>
      <c r="U254" s="16" t="str">
        <f>IFERROR(VLOOKUP(T254,Lista!O:P,2,0),"")</f>
        <v/>
      </c>
      <c r="V254" s="55"/>
      <c r="W254" s="16" t="str">
        <f>IFERROR(VLOOKUP(V254,Lista!Q:R,2,0),"")</f>
        <v/>
      </c>
      <c r="X254" s="53"/>
      <c r="Y254" s="55"/>
      <c r="Z254" s="16" t="str">
        <f>IFERROR(VLOOKUP(Y254,Lista!O:P,2,0),"")</f>
        <v/>
      </c>
      <c r="AA254" s="55"/>
      <c r="AB254" s="16" t="str">
        <f>IFERROR(VLOOKUP(AA254,Lista!Q:R,2,0),"")</f>
        <v/>
      </c>
      <c r="AC254" s="53"/>
      <c r="AD254" s="55"/>
      <c r="AE254" s="16" t="str">
        <f>IFERROR(VLOOKUP(AD254,Lista!O:P,2,0),"")</f>
        <v/>
      </c>
      <c r="AF254" s="55"/>
      <c r="AG254" s="16" t="str">
        <f>IFERROR(VLOOKUP(AF254,Lista!Q:R,2,0),"")</f>
        <v/>
      </c>
      <c r="AH254" s="53"/>
      <c r="AI254" s="54"/>
      <c r="AJ254" s="51" t="str">
        <f>IFERROR(VLOOKUP(AI254,Lista!O:P,2,0),"")</f>
        <v/>
      </c>
      <c r="AK254" s="54"/>
      <c r="AL254" s="52" t="str">
        <f>IFERROR(VLOOKUP(AK254,Lista!Q:R,2,0),"")</f>
        <v/>
      </c>
      <c r="AM254" s="53"/>
      <c r="AN254" s="54"/>
      <c r="AO254" s="52" t="str">
        <f>IFERROR(VLOOKUP(AN254,Lista!O:P,2,0),"")</f>
        <v/>
      </c>
      <c r="AP254" s="54"/>
      <c r="AQ254" s="52" t="str">
        <f>IFERROR(VLOOKUP(AP254,Lista!Q:R,2,0),"")</f>
        <v/>
      </c>
      <c r="AR254" s="53"/>
      <c r="AS254" s="54"/>
      <c r="AT254" s="52" t="str">
        <f>IFERROR(VLOOKUP(AS254,Lista!O:P,2,0),"")</f>
        <v/>
      </c>
      <c r="AU254" s="54"/>
      <c r="AV254" s="52" t="str">
        <f>IFERROR(VLOOKUP(AU254,Lista!Q:R,2,0),"")</f>
        <v/>
      </c>
      <c r="AW254" s="53"/>
      <c r="AX254" s="54"/>
      <c r="AY254" s="52" t="str">
        <f>IFERROR(VLOOKUP(AX254,Lista!O:P,2,0),"")</f>
        <v/>
      </c>
      <c r="AZ254" s="54"/>
      <c r="BA254" s="52" t="str">
        <f>IFERROR(VLOOKUP(AZ254,Lista!Q:R,2,0),"")</f>
        <v/>
      </c>
      <c r="BB254" s="53"/>
      <c r="BC254" s="54"/>
      <c r="BD254" s="52" t="str">
        <f>IFERROR(VLOOKUP(BC254,Lista!O:P,2,0),"")</f>
        <v/>
      </c>
      <c r="BE254" s="54"/>
      <c r="BF254" s="52" t="str">
        <f>IFERROR(VLOOKUP(BE254,Lista!Q:R,2,0),"")</f>
        <v/>
      </c>
      <c r="BG254" s="53"/>
      <c r="BH254" s="54"/>
      <c r="BI254" s="52" t="str">
        <f>IFERROR(VLOOKUP(BH254,Lista!O:P,2,0),"")</f>
        <v/>
      </c>
      <c r="BJ254" s="54"/>
      <c r="BK254" s="52" t="str">
        <f>IFERROR(VLOOKUP(BJ254,Lista!Q:R,2,0),"")</f>
        <v/>
      </c>
      <c r="BL254" s="53"/>
      <c r="BM254" s="52"/>
      <c r="BN254" s="52" t="str">
        <f>IFERROR(VLOOKUP(BM254,Lista!O:P,2,0),"")</f>
        <v/>
      </c>
      <c r="BO254" s="52"/>
      <c r="BP254" s="52" t="str">
        <f>IFERROR(VLOOKUP(BO254,Lista!Q:R,2,0),"")</f>
        <v/>
      </c>
      <c r="BQ254" s="53"/>
      <c r="BR254" s="52"/>
      <c r="BS254" s="52" t="str">
        <f>IFERROR(VLOOKUP(BR254,Lista!O:P,2,0),"")</f>
        <v/>
      </c>
      <c r="BT254" s="52"/>
      <c r="BU254" s="52" t="str">
        <f>IFERROR(VLOOKUP(BT254,Lista!Q:R,2,0),"")</f>
        <v/>
      </c>
      <c r="BV254" s="53"/>
      <c r="BW254" s="52"/>
      <c r="BX254" s="52" t="str">
        <f>IFERROR(VLOOKUP(BW254,Lista!O:P,2,0),"")</f>
        <v/>
      </c>
      <c r="BY254" s="52"/>
      <c r="BZ254" s="52" t="str">
        <f>IFERROR(VLOOKUP(BY254,Lista!Q:R,2,0),"")</f>
        <v/>
      </c>
      <c r="CA254" s="53"/>
      <c r="CB254" s="52"/>
      <c r="CC254" s="52" t="str">
        <f>IFERROR(VLOOKUP(CB254,Lista!O:P,2,0),"")</f>
        <v/>
      </c>
      <c r="CD254" s="52"/>
      <c r="CE254" s="52" t="str">
        <f>IFERROR(VLOOKUP(CD254,Lista!Q:R,2,0),"")</f>
        <v/>
      </c>
      <c r="CF254" s="53"/>
      <c r="CG254" s="52"/>
      <c r="CH254" s="52" t="str">
        <f>IFERROR(VLOOKUP(CG254,Lista!O:P,2,0),"")</f>
        <v/>
      </c>
      <c r="CI254" s="52"/>
      <c r="CJ254" s="52" t="str">
        <f>IFERROR(VLOOKUP(CI254,Lista!Q:R,2,0),"")</f>
        <v/>
      </c>
      <c r="CK254" s="53"/>
      <c r="CL254" s="52"/>
      <c r="CM254" s="52" t="str">
        <f>IFERROR(VLOOKUP(CL254,Lista!O:P,2,0),"")</f>
        <v/>
      </c>
      <c r="CN254" s="52"/>
      <c r="CO254" s="52" t="str">
        <f>IFERROR(VLOOKUP(CN254,Lista!Q:R,2,0),"")</f>
        <v/>
      </c>
      <c r="CP254" s="53"/>
      <c r="CQ254" s="52"/>
      <c r="CR254" s="52" t="str">
        <f>IFERROR(VLOOKUP(CQ254,Lista!O:P,2,0),"")</f>
        <v/>
      </c>
      <c r="CS254" s="52"/>
      <c r="CT254" s="52" t="str">
        <f>IFERROR(VLOOKUP(CS254,Lista!Q:R,2,0),"")</f>
        <v/>
      </c>
      <c r="CU254" s="53"/>
      <c r="CV254" s="52"/>
      <c r="CW254" s="52" t="str">
        <f>IFERROR(VLOOKUP(CV254,Lista!O:P,2,0),"")</f>
        <v/>
      </c>
      <c r="CX254" s="52"/>
      <c r="CY254" s="52" t="str">
        <f>IFERROR(VLOOKUP(CX254,Lista!Q:R,2,0),"")</f>
        <v/>
      </c>
      <c r="CZ254" s="53"/>
      <c r="DA254" s="49">
        <f t="shared" si="0"/>
        <v>0</v>
      </c>
      <c r="DB254" s="53"/>
    </row>
    <row r="255" spans="1:106" ht="74.25" hidden="1" customHeight="1">
      <c r="A255" s="32">
        <v>0</v>
      </c>
      <c r="B255" s="16">
        <v>0</v>
      </c>
      <c r="C255" s="16">
        <v>0</v>
      </c>
      <c r="D255" s="41"/>
      <c r="E255" s="24"/>
      <c r="F255" s="24" t="str">
        <f>IFERROR(VLOOKUP(E255,Lista!O:P,2,0),"")</f>
        <v/>
      </c>
      <c r="G255" s="24"/>
      <c r="H255" s="24" t="str">
        <f>IFERROR(VLOOKUP(G255,Lista!Q:R,2,0),"")</f>
        <v/>
      </c>
      <c r="I255" s="44"/>
      <c r="J255" s="24"/>
      <c r="K255" s="24" t="str">
        <f>IFERROR(VLOOKUP(J255,Lista!O:P,2,0),"")</f>
        <v/>
      </c>
      <c r="L255" s="24"/>
      <c r="M255" s="24" t="str">
        <f>IFERROR(VLOOKUP(L255,Lista!Q:R,2,0),"")</f>
        <v/>
      </c>
      <c r="N255" s="44"/>
      <c r="O255" s="55"/>
      <c r="P255" s="16" t="str">
        <f>IFERROR(VLOOKUP(O255,Lista!O:P,2,0),"")</f>
        <v/>
      </c>
      <c r="Q255" s="55"/>
      <c r="R255" s="16" t="str">
        <f>IFERROR(VLOOKUP(Q255,Lista!Q:R,2,0),"")</f>
        <v/>
      </c>
      <c r="S255" s="53"/>
      <c r="T255" s="55"/>
      <c r="U255" s="16" t="str">
        <f>IFERROR(VLOOKUP(T255,Lista!O:P,2,0),"")</f>
        <v/>
      </c>
      <c r="V255" s="55"/>
      <c r="W255" s="16" t="str">
        <f>IFERROR(VLOOKUP(V255,Lista!Q:R,2,0),"")</f>
        <v/>
      </c>
      <c r="X255" s="53"/>
      <c r="Y255" s="55"/>
      <c r="Z255" s="16" t="str">
        <f>IFERROR(VLOOKUP(Y255,Lista!O:P,2,0),"")</f>
        <v/>
      </c>
      <c r="AA255" s="55"/>
      <c r="AB255" s="16" t="str">
        <f>IFERROR(VLOOKUP(AA255,Lista!Q:R,2,0),"")</f>
        <v/>
      </c>
      <c r="AC255" s="53"/>
      <c r="AD255" s="55"/>
      <c r="AE255" s="16" t="str">
        <f>IFERROR(VLOOKUP(AD255,Lista!O:P,2,0),"")</f>
        <v/>
      </c>
      <c r="AF255" s="55"/>
      <c r="AG255" s="16" t="str">
        <f>IFERROR(VLOOKUP(AF255,Lista!Q:R,2,0),"")</f>
        <v/>
      </c>
      <c r="AH255" s="53"/>
      <c r="AI255" s="54"/>
      <c r="AJ255" s="51" t="str">
        <f>IFERROR(VLOOKUP(AI255,Lista!O:P,2,0),"")</f>
        <v/>
      </c>
      <c r="AK255" s="54"/>
      <c r="AL255" s="52" t="str">
        <f>IFERROR(VLOOKUP(AK255,Lista!Q:R,2,0),"")</f>
        <v/>
      </c>
      <c r="AM255" s="53"/>
      <c r="AN255" s="54"/>
      <c r="AO255" s="52" t="str">
        <f>IFERROR(VLOOKUP(AN255,Lista!O:P,2,0),"")</f>
        <v/>
      </c>
      <c r="AP255" s="54"/>
      <c r="AQ255" s="52" t="str">
        <f>IFERROR(VLOOKUP(AP255,Lista!Q:R,2,0),"")</f>
        <v/>
      </c>
      <c r="AR255" s="53"/>
      <c r="AS255" s="54"/>
      <c r="AT255" s="52" t="str">
        <f>IFERROR(VLOOKUP(AS255,Lista!O:P,2,0),"")</f>
        <v/>
      </c>
      <c r="AU255" s="54"/>
      <c r="AV255" s="52" t="str">
        <f>IFERROR(VLOOKUP(AU255,Lista!Q:R,2,0),"")</f>
        <v/>
      </c>
      <c r="AW255" s="53"/>
      <c r="AX255" s="54"/>
      <c r="AY255" s="52" t="str">
        <f>IFERROR(VLOOKUP(AX255,Lista!O:P,2,0),"")</f>
        <v/>
      </c>
      <c r="AZ255" s="54"/>
      <c r="BA255" s="52" t="str">
        <f>IFERROR(VLOOKUP(AZ255,Lista!Q:R,2,0),"")</f>
        <v/>
      </c>
      <c r="BB255" s="53"/>
      <c r="BC255" s="54"/>
      <c r="BD255" s="52" t="str">
        <f>IFERROR(VLOOKUP(BC255,Lista!O:P,2,0),"")</f>
        <v/>
      </c>
      <c r="BE255" s="54"/>
      <c r="BF255" s="52" t="str">
        <f>IFERROR(VLOOKUP(BE255,Lista!Q:R,2,0),"")</f>
        <v/>
      </c>
      <c r="BG255" s="53"/>
      <c r="BH255" s="54"/>
      <c r="BI255" s="52" t="str">
        <f>IFERROR(VLOOKUP(BH255,Lista!O:P,2,0),"")</f>
        <v/>
      </c>
      <c r="BJ255" s="54"/>
      <c r="BK255" s="52" t="str">
        <f>IFERROR(VLOOKUP(BJ255,Lista!Q:R,2,0),"")</f>
        <v/>
      </c>
      <c r="BL255" s="53"/>
      <c r="BM255" s="52"/>
      <c r="BN255" s="52" t="str">
        <f>IFERROR(VLOOKUP(BM255,Lista!O:P,2,0),"")</f>
        <v/>
      </c>
      <c r="BO255" s="52"/>
      <c r="BP255" s="52" t="str">
        <f>IFERROR(VLOOKUP(BO255,Lista!Q:R,2,0),"")</f>
        <v/>
      </c>
      <c r="BQ255" s="53"/>
      <c r="BR255" s="52"/>
      <c r="BS255" s="52" t="str">
        <f>IFERROR(VLOOKUP(BR255,Lista!O:P,2,0),"")</f>
        <v/>
      </c>
      <c r="BT255" s="52"/>
      <c r="BU255" s="52" t="str">
        <f>IFERROR(VLOOKUP(BT255,Lista!Q:R,2,0),"")</f>
        <v/>
      </c>
      <c r="BV255" s="53"/>
      <c r="BW255" s="52"/>
      <c r="BX255" s="52" t="str">
        <f>IFERROR(VLOOKUP(BW255,Lista!O:P,2,0),"")</f>
        <v/>
      </c>
      <c r="BY255" s="52"/>
      <c r="BZ255" s="52" t="str">
        <f>IFERROR(VLOOKUP(BY255,Lista!Q:R,2,0),"")</f>
        <v/>
      </c>
      <c r="CA255" s="53"/>
      <c r="CB255" s="52"/>
      <c r="CC255" s="52" t="str">
        <f>IFERROR(VLOOKUP(CB255,Lista!O:P,2,0),"")</f>
        <v/>
      </c>
      <c r="CD255" s="52"/>
      <c r="CE255" s="52" t="str">
        <f>IFERROR(VLOOKUP(CD255,Lista!Q:R,2,0),"")</f>
        <v/>
      </c>
      <c r="CF255" s="53"/>
      <c r="CG255" s="52"/>
      <c r="CH255" s="52" t="str">
        <f>IFERROR(VLOOKUP(CG255,Lista!O:P,2,0),"")</f>
        <v/>
      </c>
      <c r="CI255" s="52"/>
      <c r="CJ255" s="52" t="str">
        <f>IFERROR(VLOOKUP(CI255,Lista!Q:R,2,0),"")</f>
        <v/>
      </c>
      <c r="CK255" s="53"/>
      <c r="CL255" s="52"/>
      <c r="CM255" s="52" t="str">
        <f>IFERROR(VLOOKUP(CL255,Lista!O:P,2,0),"")</f>
        <v/>
      </c>
      <c r="CN255" s="52"/>
      <c r="CO255" s="52" t="str">
        <f>IFERROR(VLOOKUP(CN255,Lista!Q:R,2,0),"")</f>
        <v/>
      </c>
      <c r="CP255" s="53"/>
      <c r="CQ255" s="52"/>
      <c r="CR255" s="52" t="str">
        <f>IFERROR(VLOOKUP(CQ255,Lista!O:P,2,0),"")</f>
        <v/>
      </c>
      <c r="CS255" s="52"/>
      <c r="CT255" s="52" t="str">
        <f>IFERROR(VLOOKUP(CS255,Lista!Q:R,2,0),"")</f>
        <v/>
      </c>
      <c r="CU255" s="53"/>
      <c r="CV255" s="52"/>
      <c r="CW255" s="52" t="str">
        <f>IFERROR(VLOOKUP(CV255,Lista!O:P,2,0),"")</f>
        <v/>
      </c>
      <c r="CX255" s="52"/>
      <c r="CY255" s="52" t="str">
        <f>IFERROR(VLOOKUP(CX255,Lista!Q:R,2,0),"")</f>
        <v/>
      </c>
      <c r="CZ255" s="53"/>
      <c r="DA255" s="49">
        <f t="shared" si="0"/>
        <v>0</v>
      </c>
      <c r="DB255" s="53"/>
    </row>
    <row r="256" spans="1:106" ht="74.25" hidden="1" customHeight="1">
      <c r="A256" s="32">
        <v>0</v>
      </c>
      <c r="B256" s="16">
        <v>0</v>
      </c>
      <c r="C256" s="16">
        <v>0</v>
      </c>
      <c r="D256" s="41"/>
      <c r="E256" s="24"/>
      <c r="F256" s="24" t="str">
        <f>IFERROR(VLOOKUP(E256,Lista!O:P,2,0),"")</f>
        <v/>
      </c>
      <c r="G256" s="24"/>
      <c r="H256" s="24" t="str">
        <f>IFERROR(VLOOKUP(G256,Lista!Q:R,2,0),"")</f>
        <v/>
      </c>
      <c r="I256" s="44"/>
      <c r="J256" s="24"/>
      <c r="K256" s="24" t="str">
        <f>IFERROR(VLOOKUP(J256,Lista!O:P,2,0),"")</f>
        <v/>
      </c>
      <c r="L256" s="24"/>
      <c r="M256" s="24" t="str">
        <f>IFERROR(VLOOKUP(L256,Lista!Q:R,2,0),"")</f>
        <v/>
      </c>
      <c r="N256" s="44"/>
      <c r="O256" s="55"/>
      <c r="P256" s="16" t="str">
        <f>IFERROR(VLOOKUP(O256,Lista!O:P,2,0),"")</f>
        <v/>
      </c>
      <c r="Q256" s="55"/>
      <c r="R256" s="16" t="str">
        <f>IFERROR(VLOOKUP(Q256,Lista!Q:R,2,0),"")</f>
        <v/>
      </c>
      <c r="S256" s="53"/>
      <c r="T256" s="55"/>
      <c r="U256" s="16" t="str">
        <f>IFERROR(VLOOKUP(T256,Lista!O:P,2,0),"")</f>
        <v/>
      </c>
      <c r="V256" s="55"/>
      <c r="W256" s="16" t="str">
        <f>IFERROR(VLOOKUP(V256,Lista!Q:R,2,0),"")</f>
        <v/>
      </c>
      <c r="X256" s="53"/>
      <c r="Y256" s="55"/>
      <c r="Z256" s="16" t="str">
        <f>IFERROR(VLOOKUP(Y256,Lista!O:P,2,0),"")</f>
        <v/>
      </c>
      <c r="AA256" s="55"/>
      <c r="AB256" s="16" t="str">
        <f>IFERROR(VLOOKUP(AA256,Lista!Q:R,2,0),"")</f>
        <v/>
      </c>
      <c r="AC256" s="53"/>
      <c r="AD256" s="55"/>
      <c r="AE256" s="16" t="str">
        <f>IFERROR(VLOOKUP(AD256,Lista!O:P,2,0),"")</f>
        <v/>
      </c>
      <c r="AF256" s="55"/>
      <c r="AG256" s="16" t="str">
        <f>IFERROR(VLOOKUP(AF256,Lista!Q:R,2,0),"")</f>
        <v/>
      </c>
      <c r="AH256" s="53"/>
      <c r="AI256" s="54"/>
      <c r="AJ256" s="51" t="str">
        <f>IFERROR(VLOOKUP(AI256,Lista!O:P,2,0),"")</f>
        <v/>
      </c>
      <c r="AK256" s="54"/>
      <c r="AL256" s="52" t="str">
        <f>IFERROR(VLOOKUP(AK256,Lista!Q:R,2,0),"")</f>
        <v/>
      </c>
      <c r="AM256" s="53"/>
      <c r="AN256" s="54"/>
      <c r="AO256" s="52" t="str">
        <f>IFERROR(VLOOKUP(AN256,Lista!O:P,2,0),"")</f>
        <v/>
      </c>
      <c r="AP256" s="54"/>
      <c r="AQ256" s="52" t="str">
        <f>IFERROR(VLOOKUP(AP256,Lista!Q:R,2,0),"")</f>
        <v/>
      </c>
      <c r="AR256" s="53"/>
      <c r="AS256" s="54"/>
      <c r="AT256" s="52" t="str">
        <f>IFERROR(VLOOKUP(AS256,Lista!O:P,2,0),"")</f>
        <v/>
      </c>
      <c r="AU256" s="54"/>
      <c r="AV256" s="52" t="str">
        <f>IFERROR(VLOOKUP(AU256,Lista!Q:R,2,0),"")</f>
        <v/>
      </c>
      <c r="AW256" s="53"/>
      <c r="AX256" s="54"/>
      <c r="AY256" s="52" t="str">
        <f>IFERROR(VLOOKUP(AX256,Lista!O:P,2,0),"")</f>
        <v/>
      </c>
      <c r="AZ256" s="54"/>
      <c r="BA256" s="52" t="str">
        <f>IFERROR(VLOOKUP(AZ256,Lista!Q:R,2,0),"")</f>
        <v/>
      </c>
      <c r="BB256" s="53"/>
      <c r="BC256" s="54"/>
      <c r="BD256" s="52" t="str">
        <f>IFERROR(VLOOKUP(BC256,Lista!O:P,2,0),"")</f>
        <v/>
      </c>
      <c r="BE256" s="54"/>
      <c r="BF256" s="52" t="str">
        <f>IFERROR(VLOOKUP(BE256,Lista!Q:R,2,0),"")</f>
        <v/>
      </c>
      <c r="BG256" s="53"/>
      <c r="BH256" s="54"/>
      <c r="BI256" s="52" t="str">
        <f>IFERROR(VLOOKUP(BH256,Lista!O:P,2,0),"")</f>
        <v/>
      </c>
      <c r="BJ256" s="54"/>
      <c r="BK256" s="52" t="str">
        <f>IFERROR(VLOOKUP(BJ256,Lista!Q:R,2,0),"")</f>
        <v/>
      </c>
      <c r="BL256" s="53"/>
      <c r="BM256" s="52"/>
      <c r="BN256" s="52" t="str">
        <f>IFERROR(VLOOKUP(BM256,Lista!O:P,2,0),"")</f>
        <v/>
      </c>
      <c r="BO256" s="52"/>
      <c r="BP256" s="52" t="str">
        <f>IFERROR(VLOOKUP(BO256,Lista!Q:R,2,0),"")</f>
        <v/>
      </c>
      <c r="BQ256" s="53"/>
      <c r="BR256" s="52"/>
      <c r="BS256" s="52" t="str">
        <f>IFERROR(VLOOKUP(BR256,Lista!O:P,2,0),"")</f>
        <v/>
      </c>
      <c r="BT256" s="52"/>
      <c r="BU256" s="52" t="str">
        <f>IFERROR(VLOOKUP(BT256,Lista!Q:R,2,0),"")</f>
        <v/>
      </c>
      <c r="BV256" s="53"/>
      <c r="BW256" s="52"/>
      <c r="BX256" s="52" t="str">
        <f>IFERROR(VLOOKUP(BW256,Lista!O:P,2,0),"")</f>
        <v/>
      </c>
      <c r="BY256" s="52"/>
      <c r="BZ256" s="52" t="str">
        <f>IFERROR(VLOOKUP(BY256,Lista!Q:R,2,0),"")</f>
        <v/>
      </c>
      <c r="CA256" s="53"/>
      <c r="CB256" s="52"/>
      <c r="CC256" s="52" t="str">
        <f>IFERROR(VLOOKUP(CB256,Lista!O:P,2,0),"")</f>
        <v/>
      </c>
      <c r="CD256" s="52"/>
      <c r="CE256" s="52" t="str">
        <f>IFERROR(VLOOKUP(CD256,Lista!Q:R,2,0),"")</f>
        <v/>
      </c>
      <c r="CF256" s="53"/>
      <c r="CG256" s="52"/>
      <c r="CH256" s="52" t="str">
        <f>IFERROR(VLOOKUP(CG256,Lista!O:P,2,0),"")</f>
        <v/>
      </c>
      <c r="CI256" s="52"/>
      <c r="CJ256" s="52" t="str">
        <f>IFERROR(VLOOKUP(CI256,Lista!Q:R,2,0),"")</f>
        <v/>
      </c>
      <c r="CK256" s="53"/>
      <c r="CL256" s="52"/>
      <c r="CM256" s="52" t="str">
        <f>IFERROR(VLOOKUP(CL256,Lista!O:P,2,0),"")</f>
        <v/>
      </c>
      <c r="CN256" s="52"/>
      <c r="CO256" s="52" t="str">
        <f>IFERROR(VLOOKUP(CN256,Lista!Q:R,2,0),"")</f>
        <v/>
      </c>
      <c r="CP256" s="53"/>
      <c r="CQ256" s="52"/>
      <c r="CR256" s="52" t="str">
        <f>IFERROR(VLOOKUP(CQ256,Lista!O:P,2,0),"")</f>
        <v/>
      </c>
      <c r="CS256" s="52"/>
      <c r="CT256" s="52" t="str">
        <f>IFERROR(VLOOKUP(CS256,Lista!Q:R,2,0),"")</f>
        <v/>
      </c>
      <c r="CU256" s="53"/>
      <c r="CV256" s="52"/>
      <c r="CW256" s="52" t="str">
        <f>IFERROR(VLOOKUP(CV256,Lista!O:P,2,0),"")</f>
        <v/>
      </c>
      <c r="CX256" s="52"/>
      <c r="CY256" s="52" t="str">
        <f>IFERROR(VLOOKUP(CX256,Lista!Q:R,2,0),"")</f>
        <v/>
      </c>
      <c r="CZ256" s="53"/>
      <c r="DA256" s="49">
        <f t="shared" si="0"/>
        <v>0</v>
      </c>
      <c r="DB256" s="53"/>
    </row>
    <row r="257" spans="1:106" ht="74.25" hidden="1" customHeight="1">
      <c r="A257" s="32">
        <v>0</v>
      </c>
      <c r="B257" s="16">
        <v>0</v>
      </c>
      <c r="C257" s="16">
        <v>0</v>
      </c>
      <c r="D257" s="41"/>
      <c r="E257" s="24"/>
      <c r="F257" s="24" t="str">
        <f>IFERROR(VLOOKUP(E257,Lista!O:P,2,0),"")</f>
        <v/>
      </c>
      <c r="G257" s="24"/>
      <c r="H257" s="24" t="str">
        <f>IFERROR(VLOOKUP(G257,Lista!Q:R,2,0),"")</f>
        <v/>
      </c>
      <c r="I257" s="44"/>
      <c r="J257" s="24"/>
      <c r="K257" s="24" t="str">
        <f>IFERROR(VLOOKUP(J257,Lista!O:P,2,0),"")</f>
        <v/>
      </c>
      <c r="L257" s="24"/>
      <c r="M257" s="24" t="str">
        <f>IFERROR(VLOOKUP(L257,Lista!Q:R,2,0),"")</f>
        <v/>
      </c>
      <c r="N257" s="44"/>
      <c r="O257" s="55"/>
      <c r="P257" s="16" t="str">
        <f>IFERROR(VLOOKUP(O257,Lista!O:P,2,0),"")</f>
        <v/>
      </c>
      <c r="Q257" s="55"/>
      <c r="R257" s="16" t="str">
        <f>IFERROR(VLOOKUP(Q257,Lista!Q:R,2,0),"")</f>
        <v/>
      </c>
      <c r="S257" s="53"/>
      <c r="T257" s="55"/>
      <c r="U257" s="16" t="str">
        <f>IFERROR(VLOOKUP(T257,Lista!O:P,2,0),"")</f>
        <v/>
      </c>
      <c r="V257" s="55"/>
      <c r="W257" s="16" t="str">
        <f>IFERROR(VLOOKUP(V257,Lista!Q:R,2,0),"")</f>
        <v/>
      </c>
      <c r="X257" s="53"/>
      <c r="Y257" s="55"/>
      <c r="Z257" s="16" t="str">
        <f>IFERROR(VLOOKUP(Y257,Lista!O:P,2,0),"")</f>
        <v/>
      </c>
      <c r="AA257" s="55"/>
      <c r="AB257" s="16" t="str">
        <f>IFERROR(VLOOKUP(AA257,Lista!Q:R,2,0),"")</f>
        <v/>
      </c>
      <c r="AC257" s="53"/>
      <c r="AD257" s="55"/>
      <c r="AE257" s="16" t="str">
        <f>IFERROR(VLOOKUP(AD257,Lista!O:P,2,0),"")</f>
        <v/>
      </c>
      <c r="AF257" s="55"/>
      <c r="AG257" s="16" t="str">
        <f>IFERROR(VLOOKUP(AF257,Lista!Q:R,2,0),"")</f>
        <v/>
      </c>
      <c r="AH257" s="53"/>
      <c r="AI257" s="54"/>
      <c r="AJ257" s="51" t="str">
        <f>IFERROR(VLOOKUP(AI257,Lista!O:P,2,0),"")</f>
        <v/>
      </c>
      <c r="AK257" s="54"/>
      <c r="AL257" s="52" t="str">
        <f>IFERROR(VLOOKUP(AK257,Lista!Q:R,2,0),"")</f>
        <v/>
      </c>
      <c r="AM257" s="53"/>
      <c r="AN257" s="54"/>
      <c r="AO257" s="52" t="str">
        <f>IFERROR(VLOOKUP(AN257,Lista!O:P,2,0),"")</f>
        <v/>
      </c>
      <c r="AP257" s="54"/>
      <c r="AQ257" s="52" t="str">
        <f>IFERROR(VLOOKUP(AP257,Lista!Q:R,2,0),"")</f>
        <v/>
      </c>
      <c r="AR257" s="53"/>
      <c r="AS257" s="54"/>
      <c r="AT257" s="52" t="str">
        <f>IFERROR(VLOOKUP(AS257,Lista!O:P,2,0),"")</f>
        <v/>
      </c>
      <c r="AU257" s="54"/>
      <c r="AV257" s="52" t="str">
        <f>IFERROR(VLOOKUP(AU257,Lista!Q:R,2,0),"")</f>
        <v/>
      </c>
      <c r="AW257" s="53"/>
      <c r="AX257" s="54"/>
      <c r="AY257" s="52" t="str">
        <f>IFERROR(VLOOKUP(AX257,Lista!O:P,2,0),"")</f>
        <v/>
      </c>
      <c r="AZ257" s="54"/>
      <c r="BA257" s="52" t="str">
        <f>IFERROR(VLOOKUP(AZ257,Lista!Q:R,2,0),"")</f>
        <v/>
      </c>
      <c r="BB257" s="53"/>
      <c r="BC257" s="54"/>
      <c r="BD257" s="52" t="str">
        <f>IFERROR(VLOOKUP(BC257,Lista!O:P,2,0),"")</f>
        <v/>
      </c>
      <c r="BE257" s="54"/>
      <c r="BF257" s="52" t="str">
        <f>IFERROR(VLOOKUP(BE257,Lista!Q:R,2,0),"")</f>
        <v/>
      </c>
      <c r="BG257" s="53"/>
      <c r="BH257" s="54"/>
      <c r="BI257" s="52" t="str">
        <f>IFERROR(VLOOKUP(BH257,Lista!O:P,2,0),"")</f>
        <v/>
      </c>
      <c r="BJ257" s="54"/>
      <c r="BK257" s="52" t="str">
        <f>IFERROR(VLOOKUP(BJ257,Lista!Q:R,2,0),"")</f>
        <v/>
      </c>
      <c r="BL257" s="53"/>
      <c r="BM257" s="52"/>
      <c r="BN257" s="52" t="str">
        <f>IFERROR(VLOOKUP(BM257,Lista!O:P,2,0),"")</f>
        <v/>
      </c>
      <c r="BO257" s="52"/>
      <c r="BP257" s="52" t="str">
        <f>IFERROR(VLOOKUP(BO257,Lista!Q:R,2,0),"")</f>
        <v/>
      </c>
      <c r="BQ257" s="53"/>
      <c r="BR257" s="52"/>
      <c r="BS257" s="52" t="str">
        <f>IFERROR(VLOOKUP(BR257,Lista!O:P,2,0),"")</f>
        <v/>
      </c>
      <c r="BT257" s="52"/>
      <c r="BU257" s="52" t="str">
        <f>IFERROR(VLOOKUP(BT257,Lista!Q:R,2,0),"")</f>
        <v/>
      </c>
      <c r="BV257" s="53"/>
      <c r="BW257" s="52"/>
      <c r="BX257" s="52" t="str">
        <f>IFERROR(VLOOKUP(BW257,Lista!O:P,2,0),"")</f>
        <v/>
      </c>
      <c r="BY257" s="52"/>
      <c r="BZ257" s="52" t="str">
        <f>IFERROR(VLOOKUP(BY257,Lista!Q:R,2,0),"")</f>
        <v/>
      </c>
      <c r="CA257" s="53"/>
      <c r="CB257" s="52"/>
      <c r="CC257" s="52" t="str">
        <f>IFERROR(VLOOKUP(CB257,Lista!O:P,2,0),"")</f>
        <v/>
      </c>
      <c r="CD257" s="52"/>
      <c r="CE257" s="52" t="str">
        <f>IFERROR(VLOOKUP(CD257,Lista!Q:R,2,0),"")</f>
        <v/>
      </c>
      <c r="CF257" s="53"/>
      <c r="CG257" s="52"/>
      <c r="CH257" s="52" t="str">
        <f>IFERROR(VLOOKUP(CG257,Lista!O:P,2,0),"")</f>
        <v/>
      </c>
      <c r="CI257" s="52"/>
      <c r="CJ257" s="52" t="str">
        <f>IFERROR(VLOOKUP(CI257,Lista!Q:R,2,0),"")</f>
        <v/>
      </c>
      <c r="CK257" s="53"/>
      <c r="CL257" s="52"/>
      <c r="CM257" s="52" t="str">
        <f>IFERROR(VLOOKUP(CL257,Lista!O:P,2,0),"")</f>
        <v/>
      </c>
      <c r="CN257" s="52"/>
      <c r="CO257" s="52" t="str">
        <f>IFERROR(VLOOKUP(CN257,Lista!Q:R,2,0),"")</f>
        <v/>
      </c>
      <c r="CP257" s="53"/>
      <c r="CQ257" s="52"/>
      <c r="CR257" s="52" t="str">
        <f>IFERROR(VLOOKUP(CQ257,Lista!O:P,2,0),"")</f>
        <v/>
      </c>
      <c r="CS257" s="52"/>
      <c r="CT257" s="52" t="str">
        <f>IFERROR(VLOOKUP(CS257,Lista!Q:R,2,0),"")</f>
        <v/>
      </c>
      <c r="CU257" s="53"/>
      <c r="CV257" s="52"/>
      <c r="CW257" s="52" t="str">
        <f>IFERROR(VLOOKUP(CV257,Lista!O:P,2,0),"")</f>
        <v/>
      </c>
      <c r="CX257" s="52"/>
      <c r="CY257" s="52" t="str">
        <f>IFERROR(VLOOKUP(CX257,Lista!Q:R,2,0),"")</f>
        <v/>
      </c>
      <c r="CZ257" s="53"/>
      <c r="DA257" s="49">
        <f t="shared" si="0"/>
        <v>0</v>
      </c>
      <c r="DB257" s="53"/>
    </row>
    <row r="258" spans="1:106" ht="74.25" hidden="1" customHeight="1">
      <c r="A258" s="32">
        <v>0</v>
      </c>
      <c r="B258" s="16">
        <v>0</v>
      </c>
      <c r="C258" s="16">
        <v>0</v>
      </c>
      <c r="D258" s="41"/>
      <c r="E258" s="24"/>
      <c r="F258" s="24" t="str">
        <f>IFERROR(VLOOKUP(E258,Lista!O:P,2,0),"")</f>
        <v/>
      </c>
      <c r="G258" s="24"/>
      <c r="H258" s="24" t="str">
        <f>IFERROR(VLOOKUP(G258,Lista!Q:R,2,0),"")</f>
        <v/>
      </c>
      <c r="I258" s="44"/>
      <c r="J258" s="24"/>
      <c r="K258" s="24" t="str">
        <f>IFERROR(VLOOKUP(J258,Lista!O:P,2,0),"")</f>
        <v/>
      </c>
      <c r="L258" s="24"/>
      <c r="M258" s="24" t="str">
        <f>IFERROR(VLOOKUP(L258,Lista!Q:R,2,0),"")</f>
        <v/>
      </c>
      <c r="N258" s="44"/>
      <c r="O258" s="55"/>
      <c r="P258" s="16" t="str">
        <f>IFERROR(VLOOKUP(O258,Lista!O:P,2,0),"")</f>
        <v/>
      </c>
      <c r="Q258" s="55"/>
      <c r="R258" s="16" t="str">
        <f>IFERROR(VLOOKUP(Q258,Lista!Q:R,2,0),"")</f>
        <v/>
      </c>
      <c r="S258" s="53"/>
      <c r="T258" s="55"/>
      <c r="U258" s="16" t="str">
        <f>IFERROR(VLOOKUP(T258,Lista!O:P,2,0),"")</f>
        <v/>
      </c>
      <c r="V258" s="55"/>
      <c r="W258" s="16" t="str">
        <f>IFERROR(VLOOKUP(V258,Lista!Q:R,2,0),"")</f>
        <v/>
      </c>
      <c r="X258" s="53"/>
      <c r="Y258" s="55"/>
      <c r="Z258" s="16" t="str">
        <f>IFERROR(VLOOKUP(Y258,Lista!O:P,2,0),"")</f>
        <v/>
      </c>
      <c r="AA258" s="55"/>
      <c r="AB258" s="16" t="str">
        <f>IFERROR(VLOOKUP(AA258,Lista!Q:R,2,0),"")</f>
        <v/>
      </c>
      <c r="AC258" s="53"/>
      <c r="AD258" s="55"/>
      <c r="AE258" s="16" t="str">
        <f>IFERROR(VLOOKUP(AD258,Lista!O:P,2,0),"")</f>
        <v/>
      </c>
      <c r="AF258" s="55"/>
      <c r="AG258" s="16" t="str">
        <f>IFERROR(VLOOKUP(AF258,Lista!Q:R,2,0),"")</f>
        <v/>
      </c>
      <c r="AH258" s="53"/>
      <c r="AI258" s="54"/>
      <c r="AJ258" s="51" t="str">
        <f>IFERROR(VLOOKUP(AI258,Lista!O:P,2,0),"")</f>
        <v/>
      </c>
      <c r="AK258" s="54"/>
      <c r="AL258" s="52" t="str">
        <f>IFERROR(VLOOKUP(AK258,Lista!Q:R,2,0),"")</f>
        <v/>
      </c>
      <c r="AM258" s="53"/>
      <c r="AN258" s="54"/>
      <c r="AO258" s="52" t="str">
        <f>IFERROR(VLOOKUP(AN258,Lista!O:P,2,0),"")</f>
        <v/>
      </c>
      <c r="AP258" s="54"/>
      <c r="AQ258" s="52" t="str">
        <f>IFERROR(VLOOKUP(AP258,Lista!Q:R,2,0),"")</f>
        <v/>
      </c>
      <c r="AR258" s="53"/>
      <c r="AS258" s="54"/>
      <c r="AT258" s="52" t="str">
        <f>IFERROR(VLOOKUP(AS258,Lista!O:P,2,0),"")</f>
        <v/>
      </c>
      <c r="AU258" s="54"/>
      <c r="AV258" s="52" t="str">
        <f>IFERROR(VLOOKUP(AU258,Lista!Q:R,2,0),"")</f>
        <v/>
      </c>
      <c r="AW258" s="53"/>
      <c r="AX258" s="54"/>
      <c r="AY258" s="52" t="str">
        <f>IFERROR(VLOOKUP(AX258,Lista!O:P,2,0),"")</f>
        <v/>
      </c>
      <c r="AZ258" s="54"/>
      <c r="BA258" s="52" t="str">
        <f>IFERROR(VLOOKUP(AZ258,Lista!Q:R,2,0),"")</f>
        <v/>
      </c>
      <c r="BB258" s="53"/>
      <c r="BC258" s="54"/>
      <c r="BD258" s="52" t="str">
        <f>IFERROR(VLOOKUP(BC258,Lista!O:P,2,0),"")</f>
        <v/>
      </c>
      <c r="BE258" s="54"/>
      <c r="BF258" s="52" t="str">
        <f>IFERROR(VLOOKUP(BE258,Lista!Q:R,2,0),"")</f>
        <v/>
      </c>
      <c r="BG258" s="53"/>
      <c r="BH258" s="54"/>
      <c r="BI258" s="52" t="str">
        <f>IFERROR(VLOOKUP(BH258,Lista!O:P,2,0),"")</f>
        <v/>
      </c>
      <c r="BJ258" s="54"/>
      <c r="BK258" s="52" t="str">
        <f>IFERROR(VLOOKUP(BJ258,Lista!Q:R,2,0),"")</f>
        <v/>
      </c>
      <c r="BL258" s="53"/>
      <c r="BM258" s="52"/>
      <c r="BN258" s="52" t="str">
        <f>IFERROR(VLOOKUP(BM258,Lista!O:P,2,0),"")</f>
        <v/>
      </c>
      <c r="BO258" s="52"/>
      <c r="BP258" s="52" t="str">
        <f>IFERROR(VLOOKUP(BO258,Lista!Q:R,2,0),"")</f>
        <v/>
      </c>
      <c r="BQ258" s="53"/>
      <c r="BR258" s="52"/>
      <c r="BS258" s="52" t="str">
        <f>IFERROR(VLOOKUP(BR258,Lista!O:P,2,0),"")</f>
        <v/>
      </c>
      <c r="BT258" s="52"/>
      <c r="BU258" s="52" t="str">
        <f>IFERROR(VLOOKUP(BT258,Lista!Q:R,2,0),"")</f>
        <v/>
      </c>
      <c r="BV258" s="53"/>
      <c r="BW258" s="52"/>
      <c r="BX258" s="52" t="str">
        <f>IFERROR(VLOOKUP(BW258,Lista!O:P,2,0),"")</f>
        <v/>
      </c>
      <c r="BY258" s="52"/>
      <c r="BZ258" s="52" t="str">
        <f>IFERROR(VLOOKUP(BY258,Lista!Q:R,2,0),"")</f>
        <v/>
      </c>
      <c r="CA258" s="53"/>
      <c r="CB258" s="52"/>
      <c r="CC258" s="52" t="str">
        <f>IFERROR(VLOOKUP(CB258,Lista!O:P,2,0),"")</f>
        <v/>
      </c>
      <c r="CD258" s="52"/>
      <c r="CE258" s="52" t="str">
        <f>IFERROR(VLOOKUP(CD258,Lista!Q:R,2,0),"")</f>
        <v/>
      </c>
      <c r="CF258" s="53"/>
      <c r="CG258" s="52"/>
      <c r="CH258" s="52" t="str">
        <f>IFERROR(VLOOKUP(CG258,Lista!O:P,2,0),"")</f>
        <v/>
      </c>
      <c r="CI258" s="52"/>
      <c r="CJ258" s="52" t="str">
        <f>IFERROR(VLOOKUP(CI258,Lista!Q:R,2,0),"")</f>
        <v/>
      </c>
      <c r="CK258" s="53"/>
      <c r="CL258" s="52"/>
      <c r="CM258" s="52" t="str">
        <f>IFERROR(VLOOKUP(CL258,Lista!O:P,2,0),"")</f>
        <v/>
      </c>
      <c r="CN258" s="52"/>
      <c r="CO258" s="52" t="str">
        <f>IFERROR(VLOOKUP(CN258,Lista!Q:R,2,0),"")</f>
        <v/>
      </c>
      <c r="CP258" s="53"/>
      <c r="CQ258" s="52"/>
      <c r="CR258" s="52" t="str">
        <f>IFERROR(VLOOKUP(CQ258,Lista!O:P,2,0),"")</f>
        <v/>
      </c>
      <c r="CS258" s="52"/>
      <c r="CT258" s="52" t="str">
        <f>IFERROR(VLOOKUP(CS258,Lista!Q:R,2,0),"")</f>
        <v/>
      </c>
      <c r="CU258" s="53"/>
      <c r="CV258" s="52"/>
      <c r="CW258" s="52" t="str">
        <f>IFERROR(VLOOKUP(CV258,Lista!O:P,2,0),"")</f>
        <v/>
      </c>
      <c r="CX258" s="52"/>
      <c r="CY258" s="52" t="str">
        <f>IFERROR(VLOOKUP(CX258,Lista!Q:R,2,0),"")</f>
        <v/>
      </c>
      <c r="CZ258" s="53"/>
      <c r="DA258" s="49">
        <f t="shared" si="0"/>
        <v>0</v>
      </c>
      <c r="DB258" s="53"/>
    </row>
    <row r="259" spans="1:106" ht="74.25" hidden="1" customHeight="1">
      <c r="A259" s="32">
        <v>0</v>
      </c>
      <c r="B259" s="16">
        <v>0</v>
      </c>
      <c r="C259" s="16">
        <v>0</v>
      </c>
      <c r="D259" s="41"/>
      <c r="E259" s="24"/>
      <c r="F259" s="24" t="str">
        <f>IFERROR(VLOOKUP(E259,Lista!O:P,2,0),"")</f>
        <v/>
      </c>
      <c r="G259" s="24"/>
      <c r="H259" s="24" t="str">
        <f>IFERROR(VLOOKUP(G259,Lista!Q:R,2,0),"")</f>
        <v/>
      </c>
      <c r="I259" s="44"/>
      <c r="J259" s="24"/>
      <c r="K259" s="24" t="str">
        <f>IFERROR(VLOOKUP(J259,Lista!O:P,2,0),"")</f>
        <v/>
      </c>
      <c r="L259" s="24"/>
      <c r="M259" s="24" t="str">
        <f>IFERROR(VLOOKUP(L259,Lista!Q:R,2,0),"")</f>
        <v/>
      </c>
      <c r="N259" s="44"/>
      <c r="O259" s="55"/>
      <c r="P259" s="16" t="str">
        <f>IFERROR(VLOOKUP(O259,Lista!O:P,2,0),"")</f>
        <v/>
      </c>
      <c r="Q259" s="55"/>
      <c r="R259" s="16" t="str">
        <f>IFERROR(VLOOKUP(Q259,Lista!Q:R,2,0),"")</f>
        <v/>
      </c>
      <c r="S259" s="53"/>
      <c r="T259" s="55"/>
      <c r="U259" s="16" t="str">
        <f>IFERROR(VLOOKUP(T259,Lista!O:P,2,0),"")</f>
        <v/>
      </c>
      <c r="V259" s="55"/>
      <c r="W259" s="16" t="str">
        <f>IFERROR(VLOOKUP(V259,Lista!Q:R,2,0),"")</f>
        <v/>
      </c>
      <c r="X259" s="53"/>
      <c r="Y259" s="55"/>
      <c r="Z259" s="16" t="str">
        <f>IFERROR(VLOOKUP(Y259,Lista!O:P,2,0),"")</f>
        <v/>
      </c>
      <c r="AA259" s="55"/>
      <c r="AB259" s="16" t="str">
        <f>IFERROR(VLOOKUP(AA259,Lista!Q:R,2,0),"")</f>
        <v/>
      </c>
      <c r="AC259" s="53"/>
      <c r="AD259" s="55"/>
      <c r="AE259" s="16" t="str">
        <f>IFERROR(VLOOKUP(AD259,Lista!O:P,2,0),"")</f>
        <v/>
      </c>
      <c r="AF259" s="55"/>
      <c r="AG259" s="16" t="str">
        <f>IFERROR(VLOOKUP(AF259,Lista!Q:R,2,0),"")</f>
        <v/>
      </c>
      <c r="AH259" s="53"/>
      <c r="AI259" s="54"/>
      <c r="AJ259" s="51" t="str">
        <f>IFERROR(VLOOKUP(AI259,Lista!O:P,2,0),"")</f>
        <v/>
      </c>
      <c r="AK259" s="54"/>
      <c r="AL259" s="52" t="str">
        <f>IFERROR(VLOOKUP(AK259,Lista!Q:R,2,0),"")</f>
        <v/>
      </c>
      <c r="AM259" s="53"/>
      <c r="AN259" s="54"/>
      <c r="AO259" s="52" t="str">
        <f>IFERROR(VLOOKUP(AN259,Lista!O:P,2,0),"")</f>
        <v/>
      </c>
      <c r="AP259" s="54"/>
      <c r="AQ259" s="52" t="str">
        <f>IFERROR(VLOOKUP(AP259,Lista!Q:R,2,0),"")</f>
        <v/>
      </c>
      <c r="AR259" s="53"/>
      <c r="AS259" s="54"/>
      <c r="AT259" s="52" t="str">
        <f>IFERROR(VLOOKUP(AS259,Lista!O:P,2,0),"")</f>
        <v/>
      </c>
      <c r="AU259" s="54"/>
      <c r="AV259" s="52" t="str">
        <f>IFERROR(VLOOKUP(AU259,Lista!Q:R,2,0),"")</f>
        <v/>
      </c>
      <c r="AW259" s="53"/>
      <c r="AX259" s="54"/>
      <c r="AY259" s="52" t="str">
        <f>IFERROR(VLOOKUP(AX259,Lista!O:P,2,0),"")</f>
        <v/>
      </c>
      <c r="AZ259" s="54"/>
      <c r="BA259" s="52" t="str">
        <f>IFERROR(VLOOKUP(AZ259,Lista!Q:R,2,0),"")</f>
        <v/>
      </c>
      <c r="BB259" s="53"/>
      <c r="BC259" s="54"/>
      <c r="BD259" s="52" t="str">
        <f>IFERROR(VLOOKUP(BC259,Lista!O:P,2,0),"")</f>
        <v/>
      </c>
      <c r="BE259" s="54"/>
      <c r="BF259" s="52" t="str">
        <f>IFERROR(VLOOKUP(BE259,Lista!Q:R,2,0),"")</f>
        <v/>
      </c>
      <c r="BG259" s="53"/>
      <c r="BH259" s="54"/>
      <c r="BI259" s="52" t="str">
        <f>IFERROR(VLOOKUP(BH259,Lista!O:P,2,0),"")</f>
        <v/>
      </c>
      <c r="BJ259" s="54"/>
      <c r="BK259" s="52" t="str">
        <f>IFERROR(VLOOKUP(BJ259,Lista!Q:R,2,0),"")</f>
        <v/>
      </c>
      <c r="BL259" s="53"/>
      <c r="BM259" s="52"/>
      <c r="BN259" s="52" t="str">
        <f>IFERROR(VLOOKUP(BM259,Lista!O:P,2,0),"")</f>
        <v/>
      </c>
      <c r="BO259" s="52"/>
      <c r="BP259" s="52" t="str">
        <f>IFERROR(VLOOKUP(BO259,Lista!Q:R,2,0),"")</f>
        <v/>
      </c>
      <c r="BQ259" s="53"/>
      <c r="BR259" s="52"/>
      <c r="BS259" s="52" t="str">
        <f>IFERROR(VLOOKUP(BR259,Lista!O:P,2,0),"")</f>
        <v/>
      </c>
      <c r="BT259" s="52"/>
      <c r="BU259" s="52" t="str">
        <f>IFERROR(VLOOKUP(BT259,Lista!Q:R,2,0),"")</f>
        <v/>
      </c>
      <c r="BV259" s="53"/>
      <c r="BW259" s="52"/>
      <c r="BX259" s="52" t="str">
        <f>IFERROR(VLOOKUP(BW259,Lista!O:P,2,0),"")</f>
        <v/>
      </c>
      <c r="BY259" s="52"/>
      <c r="BZ259" s="52" t="str">
        <f>IFERROR(VLOOKUP(BY259,Lista!Q:R,2,0),"")</f>
        <v/>
      </c>
      <c r="CA259" s="53"/>
      <c r="CB259" s="52"/>
      <c r="CC259" s="52" t="str">
        <f>IFERROR(VLOOKUP(CB259,Lista!O:P,2,0),"")</f>
        <v/>
      </c>
      <c r="CD259" s="52"/>
      <c r="CE259" s="52" t="str">
        <f>IFERROR(VLOOKUP(CD259,Lista!Q:R,2,0),"")</f>
        <v/>
      </c>
      <c r="CF259" s="53"/>
      <c r="CG259" s="52"/>
      <c r="CH259" s="52" t="str">
        <f>IFERROR(VLOOKUP(CG259,Lista!O:P,2,0),"")</f>
        <v/>
      </c>
      <c r="CI259" s="52"/>
      <c r="CJ259" s="52" t="str">
        <f>IFERROR(VLOOKUP(CI259,Lista!Q:R,2,0),"")</f>
        <v/>
      </c>
      <c r="CK259" s="53"/>
      <c r="CL259" s="52"/>
      <c r="CM259" s="52" t="str">
        <f>IFERROR(VLOOKUP(CL259,Lista!O:P,2,0),"")</f>
        <v/>
      </c>
      <c r="CN259" s="52"/>
      <c r="CO259" s="52" t="str">
        <f>IFERROR(VLOOKUP(CN259,Lista!Q:R,2,0),"")</f>
        <v/>
      </c>
      <c r="CP259" s="53"/>
      <c r="CQ259" s="52"/>
      <c r="CR259" s="52" t="str">
        <f>IFERROR(VLOOKUP(CQ259,Lista!O:P,2,0),"")</f>
        <v/>
      </c>
      <c r="CS259" s="52"/>
      <c r="CT259" s="52" t="str">
        <f>IFERROR(VLOOKUP(CS259,Lista!Q:R,2,0),"")</f>
        <v/>
      </c>
      <c r="CU259" s="53"/>
      <c r="CV259" s="52"/>
      <c r="CW259" s="52" t="str">
        <f>IFERROR(VLOOKUP(CV259,Lista!O:P,2,0),"")</f>
        <v/>
      </c>
      <c r="CX259" s="52"/>
      <c r="CY259" s="52" t="str">
        <f>IFERROR(VLOOKUP(CX259,Lista!Q:R,2,0),"")</f>
        <v/>
      </c>
      <c r="CZ259" s="53"/>
      <c r="DA259" s="49">
        <f t="shared" si="0"/>
        <v>0</v>
      </c>
      <c r="DB259" s="53"/>
    </row>
    <row r="260" spans="1:106" ht="74.25" hidden="1" customHeight="1">
      <c r="A260" s="32">
        <v>0</v>
      </c>
      <c r="B260" s="16">
        <v>0</v>
      </c>
      <c r="C260" s="16">
        <v>0</v>
      </c>
      <c r="D260" s="41"/>
      <c r="E260" s="24"/>
      <c r="F260" s="24" t="str">
        <f>IFERROR(VLOOKUP(E260,Lista!O:P,2,0),"")</f>
        <v/>
      </c>
      <c r="G260" s="24"/>
      <c r="H260" s="24" t="str">
        <f>IFERROR(VLOOKUP(G260,Lista!Q:R,2,0),"")</f>
        <v/>
      </c>
      <c r="I260" s="44"/>
      <c r="J260" s="24"/>
      <c r="K260" s="24" t="str">
        <f>IFERROR(VLOOKUP(J260,Lista!O:P,2,0),"")</f>
        <v/>
      </c>
      <c r="L260" s="24"/>
      <c r="M260" s="24" t="str">
        <f>IFERROR(VLOOKUP(L260,Lista!Q:R,2,0),"")</f>
        <v/>
      </c>
      <c r="N260" s="44"/>
      <c r="O260" s="55"/>
      <c r="P260" s="16" t="str">
        <f>IFERROR(VLOOKUP(O260,Lista!O:P,2,0),"")</f>
        <v/>
      </c>
      <c r="Q260" s="55"/>
      <c r="R260" s="16" t="str">
        <f>IFERROR(VLOOKUP(Q260,Lista!Q:R,2,0),"")</f>
        <v/>
      </c>
      <c r="S260" s="53"/>
      <c r="T260" s="55"/>
      <c r="U260" s="16" t="str">
        <f>IFERROR(VLOOKUP(T260,Lista!O:P,2,0),"")</f>
        <v/>
      </c>
      <c r="V260" s="55"/>
      <c r="W260" s="16" t="str">
        <f>IFERROR(VLOOKUP(V260,Lista!Q:R,2,0),"")</f>
        <v/>
      </c>
      <c r="X260" s="53"/>
      <c r="Y260" s="55"/>
      <c r="Z260" s="16" t="str">
        <f>IFERROR(VLOOKUP(Y260,Lista!O:P,2,0),"")</f>
        <v/>
      </c>
      <c r="AA260" s="55"/>
      <c r="AB260" s="16" t="str">
        <f>IFERROR(VLOOKUP(AA260,Lista!Q:R,2,0),"")</f>
        <v/>
      </c>
      <c r="AC260" s="53"/>
      <c r="AD260" s="55"/>
      <c r="AE260" s="16" t="str">
        <f>IFERROR(VLOOKUP(AD260,Lista!O:P,2,0),"")</f>
        <v/>
      </c>
      <c r="AF260" s="55"/>
      <c r="AG260" s="16" t="str">
        <f>IFERROR(VLOOKUP(AF260,Lista!Q:R,2,0),"")</f>
        <v/>
      </c>
      <c r="AH260" s="53"/>
      <c r="AI260" s="54"/>
      <c r="AJ260" s="51" t="str">
        <f>IFERROR(VLOOKUP(AI260,Lista!O:P,2,0),"")</f>
        <v/>
      </c>
      <c r="AK260" s="54"/>
      <c r="AL260" s="52" t="str">
        <f>IFERROR(VLOOKUP(AK260,Lista!Q:R,2,0),"")</f>
        <v/>
      </c>
      <c r="AM260" s="53"/>
      <c r="AN260" s="54"/>
      <c r="AO260" s="52" t="str">
        <f>IFERROR(VLOOKUP(AN260,Lista!O:P,2,0),"")</f>
        <v/>
      </c>
      <c r="AP260" s="54"/>
      <c r="AQ260" s="52" t="str">
        <f>IFERROR(VLOOKUP(AP260,Lista!Q:R,2,0),"")</f>
        <v/>
      </c>
      <c r="AR260" s="53"/>
      <c r="AS260" s="54"/>
      <c r="AT260" s="52" t="str">
        <f>IFERROR(VLOOKUP(AS260,Lista!O:P,2,0),"")</f>
        <v/>
      </c>
      <c r="AU260" s="54"/>
      <c r="AV260" s="52" t="str">
        <f>IFERROR(VLOOKUP(AU260,Lista!Q:R,2,0),"")</f>
        <v/>
      </c>
      <c r="AW260" s="53"/>
      <c r="AX260" s="54"/>
      <c r="AY260" s="52" t="str">
        <f>IFERROR(VLOOKUP(AX260,Lista!O:P,2,0),"")</f>
        <v/>
      </c>
      <c r="AZ260" s="54"/>
      <c r="BA260" s="52" t="str">
        <f>IFERROR(VLOOKUP(AZ260,Lista!Q:R,2,0),"")</f>
        <v/>
      </c>
      <c r="BB260" s="53"/>
      <c r="BC260" s="54"/>
      <c r="BD260" s="52" t="str">
        <f>IFERROR(VLOOKUP(BC260,Lista!O:P,2,0),"")</f>
        <v/>
      </c>
      <c r="BE260" s="54"/>
      <c r="BF260" s="52" t="str">
        <f>IFERROR(VLOOKUP(BE260,Lista!Q:R,2,0),"")</f>
        <v/>
      </c>
      <c r="BG260" s="53"/>
      <c r="BH260" s="54"/>
      <c r="BI260" s="52" t="str">
        <f>IFERROR(VLOOKUP(BH260,Lista!O:P,2,0),"")</f>
        <v/>
      </c>
      <c r="BJ260" s="54"/>
      <c r="BK260" s="52" t="str">
        <f>IFERROR(VLOOKUP(BJ260,Lista!Q:R,2,0),"")</f>
        <v/>
      </c>
      <c r="BL260" s="53"/>
      <c r="BM260" s="52"/>
      <c r="BN260" s="52" t="str">
        <f>IFERROR(VLOOKUP(BM260,Lista!O:P,2,0),"")</f>
        <v/>
      </c>
      <c r="BO260" s="52"/>
      <c r="BP260" s="52" t="str">
        <f>IFERROR(VLOOKUP(BO260,Lista!Q:R,2,0),"")</f>
        <v/>
      </c>
      <c r="BQ260" s="53"/>
      <c r="BR260" s="52"/>
      <c r="BS260" s="52" t="str">
        <f>IFERROR(VLOOKUP(BR260,Lista!O:P,2,0),"")</f>
        <v/>
      </c>
      <c r="BT260" s="52"/>
      <c r="BU260" s="52" t="str">
        <f>IFERROR(VLOOKUP(BT260,Lista!Q:R,2,0),"")</f>
        <v/>
      </c>
      <c r="BV260" s="53"/>
      <c r="BW260" s="52"/>
      <c r="BX260" s="52" t="str">
        <f>IFERROR(VLOOKUP(BW260,Lista!O:P,2,0),"")</f>
        <v/>
      </c>
      <c r="BY260" s="52"/>
      <c r="BZ260" s="52" t="str">
        <f>IFERROR(VLOOKUP(BY260,Lista!Q:R,2,0),"")</f>
        <v/>
      </c>
      <c r="CA260" s="53"/>
      <c r="CB260" s="52"/>
      <c r="CC260" s="52" t="str">
        <f>IFERROR(VLOOKUP(CB260,Lista!O:P,2,0),"")</f>
        <v/>
      </c>
      <c r="CD260" s="52"/>
      <c r="CE260" s="52" t="str">
        <f>IFERROR(VLOOKUP(CD260,Lista!Q:R,2,0),"")</f>
        <v/>
      </c>
      <c r="CF260" s="53"/>
      <c r="CG260" s="52"/>
      <c r="CH260" s="52" t="str">
        <f>IFERROR(VLOOKUP(CG260,Lista!O:P,2,0),"")</f>
        <v/>
      </c>
      <c r="CI260" s="52"/>
      <c r="CJ260" s="52" t="str">
        <f>IFERROR(VLOOKUP(CI260,Lista!Q:R,2,0),"")</f>
        <v/>
      </c>
      <c r="CK260" s="53"/>
      <c r="CL260" s="52"/>
      <c r="CM260" s="52" t="str">
        <f>IFERROR(VLOOKUP(CL260,Lista!O:P,2,0),"")</f>
        <v/>
      </c>
      <c r="CN260" s="52"/>
      <c r="CO260" s="52" t="str">
        <f>IFERROR(VLOOKUP(CN260,Lista!Q:R,2,0),"")</f>
        <v/>
      </c>
      <c r="CP260" s="53"/>
      <c r="CQ260" s="52"/>
      <c r="CR260" s="52" t="str">
        <f>IFERROR(VLOOKUP(CQ260,Lista!O:P,2,0),"")</f>
        <v/>
      </c>
      <c r="CS260" s="52"/>
      <c r="CT260" s="52" t="str">
        <f>IFERROR(VLOOKUP(CS260,Lista!Q:R,2,0),"")</f>
        <v/>
      </c>
      <c r="CU260" s="53"/>
      <c r="CV260" s="52"/>
      <c r="CW260" s="52" t="str">
        <f>IFERROR(VLOOKUP(CV260,Lista!O:P,2,0),"")</f>
        <v/>
      </c>
      <c r="CX260" s="52"/>
      <c r="CY260" s="52" t="str">
        <f>IFERROR(VLOOKUP(CX260,Lista!Q:R,2,0),"")</f>
        <v/>
      </c>
      <c r="CZ260" s="53"/>
      <c r="DA260" s="49">
        <f t="shared" si="0"/>
        <v>0</v>
      </c>
      <c r="DB260" s="53"/>
    </row>
    <row r="261" spans="1:106" ht="74.25" hidden="1" customHeight="1">
      <c r="A261" s="32">
        <v>0</v>
      </c>
      <c r="B261" s="16">
        <v>0</v>
      </c>
      <c r="C261" s="16">
        <v>0</v>
      </c>
      <c r="D261" s="41"/>
      <c r="E261" s="24"/>
      <c r="F261" s="24" t="str">
        <f>IFERROR(VLOOKUP(E261,Lista!O:P,2,0),"")</f>
        <v/>
      </c>
      <c r="G261" s="24"/>
      <c r="H261" s="24" t="str">
        <f>IFERROR(VLOOKUP(G261,Lista!Q:R,2,0),"")</f>
        <v/>
      </c>
      <c r="I261" s="44"/>
      <c r="J261" s="24"/>
      <c r="K261" s="24" t="str">
        <f>IFERROR(VLOOKUP(J261,Lista!O:P,2,0),"")</f>
        <v/>
      </c>
      <c r="L261" s="24"/>
      <c r="M261" s="24" t="str">
        <f>IFERROR(VLOOKUP(L261,Lista!Q:R,2,0),"")</f>
        <v/>
      </c>
      <c r="N261" s="44"/>
      <c r="O261" s="55"/>
      <c r="P261" s="16" t="str">
        <f>IFERROR(VLOOKUP(O261,Lista!O:P,2,0),"")</f>
        <v/>
      </c>
      <c r="Q261" s="55"/>
      <c r="R261" s="16" t="str">
        <f>IFERROR(VLOOKUP(Q261,Lista!Q:R,2,0),"")</f>
        <v/>
      </c>
      <c r="S261" s="53"/>
      <c r="T261" s="55"/>
      <c r="U261" s="16" t="str">
        <f>IFERROR(VLOOKUP(T261,Lista!O:P,2,0),"")</f>
        <v/>
      </c>
      <c r="V261" s="55"/>
      <c r="W261" s="16" t="str">
        <f>IFERROR(VLOOKUP(V261,Lista!Q:R,2,0),"")</f>
        <v/>
      </c>
      <c r="X261" s="53"/>
      <c r="Y261" s="55"/>
      <c r="Z261" s="16" t="str">
        <f>IFERROR(VLOOKUP(Y261,Lista!O:P,2,0),"")</f>
        <v/>
      </c>
      <c r="AA261" s="55"/>
      <c r="AB261" s="16" t="str">
        <f>IFERROR(VLOOKUP(AA261,Lista!Q:R,2,0),"")</f>
        <v/>
      </c>
      <c r="AC261" s="53"/>
      <c r="AD261" s="55"/>
      <c r="AE261" s="16" t="str">
        <f>IFERROR(VLOOKUP(AD261,Lista!O:P,2,0),"")</f>
        <v/>
      </c>
      <c r="AF261" s="55"/>
      <c r="AG261" s="16" t="str">
        <f>IFERROR(VLOOKUP(AF261,Lista!Q:R,2,0),"")</f>
        <v/>
      </c>
      <c r="AH261" s="53"/>
      <c r="AI261" s="54"/>
      <c r="AJ261" s="51" t="str">
        <f>IFERROR(VLOOKUP(AI261,Lista!O:P,2,0),"")</f>
        <v/>
      </c>
      <c r="AK261" s="54"/>
      <c r="AL261" s="52" t="str">
        <f>IFERROR(VLOOKUP(AK261,Lista!Q:R,2,0),"")</f>
        <v/>
      </c>
      <c r="AM261" s="53"/>
      <c r="AN261" s="54"/>
      <c r="AO261" s="52" t="str">
        <f>IFERROR(VLOOKUP(AN261,Lista!O:P,2,0),"")</f>
        <v/>
      </c>
      <c r="AP261" s="54"/>
      <c r="AQ261" s="52" t="str">
        <f>IFERROR(VLOOKUP(AP261,Lista!Q:R,2,0),"")</f>
        <v/>
      </c>
      <c r="AR261" s="53"/>
      <c r="AS261" s="54"/>
      <c r="AT261" s="52" t="str">
        <f>IFERROR(VLOOKUP(AS261,Lista!O:P,2,0),"")</f>
        <v/>
      </c>
      <c r="AU261" s="54"/>
      <c r="AV261" s="52" t="str">
        <f>IFERROR(VLOOKUP(AU261,Lista!Q:R,2,0),"")</f>
        <v/>
      </c>
      <c r="AW261" s="53"/>
      <c r="AX261" s="54"/>
      <c r="AY261" s="52" t="str">
        <f>IFERROR(VLOOKUP(AX261,Lista!O:P,2,0),"")</f>
        <v/>
      </c>
      <c r="AZ261" s="54"/>
      <c r="BA261" s="52" t="str">
        <f>IFERROR(VLOOKUP(AZ261,Lista!Q:R,2,0),"")</f>
        <v/>
      </c>
      <c r="BB261" s="53"/>
      <c r="BC261" s="54"/>
      <c r="BD261" s="52" t="str">
        <f>IFERROR(VLOOKUP(BC261,Lista!O:P,2,0),"")</f>
        <v/>
      </c>
      <c r="BE261" s="54"/>
      <c r="BF261" s="52" t="str">
        <f>IFERROR(VLOOKUP(BE261,Lista!Q:R,2,0),"")</f>
        <v/>
      </c>
      <c r="BG261" s="53"/>
      <c r="BH261" s="54"/>
      <c r="BI261" s="52" t="str">
        <f>IFERROR(VLOOKUP(BH261,Lista!O:P,2,0),"")</f>
        <v/>
      </c>
      <c r="BJ261" s="54"/>
      <c r="BK261" s="52" t="str">
        <f>IFERROR(VLOOKUP(BJ261,Lista!Q:R,2,0),"")</f>
        <v/>
      </c>
      <c r="BL261" s="53"/>
      <c r="BM261" s="52"/>
      <c r="BN261" s="52" t="str">
        <f>IFERROR(VLOOKUP(BM261,Lista!O:P,2,0),"")</f>
        <v/>
      </c>
      <c r="BO261" s="52"/>
      <c r="BP261" s="52" t="str">
        <f>IFERROR(VLOOKUP(BO261,Lista!Q:R,2,0),"")</f>
        <v/>
      </c>
      <c r="BQ261" s="53"/>
      <c r="BR261" s="52"/>
      <c r="BS261" s="52" t="str">
        <f>IFERROR(VLOOKUP(BR261,Lista!O:P,2,0),"")</f>
        <v/>
      </c>
      <c r="BT261" s="52"/>
      <c r="BU261" s="52" t="str">
        <f>IFERROR(VLOOKUP(BT261,Lista!Q:R,2,0),"")</f>
        <v/>
      </c>
      <c r="BV261" s="53"/>
      <c r="BW261" s="52"/>
      <c r="BX261" s="52" t="str">
        <f>IFERROR(VLOOKUP(BW261,Lista!O:P,2,0),"")</f>
        <v/>
      </c>
      <c r="BY261" s="52"/>
      <c r="BZ261" s="52" t="str">
        <f>IFERROR(VLOOKUP(BY261,Lista!Q:R,2,0),"")</f>
        <v/>
      </c>
      <c r="CA261" s="53"/>
      <c r="CB261" s="52"/>
      <c r="CC261" s="52" t="str">
        <f>IFERROR(VLOOKUP(CB261,Lista!O:P,2,0),"")</f>
        <v/>
      </c>
      <c r="CD261" s="52"/>
      <c r="CE261" s="52" t="str">
        <f>IFERROR(VLOOKUP(CD261,Lista!Q:R,2,0),"")</f>
        <v/>
      </c>
      <c r="CF261" s="53"/>
      <c r="CG261" s="52"/>
      <c r="CH261" s="52" t="str">
        <f>IFERROR(VLOOKUP(CG261,Lista!O:P,2,0),"")</f>
        <v/>
      </c>
      <c r="CI261" s="52"/>
      <c r="CJ261" s="52" t="str">
        <f>IFERROR(VLOOKUP(CI261,Lista!Q:R,2,0),"")</f>
        <v/>
      </c>
      <c r="CK261" s="53"/>
      <c r="CL261" s="52"/>
      <c r="CM261" s="52" t="str">
        <f>IFERROR(VLOOKUP(CL261,Lista!O:P,2,0),"")</f>
        <v/>
      </c>
      <c r="CN261" s="52"/>
      <c r="CO261" s="52" t="str">
        <f>IFERROR(VLOOKUP(CN261,Lista!Q:R,2,0),"")</f>
        <v/>
      </c>
      <c r="CP261" s="53"/>
      <c r="CQ261" s="52"/>
      <c r="CR261" s="52" t="str">
        <f>IFERROR(VLOOKUP(CQ261,Lista!O:P,2,0),"")</f>
        <v/>
      </c>
      <c r="CS261" s="52"/>
      <c r="CT261" s="52" t="str">
        <f>IFERROR(VLOOKUP(CS261,Lista!Q:R,2,0),"")</f>
        <v/>
      </c>
      <c r="CU261" s="53"/>
      <c r="CV261" s="52"/>
      <c r="CW261" s="52" t="str">
        <f>IFERROR(VLOOKUP(CV261,Lista!O:P,2,0),"")</f>
        <v/>
      </c>
      <c r="CX261" s="52"/>
      <c r="CY261" s="52" t="str">
        <f>IFERROR(VLOOKUP(CX261,Lista!Q:R,2,0),"")</f>
        <v/>
      </c>
      <c r="CZ261" s="53"/>
      <c r="DA261" s="49">
        <f t="shared" si="0"/>
        <v>0</v>
      </c>
      <c r="DB261" s="53"/>
    </row>
    <row r="262" spans="1:106" ht="74.25" hidden="1" customHeight="1">
      <c r="A262" s="32">
        <v>0</v>
      </c>
      <c r="B262" s="16">
        <v>0</v>
      </c>
      <c r="C262" s="16">
        <v>0</v>
      </c>
      <c r="D262" s="41"/>
      <c r="E262" s="24"/>
      <c r="F262" s="24" t="str">
        <f>IFERROR(VLOOKUP(E262,Lista!O:P,2,0),"")</f>
        <v/>
      </c>
      <c r="G262" s="24"/>
      <c r="H262" s="24" t="str">
        <f>IFERROR(VLOOKUP(G262,Lista!Q:R,2,0),"")</f>
        <v/>
      </c>
      <c r="I262" s="44"/>
      <c r="J262" s="24"/>
      <c r="K262" s="24" t="str">
        <f>IFERROR(VLOOKUP(J262,Lista!O:P,2,0),"")</f>
        <v/>
      </c>
      <c r="L262" s="24"/>
      <c r="M262" s="24" t="str">
        <f>IFERROR(VLOOKUP(L262,Lista!Q:R,2,0),"")</f>
        <v/>
      </c>
      <c r="N262" s="44"/>
      <c r="O262" s="55"/>
      <c r="P262" s="16" t="str">
        <f>IFERROR(VLOOKUP(O262,Lista!O:P,2,0),"")</f>
        <v/>
      </c>
      <c r="Q262" s="55"/>
      <c r="R262" s="16" t="str">
        <f>IFERROR(VLOOKUP(Q262,Lista!Q:R,2,0),"")</f>
        <v/>
      </c>
      <c r="S262" s="53"/>
      <c r="T262" s="55"/>
      <c r="U262" s="16" t="str">
        <f>IFERROR(VLOOKUP(T262,Lista!O:P,2,0),"")</f>
        <v/>
      </c>
      <c r="V262" s="55"/>
      <c r="W262" s="16" t="str">
        <f>IFERROR(VLOOKUP(V262,Lista!Q:R,2,0),"")</f>
        <v/>
      </c>
      <c r="X262" s="53"/>
      <c r="Y262" s="55"/>
      <c r="Z262" s="16" t="str">
        <f>IFERROR(VLOOKUP(Y262,Lista!O:P,2,0),"")</f>
        <v/>
      </c>
      <c r="AA262" s="55"/>
      <c r="AB262" s="16" t="str">
        <f>IFERROR(VLOOKUP(AA262,Lista!Q:R,2,0),"")</f>
        <v/>
      </c>
      <c r="AC262" s="53"/>
      <c r="AD262" s="55"/>
      <c r="AE262" s="16" t="str">
        <f>IFERROR(VLOOKUP(AD262,Lista!O:P,2,0),"")</f>
        <v/>
      </c>
      <c r="AF262" s="55"/>
      <c r="AG262" s="16" t="str">
        <f>IFERROR(VLOOKUP(AF262,Lista!Q:R,2,0),"")</f>
        <v/>
      </c>
      <c r="AH262" s="53"/>
      <c r="AI262" s="54"/>
      <c r="AJ262" s="51" t="str">
        <f>IFERROR(VLOOKUP(AI262,Lista!O:P,2,0),"")</f>
        <v/>
      </c>
      <c r="AK262" s="54"/>
      <c r="AL262" s="52" t="str">
        <f>IFERROR(VLOOKUP(AK262,Lista!Q:R,2,0),"")</f>
        <v/>
      </c>
      <c r="AM262" s="53"/>
      <c r="AN262" s="54"/>
      <c r="AO262" s="52" t="str">
        <f>IFERROR(VLOOKUP(AN262,Lista!O:P,2,0),"")</f>
        <v/>
      </c>
      <c r="AP262" s="54"/>
      <c r="AQ262" s="52" t="str">
        <f>IFERROR(VLOOKUP(AP262,Lista!Q:R,2,0),"")</f>
        <v/>
      </c>
      <c r="AR262" s="53"/>
      <c r="AS262" s="54"/>
      <c r="AT262" s="52" t="str">
        <f>IFERROR(VLOOKUP(AS262,Lista!O:P,2,0),"")</f>
        <v/>
      </c>
      <c r="AU262" s="54"/>
      <c r="AV262" s="52" t="str">
        <f>IFERROR(VLOOKUP(AU262,Lista!Q:R,2,0),"")</f>
        <v/>
      </c>
      <c r="AW262" s="53"/>
      <c r="AX262" s="54"/>
      <c r="AY262" s="52" t="str">
        <f>IFERROR(VLOOKUP(AX262,Lista!O:P,2,0),"")</f>
        <v/>
      </c>
      <c r="AZ262" s="54"/>
      <c r="BA262" s="52" t="str">
        <f>IFERROR(VLOOKUP(AZ262,Lista!Q:R,2,0),"")</f>
        <v/>
      </c>
      <c r="BB262" s="53"/>
      <c r="BC262" s="54"/>
      <c r="BD262" s="52" t="str">
        <f>IFERROR(VLOOKUP(BC262,Lista!O:P,2,0),"")</f>
        <v/>
      </c>
      <c r="BE262" s="54"/>
      <c r="BF262" s="52" t="str">
        <f>IFERROR(VLOOKUP(BE262,Lista!Q:R,2,0),"")</f>
        <v/>
      </c>
      <c r="BG262" s="53"/>
      <c r="BH262" s="54"/>
      <c r="BI262" s="52" t="str">
        <f>IFERROR(VLOOKUP(BH262,Lista!O:P,2,0),"")</f>
        <v/>
      </c>
      <c r="BJ262" s="54"/>
      <c r="BK262" s="52" t="str">
        <f>IFERROR(VLOOKUP(BJ262,Lista!Q:R,2,0),"")</f>
        <v/>
      </c>
      <c r="BL262" s="53"/>
      <c r="BM262" s="52"/>
      <c r="BN262" s="52" t="str">
        <f>IFERROR(VLOOKUP(BM262,Lista!O:P,2,0),"")</f>
        <v/>
      </c>
      <c r="BO262" s="52"/>
      <c r="BP262" s="52" t="str">
        <f>IFERROR(VLOOKUP(BO262,Lista!Q:R,2,0),"")</f>
        <v/>
      </c>
      <c r="BQ262" s="53"/>
      <c r="BR262" s="52"/>
      <c r="BS262" s="52" t="str">
        <f>IFERROR(VLOOKUP(BR262,Lista!O:P,2,0),"")</f>
        <v/>
      </c>
      <c r="BT262" s="52"/>
      <c r="BU262" s="52" t="str">
        <f>IFERROR(VLOOKUP(BT262,Lista!Q:R,2,0),"")</f>
        <v/>
      </c>
      <c r="BV262" s="53"/>
      <c r="BW262" s="52"/>
      <c r="BX262" s="52" t="str">
        <f>IFERROR(VLOOKUP(BW262,Lista!O:P,2,0),"")</f>
        <v/>
      </c>
      <c r="BY262" s="52"/>
      <c r="BZ262" s="52" t="str">
        <f>IFERROR(VLOOKUP(BY262,Lista!Q:R,2,0),"")</f>
        <v/>
      </c>
      <c r="CA262" s="53"/>
      <c r="CB262" s="52"/>
      <c r="CC262" s="52" t="str">
        <f>IFERROR(VLOOKUP(CB262,Lista!O:P,2,0),"")</f>
        <v/>
      </c>
      <c r="CD262" s="52"/>
      <c r="CE262" s="52" t="str">
        <f>IFERROR(VLOOKUP(CD262,Lista!Q:R,2,0),"")</f>
        <v/>
      </c>
      <c r="CF262" s="53"/>
      <c r="CG262" s="52"/>
      <c r="CH262" s="52" t="str">
        <f>IFERROR(VLOOKUP(CG262,Lista!O:P,2,0),"")</f>
        <v/>
      </c>
      <c r="CI262" s="52"/>
      <c r="CJ262" s="52" t="str">
        <f>IFERROR(VLOOKUP(CI262,Lista!Q:R,2,0),"")</f>
        <v/>
      </c>
      <c r="CK262" s="53"/>
      <c r="CL262" s="52"/>
      <c r="CM262" s="52" t="str">
        <f>IFERROR(VLOOKUP(CL262,Lista!O:P,2,0),"")</f>
        <v/>
      </c>
      <c r="CN262" s="52"/>
      <c r="CO262" s="52" t="str">
        <f>IFERROR(VLOOKUP(CN262,Lista!Q:R,2,0),"")</f>
        <v/>
      </c>
      <c r="CP262" s="53"/>
      <c r="CQ262" s="52"/>
      <c r="CR262" s="52" t="str">
        <f>IFERROR(VLOOKUP(CQ262,Lista!O:P,2,0),"")</f>
        <v/>
      </c>
      <c r="CS262" s="52"/>
      <c r="CT262" s="52" t="str">
        <f>IFERROR(VLOOKUP(CS262,Lista!Q:R,2,0),"")</f>
        <v/>
      </c>
      <c r="CU262" s="53"/>
      <c r="CV262" s="52"/>
      <c r="CW262" s="52" t="str">
        <f>IFERROR(VLOOKUP(CV262,Lista!O:P,2,0),"")</f>
        <v/>
      </c>
      <c r="CX262" s="52"/>
      <c r="CY262" s="52" t="str">
        <f>IFERROR(VLOOKUP(CX262,Lista!Q:R,2,0),"")</f>
        <v/>
      </c>
      <c r="CZ262" s="53"/>
      <c r="DA262" s="49">
        <f t="shared" si="0"/>
        <v>0</v>
      </c>
      <c r="DB262" s="53"/>
    </row>
    <row r="263" spans="1:106" ht="74.25" hidden="1" customHeight="1">
      <c r="A263" s="32">
        <v>0</v>
      </c>
      <c r="B263" s="16">
        <v>0</v>
      </c>
      <c r="C263" s="16">
        <v>0</v>
      </c>
      <c r="D263" s="41"/>
      <c r="E263" s="24"/>
      <c r="F263" s="24" t="str">
        <f>IFERROR(VLOOKUP(E263,Lista!O:P,2,0),"")</f>
        <v/>
      </c>
      <c r="G263" s="24"/>
      <c r="H263" s="24" t="str">
        <f>IFERROR(VLOOKUP(G263,Lista!Q:R,2,0),"")</f>
        <v/>
      </c>
      <c r="I263" s="44"/>
      <c r="J263" s="24"/>
      <c r="K263" s="24" t="str">
        <f>IFERROR(VLOOKUP(J263,Lista!O:P,2,0),"")</f>
        <v/>
      </c>
      <c r="L263" s="24"/>
      <c r="M263" s="24" t="str">
        <f>IFERROR(VLOOKUP(L263,Lista!Q:R,2,0),"")</f>
        <v/>
      </c>
      <c r="N263" s="44"/>
      <c r="O263" s="55"/>
      <c r="P263" s="16" t="str">
        <f>IFERROR(VLOOKUP(O263,Lista!O:P,2,0),"")</f>
        <v/>
      </c>
      <c r="Q263" s="55"/>
      <c r="R263" s="16" t="str">
        <f>IFERROR(VLOOKUP(Q263,Lista!Q:R,2,0),"")</f>
        <v/>
      </c>
      <c r="S263" s="53"/>
      <c r="T263" s="55"/>
      <c r="U263" s="16" t="str">
        <f>IFERROR(VLOOKUP(T263,Lista!O:P,2,0),"")</f>
        <v/>
      </c>
      <c r="V263" s="55"/>
      <c r="W263" s="16" t="str">
        <f>IFERROR(VLOOKUP(V263,Lista!Q:R,2,0),"")</f>
        <v/>
      </c>
      <c r="X263" s="53"/>
      <c r="Y263" s="55"/>
      <c r="Z263" s="16" t="str">
        <f>IFERROR(VLOOKUP(Y263,Lista!O:P,2,0),"")</f>
        <v/>
      </c>
      <c r="AA263" s="55"/>
      <c r="AB263" s="16" t="str">
        <f>IFERROR(VLOOKUP(AA263,Lista!Q:R,2,0),"")</f>
        <v/>
      </c>
      <c r="AC263" s="53"/>
      <c r="AD263" s="55"/>
      <c r="AE263" s="16" t="str">
        <f>IFERROR(VLOOKUP(AD263,Lista!O:P,2,0),"")</f>
        <v/>
      </c>
      <c r="AF263" s="55"/>
      <c r="AG263" s="16" t="str">
        <f>IFERROR(VLOOKUP(AF263,Lista!Q:R,2,0),"")</f>
        <v/>
      </c>
      <c r="AH263" s="53"/>
      <c r="AI263" s="54"/>
      <c r="AJ263" s="51" t="str">
        <f>IFERROR(VLOOKUP(AI263,Lista!O:P,2,0),"")</f>
        <v/>
      </c>
      <c r="AK263" s="54"/>
      <c r="AL263" s="52" t="str">
        <f>IFERROR(VLOOKUP(AK263,Lista!Q:R,2,0),"")</f>
        <v/>
      </c>
      <c r="AM263" s="53"/>
      <c r="AN263" s="54"/>
      <c r="AO263" s="52" t="str">
        <f>IFERROR(VLOOKUP(AN263,Lista!O:P,2,0),"")</f>
        <v/>
      </c>
      <c r="AP263" s="54"/>
      <c r="AQ263" s="52" t="str">
        <f>IFERROR(VLOOKUP(AP263,Lista!Q:R,2,0),"")</f>
        <v/>
      </c>
      <c r="AR263" s="53"/>
      <c r="AS263" s="54"/>
      <c r="AT263" s="52" t="str">
        <f>IFERROR(VLOOKUP(AS263,Lista!O:P,2,0),"")</f>
        <v/>
      </c>
      <c r="AU263" s="54"/>
      <c r="AV263" s="52" t="str">
        <f>IFERROR(VLOOKUP(AU263,Lista!Q:R,2,0),"")</f>
        <v/>
      </c>
      <c r="AW263" s="53"/>
      <c r="AX263" s="54"/>
      <c r="AY263" s="52" t="str">
        <f>IFERROR(VLOOKUP(AX263,Lista!O:P,2,0),"")</f>
        <v/>
      </c>
      <c r="AZ263" s="54"/>
      <c r="BA263" s="52" t="str">
        <f>IFERROR(VLOOKUP(AZ263,Lista!Q:R,2,0),"")</f>
        <v/>
      </c>
      <c r="BB263" s="53"/>
      <c r="BC263" s="54"/>
      <c r="BD263" s="52" t="str">
        <f>IFERROR(VLOOKUP(BC263,Lista!O:P,2,0),"")</f>
        <v/>
      </c>
      <c r="BE263" s="54"/>
      <c r="BF263" s="52" t="str">
        <f>IFERROR(VLOOKUP(BE263,Lista!Q:R,2,0),"")</f>
        <v/>
      </c>
      <c r="BG263" s="53"/>
      <c r="BH263" s="54"/>
      <c r="BI263" s="52" t="str">
        <f>IFERROR(VLOOKUP(BH263,Lista!O:P,2,0),"")</f>
        <v/>
      </c>
      <c r="BJ263" s="54"/>
      <c r="BK263" s="52" t="str">
        <f>IFERROR(VLOOKUP(BJ263,Lista!Q:R,2,0),"")</f>
        <v/>
      </c>
      <c r="BL263" s="53"/>
      <c r="BM263" s="52"/>
      <c r="BN263" s="52" t="str">
        <f>IFERROR(VLOOKUP(BM263,Lista!O:P,2,0),"")</f>
        <v/>
      </c>
      <c r="BO263" s="52"/>
      <c r="BP263" s="52" t="str">
        <f>IFERROR(VLOOKUP(BO263,Lista!Q:R,2,0),"")</f>
        <v/>
      </c>
      <c r="BQ263" s="53"/>
      <c r="BR263" s="52"/>
      <c r="BS263" s="52" t="str">
        <f>IFERROR(VLOOKUP(BR263,Lista!O:P,2,0),"")</f>
        <v/>
      </c>
      <c r="BT263" s="52"/>
      <c r="BU263" s="52" t="str">
        <f>IFERROR(VLOOKUP(BT263,Lista!Q:R,2,0),"")</f>
        <v/>
      </c>
      <c r="BV263" s="53"/>
      <c r="BW263" s="52"/>
      <c r="BX263" s="52" t="str">
        <f>IFERROR(VLOOKUP(BW263,Lista!O:P,2,0),"")</f>
        <v/>
      </c>
      <c r="BY263" s="52"/>
      <c r="BZ263" s="52" t="str">
        <f>IFERROR(VLOOKUP(BY263,Lista!Q:R,2,0),"")</f>
        <v/>
      </c>
      <c r="CA263" s="53"/>
      <c r="CB263" s="52"/>
      <c r="CC263" s="52" t="str">
        <f>IFERROR(VLOOKUP(CB263,Lista!O:P,2,0),"")</f>
        <v/>
      </c>
      <c r="CD263" s="52"/>
      <c r="CE263" s="52" t="str">
        <f>IFERROR(VLOOKUP(CD263,Lista!Q:R,2,0),"")</f>
        <v/>
      </c>
      <c r="CF263" s="53"/>
      <c r="CG263" s="52"/>
      <c r="CH263" s="52" t="str">
        <f>IFERROR(VLOOKUP(CG263,Lista!O:P,2,0),"")</f>
        <v/>
      </c>
      <c r="CI263" s="52"/>
      <c r="CJ263" s="52" t="str">
        <f>IFERROR(VLOOKUP(CI263,Lista!Q:R,2,0),"")</f>
        <v/>
      </c>
      <c r="CK263" s="53"/>
      <c r="CL263" s="52"/>
      <c r="CM263" s="52" t="str">
        <f>IFERROR(VLOOKUP(CL263,Lista!O:P,2,0),"")</f>
        <v/>
      </c>
      <c r="CN263" s="52"/>
      <c r="CO263" s="52" t="str">
        <f>IFERROR(VLOOKUP(CN263,Lista!Q:R,2,0),"")</f>
        <v/>
      </c>
      <c r="CP263" s="53"/>
      <c r="CQ263" s="52"/>
      <c r="CR263" s="52" t="str">
        <f>IFERROR(VLOOKUP(CQ263,Lista!O:P,2,0),"")</f>
        <v/>
      </c>
      <c r="CS263" s="52"/>
      <c r="CT263" s="52" t="str">
        <f>IFERROR(VLOOKUP(CS263,Lista!Q:R,2,0),"")</f>
        <v/>
      </c>
      <c r="CU263" s="53"/>
      <c r="CV263" s="52"/>
      <c r="CW263" s="52" t="str">
        <f>IFERROR(VLOOKUP(CV263,Lista!O:P,2,0),"")</f>
        <v/>
      </c>
      <c r="CX263" s="52"/>
      <c r="CY263" s="52" t="str">
        <f>IFERROR(VLOOKUP(CX263,Lista!Q:R,2,0),"")</f>
        <v/>
      </c>
      <c r="CZ263" s="53"/>
      <c r="DA263" s="49">
        <f t="shared" si="0"/>
        <v>0</v>
      </c>
      <c r="DB263" s="53"/>
    </row>
    <row r="264" spans="1:106" ht="74.25" hidden="1" customHeight="1">
      <c r="A264" s="32">
        <v>0</v>
      </c>
      <c r="B264" s="16">
        <v>0</v>
      </c>
      <c r="C264" s="16">
        <v>0</v>
      </c>
      <c r="D264" s="41"/>
      <c r="E264" s="24"/>
      <c r="F264" s="24" t="str">
        <f>IFERROR(VLOOKUP(E264,Lista!O:P,2,0),"")</f>
        <v/>
      </c>
      <c r="G264" s="24"/>
      <c r="H264" s="24" t="str">
        <f>IFERROR(VLOOKUP(G264,Lista!Q:R,2,0),"")</f>
        <v/>
      </c>
      <c r="I264" s="44"/>
      <c r="J264" s="24"/>
      <c r="K264" s="24" t="str">
        <f>IFERROR(VLOOKUP(J264,Lista!O:P,2,0),"")</f>
        <v/>
      </c>
      <c r="L264" s="24"/>
      <c r="M264" s="24" t="str">
        <f>IFERROR(VLOOKUP(L264,Lista!Q:R,2,0),"")</f>
        <v/>
      </c>
      <c r="N264" s="44"/>
      <c r="O264" s="55"/>
      <c r="P264" s="16" t="str">
        <f>IFERROR(VLOOKUP(O264,Lista!O:P,2,0),"")</f>
        <v/>
      </c>
      <c r="Q264" s="55"/>
      <c r="R264" s="16" t="str">
        <f>IFERROR(VLOOKUP(Q264,Lista!Q:R,2,0),"")</f>
        <v/>
      </c>
      <c r="S264" s="53"/>
      <c r="T264" s="55"/>
      <c r="U264" s="16" t="str">
        <f>IFERROR(VLOOKUP(T264,Lista!O:P,2,0),"")</f>
        <v/>
      </c>
      <c r="V264" s="55"/>
      <c r="W264" s="16" t="str">
        <f>IFERROR(VLOOKUP(V264,Lista!Q:R,2,0),"")</f>
        <v/>
      </c>
      <c r="X264" s="53"/>
      <c r="Y264" s="55"/>
      <c r="Z264" s="16" t="str">
        <f>IFERROR(VLOOKUP(Y264,Lista!O:P,2,0),"")</f>
        <v/>
      </c>
      <c r="AA264" s="55"/>
      <c r="AB264" s="16" t="str">
        <f>IFERROR(VLOOKUP(AA264,Lista!Q:R,2,0),"")</f>
        <v/>
      </c>
      <c r="AC264" s="53"/>
      <c r="AD264" s="55"/>
      <c r="AE264" s="16" t="str">
        <f>IFERROR(VLOOKUP(AD264,Lista!O:P,2,0),"")</f>
        <v/>
      </c>
      <c r="AF264" s="55"/>
      <c r="AG264" s="16" t="str">
        <f>IFERROR(VLOOKUP(AF264,Lista!Q:R,2,0),"")</f>
        <v/>
      </c>
      <c r="AH264" s="53"/>
      <c r="AI264" s="54"/>
      <c r="AJ264" s="51" t="str">
        <f>IFERROR(VLOOKUP(AI264,Lista!O:P,2,0),"")</f>
        <v/>
      </c>
      <c r="AK264" s="54"/>
      <c r="AL264" s="52" t="str">
        <f>IFERROR(VLOOKUP(AK264,Lista!Q:R,2,0),"")</f>
        <v/>
      </c>
      <c r="AM264" s="53"/>
      <c r="AN264" s="54"/>
      <c r="AO264" s="52" t="str">
        <f>IFERROR(VLOOKUP(AN264,Lista!O:P,2,0),"")</f>
        <v/>
      </c>
      <c r="AP264" s="54"/>
      <c r="AQ264" s="52" t="str">
        <f>IFERROR(VLOOKUP(AP264,Lista!Q:R,2,0),"")</f>
        <v/>
      </c>
      <c r="AR264" s="53"/>
      <c r="AS264" s="54"/>
      <c r="AT264" s="52" t="str">
        <f>IFERROR(VLOOKUP(AS264,Lista!O:P,2,0),"")</f>
        <v/>
      </c>
      <c r="AU264" s="54"/>
      <c r="AV264" s="52" t="str">
        <f>IFERROR(VLOOKUP(AU264,Lista!Q:R,2,0),"")</f>
        <v/>
      </c>
      <c r="AW264" s="53"/>
      <c r="AX264" s="54"/>
      <c r="AY264" s="52" t="str">
        <f>IFERROR(VLOOKUP(AX264,Lista!O:P,2,0),"")</f>
        <v/>
      </c>
      <c r="AZ264" s="54"/>
      <c r="BA264" s="52" t="str">
        <f>IFERROR(VLOOKUP(AZ264,Lista!Q:R,2,0),"")</f>
        <v/>
      </c>
      <c r="BB264" s="53"/>
      <c r="BC264" s="54"/>
      <c r="BD264" s="52" t="str">
        <f>IFERROR(VLOOKUP(BC264,Lista!O:P,2,0),"")</f>
        <v/>
      </c>
      <c r="BE264" s="54"/>
      <c r="BF264" s="52" t="str">
        <f>IFERROR(VLOOKUP(BE264,Lista!Q:R,2,0),"")</f>
        <v/>
      </c>
      <c r="BG264" s="53"/>
      <c r="BH264" s="54"/>
      <c r="BI264" s="52" t="str">
        <f>IFERROR(VLOOKUP(BH264,Lista!O:P,2,0),"")</f>
        <v/>
      </c>
      <c r="BJ264" s="54"/>
      <c r="BK264" s="52" t="str">
        <f>IFERROR(VLOOKUP(BJ264,Lista!Q:R,2,0),"")</f>
        <v/>
      </c>
      <c r="BL264" s="53"/>
      <c r="BM264" s="52"/>
      <c r="BN264" s="52" t="str">
        <f>IFERROR(VLOOKUP(BM264,Lista!O:P,2,0),"")</f>
        <v/>
      </c>
      <c r="BO264" s="52"/>
      <c r="BP264" s="52" t="str">
        <f>IFERROR(VLOOKUP(BO264,Lista!Q:R,2,0),"")</f>
        <v/>
      </c>
      <c r="BQ264" s="53"/>
      <c r="BR264" s="52"/>
      <c r="BS264" s="52" t="str">
        <f>IFERROR(VLOOKUP(BR264,Lista!O:P,2,0),"")</f>
        <v/>
      </c>
      <c r="BT264" s="52"/>
      <c r="BU264" s="52" t="str">
        <f>IFERROR(VLOOKUP(BT264,Lista!Q:R,2,0),"")</f>
        <v/>
      </c>
      <c r="BV264" s="53"/>
      <c r="BW264" s="52"/>
      <c r="BX264" s="52" t="str">
        <f>IFERROR(VLOOKUP(BW264,Lista!O:P,2,0),"")</f>
        <v/>
      </c>
      <c r="BY264" s="52"/>
      <c r="BZ264" s="52" t="str">
        <f>IFERROR(VLOOKUP(BY264,Lista!Q:R,2,0),"")</f>
        <v/>
      </c>
      <c r="CA264" s="53"/>
      <c r="CB264" s="52"/>
      <c r="CC264" s="52" t="str">
        <f>IFERROR(VLOOKUP(CB264,Lista!O:P,2,0),"")</f>
        <v/>
      </c>
      <c r="CD264" s="52"/>
      <c r="CE264" s="52" t="str">
        <f>IFERROR(VLOOKUP(CD264,Lista!Q:R,2,0),"")</f>
        <v/>
      </c>
      <c r="CF264" s="53"/>
      <c r="CG264" s="52"/>
      <c r="CH264" s="52" t="str">
        <f>IFERROR(VLOOKUP(CG264,Lista!O:P,2,0),"")</f>
        <v/>
      </c>
      <c r="CI264" s="52"/>
      <c r="CJ264" s="52" t="str">
        <f>IFERROR(VLOOKUP(CI264,Lista!Q:R,2,0),"")</f>
        <v/>
      </c>
      <c r="CK264" s="53"/>
      <c r="CL264" s="52"/>
      <c r="CM264" s="52" t="str">
        <f>IFERROR(VLOOKUP(CL264,Lista!O:P,2,0),"")</f>
        <v/>
      </c>
      <c r="CN264" s="52"/>
      <c r="CO264" s="52" t="str">
        <f>IFERROR(VLOOKUP(CN264,Lista!Q:R,2,0),"")</f>
        <v/>
      </c>
      <c r="CP264" s="53"/>
      <c r="CQ264" s="52"/>
      <c r="CR264" s="52" t="str">
        <f>IFERROR(VLOOKUP(CQ264,Lista!O:P,2,0),"")</f>
        <v/>
      </c>
      <c r="CS264" s="52"/>
      <c r="CT264" s="52" t="str">
        <f>IFERROR(VLOOKUP(CS264,Lista!Q:R,2,0),"")</f>
        <v/>
      </c>
      <c r="CU264" s="53"/>
      <c r="CV264" s="52"/>
      <c r="CW264" s="52" t="str">
        <f>IFERROR(VLOOKUP(CV264,Lista!O:P,2,0),"")</f>
        <v/>
      </c>
      <c r="CX264" s="52"/>
      <c r="CY264" s="52" t="str">
        <f>IFERROR(VLOOKUP(CX264,Lista!Q:R,2,0),"")</f>
        <v/>
      </c>
      <c r="CZ264" s="53"/>
      <c r="DA264" s="49">
        <f t="shared" si="0"/>
        <v>0</v>
      </c>
      <c r="DB264" s="53"/>
    </row>
    <row r="265" spans="1:106" ht="74.25" hidden="1" customHeight="1">
      <c r="A265" s="32">
        <v>0</v>
      </c>
      <c r="B265" s="16">
        <v>0</v>
      </c>
      <c r="C265" s="16">
        <v>0</v>
      </c>
      <c r="D265" s="41"/>
      <c r="E265" s="24"/>
      <c r="F265" s="24" t="str">
        <f>IFERROR(VLOOKUP(E265,Lista!O:P,2,0),"")</f>
        <v/>
      </c>
      <c r="G265" s="24"/>
      <c r="H265" s="24" t="str">
        <f>IFERROR(VLOOKUP(G265,Lista!Q:R,2,0),"")</f>
        <v/>
      </c>
      <c r="I265" s="44"/>
      <c r="J265" s="24"/>
      <c r="K265" s="24" t="str">
        <f>IFERROR(VLOOKUP(J265,Lista!O:P,2,0),"")</f>
        <v/>
      </c>
      <c r="L265" s="24"/>
      <c r="M265" s="24" t="str">
        <f>IFERROR(VLOOKUP(L265,Lista!Q:R,2,0),"")</f>
        <v/>
      </c>
      <c r="N265" s="44"/>
      <c r="O265" s="55"/>
      <c r="P265" s="16" t="str">
        <f>IFERROR(VLOOKUP(O265,Lista!O:P,2,0),"")</f>
        <v/>
      </c>
      <c r="Q265" s="55"/>
      <c r="R265" s="16" t="str">
        <f>IFERROR(VLOOKUP(Q265,Lista!Q:R,2,0),"")</f>
        <v/>
      </c>
      <c r="S265" s="53"/>
      <c r="T265" s="55"/>
      <c r="U265" s="16" t="str">
        <f>IFERROR(VLOOKUP(T265,Lista!O:P,2,0),"")</f>
        <v/>
      </c>
      <c r="V265" s="55"/>
      <c r="W265" s="16" t="str">
        <f>IFERROR(VLOOKUP(V265,Lista!Q:R,2,0),"")</f>
        <v/>
      </c>
      <c r="X265" s="53"/>
      <c r="Y265" s="55"/>
      <c r="Z265" s="16" t="str">
        <f>IFERROR(VLOOKUP(Y265,Lista!O:P,2,0),"")</f>
        <v/>
      </c>
      <c r="AA265" s="55"/>
      <c r="AB265" s="16" t="str">
        <f>IFERROR(VLOOKUP(AA265,Lista!Q:R,2,0),"")</f>
        <v/>
      </c>
      <c r="AC265" s="53"/>
      <c r="AD265" s="55"/>
      <c r="AE265" s="16" t="str">
        <f>IFERROR(VLOOKUP(AD265,Lista!O:P,2,0),"")</f>
        <v/>
      </c>
      <c r="AF265" s="55"/>
      <c r="AG265" s="16" t="str">
        <f>IFERROR(VLOOKUP(AF265,Lista!Q:R,2,0),"")</f>
        <v/>
      </c>
      <c r="AH265" s="53"/>
      <c r="AI265" s="54"/>
      <c r="AJ265" s="51" t="str">
        <f>IFERROR(VLOOKUP(AI265,Lista!O:P,2,0),"")</f>
        <v/>
      </c>
      <c r="AK265" s="54"/>
      <c r="AL265" s="52" t="str">
        <f>IFERROR(VLOOKUP(AK265,Lista!Q:R,2,0),"")</f>
        <v/>
      </c>
      <c r="AM265" s="53"/>
      <c r="AN265" s="54"/>
      <c r="AO265" s="52" t="str">
        <f>IFERROR(VLOOKUP(AN265,Lista!O:P,2,0),"")</f>
        <v/>
      </c>
      <c r="AP265" s="54"/>
      <c r="AQ265" s="52" t="str">
        <f>IFERROR(VLOOKUP(AP265,Lista!Q:R,2,0),"")</f>
        <v/>
      </c>
      <c r="AR265" s="53"/>
      <c r="AS265" s="54"/>
      <c r="AT265" s="52" t="str">
        <f>IFERROR(VLOOKUP(AS265,Lista!O:P,2,0),"")</f>
        <v/>
      </c>
      <c r="AU265" s="54"/>
      <c r="AV265" s="52" t="str">
        <f>IFERROR(VLOOKUP(AU265,Lista!Q:R,2,0),"")</f>
        <v/>
      </c>
      <c r="AW265" s="53"/>
      <c r="AX265" s="54"/>
      <c r="AY265" s="52" t="str">
        <f>IFERROR(VLOOKUP(AX265,Lista!O:P,2,0),"")</f>
        <v/>
      </c>
      <c r="AZ265" s="54"/>
      <c r="BA265" s="52" t="str">
        <f>IFERROR(VLOOKUP(AZ265,Lista!Q:R,2,0),"")</f>
        <v/>
      </c>
      <c r="BB265" s="53"/>
      <c r="BC265" s="54"/>
      <c r="BD265" s="52" t="str">
        <f>IFERROR(VLOOKUP(BC265,Lista!O:P,2,0),"")</f>
        <v/>
      </c>
      <c r="BE265" s="54"/>
      <c r="BF265" s="52" t="str">
        <f>IFERROR(VLOOKUP(BE265,Lista!Q:R,2,0),"")</f>
        <v/>
      </c>
      <c r="BG265" s="53"/>
      <c r="BH265" s="54"/>
      <c r="BI265" s="52" t="str">
        <f>IFERROR(VLOOKUP(BH265,Lista!O:P,2,0),"")</f>
        <v/>
      </c>
      <c r="BJ265" s="54"/>
      <c r="BK265" s="52" t="str">
        <f>IFERROR(VLOOKUP(BJ265,Lista!Q:R,2,0),"")</f>
        <v/>
      </c>
      <c r="BL265" s="53"/>
      <c r="BM265" s="52"/>
      <c r="BN265" s="52" t="str">
        <f>IFERROR(VLOOKUP(BM265,Lista!O:P,2,0),"")</f>
        <v/>
      </c>
      <c r="BO265" s="52"/>
      <c r="BP265" s="52" t="str">
        <f>IFERROR(VLOOKUP(BO265,Lista!Q:R,2,0),"")</f>
        <v/>
      </c>
      <c r="BQ265" s="53"/>
      <c r="BR265" s="52"/>
      <c r="BS265" s="52" t="str">
        <f>IFERROR(VLOOKUP(BR265,Lista!O:P,2,0),"")</f>
        <v/>
      </c>
      <c r="BT265" s="52"/>
      <c r="BU265" s="52" t="str">
        <f>IFERROR(VLOOKUP(BT265,Lista!Q:R,2,0),"")</f>
        <v/>
      </c>
      <c r="BV265" s="53"/>
      <c r="BW265" s="52"/>
      <c r="BX265" s="52" t="str">
        <f>IFERROR(VLOOKUP(BW265,Lista!O:P,2,0),"")</f>
        <v/>
      </c>
      <c r="BY265" s="52"/>
      <c r="BZ265" s="52" t="str">
        <f>IFERROR(VLOOKUP(BY265,Lista!Q:R,2,0),"")</f>
        <v/>
      </c>
      <c r="CA265" s="53"/>
      <c r="CB265" s="52"/>
      <c r="CC265" s="52" t="str">
        <f>IFERROR(VLOOKUP(CB265,Lista!O:P,2,0),"")</f>
        <v/>
      </c>
      <c r="CD265" s="52"/>
      <c r="CE265" s="52" t="str">
        <f>IFERROR(VLOOKUP(CD265,Lista!Q:R,2,0),"")</f>
        <v/>
      </c>
      <c r="CF265" s="53"/>
      <c r="CG265" s="52"/>
      <c r="CH265" s="52" t="str">
        <f>IFERROR(VLOOKUP(CG265,Lista!O:P,2,0),"")</f>
        <v/>
      </c>
      <c r="CI265" s="52"/>
      <c r="CJ265" s="52" t="str">
        <f>IFERROR(VLOOKUP(CI265,Lista!Q:R,2,0),"")</f>
        <v/>
      </c>
      <c r="CK265" s="53"/>
      <c r="CL265" s="52"/>
      <c r="CM265" s="52" t="str">
        <f>IFERROR(VLOOKUP(CL265,Lista!O:P,2,0),"")</f>
        <v/>
      </c>
      <c r="CN265" s="52"/>
      <c r="CO265" s="52" t="str">
        <f>IFERROR(VLOOKUP(CN265,Lista!Q:R,2,0),"")</f>
        <v/>
      </c>
      <c r="CP265" s="53"/>
      <c r="CQ265" s="52"/>
      <c r="CR265" s="52" t="str">
        <f>IFERROR(VLOOKUP(CQ265,Lista!O:P,2,0),"")</f>
        <v/>
      </c>
      <c r="CS265" s="52"/>
      <c r="CT265" s="52" t="str">
        <f>IFERROR(VLOOKUP(CS265,Lista!Q:R,2,0),"")</f>
        <v/>
      </c>
      <c r="CU265" s="53"/>
      <c r="CV265" s="52"/>
      <c r="CW265" s="52" t="str">
        <f>IFERROR(VLOOKUP(CV265,Lista!O:P,2,0),"")</f>
        <v/>
      </c>
      <c r="CX265" s="52"/>
      <c r="CY265" s="52" t="str">
        <f>IFERROR(VLOOKUP(CX265,Lista!Q:R,2,0),"")</f>
        <v/>
      </c>
      <c r="CZ265" s="53"/>
      <c r="DA265" s="49">
        <f t="shared" si="0"/>
        <v>0</v>
      </c>
      <c r="DB265" s="53"/>
    </row>
    <row r="266" spans="1:106" ht="74.25" hidden="1" customHeight="1">
      <c r="A266" s="32">
        <v>0</v>
      </c>
      <c r="B266" s="16">
        <v>0</v>
      </c>
      <c r="C266" s="16">
        <v>0</v>
      </c>
      <c r="D266" s="41"/>
      <c r="E266" s="24"/>
      <c r="F266" s="24" t="str">
        <f>IFERROR(VLOOKUP(E266,Lista!O:P,2,0),"")</f>
        <v/>
      </c>
      <c r="G266" s="24"/>
      <c r="H266" s="24" t="str">
        <f>IFERROR(VLOOKUP(G266,Lista!Q:R,2,0),"")</f>
        <v/>
      </c>
      <c r="I266" s="44"/>
      <c r="J266" s="24"/>
      <c r="K266" s="24" t="str">
        <f>IFERROR(VLOOKUP(J266,Lista!O:P,2,0),"")</f>
        <v/>
      </c>
      <c r="L266" s="24"/>
      <c r="M266" s="24" t="str">
        <f>IFERROR(VLOOKUP(L266,Lista!Q:R,2,0),"")</f>
        <v/>
      </c>
      <c r="N266" s="44"/>
      <c r="O266" s="55"/>
      <c r="P266" s="16" t="str">
        <f>IFERROR(VLOOKUP(O266,Lista!O:P,2,0),"")</f>
        <v/>
      </c>
      <c r="Q266" s="55"/>
      <c r="R266" s="16" t="str">
        <f>IFERROR(VLOOKUP(Q266,Lista!Q:R,2,0),"")</f>
        <v/>
      </c>
      <c r="S266" s="53"/>
      <c r="T266" s="55"/>
      <c r="U266" s="16" t="str">
        <f>IFERROR(VLOOKUP(T266,Lista!O:P,2,0),"")</f>
        <v/>
      </c>
      <c r="V266" s="55"/>
      <c r="W266" s="16" t="str">
        <f>IFERROR(VLOOKUP(V266,Lista!Q:R,2,0),"")</f>
        <v/>
      </c>
      <c r="X266" s="53"/>
      <c r="Y266" s="55"/>
      <c r="Z266" s="16" t="str">
        <f>IFERROR(VLOOKUP(Y266,Lista!O:P,2,0),"")</f>
        <v/>
      </c>
      <c r="AA266" s="55"/>
      <c r="AB266" s="16" t="str">
        <f>IFERROR(VLOOKUP(AA266,Lista!Q:R,2,0),"")</f>
        <v/>
      </c>
      <c r="AC266" s="53"/>
      <c r="AD266" s="55"/>
      <c r="AE266" s="16" t="str">
        <f>IFERROR(VLOOKUP(AD266,Lista!O:P,2,0),"")</f>
        <v/>
      </c>
      <c r="AF266" s="55"/>
      <c r="AG266" s="16" t="str">
        <f>IFERROR(VLOOKUP(AF266,Lista!Q:R,2,0),"")</f>
        <v/>
      </c>
      <c r="AH266" s="53"/>
      <c r="AI266" s="54"/>
      <c r="AJ266" s="51" t="str">
        <f>IFERROR(VLOOKUP(AI266,Lista!O:P,2,0),"")</f>
        <v/>
      </c>
      <c r="AK266" s="54"/>
      <c r="AL266" s="52" t="str">
        <f>IFERROR(VLOOKUP(AK266,Lista!Q:R,2,0),"")</f>
        <v/>
      </c>
      <c r="AM266" s="53"/>
      <c r="AN266" s="54"/>
      <c r="AO266" s="52" t="str">
        <f>IFERROR(VLOOKUP(AN266,Lista!O:P,2,0),"")</f>
        <v/>
      </c>
      <c r="AP266" s="54"/>
      <c r="AQ266" s="52" t="str">
        <f>IFERROR(VLOOKUP(AP266,Lista!Q:R,2,0),"")</f>
        <v/>
      </c>
      <c r="AR266" s="53"/>
      <c r="AS266" s="54"/>
      <c r="AT266" s="52" t="str">
        <f>IFERROR(VLOOKUP(AS266,Lista!O:P,2,0),"")</f>
        <v/>
      </c>
      <c r="AU266" s="54"/>
      <c r="AV266" s="52" t="str">
        <f>IFERROR(VLOOKUP(AU266,Lista!Q:R,2,0),"")</f>
        <v/>
      </c>
      <c r="AW266" s="53"/>
      <c r="AX266" s="54"/>
      <c r="AY266" s="52" t="str">
        <f>IFERROR(VLOOKUP(AX266,Lista!O:P,2,0),"")</f>
        <v/>
      </c>
      <c r="AZ266" s="54"/>
      <c r="BA266" s="52" t="str">
        <f>IFERROR(VLOOKUP(AZ266,Lista!Q:R,2,0),"")</f>
        <v/>
      </c>
      <c r="BB266" s="53"/>
      <c r="BC266" s="54"/>
      <c r="BD266" s="52" t="str">
        <f>IFERROR(VLOOKUP(BC266,Lista!O:P,2,0),"")</f>
        <v/>
      </c>
      <c r="BE266" s="54"/>
      <c r="BF266" s="52" t="str">
        <f>IFERROR(VLOOKUP(BE266,Lista!Q:R,2,0),"")</f>
        <v/>
      </c>
      <c r="BG266" s="53"/>
      <c r="BH266" s="54"/>
      <c r="BI266" s="52" t="str">
        <f>IFERROR(VLOOKUP(BH266,Lista!O:P,2,0),"")</f>
        <v/>
      </c>
      <c r="BJ266" s="54"/>
      <c r="BK266" s="52" t="str">
        <f>IFERROR(VLOOKUP(BJ266,Lista!Q:R,2,0),"")</f>
        <v/>
      </c>
      <c r="BL266" s="53"/>
      <c r="BM266" s="52"/>
      <c r="BN266" s="52" t="str">
        <f>IFERROR(VLOOKUP(BM266,Lista!O:P,2,0),"")</f>
        <v/>
      </c>
      <c r="BO266" s="52"/>
      <c r="BP266" s="52" t="str">
        <f>IFERROR(VLOOKUP(BO266,Lista!Q:R,2,0),"")</f>
        <v/>
      </c>
      <c r="BQ266" s="53"/>
      <c r="BR266" s="52"/>
      <c r="BS266" s="52" t="str">
        <f>IFERROR(VLOOKUP(BR266,Lista!O:P,2,0),"")</f>
        <v/>
      </c>
      <c r="BT266" s="52"/>
      <c r="BU266" s="52" t="str">
        <f>IFERROR(VLOOKUP(BT266,Lista!Q:R,2,0),"")</f>
        <v/>
      </c>
      <c r="BV266" s="53"/>
      <c r="BW266" s="52"/>
      <c r="BX266" s="52" t="str">
        <f>IFERROR(VLOOKUP(BW266,Lista!O:P,2,0),"")</f>
        <v/>
      </c>
      <c r="BY266" s="52"/>
      <c r="BZ266" s="52" t="str">
        <f>IFERROR(VLOOKUP(BY266,Lista!Q:R,2,0),"")</f>
        <v/>
      </c>
      <c r="CA266" s="53"/>
      <c r="CB266" s="52"/>
      <c r="CC266" s="52" t="str">
        <f>IFERROR(VLOOKUP(CB266,Lista!O:P,2,0),"")</f>
        <v/>
      </c>
      <c r="CD266" s="52"/>
      <c r="CE266" s="52" t="str">
        <f>IFERROR(VLOOKUP(CD266,Lista!Q:R,2,0),"")</f>
        <v/>
      </c>
      <c r="CF266" s="53"/>
      <c r="CG266" s="52"/>
      <c r="CH266" s="52" t="str">
        <f>IFERROR(VLOOKUP(CG266,Lista!O:P,2,0),"")</f>
        <v/>
      </c>
      <c r="CI266" s="52"/>
      <c r="CJ266" s="52" t="str">
        <f>IFERROR(VLOOKUP(CI266,Lista!Q:R,2,0),"")</f>
        <v/>
      </c>
      <c r="CK266" s="53"/>
      <c r="CL266" s="52"/>
      <c r="CM266" s="52" t="str">
        <f>IFERROR(VLOOKUP(CL266,Lista!O:P,2,0),"")</f>
        <v/>
      </c>
      <c r="CN266" s="52"/>
      <c r="CO266" s="52" t="str">
        <f>IFERROR(VLOOKUP(CN266,Lista!Q:R,2,0),"")</f>
        <v/>
      </c>
      <c r="CP266" s="53"/>
      <c r="CQ266" s="52"/>
      <c r="CR266" s="52" t="str">
        <f>IFERROR(VLOOKUP(CQ266,Lista!O:P,2,0),"")</f>
        <v/>
      </c>
      <c r="CS266" s="52"/>
      <c r="CT266" s="52" t="str">
        <f>IFERROR(VLOOKUP(CS266,Lista!Q:R,2,0),"")</f>
        <v/>
      </c>
      <c r="CU266" s="53"/>
      <c r="CV266" s="52"/>
      <c r="CW266" s="52" t="str">
        <f>IFERROR(VLOOKUP(CV266,Lista!O:P,2,0),"")</f>
        <v/>
      </c>
      <c r="CX266" s="52"/>
      <c r="CY266" s="52" t="str">
        <f>IFERROR(VLOOKUP(CX266,Lista!Q:R,2,0),"")</f>
        <v/>
      </c>
      <c r="CZ266" s="53"/>
      <c r="DA266" s="49">
        <f t="shared" si="0"/>
        <v>0</v>
      </c>
      <c r="DB266" s="53"/>
    </row>
    <row r="267" spans="1:106" ht="74.25" hidden="1" customHeight="1">
      <c r="A267" s="32">
        <v>0</v>
      </c>
      <c r="B267" s="16">
        <v>0</v>
      </c>
      <c r="C267" s="16">
        <v>0</v>
      </c>
      <c r="D267" s="41"/>
      <c r="E267" s="24"/>
      <c r="F267" s="24" t="str">
        <f>IFERROR(VLOOKUP(E267,Lista!O:P,2,0),"")</f>
        <v/>
      </c>
      <c r="G267" s="24"/>
      <c r="H267" s="24" t="str">
        <f>IFERROR(VLOOKUP(G267,Lista!Q:R,2,0),"")</f>
        <v/>
      </c>
      <c r="I267" s="44"/>
      <c r="J267" s="24"/>
      <c r="K267" s="24" t="str">
        <f>IFERROR(VLOOKUP(J267,Lista!O:P,2,0),"")</f>
        <v/>
      </c>
      <c r="L267" s="24"/>
      <c r="M267" s="24" t="str">
        <f>IFERROR(VLOOKUP(L267,Lista!Q:R,2,0),"")</f>
        <v/>
      </c>
      <c r="N267" s="44"/>
      <c r="O267" s="55"/>
      <c r="P267" s="16" t="str">
        <f>IFERROR(VLOOKUP(O267,Lista!O:P,2,0),"")</f>
        <v/>
      </c>
      <c r="Q267" s="55"/>
      <c r="R267" s="16" t="str">
        <f>IFERROR(VLOOKUP(Q267,Lista!Q:R,2,0),"")</f>
        <v/>
      </c>
      <c r="S267" s="53"/>
      <c r="T267" s="55"/>
      <c r="U267" s="16" t="str">
        <f>IFERROR(VLOOKUP(T267,Lista!O:P,2,0),"")</f>
        <v/>
      </c>
      <c r="V267" s="55"/>
      <c r="W267" s="16" t="str">
        <f>IFERROR(VLOOKUP(V267,Lista!Q:R,2,0),"")</f>
        <v/>
      </c>
      <c r="X267" s="53"/>
      <c r="Y267" s="55"/>
      <c r="Z267" s="16" t="str">
        <f>IFERROR(VLOOKUP(Y267,Lista!O:P,2,0),"")</f>
        <v/>
      </c>
      <c r="AA267" s="55"/>
      <c r="AB267" s="16" t="str">
        <f>IFERROR(VLOOKUP(AA267,Lista!Q:R,2,0),"")</f>
        <v/>
      </c>
      <c r="AC267" s="53"/>
      <c r="AD267" s="55"/>
      <c r="AE267" s="16" t="str">
        <f>IFERROR(VLOOKUP(AD267,Lista!O:P,2,0),"")</f>
        <v/>
      </c>
      <c r="AF267" s="55"/>
      <c r="AG267" s="16" t="str">
        <f>IFERROR(VLOOKUP(AF267,Lista!Q:R,2,0),"")</f>
        <v/>
      </c>
      <c r="AH267" s="53"/>
      <c r="AI267" s="54"/>
      <c r="AJ267" s="51" t="str">
        <f>IFERROR(VLOOKUP(AI267,Lista!O:P,2,0),"")</f>
        <v/>
      </c>
      <c r="AK267" s="54"/>
      <c r="AL267" s="52" t="str">
        <f>IFERROR(VLOOKUP(AK267,Lista!Q:R,2,0),"")</f>
        <v/>
      </c>
      <c r="AM267" s="53"/>
      <c r="AN267" s="54"/>
      <c r="AO267" s="52" t="str">
        <f>IFERROR(VLOOKUP(AN267,Lista!O:P,2,0),"")</f>
        <v/>
      </c>
      <c r="AP267" s="54"/>
      <c r="AQ267" s="52" t="str">
        <f>IFERROR(VLOOKUP(AP267,Lista!Q:R,2,0),"")</f>
        <v/>
      </c>
      <c r="AR267" s="53"/>
      <c r="AS267" s="54"/>
      <c r="AT267" s="52" t="str">
        <f>IFERROR(VLOOKUP(AS267,Lista!O:P,2,0),"")</f>
        <v/>
      </c>
      <c r="AU267" s="54"/>
      <c r="AV267" s="52" t="str">
        <f>IFERROR(VLOOKUP(AU267,Lista!Q:R,2,0),"")</f>
        <v/>
      </c>
      <c r="AW267" s="53"/>
      <c r="AX267" s="54"/>
      <c r="AY267" s="52" t="str">
        <f>IFERROR(VLOOKUP(AX267,Lista!O:P,2,0),"")</f>
        <v/>
      </c>
      <c r="AZ267" s="54"/>
      <c r="BA267" s="52" t="str">
        <f>IFERROR(VLOOKUP(AZ267,Lista!Q:R,2,0),"")</f>
        <v/>
      </c>
      <c r="BB267" s="53"/>
      <c r="BC267" s="54"/>
      <c r="BD267" s="52" t="str">
        <f>IFERROR(VLOOKUP(BC267,Lista!O:P,2,0),"")</f>
        <v/>
      </c>
      <c r="BE267" s="54"/>
      <c r="BF267" s="52" t="str">
        <f>IFERROR(VLOOKUP(BE267,Lista!Q:R,2,0),"")</f>
        <v/>
      </c>
      <c r="BG267" s="53"/>
      <c r="BH267" s="54"/>
      <c r="BI267" s="52" t="str">
        <f>IFERROR(VLOOKUP(BH267,Lista!O:P,2,0),"")</f>
        <v/>
      </c>
      <c r="BJ267" s="54"/>
      <c r="BK267" s="52" t="str">
        <f>IFERROR(VLOOKUP(BJ267,Lista!Q:R,2,0),"")</f>
        <v/>
      </c>
      <c r="BL267" s="53"/>
      <c r="BM267" s="52"/>
      <c r="BN267" s="52" t="str">
        <f>IFERROR(VLOOKUP(BM267,Lista!O:P,2,0),"")</f>
        <v/>
      </c>
      <c r="BO267" s="52"/>
      <c r="BP267" s="52" t="str">
        <f>IFERROR(VLOOKUP(BO267,Lista!Q:R,2,0),"")</f>
        <v/>
      </c>
      <c r="BQ267" s="53"/>
      <c r="BR267" s="52"/>
      <c r="BS267" s="52" t="str">
        <f>IFERROR(VLOOKUP(BR267,Lista!O:P,2,0),"")</f>
        <v/>
      </c>
      <c r="BT267" s="52"/>
      <c r="BU267" s="52" t="str">
        <f>IFERROR(VLOOKUP(BT267,Lista!Q:R,2,0),"")</f>
        <v/>
      </c>
      <c r="BV267" s="53"/>
      <c r="BW267" s="52"/>
      <c r="BX267" s="52" t="str">
        <f>IFERROR(VLOOKUP(BW267,Lista!O:P,2,0),"")</f>
        <v/>
      </c>
      <c r="BY267" s="52"/>
      <c r="BZ267" s="52" t="str">
        <f>IFERROR(VLOOKUP(BY267,Lista!Q:R,2,0),"")</f>
        <v/>
      </c>
      <c r="CA267" s="53"/>
      <c r="CB267" s="52"/>
      <c r="CC267" s="52" t="str">
        <f>IFERROR(VLOOKUP(CB267,Lista!O:P,2,0),"")</f>
        <v/>
      </c>
      <c r="CD267" s="52"/>
      <c r="CE267" s="52" t="str">
        <f>IFERROR(VLOOKUP(CD267,Lista!Q:R,2,0),"")</f>
        <v/>
      </c>
      <c r="CF267" s="53"/>
      <c r="CG267" s="52"/>
      <c r="CH267" s="52" t="str">
        <f>IFERROR(VLOOKUP(CG267,Lista!O:P,2,0),"")</f>
        <v/>
      </c>
      <c r="CI267" s="52"/>
      <c r="CJ267" s="52" t="str">
        <f>IFERROR(VLOOKUP(CI267,Lista!Q:R,2,0),"")</f>
        <v/>
      </c>
      <c r="CK267" s="53"/>
      <c r="CL267" s="52"/>
      <c r="CM267" s="52" t="str">
        <f>IFERROR(VLOOKUP(CL267,Lista!O:P,2,0),"")</f>
        <v/>
      </c>
      <c r="CN267" s="52"/>
      <c r="CO267" s="52" t="str">
        <f>IFERROR(VLOOKUP(CN267,Lista!Q:R,2,0),"")</f>
        <v/>
      </c>
      <c r="CP267" s="53"/>
      <c r="CQ267" s="52"/>
      <c r="CR267" s="52" t="str">
        <f>IFERROR(VLOOKUP(CQ267,Lista!O:P,2,0),"")</f>
        <v/>
      </c>
      <c r="CS267" s="52"/>
      <c r="CT267" s="52" t="str">
        <f>IFERROR(VLOOKUP(CS267,Lista!Q:R,2,0),"")</f>
        <v/>
      </c>
      <c r="CU267" s="53"/>
      <c r="CV267" s="52"/>
      <c r="CW267" s="52" t="str">
        <f>IFERROR(VLOOKUP(CV267,Lista!O:P,2,0),"")</f>
        <v/>
      </c>
      <c r="CX267" s="52"/>
      <c r="CY267" s="52" t="str">
        <f>IFERROR(VLOOKUP(CX267,Lista!Q:R,2,0),"")</f>
        <v/>
      </c>
      <c r="CZ267" s="53"/>
      <c r="DA267" s="49">
        <f t="shared" si="0"/>
        <v>0</v>
      </c>
      <c r="DB267" s="53"/>
    </row>
    <row r="268" spans="1:106" ht="74.25" hidden="1" customHeight="1">
      <c r="A268" s="32">
        <v>0</v>
      </c>
      <c r="B268" s="16">
        <v>0</v>
      </c>
      <c r="C268" s="16">
        <v>0</v>
      </c>
      <c r="D268" s="41"/>
      <c r="E268" s="24"/>
      <c r="F268" s="24" t="str">
        <f>IFERROR(VLOOKUP(E268,Lista!O:P,2,0),"")</f>
        <v/>
      </c>
      <c r="G268" s="24"/>
      <c r="H268" s="24" t="str">
        <f>IFERROR(VLOOKUP(G268,Lista!Q:R,2,0),"")</f>
        <v/>
      </c>
      <c r="I268" s="44"/>
      <c r="J268" s="24"/>
      <c r="K268" s="24" t="str">
        <f>IFERROR(VLOOKUP(J268,Lista!O:P,2,0),"")</f>
        <v/>
      </c>
      <c r="L268" s="24"/>
      <c r="M268" s="24" t="str">
        <f>IFERROR(VLOOKUP(L268,Lista!Q:R,2,0),"")</f>
        <v/>
      </c>
      <c r="N268" s="44"/>
      <c r="O268" s="55"/>
      <c r="P268" s="16" t="str">
        <f>IFERROR(VLOOKUP(O268,Lista!O:P,2,0),"")</f>
        <v/>
      </c>
      <c r="Q268" s="55"/>
      <c r="R268" s="16" t="str">
        <f>IFERROR(VLOOKUP(Q268,Lista!Q:R,2,0),"")</f>
        <v/>
      </c>
      <c r="S268" s="53"/>
      <c r="T268" s="55"/>
      <c r="U268" s="16" t="str">
        <f>IFERROR(VLOOKUP(T268,Lista!O:P,2,0),"")</f>
        <v/>
      </c>
      <c r="V268" s="55"/>
      <c r="W268" s="16" t="str">
        <f>IFERROR(VLOOKUP(V268,Lista!Q:R,2,0),"")</f>
        <v/>
      </c>
      <c r="X268" s="53"/>
      <c r="Y268" s="55"/>
      <c r="Z268" s="16" t="str">
        <f>IFERROR(VLOOKUP(Y268,Lista!O:P,2,0),"")</f>
        <v/>
      </c>
      <c r="AA268" s="55"/>
      <c r="AB268" s="16" t="str">
        <f>IFERROR(VLOOKUP(AA268,Lista!Q:R,2,0),"")</f>
        <v/>
      </c>
      <c r="AC268" s="53"/>
      <c r="AD268" s="55"/>
      <c r="AE268" s="16" t="str">
        <f>IFERROR(VLOOKUP(AD268,Lista!O:P,2,0),"")</f>
        <v/>
      </c>
      <c r="AF268" s="55"/>
      <c r="AG268" s="16" t="str">
        <f>IFERROR(VLOOKUP(AF268,Lista!Q:R,2,0),"")</f>
        <v/>
      </c>
      <c r="AH268" s="53"/>
      <c r="AI268" s="54"/>
      <c r="AJ268" s="51" t="str">
        <f>IFERROR(VLOOKUP(AI268,Lista!O:P,2,0),"")</f>
        <v/>
      </c>
      <c r="AK268" s="54"/>
      <c r="AL268" s="52" t="str">
        <f>IFERROR(VLOOKUP(AK268,Lista!Q:R,2,0),"")</f>
        <v/>
      </c>
      <c r="AM268" s="53"/>
      <c r="AN268" s="54"/>
      <c r="AO268" s="52" t="str">
        <f>IFERROR(VLOOKUP(AN268,Lista!O:P,2,0),"")</f>
        <v/>
      </c>
      <c r="AP268" s="54"/>
      <c r="AQ268" s="52" t="str">
        <f>IFERROR(VLOOKUP(AP268,Lista!Q:R,2,0),"")</f>
        <v/>
      </c>
      <c r="AR268" s="53"/>
      <c r="AS268" s="54"/>
      <c r="AT268" s="52" t="str">
        <f>IFERROR(VLOOKUP(AS268,Lista!O:P,2,0),"")</f>
        <v/>
      </c>
      <c r="AU268" s="54"/>
      <c r="AV268" s="52" t="str">
        <f>IFERROR(VLOOKUP(AU268,Lista!Q:R,2,0),"")</f>
        <v/>
      </c>
      <c r="AW268" s="53"/>
      <c r="AX268" s="54"/>
      <c r="AY268" s="52" t="str">
        <f>IFERROR(VLOOKUP(AX268,Lista!O:P,2,0),"")</f>
        <v/>
      </c>
      <c r="AZ268" s="54"/>
      <c r="BA268" s="52" t="str">
        <f>IFERROR(VLOOKUP(AZ268,Lista!Q:R,2,0),"")</f>
        <v/>
      </c>
      <c r="BB268" s="53"/>
      <c r="BC268" s="54"/>
      <c r="BD268" s="52" t="str">
        <f>IFERROR(VLOOKUP(BC268,Lista!O:P,2,0),"")</f>
        <v/>
      </c>
      <c r="BE268" s="54"/>
      <c r="BF268" s="52" t="str">
        <f>IFERROR(VLOOKUP(BE268,Lista!Q:R,2,0),"")</f>
        <v/>
      </c>
      <c r="BG268" s="53"/>
      <c r="BH268" s="54"/>
      <c r="BI268" s="52" t="str">
        <f>IFERROR(VLOOKUP(BH268,Lista!O:P,2,0),"")</f>
        <v/>
      </c>
      <c r="BJ268" s="54"/>
      <c r="BK268" s="52" t="str">
        <f>IFERROR(VLOOKUP(BJ268,Lista!Q:R,2,0),"")</f>
        <v/>
      </c>
      <c r="BL268" s="53"/>
      <c r="BM268" s="52"/>
      <c r="BN268" s="52" t="str">
        <f>IFERROR(VLOOKUP(BM268,Lista!O:P,2,0),"")</f>
        <v/>
      </c>
      <c r="BO268" s="52"/>
      <c r="BP268" s="52" t="str">
        <f>IFERROR(VLOOKUP(BO268,Lista!Q:R,2,0),"")</f>
        <v/>
      </c>
      <c r="BQ268" s="53"/>
      <c r="BR268" s="52"/>
      <c r="BS268" s="52" t="str">
        <f>IFERROR(VLOOKUP(BR268,Lista!O:P,2,0),"")</f>
        <v/>
      </c>
      <c r="BT268" s="52"/>
      <c r="BU268" s="52" t="str">
        <f>IFERROR(VLOOKUP(BT268,Lista!Q:R,2,0),"")</f>
        <v/>
      </c>
      <c r="BV268" s="53"/>
      <c r="BW268" s="52"/>
      <c r="BX268" s="52" t="str">
        <f>IFERROR(VLOOKUP(BW268,Lista!O:P,2,0),"")</f>
        <v/>
      </c>
      <c r="BY268" s="52"/>
      <c r="BZ268" s="52" t="str">
        <f>IFERROR(VLOOKUP(BY268,Lista!Q:R,2,0),"")</f>
        <v/>
      </c>
      <c r="CA268" s="53"/>
      <c r="CB268" s="52"/>
      <c r="CC268" s="52" t="str">
        <f>IFERROR(VLOOKUP(CB268,Lista!O:P,2,0),"")</f>
        <v/>
      </c>
      <c r="CD268" s="52"/>
      <c r="CE268" s="52" t="str">
        <f>IFERROR(VLOOKUP(CD268,Lista!Q:R,2,0),"")</f>
        <v/>
      </c>
      <c r="CF268" s="53"/>
      <c r="CG268" s="52"/>
      <c r="CH268" s="52" t="str">
        <f>IFERROR(VLOOKUP(CG268,Lista!O:P,2,0),"")</f>
        <v/>
      </c>
      <c r="CI268" s="52"/>
      <c r="CJ268" s="52" t="str">
        <f>IFERROR(VLOOKUP(CI268,Lista!Q:R,2,0),"")</f>
        <v/>
      </c>
      <c r="CK268" s="53"/>
      <c r="CL268" s="52"/>
      <c r="CM268" s="52" t="str">
        <f>IFERROR(VLOOKUP(CL268,Lista!O:P,2,0),"")</f>
        <v/>
      </c>
      <c r="CN268" s="52"/>
      <c r="CO268" s="52" t="str">
        <f>IFERROR(VLOOKUP(CN268,Lista!Q:R,2,0),"")</f>
        <v/>
      </c>
      <c r="CP268" s="53"/>
      <c r="CQ268" s="52"/>
      <c r="CR268" s="52" t="str">
        <f>IFERROR(VLOOKUP(CQ268,Lista!O:P,2,0),"")</f>
        <v/>
      </c>
      <c r="CS268" s="52"/>
      <c r="CT268" s="52" t="str">
        <f>IFERROR(VLOOKUP(CS268,Lista!Q:R,2,0),"")</f>
        <v/>
      </c>
      <c r="CU268" s="53"/>
      <c r="CV268" s="52"/>
      <c r="CW268" s="52" t="str">
        <f>IFERROR(VLOOKUP(CV268,Lista!O:P,2,0),"")</f>
        <v/>
      </c>
      <c r="CX268" s="52"/>
      <c r="CY268" s="52" t="str">
        <f>IFERROR(VLOOKUP(CX268,Lista!Q:R,2,0),"")</f>
        <v/>
      </c>
      <c r="CZ268" s="53"/>
      <c r="DA268" s="49">
        <f t="shared" si="0"/>
        <v>0</v>
      </c>
      <c r="DB268" s="53"/>
    </row>
    <row r="269" spans="1:106" ht="74.25" hidden="1" customHeight="1">
      <c r="A269" s="32">
        <v>0</v>
      </c>
      <c r="B269" s="16">
        <v>0</v>
      </c>
      <c r="C269" s="16">
        <v>0</v>
      </c>
      <c r="D269" s="41"/>
      <c r="E269" s="24"/>
      <c r="F269" s="24" t="str">
        <f>IFERROR(VLOOKUP(E269,Lista!O:P,2,0),"")</f>
        <v/>
      </c>
      <c r="G269" s="24"/>
      <c r="H269" s="24" t="str">
        <f>IFERROR(VLOOKUP(G269,Lista!Q:R,2,0),"")</f>
        <v/>
      </c>
      <c r="I269" s="44"/>
      <c r="J269" s="24"/>
      <c r="K269" s="24" t="str">
        <f>IFERROR(VLOOKUP(J269,Lista!O:P,2,0),"")</f>
        <v/>
      </c>
      <c r="L269" s="24"/>
      <c r="M269" s="24" t="str">
        <f>IFERROR(VLOOKUP(L269,Lista!Q:R,2,0),"")</f>
        <v/>
      </c>
      <c r="N269" s="44"/>
      <c r="O269" s="55"/>
      <c r="P269" s="16" t="str">
        <f>IFERROR(VLOOKUP(O269,Lista!O:P,2,0),"")</f>
        <v/>
      </c>
      <c r="Q269" s="55"/>
      <c r="R269" s="16" t="str">
        <f>IFERROR(VLOOKUP(Q269,Lista!Q:R,2,0),"")</f>
        <v/>
      </c>
      <c r="S269" s="53"/>
      <c r="T269" s="55"/>
      <c r="U269" s="16" t="str">
        <f>IFERROR(VLOOKUP(T269,Lista!O:P,2,0),"")</f>
        <v/>
      </c>
      <c r="V269" s="55"/>
      <c r="W269" s="16" t="str">
        <f>IFERROR(VLOOKUP(V269,Lista!Q:R,2,0),"")</f>
        <v/>
      </c>
      <c r="X269" s="53"/>
      <c r="Y269" s="55"/>
      <c r="Z269" s="16" t="str">
        <f>IFERROR(VLOOKUP(Y269,Lista!O:P,2,0),"")</f>
        <v/>
      </c>
      <c r="AA269" s="55"/>
      <c r="AB269" s="16" t="str">
        <f>IFERROR(VLOOKUP(AA269,Lista!Q:R,2,0),"")</f>
        <v/>
      </c>
      <c r="AC269" s="53"/>
      <c r="AD269" s="55"/>
      <c r="AE269" s="16" t="str">
        <f>IFERROR(VLOOKUP(AD269,Lista!O:P,2,0),"")</f>
        <v/>
      </c>
      <c r="AF269" s="55"/>
      <c r="AG269" s="16" t="str">
        <f>IFERROR(VLOOKUP(AF269,Lista!Q:R,2,0),"")</f>
        <v/>
      </c>
      <c r="AH269" s="53"/>
      <c r="AI269" s="54"/>
      <c r="AJ269" s="51" t="str">
        <f>IFERROR(VLOOKUP(AI269,Lista!O:P,2,0),"")</f>
        <v/>
      </c>
      <c r="AK269" s="54"/>
      <c r="AL269" s="52" t="str">
        <f>IFERROR(VLOOKUP(AK269,Lista!Q:R,2,0),"")</f>
        <v/>
      </c>
      <c r="AM269" s="53"/>
      <c r="AN269" s="54"/>
      <c r="AO269" s="52" t="str">
        <f>IFERROR(VLOOKUP(AN269,Lista!O:P,2,0),"")</f>
        <v/>
      </c>
      <c r="AP269" s="54"/>
      <c r="AQ269" s="52" t="str">
        <f>IFERROR(VLOOKUP(AP269,Lista!Q:R,2,0),"")</f>
        <v/>
      </c>
      <c r="AR269" s="53"/>
      <c r="AS269" s="54"/>
      <c r="AT269" s="52" t="str">
        <f>IFERROR(VLOOKUP(AS269,Lista!O:P,2,0),"")</f>
        <v/>
      </c>
      <c r="AU269" s="54"/>
      <c r="AV269" s="52" t="str">
        <f>IFERROR(VLOOKUP(AU269,Lista!Q:R,2,0),"")</f>
        <v/>
      </c>
      <c r="AW269" s="53"/>
      <c r="AX269" s="54"/>
      <c r="AY269" s="52" t="str">
        <f>IFERROR(VLOOKUP(AX269,Lista!O:P,2,0),"")</f>
        <v/>
      </c>
      <c r="AZ269" s="54"/>
      <c r="BA269" s="52" t="str">
        <f>IFERROR(VLOOKUP(AZ269,Lista!Q:R,2,0),"")</f>
        <v/>
      </c>
      <c r="BB269" s="53"/>
      <c r="BC269" s="54"/>
      <c r="BD269" s="52" t="str">
        <f>IFERROR(VLOOKUP(BC269,Lista!O:P,2,0),"")</f>
        <v/>
      </c>
      <c r="BE269" s="54"/>
      <c r="BF269" s="52" t="str">
        <f>IFERROR(VLOOKUP(BE269,Lista!Q:R,2,0),"")</f>
        <v/>
      </c>
      <c r="BG269" s="53"/>
      <c r="BH269" s="54"/>
      <c r="BI269" s="52" t="str">
        <f>IFERROR(VLOOKUP(BH269,Lista!O:P,2,0),"")</f>
        <v/>
      </c>
      <c r="BJ269" s="54"/>
      <c r="BK269" s="52" t="str">
        <f>IFERROR(VLOOKUP(BJ269,Lista!Q:R,2,0),"")</f>
        <v/>
      </c>
      <c r="BL269" s="53"/>
      <c r="BM269" s="52"/>
      <c r="BN269" s="52" t="str">
        <f>IFERROR(VLOOKUP(BM269,Lista!O:P,2,0),"")</f>
        <v/>
      </c>
      <c r="BO269" s="52"/>
      <c r="BP269" s="52" t="str">
        <f>IFERROR(VLOOKUP(BO269,Lista!Q:R,2,0),"")</f>
        <v/>
      </c>
      <c r="BQ269" s="53"/>
      <c r="BR269" s="52"/>
      <c r="BS269" s="52" t="str">
        <f>IFERROR(VLOOKUP(BR269,Lista!O:P,2,0),"")</f>
        <v/>
      </c>
      <c r="BT269" s="52"/>
      <c r="BU269" s="52" t="str">
        <f>IFERROR(VLOOKUP(BT269,Lista!Q:R,2,0),"")</f>
        <v/>
      </c>
      <c r="BV269" s="53"/>
      <c r="BW269" s="52"/>
      <c r="BX269" s="52" t="str">
        <f>IFERROR(VLOOKUP(BW269,Lista!O:P,2,0),"")</f>
        <v/>
      </c>
      <c r="BY269" s="52"/>
      <c r="BZ269" s="52" t="str">
        <f>IFERROR(VLOOKUP(BY269,Lista!Q:R,2,0),"")</f>
        <v/>
      </c>
      <c r="CA269" s="53"/>
      <c r="CB269" s="52"/>
      <c r="CC269" s="52" t="str">
        <f>IFERROR(VLOOKUP(CB269,Lista!O:P,2,0),"")</f>
        <v/>
      </c>
      <c r="CD269" s="52"/>
      <c r="CE269" s="52" t="str">
        <f>IFERROR(VLOOKUP(CD269,Lista!Q:R,2,0),"")</f>
        <v/>
      </c>
      <c r="CF269" s="53"/>
      <c r="CG269" s="52"/>
      <c r="CH269" s="52" t="str">
        <f>IFERROR(VLOOKUP(CG269,Lista!O:P,2,0),"")</f>
        <v/>
      </c>
      <c r="CI269" s="52"/>
      <c r="CJ269" s="52" t="str">
        <f>IFERROR(VLOOKUP(CI269,Lista!Q:R,2,0),"")</f>
        <v/>
      </c>
      <c r="CK269" s="53"/>
      <c r="CL269" s="52"/>
      <c r="CM269" s="52" t="str">
        <f>IFERROR(VLOOKUP(CL269,Lista!O:P,2,0),"")</f>
        <v/>
      </c>
      <c r="CN269" s="52"/>
      <c r="CO269" s="52" t="str">
        <f>IFERROR(VLOOKUP(CN269,Lista!Q:R,2,0),"")</f>
        <v/>
      </c>
      <c r="CP269" s="53"/>
      <c r="CQ269" s="52"/>
      <c r="CR269" s="52" t="str">
        <f>IFERROR(VLOOKUP(CQ269,Lista!O:P,2,0),"")</f>
        <v/>
      </c>
      <c r="CS269" s="52"/>
      <c r="CT269" s="52" t="str">
        <f>IFERROR(VLOOKUP(CS269,Lista!Q:R,2,0),"")</f>
        <v/>
      </c>
      <c r="CU269" s="53"/>
      <c r="CV269" s="52"/>
      <c r="CW269" s="52" t="str">
        <f>IFERROR(VLOOKUP(CV269,Lista!O:P,2,0),"")</f>
        <v/>
      </c>
      <c r="CX269" s="52"/>
      <c r="CY269" s="52" t="str">
        <f>IFERROR(VLOOKUP(CX269,Lista!Q:R,2,0),"")</f>
        <v/>
      </c>
      <c r="CZ269" s="53"/>
      <c r="DA269" s="49">
        <f t="shared" si="0"/>
        <v>0</v>
      </c>
      <c r="DB269" s="53"/>
    </row>
    <row r="270" spans="1:106" ht="74.25" hidden="1" customHeight="1">
      <c r="A270" s="32">
        <v>0</v>
      </c>
      <c r="B270" s="16">
        <v>0</v>
      </c>
      <c r="C270" s="16">
        <v>0</v>
      </c>
      <c r="D270" s="41"/>
      <c r="E270" s="24"/>
      <c r="F270" s="24" t="str">
        <f>IFERROR(VLOOKUP(E270,Lista!O:P,2,0),"")</f>
        <v/>
      </c>
      <c r="G270" s="24"/>
      <c r="H270" s="24" t="str">
        <f>IFERROR(VLOOKUP(G270,Lista!Q:R,2,0),"")</f>
        <v/>
      </c>
      <c r="I270" s="44"/>
      <c r="J270" s="24"/>
      <c r="K270" s="24" t="str">
        <f>IFERROR(VLOOKUP(J270,Lista!O:P,2,0),"")</f>
        <v/>
      </c>
      <c r="L270" s="24"/>
      <c r="M270" s="24" t="str">
        <f>IFERROR(VLOOKUP(L270,Lista!Q:R,2,0),"")</f>
        <v/>
      </c>
      <c r="N270" s="44"/>
      <c r="O270" s="55"/>
      <c r="P270" s="16" t="str">
        <f>IFERROR(VLOOKUP(O270,Lista!O:P,2,0),"")</f>
        <v/>
      </c>
      <c r="Q270" s="55"/>
      <c r="R270" s="16" t="str">
        <f>IFERROR(VLOOKUP(Q270,Lista!Q:R,2,0),"")</f>
        <v/>
      </c>
      <c r="S270" s="53"/>
      <c r="T270" s="55"/>
      <c r="U270" s="16" t="str">
        <f>IFERROR(VLOOKUP(T270,Lista!O:P,2,0),"")</f>
        <v/>
      </c>
      <c r="V270" s="55"/>
      <c r="W270" s="16" t="str">
        <f>IFERROR(VLOOKUP(V270,Lista!Q:R,2,0),"")</f>
        <v/>
      </c>
      <c r="X270" s="53"/>
      <c r="Y270" s="55"/>
      <c r="Z270" s="16" t="str">
        <f>IFERROR(VLOOKUP(Y270,Lista!O:P,2,0),"")</f>
        <v/>
      </c>
      <c r="AA270" s="55"/>
      <c r="AB270" s="16" t="str">
        <f>IFERROR(VLOOKUP(AA270,Lista!Q:R,2,0),"")</f>
        <v/>
      </c>
      <c r="AC270" s="53"/>
      <c r="AD270" s="55"/>
      <c r="AE270" s="16" t="str">
        <f>IFERROR(VLOOKUP(AD270,Lista!O:P,2,0),"")</f>
        <v/>
      </c>
      <c r="AF270" s="55"/>
      <c r="AG270" s="16" t="str">
        <f>IFERROR(VLOOKUP(AF270,Lista!Q:R,2,0),"")</f>
        <v/>
      </c>
      <c r="AH270" s="53"/>
      <c r="AI270" s="54"/>
      <c r="AJ270" s="51" t="str">
        <f>IFERROR(VLOOKUP(AI270,Lista!O:P,2,0),"")</f>
        <v/>
      </c>
      <c r="AK270" s="54"/>
      <c r="AL270" s="52" t="str">
        <f>IFERROR(VLOOKUP(AK270,Lista!Q:R,2,0),"")</f>
        <v/>
      </c>
      <c r="AM270" s="53"/>
      <c r="AN270" s="54"/>
      <c r="AO270" s="52" t="str">
        <f>IFERROR(VLOOKUP(AN270,Lista!O:P,2,0),"")</f>
        <v/>
      </c>
      <c r="AP270" s="54"/>
      <c r="AQ270" s="52" t="str">
        <f>IFERROR(VLOOKUP(AP270,Lista!Q:R,2,0),"")</f>
        <v/>
      </c>
      <c r="AR270" s="53"/>
      <c r="AS270" s="54"/>
      <c r="AT270" s="52" t="str">
        <f>IFERROR(VLOOKUP(AS270,Lista!O:P,2,0),"")</f>
        <v/>
      </c>
      <c r="AU270" s="54"/>
      <c r="AV270" s="52" t="str">
        <f>IFERROR(VLOOKUP(AU270,Lista!Q:R,2,0),"")</f>
        <v/>
      </c>
      <c r="AW270" s="53"/>
      <c r="AX270" s="54"/>
      <c r="AY270" s="52" t="str">
        <f>IFERROR(VLOOKUP(AX270,Lista!O:P,2,0),"")</f>
        <v/>
      </c>
      <c r="AZ270" s="54"/>
      <c r="BA270" s="52" t="str">
        <f>IFERROR(VLOOKUP(AZ270,Lista!Q:R,2,0),"")</f>
        <v/>
      </c>
      <c r="BB270" s="53"/>
      <c r="BC270" s="54"/>
      <c r="BD270" s="52" t="str">
        <f>IFERROR(VLOOKUP(BC270,Lista!O:P,2,0),"")</f>
        <v/>
      </c>
      <c r="BE270" s="54"/>
      <c r="BF270" s="52" t="str">
        <f>IFERROR(VLOOKUP(BE270,Lista!Q:R,2,0),"")</f>
        <v/>
      </c>
      <c r="BG270" s="53"/>
      <c r="BH270" s="54"/>
      <c r="BI270" s="52" t="str">
        <f>IFERROR(VLOOKUP(BH270,Lista!O:P,2,0),"")</f>
        <v/>
      </c>
      <c r="BJ270" s="54"/>
      <c r="BK270" s="52" t="str">
        <f>IFERROR(VLOOKUP(BJ270,Lista!Q:R,2,0),"")</f>
        <v/>
      </c>
      <c r="BL270" s="53"/>
      <c r="BM270" s="52"/>
      <c r="BN270" s="52" t="str">
        <f>IFERROR(VLOOKUP(BM270,Lista!O:P,2,0),"")</f>
        <v/>
      </c>
      <c r="BO270" s="52"/>
      <c r="BP270" s="52" t="str">
        <f>IFERROR(VLOOKUP(BO270,Lista!Q:R,2,0),"")</f>
        <v/>
      </c>
      <c r="BQ270" s="53"/>
      <c r="BR270" s="52"/>
      <c r="BS270" s="52" t="str">
        <f>IFERROR(VLOOKUP(BR270,Lista!O:P,2,0),"")</f>
        <v/>
      </c>
      <c r="BT270" s="52"/>
      <c r="BU270" s="52" t="str">
        <f>IFERROR(VLOOKUP(BT270,Lista!Q:R,2,0),"")</f>
        <v/>
      </c>
      <c r="BV270" s="53"/>
      <c r="BW270" s="52"/>
      <c r="BX270" s="52" t="str">
        <f>IFERROR(VLOOKUP(BW270,Lista!O:P,2,0),"")</f>
        <v/>
      </c>
      <c r="BY270" s="52"/>
      <c r="BZ270" s="52" t="str">
        <f>IFERROR(VLOOKUP(BY270,Lista!Q:R,2,0),"")</f>
        <v/>
      </c>
      <c r="CA270" s="53"/>
      <c r="CB270" s="52"/>
      <c r="CC270" s="52" t="str">
        <f>IFERROR(VLOOKUP(CB270,Lista!O:P,2,0),"")</f>
        <v/>
      </c>
      <c r="CD270" s="52"/>
      <c r="CE270" s="52" t="str">
        <f>IFERROR(VLOOKUP(CD270,Lista!Q:R,2,0),"")</f>
        <v/>
      </c>
      <c r="CF270" s="53"/>
      <c r="CG270" s="52"/>
      <c r="CH270" s="52" t="str">
        <f>IFERROR(VLOOKUP(CG270,Lista!O:P,2,0),"")</f>
        <v/>
      </c>
      <c r="CI270" s="52"/>
      <c r="CJ270" s="52" t="str">
        <f>IFERROR(VLOOKUP(CI270,Lista!Q:R,2,0),"")</f>
        <v/>
      </c>
      <c r="CK270" s="53"/>
      <c r="CL270" s="52"/>
      <c r="CM270" s="52" t="str">
        <f>IFERROR(VLOOKUP(CL270,Lista!O:P,2,0),"")</f>
        <v/>
      </c>
      <c r="CN270" s="52"/>
      <c r="CO270" s="52" t="str">
        <f>IFERROR(VLOOKUP(CN270,Lista!Q:R,2,0),"")</f>
        <v/>
      </c>
      <c r="CP270" s="53"/>
      <c r="CQ270" s="52"/>
      <c r="CR270" s="52" t="str">
        <f>IFERROR(VLOOKUP(CQ270,Lista!O:P,2,0),"")</f>
        <v/>
      </c>
      <c r="CS270" s="52"/>
      <c r="CT270" s="52" t="str">
        <f>IFERROR(VLOOKUP(CS270,Lista!Q:R,2,0),"")</f>
        <v/>
      </c>
      <c r="CU270" s="53"/>
      <c r="CV270" s="52"/>
      <c r="CW270" s="52" t="str">
        <f>IFERROR(VLOOKUP(CV270,Lista!O:P,2,0),"")</f>
        <v/>
      </c>
      <c r="CX270" s="52"/>
      <c r="CY270" s="52" t="str">
        <f>IFERROR(VLOOKUP(CX270,Lista!Q:R,2,0),"")</f>
        <v/>
      </c>
      <c r="CZ270" s="53"/>
      <c r="DA270" s="49">
        <f t="shared" si="0"/>
        <v>0</v>
      </c>
      <c r="DB270" s="53"/>
    </row>
    <row r="271" spans="1:106" ht="74.25" hidden="1" customHeight="1">
      <c r="A271" s="32">
        <v>0</v>
      </c>
      <c r="B271" s="16">
        <v>0</v>
      </c>
      <c r="C271" s="16">
        <v>0</v>
      </c>
      <c r="D271" s="41"/>
      <c r="E271" s="24"/>
      <c r="F271" s="24" t="str">
        <f>IFERROR(VLOOKUP(E271,Lista!O:P,2,0),"")</f>
        <v/>
      </c>
      <c r="G271" s="24"/>
      <c r="H271" s="24" t="str">
        <f>IFERROR(VLOOKUP(G271,Lista!Q:R,2,0),"")</f>
        <v/>
      </c>
      <c r="I271" s="44"/>
      <c r="J271" s="24"/>
      <c r="K271" s="24" t="str">
        <f>IFERROR(VLOOKUP(J271,Lista!O:P,2,0),"")</f>
        <v/>
      </c>
      <c r="L271" s="24"/>
      <c r="M271" s="24" t="str">
        <f>IFERROR(VLOOKUP(L271,Lista!Q:R,2,0),"")</f>
        <v/>
      </c>
      <c r="N271" s="44"/>
      <c r="O271" s="55"/>
      <c r="P271" s="16" t="str">
        <f>IFERROR(VLOOKUP(O271,Lista!O:P,2,0),"")</f>
        <v/>
      </c>
      <c r="Q271" s="55"/>
      <c r="R271" s="16" t="str">
        <f>IFERROR(VLOOKUP(Q271,Lista!Q:R,2,0),"")</f>
        <v/>
      </c>
      <c r="S271" s="53"/>
      <c r="T271" s="55"/>
      <c r="U271" s="16" t="str">
        <f>IFERROR(VLOOKUP(T271,Lista!O:P,2,0),"")</f>
        <v/>
      </c>
      <c r="V271" s="55"/>
      <c r="W271" s="16" t="str">
        <f>IFERROR(VLOOKUP(V271,Lista!Q:R,2,0),"")</f>
        <v/>
      </c>
      <c r="X271" s="53"/>
      <c r="Y271" s="55"/>
      <c r="Z271" s="16" t="str">
        <f>IFERROR(VLOOKUP(Y271,Lista!O:P,2,0),"")</f>
        <v/>
      </c>
      <c r="AA271" s="55"/>
      <c r="AB271" s="16" t="str">
        <f>IFERROR(VLOOKUP(AA271,Lista!Q:R,2,0),"")</f>
        <v/>
      </c>
      <c r="AC271" s="53"/>
      <c r="AD271" s="55"/>
      <c r="AE271" s="16" t="str">
        <f>IFERROR(VLOOKUP(AD271,Lista!O:P,2,0),"")</f>
        <v/>
      </c>
      <c r="AF271" s="55"/>
      <c r="AG271" s="16" t="str">
        <f>IFERROR(VLOOKUP(AF271,Lista!Q:R,2,0),"")</f>
        <v/>
      </c>
      <c r="AH271" s="53"/>
      <c r="AI271" s="54"/>
      <c r="AJ271" s="51" t="str">
        <f>IFERROR(VLOOKUP(AI271,Lista!O:P,2,0),"")</f>
        <v/>
      </c>
      <c r="AK271" s="54"/>
      <c r="AL271" s="52" t="str">
        <f>IFERROR(VLOOKUP(AK271,Lista!Q:R,2,0),"")</f>
        <v/>
      </c>
      <c r="AM271" s="53"/>
      <c r="AN271" s="54"/>
      <c r="AO271" s="52" t="str">
        <f>IFERROR(VLOOKUP(AN271,Lista!O:P,2,0),"")</f>
        <v/>
      </c>
      <c r="AP271" s="54"/>
      <c r="AQ271" s="52" t="str">
        <f>IFERROR(VLOOKUP(AP271,Lista!Q:R,2,0),"")</f>
        <v/>
      </c>
      <c r="AR271" s="53"/>
      <c r="AS271" s="54"/>
      <c r="AT271" s="52" t="str">
        <f>IFERROR(VLOOKUP(AS271,Lista!O:P,2,0),"")</f>
        <v/>
      </c>
      <c r="AU271" s="54"/>
      <c r="AV271" s="52" t="str">
        <f>IFERROR(VLOOKUP(AU271,Lista!Q:R,2,0),"")</f>
        <v/>
      </c>
      <c r="AW271" s="53"/>
      <c r="AX271" s="54"/>
      <c r="AY271" s="52" t="str">
        <f>IFERROR(VLOOKUP(AX271,Lista!O:P,2,0),"")</f>
        <v/>
      </c>
      <c r="AZ271" s="54"/>
      <c r="BA271" s="52" t="str">
        <f>IFERROR(VLOOKUP(AZ271,Lista!Q:R,2,0),"")</f>
        <v/>
      </c>
      <c r="BB271" s="53"/>
      <c r="BC271" s="54"/>
      <c r="BD271" s="52" t="str">
        <f>IFERROR(VLOOKUP(BC271,Lista!O:P,2,0),"")</f>
        <v/>
      </c>
      <c r="BE271" s="54"/>
      <c r="BF271" s="52" t="str">
        <f>IFERROR(VLOOKUP(BE271,Lista!Q:R,2,0),"")</f>
        <v/>
      </c>
      <c r="BG271" s="53"/>
      <c r="BH271" s="54"/>
      <c r="BI271" s="52" t="str">
        <f>IFERROR(VLOOKUP(BH271,Lista!O:P,2,0),"")</f>
        <v/>
      </c>
      <c r="BJ271" s="54"/>
      <c r="BK271" s="52" t="str">
        <f>IFERROR(VLOOKUP(BJ271,Lista!Q:R,2,0),"")</f>
        <v/>
      </c>
      <c r="BL271" s="53"/>
      <c r="BM271" s="52"/>
      <c r="BN271" s="52" t="str">
        <f>IFERROR(VLOOKUP(BM271,Lista!O:P,2,0),"")</f>
        <v/>
      </c>
      <c r="BO271" s="52"/>
      <c r="BP271" s="52" t="str">
        <f>IFERROR(VLOOKUP(BO271,Lista!Q:R,2,0),"")</f>
        <v/>
      </c>
      <c r="BQ271" s="53"/>
      <c r="BR271" s="52"/>
      <c r="BS271" s="52" t="str">
        <f>IFERROR(VLOOKUP(BR271,Lista!O:P,2,0),"")</f>
        <v/>
      </c>
      <c r="BT271" s="52"/>
      <c r="BU271" s="52" t="str">
        <f>IFERROR(VLOOKUP(BT271,Lista!Q:R,2,0),"")</f>
        <v/>
      </c>
      <c r="BV271" s="53"/>
      <c r="BW271" s="52"/>
      <c r="BX271" s="52" t="str">
        <f>IFERROR(VLOOKUP(BW271,Lista!O:P,2,0),"")</f>
        <v/>
      </c>
      <c r="BY271" s="52"/>
      <c r="BZ271" s="52" t="str">
        <f>IFERROR(VLOOKUP(BY271,Lista!Q:R,2,0),"")</f>
        <v/>
      </c>
      <c r="CA271" s="53"/>
      <c r="CB271" s="52"/>
      <c r="CC271" s="52" t="str">
        <f>IFERROR(VLOOKUP(CB271,Lista!O:P,2,0),"")</f>
        <v/>
      </c>
      <c r="CD271" s="52"/>
      <c r="CE271" s="52" t="str">
        <f>IFERROR(VLOOKUP(CD271,Lista!Q:R,2,0),"")</f>
        <v/>
      </c>
      <c r="CF271" s="53"/>
      <c r="CG271" s="52"/>
      <c r="CH271" s="52" t="str">
        <f>IFERROR(VLOOKUP(CG271,Lista!O:P,2,0),"")</f>
        <v/>
      </c>
      <c r="CI271" s="52"/>
      <c r="CJ271" s="52" t="str">
        <f>IFERROR(VLOOKUP(CI271,Lista!Q:R,2,0),"")</f>
        <v/>
      </c>
      <c r="CK271" s="53"/>
      <c r="CL271" s="52"/>
      <c r="CM271" s="52" t="str">
        <f>IFERROR(VLOOKUP(CL271,Lista!O:P,2,0),"")</f>
        <v/>
      </c>
      <c r="CN271" s="52"/>
      <c r="CO271" s="52" t="str">
        <f>IFERROR(VLOOKUP(CN271,Lista!Q:R,2,0),"")</f>
        <v/>
      </c>
      <c r="CP271" s="53"/>
      <c r="CQ271" s="52"/>
      <c r="CR271" s="52" t="str">
        <f>IFERROR(VLOOKUP(CQ271,Lista!O:P,2,0),"")</f>
        <v/>
      </c>
      <c r="CS271" s="52"/>
      <c r="CT271" s="52" t="str">
        <f>IFERROR(VLOOKUP(CS271,Lista!Q:R,2,0),"")</f>
        <v/>
      </c>
      <c r="CU271" s="53"/>
      <c r="CV271" s="52"/>
      <c r="CW271" s="52" t="str">
        <f>IFERROR(VLOOKUP(CV271,Lista!O:P,2,0),"")</f>
        <v/>
      </c>
      <c r="CX271" s="52"/>
      <c r="CY271" s="52" t="str">
        <f>IFERROR(VLOOKUP(CX271,Lista!Q:R,2,0),"")</f>
        <v/>
      </c>
      <c r="CZ271" s="53"/>
      <c r="DA271" s="49">
        <f t="shared" si="0"/>
        <v>0</v>
      </c>
      <c r="DB271" s="53"/>
    </row>
    <row r="272" spans="1:106" ht="74.25" hidden="1" customHeight="1">
      <c r="A272" s="32">
        <v>0</v>
      </c>
      <c r="B272" s="16">
        <v>0</v>
      </c>
      <c r="C272" s="16">
        <v>0</v>
      </c>
      <c r="D272" s="41"/>
      <c r="E272" s="24"/>
      <c r="F272" s="24" t="str">
        <f>IFERROR(VLOOKUP(E272,Lista!O:P,2,0),"")</f>
        <v/>
      </c>
      <c r="G272" s="24"/>
      <c r="H272" s="24" t="str">
        <f>IFERROR(VLOOKUP(G272,Lista!Q:R,2,0),"")</f>
        <v/>
      </c>
      <c r="I272" s="44"/>
      <c r="J272" s="24"/>
      <c r="K272" s="24" t="str">
        <f>IFERROR(VLOOKUP(J272,Lista!O:P,2,0),"")</f>
        <v/>
      </c>
      <c r="L272" s="24"/>
      <c r="M272" s="24" t="str">
        <f>IFERROR(VLOOKUP(L272,Lista!Q:R,2,0),"")</f>
        <v/>
      </c>
      <c r="N272" s="44"/>
      <c r="O272" s="55"/>
      <c r="P272" s="16" t="str">
        <f>IFERROR(VLOOKUP(O272,Lista!O:P,2,0),"")</f>
        <v/>
      </c>
      <c r="Q272" s="55"/>
      <c r="R272" s="16" t="str">
        <f>IFERROR(VLOOKUP(Q272,Lista!Q:R,2,0),"")</f>
        <v/>
      </c>
      <c r="S272" s="53"/>
      <c r="T272" s="55"/>
      <c r="U272" s="16" t="str">
        <f>IFERROR(VLOOKUP(T272,Lista!O:P,2,0),"")</f>
        <v/>
      </c>
      <c r="V272" s="55"/>
      <c r="W272" s="16" t="str">
        <f>IFERROR(VLOOKUP(V272,Lista!Q:R,2,0),"")</f>
        <v/>
      </c>
      <c r="X272" s="53"/>
      <c r="Y272" s="55"/>
      <c r="Z272" s="16" t="str">
        <f>IFERROR(VLOOKUP(Y272,Lista!O:P,2,0),"")</f>
        <v/>
      </c>
      <c r="AA272" s="55"/>
      <c r="AB272" s="16" t="str">
        <f>IFERROR(VLOOKUP(AA272,Lista!Q:R,2,0),"")</f>
        <v/>
      </c>
      <c r="AC272" s="53"/>
      <c r="AD272" s="55"/>
      <c r="AE272" s="16" t="str">
        <f>IFERROR(VLOOKUP(AD272,Lista!O:P,2,0),"")</f>
        <v/>
      </c>
      <c r="AF272" s="55"/>
      <c r="AG272" s="16" t="str">
        <f>IFERROR(VLOOKUP(AF272,Lista!Q:R,2,0),"")</f>
        <v/>
      </c>
      <c r="AH272" s="53"/>
      <c r="AI272" s="54"/>
      <c r="AJ272" s="51" t="str">
        <f>IFERROR(VLOOKUP(AI272,Lista!O:P,2,0),"")</f>
        <v/>
      </c>
      <c r="AK272" s="54"/>
      <c r="AL272" s="52" t="str">
        <f>IFERROR(VLOOKUP(AK272,Lista!Q:R,2,0),"")</f>
        <v/>
      </c>
      <c r="AM272" s="53"/>
      <c r="AN272" s="54"/>
      <c r="AO272" s="52" t="str">
        <f>IFERROR(VLOOKUP(AN272,Lista!O:P,2,0),"")</f>
        <v/>
      </c>
      <c r="AP272" s="54"/>
      <c r="AQ272" s="52" t="str">
        <f>IFERROR(VLOOKUP(AP272,Lista!Q:R,2,0),"")</f>
        <v/>
      </c>
      <c r="AR272" s="53"/>
      <c r="AS272" s="54"/>
      <c r="AT272" s="52" t="str">
        <f>IFERROR(VLOOKUP(AS272,Lista!O:P,2,0),"")</f>
        <v/>
      </c>
      <c r="AU272" s="54"/>
      <c r="AV272" s="52" t="str">
        <f>IFERROR(VLOOKUP(AU272,Lista!Q:R,2,0),"")</f>
        <v/>
      </c>
      <c r="AW272" s="53"/>
      <c r="AX272" s="54"/>
      <c r="AY272" s="52" t="str">
        <f>IFERROR(VLOOKUP(AX272,Lista!O:P,2,0),"")</f>
        <v/>
      </c>
      <c r="AZ272" s="54"/>
      <c r="BA272" s="52" t="str">
        <f>IFERROR(VLOOKUP(AZ272,Lista!Q:R,2,0),"")</f>
        <v/>
      </c>
      <c r="BB272" s="53"/>
      <c r="BC272" s="54"/>
      <c r="BD272" s="52" t="str">
        <f>IFERROR(VLOOKUP(BC272,Lista!O:P,2,0),"")</f>
        <v/>
      </c>
      <c r="BE272" s="54"/>
      <c r="BF272" s="52" t="str">
        <f>IFERROR(VLOOKUP(BE272,Lista!Q:R,2,0),"")</f>
        <v/>
      </c>
      <c r="BG272" s="53"/>
      <c r="BH272" s="54"/>
      <c r="BI272" s="52" t="str">
        <f>IFERROR(VLOOKUP(BH272,Lista!O:P,2,0),"")</f>
        <v/>
      </c>
      <c r="BJ272" s="54"/>
      <c r="BK272" s="52" t="str">
        <f>IFERROR(VLOOKUP(BJ272,Lista!Q:R,2,0),"")</f>
        <v/>
      </c>
      <c r="BL272" s="53"/>
      <c r="BM272" s="52"/>
      <c r="BN272" s="52" t="str">
        <f>IFERROR(VLOOKUP(BM272,Lista!O:P,2,0),"")</f>
        <v/>
      </c>
      <c r="BO272" s="52"/>
      <c r="BP272" s="52" t="str">
        <f>IFERROR(VLOOKUP(BO272,Lista!Q:R,2,0),"")</f>
        <v/>
      </c>
      <c r="BQ272" s="53"/>
      <c r="BR272" s="52"/>
      <c r="BS272" s="52" t="str">
        <f>IFERROR(VLOOKUP(BR272,Lista!O:P,2,0),"")</f>
        <v/>
      </c>
      <c r="BT272" s="52"/>
      <c r="BU272" s="52" t="str">
        <f>IFERROR(VLOOKUP(BT272,Lista!Q:R,2,0),"")</f>
        <v/>
      </c>
      <c r="BV272" s="53"/>
      <c r="BW272" s="52"/>
      <c r="BX272" s="52" t="str">
        <f>IFERROR(VLOOKUP(BW272,Lista!O:P,2,0),"")</f>
        <v/>
      </c>
      <c r="BY272" s="52"/>
      <c r="BZ272" s="52" t="str">
        <f>IFERROR(VLOOKUP(BY272,Lista!Q:R,2,0),"")</f>
        <v/>
      </c>
      <c r="CA272" s="53"/>
      <c r="CB272" s="52"/>
      <c r="CC272" s="52" t="str">
        <f>IFERROR(VLOOKUP(CB272,Lista!O:P,2,0),"")</f>
        <v/>
      </c>
      <c r="CD272" s="52"/>
      <c r="CE272" s="52" t="str">
        <f>IFERROR(VLOOKUP(CD272,Lista!Q:R,2,0),"")</f>
        <v/>
      </c>
      <c r="CF272" s="53"/>
      <c r="CG272" s="52"/>
      <c r="CH272" s="52" t="str">
        <f>IFERROR(VLOOKUP(CG272,Lista!O:P,2,0),"")</f>
        <v/>
      </c>
      <c r="CI272" s="52"/>
      <c r="CJ272" s="52" t="str">
        <f>IFERROR(VLOOKUP(CI272,Lista!Q:R,2,0),"")</f>
        <v/>
      </c>
      <c r="CK272" s="53"/>
      <c r="CL272" s="52"/>
      <c r="CM272" s="52" t="str">
        <f>IFERROR(VLOOKUP(CL272,Lista!O:P,2,0),"")</f>
        <v/>
      </c>
      <c r="CN272" s="52"/>
      <c r="CO272" s="52" t="str">
        <f>IFERROR(VLOOKUP(CN272,Lista!Q:R,2,0),"")</f>
        <v/>
      </c>
      <c r="CP272" s="53"/>
      <c r="CQ272" s="52"/>
      <c r="CR272" s="52" t="str">
        <f>IFERROR(VLOOKUP(CQ272,Lista!O:P,2,0),"")</f>
        <v/>
      </c>
      <c r="CS272" s="52"/>
      <c r="CT272" s="52" t="str">
        <f>IFERROR(VLOOKUP(CS272,Lista!Q:R,2,0),"")</f>
        <v/>
      </c>
      <c r="CU272" s="53"/>
      <c r="CV272" s="52"/>
      <c r="CW272" s="52" t="str">
        <f>IFERROR(VLOOKUP(CV272,Lista!O:P,2,0),"")</f>
        <v/>
      </c>
      <c r="CX272" s="52"/>
      <c r="CY272" s="52" t="str">
        <f>IFERROR(VLOOKUP(CX272,Lista!Q:R,2,0),"")</f>
        <v/>
      </c>
      <c r="CZ272" s="53"/>
      <c r="DA272" s="49">
        <f t="shared" si="0"/>
        <v>0</v>
      </c>
      <c r="DB272" s="53"/>
    </row>
    <row r="273" spans="1:106" ht="74.25" hidden="1" customHeight="1">
      <c r="A273" s="32">
        <v>0</v>
      </c>
      <c r="B273" s="16">
        <v>0</v>
      </c>
      <c r="C273" s="16">
        <v>0</v>
      </c>
      <c r="D273" s="41"/>
      <c r="E273" s="24"/>
      <c r="F273" s="24" t="str">
        <f>IFERROR(VLOOKUP(E273,Lista!O:P,2,0),"")</f>
        <v/>
      </c>
      <c r="G273" s="24"/>
      <c r="H273" s="24" t="str">
        <f>IFERROR(VLOOKUP(G273,Lista!Q:R,2,0),"")</f>
        <v/>
      </c>
      <c r="I273" s="44"/>
      <c r="J273" s="24"/>
      <c r="K273" s="24" t="str">
        <f>IFERROR(VLOOKUP(J273,Lista!O:P,2,0),"")</f>
        <v/>
      </c>
      <c r="L273" s="24"/>
      <c r="M273" s="24" t="str">
        <f>IFERROR(VLOOKUP(L273,Lista!Q:R,2,0),"")</f>
        <v/>
      </c>
      <c r="N273" s="44"/>
      <c r="O273" s="55"/>
      <c r="P273" s="16" t="str">
        <f>IFERROR(VLOOKUP(O273,Lista!O:P,2,0),"")</f>
        <v/>
      </c>
      <c r="Q273" s="55"/>
      <c r="R273" s="16" t="str">
        <f>IFERROR(VLOOKUP(Q273,Lista!Q:R,2,0),"")</f>
        <v/>
      </c>
      <c r="S273" s="53"/>
      <c r="T273" s="55"/>
      <c r="U273" s="16" t="str">
        <f>IFERROR(VLOOKUP(T273,Lista!O:P,2,0),"")</f>
        <v/>
      </c>
      <c r="V273" s="55"/>
      <c r="W273" s="16" t="str">
        <f>IFERROR(VLOOKUP(V273,Lista!Q:R,2,0),"")</f>
        <v/>
      </c>
      <c r="X273" s="53"/>
      <c r="Y273" s="55"/>
      <c r="Z273" s="16" t="str">
        <f>IFERROR(VLOOKUP(Y273,Lista!O:P,2,0),"")</f>
        <v/>
      </c>
      <c r="AA273" s="55"/>
      <c r="AB273" s="16" t="str">
        <f>IFERROR(VLOOKUP(AA273,Lista!Q:R,2,0),"")</f>
        <v/>
      </c>
      <c r="AC273" s="53"/>
      <c r="AD273" s="55"/>
      <c r="AE273" s="16" t="str">
        <f>IFERROR(VLOOKUP(AD273,Lista!O:P,2,0),"")</f>
        <v/>
      </c>
      <c r="AF273" s="55"/>
      <c r="AG273" s="16" t="str">
        <f>IFERROR(VLOOKUP(AF273,Lista!Q:R,2,0),"")</f>
        <v/>
      </c>
      <c r="AH273" s="53"/>
      <c r="AI273" s="54"/>
      <c r="AJ273" s="51" t="str">
        <f>IFERROR(VLOOKUP(AI273,Lista!O:P,2,0),"")</f>
        <v/>
      </c>
      <c r="AK273" s="54"/>
      <c r="AL273" s="52" t="str">
        <f>IFERROR(VLOOKUP(AK273,Lista!Q:R,2,0),"")</f>
        <v/>
      </c>
      <c r="AM273" s="53"/>
      <c r="AN273" s="54"/>
      <c r="AO273" s="52" t="str">
        <f>IFERROR(VLOOKUP(AN273,Lista!O:P,2,0),"")</f>
        <v/>
      </c>
      <c r="AP273" s="54"/>
      <c r="AQ273" s="52" t="str">
        <f>IFERROR(VLOOKUP(AP273,Lista!Q:R,2,0),"")</f>
        <v/>
      </c>
      <c r="AR273" s="53"/>
      <c r="AS273" s="54"/>
      <c r="AT273" s="52" t="str">
        <f>IFERROR(VLOOKUP(AS273,Lista!O:P,2,0),"")</f>
        <v/>
      </c>
      <c r="AU273" s="54"/>
      <c r="AV273" s="52" t="str">
        <f>IFERROR(VLOOKUP(AU273,Lista!Q:R,2,0),"")</f>
        <v/>
      </c>
      <c r="AW273" s="53"/>
      <c r="AX273" s="54"/>
      <c r="AY273" s="52" t="str">
        <f>IFERROR(VLOOKUP(AX273,Lista!O:P,2,0),"")</f>
        <v/>
      </c>
      <c r="AZ273" s="54"/>
      <c r="BA273" s="52" t="str">
        <f>IFERROR(VLOOKUP(AZ273,Lista!Q:R,2,0),"")</f>
        <v/>
      </c>
      <c r="BB273" s="53"/>
      <c r="BC273" s="54"/>
      <c r="BD273" s="52" t="str">
        <f>IFERROR(VLOOKUP(BC273,Lista!O:P,2,0),"")</f>
        <v/>
      </c>
      <c r="BE273" s="54"/>
      <c r="BF273" s="52" t="str">
        <f>IFERROR(VLOOKUP(BE273,Lista!Q:R,2,0),"")</f>
        <v/>
      </c>
      <c r="BG273" s="53"/>
      <c r="BH273" s="54"/>
      <c r="BI273" s="52" t="str">
        <f>IFERROR(VLOOKUP(BH273,Lista!O:P,2,0),"")</f>
        <v/>
      </c>
      <c r="BJ273" s="54"/>
      <c r="BK273" s="52" t="str">
        <f>IFERROR(VLOOKUP(BJ273,Lista!Q:R,2,0),"")</f>
        <v/>
      </c>
      <c r="BL273" s="53"/>
      <c r="BM273" s="52"/>
      <c r="BN273" s="52" t="str">
        <f>IFERROR(VLOOKUP(BM273,Lista!O:P,2,0),"")</f>
        <v/>
      </c>
      <c r="BO273" s="52"/>
      <c r="BP273" s="52" t="str">
        <f>IFERROR(VLOOKUP(BO273,Lista!Q:R,2,0),"")</f>
        <v/>
      </c>
      <c r="BQ273" s="53"/>
      <c r="BR273" s="52"/>
      <c r="BS273" s="52" t="str">
        <f>IFERROR(VLOOKUP(BR273,Lista!O:P,2,0),"")</f>
        <v/>
      </c>
      <c r="BT273" s="52"/>
      <c r="BU273" s="52" t="str">
        <f>IFERROR(VLOOKUP(BT273,Lista!Q:R,2,0),"")</f>
        <v/>
      </c>
      <c r="BV273" s="53"/>
      <c r="BW273" s="52"/>
      <c r="BX273" s="52" t="str">
        <f>IFERROR(VLOOKUP(BW273,Lista!O:P,2,0),"")</f>
        <v/>
      </c>
      <c r="BY273" s="52"/>
      <c r="BZ273" s="52" t="str">
        <f>IFERROR(VLOOKUP(BY273,Lista!Q:R,2,0),"")</f>
        <v/>
      </c>
      <c r="CA273" s="53"/>
      <c r="CB273" s="52"/>
      <c r="CC273" s="52" t="str">
        <f>IFERROR(VLOOKUP(CB273,Lista!O:P,2,0),"")</f>
        <v/>
      </c>
      <c r="CD273" s="52"/>
      <c r="CE273" s="52" t="str">
        <f>IFERROR(VLOOKUP(CD273,Lista!Q:R,2,0),"")</f>
        <v/>
      </c>
      <c r="CF273" s="53"/>
      <c r="CG273" s="52"/>
      <c r="CH273" s="52" t="str">
        <f>IFERROR(VLOOKUP(CG273,Lista!O:P,2,0),"")</f>
        <v/>
      </c>
      <c r="CI273" s="52"/>
      <c r="CJ273" s="52" t="str">
        <f>IFERROR(VLOOKUP(CI273,Lista!Q:R,2,0),"")</f>
        <v/>
      </c>
      <c r="CK273" s="53"/>
      <c r="CL273" s="52"/>
      <c r="CM273" s="52" t="str">
        <f>IFERROR(VLOOKUP(CL273,Lista!O:P,2,0),"")</f>
        <v/>
      </c>
      <c r="CN273" s="52"/>
      <c r="CO273" s="52" t="str">
        <f>IFERROR(VLOOKUP(CN273,Lista!Q:R,2,0),"")</f>
        <v/>
      </c>
      <c r="CP273" s="53"/>
      <c r="CQ273" s="52"/>
      <c r="CR273" s="52" t="str">
        <f>IFERROR(VLOOKUP(CQ273,Lista!O:P,2,0),"")</f>
        <v/>
      </c>
      <c r="CS273" s="52"/>
      <c r="CT273" s="52" t="str">
        <f>IFERROR(VLOOKUP(CS273,Lista!Q:R,2,0),"")</f>
        <v/>
      </c>
      <c r="CU273" s="53"/>
      <c r="CV273" s="52"/>
      <c r="CW273" s="52" t="str">
        <f>IFERROR(VLOOKUP(CV273,Lista!O:P,2,0),"")</f>
        <v/>
      </c>
      <c r="CX273" s="52"/>
      <c r="CY273" s="52" t="str">
        <f>IFERROR(VLOOKUP(CX273,Lista!Q:R,2,0),"")</f>
        <v/>
      </c>
      <c r="CZ273" s="53"/>
      <c r="DA273" s="49">
        <f t="shared" si="0"/>
        <v>0</v>
      </c>
      <c r="DB273" s="53"/>
    </row>
    <row r="274" spans="1:106" ht="74.25" hidden="1" customHeight="1">
      <c r="A274" s="32">
        <v>0</v>
      </c>
      <c r="B274" s="16">
        <v>0</v>
      </c>
      <c r="C274" s="16">
        <v>0</v>
      </c>
      <c r="D274" s="41"/>
      <c r="E274" s="24"/>
      <c r="F274" s="24" t="str">
        <f>IFERROR(VLOOKUP(E274,Lista!O:P,2,0),"")</f>
        <v/>
      </c>
      <c r="G274" s="24"/>
      <c r="H274" s="24" t="str">
        <f>IFERROR(VLOOKUP(G274,Lista!Q:R,2,0),"")</f>
        <v/>
      </c>
      <c r="I274" s="44"/>
      <c r="J274" s="24"/>
      <c r="K274" s="24" t="str">
        <f>IFERROR(VLOOKUP(J274,Lista!O:P,2,0),"")</f>
        <v/>
      </c>
      <c r="L274" s="24"/>
      <c r="M274" s="24" t="str">
        <f>IFERROR(VLOOKUP(L274,Lista!Q:R,2,0),"")</f>
        <v/>
      </c>
      <c r="N274" s="44"/>
      <c r="O274" s="55"/>
      <c r="P274" s="16" t="str">
        <f>IFERROR(VLOOKUP(O274,Lista!O:P,2,0),"")</f>
        <v/>
      </c>
      <c r="Q274" s="55"/>
      <c r="R274" s="16" t="str">
        <f>IFERROR(VLOOKUP(Q274,Lista!Q:R,2,0),"")</f>
        <v/>
      </c>
      <c r="S274" s="53"/>
      <c r="T274" s="55"/>
      <c r="U274" s="16" t="str">
        <f>IFERROR(VLOOKUP(T274,Lista!O:P,2,0),"")</f>
        <v/>
      </c>
      <c r="V274" s="55"/>
      <c r="W274" s="16" t="str">
        <f>IFERROR(VLOOKUP(V274,Lista!Q:R,2,0),"")</f>
        <v/>
      </c>
      <c r="X274" s="53"/>
      <c r="Y274" s="55"/>
      <c r="Z274" s="16" t="str">
        <f>IFERROR(VLOOKUP(Y274,Lista!O:P,2,0),"")</f>
        <v/>
      </c>
      <c r="AA274" s="55"/>
      <c r="AB274" s="16" t="str">
        <f>IFERROR(VLOOKUP(AA274,Lista!Q:R,2,0),"")</f>
        <v/>
      </c>
      <c r="AC274" s="53"/>
      <c r="AD274" s="55"/>
      <c r="AE274" s="16" t="str">
        <f>IFERROR(VLOOKUP(AD274,Lista!O:P,2,0),"")</f>
        <v/>
      </c>
      <c r="AF274" s="55"/>
      <c r="AG274" s="16" t="str">
        <f>IFERROR(VLOOKUP(AF274,Lista!Q:R,2,0),"")</f>
        <v/>
      </c>
      <c r="AH274" s="53"/>
      <c r="AI274" s="54"/>
      <c r="AJ274" s="51" t="str">
        <f>IFERROR(VLOOKUP(AI274,Lista!O:P,2,0),"")</f>
        <v/>
      </c>
      <c r="AK274" s="54"/>
      <c r="AL274" s="52" t="str">
        <f>IFERROR(VLOOKUP(AK274,Lista!Q:R,2,0),"")</f>
        <v/>
      </c>
      <c r="AM274" s="53"/>
      <c r="AN274" s="54"/>
      <c r="AO274" s="52" t="str">
        <f>IFERROR(VLOOKUP(AN274,Lista!O:P,2,0),"")</f>
        <v/>
      </c>
      <c r="AP274" s="54"/>
      <c r="AQ274" s="52" t="str">
        <f>IFERROR(VLOOKUP(AP274,Lista!Q:R,2,0),"")</f>
        <v/>
      </c>
      <c r="AR274" s="53"/>
      <c r="AS274" s="54"/>
      <c r="AT274" s="52" t="str">
        <f>IFERROR(VLOOKUP(AS274,Lista!O:P,2,0),"")</f>
        <v/>
      </c>
      <c r="AU274" s="54"/>
      <c r="AV274" s="52" t="str">
        <f>IFERROR(VLOOKUP(AU274,Lista!Q:R,2,0),"")</f>
        <v/>
      </c>
      <c r="AW274" s="53"/>
      <c r="AX274" s="54"/>
      <c r="AY274" s="52" t="str">
        <f>IFERROR(VLOOKUP(AX274,Lista!O:P,2,0),"")</f>
        <v/>
      </c>
      <c r="AZ274" s="54"/>
      <c r="BA274" s="52" t="str">
        <f>IFERROR(VLOOKUP(AZ274,Lista!Q:R,2,0),"")</f>
        <v/>
      </c>
      <c r="BB274" s="53"/>
      <c r="BC274" s="54"/>
      <c r="BD274" s="52" t="str">
        <f>IFERROR(VLOOKUP(BC274,Lista!O:P,2,0),"")</f>
        <v/>
      </c>
      <c r="BE274" s="54"/>
      <c r="BF274" s="52" t="str">
        <f>IFERROR(VLOOKUP(BE274,Lista!Q:R,2,0),"")</f>
        <v/>
      </c>
      <c r="BG274" s="53"/>
      <c r="BH274" s="54"/>
      <c r="BI274" s="52" t="str">
        <f>IFERROR(VLOOKUP(BH274,Lista!O:P,2,0),"")</f>
        <v/>
      </c>
      <c r="BJ274" s="54"/>
      <c r="BK274" s="52" t="str">
        <f>IFERROR(VLOOKUP(BJ274,Lista!Q:R,2,0),"")</f>
        <v/>
      </c>
      <c r="BL274" s="53"/>
      <c r="BM274" s="52"/>
      <c r="BN274" s="52" t="str">
        <f>IFERROR(VLOOKUP(BM274,Lista!O:P,2,0),"")</f>
        <v/>
      </c>
      <c r="BO274" s="52"/>
      <c r="BP274" s="52" t="str">
        <f>IFERROR(VLOOKUP(BO274,Lista!Q:R,2,0),"")</f>
        <v/>
      </c>
      <c r="BQ274" s="53"/>
      <c r="BR274" s="52"/>
      <c r="BS274" s="52" t="str">
        <f>IFERROR(VLOOKUP(BR274,Lista!O:P,2,0),"")</f>
        <v/>
      </c>
      <c r="BT274" s="52"/>
      <c r="BU274" s="52" t="str">
        <f>IFERROR(VLOOKUP(BT274,Lista!Q:R,2,0),"")</f>
        <v/>
      </c>
      <c r="BV274" s="53"/>
      <c r="BW274" s="52"/>
      <c r="BX274" s="52" t="str">
        <f>IFERROR(VLOOKUP(BW274,Lista!O:P,2,0),"")</f>
        <v/>
      </c>
      <c r="BY274" s="52"/>
      <c r="BZ274" s="52" t="str">
        <f>IFERROR(VLOOKUP(BY274,Lista!Q:R,2,0),"")</f>
        <v/>
      </c>
      <c r="CA274" s="53"/>
      <c r="CB274" s="52"/>
      <c r="CC274" s="52" t="str">
        <f>IFERROR(VLOOKUP(CB274,Lista!O:P,2,0),"")</f>
        <v/>
      </c>
      <c r="CD274" s="52"/>
      <c r="CE274" s="52" t="str">
        <f>IFERROR(VLOOKUP(CD274,Lista!Q:R,2,0),"")</f>
        <v/>
      </c>
      <c r="CF274" s="53"/>
      <c r="CG274" s="52"/>
      <c r="CH274" s="52" t="str">
        <f>IFERROR(VLOOKUP(CG274,Lista!O:P,2,0),"")</f>
        <v/>
      </c>
      <c r="CI274" s="52"/>
      <c r="CJ274" s="52" t="str">
        <f>IFERROR(VLOOKUP(CI274,Lista!Q:R,2,0),"")</f>
        <v/>
      </c>
      <c r="CK274" s="53"/>
      <c r="CL274" s="52"/>
      <c r="CM274" s="52" t="str">
        <f>IFERROR(VLOOKUP(CL274,Lista!O:P,2,0),"")</f>
        <v/>
      </c>
      <c r="CN274" s="52"/>
      <c r="CO274" s="52" t="str">
        <f>IFERROR(VLOOKUP(CN274,Lista!Q:R,2,0),"")</f>
        <v/>
      </c>
      <c r="CP274" s="53"/>
      <c r="CQ274" s="52"/>
      <c r="CR274" s="52" t="str">
        <f>IFERROR(VLOOKUP(CQ274,Lista!O:P,2,0),"")</f>
        <v/>
      </c>
      <c r="CS274" s="52"/>
      <c r="CT274" s="52" t="str">
        <f>IFERROR(VLOOKUP(CS274,Lista!Q:R,2,0),"")</f>
        <v/>
      </c>
      <c r="CU274" s="53"/>
      <c r="CV274" s="52"/>
      <c r="CW274" s="52" t="str">
        <f>IFERROR(VLOOKUP(CV274,Lista!O:P,2,0),"")</f>
        <v/>
      </c>
      <c r="CX274" s="52"/>
      <c r="CY274" s="52" t="str">
        <f>IFERROR(VLOOKUP(CX274,Lista!Q:R,2,0),"")</f>
        <v/>
      </c>
      <c r="CZ274" s="53"/>
      <c r="DA274" s="49">
        <f t="shared" si="0"/>
        <v>0</v>
      </c>
      <c r="DB274" s="53"/>
    </row>
    <row r="275" spans="1:106" ht="74.25" hidden="1" customHeight="1">
      <c r="A275" s="32">
        <v>0</v>
      </c>
      <c r="B275" s="16">
        <v>0</v>
      </c>
      <c r="C275" s="16">
        <v>0</v>
      </c>
      <c r="D275" s="41"/>
      <c r="E275" s="24"/>
      <c r="F275" s="24" t="str">
        <f>IFERROR(VLOOKUP(E275,Lista!O:P,2,0),"")</f>
        <v/>
      </c>
      <c r="G275" s="24"/>
      <c r="H275" s="24" t="str">
        <f>IFERROR(VLOOKUP(G275,Lista!Q:R,2,0),"")</f>
        <v/>
      </c>
      <c r="I275" s="44"/>
      <c r="J275" s="24"/>
      <c r="K275" s="24" t="str">
        <f>IFERROR(VLOOKUP(J275,Lista!O:P,2,0),"")</f>
        <v/>
      </c>
      <c r="L275" s="24"/>
      <c r="M275" s="24" t="str">
        <f>IFERROR(VLOOKUP(L275,Lista!Q:R,2,0),"")</f>
        <v/>
      </c>
      <c r="N275" s="44"/>
      <c r="O275" s="55"/>
      <c r="P275" s="16" t="str">
        <f>IFERROR(VLOOKUP(O275,Lista!O:P,2,0),"")</f>
        <v/>
      </c>
      <c r="Q275" s="55"/>
      <c r="R275" s="16" t="str">
        <f>IFERROR(VLOOKUP(Q275,Lista!Q:R,2,0),"")</f>
        <v/>
      </c>
      <c r="S275" s="53"/>
      <c r="T275" s="55"/>
      <c r="U275" s="16" t="str">
        <f>IFERROR(VLOOKUP(T275,Lista!O:P,2,0),"")</f>
        <v/>
      </c>
      <c r="V275" s="55"/>
      <c r="W275" s="16" t="str">
        <f>IFERROR(VLOOKUP(V275,Lista!Q:R,2,0),"")</f>
        <v/>
      </c>
      <c r="X275" s="53"/>
      <c r="Y275" s="55"/>
      <c r="Z275" s="16" t="str">
        <f>IFERROR(VLOOKUP(Y275,Lista!O:P,2,0),"")</f>
        <v/>
      </c>
      <c r="AA275" s="55"/>
      <c r="AB275" s="16" t="str">
        <f>IFERROR(VLOOKUP(AA275,Lista!Q:R,2,0),"")</f>
        <v/>
      </c>
      <c r="AC275" s="53"/>
      <c r="AD275" s="55"/>
      <c r="AE275" s="16" t="str">
        <f>IFERROR(VLOOKUP(AD275,Lista!O:P,2,0),"")</f>
        <v/>
      </c>
      <c r="AF275" s="55"/>
      <c r="AG275" s="16" t="str">
        <f>IFERROR(VLOOKUP(AF275,Lista!Q:R,2,0),"")</f>
        <v/>
      </c>
      <c r="AH275" s="53"/>
      <c r="AI275" s="54"/>
      <c r="AJ275" s="51" t="str">
        <f>IFERROR(VLOOKUP(AI275,Lista!O:P,2,0),"")</f>
        <v/>
      </c>
      <c r="AK275" s="54"/>
      <c r="AL275" s="52" t="str">
        <f>IFERROR(VLOOKUP(AK275,Lista!Q:R,2,0),"")</f>
        <v/>
      </c>
      <c r="AM275" s="53"/>
      <c r="AN275" s="54"/>
      <c r="AO275" s="52" t="str">
        <f>IFERROR(VLOOKUP(AN275,Lista!O:P,2,0),"")</f>
        <v/>
      </c>
      <c r="AP275" s="54"/>
      <c r="AQ275" s="52" t="str">
        <f>IFERROR(VLOOKUP(AP275,Lista!Q:R,2,0),"")</f>
        <v/>
      </c>
      <c r="AR275" s="53"/>
      <c r="AS275" s="54"/>
      <c r="AT275" s="52" t="str">
        <f>IFERROR(VLOOKUP(AS275,Lista!O:P,2,0),"")</f>
        <v/>
      </c>
      <c r="AU275" s="54"/>
      <c r="AV275" s="52" t="str">
        <f>IFERROR(VLOOKUP(AU275,Lista!Q:R,2,0),"")</f>
        <v/>
      </c>
      <c r="AW275" s="53"/>
      <c r="AX275" s="54"/>
      <c r="AY275" s="52" t="str">
        <f>IFERROR(VLOOKUP(AX275,Lista!O:P,2,0),"")</f>
        <v/>
      </c>
      <c r="AZ275" s="54"/>
      <c r="BA275" s="52" t="str">
        <f>IFERROR(VLOOKUP(AZ275,Lista!Q:R,2,0),"")</f>
        <v/>
      </c>
      <c r="BB275" s="53"/>
      <c r="BC275" s="54"/>
      <c r="BD275" s="52" t="str">
        <f>IFERROR(VLOOKUP(BC275,Lista!O:P,2,0),"")</f>
        <v/>
      </c>
      <c r="BE275" s="54"/>
      <c r="BF275" s="52" t="str">
        <f>IFERROR(VLOOKUP(BE275,Lista!Q:R,2,0),"")</f>
        <v/>
      </c>
      <c r="BG275" s="53"/>
      <c r="BH275" s="54"/>
      <c r="BI275" s="52" t="str">
        <f>IFERROR(VLOOKUP(BH275,Lista!O:P,2,0),"")</f>
        <v/>
      </c>
      <c r="BJ275" s="54"/>
      <c r="BK275" s="52" t="str">
        <f>IFERROR(VLOOKUP(BJ275,Lista!Q:R,2,0),"")</f>
        <v/>
      </c>
      <c r="BL275" s="53"/>
      <c r="BM275" s="52"/>
      <c r="BN275" s="52" t="str">
        <f>IFERROR(VLOOKUP(BM275,Lista!O:P,2,0),"")</f>
        <v/>
      </c>
      <c r="BO275" s="52"/>
      <c r="BP275" s="52" t="str">
        <f>IFERROR(VLOOKUP(BO275,Lista!Q:R,2,0),"")</f>
        <v/>
      </c>
      <c r="BQ275" s="53"/>
      <c r="BR275" s="52"/>
      <c r="BS275" s="52" t="str">
        <f>IFERROR(VLOOKUP(BR275,Lista!O:P,2,0),"")</f>
        <v/>
      </c>
      <c r="BT275" s="52"/>
      <c r="BU275" s="52" t="str">
        <f>IFERROR(VLOOKUP(BT275,Lista!Q:R,2,0),"")</f>
        <v/>
      </c>
      <c r="BV275" s="53"/>
      <c r="BW275" s="52"/>
      <c r="BX275" s="52" t="str">
        <f>IFERROR(VLOOKUP(BW275,Lista!O:P,2,0),"")</f>
        <v/>
      </c>
      <c r="BY275" s="52"/>
      <c r="BZ275" s="52" t="str">
        <f>IFERROR(VLOOKUP(BY275,Lista!Q:R,2,0),"")</f>
        <v/>
      </c>
      <c r="CA275" s="53"/>
      <c r="CB275" s="52"/>
      <c r="CC275" s="52" t="str">
        <f>IFERROR(VLOOKUP(CB275,Lista!O:P,2,0),"")</f>
        <v/>
      </c>
      <c r="CD275" s="52"/>
      <c r="CE275" s="52" t="str">
        <f>IFERROR(VLOOKUP(CD275,Lista!Q:R,2,0),"")</f>
        <v/>
      </c>
      <c r="CF275" s="53"/>
      <c r="CG275" s="52"/>
      <c r="CH275" s="52" t="str">
        <f>IFERROR(VLOOKUP(CG275,Lista!O:P,2,0),"")</f>
        <v/>
      </c>
      <c r="CI275" s="52"/>
      <c r="CJ275" s="52" t="str">
        <f>IFERROR(VLOOKUP(CI275,Lista!Q:R,2,0),"")</f>
        <v/>
      </c>
      <c r="CK275" s="53"/>
      <c r="CL275" s="52"/>
      <c r="CM275" s="52" t="str">
        <f>IFERROR(VLOOKUP(CL275,Lista!O:P,2,0),"")</f>
        <v/>
      </c>
      <c r="CN275" s="52"/>
      <c r="CO275" s="52" t="str">
        <f>IFERROR(VLOOKUP(CN275,Lista!Q:R,2,0),"")</f>
        <v/>
      </c>
      <c r="CP275" s="53"/>
      <c r="CQ275" s="52"/>
      <c r="CR275" s="52" t="str">
        <f>IFERROR(VLOOKUP(CQ275,Lista!O:P,2,0),"")</f>
        <v/>
      </c>
      <c r="CS275" s="52"/>
      <c r="CT275" s="52" t="str">
        <f>IFERROR(VLOOKUP(CS275,Lista!Q:R,2,0),"")</f>
        <v/>
      </c>
      <c r="CU275" s="53"/>
      <c r="CV275" s="52"/>
      <c r="CW275" s="52" t="str">
        <f>IFERROR(VLOOKUP(CV275,Lista!O:P,2,0),"")</f>
        <v/>
      </c>
      <c r="CX275" s="52"/>
      <c r="CY275" s="52" t="str">
        <f>IFERROR(VLOOKUP(CX275,Lista!Q:R,2,0),"")</f>
        <v/>
      </c>
      <c r="CZ275" s="53"/>
      <c r="DA275" s="49">
        <f t="shared" si="0"/>
        <v>0</v>
      </c>
      <c r="DB275" s="53"/>
    </row>
    <row r="276" spans="1:106" ht="74.25" hidden="1" customHeight="1">
      <c r="A276" s="32">
        <v>0</v>
      </c>
      <c r="B276" s="16">
        <v>0</v>
      </c>
      <c r="C276" s="16">
        <v>0</v>
      </c>
      <c r="D276" s="41"/>
      <c r="E276" s="24"/>
      <c r="F276" s="24" t="str">
        <f>IFERROR(VLOOKUP(E276,Lista!O:P,2,0),"")</f>
        <v/>
      </c>
      <c r="G276" s="24"/>
      <c r="H276" s="24" t="str">
        <f>IFERROR(VLOOKUP(G276,Lista!Q:R,2,0),"")</f>
        <v/>
      </c>
      <c r="I276" s="44"/>
      <c r="J276" s="24"/>
      <c r="K276" s="24" t="str">
        <f>IFERROR(VLOOKUP(J276,Lista!O:P,2,0),"")</f>
        <v/>
      </c>
      <c r="L276" s="24"/>
      <c r="M276" s="24" t="str">
        <f>IFERROR(VLOOKUP(L276,Lista!Q:R,2,0),"")</f>
        <v/>
      </c>
      <c r="N276" s="44"/>
      <c r="O276" s="55"/>
      <c r="P276" s="16" t="str">
        <f>IFERROR(VLOOKUP(O276,Lista!O:P,2,0),"")</f>
        <v/>
      </c>
      <c r="Q276" s="55"/>
      <c r="R276" s="16" t="str">
        <f>IFERROR(VLOOKUP(Q276,Lista!Q:R,2,0),"")</f>
        <v/>
      </c>
      <c r="S276" s="53"/>
      <c r="T276" s="55"/>
      <c r="U276" s="16" t="str">
        <f>IFERROR(VLOOKUP(T276,Lista!O:P,2,0),"")</f>
        <v/>
      </c>
      <c r="V276" s="55"/>
      <c r="W276" s="16" t="str">
        <f>IFERROR(VLOOKUP(V276,Lista!Q:R,2,0),"")</f>
        <v/>
      </c>
      <c r="X276" s="53"/>
      <c r="Y276" s="55"/>
      <c r="Z276" s="16" t="str">
        <f>IFERROR(VLOOKUP(Y276,Lista!O:P,2,0),"")</f>
        <v/>
      </c>
      <c r="AA276" s="55"/>
      <c r="AB276" s="16" t="str">
        <f>IFERROR(VLOOKUP(AA276,Lista!Q:R,2,0),"")</f>
        <v/>
      </c>
      <c r="AC276" s="53"/>
      <c r="AD276" s="55"/>
      <c r="AE276" s="16" t="str">
        <f>IFERROR(VLOOKUP(AD276,Lista!O:P,2,0),"")</f>
        <v/>
      </c>
      <c r="AF276" s="55"/>
      <c r="AG276" s="16" t="str">
        <f>IFERROR(VLOOKUP(AF276,Lista!Q:R,2,0),"")</f>
        <v/>
      </c>
      <c r="AH276" s="53"/>
      <c r="AI276" s="54"/>
      <c r="AJ276" s="51" t="str">
        <f>IFERROR(VLOOKUP(AI276,Lista!O:P,2,0),"")</f>
        <v/>
      </c>
      <c r="AK276" s="54"/>
      <c r="AL276" s="52" t="str">
        <f>IFERROR(VLOOKUP(AK276,Lista!Q:R,2,0),"")</f>
        <v/>
      </c>
      <c r="AM276" s="53"/>
      <c r="AN276" s="54"/>
      <c r="AO276" s="52" t="str">
        <f>IFERROR(VLOOKUP(AN276,Lista!O:P,2,0),"")</f>
        <v/>
      </c>
      <c r="AP276" s="54"/>
      <c r="AQ276" s="52" t="str">
        <f>IFERROR(VLOOKUP(AP276,Lista!Q:R,2,0),"")</f>
        <v/>
      </c>
      <c r="AR276" s="53"/>
      <c r="AS276" s="54"/>
      <c r="AT276" s="52" t="str">
        <f>IFERROR(VLOOKUP(AS276,Lista!O:P,2,0),"")</f>
        <v/>
      </c>
      <c r="AU276" s="54"/>
      <c r="AV276" s="52" t="str">
        <f>IFERROR(VLOOKUP(AU276,Lista!Q:R,2,0),"")</f>
        <v/>
      </c>
      <c r="AW276" s="53"/>
      <c r="AX276" s="54"/>
      <c r="AY276" s="52" t="str">
        <f>IFERROR(VLOOKUP(AX276,Lista!O:P,2,0),"")</f>
        <v/>
      </c>
      <c r="AZ276" s="54"/>
      <c r="BA276" s="52" t="str">
        <f>IFERROR(VLOOKUP(AZ276,Lista!Q:R,2,0),"")</f>
        <v/>
      </c>
      <c r="BB276" s="53"/>
      <c r="BC276" s="54"/>
      <c r="BD276" s="52" t="str">
        <f>IFERROR(VLOOKUP(BC276,Lista!O:P,2,0),"")</f>
        <v/>
      </c>
      <c r="BE276" s="54"/>
      <c r="BF276" s="52" t="str">
        <f>IFERROR(VLOOKUP(BE276,Lista!Q:R,2,0),"")</f>
        <v/>
      </c>
      <c r="BG276" s="53"/>
      <c r="BH276" s="54"/>
      <c r="BI276" s="52" t="str">
        <f>IFERROR(VLOOKUP(BH276,Lista!O:P,2,0),"")</f>
        <v/>
      </c>
      <c r="BJ276" s="54"/>
      <c r="BK276" s="52" t="str">
        <f>IFERROR(VLOOKUP(BJ276,Lista!Q:R,2,0),"")</f>
        <v/>
      </c>
      <c r="BL276" s="53"/>
      <c r="BM276" s="52"/>
      <c r="BN276" s="52" t="str">
        <f>IFERROR(VLOOKUP(BM276,Lista!O:P,2,0),"")</f>
        <v/>
      </c>
      <c r="BO276" s="52"/>
      <c r="BP276" s="52" t="str">
        <f>IFERROR(VLOOKUP(BO276,Lista!Q:R,2,0),"")</f>
        <v/>
      </c>
      <c r="BQ276" s="53"/>
      <c r="BR276" s="52"/>
      <c r="BS276" s="52" t="str">
        <f>IFERROR(VLOOKUP(BR276,Lista!O:P,2,0),"")</f>
        <v/>
      </c>
      <c r="BT276" s="52"/>
      <c r="BU276" s="52" t="str">
        <f>IFERROR(VLOOKUP(BT276,Lista!Q:R,2,0),"")</f>
        <v/>
      </c>
      <c r="BV276" s="53"/>
      <c r="BW276" s="52"/>
      <c r="BX276" s="52" t="str">
        <f>IFERROR(VLOOKUP(BW276,Lista!O:P,2,0),"")</f>
        <v/>
      </c>
      <c r="BY276" s="52"/>
      <c r="BZ276" s="52" t="str">
        <f>IFERROR(VLOOKUP(BY276,Lista!Q:R,2,0),"")</f>
        <v/>
      </c>
      <c r="CA276" s="53"/>
      <c r="CB276" s="52"/>
      <c r="CC276" s="52" t="str">
        <f>IFERROR(VLOOKUP(CB276,Lista!O:P,2,0),"")</f>
        <v/>
      </c>
      <c r="CD276" s="52"/>
      <c r="CE276" s="52" t="str">
        <f>IFERROR(VLOOKUP(CD276,Lista!Q:R,2,0),"")</f>
        <v/>
      </c>
      <c r="CF276" s="53"/>
      <c r="CG276" s="52"/>
      <c r="CH276" s="52" t="str">
        <f>IFERROR(VLOOKUP(CG276,Lista!O:P,2,0),"")</f>
        <v/>
      </c>
      <c r="CI276" s="52"/>
      <c r="CJ276" s="52" t="str">
        <f>IFERROR(VLOOKUP(CI276,Lista!Q:R,2,0),"")</f>
        <v/>
      </c>
      <c r="CK276" s="53"/>
      <c r="CL276" s="52"/>
      <c r="CM276" s="52" t="str">
        <f>IFERROR(VLOOKUP(CL276,Lista!O:P,2,0),"")</f>
        <v/>
      </c>
      <c r="CN276" s="52"/>
      <c r="CO276" s="52" t="str">
        <f>IFERROR(VLOOKUP(CN276,Lista!Q:R,2,0),"")</f>
        <v/>
      </c>
      <c r="CP276" s="53"/>
      <c r="CQ276" s="52"/>
      <c r="CR276" s="52" t="str">
        <f>IFERROR(VLOOKUP(CQ276,Lista!O:P,2,0),"")</f>
        <v/>
      </c>
      <c r="CS276" s="52"/>
      <c r="CT276" s="52" t="str">
        <f>IFERROR(VLOOKUP(CS276,Lista!Q:R,2,0),"")</f>
        <v/>
      </c>
      <c r="CU276" s="53"/>
      <c r="CV276" s="52"/>
      <c r="CW276" s="52" t="str">
        <f>IFERROR(VLOOKUP(CV276,Lista!O:P,2,0),"")</f>
        <v/>
      </c>
      <c r="CX276" s="52"/>
      <c r="CY276" s="52" t="str">
        <f>IFERROR(VLOOKUP(CX276,Lista!Q:R,2,0),"")</f>
        <v/>
      </c>
      <c r="CZ276" s="53"/>
      <c r="DA276" s="49">
        <f t="shared" si="0"/>
        <v>0</v>
      </c>
      <c r="DB276" s="53"/>
    </row>
    <row r="277" spans="1:106" ht="74.25" hidden="1" customHeight="1">
      <c r="A277" s="32">
        <v>0</v>
      </c>
      <c r="B277" s="16">
        <v>0</v>
      </c>
      <c r="C277" s="16">
        <v>0</v>
      </c>
      <c r="D277" s="41"/>
      <c r="E277" s="24"/>
      <c r="F277" s="24" t="str">
        <f>IFERROR(VLOOKUP(E277,Lista!O:P,2,0),"")</f>
        <v/>
      </c>
      <c r="G277" s="24"/>
      <c r="H277" s="24" t="str">
        <f>IFERROR(VLOOKUP(G277,Lista!Q:R,2,0),"")</f>
        <v/>
      </c>
      <c r="I277" s="44"/>
      <c r="J277" s="24"/>
      <c r="K277" s="24" t="str">
        <f>IFERROR(VLOOKUP(J277,Lista!O:P,2,0),"")</f>
        <v/>
      </c>
      <c r="L277" s="24"/>
      <c r="M277" s="24" t="str">
        <f>IFERROR(VLOOKUP(L277,Lista!Q:R,2,0),"")</f>
        <v/>
      </c>
      <c r="N277" s="44"/>
      <c r="O277" s="55"/>
      <c r="P277" s="16" t="str">
        <f>IFERROR(VLOOKUP(O277,Lista!O:P,2,0),"")</f>
        <v/>
      </c>
      <c r="Q277" s="55"/>
      <c r="R277" s="16" t="str">
        <f>IFERROR(VLOOKUP(Q277,Lista!Q:R,2,0),"")</f>
        <v/>
      </c>
      <c r="S277" s="53"/>
      <c r="T277" s="55"/>
      <c r="U277" s="16" t="str">
        <f>IFERROR(VLOOKUP(T277,Lista!O:P,2,0),"")</f>
        <v/>
      </c>
      <c r="V277" s="55"/>
      <c r="W277" s="16" t="str">
        <f>IFERROR(VLOOKUP(V277,Lista!Q:R,2,0),"")</f>
        <v/>
      </c>
      <c r="X277" s="53"/>
      <c r="Y277" s="55"/>
      <c r="Z277" s="16" t="str">
        <f>IFERROR(VLOOKUP(Y277,Lista!O:P,2,0),"")</f>
        <v/>
      </c>
      <c r="AA277" s="55"/>
      <c r="AB277" s="16" t="str">
        <f>IFERROR(VLOOKUP(AA277,Lista!Q:R,2,0),"")</f>
        <v/>
      </c>
      <c r="AC277" s="53"/>
      <c r="AD277" s="55"/>
      <c r="AE277" s="16" t="str">
        <f>IFERROR(VLOOKUP(AD277,Lista!O:P,2,0),"")</f>
        <v/>
      </c>
      <c r="AF277" s="55"/>
      <c r="AG277" s="16" t="str">
        <f>IFERROR(VLOOKUP(AF277,Lista!Q:R,2,0),"")</f>
        <v/>
      </c>
      <c r="AH277" s="53"/>
      <c r="AI277" s="54"/>
      <c r="AJ277" s="51" t="str">
        <f>IFERROR(VLOOKUP(AI277,Lista!O:P,2,0),"")</f>
        <v/>
      </c>
      <c r="AK277" s="54"/>
      <c r="AL277" s="52" t="str">
        <f>IFERROR(VLOOKUP(AK277,Lista!Q:R,2,0),"")</f>
        <v/>
      </c>
      <c r="AM277" s="53"/>
      <c r="AN277" s="54"/>
      <c r="AO277" s="52" t="str">
        <f>IFERROR(VLOOKUP(AN277,Lista!O:P,2,0),"")</f>
        <v/>
      </c>
      <c r="AP277" s="54"/>
      <c r="AQ277" s="52" t="str">
        <f>IFERROR(VLOOKUP(AP277,Lista!Q:R,2,0),"")</f>
        <v/>
      </c>
      <c r="AR277" s="53"/>
      <c r="AS277" s="54"/>
      <c r="AT277" s="52" t="str">
        <f>IFERROR(VLOOKUP(AS277,Lista!O:P,2,0),"")</f>
        <v/>
      </c>
      <c r="AU277" s="54"/>
      <c r="AV277" s="52" t="str">
        <f>IFERROR(VLOOKUP(AU277,Lista!Q:R,2,0),"")</f>
        <v/>
      </c>
      <c r="AW277" s="53"/>
      <c r="AX277" s="54"/>
      <c r="AY277" s="52" t="str">
        <f>IFERROR(VLOOKUP(AX277,Lista!O:P,2,0),"")</f>
        <v/>
      </c>
      <c r="AZ277" s="54"/>
      <c r="BA277" s="52" t="str">
        <f>IFERROR(VLOOKUP(AZ277,Lista!Q:R,2,0),"")</f>
        <v/>
      </c>
      <c r="BB277" s="53"/>
      <c r="BC277" s="54"/>
      <c r="BD277" s="52" t="str">
        <f>IFERROR(VLOOKUP(BC277,Lista!O:P,2,0),"")</f>
        <v/>
      </c>
      <c r="BE277" s="54"/>
      <c r="BF277" s="52" t="str">
        <f>IFERROR(VLOOKUP(BE277,Lista!Q:R,2,0),"")</f>
        <v/>
      </c>
      <c r="BG277" s="53"/>
      <c r="BH277" s="54"/>
      <c r="BI277" s="52" t="str">
        <f>IFERROR(VLOOKUP(BH277,Lista!O:P,2,0),"")</f>
        <v/>
      </c>
      <c r="BJ277" s="54"/>
      <c r="BK277" s="52" t="str">
        <f>IFERROR(VLOOKUP(BJ277,Lista!Q:R,2,0),"")</f>
        <v/>
      </c>
      <c r="BL277" s="53"/>
      <c r="BM277" s="52"/>
      <c r="BN277" s="52" t="str">
        <f>IFERROR(VLOOKUP(BM277,Lista!O:P,2,0),"")</f>
        <v/>
      </c>
      <c r="BO277" s="52"/>
      <c r="BP277" s="52" t="str">
        <f>IFERROR(VLOOKUP(BO277,Lista!Q:R,2,0),"")</f>
        <v/>
      </c>
      <c r="BQ277" s="53"/>
      <c r="BR277" s="52"/>
      <c r="BS277" s="52" t="str">
        <f>IFERROR(VLOOKUP(BR277,Lista!O:P,2,0),"")</f>
        <v/>
      </c>
      <c r="BT277" s="52"/>
      <c r="BU277" s="52" t="str">
        <f>IFERROR(VLOOKUP(BT277,Lista!Q:R,2,0),"")</f>
        <v/>
      </c>
      <c r="BV277" s="53"/>
      <c r="BW277" s="52"/>
      <c r="BX277" s="52" t="str">
        <f>IFERROR(VLOOKUP(BW277,Lista!O:P,2,0),"")</f>
        <v/>
      </c>
      <c r="BY277" s="52"/>
      <c r="BZ277" s="52" t="str">
        <f>IFERROR(VLOOKUP(BY277,Lista!Q:R,2,0),"")</f>
        <v/>
      </c>
      <c r="CA277" s="53"/>
      <c r="CB277" s="52"/>
      <c r="CC277" s="52" t="str">
        <f>IFERROR(VLOOKUP(CB277,Lista!O:P,2,0),"")</f>
        <v/>
      </c>
      <c r="CD277" s="52"/>
      <c r="CE277" s="52" t="str">
        <f>IFERROR(VLOOKUP(CD277,Lista!Q:R,2,0),"")</f>
        <v/>
      </c>
      <c r="CF277" s="53"/>
      <c r="CG277" s="52"/>
      <c r="CH277" s="52" t="str">
        <f>IFERROR(VLOOKUP(CG277,Lista!O:P,2,0),"")</f>
        <v/>
      </c>
      <c r="CI277" s="52"/>
      <c r="CJ277" s="52" t="str">
        <f>IFERROR(VLOOKUP(CI277,Lista!Q:R,2,0),"")</f>
        <v/>
      </c>
      <c r="CK277" s="53"/>
      <c r="CL277" s="52"/>
      <c r="CM277" s="52" t="str">
        <f>IFERROR(VLOOKUP(CL277,Lista!O:P,2,0),"")</f>
        <v/>
      </c>
      <c r="CN277" s="52"/>
      <c r="CO277" s="52" t="str">
        <f>IFERROR(VLOOKUP(CN277,Lista!Q:R,2,0),"")</f>
        <v/>
      </c>
      <c r="CP277" s="53"/>
      <c r="CQ277" s="52"/>
      <c r="CR277" s="52" t="str">
        <f>IFERROR(VLOOKUP(CQ277,Lista!O:P,2,0),"")</f>
        <v/>
      </c>
      <c r="CS277" s="52"/>
      <c r="CT277" s="52" t="str">
        <f>IFERROR(VLOOKUP(CS277,Lista!Q:R,2,0),"")</f>
        <v/>
      </c>
      <c r="CU277" s="53"/>
      <c r="CV277" s="52"/>
      <c r="CW277" s="52" t="str">
        <f>IFERROR(VLOOKUP(CV277,Lista!O:P,2,0),"")</f>
        <v/>
      </c>
      <c r="CX277" s="52"/>
      <c r="CY277" s="52" t="str">
        <f>IFERROR(VLOOKUP(CX277,Lista!Q:R,2,0),"")</f>
        <v/>
      </c>
      <c r="CZ277" s="53"/>
      <c r="DA277" s="49">
        <f t="shared" si="0"/>
        <v>0</v>
      </c>
      <c r="DB277" s="53"/>
    </row>
    <row r="278" spans="1:106" ht="74.25" hidden="1" customHeight="1">
      <c r="A278" s="32">
        <v>0</v>
      </c>
      <c r="B278" s="16">
        <v>0</v>
      </c>
      <c r="C278" s="16">
        <v>0</v>
      </c>
      <c r="D278" s="41"/>
      <c r="E278" s="24"/>
      <c r="F278" s="24" t="str">
        <f>IFERROR(VLOOKUP(E278,Lista!O:P,2,0),"")</f>
        <v/>
      </c>
      <c r="G278" s="24"/>
      <c r="H278" s="24" t="str">
        <f>IFERROR(VLOOKUP(G278,Lista!Q:R,2,0),"")</f>
        <v/>
      </c>
      <c r="I278" s="44"/>
      <c r="J278" s="24"/>
      <c r="K278" s="24" t="str">
        <f>IFERROR(VLOOKUP(J278,Lista!O:P,2,0),"")</f>
        <v/>
      </c>
      <c r="L278" s="24"/>
      <c r="M278" s="24" t="str">
        <f>IFERROR(VLOOKUP(L278,Lista!Q:R,2,0),"")</f>
        <v/>
      </c>
      <c r="N278" s="44"/>
      <c r="O278" s="55"/>
      <c r="P278" s="16" t="str">
        <f>IFERROR(VLOOKUP(O278,Lista!O:P,2,0),"")</f>
        <v/>
      </c>
      <c r="Q278" s="55"/>
      <c r="R278" s="16" t="str">
        <f>IFERROR(VLOOKUP(Q278,Lista!Q:R,2,0),"")</f>
        <v/>
      </c>
      <c r="S278" s="53"/>
      <c r="T278" s="55"/>
      <c r="U278" s="16" t="str">
        <f>IFERROR(VLOOKUP(T278,Lista!O:P,2,0),"")</f>
        <v/>
      </c>
      <c r="V278" s="55"/>
      <c r="W278" s="16" t="str">
        <f>IFERROR(VLOOKUP(V278,Lista!Q:R,2,0),"")</f>
        <v/>
      </c>
      <c r="X278" s="53"/>
      <c r="Y278" s="55"/>
      <c r="Z278" s="16" t="str">
        <f>IFERROR(VLOOKUP(Y278,Lista!O:P,2,0),"")</f>
        <v/>
      </c>
      <c r="AA278" s="55"/>
      <c r="AB278" s="16" t="str">
        <f>IFERROR(VLOOKUP(AA278,Lista!Q:R,2,0),"")</f>
        <v/>
      </c>
      <c r="AC278" s="53"/>
      <c r="AD278" s="55"/>
      <c r="AE278" s="16" t="str">
        <f>IFERROR(VLOOKUP(AD278,Lista!O:P,2,0),"")</f>
        <v/>
      </c>
      <c r="AF278" s="55"/>
      <c r="AG278" s="16" t="str">
        <f>IFERROR(VLOOKUP(AF278,Lista!Q:R,2,0),"")</f>
        <v/>
      </c>
      <c r="AH278" s="53"/>
      <c r="AI278" s="54"/>
      <c r="AJ278" s="51" t="str">
        <f>IFERROR(VLOOKUP(AI278,Lista!O:P,2,0),"")</f>
        <v/>
      </c>
      <c r="AK278" s="54"/>
      <c r="AL278" s="52" t="str">
        <f>IFERROR(VLOOKUP(AK278,Lista!Q:R,2,0),"")</f>
        <v/>
      </c>
      <c r="AM278" s="53"/>
      <c r="AN278" s="54"/>
      <c r="AO278" s="52" t="str">
        <f>IFERROR(VLOOKUP(AN278,Lista!O:P,2,0),"")</f>
        <v/>
      </c>
      <c r="AP278" s="54"/>
      <c r="AQ278" s="52" t="str">
        <f>IFERROR(VLOOKUP(AP278,Lista!Q:R,2,0),"")</f>
        <v/>
      </c>
      <c r="AR278" s="53"/>
      <c r="AS278" s="54"/>
      <c r="AT278" s="52" t="str">
        <f>IFERROR(VLOOKUP(AS278,Lista!O:P,2,0),"")</f>
        <v/>
      </c>
      <c r="AU278" s="54"/>
      <c r="AV278" s="52" t="str">
        <f>IFERROR(VLOOKUP(AU278,Lista!Q:R,2,0),"")</f>
        <v/>
      </c>
      <c r="AW278" s="53"/>
      <c r="AX278" s="54"/>
      <c r="AY278" s="52" t="str">
        <f>IFERROR(VLOOKUP(AX278,Lista!O:P,2,0),"")</f>
        <v/>
      </c>
      <c r="AZ278" s="54"/>
      <c r="BA278" s="52" t="str">
        <f>IFERROR(VLOOKUP(AZ278,Lista!Q:R,2,0),"")</f>
        <v/>
      </c>
      <c r="BB278" s="53"/>
      <c r="BC278" s="54"/>
      <c r="BD278" s="52" t="str">
        <f>IFERROR(VLOOKUP(BC278,Lista!O:P,2,0),"")</f>
        <v/>
      </c>
      <c r="BE278" s="54"/>
      <c r="BF278" s="52" t="str">
        <f>IFERROR(VLOOKUP(BE278,Lista!Q:R,2,0),"")</f>
        <v/>
      </c>
      <c r="BG278" s="53"/>
      <c r="BH278" s="54"/>
      <c r="BI278" s="52" t="str">
        <f>IFERROR(VLOOKUP(BH278,Lista!O:P,2,0),"")</f>
        <v/>
      </c>
      <c r="BJ278" s="54"/>
      <c r="BK278" s="52" t="str">
        <f>IFERROR(VLOOKUP(BJ278,Lista!Q:R,2,0),"")</f>
        <v/>
      </c>
      <c r="BL278" s="53"/>
      <c r="BM278" s="52"/>
      <c r="BN278" s="52" t="str">
        <f>IFERROR(VLOOKUP(BM278,Lista!O:P,2,0),"")</f>
        <v/>
      </c>
      <c r="BO278" s="52"/>
      <c r="BP278" s="52" t="str">
        <f>IFERROR(VLOOKUP(BO278,Lista!Q:R,2,0),"")</f>
        <v/>
      </c>
      <c r="BQ278" s="53"/>
      <c r="BR278" s="52"/>
      <c r="BS278" s="52" t="str">
        <f>IFERROR(VLOOKUP(BR278,Lista!O:P,2,0),"")</f>
        <v/>
      </c>
      <c r="BT278" s="52"/>
      <c r="BU278" s="52" t="str">
        <f>IFERROR(VLOOKUP(BT278,Lista!Q:R,2,0),"")</f>
        <v/>
      </c>
      <c r="BV278" s="53"/>
      <c r="BW278" s="52"/>
      <c r="BX278" s="52" t="str">
        <f>IFERROR(VLOOKUP(BW278,Lista!O:P,2,0),"")</f>
        <v/>
      </c>
      <c r="BY278" s="52"/>
      <c r="BZ278" s="52" t="str">
        <f>IFERROR(VLOOKUP(BY278,Lista!Q:R,2,0),"")</f>
        <v/>
      </c>
      <c r="CA278" s="53"/>
      <c r="CB278" s="52"/>
      <c r="CC278" s="52" t="str">
        <f>IFERROR(VLOOKUP(CB278,Lista!O:P,2,0),"")</f>
        <v/>
      </c>
      <c r="CD278" s="52"/>
      <c r="CE278" s="52" t="str">
        <f>IFERROR(VLOOKUP(CD278,Lista!Q:R,2,0),"")</f>
        <v/>
      </c>
      <c r="CF278" s="53"/>
      <c r="CG278" s="52"/>
      <c r="CH278" s="52" t="str">
        <f>IFERROR(VLOOKUP(CG278,Lista!O:P,2,0),"")</f>
        <v/>
      </c>
      <c r="CI278" s="52"/>
      <c r="CJ278" s="52" t="str">
        <f>IFERROR(VLOOKUP(CI278,Lista!Q:R,2,0),"")</f>
        <v/>
      </c>
      <c r="CK278" s="53"/>
      <c r="CL278" s="52"/>
      <c r="CM278" s="52" t="str">
        <f>IFERROR(VLOOKUP(CL278,Lista!O:P,2,0),"")</f>
        <v/>
      </c>
      <c r="CN278" s="52"/>
      <c r="CO278" s="52" t="str">
        <f>IFERROR(VLOOKUP(CN278,Lista!Q:R,2,0),"")</f>
        <v/>
      </c>
      <c r="CP278" s="53"/>
      <c r="CQ278" s="52"/>
      <c r="CR278" s="52" t="str">
        <f>IFERROR(VLOOKUP(CQ278,Lista!O:P,2,0),"")</f>
        <v/>
      </c>
      <c r="CS278" s="52"/>
      <c r="CT278" s="52" t="str">
        <f>IFERROR(VLOOKUP(CS278,Lista!Q:R,2,0),"")</f>
        <v/>
      </c>
      <c r="CU278" s="53"/>
      <c r="CV278" s="52"/>
      <c r="CW278" s="52" t="str">
        <f>IFERROR(VLOOKUP(CV278,Lista!O:P,2,0),"")</f>
        <v/>
      </c>
      <c r="CX278" s="52"/>
      <c r="CY278" s="52" t="str">
        <f>IFERROR(VLOOKUP(CX278,Lista!Q:R,2,0),"")</f>
        <v/>
      </c>
      <c r="CZ278" s="53"/>
      <c r="DA278" s="49">
        <f t="shared" si="0"/>
        <v>0</v>
      </c>
      <c r="DB278" s="53"/>
    </row>
    <row r="279" spans="1:106" ht="74.25" hidden="1" customHeight="1">
      <c r="A279" s="32">
        <v>0</v>
      </c>
      <c r="B279" s="16">
        <v>0</v>
      </c>
      <c r="C279" s="16">
        <v>0</v>
      </c>
      <c r="D279" s="41"/>
      <c r="E279" s="24"/>
      <c r="F279" s="24" t="str">
        <f>IFERROR(VLOOKUP(E279,Lista!O:P,2,0),"")</f>
        <v/>
      </c>
      <c r="G279" s="24"/>
      <c r="H279" s="24" t="str">
        <f>IFERROR(VLOOKUP(G279,Lista!Q:R,2,0),"")</f>
        <v/>
      </c>
      <c r="I279" s="44"/>
      <c r="J279" s="24"/>
      <c r="K279" s="24" t="str">
        <f>IFERROR(VLOOKUP(J279,Lista!O:P,2,0),"")</f>
        <v/>
      </c>
      <c r="L279" s="24"/>
      <c r="M279" s="24" t="str">
        <f>IFERROR(VLOOKUP(L279,Lista!Q:R,2,0),"")</f>
        <v/>
      </c>
      <c r="N279" s="44"/>
      <c r="O279" s="55"/>
      <c r="P279" s="16" t="str">
        <f>IFERROR(VLOOKUP(O279,Lista!O:P,2,0),"")</f>
        <v/>
      </c>
      <c r="Q279" s="55"/>
      <c r="R279" s="16" t="str">
        <f>IFERROR(VLOOKUP(Q279,Lista!Q:R,2,0),"")</f>
        <v/>
      </c>
      <c r="S279" s="53"/>
      <c r="T279" s="55"/>
      <c r="U279" s="16" t="str">
        <f>IFERROR(VLOOKUP(T279,Lista!O:P,2,0),"")</f>
        <v/>
      </c>
      <c r="V279" s="55"/>
      <c r="W279" s="16" t="str">
        <f>IFERROR(VLOOKUP(V279,Lista!Q:R,2,0),"")</f>
        <v/>
      </c>
      <c r="X279" s="53"/>
      <c r="Y279" s="55"/>
      <c r="Z279" s="16" t="str">
        <f>IFERROR(VLOOKUP(Y279,Lista!O:P,2,0),"")</f>
        <v/>
      </c>
      <c r="AA279" s="55"/>
      <c r="AB279" s="16" t="str">
        <f>IFERROR(VLOOKUP(AA279,Lista!Q:R,2,0),"")</f>
        <v/>
      </c>
      <c r="AC279" s="53"/>
      <c r="AD279" s="55"/>
      <c r="AE279" s="16" t="str">
        <f>IFERROR(VLOOKUP(AD279,Lista!O:P,2,0),"")</f>
        <v/>
      </c>
      <c r="AF279" s="55"/>
      <c r="AG279" s="16" t="str">
        <f>IFERROR(VLOOKUP(AF279,Lista!Q:R,2,0),"")</f>
        <v/>
      </c>
      <c r="AH279" s="53"/>
      <c r="AI279" s="54"/>
      <c r="AJ279" s="51" t="str">
        <f>IFERROR(VLOOKUP(AI279,Lista!O:P,2,0),"")</f>
        <v/>
      </c>
      <c r="AK279" s="54"/>
      <c r="AL279" s="52" t="str">
        <f>IFERROR(VLOOKUP(AK279,Lista!Q:R,2,0),"")</f>
        <v/>
      </c>
      <c r="AM279" s="53"/>
      <c r="AN279" s="54"/>
      <c r="AO279" s="52" t="str">
        <f>IFERROR(VLOOKUP(AN279,Lista!O:P,2,0),"")</f>
        <v/>
      </c>
      <c r="AP279" s="54"/>
      <c r="AQ279" s="52" t="str">
        <f>IFERROR(VLOOKUP(AP279,Lista!Q:R,2,0),"")</f>
        <v/>
      </c>
      <c r="AR279" s="53"/>
      <c r="AS279" s="54"/>
      <c r="AT279" s="52" t="str">
        <f>IFERROR(VLOOKUP(AS279,Lista!O:P,2,0),"")</f>
        <v/>
      </c>
      <c r="AU279" s="54"/>
      <c r="AV279" s="52" t="str">
        <f>IFERROR(VLOOKUP(AU279,Lista!Q:R,2,0),"")</f>
        <v/>
      </c>
      <c r="AW279" s="53"/>
      <c r="AX279" s="54"/>
      <c r="AY279" s="52" t="str">
        <f>IFERROR(VLOOKUP(AX279,Lista!O:P,2,0),"")</f>
        <v/>
      </c>
      <c r="AZ279" s="54"/>
      <c r="BA279" s="52" t="str">
        <f>IFERROR(VLOOKUP(AZ279,Lista!Q:R,2,0),"")</f>
        <v/>
      </c>
      <c r="BB279" s="53"/>
      <c r="BC279" s="54"/>
      <c r="BD279" s="52" t="str">
        <f>IFERROR(VLOOKUP(BC279,Lista!O:P,2,0),"")</f>
        <v/>
      </c>
      <c r="BE279" s="54"/>
      <c r="BF279" s="52" t="str">
        <f>IFERROR(VLOOKUP(BE279,Lista!Q:R,2,0),"")</f>
        <v/>
      </c>
      <c r="BG279" s="53"/>
      <c r="BH279" s="54"/>
      <c r="BI279" s="52" t="str">
        <f>IFERROR(VLOOKUP(BH279,Lista!O:P,2,0),"")</f>
        <v/>
      </c>
      <c r="BJ279" s="54"/>
      <c r="BK279" s="52" t="str">
        <f>IFERROR(VLOOKUP(BJ279,Lista!Q:R,2,0),"")</f>
        <v/>
      </c>
      <c r="BL279" s="53"/>
      <c r="BM279" s="52"/>
      <c r="BN279" s="52" t="str">
        <f>IFERROR(VLOOKUP(BM279,Lista!O:P,2,0),"")</f>
        <v/>
      </c>
      <c r="BO279" s="52"/>
      <c r="BP279" s="52" t="str">
        <f>IFERROR(VLOOKUP(BO279,Lista!Q:R,2,0),"")</f>
        <v/>
      </c>
      <c r="BQ279" s="53"/>
      <c r="BR279" s="52"/>
      <c r="BS279" s="52" t="str">
        <f>IFERROR(VLOOKUP(BR279,Lista!O:P,2,0),"")</f>
        <v/>
      </c>
      <c r="BT279" s="52"/>
      <c r="BU279" s="52" t="str">
        <f>IFERROR(VLOOKUP(BT279,Lista!Q:R,2,0),"")</f>
        <v/>
      </c>
      <c r="BV279" s="53"/>
      <c r="BW279" s="52"/>
      <c r="BX279" s="52" t="str">
        <f>IFERROR(VLOOKUP(BW279,Lista!O:P,2,0),"")</f>
        <v/>
      </c>
      <c r="BY279" s="52"/>
      <c r="BZ279" s="52" t="str">
        <f>IFERROR(VLOOKUP(BY279,Lista!Q:R,2,0),"")</f>
        <v/>
      </c>
      <c r="CA279" s="53"/>
      <c r="CB279" s="52"/>
      <c r="CC279" s="52" t="str">
        <f>IFERROR(VLOOKUP(CB279,Lista!O:P,2,0),"")</f>
        <v/>
      </c>
      <c r="CD279" s="52"/>
      <c r="CE279" s="52" t="str">
        <f>IFERROR(VLOOKUP(CD279,Lista!Q:R,2,0),"")</f>
        <v/>
      </c>
      <c r="CF279" s="53"/>
      <c r="CG279" s="52"/>
      <c r="CH279" s="52" t="str">
        <f>IFERROR(VLOOKUP(CG279,Lista!O:P,2,0),"")</f>
        <v/>
      </c>
      <c r="CI279" s="52"/>
      <c r="CJ279" s="52" t="str">
        <f>IFERROR(VLOOKUP(CI279,Lista!Q:R,2,0),"")</f>
        <v/>
      </c>
      <c r="CK279" s="53"/>
      <c r="CL279" s="52"/>
      <c r="CM279" s="52" t="str">
        <f>IFERROR(VLOOKUP(CL279,Lista!O:P,2,0),"")</f>
        <v/>
      </c>
      <c r="CN279" s="52"/>
      <c r="CO279" s="52" t="str">
        <f>IFERROR(VLOOKUP(CN279,Lista!Q:R,2,0),"")</f>
        <v/>
      </c>
      <c r="CP279" s="53"/>
      <c r="CQ279" s="52"/>
      <c r="CR279" s="52" t="str">
        <f>IFERROR(VLOOKUP(CQ279,Lista!O:P,2,0),"")</f>
        <v/>
      </c>
      <c r="CS279" s="52"/>
      <c r="CT279" s="52" t="str">
        <f>IFERROR(VLOOKUP(CS279,Lista!Q:R,2,0),"")</f>
        <v/>
      </c>
      <c r="CU279" s="53"/>
      <c r="CV279" s="52"/>
      <c r="CW279" s="52" t="str">
        <f>IFERROR(VLOOKUP(CV279,Lista!O:P,2,0),"")</f>
        <v/>
      </c>
      <c r="CX279" s="52"/>
      <c r="CY279" s="52" t="str">
        <f>IFERROR(VLOOKUP(CX279,Lista!Q:R,2,0),"")</f>
        <v/>
      </c>
      <c r="CZ279" s="53"/>
      <c r="DA279" s="49">
        <f t="shared" si="0"/>
        <v>0</v>
      </c>
      <c r="DB279" s="53"/>
    </row>
    <row r="280" spans="1:106" ht="74.25" hidden="1" customHeight="1">
      <c r="A280" s="32">
        <v>0</v>
      </c>
      <c r="B280" s="16">
        <v>0</v>
      </c>
      <c r="C280" s="16">
        <v>0</v>
      </c>
      <c r="D280" s="41"/>
      <c r="E280" s="24"/>
      <c r="F280" s="24" t="str">
        <f>IFERROR(VLOOKUP(E280,Lista!O:P,2,0),"")</f>
        <v/>
      </c>
      <c r="G280" s="24"/>
      <c r="H280" s="24" t="str">
        <f>IFERROR(VLOOKUP(G280,Lista!Q:R,2,0),"")</f>
        <v/>
      </c>
      <c r="I280" s="44"/>
      <c r="J280" s="24"/>
      <c r="K280" s="24" t="str">
        <f>IFERROR(VLOOKUP(J280,Lista!O:P,2,0),"")</f>
        <v/>
      </c>
      <c r="L280" s="24"/>
      <c r="M280" s="24" t="str">
        <f>IFERROR(VLOOKUP(L280,Lista!Q:R,2,0),"")</f>
        <v/>
      </c>
      <c r="N280" s="44"/>
      <c r="O280" s="55"/>
      <c r="P280" s="16" t="str">
        <f>IFERROR(VLOOKUP(O280,Lista!O:P,2,0),"")</f>
        <v/>
      </c>
      <c r="Q280" s="55"/>
      <c r="R280" s="16" t="str">
        <f>IFERROR(VLOOKUP(Q280,Lista!Q:R,2,0),"")</f>
        <v/>
      </c>
      <c r="S280" s="53"/>
      <c r="T280" s="55"/>
      <c r="U280" s="16" t="str">
        <f>IFERROR(VLOOKUP(T280,Lista!O:P,2,0),"")</f>
        <v/>
      </c>
      <c r="V280" s="55"/>
      <c r="W280" s="16" t="str">
        <f>IFERROR(VLOOKUP(V280,Lista!Q:R,2,0),"")</f>
        <v/>
      </c>
      <c r="X280" s="53"/>
      <c r="Y280" s="55"/>
      <c r="Z280" s="16" t="str">
        <f>IFERROR(VLOOKUP(Y280,Lista!O:P,2,0),"")</f>
        <v/>
      </c>
      <c r="AA280" s="55"/>
      <c r="AB280" s="16" t="str">
        <f>IFERROR(VLOOKUP(AA280,Lista!Q:R,2,0),"")</f>
        <v/>
      </c>
      <c r="AC280" s="53"/>
      <c r="AD280" s="55"/>
      <c r="AE280" s="16" t="str">
        <f>IFERROR(VLOOKUP(AD280,Lista!O:P,2,0),"")</f>
        <v/>
      </c>
      <c r="AF280" s="55"/>
      <c r="AG280" s="16" t="str">
        <f>IFERROR(VLOOKUP(AF280,Lista!Q:R,2,0),"")</f>
        <v/>
      </c>
      <c r="AH280" s="53"/>
      <c r="AI280" s="54"/>
      <c r="AJ280" s="51" t="str">
        <f>IFERROR(VLOOKUP(AI280,Lista!O:P,2,0),"")</f>
        <v/>
      </c>
      <c r="AK280" s="54"/>
      <c r="AL280" s="52" t="str">
        <f>IFERROR(VLOOKUP(AK280,Lista!Q:R,2,0),"")</f>
        <v/>
      </c>
      <c r="AM280" s="53"/>
      <c r="AN280" s="54"/>
      <c r="AO280" s="52" t="str">
        <f>IFERROR(VLOOKUP(AN280,Lista!O:P,2,0),"")</f>
        <v/>
      </c>
      <c r="AP280" s="54"/>
      <c r="AQ280" s="52" t="str">
        <f>IFERROR(VLOOKUP(AP280,Lista!Q:R,2,0),"")</f>
        <v/>
      </c>
      <c r="AR280" s="53"/>
      <c r="AS280" s="54"/>
      <c r="AT280" s="52" t="str">
        <f>IFERROR(VLOOKUP(AS280,Lista!O:P,2,0),"")</f>
        <v/>
      </c>
      <c r="AU280" s="54"/>
      <c r="AV280" s="52" t="str">
        <f>IFERROR(VLOOKUP(AU280,Lista!Q:R,2,0),"")</f>
        <v/>
      </c>
      <c r="AW280" s="53"/>
      <c r="AX280" s="54"/>
      <c r="AY280" s="52" t="str">
        <f>IFERROR(VLOOKUP(AX280,Lista!O:P,2,0),"")</f>
        <v/>
      </c>
      <c r="AZ280" s="54"/>
      <c r="BA280" s="52" t="str">
        <f>IFERROR(VLOOKUP(AZ280,Lista!Q:R,2,0),"")</f>
        <v/>
      </c>
      <c r="BB280" s="53"/>
      <c r="BC280" s="54"/>
      <c r="BD280" s="52" t="str">
        <f>IFERROR(VLOOKUP(BC280,Lista!O:P,2,0),"")</f>
        <v/>
      </c>
      <c r="BE280" s="54"/>
      <c r="BF280" s="52" t="str">
        <f>IFERROR(VLOOKUP(BE280,Lista!Q:R,2,0),"")</f>
        <v/>
      </c>
      <c r="BG280" s="53"/>
      <c r="BH280" s="54"/>
      <c r="BI280" s="52" t="str">
        <f>IFERROR(VLOOKUP(BH280,Lista!O:P,2,0),"")</f>
        <v/>
      </c>
      <c r="BJ280" s="54"/>
      <c r="BK280" s="52" t="str">
        <f>IFERROR(VLOOKUP(BJ280,Lista!Q:R,2,0),"")</f>
        <v/>
      </c>
      <c r="BL280" s="53"/>
      <c r="BM280" s="52"/>
      <c r="BN280" s="52" t="str">
        <f>IFERROR(VLOOKUP(BM280,Lista!O:P,2,0),"")</f>
        <v/>
      </c>
      <c r="BO280" s="52"/>
      <c r="BP280" s="52" t="str">
        <f>IFERROR(VLOOKUP(BO280,Lista!Q:R,2,0),"")</f>
        <v/>
      </c>
      <c r="BQ280" s="53"/>
      <c r="BR280" s="52"/>
      <c r="BS280" s="52" t="str">
        <f>IFERROR(VLOOKUP(BR280,Lista!O:P,2,0),"")</f>
        <v/>
      </c>
      <c r="BT280" s="52"/>
      <c r="BU280" s="52" t="str">
        <f>IFERROR(VLOOKUP(BT280,Lista!Q:R,2,0),"")</f>
        <v/>
      </c>
      <c r="BV280" s="53"/>
      <c r="BW280" s="52"/>
      <c r="BX280" s="52" t="str">
        <f>IFERROR(VLOOKUP(BW280,Lista!O:P,2,0),"")</f>
        <v/>
      </c>
      <c r="BY280" s="52"/>
      <c r="BZ280" s="52" t="str">
        <f>IFERROR(VLOOKUP(BY280,Lista!Q:R,2,0),"")</f>
        <v/>
      </c>
      <c r="CA280" s="53"/>
      <c r="CB280" s="52"/>
      <c r="CC280" s="52" t="str">
        <f>IFERROR(VLOOKUP(CB280,Lista!O:P,2,0),"")</f>
        <v/>
      </c>
      <c r="CD280" s="52"/>
      <c r="CE280" s="52" t="str">
        <f>IFERROR(VLOOKUP(CD280,Lista!Q:R,2,0),"")</f>
        <v/>
      </c>
      <c r="CF280" s="53"/>
      <c r="CG280" s="52"/>
      <c r="CH280" s="52" t="str">
        <f>IFERROR(VLOOKUP(CG280,Lista!O:P,2,0),"")</f>
        <v/>
      </c>
      <c r="CI280" s="52"/>
      <c r="CJ280" s="52" t="str">
        <f>IFERROR(VLOOKUP(CI280,Lista!Q:R,2,0),"")</f>
        <v/>
      </c>
      <c r="CK280" s="53"/>
      <c r="CL280" s="52"/>
      <c r="CM280" s="52" t="str">
        <f>IFERROR(VLOOKUP(CL280,Lista!O:P,2,0),"")</f>
        <v/>
      </c>
      <c r="CN280" s="52"/>
      <c r="CO280" s="52" t="str">
        <f>IFERROR(VLOOKUP(CN280,Lista!Q:R,2,0),"")</f>
        <v/>
      </c>
      <c r="CP280" s="53"/>
      <c r="CQ280" s="52"/>
      <c r="CR280" s="52" t="str">
        <f>IFERROR(VLOOKUP(CQ280,Lista!O:P,2,0),"")</f>
        <v/>
      </c>
      <c r="CS280" s="52"/>
      <c r="CT280" s="52" t="str">
        <f>IFERROR(VLOOKUP(CS280,Lista!Q:R,2,0),"")</f>
        <v/>
      </c>
      <c r="CU280" s="53"/>
      <c r="CV280" s="52"/>
      <c r="CW280" s="52" t="str">
        <f>IFERROR(VLOOKUP(CV280,Lista!O:P,2,0),"")</f>
        <v/>
      </c>
      <c r="CX280" s="52"/>
      <c r="CY280" s="52" t="str">
        <f>IFERROR(VLOOKUP(CX280,Lista!Q:R,2,0),"")</f>
        <v/>
      </c>
      <c r="CZ280" s="53"/>
      <c r="DA280" s="49">
        <f t="shared" si="0"/>
        <v>0</v>
      </c>
      <c r="DB280" s="53"/>
    </row>
    <row r="281" spans="1:106" ht="74.25" hidden="1" customHeight="1">
      <c r="A281" s="32">
        <v>0</v>
      </c>
      <c r="B281" s="16">
        <v>0</v>
      </c>
      <c r="C281" s="16">
        <v>0</v>
      </c>
      <c r="D281" s="41"/>
      <c r="E281" s="24"/>
      <c r="F281" s="24" t="str">
        <f>IFERROR(VLOOKUP(E281,Lista!O:P,2,0),"")</f>
        <v/>
      </c>
      <c r="G281" s="24"/>
      <c r="H281" s="24" t="str">
        <f>IFERROR(VLOOKUP(G281,Lista!Q:R,2,0),"")</f>
        <v/>
      </c>
      <c r="I281" s="44"/>
      <c r="J281" s="24"/>
      <c r="K281" s="24" t="str">
        <f>IFERROR(VLOOKUP(J281,Lista!O:P,2,0),"")</f>
        <v/>
      </c>
      <c r="L281" s="24"/>
      <c r="M281" s="24" t="str">
        <f>IFERROR(VLOOKUP(L281,Lista!Q:R,2,0),"")</f>
        <v/>
      </c>
      <c r="N281" s="44"/>
      <c r="O281" s="55"/>
      <c r="P281" s="16" t="str">
        <f>IFERROR(VLOOKUP(O281,Lista!O:P,2,0),"")</f>
        <v/>
      </c>
      <c r="Q281" s="55"/>
      <c r="R281" s="16" t="str">
        <f>IFERROR(VLOOKUP(Q281,Lista!Q:R,2,0),"")</f>
        <v/>
      </c>
      <c r="S281" s="53"/>
      <c r="T281" s="55"/>
      <c r="U281" s="16" t="str">
        <f>IFERROR(VLOOKUP(T281,Lista!O:P,2,0),"")</f>
        <v/>
      </c>
      <c r="V281" s="55"/>
      <c r="W281" s="16" t="str">
        <f>IFERROR(VLOOKUP(V281,Lista!Q:R,2,0),"")</f>
        <v/>
      </c>
      <c r="X281" s="53"/>
      <c r="Y281" s="55"/>
      <c r="Z281" s="16" t="str">
        <f>IFERROR(VLOOKUP(Y281,Lista!O:P,2,0),"")</f>
        <v/>
      </c>
      <c r="AA281" s="55"/>
      <c r="AB281" s="16" t="str">
        <f>IFERROR(VLOOKUP(AA281,Lista!Q:R,2,0),"")</f>
        <v/>
      </c>
      <c r="AC281" s="53"/>
      <c r="AD281" s="55"/>
      <c r="AE281" s="16" t="str">
        <f>IFERROR(VLOOKUP(AD281,Lista!O:P,2,0),"")</f>
        <v/>
      </c>
      <c r="AF281" s="55"/>
      <c r="AG281" s="16" t="str">
        <f>IFERROR(VLOOKUP(AF281,Lista!Q:R,2,0),"")</f>
        <v/>
      </c>
      <c r="AH281" s="53"/>
      <c r="AI281" s="54"/>
      <c r="AJ281" s="51" t="str">
        <f>IFERROR(VLOOKUP(AI281,Lista!O:P,2,0),"")</f>
        <v/>
      </c>
      <c r="AK281" s="54"/>
      <c r="AL281" s="52" t="str">
        <f>IFERROR(VLOOKUP(AK281,Lista!Q:R,2,0),"")</f>
        <v/>
      </c>
      <c r="AM281" s="53"/>
      <c r="AN281" s="54"/>
      <c r="AO281" s="52" t="str">
        <f>IFERROR(VLOOKUP(AN281,Lista!O:P,2,0),"")</f>
        <v/>
      </c>
      <c r="AP281" s="54"/>
      <c r="AQ281" s="52" t="str">
        <f>IFERROR(VLOOKUP(AP281,Lista!Q:R,2,0),"")</f>
        <v/>
      </c>
      <c r="AR281" s="53"/>
      <c r="AS281" s="54"/>
      <c r="AT281" s="52" t="str">
        <f>IFERROR(VLOOKUP(AS281,Lista!O:P,2,0),"")</f>
        <v/>
      </c>
      <c r="AU281" s="54"/>
      <c r="AV281" s="52" t="str">
        <f>IFERROR(VLOOKUP(AU281,Lista!Q:R,2,0),"")</f>
        <v/>
      </c>
      <c r="AW281" s="53"/>
      <c r="AX281" s="54"/>
      <c r="AY281" s="52" t="str">
        <f>IFERROR(VLOOKUP(AX281,Lista!O:P,2,0),"")</f>
        <v/>
      </c>
      <c r="AZ281" s="54"/>
      <c r="BA281" s="52" t="str">
        <f>IFERROR(VLOOKUP(AZ281,Lista!Q:R,2,0),"")</f>
        <v/>
      </c>
      <c r="BB281" s="53"/>
      <c r="BC281" s="54"/>
      <c r="BD281" s="52" t="str">
        <f>IFERROR(VLOOKUP(BC281,Lista!O:P,2,0),"")</f>
        <v/>
      </c>
      <c r="BE281" s="54"/>
      <c r="BF281" s="52" t="str">
        <f>IFERROR(VLOOKUP(BE281,Lista!Q:R,2,0),"")</f>
        <v/>
      </c>
      <c r="BG281" s="53"/>
      <c r="BH281" s="54"/>
      <c r="BI281" s="52" t="str">
        <f>IFERROR(VLOOKUP(BH281,Lista!O:P,2,0),"")</f>
        <v/>
      </c>
      <c r="BJ281" s="54"/>
      <c r="BK281" s="52" t="str">
        <f>IFERROR(VLOOKUP(BJ281,Lista!Q:R,2,0),"")</f>
        <v/>
      </c>
      <c r="BL281" s="53"/>
      <c r="BM281" s="52"/>
      <c r="BN281" s="52" t="str">
        <f>IFERROR(VLOOKUP(BM281,Lista!O:P,2,0),"")</f>
        <v/>
      </c>
      <c r="BO281" s="52"/>
      <c r="BP281" s="52" t="str">
        <f>IFERROR(VLOOKUP(BO281,Lista!Q:R,2,0),"")</f>
        <v/>
      </c>
      <c r="BQ281" s="53"/>
      <c r="BR281" s="52"/>
      <c r="BS281" s="52" t="str">
        <f>IFERROR(VLOOKUP(BR281,Lista!O:P,2,0),"")</f>
        <v/>
      </c>
      <c r="BT281" s="52"/>
      <c r="BU281" s="52" t="str">
        <f>IFERROR(VLOOKUP(BT281,Lista!Q:R,2,0),"")</f>
        <v/>
      </c>
      <c r="BV281" s="53"/>
      <c r="BW281" s="52"/>
      <c r="BX281" s="52" t="str">
        <f>IFERROR(VLOOKUP(BW281,Lista!O:P,2,0),"")</f>
        <v/>
      </c>
      <c r="BY281" s="52"/>
      <c r="BZ281" s="52" t="str">
        <f>IFERROR(VLOOKUP(BY281,Lista!Q:R,2,0),"")</f>
        <v/>
      </c>
      <c r="CA281" s="53"/>
      <c r="CB281" s="52"/>
      <c r="CC281" s="52" t="str">
        <f>IFERROR(VLOOKUP(CB281,Lista!O:P,2,0),"")</f>
        <v/>
      </c>
      <c r="CD281" s="52"/>
      <c r="CE281" s="52" t="str">
        <f>IFERROR(VLOOKUP(CD281,Lista!Q:R,2,0),"")</f>
        <v/>
      </c>
      <c r="CF281" s="53"/>
      <c r="CG281" s="52"/>
      <c r="CH281" s="52" t="str">
        <f>IFERROR(VLOOKUP(CG281,Lista!O:P,2,0),"")</f>
        <v/>
      </c>
      <c r="CI281" s="52"/>
      <c r="CJ281" s="52" t="str">
        <f>IFERROR(VLOOKUP(CI281,Lista!Q:R,2,0),"")</f>
        <v/>
      </c>
      <c r="CK281" s="53"/>
      <c r="CL281" s="52"/>
      <c r="CM281" s="52" t="str">
        <f>IFERROR(VLOOKUP(CL281,Lista!O:P,2,0),"")</f>
        <v/>
      </c>
      <c r="CN281" s="52"/>
      <c r="CO281" s="52" t="str">
        <f>IFERROR(VLOOKUP(CN281,Lista!Q:R,2,0),"")</f>
        <v/>
      </c>
      <c r="CP281" s="53"/>
      <c r="CQ281" s="52"/>
      <c r="CR281" s="52" t="str">
        <f>IFERROR(VLOOKUP(CQ281,Lista!O:P,2,0),"")</f>
        <v/>
      </c>
      <c r="CS281" s="52"/>
      <c r="CT281" s="52" t="str">
        <f>IFERROR(VLOOKUP(CS281,Lista!Q:R,2,0),"")</f>
        <v/>
      </c>
      <c r="CU281" s="53"/>
      <c r="CV281" s="52"/>
      <c r="CW281" s="52" t="str">
        <f>IFERROR(VLOOKUP(CV281,Lista!O:P,2,0),"")</f>
        <v/>
      </c>
      <c r="CX281" s="52"/>
      <c r="CY281" s="52" t="str">
        <f>IFERROR(VLOOKUP(CX281,Lista!Q:R,2,0),"")</f>
        <v/>
      </c>
      <c r="CZ281" s="53"/>
      <c r="DA281" s="49">
        <f t="shared" si="0"/>
        <v>0</v>
      </c>
      <c r="DB281" s="53"/>
    </row>
    <row r="282" spans="1:106" ht="74.25" hidden="1" customHeight="1">
      <c r="A282" s="32">
        <v>0</v>
      </c>
      <c r="B282" s="16">
        <v>0</v>
      </c>
      <c r="C282" s="16">
        <v>0</v>
      </c>
      <c r="D282" s="41"/>
      <c r="E282" s="24"/>
      <c r="F282" s="24" t="str">
        <f>IFERROR(VLOOKUP(E282,Lista!O:P,2,0),"")</f>
        <v/>
      </c>
      <c r="G282" s="24"/>
      <c r="H282" s="24" t="str">
        <f>IFERROR(VLOOKUP(G282,Lista!Q:R,2,0),"")</f>
        <v/>
      </c>
      <c r="I282" s="44"/>
      <c r="J282" s="24"/>
      <c r="K282" s="24" t="str">
        <f>IFERROR(VLOOKUP(J282,Lista!O:P,2,0),"")</f>
        <v/>
      </c>
      <c r="L282" s="24"/>
      <c r="M282" s="24" t="str">
        <f>IFERROR(VLOOKUP(L282,Lista!Q:R,2,0),"")</f>
        <v/>
      </c>
      <c r="N282" s="44"/>
      <c r="O282" s="55"/>
      <c r="P282" s="16" t="str">
        <f>IFERROR(VLOOKUP(O282,Lista!O:P,2,0),"")</f>
        <v/>
      </c>
      <c r="Q282" s="55"/>
      <c r="R282" s="16" t="str">
        <f>IFERROR(VLOOKUP(Q282,Lista!Q:R,2,0),"")</f>
        <v/>
      </c>
      <c r="S282" s="53"/>
      <c r="T282" s="55"/>
      <c r="U282" s="16" t="str">
        <f>IFERROR(VLOOKUP(T282,Lista!O:P,2,0),"")</f>
        <v/>
      </c>
      <c r="V282" s="55"/>
      <c r="W282" s="16" t="str">
        <f>IFERROR(VLOOKUP(V282,Lista!Q:R,2,0),"")</f>
        <v/>
      </c>
      <c r="X282" s="53"/>
      <c r="Y282" s="55"/>
      <c r="Z282" s="16" t="str">
        <f>IFERROR(VLOOKUP(Y282,Lista!O:P,2,0),"")</f>
        <v/>
      </c>
      <c r="AA282" s="55"/>
      <c r="AB282" s="16" t="str">
        <f>IFERROR(VLOOKUP(AA282,Lista!Q:R,2,0),"")</f>
        <v/>
      </c>
      <c r="AC282" s="53"/>
      <c r="AD282" s="55"/>
      <c r="AE282" s="16" t="str">
        <f>IFERROR(VLOOKUP(AD282,Lista!O:P,2,0),"")</f>
        <v/>
      </c>
      <c r="AF282" s="55"/>
      <c r="AG282" s="16" t="str">
        <f>IFERROR(VLOOKUP(AF282,Lista!Q:R,2,0),"")</f>
        <v/>
      </c>
      <c r="AH282" s="53"/>
      <c r="AI282" s="54"/>
      <c r="AJ282" s="51" t="str">
        <f>IFERROR(VLOOKUP(AI282,Lista!O:P,2,0),"")</f>
        <v/>
      </c>
      <c r="AK282" s="54"/>
      <c r="AL282" s="52" t="str">
        <f>IFERROR(VLOOKUP(AK282,Lista!Q:R,2,0),"")</f>
        <v/>
      </c>
      <c r="AM282" s="53"/>
      <c r="AN282" s="54"/>
      <c r="AO282" s="52" t="str">
        <f>IFERROR(VLOOKUP(AN282,Lista!O:P,2,0),"")</f>
        <v/>
      </c>
      <c r="AP282" s="54"/>
      <c r="AQ282" s="52" t="str">
        <f>IFERROR(VLOOKUP(AP282,Lista!Q:R,2,0),"")</f>
        <v/>
      </c>
      <c r="AR282" s="53"/>
      <c r="AS282" s="54"/>
      <c r="AT282" s="52" t="str">
        <f>IFERROR(VLOOKUP(AS282,Lista!O:P,2,0),"")</f>
        <v/>
      </c>
      <c r="AU282" s="54"/>
      <c r="AV282" s="52" t="str">
        <f>IFERROR(VLOOKUP(AU282,Lista!Q:R,2,0),"")</f>
        <v/>
      </c>
      <c r="AW282" s="53"/>
      <c r="AX282" s="54"/>
      <c r="AY282" s="52" t="str">
        <f>IFERROR(VLOOKUP(AX282,Lista!O:P,2,0),"")</f>
        <v/>
      </c>
      <c r="AZ282" s="54"/>
      <c r="BA282" s="52" t="str">
        <f>IFERROR(VLOOKUP(AZ282,Lista!Q:R,2,0),"")</f>
        <v/>
      </c>
      <c r="BB282" s="53"/>
      <c r="BC282" s="54"/>
      <c r="BD282" s="52" t="str">
        <f>IFERROR(VLOOKUP(BC282,Lista!O:P,2,0),"")</f>
        <v/>
      </c>
      <c r="BE282" s="54"/>
      <c r="BF282" s="52" t="str">
        <f>IFERROR(VLOOKUP(BE282,Lista!Q:R,2,0),"")</f>
        <v/>
      </c>
      <c r="BG282" s="53"/>
      <c r="BH282" s="54"/>
      <c r="BI282" s="52" t="str">
        <f>IFERROR(VLOOKUP(BH282,Lista!O:P,2,0),"")</f>
        <v/>
      </c>
      <c r="BJ282" s="54"/>
      <c r="BK282" s="52" t="str">
        <f>IFERROR(VLOOKUP(BJ282,Lista!Q:R,2,0),"")</f>
        <v/>
      </c>
      <c r="BL282" s="53"/>
      <c r="BM282" s="52"/>
      <c r="BN282" s="52" t="str">
        <f>IFERROR(VLOOKUP(BM282,Lista!O:P,2,0),"")</f>
        <v/>
      </c>
      <c r="BO282" s="52"/>
      <c r="BP282" s="52" t="str">
        <f>IFERROR(VLOOKUP(BO282,Lista!Q:R,2,0),"")</f>
        <v/>
      </c>
      <c r="BQ282" s="53"/>
      <c r="BR282" s="52"/>
      <c r="BS282" s="52" t="str">
        <f>IFERROR(VLOOKUP(BR282,Lista!O:P,2,0),"")</f>
        <v/>
      </c>
      <c r="BT282" s="52"/>
      <c r="BU282" s="52" t="str">
        <f>IFERROR(VLOOKUP(BT282,Lista!Q:R,2,0),"")</f>
        <v/>
      </c>
      <c r="BV282" s="53"/>
      <c r="BW282" s="52"/>
      <c r="BX282" s="52" t="str">
        <f>IFERROR(VLOOKUP(BW282,Lista!O:P,2,0),"")</f>
        <v/>
      </c>
      <c r="BY282" s="52"/>
      <c r="BZ282" s="52" t="str">
        <f>IFERROR(VLOOKUP(BY282,Lista!Q:R,2,0),"")</f>
        <v/>
      </c>
      <c r="CA282" s="53"/>
      <c r="CB282" s="52"/>
      <c r="CC282" s="52" t="str">
        <f>IFERROR(VLOOKUP(CB282,Lista!O:P,2,0),"")</f>
        <v/>
      </c>
      <c r="CD282" s="52"/>
      <c r="CE282" s="52" t="str">
        <f>IFERROR(VLOOKUP(CD282,Lista!Q:R,2,0),"")</f>
        <v/>
      </c>
      <c r="CF282" s="53"/>
      <c r="CG282" s="52"/>
      <c r="CH282" s="52" t="str">
        <f>IFERROR(VLOOKUP(CG282,Lista!O:P,2,0),"")</f>
        <v/>
      </c>
      <c r="CI282" s="52"/>
      <c r="CJ282" s="52" t="str">
        <f>IFERROR(VLOOKUP(CI282,Lista!Q:R,2,0),"")</f>
        <v/>
      </c>
      <c r="CK282" s="53"/>
      <c r="CL282" s="52"/>
      <c r="CM282" s="52" t="str">
        <f>IFERROR(VLOOKUP(CL282,Lista!O:P,2,0),"")</f>
        <v/>
      </c>
      <c r="CN282" s="52"/>
      <c r="CO282" s="52" t="str">
        <f>IFERROR(VLOOKUP(CN282,Lista!Q:R,2,0),"")</f>
        <v/>
      </c>
      <c r="CP282" s="53"/>
      <c r="CQ282" s="52"/>
      <c r="CR282" s="52" t="str">
        <f>IFERROR(VLOOKUP(CQ282,Lista!O:P,2,0),"")</f>
        <v/>
      </c>
      <c r="CS282" s="52"/>
      <c r="CT282" s="52" t="str">
        <f>IFERROR(VLOOKUP(CS282,Lista!Q:R,2,0),"")</f>
        <v/>
      </c>
      <c r="CU282" s="53"/>
      <c r="CV282" s="52"/>
      <c r="CW282" s="52" t="str">
        <f>IFERROR(VLOOKUP(CV282,Lista!O:P,2,0),"")</f>
        <v/>
      </c>
      <c r="CX282" s="52"/>
      <c r="CY282" s="52" t="str">
        <f>IFERROR(VLOOKUP(CX282,Lista!Q:R,2,0),"")</f>
        <v/>
      </c>
      <c r="CZ282" s="53"/>
      <c r="DA282" s="49">
        <f t="shared" si="0"/>
        <v>0</v>
      </c>
      <c r="DB282" s="53"/>
    </row>
    <row r="283" spans="1:106" ht="74.25" hidden="1" customHeight="1">
      <c r="A283" s="32">
        <v>0</v>
      </c>
      <c r="B283" s="16">
        <v>0</v>
      </c>
      <c r="C283" s="16">
        <v>0</v>
      </c>
      <c r="D283" s="41"/>
      <c r="E283" s="24"/>
      <c r="F283" s="24" t="str">
        <f>IFERROR(VLOOKUP(E283,Lista!O:P,2,0),"")</f>
        <v/>
      </c>
      <c r="G283" s="24"/>
      <c r="H283" s="24" t="str">
        <f>IFERROR(VLOOKUP(G283,Lista!Q:R,2,0),"")</f>
        <v/>
      </c>
      <c r="I283" s="44"/>
      <c r="J283" s="24"/>
      <c r="K283" s="24" t="str">
        <f>IFERROR(VLOOKUP(J283,Lista!O:P,2,0),"")</f>
        <v/>
      </c>
      <c r="L283" s="24"/>
      <c r="M283" s="24" t="str">
        <f>IFERROR(VLOOKUP(L283,Lista!Q:R,2,0),"")</f>
        <v/>
      </c>
      <c r="N283" s="44"/>
      <c r="O283" s="55"/>
      <c r="P283" s="16" t="str">
        <f>IFERROR(VLOOKUP(O283,Lista!O:P,2,0),"")</f>
        <v/>
      </c>
      <c r="Q283" s="55"/>
      <c r="R283" s="16" t="str">
        <f>IFERROR(VLOOKUP(Q283,Lista!Q:R,2,0),"")</f>
        <v/>
      </c>
      <c r="S283" s="53"/>
      <c r="T283" s="55"/>
      <c r="U283" s="16" t="str">
        <f>IFERROR(VLOOKUP(T283,Lista!O:P,2,0),"")</f>
        <v/>
      </c>
      <c r="V283" s="55"/>
      <c r="W283" s="16" t="str">
        <f>IFERROR(VLOOKUP(V283,Lista!Q:R,2,0),"")</f>
        <v/>
      </c>
      <c r="X283" s="53"/>
      <c r="Y283" s="55"/>
      <c r="Z283" s="16" t="str">
        <f>IFERROR(VLOOKUP(Y283,Lista!O:P,2,0),"")</f>
        <v/>
      </c>
      <c r="AA283" s="55"/>
      <c r="AB283" s="16" t="str">
        <f>IFERROR(VLOOKUP(AA283,Lista!Q:R,2,0),"")</f>
        <v/>
      </c>
      <c r="AC283" s="53"/>
      <c r="AD283" s="55"/>
      <c r="AE283" s="16" t="str">
        <f>IFERROR(VLOOKUP(AD283,Lista!O:P,2,0),"")</f>
        <v/>
      </c>
      <c r="AF283" s="55"/>
      <c r="AG283" s="16" t="str">
        <f>IFERROR(VLOOKUP(AF283,Lista!Q:R,2,0),"")</f>
        <v/>
      </c>
      <c r="AH283" s="53"/>
      <c r="AI283" s="54"/>
      <c r="AJ283" s="51" t="str">
        <f>IFERROR(VLOOKUP(AI283,Lista!O:P,2,0),"")</f>
        <v/>
      </c>
      <c r="AK283" s="54"/>
      <c r="AL283" s="52" t="str">
        <f>IFERROR(VLOOKUP(AK283,Lista!Q:R,2,0),"")</f>
        <v/>
      </c>
      <c r="AM283" s="53"/>
      <c r="AN283" s="54"/>
      <c r="AO283" s="52" t="str">
        <f>IFERROR(VLOOKUP(AN283,Lista!O:P,2,0),"")</f>
        <v/>
      </c>
      <c r="AP283" s="54"/>
      <c r="AQ283" s="52" t="str">
        <f>IFERROR(VLOOKUP(AP283,Lista!Q:R,2,0),"")</f>
        <v/>
      </c>
      <c r="AR283" s="53"/>
      <c r="AS283" s="54"/>
      <c r="AT283" s="52" t="str">
        <f>IFERROR(VLOOKUP(AS283,Lista!O:P,2,0),"")</f>
        <v/>
      </c>
      <c r="AU283" s="54"/>
      <c r="AV283" s="52" t="str">
        <f>IFERROR(VLOOKUP(AU283,Lista!Q:R,2,0),"")</f>
        <v/>
      </c>
      <c r="AW283" s="53"/>
      <c r="AX283" s="54"/>
      <c r="AY283" s="52" t="str">
        <f>IFERROR(VLOOKUP(AX283,Lista!O:P,2,0),"")</f>
        <v/>
      </c>
      <c r="AZ283" s="54"/>
      <c r="BA283" s="52" t="str">
        <f>IFERROR(VLOOKUP(AZ283,Lista!Q:R,2,0),"")</f>
        <v/>
      </c>
      <c r="BB283" s="53"/>
      <c r="BC283" s="54"/>
      <c r="BD283" s="52" t="str">
        <f>IFERROR(VLOOKUP(BC283,Lista!O:P,2,0),"")</f>
        <v/>
      </c>
      <c r="BE283" s="54"/>
      <c r="BF283" s="52" t="str">
        <f>IFERROR(VLOOKUP(BE283,Lista!Q:R,2,0),"")</f>
        <v/>
      </c>
      <c r="BG283" s="53"/>
      <c r="BH283" s="54"/>
      <c r="BI283" s="52" t="str">
        <f>IFERROR(VLOOKUP(BH283,Lista!O:P,2,0),"")</f>
        <v/>
      </c>
      <c r="BJ283" s="54"/>
      <c r="BK283" s="52" t="str">
        <f>IFERROR(VLOOKUP(BJ283,Lista!Q:R,2,0),"")</f>
        <v/>
      </c>
      <c r="BL283" s="53"/>
      <c r="BM283" s="52"/>
      <c r="BN283" s="52" t="str">
        <f>IFERROR(VLOOKUP(BM283,Lista!O:P,2,0),"")</f>
        <v/>
      </c>
      <c r="BO283" s="52"/>
      <c r="BP283" s="52" t="str">
        <f>IFERROR(VLOOKUP(BO283,Lista!Q:R,2,0),"")</f>
        <v/>
      </c>
      <c r="BQ283" s="53"/>
      <c r="BR283" s="52"/>
      <c r="BS283" s="52" t="str">
        <f>IFERROR(VLOOKUP(BR283,Lista!O:P,2,0),"")</f>
        <v/>
      </c>
      <c r="BT283" s="52"/>
      <c r="BU283" s="52" t="str">
        <f>IFERROR(VLOOKUP(BT283,Lista!Q:R,2,0),"")</f>
        <v/>
      </c>
      <c r="BV283" s="53"/>
      <c r="BW283" s="52"/>
      <c r="BX283" s="52" t="str">
        <f>IFERROR(VLOOKUP(BW283,Lista!O:P,2,0),"")</f>
        <v/>
      </c>
      <c r="BY283" s="52"/>
      <c r="BZ283" s="52" t="str">
        <f>IFERROR(VLOOKUP(BY283,Lista!Q:R,2,0),"")</f>
        <v/>
      </c>
      <c r="CA283" s="53"/>
      <c r="CB283" s="52"/>
      <c r="CC283" s="52" t="str">
        <f>IFERROR(VLOOKUP(CB283,Lista!O:P,2,0),"")</f>
        <v/>
      </c>
      <c r="CD283" s="52"/>
      <c r="CE283" s="52" t="str">
        <f>IFERROR(VLOOKUP(CD283,Lista!Q:R,2,0),"")</f>
        <v/>
      </c>
      <c r="CF283" s="53"/>
      <c r="CG283" s="52"/>
      <c r="CH283" s="52" t="str">
        <f>IFERROR(VLOOKUP(CG283,Lista!O:P,2,0),"")</f>
        <v/>
      </c>
      <c r="CI283" s="52"/>
      <c r="CJ283" s="52" t="str">
        <f>IFERROR(VLOOKUP(CI283,Lista!Q:R,2,0),"")</f>
        <v/>
      </c>
      <c r="CK283" s="53"/>
      <c r="CL283" s="52"/>
      <c r="CM283" s="52" t="str">
        <f>IFERROR(VLOOKUP(CL283,Lista!O:P,2,0),"")</f>
        <v/>
      </c>
      <c r="CN283" s="52"/>
      <c r="CO283" s="52" t="str">
        <f>IFERROR(VLOOKUP(CN283,Lista!Q:R,2,0),"")</f>
        <v/>
      </c>
      <c r="CP283" s="53"/>
      <c r="CQ283" s="52"/>
      <c r="CR283" s="52" t="str">
        <f>IFERROR(VLOOKUP(CQ283,Lista!O:P,2,0),"")</f>
        <v/>
      </c>
      <c r="CS283" s="52"/>
      <c r="CT283" s="52" t="str">
        <f>IFERROR(VLOOKUP(CS283,Lista!Q:R,2,0),"")</f>
        <v/>
      </c>
      <c r="CU283" s="53"/>
      <c r="CV283" s="52"/>
      <c r="CW283" s="52" t="str">
        <f>IFERROR(VLOOKUP(CV283,Lista!O:P,2,0),"")</f>
        <v/>
      </c>
      <c r="CX283" s="52"/>
      <c r="CY283" s="52" t="str">
        <f>IFERROR(VLOOKUP(CX283,Lista!Q:R,2,0),"")</f>
        <v/>
      </c>
      <c r="CZ283" s="53"/>
      <c r="DA283" s="49">
        <f t="shared" si="0"/>
        <v>0</v>
      </c>
      <c r="DB283" s="53"/>
    </row>
    <row r="284" spans="1:106" ht="74.25" hidden="1" customHeight="1">
      <c r="A284" s="32">
        <v>0</v>
      </c>
      <c r="B284" s="16">
        <v>0</v>
      </c>
      <c r="C284" s="16">
        <v>0</v>
      </c>
      <c r="D284" s="41"/>
      <c r="E284" s="24"/>
      <c r="F284" s="24" t="str">
        <f>IFERROR(VLOOKUP(E284,Lista!O:P,2,0),"")</f>
        <v/>
      </c>
      <c r="G284" s="24"/>
      <c r="H284" s="24" t="str">
        <f>IFERROR(VLOOKUP(G284,Lista!Q:R,2,0),"")</f>
        <v/>
      </c>
      <c r="I284" s="44"/>
      <c r="J284" s="24"/>
      <c r="K284" s="24" t="str">
        <f>IFERROR(VLOOKUP(J284,Lista!O:P,2,0),"")</f>
        <v/>
      </c>
      <c r="L284" s="24"/>
      <c r="M284" s="24" t="str">
        <f>IFERROR(VLOOKUP(L284,Lista!Q:R,2,0),"")</f>
        <v/>
      </c>
      <c r="N284" s="44"/>
      <c r="O284" s="55"/>
      <c r="P284" s="16" t="str">
        <f>IFERROR(VLOOKUP(O284,Lista!O:P,2,0),"")</f>
        <v/>
      </c>
      <c r="Q284" s="55"/>
      <c r="R284" s="16" t="str">
        <f>IFERROR(VLOOKUP(Q284,Lista!Q:R,2,0),"")</f>
        <v/>
      </c>
      <c r="S284" s="53"/>
      <c r="T284" s="55"/>
      <c r="U284" s="16" t="str">
        <f>IFERROR(VLOOKUP(T284,Lista!O:P,2,0),"")</f>
        <v/>
      </c>
      <c r="V284" s="55"/>
      <c r="W284" s="16" t="str">
        <f>IFERROR(VLOOKUP(V284,Lista!Q:R,2,0),"")</f>
        <v/>
      </c>
      <c r="X284" s="53"/>
      <c r="Y284" s="55"/>
      <c r="Z284" s="16" t="str">
        <f>IFERROR(VLOOKUP(Y284,Lista!O:P,2,0),"")</f>
        <v/>
      </c>
      <c r="AA284" s="55"/>
      <c r="AB284" s="16" t="str">
        <f>IFERROR(VLOOKUP(AA284,Lista!Q:R,2,0),"")</f>
        <v/>
      </c>
      <c r="AC284" s="53"/>
      <c r="AD284" s="55"/>
      <c r="AE284" s="16" t="str">
        <f>IFERROR(VLOOKUP(AD284,Lista!O:P,2,0),"")</f>
        <v/>
      </c>
      <c r="AF284" s="55"/>
      <c r="AG284" s="16" t="str">
        <f>IFERROR(VLOOKUP(AF284,Lista!Q:R,2,0),"")</f>
        <v/>
      </c>
      <c r="AH284" s="53"/>
      <c r="AI284" s="54"/>
      <c r="AJ284" s="51" t="str">
        <f>IFERROR(VLOOKUP(AI284,Lista!O:P,2,0),"")</f>
        <v/>
      </c>
      <c r="AK284" s="54"/>
      <c r="AL284" s="52" t="str">
        <f>IFERROR(VLOOKUP(AK284,Lista!Q:R,2,0),"")</f>
        <v/>
      </c>
      <c r="AM284" s="53"/>
      <c r="AN284" s="54"/>
      <c r="AO284" s="52" t="str">
        <f>IFERROR(VLOOKUP(AN284,Lista!O:P,2,0),"")</f>
        <v/>
      </c>
      <c r="AP284" s="54"/>
      <c r="AQ284" s="52" t="str">
        <f>IFERROR(VLOOKUP(AP284,Lista!Q:R,2,0),"")</f>
        <v/>
      </c>
      <c r="AR284" s="53"/>
      <c r="AS284" s="54"/>
      <c r="AT284" s="52" t="str">
        <f>IFERROR(VLOOKUP(AS284,Lista!O:P,2,0),"")</f>
        <v/>
      </c>
      <c r="AU284" s="54"/>
      <c r="AV284" s="52" t="str">
        <f>IFERROR(VLOOKUP(AU284,Lista!Q:R,2,0),"")</f>
        <v/>
      </c>
      <c r="AW284" s="53"/>
      <c r="AX284" s="54"/>
      <c r="AY284" s="52" t="str">
        <f>IFERROR(VLOOKUP(AX284,Lista!O:P,2,0),"")</f>
        <v/>
      </c>
      <c r="AZ284" s="54"/>
      <c r="BA284" s="52" t="str">
        <f>IFERROR(VLOOKUP(AZ284,Lista!Q:R,2,0),"")</f>
        <v/>
      </c>
      <c r="BB284" s="53"/>
      <c r="BC284" s="54"/>
      <c r="BD284" s="52" t="str">
        <f>IFERROR(VLOOKUP(BC284,Lista!O:P,2,0),"")</f>
        <v/>
      </c>
      <c r="BE284" s="54"/>
      <c r="BF284" s="52" t="str">
        <f>IFERROR(VLOOKUP(BE284,Lista!Q:R,2,0),"")</f>
        <v/>
      </c>
      <c r="BG284" s="53"/>
      <c r="BH284" s="54"/>
      <c r="BI284" s="52" t="str">
        <f>IFERROR(VLOOKUP(BH284,Lista!O:P,2,0),"")</f>
        <v/>
      </c>
      <c r="BJ284" s="54"/>
      <c r="BK284" s="52" t="str">
        <f>IFERROR(VLOOKUP(BJ284,Lista!Q:R,2,0),"")</f>
        <v/>
      </c>
      <c r="BL284" s="53"/>
      <c r="BM284" s="52"/>
      <c r="BN284" s="52" t="str">
        <f>IFERROR(VLOOKUP(BM284,Lista!O:P,2,0),"")</f>
        <v/>
      </c>
      <c r="BO284" s="52"/>
      <c r="BP284" s="52" t="str">
        <f>IFERROR(VLOOKUP(BO284,Lista!Q:R,2,0),"")</f>
        <v/>
      </c>
      <c r="BQ284" s="53"/>
      <c r="BR284" s="52"/>
      <c r="BS284" s="52" t="str">
        <f>IFERROR(VLOOKUP(BR284,Lista!O:P,2,0),"")</f>
        <v/>
      </c>
      <c r="BT284" s="52"/>
      <c r="BU284" s="52" t="str">
        <f>IFERROR(VLOOKUP(BT284,Lista!Q:R,2,0),"")</f>
        <v/>
      </c>
      <c r="BV284" s="53"/>
      <c r="BW284" s="52"/>
      <c r="BX284" s="52" t="str">
        <f>IFERROR(VLOOKUP(BW284,Lista!O:P,2,0),"")</f>
        <v/>
      </c>
      <c r="BY284" s="52"/>
      <c r="BZ284" s="52" t="str">
        <f>IFERROR(VLOOKUP(BY284,Lista!Q:R,2,0),"")</f>
        <v/>
      </c>
      <c r="CA284" s="53"/>
      <c r="CB284" s="52"/>
      <c r="CC284" s="52" t="str">
        <f>IFERROR(VLOOKUP(CB284,Lista!O:P,2,0),"")</f>
        <v/>
      </c>
      <c r="CD284" s="52"/>
      <c r="CE284" s="52" t="str">
        <f>IFERROR(VLOOKUP(CD284,Lista!Q:R,2,0),"")</f>
        <v/>
      </c>
      <c r="CF284" s="53"/>
      <c r="CG284" s="52"/>
      <c r="CH284" s="52" t="str">
        <f>IFERROR(VLOOKUP(CG284,Lista!O:P,2,0),"")</f>
        <v/>
      </c>
      <c r="CI284" s="52"/>
      <c r="CJ284" s="52" t="str">
        <f>IFERROR(VLOOKUP(CI284,Lista!Q:R,2,0),"")</f>
        <v/>
      </c>
      <c r="CK284" s="53"/>
      <c r="CL284" s="52"/>
      <c r="CM284" s="52" t="str">
        <f>IFERROR(VLOOKUP(CL284,Lista!O:P,2,0),"")</f>
        <v/>
      </c>
      <c r="CN284" s="52"/>
      <c r="CO284" s="52" t="str">
        <f>IFERROR(VLOOKUP(CN284,Lista!Q:R,2,0),"")</f>
        <v/>
      </c>
      <c r="CP284" s="53"/>
      <c r="CQ284" s="52"/>
      <c r="CR284" s="52" t="str">
        <f>IFERROR(VLOOKUP(CQ284,Lista!O:P,2,0),"")</f>
        <v/>
      </c>
      <c r="CS284" s="52"/>
      <c r="CT284" s="52" t="str">
        <f>IFERROR(VLOOKUP(CS284,Lista!Q:R,2,0),"")</f>
        <v/>
      </c>
      <c r="CU284" s="53"/>
      <c r="CV284" s="52"/>
      <c r="CW284" s="52" t="str">
        <f>IFERROR(VLOOKUP(CV284,Lista!O:P,2,0),"")</f>
        <v/>
      </c>
      <c r="CX284" s="52"/>
      <c r="CY284" s="52" t="str">
        <f>IFERROR(VLOOKUP(CX284,Lista!Q:R,2,0),"")</f>
        <v/>
      </c>
      <c r="CZ284" s="53"/>
      <c r="DA284" s="49">
        <f t="shared" si="0"/>
        <v>0</v>
      </c>
      <c r="DB284" s="53"/>
    </row>
    <row r="285" spans="1:106" ht="74.25" hidden="1" customHeight="1">
      <c r="A285" s="32">
        <v>0</v>
      </c>
      <c r="B285" s="16">
        <v>0</v>
      </c>
      <c r="C285" s="16">
        <v>0</v>
      </c>
      <c r="D285" s="41"/>
      <c r="E285" s="24"/>
      <c r="F285" s="24" t="str">
        <f>IFERROR(VLOOKUP(E285,Lista!O:P,2,0),"")</f>
        <v/>
      </c>
      <c r="G285" s="24"/>
      <c r="H285" s="24" t="str">
        <f>IFERROR(VLOOKUP(G285,Lista!Q:R,2,0),"")</f>
        <v/>
      </c>
      <c r="I285" s="44"/>
      <c r="J285" s="24"/>
      <c r="K285" s="24" t="str">
        <f>IFERROR(VLOOKUP(J285,Lista!O:P,2,0),"")</f>
        <v/>
      </c>
      <c r="L285" s="24"/>
      <c r="M285" s="24" t="str">
        <f>IFERROR(VLOOKUP(L285,Lista!Q:R,2,0),"")</f>
        <v/>
      </c>
      <c r="N285" s="44"/>
      <c r="O285" s="55"/>
      <c r="P285" s="16" t="str">
        <f>IFERROR(VLOOKUP(O285,Lista!O:P,2,0),"")</f>
        <v/>
      </c>
      <c r="Q285" s="55"/>
      <c r="R285" s="16" t="str">
        <f>IFERROR(VLOOKUP(Q285,Lista!Q:R,2,0),"")</f>
        <v/>
      </c>
      <c r="S285" s="53"/>
      <c r="T285" s="55"/>
      <c r="U285" s="16" t="str">
        <f>IFERROR(VLOOKUP(T285,Lista!O:P,2,0),"")</f>
        <v/>
      </c>
      <c r="V285" s="55"/>
      <c r="W285" s="16" t="str">
        <f>IFERROR(VLOOKUP(V285,Lista!Q:R,2,0),"")</f>
        <v/>
      </c>
      <c r="X285" s="53"/>
      <c r="Y285" s="55"/>
      <c r="Z285" s="16" t="str">
        <f>IFERROR(VLOOKUP(Y285,Lista!O:P,2,0),"")</f>
        <v/>
      </c>
      <c r="AA285" s="55"/>
      <c r="AB285" s="16" t="str">
        <f>IFERROR(VLOOKUP(AA285,Lista!Q:R,2,0),"")</f>
        <v/>
      </c>
      <c r="AC285" s="53"/>
      <c r="AD285" s="55"/>
      <c r="AE285" s="16" t="str">
        <f>IFERROR(VLOOKUP(AD285,Lista!O:P,2,0),"")</f>
        <v/>
      </c>
      <c r="AF285" s="55"/>
      <c r="AG285" s="16" t="str">
        <f>IFERROR(VLOOKUP(AF285,Lista!Q:R,2,0),"")</f>
        <v/>
      </c>
      <c r="AH285" s="53"/>
      <c r="AI285" s="54"/>
      <c r="AJ285" s="51" t="str">
        <f>IFERROR(VLOOKUP(AI285,Lista!O:P,2,0),"")</f>
        <v/>
      </c>
      <c r="AK285" s="54"/>
      <c r="AL285" s="52" t="str">
        <f>IFERROR(VLOOKUP(AK285,Lista!Q:R,2,0),"")</f>
        <v/>
      </c>
      <c r="AM285" s="53"/>
      <c r="AN285" s="54"/>
      <c r="AO285" s="52" t="str">
        <f>IFERROR(VLOOKUP(AN285,Lista!O:P,2,0),"")</f>
        <v/>
      </c>
      <c r="AP285" s="54"/>
      <c r="AQ285" s="52" t="str">
        <f>IFERROR(VLOOKUP(AP285,Lista!Q:R,2,0),"")</f>
        <v/>
      </c>
      <c r="AR285" s="53"/>
      <c r="AS285" s="54"/>
      <c r="AT285" s="52" t="str">
        <f>IFERROR(VLOOKUP(AS285,Lista!O:P,2,0),"")</f>
        <v/>
      </c>
      <c r="AU285" s="54"/>
      <c r="AV285" s="52" t="str">
        <f>IFERROR(VLOOKUP(AU285,Lista!Q:R,2,0),"")</f>
        <v/>
      </c>
      <c r="AW285" s="53"/>
      <c r="AX285" s="54"/>
      <c r="AY285" s="52" t="str">
        <f>IFERROR(VLOOKUP(AX285,Lista!O:P,2,0),"")</f>
        <v/>
      </c>
      <c r="AZ285" s="54"/>
      <c r="BA285" s="52" t="str">
        <f>IFERROR(VLOOKUP(AZ285,Lista!Q:R,2,0),"")</f>
        <v/>
      </c>
      <c r="BB285" s="53"/>
      <c r="BC285" s="54"/>
      <c r="BD285" s="52" t="str">
        <f>IFERROR(VLOOKUP(BC285,Lista!O:P,2,0),"")</f>
        <v/>
      </c>
      <c r="BE285" s="54"/>
      <c r="BF285" s="52" t="str">
        <f>IFERROR(VLOOKUP(BE285,Lista!Q:R,2,0),"")</f>
        <v/>
      </c>
      <c r="BG285" s="53"/>
      <c r="BH285" s="54"/>
      <c r="BI285" s="52" t="str">
        <f>IFERROR(VLOOKUP(BH285,Lista!O:P,2,0),"")</f>
        <v/>
      </c>
      <c r="BJ285" s="54"/>
      <c r="BK285" s="52" t="str">
        <f>IFERROR(VLOOKUP(BJ285,Lista!Q:R,2,0),"")</f>
        <v/>
      </c>
      <c r="BL285" s="53"/>
      <c r="BM285" s="52"/>
      <c r="BN285" s="52" t="str">
        <f>IFERROR(VLOOKUP(BM285,Lista!O:P,2,0),"")</f>
        <v/>
      </c>
      <c r="BO285" s="52"/>
      <c r="BP285" s="52" t="str">
        <f>IFERROR(VLOOKUP(BO285,Lista!Q:R,2,0),"")</f>
        <v/>
      </c>
      <c r="BQ285" s="53"/>
      <c r="BR285" s="52"/>
      <c r="BS285" s="52" t="str">
        <f>IFERROR(VLOOKUP(BR285,Lista!O:P,2,0),"")</f>
        <v/>
      </c>
      <c r="BT285" s="52"/>
      <c r="BU285" s="52" t="str">
        <f>IFERROR(VLOOKUP(BT285,Lista!Q:R,2,0),"")</f>
        <v/>
      </c>
      <c r="BV285" s="53"/>
      <c r="BW285" s="52"/>
      <c r="BX285" s="52" t="str">
        <f>IFERROR(VLOOKUP(BW285,Lista!O:P,2,0),"")</f>
        <v/>
      </c>
      <c r="BY285" s="52"/>
      <c r="BZ285" s="52" t="str">
        <f>IFERROR(VLOOKUP(BY285,Lista!Q:R,2,0),"")</f>
        <v/>
      </c>
      <c r="CA285" s="53"/>
      <c r="CB285" s="52"/>
      <c r="CC285" s="52" t="str">
        <f>IFERROR(VLOOKUP(CB285,Lista!O:P,2,0),"")</f>
        <v/>
      </c>
      <c r="CD285" s="52"/>
      <c r="CE285" s="52" t="str">
        <f>IFERROR(VLOOKUP(CD285,Lista!Q:R,2,0),"")</f>
        <v/>
      </c>
      <c r="CF285" s="53"/>
      <c r="CG285" s="52"/>
      <c r="CH285" s="52" t="str">
        <f>IFERROR(VLOOKUP(CG285,Lista!O:P,2,0),"")</f>
        <v/>
      </c>
      <c r="CI285" s="52"/>
      <c r="CJ285" s="52" t="str">
        <f>IFERROR(VLOOKUP(CI285,Lista!Q:R,2,0),"")</f>
        <v/>
      </c>
      <c r="CK285" s="53"/>
      <c r="CL285" s="52"/>
      <c r="CM285" s="52" t="str">
        <f>IFERROR(VLOOKUP(CL285,Lista!O:P,2,0),"")</f>
        <v/>
      </c>
      <c r="CN285" s="52"/>
      <c r="CO285" s="52" t="str">
        <f>IFERROR(VLOOKUP(CN285,Lista!Q:R,2,0),"")</f>
        <v/>
      </c>
      <c r="CP285" s="53"/>
      <c r="CQ285" s="52"/>
      <c r="CR285" s="52" t="str">
        <f>IFERROR(VLOOKUP(CQ285,Lista!O:P,2,0),"")</f>
        <v/>
      </c>
      <c r="CS285" s="52"/>
      <c r="CT285" s="52" t="str">
        <f>IFERROR(VLOOKUP(CS285,Lista!Q:R,2,0),"")</f>
        <v/>
      </c>
      <c r="CU285" s="53"/>
      <c r="CV285" s="52"/>
      <c r="CW285" s="52" t="str">
        <f>IFERROR(VLOOKUP(CV285,Lista!O:P,2,0),"")</f>
        <v/>
      </c>
      <c r="CX285" s="52"/>
      <c r="CY285" s="52" t="str">
        <f>IFERROR(VLOOKUP(CX285,Lista!Q:R,2,0),"")</f>
        <v/>
      </c>
      <c r="CZ285" s="53"/>
      <c r="DA285" s="49">
        <f t="shared" si="0"/>
        <v>0</v>
      </c>
      <c r="DB285" s="53"/>
    </row>
    <row r="286" spans="1:106" ht="74.25" hidden="1" customHeight="1">
      <c r="A286" s="32">
        <v>0</v>
      </c>
      <c r="B286" s="16">
        <v>0</v>
      </c>
      <c r="C286" s="16">
        <v>0</v>
      </c>
      <c r="D286" s="41"/>
      <c r="E286" s="24"/>
      <c r="F286" s="24" t="str">
        <f>IFERROR(VLOOKUP(E286,Lista!O:P,2,0),"")</f>
        <v/>
      </c>
      <c r="G286" s="24"/>
      <c r="H286" s="24" t="str">
        <f>IFERROR(VLOOKUP(G286,Lista!Q:R,2,0),"")</f>
        <v/>
      </c>
      <c r="I286" s="44"/>
      <c r="J286" s="24"/>
      <c r="K286" s="24" t="str">
        <f>IFERROR(VLOOKUP(J286,Lista!O:P,2,0),"")</f>
        <v/>
      </c>
      <c r="L286" s="24"/>
      <c r="M286" s="24" t="str">
        <f>IFERROR(VLOOKUP(L286,Lista!Q:R,2,0),"")</f>
        <v/>
      </c>
      <c r="N286" s="44"/>
      <c r="O286" s="55"/>
      <c r="P286" s="16" t="str">
        <f>IFERROR(VLOOKUP(O286,Lista!O:P,2,0),"")</f>
        <v/>
      </c>
      <c r="Q286" s="55"/>
      <c r="R286" s="16" t="str">
        <f>IFERROR(VLOOKUP(Q286,Lista!Q:R,2,0),"")</f>
        <v/>
      </c>
      <c r="S286" s="53"/>
      <c r="T286" s="55"/>
      <c r="U286" s="16" t="str">
        <f>IFERROR(VLOOKUP(T286,Lista!O:P,2,0),"")</f>
        <v/>
      </c>
      <c r="V286" s="55"/>
      <c r="W286" s="16" t="str">
        <f>IFERROR(VLOOKUP(V286,Lista!Q:R,2,0),"")</f>
        <v/>
      </c>
      <c r="X286" s="53"/>
      <c r="Y286" s="55"/>
      <c r="Z286" s="16" t="str">
        <f>IFERROR(VLOOKUP(Y286,Lista!O:P,2,0),"")</f>
        <v/>
      </c>
      <c r="AA286" s="55"/>
      <c r="AB286" s="16" t="str">
        <f>IFERROR(VLOOKUP(AA286,Lista!Q:R,2,0),"")</f>
        <v/>
      </c>
      <c r="AC286" s="53"/>
      <c r="AD286" s="55"/>
      <c r="AE286" s="16" t="str">
        <f>IFERROR(VLOOKUP(AD286,Lista!O:P,2,0),"")</f>
        <v/>
      </c>
      <c r="AF286" s="55"/>
      <c r="AG286" s="16" t="str">
        <f>IFERROR(VLOOKUP(AF286,Lista!Q:R,2,0),"")</f>
        <v/>
      </c>
      <c r="AH286" s="53"/>
      <c r="AI286" s="54"/>
      <c r="AJ286" s="51" t="str">
        <f>IFERROR(VLOOKUP(AI286,Lista!O:P,2,0),"")</f>
        <v/>
      </c>
      <c r="AK286" s="54"/>
      <c r="AL286" s="52" t="str">
        <f>IFERROR(VLOOKUP(AK286,Lista!Q:R,2,0),"")</f>
        <v/>
      </c>
      <c r="AM286" s="53"/>
      <c r="AN286" s="54"/>
      <c r="AO286" s="52" t="str">
        <f>IFERROR(VLOOKUP(AN286,Lista!O:P,2,0),"")</f>
        <v/>
      </c>
      <c r="AP286" s="54"/>
      <c r="AQ286" s="52" t="str">
        <f>IFERROR(VLOOKUP(AP286,Lista!Q:R,2,0),"")</f>
        <v/>
      </c>
      <c r="AR286" s="53"/>
      <c r="AS286" s="54"/>
      <c r="AT286" s="52" t="str">
        <f>IFERROR(VLOOKUP(AS286,Lista!O:P,2,0),"")</f>
        <v/>
      </c>
      <c r="AU286" s="54"/>
      <c r="AV286" s="52" t="str">
        <f>IFERROR(VLOOKUP(AU286,Lista!Q:R,2,0),"")</f>
        <v/>
      </c>
      <c r="AW286" s="53"/>
      <c r="AX286" s="54"/>
      <c r="AY286" s="52" t="str">
        <f>IFERROR(VLOOKUP(AX286,Lista!O:P,2,0),"")</f>
        <v/>
      </c>
      <c r="AZ286" s="54"/>
      <c r="BA286" s="52" t="str">
        <f>IFERROR(VLOOKUP(AZ286,Lista!Q:R,2,0),"")</f>
        <v/>
      </c>
      <c r="BB286" s="53"/>
      <c r="BC286" s="54"/>
      <c r="BD286" s="52" t="str">
        <f>IFERROR(VLOOKUP(BC286,Lista!O:P,2,0),"")</f>
        <v/>
      </c>
      <c r="BE286" s="54"/>
      <c r="BF286" s="52" t="str">
        <f>IFERROR(VLOOKUP(BE286,Lista!Q:R,2,0),"")</f>
        <v/>
      </c>
      <c r="BG286" s="53"/>
      <c r="BH286" s="54"/>
      <c r="BI286" s="52" t="str">
        <f>IFERROR(VLOOKUP(BH286,Lista!O:P,2,0),"")</f>
        <v/>
      </c>
      <c r="BJ286" s="54"/>
      <c r="BK286" s="52" t="str">
        <f>IFERROR(VLOOKUP(BJ286,Lista!Q:R,2,0),"")</f>
        <v/>
      </c>
      <c r="BL286" s="53"/>
      <c r="BM286" s="52"/>
      <c r="BN286" s="52" t="str">
        <f>IFERROR(VLOOKUP(BM286,Lista!O:P,2,0),"")</f>
        <v/>
      </c>
      <c r="BO286" s="52"/>
      <c r="BP286" s="52" t="str">
        <f>IFERROR(VLOOKUP(BO286,Lista!Q:R,2,0),"")</f>
        <v/>
      </c>
      <c r="BQ286" s="53"/>
      <c r="BR286" s="52"/>
      <c r="BS286" s="52" t="str">
        <f>IFERROR(VLOOKUP(BR286,Lista!O:P,2,0),"")</f>
        <v/>
      </c>
      <c r="BT286" s="52"/>
      <c r="BU286" s="52" t="str">
        <f>IFERROR(VLOOKUP(BT286,Lista!Q:R,2,0),"")</f>
        <v/>
      </c>
      <c r="BV286" s="53"/>
      <c r="BW286" s="52"/>
      <c r="BX286" s="52" t="str">
        <f>IFERROR(VLOOKUP(BW286,Lista!O:P,2,0),"")</f>
        <v/>
      </c>
      <c r="BY286" s="52"/>
      <c r="BZ286" s="52" t="str">
        <f>IFERROR(VLOOKUP(BY286,Lista!Q:R,2,0),"")</f>
        <v/>
      </c>
      <c r="CA286" s="53"/>
      <c r="CB286" s="52"/>
      <c r="CC286" s="52" t="str">
        <f>IFERROR(VLOOKUP(CB286,Lista!O:P,2,0),"")</f>
        <v/>
      </c>
      <c r="CD286" s="52"/>
      <c r="CE286" s="52" t="str">
        <f>IFERROR(VLOOKUP(CD286,Lista!Q:R,2,0),"")</f>
        <v/>
      </c>
      <c r="CF286" s="53"/>
      <c r="CG286" s="52"/>
      <c r="CH286" s="52" t="str">
        <f>IFERROR(VLOOKUP(CG286,Lista!O:P,2,0),"")</f>
        <v/>
      </c>
      <c r="CI286" s="52"/>
      <c r="CJ286" s="52" t="str">
        <f>IFERROR(VLOOKUP(CI286,Lista!Q:R,2,0),"")</f>
        <v/>
      </c>
      <c r="CK286" s="53"/>
      <c r="CL286" s="52"/>
      <c r="CM286" s="52" t="str">
        <f>IFERROR(VLOOKUP(CL286,Lista!O:P,2,0),"")</f>
        <v/>
      </c>
      <c r="CN286" s="52"/>
      <c r="CO286" s="52" t="str">
        <f>IFERROR(VLOOKUP(CN286,Lista!Q:R,2,0),"")</f>
        <v/>
      </c>
      <c r="CP286" s="53"/>
      <c r="CQ286" s="52"/>
      <c r="CR286" s="52" t="str">
        <f>IFERROR(VLOOKUP(CQ286,Lista!O:P,2,0),"")</f>
        <v/>
      </c>
      <c r="CS286" s="52"/>
      <c r="CT286" s="52" t="str">
        <f>IFERROR(VLOOKUP(CS286,Lista!Q:R,2,0),"")</f>
        <v/>
      </c>
      <c r="CU286" s="53"/>
      <c r="CV286" s="52"/>
      <c r="CW286" s="52" t="str">
        <f>IFERROR(VLOOKUP(CV286,Lista!O:P,2,0),"")</f>
        <v/>
      </c>
      <c r="CX286" s="52"/>
      <c r="CY286" s="52" t="str">
        <f>IFERROR(VLOOKUP(CX286,Lista!Q:R,2,0),"")</f>
        <v/>
      </c>
      <c r="CZ286" s="53"/>
      <c r="DA286" s="49">
        <f t="shared" si="0"/>
        <v>0</v>
      </c>
      <c r="DB286" s="53"/>
    </row>
    <row r="287" spans="1:106" ht="74.25" hidden="1" customHeight="1">
      <c r="A287" s="32">
        <v>0</v>
      </c>
      <c r="B287" s="16">
        <v>0</v>
      </c>
      <c r="C287" s="16">
        <v>0</v>
      </c>
      <c r="D287" s="41"/>
      <c r="E287" s="24"/>
      <c r="F287" s="24" t="str">
        <f>IFERROR(VLOOKUP(E287,Lista!O:P,2,0),"")</f>
        <v/>
      </c>
      <c r="G287" s="24"/>
      <c r="H287" s="24" t="str">
        <f>IFERROR(VLOOKUP(G287,Lista!Q:R,2,0),"")</f>
        <v/>
      </c>
      <c r="I287" s="44"/>
      <c r="J287" s="24"/>
      <c r="K287" s="24" t="str">
        <f>IFERROR(VLOOKUP(J287,Lista!O:P,2,0),"")</f>
        <v/>
      </c>
      <c r="L287" s="24"/>
      <c r="M287" s="24" t="str">
        <f>IFERROR(VLOOKUP(L287,Lista!Q:R,2,0),"")</f>
        <v/>
      </c>
      <c r="N287" s="44"/>
      <c r="O287" s="55"/>
      <c r="P287" s="16" t="str">
        <f>IFERROR(VLOOKUP(O287,Lista!O:P,2,0),"")</f>
        <v/>
      </c>
      <c r="Q287" s="55"/>
      <c r="R287" s="16" t="str">
        <f>IFERROR(VLOOKUP(Q287,Lista!Q:R,2,0),"")</f>
        <v/>
      </c>
      <c r="S287" s="53"/>
      <c r="T287" s="55"/>
      <c r="U287" s="16" t="str">
        <f>IFERROR(VLOOKUP(T287,Lista!O:P,2,0),"")</f>
        <v/>
      </c>
      <c r="V287" s="55"/>
      <c r="W287" s="16" t="str">
        <f>IFERROR(VLOOKUP(V287,Lista!Q:R,2,0),"")</f>
        <v/>
      </c>
      <c r="X287" s="53"/>
      <c r="Y287" s="55"/>
      <c r="Z287" s="16" t="str">
        <f>IFERROR(VLOOKUP(Y287,Lista!O:P,2,0),"")</f>
        <v/>
      </c>
      <c r="AA287" s="55"/>
      <c r="AB287" s="16" t="str">
        <f>IFERROR(VLOOKUP(AA287,Lista!Q:R,2,0),"")</f>
        <v/>
      </c>
      <c r="AC287" s="53"/>
      <c r="AD287" s="55"/>
      <c r="AE287" s="16" t="str">
        <f>IFERROR(VLOOKUP(AD287,Lista!O:P,2,0),"")</f>
        <v/>
      </c>
      <c r="AF287" s="55"/>
      <c r="AG287" s="16" t="str">
        <f>IFERROR(VLOOKUP(AF287,Lista!Q:R,2,0),"")</f>
        <v/>
      </c>
      <c r="AH287" s="53"/>
      <c r="AI287" s="54"/>
      <c r="AJ287" s="51" t="str">
        <f>IFERROR(VLOOKUP(AI287,Lista!O:P,2,0),"")</f>
        <v/>
      </c>
      <c r="AK287" s="54"/>
      <c r="AL287" s="52" t="str">
        <f>IFERROR(VLOOKUP(AK287,Lista!Q:R,2,0),"")</f>
        <v/>
      </c>
      <c r="AM287" s="53"/>
      <c r="AN287" s="54"/>
      <c r="AO287" s="52" t="str">
        <f>IFERROR(VLOOKUP(AN287,Lista!O:P,2,0),"")</f>
        <v/>
      </c>
      <c r="AP287" s="54"/>
      <c r="AQ287" s="52" t="str">
        <f>IFERROR(VLOOKUP(AP287,Lista!Q:R,2,0),"")</f>
        <v/>
      </c>
      <c r="AR287" s="53"/>
      <c r="AS287" s="54"/>
      <c r="AT287" s="52" t="str">
        <f>IFERROR(VLOOKUP(AS287,Lista!O:P,2,0),"")</f>
        <v/>
      </c>
      <c r="AU287" s="54"/>
      <c r="AV287" s="52" t="str">
        <f>IFERROR(VLOOKUP(AU287,Lista!Q:R,2,0),"")</f>
        <v/>
      </c>
      <c r="AW287" s="53"/>
      <c r="AX287" s="54"/>
      <c r="AY287" s="52" t="str">
        <f>IFERROR(VLOOKUP(AX287,Lista!O:P,2,0),"")</f>
        <v/>
      </c>
      <c r="AZ287" s="54"/>
      <c r="BA287" s="52" t="str">
        <f>IFERROR(VLOOKUP(AZ287,Lista!Q:R,2,0),"")</f>
        <v/>
      </c>
      <c r="BB287" s="53"/>
      <c r="BC287" s="54"/>
      <c r="BD287" s="52" t="str">
        <f>IFERROR(VLOOKUP(BC287,Lista!O:P,2,0),"")</f>
        <v/>
      </c>
      <c r="BE287" s="54"/>
      <c r="BF287" s="52" t="str">
        <f>IFERROR(VLOOKUP(BE287,Lista!Q:R,2,0),"")</f>
        <v/>
      </c>
      <c r="BG287" s="53"/>
      <c r="BH287" s="54"/>
      <c r="BI287" s="52" t="str">
        <f>IFERROR(VLOOKUP(BH287,Lista!O:P,2,0),"")</f>
        <v/>
      </c>
      <c r="BJ287" s="54"/>
      <c r="BK287" s="52" t="str">
        <f>IFERROR(VLOOKUP(BJ287,Lista!Q:R,2,0),"")</f>
        <v/>
      </c>
      <c r="BL287" s="53"/>
      <c r="BM287" s="52"/>
      <c r="BN287" s="52" t="str">
        <f>IFERROR(VLOOKUP(BM287,Lista!O:P,2,0),"")</f>
        <v/>
      </c>
      <c r="BO287" s="52"/>
      <c r="BP287" s="52" t="str">
        <f>IFERROR(VLOOKUP(BO287,Lista!Q:R,2,0),"")</f>
        <v/>
      </c>
      <c r="BQ287" s="53"/>
      <c r="BR287" s="52"/>
      <c r="BS287" s="52" t="str">
        <f>IFERROR(VLOOKUP(BR287,Lista!O:P,2,0),"")</f>
        <v/>
      </c>
      <c r="BT287" s="52"/>
      <c r="BU287" s="52" t="str">
        <f>IFERROR(VLOOKUP(BT287,Lista!Q:R,2,0),"")</f>
        <v/>
      </c>
      <c r="BV287" s="53"/>
      <c r="BW287" s="52"/>
      <c r="BX287" s="52" t="str">
        <f>IFERROR(VLOOKUP(BW287,Lista!O:P,2,0),"")</f>
        <v/>
      </c>
      <c r="BY287" s="52"/>
      <c r="BZ287" s="52" t="str">
        <f>IFERROR(VLOOKUP(BY287,Lista!Q:R,2,0),"")</f>
        <v/>
      </c>
      <c r="CA287" s="53"/>
      <c r="CB287" s="52"/>
      <c r="CC287" s="52" t="str">
        <f>IFERROR(VLOOKUP(CB287,Lista!O:P,2,0),"")</f>
        <v/>
      </c>
      <c r="CD287" s="52"/>
      <c r="CE287" s="52" t="str">
        <f>IFERROR(VLOOKUP(CD287,Lista!Q:R,2,0),"")</f>
        <v/>
      </c>
      <c r="CF287" s="53"/>
      <c r="CG287" s="52"/>
      <c r="CH287" s="52" t="str">
        <f>IFERROR(VLOOKUP(CG287,Lista!O:P,2,0),"")</f>
        <v/>
      </c>
      <c r="CI287" s="52"/>
      <c r="CJ287" s="52" t="str">
        <f>IFERROR(VLOOKUP(CI287,Lista!Q:R,2,0),"")</f>
        <v/>
      </c>
      <c r="CK287" s="53"/>
      <c r="CL287" s="52"/>
      <c r="CM287" s="52" t="str">
        <f>IFERROR(VLOOKUP(CL287,Lista!O:P,2,0),"")</f>
        <v/>
      </c>
      <c r="CN287" s="52"/>
      <c r="CO287" s="52" t="str">
        <f>IFERROR(VLOOKUP(CN287,Lista!Q:R,2,0),"")</f>
        <v/>
      </c>
      <c r="CP287" s="53"/>
      <c r="CQ287" s="52"/>
      <c r="CR287" s="52" t="str">
        <f>IFERROR(VLOOKUP(CQ287,Lista!O:P,2,0),"")</f>
        <v/>
      </c>
      <c r="CS287" s="52"/>
      <c r="CT287" s="52" t="str">
        <f>IFERROR(VLOOKUP(CS287,Lista!Q:R,2,0),"")</f>
        <v/>
      </c>
      <c r="CU287" s="53"/>
      <c r="CV287" s="52"/>
      <c r="CW287" s="52" t="str">
        <f>IFERROR(VLOOKUP(CV287,Lista!O:P,2,0),"")</f>
        <v/>
      </c>
      <c r="CX287" s="52"/>
      <c r="CY287" s="52" t="str">
        <f>IFERROR(VLOOKUP(CX287,Lista!Q:R,2,0),"")</f>
        <v/>
      </c>
      <c r="CZ287" s="53"/>
      <c r="DA287" s="49">
        <f t="shared" si="0"/>
        <v>0</v>
      </c>
      <c r="DB287" s="53"/>
    </row>
    <row r="288" spans="1:106" ht="74.25" hidden="1" customHeight="1">
      <c r="A288" s="32">
        <v>0</v>
      </c>
      <c r="B288" s="16">
        <v>0</v>
      </c>
      <c r="C288" s="16">
        <v>0</v>
      </c>
      <c r="D288" s="41"/>
      <c r="E288" s="24"/>
      <c r="F288" s="24" t="str">
        <f>IFERROR(VLOOKUP(E288,Lista!O:P,2,0),"")</f>
        <v/>
      </c>
      <c r="G288" s="24"/>
      <c r="H288" s="24" t="str">
        <f>IFERROR(VLOOKUP(G288,Lista!Q:R,2,0),"")</f>
        <v/>
      </c>
      <c r="I288" s="44"/>
      <c r="J288" s="24"/>
      <c r="K288" s="24" t="str">
        <f>IFERROR(VLOOKUP(J288,Lista!O:P,2,0),"")</f>
        <v/>
      </c>
      <c r="L288" s="24"/>
      <c r="M288" s="24" t="str">
        <f>IFERROR(VLOOKUP(L288,Lista!Q:R,2,0),"")</f>
        <v/>
      </c>
      <c r="N288" s="44"/>
      <c r="O288" s="55"/>
      <c r="P288" s="16" t="str">
        <f>IFERROR(VLOOKUP(O288,Lista!O:P,2,0),"")</f>
        <v/>
      </c>
      <c r="Q288" s="55"/>
      <c r="R288" s="16" t="str">
        <f>IFERROR(VLOOKUP(Q288,Lista!Q:R,2,0),"")</f>
        <v/>
      </c>
      <c r="S288" s="53"/>
      <c r="T288" s="55"/>
      <c r="U288" s="16" t="str">
        <f>IFERROR(VLOOKUP(T288,Lista!O:P,2,0),"")</f>
        <v/>
      </c>
      <c r="V288" s="55"/>
      <c r="W288" s="16" t="str">
        <f>IFERROR(VLOOKUP(V288,Lista!Q:R,2,0),"")</f>
        <v/>
      </c>
      <c r="X288" s="53"/>
      <c r="Y288" s="55"/>
      <c r="Z288" s="16" t="str">
        <f>IFERROR(VLOOKUP(Y288,Lista!O:P,2,0),"")</f>
        <v/>
      </c>
      <c r="AA288" s="55"/>
      <c r="AB288" s="16" t="str">
        <f>IFERROR(VLOOKUP(AA288,Lista!Q:R,2,0),"")</f>
        <v/>
      </c>
      <c r="AC288" s="53"/>
      <c r="AD288" s="55"/>
      <c r="AE288" s="16" t="str">
        <f>IFERROR(VLOOKUP(AD288,Lista!O:P,2,0),"")</f>
        <v/>
      </c>
      <c r="AF288" s="55"/>
      <c r="AG288" s="16" t="str">
        <f>IFERROR(VLOOKUP(AF288,Lista!Q:R,2,0),"")</f>
        <v/>
      </c>
      <c r="AH288" s="53"/>
      <c r="AI288" s="54"/>
      <c r="AJ288" s="51" t="str">
        <f>IFERROR(VLOOKUP(AI288,Lista!O:P,2,0),"")</f>
        <v/>
      </c>
      <c r="AK288" s="54"/>
      <c r="AL288" s="52" t="str">
        <f>IFERROR(VLOOKUP(AK288,Lista!Q:R,2,0),"")</f>
        <v/>
      </c>
      <c r="AM288" s="53"/>
      <c r="AN288" s="54"/>
      <c r="AO288" s="52" t="str">
        <f>IFERROR(VLOOKUP(AN288,Lista!O:P,2,0),"")</f>
        <v/>
      </c>
      <c r="AP288" s="54"/>
      <c r="AQ288" s="52" t="str">
        <f>IFERROR(VLOOKUP(AP288,Lista!Q:R,2,0),"")</f>
        <v/>
      </c>
      <c r="AR288" s="53"/>
      <c r="AS288" s="54"/>
      <c r="AT288" s="52" t="str">
        <f>IFERROR(VLOOKUP(AS288,Lista!O:P,2,0),"")</f>
        <v/>
      </c>
      <c r="AU288" s="54"/>
      <c r="AV288" s="52" t="str">
        <f>IFERROR(VLOOKUP(AU288,Lista!Q:R,2,0),"")</f>
        <v/>
      </c>
      <c r="AW288" s="53"/>
      <c r="AX288" s="54"/>
      <c r="AY288" s="52" t="str">
        <f>IFERROR(VLOOKUP(AX288,Lista!O:P,2,0),"")</f>
        <v/>
      </c>
      <c r="AZ288" s="54"/>
      <c r="BA288" s="52" t="str">
        <f>IFERROR(VLOOKUP(AZ288,Lista!Q:R,2,0),"")</f>
        <v/>
      </c>
      <c r="BB288" s="53"/>
      <c r="BC288" s="54"/>
      <c r="BD288" s="52" t="str">
        <f>IFERROR(VLOOKUP(BC288,Lista!O:P,2,0),"")</f>
        <v/>
      </c>
      <c r="BE288" s="54"/>
      <c r="BF288" s="52" t="str">
        <f>IFERROR(VLOOKUP(BE288,Lista!Q:R,2,0),"")</f>
        <v/>
      </c>
      <c r="BG288" s="53"/>
      <c r="BH288" s="54"/>
      <c r="BI288" s="52" t="str">
        <f>IFERROR(VLOOKUP(BH288,Lista!O:P,2,0),"")</f>
        <v/>
      </c>
      <c r="BJ288" s="54"/>
      <c r="BK288" s="52" t="str">
        <f>IFERROR(VLOOKUP(BJ288,Lista!Q:R,2,0),"")</f>
        <v/>
      </c>
      <c r="BL288" s="53"/>
      <c r="BM288" s="52"/>
      <c r="BN288" s="52" t="str">
        <f>IFERROR(VLOOKUP(BM288,Lista!O:P,2,0),"")</f>
        <v/>
      </c>
      <c r="BO288" s="52"/>
      <c r="BP288" s="52" t="str">
        <f>IFERROR(VLOOKUP(BO288,Lista!Q:R,2,0),"")</f>
        <v/>
      </c>
      <c r="BQ288" s="53"/>
      <c r="BR288" s="52"/>
      <c r="BS288" s="52" t="str">
        <f>IFERROR(VLOOKUP(BR288,Lista!O:P,2,0),"")</f>
        <v/>
      </c>
      <c r="BT288" s="52"/>
      <c r="BU288" s="52" t="str">
        <f>IFERROR(VLOOKUP(BT288,Lista!Q:R,2,0),"")</f>
        <v/>
      </c>
      <c r="BV288" s="53"/>
      <c r="BW288" s="52"/>
      <c r="BX288" s="52" t="str">
        <f>IFERROR(VLOOKUP(BW288,Lista!O:P,2,0),"")</f>
        <v/>
      </c>
      <c r="BY288" s="52"/>
      <c r="BZ288" s="52" t="str">
        <f>IFERROR(VLOOKUP(BY288,Lista!Q:R,2,0),"")</f>
        <v/>
      </c>
      <c r="CA288" s="53"/>
      <c r="CB288" s="52"/>
      <c r="CC288" s="52" t="str">
        <f>IFERROR(VLOOKUP(CB288,Lista!O:P,2,0),"")</f>
        <v/>
      </c>
      <c r="CD288" s="52"/>
      <c r="CE288" s="52" t="str">
        <f>IFERROR(VLOOKUP(CD288,Lista!Q:R,2,0),"")</f>
        <v/>
      </c>
      <c r="CF288" s="53"/>
      <c r="CG288" s="52"/>
      <c r="CH288" s="52" t="str">
        <f>IFERROR(VLOOKUP(CG288,Lista!O:P,2,0),"")</f>
        <v/>
      </c>
      <c r="CI288" s="52"/>
      <c r="CJ288" s="52" t="str">
        <f>IFERROR(VLOOKUP(CI288,Lista!Q:R,2,0),"")</f>
        <v/>
      </c>
      <c r="CK288" s="53"/>
      <c r="CL288" s="52"/>
      <c r="CM288" s="52" t="str">
        <f>IFERROR(VLOOKUP(CL288,Lista!O:P,2,0),"")</f>
        <v/>
      </c>
      <c r="CN288" s="52"/>
      <c r="CO288" s="52" t="str">
        <f>IFERROR(VLOOKUP(CN288,Lista!Q:R,2,0),"")</f>
        <v/>
      </c>
      <c r="CP288" s="53"/>
      <c r="CQ288" s="52"/>
      <c r="CR288" s="52" t="str">
        <f>IFERROR(VLOOKUP(CQ288,Lista!O:P,2,0),"")</f>
        <v/>
      </c>
      <c r="CS288" s="52"/>
      <c r="CT288" s="52" t="str">
        <f>IFERROR(VLOOKUP(CS288,Lista!Q:R,2,0),"")</f>
        <v/>
      </c>
      <c r="CU288" s="53"/>
      <c r="CV288" s="52"/>
      <c r="CW288" s="52" t="str">
        <f>IFERROR(VLOOKUP(CV288,Lista!O:P,2,0),"")</f>
        <v/>
      </c>
      <c r="CX288" s="52"/>
      <c r="CY288" s="52" t="str">
        <f>IFERROR(VLOOKUP(CX288,Lista!Q:R,2,0),"")</f>
        <v/>
      </c>
      <c r="CZ288" s="53"/>
      <c r="DA288" s="49">
        <f t="shared" si="0"/>
        <v>0</v>
      </c>
      <c r="DB288" s="53"/>
    </row>
    <row r="289" spans="1:106" ht="74.25" hidden="1" customHeight="1">
      <c r="A289" s="32">
        <v>0</v>
      </c>
      <c r="B289" s="16">
        <v>0</v>
      </c>
      <c r="C289" s="16">
        <v>0</v>
      </c>
      <c r="D289" s="41"/>
      <c r="E289" s="24"/>
      <c r="F289" s="24" t="str">
        <f>IFERROR(VLOOKUP(E289,Lista!O:P,2,0),"")</f>
        <v/>
      </c>
      <c r="G289" s="24"/>
      <c r="H289" s="24" t="str">
        <f>IFERROR(VLOOKUP(G289,Lista!Q:R,2,0),"")</f>
        <v/>
      </c>
      <c r="I289" s="44"/>
      <c r="J289" s="24"/>
      <c r="K289" s="24" t="str">
        <f>IFERROR(VLOOKUP(J289,Lista!O:P,2,0),"")</f>
        <v/>
      </c>
      <c r="L289" s="24"/>
      <c r="M289" s="24" t="str">
        <f>IFERROR(VLOOKUP(L289,Lista!Q:R,2,0),"")</f>
        <v/>
      </c>
      <c r="N289" s="44"/>
      <c r="O289" s="55"/>
      <c r="P289" s="16" t="str">
        <f>IFERROR(VLOOKUP(O289,Lista!O:P,2,0),"")</f>
        <v/>
      </c>
      <c r="Q289" s="55"/>
      <c r="R289" s="16" t="str">
        <f>IFERROR(VLOOKUP(Q289,Lista!Q:R,2,0),"")</f>
        <v/>
      </c>
      <c r="S289" s="53"/>
      <c r="T289" s="55"/>
      <c r="U289" s="16" t="str">
        <f>IFERROR(VLOOKUP(T289,Lista!O:P,2,0),"")</f>
        <v/>
      </c>
      <c r="V289" s="55"/>
      <c r="W289" s="16" t="str">
        <f>IFERROR(VLOOKUP(V289,Lista!Q:R,2,0),"")</f>
        <v/>
      </c>
      <c r="X289" s="53"/>
      <c r="Y289" s="55"/>
      <c r="Z289" s="16" t="str">
        <f>IFERROR(VLOOKUP(Y289,Lista!O:P,2,0),"")</f>
        <v/>
      </c>
      <c r="AA289" s="55"/>
      <c r="AB289" s="16" t="str">
        <f>IFERROR(VLOOKUP(AA289,Lista!Q:R,2,0),"")</f>
        <v/>
      </c>
      <c r="AC289" s="53"/>
      <c r="AD289" s="55"/>
      <c r="AE289" s="16" t="str">
        <f>IFERROR(VLOOKUP(AD289,Lista!O:P,2,0),"")</f>
        <v/>
      </c>
      <c r="AF289" s="55"/>
      <c r="AG289" s="16" t="str">
        <f>IFERROR(VLOOKUP(AF289,Lista!Q:R,2,0),"")</f>
        <v/>
      </c>
      <c r="AH289" s="53"/>
      <c r="AI289" s="54"/>
      <c r="AJ289" s="51" t="str">
        <f>IFERROR(VLOOKUP(AI289,Lista!O:P,2,0),"")</f>
        <v/>
      </c>
      <c r="AK289" s="54"/>
      <c r="AL289" s="52" t="str">
        <f>IFERROR(VLOOKUP(AK289,Lista!Q:R,2,0),"")</f>
        <v/>
      </c>
      <c r="AM289" s="53"/>
      <c r="AN289" s="54"/>
      <c r="AO289" s="52" t="str">
        <f>IFERROR(VLOOKUP(AN289,Lista!O:P,2,0),"")</f>
        <v/>
      </c>
      <c r="AP289" s="54"/>
      <c r="AQ289" s="52" t="str">
        <f>IFERROR(VLOOKUP(AP289,Lista!Q:R,2,0),"")</f>
        <v/>
      </c>
      <c r="AR289" s="53"/>
      <c r="AS289" s="54"/>
      <c r="AT289" s="52" t="str">
        <f>IFERROR(VLOOKUP(AS289,Lista!O:P,2,0),"")</f>
        <v/>
      </c>
      <c r="AU289" s="54"/>
      <c r="AV289" s="52" t="str">
        <f>IFERROR(VLOOKUP(AU289,Lista!Q:R,2,0),"")</f>
        <v/>
      </c>
      <c r="AW289" s="53"/>
      <c r="AX289" s="54"/>
      <c r="AY289" s="52" t="str">
        <f>IFERROR(VLOOKUP(AX289,Lista!O:P,2,0),"")</f>
        <v/>
      </c>
      <c r="AZ289" s="54"/>
      <c r="BA289" s="52" t="str">
        <f>IFERROR(VLOOKUP(AZ289,Lista!Q:R,2,0),"")</f>
        <v/>
      </c>
      <c r="BB289" s="53"/>
      <c r="BC289" s="54"/>
      <c r="BD289" s="52" t="str">
        <f>IFERROR(VLOOKUP(BC289,Lista!O:P,2,0),"")</f>
        <v/>
      </c>
      <c r="BE289" s="54"/>
      <c r="BF289" s="52" t="str">
        <f>IFERROR(VLOOKUP(BE289,Lista!Q:R,2,0),"")</f>
        <v/>
      </c>
      <c r="BG289" s="53"/>
      <c r="BH289" s="54"/>
      <c r="BI289" s="52" t="str">
        <f>IFERROR(VLOOKUP(BH289,Lista!O:P,2,0),"")</f>
        <v/>
      </c>
      <c r="BJ289" s="54"/>
      <c r="BK289" s="52" t="str">
        <f>IFERROR(VLOOKUP(BJ289,Lista!Q:R,2,0),"")</f>
        <v/>
      </c>
      <c r="BL289" s="53"/>
      <c r="BM289" s="52"/>
      <c r="BN289" s="52" t="str">
        <f>IFERROR(VLOOKUP(BM289,Lista!O:P,2,0),"")</f>
        <v/>
      </c>
      <c r="BO289" s="52"/>
      <c r="BP289" s="52" t="str">
        <f>IFERROR(VLOOKUP(BO289,Lista!Q:R,2,0),"")</f>
        <v/>
      </c>
      <c r="BQ289" s="53"/>
      <c r="BR289" s="52"/>
      <c r="BS289" s="52" t="str">
        <f>IFERROR(VLOOKUP(BR289,Lista!O:P,2,0),"")</f>
        <v/>
      </c>
      <c r="BT289" s="52"/>
      <c r="BU289" s="52" t="str">
        <f>IFERROR(VLOOKUP(BT289,Lista!Q:R,2,0),"")</f>
        <v/>
      </c>
      <c r="BV289" s="53"/>
      <c r="BW289" s="52"/>
      <c r="BX289" s="52" t="str">
        <f>IFERROR(VLOOKUP(BW289,Lista!O:P,2,0),"")</f>
        <v/>
      </c>
      <c r="BY289" s="52"/>
      <c r="BZ289" s="52" t="str">
        <f>IFERROR(VLOOKUP(BY289,Lista!Q:R,2,0),"")</f>
        <v/>
      </c>
      <c r="CA289" s="53"/>
      <c r="CB289" s="52"/>
      <c r="CC289" s="52" t="str">
        <f>IFERROR(VLOOKUP(CB289,Lista!O:P,2,0),"")</f>
        <v/>
      </c>
      <c r="CD289" s="52"/>
      <c r="CE289" s="52" t="str">
        <f>IFERROR(VLOOKUP(CD289,Lista!Q:R,2,0),"")</f>
        <v/>
      </c>
      <c r="CF289" s="53"/>
      <c r="CG289" s="52"/>
      <c r="CH289" s="52" t="str">
        <f>IFERROR(VLOOKUP(CG289,Lista!O:P,2,0),"")</f>
        <v/>
      </c>
      <c r="CI289" s="52"/>
      <c r="CJ289" s="52" t="str">
        <f>IFERROR(VLOOKUP(CI289,Lista!Q:R,2,0),"")</f>
        <v/>
      </c>
      <c r="CK289" s="53"/>
      <c r="CL289" s="52"/>
      <c r="CM289" s="52" t="str">
        <f>IFERROR(VLOOKUP(CL289,Lista!O:P,2,0),"")</f>
        <v/>
      </c>
      <c r="CN289" s="52"/>
      <c r="CO289" s="52" t="str">
        <f>IFERROR(VLOOKUP(CN289,Lista!Q:R,2,0),"")</f>
        <v/>
      </c>
      <c r="CP289" s="53"/>
      <c r="CQ289" s="52"/>
      <c r="CR289" s="52" t="str">
        <f>IFERROR(VLOOKUP(CQ289,Lista!O:P,2,0),"")</f>
        <v/>
      </c>
      <c r="CS289" s="52"/>
      <c r="CT289" s="52" t="str">
        <f>IFERROR(VLOOKUP(CS289,Lista!Q:R,2,0),"")</f>
        <v/>
      </c>
      <c r="CU289" s="53"/>
      <c r="CV289" s="52"/>
      <c r="CW289" s="52" t="str">
        <f>IFERROR(VLOOKUP(CV289,Lista!O:P,2,0),"")</f>
        <v/>
      </c>
      <c r="CX289" s="52"/>
      <c r="CY289" s="52" t="str">
        <f>IFERROR(VLOOKUP(CX289,Lista!Q:R,2,0),"")</f>
        <v/>
      </c>
      <c r="CZ289" s="53"/>
      <c r="DA289" s="49">
        <f t="shared" si="0"/>
        <v>0</v>
      </c>
      <c r="DB289" s="53"/>
    </row>
    <row r="290" spans="1:106" ht="74.25" hidden="1" customHeight="1">
      <c r="A290" s="32">
        <v>0</v>
      </c>
      <c r="B290" s="16">
        <v>0</v>
      </c>
      <c r="C290" s="16">
        <v>0</v>
      </c>
      <c r="D290" s="41"/>
      <c r="E290" s="24"/>
      <c r="F290" s="24" t="str">
        <f>IFERROR(VLOOKUP(E290,Lista!O:P,2,0),"")</f>
        <v/>
      </c>
      <c r="G290" s="24"/>
      <c r="H290" s="24" t="str">
        <f>IFERROR(VLOOKUP(G290,Lista!Q:R,2,0),"")</f>
        <v/>
      </c>
      <c r="I290" s="44"/>
      <c r="J290" s="24"/>
      <c r="K290" s="24" t="str">
        <f>IFERROR(VLOOKUP(J290,Lista!O:P,2,0),"")</f>
        <v/>
      </c>
      <c r="L290" s="24"/>
      <c r="M290" s="24" t="str">
        <f>IFERROR(VLOOKUP(L290,Lista!Q:R,2,0),"")</f>
        <v/>
      </c>
      <c r="N290" s="44"/>
      <c r="O290" s="55"/>
      <c r="P290" s="16" t="str">
        <f>IFERROR(VLOOKUP(O290,Lista!O:P,2,0),"")</f>
        <v/>
      </c>
      <c r="Q290" s="55"/>
      <c r="R290" s="16" t="str">
        <f>IFERROR(VLOOKUP(Q290,Lista!Q:R,2,0),"")</f>
        <v/>
      </c>
      <c r="S290" s="53"/>
      <c r="T290" s="55"/>
      <c r="U290" s="16" t="str">
        <f>IFERROR(VLOOKUP(T290,Lista!O:P,2,0),"")</f>
        <v/>
      </c>
      <c r="V290" s="55"/>
      <c r="W290" s="16" t="str">
        <f>IFERROR(VLOOKUP(V290,Lista!Q:R,2,0),"")</f>
        <v/>
      </c>
      <c r="X290" s="53"/>
      <c r="Y290" s="55"/>
      <c r="Z290" s="16" t="str">
        <f>IFERROR(VLOOKUP(Y290,Lista!O:P,2,0),"")</f>
        <v/>
      </c>
      <c r="AA290" s="55"/>
      <c r="AB290" s="16" t="str">
        <f>IFERROR(VLOOKUP(AA290,Lista!Q:R,2,0),"")</f>
        <v/>
      </c>
      <c r="AC290" s="53"/>
      <c r="AD290" s="55"/>
      <c r="AE290" s="16" t="str">
        <f>IFERROR(VLOOKUP(AD290,Lista!O:P,2,0),"")</f>
        <v/>
      </c>
      <c r="AF290" s="55"/>
      <c r="AG290" s="16" t="str">
        <f>IFERROR(VLOOKUP(AF290,Lista!Q:R,2,0),"")</f>
        <v/>
      </c>
      <c r="AH290" s="53"/>
      <c r="AI290" s="54"/>
      <c r="AJ290" s="51" t="str">
        <f>IFERROR(VLOOKUP(AI290,Lista!O:P,2,0),"")</f>
        <v/>
      </c>
      <c r="AK290" s="54"/>
      <c r="AL290" s="52" t="str">
        <f>IFERROR(VLOOKUP(AK290,Lista!Q:R,2,0),"")</f>
        <v/>
      </c>
      <c r="AM290" s="53"/>
      <c r="AN290" s="54"/>
      <c r="AO290" s="52" t="str">
        <f>IFERROR(VLOOKUP(AN290,Lista!O:P,2,0),"")</f>
        <v/>
      </c>
      <c r="AP290" s="54"/>
      <c r="AQ290" s="52" t="str">
        <f>IFERROR(VLOOKUP(AP290,Lista!Q:R,2,0),"")</f>
        <v/>
      </c>
      <c r="AR290" s="53"/>
      <c r="AS290" s="54"/>
      <c r="AT290" s="52" t="str">
        <f>IFERROR(VLOOKUP(AS290,Lista!O:P,2,0),"")</f>
        <v/>
      </c>
      <c r="AU290" s="54"/>
      <c r="AV290" s="52" t="str">
        <f>IFERROR(VLOOKUP(AU290,Lista!Q:R,2,0),"")</f>
        <v/>
      </c>
      <c r="AW290" s="53"/>
      <c r="AX290" s="54"/>
      <c r="AY290" s="52" t="str">
        <f>IFERROR(VLOOKUP(AX290,Lista!O:P,2,0),"")</f>
        <v/>
      </c>
      <c r="AZ290" s="54"/>
      <c r="BA290" s="52" t="str">
        <f>IFERROR(VLOOKUP(AZ290,Lista!Q:R,2,0),"")</f>
        <v/>
      </c>
      <c r="BB290" s="53"/>
      <c r="BC290" s="54"/>
      <c r="BD290" s="52" t="str">
        <f>IFERROR(VLOOKUP(BC290,Lista!O:P,2,0),"")</f>
        <v/>
      </c>
      <c r="BE290" s="54"/>
      <c r="BF290" s="52" t="str">
        <f>IFERROR(VLOOKUP(BE290,Lista!Q:R,2,0),"")</f>
        <v/>
      </c>
      <c r="BG290" s="53"/>
      <c r="BH290" s="54"/>
      <c r="BI290" s="52" t="str">
        <f>IFERROR(VLOOKUP(BH290,Lista!O:P,2,0),"")</f>
        <v/>
      </c>
      <c r="BJ290" s="54"/>
      <c r="BK290" s="52" t="str">
        <f>IFERROR(VLOOKUP(BJ290,Lista!Q:R,2,0),"")</f>
        <v/>
      </c>
      <c r="BL290" s="53"/>
      <c r="BM290" s="52"/>
      <c r="BN290" s="52" t="str">
        <f>IFERROR(VLOOKUP(BM290,Lista!O:P,2,0),"")</f>
        <v/>
      </c>
      <c r="BO290" s="52"/>
      <c r="BP290" s="52" t="str">
        <f>IFERROR(VLOOKUP(BO290,Lista!Q:R,2,0),"")</f>
        <v/>
      </c>
      <c r="BQ290" s="53"/>
      <c r="BR290" s="52"/>
      <c r="BS290" s="52" t="str">
        <f>IFERROR(VLOOKUP(BR290,Lista!O:P,2,0),"")</f>
        <v/>
      </c>
      <c r="BT290" s="52"/>
      <c r="BU290" s="52" t="str">
        <f>IFERROR(VLOOKUP(BT290,Lista!Q:R,2,0),"")</f>
        <v/>
      </c>
      <c r="BV290" s="53"/>
      <c r="BW290" s="52"/>
      <c r="BX290" s="52" t="str">
        <f>IFERROR(VLOOKUP(BW290,Lista!O:P,2,0),"")</f>
        <v/>
      </c>
      <c r="BY290" s="52"/>
      <c r="BZ290" s="52" t="str">
        <f>IFERROR(VLOOKUP(BY290,Lista!Q:R,2,0),"")</f>
        <v/>
      </c>
      <c r="CA290" s="53"/>
      <c r="CB290" s="52"/>
      <c r="CC290" s="52" t="str">
        <f>IFERROR(VLOOKUP(CB290,Lista!O:P,2,0),"")</f>
        <v/>
      </c>
      <c r="CD290" s="52"/>
      <c r="CE290" s="52" t="str">
        <f>IFERROR(VLOOKUP(CD290,Lista!Q:R,2,0),"")</f>
        <v/>
      </c>
      <c r="CF290" s="53"/>
      <c r="CG290" s="52"/>
      <c r="CH290" s="52" t="str">
        <f>IFERROR(VLOOKUP(CG290,Lista!O:P,2,0),"")</f>
        <v/>
      </c>
      <c r="CI290" s="52"/>
      <c r="CJ290" s="52" t="str">
        <f>IFERROR(VLOOKUP(CI290,Lista!Q:R,2,0),"")</f>
        <v/>
      </c>
      <c r="CK290" s="53"/>
      <c r="CL290" s="52"/>
      <c r="CM290" s="52" t="str">
        <f>IFERROR(VLOOKUP(CL290,Lista!O:P,2,0),"")</f>
        <v/>
      </c>
      <c r="CN290" s="52"/>
      <c r="CO290" s="52" t="str">
        <f>IFERROR(VLOOKUP(CN290,Lista!Q:R,2,0),"")</f>
        <v/>
      </c>
      <c r="CP290" s="53"/>
      <c r="CQ290" s="52"/>
      <c r="CR290" s="52" t="str">
        <f>IFERROR(VLOOKUP(CQ290,Lista!O:P,2,0),"")</f>
        <v/>
      </c>
      <c r="CS290" s="52"/>
      <c r="CT290" s="52" t="str">
        <f>IFERROR(VLOOKUP(CS290,Lista!Q:R,2,0),"")</f>
        <v/>
      </c>
      <c r="CU290" s="53"/>
      <c r="CV290" s="52"/>
      <c r="CW290" s="52" t="str">
        <f>IFERROR(VLOOKUP(CV290,Lista!O:P,2,0),"")</f>
        <v/>
      </c>
      <c r="CX290" s="52"/>
      <c r="CY290" s="52" t="str">
        <f>IFERROR(VLOOKUP(CX290,Lista!Q:R,2,0),"")</f>
        <v/>
      </c>
      <c r="CZ290" s="53"/>
      <c r="DA290" s="49">
        <f t="shared" si="0"/>
        <v>0</v>
      </c>
      <c r="DB290" s="53"/>
    </row>
    <row r="291" spans="1:106" ht="74.25" hidden="1" customHeight="1">
      <c r="A291" s="32">
        <v>0</v>
      </c>
      <c r="B291" s="16">
        <v>0</v>
      </c>
      <c r="C291" s="16">
        <v>0</v>
      </c>
      <c r="D291" s="41"/>
      <c r="E291" s="24"/>
      <c r="F291" s="24" t="str">
        <f>IFERROR(VLOOKUP(E291,Lista!O:P,2,0),"")</f>
        <v/>
      </c>
      <c r="G291" s="24"/>
      <c r="H291" s="24" t="str">
        <f>IFERROR(VLOOKUP(G291,Lista!Q:R,2,0),"")</f>
        <v/>
      </c>
      <c r="I291" s="44"/>
      <c r="J291" s="24"/>
      <c r="K291" s="24" t="str">
        <f>IFERROR(VLOOKUP(J291,Lista!O:P,2,0),"")</f>
        <v/>
      </c>
      <c r="L291" s="24"/>
      <c r="M291" s="24" t="str">
        <f>IFERROR(VLOOKUP(L291,Lista!Q:R,2,0),"")</f>
        <v/>
      </c>
      <c r="N291" s="44"/>
      <c r="O291" s="55"/>
      <c r="P291" s="16" t="str">
        <f>IFERROR(VLOOKUP(O291,Lista!O:P,2,0),"")</f>
        <v/>
      </c>
      <c r="Q291" s="55"/>
      <c r="R291" s="16" t="str">
        <f>IFERROR(VLOOKUP(Q291,Lista!Q:R,2,0),"")</f>
        <v/>
      </c>
      <c r="S291" s="53"/>
      <c r="T291" s="55"/>
      <c r="U291" s="16" t="str">
        <f>IFERROR(VLOOKUP(T291,Lista!O:P,2,0),"")</f>
        <v/>
      </c>
      <c r="V291" s="55"/>
      <c r="W291" s="16" t="str">
        <f>IFERROR(VLOOKUP(V291,Lista!Q:R,2,0),"")</f>
        <v/>
      </c>
      <c r="X291" s="53"/>
      <c r="Y291" s="55"/>
      <c r="Z291" s="16" t="str">
        <f>IFERROR(VLOOKUP(Y291,Lista!O:P,2,0),"")</f>
        <v/>
      </c>
      <c r="AA291" s="55"/>
      <c r="AB291" s="16" t="str">
        <f>IFERROR(VLOOKUP(AA291,Lista!Q:R,2,0),"")</f>
        <v/>
      </c>
      <c r="AC291" s="53"/>
      <c r="AD291" s="55"/>
      <c r="AE291" s="16" t="str">
        <f>IFERROR(VLOOKUP(AD291,Lista!O:P,2,0),"")</f>
        <v/>
      </c>
      <c r="AF291" s="55"/>
      <c r="AG291" s="16" t="str">
        <f>IFERROR(VLOOKUP(AF291,Lista!Q:R,2,0),"")</f>
        <v/>
      </c>
      <c r="AH291" s="53"/>
      <c r="AI291" s="54"/>
      <c r="AJ291" s="51" t="str">
        <f>IFERROR(VLOOKUP(AI291,Lista!O:P,2,0),"")</f>
        <v/>
      </c>
      <c r="AK291" s="54"/>
      <c r="AL291" s="52" t="str">
        <f>IFERROR(VLOOKUP(AK291,Lista!Q:R,2,0),"")</f>
        <v/>
      </c>
      <c r="AM291" s="53"/>
      <c r="AN291" s="54"/>
      <c r="AO291" s="52" t="str">
        <f>IFERROR(VLOOKUP(AN291,Lista!O:P,2,0),"")</f>
        <v/>
      </c>
      <c r="AP291" s="54"/>
      <c r="AQ291" s="52" t="str">
        <f>IFERROR(VLOOKUP(AP291,Lista!Q:R,2,0),"")</f>
        <v/>
      </c>
      <c r="AR291" s="53"/>
      <c r="AS291" s="54"/>
      <c r="AT291" s="52" t="str">
        <f>IFERROR(VLOOKUP(AS291,Lista!O:P,2,0),"")</f>
        <v/>
      </c>
      <c r="AU291" s="54"/>
      <c r="AV291" s="52" t="str">
        <f>IFERROR(VLOOKUP(AU291,Lista!Q:R,2,0),"")</f>
        <v/>
      </c>
      <c r="AW291" s="53"/>
      <c r="AX291" s="54"/>
      <c r="AY291" s="52" t="str">
        <f>IFERROR(VLOOKUP(AX291,Lista!O:P,2,0),"")</f>
        <v/>
      </c>
      <c r="AZ291" s="54"/>
      <c r="BA291" s="52" t="str">
        <f>IFERROR(VLOOKUP(AZ291,Lista!Q:R,2,0),"")</f>
        <v/>
      </c>
      <c r="BB291" s="53"/>
      <c r="BC291" s="54"/>
      <c r="BD291" s="52" t="str">
        <f>IFERROR(VLOOKUP(BC291,Lista!O:P,2,0),"")</f>
        <v/>
      </c>
      <c r="BE291" s="54"/>
      <c r="BF291" s="52" t="str">
        <f>IFERROR(VLOOKUP(BE291,Lista!Q:R,2,0),"")</f>
        <v/>
      </c>
      <c r="BG291" s="53"/>
      <c r="BH291" s="54"/>
      <c r="BI291" s="52" t="str">
        <f>IFERROR(VLOOKUP(BH291,Lista!O:P,2,0),"")</f>
        <v/>
      </c>
      <c r="BJ291" s="54"/>
      <c r="BK291" s="52" t="str">
        <f>IFERROR(VLOOKUP(BJ291,Lista!Q:R,2,0),"")</f>
        <v/>
      </c>
      <c r="BL291" s="53"/>
      <c r="BM291" s="52"/>
      <c r="BN291" s="52" t="str">
        <f>IFERROR(VLOOKUP(BM291,Lista!O:P,2,0),"")</f>
        <v/>
      </c>
      <c r="BO291" s="52"/>
      <c r="BP291" s="52" t="str">
        <f>IFERROR(VLOOKUP(BO291,Lista!Q:R,2,0),"")</f>
        <v/>
      </c>
      <c r="BQ291" s="53"/>
      <c r="BR291" s="52"/>
      <c r="BS291" s="52" t="str">
        <f>IFERROR(VLOOKUP(BR291,Lista!O:P,2,0),"")</f>
        <v/>
      </c>
      <c r="BT291" s="52"/>
      <c r="BU291" s="52" t="str">
        <f>IFERROR(VLOOKUP(BT291,Lista!Q:R,2,0),"")</f>
        <v/>
      </c>
      <c r="BV291" s="53"/>
      <c r="BW291" s="52"/>
      <c r="BX291" s="52" t="str">
        <f>IFERROR(VLOOKUP(BW291,Lista!O:P,2,0),"")</f>
        <v/>
      </c>
      <c r="BY291" s="52"/>
      <c r="BZ291" s="52" t="str">
        <f>IFERROR(VLOOKUP(BY291,Lista!Q:R,2,0),"")</f>
        <v/>
      </c>
      <c r="CA291" s="53"/>
      <c r="CB291" s="52"/>
      <c r="CC291" s="52" t="str">
        <f>IFERROR(VLOOKUP(CB291,Lista!O:P,2,0),"")</f>
        <v/>
      </c>
      <c r="CD291" s="52"/>
      <c r="CE291" s="52" t="str">
        <f>IFERROR(VLOOKUP(CD291,Lista!Q:R,2,0),"")</f>
        <v/>
      </c>
      <c r="CF291" s="53"/>
      <c r="CG291" s="52"/>
      <c r="CH291" s="52" t="str">
        <f>IFERROR(VLOOKUP(CG291,Lista!O:P,2,0),"")</f>
        <v/>
      </c>
      <c r="CI291" s="52"/>
      <c r="CJ291" s="52" t="str">
        <f>IFERROR(VLOOKUP(CI291,Lista!Q:R,2,0),"")</f>
        <v/>
      </c>
      <c r="CK291" s="53"/>
      <c r="CL291" s="52"/>
      <c r="CM291" s="52" t="str">
        <f>IFERROR(VLOOKUP(CL291,Lista!O:P,2,0),"")</f>
        <v/>
      </c>
      <c r="CN291" s="52"/>
      <c r="CO291" s="52" t="str">
        <f>IFERROR(VLOOKUP(CN291,Lista!Q:R,2,0),"")</f>
        <v/>
      </c>
      <c r="CP291" s="53"/>
      <c r="CQ291" s="52"/>
      <c r="CR291" s="52" t="str">
        <f>IFERROR(VLOOKUP(CQ291,Lista!O:P,2,0),"")</f>
        <v/>
      </c>
      <c r="CS291" s="52"/>
      <c r="CT291" s="52" t="str">
        <f>IFERROR(VLOOKUP(CS291,Lista!Q:R,2,0),"")</f>
        <v/>
      </c>
      <c r="CU291" s="53"/>
      <c r="CV291" s="52"/>
      <c r="CW291" s="52" t="str">
        <f>IFERROR(VLOOKUP(CV291,Lista!O:P,2,0),"")</f>
        <v/>
      </c>
      <c r="CX291" s="52"/>
      <c r="CY291" s="52" t="str">
        <f>IFERROR(VLOOKUP(CX291,Lista!Q:R,2,0),"")</f>
        <v/>
      </c>
      <c r="CZ291" s="53"/>
      <c r="DA291" s="49">
        <f t="shared" si="0"/>
        <v>0</v>
      </c>
      <c r="DB291" s="53"/>
    </row>
    <row r="292" spans="1:106" ht="74.25" hidden="1" customHeight="1">
      <c r="A292" s="32">
        <v>0</v>
      </c>
      <c r="B292" s="16">
        <v>0</v>
      </c>
      <c r="C292" s="16">
        <v>0</v>
      </c>
      <c r="D292" s="41"/>
      <c r="E292" s="24"/>
      <c r="F292" s="24" t="str">
        <f>IFERROR(VLOOKUP(E292,Lista!O:P,2,0),"")</f>
        <v/>
      </c>
      <c r="G292" s="24"/>
      <c r="H292" s="24" t="str">
        <f>IFERROR(VLOOKUP(G292,Lista!Q:R,2,0),"")</f>
        <v/>
      </c>
      <c r="I292" s="44"/>
      <c r="J292" s="24"/>
      <c r="K292" s="24" t="str">
        <f>IFERROR(VLOOKUP(J292,Lista!O:P,2,0),"")</f>
        <v/>
      </c>
      <c r="L292" s="24"/>
      <c r="M292" s="24" t="str">
        <f>IFERROR(VLOOKUP(L292,Lista!Q:R,2,0),"")</f>
        <v/>
      </c>
      <c r="N292" s="44"/>
      <c r="O292" s="55"/>
      <c r="P292" s="16" t="str">
        <f>IFERROR(VLOOKUP(O292,Lista!O:P,2,0),"")</f>
        <v/>
      </c>
      <c r="Q292" s="55"/>
      <c r="R292" s="16" t="str">
        <f>IFERROR(VLOOKUP(Q292,Lista!Q:R,2,0),"")</f>
        <v/>
      </c>
      <c r="S292" s="53"/>
      <c r="T292" s="55"/>
      <c r="U292" s="16" t="str">
        <f>IFERROR(VLOOKUP(T292,Lista!O:P,2,0),"")</f>
        <v/>
      </c>
      <c r="V292" s="55"/>
      <c r="W292" s="16" t="str">
        <f>IFERROR(VLOOKUP(V292,Lista!Q:R,2,0),"")</f>
        <v/>
      </c>
      <c r="X292" s="53"/>
      <c r="Y292" s="55"/>
      <c r="Z292" s="16" t="str">
        <f>IFERROR(VLOOKUP(Y292,Lista!O:P,2,0),"")</f>
        <v/>
      </c>
      <c r="AA292" s="55"/>
      <c r="AB292" s="16" t="str">
        <f>IFERROR(VLOOKUP(AA292,Lista!Q:R,2,0),"")</f>
        <v/>
      </c>
      <c r="AC292" s="53"/>
      <c r="AD292" s="55"/>
      <c r="AE292" s="16" t="str">
        <f>IFERROR(VLOOKUP(AD292,Lista!O:P,2,0),"")</f>
        <v/>
      </c>
      <c r="AF292" s="55"/>
      <c r="AG292" s="16" t="str">
        <f>IFERROR(VLOOKUP(AF292,Lista!Q:R,2,0),"")</f>
        <v/>
      </c>
      <c r="AH292" s="53"/>
      <c r="AI292" s="54"/>
      <c r="AJ292" s="51" t="str">
        <f>IFERROR(VLOOKUP(AI292,Lista!O:P,2,0),"")</f>
        <v/>
      </c>
      <c r="AK292" s="54"/>
      <c r="AL292" s="52" t="str">
        <f>IFERROR(VLOOKUP(AK292,Lista!Q:R,2,0),"")</f>
        <v/>
      </c>
      <c r="AM292" s="53"/>
      <c r="AN292" s="54"/>
      <c r="AO292" s="52" t="str">
        <f>IFERROR(VLOOKUP(AN292,Lista!O:P,2,0),"")</f>
        <v/>
      </c>
      <c r="AP292" s="54"/>
      <c r="AQ292" s="52" t="str">
        <f>IFERROR(VLOOKUP(AP292,Lista!Q:R,2,0),"")</f>
        <v/>
      </c>
      <c r="AR292" s="53"/>
      <c r="AS292" s="54"/>
      <c r="AT292" s="52" t="str">
        <f>IFERROR(VLOOKUP(AS292,Lista!O:P,2,0),"")</f>
        <v/>
      </c>
      <c r="AU292" s="54"/>
      <c r="AV292" s="52" t="str">
        <f>IFERROR(VLOOKUP(AU292,Lista!Q:R,2,0),"")</f>
        <v/>
      </c>
      <c r="AW292" s="53"/>
      <c r="AX292" s="54"/>
      <c r="AY292" s="52" t="str">
        <f>IFERROR(VLOOKUP(AX292,Lista!O:P,2,0),"")</f>
        <v/>
      </c>
      <c r="AZ292" s="54"/>
      <c r="BA292" s="52" t="str">
        <f>IFERROR(VLOOKUP(AZ292,Lista!Q:R,2,0),"")</f>
        <v/>
      </c>
      <c r="BB292" s="53"/>
      <c r="BC292" s="54"/>
      <c r="BD292" s="52" t="str">
        <f>IFERROR(VLOOKUP(BC292,Lista!O:P,2,0),"")</f>
        <v/>
      </c>
      <c r="BE292" s="54"/>
      <c r="BF292" s="52" t="str">
        <f>IFERROR(VLOOKUP(BE292,Lista!Q:R,2,0),"")</f>
        <v/>
      </c>
      <c r="BG292" s="53"/>
      <c r="BH292" s="54"/>
      <c r="BI292" s="52" t="str">
        <f>IFERROR(VLOOKUP(BH292,Lista!O:P,2,0),"")</f>
        <v/>
      </c>
      <c r="BJ292" s="54"/>
      <c r="BK292" s="52" t="str">
        <f>IFERROR(VLOOKUP(BJ292,Lista!Q:R,2,0),"")</f>
        <v/>
      </c>
      <c r="BL292" s="53"/>
      <c r="BM292" s="52"/>
      <c r="BN292" s="52" t="str">
        <f>IFERROR(VLOOKUP(BM292,Lista!O:P,2,0),"")</f>
        <v/>
      </c>
      <c r="BO292" s="52"/>
      <c r="BP292" s="52" t="str">
        <f>IFERROR(VLOOKUP(BO292,Lista!Q:R,2,0),"")</f>
        <v/>
      </c>
      <c r="BQ292" s="53"/>
      <c r="BR292" s="52"/>
      <c r="BS292" s="52" t="str">
        <f>IFERROR(VLOOKUP(BR292,Lista!O:P,2,0),"")</f>
        <v/>
      </c>
      <c r="BT292" s="52"/>
      <c r="BU292" s="52" t="str">
        <f>IFERROR(VLOOKUP(BT292,Lista!Q:R,2,0),"")</f>
        <v/>
      </c>
      <c r="BV292" s="53"/>
      <c r="BW292" s="52"/>
      <c r="BX292" s="52" t="str">
        <f>IFERROR(VLOOKUP(BW292,Lista!O:P,2,0),"")</f>
        <v/>
      </c>
      <c r="BY292" s="52"/>
      <c r="BZ292" s="52" t="str">
        <f>IFERROR(VLOOKUP(BY292,Lista!Q:R,2,0),"")</f>
        <v/>
      </c>
      <c r="CA292" s="53"/>
      <c r="CB292" s="52"/>
      <c r="CC292" s="52" t="str">
        <f>IFERROR(VLOOKUP(CB292,Lista!O:P,2,0),"")</f>
        <v/>
      </c>
      <c r="CD292" s="52"/>
      <c r="CE292" s="52" t="str">
        <f>IFERROR(VLOOKUP(CD292,Lista!Q:R,2,0),"")</f>
        <v/>
      </c>
      <c r="CF292" s="53"/>
      <c r="CG292" s="52"/>
      <c r="CH292" s="52" t="str">
        <f>IFERROR(VLOOKUP(CG292,Lista!O:P,2,0),"")</f>
        <v/>
      </c>
      <c r="CI292" s="52"/>
      <c r="CJ292" s="52" t="str">
        <f>IFERROR(VLOOKUP(CI292,Lista!Q:R,2,0),"")</f>
        <v/>
      </c>
      <c r="CK292" s="53"/>
      <c r="CL292" s="52"/>
      <c r="CM292" s="52" t="str">
        <f>IFERROR(VLOOKUP(CL292,Lista!O:P,2,0),"")</f>
        <v/>
      </c>
      <c r="CN292" s="52"/>
      <c r="CO292" s="52" t="str">
        <f>IFERROR(VLOOKUP(CN292,Lista!Q:R,2,0),"")</f>
        <v/>
      </c>
      <c r="CP292" s="53"/>
      <c r="CQ292" s="52"/>
      <c r="CR292" s="52" t="str">
        <f>IFERROR(VLOOKUP(CQ292,Lista!O:P,2,0),"")</f>
        <v/>
      </c>
      <c r="CS292" s="52"/>
      <c r="CT292" s="52" t="str">
        <f>IFERROR(VLOOKUP(CS292,Lista!Q:R,2,0),"")</f>
        <v/>
      </c>
      <c r="CU292" s="53"/>
      <c r="CV292" s="52"/>
      <c r="CW292" s="52" t="str">
        <f>IFERROR(VLOOKUP(CV292,Lista!O:P,2,0),"")</f>
        <v/>
      </c>
      <c r="CX292" s="52"/>
      <c r="CY292" s="52" t="str">
        <f>IFERROR(VLOOKUP(CX292,Lista!Q:R,2,0),"")</f>
        <v/>
      </c>
      <c r="CZ292" s="53"/>
      <c r="DA292" s="49">
        <f t="shared" si="0"/>
        <v>0</v>
      </c>
      <c r="DB292" s="53"/>
    </row>
    <row r="293" spans="1:106" ht="74.25" hidden="1" customHeight="1">
      <c r="A293" s="32">
        <v>0</v>
      </c>
      <c r="B293" s="16">
        <v>0</v>
      </c>
      <c r="C293" s="16">
        <v>0</v>
      </c>
      <c r="D293" s="41"/>
      <c r="E293" s="24"/>
      <c r="F293" s="24" t="str">
        <f>IFERROR(VLOOKUP(E293,Lista!O:P,2,0),"")</f>
        <v/>
      </c>
      <c r="G293" s="24"/>
      <c r="H293" s="24" t="str">
        <f>IFERROR(VLOOKUP(G293,Lista!Q:R,2,0),"")</f>
        <v/>
      </c>
      <c r="I293" s="44"/>
      <c r="J293" s="24"/>
      <c r="K293" s="24" t="str">
        <f>IFERROR(VLOOKUP(J293,Lista!O:P,2,0),"")</f>
        <v/>
      </c>
      <c r="L293" s="24"/>
      <c r="M293" s="24" t="str">
        <f>IFERROR(VLOOKUP(L293,Lista!Q:R,2,0),"")</f>
        <v/>
      </c>
      <c r="N293" s="44"/>
      <c r="O293" s="55"/>
      <c r="P293" s="16" t="str">
        <f>IFERROR(VLOOKUP(O293,Lista!O:P,2,0),"")</f>
        <v/>
      </c>
      <c r="Q293" s="55"/>
      <c r="R293" s="16" t="str">
        <f>IFERROR(VLOOKUP(Q293,Lista!Q:R,2,0),"")</f>
        <v/>
      </c>
      <c r="S293" s="53"/>
      <c r="T293" s="55"/>
      <c r="U293" s="16" t="str">
        <f>IFERROR(VLOOKUP(T293,Lista!O:P,2,0),"")</f>
        <v/>
      </c>
      <c r="V293" s="55"/>
      <c r="W293" s="16" t="str">
        <f>IFERROR(VLOOKUP(V293,Lista!Q:R,2,0),"")</f>
        <v/>
      </c>
      <c r="X293" s="53"/>
      <c r="Y293" s="55"/>
      <c r="Z293" s="16" t="str">
        <f>IFERROR(VLOOKUP(Y293,Lista!O:P,2,0),"")</f>
        <v/>
      </c>
      <c r="AA293" s="55"/>
      <c r="AB293" s="16" t="str">
        <f>IFERROR(VLOOKUP(AA293,Lista!Q:R,2,0),"")</f>
        <v/>
      </c>
      <c r="AC293" s="53"/>
      <c r="AD293" s="55"/>
      <c r="AE293" s="16" t="str">
        <f>IFERROR(VLOOKUP(AD293,Lista!O:P,2,0),"")</f>
        <v/>
      </c>
      <c r="AF293" s="55"/>
      <c r="AG293" s="16" t="str">
        <f>IFERROR(VLOOKUP(AF293,Lista!Q:R,2,0),"")</f>
        <v/>
      </c>
      <c r="AH293" s="53"/>
      <c r="AI293" s="54"/>
      <c r="AJ293" s="51" t="str">
        <f>IFERROR(VLOOKUP(AI293,Lista!O:P,2,0),"")</f>
        <v/>
      </c>
      <c r="AK293" s="54"/>
      <c r="AL293" s="52" t="str">
        <f>IFERROR(VLOOKUP(AK293,Lista!Q:R,2,0),"")</f>
        <v/>
      </c>
      <c r="AM293" s="53"/>
      <c r="AN293" s="54"/>
      <c r="AO293" s="52" t="str">
        <f>IFERROR(VLOOKUP(AN293,Lista!O:P,2,0),"")</f>
        <v/>
      </c>
      <c r="AP293" s="54"/>
      <c r="AQ293" s="52" t="str">
        <f>IFERROR(VLOOKUP(AP293,Lista!Q:R,2,0),"")</f>
        <v/>
      </c>
      <c r="AR293" s="53"/>
      <c r="AS293" s="54"/>
      <c r="AT293" s="52" t="str">
        <f>IFERROR(VLOOKUP(AS293,Lista!O:P,2,0),"")</f>
        <v/>
      </c>
      <c r="AU293" s="54"/>
      <c r="AV293" s="52" t="str">
        <f>IFERROR(VLOOKUP(AU293,Lista!Q:R,2,0),"")</f>
        <v/>
      </c>
      <c r="AW293" s="53"/>
      <c r="AX293" s="54"/>
      <c r="AY293" s="52" t="str">
        <f>IFERROR(VLOOKUP(AX293,Lista!O:P,2,0),"")</f>
        <v/>
      </c>
      <c r="AZ293" s="54"/>
      <c r="BA293" s="52" t="str">
        <f>IFERROR(VLOOKUP(AZ293,Lista!Q:R,2,0),"")</f>
        <v/>
      </c>
      <c r="BB293" s="53"/>
      <c r="BC293" s="54"/>
      <c r="BD293" s="52" t="str">
        <f>IFERROR(VLOOKUP(BC293,Lista!O:P,2,0),"")</f>
        <v/>
      </c>
      <c r="BE293" s="54"/>
      <c r="BF293" s="52" t="str">
        <f>IFERROR(VLOOKUP(BE293,Lista!Q:R,2,0),"")</f>
        <v/>
      </c>
      <c r="BG293" s="53"/>
      <c r="BH293" s="54"/>
      <c r="BI293" s="52" t="str">
        <f>IFERROR(VLOOKUP(BH293,Lista!O:P,2,0),"")</f>
        <v/>
      </c>
      <c r="BJ293" s="54"/>
      <c r="BK293" s="52" t="str">
        <f>IFERROR(VLOOKUP(BJ293,Lista!Q:R,2,0),"")</f>
        <v/>
      </c>
      <c r="BL293" s="53"/>
      <c r="BM293" s="52"/>
      <c r="BN293" s="52" t="str">
        <f>IFERROR(VLOOKUP(BM293,Lista!O:P,2,0),"")</f>
        <v/>
      </c>
      <c r="BO293" s="52"/>
      <c r="BP293" s="52" t="str">
        <f>IFERROR(VLOOKUP(BO293,Lista!Q:R,2,0),"")</f>
        <v/>
      </c>
      <c r="BQ293" s="53"/>
      <c r="BR293" s="52"/>
      <c r="BS293" s="52" t="str">
        <f>IFERROR(VLOOKUP(BR293,Lista!O:P,2,0),"")</f>
        <v/>
      </c>
      <c r="BT293" s="52"/>
      <c r="BU293" s="52" t="str">
        <f>IFERROR(VLOOKUP(BT293,Lista!Q:R,2,0),"")</f>
        <v/>
      </c>
      <c r="BV293" s="53"/>
      <c r="BW293" s="52"/>
      <c r="BX293" s="52" t="str">
        <f>IFERROR(VLOOKUP(BW293,Lista!O:P,2,0),"")</f>
        <v/>
      </c>
      <c r="BY293" s="52"/>
      <c r="BZ293" s="52" t="str">
        <f>IFERROR(VLOOKUP(BY293,Lista!Q:R,2,0),"")</f>
        <v/>
      </c>
      <c r="CA293" s="53"/>
      <c r="CB293" s="52"/>
      <c r="CC293" s="52" t="str">
        <f>IFERROR(VLOOKUP(CB293,Lista!O:P,2,0),"")</f>
        <v/>
      </c>
      <c r="CD293" s="52"/>
      <c r="CE293" s="52" t="str">
        <f>IFERROR(VLOOKUP(CD293,Lista!Q:R,2,0),"")</f>
        <v/>
      </c>
      <c r="CF293" s="53"/>
      <c r="CG293" s="52"/>
      <c r="CH293" s="52" t="str">
        <f>IFERROR(VLOOKUP(CG293,Lista!O:P,2,0),"")</f>
        <v/>
      </c>
      <c r="CI293" s="52"/>
      <c r="CJ293" s="52" t="str">
        <f>IFERROR(VLOOKUP(CI293,Lista!Q:R,2,0),"")</f>
        <v/>
      </c>
      <c r="CK293" s="53"/>
      <c r="CL293" s="52"/>
      <c r="CM293" s="52" t="str">
        <f>IFERROR(VLOOKUP(CL293,Lista!O:P,2,0),"")</f>
        <v/>
      </c>
      <c r="CN293" s="52"/>
      <c r="CO293" s="52" t="str">
        <f>IFERROR(VLOOKUP(CN293,Lista!Q:R,2,0),"")</f>
        <v/>
      </c>
      <c r="CP293" s="53"/>
      <c r="CQ293" s="52"/>
      <c r="CR293" s="52" t="str">
        <f>IFERROR(VLOOKUP(CQ293,Lista!O:P,2,0),"")</f>
        <v/>
      </c>
      <c r="CS293" s="52"/>
      <c r="CT293" s="52" t="str">
        <f>IFERROR(VLOOKUP(CS293,Lista!Q:R,2,0),"")</f>
        <v/>
      </c>
      <c r="CU293" s="53"/>
      <c r="CV293" s="52"/>
      <c r="CW293" s="52" t="str">
        <f>IFERROR(VLOOKUP(CV293,Lista!O:P,2,0),"")</f>
        <v/>
      </c>
      <c r="CX293" s="52"/>
      <c r="CY293" s="52" t="str">
        <f>IFERROR(VLOOKUP(CX293,Lista!Q:R,2,0),"")</f>
        <v/>
      </c>
      <c r="CZ293" s="53"/>
      <c r="DA293" s="49">
        <f t="shared" si="0"/>
        <v>0</v>
      </c>
      <c r="DB293" s="53"/>
    </row>
    <row r="294" spans="1:106" ht="74.25" hidden="1" customHeight="1">
      <c r="A294" s="32">
        <v>0</v>
      </c>
      <c r="B294" s="16">
        <v>0</v>
      </c>
      <c r="C294" s="16">
        <v>0</v>
      </c>
      <c r="D294" s="41"/>
      <c r="E294" s="24"/>
      <c r="F294" s="24" t="str">
        <f>IFERROR(VLOOKUP(E294,Lista!O:P,2,0),"")</f>
        <v/>
      </c>
      <c r="G294" s="24"/>
      <c r="H294" s="24" t="str">
        <f>IFERROR(VLOOKUP(G294,Lista!Q:R,2,0),"")</f>
        <v/>
      </c>
      <c r="I294" s="44"/>
      <c r="J294" s="24"/>
      <c r="K294" s="24" t="str">
        <f>IFERROR(VLOOKUP(J294,Lista!O:P,2,0),"")</f>
        <v/>
      </c>
      <c r="L294" s="24"/>
      <c r="M294" s="24" t="str">
        <f>IFERROR(VLOOKUP(L294,Lista!Q:R,2,0),"")</f>
        <v/>
      </c>
      <c r="N294" s="44"/>
      <c r="O294" s="55"/>
      <c r="P294" s="16" t="str">
        <f>IFERROR(VLOOKUP(O294,Lista!O:P,2,0),"")</f>
        <v/>
      </c>
      <c r="Q294" s="55"/>
      <c r="R294" s="16" t="str">
        <f>IFERROR(VLOOKUP(Q294,Lista!Q:R,2,0),"")</f>
        <v/>
      </c>
      <c r="S294" s="53"/>
      <c r="T294" s="55"/>
      <c r="U294" s="16" t="str">
        <f>IFERROR(VLOOKUP(T294,Lista!O:P,2,0),"")</f>
        <v/>
      </c>
      <c r="V294" s="55"/>
      <c r="W294" s="16" t="str">
        <f>IFERROR(VLOOKUP(V294,Lista!Q:R,2,0),"")</f>
        <v/>
      </c>
      <c r="X294" s="53"/>
      <c r="Y294" s="55"/>
      <c r="Z294" s="16" t="str">
        <f>IFERROR(VLOOKUP(Y294,Lista!O:P,2,0),"")</f>
        <v/>
      </c>
      <c r="AA294" s="55"/>
      <c r="AB294" s="16" t="str">
        <f>IFERROR(VLOOKUP(AA294,Lista!Q:R,2,0),"")</f>
        <v/>
      </c>
      <c r="AC294" s="53"/>
      <c r="AD294" s="55"/>
      <c r="AE294" s="16" t="str">
        <f>IFERROR(VLOOKUP(AD294,Lista!O:P,2,0),"")</f>
        <v/>
      </c>
      <c r="AF294" s="55"/>
      <c r="AG294" s="16" t="str">
        <f>IFERROR(VLOOKUP(AF294,Lista!Q:R,2,0),"")</f>
        <v/>
      </c>
      <c r="AH294" s="53"/>
      <c r="AI294" s="54"/>
      <c r="AJ294" s="51" t="str">
        <f>IFERROR(VLOOKUP(AI294,Lista!O:P,2,0),"")</f>
        <v/>
      </c>
      <c r="AK294" s="54"/>
      <c r="AL294" s="52" t="str">
        <f>IFERROR(VLOOKUP(AK294,Lista!Q:R,2,0),"")</f>
        <v/>
      </c>
      <c r="AM294" s="53"/>
      <c r="AN294" s="54"/>
      <c r="AO294" s="52" t="str">
        <f>IFERROR(VLOOKUP(AN294,Lista!O:P,2,0),"")</f>
        <v/>
      </c>
      <c r="AP294" s="54"/>
      <c r="AQ294" s="52" t="str">
        <f>IFERROR(VLOOKUP(AP294,Lista!Q:R,2,0),"")</f>
        <v/>
      </c>
      <c r="AR294" s="53"/>
      <c r="AS294" s="54"/>
      <c r="AT294" s="52" t="str">
        <f>IFERROR(VLOOKUP(AS294,Lista!O:P,2,0),"")</f>
        <v/>
      </c>
      <c r="AU294" s="54"/>
      <c r="AV294" s="52" t="str">
        <f>IFERROR(VLOOKUP(AU294,Lista!Q:R,2,0),"")</f>
        <v/>
      </c>
      <c r="AW294" s="53"/>
      <c r="AX294" s="54"/>
      <c r="AY294" s="52" t="str">
        <f>IFERROR(VLOOKUP(AX294,Lista!O:P,2,0),"")</f>
        <v/>
      </c>
      <c r="AZ294" s="54"/>
      <c r="BA294" s="52" t="str">
        <f>IFERROR(VLOOKUP(AZ294,Lista!Q:R,2,0),"")</f>
        <v/>
      </c>
      <c r="BB294" s="53"/>
      <c r="BC294" s="54"/>
      <c r="BD294" s="52" t="str">
        <f>IFERROR(VLOOKUP(BC294,Lista!O:P,2,0),"")</f>
        <v/>
      </c>
      <c r="BE294" s="54"/>
      <c r="BF294" s="52" t="str">
        <f>IFERROR(VLOOKUP(BE294,Lista!Q:R,2,0),"")</f>
        <v/>
      </c>
      <c r="BG294" s="53"/>
      <c r="BH294" s="54"/>
      <c r="BI294" s="52" t="str">
        <f>IFERROR(VLOOKUP(BH294,Lista!O:P,2,0),"")</f>
        <v/>
      </c>
      <c r="BJ294" s="54"/>
      <c r="BK294" s="52" t="str">
        <f>IFERROR(VLOOKUP(BJ294,Lista!Q:R,2,0),"")</f>
        <v/>
      </c>
      <c r="BL294" s="53"/>
      <c r="BM294" s="52"/>
      <c r="BN294" s="52" t="str">
        <f>IFERROR(VLOOKUP(BM294,Lista!O:P,2,0),"")</f>
        <v/>
      </c>
      <c r="BO294" s="52"/>
      <c r="BP294" s="52" t="str">
        <f>IFERROR(VLOOKUP(BO294,Lista!Q:R,2,0),"")</f>
        <v/>
      </c>
      <c r="BQ294" s="53"/>
      <c r="BR294" s="52"/>
      <c r="BS294" s="52" t="str">
        <f>IFERROR(VLOOKUP(BR294,Lista!O:P,2,0),"")</f>
        <v/>
      </c>
      <c r="BT294" s="52"/>
      <c r="BU294" s="52" t="str">
        <f>IFERROR(VLOOKUP(BT294,Lista!Q:R,2,0),"")</f>
        <v/>
      </c>
      <c r="BV294" s="53"/>
      <c r="BW294" s="52"/>
      <c r="BX294" s="52" t="str">
        <f>IFERROR(VLOOKUP(BW294,Lista!O:P,2,0),"")</f>
        <v/>
      </c>
      <c r="BY294" s="52"/>
      <c r="BZ294" s="52" t="str">
        <f>IFERROR(VLOOKUP(BY294,Lista!Q:R,2,0),"")</f>
        <v/>
      </c>
      <c r="CA294" s="53"/>
      <c r="CB294" s="52"/>
      <c r="CC294" s="52" t="str">
        <f>IFERROR(VLOOKUP(CB294,Lista!O:P,2,0),"")</f>
        <v/>
      </c>
      <c r="CD294" s="52"/>
      <c r="CE294" s="52" t="str">
        <f>IFERROR(VLOOKUP(CD294,Lista!Q:R,2,0),"")</f>
        <v/>
      </c>
      <c r="CF294" s="53"/>
      <c r="CG294" s="52"/>
      <c r="CH294" s="52" t="str">
        <f>IFERROR(VLOOKUP(CG294,Lista!O:P,2,0),"")</f>
        <v/>
      </c>
      <c r="CI294" s="52"/>
      <c r="CJ294" s="52" t="str">
        <f>IFERROR(VLOOKUP(CI294,Lista!Q:R,2,0),"")</f>
        <v/>
      </c>
      <c r="CK294" s="53"/>
      <c r="CL294" s="52"/>
      <c r="CM294" s="52" t="str">
        <f>IFERROR(VLOOKUP(CL294,Lista!O:P,2,0),"")</f>
        <v/>
      </c>
      <c r="CN294" s="52"/>
      <c r="CO294" s="52" t="str">
        <f>IFERROR(VLOOKUP(CN294,Lista!Q:R,2,0),"")</f>
        <v/>
      </c>
      <c r="CP294" s="53"/>
      <c r="CQ294" s="52"/>
      <c r="CR294" s="52" t="str">
        <f>IFERROR(VLOOKUP(CQ294,Lista!O:P,2,0),"")</f>
        <v/>
      </c>
      <c r="CS294" s="52"/>
      <c r="CT294" s="52" t="str">
        <f>IFERROR(VLOOKUP(CS294,Lista!Q:R,2,0),"")</f>
        <v/>
      </c>
      <c r="CU294" s="53"/>
      <c r="CV294" s="52"/>
      <c r="CW294" s="52" t="str">
        <f>IFERROR(VLOOKUP(CV294,Lista!O:P,2,0),"")</f>
        <v/>
      </c>
      <c r="CX294" s="52"/>
      <c r="CY294" s="52" t="str">
        <f>IFERROR(VLOOKUP(CX294,Lista!Q:R,2,0),"")</f>
        <v/>
      </c>
      <c r="CZ294" s="53"/>
      <c r="DA294" s="49">
        <f t="shared" si="0"/>
        <v>0</v>
      </c>
      <c r="DB294" s="53"/>
    </row>
    <row r="295" spans="1:106" ht="74.25" hidden="1" customHeight="1">
      <c r="A295" s="32">
        <v>0</v>
      </c>
      <c r="B295" s="16">
        <v>0</v>
      </c>
      <c r="C295" s="16">
        <v>0</v>
      </c>
      <c r="D295" s="41"/>
      <c r="E295" s="24"/>
      <c r="F295" s="24" t="str">
        <f>IFERROR(VLOOKUP(E295,Lista!O:P,2,0),"")</f>
        <v/>
      </c>
      <c r="G295" s="24"/>
      <c r="H295" s="24" t="str">
        <f>IFERROR(VLOOKUP(G295,Lista!Q:R,2,0),"")</f>
        <v/>
      </c>
      <c r="I295" s="44"/>
      <c r="J295" s="24"/>
      <c r="K295" s="24" t="str">
        <f>IFERROR(VLOOKUP(J295,Lista!O:P,2,0),"")</f>
        <v/>
      </c>
      <c r="L295" s="24"/>
      <c r="M295" s="24" t="str">
        <f>IFERROR(VLOOKUP(L295,Lista!Q:R,2,0),"")</f>
        <v/>
      </c>
      <c r="N295" s="44"/>
      <c r="O295" s="55"/>
      <c r="P295" s="16" t="str">
        <f>IFERROR(VLOOKUP(O295,Lista!O:P,2,0),"")</f>
        <v/>
      </c>
      <c r="Q295" s="55"/>
      <c r="R295" s="16" t="str">
        <f>IFERROR(VLOOKUP(Q295,Lista!Q:R,2,0),"")</f>
        <v/>
      </c>
      <c r="S295" s="53"/>
      <c r="T295" s="55"/>
      <c r="U295" s="16" t="str">
        <f>IFERROR(VLOOKUP(T295,Lista!O:P,2,0),"")</f>
        <v/>
      </c>
      <c r="V295" s="55"/>
      <c r="W295" s="16" t="str">
        <f>IFERROR(VLOOKUP(V295,Lista!Q:R,2,0),"")</f>
        <v/>
      </c>
      <c r="X295" s="53"/>
      <c r="Y295" s="55"/>
      <c r="Z295" s="16" t="str">
        <f>IFERROR(VLOOKUP(Y295,Lista!O:P,2,0),"")</f>
        <v/>
      </c>
      <c r="AA295" s="55"/>
      <c r="AB295" s="16" t="str">
        <f>IFERROR(VLOOKUP(AA295,Lista!Q:R,2,0),"")</f>
        <v/>
      </c>
      <c r="AC295" s="53"/>
      <c r="AD295" s="55"/>
      <c r="AE295" s="16" t="str">
        <f>IFERROR(VLOOKUP(AD295,Lista!O:P,2,0),"")</f>
        <v/>
      </c>
      <c r="AF295" s="55"/>
      <c r="AG295" s="16" t="str">
        <f>IFERROR(VLOOKUP(AF295,Lista!Q:R,2,0),"")</f>
        <v/>
      </c>
      <c r="AH295" s="53"/>
      <c r="AI295" s="54"/>
      <c r="AJ295" s="51" t="str">
        <f>IFERROR(VLOOKUP(AI295,Lista!O:P,2,0),"")</f>
        <v/>
      </c>
      <c r="AK295" s="54"/>
      <c r="AL295" s="52" t="str">
        <f>IFERROR(VLOOKUP(AK295,Lista!Q:R,2,0),"")</f>
        <v/>
      </c>
      <c r="AM295" s="53"/>
      <c r="AN295" s="54"/>
      <c r="AO295" s="52" t="str">
        <f>IFERROR(VLOOKUP(AN295,Lista!O:P,2,0),"")</f>
        <v/>
      </c>
      <c r="AP295" s="54"/>
      <c r="AQ295" s="52" t="str">
        <f>IFERROR(VLOOKUP(AP295,Lista!Q:R,2,0),"")</f>
        <v/>
      </c>
      <c r="AR295" s="53"/>
      <c r="AS295" s="54"/>
      <c r="AT295" s="52" t="str">
        <f>IFERROR(VLOOKUP(AS295,Lista!O:P,2,0),"")</f>
        <v/>
      </c>
      <c r="AU295" s="54"/>
      <c r="AV295" s="52" t="str">
        <f>IFERROR(VLOOKUP(AU295,Lista!Q:R,2,0),"")</f>
        <v/>
      </c>
      <c r="AW295" s="53"/>
      <c r="AX295" s="54"/>
      <c r="AY295" s="52" t="str">
        <f>IFERROR(VLOOKUP(AX295,Lista!O:P,2,0),"")</f>
        <v/>
      </c>
      <c r="AZ295" s="54"/>
      <c r="BA295" s="52" t="str">
        <f>IFERROR(VLOOKUP(AZ295,Lista!Q:R,2,0),"")</f>
        <v/>
      </c>
      <c r="BB295" s="53"/>
      <c r="BC295" s="54"/>
      <c r="BD295" s="52" t="str">
        <f>IFERROR(VLOOKUP(BC295,Lista!O:P,2,0),"")</f>
        <v/>
      </c>
      <c r="BE295" s="54"/>
      <c r="BF295" s="52" t="str">
        <f>IFERROR(VLOOKUP(BE295,Lista!Q:R,2,0),"")</f>
        <v/>
      </c>
      <c r="BG295" s="53"/>
      <c r="BH295" s="54"/>
      <c r="BI295" s="52" t="str">
        <f>IFERROR(VLOOKUP(BH295,Lista!O:P,2,0),"")</f>
        <v/>
      </c>
      <c r="BJ295" s="54"/>
      <c r="BK295" s="52" t="str">
        <f>IFERROR(VLOOKUP(BJ295,Lista!Q:R,2,0),"")</f>
        <v/>
      </c>
      <c r="BL295" s="53"/>
      <c r="BM295" s="52"/>
      <c r="BN295" s="52" t="str">
        <f>IFERROR(VLOOKUP(BM295,Lista!O:P,2,0),"")</f>
        <v/>
      </c>
      <c r="BO295" s="52"/>
      <c r="BP295" s="52" t="str">
        <f>IFERROR(VLOOKUP(BO295,Lista!Q:R,2,0),"")</f>
        <v/>
      </c>
      <c r="BQ295" s="53"/>
      <c r="BR295" s="52"/>
      <c r="BS295" s="52" t="str">
        <f>IFERROR(VLOOKUP(BR295,Lista!O:P,2,0),"")</f>
        <v/>
      </c>
      <c r="BT295" s="52"/>
      <c r="BU295" s="52" t="str">
        <f>IFERROR(VLOOKUP(BT295,Lista!Q:R,2,0),"")</f>
        <v/>
      </c>
      <c r="BV295" s="53"/>
      <c r="BW295" s="52"/>
      <c r="BX295" s="52" t="str">
        <f>IFERROR(VLOOKUP(BW295,Lista!O:P,2,0),"")</f>
        <v/>
      </c>
      <c r="BY295" s="52"/>
      <c r="BZ295" s="52" t="str">
        <f>IFERROR(VLOOKUP(BY295,Lista!Q:R,2,0),"")</f>
        <v/>
      </c>
      <c r="CA295" s="53"/>
      <c r="CB295" s="52"/>
      <c r="CC295" s="52" t="str">
        <f>IFERROR(VLOOKUP(CB295,Lista!O:P,2,0),"")</f>
        <v/>
      </c>
      <c r="CD295" s="52"/>
      <c r="CE295" s="52" t="str">
        <f>IFERROR(VLOOKUP(CD295,Lista!Q:R,2,0),"")</f>
        <v/>
      </c>
      <c r="CF295" s="53"/>
      <c r="CG295" s="52"/>
      <c r="CH295" s="52" t="str">
        <f>IFERROR(VLOOKUP(CG295,Lista!O:P,2,0),"")</f>
        <v/>
      </c>
      <c r="CI295" s="52"/>
      <c r="CJ295" s="52" t="str">
        <f>IFERROR(VLOOKUP(CI295,Lista!Q:R,2,0),"")</f>
        <v/>
      </c>
      <c r="CK295" s="53"/>
      <c r="CL295" s="52"/>
      <c r="CM295" s="52" t="str">
        <f>IFERROR(VLOOKUP(CL295,Lista!O:P,2,0),"")</f>
        <v/>
      </c>
      <c r="CN295" s="52"/>
      <c r="CO295" s="52" t="str">
        <f>IFERROR(VLOOKUP(CN295,Lista!Q:R,2,0),"")</f>
        <v/>
      </c>
      <c r="CP295" s="53"/>
      <c r="CQ295" s="52"/>
      <c r="CR295" s="52" t="str">
        <f>IFERROR(VLOOKUP(CQ295,Lista!O:P,2,0),"")</f>
        <v/>
      </c>
      <c r="CS295" s="52"/>
      <c r="CT295" s="52" t="str">
        <f>IFERROR(VLOOKUP(CS295,Lista!Q:R,2,0),"")</f>
        <v/>
      </c>
      <c r="CU295" s="53"/>
      <c r="CV295" s="52"/>
      <c r="CW295" s="52" t="str">
        <f>IFERROR(VLOOKUP(CV295,Lista!O:P,2,0),"")</f>
        <v/>
      </c>
      <c r="CX295" s="52"/>
      <c r="CY295" s="52" t="str">
        <f>IFERROR(VLOOKUP(CX295,Lista!Q:R,2,0),"")</f>
        <v/>
      </c>
      <c r="CZ295" s="53"/>
      <c r="DA295" s="49">
        <f t="shared" si="0"/>
        <v>0</v>
      </c>
      <c r="DB295" s="53"/>
    </row>
    <row r="296" spans="1:106" ht="74.25" hidden="1" customHeight="1">
      <c r="A296" s="32">
        <v>0</v>
      </c>
      <c r="B296" s="16">
        <v>0</v>
      </c>
      <c r="C296" s="16">
        <v>0</v>
      </c>
      <c r="D296" s="41"/>
      <c r="E296" s="24"/>
      <c r="F296" s="24" t="str">
        <f>IFERROR(VLOOKUP(E296,Lista!O:P,2,0),"")</f>
        <v/>
      </c>
      <c r="G296" s="24"/>
      <c r="H296" s="24" t="str">
        <f>IFERROR(VLOOKUP(G296,Lista!Q:R,2,0),"")</f>
        <v/>
      </c>
      <c r="I296" s="44"/>
      <c r="J296" s="24"/>
      <c r="K296" s="24" t="str">
        <f>IFERROR(VLOOKUP(J296,Lista!O:P,2,0),"")</f>
        <v/>
      </c>
      <c r="L296" s="24"/>
      <c r="M296" s="24" t="str">
        <f>IFERROR(VLOOKUP(L296,Lista!Q:R,2,0),"")</f>
        <v/>
      </c>
      <c r="N296" s="44"/>
      <c r="O296" s="55"/>
      <c r="P296" s="16" t="str">
        <f>IFERROR(VLOOKUP(O296,Lista!O:P,2,0),"")</f>
        <v/>
      </c>
      <c r="Q296" s="55"/>
      <c r="R296" s="16" t="str">
        <f>IFERROR(VLOOKUP(Q296,Lista!Q:R,2,0),"")</f>
        <v/>
      </c>
      <c r="S296" s="53"/>
      <c r="T296" s="55"/>
      <c r="U296" s="16" t="str">
        <f>IFERROR(VLOOKUP(T296,Lista!O:P,2,0),"")</f>
        <v/>
      </c>
      <c r="V296" s="55"/>
      <c r="W296" s="16" t="str">
        <f>IFERROR(VLOOKUP(V296,Lista!Q:R,2,0),"")</f>
        <v/>
      </c>
      <c r="X296" s="53"/>
      <c r="Y296" s="55"/>
      <c r="Z296" s="16" t="str">
        <f>IFERROR(VLOOKUP(Y296,Lista!O:P,2,0),"")</f>
        <v/>
      </c>
      <c r="AA296" s="55"/>
      <c r="AB296" s="16" t="str">
        <f>IFERROR(VLOOKUP(AA296,Lista!Q:R,2,0),"")</f>
        <v/>
      </c>
      <c r="AC296" s="53"/>
      <c r="AD296" s="55"/>
      <c r="AE296" s="16" t="str">
        <f>IFERROR(VLOOKUP(AD296,Lista!O:P,2,0),"")</f>
        <v/>
      </c>
      <c r="AF296" s="55"/>
      <c r="AG296" s="16" t="str">
        <f>IFERROR(VLOOKUP(AF296,Lista!Q:R,2,0),"")</f>
        <v/>
      </c>
      <c r="AH296" s="53"/>
      <c r="AI296" s="54"/>
      <c r="AJ296" s="51" t="str">
        <f>IFERROR(VLOOKUP(AI296,Lista!O:P,2,0),"")</f>
        <v/>
      </c>
      <c r="AK296" s="54"/>
      <c r="AL296" s="52" t="str">
        <f>IFERROR(VLOOKUP(AK296,Lista!Q:R,2,0),"")</f>
        <v/>
      </c>
      <c r="AM296" s="53"/>
      <c r="AN296" s="54"/>
      <c r="AO296" s="52" t="str">
        <f>IFERROR(VLOOKUP(AN296,Lista!O:P,2,0),"")</f>
        <v/>
      </c>
      <c r="AP296" s="54"/>
      <c r="AQ296" s="52" t="str">
        <f>IFERROR(VLOOKUP(AP296,Lista!Q:R,2,0),"")</f>
        <v/>
      </c>
      <c r="AR296" s="53"/>
      <c r="AS296" s="54"/>
      <c r="AT296" s="52" t="str">
        <f>IFERROR(VLOOKUP(AS296,Lista!O:P,2,0),"")</f>
        <v/>
      </c>
      <c r="AU296" s="54"/>
      <c r="AV296" s="52" t="str">
        <f>IFERROR(VLOOKUP(AU296,Lista!Q:R,2,0),"")</f>
        <v/>
      </c>
      <c r="AW296" s="53"/>
      <c r="AX296" s="54"/>
      <c r="AY296" s="52" t="str">
        <f>IFERROR(VLOOKUP(AX296,Lista!O:P,2,0),"")</f>
        <v/>
      </c>
      <c r="AZ296" s="54"/>
      <c r="BA296" s="52" t="str">
        <f>IFERROR(VLOOKUP(AZ296,Lista!Q:R,2,0),"")</f>
        <v/>
      </c>
      <c r="BB296" s="53"/>
      <c r="BC296" s="54"/>
      <c r="BD296" s="52" t="str">
        <f>IFERROR(VLOOKUP(BC296,Lista!O:P,2,0),"")</f>
        <v/>
      </c>
      <c r="BE296" s="54"/>
      <c r="BF296" s="52" t="str">
        <f>IFERROR(VLOOKUP(BE296,Lista!Q:R,2,0),"")</f>
        <v/>
      </c>
      <c r="BG296" s="53"/>
      <c r="BH296" s="54"/>
      <c r="BI296" s="52" t="str">
        <f>IFERROR(VLOOKUP(BH296,Lista!O:P,2,0),"")</f>
        <v/>
      </c>
      <c r="BJ296" s="54"/>
      <c r="BK296" s="52" t="str">
        <f>IFERROR(VLOOKUP(BJ296,Lista!Q:R,2,0),"")</f>
        <v/>
      </c>
      <c r="BL296" s="53"/>
      <c r="BM296" s="52"/>
      <c r="BN296" s="52" t="str">
        <f>IFERROR(VLOOKUP(BM296,Lista!O:P,2,0),"")</f>
        <v/>
      </c>
      <c r="BO296" s="52"/>
      <c r="BP296" s="52" t="str">
        <f>IFERROR(VLOOKUP(BO296,Lista!Q:R,2,0),"")</f>
        <v/>
      </c>
      <c r="BQ296" s="53"/>
      <c r="BR296" s="52"/>
      <c r="BS296" s="52" t="str">
        <f>IFERROR(VLOOKUP(BR296,Lista!O:P,2,0),"")</f>
        <v/>
      </c>
      <c r="BT296" s="52"/>
      <c r="BU296" s="52" t="str">
        <f>IFERROR(VLOOKUP(BT296,Lista!Q:R,2,0),"")</f>
        <v/>
      </c>
      <c r="BV296" s="53"/>
      <c r="BW296" s="52"/>
      <c r="BX296" s="52" t="str">
        <f>IFERROR(VLOOKUP(BW296,Lista!O:P,2,0),"")</f>
        <v/>
      </c>
      <c r="BY296" s="52"/>
      <c r="BZ296" s="52" t="str">
        <f>IFERROR(VLOOKUP(BY296,Lista!Q:R,2,0),"")</f>
        <v/>
      </c>
      <c r="CA296" s="53"/>
      <c r="CB296" s="52"/>
      <c r="CC296" s="52" t="str">
        <f>IFERROR(VLOOKUP(CB296,Lista!O:P,2,0),"")</f>
        <v/>
      </c>
      <c r="CD296" s="52"/>
      <c r="CE296" s="52" t="str">
        <f>IFERROR(VLOOKUP(CD296,Lista!Q:R,2,0),"")</f>
        <v/>
      </c>
      <c r="CF296" s="53"/>
      <c r="CG296" s="52"/>
      <c r="CH296" s="52" t="str">
        <f>IFERROR(VLOOKUP(CG296,Lista!O:P,2,0),"")</f>
        <v/>
      </c>
      <c r="CI296" s="52"/>
      <c r="CJ296" s="52" t="str">
        <f>IFERROR(VLOOKUP(CI296,Lista!Q:R,2,0),"")</f>
        <v/>
      </c>
      <c r="CK296" s="53"/>
      <c r="CL296" s="52"/>
      <c r="CM296" s="52" t="str">
        <f>IFERROR(VLOOKUP(CL296,Lista!O:P,2,0),"")</f>
        <v/>
      </c>
      <c r="CN296" s="52"/>
      <c r="CO296" s="52" t="str">
        <f>IFERROR(VLOOKUP(CN296,Lista!Q:R,2,0),"")</f>
        <v/>
      </c>
      <c r="CP296" s="53"/>
      <c r="CQ296" s="52"/>
      <c r="CR296" s="52" t="str">
        <f>IFERROR(VLOOKUP(CQ296,Lista!O:P,2,0),"")</f>
        <v/>
      </c>
      <c r="CS296" s="52"/>
      <c r="CT296" s="52" t="str">
        <f>IFERROR(VLOOKUP(CS296,Lista!Q:R,2,0),"")</f>
        <v/>
      </c>
      <c r="CU296" s="53"/>
      <c r="CV296" s="52"/>
      <c r="CW296" s="52" t="str">
        <f>IFERROR(VLOOKUP(CV296,Lista!O:P,2,0),"")</f>
        <v/>
      </c>
      <c r="CX296" s="52"/>
      <c r="CY296" s="52" t="str">
        <f>IFERROR(VLOOKUP(CX296,Lista!Q:R,2,0),"")</f>
        <v/>
      </c>
      <c r="CZ296" s="53"/>
      <c r="DA296" s="49">
        <f t="shared" si="0"/>
        <v>0</v>
      </c>
      <c r="DB296" s="53"/>
    </row>
    <row r="297" spans="1:106" ht="74.25" hidden="1" customHeight="1">
      <c r="A297" s="32">
        <v>0</v>
      </c>
      <c r="B297" s="16">
        <v>0</v>
      </c>
      <c r="C297" s="16">
        <v>0</v>
      </c>
      <c r="D297" s="41"/>
      <c r="E297" s="24"/>
      <c r="F297" s="24" t="str">
        <f>IFERROR(VLOOKUP(E297,Lista!O:P,2,0),"")</f>
        <v/>
      </c>
      <c r="G297" s="24"/>
      <c r="H297" s="24" t="str">
        <f>IFERROR(VLOOKUP(G297,Lista!Q:R,2,0),"")</f>
        <v/>
      </c>
      <c r="I297" s="44"/>
      <c r="J297" s="24"/>
      <c r="K297" s="24" t="str">
        <f>IFERROR(VLOOKUP(J297,Lista!O:P,2,0),"")</f>
        <v/>
      </c>
      <c r="L297" s="24"/>
      <c r="M297" s="24" t="str">
        <f>IFERROR(VLOOKUP(L297,Lista!Q:R,2,0),"")</f>
        <v/>
      </c>
      <c r="N297" s="44"/>
      <c r="O297" s="55"/>
      <c r="P297" s="16" t="str">
        <f>IFERROR(VLOOKUP(O297,Lista!O:P,2,0),"")</f>
        <v/>
      </c>
      <c r="Q297" s="55"/>
      <c r="R297" s="16" t="str">
        <f>IFERROR(VLOOKUP(Q297,Lista!Q:R,2,0),"")</f>
        <v/>
      </c>
      <c r="S297" s="53"/>
      <c r="T297" s="55"/>
      <c r="U297" s="16" t="str">
        <f>IFERROR(VLOOKUP(T297,Lista!O:P,2,0),"")</f>
        <v/>
      </c>
      <c r="V297" s="55"/>
      <c r="W297" s="16" t="str">
        <f>IFERROR(VLOOKUP(V297,Lista!Q:R,2,0),"")</f>
        <v/>
      </c>
      <c r="X297" s="53"/>
      <c r="Y297" s="55"/>
      <c r="Z297" s="16" t="str">
        <f>IFERROR(VLOOKUP(Y297,Lista!O:P,2,0),"")</f>
        <v/>
      </c>
      <c r="AA297" s="55"/>
      <c r="AB297" s="16" t="str">
        <f>IFERROR(VLOOKUP(AA297,Lista!Q:R,2,0),"")</f>
        <v/>
      </c>
      <c r="AC297" s="53"/>
      <c r="AD297" s="55"/>
      <c r="AE297" s="16" t="str">
        <f>IFERROR(VLOOKUP(AD297,Lista!O:P,2,0),"")</f>
        <v/>
      </c>
      <c r="AF297" s="55"/>
      <c r="AG297" s="16" t="str">
        <f>IFERROR(VLOOKUP(AF297,Lista!Q:R,2,0),"")</f>
        <v/>
      </c>
      <c r="AH297" s="53"/>
      <c r="AI297" s="54"/>
      <c r="AJ297" s="51" t="str">
        <f>IFERROR(VLOOKUP(AI297,Lista!O:P,2,0),"")</f>
        <v/>
      </c>
      <c r="AK297" s="54"/>
      <c r="AL297" s="52" t="str">
        <f>IFERROR(VLOOKUP(AK297,Lista!Q:R,2,0),"")</f>
        <v/>
      </c>
      <c r="AM297" s="53"/>
      <c r="AN297" s="54"/>
      <c r="AO297" s="52" t="str">
        <f>IFERROR(VLOOKUP(AN297,Lista!O:P,2,0),"")</f>
        <v/>
      </c>
      <c r="AP297" s="54"/>
      <c r="AQ297" s="52" t="str">
        <f>IFERROR(VLOOKUP(AP297,Lista!Q:R,2,0),"")</f>
        <v/>
      </c>
      <c r="AR297" s="53"/>
      <c r="AS297" s="54"/>
      <c r="AT297" s="52" t="str">
        <f>IFERROR(VLOOKUP(AS297,Lista!O:P,2,0),"")</f>
        <v/>
      </c>
      <c r="AU297" s="54"/>
      <c r="AV297" s="52" t="str">
        <f>IFERROR(VLOOKUP(AU297,Lista!Q:R,2,0),"")</f>
        <v/>
      </c>
      <c r="AW297" s="53"/>
      <c r="AX297" s="54"/>
      <c r="AY297" s="52" t="str">
        <f>IFERROR(VLOOKUP(AX297,Lista!O:P,2,0),"")</f>
        <v/>
      </c>
      <c r="AZ297" s="54"/>
      <c r="BA297" s="52" t="str">
        <f>IFERROR(VLOOKUP(AZ297,Lista!Q:R,2,0),"")</f>
        <v/>
      </c>
      <c r="BB297" s="53"/>
      <c r="BC297" s="54"/>
      <c r="BD297" s="52" t="str">
        <f>IFERROR(VLOOKUP(BC297,Lista!O:P,2,0),"")</f>
        <v/>
      </c>
      <c r="BE297" s="54"/>
      <c r="BF297" s="52" t="str">
        <f>IFERROR(VLOOKUP(BE297,Lista!Q:R,2,0),"")</f>
        <v/>
      </c>
      <c r="BG297" s="53"/>
      <c r="BH297" s="54"/>
      <c r="BI297" s="52" t="str">
        <f>IFERROR(VLOOKUP(BH297,Lista!O:P,2,0),"")</f>
        <v/>
      </c>
      <c r="BJ297" s="54"/>
      <c r="BK297" s="52" t="str">
        <f>IFERROR(VLOOKUP(BJ297,Lista!Q:R,2,0),"")</f>
        <v/>
      </c>
      <c r="BL297" s="53"/>
      <c r="BM297" s="52"/>
      <c r="BN297" s="52" t="str">
        <f>IFERROR(VLOOKUP(BM297,Lista!O:P,2,0),"")</f>
        <v/>
      </c>
      <c r="BO297" s="52"/>
      <c r="BP297" s="52" t="str">
        <f>IFERROR(VLOOKUP(BO297,Lista!Q:R,2,0),"")</f>
        <v/>
      </c>
      <c r="BQ297" s="53"/>
      <c r="BR297" s="52"/>
      <c r="BS297" s="52" t="str">
        <f>IFERROR(VLOOKUP(BR297,Lista!O:P,2,0),"")</f>
        <v/>
      </c>
      <c r="BT297" s="52"/>
      <c r="BU297" s="52" t="str">
        <f>IFERROR(VLOOKUP(BT297,Lista!Q:R,2,0),"")</f>
        <v/>
      </c>
      <c r="BV297" s="53"/>
      <c r="BW297" s="52"/>
      <c r="BX297" s="52" t="str">
        <f>IFERROR(VLOOKUP(BW297,Lista!O:P,2,0),"")</f>
        <v/>
      </c>
      <c r="BY297" s="52"/>
      <c r="BZ297" s="52" t="str">
        <f>IFERROR(VLOOKUP(BY297,Lista!Q:R,2,0),"")</f>
        <v/>
      </c>
      <c r="CA297" s="53"/>
      <c r="CB297" s="52"/>
      <c r="CC297" s="52" t="str">
        <f>IFERROR(VLOOKUP(CB297,Lista!O:P,2,0),"")</f>
        <v/>
      </c>
      <c r="CD297" s="52"/>
      <c r="CE297" s="52" t="str">
        <f>IFERROR(VLOOKUP(CD297,Lista!Q:R,2,0),"")</f>
        <v/>
      </c>
      <c r="CF297" s="53"/>
      <c r="CG297" s="52"/>
      <c r="CH297" s="52" t="str">
        <f>IFERROR(VLOOKUP(CG297,Lista!O:P,2,0),"")</f>
        <v/>
      </c>
      <c r="CI297" s="52"/>
      <c r="CJ297" s="52" t="str">
        <f>IFERROR(VLOOKUP(CI297,Lista!Q:R,2,0),"")</f>
        <v/>
      </c>
      <c r="CK297" s="53"/>
      <c r="CL297" s="52"/>
      <c r="CM297" s="52" t="str">
        <f>IFERROR(VLOOKUP(CL297,Lista!O:P,2,0),"")</f>
        <v/>
      </c>
      <c r="CN297" s="52"/>
      <c r="CO297" s="52" t="str">
        <f>IFERROR(VLOOKUP(CN297,Lista!Q:R,2,0),"")</f>
        <v/>
      </c>
      <c r="CP297" s="53"/>
      <c r="CQ297" s="52"/>
      <c r="CR297" s="52" t="str">
        <f>IFERROR(VLOOKUP(CQ297,Lista!O:P,2,0),"")</f>
        <v/>
      </c>
      <c r="CS297" s="52"/>
      <c r="CT297" s="52" t="str">
        <f>IFERROR(VLOOKUP(CS297,Lista!Q:R,2,0),"")</f>
        <v/>
      </c>
      <c r="CU297" s="53"/>
      <c r="CV297" s="52"/>
      <c r="CW297" s="52" t="str">
        <f>IFERROR(VLOOKUP(CV297,Lista!O:P,2,0),"")</f>
        <v/>
      </c>
      <c r="CX297" s="52"/>
      <c r="CY297" s="52" t="str">
        <f>IFERROR(VLOOKUP(CX297,Lista!Q:R,2,0),"")</f>
        <v/>
      </c>
      <c r="CZ297" s="53"/>
      <c r="DA297" s="49">
        <f t="shared" si="0"/>
        <v>0</v>
      </c>
      <c r="DB297" s="53"/>
    </row>
    <row r="298" spans="1:106" ht="74.25" hidden="1" customHeight="1">
      <c r="A298" s="32">
        <v>0</v>
      </c>
      <c r="B298" s="16">
        <v>0</v>
      </c>
      <c r="C298" s="16">
        <v>0</v>
      </c>
      <c r="D298" s="41"/>
      <c r="E298" s="24"/>
      <c r="F298" s="24" t="str">
        <f>IFERROR(VLOOKUP(E298,Lista!O:P,2,0),"")</f>
        <v/>
      </c>
      <c r="G298" s="24"/>
      <c r="H298" s="24" t="str">
        <f>IFERROR(VLOOKUP(G298,Lista!Q:R,2,0),"")</f>
        <v/>
      </c>
      <c r="I298" s="44"/>
      <c r="J298" s="24"/>
      <c r="K298" s="24" t="str">
        <f>IFERROR(VLOOKUP(J298,Lista!O:P,2,0),"")</f>
        <v/>
      </c>
      <c r="L298" s="24"/>
      <c r="M298" s="24" t="str">
        <f>IFERROR(VLOOKUP(L298,Lista!Q:R,2,0),"")</f>
        <v/>
      </c>
      <c r="N298" s="44"/>
      <c r="O298" s="55"/>
      <c r="P298" s="16" t="str">
        <f>IFERROR(VLOOKUP(O298,Lista!O:P,2,0),"")</f>
        <v/>
      </c>
      <c r="Q298" s="55"/>
      <c r="R298" s="16" t="str">
        <f>IFERROR(VLOOKUP(Q298,Lista!Q:R,2,0),"")</f>
        <v/>
      </c>
      <c r="S298" s="53"/>
      <c r="T298" s="55"/>
      <c r="U298" s="16" t="str">
        <f>IFERROR(VLOOKUP(T298,Lista!O:P,2,0),"")</f>
        <v/>
      </c>
      <c r="V298" s="55"/>
      <c r="W298" s="16" t="str">
        <f>IFERROR(VLOOKUP(V298,Lista!Q:R,2,0),"")</f>
        <v/>
      </c>
      <c r="X298" s="53"/>
      <c r="Y298" s="55"/>
      <c r="Z298" s="16" t="str">
        <f>IFERROR(VLOOKUP(Y298,Lista!O:P,2,0),"")</f>
        <v/>
      </c>
      <c r="AA298" s="55"/>
      <c r="AB298" s="16" t="str">
        <f>IFERROR(VLOOKUP(AA298,Lista!Q:R,2,0),"")</f>
        <v/>
      </c>
      <c r="AC298" s="53"/>
      <c r="AD298" s="55"/>
      <c r="AE298" s="16" t="str">
        <f>IFERROR(VLOOKUP(AD298,Lista!O:P,2,0),"")</f>
        <v/>
      </c>
      <c r="AF298" s="55"/>
      <c r="AG298" s="16" t="str">
        <f>IFERROR(VLOOKUP(AF298,Lista!Q:R,2,0),"")</f>
        <v/>
      </c>
      <c r="AH298" s="53"/>
      <c r="AI298" s="54"/>
      <c r="AJ298" s="51" t="str">
        <f>IFERROR(VLOOKUP(AI298,Lista!O:P,2,0),"")</f>
        <v/>
      </c>
      <c r="AK298" s="54"/>
      <c r="AL298" s="52" t="str">
        <f>IFERROR(VLOOKUP(AK298,Lista!Q:R,2,0),"")</f>
        <v/>
      </c>
      <c r="AM298" s="53"/>
      <c r="AN298" s="54"/>
      <c r="AO298" s="52" t="str">
        <f>IFERROR(VLOOKUP(AN298,Lista!O:P,2,0),"")</f>
        <v/>
      </c>
      <c r="AP298" s="54"/>
      <c r="AQ298" s="52" t="str">
        <f>IFERROR(VLOOKUP(AP298,Lista!Q:R,2,0),"")</f>
        <v/>
      </c>
      <c r="AR298" s="53"/>
      <c r="AS298" s="54"/>
      <c r="AT298" s="52" t="str">
        <f>IFERROR(VLOOKUP(AS298,Lista!O:P,2,0),"")</f>
        <v/>
      </c>
      <c r="AU298" s="54"/>
      <c r="AV298" s="52" t="str">
        <f>IFERROR(VLOOKUP(AU298,Lista!Q:R,2,0),"")</f>
        <v/>
      </c>
      <c r="AW298" s="53"/>
      <c r="AX298" s="54"/>
      <c r="AY298" s="52" t="str">
        <f>IFERROR(VLOOKUP(AX298,Lista!O:P,2,0),"")</f>
        <v/>
      </c>
      <c r="AZ298" s="54"/>
      <c r="BA298" s="52" t="str">
        <f>IFERROR(VLOOKUP(AZ298,Lista!Q:R,2,0),"")</f>
        <v/>
      </c>
      <c r="BB298" s="53"/>
      <c r="BC298" s="54"/>
      <c r="BD298" s="52" t="str">
        <f>IFERROR(VLOOKUP(BC298,Lista!O:P,2,0),"")</f>
        <v/>
      </c>
      <c r="BE298" s="54"/>
      <c r="BF298" s="52" t="str">
        <f>IFERROR(VLOOKUP(BE298,Lista!Q:R,2,0),"")</f>
        <v/>
      </c>
      <c r="BG298" s="53"/>
      <c r="BH298" s="54"/>
      <c r="BI298" s="52" t="str">
        <f>IFERROR(VLOOKUP(BH298,Lista!O:P,2,0),"")</f>
        <v/>
      </c>
      <c r="BJ298" s="54"/>
      <c r="BK298" s="52" t="str">
        <f>IFERROR(VLOOKUP(BJ298,Lista!Q:R,2,0),"")</f>
        <v/>
      </c>
      <c r="BL298" s="53"/>
      <c r="BM298" s="52"/>
      <c r="BN298" s="52" t="str">
        <f>IFERROR(VLOOKUP(BM298,Lista!O:P,2,0),"")</f>
        <v/>
      </c>
      <c r="BO298" s="52"/>
      <c r="BP298" s="52" t="str">
        <f>IFERROR(VLOOKUP(BO298,Lista!Q:R,2,0),"")</f>
        <v/>
      </c>
      <c r="BQ298" s="53"/>
      <c r="BR298" s="52"/>
      <c r="BS298" s="52" t="str">
        <f>IFERROR(VLOOKUP(BR298,Lista!O:P,2,0),"")</f>
        <v/>
      </c>
      <c r="BT298" s="52"/>
      <c r="BU298" s="52" t="str">
        <f>IFERROR(VLOOKUP(BT298,Lista!Q:R,2,0),"")</f>
        <v/>
      </c>
      <c r="BV298" s="53"/>
      <c r="BW298" s="52"/>
      <c r="BX298" s="52" t="str">
        <f>IFERROR(VLOOKUP(BW298,Lista!O:P,2,0),"")</f>
        <v/>
      </c>
      <c r="BY298" s="52"/>
      <c r="BZ298" s="52" t="str">
        <f>IFERROR(VLOOKUP(BY298,Lista!Q:R,2,0),"")</f>
        <v/>
      </c>
      <c r="CA298" s="53"/>
      <c r="CB298" s="52"/>
      <c r="CC298" s="52" t="str">
        <f>IFERROR(VLOOKUP(CB298,Lista!O:P,2,0),"")</f>
        <v/>
      </c>
      <c r="CD298" s="52"/>
      <c r="CE298" s="52" t="str">
        <f>IFERROR(VLOOKUP(CD298,Lista!Q:R,2,0),"")</f>
        <v/>
      </c>
      <c r="CF298" s="53"/>
      <c r="CG298" s="52"/>
      <c r="CH298" s="52" t="str">
        <f>IFERROR(VLOOKUP(CG298,Lista!O:P,2,0),"")</f>
        <v/>
      </c>
      <c r="CI298" s="52"/>
      <c r="CJ298" s="52" t="str">
        <f>IFERROR(VLOOKUP(CI298,Lista!Q:R,2,0),"")</f>
        <v/>
      </c>
      <c r="CK298" s="53"/>
      <c r="CL298" s="52"/>
      <c r="CM298" s="52" t="str">
        <f>IFERROR(VLOOKUP(CL298,Lista!O:P,2,0),"")</f>
        <v/>
      </c>
      <c r="CN298" s="52"/>
      <c r="CO298" s="52" t="str">
        <f>IFERROR(VLOOKUP(CN298,Lista!Q:R,2,0),"")</f>
        <v/>
      </c>
      <c r="CP298" s="53"/>
      <c r="CQ298" s="52"/>
      <c r="CR298" s="52" t="str">
        <f>IFERROR(VLOOKUP(CQ298,Lista!O:P,2,0),"")</f>
        <v/>
      </c>
      <c r="CS298" s="52"/>
      <c r="CT298" s="52" t="str">
        <f>IFERROR(VLOOKUP(CS298,Lista!Q:R,2,0),"")</f>
        <v/>
      </c>
      <c r="CU298" s="53"/>
      <c r="CV298" s="52"/>
      <c r="CW298" s="52" t="str">
        <f>IFERROR(VLOOKUP(CV298,Lista!O:P,2,0),"")</f>
        <v/>
      </c>
      <c r="CX298" s="52"/>
      <c r="CY298" s="52" t="str">
        <f>IFERROR(VLOOKUP(CX298,Lista!Q:R,2,0),"")</f>
        <v/>
      </c>
      <c r="CZ298" s="53"/>
      <c r="DA298" s="49">
        <f t="shared" si="0"/>
        <v>0</v>
      </c>
      <c r="DB298" s="53"/>
    </row>
    <row r="299" spans="1:106" ht="74.25" hidden="1" customHeight="1">
      <c r="A299" s="32">
        <v>0</v>
      </c>
      <c r="B299" s="16">
        <v>0</v>
      </c>
      <c r="C299" s="16">
        <v>0</v>
      </c>
      <c r="D299" s="41"/>
      <c r="E299" s="24"/>
      <c r="F299" s="24" t="str">
        <f>IFERROR(VLOOKUP(E299,Lista!O:P,2,0),"")</f>
        <v/>
      </c>
      <c r="G299" s="24"/>
      <c r="H299" s="24" t="str">
        <f>IFERROR(VLOOKUP(G299,Lista!Q:R,2,0),"")</f>
        <v/>
      </c>
      <c r="I299" s="44"/>
      <c r="J299" s="24"/>
      <c r="K299" s="24" t="str">
        <f>IFERROR(VLOOKUP(J299,Lista!O:P,2,0),"")</f>
        <v/>
      </c>
      <c r="L299" s="24"/>
      <c r="M299" s="24" t="str">
        <f>IFERROR(VLOOKUP(L299,Lista!Q:R,2,0),"")</f>
        <v/>
      </c>
      <c r="N299" s="44"/>
      <c r="O299" s="55"/>
      <c r="P299" s="16" t="str">
        <f>IFERROR(VLOOKUP(O299,Lista!O:P,2,0),"")</f>
        <v/>
      </c>
      <c r="Q299" s="55"/>
      <c r="R299" s="16" t="str">
        <f>IFERROR(VLOOKUP(Q299,Lista!Q:R,2,0),"")</f>
        <v/>
      </c>
      <c r="S299" s="53"/>
      <c r="T299" s="55"/>
      <c r="U299" s="16" t="str">
        <f>IFERROR(VLOOKUP(T299,Lista!O:P,2,0),"")</f>
        <v/>
      </c>
      <c r="V299" s="55"/>
      <c r="W299" s="16" t="str">
        <f>IFERROR(VLOOKUP(V299,Lista!Q:R,2,0),"")</f>
        <v/>
      </c>
      <c r="X299" s="53"/>
      <c r="Y299" s="55"/>
      <c r="Z299" s="16" t="str">
        <f>IFERROR(VLOOKUP(Y299,Lista!O:P,2,0),"")</f>
        <v/>
      </c>
      <c r="AA299" s="55"/>
      <c r="AB299" s="16" t="str">
        <f>IFERROR(VLOOKUP(AA299,Lista!Q:R,2,0),"")</f>
        <v/>
      </c>
      <c r="AC299" s="53"/>
      <c r="AD299" s="55"/>
      <c r="AE299" s="16" t="str">
        <f>IFERROR(VLOOKUP(AD299,Lista!O:P,2,0),"")</f>
        <v/>
      </c>
      <c r="AF299" s="55"/>
      <c r="AG299" s="16" t="str">
        <f>IFERROR(VLOOKUP(AF299,Lista!Q:R,2,0),"")</f>
        <v/>
      </c>
      <c r="AH299" s="53"/>
      <c r="AI299" s="54"/>
      <c r="AJ299" s="51" t="str">
        <f>IFERROR(VLOOKUP(AI299,Lista!O:P,2,0),"")</f>
        <v/>
      </c>
      <c r="AK299" s="54"/>
      <c r="AL299" s="52" t="str">
        <f>IFERROR(VLOOKUP(AK299,Lista!Q:R,2,0),"")</f>
        <v/>
      </c>
      <c r="AM299" s="53"/>
      <c r="AN299" s="54"/>
      <c r="AO299" s="52" t="str">
        <f>IFERROR(VLOOKUP(AN299,Lista!O:P,2,0),"")</f>
        <v/>
      </c>
      <c r="AP299" s="54"/>
      <c r="AQ299" s="52" t="str">
        <f>IFERROR(VLOOKUP(AP299,Lista!Q:R,2,0),"")</f>
        <v/>
      </c>
      <c r="AR299" s="53"/>
      <c r="AS299" s="54"/>
      <c r="AT299" s="52" t="str">
        <f>IFERROR(VLOOKUP(AS299,Lista!O:P,2,0),"")</f>
        <v/>
      </c>
      <c r="AU299" s="54"/>
      <c r="AV299" s="52" t="str">
        <f>IFERROR(VLOOKUP(AU299,Lista!Q:R,2,0),"")</f>
        <v/>
      </c>
      <c r="AW299" s="53"/>
      <c r="AX299" s="54"/>
      <c r="AY299" s="52" t="str">
        <f>IFERROR(VLOOKUP(AX299,Lista!O:P,2,0),"")</f>
        <v/>
      </c>
      <c r="AZ299" s="54"/>
      <c r="BA299" s="52" t="str">
        <f>IFERROR(VLOOKUP(AZ299,Lista!Q:R,2,0),"")</f>
        <v/>
      </c>
      <c r="BB299" s="53"/>
      <c r="BC299" s="54"/>
      <c r="BD299" s="52" t="str">
        <f>IFERROR(VLOOKUP(BC299,Lista!O:P,2,0),"")</f>
        <v/>
      </c>
      <c r="BE299" s="54"/>
      <c r="BF299" s="52" t="str">
        <f>IFERROR(VLOOKUP(BE299,Lista!Q:R,2,0),"")</f>
        <v/>
      </c>
      <c r="BG299" s="53"/>
      <c r="BH299" s="54"/>
      <c r="BI299" s="52" t="str">
        <f>IFERROR(VLOOKUP(BH299,Lista!O:P,2,0),"")</f>
        <v/>
      </c>
      <c r="BJ299" s="54"/>
      <c r="BK299" s="52" t="str">
        <f>IFERROR(VLOOKUP(BJ299,Lista!Q:R,2,0),"")</f>
        <v/>
      </c>
      <c r="BL299" s="53"/>
      <c r="BM299" s="52"/>
      <c r="BN299" s="52" t="str">
        <f>IFERROR(VLOOKUP(BM299,Lista!O:P,2,0),"")</f>
        <v/>
      </c>
      <c r="BO299" s="52"/>
      <c r="BP299" s="52" t="str">
        <f>IFERROR(VLOOKUP(BO299,Lista!Q:R,2,0),"")</f>
        <v/>
      </c>
      <c r="BQ299" s="53"/>
      <c r="BR299" s="52"/>
      <c r="BS299" s="52" t="str">
        <f>IFERROR(VLOOKUP(BR299,Lista!O:P,2,0),"")</f>
        <v/>
      </c>
      <c r="BT299" s="52"/>
      <c r="BU299" s="52" t="str">
        <f>IFERROR(VLOOKUP(BT299,Lista!Q:R,2,0),"")</f>
        <v/>
      </c>
      <c r="BV299" s="53"/>
      <c r="BW299" s="52"/>
      <c r="BX299" s="52" t="str">
        <f>IFERROR(VLOOKUP(BW299,Lista!O:P,2,0),"")</f>
        <v/>
      </c>
      <c r="BY299" s="52"/>
      <c r="BZ299" s="52" t="str">
        <f>IFERROR(VLOOKUP(BY299,Lista!Q:R,2,0),"")</f>
        <v/>
      </c>
      <c r="CA299" s="53"/>
      <c r="CB299" s="52"/>
      <c r="CC299" s="52" t="str">
        <f>IFERROR(VLOOKUP(CB299,Lista!O:P,2,0),"")</f>
        <v/>
      </c>
      <c r="CD299" s="52"/>
      <c r="CE299" s="52" t="str">
        <f>IFERROR(VLOOKUP(CD299,Lista!Q:R,2,0),"")</f>
        <v/>
      </c>
      <c r="CF299" s="53"/>
      <c r="CG299" s="52"/>
      <c r="CH299" s="52" t="str">
        <f>IFERROR(VLOOKUP(CG299,Lista!O:P,2,0),"")</f>
        <v/>
      </c>
      <c r="CI299" s="52"/>
      <c r="CJ299" s="52" t="str">
        <f>IFERROR(VLOOKUP(CI299,Lista!Q:R,2,0),"")</f>
        <v/>
      </c>
      <c r="CK299" s="53"/>
      <c r="CL299" s="52"/>
      <c r="CM299" s="52" t="str">
        <f>IFERROR(VLOOKUP(CL299,Lista!O:P,2,0),"")</f>
        <v/>
      </c>
      <c r="CN299" s="52"/>
      <c r="CO299" s="52" t="str">
        <f>IFERROR(VLOOKUP(CN299,Lista!Q:R,2,0),"")</f>
        <v/>
      </c>
      <c r="CP299" s="53"/>
      <c r="CQ299" s="52"/>
      <c r="CR299" s="52" t="str">
        <f>IFERROR(VLOOKUP(CQ299,Lista!O:P,2,0),"")</f>
        <v/>
      </c>
      <c r="CS299" s="52"/>
      <c r="CT299" s="52" t="str">
        <f>IFERROR(VLOOKUP(CS299,Lista!Q:R,2,0),"")</f>
        <v/>
      </c>
      <c r="CU299" s="53"/>
      <c r="CV299" s="52"/>
      <c r="CW299" s="52" t="str">
        <f>IFERROR(VLOOKUP(CV299,Lista!O:P,2,0),"")</f>
        <v/>
      </c>
      <c r="CX299" s="52"/>
      <c r="CY299" s="52" t="str">
        <f>IFERROR(VLOOKUP(CX299,Lista!Q:R,2,0),"")</f>
        <v/>
      </c>
      <c r="CZ299" s="53"/>
      <c r="DA299" s="49">
        <f t="shared" si="0"/>
        <v>0</v>
      </c>
      <c r="DB299" s="53"/>
    </row>
    <row r="300" spans="1:106" ht="74.25" hidden="1" customHeight="1">
      <c r="A300" s="32">
        <v>0</v>
      </c>
      <c r="B300" s="16">
        <v>0</v>
      </c>
      <c r="C300" s="16">
        <v>0</v>
      </c>
      <c r="D300" s="41"/>
      <c r="E300" s="24"/>
      <c r="F300" s="24" t="str">
        <f>IFERROR(VLOOKUP(E300,Lista!O:P,2,0),"")</f>
        <v/>
      </c>
      <c r="G300" s="24"/>
      <c r="H300" s="24" t="str">
        <f>IFERROR(VLOOKUP(G300,Lista!Q:R,2,0),"")</f>
        <v/>
      </c>
      <c r="I300" s="44"/>
      <c r="J300" s="24"/>
      <c r="K300" s="24" t="str">
        <f>IFERROR(VLOOKUP(J300,Lista!O:P,2,0),"")</f>
        <v/>
      </c>
      <c r="L300" s="24"/>
      <c r="M300" s="24" t="str">
        <f>IFERROR(VLOOKUP(L300,Lista!Q:R,2,0),"")</f>
        <v/>
      </c>
      <c r="N300" s="44"/>
      <c r="O300" s="55"/>
      <c r="P300" s="16" t="str">
        <f>IFERROR(VLOOKUP(O300,Lista!O:P,2,0),"")</f>
        <v/>
      </c>
      <c r="Q300" s="55"/>
      <c r="R300" s="16" t="str">
        <f>IFERROR(VLOOKUP(Q300,Lista!Q:R,2,0),"")</f>
        <v/>
      </c>
      <c r="S300" s="53"/>
      <c r="T300" s="55"/>
      <c r="U300" s="16" t="str">
        <f>IFERROR(VLOOKUP(T300,Lista!O:P,2,0),"")</f>
        <v/>
      </c>
      <c r="V300" s="55"/>
      <c r="W300" s="16" t="str">
        <f>IFERROR(VLOOKUP(V300,Lista!Q:R,2,0),"")</f>
        <v/>
      </c>
      <c r="X300" s="53"/>
      <c r="Y300" s="55"/>
      <c r="Z300" s="16" t="str">
        <f>IFERROR(VLOOKUP(Y300,Lista!O:P,2,0),"")</f>
        <v/>
      </c>
      <c r="AA300" s="55"/>
      <c r="AB300" s="16" t="str">
        <f>IFERROR(VLOOKUP(AA300,Lista!Q:R,2,0),"")</f>
        <v/>
      </c>
      <c r="AC300" s="53"/>
      <c r="AD300" s="55"/>
      <c r="AE300" s="16" t="str">
        <f>IFERROR(VLOOKUP(AD300,Lista!O:P,2,0),"")</f>
        <v/>
      </c>
      <c r="AF300" s="55"/>
      <c r="AG300" s="16" t="str">
        <f>IFERROR(VLOOKUP(AF300,Lista!Q:R,2,0),"")</f>
        <v/>
      </c>
      <c r="AH300" s="53"/>
      <c r="AI300" s="54"/>
      <c r="AJ300" s="51" t="str">
        <f>IFERROR(VLOOKUP(AI300,Lista!O:P,2,0),"")</f>
        <v/>
      </c>
      <c r="AK300" s="54"/>
      <c r="AL300" s="52" t="str">
        <f>IFERROR(VLOOKUP(AK300,Lista!Q:R,2,0),"")</f>
        <v/>
      </c>
      <c r="AM300" s="53"/>
      <c r="AN300" s="54"/>
      <c r="AO300" s="52" t="str">
        <f>IFERROR(VLOOKUP(AN300,Lista!O:P,2,0),"")</f>
        <v/>
      </c>
      <c r="AP300" s="54"/>
      <c r="AQ300" s="52" t="str">
        <f>IFERROR(VLOOKUP(AP300,Lista!Q:R,2,0),"")</f>
        <v/>
      </c>
      <c r="AR300" s="53"/>
      <c r="AS300" s="54"/>
      <c r="AT300" s="52" t="str">
        <f>IFERROR(VLOOKUP(AS300,Lista!O:P,2,0),"")</f>
        <v/>
      </c>
      <c r="AU300" s="54"/>
      <c r="AV300" s="52" t="str">
        <f>IFERROR(VLOOKUP(AU300,Lista!Q:R,2,0),"")</f>
        <v/>
      </c>
      <c r="AW300" s="53"/>
      <c r="AX300" s="54"/>
      <c r="AY300" s="52" t="str">
        <f>IFERROR(VLOOKUP(AX300,Lista!O:P,2,0),"")</f>
        <v/>
      </c>
      <c r="AZ300" s="54"/>
      <c r="BA300" s="52" t="str">
        <f>IFERROR(VLOOKUP(AZ300,Lista!Q:R,2,0),"")</f>
        <v/>
      </c>
      <c r="BB300" s="53"/>
      <c r="BC300" s="54"/>
      <c r="BD300" s="52" t="str">
        <f>IFERROR(VLOOKUP(BC300,Lista!O:P,2,0),"")</f>
        <v/>
      </c>
      <c r="BE300" s="54"/>
      <c r="BF300" s="52" t="str">
        <f>IFERROR(VLOOKUP(BE300,Lista!Q:R,2,0),"")</f>
        <v/>
      </c>
      <c r="BG300" s="53"/>
      <c r="BH300" s="54"/>
      <c r="BI300" s="52" t="str">
        <f>IFERROR(VLOOKUP(BH300,Lista!O:P,2,0),"")</f>
        <v/>
      </c>
      <c r="BJ300" s="54"/>
      <c r="BK300" s="52" t="str">
        <f>IFERROR(VLOOKUP(BJ300,Lista!Q:R,2,0),"")</f>
        <v/>
      </c>
      <c r="BL300" s="53"/>
      <c r="BM300" s="52"/>
      <c r="BN300" s="52" t="str">
        <f>IFERROR(VLOOKUP(BM300,Lista!O:P,2,0),"")</f>
        <v/>
      </c>
      <c r="BO300" s="52"/>
      <c r="BP300" s="52" t="str">
        <f>IFERROR(VLOOKUP(BO300,Lista!Q:R,2,0),"")</f>
        <v/>
      </c>
      <c r="BQ300" s="53"/>
      <c r="BR300" s="52"/>
      <c r="BS300" s="52" t="str">
        <f>IFERROR(VLOOKUP(BR300,Lista!O:P,2,0),"")</f>
        <v/>
      </c>
      <c r="BT300" s="52"/>
      <c r="BU300" s="52" t="str">
        <f>IFERROR(VLOOKUP(BT300,Lista!Q:R,2,0),"")</f>
        <v/>
      </c>
      <c r="BV300" s="53"/>
      <c r="BW300" s="52"/>
      <c r="BX300" s="52" t="str">
        <f>IFERROR(VLOOKUP(BW300,Lista!O:P,2,0),"")</f>
        <v/>
      </c>
      <c r="BY300" s="52"/>
      <c r="BZ300" s="52" t="str">
        <f>IFERROR(VLOOKUP(BY300,Lista!Q:R,2,0),"")</f>
        <v/>
      </c>
      <c r="CA300" s="53"/>
      <c r="CB300" s="52"/>
      <c r="CC300" s="52" t="str">
        <f>IFERROR(VLOOKUP(CB300,Lista!O:P,2,0),"")</f>
        <v/>
      </c>
      <c r="CD300" s="52"/>
      <c r="CE300" s="52" t="str">
        <f>IFERROR(VLOOKUP(CD300,Lista!Q:R,2,0),"")</f>
        <v/>
      </c>
      <c r="CF300" s="53"/>
      <c r="CG300" s="52"/>
      <c r="CH300" s="52" t="str">
        <f>IFERROR(VLOOKUP(CG300,Lista!O:P,2,0),"")</f>
        <v/>
      </c>
      <c r="CI300" s="52"/>
      <c r="CJ300" s="52" t="str">
        <f>IFERROR(VLOOKUP(CI300,Lista!Q:R,2,0),"")</f>
        <v/>
      </c>
      <c r="CK300" s="53"/>
      <c r="CL300" s="52"/>
      <c r="CM300" s="52" t="str">
        <f>IFERROR(VLOOKUP(CL300,Lista!O:P,2,0),"")</f>
        <v/>
      </c>
      <c r="CN300" s="52"/>
      <c r="CO300" s="52" t="str">
        <f>IFERROR(VLOOKUP(CN300,Lista!Q:R,2,0),"")</f>
        <v/>
      </c>
      <c r="CP300" s="53"/>
      <c r="CQ300" s="52"/>
      <c r="CR300" s="52" t="str">
        <f>IFERROR(VLOOKUP(CQ300,Lista!O:P,2,0),"")</f>
        <v/>
      </c>
      <c r="CS300" s="52"/>
      <c r="CT300" s="52" t="str">
        <f>IFERROR(VLOOKUP(CS300,Lista!Q:R,2,0),"")</f>
        <v/>
      </c>
      <c r="CU300" s="53"/>
      <c r="CV300" s="52"/>
      <c r="CW300" s="52" t="str">
        <f>IFERROR(VLOOKUP(CV300,Lista!O:P,2,0),"")</f>
        <v/>
      </c>
      <c r="CX300" s="52"/>
      <c r="CY300" s="52" t="str">
        <f>IFERROR(VLOOKUP(CX300,Lista!Q:R,2,0),"")</f>
        <v/>
      </c>
      <c r="CZ300" s="53"/>
      <c r="DA300" s="49">
        <f t="shared" si="0"/>
        <v>0</v>
      </c>
      <c r="DB300" s="53"/>
    </row>
    <row r="301" spans="1:106" ht="74.25" hidden="1" customHeight="1">
      <c r="A301" s="32">
        <v>0</v>
      </c>
      <c r="B301" s="16">
        <v>0</v>
      </c>
      <c r="C301" s="16">
        <v>0</v>
      </c>
      <c r="D301" s="41"/>
      <c r="E301" s="24"/>
      <c r="F301" s="24" t="str">
        <f>IFERROR(VLOOKUP(E301,Lista!O:P,2,0),"")</f>
        <v/>
      </c>
      <c r="G301" s="24"/>
      <c r="H301" s="24" t="str">
        <f>IFERROR(VLOOKUP(G301,Lista!Q:R,2,0),"")</f>
        <v/>
      </c>
      <c r="I301" s="44"/>
      <c r="J301" s="24"/>
      <c r="K301" s="24" t="str">
        <f>IFERROR(VLOOKUP(J301,Lista!O:P,2,0),"")</f>
        <v/>
      </c>
      <c r="L301" s="24"/>
      <c r="M301" s="24" t="str">
        <f>IFERROR(VLOOKUP(L301,Lista!Q:R,2,0),"")</f>
        <v/>
      </c>
      <c r="N301" s="44"/>
      <c r="O301" s="55"/>
      <c r="P301" s="16" t="str">
        <f>IFERROR(VLOOKUP(O301,Lista!O:P,2,0),"")</f>
        <v/>
      </c>
      <c r="Q301" s="55"/>
      <c r="R301" s="16" t="str">
        <f>IFERROR(VLOOKUP(Q301,Lista!Q:R,2,0),"")</f>
        <v/>
      </c>
      <c r="S301" s="53"/>
      <c r="T301" s="55"/>
      <c r="U301" s="16" t="str">
        <f>IFERROR(VLOOKUP(T301,Lista!O:P,2,0),"")</f>
        <v/>
      </c>
      <c r="V301" s="55"/>
      <c r="W301" s="16" t="str">
        <f>IFERROR(VLOOKUP(V301,Lista!Q:R,2,0),"")</f>
        <v/>
      </c>
      <c r="X301" s="53"/>
      <c r="Y301" s="55"/>
      <c r="Z301" s="16" t="str">
        <f>IFERROR(VLOOKUP(Y301,Lista!O:P,2,0),"")</f>
        <v/>
      </c>
      <c r="AA301" s="55"/>
      <c r="AB301" s="16" t="str">
        <f>IFERROR(VLOOKUP(AA301,Lista!Q:R,2,0),"")</f>
        <v/>
      </c>
      <c r="AC301" s="53"/>
      <c r="AD301" s="55"/>
      <c r="AE301" s="16" t="str">
        <f>IFERROR(VLOOKUP(AD301,Lista!O:P,2,0),"")</f>
        <v/>
      </c>
      <c r="AF301" s="55"/>
      <c r="AG301" s="16" t="str">
        <f>IFERROR(VLOOKUP(AF301,Lista!Q:R,2,0),"")</f>
        <v/>
      </c>
      <c r="AH301" s="53"/>
      <c r="AI301" s="54"/>
      <c r="AJ301" s="51" t="str">
        <f>IFERROR(VLOOKUP(AI301,Lista!O:P,2,0),"")</f>
        <v/>
      </c>
      <c r="AK301" s="54"/>
      <c r="AL301" s="52" t="str">
        <f>IFERROR(VLOOKUP(AK301,Lista!Q:R,2,0),"")</f>
        <v/>
      </c>
      <c r="AM301" s="53"/>
      <c r="AN301" s="54"/>
      <c r="AO301" s="52" t="str">
        <f>IFERROR(VLOOKUP(AN301,Lista!O:P,2,0),"")</f>
        <v/>
      </c>
      <c r="AP301" s="54"/>
      <c r="AQ301" s="52" t="str">
        <f>IFERROR(VLOOKUP(AP301,Lista!Q:R,2,0),"")</f>
        <v/>
      </c>
      <c r="AR301" s="53"/>
      <c r="AS301" s="54"/>
      <c r="AT301" s="52" t="str">
        <f>IFERROR(VLOOKUP(AS301,Lista!O:P,2,0),"")</f>
        <v/>
      </c>
      <c r="AU301" s="54"/>
      <c r="AV301" s="52" t="str">
        <f>IFERROR(VLOOKUP(AU301,Lista!Q:R,2,0),"")</f>
        <v/>
      </c>
      <c r="AW301" s="53"/>
      <c r="AX301" s="54"/>
      <c r="AY301" s="52" t="str">
        <f>IFERROR(VLOOKUP(AX301,Lista!O:P,2,0),"")</f>
        <v/>
      </c>
      <c r="AZ301" s="54"/>
      <c r="BA301" s="52" t="str">
        <f>IFERROR(VLOOKUP(AZ301,Lista!Q:R,2,0),"")</f>
        <v/>
      </c>
      <c r="BB301" s="53"/>
      <c r="BC301" s="54"/>
      <c r="BD301" s="52" t="str">
        <f>IFERROR(VLOOKUP(BC301,Lista!O:P,2,0),"")</f>
        <v/>
      </c>
      <c r="BE301" s="54"/>
      <c r="BF301" s="52" t="str">
        <f>IFERROR(VLOOKUP(BE301,Lista!Q:R,2,0),"")</f>
        <v/>
      </c>
      <c r="BG301" s="53"/>
      <c r="BH301" s="54"/>
      <c r="BI301" s="52" t="str">
        <f>IFERROR(VLOOKUP(BH301,Lista!O:P,2,0),"")</f>
        <v/>
      </c>
      <c r="BJ301" s="54"/>
      <c r="BK301" s="52" t="str">
        <f>IFERROR(VLOOKUP(BJ301,Lista!Q:R,2,0),"")</f>
        <v/>
      </c>
      <c r="BL301" s="53"/>
      <c r="BM301" s="52"/>
      <c r="BN301" s="52" t="str">
        <f>IFERROR(VLOOKUP(BM301,Lista!O:P,2,0),"")</f>
        <v/>
      </c>
      <c r="BO301" s="52"/>
      <c r="BP301" s="52" t="str">
        <f>IFERROR(VLOOKUP(BO301,Lista!Q:R,2,0),"")</f>
        <v/>
      </c>
      <c r="BQ301" s="53"/>
      <c r="BR301" s="52"/>
      <c r="BS301" s="52" t="str">
        <f>IFERROR(VLOOKUP(BR301,Lista!O:P,2,0),"")</f>
        <v/>
      </c>
      <c r="BT301" s="52"/>
      <c r="BU301" s="52" t="str">
        <f>IFERROR(VLOOKUP(BT301,Lista!Q:R,2,0),"")</f>
        <v/>
      </c>
      <c r="BV301" s="53"/>
      <c r="BW301" s="52"/>
      <c r="BX301" s="52" t="str">
        <f>IFERROR(VLOOKUP(BW301,Lista!O:P,2,0),"")</f>
        <v/>
      </c>
      <c r="BY301" s="52"/>
      <c r="BZ301" s="52" t="str">
        <f>IFERROR(VLOOKUP(BY301,Lista!Q:R,2,0),"")</f>
        <v/>
      </c>
      <c r="CA301" s="53"/>
      <c r="CB301" s="52"/>
      <c r="CC301" s="52" t="str">
        <f>IFERROR(VLOOKUP(CB301,Lista!O:P,2,0),"")</f>
        <v/>
      </c>
      <c r="CD301" s="52"/>
      <c r="CE301" s="52" t="str">
        <f>IFERROR(VLOOKUP(CD301,Lista!Q:R,2,0),"")</f>
        <v/>
      </c>
      <c r="CF301" s="53"/>
      <c r="CG301" s="52"/>
      <c r="CH301" s="52" t="str">
        <f>IFERROR(VLOOKUP(CG301,Lista!O:P,2,0),"")</f>
        <v/>
      </c>
      <c r="CI301" s="52"/>
      <c r="CJ301" s="52" t="str">
        <f>IFERROR(VLOOKUP(CI301,Lista!Q:R,2,0),"")</f>
        <v/>
      </c>
      <c r="CK301" s="53"/>
      <c r="CL301" s="52"/>
      <c r="CM301" s="52" t="str">
        <f>IFERROR(VLOOKUP(CL301,Lista!O:P,2,0),"")</f>
        <v/>
      </c>
      <c r="CN301" s="52"/>
      <c r="CO301" s="52" t="str">
        <f>IFERROR(VLOOKUP(CN301,Lista!Q:R,2,0),"")</f>
        <v/>
      </c>
      <c r="CP301" s="53"/>
      <c r="CQ301" s="52"/>
      <c r="CR301" s="52" t="str">
        <f>IFERROR(VLOOKUP(CQ301,Lista!O:P,2,0),"")</f>
        <v/>
      </c>
      <c r="CS301" s="52"/>
      <c r="CT301" s="52" t="str">
        <f>IFERROR(VLOOKUP(CS301,Lista!Q:R,2,0),"")</f>
        <v/>
      </c>
      <c r="CU301" s="53"/>
      <c r="CV301" s="52"/>
      <c r="CW301" s="52" t="str">
        <f>IFERROR(VLOOKUP(CV301,Lista!O:P,2,0),"")</f>
        <v/>
      </c>
      <c r="CX301" s="52"/>
      <c r="CY301" s="52" t="str">
        <f>IFERROR(VLOOKUP(CX301,Lista!Q:R,2,0),"")</f>
        <v/>
      </c>
      <c r="CZ301" s="53"/>
      <c r="DA301" s="49">
        <f t="shared" si="0"/>
        <v>0</v>
      </c>
      <c r="DB301" s="53"/>
    </row>
    <row r="302" spans="1:106" ht="74.25" hidden="1" customHeight="1">
      <c r="A302" s="32">
        <v>0</v>
      </c>
      <c r="B302" s="16">
        <v>0</v>
      </c>
      <c r="C302" s="16">
        <v>0</v>
      </c>
      <c r="D302" s="41"/>
      <c r="E302" s="24"/>
      <c r="F302" s="24" t="str">
        <f>IFERROR(VLOOKUP(E302,Lista!O:P,2,0),"")</f>
        <v/>
      </c>
      <c r="G302" s="24"/>
      <c r="H302" s="24" t="str">
        <f>IFERROR(VLOOKUP(G302,Lista!Q:R,2,0),"")</f>
        <v/>
      </c>
      <c r="I302" s="44"/>
      <c r="J302" s="24"/>
      <c r="K302" s="24" t="str">
        <f>IFERROR(VLOOKUP(J302,Lista!O:P,2,0),"")</f>
        <v/>
      </c>
      <c r="L302" s="24"/>
      <c r="M302" s="24" t="str">
        <f>IFERROR(VLOOKUP(L302,Lista!Q:R,2,0),"")</f>
        <v/>
      </c>
      <c r="N302" s="44"/>
      <c r="O302" s="55"/>
      <c r="P302" s="16" t="str">
        <f>IFERROR(VLOOKUP(O302,Lista!O:P,2,0),"")</f>
        <v/>
      </c>
      <c r="Q302" s="55"/>
      <c r="R302" s="16" t="str">
        <f>IFERROR(VLOOKUP(Q302,Lista!Q:R,2,0),"")</f>
        <v/>
      </c>
      <c r="S302" s="53"/>
      <c r="T302" s="55"/>
      <c r="U302" s="16" t="str">
        <f>IFERROR(VLOOKUP(T302,Lista!O:P,2,0),"")</f>
        <v/>
      </c>
      <c r="V302" s="55"/>
      <c r="W302" s="16" t="str">
        <f>IFERROR(VLOOKUP(V302,Lista!Q:R,2,0),"")</f>
        <v/>
      </c>
      <c r="X302" s="53"/>
      <c r="Y302" s="55"/>
      <c r="Z302" s="16" t="str">
        <f>IFERROR(VLOOKUP(Y302,Lista!O:P,2,0),"")</f>
        <v/>
      </c>
      <c r="AA302" s="55"/>
      <c r="AB302" s="16" t="str">
        <f>IFERROR(VLOOKUP(AA302,Lista!Q:R,2,0),"")</f>
        <v/>
      </c>
      <c r="AC302" s="53"/>
      <c r="AD302" s="55"/>
      <c r="AE302" s="16" t="str">
        <f>IFERROR(VLOOKUP(AD302,Lista!O:P,2,0),"")</f>
        <v/>
      </c>
      <c r="AF302" s="55"/>
      <c r="AG302" s="16" t="str">
        <f>IFERROR(VLOOKUP(AF302,Lista!Q:R,2,0),"")</f>
        <v/>
      </c>
      <c r="AH302" s="53"/>
      <c r="AI302" s="54"/>
      <c r="AJ302" s="51" t="str">
        <f>IFERROR(VLOOKUP(AI302,Lista!O:P,2,0),"")</f>
        <v/>
      </c>
      <c r="AK302" s="54"/>
      <c r="AL302" s="52" t="str">
        <f>IFERROR(VLOOKUP(AK302,Lista!Q:R,2,0),"")</f>
        <v/>
      </c>
      <c r="AM302" s="53"/>
      <c r="AN302" s="54"/>
      <c r="AO302" s="52" t="str">
        <f>IFERROR(VLOOKUP(AN302,Lista!O:P,2,0),"")</f>
        <v/>
      </c>
      <c r="AP302" s="54"/>
      <c r="AQ302" s="52" t="str">
        <f>IFERROR(VLOOKUP(AP302,Lista!Q:R,2,0),"")</f>
        <v/>
      </c>
      <c r="AR302" s="53"/>
      <c r="AS302" s="54"/>
      <c r="AT302" s="52" t="str">
        <f>IFERROR(VLOOKUP(AS302,Lista!O:P,2,0),"")</f>
        <v/>
      </c>
      <c r="AU302" s="54"/>
      <c r="AV302" s="52" t="str">
        <f>IFERROR(VLOOKUP(AU302,Lista!Q:R,2,0),"")</f>
        <v/>
      </c>
      <c r="AW302" s="53"/>
      <c r="AX302" s="54"/>
      <c r="AY302" s="52" t="str">
        <f>IFERROR(VLOOKUP(AX302,Lista!O:P,2,0),"")</f>
        <v/>
      </c>
      <c r="AZ302" s="54"/>
      <c r="BA302" s="52" t="str">
        <f>IFERROR(VLOOKUP(AZ302,Lista!Q:R,2,0),"")</f>
        <v/>
      </c>
      <c r="BB302" s="53"/>
      <c r="BC302" s="54"/>
      <c r="BD302" s="52" t="str">
        <f>IFERROR(VLOOKUP(BC302,Lista!O:P,2,0),"")</f>
        <v/>
      </c>
      <c r="BE302" s="54"/>
      <c r="BF302" s="52" t="str">
        <f>IFERROR(VLOOKUP(BE302,Lista!Q:R,2,0),"")</f>
        <v/>
      </c>
      <c r="BG302" s="53"/>
      <c r="BH302" s="54"/>
      <c r="BI302" s="52" t="str">
        <f>IFERROR(VLOOKUP(BH302,Lista!O:P,2,0),"")</f>
        <v/>
      </c>
      <c r="BJ302" s="54"/>
      <c r="BK302" s="52" t="str">
        <f>IFERROR(VLOOKUP(BJ302,Lista!Q:R,2,0),"")</f>
        <v/>
      </c>
      <c r="BL302" s="53"/>
      <c r="BM302" s="52"/>
      <c r="BN302" s="52" t="str">
        <f>IFERROR(VLOOKUP(BM302,Lista!O:P,2,0),"")</f>
        <v/>
      </c>
      <c r="BO302" s="52"/>
      <c r="BP302" s="52" t="str">
        <f>IFERROR(VLOOKUP(BO302,Lista!Q:R,2,0),"")</f>
        <v/>
      </c>
      <c r="BQ302" s="53"/>
      <c r="BR302" s="52"/>
      <c r="BS302" s="52" t="str">
        <f>IFERROR(VLOOKUP(BR302,Lista!O:P,2,0),"")</f>
        <v/>
      </c>
      <c r="BT302" s="52"/>
      <c r="BU302" s="52" t="str">
        <f>IFERROR(VLOOKUP(BT302,Lista!Q:R,2,0),"")</f>
        <v/>
      </c>
      <c r="BV302" s="53"/>
      <c r="BW302" s="52"/>
      <c r="BX302" s="52" t="str">
        <f>IFERROR(VLOOKUP(BW302,Lista!O:P,2,0),"")</f>
        <v/>
      </c>
      <c r="BY302" s="52"/>
      <c r="BZ302" s="52" t="str">
        <f>IFERROR(VLOOKUP(BY302,Lista!Q:R,2,0),"")</f>
        <v/>
      </c>
      <c r="CA302" s="53"/>
      <c r="CB302" s="52"/>
      <c r="CC302" s="52" t="str">
        <f>IFERROR(VLOOKUP(CB302,Lista!O:P,2,0),"")</f>
        <v/>
      </c>
      <c r="CD302" s="52"/>
      <c r="CE302" s="52" t="str">
        <f>IFERROR(VLOOKUP(CD302,Lista!Q:R,2,0),"")</f>
        <v/>
      </c>
      <c r="CF302" s="53"/>
      <c r="CG302" s="52"/>
      <c r="CH302" s="52" t="str">
        <f>IFERROR(VLOOKUP(CG302,Lista!O:P,2,0),"")</f>
        <v/>
      </c>
      <c r="CI302" s="52"/>
      <c r="CJ302" s="52" t="str">
        <f>IFERROR(VLOOKUP(CI302,Lista!Q:R,2,0),"")</f>
        <v/>
      </c>
      <c r="CK302" s="53"/>
      <c r="CL302" s="52"/>
      <c r="CM302" s="52" t="str">
        <f>IFERROR(VLOOKUP(CL302,Lista!O:P,2,0),"")</f>
        <v/>
      </c>
      <c r="CN302" s="52"/>
      <c r="CO302" s="52" t="str">
        <f>IFERROR(VLOOKUP(CN302,Lista!Q:R,2,0),"")</f>
        <v/>
      </c>
      <c r="CP302" s="53"/>
      <c r="CQ302" s="52"/>
      <c r="CR302" s="52" t="str">
        <f>IFERROR(VLOOKUP(CQ302,Lista!O:P,2,0),"")</f>
        <v/>
      </c>
      <c r="CS302" s="52"/>
      <c r="CT302" s="52" t="str">
        <f>IFERROR(VLOOKUP(CS302,Lista!Q:R,2,0),"")</f>
        <v/>
      </c>
      <c r="CU302" s="53"/>
      <c r="CV302" s="52"/>
      <c r="CW302" s="52" t="str">
        <f>IFERROR(VLOOKUP(CV302,Lista!O:P,2,0),"")</f>
        <v/>
      </c>
      <c r="CX302" s="52"/>
      <c r="CY302" s="52" t="str">
        <f>IFERROR(VLOOKUP(CX302,Lista!Q:R,2,0),"")</f>
        <v/>
      </c>
      <c r="CZ302" s="53"/>
      <c r="DA302" s="49">
        <f t="shared" si="0"/>
        <v>0</v>
      </c>
      <c r="DB302" s="53"/>
    </row>
    <row r="303" spans="1:106" ht="74.25" hidden="1" customHeight="1">
      <c r="A303" s="32">
        <v>0</v>
      </c>
      <c r="B303" s="16">
        <v>0</v>
      </c>
      <c r="C303" s="16">
        <v>0</v>
      </c>
      <c r="D303" s="41"/>
      <c r="E303" s="24"/>
      <c r="F303" s="24" t="str">
        <f>IFERROR(VLOOKUP(E303,Lista!O:P,2,0),"")</f>
        <v/>
      </c>
      <c r="G303" s="24"/>
      <c r="H303" s="24" t="str">
        <f>IFERROR(VLOOKUP(G303,Lista!Q:R,2,0),"")</f>
        <v/>
      </c>
      <c r="I303" s="44"/>
      <c r="J303" s="24"/>
      <c r="K303" s="24" t="str">
        <f>IFERROR(VLOOKUP(J303,Lista!O:P,2,0),"")</f>
        <v/>
      </c>
      <c r="L303" s="24"/>
      <c r="M303" s="24" t="str">
        <f>IFERROR(VLOOKUP(L303,Lista!Q:R,2,0),"")</f>
        <v/>
      </c>
      <c r="N303" s="44"/>
      <c r="O303" s="55"/>
      <c r="P303" s="16" t="str">
        <f>IFERROR(VLOOKUP(O303,Lista!O:P,2,0),"")</f>
        <v/>
      </c>
      <c r="Q303" s="55"/>
      <c r="R303" s="16" t="str">
        <f>IFERROR(VLOOKUP(Q303,Lista!Q:R,2,0),"")</f>
        <v/>
      </c>
      <c r="S303" s="53"/>
      <c r="T303" s="55"/>
      <c r="U303" s="16" t="str">
        <f>IFERROR(VLOOKUP(T303,Lista!O:P,2,0),"")</f>
        <v/>
      </c>
      <c r="V303" s="55"/>
      <c r="W303" s="16" t="str">
        <f>IFERROR(VLOOKUP(V303,Lista!Q:R,2,0),"")</f>
        <v/>
      </c>
      <c r="X303" s="53"/>
      <c r="Y303" s="55"/>
      <c r="Z303" s="16" t="str">
        <f>IFERROR(VLOOKUP(Y303,Lista!O:P,2,0),"")</f>
        <v/>
      </c>
      <c r="AA303" s="55"/>
      <c r="AB303" s="16" t="str">
        <f>IFERROR(VLOOKUP(AA303,Lista!Q:R,2,0),"")</f>
        <v/>
      </c>
      <c r="AC303" s="53"/>
      <c r="AD303" s="55"/>
      <c r="AE303" s="16" t="str">
        <f>IFERROR(VLOOKUP(AD303,Lista!O:P,2,0),"")</f>
        <v/>
      </c>
      <c r="AF303" s="55"/>
      <c r="AG303" s="16" t="str">
        <f>IFERROR(VLOOKUP(AF303,Lista!Q:R,2,0),"")</f>
        <v/>
      </c>
      <c r="AH303" s="53"/>
      <c r="AI303" s="54"/>
      <c r="AJ303" s="51" t="str">
        <f>IFERROR(VLOOKUP(AI303,Lista!O:P,2,0),"")</f>
        <v/>
      </c>
      <c r="AK303" s="54"/>
      <c r="AL303" s="52" t="str">
        <f>IFERROR(VLOOKUP(AK303,Lista!Q:R,2,0),"")</f>
        <v/>
      </c>
      <c r="AM303" s="53"/>
      <c r="AN303" s="54"/>
      <c r="AO303" s="52" t="str">
        <f>IFERROR(VLOOKUP(AN303,Lista!O:P,2,0),"")</f>
        <v/>
      </c>
      <c r="AP303" s="54"/>
      <c r="AQ303" s="52" t="str">
        <f>IFERROR(VLOOKUP(AP303,Lista!Q:R,2,0),"")</f>
        <v/>
      </c>
      <c r="AR303" s="53"/>
      <c r="AS303" s="54"/>
      <c r="AT303" s="52" t="str">
        <f>IFERROR(VLOOKUP(AS303,Lista!O:P,2,0),"")</f>
        <v/>
      </c>
      <c r="AU303" s="54"/>
      <c r="AV303" s="52" t="str">
        <f>IFERROR(VLOOKUP(AU303,Lista!Q:R,2,0),"")</f>
        <v/>
      </c>
      <c r="AW303" s="53"/>
      <c r="AX303" s="54"/>
      <c r="AY303" s="52" t="str">
        <f>IFERROR(VLOOKUP(AX303,Lista!O:P,2,0),"")</f>
        <v/>
      </c>
      <c r="AZ303" s="54"/>
      <c r="BA303" s="52" t="str">
        <f>IFERROR(VLOOKUP(AZ303,Lista!Q:R,2,0),"")</f>
        <v/>
      </c>
      <c r="BB303" s="53"/>
      <c r="BC303" s="54"/>
      <c r="BD303" s="52" t="str">
        <f>IFERROR(VLOOKUP(BC303,Lista!O:P,2,0),"")</f>
        <v/>
      </c>
      <c r="BE303" s="54"/>
      <c r="BF303" s="52" t="str">
        <f>IFERROR(VLOOKUP(BE303,Lista!Q:R,2,0),"")</f>
        <v/>
      </c>
      <c r="BG303" s="53"/>
      <c r="BH303" s="54"/>
      <c r="BI303" s="52" t="str">
        <f>IFERROR(VLOOKUP(BH303,Lista!O:P,2,0),"")</f>
        <v/>
      </c>
      <c r="BJ303" s="54"/>
      <c r="BK303" s="52" t="str">
        <f>IFERROR(VLOOKUP(BJ303,Lista!Q:R,2,0),"")</f>
        <v/>
      </c>
      <c r="BL303" s="53"/>
      <c r="BM303" s="52"/>
      <c r="BN303" s="52" t="str">
        <f>IFERROR(VLOOKUP(BM303,Lista!O:P,2,0),"")</f>
        <v/>
      </c>
      <c r="BO303" s="52"/>
      <c r="BP303" s="52" t="str">
        <f>IFERROR(VLOOKUP(BO303,Lista!Q:R,2,0),"")</f>
        <v/>
      </c>
      <c r="BQ303" s="53"/>
      <c r="BR303" s="52"/>
      <c r="BS303" s="52" t="str">
        <f>IFERROR(VLOOKUP(BR303,Lista!O:P,2,0),"")</f>
        <v/>
      </c>
      <c r="BT303" s="52"/>
      <c r="BU303" s="52" t="str">
        <f>IFERROR(VLOOKUP(BT303,Lista!Q:R,2,0),"")</f>
        <v/>
      </c>
      <c r="BV303" s="53"/>
      <c r="BW303" s="52"/>
      <c r="BX303" s="52" t="str">
        <f>IFERROR(VLOOKUP(BW303,Lista!O:P,2,0),"")</f>
        <v/>
      </c>
      <c r="BY303" s="52"/>
      <c r="BZ303" s="52" t="str">
        <f>IFERROR(VLOOKUP(BY303,Lista!Q:R,2,0),"")</f>
        <v/>
      </c>
      <c r="CA303" s="53"/>
      <c r="CB303" s="52"/>
      <c r="CC303" s="52" t="str">
        <f>IFERROR(VLOOKUP(CB303,Lista!O:P,2,0),"")</f>
        <v/>
      </c>
      <c r="CD303" s="52"/>
      <c r="CE303" s="52" t="str">
        <f>IFERROR(VLOOKUP(CD303,Lista!Q:R,2,0),"")</f>
        <v/>
      </c>
      <c r="CF303" s="53"/>
      <c r="CG303" s="52"/>
      <c r="CH303" s="52" t="str">
        <f>IFERROR(VLOOKUP(CG303,Lista!O:P,2,0),"")</f>
        <v/>
      </c>
      <c r="CI303" s="52"/>
      <c r="CJ303" s="52" t="str">
        <f>IFERROR(VLOOKUP(CI303,Lista!Q:R,2,0),"")</f>
        <v/>
      </c>
      <c r="CK303" s="53"/>
      <c r="CL303" s="52"/>
      <c r="CM303" s="52" t="str">
        <f>IFERROR(VLOOKUP(CL303,Lista!O:P,2,0),"")</f>
        <v/>
      </c>
      <c r="CN303" s="52"/>
      <c r="CO303" s="52" t="str">
        <f>IFERROR(VLOOKUP(CN303,Lista!Q:R,2,0),"")</f>
        <v/>
      </c>
      <c r="CP303" s="53"/>
      <c r="CQ303" s="52"/>
      <c r="CR303" s="52" t="str">
        <f>IFERROR(VLOOKUP(CQ303,Lista!O:P,2,0),"")</f>
        <v/>
      </c>
      <c r="CS303" s="52"/>
      <c r="CT303" s="52" t="str">
        <f>IFERROR(VLOOKUP(CS303,Lista!Q:R,2,0),"")</f>
        <v/>
      </c>
      <c r="CU303" s="53"/>
      <c r="CV303" s="52"/>
      <c r="CW303" s="52" t="str">
        <f>IFERROR(VLOOKUP(CV303,Lista!O:P,2,0),"")</f>
        <v/>
      </c>
      <c r="CX303" s="52"/>
      <c r="CY303" s="52" t="str">
        <f>IFERROR(VLOOKUP(CX303,Lista!Q:R,2,0),"")</f>
        <v/>
      </c>
      <c r="CZ303" s="53"/>
      <c r="DA303" s="49">
        <f t="shared" si="0"/>
        <v>0</v>
      </c>
      <c r="DB303" s="53"/>
    </row>
    <row r="304" spans="1:106" ht="74.25" hidden="1" customHeight="1">
      <c r="A304" s="32">
        <v>0</v>
      </c>
      <c r="B304" s="16">
        <v>0</v>
      </c>
      <c r="C304" s="16">
        <v>0</v>
      </c>
      <c r="D304" s="41"/>
      <c r="E304" s="24"/>
      <c r="F304" s="24" t="str">
        <f>IFERROR(VLOOKUP(E304,Lista!O:P,2,0),"")</f>
        <v/>
      </c>
      <c r="G304" s="24"/>
      <c r="H304" s="24" t="str">
        <f>IFERROR(VLOOKUP(G304,Lista!Q:R,2,0),"")</f>
        <v/>
      </c>
      <c r="I304" s="44"/>
      <c r="J304" s="24"/>
      <c r="K304" s="24" t="str">
        <f>IFERROR(VLOOKUP(J304,Lista!O:P,2,0),"")</f>
        <v/>
      </c>
      <c r="L304" s="24"/>
      <c r="M304" s="24" t="str">
        <f>IFERROR(VLOOKUP(L304,Lista!Q:R,2,0),"")</f>
        <v/>
      </c>
      <c r="N304" s="44"/>
      <c r="O304" s="55"/>
      <c r="P304" s="16" t="str">
        <f>IFERROR(VLOOKUP(O304,Lista!O:P,2,0),"")</f>
        <v/>
      </c>
      <c r="Q304" s="55"/>
      <c r="R304" s="16" t="str">
        <f>IFERROR(VLOOKUP(Q304,Lista!Q:R,2,0),"")</f>
        <v/>
      </c>
      <c r="S304" s="53"/>
      <c r="T304" s="55"/>
      <c r="U304" s="16" t="str">
        <f>IFERROR(VLOOKUP(T304,Lista!O:P,2,0),"")</f>
        <v/>
      </c>
      <c r="V304" s="55"/>
      <c r="W304" s="16" t="str">
        <f>IFERROR(VLOOKUP(V304,Lista!Q:R,2,0),"")</f>
        <v/>
      </c>
      <c r="X304" s="53"/>
      <c r="Y304" s="55"/>
      <c r="Z304" s="16" t="str">
        <f>IFERROR(VLOOKUP(Y304,Lista!O:P,2,0),"")</f>
        <v/>
      </c>
      <c r="AA304" s="55"/>
      <c r="AB304" s="16" t="str">
        <f>IFERROR(VLOOKUP(AA304,Lista!Q:R,2,0),"")</f>
        <v/>
      </c>
      <c r="AC304" s="53"/>
      <c r="AD304" s="55"/>
      <c r="AE304" s="16" t="str">
        <f>IFERROR(VLOOKUP(AD304,Lista!O:P,2,0),"")</f>
        <v/>
      </c>
      <c r="AF304" s="55"/>
      <c r="AG304" s="16" t="str">
        <f>IFERROR(VLOOKUP(AF304,Lista!Q:R,2,0),"")</f>
        <v/>
      </c>
      <c r="AH304" s="53"/>
      <c r="AI304" s="54"/>
      <c r="AJ304" s="51" t="str">
        <f>IFERROR(VLOOKUP(AI304,Lista!O:P,2,0),"")</f>
        <v/>
      </c>
      <c r="AK304" s="54"/>
      <c r="AL304" s="52" t="str">
        <f>IFERROR(VLOOKUP(AK304,Lista!Q:R,2,0),"")</f>
        <v/>
      </c>
      <c r="AM304" s="53"/>
      <c r="AN304" s="54"/>
      <c r="AO304" s="52" t="str">
        <f>IFERROR(VLOOKUP(AN304,Lista!O:P,2,0),"")</f>
        <v/>
      </c>
      <c r="AP304" s="54"/>
      <c r="AQ304" s="52" t="str">
        <f>IFERROR(VLOOKUP(AP304,Lista!Q:R,2,0),"")</f>
        <v/>
      </c>
      <c r="AR304" s="53"/>
      <c r="AS304" s="54"/>
      <c r="AT304" s="52" t="str">
        <f>IFERROR(VLOOKUP(AS304,Lista!O:P,2,0),"")</f>
        <v/>
      </c>
      <c r="AU304" s="54"/>
      <c r="AV304" s="52" t="str">
        <f>IFERROR(VLOOKUP(AU304,Lista!Q:R,2,0),"")</f>
        <v/>
      </c>
      <c r="AW304" s="53"/>
      <c r="AX304" s="54"/>
      <c r="AY304" s="52" t="str">
        <f>IFERROR(VLOOKUP(AX304,Lista!O:P,2,0),"")</f>
        <v/>
      </c>
      <c r="AZ304" s="54"/>
      <c r="BA304" s="52" t="str">
        <f>IFERROR(VLOOKUP(AZ304,Lista!Q:R,2,0),"")</f>
        <v/>
      </c>
      <c r="BB304" s="53"/>
      <c r="BC304" s="54"/>
      <c r="BD304" s="52" t="str">
        <f>IFERROR(VLOOKUP(BC304,Lista!O:P,2,0),"")</f>
        <v/>
      </c>
      <c r="BE304" s="54"/>
      <c r="BF304" s="52" t="str">
        <f>IFERROR(VLOOKUP(BE304,Lista!Q:R,2,0),"")</f>
        <v/>
      </c>
      <c r="BG304" s="53"/>
      <c r="BH304" s="54"/>
      <c r="BI304" s="52" t="str">
        <f>IFERROR(VLOOKUP(BH304,Lista!O:P,2,0),"")</f>
        <v/>
      </c>
      <c r="BJ304" s="54"/>
      <c r="BK304" s="52" t="str">
        <f>IFERROR(VLOOKUP(BJ304,Lista!Q:R,2,0),"")</f>
        <v/>
      </c>
      <c r="BL304" s="53"/>
      <c r="BM304" s="52"/>
      <c r="BN304" s="52" t="str">
        <f>IFERROR(VLOOKUP(BM304,Lista!O:P,2,0),"")</f>
        <v/>
      </c>
      <c r="BO304" s="52"/>
      <c r="BP304" s="52" t="str">
        <f>IFERROR(VLOOKUP(BO304,Lista!Q:R,2,0),"")</f>
        <v/>
      </c>
      <c r="BQ304" s="53"/>
      <c r="BR304" s="52"/>
      <c r="BS304" s="52" t="str">
        <f>IFERROR(VLOOKUP(BR304,Lista!O:P,2,0),"")</f>
        <v/>
      </c>
      <c r="BT304" s="52"/>
      <c r="BU304" s="52" t="str">
        <f>IFERROR(VLOOKUP(BT304,Lista!Q:R,2,0),"")</f>
        <v/>
      </c>
      <c r="BV304" s="53"/>
      <c r="BW304" s="52"/>
      <c r="BX304" s="52" t="str">
        <f>IFERROR(VLOOKUP(BW304,Lista!O:P,2,0),"")</f>
        <v/>
      </c>
      <c r="BY304" s="52"/>
      <c r="BZ304" s="52" t="str">
        <f>IFERROR(VLOOKUP(BY304,Lista!Q:R,2,0),"")</f>
        <v/>
      </c>
      <c r="CA304" s="53"/>
      <c r="CB304" s="52"/>
      <c r="CC304" s="52" t="str">
        <f>IFERROR(VLOOKUP(CB304,Lista!O:P,2,0),"")</f>
        <v/>
      </c>
      <c r="CD304" s="52"/>
      <c r="CE304" s="52" t="str">
        <f>IFERROR(VLOOKUP(CD304,Lista!Q:R,2,0),"")</f>
        <v/>
      </c>
      <c r="CF304" s="53"/>
      <c r="CG304" s="52"/>
      <c r="CH304" s="52" t="str">
        <f>IFERROR(VLOOKUP(CG304,Lista!O:P,2,0),"")</f>
        <v/>
      </c>
      <c r="CI304" s="52"/>
      <c r="CJ304" s="52" t="str">
        <f>IFERROR(VLOOKUP(CI304,Lista!Q:R,2,0),"")</f>
        <v/>
      </c>
      <c r="CK304" s="53"/>
      <c r="CL304" s="52"/>
      <c r="CM304" s="52" t="str">
        <f>IFERROR(VLOOKUP(CL304,Lista!O:P,2,0),"")</f>
        <v/>
      </c>
      <c r="CN304" s="52"/>
      <c r="CO304" s="52" t="str">
        <f>IFERROR(VLOOKUP(CN304,Lista!Q:R,2,0),"")</f>
        <v/>
      </c>
      <c r="CP304" s="53"/>
      <c r="CQ304" s="52"/>
      <c r="CR304" s="52" t="str">
        <f>IFERROR(VLOOKUP(CQ304,Lista!O:P,2,0),"")</f>
        <v/>
      </c>
      <c r="CS304" s="52"/>
      <c r="CT304" s="52" t="str">
        <f>IFERROR(VLOOKUP(CS304,Lista!Q:R,2,0),"")</f>
        <v/>
      </c>
      <c r="CU304" s="53"/>
      <c r="CV304" s="52"/>
      <c r="CW304" s="52" t="str">
        <f>IFERROR(VLOOKUP(CV304,Lista!O:P,2,0),"")</f>
        <v/>
      </c>
      <c r="CX304" s="52"/>
      <c r="CY304" s="52" t="str">
        <f>IFERROR(VLOOKUP(CX304,Lista!Q:R,2,0),"")</f>
        <v/>
      </c>
      <c r="CZ304" s="53"/>
      <c r="DA304" s="49">
        <f t="shared" si="0"/>
        <v>0</v>
      </c>
      <c r="DB304" s="53"/>
    </row>
    <row r="305" spans="1:106" ht="74.25" hidden="1" customHeight="1">
      <c r="A305" s="32">
        <v>0</v>
      </c>
      <c r="B305" s="16">
        <v>0</v>
      </c>
      <c r="C305" s="16">
        <v>0</v>
      </c>
      <c r="D305" s="41"/>
      <c r="E305" s="24"/>
      <c r="F305" s="24" t="str">
        <f>IFERROR(VLOOKUP(E305,Lista!O:P,2,0),"")</f>
        <v/>
      </c>
      <c r="G305" s="24"/>
      <c r="H305" s="24" t="str">
        <f>IFERROR(VLOOKUP(G305,Lista!Q:R,2,0),"")</f>
        <v/>
      </c>
      <c r="I305" s="44"/>
      <c r="J305" s="24"/>
      <c r="K305" s="24" t="str">
        <f>IFERROR(VLOOKUP(J305,Lista!O:P,2,0),"")</f>
        <v/>
      </c>
      <c r="L305" s="24"/>
      <c r="M305" s="24" t="str">
        <f>IFERROR(VLOOKUP(L305,Lista!Q:R,2,0),"")</f>
        <v/>
      </c>
      <c r="N305" s="44"/>
      <c r="O305" s="55"/>
      <c r="P305" s="16" t="str">
        <f>IFERROR(VLOOKUP(O305,Lista!O:P,2,0),"")</f>
        <v/>
      </c>
      <c r="Q305" s="55"/>
      <c r="R305" s="16" t="str">
        <f>IFERROR(VLOOKUP(Q305,Lista!Q:R,2,0),"")</f>
        <v/>
      </c>
      <c r="S305" s="53"/>
      <c r="T305" s="55"/>
      <c r="U305" s="16" t="str">
        <f>IFERROR(VLOOKUP(T305,Lista!O:P,2,0),"")</f>
        <v/>
      </c>
      <c r="V305" s="55"/>
      <c r="W305" s="16" t="str">
        <f>IFERROR(VLOOKUP(V305,Lista!Q:R,2,0),"")</f>
        <v/>
      </c>
      <c r="X305" s="53"/>
      <c r="Y305" s="55"/>
      <c r="Z305" s="16" t="str">
        <f>IFERROR(VLOOKUP(Y305,Lista!O:P,2,0),"")</f>
        <v/>
      </c>
      <c r="AA305" s="55"/>
      <c r="AB305" s="16" t="str">
        <f>IFERROR(VLOOKUP(AA305,Lista!Q:R,2,0),"")</f>
        <v/>
      </c>
      <c r="AC305" s="53"/>
      <c r="AD305" s="55"/>
      <c r="AE305" s="16" t="str">
        <f>IFERROR(VLOOKUP(AD305,Lista!O:P,2,0),"")</f>
        <v/>
      </c>
      <c r="AF305" s="55"/>
      <c r="AG305" s="16" t="str">
        <f>IFERROR(VLOOKUP(AF305,Lista!Q:R,2,0),"")</f>
        <v/>
      </c>
      <c r="AH305" s="53"/>
      <c r="AI305" s="54"/>
      <c r="AJ305" s="51" t="str">
        <f>IFERROR(VLOOKUP(AI305,Lista!O:P,2,0),"")</f>
        <v/>
      </c>
      <c r="AK305" s="54"/>
      <c r="AL305" s="52" t="str">
        <f>IFERROR(VLOOKUP(AK305,Lista!Q:R,2,0),"")</f>
        <v/>
      </c>
      <c r="AM305" s="53"/>
      <c r="AN305" s="54"/>
      <c r="AO305" s="52" t="str">
        <f>IFERROR(VLOOKUP(AN305,Lista!O:P,2,0),"")</f>
        <v/>
      </c>
      <c r="AP305" s="54"/>
      <c r="AQ305" s="52" t="str">
        <f>IFERROR(VLOOKUP(AP305,Lista!Q:R,2,0),"")</f>
        <v/>
      </c>
      <c r="AR305" s="53"/>
      <c r="AS305" s="54"/>
      <c r="AT305" s="52" t="str">
        <f>IFERROR(VLOOKUP(AS305,Lista!O:P,2,0),"")</f>
        <v/>
      </c>
      <c r="AU305" s="54"/>
      <c r="AV305" s="52" t="str">
        <f>IFERROR(VLOOKUP(AU305,Lista!Q:R,2,0),"")</f>
        <v/>
      </c>
      <c r="AW305" s="53"/>
      <c r="AX305" s="54"/>
      <c r="AY305" s="52" t="str">
        <f>IFERROR(VLOOKUP(AX305,Lista!O:P,2,0),"")</f>
        <v/>
      </c>
      <c r="AZ305" s="54"/>
      <c r="BA305" s="52" t="str">
        <f>IFERROR(VLOOKUP(AZ305,Lista!Q:R,2,0),"")</f>
        <v/>
      </c>
      <c r="BB305" s="53"/>
      <c r="BC305" s="54"/>
      <c r="BD305" s="52" t="str">
        <f>IFERROR(VLOOKUP(BC305,Lista!O:P,2,0),"")</f>
        <v/>
      </c>
      <c r="BE305" s="54"/>
      <c r="BF305" s="52" t="str">
        <f>IFERROR(VLOOKUP(BE305,Lista!Q:R,2,0),"")</f>
        <v/>
      </c>
      <c r="BG305" s="53"/>
      <c r="BH305" s="54"/>
      <c r="BI305" s="52" t="str">
        <f>IFERROR(VLOOKUP(BH305,Lista!O:P,2,0),"")</f>
        <v/>
      </c>
      <c r="BJ305" s="54"/>
      <c r="BK305" s="52" t="str">
        <f>IFERROR(VLOOKUP(BJ305,Lista!Q:R,2,0),"")</f>
        <v/>
      </c>
      <c r="BL305" s="53"/>
      <c r="BM305" s="52"/>
      <c r="BN305" s="52" t="str">
        <f>IFERROR(VLOOKUP(BM305,Lista!O:P,2,0),"")</f>
        <v/>
      </c>
      <c r="BO305" s="52"/>
      <c r="BP305" s="52" t="str">
        <f>IFERROR(VLOOKUP(BO305,Lista!Q:R,2,0),"")</f>
        <v/>
      </c>
      <c r="BQ305" s="53"/>
      <c r="BR305" s="52"/>
      <c r="BS305" s="52" t="str">
        <f>IFERROR(VLOOKUP(BR305,Lista!O:P,2,0),"")</f>
        <v/>
      </c>
      <c r="BT305" s="52"/>
      <c r="BU305" s="52" t="str">
        <f>IFERROR(VLOOKUP(BT305,Lista!Q:R,2,0),"")</f>
        <v/>
      </c>
      <c r="BV305" s="53"/>
      <c r="BW305" s="52"/>
      <c r="BX305" s="52" t="str">
        <f>IFERROR(VLOOKUP(BW305,Lista!O:P,2,0),"")</f>
        <v/>
      </c>
      <c r="BY305" s="52"/>
      <c r="BZ305" s="52" t="str">
        <f>IFERROR(VLOOKUP(BY305,Lista!Q:R,2,0),"")</f>
        <v/>
      </c>
      <c r="CA305" s="53"/>
      <c r="CB305" s="52"/>
      <c r="CC305" s="52" t="str">
        <f>IFERROR(VLOOKUP(CB305,Lista!O:P,2,0),"")</f>
        <v/>
      </c>
      <c r="CD305" s="52"/>
      <c r="CE305" s="52" t="str">
        <f>IFERROR(VLOOKUP(CD305,Lista!Q:R,2,0),"")</f>
        <v/>
      </c>
      <c r="CF305" s="53"/>
      <c r="CG305" s="52"/>
      <c r="CH305" s="52" t="str">
        <f>IFERROR(VLOOKUP(CG305,Lista!O:P,2,0),"")</f>
        <v/>
      </c>
      <c r="CI305" s="52"/>
      <c r="CJ305" s="52" t="str">
        <f>IFERROR(VLOOKUP(CI305,Lista!Q:R,2,0),"")</f>
        <v/>
      </c>
      <c r="CK305" s="53"/>
      <c r="CL305" s="52"/>
      <c r="CM305" s="52" t="str">
        <f>IFERROR(VLOOKUP(CL305,Lista!O:P,2,0),"")</f>
        <v/>
      </c>
      <c r="CN305" s="52"/>
      <c r="CO305" s="52" t="str">
        <f>IFERROR(VLOOKUP(CN305,Lista!Q:R,2,0),"")</f>
        <v/>
      </c>
      <c r="CP305" s="53"/>
      <c r="CQ305" s="52"/>
      <c r="CR305" s="52" t="str">
        <f>IFERROR(VLOOKUP(CQ305,Lista!O:P,2,0),"")</f>
        <v/>
      </c>
      <c r="CS305" s="52"/>
      <c r="CT305" s="52" t="str">
        <f>IFERROR(VLOOKUP(CS305,Lista!Q:R,2,0),"")</f>
        <v/>
      </c>
      <c r="CU305" s="53"/>
      <c r="CV305" s="52"/>
      <c r="CW305" s="52" t="str">
        <f>IFERROR(VLOOKUP(CV305,Lista!O:P,2,0),"")</f>
        <v/>
      </c>
      <c r="CX305" s="52"/>
      <c r="CY305" s="52" t="str">
        <f>IFERROR(VLOOKUP(CX305,Lista!Q:R,2,0),"")</f>
        <v/>
      </c>
      <c r="CZ305" s="53"/>
      <c r="DA305" s="49">
        <f t="shared" si="0"/>
        <v>0</v>
      </c>
      <c r="DB305" s="53"/>
    </row>
    <row r="306" spans="1:106" ht="74.25" hidden="1" customHeight="1">
      <c r="A306" s="32">
        <v>0</v>
      </c>
      <c r="B306" s="16">
        <v>0</v>
      </c>
      <c r="C306" s="16">
        <v>0</v>
      </c>
      <c r="D306" s="41"/>
      <c r="E306" s="24"/>
      <c r="F306" s="24" t="str">
        <f>IFERROR(VLOOKUP(E306,Lista!O:P,2,0),"")</f>
        <v/>
      </c>
      <c r="G306" s="24"/>
      <c r="H306" s="24" t="str">
        <f>IFERROR(VLOOKUP(G306,Lista!Q:R,2,0),"")</f>
        <v/>
      </c>
      <c r="I306" s="44"/>
      <c r="J306" s="24"/>
      <c r="K306" s="24" t="str">
        <f>IFERROR(VLOOKUP(J306,Lista!O:P,2,0),"")</f>
        <v/>
      </c>
      <c r="L306" s="24"/>
      <c r="M306" s="24" t="str">
        <f>IFERROR(VLOOKUP(L306,Lista!Q:R,2,0),"")</f>
        <v/>
      </c>
      <c r="N306" s="44"/>
      <c r="O306" s="55"/>
      <c r="P306" s="16" t="str">
        <f>IFERROR(VLOOKUP(O306,Lista!O:P,2,0),"")</f>
        <v/>
      </c>
      <c r="Q306" s="55"/>
      <c r="R306" s="16" t="str">
        <f>IFERROR(VLOOKUP(Q306,Lista!Q:R,2,0),"")</f>
        <v/>
      </c>
      <c r="S306" s="53"/>
      <c r="T306" s="55"/>
      <c r="U306" s="16" t="str">
        <f>IFERROR(VLOOKUP(T306,Lista!O:P,2,0),"")</f>
        <v/>
      </c>
      <c r="V306" s="55"/>
      <c r="W306" s="16" t="str">
        <f>IFERROR(VLOOKUP(V306,Lista!Q:R,2,0),"")</f>
        <v/>
      </c>
      <c r="X306" s="53"/>
      <c r="Y306" s="55"/>
      <c r="Z306" s="16" t="str">
        <f>IFERROR(VLOOKUP(Y306,Lista!O:P,2,0),"")</f>
        <v/>
      </c>
      <c r="AA306" s="55"/>
      <c r="AB306" s="16" t="str">
        <f>IFERROR(VLOOKUP(AA306,Lista!Q:R,2,0),"")</f>
        <v/>
      </c>
      <c r="AC306" s="53"/>
      <c r="AD306" s="55"/>
      <c r="AE306" s="16" t="str">
        <f>IFERROR(VLOOKUP(AD306,Lista!O:P,2,0),"")</f>
        <v/>
      </c>
      <c r="AF306" s="55"/>
      <c r="AG306" s="16" t="str">
        <f>IFERROR(VLOOKUP(AF306,Lista!Q:R,2,0),"")</f>
        <v/>
      </c>
      <c r="AH306" s="53"/>
      <c r="AI306" s="54"/>
      <c r="AJ306" s="51" t="str">
        <f>IFERROR(VLOOKUP(AI306,Lista!O:P,2,0),"")</f>
        <v/>
      </c>
      <c r="AK306" s="54"/>
      <c r="AL306" s="52" t="str">
        <f>IFERROR(VLOOKUP(AK306,Lista!Q:R,2,0),"")</f>
        <v/>
      </c>
      <c r="AM306" s="53"/>
      <c r="AN306" s="54"/>
      <c r="AO306" s="52" t="str">
        <f>IFERROR(VLOOKUP(AN306,Lista!O:P,2,0),"")</f>
        <v/>
      </c>
      <c r="AP306" s="54"/>
      <c r="AQ306" s="52" t="str">
        <f>IFERROR(VLOOKUP(AP306,Lista!Q:R,2,0),"")</f>
        <v/>
      </c>
      <c r="AR306" s="53"/>
      <c r="AS306" s="54"/>
      <c r="AT306" s="52" t="str">
        <f>IFERROR(VLOOKUP(AS306,Lista!O:P,2,0),"")</f>
        <v/>
      </c>
      <c r="AU306" s="54"/>
      <c r="AV306" s="52" t="str">
        <f>IFERROR(VLOOKUP(AU306,Lista!Q:R,2,0),"")</f>
        <v/>
      </c>
      <c r="AW306" s="53"/>
      <c r="AX306" s="54"/>
      <c r="AY306" s="52" t="str">
        <f>IFERROR(VLOOKUP(AX306,Lista!O:P,2,0),"")</f>
        <v/>
      </c>
      <c r="AZ306" s="54"/>
      <c r="BA306" s="52" t="str">
        <f>IFERROR(VLOOKUP(AZ306,Lista!Q:R,2,0),"")</f>
        <v/>
      </c>
      <c r="BB306" s="53"/>
      <c r="BC306" s="54"/>
      <c r="BD306" s="52" t="str">
        <f>IFERROR(VLOOKUP(BC306,Lista!O:P,2,0),"")</f>
        <v/>
      </c>
      <c r="BE306" s="54"/>
      <c r="BF306" s="52" t="str">
        <f>IFERROR(VLOOKUP(BE306,Lista!Q:R,2,0),"")</f>
        <v/>
      </c>
      <c r="BG306" s="53"/>
      <c r="BH306" s="54"/>
      <c r="BI306" s="52" t="str">
        <f>IFERROR(VLOOKUP(BH306,Lista!O:P,2,0),"")</f>
        <v/>
      </c>
      <c r="BJ306" s="54"/>
      <c r="BK306" s="52" t="str">
        <f>IFERROR(VLOOKUP(BJ306,Lista!Q:R,2,0),"")</f>
        <v/>
      </c>
      <c r="BL306" s="53"/>
      <c r="BM306" s="52"/>
      <c r="BN306" s="52" t="str">
        <f>IFERROR(VLOOKUP(BM306,Lista!O:P,2,0),"")</f>
        <v/>
      </c>
      <c r="BO306" s="52"/>
      <c r="BP306" s="52" t="str">
        <f>IFERROR(VLOOKUP(BO306,Lista!Q:R,2,0),"")</f>
        <v/>
      </c>
      <c r="BQ306" s="53"/>
      <c r="BR306" s="52"/>
      <c r="BS306" s="52" t="str">
        <f>IFERROR(VLOOKUP(BR306,Lista!O:P,2,0),"")</f>
        <v/>
      </c>
      <c r="BT306" s="52"/>
      <c r="BU306" s="52" t="str">
        <f>IFERROR(VLOOKUP(BT306,Lista!Q:R,2,0),"")</f>
        <v/>
      </c>
      <c r="BV306" s="53"/>
      <c r="BW306" s="52"/>
      <c r="BX306" s="52" t="str">
        <f>IFERROR(VLOOKUP(BW306,Lista!O:P,2,0),"")</f>
        <v/>
      </c>
      <c r="BY306" s="52"/>
      <c r="BZ306" s="52" t="str">
        <f>IFERROR(VLOOKUP(BY306,Lista!Q:R,2,0),"")</f>
        <v/>
      </c>
      <c r="CA306" s="53"/>
      <c r="CB306" s="52"/>
      <c r="CC306" s="52" t="str">
        <f>IFERROR(VLOOKUP(CB306,Lista!O:P,2,0),"")</f>
        <v/>
      </c>
      <c r="CD306" s="52"/>
      <c r="CE306" s="52" t="str">
        <f>IFERROR(VLOOKUP(CD306,Lista!Q:R,2,0),"")</f>
        <v/>
      </c>
      <c r="CF306" s="53"/>
      <c r="CG306" s="52"/>
      <c r="CH306" s="52" t="str">
        <f>IFERROR(VLOOKUP(CG306,Lista!O:P,2,0),"")</f>
        <v/>
      </c>
      <c r="CI306" s="52"/>
      <c r="CJ306" s="52" t="str">
        <f>IFERROR(VLOOKUP(CI306,Lista!Q:R,2,0),"")</f>
        <v/>
      </c>
      <c r="CK306" s="53"/>
      <c r="CL306" s="52"/>
      <c r="CM306" s="52" t="str">
        <f>IFERROR(VLOOKUP(CL306,Lista!O:P,2,0),"")</f>
        <v/>
      </c>
      <c r="CN306" s="52"/>
      <c r="CO306" s="52" t="str">
        <f>IFERROR(VLOOKUP(CN306,Lista!Q:R,2,0),"")</f>
        <v/>
      </c>
      <c r="CP306" s="53"/>
      <c r="CQ306" s="52"/>
      <c r="CR306" s="52" t="str">
        <f>IFERROR(VLOOKUP(CQ306,Lista!O:P,2,0),"")</f>
        <v/>
      </c>
      <c r="CS306" s="52"/>
      <c r="CT306" s="52" t="str">
        <f>IFERROR(VLOOKUP(CS306,Lista!Q:R,2,0),"")</f>
        <v/>
      </c>
      <c r="CU306" s="53"/>
      <c r="CV306" s="52"/>
      <c r="CW306" s="52" t="str">
        <f>IFERROR(VLOOKUP(CV306,Lista!O:P,2,0),"")</f>
        <v/>
      </c>
      <c r="CX306" s="52"/>
      <c r="CY306" s="52" t="str">
        <f>IFERROR(VLOOKUP(CX306,Lista!Q:R,2,0),"")</f>
        <v/>
      </c>
      <c r="CZ306" s="53"/>
      <c r="DA306" s="49">
        <f t="shared" si="0"/>
        <v>0</v>
      </c>
      <c r="DB306" s="53"/>
    </row>
    <row r="307" spans="1:106" ht="74.25" hidden="1" customHeight="1">
      <c r="A307" s="32">
        <v>0</v>
      </c>
      <c r="B307" s="16">
        <v>0</v>
      </c>
      <c r="C307" s="16">
        <v>0</v>
      </c>
      <c r="D307" s="41"/>
      <c r="E307" s="24"/>
      <c r="F307" s="24" t="str">
        <f>IFERROR(VLOOKUP(E307,Lista!O:P,2,0),"")</f>
        <v/>
      </c>
      <c r="G307" s="24"/>
      <c r="H307" s="24" t="str">
        <f>IFERROR(VLOOKUP(G307,Lista!Q:R,2,0),"")</f>
        <v/>
      </c>
      <c r="I307" s="44"/>
      <c r="J307" s="24"/>
      <c r="K307" s="24" t="str">
        <f>IFERROR(VLOOKUP(J307,Lista!O:P,2,0),"")</f>
        <v/>
      </c>
      <c r="L307" s="24"/>
      <c r="M307" s="24" t="str">
        <f>IFERROR(VLOOKUP(L307,Lista!Q:R,2,0),"")</f>
        <v/>
      </c>
      <c r="N307" s="44"/>
      <c r="O307" s="55"/>
      <c r="P307" s="16" t="str">
        <f>IFERROR(VLOOKUP(O307,Lista!O:P,2,0),"")</f>
        <v/>
      </c>
      <c r="Q307" s="55"/>
      <c r="R307" s="16" t="str">
        <f>IFERROR(VLOOKUP(Q307,Lista!Q:R,2,0),"")</f>
        <v/>
      </c>
      <c r="S307" s="53"/>
      <c r="T307" s="55"/>
      <c r="U307" s="16" t="str">
        <f>IFERROR(VLOOKUP(T307,Lista!O:P,2,0),"")</f>
        <v/>
      </c>
      <c r="V307" s="55"/>
      <c r="W307" s="16" t="str">
        <f>IFERROR(VLOOKUP(V307,Lista!Q:R,2,0),"")</f>
        <v/>
      </c>
      <c r="X307" s="53"/>
      <c r="Y307" s="55"/>
      <c r="Z307" s="16" t="str">
        <f>IFERROR(VLOOKUP(Y307,Lista!O:P,2,0),"")</f>
        <v/>
      </c>
      <c r="AA307" s="55"/>
      <c r="AB307" s="16" t="str">
        <f>IFERROR(VLOOKUP(AA307,Lista!Q:R,2,0),"")</f>
        <v/>
      </c>
      <c r="AC307" s="53"/>
      <c r="AD307" s="55"/>
      <c r="AE307" s="16" t="str">
        <f>IFERROR(VLOOKUP(AD307,Lista!O:P,2,0),"")</f>
        <v/>
      </c>
      <c r="AF307" s="55"/>
      <c r="AG307" s="16" t="str">
        <f>IFERROR(VLOOKUP(AF307,Lista!Q:R,2,0),"")</f>
        <v/>
      </c>
      <c r="AH307" s="53"/>
      <c r="AI307" s="54"/>
      <c r="AJ307" s="51" t="str">
        <f>IFERROR(VLOOKUP(AI307,Lista!O:P,2,0),"")</f>
        <v/>
      </c>
      <c r="AK307" s="54"/>
      <c r="AL307" s="52" t="str">
        <f>IFERROR(VLOOKUP(AK307,Lista!Q:R,2,0),"")</f>
        <v/>
      </c>
      <c r="AM307" s="53"/>
      <c r="AN307" s="54"/>
      <c r="AO307" s="52" t="str">
        <f>IFERROR(VLOOKUP(AN307,Lista!O:P,2,0),"")</f>
        <v/>
      </c>
      <c r="AP307" s="54"/>
      <c r="AQ307" s="52" t="str">
        <f>IFERROR(VLOOKUP(AP307,Lista!Q:R,2,0),"")</f>
        <v/>
      </c>
      <c r="AR307" s="53"/>
      <c r="AS307" s="54"/>
      <c r="AT307" s="52" t="str">
        <f>IFERROR(VLOOKUP(AS307,Lista!O:P,2,0),"")</f>
        <v/>
      </c>
      <c r="AU307" s="54"/>
      <c r="AV307" s="52" t="str">
        <f>IFERROR(VLOOKUP(AU307,Lista!Q:R,2,0),"")</f>
        <v/>
      </c>
      <c r="AW307" s="53"/>
      <c r="AX307" s="54"/>
      <c r="AY307" s="52" t="str">
        <f>IFERROR(VLOOKUP(AX307,Lista!O:P,2,0),"")</f>
        <v/>
      </c>
      <c r="AZ307" s="54"/>
      <c r="BA307" s="52" t="str">
        <f>IFERROR(VLOOKUP(AZ307,Lista!Q:R,2,0),"")</f>
        <v/>
      </c>
      <c r="BB307" s="53"/>
      <c r="BC307" s="54"/>
      <c r="BD307" s="52" t="str">
        <f>IFERROR(VLOOKUP(BC307,Lista!O:P,2,0),"")</f>
        <v/>
      </c>
      <c r="BE307" s="54"/>
      <c r="BF307" s="52" t="str">
        <f>IFERROR(VLOOKUP(BE307,Lista!Q:R,2,0),"")</f>
        <v/>
      </c>
      <c r="BG307" s="53"/>
      <c r="BH307" s="54"/>
      <c r="BI307" s="52" t="str">
        <f>IFERROR(VLOOKUP(BH307,Lista!O:P,2,0),"")</f>
        <v/>
      </c>
      <c r="BJ307" s="54"/>
      <c r="BK307" s="52" t="str">
        <f>IFERROR(VLOOKUP(BJ307,Lista!Q:R,2,0),"")</f>
        <v/>
      </c>
      <c r="BL307" s="53"/>
      <c r="BM307" s="52"/>
      <c r="BN307" s="52" t="str">
        <f>IFERROR(VLOOKUP(BM307,Lista!O:P,2,0),"")</f>
        <v/>
      </c>
      <c r="BO307" s="52"/>
      <c r="BP307" s="52" t="str">
        <f>IFERROR(VLOOKUP(BO307,Lista!Q:R,2,0),"")</f>
        <v/>
      </c>
      <c r="BQ307" s="53"/>
      <c r="BR307" s="52"/>
      <c r="BS307" s="52" t="str">
        <f>IFERROR(VLOOKUP(BR307,Lista!O:P,2,0),"")</f>
        <v/>
      </c>
      <c r="BT307" s="52"/>
      <c r="BU307" s="52" t="str">
        <f>IFERROR(VLOOKUP(BT307,Lista!Q:R,2,0),"")</f>
        <v/>
      </c>
      <c r="BV307" s="53"/>
      <c r="BW307" s="52"/>
      <c r="BX307" s="52" t="str">
        <f>IFERROR(VLOOKUP(BW307,Lista!O:P,2,0),"")</f>
        <v/>
      </c>
      <c r="BY307" s="52"/>
      <c r="BZ307" s="52" t="str">
        <f>IFERROR(VLOOKUP(BY307,Lista!Q:R,2,0),"")</f>
        <v/>
      </c>
      <c r="CA307" s="53"/>
      <c r="CB307" s="52"/>
      <c r="CC307" s="52" t="str">
        <f>IFERROR(VLOOKUP(CB307,Lista!O:P,2,0),"")</f>
        <v/>
      </c>
      <c r="CD307" s="52"/>
      <c r="CE307" s="52" t="str">
        <f>IFERROR(VLOOKUP(CD307,Lista!Q:R,2,0),"")</f>
        <v/>
      </c>
      <c r="CF307" s="53"/>
      <c r="CG307" s="52"/>
      <c r="CH307" s="52" t="str">
        <f>IFERROR(VLOOKUP(CG307,Lista!O:P,2,0),"")</f>
        <v/>
      </c>
      <c r="CI307" s="52"/>
      <c r="CJ307" s="52" t="str">
        <f>IFERROR(VLOOKUP(CI307,Lista!Q:R,2,0),"")</f>
        <v/>
      </c>
      <c r="CK307" s="53"/>
      <c r="CL307" s="52"/>
      <c r="CM307" s="52" t="str">
        <f>IFERROR(VLOOKUP(CL307,Lista!O:P,2,0),"")</f>
        <v/>
      </c>
      <c r="CN307" s="52"/>
      <c r="CO307" s="52" t="str">
        <f>IFERROR(VLOOKUP(CN307,Lista!Q:R,2,0),"")</f>
        <v/>
      </c>
      <c r="CP307" s="53"/>
      <c r="CQ307" s="52"/>
      <c r="CR307" s="52" t="str">
        <f>IFERROR(VLOOKUP(CQ307,Lista!O:P,2,0),"")</f>
        <v/>
      </c>
      <c r="CS307" s="52"/>
      <c r="CT307" s="52" t="str">
        <f>IFERROR(VLOOKUP(CS307,Lista!Q:R,2,0),"")</f>
        <v/>
      </c>
      <c r="CU307" s="53"/>
      <c r="CV307" s="52"/>
      <c r="CW307" s="52" t="str">
        <f>IFERROR(VLOOKUP(CV307,Lista!O:P,2,0),"")</f>
        <v/>
      </c>
      <c r="CX307" s="52"/>
      <c r="CY307" s="52" t="str">
        <f>IFERROR(VLOOKUP(CX307,Lista!Q:R,2,0),"")</f>
        <v/>
      </c>
      <c r="CZ307" s="53"/>
      <c r="DA307" s="49">
        <f t="shared" si="0"/>
        <v>0</v>
      </c>
      <c r="DB307" s="53"/>
    </row>
    <row r="308" spans="1:106" ht="74.25" hidden="1" customHeight="1">
      <c r="A308" s="32">
        <v>0</v>
      </c>
      <c r="B308" s="16">
        <v>0</v>
      </c>
      <c r="C308" s="16">
        <v>0</v>
      </c>
      <c r="D308" s="41"/>
      <c r="E308" s="24"/>
      <c r="F308" s="24" t="str">
        <f>IFERROR(VLOOKUP(E308,Lista!O:P,2,0),"")</f>
        <v/>
      </c>
      <c r="G308" s="24"/>
      <c r="H308" s="24" t="str">
        <f>IFERROR(VLOOKUP(G308,Lista!Q:R,2,0),"")</f>
        <v/>
      </c>
      <c r="I308" s="44"/>
      <c r="J308" s="24"/>
      <c r="K308" s="24" t="str">
        <f>IFERROR(VLOOKUP(J308,Lista!O:P,2,0),"")</f>
        <v/>
      </c>
      <c r="L308" s="24"/>
      <c r="M308" s="24" t="str">
        <f>IFERROR(VLOOKUP(L308,Lista!Q:R,2,0),"")</f>
        <v/>
      </c>
      <c r="N308" s="44"/>
      <c r="O308" s="55"/>
      <c r="P308" s="16" t="str">
        <f>IFERROR(VLOOKUP(O308,Lista!O:P,2,0),"")</f>
        <v/>
      </c>
      <c r="Q308" s="55"/>
      <c r="R308" s="16" t="str">
        <f>IFERROR(VLOOKUP(Q308,Lista!Q:R,2,0),"")</f>
        <v/>
      </c>
      <c r="S308" s="53"/>
      <c r="T308" s="55"/>
      <c r="U308" s="16" t="str">
        <f>IFERROR(VLOOKUP(T308,Lista!O:P,2,0),"")</f>
        <v/>
      </c>
      <c r="V308" s="55"/>
      <c r="W308" s="16" t="str">
        <f>IFERROR(VLOOKUP(V308,Lista!Q:R,2,0),"")</f>
        <v/>
      </c>
      <c r="X308" s="53"/>
      <c r="Y308" s="55"/>
      <c r="Z308" s="16" t="str">
        <f>IFERROR(VLOOKUP(Y308,Lista!O:P,2,0),"")</f>
        <v/>
      </c>
      <c r="AA308" s="55"/>
      <c r="AB308" s="16" t="str">
        <f>IFERROR(VLOOKUP(AA308,Lista!Q:R,2,0),"")</f>
        <v/>
      </c>
      <c r="AC308" s="53"/>
      <c r="AD308" s="55"/>
      <c r="AE308" s="16" t="str">
        <f>IFERROR(VLOOKUP(AD308,Lista!O:P,2,0),"")</f>
        <v/>
      </c>
      <c r="AF308" s="55"/>
      <c r="AG308" s="16" t="str">
        <f>IFERROR(VLOOKUP(AF308,Lista!Q:R,2,0),"")</f>
        <v/>
      </c>
      <c r="AH308" s="53"/>
      <c r="AI308" s="54"/>
      <c r="AJ308" s="51" t="str">
        <f>IFERROR(VLOOKUP(AI308,Lista!O:P,2,0),"")</f>
        <v/>
      </c>
      <c r="AK308" s="54"/>
      <c r="AL308" s="52" t="str">
        <f>IFERROR(VLOOKUP(AK308,Lista!Q:R,2,0),"")</f>
        <v/>
      </c>
      <c r="AM308" s="53"/>
      <c r="AN308" s="54"/>
      <c r="AO308" s="52" t="str">
        <f>IFERROR(VLOOKUP(AN308,Lista!O:P,2,0),"")</f>
        <v/>
      </c>
      <c r="AP308" s="54"/>
      <c r="AQ308" s="52" t="str">
        <f>IFERROR(VLOOKUP(AP308,Lista!Q:R,2,0),"")</f>
        <v/>
      </c>
      <c r="AR308" s="53"/>
      <c r="AS308" s="54"/>
      <c r="AT308" s="52" t="str">
        <f>IFERROR(VLOOKUP(AS308,Lista!O:P,2,0),"")</f>
        <v/>
      </c>
      <c r="AU308" s="54"/>
      <c r="AV308" s="52" t="str">
        <f>IFERROR(VLOOKUP(AU308,Lista!Q:R,2,0),"")</f>
        <v/>
      </c>
      <c r="AW308" s="53"/>
      <c r="AX308" s="54"/>
      <c r="AY308" s="52" t="str">
        <f>IFERROR(VLOOKUP(AX308,Lista!O:P,2,0),"")</f>
        <v/>
      </c>
      <c r="AZ308" s="54"/>
      <c r="BA308" s="52" t="str">
        <f>IFERROR(VLOOKUP(AZ308,Lista!Q:R,2,0),"")</f>
        <v/>
      </c>
      <c r="BB308" s="53"/>
      <c r="BC308" s="54"/>
      <c r="BD308" s="52" t="str">
        <f>IFERROR(VLOOKUP(BC308,Lista!O:P,2,0),"")</f>
        <v/>
      </c>
      <c r="BE308" s="54"/>
      <c r="BF308" s="52" t="str">
        <f>IFERROR(VLOOKUP(BE308,Lista!Q:R,2,0),"")</f>
        <v/>
      </c>
      <c r="BG308" s="53"/>
      <c r="BH308" s="54"/>
      <c r="BI308" s="52" t="str">
        <f>IFERROR(VLOOKUP(BH308,Lista!O:P,2,0),"")</f>
        <v/>
      </c>
      <c r="BJ308" s="54"/>
      <c r="BK308" s="52" t="str">
        <f>IFERROR(VLOOKUP(BJ308,Lista!Q:R,2,0),"")</f>
        <v/>
      </c>
      <c r="BL308" s="53"/>
      <c r="BM308" s="52"/>
      <c r="BN308" s="52" t="str">
        <f>IFERROR(VLOOKUP(BM308,Lista!O:P,2,0),"")</f>
        <v/>
      </c>
      <c r="BO308" s="52"/>
      <c r="BP308" s="52" t="str">
        <f>IFERROR(VLOOKUP(BO308,Lista!Q:R,2,0),"")</f>
        <v/>
      </c>
      <c r="BQ308" s="53"/>
      <c r="BR308" s="52"/>
      <c r="BS308" s="52" t="str">
        <f>IFERROR(VLOOKUP(BR308,Lista!O:P,2,0),"")</f>
        <v/>
      </c>
      <c r="BT308" s="52"/>
      <c r="BU308" s="52" t="str">
        <f>IFERROR(VLOOKUP(BT308,Lista!Q:R,2,0),"")</f>
        <v/>
      </c>
      <c r="BV308" s="53"/>
      <c r="BW308" s="52"/>
      <c r="BX308" s="52" t="str">
        <f>IFERROR(VLOOKUP(BW308,Lista!O:P,2,0),"")</f>
        <v/>
      </c>
      <c r="BY308" s="52"/>
      <c r="BZ308" s="52" t="str">
        <f>IFERROR(VLOOKUP(BY308,Lista!Q:R,2,0),"")</f>
        <v/>
      </c>
      <c r="CA308" s="53"/>
      <c r="CB308" s="52"/>
      <c r="CC308" s="52" t="str">
        <f>IFERROR(VLOOKUP(CB308,Lista!O:P,2,0),"")</f>
        <v/>
      </c>
      <c r="CD308" s="52"/>
      <c r="CE308" s="52" t="str">
        <f>IFERROR(VLOOKUP(CD308,Lista!Q:R,2,0),"")</f>
        <v/>
      </c>
      <c r="CF308" s="53"/>
      <c r="CG308" s="52"/>
      <c r="CH308" s="52" t="str">
        <f>IFERROR(VLOOKUP(CG308,Lista!O:P,2,0),"")</f>
        <v/>
      </c>
      <c r="CI308" s="52"/>
      <c r="CJ308" s="52" t="str">
        <f>IFERROR(VLOOKUP(CI308,Lista!Q:R,2,0),"")</f>
        <v/>
      </c>
      <c r="CK308" s="53"/>
      <c r="CL308" s="52"/>
      <c r="CM308" s="52" t="str">
        <f>IFERROR(VLOOKUP(CL308,Lista!O:P,2,0),"")</f>
        <v/>
      </c>
      <c r="CN308" s="52"/>
      <c r="CO308" s="52" t="str">
        <f>IFERROR(VLOOKUP(CN308,Lista!Q:R,2,0),"")</f>
        <v/>
      </c>
      <c r="CP308" s="53"/>
      <c r="CQ308" s="52"/>
      <c r="CR308" s="52" t="str">
        <f>IFERROR(VLOOKUP(CQ308,Lista!O:P,2,0),"")</f>
        <v/>
      </c>
      <c r="CS308" s="52"/>
      <c r="CT308" s="52" t="str">
        <f>IFERROR(VLOOKUP(CS308,Lista!Q:R,2,0),"")</f>
        <v/>
      </c>
      <c r="CU308" s="53"/>
      <c r="CV308" s="52"/>
      <c r="CW308" s="52" t="str">
        <f>IFERROR(VLOOKUP(CV308,Lista!O:P,2,0),"")</f>
        <v/>
      </c>
      <c r="CX308" s="52"/>
      <c r="CY308" s="52" t="str">
        <f>IFERROR(VLOOKUP(CX308,Lista!Q:R,2,0),"")</f>
        <v/>
      </c>
      <c r="CZ308" s="53"/>
      <c r="DA308" s="49">
        <f t="shared" si="0"/>
        <v>0</v>
      </c>
      <c r="DB308" s="53"/>
    </row>
    <row r="309" spans="1:106" ht="74.25" hidden="1" customHeight="1">
      <c r="A309" s="32">
        <v>0</v>
      </c>
      <c r="B309" s="16">
        <v>0</v>
      </c>
      <c r="C309" s="16">
        <v>0</v>
      </c>
      <c r="D309" s="41"/>
      <c r="E309" s="24"/>
      <c r="F309" s="24" t="str">
        <f>IFERROR(VLOOKUP(E309,Lista!O:P,2,0),"")</f>
        <v/>
      </c>
      <c r="G309" s="24"/>
      <c r="H309" s="24" t="str">
        <f>IFERROR(VLOOKUP(G309,Lista!Q:R,2,0),"")</f>
        <v/>
      </c>
      <c r="I309" s="44"/>
      <c r="J309" s="24"/>
      <c r="K309" s="24" t="str">
        <f>IFERROR(VLOOKUP(J309,Lista!O:P,2,0),"")</f>
        <v/>
      </c>
      <c r="L309" s="24"/>
      <c r="M309" s="24" t="str">
        <f>IFERROR(VLOOKUP(L309,Lista!Q:R,2,0),"")</f>
        <v/>
      </c>
      <c r="N309" s="44"/>
      <c r="O309" s="55"/>
      <c r="P309" s="16" t="str">
        <f>IFERROR(VLOOKUP(O309,Lista!O:P,2,0),"")</f>
        <v/>
      </c>
      <c r="Q309" s="55"/>
      <c r="R309" s="16" t="str">
        <f>IFERROR(VLOOKUP(Q309,Lista!Q:R,2,0),"")</f>
        <v/>
      </c>
      <c r="S309" s="53"/>
      <c r="T309" s="55"/>
      <c r="U309" s="16" t="str">
        <f>IFERROR(VLOOKUP(T309,Lista!O:P,2,0),"")</f>
        <v/>
      </c>
      <c r="V309" s="55"/>
      <c r="W309" s="16" t="str">
        <f>IFERROR(VLOOKUP(V309,Lista!Q:R,2,0),"")</f>
        <v/>
      </c>
      <c r="X309" s="53"/>
      <c r="Y309" s="55"/>
      <c r="Z309" s="16" t="str">
        <f>IFERROR(VLOOKUP(Y309,Lista!O:P,2,0),"")</f>
        <v/>
      </c>
      <c r="AA309" s="55"/>
      <c r="AB309" s="16" t="str">
        <f>IFERROR(VLOOKUP(AA309,Lista!Q:R,2,0),"")</f>
        <v/>
      </c>
      <c r="AC309" s="53"/>
      <c r="AD309" s="55"/>
      <c r="AE309" s="16" t="str">
        <f>IFERROR(VLOOKUP(AD309,Lista!O:P,2,0),"")</f>
        <v/>
      </c>
      <c r="AF309" s="55"/>
      <c r="AG309" s="16" t="str">
        <f>IFERROR(VLOOKUP(AF309,Lista!Q:R,2,0),"")</f>
        <v/>
      </c>
      <c r="AH309" s="53"/>
      <c r="AI309" s="54"/>
      <c r="AJ309" s="51" t="str">
        <f>IFERROR(VLOOKUP(AI309,Lista!O:P,2,0),"")</f>
        <v/>
      </c>
      <c r="AK309" s="54"/>
      <c r="AL309" s="52" t="str">
        <f>IFERROR(VLOOKUP(AK309,Lista!Q:R,2,0),"")</f>
        <v/>
      </c>
      <c r="AM309" s="53"/>
      <c r="AN309" s="54"/>
      <c r="AO309" s="52" t="str">
        <f>IFERROR(VLOOKUP(AN309,Lista!O:P,2,0),"")</f>
        <v/>
      </c>
      <c r="AP309" s="54"/>
      <c r="AQ309" s="52" t="str">
        <f>IFERROR(VLOOKUP(AP309,Lista!Q:R,2,0),"")</f>
        <v/>
      </c>
      <c r="AR309" s="53"/>
      <c r="AS309" s="54"/>
      <c r="AT309" s="52" t="str">
        <f>IFERROR(VLOOKUP(AS309,Lista!O:P,2,0),"")</f>
        <v/>
      </c>
      <c r="AU309" s="54"/>
      <c r="AV309" s="52" t="str">
        <f>IFERROR(VLOOKUP(AU309,Lista!Q:R,2,0),"")</f>
        <v/>
      </c>
      <c r="AW309" s="53"/>
      <c r="AX309" s="54"/>
      <c r="AY309" s="52" t="str">
        <f>IFERROR(VLOOKUP(AX309,Lista!O:P,2,0),"")</f>
        <v/>
      </c>
      <c r="AZ309" s="54"/>
      <c r="BA309" s="52" t="str">
        <f>IFERROR(VLOOKUP(AZ309,Lista!Q:R,2,0),"")</f>
        <v/>
      </c>
      <c r="BB309" s="53"/>
      <c r="BC309" s="54"/>
      <c r="BD309" s="52" t="str">
        <f>IFERROR(VLOOKUP(BC309,Lista!O:P,2,0),"")</f>
        <v/>
      </c>
      <c r="BE309" s="54"/>
      <c r="BF309" s="52" t="str">
        <f>IFERROR(VLOOKUP(BE309,Lista!Q:R,2,0),"")</f>
        <v/>
      </c>
      <c r="BG309" s="53"/>
      <c r="BH309" s="54"/>
      <c r="BI309" s="52" t="str">
        <f>IFERROR(VLOOKUP(BH309,Lista!O:P,2,0),"")</f>
        <v/>
      </c>
      <c r="BJ309" s="54"/>
      <c r="BK309" s="52" t="str">
        <f>IFERROR(VLOOKUP(BJ309,Lista!Q:R,2,0),"")</f>
        <v/>
      </c>
      <c r="BL309" s="53"/>
      <c r="BM309" s="52"/>
      <c r="BN309" s="52" t="str">
        <f>IFERROR(VLOOKUP(BM309,Lista!O:P,2,0),"")</f>
        <v/>
      </c>
      <c r="BO309" s="52"/>
      <c r="BP309" s="52" t="str">
        <f>IFERROR(VLOOKUP(BO309,Lista!Q:R,2,0),"")</f>
        <v/>
      </c>
      <c r="BQ309" s="53"/>
      <c r="BR309" s="52"/>
      <c r="BS309" s="52" t="str">
        <f>IFERROR(VLOOKUP(BR309,Lista!O:P,2,0),"")</f>
        <v/>
      </c>
      <c r="BT309" s="52"/>
      <c r="BU309" s="52" t="str">
        <f>IFERROR(VLOOKUP(BT309,Lista!Q:R,2,0),"")</f>
        <v/>
      </c>
      <c r="BV309" s="53"/>
      <c r="BW309" s="52"/>
      <c r="BX309" s="52" t="str">
        <f>IFERROR(VLOOKUP(BW309,Lista!O:P,2,0),"")</f>
        <v/>
      </c>
      <c r="BY309" s="52"/>
      <c r="BZ309" s="52" t="str">
        <f>IFERROR(VLOOKUP(BY309,Lista!Q:R,2,0),"")</f>
        <v/>
      </c>
      <c r="CA309" s="53"/>
      <c r="CB309" s="52"/>
      <c r="CC309" s="52" t="str">
        <f>IFERROR(VLOOKUP(CB309,Lista!O:P,2,0),"")</f>
        <v/>
      </c>
      <c r="CD309" s="52"/>
      <c r="CE309" s="52" t="str">
        <f>IFERROR(VLOOKUP(CD309,Lista!Q:R,2,0),"")</f>
        <v/>
      </c>
      <c r="CF309" s="53"/>
      <c r="CG309" s="52"/>
      <c r="CH309" s="52" t="str">
        <f>IFERROR(VLOOKUP(CG309,Lista!O:P,2,0),"")</f>
        <v/>
      </c>
      <c r="CI309" s="52"/>
      <c r="CJ309" s="52" t="str">
        <f>IFERROR(VLOOKUP(CI309,Lista!Q:R,2,0),"")</f>
        <v/>
      </c>
      <c r="CK309" s="53"/>
      <c r="CL309" s="52"/>
      <c r="CM309" s="52" t="str">
        <f>IFERROR(VLOOKUP(CL309,Lista!O:P,2,0),"")</f>
        <v/>
      </c>
      <c r="CN309" s="52"/>
      <c r="CO309" s="52" t="str">
        <f>IFERROR(VLOOKUP(CN309,Lista!Q:R,2,0),"")</f>
        <v/>
      </c>
      <c r="CP309" s="53"/>
      <c r="CQ309" s="52"/>
      <c r="CR309" s="52" t="str">
        <f>IFERROR(VLOOKUP(CQ309,Lista!O:P,2,0),"")</f>
        <v/>
      </c>
      <c r="CS309" s="52"/>
      <c r="CT309" s="52" t="str">
        <f>IFERROR(VLOOKUP(CS309,Lista!Q:R,2,0),"")</f>
        <v/>
      </c>
      <c r="CU309" s="53"/>
      <c r="CV309" s="52"/>
      <c r="CW309" s="52" t="str">
        <f>IFERROR(VLOOKUP(CV309,Lista!O:P,2,0),"")</f>
        <v/>
      </c>
      <c r="CX309" s="52"/>
      <c r="CY309" s="52" t="str">
        <f>IFERROR(VLOOKUP(CX309,Lista!Q:R,2,0),"")</f>
        <v/>
      </c>
      <c r="CZ309" s="53"/>
      <c r="DA309" s="49">
        <f t="shared" si="0"/>
        <v>0</v>
      </c>
      <c r="DB309" s="53"/>
    </row>
    <row r="310" spans="1:106" ht="74.25" hidden="1" customHeight="1">
      <c r="A310" s="32">
        <v>0</v>
      </c>
      <c r="B310" s="16">
        <v>0</v>
      </c>
      <c r="C310" s="16">
        <v>0</v>
      </c>
      <c r="D310" s="41"/>
      <c r="E310" s="24"/>
      <c r="F310" s="24" t="str">
        <f>IFERROR(VLOOKUP(E310,Lista!O:P,2,0),"")</f>
        <v/>
      </c>
      <c r="G310" s="24"/>
      <c r="H310" s="24" t="str">
        <f>IFERROR(VLOOKUP(G310,Lista!Q:R,2,0),"")</f>
        <v/>
      </c>
      <c r="I310" s="44"/>
      <c r="J310" s="24"/>
      <c r="K310" s="24" t="str">
        <f>IFERROR(VLOOKUP(J310,Lista!O:P,2,0),"")</f>
        <v/>
      </c>
      <c r="L310" s="24"/>
      <c r="M310" s="24" t="str">
        <f>IFERROR(VLOOKUP(L310,Lista!Q:R,2,0),"")</f>
        <v/>
      </c>
      <c r="N310" s="44"/>
      <c r="O310" s="55"/>
      <c r="P310" s="16" t="str">
        <f>IFERROR(VLOOKUP(O310,Lista!O:P,2,0),"")</f>
        <v/>
      </c>
      <c r="Q310" s="55"/>
      <c r="R310" s="16" t="str">
        <f>IFERROR(VLOOKUP(Q310,Lista!Q:R,2,0),"")</f>
        <v/>
      </c>
      <c r="S310" s="53"/>
      <c r="T310" s="55"/>
      <c r="U310" s="16" t="str">
        <f>IFERROR(VLOOKUP(T310,Lista!O:P,2,0),"")</f>
        <v/>
      </c>
      <c r="V310" s="55"/>
      <c r="W310" s="16" t="str">
        <f>IFERROR(VLOOKUP(V310,Lista!Q:R,2,0),"")</f>
        <v/>
      </c>
      <c r="X310" s="53"/>
      <c r="Y310" s="55"/>
      <c r="Z310" s="16" t="str">
        <f>IFERROR(VLOOKUP(Y310,Lista!O:P,2,0),"")</f>
        <v/>
      </c>
      <c r="AA310" s="55"/>
      <c r="AB310" s="16" t="str">
        <f>IFERROR(VLOOKUP(AA310,Lista!Q:R,2,0),"")</f>
        <v/>
      </c>
      <c r="AC310" s="53"/>
      <c r="AD310" s="55"/>
      <c r="AE310" s="16" t="str">
        <f>IFERROR(VLOOKUP(AD310,Lista!O:P,2,0),"")</f>
        <v/>
      </c>
      <c r="AF310" s="55"/>
      <c r="AG310" s="16" t="str">
        <f>IFERROR(VLOOKUP(AF310,Lista!Q:R,2,0),"")</f>
        <v/>
      </c>
      <c r="AH310" s="53"/>
      <c r="AI310" s="54"/>
      <c r="AJ310" s="51" t="str">
        <f>IFERROR(VLOOKUP(AI310,Lista!O:P,2,0),"")</f>
        <v/>
      </c>
      <c r="AK310" s="54"/>
      <c r="AL310" s="52" t="str">
        <f>IFERROR(VLOOKUP(AK310,Lista!Q:R,2,0),"")</f>
        <v/>
      </c>
      <c r="AM310" s="53"/>
      <c r="AN310" s="54"/>
      <c r="AO310" s="52" t="str">
        <f>IFERROR(VLOOKUP(AN310,Lista!O:P,2,0),"")</f>
        <v/>
      </c>
      <c r="AP310" s="54"/>
      <c r="AQ310" s="52" t="str">
        <f>IFERROR(VLOOKUP(AP310,Lista!Q:R,2,0),"")</f>
        <v/>
      </c>
      <c r="AR310" s="53"/>
      <c r="AS310" s="54"/>
      <c r="AT310" s="52" t="str">
        <f>IFERROR(VLOOKUP(AS310,Lista!O:P,2,0),"")</f>
        <v/>
      </c>
      <c r="AU310" s="54"/>
      <c r="AV310" s="52" t="str">
        <f>IFERROR(VLOOKUP(AU310,Lista!Q:R,2,0),"")</f>
        <v/>
      </c>
      <c r="AW310" s="53"/>
      <c r="AX310" s="54"/>
      <c r="AY310" s="52" t="str">
        <f>IFERROR(VLOOKUP(AX310,Lista!O:P,2,0),"")</f>
        <v/>
      </c>
      <c r="AZ310" s="54"/>
      <c r="BA310" s="52" t="str">
        <f>IFERROR(VLOOKUP(AZ310,Lista!Q:R,2,0),"")</f>
        <v/>
      </c>
      <c r="BB310" s="53"/>
      <c r="BC310" s="54"/>
      <c r="BD310" s="52" t="str">
        <f>IFERROR(VLOOKUP(BC310,Lista!O:P,2,0),"")</f>
        <v/>
      </c>
      <c r="BE310" s="54"/>
      <c r="BF310" s="52" t="str">
        <f>IFERROR(VLOOKUP(BE310,Lista!Q:R,2,0),"")</f>
        <v/>
      </c>
      <c r="BG310" s="53"/>
      <c r="BH310" s="54"/>
      <c r="BI310" s="52" t="str">
        <f>IFERROR(VLOOKUP(BH310,Lista!O:P,2,0),"")</f>
        <v/>
      </c>
      <c r="BJ310" s="54"/>
      <c r="BK310" s="52" t="str">
        <f>IFERROR(VLOOKUP(BJ310,Lista!Q:R,2,0),"")</f>
        <v/>
      </c>
      <c r="BL310" s="53"/>
      <c r="BM310" s="52"/>
      <c r="BN310" s="52" t="str">
        <f>IFERROR(VLOOKUP(BM310,Lista!O:P,2,0),"")</f>
        <v/>
      </c>
      <c r="BO310" s="52"/>
      <c r="BP310" s="52" t="str">
        <f>IFERROR(VLOOKUP(BO310,Lista!Q:R,2,0),"")</f>
        <v/>
      </c>
      <c r="BQ310" s="53"/>
      <c r="BR310" s="52"/>
      <c r="BS310" s="52" t="str">
        <f>IFERROR(VLOOKUP(BR310,Lista!O:P,2,0),"")</f>
        <v/>
      </c>
      <c r="BT310" s="52"/>
      <c r="BU310" s="52" t="str">
        <f>IFERROR(VLOOKUP(BT310,Lista!Q:R,2,0),"")</f>
        <v/>
      </c>
      <c r="BV310" s="53"/>
      <c r="BW310" s="52"/>
      <c r="BX310" s="52" t="str">
        <f>IFERROR(VLOOKUP(BW310,Lista!O:P,2,0),"")</f>
        <v/>
      </c>
      <c r="BY310" s="52"/>
      <c r="BZ310" s="52" t="str">
        <f>IFERROR(VLOOKUP(BY310,Lista!Q:R,2,0),"")</f>
        <v/>
      </c>
      <c r="CA310" s="53"/>
      <c r="CB310" s="52"/>
      <c r="CC310" s="52" t="str">
        <f>IFERROR(VLOOKUP(CB310,Lista!O:P,2,0),"")</f>
        <v/>
      </c>
      <c r="CD310" s="52"/>
      <c r="CE310" s="52" t="str">
        <f>IFERROR(VLOOKUP(CD310,Lista!Q:R,2,0),"")</f>
        <v/>
      </c>
      <c r="CF310" s="53"/>
      <c r="CG310" s="52"/>
      <c r="CH310" s="52" t="str">
        <f>IFERROR(VLOOKUP(CG310,Lista!O:P,2,0),"")</f>
        <v/>
      </c>
      <c r="CI310" s="52"/>
      <c r="CJ310" s="52" t="str">
        <f>IFERROR(VLOOKUP(CI310,Lista!Q:R,2,0),"")</f>
        <v/>
      </c>
      <c r="CK310" s="53"/>
      <c r="CL310" s="52"/>
      <c r="CM310" s="52" t="str">
        <f>IFERROR(VLOOKUP(CL310,Lista!O:P,2,0),"")</f>
        <v/>
      </c>
      <c r="CN310" s="52"/>
      <c r="CO310" s="52" t="str">
        <f>IFERROR(VLOOKUP(CN310,Lista!Q:R,2,0),"")</f>
        <v/>
      </c>
      <c r="CP310" s="53"/>
      <c r="CQ310" s="52"/>
      <c r="CR310" s="52" t="str">
        <f>IFERROR(VLOOKUP(CQ310,Lista!O:P,2,0),"")</f>
        <v/>
      </c>
      <c r="CS310" s="52"/>
      <c r="CT310" s="52" t="str">
        <f>IFERROR(VLOOKUP(CS310,Lista!Q:R,2,0),"")</f>
        <v/>
      </c>
      <c r="CU310" s="53"/>
      <c r="CV310" s="52"/>
      <c r="CW310" s="52" t="str">
        <f>IFERROR(VLOOKUP(CV310,Lista!O:P,2,0),"")</f>
        <v/>
      </c>
      <c r="CX310" s="52"/>
      <c r="CY310" s="52" t="str">
        <f>IFERROR(VLOOKUP(CX310,Lista!Q:R,2,0),"")</f>
        <v/>
      </c>
      <c r="CZ310" s="53"/>
      <c r="DA310" s="49">
        <f t="shared" si="0"/>
        <v>0</v>
      </c>
      <c r="DB310" s="53"/>
    </row>
    <row r="311" spans="1:106" ht="74.25" hidden="1" customHeight="1">
      <c r="A311" s="32">
        <v>0</v>
      </c>
      <c r="B311" s="16">
        <v>0</v>
      </c>
      <c r="C311" s="16">
        <v>0</v>
      </c>
      <c r="D311" s="41"/>
      <c r="E311" s="24"/>
      <c r="F311" s="24" t="str">
        <f>IFERROR(VLOOKUP(E311,Lista!O:P,2,0),"")</f>
        <v/>
      </c>
      <c r="G311" s="24"/>
      <c r="H311" s="24" t="str">
        <f>IFERROR(VLOOKUP(G311,Lista!Q:R,2,0),"")</f>
        <v/>
      </c>
      <c r="I311" s="44"/>
      <c r="J311" s="24"/>
      <c r="K311" s="24" t="str">
        <f>IFERROR(VLOOKUP(J311,Lista!O:P,2,0),"")</f>
        <v/>
      </c>
      <c r="L311" s="24"/>
      <c r="M311" s="24" t="str">
        <f>IFERROR(VLOOKUP(L311,Lista!Q:R,2,0),"")</f>
        <v/>
      </c>
      <c r="N311" s="44"/>
      <c r="O311" s="55"/>
      <c r="P311" s="16" t="str">
        <f>IFERROR(VLOOKUP(O311,Lista!O:P,2,0),"")</f>
        <v/>
      </c>
      <c r="Q311" s="55"/>
      <c r="R311" s="16" t="str">
        <f>IFERROR(VLOOKUP(Q311,Lista!Q:R,2,0),"")</f>
        <v/>
      </c>
      <c r="S311" s="53"/>
      <c r="T311" s="55"/>
      <c r="U311" s="16" t="str">
        <f>IFERROR(VLOOKUP(T311,Lista!O:P,2,0),"")</f>
        <v/>
      </c>
      <c r="V311" s="55"/>
      <c r="W311" s="16" t="str">
        <f>IFERROR(VLOOKUP(V311,Lista!Q:R,2,0),"")</f>
        <v/>
      </c>
      <c r="X311" s="53"/>
      <c r="Y311" s="55"/>
      <c r="Z311" s="16" t="str">
        <f>IFERROR(VLOOKUP(Y311,Lista!O:P,2,0),"")</f>
        <v/>
      </c>
      <c r="AA311" s="55"/>
      <c r="AB311" s="16" t="str">
        <f>IFERROR(VLOOKUP(AA311,Lista!Q:R,2,0),"")</f>
        <v/>
      </c>
      <c r="AC311" s="53"/>
      <c r="AD311" s="55"/>
      <c r="AE311" s="16" t="str">
        <f>IFERROR(VLOOKUP(AD311,Lista!O:P,2,0),"")</f>
        <v/>
      </c>
      <c r="AF311" s="55"/>
      <c r="AG311" s="16" t="str">
        <f>IFERROR(VLOOKUP(AF311,Lista!Q:R,2,0),"")</f>
        <v/>
      </c>
      <c r="AH311" s="53"/>
      <c r="AI311" s="54"/>
      <c r="AJ311" s="51" t="str">
        <f>IFERROR(VLOOKUP(AI311,Lista!O:P,2,0),"")</f>
        <v/>
      </c>
      <c r="AK311" s="54"/>
      <c r="AL311" s="52" t="str">
        <f>IFERROR(VLOOKUP(AK311,Lista!Q:R,2,0),"")</f>
        <v/>
      </c>
      <c r="AM311" s="53"/>
      <c r="AN311" s="54"/>
      <c r="AO311" s="52" t="str">
        <f>IFERROR(VLOOKUP(AN311,Lista!O:P,2,0),"")</f>
        <v/>
      </c>
      <c r="AP311" s="54"/>
      <c r="AQ311" s="52" t="str">
        <f>IFERROR(VLOOKUP(AP311,Lista!Q:R,2,0),"")</f>
        <v/>
      </c>
      <c r="AR311" s="53"/>
      <c r="AS311" s="54"/>
      <c r="AT311" s="52" t="str">
        <f>IFERROR(VLOOKUP(AS311,Lista!O:P,2,0),"")</f>
        <v/>
      </c>
      <c r="AU311" s="54"/>
      <c r="AV311" s="52" t="str">
        <f>IFERROR(VLOOKUP(AU311,Lista!Q:R,2,0),"")</f>
        <v/>
      </c>
      <c r="AW311" s="53"/>
      <c r="AX311" s="54"/>
      <c r="AY311" s="52" t="str">
        <f>IFERROR(VLOOKUP(AX311,Lista!O:P,2,0),"")</f>
        <v/>
      </c>
      <c r="AZ311" s="54"/>
      <c r="BA311" s="52" t="str">
        <f>IFERROR(VLOOKUP(AZ311,Lista!Q:R,2,0),"")</f>
        <v/>
      </c>
      <c r="BB311" s="53"/>
      <c r="BC311" s="54"/>
      <c r="BD311" s="52" t="str">
        <f>IFERROR(VLOOKUP(BC311,Lista!O:P,2,0),"")</f>
        <v/>
      </c>
      <c r="BE311" s="54"/>
      <c r="BF311" s="52" t="str">
        <f>IFERROR(VLOOKUP(BE311,Lista!Q:R,2,0),"")</f>
        <v/>
      </c>
      <c r="BG311" s="53"/>
      <c r="BH311" s="54"/>
      <c r="BI311" s="52" t="str">
        <f>IFERROR(VLOOKUP(BH311,Lista!O:P,2,0),"")</f>
        <v/>
      </c>
      <c r="BJ311" s="54"/>
      <c r="BK311" s="52" t="str">
        <f>IFERROR(VLOOKUP(BJ311,Lista!Q:R,2,0),"")</f>
        <v/>
      </c>
      <c r="BL311" s="53"/>
      <c r="BM311" s="52"/>
      <c r="BN311" s="52" t="str">
        <f>IFERROR(VLOOKUP(BM311,Lista!O:P,2,0),"")</f>
        <v/>
      </c>
      <c r="BO311" s="52"/>
      <c r="BP311" s="52" t="str">
        <f>IFERROR(VLOOKUP(BO311,Lista!Q:R,2,0),"")</f>
        <v/>
      </c>
      <c r="BQ311" s="53"/>
      <c r="BR311" s="52"/>
      <c r="BS311" s="52" t="str">
        <f>IFERROR(VLOOKUP(BR311,Lista!O:P,2,0),"")</f>
        <v/>
      </c>
      <c r="BT311" s="52"/>
      <c r="BU311" s="52" t="str">
        <f>IFERROR(VLOOKUP(BT311,Lista!Q:R,2,0),"")</f>
        <v/>
      </c>
      <c r="BV311" s="53"/>
      <c r="BW311" s="52"/>
      <c r="BX311" s="52" t="str">
        <f>IFERROR(VLOOKUP(BW311,Lista!O:P,2,0),"")</f>
        <v/>
      </c>
      <c r="BY311" s="52"/>
      <c r="BZ311" s="52" t="str">
        <f>IFERROR(VLOOKUP(BY311,Lista!Q:R,2,0),"")</f>
        <v/>
      </c>
      <c r="CA311" s="53"/>
      <c r="CB311" s="52"/>
      <c r="CC311" s="52" t="str">
        <f>IFERROR(VLOOKUP(CB311,Lista!O:P,2,0),"")</f>
        <v/>
      </c>
      <c r="CD311" s="52"/>
      <c r="CE311" s="52" t="str">
        <f>IFERROR(VLOOKUP(CD311,Lista!Q:R,2,0),"")</f>
        <v/>
      </c>
      <c r="CF311" s="53"/>
      <c r="CG311" s="52"/>
      <c r="CH311" s="52" t="str">
        <f>IFERROR(VLOOKUP(CG311,Lista!O:P,2,0),"")</f>
        <v/>
      </c>
      <c r="CI311" s="52"/>
      <c r="CJ311" s="52" t="str">
        <f>IFERROR(VLOOKUP(CI311,Lista!Q:R,2,0),"")</f>
        <v/>
      </c>
      <c r="CK311" s="53"/>
      <c r="CL311" s="52"/>
      <c r="CM311" s="52" t="str">
        <f>IFERROR(VLOOKUP(CL311,Lista!O:P,2,0),"")</f>
        <v/>
      </c>
      <c r="CN311" s="52"/>
      <c r="CO311" s="52" t="str">
        <f>IFERROR(VLOOKUP(CN311,Lista!Q:R,2,0),"")</f>
        <v/>
      </c>
      <c r="CP311" s="53"/>
      <c r="CQ311" s="52"/>
      <c r="CR311" s="52" t="str">
        <f>IFERROR(VLOOKUP(CQ311,Lista!O:P,2,0),"")</f>
        <v/>
      </c>
      <c r="CS311" s="52"/>
      <c r="CT311" s="52" t="str">
        <f>IFERROR(VLOOKUP(CS311,Lista!Q:R,2,0),"")</f>
        <v/>
      </c>
      <c r="CU311" s="53"/>
      <c r="CV311" s="52"/>
      <c r="CW311" s="52" t="str">
        <f>IFERROR(VLOOKUP(CV311,Lista!O:P,2,0),"")</f>
        <v/>
      </c>
      <c r="CX311" s="52"/>
      <c r="CY311" s="52" t="str">
        <f>IFERROR(VLOOKUP(CX311,Lista!Q:R,2,0),"")</f>
        <v/>
      </c>
      <c r="CZ311" s="53"/>
      <c r="DA311" s="49">
        <f t="shared" si="0"/>
        <v>0</v>
      </c>
      <c r="DB311" s="53"/>
    </row>
    <row r="312" spans="1:106" ht="74.25" hidden="1" customHeight="1">
      <c r="A312" s="32">
        <v>0</v>
      </c>
      <c r="B312" s="16">
        <v>0</v>
      </c>
      <c r="C312" s="16">
        <v>0</v>
      </c>
      <c r="D312" s="41"/>
      <c r="E312" s="24"/>
      <c r="F312" s="24" t="str">
        <f>IFERROR(VLOOKUP(E312,Lista!O:P,2,0),"")</f>
        <v/>
      </c>
      <c r="G312" s="24"/>
      <c r="H312" s="24" t="str">
        <f>IFERROR(VLOOKUP(G312,Lista!Q:R,2,0),"")</f>
        <v/>
      </c>
      <c r="I312" s="44"/>
      <c r="J312" s="24"/>
      <c r="K312" s="24" t="str">
        <f>IFERROR(VLOOKUP(J312,Lista!O:P,2,0),"")</f>
        <v/>
      </c>
      <c r="L312" s="24"/>
      <c r="M312" s="24" t="str">
        <f>IFERROR(VLOOKUP(L312,Lista!Q:R,2,0),"")</f>
        <v/>
      </c>
      <c r="N312" s="44"/>
      <c r="O312" s="55"/>
      <c r="P312" s="16" t="str">
        <f>IFERROR(VLOOKUP(O312,Lista!O:P,2,0),"")</f>
        <v/>
      </c>
      <c r="Q312" s="55"/>
      <c r="R312" s="16" t="str">
        <f>IFERROR(VLOOKUP(Q312,Lista!Q:R,2,0),"")</f>
        <v/>
      </c>
      <c r="S312" s="53"/>
      <c r="T312" s="55"/>
      <c r="U312" s="16" t="str">
        <f>IFERROR(VLOOKUP(T312,Lista!O:P,2,0),"")</f>
        <v/>
      </c>
      <c r="V312" s="55"/>
      <c r="W312" s="16" t="str">
        <f>IFERROR(VLOOKUP(V312,Lista!Q:R,2,0),"")</f>
        <v/>
      </c>
      <c r="X312" s="53"/>
      <c r="Y312" s="55"/>
      <c r="Z312" s="16" t="str">
        <f>IFERROR(VLOOKUP(Y312,Lista!O:P,2,0),"")</f>
        <v/>
      </c>
      <c r="AA312" s="55"/>
      <c r="AB312" s="16" t="str">
        <f>IFERROR(VLOOKUP(AA312,Lista!Q:R,2,0),"")</f>
        <v/>
      </c>
      <c r="AC312" s="53"/>
      <c r="AD312" s="55"/>
      <c r="AE312" s="16" t="str">
        <f>IFERROR(VLOOKUP(AD312,Lista!O:P,2,0),"")</f>
        <v/>
      </c>
      <c r="AF312" s="55"/>
      <c r="AG312" s="16" t="str">
        <f>IFERROR(VLOOKUP(AF312,Lista!Q:R,2,0),"")</f>
        <v/>
      </c>
      <c r="AH312" s="53"/>
      <c r="AI312" s="54"/>
      <c r="AJ312" s="51" t="str">
        <f>IFERROR(VLOOKUP(AI312,Lista!O:P,2,0),"")</f>
        <v/>
      </c>
      <c r="AK312" s="54"/>
      <c r="AL312" s="52" t="str">
        <f>IFERROR(VLOOKUP(AK312,Lista!Q:R,2,0),"")</f>
        <v/>
      </c>
      <c r="AM312" s="53"/>
      <c r="AN312" s="54"/>
      <c r="AO312" s="52" t="str">
        <f>IFERROR(VLOOKUP(AN312,Lista!O:P,2,0),"")</f>
        <v/>
      </c>
      <c r="AP312" s="54"/>
      <c r="AQ312" s="52" t="str">
        <f>IFERROR(VLOOKUP(AP312,Lista!Q:R,2,0),"")</f>
        <v/>
      </c>
      <c r="AR312" s="53"/>
      <c r="AS312" s="54"/>
      <c r="AT312" s="52" t="str">
        <f>IFERROR(VLOOKUP(AS312,Lista!O:P,2,0),"")</f>
        <v/>
      </c>
      <c r="AU312" s="54"/>
      <c r="AV312" s="52" t="str">
        <f>IFERROR(VLOOKUP(AU312,Lista!Q:R,2,0),"")</f>
        <v/>
      </c>
      <c r="AW312" s="53"/>
      <c r="AX312" s="54"/>
      <c r="AY312" s="52" t="str">
        <f>IFERROR(VLOOKUP(AX312,Lista!O:P,2,0),"")</f>
        <v/>
      </c>
      <c r="AZ312" s="54"/>
      <c r="BA312" s="52" t="str">
        <f>IFERROR(VLOOKUP(AZ312,Lista!Q:R,2,0),"")</f>
        <v/>
      </c>
      <c r="BB312" s="53"/>
      <c r="BC312" s="54"/>
      <c r="BD312" s="52" t="str">
        <f>IFERROR(VLOOKUP(BC312,Lista!O:P,2,0),"")</f>
        <v/>
      </c>
      <c r="BE312" s="54"/>
      <c r="BF312" s="52" t="str">
        <f>IFERROR(VLOOKUP(BE312,Lista!Q:R,2,0),"")</f>
        <v/>
      </c>
      <c r="BG312" s="53"/>
      <c r="BH312" s="54"/>
      <c r="BI312" s="52" t="str">
        <f>IFERROR(VLOOKUP(BH312,Lista!O:P,2,0),"")</f>
        <v/>
      </c>
      <c r="BJ312" s="54"/>
      <c r="BK312" s="52" t="str">
        <f>IFERROR(VLOOKUP(BJ312,Lista!Q:R,2,0),"")</f>
        <v/>
      </c>
      <c r="BL312" s="53"/>
      <c r="BM312" s="52"/>
      <c r="BN312" s="52" t="str">
        <f>IFERROR(VLOOKUP(BM312,Lista!O:P,2,0),"")</f>
        <v/>
      </c>
      <c r="BO312" s="52"/>
      <c r="BP312" s="52" t="str">
        <f>IFERROR(VLOOKUP(BO312,Lista!Q:R,2,0),"")</f>
        <v/>
      </c>
      <c r="BQ312" s="53"/>
      <c r="BR312" s="52"/>
      <c r="BS312" s="52" t="str">
        <f>IFERROR(VLOOKUP(BR312,Lista!O:P,2,0),"")</f>
        <v/>
      </c>
      <c r="BT312" s="52"/>
      <c r="BU312" s="52" t="str">
        <f>IFERROR(VLOOKUP(BT312,Lista!Q:R,2,0),"")</f>
        <v/>
      </c>
      <c r="BV312" s="53"/>
      <c r="BW312" s="52"/>
      <c r="BX312" s="52" t="str">
        <f>IFERROR(VLOOKUP(BW312,Lista!O:P,2,0),"")</f>
        <v/>
      </c>
      <c r="BY312" s="52"/>
      <c r="BZ312" s="52" t="str">
        <f>IFERROR(VLOOKUP(BY312,Lista!Q:R,2,0),"")</f>
        <v/>
      </c>
      <c r="CA312" s="53"/>
      <c r="CB312" s="52"/>
      <c r="CC312" s="52" t="str">
        <f>IFERROR(VLOOKUP(CB312,Lista!O:P,2,0),"")</f>
        <v/>
      </c>
      <c r="CD312" s="52"/>
      <c r="CE312" s="52" t="str">
        <f>IFERROR(VLOOKUP(CD312,Lista!Q:R,2,0),"")</f>
        <v/>
      </c>
      <c r="CF312" s="53"/>
      <c r="CG312" s="52"/>
      <c r="CH312" s="52" t="str">
        <f>IFERROR(VLOOKUP(CG312,Lista!O:P,2,0),"")</f>
        <v/>
      </c>
      <c r="CI312" s="52"/>
      <c r="CJ312" s="52" t="str">
        <f>IFERROR(VLOOKUP(CI312,Lista!Q:R,2,0),"")</f>
        <v/>
      </c>
      <c r="CK312" s="53"/>
      <c r="CL312" s="52"/>
      <c r="CM312" s="52" t="str">
        <f>IFERROR(VLOOKUP(CL312,Lista!O:P,2,0),"")</f>
        <v/>
      </c>
      <c r="CN312" s="52"/>
      <c r="CO312" s="52" t="str">
        <f>IFERROR(VLOOKUP(CN312,Lista!Q:R,2,0),"")</f>
        <v/>
      </c>
      <c r="CP312" s="53"/>
      <c r="CQ312" s="52"/>
      <c r="CR312" s="52" t="str">
        <f>IFERROR(VLOOKUP(CQ312,Lista!O:P,2,0),"")</f>
        <v/>
      </c>
      <c r="CS312" s="52"/>
      <c r="CT312" s="52" t="str">
        <f>IFERROR(VLOOKUP(CS312,Lista!Q:R,2,0),"")</f>
        <v/>
      </c>
      <c r="CU312" s="53"/>
      <c r="CV312" s="52"/>
      <c r="CW312" s="52" t="str">
        <f>IFERROR(VLOOKUP(CV312,Lista!O:P,2,0),"")</f>
        <v/>
      </c>
      <c r="CX312" s="52"/>
      <c r="CY312" s="52" t="str">
        <f>IFERROR(VLOOKUP(CX312,Lista!Q:R,2,0),"")</f>
        <v/>
      </c>
      <c r="CZ312" s="53"/>
      <c r="DA312" s="49">
        <f t="shared" si="0"/>
        <v>0</v>
      </c>
      <c r="DB312" s="53"/>
    </row>
    <row r="313" spans="1:106" ht="74.25" hidden="1" customHeight="1">
      <c r="A313" s="32">
        <v>0</v>
      </c>
      <c r="B313" s="16">
        <v>0</v>
      </c>
      <c r="C313" s="16">
        <v>0</v>
      </c>
      <c r="D313" s="41"/>
      <c r="E313" s="24"/>
      <c r="F313" s="24" t="str">
        <f>IFERROR(VLOOKUP(E313,Lista!O:P,2,0),"")</f>
        <v/>
      </c>
      <c r="G313" s="24"/>
      <c r="H313" s="24" t="str">
        <f>IFERROR(VLOOKUP(G313,Lista!Q:R,2,0),"")</f>
        <v/>
      </c>
      <c r="I313" s="44"/>
      <c r="J313" s="24"/>
      <c r="K313" s="24" t="str">
        <f>IFERROR(VLOOKUP(J313,Lista!O:P,2,0),"")</f>
        <v/>
      </c>
      <c r="L313" s="24"/>
      <c r="M313" s="24" t="str">
        <f>IFERROR(VLOOKUP(L313,Lista!Q:R,2,0),"")</f>
        <v/>
      </c>
      <c r="N313" s="44"/>
      <c r="O313" s="55"/>
      <c r="P313" s="16" t="str">
        <f>IFERROR(VLOOKUP(O313,Lista!O:P,2,0),"")</f>
        <v/>
      </c>
      <c r="Q313" s="55"/>
      <c r="R313" s="16" t="str">
        <f>IFERROR(VLOOKUP(Q313,Lista!Q:R,2,0),"")</f>
        <v/>
      </c>
      <c r="S313" s="53"/>
      <c r="T313" s="55"/>
      <c r="U313" s="16" t="str">
        <f>IFERROR(VLOOKUP(T313,Lista!O:P,2,0),"")</f>
        <v/>
      </c>
      <c r="V313" s="55"/>
      <c r="W313" s="16" t="str">
        <f>IFERROR(VLOOKUP(V313,Lista!Q:R,2,0),"")</f>
        <v/>
      </c>
      <c r="X313" s="53"/>
      <c r="Y313" s="55"/>
      <c r="Z313" s="16" t="str">
        <f>IFERROR(VLOOKUP(Y313,Lista!O:P,2,0),"")</f>
        <v/>
      </c>
      <c r="AA313" s="55"/>
      <c r="AB313" s="16" t="str">
        <f>IFERROR(VLOOKUP(AA313,Lista!Q:R,2,0),"")</f>
        <v/>
      </c>
      <c r="AC313" s="53"/>
      <c r="AD313" s="55"/>
      <c r="AE313" s="16" t="str">
        <f>IFERROR(VLOOKUP(AD313,Lista!O:P,2,0),"")</f>
        <v/>
      </c>
      <c r="AF313" s="55"/>
      <c r="AG313" s="16" t="str">
        <f>IFERROR(VLOOKUP(AF313,Lista!Q:R,2,0),"")</f>
        <v/>
      </c>
      <c r="AH313" s="53"/>
      <c r="AI313" s="54"/>
      <c r="AJ313" s="51" t="str">
        <f>IFERROR(VLOOKUP(AI313,Lista!O:P,2,0),"")</f>
        <v/>
      </c>
      <c r="AK313" s="54"/>
      <c r="AL313" s="52" t="str">
        <f>IFERROR(VLOOKUP(AK313,Lista!Q:R,2,0),"")</f>
        <v/>
      </c>
      <c r="AM313" s="53"/>
      <c r="AN313" s="54"/>
      <c r="AO313" s="52" t="str">
        <f>IFERROR(VLOOKUP(AN313,Lista!O:P,2,0),"")</f>
        <v/>
      </c>
      <c r="AP313" s="54"/>
      <c r="AQ313" s="52" t="str">
        <f>IFERROR(VLOOKUP(AP313,Lista!Q:R,2,0),"")</f>
        <v/>
      </c>
      <c r="AR313" s="53"/>
      <c r="AS313" s="54"/>
      <c r="AT313" s="52" t="str">
        <f>IFERROR(VLOOKUP(AS313,Lista!O:P,2,0),"")</f>
        <v/>
      </c>
      <c r="AU313" s="54"/>
      <c r="AV313" s="52" t="str">
        <f>IFERROR(VLOOKUP(AU313,Lista!Q:R,2,0),"")</f>
        <v/>
      </c>
      <c r="AW313" s="53"/>
      <c r="AX313" s="54"/>
      <c r="AY313" s="52" t="str">
        <f>IFERROR(VLOOKUP(AX313,Lista!O:P,2,0),"")</f>
        <v/>
      </c>
      <c r="AZ313" s="54"/>
      <c r="BA313" s="52" t="str">
        <f>IFERROR(VLOOKUP(AZ313,Lista!Q:R,2,0),"")</f>
        <v/>
      </c>
      <c r="BB313" s="53"/>
      <c r="BC313" s="54"/>
      <c r="BD313" s="52" t="str">
        <f>IFERROR(VLOOKUP(BC313,Lista!O:P,2,0),"")</f>
        <v/>
      </c>
      <c r="BE313" s="54"/>
      <c r="BF313" s="52" t="str">
        <f>IFERROR(VLOOKUP(BE313,Lista!Q:R,2,0),"")</f>
        <v/>
      </c>
      <c r="BG313" s="53"/>
      <c r="BH313" s="54"/>
      <c r="BI313" s="52" t="str">
        <f>IFERROR(VLOOKUP(BH313,Lista!O:P,2,0),"")</f>
        <v/>
      </c>
      <c r="BJ313" s="54"/>
      <c r="BK313" s="52" t="str">
        <f>IFERROR(VLOOKUP(BJ313,Lista!Q:R,2,0),"")</f>
        <v/>
      </c>
      <c r="BL313" s="53"/>
      <c r="BM313" s="52"/>
      <c r="BN313" s="52" t="str">
        <f>IFERROR(VLOOKUP(BM313,Lista!O:P,2,0),"")</f>
        <v/>
      </c>
      <c r="BO313" s="52"/>
      <c r="BP313" s="52" t="str">
        <f>IFERROR(VLOOKUP(BO313,Lista!Q:R,2,0),"")</f>
        <v/>
      </c>
      <c r="BQ313" s="53"/>
      <c r="BR313" s="52"/>
      <c r="BS313" s="52" t="str">
        <f>IFERROR(VLOOKUP(BR313,Lista!O:P,2,0),"")</f>
        <v/>
      </c>
      <c r="BT313" s="52"/>
      <c r="BU313" s="52" t="str">
        <f>IFERROR(VLOOKUP(BT313,Lista!Q:R,2,0),"")</f>
        <v/>
      </c>
      <c r="BV313" s="53"/>
      <c r="BW313" s="52"/>
      <c r="BX313" s="52" t="str">
        <f>IFERROR(VLOOKUP(BW313,Lista!O:P,2,0),"")</f>
        <v/>
      </c>
      <c r="BY313" s="52"/>
      <c r="BZ313" s="52" t="str">
        <f>IFERROR(VLOOKUP(BY313,Lista!Q:R,2,0),"")</f>
        <v/>
      </c>
      <c r="CA313" s="53"/>
      <c r="CB313" s="52"/>
      <c r="CC313" s="52" t="str">
        <f>IFERROR(VLOOKUP(CB313,Lista!O:P,2,0),"")</f>
        <v/>
      </c>
      <c r="CD313" s="52"/>
      <c r="CE313" s="52" t="str">
        <f>IFERROR(VLOOKUP(CD313,Lista!Q:R,2,0),"")</f>
        <v/>
      </c>
      <c r="CF313" s="53"/>
      <c r="CG313" s="52"/>
      <c r="CH313" s="52" t="str">
        <f>IFERROR(VLOOKUP(CG313,Lista!O:P,2,0),"")</f>
        <v/>
      </c>
      <c r="CI313" s="52"/>
      <c r="CJ313" s="52" t="str">
        <f>IFERROR(VLOOKUP(CI313,Lista!Q:R,2,0),"")</f>
        <v/>
      </c>
      <c r="CK313" s="53"/>
      <c r="CL313" s="52"/>
      <c r="CM313" s="52" t="str">
        <f>IFERROR(VLOOKUP(CL313,Lista!O:P,2,0),"")</f>
        <v/>
      </c>
      <c r="CN313" s="52"/>
      <c r="CO313" s="52" t="str">
        <f>IFERROR(VLOOKUP(CN313,Lista!Q:R,2,0),"")</f>
        <v/>
      </c>
      <c r="CP313" s="53"/>
      <c r="CQ313" s="52"/>
      <c r="CR313" s="52" t="str">
        <f>IFERROR(VLOOKUP(CQ313,Lista!O:P,2,0),"")</f>
        <v/>
      </c>
      <c r="CS313" s="52"/>
      <c r="CT313" s="52" t="str">
        <f>IFERROR(VLOOKUP(CS313,Lista!Q:R,2,0),"")</f>
        <v/>
      </c>
      <c r="CU313" s="53"/>
      <c r="CV313" s="52"/>
      <c r="CW313" s="52" t="str">
        <f>IFERROR(VLOOKUP(CV313,Lista!O:P,2,0),"")</f>
        <v/>
      </c>
      <c r="CX313" s="52"/>
      <c r="CY313" s="52" t="str">
        <f>IFERROR(VLOOKUP(CX313,Lista!Q:R,2,0),"")</f>
        <v/>
      </c>
      <c r="CZ313" s="53"/>
      <c r="DA313" s="49">
        <f t="shared" si="0"/>
        <v>0</v>
      </c>
      <c r="DB313" s="53"/>
    </row>
    <row r="314" spans="1:106" ht="74.25" hidden="1" customHeight="1">
      <c r="A314" s="32">
        <v>0</v>
      </c>
      <c r="B314" s="16">
        <v>0</v>
      </c>
      <c r="C314" s="16">
        <v>0</v>
      </c>
      <c r="D314" s="41"/>
      <c r="E314" s="24"/>
      <c r="F314" s="24" t="str">
        <f>IFERROR(VLOOKUP(E314,Lista!O:P,2,0),"")</f>
        <v/>
      </c>
      <c r="G314" s="24"/>
      <c r="H314" s="24" t="str">
        <f>IFERROR(VLOOKUP(G314,Lista!Q:R,2,0),"")</f>
        <v/>
      </c>
      <c r="I314" s="44"/>
      <c r="J314" s="24"/>
      <c r="K314" s="24" t="str">
        <f>IFERROR(VLOOKUP(J314,Lista!O:P,2,0),"")</f>
        <v/>
      </c>
      <c r="L314" s="24"/>
      <c r="M314" s="24" t="str">
        <f>IFERROR(VLOOKUP(L314,Lista!Q:R,2,0),"")</f>
        <v/>
      </c>
      <c r="N314" s="44"/>
      <c r="O314" s="55"/>
      <c r="P314" s="16" t="str">
        <f>IFERROR(VLOOKUP(O314,Lista!O:P,2,0),"")</f>
        <v/>
      </c>
      <c r="Q314" s="55"/>
      <c r="R314" s="16" t="str">
        <f>IFERROR(VLOOKUP(Q314,Lista!Q:R,2,0),"")</f>
        <v/>
      </c>
      <c r="S314" s="53"/>
      <c r="T314" s="55"/>
      <c r="U314" s="16" t="str">
        <f>IFERROR(VLOOKUP(T314,Lista!O:P,2,0),"")</f>
        <v/>
      </c>
      <c r="V314" s="55"/>
      <c r="W314" s="16" t="str">
        <f>IFERROR(VLOOKUP(V314,Lista!Q:R,2,0),"")</f>
        <v/>
      </c>
      <c r="X314" s="53"/>
      <c r="Y314" s="55"/>
      <c r="Z314" s="16" t="str">
        <f>IFERROR(VLOOKUP(Y314,Lista!O:P,2,0),"")</f>
        <v/>
      </c>
      <c r="AA314" s="55"/>
      <c r="AB314" s="16" t="str">
        <f>IFERROR(VLOOKUP(AA314,Lista!Q:R,2,0),"")</f>
        <v/>
      </c>
      <c r="AC314" s="53"/>
      <c r="AD314" s="55"/>
      <c r="AE314" s="16" t="str">
        <f>IFERROR(VLOOKUP(AD314,Lista!O:P,2,0),"")</f>
        <v/>
      </c>
      <c r="AF314" s="55"/>
      <c r="AG314" s="16" t="str">
        <f>IFERROR(VLOOKUP(AF314,Lista!Q:R,2,0),"")</f>
        <v/>
      </c>
      <c r="AH314" s="53"/>
      <c r="AI314" s="54"/>
      <c r="AJ314" s="51" t="str">
        <f>IFERROR(VLOOKUP(AI314,Lista!O:P,2,0),"")</f>
        <v/>
      </c>
      <c r="AK314" s="54"/>
      <c r="AL314" s="52" t="str">
        <f>IFERROR(VLOOKUP(AK314,Lista!Q:R,2,0),"")</f>
        <v/>
      </c>
      <c r="AM314" s="53"/>
      <c r="AN314" s="54"/>
      <c r="AO314" s="52" t="str">
        <f>IFERROR(VLOOKUP(AN314,Lista!O:P,2,0),"")</f>
        <v/>
      </c>
      <c r="AP314" s="54"/>
      <c r="AQ314" s="52" t="str">
        <f>IFERROR(VLOOKUP(AP314,Lista!Q:R,2,0),"")</f>
        <v/>
      </c>
      <c r="AR314" s="53"/>
      <c r="AS314" s="54"/>
      <c r="AT314" s="52" t="str">
        <f>IFERROR(VLOOKUP(AS314,Lista!O:P,2,0),"")</f>
        <v/>
      </c>
      <c r="AU314" s="54"/>
      <c r="AV314" s="52" t="str">
        <f>IFERROR(VLOOKUP(AU314,Lista!Q:R,2,0),"")</f>
        <v/>
      </c>
      <c r="AW314" s="53"/>
      <c r="AX314" s="54"/>
      <c r="AY314" s="52" t="str">
        <f>IFERROR(VLOOKUP(AX314,Lista!O:P,2,0),"")</f>
        <v/>
      </c>
      <c r="AZ314" s="54"/>
      <c r="BA314" s="52" t="str">
        <f>IFERROR(VLOOKUP(AZ314,Lista!Q:R,2,0),"")</f>
        <v/>
      </c>
      <c r="BB314" s="53"/>
      <c r="BC314" s="54"/>
      <c r="BD314" s="52" t="str">
        <f>IFERROR(VLOOKUP(BC314,Lista!O:P,2,0),"")</f>
        <v/>
      </c>
      <c r="BE314" s="54"/>
      <c r="BF314" s="52" t="str">
        <f>IFERROR(VLOOKUP(BE314,Lista!Q:R,2,0),"")</f>
        <v/>
      </c>
      <c r="BG314" s="53"/>
      <c r="BH314" s="54"/>
      <c r="BI314" s="52" t="str">
        <f>IFERROR(VLOOKUP(BH314,Lista!O:P,2,0),"")</f>
        <v/>
      </c>
      <c r="BJ314" s="54"/>
      <c r="BK314" s="52" t="str">
        <f>IFERROR(VLOOKUP(BJ314,Lista!Q:R,2,0),"")</f>
        <v/>
      </c>
      <c r="BL314" s="53"/>
      <c r="BM314" s="52"/>
      <c r="BN314" s="52" t="str">
        <f>IFERROR(VLOOKUP(BM314,Lista!O:P,2,0),"")</f>
        <v/>
      </c>
      <c r="BO314" s="52"/>
      <c r="BP314" s="52" t="str">
        <f>IFERROR(VLOOKUP(BO314,Lista!Q:R,2,0),"")</f>
        <v/>
      </c>
      <c r="BQ314" s="53"/>
      <c r="BR314" s="52"/>
      <c r="BS314" s="52" t="str">
        <f>IFERROR(VLOOKUP(BR314,Lista!O:P,2,0),"")</f>
        <v/>
      </c>
      <c r="BT314" s="52"/>
      <c r="BU314" s="52" t="str">
        <f>IFERROR(VLOOKUP(BT314,Lista!Q:R,2,0),"")</f>
        <v/>
      </c>
      <c r="BV314" s="53"/>
      <c r="BW314" s="52"/>
      <c r="BX314" s="52" t="str">
        <f>IFERROR(VLOOKUP(BW314,Lista!O:P,2,0),"")</f>
        <v/>
      </c>
      <c r="BY314" s="52"/>
      <c r="BZ314" s="52" t="str">
        <f>IFERROR(VLOOKUP(BY314,Lista!Q:R,2,0),"")</f>
        <v/>
      </c>
      <c r="CA314" s="53"/>
      <c r="CB314" s="52"/>
      <c r="CC314" s="52" t="str">
        <f>IFERROR(VLOOKUP(CB314,Lista!O:P,2,0),"")</f>
        <v/>
      </c>
      <c r="CD314" s="52"/>
      <c r="CE314" s="52" t="str">
        <f>IFERROR(VLOOKUP(CD314,Lista!Q:R,2,0),"")</f>
        <v/>
      </c>
      <c r="CF314" s="53"/>
      <c r="CG314" s="52"/>
      <c r="CH314" s="52" t="str">
        <f>IFERROR(VLOOKUP(CG314,Lista!O:P,2,0),"")</f>
        <v/>
      </c>
      <c r="CI314" s="52"/>
      <c r="CJ314" s="52" t="str">
        <f>IFERROR(VLOOKUP(CI314,Lista!Q:R,2,0),"")</f>
        <v/>
      </c>
      <c r="CK314" s="53"/>
      <c r="CL314" s="52"/>
      <c r="CM314" s="52" t="str">
        <f>IFERROR(VLOOKUP(CL314,Lista!O:P,2,0),"")</f>
        <v/>
      </c>
      <c r="CN314" s="52"/>
      <c r="CO314" s="52" t="str">
        <f>IFERROR(VLOOKUP(CN314,Lista!Q:R,2,0),"")</f>
        <v/>
      </c>
      <c r="CP314" s="53"/>
      <c r="CQ314" s="52"/>
      <c r="CR314" s="52" t="str">
        <f>IFERROR(VLOOKUP(CQ314,Lista!O:P,2,0),"")</f>
        <v/>
      </c>
      <c r="CS314" s="52"/>
      <c r="CT314" s="52" t="str">
        <f>IFERROR(VLOOKUP(CS314,Lista!Q:R,2,0),"")</f>
        <v/>
      </c>
      <c r="CU314" s="53"/>
      <c r="CV314" s="52"/>
      <c r="CW314" s="52" t="str">
        <f>IFERROR(VLOOKUP(CV314,Lista!O:P,2,0),"")</f>
        <v/>
      </c>
      <c r="CX314" s="52"/>
      <c r="CY314" s="52" t="str">
        <f>IFERROR(VLOOKUP(CX314,Lista!Q:R,2,0),"")</f>
        <v/>
      </c>
      <c r="CZ314" s="53"/>
      <c r="DA314" s="49">
        <f t="shared" si="0"/>
        <v>0</v>
      </c>
      <c r="DB314" s="53"/>
    </row>
    <row r="315" spans="1:106" ht="74.25" hidden="1" customHeight="1">
      <c r="A315" s="32">
        <v>0</v>
      </c>
      <c r="B315" s="16">
        <v>0</v>
      </c>
      <c r="C315" s="16">
        <v>0</v>
      </c>
      <c r="D315" s="41"/>
      <c r="E315" s="24"/>
      <c r="F315" s="24" t="str">
        <f>IFERROR(VLOOKUP(E315,Lista!O:P,2,0),"")</f>
        <v/>
      </c>
      <c r="G315" s="24"/>
      <c r="H315" s="24" t="str">
        <f>IFERROR(VLOOKUP(G315,Lista!Q:R,2,0),"")</f>
        <v/>
      </c>
      <c r="I315" s="44"/>
      <c r="J315" s="24"/>
      <c r="K315" s="24" t="str">
        <f>IFERROR(VLOOKUP(J315,Lista!O:P,2,0),"")</f>
        <v/>
      </c>
      <c r="L315" s="24"/>
      <c r="M315" s="24" t="str">
        <f>IFERROR(VLOOKUP(L315,Lista!Q:R,2,0),"")</f>
        <v/>
      </c>
      <c r="N315" s="44"/>
      <c r="O315" s="55"/>
      <c r="P315" s="16" t="str">
        <f>IFERROR(VLOOKUP(O315,Lista!O:P,2,0),"")</f>
        <v/>
      </c>
      <c r="Q315" s="55"/>
      <c r="R315" s="16" t="str">
        <f>IFERROR(VLOOKUP(Q315,Lista!Q:R,2,0),"")</f>
        <v/>
      </c>
      <c r="S315" s="53"/>
      <c r="T315" s="55"/>
      <c r="U315" s="16" t="str">
        <f>IFERROR(VLOOKUP(T315,Lista!O:P,2,0),"")</f>
        <v/>
      </c>
      <c r="V315" s="55"/>
      <c r="W315" s="16" t="str">
        <f>IFERROR(VLOOKUP(V315,Lista!Q:R,2,0),"")</f>
        <v/>
      </c>
      <c r="X315" s="53"/>
      <c r="Y315" s="55"/>
      <c r="Z315" s="16" t="str">
        <f>IFERROR(VLOOKUP(Y315,Lista!O:P,2,0),"")</f>
        <v/>
      </c>
      <c r="AA315" s="55"/>
      <c r="AB315" s="16" t="str">
        <f>IFERROR(VLOOKUP(AA315,Lista!Q:R,2,0),"")</f>
        <v/>
      </c>
      <c r="AC315" s="53"/>
      <c r="AD315" s="55"/>
      <c r="AE315" s="16" t="str">
        <f>IFERROR(VLOOKUP(AD315,Lista!O:P,2,0),"")</f>
        <v/>
      </c>
      <c r="AF315" s="55"/>
      <c r="AG315" s="16" t="str">
        <f>IFERROR(VLOOKUP(AF315,Lista!Q:R,2,0),"")</f>
        <v/>
      </c>
      <c r="AH315" s="53"/>
      <c r="AI315" s="54"/>
      <c r="AJ315" s="51" t="str">
        <f>IFERROR(VLOOKUP(AI315,Lista!O:P,2,0),"")</f>
        <v/>
      </c>
      <c r="AK315" s="54"/>
      <c r="AL315" s="52" t="str">
        <f>IFERROR(VLOOKUP(AK315,Lista!Q:R,2,0),"")</f>
        <v/>
      </c>
      <c r="AM315" s="53"/>
      <c r="AN315" s="54"/>
      <c r="AO315" s="52" t="str">
        <f>IFERROR(VLOOKUP(AN315,Lista!O:P,2,0),"")</f>
        <v/>
      </c>
      <c r="AP315" s="54"/>
      <c r="AQ315" s="52" t="str">
        <f>IFERROR(VLOOKUP(AP315,Lista!Q:R,2,0),"")</f>
        <v/>
      </c>
      <c r="AR315" s="53"/>
      <c r="AS315" s="54"/>
      <c r="AT315" s="52" t="str">
        <f>IFERROR(VLOOKUP(AS315,Lista!O:P,2,0),"")</f>
        <v/>
      </c>
      <c r="AU315" s="54"/>
      <c r="AV315" s="52" t="str">
        <f>IFERROR(VLOOKUP(AU315,Lista!Q:R,2,0),"")</f>
        <v/>
      </c>
      <c r="AW315" s="53"/>
      <c r="AX315" s="54"/>
      <c r="AY315" s="52" t="str">
        <f>IFERROR(VLOOKUP(AX315,Lista!O:P,2,0),"")</f>
        <v/>
      </c>
      <c r="AZ315" s="54"/>
      <c r="BA315" s="52" t="str">
        <f>IFERROR(VLOOKUP(AZ315,Lista!Q:R,2,0),"")</f>
        <v/>
      </c>
      <c r="BB315" s="53"/>
      <c r="BC315" s="54"/>
      <c r="BD315" s="52" t="str">
        <f>IFERROR(VLOOKUP(BC315,Lista!O:P,2,0),"")</f>
        <v/>
      </c>
      <c r="BE315" s="54"/>
      <c r="BF315" s="52" t="str">
        <f>IFERROR(VLOOKUP(BE315,Lista!Q:R,2,0),"")</f>
        <v/>
      </c>
      <c r="BG315" s="53"/>
      <c r="BH315" s="54"/>
      <c r="BI315" s="52" t="str">
        <f>IFERROR(VLOOKUP(BH315,Lista!O:P,2,0),"")</f>
        <v/>
      </c>
      <c r="BJ315" s="54"/>
      <c r="BK315" s="52" t="str">
        <f>IFERROR(VLOOKUP(BJ315,Lista!Q:R,2,0),"")</f>
        <v/>
      </c>
      <c r="BL315" s="53"/>
      <c r="BM315" s="52"/>
      <c r="BN315" s="52" t="str">
        <f>IFERROR(VLOOKUP(BM315,Lista!O:P,2,0),"")</f>
        <v/>
      </c>
      <c r="BO315" s="52"/>
      <c r="BP315" s="52" t="str">
        <f>IFERROR(VLOOKUP(BO315,Lista!Q:R,2,0),"")</f>
        <v/>
      </c>
      <c r="BQ315" s="53"/>
      <c r="BR315" s="52"/>
      <c r="BS315" s="52" t="str">
        <f>IFERROR(VLOOKUP(BR315,Lista!O:P,2,0),"")</f>
        <v/>
      </c>
      <c r="BT315" s="52"/>
      <c r="BU315" s="52" t="str">
        <f>IFERROR(VLOOKUP(BT315,Lista!Q:R,2,0),"")</f>
        <v/>
      </c>
      <c r="BV315" s="53"/>
      <c r="BW315" s="52"/>
      <c r="BX315" s="52" t="str">
        <f>IFERROR(VLOOKUP(BW315,Lista!O:P,2,0),"")</f>
        <v/>
      </c>
      <c r="BY315" s="52"/>
      <c r="BZ315" s="52" t="str">
        <f>IFERROR(VLOOKUP(BY315,Lista!Q:R,2,0),"")</f>
        <v/>
      </c>
      <c r="CA315" s="53"/>
      <c r="CB315" s="52"/>
      <c r="CC315" s="52" t="str">
        <f>IFERROR(VLOOKUP(CB315,Lista!O:P,2,0),"")</f>
        <v/>
      </c>
      <c r="CD315" s="52"/>
      <c r="CE315" s="52" t="str">
        <f>IFERROR(VLOOKUP(CD315,Lista!Q:R,2,0),"")</f>
        <v/>
      </c>
      <c r="CF315" s="53"/>
      <c r="CG315" s="52"/>
      <c r="CH315" s="52" t="str">
        <f>IFERROR(VLOOKUP(CG315,Lista!O:P,2,0),"")</f>
        <v/>
      </c>
      <c r="CI315" s="52"/>
      <c r="CJ315" s="52" t="str">
        <f>IFERROR(VLOOKUP(CI315,Lista!Q:R,2,0),"")</f>
        <v/>
      </c>
      <c r="CK315" s="53"/>
      <c r="CL315" s="52"/>
      <c r="CM315" s="52" t="str">
        <f>IFERROR(VLOOKUP(CL315,Lista!O:P,2,0),"")</f>
        <v/>
      </c>
      <c r="CN315" s="52"/>
      <c r="CO315" s="52" t="str">
        <f>IFERROR(VLOOKUP(CN315,Lista!Q:R,2,0),"")</f>
        <v/>
      </c>
      <c r="CP315" s="53"/>
      <c r="CQ315" s="52"/>
      <c r="CR315" s="52" t="str">
        <f>IFERROR(VLOOKUP(CQ315,Lista!O:P,2,0),"")</f>
        <v/>
      </c>
      <c r="CS315" s="52"/>
      <c r="CT315" s="52" t="str">
        <f>IFERROR(VLOOKUP(CS315,Lista!Q:R,2,0),"")</f>
        <v/>
      </c>
      <c r="CU315" s="53"/>
      <c r="CV315" s="52"/>
      <c r="CW315" s="52" t="str">
        <f>IFERROR(VLOOKUP(CV315,Lista!O:P,2,0),"")</f>
        <v/>
      </c>
      <c r="CX315" s="52"/>
      <c r="CY315" s="52" t="str">
        <f>IFERROR(VLOOKUP(CX315,Lista!Q:R,2,0),"")</f>
        <v/>
      </c>
      <c r="CZ315" s="53"/>
      <c r="DA315" s="49">
        <f t="shared" si="0"/>
        <v>0</v>
      </c>
      <c r="DB315" s="53"/>
    </row>
    <row r="316" spans="1:106" ht="74.25" hidden="1" customHeight="1">
      <c r="A316" s="32">
        <v>0</v>
      </c>
      <c r="B316" s="16">
        <v>0</v>
      </c>
      <c r="C316" s="16">
        <v>0</v>
      </c>
      <c r="D316" s="41"/>
      <c r="E316" s="24"/>
      <c r="F316" s="24" t="str">
        <f>IFERROR(VLOOKUP(E316,Lista!O:P,2,0),"")</f>
        <v/>
      </c>
      <c r="G316" s="24"/>
      <c r="H316" s="24" t="str">
        <f>IFERROR(VLOOKUP(G316,Lista!Q:R,2,0),"")</f>
        <v/>
      </c>
      <c r="I316" s="44"/>
      <c r="J316" s="24"/>
      <c r="K316" s="24" t="str">
        <f>IFERROR(VLOOKUP(J316,Lista!O:P,2,0),"")</f>
        <v/>
      </c>
      <c r="L316" s="24"/>
      <c r="M316" s="24" t="str">
        <f>IFERROR(VLOOKUP(L316,Lista!Q:R,2,0),"")</f>
        <v/>
      </c>
      <c r="N316" s="44"/>
      <c r="O316" s="55"/>
      <c r="P316" s="16" t="str">
        <f>IFERROR(VLOOKUP(O316,Lista!O:P,2,0),"")</f>
        <v/>
      </c>
      <c r="Q316" s="55"/>
      <c r="R316" s="16" t="str">
        <f>IFERROR(VLOOKUP(Q316,Lista!Q:R,2,0),"")</f>
        <v/>
      </c>
      <c r="S316" s="53"/>
      <c r="T316" s="55"/>
      <c r="U316" s="16" t="str">
        <f>IFERROR(VLOOKUP(T316,Lista!O:P,2,0),"")</f>
        <v/>
      </c>
      <c r="V316" s="55"/>
      <c r="W316" s="16" t="str">
        <f>IFERROR(VLOOKUP(V316,Lista!Q:R,2,0),"")</f>
        <v/>
      </c>
      <c r="X316" s="53"/>
      <c r="Y316" s="55"/>
      <c r="Z316" s="16" t="str">
        <f>IFERROR(VLOOKUP(Y316,Lista!O:P,2,0),"")</f>
        <v/>
      </c>
      <c r="AA316" s="55"/>
      <c r="AB316" s="16" t="str">
        <f>IFERROR(VLOOKUP(AA316,Lista!Q:R,2,0),"")</f>
        <v/>
      </c>
      <c r="AC316" s="53"/>
      <c r="AD316" s="55"/>
      <c r="AE316" s="16" t="str">
        <f>IFERROR(VLOOKUP(AD316,Lista!O:P,2,0),"")</f>
        <v/>
      </c>
      <c r="AF316" s="55"/>
      <c r="AG316" s="16" t="str">
        <f>IFERROR(VLOOKUP(AF316,Lista!Q:R,2,0),"")</f>
        <v/>
      </c>
      <c r="AH316" s="53"/>
      <c r="AI316" s="54"/>
      <c r="AJ316" s="51" t="str">
        <f>IFERROR(VLOOKUP(AI316,Lista!O:P,2,0),"")</f>
        <v/>
      </c>
      <c r="AK316" s="54"/>
      <c r="AL316" s="52" t="str">
        <f>IFERROR(VLOOKUP(AK316,Lista!Q:R,2,0),"")</f>
        <v/>
      </c>
      <c r="AM316" s="53"/>
      <c r="AN316" s="54"/>
      <c r="AO316" s="52" t="str">
        <f>IFERROR(VLOOKUP(AN316,Lista!O:P,2,0),"")</f>
        <v/>
      </c>
      <c r="AP316" s="54"/>
      <c r="AQ316" s="52" t="str">
        <f>IFERROR(VLOOKUP(AP316,Lista!Q:R,2,0),"")</f>
        <v/>
      </c>
      <c r="AR316" s="53"/>
      <c r="AS316" s="54"/>
      <c r="AT316" s="52" t="str">
        <f>IFERROR(VLOOKUP(AS316,Lista!O:P,2,0),"")</f>
        <v/>
      </c>
      <c r="AU316" s="54"/>
      <c r="AV316" s="52" t="str">
        <f>IFERROR(VLOOKUP(AU316,Lista!Q:R,2,0),"")</f>
        <v/>
      </c>
      <c r="AW316" s="53"/>
      <c r="AX316" s="54"/>
      <c r="AY316" s="52" t="str">
        <f>IFERROR(VLOOKUP(AX316,Lista!O:P,2,0),"")</f>
        <v/>
      </c>
      <c r="AZ316" s="54"/>
      <c r="BA316" s="52" t="str">
        <f>IFERROR(VLOOKUP(AZ316,Lista!Q:R,2,0),"")</f>
        <v/>
      </c>
      <c r="BB316" s="53"/>
      <c r="BC316" s="54"/>
      <c r="BD316" s="52" t="str">
        <f>IFERROR(VLOOKUP(BC316,Lista!O:P,2,0),"")</f>
        <v/>
      </c>
      <c r="BE316" s="54"/>
      <c r="BF316" s="52" t="str">
        <f>IFERROR(VLOOKUP(BE316,Lista!Q:R,2,0),"")</f>
        <v/>
      </c>
      <c r="BG316" s="53"/>
      <c r="BH316" s="54"/>
      <c r="BI316" s="52" t="str">
        <f>IFERROR(VLOOKUP(BH316,Lista!O:P,2,0),"")</f>
        <v/>
      </c>
      <c r="BJ316" s="54"/>
      <c r="BK316" s="52" t="str">
        <f>IFERROR(VLOOKUP(BJ316,Lista!Q:R,2,0),"")</f>
        <v/>
      </c>
      <c r="BL316" s="53"/>
      <c r="BM316" s="52"/>
      <c r="BN316" s="52" t="str">
        <f>IFERROR(VLOOKUP(BM316,Lista!O:P,2,0),"")</f>
        <v/>
      </c>
      <c r="BO316" s="52"/>
      <c r="BP316" s="52" t="str">
        <f>IFERROR(VLOOKUP(BO316,Lista!Q:R,2,0),"")</f>
        <v/>
      </c>
      <c r="BQ316" s="53"/>
      <c r="BR316" s="52"/>
      <c r="BS316" s="52" t="str">
        <f>IFERROR(VLOOKUP(BR316,Lista!O:P,2,0),"")</f>
        <v/>
      </c>
      <c r="BT316" s="52"/>
      <c r="BU316" s="52" t="str">
        <f>IFERROR(VLOOKUP(BT316,Lista!Q:R,2,0),"")</f>
        <v/>
      </c>
      <c r="BV316" s="53"/>
      <c r="BW316" s="52"/>
      <c r="BX316" s="52" t="str">
        <f>IFERROR(VLOOKUP(BW316,Lista!O:P,2,0),"")</f>
        <v/>
      </c>
      <c r="BY316" s="52"/>
      <c r="BZ316" s="52" t="str">
        <f>IFERROR(VLOOKUP(BY316,Lista!Q:R,2,0),"")</f>
        <v/>
      </c>
      <c r="CA316" s="53"/>
      <c r="CB316" s="52"/>
      <c r="CC316" s="52" t="str">
        <f>IFERROR(VLOOKUP(CB316,Lista!O:P,2,0),"")</f>
        <v/>
      </c>
      <c r="CD316" s="52"/>
      <c r="CE316" s="52" t="str">
        <f>IFERROR(VLOOKUP(CD316,Lista!Q:R,2,0),"")</f>
        <v/>
      </c>
      <c r="CF316" s="53"/>
      <c r="CG316" s="52"/>
      <c r="CH316" s="52" t="str">
        <f>IFERROR(VLOOKUP(CG316,Lista!O:P,2,0),"")</f>
        <v/>
      </c>
      <c r="CI316" s="52"/>
      <c r="CJ316" s="52" t="str">
        <f>IFERROR(VLOOKUP(CI316,Lista!Q:R,2,0),"")</f>
        <v/>
      </c>
      <c r="CK316" s="53"/>
      <c r="CL316" s="52"/>
      <c r="CM316" s="52" t="str">
        <f>IFERROR(VLOOKUP(CL316,Lista!O:P,2,0),"")</f>
        <v/>
      </c>
      <c r="CN316" s="52"/>
      <c r="CO316" s="52" t="str">
        <f>IFERROR(VLOOKUP(CN316,Lista!Q:R,2,0),"")</f>
        <v/>
      </c>
      <c r="CP316" s="53"/>
      <c r="CQ316" s="52"/>
      <c r="CR316" s="52" t="str">
        <f>IFERROR(VLOOKUP(CQ316,Lista!O:P,2,0),"")</f>
        <v/>
      </c>
      <c r="CS316" s="52"/>
      <c r="CT316" s="52" t="str">
        <f>IFERROR(VLOOKUP(CS316,Lista!Q:R,2,0),"")</f>
        <v/>
      </c>
      <c r="CU316" s="53"/>
      <c r="CV316" s="52"/>
      <c r="CW316" s="52" t="str">
        <f>IFERROR(VLOOKUP(CV316,Lista!O:P,2,0),"")</f>
        <v/>
      </c>
      <c r="CX316" s="52"/>
      <c r="CY316" s="52" t="str">
        <f>IFERROR(VLOOKUP(CX316,Lista!Q:R,2,0),"")</f>
        <v/>
      </c>
      <c r="CZ316" s="53"/>
      <c r="DA316" s="49">
        <f t="shared" si="0"/>
        <v>0</v>
      </c>
      <c r="DB316" s="53"/>
    </row>
    <row r="317" spans="1:106" ht="74.25" hidden="1" customHeight="1">
      <c r="A317" s="32">
        <v>0</v>
      </c>
      <c r="B317" s="16">
        <v>0</v>
      </c>
      <c r="C317" s="16">
        <v>0</v>
      </c>
      <c r="D317" s="41"/>
      <c r="E317" s="24"/>
      <c r="F317" s="24" t="str">
        <f>IFERROR(VLOOKUP(E317,Lista!O:P,2,0),"")</f>
        <v/>
      </c>
      <c r="G317" s="24"/>
      <c r="H317" s="24" t="str">
        <f>IFERROR(VLOOKUP(G317,Lista!Q:R,2,0),"")</f>
        <v/>
      </c>
      <c r="I317" s="44"/>
      <c r="J317" s="24"/>
      <c r="K317" s="24" t="str">
        <f>IFERROR(VLOOKUP(J317,Lista!O:P,2,0),"")</f>
        <v/>
      </c>
      <c r="L317" s="24"/>
      <c r="M317" s="24" t="str">
        <f>IFERROR(VLOOKUP(L317,Lista!Q:R,2,0),"")</f>
        <v/>
      </c>
      <c r="N317" s="44"/>
      <c r="O317" s="55"/>
      <c r="P317" s="16" t="str">
        <f>IFERROR(VLOOKUP(O317,Lista!O:P,2,0),"")</f>
        <v/>
      </c>
      <c r="Q317" s="55"/>
      <c r="R317" s="16" t="str">
        <f>IFERROR(VLOOKUP(Q317,Lista!Q:R,2,0),"")</f>
        <v/>
      </c>
      <c r="S317" s="53"/>
      <c r="T317" s="55"/>
      <c r="U317" s="16" t="str">
        <f>IFERROR(VLOOKUP(T317,Lista!O:P,2,0),"")</f>
        <v/>
      </c>
      <c r="V317" s="55"/>
      <c r="W317" s="16" t="str">
        <f>IFERROR(VLOOKUP(V317,Lista!Q:R,2,0),"")</f>
        <v/>
      </c>
      <c r="X317" s="53"/>
      <c r="Y317" s="55"/>
      <c r="Z317" s="16" t="str">
        <f>IFERROR(VLOOKUP(Y317,Lista!O:P,2,0),"")</f>
        <v/>
      </c>
      <c r="AA317" s="55"/>
      <c r="AB317" s="16" t="str">
        <f>IFERROR(VLOOKUP(AA317,Lista!Q:R,2,0),"")</f>
        <v/>
      </c>
      <c r="AC317" s="53"/>
      <c r="AD317" s="55"/>
      <c r="AE317" s="16" t="str">
        <f>IFERROR(VLOOKUP(AD317,Lista!O:P,2,0),"")</f>
        <v/>
      </c>
      <c r="AF317" s="55"/>
      <c r="AG317" s="16" t="str">
        <f>IFERROR(VLOOKUP(AF317,Lista!Q:R,2,0),"")</f>
        <v/>
      </c>
      <c r="AH317" s="53"/>
      <c r="AI317" s="54"/>
      <c r="AJ317" s="51" t="str">
        <f>IFERROR(VLOOKUP(AI317,Lista!O:P,2,0),"")</f>
        <v/>
      </c>
      <c r="AK317" s="54"/>
      <c r="AL317" s="52" t="str">
        <f>IFERROR(VLOOKUP(AK317,Lista!Q:R,2,0),"")</f>
        <v/>
      </c>
      <c r="AM317" s="53"/>
      <c r="AN317" s="54"/>
      <c r="AO317" s="52" t="str">
        <f>IFERROR(VLOOKUP(AN317,Lista!O:P,2,0),"")</f>
        <v/>
      </c>
      <c r="AP317" s="54"/>
      <c r="AQ317" s="52" t="str">
        <f>IFERROR(VLOOKUP(AP317,Lista!Q:R,2,0),"")</f>
        <v/>
      </c>
      <c r="AR317" s="53"/>
      <c r="AS317" s="54"/>
      <c r="AT317" s="52" t="str">
        <f>IFERROR(VLOOKUP(AS317,Lista!O:P,2,0),"")</f>
        <v/>
      </c>
      <c r="AU317" s="54"/>
      <c r="AV317" s="52" t="str">
        <f>IFERROR(VLOOKUP(AU317,Lista!Q:R,2,0),"")</f>
        <v/>
      </c>
      <c r="AW317" s="53"/>
      <c r="AX317" s="54"/>
      <c r="AY317" s="52" t="str">
        <f>IFERROR(VLOOKUP(AX317,Lista!O:P,2,0),"")</f>
        <v/>
      </c>
      <c r="AZ317" s="54"/>
      <c r="BA317" s="52" t="str">
        <f>IFERROR(VLOOKUP(AZ317,Lista!Q:R,2,0),"")</f>
        <v/>
      </c>
      <c r="BB317" s="53"/>
      <c r="BC317" s="54"/>
      <c r="BD317" s="52" t="str">
        <f>IFERROR(VLOOKUP(BC317,Lista!O:P,2,0),"")</f>
        <v/>
      </c>
      <c r="BE317" s="54"/>
      <c r="BF317" s="52" t="str">
        <f>IFERROR(VLOOKUP(BE317,Lista!Q:R,2,0),"")</f>
        <v/>
      </c>
      <c r="BG317" s="53"/>
      <c r="BH317" s="54"/>
      <c r="BI317" s="52" t="str">
        <f>IFERROR(VLOOKUP(BH317,Lista!O:P,2,0),"")</f>
        <v/>
      </c>
      <c r="BJ317" s="54"/>
      <c r="BK317" s="52" t="str">
        <f>IFERROR(VLOOKUP(BJ317,Lista!Q:R,2,0),"")</f>
        <v/>
      </c>
      <c r="BL317" s="53"/>
      <c r="BM317" s="52"/>
      <c r="BN317" s="52" t="str">
        <f>IFERROR(VLOOKUP(BM317,Lista!O:P,2,0),"")</f>
        <v/>
      </c>
      <c r="BO317" s="52"/>
      <c r="BP317" s="52" t="str">
        <f>IFERROR(VLOOKUP(BO317,Lista!Q:R,2,0),"")</f>
        <v/>
      </c>
      <c r="BQ317" s="53"/>
      <c r="BR317" s="52"/>
      <c r="BS317" s="52" t="str">
        <f>IFERROR(VLOOKUP(BR317,Lista!O:P,2,0),"")</f>
        <v/>
      </c>
      <c r="BT317" s="52"/>
      <c r="BU317" s="52" t="str">
        <f>IFERROR(VLOOKUP(BT317,Lista!Q:R,2,0),"")</f>
        <v/>
      </c>
      <c r="BV317" s="53"/>
      <c r="BW317" s="52"/>
      <c r="BX317" s="52" t="str">
        <f>IFERROR(VLOOKUP(BW317,Lista!O:P,2,0),"")</f>
        <v/>
      </c>
      <c r="BY317" s="52"/>
      <c r="BZ317" s="52" t="str">
        <f>IFERROR(VLOOKUP(BY317,Lista!Q:R,2,0),"")</f>
        <v/>
      </c>
      <c r="CA317" s="53"/>
      <c r="CB317" s="52"/>
      <c r="CC317" s="52" t="str">
        <f>IFERROR(VLOOKUP(CB317,Lista!O:P,2,0),"")</f>
        <v/>
      </c>
      <c r="CD317" s="52"/>
      <c r="CE317" s="52" t="str">
        <f>IFERROR(VLOOKUP(CD317,Lista!Q:R,2,0),"")</f>
        <v/>
      </c>
      <c r="CF317" s="53"/>
      <c r="CG317" s="52"/>
      <c r="CH317" s="52" t="str">
        <f>IFERROR(VLOOKUP(CG317,Lista!O:P,2,0),"")</f>
        <v/>
      </c>
      <c r="CI317" s="52"/>
      <c r="CJ317" s="52" t="str">
        <f>IFERROR(VLOOKUP(CI317,Lista!Q:R,2,0),"")</f>
        <v/>
      </c>
      <c r="CK317" s="53"/>
      <c r="CL317" s="52"/>
      <c r="CM317" s="52" t="str">
        <f>IFERROR(VLOOKUP(CL317,Lista!O:P,2,0),"")</f>
        <v/>
      </c>
      <c r="CN317" s="52"/>
      <c r="CO317" s="52" t="str">
        <f>IFERROR(VLOOKUP(CN317,Lista!Q:R,2,0),"")</f>
        <v/>
      </c>
      <c r="CP317" s="53"/>
      <c r="CQ317" s="52"/>
      <c r="CR317" s="52" t="str">
        <f>IFERROR(VLOOKUP(CQ317,Lista!O:P,2,0),"")</f>
        <v/>
      </c>
      <c r="CS317" s="52"/>
      <c r="CT317" s="52" t="str">
        <f>IFERROR(VLOOKUP(CS317,Lista!Q:R,2,0),"")</f>
        <v/>
      </c>
      <c r="CU317" s="53"/>
      <c r="CV317" s="52"/>
      <c r="CW317" s="52" t="str">
        <f>IFERROR(VLOOKUP(CV317,Lista!O:P,2,0),"")</f>
        <v/>
      </c>
      <c r="CX317" s="52"/>
      <c r="CY317" s="52" t="str">
        <f>IFERROR(VLOOKUP(CX317,Lista!Q:R,2,0),"")</f>
        <v/>
      </c>
      <c r="CZ317" s="53"/>
      <c r="DA317" s="49">
        <f t="shared" si="0"/>
        <v>0</v>
      </c>
      <c r="DB317" s="53"/>
    </row>
    <row r="318" spans="1:106" ht="74.25" hidden="1" customHeight="1">
      <c r="A318" s="32">
        <v>0</v>
      </c>
      <c r="B318" s="16">
        <v>0</v>
      </c>
      <c r="C318" s="16">
        <v>0</v>
      </c>
      <c r="D318" s="41"/>
      <c r="E318" s="24"/>
      <c r="F318" s="24" t="str">
        <f>IFERROR(VLOOKUP(E318,Lista!O:P,2,0),"")</f>
        <v/>
      </c>
      <c r="G318" s="24"/>
      <c r="H318" s="24" t="str">
        <f>IFERROR(VLOOKUP(G318,Lista!Q:R,2,0),"")</f>
        <v/>
      </c>
      <c r="I318" s="44"/>
      <c r="J318" s="24"/>
      <c r="K318" s="24" t="str">
        <f>IFERROR(VLOOKUP(J318,Lista!O:P,2,0),"")</f>
        <v/>
      </c>
      <c r="L318" s="24"/>
      <c r="M318" s="24" t="str">
        <f>IFERROR(VLOOKUP(L318,Lista!Q:R,2,0),"")</f>
        <v/>
      </c>
      <c r="N318" s="44"/>
      <c r="O318" s="55"/>
      <c r="P318" s="16" t="str">
        <f>IFERROR(VLOOKUP(O318,Lista!O:P,2,0),"")</f>
        <v/>
      </c>
      <c r="Q318" s="55"/>
      <c r="R318" s="16" t="str">
        <f>IFERROR(VLOOKUP(Q318,Lista!Q:R,2,0),"")</f>
        <v/>
      </c>
      <c r="S318" s="53"/>
      <c r="T318" s="55"/>
      <c r="U318" s="16" t="str">
        <f>IFERROR(VLOOKUP(T318,Lista!O:P,2,0),"")</f>
        <v/>
      </c>
      <c r="V318" s="55"/>
      <c r="W318" s="16" t="str">
        <f>IFERROR(VLOOKUP(V318,Lista!Q:R,2,0),"")</f>
        <v/>
      </c>
      <c r="X318" s="53"/>
      <c r="Y318" s="55"/>
      <c r="Z318" s="16" t="str">
        <f>IFERROR(VLOOKUP(Y318,Lista!O:P,2,0),"")</f>
        <v/>
      </c>
      <c r="AA318" s="55"/>
      <c r="AB318" s="16" t="str">
        <f>IFERROR(VLOOKUP(AA318,Lista!Q:R,2,0),"")</f>
        <v/>
      </c>
      <c r="AC318" s="53"/>
      <c r="AD318" s="55"/>
      <c r="AE318" s="16" t="str">
        <f>IFERROR(VLOOKUP(AD318,Lista!O:P,2,0),"")</f>
        <v/>
      </c>
      <c r="AF318" s="55"/>
      <c r="AG318" s="16" t="str">
        <f>IFERROR(VLOOKUP(AF318,Lista!Q:R,2,0),"")</f>
        <v/>
      </c>
      <c r="AH318" s="53"/>
      <c r="AI318" s="54"/>
      <c r="AJ318" s="51" t="str">
        <f>IFERROR(VLOOKUP(AI318,Lista!O:P,2,0),"")</f>
        <v/>
      </c>
      <c r="AK318" s="54"/>
      <c r="AL318" s="52" t="str">
        <f>IFERROR(VLOOKUP(AK318,Lista!Q:R,2,0),"")</f>
        <v/>
      </c>
      <c r="AM318" s="53"/>
      <c r="AN318" s="54"/>
      <c r="AO318" s="52" t="str">
        <f>IFERROR(VLOOKUP(AN318,Lista!O:P,2,0),"")</f>
        <v/>
      </c>
      <c r="AP318" s="54"/>
      <c r="AQ318" s="52" t="str">
        <f>IFERROR(VLOOKUP(AP318,Lista!Q:R,2,0),"")</f>
        <v/>
      </c>
      <c r="AR318" s="53"/>
      <c r="AS318" s="54"/>
      <c r="AT318" s="52" t="str">
        <f>IFERROR(VLOOKUP(AS318,Lista!O:P,2,0),"")</f>
        <v/>
      </c>
      <c r="AU318" s="54"/>
      <c r="AV318" s="52" t="str">
        <f>IFERROR(VLOOKUP(AU318,Lista!Q:R,2,0),"")</f>
        <v/>
      </c>
      <c r="AW318" s="53"/>
      <c r="AX318" s="54"/>
      <c r="AY318" s="52" t="str">
        <f>IFERROR(VLOOKUP(AX318,Lista!O:P,2,0),"")</f>
        <v/>
      </c>
      <c r="AZ318" s="54"/>
      <c r="BA318" s="52" t="str">
        <f>IFERROR(VLOOKUP(AZ318,Lista!Q:R,2,0),"")</f>
        <v/>
      </c>
      <c r="BB318" s="53"/>
      <c r="BC318" s="54"/>
      <c r="BD318" s="52" t="str">
        <f>IFERROR(VLOOKUP(BC318,Lista!O:P,2,0),"")</f>
        <v/>
      </c>
      <c r="BE318" s="54"/>
      <c r="BF318" s="52" t="str">
        <f>IFERROR(VLOOKUP(BE318,Lista!Q:R,2,0),"")</f>
        <v/>
      </c>
      <c r="BG318" s="53"/>
      <c r="BH318" s="54"/>
      <c r="BI318" s="52" t="str">
        <f>IFERROR(VLOOKUP(BH318,Lista!O:P,2,0),"")</f>
        <v/>
      </c>
      <c r="BJ318" s="54"/>
      <c r="BK318" s="52" t="str">
        <f>IFERROR(VLOOKUP(BJ318,Lista!Q:R,2,0),"")</f>
        <v/>
      </c>
      <c r="BL318" s="53"/>
      <c r="BM318" s="52"/>
      <c r="BN318" s="52" t="str">
        <f>IFERROR(VLOOKUP(BM318,Lista!O:P,2,0),"")</f>
        <v/>
      </c>
      <c r="BO318" s="52"/>
      <c r="BP318" s="52" t="str">
        <f>IFERROR(VLOOKUP(BO318,Lista!Q:R,2,0),"")</f>
        <v/>
      </c>
      <c r="BQ318" s="53"/>
      <c r="BR318" s="52"/>
      <c r="BS318" s="52" t="str">
        <f>IFERROR(VLOOKUP(BR318,Lista!O:P,2,0),"")</f>
        <v/>
      </c>
      <c r="BT318" s="52"/>
      <c r="BU318" s="52" t="str">
        <f>IFERROR(VLOOKUP(BT318,Lista!Q:R,2,0),"")</f>
        <v/>
      </c>
      <c r="BV318" s="53"/>
      <c r="BW318" s="52"/>
      <c r="BX318" s="52" t="str">
        <f>IFERROR(VLOOKUP(BW318,Lista!O:P,2,0),"")</f>
        <v/>
      </c>
      <c r="BY318" s="52"/>
      <c r="BZ318" s="52" t="str">
        <f>IFERROR(VLOOKUP(BY318,Lista!Q:R,2,0),"")</f>
        <v/>
      </c>
      <c r="CA318" s="53"/>
      <c r="CB318" s="52"/>
      <c r="CC318" s="52" t="str">
        <f>IFERROR(VLOOKUP(CB318,Lista!O:P,2,0),"")</f>
        <v/>
      </c>
      <c r="CD318" s="52"/>
      <c r="CE318" s="52" t="str">
        <f>IFERROR(VLOOKUP(CD318,Lista!Q:R,2,0),"")</f>
        <v/>
      </c>
      <c r="CF318" s="53"/>
      <c r="CG318" s="52"/>
      <c r="CH318" s="52" t="str">
        <f>IFERROR(VLOOKUP(CG318,Lista!O:P,2,0),"")</f>
        <v/>
      </c>
      <c r="CI318" s="52"/>
      <c r="CJ318" s="52" t="str">
        <f>IFERROR(VLOOKUP(CI318,Lista!Q:R,2,0),"")</f>
        <v/>
      </c>
      <c r="CK318" s="53"/>
      <c r="CL318" s="52"/>
      <c r="CM318" s="52" t="str">
        <f>IFERROR(VLOOKUP(CL318,Lista!O:P,2,0),"")</f>
        <v/>
      </c>
      <c r="CN318" s="52"/>
      <c r="CO318" s="52" t="str">
        <f>IFERROR(VLOOKUP(CN318,Lista!Q:R,2,0),"")</f>
        <v/>
      </c>
      <c r="CP318" s="53"/>
      <c r="CQ318" s="52"/>
      <c r="CR318" s="52" t="str">
        <f>IFERROR(VLOOKUP(CQ318,Lista!O:P,2,0),"")</f>
        <v/>
      </c>
      <c r="CS318" s="52"/>
      <c r="CT318" s="52" t="str">
        <f>IFERROR(VLOOKUP(CS318,Lista!Q:R,2,0),"")</f>
        <v/>
      </c>
      <c r="CU318" s="53"/>
      <c r="CV318" s="52"/>
      <c r="CW318" s="52" t="str">
        <f>IFERROR(VLOOKUP(CV318,Lista!O:P,2,0),"")</f>
        <v/>
      </c>
      <c r="CX318" s="52"/>
      <c r="CY318" s="52" t="str">
        <f>IFERROR(VLOOKUP(CX318,Lista!Q:R,2,0),"")</f>
        <v/>
      </c>
      <c r="CZ318" s="53"/>
      <c r="DA318" s="49">
        <f t="shared" si="0"/>
        <v>0</v>
      </c>
      <c r="DB318" s="53"/>
    </row>
    <row r="319" spans="1:106" ht="74.25" hidden="1" customHeight="1">
      <c r="A319" s="32">
        <v>0</v>
      </c>
      <c r="B319" s="16">
        <v>0</v>
      </c>
      <c r="C319" s="16">
        <v>0</v>
      </c>
      <c r="D319" s="41"/>
      <c r="E319" s="24"/>
      <c r="F319" s="24" t="str">
        <f>IFERROR(VLOOKUP(E319,Lista!O:P,2,0),"")</f>
        <v/>
      </c>
      <c r="G319" s="24"/>
      <c r="H319" s="24" t="str">
        <f>IFERROR(VLOOKUP(G319,Lista!Q:R,2,0),"")</f>
        <v/>
      </c>
      <c r="I319" s="44"/>
      <c r="J319" s="24"/>
      <c r="K319" s="24" t="str">
        <f>IFERROR(VLOOKUP(J319,Lista!O:P,2,0),"")</f>
        <v/>
      </c>
      <c r="L319" s="24"/>
      <c r="M319" s="24" t="str">
        <f>IFERROR(VLOOKUP(L319,Lista!Q:R,2,0),"")</f>
        <v/>
      </c>
      <c r="N319" s="44"/>
      <c r="O319" s="55"/>
      <c r="P319" s="16" t="str">
        <f>IFERROR(VLOOKUP(O319,Lista!O:P,2,0),"")</f>
        <v/>
      </c>
      <c r="Q319" s="55"/>
      <c r="R319" s="16" t="str">
        <f>IFERROR(VLOOKUP(Q319,Lista!Q:R,2,0),"")</f>
        <v/>
      </c>
      <c r="S319" s="53"/>
      <c r="T319" s="55"/>
      <c r="U319" s="16" t="str">
        <f>IFERROR(VLOOKUP(T319,Lista!O:P,2,0),"")</f>
        <v/>
      </c>
      <c r="V319" s="55"/>
      <c r="W319" s="16" t="str">
        <f>IFERROR(VLOOKUP(V319,Lista!Q:R,2,0),"")</f>
        <v/>
      </c>
      <c r="X319" s="53"/>
      <c r="Y319" s="55"/>
      <c r="Z319" s="16" t="str">
        <f>IFERROR(VLOOKUP(Y319,Lista!O:P,2,0),"")</f>
        <v/>
      </c>
      <c r="AA319" s="55"/>
      <c r="AB319" s="16" t="str">
        <f>IFERROR(VLOOKUP(AA319,Lista!Q:R,2,0),"")</f>
        <v/>
      </c>
      <c r="AC319" s="53"/>
      <c r="AD319" s="55"/>
      <c r="AE319" s="16" t="str">
        <f>IFERROR(VLOOKUP(AD319,Lista!O:P,2,0),"")</f>
        <v/>
      </c>
      <c r="AF319" s="55"/>
      <c r="AG319" s="16" t="str">
        <f>IFERROR(VLOOKUP(AF319,Lista!Q:R,2,0),"")</f>
        <v/>
      </c>
      <c r="AH319" s="53"/>
      <c r="AI319" s="54"/>
      <c r="AJ319" s="51" t="str">
        <f>IFERROR(VLOOKUP(AI319,Lista!O:P,2,0),"")</f>
        <v/>
      </c>
      <c r="AK319" s="54"/>
      <c r="AL319" s="52" t="str">
        <f>IFERROR(VLOOKUP(AK319,Lista!Q:R,2,0),"")</f>
        <v/>
      </c>
      <c r="AM319" s="53"/>
      <c r="AN319" s="54"/>
      <c r="AO319" s="52" t="str">
        <f>IFERROR(VLOOKUP(AN319,Lista!O:P,2,0),"")</f>
        <v/>
      </c>
      <c r="AP319" s="54"/>
      <c r="AQ319" s="52" t="str">
        <f>IFERROR(VLOOKUP(AP319,Lista!Q:R,2,0),"")</f>
        <v/>
      </c>
      <c r="AR319" s="53"/>
      <c r="AS319" s="54"/>
      <c r="AT319" s="52" t="str">
        <f>IFERROR(VLOOKUP(AS319,Lista!O:P,2,0),"")</f>
        <v/>
      </c>
      <c r="AU319" s="54"/>
      <c r="AV319" s="52" t="str">
        <f>IFERROR(VLOOKUP(AU319,Lista!Q:R,2,0),"")</f>
        <v/>
      </c>
      <c r="AW319" s="53"/>
      <c r="AX319" s="54"/>
      <c r="AY319" s="52" t="str">
        <f>IFERROR(VLOOKUP(AX319,Lista!O:P,2,0),"")</f>
        <v/>
      </c>
      <c r="AZ319" s="54"/>
      <c r="BA319" s="52" t="str">
        <f>IFERROR(VLOOKUP(AZ319,Lista!Q:R,2,0),"")</f>
        <v/>
      </c>
      <c r="BB319" s="53"/>
      <c r="BC319" s="54"/>
      <c r="BD319" s="52" t="str">
        <f>IFERROR(VLOOKUP(BC319,Lista!O:P,2,0),"")</f>
        <v/>
      </c>
      <c r="BE319" s="54"/>
      <c r="BF319" s="52" t="str">
        <f>IFERROR(VLOOKUP(BE319,Lista!Q:R,2,0),"")</f>
        <v/>
      </c>
      <c r="BG319" s="53"/>
      <c r="BH319" s="54"/>
      <c r="BI319" s="52" t="str">
        <f>IFERROR(VLOOKUP(BH319,Lista!O:P,2,0),"")</f>
        <v/>
      </c>
      <c r="BJ319" s="54"/>
      <c r="BK319" s="52" t="str">
        <f>IFERROR(VLOOKUP(BJ319,Lista!Q:R,2,0),"")</f>
        <v/>
      </c>
      <c r="BL319" s="53"/>
      <c r="BM319" s="52"/>
      <c r="BN319" s="52" t="str">
        <f>IFERROR(VLOOKUP(BM319,Lista!O:P,2,0),"")</f>
        <v/>
      </c>
      <c r="BO319" s="52"/>
      <c r="BP319" s="52" t="str">
        <f>IFERROR(VLOOKUP(BO319,Lista!Q:R,2,0),"")</f>
        <v/>
      </c>
      <c r="BQ319" s="53"/>
      <c r="BR319" s="52"/>
      <c r="BS319" s="52" t="str">
        <f>IFERROR(VLOOKUP(BR319,Lista!O:P,2,0),"")</f>
        <v/>
      </c>
      <c r="BT319" s="52"/>
      <c r="BU319" s="52" t="str">
        <f>IFERROR(VLOOKUP(BT319,Lista!Q:R,2,0),"")</f>
        <v/>
      </c>
      <c r="BV319" s="53"/>
      <c r="BW319" s="52"/>
      <c r="BX319" s="52" t="str">
        <f>IFERROR(VLOOKUP(BW319,Lista!O:P,2,0),"")</f>
        <v/>
      </c>
      <c r="BY319" s="52"/>
      <c r="BZ319" s="52" t="str">
        <f>IFERROR(VLOOKUP(BY319,Lista!Q:R,2,0),"")</f>
        <v/>
      </c>
      <c r="CA319" s="53"/>
      <c r="CB319" s="52"/>
      <c r="CC319" s="52" t="str">
        <f>IFERROR(VLOOKUP(CB319,Lista!O:P,2,0),"")</f>
        <v/>
      </c>
      <c r="CD319" s="52"/>
      <c r="CE319" s="52" t="str">
        <f>IFERROR(VLOOKUP(CD319,Lista!Q:R,2,0),"")</f>
        <v/>
      </c>
      <c r="CF319" s="53"/>
      <c r="CG319" s="52"/>
      <c r="CH319" s="52" t="str">
        <f>IFERROR(VLOOKUP(CG319,Lista!O:P,2,0),"")</f>
        <v/>
      </c>
      <c r="CI319" s="52"/>
      <c r="CJ319" s="52" t="str">
        <f>IFERROR(VLOOKUP(CI319,Lista!Q:R,2,0),"")</f>
        <v/>
      </c>
      <c r="CK319" s="53"/>
      <c r="CL319" s="52"/>
      <c r="CM319" s="52" t="str">
        <f>IFERROR(VLOOKUP(CL319,Lista!O:P,2,0),"")</f>
        <v/>
      </c>
      <c r="CN319" s="52"/>
      <c r="CO319" s="52" t="str">
        <f>IFERROR(VLOOKUP(CN319,Lista!Q:R,2,0),"")</f>
        <v/>
      </c>
      <c r="CP319" s="53"/>
      <c r="CQ319" s="52"/>
      <c r="CR319" s="52" t="str">
        <f>IFERROR(VLOOKUP(CQ319,Lista!O:P,2,0),"")</f>
        <v/>
      </c>
      <c r="CS319" s="52"/>
      <c r="CT319" s="52" t="str">
        <f>IFERROR(VLOOKUP(CS319,Lista!Q:R,2,0),"")</f>
        <v/>
      </c>
      <c r="CU319" s="53"/>
      <c r="CV319" s="52"/>
      <c r="CW319" s="52" t="str">
        <f>IFERROR(VLOOKUP(CV319,Lista!O:P,2,0),"")</f>
        <v/>
      </c>
      <c r="CX319" s="52"/>
      <c r="CY319" s="52" t="str">
        <f>IFERROR(VLOOKUP(CX319,Lista!Q:R,2,0),"")</f>
        <v/>
      </c>
      <c r="CZ319" s="53"/>
      <c r="DA319" s="49">
        <f t="shared" si="0"/>
        <v>0</v>
      </c>
      <c r="DB319" s="53"/>
    </row>
    <row r="320" spans="1:106" ht="74.25" hidden="1" customHeight="1">
      <c r="A320" s="32">
        <v>0</v>
      </c>
      <c r="B320" s="16">
        <v>0</v>
      </c>
      <c r="C320" s="16">
        <v>0</v>
      </c>
      <c r="D320" s="41"/>
      <c r="E320" s="24"/>
      <c r="F320" s="24" t="str">
        <f>IFERROR(VLOOKUP(E320,Lista!O:P,2,0),"")</f>
        <v/>
      </c>
      <c r="G320" s="24"/>
      <c r="H320" s="24" t="str">
        <f>IFERROR(VLOOKUP(G320,Lista!Q:R,2,0),"")</f>
        <v/>
      </c>
      <c r="I320" s="44"/>
      <c r="J320" s="24"/>
      <c r="K320" s="24" t="str">
        <f>IFERROR(VLOOKUP(J320,Lista!O:P,2,0),"")</f>
        <v/>
      </c>
      <c r="L320" s="24"/>
      <c r="M320" s="24" t="str">
        <f>IFERROR(VLOOKUP(L320,Lista!Q:R,2,0),"")</f>
        <v/>
      </c>
      <c r="N320" s="44"/>
      <c r="O320" s="55"/>
      <c r="P320" s="16" t="str">
        <f>IFERROR(VLOOKUP(O320,Lista!O:P,2,0),"")</f>
        <v/>
      </c>
      <c r="Q320" s="55"/>
      <c r="R320" s="16" t="str">
        <f>IFERROR(VLOOKUP(Q320,Lista!Q:R,2,0),"")</f>
        <v/>
      </c>
      <c r="S320" s="53"/>
      <c r="T320" s="55"/>
      <c r="U320" s="16" t="str">
        <f>IFERROR(VLOOKUP(T320,Lista!O:P,2,0),"")</f>
        <v/>
      </c>
      <c r="V320" s="55"/>
      <c r="W320" s="16" t="str">
        <f>IFERROR(VLOOKUP(V320,Lista!Q:R,2,0),"")</f>
        <v/>
      </c>
      <c r="X320" s="53"/>
      <c r="Y320" s="55"/>
      <c r="Z320" s="16" t="str">
        <f>IFERROR(VLOOKUP(Y320,Lista!O:P,2,0),"")</f>
        <v/>
      </c>
      <c r="AA320" s="55"/>
      <c r="AB320" s="16" t="str">
        <f>IFERROR(VLOOKUP(AA320,Lista!Q:R,2,0),"")</f>
        <v/>
      </c>
      <c r="AC320" s="53"/>
      <c r="AD320" s="55"/>
      <c r="AE320" s="16" t="str">
        <f>IFERROR(VLOOKUP(AD320,Lista!O:P,2,0),"")</f>
        <v/>
      </c>
      <c r="AF320" s="55"/>
      <c r="AG320" s="16" t="str">
        <f>IFERROR(VLOOKUP(AF320,Lista!Q:R,2,0),"")</f>
        <v/>
      </c>
      <c r="AH320" s="53"/>
      <c r="AI320" s="54"/>
      <c r="AJ320" s="51" t="str">
        <f>IFERROR(VLOOKUP(AI320,Lista!O:P,2,0),"")</f>
        <v/>
      </c>
      <c r="AK320" s="54"/>
      <c r="AL320" s="52" t="str">
        <f>IFERROR(VLOOKUP(AK320,Lista!Q:R,2,0),"")</f>
        <v/>
      </c>
      <c r="AM320" s="53"/>
      <c r="AN320" s="54"/>
      <c r="AO320" s="52" t="str">
        <f>IFERROR(VLOOKUP(AN320,Lista!O:P,2,0),"")</f>
        <v/>
      </c>
      <c r="AP320" s="54"/>
      <c r="AQ320" s="52" t="str">
        <f>IFERROR(VLOOKUP(AP320,Lista!Q:R,2,0),"")</f>
        <v/>
      </c>
      <c r="AR320" s="53"/>
      <c r="AS320" s="54"/>
      <c r="AT320" s="52" t="str">
        <f>IFERROR(VLOOKUP(AS320,Lista!O:P,2,0),"")</f>
        <v/>
      </c>
      <c r="AU320" s="54"/>
      <c r="AV320" s="52" t="str">
        <f>IFERROR(VLOOKUP(AU320,Lista!Q:R,2,0),"")</f>
        <v/>
      </c>
      <c r="AW320" s="53"/>
      <c r="AX320" s="54"/>
      <c r="AY320" s="52" t="str">
        <f>IFERROR(VLOOKUP(AX320,Lista!O:P,2,0),"")</f>
        <v/>
      </c>
      <c r="AZ320" s="54"/>
      <c r="BA320" s="52" t="str">
        <f>IFERROR(VLOOKUP(AZ320,Lista!Q:R,2,0),"")</f>
        <v/>
      </c>
      <c r="BB320" s="53"/>
      <c r="BC320" s="54"/>
      <c r="BD320" s="52" t="str">
        <f>IFERROR(VLOOKUP(BC320,Lista!O:P,2,0),"")</f>
        <v/>
      </c>
      <c r="BE320" s="54"/>
      <c r="BF320" s="52" t="str">
        <f>IFERROR(VLOOKUP(BE320,Lista!Q:R,2,0),"")</f>
        <v/>
      </c>
      <c r="BG320" s="53"/>
      <c r="BH320" s="54"/>
      <c r="BI320" s="52" t="str">
        <f>IFERROR(VLOOKUP(BH320,Lista!O:P,2,0),"")</f>
        <v/>
      </c>
      <c r="BJ320" s="54"/>
      <c r="BK320" s="52" t="str">
        <f>IFERROR(VLOOKUP(BJ320,Lista!Q:R,2,0),"")</f>
        <v/>
      </c>
      <c r="BL320" s="53"/>
      <c r="BM320" s="52"/>
      <c r="BN320" s="52" t="str">
        <f>IFERROR(VLOOKUP(BM320,Lista!O:P,2,0),"")</f>
        <v/>
      </c>
      <c r="BO320" s="52"/>
      <c r="BP320" s="52" t="str">
        <f>IFERROR(VLOOKUP(BO320,Lista!Q:R,2,0),"")</f>
        <v/>
      </c>
      <c r="BQ320" s="53"/>
      <c r="BR320" s="52"/>
      <c r="BS320" s="52" t="str">
        <f>IFERROR(VLOOKUP(BR320,Lista!O:P,2,0),"")</f>
        <v/>
      </c>
      <c r="BT320" s="52"/>
      <c r="BU320" s="52" t="str">
        <f>IFERROR(VLOOKUP(BT320,Lista!Q:R,2,0),"")</f>
        <v/>
      </c>
      <c r="BV320" s="53"/>
      <c r="BW320" s="52"/>
      <c r="BX320" s="52" t="str">
        <f>IFERROR(VLOOKUP(BW320,Lista!O:P,2,0),"")</f>
        <v/>
      </c>
      <c r="BY320" s="52"/>
      <c r="BZ320" s="52" t="str">
        <f>IFERROR(VLOOKUP(BY320,Lista!Q:R,2,0),"")</f>
        <v/>
      </c>
      <c r="CA320" s="53"/>
      <c r="CB320" s="52"/>
      <c r="CC320" s="52" t="str">
        <f>IFERROR(VLOOKUP(CB320,Lista!O:P,2,0),"")</f>
        <v/>
      </c>
      <c r="CD320" s="52"/>
      <c r="CE320" s="52" t="str">
        <f>IFERROR(VLOOKUP(CD320,Lista!Q:R,2,0),"")</f>
        <v/>
      </c>
      <c r="CF320" s="53"/>
      <c r="CG320" s="52"/>
      <c r="CH320" s="52" t="str">
        <f>IFERROR(VLOOKUP(CG320,Lista!O:P,2,0),"")</f>
        <v/>
      </c>
      <c r="CI320" s="52"/>
      <c r="CJ320" s="52" t="str">
        <f>IFERROR(VLOOKUP(CI320,Lista!Q:R,2,0),"")</f>
        <v/>
      </c>
      <c r="CK320" s="53"/>
      <c r="CL320" s="52"/>
      <c r="CM320" s="52" t="str">
        <f>IFERROR(VLOOKUP(CL320,Lista!O:P,2,0),"")</f>
        <v/>
      </c>
      <c r="CN320" s="52"/>
      <c r="CO320" s="52" t="str">
        <f>IFERROR(VLOOKUP(CN320,Lista!Q:R,2,0),"")</f>
        <v/>
      </c>
      <c r="CP320" s="53"/>
      <c r="CQ320" s="52"/>
      <c r="CR320" s="52" t="str">
        <f>IFERROR(VLOOKUP(CQ320,Lista!O:P,2,0),"")</f>
        <v/>
      </c>
      <c r="CS320" s="52"/>
      <c r="CT320" s="52" t="str">
        <f>IFERROR(VLOOKUP(CS320,Lista!Q:R,2,0),"")</f>
        <v/>
      </c>
      <c r="CU320" s="53"/>
      <c r="CV320" s="52"/>
      <c r="CW320" s="52" t="str">
        <f>IFERROR(VLOOKUP(CV320,Lista!O:P,2,0),"")</f>
        <v/>
      </c>
      <c r="CX320" s="52"/>
      <c r="CY320" s="52" t="str">
        <f>IFERROR(VLOOKUP(CX320,Lista!Q:R,2,0),"")</f>
        <v/>
      </c>
      <c r="CZ320" s="53"/>
      <c r="DA320" s="49">
        <f t="shared" si="0"/>
        <v>0</v>
      </c>
      <c r="DB320" s="53"/>
    </row>
    <row r="321" spans="1:106" ht="74.25" hidden="1" customHeight="1">
      <c r="A321" s="32">
        <v>0</v>
      </c>
      <c r="B321" s="16">
        <v>0</v>
      </c>
      <c r="C321" s="16">
        <v>0</v>
      </c>
      <c r="D321" s="41"/>
      <c r="E321" s="24"/>
      <c r="F321" s="24" t="str">
        <f>IFERROR(VLOOKUP(E321,Lista!O:P,2,0),"")</f>
        <v/>
      </c>
      <c r="G321" s="24"/>
      <c r="H321" s="24" t="str">
        <f>IFERROR(VLOOKUP(G321,Lista!Q:R,2,0),"")</f>
        <v/>
      </c>
      <c r="I321" s="44"/>
      <c r="J321" s="24"/>
      <c r="K321" s="24" t="str">
        <f>IFERROR(VLOOKUP(J321,Lista!O:P,2,0),"")</f>
        <v/>
      </c>
      <c r="L321" s="24"/>
      <c r="M321" s="24" t="str">
        <f>IFERROR(VLOOKUP(L321,Lista!Q:R,2,0),"")</f>
        <v/>
      </c>
      <c r="N321" s="44"/>
      <c r="O321" s="55"/>
      <c r="P321" s="16" t="str">
        <f>IFERROR(VLOOKUP(O321,Lista!O:P,2,0),"")</f>
        <v/>
      </c>
      <c r="Q321" s="55"/>
      <c r="R321" s="16" t="str">
        <f>IFERROR(VLOOKUP(Q321,Lista!Q:R,2,0),"")</f>
        <v/>
      </c>
      <c r="S321" s="53"/>
      <c r="T321" s="55"/>
      <c r="U321" s="16" t="str">
        <f>IFERROR(VLOOKUP(T321,Lista!O:P,2,0),"")</f>
        <v/>
      </c>
      <c r="V321" s="55"/>
      <c r="W321" s="16" t="str">
        <f>IFERROR(VLOOKUP(V321,Lista!Q:R,2,0),"")</f>
        <v/>
      </c>
      <c r="X321" s="53"/>
      <c r="Y321" s="55"/>
      <c r="Z321" s="16" t="str">
        <f>IFERROR(VLOOKUP(Y321,Lista!O:P,2,0),"")</f>
        <v/>
      </c>
      <c r="AA321" s="55"/>
      <c r="AB321" s="16" t="str">
        <f>IFERROR(VLOOKUP(AA321,Lista!Q:R,2,0),"")</f>
        <v/>
      </c>
      <c r="AC321" s="53"/>
      <c r="AD321" s="55"/>
      <c r="AE321" s="16" t="str">
        <f>IFERROR(VLOOKUP(AD321,Lista!O:P,2,0),"")</f>
        <v/>
      </c>
      <c r="AF321" s="55"/>
      <c r="AG321" s="16" t="str">
        <f>IFERROR(VLOOKUP(AF321,Lista!Q:R,2,0),"")</f>
        <v/>
      </c>
      <c r="AH321" s="53"/>
      <c r="AI321" s="54"/>
      <c r="AJ321" s="51" t="str">
        <f>IFERROR(VLOOKUP(AI321,Lista!O:P,2,0),"")</f>
        <v/>
      </c>
      <c r="AK321" s="54"/>
      <c r="AL321" s="52" t="str">
        <f>IFERROR(VLOOKUP(AK321,Lista!Q:R,2,0),"")</f>
        <v/>
      </c>
      <c r="AM321" s="53"/>
      <c r="AN321" s="54"/>
      <c r="AO321" s="52" t="str">
        <f>IFERROR(VLOOKUP(AN321,Lista!O:P,2,0),"")</f>
        <v/>
      </c>
      <c r="AP321" s="54"/>
      <c r="AQ321" s="52" t="str">
        <f>IFERROR(VLOOKUP(AP321,Lista!Q:R,2,0),"")</f>
        <v/>
      </c>
      <c r="AR321" s="53"/>
      <c r="AS321" s="54"/>
      <c r="AT321" s="52" t="str">
        <f>IFERROR(VLOOKUP(AS321,Lista!O:P,2,0),"")</f>
        <v/>
      </c>
      <c r="AU321" s="54"/>
      <c r="AV321" s="52" t="str">
        <f>IFERROR(VLOOKUP(AU321,Lista!Q:R,2,0),"")</f>
        <v/>
      </c>
      <c r="AW321" s="53"/>
      <c r="AX321" s="54"/>
      <c r="AY321" s="52" t="str">
        <f>IFERROR(VLOOKUP(AX321,Lista!O:P,2,0),"")</f>
        <v/>
      </c>
      <c r="AZ321" s="54"/>
      <c r="BA321" s="52" t="str">
        <f>IFERROR(VLOOKUP(AZ321,Lista!Q:R,2,0),"")</f>
        <v/>
      </c>
      <c r="BB321" s="53"/>
      <c r="BC321" s="54"/>
      <c r="BD321" s="52" t="str">
        <f>IFERROR(VLOOKUP(BC321,Lista!O:P,2,0),"")</f>
        <v/>
      </c>
      <c r="BE321" s="54"/>
      <c r="BF321" s="52" t="str">
        <f>IFERROR(VLOOKUP(BE321,Lista!Q:R,2,0),"")</f>
        <v/>
      </c>
      <c r="BG321" s="53"/>
      <c r="BH321" s="54"/>
      <c r="BI321" s="52" t="str">
        <f>IFERROR(VLOOKUP(BH321,Lista!O:P,2,0),"")</f>
        <v/>
      </c>
      <c r="BJ321" s="54"/>
      <c r="BK321" s="52" t="str">
        <f>IFERROR(VLOOKUP(BJ321,Lista!Q:R,2,0),"")</f>
        <v/>
      </c>
      <c r="BL321" s="53"/>
      <c r="BM321" s="52"/>
      <c r="BN321" s="52" t="str">
        <f>IFERROR(VLOOKUP(BM321,Lista!O:P,2,0),"")</f>
        <v/>
      </c>
      <c r="BO321" s="52"/>
      <c r="BP321" s="52" t="str">
        <f>IFERROR(VLOOKUP(BO321,Lista!Q:R,2,0),"")</f>
        <v/>
      </c>
      <c r="BQ321" s="53"/>
      <c r="BR321" s="52"/>
      <c r="BS321" s="52" t="str">
        <f>IFERROR(VLOOKUP(BR321,Lista!O:P,2,0),"")</f>
        <v/>
      </c>
      <c r="BT321" s="52"/>
      <c r="BU321" s="52" t="str">
        <f>IFERROR(VLOOKUP(BT321,Lista!Q:R,2,0),"")</f>
        <v/>
      </c>
      <c r="BV321" s="53"/>
      <c r="BW321" s="52"/>
      <c r="BX321" s="52" t="str">
        <f>IFERROR(VLOOKUP(BW321,Lista!O:P,2,0),"")</f>
        <v/>
      </c>
      <c r="BY321" s="52"/>
      <c r="BZ321" s="52" t="str">
        <f>IFERROR(VLOOKUP(BY321,Lista!Q:R,2,0),"")</f>
        <v/>
      </c>
      <c r="CA321" s="53"/>
      <c r="CB321" s="52"/>
      <c r="CC321" s="52" t="str">
        <f>IFERROR(VLOOKUP(CB321,Lista!O:P,2,0),"")</f>
        <v/>
      </c>
      <c r="CD321" s="52"/>
      <c r="CE321" s="52" t="str">
        <f>IFERROR(VLOOKUP(CD321,Lista!Q:R,2,0),"")</f>
        <v/>
      </c>
      <c r="CF321" s="53"/>
      <c r="CG321" s="52"/>
      <c r="CH321" s="52" t="str">
        <f>IFERROR(VLOOKUP(CG321,Lista!O:P,2,0),"")</f>
        <v/>
      </c>
      <c r="CI321" s="52"/>
      <c r="CJ321" s="52" t="str">
        <f>IFERROR(VLOOKUP(CI321,Lista!Q:R,2,0),"")</f>
        <v/>
      </c>
      <c r="CK321" s="53"/>
      <c r="CL321" s="52"/>
      <c r="CM321" s="52" t="str">
        <f>IFERROR(VLOOKUP(CL321,Lista!O:P,2,0),"")</f>
        <v/>
      </c>
      <c r="CN321" s="52"/>
      <c r="CO321" s="52" t="str">
        <f>IFERROR(VLOOKUP(CN321,Lista!Q:R,2,0),"")</f>
        <v/>
      </c>
      <c r="CP321" s="53"/>
      <c r="CQ321" s="52"/>
      <c r="CR321" s="52" t="str">
        <f>IFERROR(VLOOKUP(CQ321,Lista!O:P,2,0),"")</f>
        <v/>
      </c>
      <c r="CS321" s="52"/>
      <c r="CT321" s="52" t="str">
        <f>IFERROR(VLOOKUP(CS321,Lista!Q:R,2,0),"")</f>
        <v/>
      </c>
      <c r="CU321" s="53"/>
      <c r="CV321" s="52"/>
      <c r="CW321" s="52" t="str">
        <f>IFERROR(VLOOKUP(CV321,Lista!O:P,2,0),"")</f>
        <v/>
      </c>
      <c r="CX321" s="52"/>
      <c r="CY321" s="52" t="str">
        <f>IFERROR(VLOOKUP(CX321,Lista!Q:R,2,0),"")</f>
        <v/>
      </c>
      <c r="CZ321" s="53"/>
      <c r="DA321" s="49">
        <f t="shared" si="0"/>
        <v>0</v>
      </c>
      <c r="DB321" s="53"/>
    </row>
    <row r="322" spans="1:106" ht="74.25" hidden="1" customHeight="1">
      <c r="A322" s="32">
        <v>0</v>
      </c>
      <c r="B322" s="16">
        <v>0</v>
      </c>
      <c r="C322" s="16">
        <v>0</v>
      </c>
      <c r="D322" s="41"/>
      <c r="E322" s="24"/>
      <c r="F322" s="24" t="str">
        <f>IFERROR(VLOOKUP(E322,Lista!O:P,2,0),"")</f>
        <v/>
      </c>
      <c r="G322" s="24"/>
      <c r="H322" s="24" t="str">
        <f>IFERROR(VLOOKUP(G322,Lista!Q:R,2,0),"")</f>
        <v/>
      </c>
      <c r="I322" s="44"/>
      <c r="J322" s="24"/>
      <c r="K322" s="24" t="str">
        <f>IFERROR(VLOOKUP(J322,Lista!O:P,2,0),"")</f>
        <v/>
      </c>
      <c r="L322" s="24"/>
      <c r="M322" s="24" t="str">
        <f>IFERROR(VLOOKUP(L322,Lista!Q:R,2,0),"")</f>
        <v/>
      </c>
      <c r="N322" s="44"/>
      <c r="O322" s="55"/>
      <c r="P322" s="16" t="str">
        <f>IFERROR(VLOOKUP(O322,Lista!O:P,2,0),"")</f>
        <v/>
      </c>
      <c r="Q322" s="55"/>
      <c r="R322" s="16" t="str">
        <f>IFERROR(VLOOKUP(Q322,Lista!Q:R,2,0),"")</f>
        <v/>
      </c>
      <c r="S322" s="53"/>
      <c r="T322" s="55"/>
      <c r="U322" s="16" t="str">
        <f>IFERROR(VLOOKUP(T322,Lista!O:P,2,0),"")</f>
        <v/>
      </c>
      <c r="V322" s="55"/>
      <c r="W322" s="16" t="str">
        <f>IFERROR(VLOOKUP(V322,Lista!Q:R,2,0),"")</f>
        <v/>
      </c>
      <c r="X322" s="53"/>
      <c r="Y322" s="55"/>
      <c r="Z322" s="16" t="str">
        <f>IFERROR(VLOOKUP(Y322,Lista!O:P,2,0),"")</f>
        <v/>
      </c>
      <c r="AA322" s="55"/>
      <c r="AB322" s="16" t="str">
        <f>IFERROR(VLOOKUP(AA322,Lista!Q:R,2,0),"")</f>
        <v/>
      </c>
      <c r="AC322" s="53"/>
      <c r="AD322" s="55"/>
      <c r="AE322" s="16" t="str">
        <f>IFERROR(VLOOKUP(AD322,Lista!O:P,2,0),"")</f>
        <v/>
      </c>
      <c r="AF322" s="55"/>
      <c r="AG322" s="16" t="str">
        <f>IFERROR(VLOOKUP(AF322,Lista!Q:R,2,0),"")</f>
        <v/>
      </c>
      <c r="AH322" s="53"/>
      <c r="AI322" s="54"/>
      <c r="AJ322" s="51" t="str">
        <f>IFERROR(VLOOKUP(AI322,Lista!O:P,2,0),"")</f>
        <v/>
      </c>
      <c r="AK322" s="54"/>
      <c r="AL322" s="52" t="str">
        <f>IFERROR(VLOOKUP(AK322,Lista!Q:R,2,0),"")</f>
        <v/>
      </c>
      <c r="AM322" s="53"/>
      <c r="AN322" s="54"/>
      <c r="AO322" s="52" t="str">
        <f>IFERROR(VLOOKUP(AN322,Lista!O:P,2,0),"")</f>
        <v/>
      </c>
      <c r="AP322" s="54"/>
      <c r="AQ322" s="52" t="str">
        <f>IFERROR(VLOOKUP(AP322,Lista!Q:R,2,0),"")</f>
        <v/>
      </c>
      <c r="AR322" s="53"/>
      <c r="AS322" s="54"/>
      <c r="AT322" s="52" t="str">
        <f>IFERROR(VLOOKUP(AS322,Lista!O:P,2,0),"")</f>
        <v/>
      </c>
      <c r="AU322" s="54"/>
      <c r="AV322" s="52" t="str">
        <f>IFERROR(VLOOKUP(AU322,Lista!Q:R,2,0),"")</f>
        <v/>
      </c>
      <c r="AW322" s="53"/>
      <c r="AX322" s="54"/>
      <c r="AY322" s="52" t="str">
        <f>IFERROR(VLOOKUP(AX322,Lista!O:P,2,0),"")</f>
        <v/>
      </c>
      <c r="AZ322" s="54"/>
      <c r="BA322" s="52" t="str">
        <f>IFERROR(VLOOKUP(AZ322,Lista!Q:R,2,0),"")</f>
        <v/>
      </c>
      <c r="BB322" s="53"/>
      <c r="BC322" s="54"/>
      <c r="BD322" s="52" t="str">
        <f>IFERROR(VLOOKUP(BC322,Lista!O:P,2,0),"")</f>
        <v/>
      </c>
      <c r="BE322" s="54"/>
      <c r="BF322" s="52" t="str">
        <f>IFERROR(VLOOKUP(BE322,Lista!Q:R,2,0),"")</f>
        <v/>
      </c>
      <c r="BG322" s="53"/>
      <c r="BH322" s="54"/>
      <c r="BI322" s="52" t="str">
        <f>IFERROR(VLOOKUP(BH322,Lista!O:P,2,0),"")</f>
        <v/>
      </c>
      <c r="BJ322" s="54"/>
      <c r="BK322" s="52" t="str">
        <f>IFERROR(VLOOKUP(BJ322,Lista!Q:R,2,0),"")</f>
        <v/>
      </c>
      <c r="BL322" s="53"/>
      <c r="BM322" s="52"/>
      <c r="BN322" s="52" t="str">
        <f>IFERROR(VLOOKUP(BM322,Lista!O:P,2,0),"")</f>
        <v/>
      </c>
      <c r="BO322" s="52"/>
      <c r="BP322" s="52" t="str">
        <f>IFERROR(VLOOKUP(BO322,Lista!Q:R,2,0),"")</f>
        <v/>
      </c>
      <c r="BQ322" s="53"/>
      <c r="BR322" s="52"/>
      <c r="BS322" s="52" t="str">
        <f>IFERROR(VLOOKUP(BR322,Lista!O:P,2,0),"")</f>
        <v/>
      </c>
      <c r="BT322" s="52"/>
      <c r="BU322" s="52" t="str">
        <f>IFERROR(VLOOKUP(BT322,Lista!Q:R,2,0),"")</f>
        <v/>
      </c>
      <c r="BV322" s="53"/>
      <c r="BW322" s="52"/>
      <c r="BX322" s="52" t="str">
        <f>IFERROR(VLOOKUP(BW322,Lista!O:P,2,0),"")</f>
        <v/>
      </c>
      <c r="BY322" s="52"/>
      <c r="BZ322" s="52" t="str">
        <f>IFERROR(VLOOKUP(BY322,Lista!Q:R,2,0),"")</f>
        <v/>
      </c>
      <c r="CA322" s="53"/>
      <c r="CB322" s="52"/>
      <c r="CC322" s="52" t="str">
        <f>IFERROR(VLOOKUP(CB322,Lista!O:P,2,0),"")</f>
        <v/>
      </c>
      <c r="CD322" s="52"/>
      <c r="CE322" s="52" t="str">
        <f>IFERROR(VLOOKUP(CD322,Lista!Q:R,2,0),"")</f>
        <v/>
      </c>
      <c r="CF322" s="53"/>
      <c r="CG322" s="52"/>
      <c r="CH322" s="52" t="str">
        <f>IFERROR(VLOOKUP(CG322,Lista!O:P,2,0),"")</f>
        <v/>
      </c>
      <c r="CI322" s="52"/>
      <c r="CJ322" s="52" t="str">
        <f>IFERROR(VLOOKUP(CI322,Lista!Q:R,2,0),"")</f>
        <v/>
      </c>
      <c r="CK322" s="53"/>
      <c r="CL322" s="52"/>
      <c r="CM322" s="52" t="str">
        <f>IFERROR(VLOOKUP(CL322,Lista!O:P,2,0),"")</f>
        <v/>
      </c>
      <c r="CN322" s="52"/>
      <c r="CO322" s="52" t="str">
        <f>IFERROR(VLOOKUP(CN322,Lista!Q:R,2,0),"")</f>
        <v/>
      </c>
      <c r="CP322" s="53"/>
      <c r="CQ322" s="52"/>
      <c r="CR322" s="52" t="str">
        <f>IFERROR(VLOOKUP(CQ322,Lista!O:P,2,0),"")</f>
        <v/>
      </c>
      <c r="CS322" s="52"/>
      <c r="CT322" s="52" t="str">
        <f>IFERROR(VLOOKUP(CS322,Lista!Q:R,2,0),"")</f>
        <v/>
      </c>
      <c r="CU322" s="53"/>
      <c r="CV322" s="52"/>
      <c r="CW322" s="52" t="str">
        <f>IFERROR(VLOOKUP(CV322,Lista!O:P,2,0),"")</f>
        <v/>
      </c>
      <c r="CX322" s="52"/>
      <c r="CY322" s="52" t="str">
        <f>IFERROR(VLOOKUP(CX322,Lista!Q:R,2,0),"")</f>
        <v/>
      </c>
      <c r="CZ322" s="53"/>
      <c r="DA322" s="49">
        <f t="shared" si="0"/>
        <v>0</v>
      </c>
      <c r="DB322" s="53"/>
    </row>
    <row r="323" spans="1:106" ht="74.25" hidden="1" customHeight="1">
      <c r="A323" s="32">
        <v>0</v>
      </c>
      <c r="B323" s="16">
        <v>0</v>
      </c>
      <c r="C323" s="16">
        <v>0</v>
      </c>
      <c r="D323" s="41"/>
      <c r="E323" s="24"/>
      <c r="F323" s="24" t="str">
        <f>IFERROR(VLOOKUP(E323,Lista!O:P,2,0),"")</f>
        <v/>
      </c>
      <c r="G323" s="24"/>
      <c r="H323" s="24" t="str">
        <f>IFERROR(VLOOKUP(G323,Lista!Q:R,2,0),"")</f>
        <v/>
      </c>
      <c r="I323" s="44"/>
      <c r="J323" s="24"/>
      <c r="K323" s="24" t="str">
        <f>IFERROR(VLOOKUP(J323,Lista!O:P,2,0),"")</f>
        <v/>
      </c>
      <c r="L323" s="24"/>
      <c r="M323" s="24" t="str">
        <f>IFERROR(VLOOKUP(L323,Lista!Q:R,2,0),"")</f>
        <v/>
      </c>
      <c r="N323" s="44"/>
      <c r="O323" s="55"/>
      <c r="P323" s="16" t="str">
        <f>IFERROR(VLOOKUP(O323,Lista!O:P,2,0),"")</f>
        <v/>
      </c>
      <c r="Q323" s="55"/>
      <c r="R323" s="16" t="str">
        <f>IFERROR(VLOOKUP(Q323,Lista!Q:R,2,0),"")</f>
        <v/>
      </c>
      <c r="S323" s="53"/>
      <c r="T323" s="55"/>
      <c r="U323" s="16" t="str">
        <f>IFERROR(VLOOKUP(T323,Lista!O:P,2,0),"")</f>
        <v/>
      </c>
      <c r="V323" s="55"/>
      <c r="W323" s="16" t="str">
        <f>IFERROR(VLOOKUP(V323,Lista!Q:R,2,0),"")</f>
        <v/>
      </c>
      <c r="X323" s="53"/>
      <c r="Y323" s="55"/>
      <c r="Z323" s="16" t="str">
        <f>IFERROR(VLOOKUP(Y323,Lista!O:P,2,0),"")</f>
        <v/>
      </c>
      <c r="AA323" s="55"/>
      <c r="AB323" s="16" t="str">
        <f>IFERROR(VLOOKUP(AA323,Lista!Q:R,2,0),"")</f>
        <v/>
      </c>
      <c r="AC323" s="53"/>
      <c r="AD323" s="55"/>
      <c r="AE323" s="16" t="str">
        <f>IFERROR(VLOOKUP(AD323,Lista!O:P,2,0),"")</f>
        <v/>
      </c>
      <c r="AF323" s="55"/>
      <c r="AG323" s="16" t="str">
        <f>IFERROR(VLOOKUP(AF323,Lista!Q:R,2,0),"")</f>
        <v/>
      </c>
      <c r="AH323" s="53"/>
      <c r="AI323" s="54"/>
      <c r="AJ323" s="51" t="str">
        <f>IFERROR(VLOOKUP(AI323,Lista!O:P,2,0),"")</f>
        <v/>
      </c>
      <c r="AK323" s="54"/>
      <c r="AL323" s="52" t="str">
        <f>IFERROR(VLOOKUP(AK323,Lista!Q:R,2,0),"")</f>
        <v/>
      </c>
      <c r="AM323" s="53"/>
      <c r="AN323" s="54"/>
      <c r="AO323" s="52" t="str">
        <f>IFERROR(VLOOKUP(AN323,Lista!O:P,2,0),"")</f>
        <v/>
      </c>
      <c r="AP323" s="54"/>
      <c r="AQ323" s="52" t="str">
        <f>IFERROR(VLOOKUP(AP323,Lista!Q:R,2,0),"")</f>
        <v/>
      </c>
      <c r="AR323" s="53"/>
      <c r="AS323" s="54"/>
      <c r="AT323" s="52" t="str">
        <f>IFERROR(VLOOKUP(AS323,Lista!O:P,2,0),"")</f>
        <v/>
      </c>
      <c r="AU323" s="54"/>
      <c r="AV323" s="52" t="str">
        <f>IFERROR(VLOOKUP(AU323,Lista!Q:R,2,0),"")</f>
        <v/>
      </c>
      <c r="AW323" s="53"/>
      <c r="AX323" s="54"/>
      <c r="AY323" s="52" t="str">
        <f>IFERROR(VLOOKUP(AX323,Lista!O:P,2,0),"")</f>
        <v/>
      </c>
      <c r="AZ323" s="54"/>
      <c r="BA323" s="52" t="str">
        <f>IFERROR(VLOOKUP(AZ323,Lista!Q:R,2,0),"")</f>
        <v/>
      </c>
      <c r="BB323" s="53"/>
      <c r="BC323" s="54"/>
      <c r="BD323" s="52" t="str">
        <f>IFERROR(VLOOKUP(BC323,Lista!O:P,2,0),"")</f>
        <v/>
      </c>
      <c r="BE323" s="54"/>
      <c r="BF323" s="52" t="str">
        <f>IFERROR(VLOOKUP(BE323,Lista!Q:R,2,0),"")</f>
        <v/>
      </c>
      <c r="BG323" s="53"/>
      <c r="BH323" s="54"/>
      <c r="BI323" s="52" t="str">
        <f>IFERROR(VLOOKUP(BH323,Lista!O:P,2,0),"")</f>
        <v/>
      </c>
      <c r="BJ323" s="54"/>
      <c r="BK323" s="52" t="str">
        <f>IFERROR(VLOOKUP(BJ323,Lista!Q:R,2,0),"")</f>
        <v/>
      </c>
      <c r="BL323" s="53"/>
      <c r="BM323" s="52"/>
      <c r="BN323" s="52" t="str">
        <f>IFERROR(VLOOKUP(BM323,Lista!O:P,2,0),"")</f>
        <v/>
      </c>
      <c r="BO323" s="52"/>
      <c r="BP323" s="52" t="str">
        <f>IFERROR(VLOOKUP(BO323,Lista!Q:R,2,0),"")</f>
        <v/>
      </c>
      <c r="BQ323" s="53"/>
      <c r="BR323" s="52"/>
      <c r="BS323" s="52" t="str">
        <f>IFERROR(VLOOKUP(BR323,Lista!O:P,2,0),"")</f>
        <v/>
      </c>
      <c r="BT323" s="52"/>
      <c r="BU323" s="52" t="str">
        <f>IFERROR(VLOOKUP(BT323,Lista!Q:R,2,0),"")</f>
        <v/>
      </c>
      <c r="BV323" s="53"/>
      <c r="BW323" s="52"/>
      <c r="BX323" s="52" t="str">
        <f>IFERROR(VLOOKUP(BW323,Lista!O:P,2,0),"")</f>
        <v/>
      </c>
      <c r="BY323" s="52"/>
      <c r="BZ323" s="52" t="str">
        <f>IFERROR(VLOOKUP(BY323,Lista!Q:R,2,0),"")</f>
        <v/>
      </c>
      <c r="CA323" s="53"/>
      <c r="CB323" s="52"/>
      <c r="CC323" s="52" t="str">
        <f>IFERROR(VLOOKUP(CB323,Lista!O:P,2,0),"")</f>
        <v/>
      </c>
      <c r="CD323" s="52"/>
      <c r="CE323" s="52" t="str">
        <f>IFERROR(VLOOKUP(CD323,Lista!Q:R,2,0),"")</f>
        <v/>
      </c>
      <c r="CF323" s="53"/>
      <c r="CG323" s="52"/>
      <c r="CH323" s="52" t="str">
        <f>IFERROR(VLOOKUP(CG323,Lista!O:P,2,0),"")</f>
        <v/>
      </c>
      <c r="CI323" s="52"/>
      <c r="CJ323" s="52" t="str">
        <f>IFERROR(VLOOKUP(CI323,Lista!Q:R,2,0),"")</f>
        <v/>
      </c>
      <c r="CK323" s="53"/>
      <c r="CL323" s="52"/>
      <c r="CM323" s="52" t="str">
        <f>IFERROR(VLOOKUP(CL323,Lista!O:P,2,0),"")</f>
        <v/>
      </c>
      <c r="CN323" s="52"/>
      <c r="CO323" s="52" t="str">
        <f>IFERROR(VLOOKUP(CN323,Lista!Q:R,2,0),"")</f>
        <v/>
      </c>
      <c r="CP323" s="53"/>
      <c r="CQ323" s="52"/>
      <c r="CR323" s="52" t="str">
        <f>IFERROR(VLOOKUP(CQ323,Lista!O:P,2,0),"")</f>
        <v/>
      </c>
      <c r="CS323" s="52"/>
      <c r="CT323" s="52" t="str">
        <f>IFERROR(VLOOKUP(CS323,Lista!Q:R,2,0),"")</f>
        <v/>
      </c>
      <c r="CU323" s="53"/>
      <c r="CV323" s="52"/>
      <c r="CW323" s="52" t="str">
        <f>IFERROR(VLOOKUP(CV323,Lista!O:P,2,0),"")</f>
        <v/>
      </c>
      <c r="CX323" s="52"/>
      <c r="CY323" s="52" t="str">
        <f>IFERROR(VLOOKUP(CX323,Lista!Q:R,2,0),"")</f>
        <v/>
      </c>
      <c r="CZ323" s="53"/>
      <c r="DA323" s="49">
        <f t="shared" si="0"/>
        <v>0</v>
      </c>
      <c r="DB323" s="53"/>
    </row>
    <row r="324" spans="1:106" ht="74.25" hidden="1" customHeight="1">
      <c r="A324" s="32">
        <v>0</v>
      </c>
      <c r="B324" s="16">
        <v>0</v>
      </c>
      <c r="C324" s="16">
        <v>0</v>
      </c>
      <c r="D324" s="41"/>
      <c r="E324" s="24"/>
      <c r="F324" s="24" t="str">
        <f>IFERROR(VLOOKUP(E324,Lista!O:P,2,0),"")</f>
        <v/>
      </c>
      <c r="G324" s="24"/>
      <c r="H324" s="24" t="str">
        <f>IFERROR(VLOOKUP(G324,Lista!Q:R,2,0),"")</f>
        <v/>
      </c>
      <c r="I324" s="44"/>
      <c r="J324" s="24"/>
      <c r="K324" s="24" t="str">
        <f>IFERROR(VLOOKUP(J324,Lista!O:P,2,0),"")</f>
        <v/>
      </c>
      <c r="L324" s="24"/>
      <c r="M324" s="24" t="str">
        <f>IFERROR(VLOOKUP(L324,Lista!Q:R,2,0),"")</f>
        <v/>
      </c>
      <c r="N324" s="44"/>
      <c r="O324" s="55"/>
      <c r="P324" s="16" t="str">
        <f>IFERROR(VLOOKUP(O324,Lista!O:P,2,0),"")</f>
        <v/>
      </c>
      <c r="Q324" s="55"/>
      <c r="R324" s="16" t="str">
        <f>IFERROR(VLOOKUP(Q324,Lista!Q:R,2,0),"")</f>
        <v/>
      </c>
      <c r="S324" s="53"/>
      <c r="T324" s="55"/>
      <c r="U324" s="16" t="str">
        <f>IFERROR(VLOOKUP(T324,Lista!O:P,2,0),"")</f>
        <v/>
      </c>
      <c r="V324" s="55"/>
      <c r="W324" s="16" t="str">
        <f>IFERROR(VLOOKUP(V324,Lista!Q:R,2,0),"")</f>
        <v/>
      </c>
      <c r="X324" s="53"/>
      <c r="Y324" s="55"/>
      <c r="Z324" s="16" t="str">
        <f>IFERROR(VLOOKUP(Y324,Lista!O:P,2,0),"")</f>
        <v/>
      </c>
      <c r="AA324" s="55"/>
      <c r="AB324" s="16" t="str">
        <f>IFERROR(VLOOKUP(AA324,Lista!Q:R,2,0),"")</f>
        <v/>
      </c>
      <c r="AC324" s="53"/>
      <c r="AD324" s="55"/>
      <c r="AE324" s="16" t="str">
        <f>IFERROR(VLOOKUP(AD324,Lista!O:P,2,0),"")</f>
        <v/>
      </c>
      <c r="AF324" s="55"/>
      <c r="AG324" s="16" t="str">
        <f>IFERROR(VLOOKUP(AF324,Lista!Q:R,2,0),"")</f>
        <v/>
      </c>
      <c r="AH324" s="53"/>
      <c r="AI324" s="54"/>
      <c r="AJ324" s="51" t="str">
        <f>IFERROR(VLOOKUP(AI324,Lista!O:P,2,0),"")</f>
        <v/>
      </c>
      <c r="AK324" s="54"/>
      <c r="AL324" s="52" t="str">
        <f>IFERROR(VLOOKUP(AK324,Lista!Q:R,2,0),"")</f>
        <v/>
      </c>
      <c r="AM324" s="53"/>
      <c r="AN324" s="54"/>
      <c r="AO324" s="52" t="str">
        <f>IFERROR(VLOOKUP(AN324,Lista!O:P,2,0),"")</f>
        <v/>
      </c>
      <c r="AP324" s="54"/>
      <c r="AQ324" s="52" t="str">
        <f>IFERROR(VLOOKUP(AP324,Lista!Q:R,2,0),"")</f>
        <v/>
      </c>
      <c r="AR324" s="53"/>
      <c r="AS324" s="54"/>
      <c r="AT324" s="52" t="str">
        <f>IFERROR(VLOOKUP(AS324,Lista!O:P,2,0),"")</f>
        <v/>
      </c>
      <c r="AU324" s="54"/>
      <c r="AV324" s="52" t="str">
        <f>IFERROR(VLOOKUP(AU324,Lista!Q:R,2,0),"")</f>
        <v/>
      </c>
      <c r="AW324" s="53"/>
      <c r="AX324" s="54"/>
      <c r="AY324" s="52" t="str">
        <f>IFERROR(VLOOKUP(AX324,Lista!O:P,2,0),"")</f>
        <v/>
      </c>
      <c r="AZ324" s="54"/>
      <c r="BA324" s="52" t="str">
        <f>IFERROR(VLOOKUP(AZ324,Lista!Q:R,2,0),"")</f>
        <v/>
      </c>
      <c r="BB324" s="53"/>
      <c r="BC324" s="54"/>
      <c r="BD324" s="52" t="str">
        <f>IFERROR(VLOOKUP(BC324,Lista!O:P,2,0),"")</f>
        <v/>
      </c>
      <c r="BE324" s="54"/>
      <c r="BF324" s="52" t="str">
        <f>IFERROR(VLOOKUP(BE324,Lista!Q:R,2,0),"")</f>
        <v/>
      </c>
      <c r="BG324" s="53"/>
      <c r="BH324" s="54"/>
      <c r="BI324" s="52" t="str">
        <f>IFERROR(VLOOKUP(BH324,Lista!O:P,2,0),"")</f>
        <v/>
      </c>
      <c r="BJ324" s="54"/>
      <c r="BK324" s="52" t="str">
        <f>IFERROR(VLOOKUP(BJ324,Lista!Q:R,2,0),"")</f>
        <v/>
      </c>
      <c r="BL324" s="53"/>
      <c r="BM324" s="52"/>
      <c r="BN324" s="52" t="str">
        <f>IFERROR(VLOOKUP(BM324,Lista!O:P,2,0),"")</f>
        <v/>
      </c>
      <c r="BO324" s="52"/>
      <c r="BP324" s="52" t="str">
        <f>IFERROR(VLOOKUP(BO324,Lista!Q:R,2,0),"")</f>
        <v/>
      </c>
      <c r="BQ324" s="53"/>
      <c r="BR324" s="52"/>
      <c r="BS324" s="52" t="str">
        <f>IFERROR(VLOOKUP(BR324,Lista!O:P,2,0),"")</f>
        <v/>
      </c>
      <c r="BT324" s="52"/>
      <c r="BU324" s="52" t="str">
        <f>IFERROR(VLOOKUP(BT324,Lista!Q:R,2,0),"")</f>
        <v/>
      </c>
      <c r="BV324" s="53"/>
      <c r="BW324" s="52"/>
      <c r="BX324" s="52" t="str">
        <f>IFERROR(VLOOKUP(BW324,Lista!O:P,2,0),"")</f>
        <v/>
      </c>
      <c r="BY324" s="52"/>
      <c r="BZ324" s="52" t="str">
        <f>IFERROR(VLOOKUP(BY324,Lista!Q:R,2,0),"")</f>
        <v/>
      </c>
      <c r="CA324" s="53"/>
      <c r="CB324" s="52"/>
      <c r="CC324" s="52" t="str">
        <f>IFERROR(VLOOKUP(CB324,Lista!O:P,2,0),"")</f>
        <v/>
      </c>
      <c r="CD324" s="52"/>
      <c r="CE324" s="52" t="str">
        <f>IFERROR(VLOOKUP(CD324,Lista!Q:R,2,0),"")</f>
        <v/>
      </c>
      <c r="CF324" s="53"/>
      <c r="CG324" s="52"/>
      <c r="CH324" s="52" t="str">
        <f>IFERROR(VLOOKUP(CG324,Lista!O:P,2,0),"")</f>
        <v/>
      </c>
      <c r="CI324" s="52"/>
      <c r="CJ324" s="52" t="str">
        <f>IFERROR(VLOOKUP(CI324,Lista!Q:R,2,0),"")</f>
        <v/>
      </c>
      <c r="CK324" s="53"/>
      <c r="CL324" s="52"/>
      <c r="CM324" s="52" t="str">
        <f>IFERROR(VLOOKUP(CL324,Lista!O:P,2,0),"")</f>
        <v/>
      </c>
      <c r="CN324" s="52"/>
      <c r="CO324" s="52" t="str">
        <f>IFERROR(VLOOKUP(CN324,Lista!Q:R,2,0),"")</f>
        <v/>
      </c>
      <c r="CP324" s="53"/>
      <c r="CQ324" s="52"/>
      <c r="CR324" s="52" t="str">
        <f>IFERROR(VLOOKUP(CQ324,Lista!O:P,2,0),"")</f>
        <v/>
      </c>
      <c r="CS324" s="52"/>
      <c r="CT324" s="52" t="str">
        <f>IFERROR(VLOOKUP(CS324,Lista!Q:R,2,0),"")</f>
        <v/>
      </c>
      <c r="CU324" s="53"/>
      <c r="CV324" s="52"/>
      <c r="CW324" s="52" t="str">
        <f>IFERROR(VLOOKUP(CV324,Lista!O:P,2,0),"")</f>
        <v/>
      </c>
      <c r="CX324" s="52"/>
      <c r="CY324" s="52" t="str">
        <f>IFERROR(VLOOKUP(CX324,Lista!Q:R,2,0),"")</f>
        <v/>
      </c>
      <c r="CZ324" s="53"/>
      <c r="DA324" s="49">
        <f t="shared" si="0"/>
        <v>0</v>
      </c>
      <c r="DB324" s="53"/>
    </row>
    <row r="325" spans="1:106" ht="74.25" hidden="1" customHeight="1">
      <c r="A325" s="32">
        <v>0</v>
      </c>
      <c r="B325" s="16">
        <v>0</v>
      </c>
      <c r="C325" s="16">
        <v>0</v>
      </c>
      <c r="D325" s="41"/>
      <c r="E325" s="24"/>
      <c r="F325" s="24" t="str">
        <f>IFERROR(VLOOKUP(E325,Lista!O:P,2,0),"")</f>
        <v/>
      </c>
      <c r="G325" s="24"/>
      <c r="H325" s="24" t="str">
        <f>IFERROR(VLOOKUP(G325,Lista!Q:R,2,0),"")</f>
        <v/>
      </c>
      <c r="I325" s="44"/>
      <c r="J325" s="24"/>
      <c r="K325" s="24" t="str">
        <f>IFERROR(VLOOKUP(J325,Lista!O:P,2,0),"")</f>
        <v/>
      </c>
      <c r="L325" s="24"/>
      <c r="M325" s="24" t="str">
        <f>IFERROR(VLOOKUP(L325,Lista!Q:R,2,0),"")</f>
        <v/>
      </c>
      <c r="N325" s="44"/>
      <c r="O325" s="55"/>
      <c r="P325" s="16" t="str">
        <f>IFERROR(VLOOKUP(O325,Lista!O:P,2,0),"")</f>
        <v/>
      </c>
      <c r="Q325" s="55"/>
      <c r="R325" s="16" t="str">
        <f>IFERROR(VLOOKUP(Q325,Lista!Q:R,2,0),"")</f>
        <v/>
      </c>
      <c r="S325" s="53"/>
      <c r="T325" s="55"/>
      <c r="U325" s="16" t="str">
        <f>IFERROR(VLOOKUP(T325,Lista!O:P,2,0),"")</f>
        <v/>
      </c>
      <c r="V325" s="55"/>
      <c r="W325" s="16" t="str">
        <f>IFERROR(VLOOKUP(V325,Lista!Q:R,2,0),"")</f>
        <v/>
      </c>
      <c r="X325" s="53"/>
      <c r="Y325" s="55"/>
      <c r="Z325" s="16" t="str">
        <f>IFERROR(VLOOKUP(Y325,Lista!O:P,2,0),"")</f>
        <v/>
      </c>
      <c r="AA325" s="55"/>
      <c r="AB325" s="16" t="str">
        <f>IFERROR(VLOOKUP(AA325,Lista!Q:R,2,0),"")</f>
        <v/>
      </c>
      <c r="AC325" s="53"/>
      <c r="AD325" s="55"/>
      <c r="AE325" s="16" t="str">
        <f>IFERROR(VLOOKUP(AD325,Lista!O:P,2,0),"")</f>
        <v/>
      </c>
      <c r="AF325" s="55"/>
      <c r="AG325" s="16" t="str">
        <f>IFERROR(VLOOKUP(AF325,Lista!Q:R,2,0),"")</f>
        <v/>
      </c>
      <c r="AH325" s="53"/>
      <c r="AI325" s="54"/>
      <c r="AJ325" s="51" t="str">
        <f>IFERROR(VLOOKUP(AI325,Lista!O:P,2,0),"")</f>
        <v/>
      </c>
      <c r="AK325" s="54"/>
      <c r="AL325" s="52" t="str">
        <f>IFERROR(VLOOKUP(AK325,Lista!Q:R,2,0),"")</f>
        <v/>
      </c>
      <c r="AM325" s="53"/>
      <c r="AN325" s="54"/>
      <c r="AO325" s="52" t="str">
        <f>IFERROR(VLOOKUP(AN325,Lista!O:P,2,0),"")</f>
        <v/>
      </c>
      <c r="AP325" s="54"/>
      <c r="AQ325" s="52" t="str">
        <f>IFERROR(VLOOKUP(AP325,Lista!Q:R,2,0),"")</f>
        <v/>
      </c>
      <c r="AR325" s="53"/>
      <c r="AS325" s="54"/>
      <c r="AT325" s="52" t="str">
        <f>IFERROR(VLOOKUP(AS325,Lista!O:P,2,0),"")</f>
        <v/>
      </c>
      <c r="AU325" s="54"/>
      <c r="AV325" s="52" t="str">
        <f>IFERROR(VLOOKUP(AU325,Lista!Q:R,2,0),"")</f>
        <v/>
      </c>
      <c r="AW325" s="53"/>
      <c r="AX325" s="54"/>
      <c r="AY325" s="52" t="str">
        <f>IFERROR(VLOOKUP(AX325,Lista!O:P,2,0),"")</f>
        <v/>
      </c>
      <c r="AZ325" s="54"/>
      <c r="BA325" s="52" t="str">
        <f>IFERROR(VLOOKUP(AZ325,Lista!Q:R,2,0),"")</f>
        <v/>
      </c>
      <c r="BB325" s="53"/>
      <c r="BC325" s="54"/>
      <c r="BD325" s="52" t="str">
        <f>IFERROR(VLOOKUP(BC325,Lista!O:P,2,0),"")</f>
        <v/>
      </c>
      <c r="BE325" s="54"/>
      <c r="BF325" s="52" t="str">
        <f>IFERROR(VLOOKUP(BE325,Lista!Q:R,2,0),"")</f>
        <v/>
      </c>
      <c r="BG325" s="53"/>
      <c r="BH325" s="54"/>
      <c r="BI325" s="52" t="str">
        <f>IFERROR(VLOOKUP(BH325,Lista!O:P,2,0),"")</f>
        <v/>
      </c>
      <c r="BJ325" s="54"/>
      <c r="BK325" s="52" t="str">
        <f>IFERROR(VLOOKUP(BJ325,Lista!Q:R,2,0),"")</f>
        <v/>
      </c>
      <c r="BL325" s="53"/>
      <c r="BM325" s="52"/>
      <c r="BN325" s="52" t="str">
        <f>IFERROR(VLOOKUP(BM325,Lista!O:P,2,0),"")</f>
        <v/>
      </c>
      <c r="BO325" s="52"/>
      <c r="BP325" s="52" t="str">
        <f>IFERROR(VLOOKUP(BO325,Lista!Q:R,2,0),"")</f>
        <v/>
      </c>
      <c r="BQ325" s="53"/>
      <c r="BR325" s="52"/>
      <c r="BS325" s="52" t="str">
        <f>IFERROR(VLOOKUP(BR325,Lista!O:P,2,0),"")</f>
        <v/>
      </c>
      <c r="BT325" s="52"/>
      <c r="BU325" s="52" t="str">
        <f>IFERROR(VLOOKUP(BT325,Lista!Q:R,2,0),"")</f>
        <v/>
      </c>
      <c r="BV325" s="53"/>
      <c r="BW325" s="52"/>
      <c r="BX325" s="52" t="str">
        <f>IFERROR(VLOOKUP(BW325,Lista!O:P,2,0),"")</f>
        <v/>
      </c>
      <c r="BY325" s="52"/>
      <c r="BZ325" s="52" t="str">
        <f>IFERROR(VLOOKUP(BY325,Lista!Q:R,2,0),"")</f>
        <v/>
      </c>
      <c r="CA325" s="53"/>
      <c r="CB325" s="52"/>
      <c r="CC325" s="52" t="str">
        <f>IFERROR(VLOOKUP(CB325,Lista!O:P,2,0),"")</f>
        <v/>
      </c>
      <c r="CD325" s="52"/>
      <c r="CE325" s="52" t="str">
        <f>IFERROR(VLOOKUP(CD325,Lista!Q:R,2,0),"")</f>
        <v/>
      </c>
      <c r="CF325" s="53"/>
      <c r="CG325" s="52"/>
      <c r="CH325" s="52" t="str">
        <f>IFERROR(VLOOKUP(CG325,Lista!O:P,2,0),"")</f>
        <v/>
      </c>
      <c r="CI325" s="52"/>
      <c r="CJ325" s="52" t="str">
        <f>IFERROR(VLOOKUP(CI325,Lista!Q:R,2,0),"")</f>
        <v/>
      </c>
      <c r="CK325" s="53"/>
      <c r="CL325" s="52"/>
      <c r="CM325" s="52" t="str">
        <f>IFERROR(VLOOKUP(CL325,Lista!O:P,2,0),"")</f>
        <v/>
      </c>
      <c r="CN325" s="52"/>
      <c r="CO325" s="52" t="str">
        <f>IFERROR(VLOOKUP(CN325,Lista!Q:R,2,0),"")</f>
        <v/>
      </c>
      <c r="CP325" s="53"/>
      <c r="CQ325" s="52"/>
      <c r="CR325" s="52" t="str">
        <f>IFERROR(VLOOKUP(CQ325,Lista!O:P,2,0),"")</f>
        <v/>
      </c>
      <c r="CS325" s="52"/>
      <c r="CT325" s="52" t="str">
        <f>IFERROR(VLOOKUP(CS325,Lista!Q:R,2,0),"")</f>
        <v/>
      </c>
      <c r="CU325" s="53"/>
      <c r="CV325" s="52"/>
      <c r="CW325" s="52" t="str">
        <f>IFERROR(VLOOKUP(CV325,Lista!O:P,2,0),"")</f>
        <v/>
      </c>
      <c r="CX325" s="52"/>
      <c r="CY325" s="52" t="str">
        <f>IFERROR(VLOOKUP(CX325,Lista!Q:R,2,0),"")</f>
        <v/>
      </c>
      <c r="CZ325" s="53"/>
      <c r="DA325" s="49">
        <f t="shared" si="0"/>
        <v>0</v>
      </c>
      <c r="DB325" s="53"/>
    </row>
    <row r="326" spans="1:106" ht="74.25" hidden="1" customHeight="1">
      <c r="A326" s="32">
        <v>0</v>
      </c>
      <c r="B326" s="16">
        <v>0</v>
      </c>
      <c r="C326" s="16">
        <v>0</v>
      </c>
      <c r="D326" s="41"/>
      <c r="E326" s="24"/>
      <c r="F326" s="24" t="str">
        <f>IFERROR(VLOOKUP(E326,Lista!O:P,2,0),"")</f>
        <v/>
      </c>
      <c r="G326" s="24"/>
      <c r="H326" s="24" t="str">
        <f>IFERROR(VLOOKUP(G326,Lista!Q:R,2,0),"")</f>
        <v/>
      </c>
      <c r="I326" s="44"/>
      <c r="J326" s="24"/>
      <c r="K326" s="24" t="str">
        <f>IFERROR(VLOOKUP(J326,Lista!O:P,2,0),"")</f>
        <v/>
      </c>
      <c r="L326" s="24"/>
      <c r="M326" s="24" t="str">
        <f>IFERROR(VLOOKUP(L326,Lista!Q:R,2,0),"")</f>
        <v/>
      </c>
      <c r="N326" s="44"/>
      <c r="O326" s="55"/>
      <c r="P326" s="16" t="str">
        <f>IFERROR(VLOOKUP(O326,Lista!O:P,2,0),"")</f>
        <v/>
      </c>
      <c r="Q326" s="55"/>
      <c r="R326" s="16" t="str">
        <f>IFERROR(VLOOKUP(Q326,Lista!Q:R,2,0),"")</f>
        <v/>
      </c>
      <c r="S326" s="53"/>
      <c r="T326" s="55"/>
      <c r="U326" s="16" t="str">
        <f>IFERROR(VLOOKUP(T326,Lista!O:P,2,0),"")</f>
        <v/>
      </c>
      <c r="V326" s="55"/>
      <c r="W326" s="16" t="str">
        <f>IFERROR(VLOOKUP(V326,Lista!Q:R,2,0),"")</f>
        <v/>
      </c>
      <c r="X326" s="53"/>
      <c r="Y326" s="55"/>
      <c r="Z326" s="16" t="str">
        <f>IFERROR(VLOOKUP(Y326,Lista!O:P,2,0),"")</f>
        <v/>
      </c>
      <c r="AA326" s="55"/>
      <c r="AB326" s="16" t="str">
        <f>IFERROR(VLOOKUP(AA326,Lista!Q:R,2,0),"")</f>
        <v/>
      </c>
      <c r="AC326" s="53"/>
      <c r="AD326" s="55"/>
      <c r="AE326" s="16" t="str">
        <f>IFERROR(VLOOKUP(AD326,Lista!O:P,2,0),"")</f>
        <v/>
      </c>
      <c r="AF326" s="55"/>
      <c r="AG326" s="16" t="str">
        <f>IFERROR(VLOOKUP(AF326,Lista!Q:R,2,0),"")</f>
        <v/>
      </c>
      <c r="AH326" s="53"/>
      <c r="AI326" s="54"/>
      <c r="AJ326" s="51" t="str">
        <f>IFERROR(VLOOKUP(AI326,Lista!O:P,2,0),"")</f>
        <v/>
      </c>
      <c r="AK326" s="54"/>
      <c r="AL326" s="52" t="str">
        <f>IFERROR(VLOOKUP(AK326,Lista!Q:R,2,0),"")</f>
        <v/>
      </c>
      <c r="AM326" s="53"/>
      <c r="AN326" s="54"/>
      <c r="AO326" s="52" t="str">
        <f>IFERROR(VLOOKUP(AN326,Lista!O:P,2,0),"")</f>
        <v/>
      </c>
      <c r="AP326" s="54"/>
      <c r="AQ326" s="52" t="str">
        <f>IFERROR(VLOOKUP(AP326,Lista!Q:R,2,0),"")</f>
        <v/>
      </c>
      <c r="AR326" s="53"/>
      <c r="AS326" s="54"/>
      <c r="AT326" s="52" t="str">
        <f>IFERROR(VLOOKUP(AS326,Lista!O:P,2,0),"")</f>
        <v/>
      </c>
      <c r="AU326" s="54"/>
      <c r="AV326" s="52" t="str">
        <f>IFERROR(VLOOKUP(AU326,Lista!Q:R,2,0),"")</f>
        <v/>
      </c>
      <c r="AW326" s="53"/>
      <c r="AX326" s="54"/>
      <c r="AY326" s="52" t="str">
        <f>IFERROR(VLOOKUP(AX326,Lista!O:P,2,0),"")</f>
        <v/>
      </c>
      <c r="AZ326" s="54"/>
      <c r="BA326" s="52" t="str">
        <f>IFERROR(VLOOKUP(AZ326,Lista!Q:R,2,0),"")</f>
        <v/>
      </c>
      <c r="BB326" s="53"/>
      <c r="BC326" s="54"/>
      <c r="BD326" s="52" t="str">
        <f>IFERROR(VLOOKUP(BC326,Lista!O:P,2,0),"")</f>
        <v/>
      </c>
      <c r="BE326" s="54"/>
      <c r="BF326" s="52" t="str">
        <f>IFERROR(VLOOKUP(BE326,Lista!Q:R,2,0),"")</f>
        <v/>
      </c>
      <c r="BG326" s="53"/>
      <c r="BH326" s="54"/>
      <c r="BI326" s="52" t="str">
        <f>IFERROR(VLOOKUP(BH326,Lista!O:P,2,0),"")</f>
        <v/>
      </c>
      <c r="BJ326" s="54"/>
      <c r="BK326" s="52" t="str">
        <f>IFERROR(VLOOKUP(BJ326,Lista!Q:R,2,0),"")</f>
        <v/>
      </c>
      <c r="BL326" s="53"/>
      <c r="BM326" s="52"/>
      <c r="BN326" s="52" t="str">
        <f>IFERROR(VLOOKUP(BM326,Lista!O:P,2,0),"")</f>
        <v/>
      </c>
      <c r="BO326" s="52"/>
      <c r="BP326" s="52" t="str">
        <f>IFERROR(VLOOKUP(BO326,Lista!Q:R,2,0),"")</f>
        <v/>
      </c>
      <c r="BQ326" s="53"/>
      <c r="BR326" s="52"/>
      <c r="BS326" s="52" t="str">
        <f>IFERROR(VLOOKUP(BR326,Lista!O:P,2,0),"")</f>
        <v/>
      </c>
      <c r="BT326" s="52"/>
      <c r="BU326" s="52" t="str">
        <f>IFERROR(VLOOKUP(BT326,Lista!Q:R,2,0),"")</f>
        <v/>
      </c>
      <c r="BV326" s="53"/>
      <c r="BW326" s="52"/>
      <c r="BX326" s="52" t="str">
        <f>IFERROR(VLOOKUP(BW326,Lista!O:P,2,0),"")</f>
        <v/>
      </c>
      <c r="BY326" s="52"/>
      <c r="BZ326" s="52" t="str">
        <f>IFERROR(VLOOKUP(BY326,Lista!Q:R,2,0),"")</f>
        <v/>
      </c>
      <c r="CA326" s="53"/>
      <c r="CB326" s="52"/>
      <c r="CC326" s="52" t="str">
        <f>IFERROR(VLOOKUP(CB326,Lista!O:P,2,0),"")</f>
        <v/>
      </c>
      <c r="CD326" s="52"/>
      <c r="CE326" s="52" t="str">
        <f>IFERROR(VLOOKUP(CD326,Lista!Q:R,2,0),"")</f>
        <v/>
      </c>
      <c r="CF326" s="53"/>
      <c r="CG326" s="52"/>
      <c r="CH326" s="52" t="str">
        <f>IFERROR(VLOOKUP(CG326,Lista!O:P,2,0),"")</f>
        <v/>
      </c>
      <c r="CI326" s="52"/>
      <c r="CJ326" s="52" t="str">
        <f>IFERROR(VLOOKUP(CI326,Lista!Q:R,2,0),"")</f>
        <v/>
      </c>
      <c r="CK326" s="53"/>
      <c r="CL326" s="52"/>
      <c r="CM326" s="52" t="str">
        <f>IFERROR(VLOOKUP(CL326,Lista!O:P,2,0),"")</f>
        <v/>
      </c>
      <c r="CN326" s="52"/>
      <c r="CO326" s="52" t="str">
        <f>IFERROR(VLOOKUP(CN326,Lista!Q:R,2,0),"")</f>
        <v/>
      </c>
      <c r="CP326" s="53"/>
      <c r="CQ326" s="52"/>
      <c r="CR326" s="52" t="str">
        <f>IFERROR(VLOOKUP(CQ326,Lista!O:P,2,0),"")</f>
        <v/>
      </c>
      <c r="CS326" s="52"/>
      <c r="CT326" s="52" t="str">
        <f>IFERROR(VLOOKUP(CS326,Lista!Q:R,2,0),"")</f>
        <v/>
      </c>
      <c r="CU326" s="53"/>
      <c r="CV326" s="52"/>
      <c r="CW326" s="52" t="str">
        <f>IFERROR(VLOOKUP(CV326,Lista!O:P,2,0),"")</f>
        <v/>
      </c>
      <c r="CX326" s="52"/>
      <c r="CY326" s="52" t="str">
        <f>IFERROR(VLOOKUP(CX326,Lista!Q:R,2,0),"")</f>
        <v/>
      </c>
      <c r="CZ326" s="53"/>
      <c r="DA326" s="49">
        <f t="shared" si="0"/>
        <v>0</v>
      </c>
      <c r="DB326" s="53"/>
    </row>
    <row r="327" spans="1:106" ht="74.25" hidden="1" customHeight="1">
      <c r="A327" s="32">
        <v>0</v>
      </c>
      <c r="B327" s="16">
        <v>0</v>
      </c>
      <c r="C327" s="16">
        <v>0</v>
      </c>
      <c r="D327" s="41"/>
      <c r="E327" s="24"/>
      <c r="F327" s="24" t="str">
        <f>IFERROR(VLOOKUP(E327,Lista!O:P,2,0),"")</f>
        <v/>
      </c>
      <c r="G327" s="24"/>
      <c r="H327" s="24" t="str">
        <f>IFERROR(VLOOKUP(G327,Lista!Q:R,2,0),"")</f>
        <v/>
      </c>
      <c r="I327" s="44"/>
      <c r="J327" s="24"/>
      <c r="K327" s="24" t="str">
        <f>IFERROR(VLOOKUP(J327,Lista!O:P,2,0),"")</f>
        <v/>
      </c>
      <c r="L327" s="24"/>
      <c r="M327" s="24" t="str">
        <f>IFERROR(VLOOKUP(L327,Lista!Q:R,2,0),"")</f>
        <v/>
      </c>
      <c r="N327" s="44"/>
      <c r="O327" s="55"/>
      <c r="P327" s="16" t="str">
        <f>IFERROR(VLOOKUP(O327,Lista!O:P,2,0),"")</f>
        <v/>
      </c>
      <c r="Q327" s="55"/>
      <c r="R327" s="16" t="str">
        <f>IFERROR(VLOOKUP(Q327,Lista!Q:R,2,0),"")</f>
        <v/>
      </c>
      <c r="S327" s="53"/>
      <c r="T327" s="55"/>
      <c r="U327" s="16" t="str">
        <f>IFERROR(VLOOKUP(T327,Lista!O:P,2,0),"")</f>
        <v/>
      </c>
      <c r="V327" s="55"/>
      <c r="W327" s="16" t="str">
        <f>IFERROR(VLOOKUP(V327,Lista!Q:R,2,0),"")</f>
        <v/>
      </c>
      <c r="X327" s="53"/>
      <c r="Y327" s="55"/>
      <c r="Z327" s="16" t="str">
        <f>IFERROR(VLOOKUP(Y327,Lista!O:P,2,0),"")</f>
        <v/>
      </c>
      <c r="AA327" s="55"/>
      <c r="AB327" s="16" t="str">
        <f>IFERROR(VLOOKUP(AA327,Lista!Q:R,2,0),"")</f>
        <v/>
      </c>
      <c r="AC327" s="53"/>
      <c r="AD327" s="55"/>
      <c r="AE327" s="16" t="str">
        <f>IFERROR(VLOOKUP(AD327,Lista!O:P,2,0),"")</f>
        <v/>
      </c>
      <c r="AF327" s="55"/>
      <c r="AG327" s="16" t="str">
        <f>IFERROR(VLOOKUP(AF327,Lista!Q:R,2,0),"")</f>
        <v/>
      </c>
      <c r="AH327" s="53"/>
      <c r="AI327" s="54"/>
      <c r="AJ327" s="51" t="str">
        <f>IFERROR(VLOOKUP(AI327,Lista!O:P,2,0),"")</f>
        <v/>
      </c>
      <c r="AK327" s="54"/>
      <c r="AL327" s="52" t="str">
        <f>IFERROR(VLOOKUP(AK327,Lista!Q:R,2,0),"")</f>
        <v/>
      </c>
      <c r="AM327" s="53"/>
      <c r="AN327" s="54"/>
      <c r="AO327" s="52" t="str">
        <f>IFERROR(VLOOKUP(AN327,Lista!O:P,2,0),"")</f>
        <v/>
      </c>
      <c r="AP327" s="54"/>
      <c r="AQ327" s="52" t="str">
        <f>IFERROR(VLOOKUP(AP327,Lista!Q:R,2,0),"")</f>
        <v/>
      </c>
      <c r="AR327" s="53"/>
      <c r="AS327" s="54"/>
      <c r="AT327" s="52" t="str">
        <f>IFERROR(VLOOKUP(AS327,Lista!O:P,2,0),"")</f>
        <v/>
      </c>
      <c r="AU327" s="54"/>
      <c r="AV327" s="52" t="str">
        <f>IFERROR(VLOOKUP(AU327,Lista!Q:R,2,0),"")</f>
        <v/>
      </c>
      <c r="AW327" s="53"/>
      <c r="AX327" s="54"/>
      <c r="AY327" s="52" t="str">
        <f>IFERROR(VLOOKUP(AX327,Lista!O:P,2,0),"")</f>
        <v/>
      </c>
      <c r="AZ327" s="54"/>
      <c r="BA327" s="52" t="str">
        <f>IFERROR(VLOOKUP(AZ327,Lista!Q:R,2,0),"")</f>
        <v/>
      </c>
      <c r="BB327" s="53"/>
      <c r="BC327" s="54"/>
      <c r="BD327" s="52" t="str">
        <f>IFERROR(VLOOKUP(BC327,Lista!O:P,2,0),"")</f>
        <v/>
      </c>
      <c r="BE327" s="54"/>
      <c r="BF327" s="52" t="str">
        <f>IFERROR(VLOOKUP(BE327,Lista!Q:R,2,0),"")</f>
        <v/>
      </c>
      <c r="BG327" s="53"/>
      <c r="BH327" s="54"/>
      <c r="BI327" s="52" t="str">
        <f>IFERROR(VLOOKUP(BH327,Lista!O:P,2,0),"")</f>
        <v/>
      </c>
      <c r="BJ327" s="54"/>
      <c r="BK327" s="52" t="str">
        <f>IFERROR(VLOOKUP(BJ327,Lista!Q:R,2,0),"")</f>
        <v/>
      </c>
      <c r="BL327" s="53"/>
      <c r="BM327" s="52"/>
      <c r="BN327" s="52" t="str">
        <f>IFERROR(VLOOKUP(BM327,Lista!O:P,2,0),"")</f>
        <v/>
      </c>
      <c r="BO327" s="52"/>
      <c r="BP327" s="52" t="str">
        <f>IFERROR(VLOOKUP(BO327,Lista!Q:R,2,0),"")</f>
        <v/>
      </c>
      <c r="BQ327" s="53"/>
      <c r="BR327" s="52"/>
      <c r="BS327" s="52" t="str">
        <f>IFERROR(VLOOKUP(BR327,Lista!O:P,2,0),"")</f>
        <v/>
      </c>
      <c r="BT327" s="52"/>
      <c r="BU327" s="52" t="str">
        <f>IFERROR(VLOOKUP(BT327,Lista!Q:R,2,0),"")</f>
        <v/>
      </c>
      <c r="BV327" s="53"/>
      <c r="BW327" s="52"/>
      <c r="BX327" s="52" t="str">
        <f>IFERROR(VLOOKUP(BW327,Lista!O:P,2,0),"")</f>
        <v/>
      </c>
      <c r="BY327" s="52"/>
      <c r="BZ327" s="52" t="str">
        <f>IFERROR(VLOOKUP(BY327,Lista!Q:R,2,0),"")</f>
        <v/>
      </c>
      <c r="CA327" s="53"/>
      <c r="CB327" s="52"/>
      <c r="CC327" s="52" t="str">
        <f>IFERROR(VLOOKUP(CB327,Lista!O:P,2,0),"")</f>
        <v/>
      </c>
      <c r="CD327" s="52"/>
      <c r="CE327" s="52" t="str">
        <f>IFERROR(VLOOKUP(CD327,Lista!Q:R,2,0),"")</f>
        <v/>
      </c>
      <c r="CF327" s="53"/>
      <c r="CG327" s="52"/>
      <c r="CH327" s="52" t="str">
        <f>IFERROR(VLOOKUP(CG327,Lista!O:P,2,0),"")</f>
        <v/>
      </c>
      <c r="CI327" s="52"/>
      <c r="CJ327" s="52" t="str">
        <f>IFERROR(VLOOKUP(CI327,Lista!Q:R,2,0),"")</f>
        <v/>
      </c>
      <c r="CK327" s="53"/>
      <c r="CL327" s="52"/>
      <c r="CM327" s="52" t="str">
        <f>IFERROR(VLOOKUP(CL327,Lista!O:P,2,0),"")</f>
        <v/>
      </c>
      <c r="CN327" s="52"/>
      <c r="CO327" s="52" t="str">
        <f>IFERROR(VLOOKUP(CN327,Lista!Q:R,2,0),"")</f>
        <v/>
      </c>
      <c r="CP327" s="53"/>
      <c r="CQ327" s="52"/>
      <c r="CR327" s="52" t="str">
        <f>IFERROR(VLOOKUP(CQ327,Lista!O:P,2,0),"")</f>
        <v/>
      </c>
      <c r="CS327" s="52"/>
      <c r="CT327" s="52" t="str">
        <f>IFERROR(VLOOKUP(CS327,Lista!Q:R,2,0),"")</f>
        <v/>
      </c>
      <c r="CU327" s="53"/>
      <c r="CV327" s="52"/>
      <c r="CW327" s="52" t="str">
        <f>IFERROR(VLOOKUP(CV327,Lista!O:P,2,0),"")</f>
        <v/>
      </c>
      <c r="CX327" s="52"/>
      <c r="CY327" s="52" t="str">
        <f>IFERROR(VLOOKUP(CX327,Lista!Q:R,2,0),"")</f>
        <v/>
      </c>
      <c r="CZ327" s="53"/>
      <c r="DA327" s="49">
        <f t="shared" si="0"/>
        <v>0</v>
      </c>
      <c r="DB327" s="53"/>
    </row>
    <row r="328" spans="1:106" ht="74.25" hidden="1" customHeight="1">
      <c r="A328" s="32">
        <v>0</v>
      </c>
      <c r="B328" s="16">
        <v>0</v>
      </c>
      <c r="C328" s="16">
        <v>0</v>
      </c>
      <c r="D328" s="41"/>
      <c r="E328" s="24"/>
      <c r="F328" s="24" t="str">
        <f>IFERROR(VLOOKUP(E328,Lista!O:P,2,0),"")</f>
        <v/>
      </c>
      <c r="G328" s="24"/>
      <c r="H328" s="24" t="str">
        <f>IFERROR(VLOOKUP(G328,Lista!Q:R,2,0),"")</f>
        <v/>
      </c>
      <c r="I328" s="44"/>
      <c r="J328" s="24"/>
      <c r="K328" s="24" t="str">
        <f>IFERROR(VLOOKUP(J328,Lista!O:P,2,0),"")</f>
        <v/>
      </c>
      <c r="L328" s="24"/>
      <c r="M328" s="24" t="str">
        <f>IFERROR(VLOOKUP(L328,Lista!Q:R,2,0),"")</f>
        <v/>
      </c>
      <c r="N328" s="44"/>
      <c r="O328" s="55"/>
      <c r="P328" s="16" t="str">
        <f>IFERROR(VLOOKUP(O328,Lista!O:P,2,0),"")</f>
        <v/>
      </c>
      <c r="Q328" s="55"/>
      <c r="R328" s="16" t="str">
        <f>IFERROR(VLOOKUP(Q328,Lista!Q:R,2,0),"")</f>
        <v/>
      </c>
      <c r="S328" s="53"/>
      <c r="T328" s="55"/>
      <c r="U328" s="16" t="str">
        <f>IFERROR(VLOOKUP(T328,Lista!O:P,2,0),"")</f>
        <v/>
      </c>
      <c r="V328" s="55"/>
      <c r="W328" s="16" t="str">
        <f>IFERROR(VLOOKUP(V328,Lista!Q:R,2,0),"")</f>
        <v/>
      </c>
      <c r="X328" s="53"/>
      <c r="Y328" s="55"/>
      <c r="Z328" s="16" t="str">
        <f>IFERROR(VLOOKUP(Y328,Lista!O:P,2,0),"")</f>
        <v/>
      </c>
      <c r="AA328" s="55"/>
      <c r="AB328" s="16" t="str">
        <f>IFERROR(VLOOKUP(AA328,Lista!Q:R,2,0),"")</f>
        <v/>
      </c>
      <c r="AC328" s="53"/>
      <c r="AD328" s="55"/>
      <c r="AE328" s="16" t="str">
        <f>IFERROR(VLOOKUP(AD328,Lista!O:P,2,0),"")</f>
        <v/>
      </c>
      <c r="AF328" s="55"/>
      <c r="AG328" s="16" t="str">
        <f>IFERROR(VLOOKUP(AF328,Lista!Q:R,2,0),"")</f>
        <v/>
      </c>
      <c r="AH328" s="53"/>
      <c r="AI328" s="54"/>
      <c r="AJ328" s="51" t="str">
        <f>IFERROR(VLOOKUP(AI328,Lista!O:P,2,0),"")</f>
        <v/>
      </c>
      <c r="AK328" s="54"/>
      <c r="AL328" s="52" t="str">
        <f>IFERROR(VLOOKUP(AK328,Lista!Q:R,2,0),"")</f>
        <v/>
      </c>
      <c r="AM328" s="53"/>
      <c r="AN328" s="54"/>
      <c r="AO328" s="52" t="str">
        <f>IFERROR(VLOOKUP(AN328,Lista!O:P,2,0),"")</f>
        <v/>
      </c>
      <c r="AP328" s="54"/>
      <c r="AQ328" s="52" t="str">
        <f>IFERROR(VLOOKUP(AP328,Lista!Q:R,2,0),"")</f>
        <v/>
      </c>
      <c r="AR328" s="53"/>
      <c r="AS328" s="54"/>
      <c r="AT328" s="52" t="str">
        <f>IFERROR(VLOOKUP(AS328,Lista!O:P,2,0),"")</f>
        <v/>
      </c>
      <c r="AU328" s="54"/>
      <c r="AV328" s="52" t="str">
        <f>IFERROR(VLOOKUP(AU328,Lista!Q:R,2,0),"")</f>
        <v/>
      </c>
      <c r="AW328" s="53"/>
      <c r="AX328" s="54"/>
      <c r="AY328" s="52" t="str">
        <f>IFERROR(VLOOKUP(AX328,Lista!O:P,2,0),"")</f>
        <v/>
      </c>
      <c r="AZ328" s="54"/>
      <c r="BA328" s="52" t="str">
        <f>IFERROR(VLOOKUP(AZ328,Lista!Q:R,2,0),"")</f>
        <v/>
      </c>
      <c r="BB328" s="53"/>
      <c r="BC328" s="54"/>
      <c r="BD328" s="52" t="str">
        <f>IFERROR(VLOOKUP(BC328,Lista!O:P,2,0),"")</f>
        <v/>
      </c>
      <c r="BE328" s="54"/>
      <c r="BF328" s="52" t="str">
        <f>IFERROR(VLOOKUP(BE328,Lista!Q:R,2,0),"")</f>
        <v/>
      </c>
      <c r="BG328" s="53"/>
      <c r="BH328" s="54"/>
      <c r="BI328" s="52" t="str">
        <f>IFERROR(VLOOKUP(BH328,Lista!O:P,2,0),"")</f>
        <v/>
      </c>
      <c r="BJ328" s="54"/>
      <c r="BK328" s="52" t="str">
        <f>IFERROR(VLOOKUP(BJ328,Lista!Q:R,2,0),"")</f>
        <v/>
      </c>
      <c r="BL328" s="53"/>
      <c r="BM328" s="52"/>
      <c r="BN328" s="52" t="str">
        <f>IFERROR(VLOOKUP(BM328,Lista!O:P,2,0),"")</f>
        <v/>
      </c>
      <c r="BO328" s="52"/>
      <c r="BP328" s="52" t="str">
        <f>IFERROR(VLOOKUP(BO328,Lista!Q:R,2,0),"")</f>
        <v/>
      </c>
      <c r="BQ328" s="53"/>
      <c r="BR328" s="52"/>
      <c r="BS328" s="52" t="str">
        <f>IFERROR(VLOOKUP(BR328,Lista!O:P,2,0),"")</f>
        <v/>
      </c>
      <c r="BT328" s="52"/>
      <c r="BU328" s="52" t="str">
        <f>IFERROR(VLOOKUP(BT328,Lista!Q:R,2,0),"")</f>
        <v/>
      </c>
      <c r="BV328" s="53"/>
      <c r="BW328" s="52"/>
      <c r="BX328" s="52" t="str">
        <f>IFERROR(VLOOKUP(BW328,Lista!O:P,2,0),"")</f>
        <v/>
      </c>
      <c r="BY328" s="52"/>
      <c r="BZ328" s="52" t="str">
        <f>IFERROR(VLOOKUP(BY328,Lista!Q:R,2,0),"")</f>
        <v/>
      </c>
      <c r="CA328" s="53"/>
      <c r="CB328" s="52"/>
      <c r="CC328" s="52" t="str">
        <f>IFERROR(VLOOKUP(CB328,Lista!O:P,2,0),"")</f>
        <v/>
      </c>
      <c r="CD328" s="52"/>
      <c r="CE328" s="52" t="str">
        <f>IFERROR(VLOOKUP(CD328,Lista!Q:R,2,0),"")</f>
        <v/>
      </c>
      <c r="CF328" s="53"/>
      <c r="CG328" s="52"/>
      <c r="CH328" s="52" t="str">
        <f>IFERROR(VLOOKUP(CG328,Lista!O:P,2,0),"")</f>
        <v/>
      </c>
      <c r="CI328" s="52"/>
      <c r="CJ328" s="52" t="str">
        <f>IFERROR(VLOOKUP(CI328,Lista!Q:R,2,0),"")</f>
        <v/>
      </c>
      <c r="CK328" s="53"/>
      <c r="CL328" s="52"/>
      <c r="CM328" s="52" t="str">
        <f>IFERROR(VLOOKUP(CL328,Lista!O:P,2,0),"")</f>
        <v/>
      </c>
      <c r="CN328" s="52"/>
      <c r="CO328" s="52" t="str">
        <f>IFERROR(VLOOKUP(CN328,Lista!Q:R,2,0),"")</f>
        <v/>
      </c>
      <c r="CP328" s="53"/>
      <c r="CQ328" s="52"/>
      <c r="CR328" s="52" t="str">
        <f>IFERROR(VLOOKUP(CQ328,Lista!O:P,2,0),"")</f>
        <v/>
      </c>
      <c r="CS328" s="52"/>
      <c r="CT328" s="52" t="str">
        <f>IFERROR(VLOOKUP(CS328,Lista!Q:R,2,0),"")</f>
        <v/>
      </c>
      <c r="CU328" s="53"/>
      <c r="CV328" s="52"/>
      <c r="CW328" s="52" t="str">
        <f>IFERROR(VLOOKUP(CV328,Lista!O:P,2,0),"")</f>
        <v/>
      </c>
      <c r="CX328" s="52"/>
      <c r="CY328" s="52" t="str">
        <f>IFERROR(VLOOKUP(CX328,Lista!Q:R,2,0),"")</f>
        <v/>
      </c>
      <c r="CZ328" s="53"/>
      <c r="DA328" s="49">
        <f t="shared" si="0"/>
        <v>0</v>
      </c>
      <c r="DB328" s="53"/>
    </row>
    <row r="329" spans="1:106" ht="74.25" hidden="1" customHeight="1">
      <c r="A329" s="32">
        <v>0</v>
      </c>
      <c r="B329" s="16">
        <v>0</v>
      </c>
      <c r="C329" s="16">
        <v>0</v>
      </c>
      <c r="D329" s="41"/>
      <c r="E329" s="24"/>
      <c r="F329" s="24" t="str">
        <f>IFERROR(VLOOKUP(E329,Lista!O:P,2,0),"")</f>
        <v/>
      </c>
      <c r="G329" s="24"/>
      <c r="H329" s="24" t="str">
        <f>IFERROR(VLOOKUP(G329,Lista!Q:R,2,0),"")</f>
        <v/>
      </c>
      <c r="I329" s="44"/>
      <c r="J329" s="24"/>
      <c r="K329" s="24" t="str">
        <f>IFERROR(VLOOKUP(J329,Lista!O:P,2,0),"")</f>
        <v/>
      </c>
      <c r="L329" s="24"/>
      <c r="M329" s="24" t="str">
        <f>IFERROR(VLOOKUP(L329,Lista!Q:R,2,0),"")</f>
        <v/>
      </c>
      <c r="N329" s="44"/>
      <c r="O329" s="55"/>
      <c r="P329" s="16" t="str">
        <f>IFERROR(VLOOKUP(O329,Lista!O:P,2,0),"")</f>
        <v/>
      </c>
      <c r="Q329" s="55"/>
      <c r="R329" s="16" t="str">
        <f>IFERROR(VLOOKUP(Q329,Lista!Q:R,2,0),"")</f>
        <v/>
      </c>
      <c r="S329" s="53"/>
      <c r="T329" s="55"/>
      <c r="U329" s="16" t="str">
        <f>IFERROR(VLOOKUP(T329,Lista!O:P,2,0),"")</f>
        <v/>
      </c>
      <c r="V329" s="55"/>
      <c r="W329" s="16" t="str">
        <f>IFERROR(VLOOKUP(V329,Lista!Q:R,2,0),"")</f>
        <v/>
      </c>
      <c r="X329" s="53"/>
      <c r="Y329" s="55"/>
      <c r="Z329" s="16" t="str">
        <f>IFERROR(VLOOKUP(Y329,Lista!O:P,2,0),"")</f>
        <v/>
      </c>
      <c r="AA329" s="55"/>
      <c r="AB329" s="16" t="str">
        <f>IFERROR(VLOOKUP(AA329,Lista!Q:R,2,0),"")</f>
        <v/>
      </c>
      <c r="AC329" s="53"/>
      <c r="AD329" s="55"/>
      <c r="AE329" s="16" t="str">
        <f>IFERROR(VLOOKUP(AD329,Lista!O:P,2,0),"")</f>
        <v/>
      </c>
      <c r="AF329" s="55"/>
      <c r="AG329" s="16" t="str">
        <f>IFERROR(VLOOKUP(AF329,Lista!Q:R,2,0),"")</f>
        <v/>
      </c>
      <c r="AH329" s="53"/>
      <c r="AI329" s="54"/>
      <c r="AJ329" s="51" t="str">
        <f>IFERROR(VLOOKUP(AI329,Lista!O:P,2,0),"")</f>
        <v/>
      </c>
      <c r="AK329" s="54"/>
      <c r="AL329" s="52" t="str">
        <f>IFERROR(VLOOKUP(AK329,Lista!Q:R,2,0),"")</f>
        <v/>
      </c>
      <c r="AM329" s="53"/>
      <c r="AN329" s="54"/>
      <c r="AO329" s="52" t="str">
        <f>IFERROR(VLOOKUP(AN329,Lista!O:P,2,0),"")</f>
        <v/>
      </c>
      <c r="AP329" s="54"/>
      <c r="AQ329" s="52" t="str">
        <f>IFERROR(VLOOKUP(AP329,Lista!Q:R,2,0),"")</f>
        <v/>
      </c>
      <c r="AR329" s="53"/>
      <c r="AS329" s="54"/>
      <c r="AT329" s="52" t="str">
        <f>IFERROR(VLOOKUP(AS329,Lista!O:P,2,0),"")</f>
        <v/>
      </c>
      <c r="AU329" s="54"/>
      <c r="AV329" s="52" t="str">
        <f>IFERROR(VLOOKUP(AU329,Lista!Q:R,2,0),"")</f>
        <v/>
      </c>
      <c r="AW329" s="53"/>
      <c r="AX329" s="54"/>
      <c r="AY329" s="52" t="str">
        <f>IFERROR(VLOOKUP(AX329,Lista!O:P,2,0),"")</f>
        <v/>
      </c>
      <c r="AZ329" s="54"/>
      <c r="BA329" s="52" t="str">
        <f>IFERROR(VLOOKUP(AZ329,Lista!Q:R,2,0),"")</f>
        <v/>
      </c>
      <c r="BB329" s="53"/>
      <c r="BC329" s="54"/>
      <c r="BD329" s="52" t="str">
        <f>IFERROR(VLOOKUP(BC329,Lista!O:P,2,0),"")</f>
        <v/>
      </c>
      <c r="BE329" s="54"/>
      <c r="BF329" s="52" t="str">
        <f>IFERROR(VLOOKUP(BE329,Lista!Q:R,2,0),"")</f>
        <v/>
      </c>
      <c r="BG329" s="53"/>
      <c r="BH329" s="54"/>
      <c r="BI329" s="52" t="str">
        <f>IFERROR(VLOOKUP(BH329,Lista!O:P,2,0),"")</f>
        <v/>
      </c>
      <c r="BJ329" s="54"/>
      <c r="BK329" s="52" t="str">
        <f>IFERROR(VLOOKUP(BJ329,Lista!Q:R,2,0),"")</f>
        <v/>
      </c>
      <c r="BL329" s="53"/>
      <c r="BM329" s="52"/>
      <c r="BN329" s="52" t="str">
        <f>IFERROR(VLOOKUP(BM329,Lista!O:P,2,0),"")</f>
        <v/>
      </c>
      <c r="BO329" s="52"/>
      <c r="BP329" s="52" t="str">
        <f>IFERROR(VLOOKUP(BO329,Lista!Q:R,2,0),"")</f>
        <v/>
      </c>
      <c r="BQ329" s="53"/>
      <c r="BR329" s="52"/>
      <c r="BS329" s="52" t="str">
        <f>IFERROR(VLOOKUP(BR329,Lista!O:P,2,0),"")</f>
        <v/>
      </c>
      <c r="BT329" s="52"/>
      <c r="BU329" s="52" t="str">
        <f>IFERROR(VLOOKUP(BT329,Lista!Q:R,2,0),"")</f>
        <v/>
      </c>
      <c r="BV329" s="53"/>
      <c r="BW329" s="52"/>
      <c r="BX329" s="52" t="str">
        <f>IFERROR(VLOOKUP(BW329,Lista!O:P,2,0),"")</f>
        <v/>
      </c>
      <c r="BY329" s="52"/>
      <c r="BZ329" s="52" t="str">
        <f>IFERROR(VLOOKUP(BY329,Lista!Q:R,2,0),"")</f>
        <v/>
      </c>
      <c r="CA329" s="53"/>
      <c r="CB329" s="52"/>
      <c r="CC329" s="52" t="str">
        <f>IFERROR(VLOOKUP(CB329,Lista!O:P,2,0),"")</f>
        <v/>
      </c>
      <c r="CD329" s="52"/>
      <c r="CE329" s="52" t="str">
        <f>IFERROR(VLOOKUP(CD329,Lista!Q:R,2,0),"")</f>
        <v/>
      </c>
      <c r="CF329" s="53"/>
      <c r="CG329" s="52"/>
      <c r="CH329" s="52" t="str">
        <f>IFERROR(VLOOKUP(CG329,Lista!O:P,2,0),"")</f>
        <v/>
      </c>
      <c r="CI329" s="52"/>
      <c r="CJ329" s="52" t="str">
        <f>IFERROR(VLOOKUP(CI329,Lista!Q:R,2,0),"")</f>
        <v/>
      </c>
      <c r="CK329" s="53"/>
      <c r="CL329" s="52"/>
      <c r="CM329" s="52" t="str">
        <f>IFERROR(VLOOKUP(CL329,Lista!O:P,2,0),"")</f>
        <v/>
      </c>
      <c r="CN329" s="52"/>
      <c r="CO329" s="52" t="str">
        <f>IFERROR(VLOOKUP(CN329,Lista!Q:R,2,0),"")</f>
        <v/>
      </c>
      <c r="CP329" s="53"/>
      <c r="CQ329" s="52"/>
      <c r="CR329" s="52" t="str">
        <f>IFERROR(VLOOKUP(CQ329,Lista!O:P,2,0),"")</f>
        <v/>
      </c>
      <c r="CS329" s="52"/>
      <c r="CT329" s="52" t="str">
        <f>IFERROR(VLOOKUP(CS329,Lista!Q:R,2,0),"")</f>
        <v/>
      </c>
      <c r="CU329" s="53"/>
      <c r="CV329" s="52"/>
      <c r="CW329" s="52" t="str">
        <f>IFERROR(VLOOKUP(CV329,Lista!O:P,2,0),"")</f>
        <v/>
      </c>
      <c r="CX329" s="52"/>
      <c r="CY329" s="52" t="str">
        <f>IFERROR(VLOOKUP(CX329,Lista!Q:R,2,0),"")</f>
        <v/>
      </c>
      <c r="CZ329" s="53"/>
      <c r="DA329" s="49">
        <f t="shared" si="0"/>
        <v>0</v>
      </c>
      <c r="DB329" s="53"/>
    </row>
    <row r="330" spans="1:106" ht="74.25" hidden="1" customHeight="1">
      <c r="A330" s="32">
        <v>0</v>
      </c>
      <c r="B330" s="16">
        <v>0</v>
      </c>
      <c r="C330" s="16">
        <v>0</v>
      </c>
      <c r="D330" s="41"/>
      <c r="E330" s="24"/>
      <c r="F330" s="24" t="str">
        <f>IFERROR(VLOOKUP(E330,Lista!O:P,2,0),"")</f>
        <v/>
      </c>
      <c r="G330" s="24"/>
      <c r="H330" s="24" t="str">
        <f>IFERROR(VLOOKUP(G330,Lista!Q:R,2,0),"")</f>
        <v/>
      </c>
      <c r="I330" s="44"/>
      <c r="J330" s="24"/>
      <c r="K330" s="24" t="str">
        <f>IFERROR(VLOOKUP(J330,Lista!O:P,2,0),"")</f>
        <v/>
      </c>
      <c r="L330" s="24"/>
      <c r="M330" s="24" t="str">
        <f>IFERROR(VLOOKUP(L330,Lista!Q:R,2,0),"")</f>
        <v/>
      </c>
      <c r="N330" s="44"/>
      <c r="O330" s="55"/>
      <c r="P330" s="16" t="str">
        <f>IFERROR(VLOOKUP(O330,Lista!O:P,2,0),"")</f>
        <v/>
      </c>
      <c r="Q330" s="55"/>
      <c r="R330" s="16" t="str">
        <f>IFERROR(VLOOKUP(Q330,Lista!Q:R,2,0),"")</f>
        <v/>
      </c>
      <c r="S330" s="53"/>
      <c r="T330" s="55"/>
      <c r="U330" s="16" t="str">
        <f>IFERROR(VLOOKUP(T330,Lista!O:P,2,0),"")</f>
        <v/>
      </c>
      <c r="V330" s="55"/>
      <c r="W330" s="16" t="str">
        <f>IFERROR(VLOOKUP(V330,Lista!Q:R,2,0),"")</f>
        <v/>
      </c>
      <c r="X330" s="53"/>
      <c r="Y330" s="55"/>
      <c r="Z330" s="16" t="str">
        <f>IFERROR(VLOOKUP(Y330,Lista!O:P,2,0),"")</f>
        <v/>
      </c>
      <c r="AA330" s="55"/>
      <c r="AB330" s="16" t="str">
        <f>IFERROR(VLOOKUP(AA330,Lista!Q:R,2,0),"")</f>
        <v/>
      </c>
      <c r="AC330" s="53"/>
      <c r="AD330" s="55"/>
      <c r="AE330" s="16" t="str">
        <f>IFERROR(VLOOKUP(AD330,Lista!O:P,2,0),"")</f>
        <v/>
      </c>
      <c r="AF330" s="55"/>
      <c r="AG330" s="16" t="str">
        <f>IFERROR(VLOOKUP(AF330,Lista!Q:R,2,0),"")</f>
        <v/>
      </c>
      <c r="AH330" s="53"/>
      <c r="AI330" s="54"/>
      <c r="AJ330" s="51" t="str">
        <f>IFERROR(VLOOKUP(AI330,Lista!O:P,2,0),"")</f>
        <v/>
      </c>
      <c r="AK330" s="54"/>
      <c r="AL330" s="52" t="str">
        <f>IFERROR(VLOOKUP(AK330,Lista!Q:R,2,0),"")</f>
        <v/>
      </c>
      <c r="AM330" s="53"/>
      <c r="AN330" s="54"/>
      <c r="AO330" s="52" t="str">
        <f>IFERROR(VLOOKUP(AN330,Lista!O:P,2,0),"")</f>
        <v/>
      </c>
      <c r="AP330" s="54"/>
      <c r="AQ330" s="52" t="str">
        <f>IFERROR(VLOOKUP(AP330,Lista!Q:R,2,0),"")</f>
        <v/>
      </c>
      <c r="AR330" s="53"/>
      <c r="AS330" s="54"/>
      <c r="AT330" s="52" t="str">
        <f>IFERROR(VLOOKUP(AS330,Lista!O:P,2,0),"")</f>
        <v/>
      </c>
      <c r="AU330" s="54"/>
      <c r="AV330" s="52" t="str">
        <f>IFERROR(VLOOKUP(AU330,Lista!Q:R,2,0),"")</f>
        <v/>
      </c>
      <c r="AW330" s="53"/>
      <c r="AX330" s="54"/>
      <c r="AY330" s="52" t="str">
        <f>IFERROR(VLOOKUP(AX330,Lista!O:P,2,0),"")</f>
        <v/>
      </c>
      <c r="AZ330" s="54"/>
      <c r="BA330" s="52" t="str">
        <f>IFERROR(VLOOKUP(AZ330,Lista!Q:R,2,0),"")</f>
        <v/>
      </c>
      <c r="BB330" s="53"/>
      <c r="BC330" s="54"/>
      <c r="BD330" s="52" t="str">
        <f>IFERROR(VLOOKUP(BC330,Lista!O:P,2,0),"")</f>
        <v/>
      </c>
      <c r="BE330" s="54"/>
      <c r="BF330" s="52" t="str">
        <f>IFERROR(VLOOKUP(BE330,Lista!Q:R,2,0),"")</f>
        <v/>
      </c>
      <c r="BG330" s="53"/>
      <c r="BH330" s="54"/>
      <c r="BI330" s="52" t="str">
        <f>IFERROR(VLOOKUP(BH330,Lista!O:P,2,0),"")</f>
        <v/>
      </c>
      <c r="BJ330" s="54"/>
      <c r="BK330" s="52" t="str">
        <f>IFERROR(VLOOKUP(BJ330,Lista!Q:R,2,0),"")</f>
        <v/>
      </c>
      <c r="BL330" s="53"/>
      <c r="BM330" s="52"/>
      <c r="BN330" s="52" t="str">
        <f>IFERROR(VLOOKUP(BM330,Lista!O:P,2,0),"")</f>
        <v/>
      </c>
      <c r="BO330" s="52"/>
      <c r="BP330" s="52" t="str">
        <f>IFERROR(VLOOKUP(BO330,Lista!Q:R,2,0),"")</f>
        <v/>
      </c>
      <c r="BQ330" s="53"/>
      <c r="BR330" s="52"/>
      <c r="BS330" s="52" t="str">
        <f>IFERROR(VLOOKUP(BR330,Lista!O:P,2,0),"")</f>
        <v/>
      </c>
      <c r="BT330" s="52"/>
      <c r="BU330" s="52" t="str">
        <f>IFERROR(VLOOKUP(BT330,Lista!Q:R,2,0),"")</f>
        <v/>
      </c>
      <c r="BV330" s="53"/>
      <c r="BW330" s="52"/>
      <c r="BX330" s="52" t="str">
        <f>IFERROR(VLOOKUP(BW330,Lista!O:P,2,0),"")</f>
        <v/>
      </c>
      <c r="BY330" s="52"/>
      <c r="BZ330" s="52" t="str">
        <f>IFERROR(VLOOKUP(BY330,Lista!Q:R,2,0),"")</f>
        <v/>
      </c>
      <c r="CA330" s="53"/>
      <c r="CB330" s="52"/>
      <c r="CC330" s="52" t="str">
        <f>IFERROR(VLOOKUP(CB330,Lista!O:P,2,0),"")</f>
        <v/>
      </c>
      <c r="CD330" s="52"/>
      <c r="CE330" s="52" t="str">
        <f>IFERROR(VLOOKUP(CD330,Lista!Q:R,2,0),"")</f>
        <v/>
      </c>
      <c r="CF330" s="53"/>
      <c r="CG330" s="52"/>
      <c r="CH330" s="52" t="str">
        <f>IFERROR(VLOOKUP(CG330,Lista!O:P,2,0),"")</f>
        <v/>
      </c>
      <c r="CI330" s="52"/>
      <c r="CJ330" s="52" t="str">
        <f>IFERROR(VLOOKUP(CI330,Lista!Q:R,2,0),"")</f>
        <v/>
      </c>
      <c r="CK330" s="53"/>
      <c r="CL330" s="52"/>
      <c r="CM330" s="52" t="str">
        <f>IFERROR(VLOOKUP(CL330,Lista!O:P,2,0),"")</f>
        <v/>
      </c>
      <c r="CN330" s="52"/>
      <c r="CO330" s="52" t="str">
        <f>IFERROR(VLOOKUP(CN330,Lista!Q:R,2,0),"")</f>
        <v/>
      </c>
      <c r="CP330" s="53"/>
      <c r="CQ330" s="52"/>
      <c r="CR330" s="52" t="str">
        <f>IFERROR(VLOOKUP(CQ330,Lista!O:P,2,0),"")</f>
        <v/>
      </c>
      <c r="CS330" s="52"/>
      <c r="CT330" s="52" t="str">
        <f>IFERROR(VLOOKUP(CS330,Lista!Q:R,2,0),"")</f>
        <v/>
      </c>
      <c r="CU330" s="53"/>
      <c r="CV330" s="52"/>
      <c r="CW330" s="52" t="str">
        <f>IFERROR(VLOOKUP(CV330,Lista!O:P,2,0),"")</f>
        <v/>
      </c>
      <c r="CX330" s="52"/>
      <c r="CY330" s="52" t="str">
        <f>IFERROR(VLOOKUP(CX330,Lista!Q:R,2,0),"")</f>
        <v/>
      </c>
      <c r="CZ330" s="53"/>
      <c r="DA330" s="49">
        <f t="shared" si="0"/>
        <v>0</v>
      </c>
      <c r="DB330" s="53"/>
    </row>
    <row r="331" spans="1:106" ht="74.25" hidden="1" customHeight="1">
      <c r="A331" s="32">
        <v>0</v>
      </c>
      <c r="B331" s="16">
        <v>0</v>
      </c>
      <c r="C331" s="16">
        <v>0</v>
      </c>
      <c r="D331" s="41"/>
      <c r="E331" s="24"/>
      <c r="F331" s="24" t="str">
        <f>IFERROR(VLOOKUP(E331,Lista!O:P,2,0),"")</f>
        <v/>
      </c>
      <c r="G331" s="24"/>
      <c r="H331" s="24" t="str">
        <f>IFERROR(VLOOKUP(G331,Lista!Q:R,2,0),"")</f>
        <v/>
      </c>
      <c r="I331" s="44"/>
      <c r="J331" s="24"/>
      <c r="K331" s="24" t="str">
        <f>IFERROR(VLOOKUP(J331,Lista!O:P,2,0),"")</f>
        <v/>
      </c>
      <c r="L331" s="24"/>
      <c r="M331" s="24" t="str">
        <f>IFERROR(VLOOKUP(L331,Lista!Q:R,2,0),"")</f>
        <v/>
      </c>
      <c r="N331" s="44"/>
      <c r="O331" s="55"/>
      <c r="P331" s="16" t="str">
        <f>IFERROR(VLOOKUP(O331,Lista!O:P,2,0),"")</f>
        <v/>
      </c>
      <c r="Q331" s="55"/>
      <c r="R331" s="16" t="str">
        <f>IFERROR(VLOOKUP(Q331,Lista!Q:R,2,0),"")</f>
        <v/>
      </c>
      <c r="S331" s="53"/>
      <c r="T331" s="55"/>
      <c r="U331" s="16" t="str">
        <f>IFERROR(VLOOKUP(T331,Lista!O:P,2,0),"")</f>
        <v/>
      </c>
      <c r="V331" s="55"/>
      <c r="W331" s="16" t="str">
        <f>IFERROR(VLOOKUP(V331,Lista!Q:R,2,0),"")</f>
        <v/>
      </c>
      <c r="X331" s="53"/>
      <c r="Y331" s="55"/>
      <c r="Z331" s="16" t="str">
        <f>IFERROR(VLOOKUP(Y331,Lista!O:P,2,0),"")</f>
        <v/>
      </c>
      <c r="AA331" s="55"/>
      <c r="AB331" s="16" t="str">
        <f>IFERROR(VLOOKUP(AA331,Lista!Q:R,2,0),"")</f>
        <v/>
      </c>
      <c r="AC331" s="53"/>
      <c r="AD331" s="55"/>
      <c r="AE331" s="16" t="str">
        <f>IFERROR(VLOOKUP(AD331,Lista!O:P,2,0),"")</f>
        <v/>
      </c>
      <c r="AF331" s="55"/>
      <c r="AG331" s="16" t="str">
        <f>IFERROR(VLOOKUP(AF331,Lista!Q:R,2,0),"")</f>
        <v/>
      </c>
      <c r="AH331" s="53"/>
      <c r="AI331" s="54"/>
      <c r="AJ331" s="51" t="str">
        <f>IFERROR(VLOOKUP(AI331,Lista!O:P,2,0),"")</f>
        <v/>
      </c>
      <c r="AK331" s="54"/>
      <c r="AL331" s="52" t="str">
        <f>IFERROR(VLOOKUP(AK331,Lista!Q:R,2,0),"")</f>
        <v/>
      </c>
      <c r="AM331" s="53"/>
      <c r="AN331" s="54"/>
      <c r="AO331" s="52" t="str">
        <f>IFERROR(VLOOKUP(AN331,Lista!O:P,2,0),"")</f>
        <v/>
      </c>
      <c r="AP331" s="54"/>
      <c r="AQ331" s="52" t="str">
        <f>IFERROR(VLOOKUP(AP331,Lista!Q:R,2,0),"")</f>
        <v/>
      </c>
      <c r="AR331" s="53"/>
      <c r="AS331" s="54"/>
      <c r="AT331" s="52" t="str">
        <f>IFERROR(VLOOKUP(AS331,Lista!O:P,2,0),"")</f>
        <v/>
      </c>
      <c r="AU331" s="54"/>
      <c r="AV331" s="52" t="str">
        <f>IFERROR(VLOOKUP(AU331,Lista!Q:R,2,0),"")</f>
        <v/>
      </c>
      <c r="AW331" s="53"/>
      <c r="AX331" s="54"/>
      <c r="AY331" s="52" t="str">
        <f>IFERROR(VLOOKUP(AX331,Lista!O:P,2,0),"")</f>
        <v/>
      </c>
      <c r="AZ331" s="54"/>
      <c r="BA331" s="52" t="str">
        <f>IFERROR(VLOOKUP(AZ331,Lista!Q:R,2,0),"")</f>
        <v/>
      </c>
      <c r="BB331" s="53"/>
      <c r="BC331" s="54"/>
      <c r="BD331" s="52" t="str">
        <f>IFERROR(VLOOKUP(BC331,Lista!O:P,2,0),"")</f>
        <v/>
      </c>
      <c r="BE331" s="54"/>
      <c r="BF331" s="52" t="str">
        <f>IFERROR(VLOOKUP(BE331,Lista!Q:R,2,0),"")</f>
        <v/>
      </c>
      <c r="BG331" s="53"/>
      <c r="BH331" s="54"/>
      <c r="BI331" s="52" t="str">
        <f>IFERROR(VLOOKUP(BH331,Lista!O:P,2,0),"")</f>
        <v/>
      </c>
      <c r="BJ331" s="54"/>
      <c r="BK331" s="52" t="str">
        <f>IFERROR(VLOOKUP(BJ331,Lista!Q:R,2,0),"")</f>
        <v/>
      </c>
      <c r="BL331" s="53"/>
      <c r="BM331" s="52"/>
      <c r="BN331" s="52" t="str">
        <f>IFERROR(VLOOKUP(BM331,Lista!O:P,2,0),"")</f>
        <v/>
      </c>
      <c r="BO331" s="52"/>
      <c r="BP331" s="52" t="str">
        <f>IFERROR(VLOOKUP(BO331,Lista!Q:R,2,0),"")</f>
        <v/>
      </c>
      <c r="BQ331" s="53"/>
      <c r="BR331" s="52"/>
      <c r="BS331" s="52" t="str">
        <f>IFERROR(VLOOKUP(BR331,Lista!O:P,2,0),"")</f>
        <v/>
      </c>
      <c r="BT331" s="52"/>
      <c r="BU331" s="52" t="str">
        <f>IFERROR(VLOOKUP(BT331,Lista!Q:R,2,0),"")</f>
        <v/>
      </c>
      <c r="BV331" s="53"/>
      <c r="BW331" s="52"/>
      <c r="BX331" s="52" t="str">
        <f>IFERROR(VLOOKUP(BW331,Lista!O:P,2,0),"")</f>
        <v/>
      </c>
      <c r="BY331" s="52"/>
      <c r="BZ331" s="52" t="str">
        <f>IFERROR(VLOOKUP(BY331,Lista!Q:R,2,0),"")</f>
        <v/>
      </c>
      <c r="CA331" s="53"/>
      <c r="CB331" s="52"/>
      <c r="CC331" s="52" t="str">
        <f>IFERROR(VLOOKUP(CB331,Lista!O:P,2,0),"")</f>
        <v/>
      </c>
      <c r="CD331" s="52"/>
      <c r="CE331" s="52" t="str">
        <f>IFERROR(VLOOKUP(CD331,Lista!Q:R,2,0),"")</f>
        <v/>
      </c>
      <c r="CF331" s="53"/>
      <c r="CG331" s="52"/>
      <c r="CH331" s="52" t="str">
        <f>IFERROR(VLOOKUP(CG331,Lista!O:P,2,0),"")</f>
        <v/>
      </c>
      <c r="CI331" s="52"/>
      <c r="CJ331" s="52" t="str">
        <f>IFERROR(VLOOKUP(CI331,Lista!Q:R,2,0),"")</f>
        <v/>
      </c>
      <c r="CK331" s="53"/>
      <c r="CL331" s="52"/>
      <c r="CM331" s="52" t="str">
        <f>IFERROR(VLOOKUP(CL331,Lista!O:P,2,0),"")</f>
        <v/>
      </c>
      <c r="CN331" s="52"/>
      <c r="CO331" s="52" t="str">
        <f>IFERROR(VLOOKUP(CN331,Lista!Q:R,2,0),"")</f>
        <v/>
      </c>
      <c r="CP331" s="53"/>
      <c r="CQ331" s="52"/>
      <c r="CR331" s="52" t="str">
        <f>IFERROR(VLOOKUP(CQ331,Lista!O:P,2,0),"")</f>
        <v/>
      </c>
      <c r="CS331" s="52"/>
      <c r="CT331" s="52" t="str">
        <f>IFERROR(VLOOKUP(CS331,Lista!Q:R,2,0),"")</f>
        <v/>
      </c>
      <c r="CU331" s="53"/>
      <c r="CV331" s="52"/>
      <c r="CW331" s="52" t="str">
        <f>IFERROR(VLOOKUP(CV331,Lista!O:P,2,0),"")</f>
        <v/>
      </c>
      <c r="CX331" s="52"/>
      <c r="CY331" s="52" t="str">
        <f>IFERROR(VLOOKUP(CX331,Lista!Q:R,2,0),"")</f>
        <v/>
      </c>
      <c r="CZ331" s="53"/>
      <c r="DA331" s="49">
        <f t="shared" si="0"/>
        <v>0</v>
      </c>
      <c r="DB331" s="53"/>
    </row>
    <row r="332" spans="1:106" ht="74.25" hidden="1" customHeight="1">
      <c r="A332" s="32">
        <v>0</v>
      </c>
      <c r="B332" s="16">
        <v>0</v>
      </c>
      <c r="C332" s="16">
        <v>0</v>
      </c>
      <c r="D332" s="41"/>
      <c r="E332" s="24"/>
      <c r="F332" s="24" t="str">
        <f>IFERROR(VLOOKUP(E332,Lista!O:P,2,0),"")</f>
        <v/>
      </c>
      <c r="G332" s="24"/>
      <c r="H332" s="24" t="str">
        <f>IFERROR(VLOOKUP(G332,Lista!Q:R,2,0),"")</f>
        <v/>
      </c>
      <c r="I332" s="44"/>
      <c r="J332" s="24"/>
      <c r="K332" s="24" t="str">
        <f>IFERROR(VLOOKUP(J332,Lista!O:P,2,0),"")</f>
        <v/>
      </c>
      <c r="L332" s="24"/>
      <c r="M332" s="24" t="str">
        <f>IFERROR(VLOOKUP(L332,Lista!Q:R,2,0),"")</f>
        <v/>
      </c>
      <c r="N332" s="44"/>
      <c r="O332" s="55"/>
      <c r="P332" s="16" t="str">
        <f>IFERROR(VLOOKUP(O332,Lista!O:P,2,0),"")</f>
        <v/>
      </c>
      <c r="Q332" s="55"/>
      <c r="R332" s="16" t="str">
        <f>IFERROR(VLOOKUP(Q332,Lista!Q:R,2,0),"")</f>
        <v/>
      </c>
      <c r="S332" s="53"/>
      <c r="T332" s="55"/>
      <c r="U332" s="16" t="str">
        <f>IFERROR(VLOOKUP(T332,Lista!O:P,2,0),"")</f>
        <v/>
      </c>
      <c r="V332" s="55"/>
      <c r="W332" s="16" t="str">
        <f>IFERROR(VLOOKUP(V332,Lista!Q:R,2,0),"")</f>
        <v/>
      </c>
      <c r="X332" s="53"/>
      <c r="Y332" s="55"/>
      <c r="Z332" s="16" t="str">
        <f>IFERROR(VLOOKUP(Y332,Lista!O:P,2,0),"")</f>
        <v/>
      </c>
      <c r="AA332" s="55"/>
      <c r="AB332" s="16" t="str">
        <f>IFERROR(VLOOKUP(AA332,Lista!Q:R,2,0),"")</f>
        <v/>
      </c>
      <c r="AC332" s="53"/>
      <c r="AD332" s="55"/>
      <c r="AE332" s="16" t="str">
        <f>IFERROR(VLOOKUP(AD332,Lista!O:P,2,0),"")</f>
        <v/>
      </c>
      <c r="AF332" s="55"/>
      <c r="AG332" s="16" t="str">
        <f>IFERROR(VLOOKUP(AF332,Lista!Q:R,2,0),"")</f>
        <v/>
      </c>
      <c r="AH332" s="53"/>
      <c r="AI332" s="54"/>
      <c r="AJ332" s="51" t="str">
        <f>IFERROR(VLOOKUP(AI332,Lista!O:P,2,0),"")</f>
        <v/>
      </c>
      <c r="AK332" s="54"/>
      <c r="AL332" s="52" t="str">
        <f>IFERROR(VLOOKUP(AK332,Lista!Q:R,2,0),"")</f>
        <v/>
      </c>
      <c r="AM332" s="53"/>
      <c r="AN332" s="54"/>
      <c r="AO332" s="52" t="str">
        <f>IFERROR(VLOOKUP(AN332,Lista!O:P,2,0),"")</f>
        <v/>
      </c>
      <c r="AP332" s="54"/>
      <c r="AQ332" s="52" t="str">
        <f>IFERROR(VLOOKUP(AP332,Lista!Q:R,2,0),"")</f>
        <v/>
      </c>
      <c r="AR332" s="53"/>
      <c r="AS332" s="54"/>
      <c r="AT332" s="52" t="str">
        <f>IFERROR(VLOOKUP(AS332,Lista!O:P,2,0),"")</f>
        <v/>
      </c>
      <c r="AU332" s="54"/>
      <c r="AV332" s="52" t="str">
        <f>IFERROR(VLOOKUP(AU332,Lista!Q:R,2,0),"")</f>
        <v/>
      </c>
      <c r="AW332" s="53"/>
      <c r="AX332" s="54"/>
      <c r="AY332" s="52" t="str">
        <f>IFERROR(VLOOKUP(AX332,Lista!O:P,2,0),"")</f>
        <v/>
      </c>
      <c r="AZ332" s="54"/>
      <c r="BA332" s="52" t="str">
        <f>IFERROR(VLOOKUP(AZ332,Lista!Q:R,2,0),"")</f>
        <v/>
      </c>
      <c r="BB332" s="53"/>
      <c r="BC332" s="54"/>
      <c r="BD332" s="52" t="str">
        <f>IFERROR(VLOOKUP(BC332,Lista!O:P,2,0),"")</f>
        <v/>
      </c>
      <c r="BE332" s="54"/>
      <c r="BF332" s="52" t="str">
        <f>IFERROR(VLOOKUP(BE332,Lista!Q:R,2,0),"")</f>
        <v/>
      </c>
      <c r="BG332" s="53"/>
      <c r="BH332" s="54"/>
      <c r="BI332" s="52" t="str">
        <f>IFERROR(VLOOKUP(BH332,Lista!O:P,2,0),"")</f>
        <v/>
      </c>
      <c r="BJ332" s="54"/>
      <c r="BK332" s="52" t="str">
        <f>IFERROR(VLOOKUP(BJ332,Lista!Q:R,2,0),"")</f>
        <v/>
      </c>
      <c r="BL332" s="53"/>
      <c r="BM332" s="52"/>
      <c r="BN332" s="52" t="str">
        <f>IFERROR(VLOOKUP(BM332,Lista!O:P,2,0),"")</f>
        <v/>
      </c>
      <c r="BO332" s="52"/>
      <c r="BP332" s="52" t="str">
        <f>IFERROR(VLOOKUP(BO332,Lista!Q:R,2,0),"")</f>
        <v/>
      </c>
      <c r="BQ332" s="53"/>
      <c r="BR332" s="52"/>
      <c r="BS332" s="52" t="str">
        <f>IFERROR(VLOOKUP(BR332,Lista!O:P,2,0),"")</f>
        <v/>
      </c>
      <c r="BT332" s="52"/>
      <c r="BU332" s="52" t="str">
        <f>IFERROR(VLOOKUP(BT332,Lista!Q:R,2,0),"")</f>
        <v/>
      </c>
      <c r="BV332" s="53"/>
      <c r="BW332" s="52"/>
      <c r="BX332" s="52" t="str">
        <f>IFERROR(VLOOKUP(BW332,Lista!O:P,2,0),"")</f>
        <v/>
      </c>
      <c r="BY332" s="52"/>
      <c r="BZ332" s="52" t="str">
        <f>IFERROR(VLOOKUP(BY332,Lista!Q:R,2,0),"")</f>
        <v/>
      </c>
      <c r="CA332" s="53"/>
      <c r="CB332" s="52"/>
      <c r="CC332" s="52" t="str">
        <f>IFERROR(VLOOKUP(CB332,Lista!O:P,2,0),"")</f>
        <v/>
      </c>
      <c r="CD332" s="52"/>
      <c r="CE332" s="52" t="str">
        <f>IFERROR(VLOOKUP(CD332,Lista!Q:R,2,0),"")</f>
        <v/>
      </c>
      <c r="CF332" s="53"/>
      <c r="CG332" s="52"/>
      <c r="CH332" s="52" t="str">
        <f>IFERROR(VLOOKUP(CG332,Lista!O:P,2,0),"")</f>
        <v/>
      </c>
      <c r="CI332" s="52"/>
      <c r="CJ332" s="52" t="str">
        <f>IFERROR(VLOOKUP(CI332,Lista!Q:R,2,0),"")</f>
        <v/>
      </c>
      <c r="CK332" s="53"/>
      <c r="CL332" s="52"/>
      <c r="CM332" s="52" t="str">
        <f>IFERROR(VLOOKUP(CL332,Lista!O:P,2,0),"")</f>
        <v/>
      </c>
      <c r="CN332" s="52"/>
      <c r="CO332" s="52" t="str">
        <f>IFERROR(VLOOKUP(CN332,Lista!Q:R,2,0),"")</f>
        <v/>
      </c>
      <c r="CP332" s="53"/>
      <c r="CQ332" s="52"/>
      <c r="CR332" s="52" t="str">
        <f>IFERROR(VLOOKUP(CQ332,Lista!O:P,2,0),"")</f>
        <v/>
      </c>
      <c r="CS332" s="52"/>
      <c r="CT332" s="52" t="str">
        <f>IFERROR(VLOOKUP(CS332,Lista!Q:R,2,0),"")</f>
        <v/>
      </c>
      <c r="CU332" s="53"/>
      <c r="CV332" s="52"/>
      <c r="CW332" s="52" t="str">
        <f>IFERROR(VLOOKUP(CV332,Lista!O:P,2,0),"")</f>
        <v/>
      </c>
      <c r="CX332" s="52"/>
      <c r="CY332" s="52" t="str">
        <f>IFERROR(VLOOKUP(CX332,Lista!Q:R,2,0),"")</f>
        <v/>
      </c>
      <c r="CZ332" s="53"/>
      <c r="DA332" s="49">
        <f t="shared" si="0"/>
        <v>0</v>
      </c>
      <c r="DB332" s="53"/>
    </row>
    <row r="333" spans="1:106" ht="74.25" hidden="1" customHeight="1">
      <c r="A333" s="32">
        <v>0</v>
      </c>
      <c r="B333" s="16">
        <v>0</v>
      </c>
      <c r="C333" s="16">
        <v>0</v>
      </c>
      <c r="D333" s="41"/>
      <c r="E333" s="24"/>
      <c r="F333" s="24" t="str">
        <f>IFERROR(VLOOKUP(E333,Lista!O:P,2,0),"")</f>
        <v/>
      </c>
      <c r="G333" s="24"/>
      <c r="H333" s="24" t="str">
        <f>IFERROR(VLOOKUP(G333,Lista!Q:R,2,0),"")</f>
        <v/>
      </c>
      <c r="I333" s="44"/>
      <c r="J333" s="24"/>
      <c r="K333" s="24" t="str">
        <f>IFERROR(VLOOKUP(J333,Lista!O:P,2,0),"")</f>
        <v/>
      </c>
      <c r="L333" s="24"/>
      <c r="M333" s="24" t="str">
        <f>IFERROR(VLOOKUP(L333,Lista!Q:R,2,0),"")</f>
        <v/>
      </c>
      <c r="N333" s="44"/>
      <c r="O333" s="55"/>
      <c r="P333" s="16" t="str">
        <f>IFERROR(VLOOKUP(O333,Lista!O:P,2,0),"")</f>
        <v/>
      </c>
      <c r="Q333" s="55"/>
      <c r="R333" s="16" t="str">
        <f>IFERROR(VLOOKUP(Q333,Lista!Q:R,2,0),"")</f>
        <v/>
      </c>
      <c r="S333" s="53"/>
      <c r="T333" s="55"/>
      <c r="U333" s="16" t="str">
        <f>IFERROR(VLOOKUP(T333,Lista!O:P,2,0),"")</f>
        <v/>
      </c>
      <c r="V333" s="55"/>
      <c r="W333" s="16" t="str">
        <f>IFERROR(VLOOKUP(V333,Lista!Q:R,2,0),"")</f>
        <v/>
      </c>
      <c r="X333" s="53"/>
      <c r="Y333" s="55"/>
      <c r="Z333" s="16" t="str">
        <f>IFERROR(VLOOKUP(Y333,Lista!O:P,2,0),"")</f>
        <v/>
      </c>
      <c r="AA333" s="55"/>
      <c r="AB333" s="16" t="str">
        <f>IFERROR(VLOOKUP(AA333,Lista!Q:R,2,0),"")</f>
        <v/>
      </c>
      <c r="AC333" s="53"/>
      <c r="AD333" s="55"/>
      <c r="AE333" s="16" t="str">
        <f>IFERROR(VLOOKUP(AD333,Lista!O:P,2,0),"")</f>
        <v/>
      </c>
      <c r="AF333" s="55"/>
      <c r="AG333" s="16" t="str">
        <f>IFERROR(VLOOKUP(AF333,Lista!Q:R,2,0),"")</f>
        <v/>
      </c>
      <c r="AH333" s="53"/>
      <c r="AI333" s="54"/>
      <c r="AJ333" s="51" t="str">
        <f>IFERROR(VLOOKUP(AI333,Lista!O:P,2,0),"")</f>
        <v/>
      </c>
      <c r="AK333" s="54"/>
      <c r="AL333" s="52" t="str">
        <f>IFERROR(VLOOKUP(AK333,Lista!Q:R,2,0),"")</f>
        <v/>
      </c>
      <c r="AM333" s="53"/>
      <c r="AN333" s="54"/>
      <c r="AO333" s="52" t="str">
        <f>IFERROR(VLOOKUP(AN333,Lista!O:P,2,0),"")</f>
        <v/>
      </c>
      <c r="AP333" s="54"/>
      <c r="AQ333" s="52" t="str">
        <f>IFERROR(VLOOKUP(AP333,Lista!Q:R,2,0),"")</f>
        <v/>
      </c>
      <c r="AR333" s="53"/>
      <c r="AS333" s="54"/>
      <c r="AT333" s="52" t="str">
        <f>IFERROR(VLOOKUP(AS333,Lista!O:P,2,0),"")</f>
        <v/>
      </c>
      <c r="AU333" s="54"/>
      <c r="AV333" s="52" t="str">
        <f>IFERROR(VLOOKUP(AU333,Lista!Q:R,2,0),"")</f>
        <v/>
      </c>
      <c r="AW333" s="53"/>
      <c r="AX333" s="54"/>
      <c r="AY333" s="52" t="str">
        <f>IFERROR(VLOOKUP(AX333,Lista!O:P,2,0),"")</f>
        <v/>
      </c>
      <c r="AZ333" s="54"/>
      <c r="BA333" s="52" t="str">
        <f>IFERROR(VLOOKUP(AZ333,Lista!Q:R,2,0),"")</f>
        <v/>
      </c>
      <c r="BB333" s="53"/>
      <c r="BC333" s="54"/>
      <c r="BD333" s="52" t="str">
        <f>IFERROR(VLOOKUP(BC333,Lista!O:P,2,0),"")</f>
        <v/>
      </c>
      <c r="BE333" s="54"/>
      <c r="BF333" s="52" t="str">
        <f>IFERROR(VLOOKUP(BE333,Lista!Q:R,2,0),"")</f>
        <v/>
      </c>
      <c r="BG333" s="53"/>
      <c r="BH333" s="54"/>
      <c r="BI333" s="52" t="str">
        <f>IFERROR(VLOOKUP(BH333,Lista!O:P,2,0),"")</f>
        <v/>
      </c>
      <c r="BJ333" s="54"/>
      <c r="BK333" s="52" t="str">
        <f>IFERROR(VLOOKUP(BJ333,Lista!Q:R,2,0),"")</f>
        <v/>
      </c>
      <c r="BL333" s="53"/>
      <c r="BM333" s="52"/>
      <c r="BN333" s="52" t="str">
        <f>IFERROR(VLOOKUP(BM333,Lista!O:P,2,0),"")</f>
        <v/>
      </c>
      <c r="BO333" s="52"/>
      <c r="BP333" s="52" t="str">
        <f>IFERROR(VLOOKUP(BO333,Lista!Q:R,2,0),"")</f>
        <v/>
      </c>
      <c r="BQ333" s="53"/>
      <c r="BR333" s="52"/>
      <c r="BS333" s="52" t="str">
        <f>IFERROR(VLOOKUP(BR333,Lista!O:P,2,0),"")</f>
        <v/>
      </c>
      <c r="BT333" s="52"/>
      <c r="BU333" s="52" t="str">
        <f>IFERROR(VLOOKUP(BT333,Lista!Q:R,2,0),"")</f>
        <v/>
      </c>
      <c r="BV333" s="53"/>
      <c r="BW333" s="52"/>
      <c r="BX333" s="52" t="str">
        <f>IFERROR(VLOOKUP(BW333,Lista!O:P,2,0),"")</f>
        <v/>
      </c>
      <c r="BY333" s="52"/>
      <c r="BZ333" s="52" t="str">
        <f>IFERROR(VLOOKUP(BY333,Lista!Q:R,2,0),"")</f>
        <v/>
      </c>
      <c r="CA333" s="53"/>
      <c r="CB333" s="52"/>
      <c r="CC333" s="52" t="str">
        <f>IFERROR(VLOOKUP(CB333,Lista!O:P,2,0),"")</f>
        <v/>
      </c>
      <c r="CD333" s="52"/>
      <c r="CE333" s="52" t="str">
        <f>IFERROR(VLOOKUP(CD333,Lista!Q:R,2,0),"")</f>
        <v/>
      </c>
      <c r="CF333" s="53"/>
      <c r="CG333" s="52"/>
      <c r="CH333" s="52" t="str">
        <f>IFERROR(VLOOKUP(CG333,Lista!O:P,2,0),"")</f>
        <v/>
      </c>
      <c r="CI333" s="52"/>
      <c r="CJ333" s="52" t="str">
        <f>IFERROR(VLOOKUP(CI333,Lista!Q:R,2,0),"")</f>
        <v/>
      </c>
      <c r="CK333" s="53"/>
      <c r="CL333" s="52"/>
      <c r="CM333" s="52" t="str">
        <f>IFERROR(VLOOKUP(CL333,Lista!O:P,2,0),"")</f>
        <v/>
      </c>
      <c r="CN333" s="52"/>
      <c r="CO333" s="52" t="str">
        <f>IFERROR(VLOOKUP(CN333,Lista!Q:R,2,0),"")</f>
        <v/>
      </c>
      <c r="CP333" s="53"/>
      <c r="CQ333" s="52"/>
      <c r="CR333" s="52" t="str">
        <f>IFERROR(VLOOKUP(CQ333,Lista!O:P,2,0),"")</f>
        <v/>
      </c>
      <c r="CS333" s="52"/>
      <c r="CT333" s="52" t="str">
        <f>IFERROR(VLOOKUP(CS333,Lista!Q:R,2,0),"")</f>
        <v/>
      </c>
      <c r="CU333" s="53"/>
      <c r="CV333" s="52"/>
      <c r="CW333" s="52" t="str">
        <f>IFERROR(VLOOKUP(CV333,Lista!O:P,2,0),"")</f>
        <v/>
      </c>
      <c r="CX333" s="52"/>
      <c r="CY333" s="52" t="str">
        <f>IFERROR(VLOOKUP(CX333,Lista!Q:R,2,0),"")</f>
        <v/>
      </c>
      <c r="CZ333" s="53"/>
      <c r="DA333" s="49">
        <f t="shared" si="0"/>
        <v>0</v>
      </c>
      <c r="DB333" s="53"/>
    </row>
    <row r="334" spans="1:106" ht="74.25" hidden="1" customHeight="1">
      <c r="A334" s="32">
        <v>0</v>
      </c>
      <c r="B334" s="16">
        <v>0</v>
      </c>
      <c r="C334" s="16">
        <v>0</v>
      </c>
      <c r="D334" s="41"/>
      <c r="E334" s="24"/>
      <c r="F334" s="24" t="str">
        <f>IFERROR(VLOOKUP(E334,Lista!O:P,2,0),"")</f>
        <v/>
      </c>
      <c r="G334" s="24"/>
      <c r="H334" s="24" t="str">
        <f>IFERROR(VLOOKUP(G334,Lista!Q:R,2,0),"")</f>
        <v/>
      </c>
      <c r="I334" s="44"/>
      <c r="J334" s="24"/>
      <c r="K334" s="24" t="str">
        <f>IFERROR(VLOOKUP(J334,Lista!O:P,2,0),"")</f>
        <v/>
      </c>
      <c r="L334" s="24"/>
      <c r="M334" s="24" t="str">
        <f>IFERROR(VLOOKUP(L334,Lista!Q:R,2,0),"")</f>
        <v/>
      </c>
      <c r="N334" s="44"/>
      <c r="O334" s="55"/>
      <c r="P334" s="16" t="str">
        <f>IFERROR(VLOOKUP(O334,Lista!O:P,2,0),"")</f>
        <v/>
      </c>
      <c r="Q334" s="55"/>
      <c r="R334" s="16" t="str">
        <f>IFERROR(VLOOKUP(Q334,Lista!Q:R,2,0),"")</f>
        <v/>
      </c>
      <c r="S334" s="53"/>
      <c r="T334" s="55"/>
      <c r="U334" s="16" t="str">
        <f>IFERROR(VLOOKUP(T334,Lista!O:P,2,0),"")</f>
        <v/>
      </c>
      <c r="V334" s="55"/>
      <c r="W334" s="16" t="str">
        <f>IFERROR(VLOOKUP(V334,Lista!Q:R,2,0),"")</f>
        <v/>
      </c>
      <c r="X334" s="53"/>
      <c r="Y334" s="55"/>
      <c r="Z334" s="16" t="str">
        <f>IFERROR(VLOOKUP(Y334,Lista!O:P,2,0),"")</f>
        <v/>
      </c>
      <c r="AA334" s="55"/>
      <c r="AB334" s="16" t="str">
        <f>IFERROR(VLOOKUP(AA334,Lista!Q:R,2,0),"")</f>
        <v/>
      </c>
      <c r="AC334" s="53"/>
      <c r="AD334" s="55"/>
      <c r="AE334" s="16" t="str">
        <f>IFERROR(VLOOKUP(AD334,Lista!O:P,2,0),"")</f>
        <v/>
      </c>
      <c r="AF334" s="55"/>
      <c r="AG334" s="16" t="str">
        <f>IFERROR(VLOOKUP(AF334,Lista!Q:R,2,0),"")</f>
        <v/>
      </c>
      <c r="AH334" s="53"/>
      <c r="AI334" s="54"/>
      <c r="AJ334" s="51" t="str">
        <f>IFERROR(VLOOKUP(AI334,Lista!O:P,2,0),"")</f>
        <v/>
      </c>
      <c r="AK334" s="54"/>
      <c r="AL334" s="52" t="str">
        <f>IFERROR(VLOOKUP(AK334,Lista!Q:R,2,0),"")</f>
        <v/>
      </c>
      <c r="AM334" s="53"/>
      <c r="AN334" s="54"/>
      <c r="AO334" s="52" t="str">
        <f>IFERROR(VLOOKUP(AN334,Lista!O:P,2,0),"")</f>
        <v/>
      </c>
      <c r="AP334" s="54"/>
      <c r="AQ334" s="52" t="str">
        <f>IFERROR(VLOOKUP(AP334,Lista!Q:R,2,0),"")</f>
        <v/>
      </c>
      <c r="AR334" s="53"/>
      <c r="AS334" s="54"/>
      <c r="AT334" s="52" t="str">
        <f>IFERROR(VLOOKUP(AS334,Lista!O:P,2,0),"")</f>
        <v/>
      </c>
      <c r="AU334" s="54"/>
      <c r="AV334" s="52" t="str">
        <f>IFERROR(VLOOKUP(AU334,Lista!Q:R,2,0),"")</f>
        <v/>
      </c>
      <c r="AW334" s="53"/>
      <c r="AX334" s="54"/>
      <c r="AY334" s="52" t="str">
        <f>IFERROR(VLOOKUP(AX334,Lista!O:P,2,0),"")</f>
        <v/>
      </c>
      <c r="AZ334" s="54"/>
      <c r="BA334" s="52" t="str">
        <f>IFERROR(VLOOKUP(AZ334,Lista!Q:R,2,0),"")</f>
        <v/>
      </c>
      <c r="BB334" s="53"/>
      <c r="BC334" s="54"/>
      <c r="BD334" s="52" t="str">
        <f>IFERROR(VLOOKUP(BC334,Lista!O:P,2,0),"")</f>
        <v/>
      </c>
      <c r="BE334" s="54"/>
      <c r="BF334" s="52" t="str">
        <f>IFERROR(VLOOKUP(BE334,Lista!Q:R,2,0),"")</f>
        <v/>
      </c>
      <c r="BG334" s="53"/>
      <c r="BH334" s="54"/>
      <c r="BI334" s="52" t="str">
        <f>IFERROR(VLOOKUP(BH334,Lista!O:P,2,0),"")</f>
        <v/>
      </c>
      <c r="BJ334" s="54"/>
      <c r="BK334" s="52" t="str">
        <f>IFERROR(VLOOKUP(BJ334,Lista!Q:R,2,0),"")</f>
        <v/>
      </c>
      <c r="BL334" s="53"/>
      <c r="BM334" s="52"/>
      <c r="BN334" s="52" t="str">
        <f>IFERROR(VLOOKUP(BM334,Lista!O:P,2,0),"")</f>
        <v/>
      </c>
      <c r="BO334" s="52"/>
      <c r="BP334" s="52" t="str">
        <f>IFERROR(VLOOKUP(BO334,Lista!Q:R,2,0),"")</f>
        <v/>
      </c>
      <c r="BQ334" s="53"/>
      <c r="BR334" s="52"/>
      <c r="BS334" s="52" t="str">
        <f>IFERROR(VLOOKUP(BR334,Lista!O:P,2,0),"")</f>
        <v/>
      </c>
      <c r="BT334" s="52"/>
      <c r="BU334" s="52" t="str">
        <f>IFERROR(VLOOKUP(BT334,Lista!Q:R,2,0),"")</f>
        <v/>
      </c>
      <c r="BV334" s="53"/>
      <c r="BW334" s="52"/>
      <c r="BX334" s="52" t="str">
        <f>IFERROR(VLOOKUP(BW334,Lista!O:P,2,0),"")</f>
        <v/>
      </c>
      <c r="BY334" s="52"/>
      <c r="BZ334" s="52" t="str">
        <f>IFERROR(VLOOKUP(BY334,Lista!Q:R,2,0),"")</f>
        <v/>
      </c>
      <c r="CA334" s="53"/>
      <c r="CB334" s="52"/>
      <c r="CC334" s="52" t="str">
        <f>IFERROR(VLOOKUP(CB334,Lista!O:P,2,0),"")</f>
        <v/>
      </c>
      <c r="CD334" s="52"/>
      <c r="CE334" s="52" t="str">
        <f>IFERROR(VLOOKUP(CD334,Lista!Q:R,2,0),"")</f>
        <v/>
      </c>
      <c r="CF334" s="53"/>
      <c r="CG334" s="52"/>
      <c r="CH334" s="52" t="str">
        <f>IFERROR(VLOOKUP(CG334,Lista!O:P,2,0),"")</f>
        <v/>
      </c>
      <c r="CI334" s="52"/>
      <c r="CJ334" s="52" t="str">
        <f>IFERROR(VLOOKUP(CI334,Lista!Q:R,2,0),"")</f>
        <v/>
      </c>
      <c r="CK334" s="53"/>
      <c r="CL334" s="52"/>
      <c r="CM334" s="52" t="str">
        <f>IFERROR(VLOOKUP(CL334,Lista!O:P,2,0),"")</f>
        <v/>
      </c>
      <c r="CN334" s="52"/>
      <c r="CO334" s="52" t="str">
        <f>IFERROR(VLOOKUP(CN334,Lista!Q:R,2,0),"")</f>
        <v/>
      </c>
      <c r="CP334" s="53"/>
      <c r="CQ334" s="52"/>
      <c r="CR334" s="52" t="str">
        <f>IFERROR(VLOOKUP(CQ334,Lista!O:P,2,0),"")</f>
        <v/>
      </c>
      <c r="CS334" s="52"/>
      <c r="CT334" s="52" t="str">
        <f>IFERROR(VLOOKUP(CS334,Lista!Q:R,2,0),"")</f>
        <v/>
      </c>
      <c r="CU334" s="53"/>
      <c r="CV334" s="52"/>
      <c r="CW334" s="52" t="str">
        <f>IFERROR(VLOOKUP(CV334,Lista!O:P,2,0),"")</f>
        <v/>
      </c>
      <c r="CX334" s="52"/>
      <c r="CY334" s="52" t="str">
        <f>IFERROR(VLOOKUP(CX334,Lista!Q:R,2,0),"")</f>
        <v/>
      </c>
      <c r="CZ334" s="53"/>
      <c r="DA334" s="49">
        <f t="shared" si="0"/>
        <v>0</v>
      </c>
      <c r="DB334" s="53"/>
    </row>
    <row r="335" spans="1:106" ht="74.25" hidden="1" customHeight="1">
      <c r="A335" s="32">
        <v>0</v>
      </c>
      <c r="B335" s="16">
        <v>0</v>
      </c>
      <c r="C335" s="16">
        <v>0</v>
      </c>
      <c r="D335" s="41"/>
      <c r="E335" s="24"/>
      <c r="F335" s="24" t="str">
        <f>IFERROR(VLOOKUP(E335,Lista!O:P,2,0),"")</f>
        <v/>
      </c>
      <c r="G335" s="24"/>
      <c r="H335" s="24" t="str">
        <f>IFERROR(VLOOKUP(G335,Lista!Q:R,2,0),"")</f>
        <v/>
      </c>
      <c r="I335" s="44"/>
      <c r="J335" s="24"/>
      <c r="K335" s="24" t="str">
        <f>IFERROR(VLOOKUP(J335,Lista!O:P,2,0),"")</f>
        <v/>
      </c>
      <c r="L335" s="24"/>
      <c r="M335" s="24" t="str">
        <f>IFERROR(VLOOKUP(L335,Lista!Q:R,2,0),"")</f>
        <v/>
      </c>
      <c r="N335" s="44"/>
      <c r="O335" s="55"/>
      <c r="P335" s="16" t="str">
        <f>IFERROR(VLOOKUP(O335,Lista!O:P,2,0),"")</f>
        <v/>
      </c>
      <c r="Q335" s="55"/>
      <c r="R335" s="16" t="str">
        <f>IFERROR(VLOOKUP(Q335,Lista!Q:R,2,0),"")</f>
        <v/>
      </c>
      <c r="S335" s="53"/>
      <c r="T335" s="55"/>
      <c r="U335" s="16" t="str">
        <f>IFERROR(VLOOKUP(T335,Lista!O:P,2,0),"")</f>
        <v/>
      </c>
      <c r="V335" s="55"/>
      <c r="W335" s="16" t="str">
        <f>IFERROR(VLOOKUP(V335,Lista!Q:R,2,0),"")</f>
        <v/>
      </c>
      <c r="X335" s="53"/>
      <c r="Y335" s="55"/>
      <c r="Z335" s="16" t="str">
        <f>IFERROR(VLOOKUP(Y335,Lista!O:P,2,0),"")</f>
        <v/>
      </c>
      <c r="AA335" s="55"/>
      <c r="AB335" s="16" t="str">
        <f>IFERROR(VLOOKUP(AA335,Lista!Q:R,2,0),"")</f>
        <v/>
      </c>
      <c r="AC335" s="53"/>
      <c r="AD335" s="55"/>
      <c r="AE335" s="16" t="str">
        <f>IFERROR(VLOOKUP(AD335,Lista!O:P,2,0),"")</f>
        <v/>
      </c>
      <c r="AF335" s="55"/>
      <c r="AG335" s="16" t="str">
        <f>IFERROR(VLOOKUP(AF335,Lista!Q:R,2,0),"")</f>
        <v/>
      </c>
      <c r="AH335" s="53"/>
      <c r="AI335" s="54"/>
      <c r="AJ335" s="51" t="str">
        <f>IFERROR(VLOOKUP(AI335,Lista!O:P,2,0),"")</f>
        <v/>
      </c>
      <c r="AK335" s="54"/>
      <c r="AL335" s="52" t="str">
        <f>IFERROR(VLOOKUP(AK335,Lista!Q:R,2,0),"")</f>
        <v/>
      </c>
      <c r="AM335" s="53"/>
      <c r="AN335" s="54"/>
      <c r="AO335" s="52" t="str">
        <f>IFERROR(VLOOKUP(AN335,Lista!O:P,2,0),"")</f>
        <v/>
      </c>
      <c r="AP335" s="54"/>
      <c r="AQ335" s="52" t="str">
        <f>IFERROR(VLOOKUP(AP335,Lista!Q:R,2,0),"")</f>
        <v/>
      </c>
      <c r="AR335" s="53"/>
      <c r="AS335" s="54"/>
      <c r="AT335" s="52" t="str">
        <f>IFERROR(VLOOKUP(AS335,Lista!O:P,2,0),"")</f>
        <v/>
      </c>
      <c r="AU335" s="54"/>
      <c r="AV335" s="52" t="str">
        <f>IFERROR(VLOOKUP(AU335,Lista!Q:R,2,0),"")</f>
        <v/>
      </c>
      <c r="AW335" s="53"/>
      <c r="AX335" s="54"/>
      <c r="AY335" s="52" t="str">
        <f>IFERROR(VLOOKUP(AX335,Lista!O:P,2,0),"")</f>
        <v/>
      </c>
      <c r="AZ335" s="54"/>
      <c r="BA335" s="52" t="str">
        <f>IFERROR(VLOOKUP(AZ335,Lista!Q:R,2,0),"")</f>
        <v/>
      </c>
      <c r="BB335" s="53"/>
      <c r="BC335" s="54"/>
      <c r="BD335" s="52" t="str">
        <f>IFERROR(VLOOKUP(BC335,Lista!O:P,2,0),"")</f>
        <v/>
      </c>
      <c r="BE335" s="54"/>
      <c r="BF335" s="52" t="str">
        <f>IFERROR(VLOOKUP(BE335,Lista!Q:R,2,0),"")</f>
        <v/>
      </c>
      <c r="BG335" s="53"/>
      <c r="BH335" s="54"/>
      <c r="BI335" s="52" t="str">
        <f>IFERROR(VLOOKUP(BH335,Lista!O:P,2,0),"")</f>
        <v/>
      </c>
      <c r="BJ335" s="54"/>
      <c r="BK335" s="52" t="str">
        <f>IFERROR(VLOOKUP(BJ335,Lista!Q:R,2,0),"")</f>
        <v/>
      </c>
      <c r="BL335" s="53"/>
      <c r="BM335" s="52"/>
      <c r="BN335" s="52" t="str">
        <f>IFERROR(VLOOKUP(BM335,Lista!O:P,2,0),"")</f>
        <v/>
      </c>
      <c r="BO335" s="52"/>
      <c r="BP335" s="52" t="str">
        <f>IFERROR(VLOOKUP(BO335,Lista!Q:R,2,0),"")</f>
        <v/>
      </c>
      <c r="BQ335" s="53"/>
      <c r="BR335" s="52"/>
      <c r="BS335" s="52" t="str">
        <f>IFERROR(VLOOKUP(BR335,Lista!O:P,2,0),"")</f>
        <v/>
      </c>
      <c r="BT335" s="52"/>
      <c r="BU335" s="52" t="str">
        <f>IFERROR(VLOOKUP(BT335,Lista!Q:R,2,0),"")</f>
        <v/>
      </c>
      <c r="BV335" s="53"/>
      <c r="BW335" s="52"/>
      <c r="BX335" s="52" t="str">
        <f>IFERROR(VLOOKUP(BW335,Lista!O:P,2,0),"")</f>
        <v/>
      </c>
      <c r="BY335" s="52"/>
      <c r="BZ335" s="52" t="str">
        <f>IFERROR(VLOOKUP(BY335,Lista!Q:R,2,0),"")</f>
        <v/>
      </c>
      <c r="CA335" s="53"/>
      <c r="CB335" s="52"/>
      <c r="CC335" s="52" t="str">
        <f>IFERROR(VLOOKUP(CB335,Lista!O:P,2,0),"")</f>
        <v/>
      </c>
      <c r="CD335" s="52"/>
      <c r="CE335" s="52" t="str">
        <f>IFERROR(VLOOKUP(CD335,Lista!Q:R,2,0),"")</f>
        <v/>
      </c>
      <c r="CF335" s="53"/>
      <c r="CG335" s="52"/>
      <c r="CH335" s="52" t="str">
        <f>IFERROR(VLOOKUP(CG335,Lista!O:P,2,0),"")</f>
        <v/>
      </c>
      <c r="CI335" s="52"/>
      <c r="CJ335" s="52" t="str">
        <f>IFERROR(VLOOKUP(CI335,Lista!Q:R,2,0),"")</f>
        <v/>
      </c>
      <c r="CK335" s="53"/>
      <c r="CL335" s="52"/>
      <c r="CM335" s="52" t="str">
        <f>IFERROR(VLOOKUP(CL335,Lista!O:P,2,0),"")</f>
        <v/>
      </c>
      <c r="CN335" s="52"/>
      <c r="CO335" s="52" t="str">
        <f>IFERROR(VLOOKUP(CN335,Lista!Q:R,2,0),"")</f>
        <v/>
      </c>
      <c r="CP335" s="53"/>
      <c r="CQ335" s="52"/>
      <c r="CR335" s="52" t="str">
        <f>IFERROR(VLOOKUP(CQ335,Lista!O:P,2,0),"")</f>
        <v/>
      </c>
      <c r="CS335" s="52"/>
      <c r="CT335" s="52" t="str">
        <f>IFERROR(VLOOKUP(CS335,Lista!Q:R,2,0),"")</f>
        <v/>
      </c>
      <c r="CU335" s="53"/>
      <c r="CV335" s="52"/>
      <c r="CW335" s="52" t="str">
        <f>IFERROR(VLOOKUP(CV335,Lista!O:P,2,0),"")</f>
        <v/>
      </c>
      <c r="CX335" s="52"/>
      <c r="CY335" s="52" t="str">
        <f>IFERROR(VLOOKUP(CX335,Lista!Q:R,2,0),"")</f>
        <v/>
      </c>
      <c r="CZ335" s="53"/>
      <c r="DA335" s="49">
        <f t="shared" si="0"/>
        <v>0</v>
      </c>
      <c r="DB335" s="53"/>
    </row>
    <row r="336" spans="1:106" ht="74.25" hidden="1" customHeight="1">
      <c r="A336" s="32">
        <v>0</v>
      </c>
      <c r="B336" s="16">
        <v>0</v>
      </c>
      <c r="C336" s="16">
        <v>0</v>
      </c>
      <c r="D336" s="41"/>
      <c r="E336" s="24"/>
      <c r="F336" s="24" t="str">
        <f>IFERROR(VLOOKUP(E336,Lista!O:P,2,0),"")</f>
        <v/>
      </c>
      <c r="G336" s="24"/>
      <c r="H336" s="24" t="str">
        <f>IFERROR(VLOOKUP(G336,Lista!Q:R,2,0),"")</f>
        <v/>
      </c>
      <c r="I336" s="44"/>
      <c r="J336" s="24"/>
      <c r="K336" s="24" t="str">
        <f>IFERROR(VLOOKUP(J336,Lista!O:P,2,0),"")</f>
        <v/>
      </c>
      <c r="L336" s="24"/>
      <c r="M336" s="24" t="str">
        <f>IFERROR(VLOOKUP(L336,Lista!Q:R,2,0),"")</f>
        <v/>
      </c>
      <c r="N336" s="44"/>
      <c r="O336" s="55"/>
      <c r="P336" s="16" t="str">
        <f>IFERROR(VLOOKUP(O336,Lista!O:P,2,0),"")</f>
        <v/>
      </c>
      <c r="Q336" s="55"/>
      <c r="R336" s="16" t="str">
        <f>IFERROR(VLOOKUP(Q336,Lista!Q:R,2,0),"")</f>
        <v/>
      </c>
      <c r="S336" s="53"/>
      <c r="T336" s="55"/>
      <c r="U336" s="16" t="str">
        <f>IFERROR(VLOOKUP(T336,Lista!O:P,2,0),"")</f>
        <v/>
      </c>
      <c r="V336" s="55"/>
      <c r="W336" s="16" t="str">
        <f>IFERROR(VLOOKUP(V336,Lista!Q:R,2,0),"")</f>
        <v/>
      </c>
      <c r="X336" s="53"/>
      <c r="Y336" s="55"/>
      <c r="Z336" s="16" t="str">
        <f>IFERROR(VLOOKUP(Y336,Lista!O:P,2,0),"")</f>
        <v/>
      </c>
      <c r="AA336" s="55"/>
      <c r="AB336" s="16" t="str">
        <f>IFERROR(VLOOKUP(AA336,Lista!Q:R,2,0),"")</f>
        <v/>
      </c>
      <c r="AC336" s="53"/>
      <c r="AD336" s="55"/>
      <c r="AE336" s="16" t="str">
        <f>IFERROR(VLOOKUP(AD336,Lista!O:P,2,0),"")</f>
        <v/>
      </c>
      <c r="AF336" s="55"/>
      <c r="AG336" s="16" t="str">
        <f>IFERROR(VLOOKUP(AF336,Lista!Q:R,2,0),"")</f>
        <v/>
      </c>
      <c r="AH336" s="53"/>
      <c r="AI336" s="54"/>
      <c r="AJ336" s="51" t="str">
        <f>IFERROR(VLOOKUP(AI336,Lista!O:P,2,0),"")</f>
        <v/>
      </c>
      <c r="AK336" s="54"/>
      <c r="AL336" s="52" t="str">
        <f>IFERROR(VLOOKUP(AK336,Lista!Q:R,2,0),"")</f>
        <v/>
      </c>
      <c r="AM336" s="53"/>
      <c r="AN336" s="54"/>
      <c r="AO336" s="52" t="str">
        <f>IFERROR(VLOOKUP(AN336,Lista!O:P,2,0),"")</f>
        <v/>
      </c>
      <c r="AP336" s="54"/>
      <c r="AQ336" s="52" t="str">
        <f>IFERROR(VLOOKUP(AP336,Lista!Q:R,2,0),"")</f>
        <v/>
      </c>
      <c r="AR336" s="53"/>
      <c r="AS336" s="54"/>
      <c r="AT336" s="52" t="str">
        <f>IFERROR(VLOOKUP(AS336,Lista!O:P,2,0),"")</f>
        <v/>
      </c>
      <c r="AU336" s="54"/>
      <c r="AV336" s="52" t="str">
        <f>IFERROR(VLOOKUP(AU336,Lista!Q:R,2,0),"")</f>
        <v/>
      </c>
      <c r="AW336" s="53"/>
      <c r="AX336" s="54"/>
      <c r="AY336" s="52" t="str">
        <f>IFERROR(VLOOKUP(AX336,Lista!O:P,2,0),"")</f>
        <v/>
      </c>
      <c r="AZ336" s="54"/>
      <c r="BA336" s="52" t="str">
        <f>IFERROR(VLOOKUP(AZ336,Lista!Q:R,2,0),"")</f>
        <v/>
      </c>
      <c r="BB336" s="53"/>
      <c r="BC336" s="54"/>
      <c r="BD336" s="52" t="str">
        <f>IFERROR(VLOOKUP(BC336,Lista!O:P,2,0),"")</f>
        <v/>
      </c>
      <c r="BE336" s="54"/>
      <c r="BF336" s="52" t="str">
        <f>IFERROR(VLOOKUP(BE336,Lista!Q:R,2,0),"")</f>
        <v/>
      </c>
      <c r="BG336" s="53"/>
      <c r="BH336" s="54"/>
      <c r="BI336" s="52" t="str">
        <f>IFERROR(VLOOKUP(BH336,Lista!O:P,2,0),"")</f>
        <v/>
      </c>
      <c r="BJ336" s="54"/>
      <c r="BK336" s="52" t="str">
        <f>IFERROR(VLOOKUP(BJ336,Lista!Q:R,2,0),"")</f>
        <v/>
      </c>
      <c r="BL336" s="53"/>
      <c r="BM336" s="52"/>
      <c r="BN336" s="52" t="str">
        <f>IFERROR(VLOOKUP(BM336,Lista!O:P,2,0),"")</f>
        <v/>
      </c>
      <c r="BO336" s="52"/>
      <c r="BP336" s="52" t="str">
        <f>IFERROR(VLOOKUP(BO336,Lista!Q:R,2,0),"")</f>
        <v/>
      </c>
      <c r="BQ336" s="53"/>
      <c r="BR336" s="52"/>
      <c r="BS336" s="52" t="str">
        <f>IFERROR(VLOOKUP(BR336,Lista!O:P,2,0),"")</f>
        <v/>
      </c>
      <c r="BT336" s="52"/>
      <c r="BU336" s="52" t="str">
        <f>IFERROR(VLOOKUP(BT336,Lista!Q:R,2,0),"")</f>
        <v/>
      </c>
      <c r="BV336" s="53"/>
      <c r="BW336" s="52"/>
      <c r="BX336" s="52" t="str">
        <f>IFERROR(VLOOKUP(BW336,Lista!O:P,2,0),"")</f>
        <v/>
      </c>
      <c r="BY336" s="52"/>
      <c r="BZ336" s="52" t="str">
        <f>IFERROR(VLOOKUP(BY336,Lista!Q:R,2,0),"")</f>
        <v/>
      </c>
      <c r="CA336" s="53"/>
      <c r="CB336" s="52"/>
      <c r="CC336" s="52" t="str">
        <f>IFERROR(VLOOKUP(CB336,Lista!O:P,2,0),"")</f>
        <v/>
      </c>
      <c r="CD336" s="52"/>
      <c r="CE336" s="52" t="str">
        <f>IFERROR(VLOOKUP(CD336,Lista!Q:R,2,0),"")</f>
        <v/>
      </c>
      <c r="CF336" s="53"/>
      <c r="CG336" s="52"/>
      <c r="CH336" s="52" t="str">
        <f>IFERROR(VLOOKUP(CG336,Lista!O:P,2,0),"")</f>
        <v/>
      </c>
      <c r="CI336" s="52"/>
      <c r="CJ336" s="52" t="str">
        <f>IFERROR(VLOOKUP(CI336,Lista!Q:R,2,0),"")</f>
        <v/>
      </c>
      <c r="CK336" s="53"/>
      <c r="CL336" s="52"/>
      <c r="CM336" s="52" t="str">
        <f>IFERROR(VLOOKUP(CL336,Lista!O:P,2,0),"")</f>
        <v/>
      </c>
      <c r="CN336" s="52"/>
      <c r="CO336" s="52" t="str">
        <f>IFERROR(VLOOKUP(CN336,Lista!Q:R,2,0),"")</f>
        <v/>
      </c>
      <c r="CP336" s="53"/>
      <c r="CQ336" s="52"/>
      <c r="CR336" s="52" t="str">
        <f>IFERROR(VLOOKUP(CQ336,Lista!O:P,2,0),"")</f>
        <v/>
      </c>
      <c r="CS336" s="52"/>
      <c r="CT336" s="52" t="str">
        <f>IFERROR(VLOOKUP(CS336,Lista!Q:R,2,0),"")</f>
        <v/>
      </c>
      <c r="CU336" s="53"/>
      <c r="CV336" s="52"/>
      <c r="CW336" s="52" t="str">
        <f>IFERROR(VLOOKUP(CV336,Lista!O:P,2,0),"")</f>
        <v/>
      </c>
      <c r="CX336" s="52"/>
      <c r="CY336" s="52" t="str">
        <f>IFERROR(VLOOKUP(CX336,Lista!Q:R,2,0),"")</f>
        <v/>
      </c>
      <c r="CZ336" s="53"/>
      <c r="DA336" s="49">
        <f t="shared" si="0"/>
        <v>0</v>
      </c>
      <c r="DB336" s="53"/>
    </row>
    <row r="337" spans="1:106" ht="74.25" hidden="1" customHeight="1">
      <c r="A337" s="32">
        <v>0</v>
      </c>
      <c r="B337" s="16">
        <v>0</v>
      </c>
      <c r="C337" s="16">
        <v>0</v>
      </c>
      <c r="D337" s="41"/>
      <c r="E337" s="24"/>
      <c r="F337" s="24" t="str">
        <f>IFERROR(VLOOKUP(E337,Lista!O:P,2,0),"")</f>
        <v/>
      </c>
      <c r="G337" s="24"/>
      <c r="H337" s="24" t="str">
        <f>IFERROR(VLOOKUP(G337,Lista!Q:R,2,0),"")</f>
        <v/>
      </c>
      <c r="I337" s="44"/>
      <c r="J337" s="24"/>
      <c r="K337" s="24" t="str">
        <f>IFERROR(VLOOKUP(J337,Lista!O:P,2,0),"")</f>
        <v/>
      </c>
      <c r="L337" s="24"/>
      <c r="M337" s="24" t="str">
        <f>IFERROR(VLOOKUP(L337,Lista!Q:R,2,0),"")</f>
        <v/>
      </c>
      <c r="N337" s="44"/>
      <c r="O337" s="55"/>
      <c r="P337" s="16" t="str">
        <f>IFERROR(VLOOKUP(O337,Lista!O:P,2,0),"")</f>
        <v/>
      </c>
      <c r="Q337" s="55"/>
      <c r="R337" s="16" t="str">
        <f>IFERROR(VLOOKUP(Q337,Lista!Q:R,2,0),"")</f>
        <v/>
      </c>
      <c r="S337" s="53"/>
      <c r="T337" s="55"/>
      <c r="U337" s="16" t="str">
        <f>IFERROR(VLOOKUP(T337,Lista!O:P,2,0),"")</f>
        <v/>
      </c>
      <c r="V337" s="55"/>
      <c r="W337" s="16" t="str">
        <f>IFERROR(VLOOKUP(V337,Lista!Q:R,2,0),"")</f>
        <v/>
      </c>
      <c r="X337" s="53"/>
      <c r="Y337" s="55"/>
      <c r="Z337" s="16" t="str">
        <f>IFERROR(VLOOKUP(Y337,Lista!O:P,2,0),"")</f>
        <v/>
      </c>
      <c r="AA337" s="55"/>
      <c r="AB337" s="16" t="str">
        <f>IFERROR(VLOOKUP(AA337,Lista!Q:R,2,0),"")</f>
        <v/>
      </c>
      <c r="AC337" s="53"/>
      <c r="AD337" s="55"/>
      <c r="AE337" s="16" t="str">
        <f>IFERROR(VLOOKUP(AD337,Lista!O:P,2,0),"")</f>
        <v/>
      </c>
      <c r="AF337" s="55"/>
      <c r="AG337" s="16" t="str">
        <f>IFERROR(VLOOKUP(AF337,Lista!Q:R,2,0),"")</f>
        <v/>
      </c>
      <c r="AH337" s="53"/>
      <c r="AI337" s="54"/>
      <c r="AJ337" s="51" t="str">
        <f>IFERROR(VLOOKUP(AI337,Lista!O:P,2,0),"")</f>
        <v/>
      </c>
      <c r="AK337" s="54"/>
      <c r="AL337" s="52" t="str">
        <f>IFERROR(VLOOKUP(AK337,Lista!Q:R,2,0),"")</f>
        <v/>
      </c>
      <c r="AM337" s="53"/>
      <c r="AN337" s="54"/>
      <c r="AO337" s="52" t="str">
        <f>IFERROR(VLOOKUP(AN337,Lista!O:P,2,0),"")</f>
        <v/>
      </c>
      <c r="AP337" s="54"/>
      <c r="AQ337" s="52" t="str">
        <f>IFERROR(VLOOKUP(AP337,Lista!Q:R,2,0),"")</f>
        <v/>
      </c>
      <c r="AR337" s="53"/>
      <c r="AS337" s="54"/>
      <c r="AT337" s="52" t="str">
        <f>IFERROR(VLOOKUP(AS337,Lista!O:P,2,0),"")</f>
        <v/>
      </c>
      <c r="AU337" s="54"/>
      <c r="AV337" s="52" t="str">
        <f>IFERROR(VLOOKUP(AU337,Lista!Q:R,2,0),"")</f>
        <v/>
      </c>
      <c r="AW337" s="53"/>
      <c r="AX337" s="54"/>
      <c r="AY337" s="52" t="str">
        <f>IFERROR(VLOOKUP(AX337,Lista!O:P,2,0),"")</f>
        <v/>
      </c>
      <c r="AZ337" s="54"/>
      <c r="BA337" s="52" t="str">
        <f>IFERROR(VLOOKUP(AZ337,Lista!Q:R,2,0),"")</f>
        <v/>
      </c>
      <c r="BB337" s="53"/>
      <c r="BC337" s="54"/>
      <c r="BD337" s="52" t="str">
        <f>IFERROR(VLOOKUP(BC337,Lista!O:P,2,0),"")</f>
        <v/>
      </c>
      <c r="BE337" s="54"/>
      <c r="BF337" s="52" t="str">
        <f>IFERROR(VLOOKUP(BE337,Lista!Q:R,2,0),"")</f>
        <v/>
      </c>
      <c r="BG337" s="53"/>
      <c r="BH337" s="54"/>
      <c r="BI337" s="52" t="str">
        <f>IFERROR(VLOOKUP(BH337,Lista!O:P,2,0),"")</f>
        <v/>
      </c>
      <c r="BJ337" s="54"/>
      <c r="BK337" s="52" t="str">
        <f>IFERROR(VLOOKUP(BJ337,Lista!Q:R,2,0),"")</f>
        <v/>
      </c>
      <c r="BL337" s="53"/>
      <c r="BM337" s="52"/>
      <c r="BN337" s="52" t="str">
        <f>IFERROR(VLOOKUP(BM337,Lista!O:P,2,0),"")</f>
        <v/>
      </c>
      <c r="BO337" s="52"/>
      <c r="BP337" s="52" t="str">
        <f>IFERROR(VLOOKUP(BO337,Lista!Q:R,2,0),"")</f>
        <v/>
      </c>
      <c r="BQ337" s="53"/>
      <c r="BR337" s="52"/>
      <c r="BS337" s="52" t="str">
        <f>IFERROR(VLOOKUP(BR337,Lista!O:P,2,0),"")</f>
        <v/>
      </c>
      <c r="BT337" s="52"/>
      <c r="BU337" s="52" t="str">
        <f>IFERROR(VLOOKUP(BT337,Lista!Q:R,2,0),"")</f>
        <v/>
      </c>
      <c r="BV337" s="53"/>
      <c r="BW337" s="52"/>
      <c r="BX337" s="52" t="str">
        <f>IFERROR(VLOOKUP(BW337,Lista!O:P,2,0),"")</f>
        <v/>
      </c>
      <c r="BY337" s="52"/>
      <c r="BZ337" s="52" t="str">
        <f>IFERROR(VLOOKUP(BY337,Lista!Q:R,2,0),"")</f>
        <v/>
      </c>
      <c r="CA337" s="53"/>
      <c r="CB337" s="52"/>
      <c r="CC337" s="52" t="str">
        <f>IFERROR(VLOOKUP(CB337,Lista!O:P,2,0),"")</f>
        <v/>
      </c>
      <c r="CD337" s="52"/>
      <c r="CE337" s="52" t="str">
        <f>IFERROR(VLOOKUP(CD337,Lista!Q:R,2,0),"")</f>
        <v/>
      </c>
      <c r="CF337" s="53"/>
      <c r="CG337" s="52"/>
      <c r="CH337" s="52" t="str">
        <f>IFERROR(VLOOKUP(CG337,Lista!O:P,2,0),"")</f>
        <v/>
      </c>
      <c r="CI337" s="52"/>
      <c r="CJ337" s="52" t="str">
        <f>IFERROR(VLOOKUP(CI337,Lista!Q:R,2,0),"")</f>
        <v/>
      </c>
      <c r="CK337" s="53"/>
      <c r="CL337" s="52"/>
      <c r="CM337" s="52" t="str">
        <f>IFERROR(VLOOKUP(CL337,Lista!O:P,2,0),"")</f>
        <v/>
      </c>
      <c r="CN337" s="52"/>
      <c r="CO337" s="52" t="str">
        <f>IFERROR(VLOOKUP(CN337,Lista!Q:R,2,0),"")</f>
        <v/>
      </c>
      <c r="CP337" s="53"/>
      <c r="CQ337" s="52"/>
      <c r="CR337" s="52" t="str">
        <f>IFERROR(VLOOKUP(CQ337,Lista!O:P,2,0),"")</f>
        <v/>
      </c>
      <c r="CS337" s="52"/>
      <c r="CT337" s="52" t="str">
        <f>IFERROR(VLOOKUP(CS337,Lista!Q:R,2,0),"")</f>
        <v/>
      </c>
      <c r="CU337" s="53"/>
      <c r="CV337" s="52"/>
      <c r="CW337" s="52" t="str">
        <f>IFERROR(VLOOKUP(CV337,Lista!O:P,2,0),"")</f>
        <v/>
      </c>
      <c r="CX337" s="52"/>
      <c r="CY337" s="52" t="str">
        <f>IFERROR(VLOOKUP(CX337,Lista!Q:R,2,0),"")</f>
        <v/>
      </c>
      <c r="CZ337" s="53"/>
      <c r="DA337" s="49">
        <f t="shared" si="0"/>
        <v>0</v>
      </c>
      <c r="DB337" s="53"/>
    </row>
    <row r="338" spans="1:106" ht="74.25" hidden="1" customHeight="1">
      <c r="A338" s="32">
        <v>0</v>
      </c>
      <c r="B338" s="16">
        <v>0</v>
      </c>
      <c r="C338" s="16">
        <v>0</v>
      </c>
      <c r="D338" s="41"/>
      <c r="E338" s="24"/>
      <c r="F338" s="24" t="str">
        <f>IFERROR(VLOOKUP(E338,Lista!O:P,2,0),"")</f>
        <v/>
      </c>
      <c r="G338" s="24"/>
      <c r="H338" s="24" t="str">
        <f>IFERROR(VLOOKUP(G338,Lista!Q:R,2,0),"")</f>
        <v/>
      </c>
      <c r="I338" s="44"/>
      <c r="J338" s="24"/>
      <c r="K338" s="24" t="str">
        <f>IFERROR(VLOOKUP(J338,Lista!O:P,2,0),"")</f>
        <v/>
      </c>
      <c r="L338" s="24"/>
      <c r="M338" s="24" t="str">
        <f>IFERROR(VLOOKUP(L338,Lista!Q:R,2,0),"")</f>
        <v/>
      </c>
      <c r="N338" s="44"/>
      <c r="O338" s="55"/>
      <c r="P338" s="16" t="str">
        <f>IFERROR(VLOOKUP(O338,Lista!O:P,2,0),"")</f>
        <v/>
      </c>
      <c r="Q338" s="55"/>
      <c r="R338" s="16" t="str">
        <f>IFERROR(VLOOKUP(Q338,Lista!Q:R,2,0),"")</f>
        <v/>
      </c>
      <c r="S338" s="53"/>
      <c r="T338" s="55"/>
      <c r="U338" s="16" t="str">
        <f>IFERROR(VLOOKUP(T338,Lista!O:P,2,0),"")</f>
        <v/>
      </c>
      <c r="V338" s="55"/>
      <c r="W338" s="16" t="str">
        <f>IFERROR(VLOOKUP(V338,Lista!Q:R,2,0),"")</f>
        <v/>
      </c>
      <c r="X338" s="53"/>
      <c r="Y338" s="55"/>
      <c r="Z338" s="16" t="str">
        <f>IFERROR(VLOOKUP(Y338,Lista!O:P,2,0),"")</f>
        <v/>
      </c>
      <c r="AA338" s="55"/>
      <c r="AB338" s="16" t="str">
        <f>IFERROR(VLOOKUP(AA338,Lista!Q:R,2,0),"")</f>
        <v/>
      </c>
      <c r="AC338" s="53"/>
      <c r="AD338" s="55"/>
      <c r="AE338" s="16" t="str">
        <f>IFERROR(VLOOKUP(AD338,Lista!O:P,2,0),"")</f>
        <v/>
      </c>
      <c r="AF338" s="55"/>
      <c r="AG338" s="16" t="str">
        <f>IFERROR(VLOOKUP(AF338,Lista!Q:R,2,0),"")</f>
        <v/>
      </c>
      <c r="AH338" s="53"/>
      <c r="AI338" s="54"/>
      <c r="AJ338" s="51" t="str">
        <f>IFERROR(VLOOKUP(AI338,Lista!O:P,2,0),"")</f>
        <v/>
      </c>
      <c r="AK338" s="54"/>
      <c r="AL338" s="52" t="str">
        <f>IFERROR(VLOOKUP(AK338,Lista!Q:R,2,0),"")</f>
        <v/>
      </c>
      <c r="AM338" s="53"/>
      <c r="AN338" s="54"/>
      <c r="AO338" s="52" t="str">
        <f>IFERROR(VLOOKUP(AN338,Lista!O:P,2,0),"")</f>
        <v/>
      </c>
      <c r="AP338" s="54"/>
      <c r="AQ338" s="52" t="str">
        <f>IFERROR(VLOOKUP(AP338,Lista!Q:R,2,0),"")</f>
        <v/>
      </c>
      <c r="AR338" s="53"/>
      <c r="AS338" s="54"/>
      <c r="AT338" s="52" t="str">
        <f>IFERROR(VLOOKUP(AS338,Lista!O:P,2,0),"")</f>
        <v/>
      </c>
      <c r="AU338" s="54"/>
      <c r="AV338" s="52" t="str">
        <f>IFERROR(VLOOKUP(AU338,Lista!Q:R,2,0),"")</f>
        <v/>
      </c>
      <c r="AW338" s="53"/>
      <c r="AX338" s="54"/>
      <c r="AY338" s="52" t="str">
        <f>IFERROR(VLOOKUP(AX338,Lista!O:P,2,0),"")</f>
        <v/>
      </c>
      <c r="AZ338" s="54"/>
      <c r="BA338" s="52" t="str">
        <f>IFERROR(VLOOKUP(AZ338,Lista!Q:R,2,0),"")</f>
        <v/>
      </c>
      <c r="BB338" s="53"/>
      <c r="BC338" s="54"/>
      <c r="BD338" s="52" t="str">
        <f>IFERROR(VLOOKUP(BC338,Lista!O:P,2,0),"")</f>
        <v/>
      </c>
      <c r="BE338" s="54"/>
      <c r="BF338" s="52" t="str">
        <f>IFERROR(VLOOKUP(BE338,Lista!Q:R,2,0),"")</f>
        <v/>
      </c>
      <c r="BG338" s="53"/>
      <c r="BH338" s="54"/>
      <c r="BI338" s="52" t="str">
        <f>IFERROR(VLOOKUP(BH338,Lista!O:P,2,0),"")</f>
        <v/>
      </c>
      <c r="BJ338" s="54"/>
      <c r="BK338" s="52" t="str">
        <f>IFERROR(VLOOKUP(BJ338,Lista!Q:R,2,0),"")</f>
        <v/>
      </c>
      <c r="BL338" s="53"/>
      <c r="BM338" s="52"/>
      <c r="BN338" s="52" t="str">
        <f>IFERROR(VLOOKUP(BM338,Lista!O:P,2,0),"")</f>
        <v/>
      </c>
      <c r="BO338" s="52"/>
      <c r="BP338" s="52" t="str">
        <f>IFERROR(VLOOKUP(BO338,Lista!Q:R,2,0),"")</f>
        <v/>
      </c>
      <c r="BQ338" s="53"/>
      <c r="BR338" s="52"/>
      <c r="BS338" s="52" t="str">
        <f>IFERROR(VLOOKUP(BR338,Lista!O:P,2,0),"")</f>
        <v/>
      </c>
      <c r="BT338" s="52"/>
      <c r="BU338" s="52" t="str">
        <f>IFERROR(VLOOKUP(BT338,Lista!Q:R,2,0),"")</f>
        <v/>
      </c>
      <c r="BV338" s="53"/>
      <c r="BW338" s="52"/>
      <c r="BX338" s="52" t="str">
        <f>IFERROR(VLOOKUP(BW338,Lista!O:P,2,0),"")</f>
        <v/>
      </c>
      <c r="BY338" s="52"/>
      <c r="BZ338" s="52" t="str">
        <f>IFERROR(VLOOKUP(BY338,Lista!Q:R,2,0),"")</f>
        <v/>
      </c>
      <c r="CA338" s="53"/>
      <c r="CB338" s="52"/>
      <c r="CC338" s="52" t="str">
        <f>IFERROR(VLOOKUP(CB338,Lista!O:P,2,0),"")</f>
        <v/>
      </c>
      <c r="CD338" s="52"/>
      <c r="CE338" s="52" t="str">
        <f>IFERROR(VLOOKUP(CD338,Lista!Q:R,2,0),"")</f>
        <v/>
      </c>
      <c r="CF338" s="53"/>
      <c r="CG338" s="52"/>
      <c r="CH338" s="52" t="str">
        <f>IFERROR(VLOOKUP(CG338,Lista!O:P,2,0),"")</f>
        <v/>
      </c>
      <c r="CI338" s="52"/>
      <c r="CJ338" s="52" t="str">
        <f>IFERROR(VLOOKUP(CI338,Lista!Q:R,2,0),"")</f>
        <v/>
      </c>
      <c r="CK338" s="53"/>
      <c r="CL338" s="52"/>
      <c r="CM338" s="52" t="str">
        <f>IFERROR(VLOOKUP(CL338,Lista!O:P,2,0),"")</f>
        <v/>
      </c>
      <c r="CN338" s="52"/>
      <c r="CO338" s="52" t="str">
        <f>IFERROR(VLOOKUP(CN338,Lista!Q:R,2,0),"")</f>
        <v/>
      </c>
      <c r="CP338" s="53"/>
      <c r="CQ338" s="52"/>
      <c r="CR338" s="52" t="str">
        <f>IFERROR(VLOOKUP(CQ338,Lista!O:P,2,0),"")</f>
        <v/>
      </c>
      <c r="CS338" s="52"/>
      <c r="CT338" s="52" t="str">
        <f>IFERROR(VLOOKUP(CS338,Lista!Q:R,2,0),"")</f>
        <v/>
      </c>
      <c r="CU338" s="53"/>
      <c r="CV338" s="52"/>
      <c r="CW338" s="52" t="str">
        <f>IFERROR(VLOOKUP(CV338,Lista!O:P,2,0),"")</f>
        <v/>
      </c>
      <c r="CX338" s="52"/>
      <c r="CY338" s="52" t="str">
        <f>IFERROR(VLOOKUP(CX338,Lista!Q:R,2,0),"")</f>
        <v/>
      </c>
      <c r="CZ338" s="53"/>
      <c r="DA338" s="49">
        <f t="shared" si="0"/>
        <v>0</v>
      </c>
      <c r="DB338" s="53"/>
    </row>
    <row r="339" spans="1:106" ht="74.25" hidden="1" customHeight="1">
      <c r="A339" s="32">
        <v>0</v>
      </c>
      <c r="B339" s="16">
        <v>0</v>
      </c>
      <c r="C339" s="16">
        <v>0</v>
      </c>
      <c r="D339" s="41"/>
      <c r="E339" s="24"/>
      <c r="F339" s="24" t="str">
        <f>IFERROR(VLOOKUP(E339,Lista!O:P,2,0),"")</f>
        <v/>
      </c>
      <c r="G339" s="24"/>
      <c r="H339" s="24" t="str">
        <f>IFERROR(VLOOKUP(G339,Lista!Q:R,2,0),"")</f>
        <v/>
      </c>
      <c r="I339" s="44"/>
      <c r="J339" s="24"/>
      <c r="K339" s="24" t="str">
        <f>IFERROR(VLOOKUP(J339,Lista!O:P,2,0),"")</f>
        <v/>
      </c>
      <c r="L339" s="24"/>
      <c r="M339" s="24" t="str">
        <f>IFERROR(VLOOKUP(L339,Lista!Q:R,2,0),"")</f>
        <v/>
      </c>
      <c r="N339" s="44"/>
      <c r="O339" s="55"/>
      <c r="P339" s="16" t="str">
        <f>IFERROR(VLOOKUP(O339,Lista!O:P,2,0),"")</f>
        <v/>
      </c>
      <c r="Q339" s="55"/>
      <c r="R339" s="16" t="str">
        <f>IFERROR(VLOOKUP(Q339,Lista!Q:R,2,0),"")</f>
        <v/>
      </c>
      <c r="S339" s="53"/>
      <c r="T339" s="55"/>
      <c r="U339" s="16" t="str">
        <f>IFERROR(VLOOKUP(T339,Lista!O:P,2,0),"")</f>
        <v/>
      </c>
      <c r="V339" s="55"/>
      <c r="W339" s="16" t="str">
        <f>IFERROR(VLOOKUP(V339,Lista!Q:R,2,0),"")</f>
        <v/>
      </c>
      <c r="X339" s="53"/>
      <c r="Y339" s="55"/>
      <c r="Z339" s="16" t="str">
        <f>IFERROR(VLOOKUP(Y339,Lista!O:P,2,0),"")</f>
        <v/>
      </c>
      <c r="AA339" s="55"/>
      <c r="AB339" s="16" t="str">
        <f>IFERROR(VLOOKUP(AA339,Lista!Q:R,2,0),"")</f>
        <v/>
      </c>
      <c r="AC339" s="53"/>
      <c r="AD339" s="55"/>
      <c r="AE339" s="16" t="str">
        <f>IFERROR(VLOOKUP(AD339,Lista!O:P,2,0),"")</f>
        <v/>
      </c>
      <c r="AF339" s="55"/>
      <c r="AG339" s="16" t="str">
        <f>IFERROR(VLOOKUP(AF339,Lista!Q:R,2,0),"")</f>
        <v/>
      </c>
      <c r="AH339" s="53"/>
      <c r="AI339" s="54"/>
      <c r="AJ339" s="51" t="str">
        <f>IFERROR(VLOOKUP(AI339,Lista!O:P,2,0),"")</f>
        <v/>
      </c>
      <c r="AK339" s="54"/>
      <c r="AL339" s="52" t="str">
        <f>IFERROR(VLOOKUP(AK339,Lista!Q:R,2,0),"")</f>
        <v/>
      </c>
      <c r="AM339" s="53"/>
      <c r="AN339" s="54"/>
      <c r="AO339" s="52" t="str">
        <f>IFERROR(VLOOKUP(AN339,Lista!O:P,2,0),"")</f>
        <v/>
      </c>
      <c r="AP339" s="54"/>
      <c r="AQ339" s="52" t="str">
        <f>IFERROR(VLOOKUP(AP339,Lista!Q:R,2,0),"")</f>
        <v/>
      </c>
      <c r="AR339" s="53"/>
      <c r="AS339" s="54"/>
      <c r="AT339" s="52" t="str">
        <f>IFERROR(VLOOKUP(AS339,Lista!O:P,2,0),"")</f>
        <v/>
      </c>
      <c r="AU339" s="54"/>
      <c r="AV339" s="52" t="str">
        <f>IFERROR(VLOOKUP(AU339,Lista!Q:R,2,0),"")</f>
        <v/>
      </c>
      <c r="AW339" s="53"/>
      <c r="AX339" s="54"/>
      <c r="AY339" s="52" t="str">
        <f>IFERROR(VLOOKUP(AX339,Lista!O:P,2,0),"")</f>
        <v/>
      </c>
      <c r="AZ339" s="54"/>
      <c r="BA339" s="52" t="str">
        <f>IFERROR(VLOOKUP(AZ339,Lista!Q:R,2,0),"")</f>
        <v/>
      </c>
      <c r="BB339" s="53"/>
      <c r="BC339" s="54"/>
      <c r="BD339" s="52" t="str">
        <f>IFERROR(VLOOKUP(BC339,Lista!O:P,2,0),"")</f>
        <v/>
      </c>
      <c r="BE339" s="54"/>
      <c r="BF339" s="52" t="str">
        <f>IFERROR(VLOOKUP(BE339,Lista!Q:R,2,0),"")</f>
        <v/>
      </c>
      <c r="BG339" s="53"/>
      <c r="BH339" s="54"/>
      <c r="BI339" s="52" t="str">
        <f>IFERROR(VLOOKUP(BH339,Lista!O:P,2,0),"")</f>
        <v/>
      </c>
      <c r="BJ339" s="54"/>
      <c r="BK339" s="52" t="str">
        <f>IFERROR(VLOOKUP(BJ339,Lista!Q:R,2,0),"")</f>
        <v/>
      </c>
      <c r="BL339" s="53"/>
      <c r="BM339" s="52"/>
      <c r="BN339" s="52" t="str">
        <f>IFERROR(VLOOKUP(BM339,Lista!O:P,2,0),"")</f>
        <v/>
      </c>
      <c r="BO339" s="52"/>
      <c r="BP339" s="52" t="str">
        <f>IFERROR(VLOOKUP(BO339,Lista!Q:R,2,0),"")</f>
        <v/>
      </c>
      <c r="BQ339" s="53"/>
      <c r="BR339" s="52"/>
      <c r="BS339" s="52" t="str">
        <f>IFERROR(VLOOKUP(BR339,Lista!O:P,2,0),"")</f>
        <v/>
      </c>
      <c r="BT339" s="52"/>
      <c r="BU339" s="52" t="str">
        <f>IFERROR(VLOOKUP(BT339,Lista!Q:R,2,0),"")</f>
        <v/>
      </c>
      <c r="BV339" s="53"/>
      <c r="BW339" s="52"/>
      <c r="BX339" s="52" t="str">
        <f>IFERROR(VLOOKUP(BW339,Lista!O:P,2,0),"")</f>
        <v/>
      </c>
      <c r="BY339" s="52"/>
      <c r="BZ339" s="52" t="str">
        <f>IFERROR(VLOOKUP(BY339,Lista!Q:R,2,0),"")</f>
        <v/>
      </c>
      <c r="CA339" s="53"/>
      <c r="CB339" s="52"/>
      <c r="CC339" s="52" t="str">
        <f>IFERROR(VLOOKUP(CB339,Lista!O:P,2,0),"")</f>
        <v/>
      </c>
      <c r="CD339" s="52"/>
      <c r="CE339" s="52" t="str">
        <f>IFERROR(VLOOKUP(CD339,Lista!Q:R,2,0),"")</f>
        <v/>
      </c>
      <c r="CF339" s="53"/>
      <c r="CG339" s="52"/>
      <c r="CH339" s="52" t="str">
        <f>IFERROR(VLOOKUP(CG339,Lista!O:P,2,0),"")</f>
        <v/>
      </c>
      <c r="CI339" s="52"/>
      <c r="CJ339" s="52" t="str">
        <f>IFERROR(VLOOKUP(CI339,Lista!Q:R,2,0),"")</f>
        <v/>
      </c>
      <c r="CK339" s="53"/>
      <c r="CL339" s="52"/>
      <c r="CM339" s="52" t="str">
        <f>IFERROR(VLOOKUP(CL339,Lista!O:P,2,0),"")</f>
        <v/>
      </c>
      <c r="CN339" s="52"/>
      <c r="CO339" s="52" t="str">
        <f>IFERROR(VLOOKUP(CN339,Lista!Q:R,2,0),"")</f>
        <v/>
      </c>
      <c r="CP339" s="53"/>
      <c r="CQ339" s="52"/>
      <c r="CR339" s="52" t="str">
        <f>IFERROR(VLOOKUP(CQ339,Lista!O:P,2,0),"")</f>
        <v/>
      </c>
      <c r="CS339" s="52"/>
      <c r="CT339" s="52" t="str">
        <f>IFERROR(VLOOKUP(CS339,Lista!Q:R,2,0),"")</f>
        <v/>
      </c>
      <c r="CU339" s="53"/>
      <c r="CV339" s="52"/>
      <c r="CW339" s="52" t="str">
        <f>IFERROR(VLOOKUP(CV339,Lista!O:P,2,0),"")</f>
        <v/>
      </c>
      <c r="CX339" s="52"/>
      <c r="CY339" s="52" t="str">
        <f>IFERROR(VLOOKUP(CX339,Lista!Q:R,2,0),"")</f>
        <v/>
      </c>
      <c r="CZ339" s="53"/>
      <c r="DA339" s="49">
        <f t="shared" si="0"/>
        <v>0</v>
      </c>
      <c r="DB339" s="53"/>
    </row>
    <row r="340" spans="1:106" ht="74.25" hidden="1" customHeight="1">
      <c r="A340" s="32">
        <v>0</v>
      </c>
      <c r="B340" s="16">
        <v>0</v>
      </c>
      <c r="C340" s="16">
        <v>0</v>
      </c>
      <c r="D340" s="41"/>
      <c r="E340" s="24"/>
      <c r="F340" s="24" t="str">
        <f>IFERROR(VLOOKUP(E340,Lista!O:P,2,0),"")</f>
        <v/>
      </c>
      <c r="G340" s="24"/>
      <c r="H340" s="24" t="str">
        <f>IFERROR(VLOOKUP(G340,Lista!Q:R,2,0),"")</f>
        <v/>
      </c>
      <c r="I340" s="44"/>
      <c r="J340" s="24"/>
      <c r="K340" s="24" t="str">
        <f>IFERROR(VLOOKUP(J340,Lista!O:P,2,0),"")</f>
        <v/>
      </c>
      <c r="L340" s="24"/>
      <c r="M340" s="24" t="str">
        <f>IFERROR(VLOOKUP(L340,Lista!Q:R,2,0),"")</f>
        <v/>
      </c>
      <c r="N340" s="44"/>
      <c r="O340" s="55"/>
      <c r="P340" s="16" t="str">
        <f>IFERROR(VLOOKUP(O340,Lista!O:P,2,0),"")</f>
        <v/>
      </c>
      <c r="Q340" s="55"/>
      <c r="R340" s="16" t="str">
        <f>IFERROR(VLOOKUP(Q340,Lista!Q:R,2,0),"")</f>
        <v/>
      </c>
      <c r="S340" s="53"/>
      <c r="T340" s="55"/>
      <c r="U340" s="16" t="str">
        <f>IFERROR(VLOOKUP(T340,Lista!O:P,2,0),"")</f>
        <v/>
      </c>
      <c r="V340" s="55"/>
      <c r="W340" s="16" t="str">
        <f>IFERROR(VLOOKUP(V340,Lista!Q:R,2,0),"")</f>
        <v/>
      </c>
      <c r="X340" s="53"/>
      <c r="Y340" s="55"/>
      <c r="Z340" s="16" t="str">
        <f>IFERROR(VLOOKUP(Y340,Lista!O:P,2,0),"")</f>
        <v/>
      </c>
      <c r="AA340" s="55"/>
      <c r="AB340" s="16" t="str">
        <f>IFERROR(VLOOKUP(AA340,Lista!Q:R,2,0),"")</f>
        <v/>
      </c>
      <c r="AC340" s="53"/>
      <c r="AD340" s="55"/>
      <c r="AE340" s="16" t="str">
        <f>IFERROR(VLOOKUP(AD340,Lista!O:P,2,0),"")</f>
        <v/>
      </c>
      <c r="AF340" s="55"/>
      <c r="AG340" s="16" t="str">
        <f>IFERROR(VLOOKUP(AF340,Lista!Q:R,2,0),"")</f>
        <v/>
      </c>
      <c r="AH340" s="53"/>
      <c r="AI340" s="54"/>
      <c r="AJ340" s="51" t="str">
        <f>IFERROR(VLOOKUP(AI340,Lista!O:P,2,0),"")</f>
        <v/>
      </c>
      <c r="AK340" s="54"/>
      <c r="AL340" s="52" t="str">
        <f>IFERROR(VLOOKUP(AK340,Lista!Q:R,2,0),"")</f>
        <v/>
      </c>
      <c r="AM340" s="53"/>
      <c r="AN340" s="54"/>
      <c r="AO340" s="52" t="str">
        <f>IFERROR(VLOOKUP(AN340,Lista!O:P,2,0),"")</f>
        <v/>
      </c>
      <c r="AP340" s="54"/>
      <c r="AQ340" s="52" t="str">
        <f>IFERROR(VLOOKUP(AP340,Lista!Q:R,2,0),"")</f>
        <v/>
      </c>
      <c r="AR340" s="53"/>
      <c r="AS340" s="54"/>
      <c r="AT340" s="52" t="str">
        <f>IFERROR(VLOOKUP(AS340,Lista!O:P,2,0),"")</f>
        <v/>
      </c>
      <c r="AU340" s="54"/>
      <c r="AV340" s="52" t="str">
        <f>IFERROR(VLOOKUP(AU340,Lista!Q:R,2,0),"")</f>
        <v/>
      </c>
      <c r="AW340" s="53"/>
      <c r="AX340" s="54"/>
      <c r="AY340" s="52" t="str">
        <f>IFERROR(VLOOKUP(AX340,Lista!O:P,2,0),"")</f>
        <v/>
      </c>
      <c r="AZ340" s="54"/>
      <c r="BA340" s="52" t="str">
        <f>IFERROR(VLOOKUP(AZ340,Lista!Q:R,2,0),"")</f>
        <v/>
      </c>
      <c r="BB340" s="53"/>
      <c r="BC340" s="54"/>
      <c r="BD340" s="52" t="str">
        <f>IFERROR(VLOOKUP(BC340,Lista!O:P,2,0),"")</f>
        <v/>
      </c>
      <c r="BE340" s="54"/>
      <c r="BF340" s="52" t="str">
        <f>IFERROR(VLOOKUP(BE340,Lista!Q:R,2,0),"")</f>
        <v/>
      </c>
      <c r="BG340" s="53"/>
      <c r="BH340" s="54"/>
      <c r="BI340" s="52" t="str">
        <f>IFERROR(VLOOKUP(BH340,Lista!O:P,2,0),"")</f>
        <v/>
      </c>
      <c r="BJ340" s="54"/>
      <c r="BK340" s="52" t="str">
        <f>IFERROR(VLOOKUP(BJ340,Lista!Q:R,2,0),"")</f>
        <v/>
      </c>
      <c r="BL340" s="53"/>
      <c r="BM340" s="52"/>
      <c r="BN340" s="52" t="str">
        <f>IFERROR(VLOOKUP(BM340,Lista!O:P,2,0),"")</f>
        <v/>
      </c>
      <c r="BO340" s="52"/>
      <c r="BP340" s="52" t="str">
        <f>IFERROR(VLOOKUP(BO340,Lista!Q:R,2,0),"")</f>
        <v/>
      </c>
      <c r="BQ340" s="53"/>
      <c r="BR340" s="52"/>
      <c r="BS340" s="52" t="str">
        <f>IFERROR(VLOOKUP(BR340,Lista!O:P,2,0),"")</f>
        <v/>
      </c>
      <c r="BT340" s="52"/>
      <c r="BU340" s="52" t="str">
        <f>IFERROR(VLOOKUP(BT340,Lista!Q:R,2,0),"")</f>
        <v/>
      </c>
      <c r="BV340" s="53"/>
      <c r="BW340" s="52"/>
      <c r="BX340" s="52" t="str">
        <f>IFERROR(VLOOKUP(BW340,Lista!O:P,2,0),"")</f>
        <v/>
      </c>
      <c r="BY340" s="52"/>
      <c r="BZ340" s="52" t="str">
        <f>IFERROR(VLOOKUP(BY340,Lista!Q:R,2,0),"")</f>
        <v/>
      </c>
      <c r="CA340" s="53"/>
      <c r="CB340" s="52"/>
      <c r="CC340" s="52" t="str">
        <f>IFERROR(VLOOKUP(CB340,Lista!O:P,2,0),"")</f>
        <v/>
      </c>
      <c r="CD340" s="52"/>
      <c r="CE340" s="52" t="str">
        <f>IFERROR(VLOOKUP(CD340,Lista!Q:R,2,0),"")</f>
        <v/>
      </c>
      <c r="CF340" s="53"/>
      <c r="CG340" s="52"/>
      <c r="CH340" s="52" t="str">
        <f>IFERROR(VLOOKUP(CG340,Lista!O:P,2,0),"")</f>
        <v/>
      </c>
      <c r="CI340" s="52"/>
      <c r="CJ340" s="52" t="str">
        <f>IFERROR(VLOOKUP(CI340,Lista!Q:R,2,0),"")</f>
        <v/>
      </c>
      <c r="CK340" s="53"/>
      <c r="CL340" s="52"/>
      <c r="CM340" s="52" t="str">
        <f>IFERROR(VLOOKUP(CL340,Lista!O:P,2,0),"")</f>
        <v/>
      </c>
      <c r="CN340" s="52"/>
      <c r="CO340" s="52" t="str">
        <f>IFERROR(VLOOKUP(CN340,Lista!Q:R,2,0),"")</f>
        <v/>
      </c>
      <c r="CP340" s="53"/>
      <c r="CQ340" s="52"/>
      <c r="CR340" s="52" t="str">
        <f>IFERROR(VLOOKUP(CQ340,Lista!O:P,2,0),"")</f>
        <v/>
      </c>
      <c r="CS340" s="52"/>
      <c r="CT340" s="52" t="str">
        <f>IFERROR(VLOOKUP(CS340,Lista!Q:R,2,0),"")</f>
        <v/>
      </c>
      <c r="CU340" s="53"/>
      <c r="CV340" s="52"/>
      <c r="CW340" s="52" t="str">
        <f>IFERROR(VLOOKUP(CV340,Lista!O:P,2,0),"")</f>
        <v/>
      </c>
      <c r="CX340" s="52"/>
      <c r="CY340" s="52" t="str">
        <f>IFERROR(VLOOKUP(CX340,Lista!Q:R,2,0),"")</f>
        <v/>
      </c>
      <c r="CZ340" s="53"/>
      <c r="DA340" s="49">
        <f t="shared" si="0"/>
        <v>0</v>
      </c>
      <c r="DB340" s="53"/>
    </row>
    <row r="341" spans="1:106" ht="74.25" hidden="1" customHeight="1">
      <c r="A341" s="32">
        <v>0</v>
      </c>
      <c r="B341" s="16">
        <v>0</v>
      </c>
      <c r="C341" s="16">
        <v>0</v>
      </c>
      <c r="D341" s="41"/>
      <c r="E341" s="24"/>
      <c r="F341" s="24" t="str">
        <f>IFERROR(VLOOKUP(E341,Lista!O:P,2,0),"")</f>
        <v/>
      </c>
      <c r="G341" s="24"/>
      <c r="H341" s="24" t="str">
        <f>IFERROR(VLOOKUP(G341,Lista!Q:R,2,0),"")</f>
        <v/>
      </c>
      <c r="I341" s="44"/>
      <c r="J341" s="24"/>
      <c r="K341" s="24" t="str">
        <f>IFERROR(VLOOKUP(J341,Lista!O:P,2,0),"")</f>
        <v/>
      </c>
      <c r="L341" s="24"/>
      <c r="M341" s="24" t="str">
        <f>IFERROR(VLOOKUP(L341,Lista!Q:R,2,0),"")</f>
        <v/>
      </c>
      <c r="N341" s="44"/>
      <c r="O341" s="55"/>
      <c r="P341" s="16" t="str">
        <f>IFERROR(VLOOKUP(O341,Lista!O:P,2,0),"")</f>
        <v/>
      </c>
      <c r="Q341" s="55"/>
      <c r="R341" s="16" t="str">
        <f>IFERROR(VLOOKUP(Q341,Lista!Q:R,2,0),"")</f>
        <v/>
      </c>
      <c r="S341" s="53"/>
      <c r="T341" s="55"/>
      <c r="U341" s="16" t="str">
        <f>IFERROR(VLOOKUP(T341,Lista!O:P,2,0),"")</f>
        <v/>
      </c>
      <c r="V341" s="55"/>
      <c r="W341" s="16" t="str">
        <f>IFERROR(VLOOKUP(V341,Lista!Q:R,2,0),"")</f>
        <v/>
      </c>
      <c r="X341" s="53"/>
      <c r="Y341" s="55"/>
      <c r="Z341" s="16" t="str">
        <f>IFERROR(VLOOKUP(Y341,Lista!O:P,2,0),"")</f>
        <v/>
      </c>
      <c r="AA341" s="55"/>
      <c r="AB341" s="16" t="str">
        <f>IFERROR(VLOOKUP(AA341,Lista!Q:R,2,0),"")</f>
        <v/>
      </c>
      <c r="AC341" s="53"/>
      <c r="AD341" s="55"/>
      <c r="AE341" s="16" t="str">
        <f>IFERROR(VLOOKUP(AD341,Lista!O:P,2,0),"")</f>
        <v/>
      </c>
      <c r="AF341" s="55"/>
      <c r="AG341" s="16" t="str">
        <f>IFERROR(VLOOKUP(AF341,Lista!Q:R,2,0),"")</f>
        <v/>
      </c>
      <c r="AH341" s="53"/>
      <c r="AI341" s="54"/>
      <c r="AJ341" s="51" t="str">
        <f>IFERROR(VLOOKUP(AI341,Lista!O:P,2,0),"")</f>
        <v/>
      </c>
      <c r="AK341" s="54"/>
      <c r="AL341" s="52" t="str">
        <f>IFERROR(VLOOKUP(AK341,Lista!Q:R,2,0),"")</f>
        <v/>
      </c>
      <c r="AM341" s="53"/>
      <c r="AN341" s="54"/>
      <c r="AO341" s="52" t="str">
        <f>IFERROR(VLOOKUP(AN341,Lista!O:P,2,0),"")</f>
        <v/>
      </c>
      <c r="AP341" s="54"/>
      <c r="AQ341" s="52" t="str">
        <f>IFERROR(VLOOKUP(AP341,Lista!Q:R,2,0),"")</f>
        <v/>
      </c>
      <c r="AR341" s="53"/>
      <c r="AS341" s="54"/>
      <c r="AT341" s="52" t="str">
        <f>IFERROR(VLOOKUP(AS341,Lista!O:P,2,0),"")</f>
        <v/>
      </c>
      <c r="AU341" s="54"/>
      <c r="AV341" s="52" t="str">
        <f>IFERROR(VLOOKUP(AU341,Lista!Q:R,2,0),"")</f>
        <v/>
      </c>
      <c r="AW341" s="53"/>
      <c r="AX341" s="54"/>
      <c r="AY341" s="52" t="str">
        <f>IFERROR(VLOOKUP(AX341,Lista!O:P,2,0),"")</f>
        <v/>
      </c>
      <c r="AZ341" s="54"/>
      <c r="BA341" s="52" t="str">
        <f>IFERROR(VLOOKUP(AZ341,Lista!Q:R,2,0),"")</f>
        <v/>
      </c>
      <c r="BB341" s="53"/>
      <c r="BC341" s="54"/>
      <c r="BD341" s="52" t="str">
        <f>IFERROR(VLOOKUP(BC341,Lista!O:P,2,0),"")</f>
        <v/>
      </c>
      <c r="BE341" s="54"/>
      <c r="BF341" s="52" t="str">
        <f>IFERROR(VLOOKUP(BE341,Lista!Q:R,2,0),"")</f>
        <v/>
      </c>
      <c r="BG341" s="53"/>
      <c r="BH341" s="54"/>
      <c r="BI341" s="52" t="str">
        <f>IFERROR(VLOOKUP(BH341,Lista!O:P,2,0),"")</f>
        <v/>
      </c>
      <c r="BJ341" s="54"/>
      <c r="BK341" s="52" t="str">
        <f>IFERROR(VLOOKUP(BJ341,Lista!Q:R,2,0),"")</f>
        <v/>
      </c>
      <c r="BL341" s="53"/>
      <c r="BM341" s="52"/>
      <c r="BN341" s="52" t="str">
        <f>IFERROR(VLOOKUP(BM341,Lista!O:P,2,0),"")</f>
        <v/>
      </c>
      <c r="BO341" s="52"/>
      <c r="BP341" s="52" t="str">
        <f>IFERROR(VLOOKUP(BO341,Lista!Q:R,2,0),"")</f>
        <v/>
      </c>
      <c r="BQ341" s="53"/>
      <c r="BR341" s="52"/>
      <c r="BS341" s="52" t="str">
        <f>IFERROR(VLOOKUP(BR341,Lista!O:P,2,0),"")</f>
        <v/>
      </c>
      <c r="BT341" s="52"/>
      <c r="BU341" s="52" t="str">
        <f>IFERROR(VLOOKUP(BT341,Lista!Q:R,2,0),"")</f>
        <v/>
      </c>
      <c r="BV341" s="53"/>
      <c r="BW341" s="52"/>
      <c r="BX341" s="52" t="str">
        <f>IFERROR(VLOOKUP(BW341,Lista!O:P,2,0),"")</f>
        <v/>
      </c>
      <c r="BY341" s="52"/>
      <c r="BZ341" s="52" t="str">
        <f>IFERROR(VLOOKUP(BY341,Lista!Q:R,2,0),"")</f>
        <v/>
      </c>
      <c r="CA341" s="53"/>
      <c r="CB341" s="52"/>
      <c r="CC341" s="52" t="str">
        <f>IFERROR(VLOOKUP(CB341,Lista!O:P,2,0),"")</f>
        <v/>
      </c>
      <c r="CD341" s="52"/>
      <c r="CE341" s="52" t="str">
        <f>IFERROR(VLOOKUP(CD341,Lista!Q:R,2,0),"")</f>
        <v/>
      </c>
      <c r="CF341" s="53"/>
      <c r="CG341" s="52"/>
      <c r="CH341" s="52" t="str">
        <f>IFERROR(VLOOKUP(CG341,Lista!O:P,2,0),"")</f>
        <v/>
      </c>
      <c r="CI341" s="52"/>
      <c r="CJ341" s="52" t="str">
        <f>IFERROR(VLOOKUP(CI341,Lista!Q:R,2,0),"")</f>
        <v/>
      </c>
      <c r="CK341" s="53"/>
      <c r="CL341" s="52"/>
      <c r="CM341" s="52" t="str">
        <f>IFERROR(VLOOKUP(CL341,Lista!O:P,2,0),"")</f>
        <v/>
      </c>
      <c r="CN341" s="52"/>
      <c r="CO341" s="52" t="str">
        <f>IFERROR(VLOOKUP(CN341,Lista!Q:R,2,0),"")</f>
        <v/>
      </c>
      <c r="CP341" s="53"/>
      <c r="CQ341" s="52"/>
      <c r="CR341" s="52" t="str">
        <f>IFERROR(VLOOKUP(CQ341,Lista!O:P,2,0),"")</f>
        <v/>
      </c>
      <c r="CS341" s="52"/>
      <c r="CT341" s="52" t="str">
        <f>IFERROR(VLOOKUP(CS341,Lista!Q:R,2,0),"")</f>
        <v/>
      </c>
      <c r="CU341" s="53"/>
      <c r="CV341" s="52"/>
      <c r="CW341" s="52" t="str">
        <f>IFERROR(VLOOKUP(CV341,Lista!O:P,2,0),"")</f>
        <v/>
      </c>
      <c r="CX341" s="52"/>
      <c r="CY341" s="52" t="str">
        <f>IFERROR(VLOOKUP(CX341,Lista!Q:R,2,0),"")</f>
        <v/>
      </c>
      <c r="CZ341" s="53"/>
      <c r="DA341" s="49">
        <f t="shared" si="0"/>
        <v>0</v>
      </c>
      <c r="DB341" s="53"/>
    </row>
    <row r="342" spans="1:106" ht="74.25" hidden="1" customHeight="1">
      <c r="A342" s="32">
        <v>0</v>
      </c>
      <c r="B342" s="16">
        <v>0</v>
      </c>
      <c r="C342" s="16">
        <v>0</v>
      </c>
      <c r="D342" s="41"/>
      <c r="E342" s="24"/>
      <c r="F342" s="24" t="str">
        <f>IFERROR(VLOOKUP(E342,Lista!O:P,2,0),"")</f>
        <v/>
      </c>
      <c r="G342" s="24"/>
      <c r="H342" s="24" t="str">
        <f>IFERROR(VLOOKUP(G342,Lista!Q:R,2,0),"")</f>
        <v/>
      </c>
      <c r="I342" s="44"/>
      <c r="J342" s="24"/>
      <c r="K342" s="24" t="str">
        <f>IFERROR(VLOOKUP(J342,Lista!O:P,2,0),"")</f>
        <v/>
      </c>
      <c r="L342" s="24"/>
      <c r="M342" s="24" t="str">
        <f>IFERROR(VLOOKUP(L342,Lista!Q:R,2,0),"")</f>
        <v/>
      </c>
      <c r="N342" s="44"/>
      <c r="O342" s="55"/>
      <c r="P342" s="16" t="str">
        <f>IFERROR(VLOOKUP(O342,Lista!O:P,2,0),"")</f>
        <v/>
      </c>
      <c r="Q342" s="55"/>
      <c r="R342" s="16" t="str">
        <f>IFERROR(VLOOKUP(Q342,Lista!Q:R,2,0),"")</f>
        <v/>
      </c>
      <c r="S342" s="53"/>
      <c r="T342" s="55"/>
      <c r="U342" s="16" t="str">
        <f>IFERROR(VLOOKUP(T342,Lista!O:P,2,0),"")</f>
        <v/>
      </c>
      <c r="V342" s="55"/>
      <c r="W342" s="16" t="str">
        <f>IFERROR(VLOOKUP(V342,Lista!Q:R,2,0),"")</f>
        <v/>
      </c>
      <c r="X342" s="53"/>
      <c r="Y342" s="55"/>
      <c r="Z342" s="16" t="str">
        <f>IFERROR(VLOOKUP(Y342,Lista!O:P,2,0),"")</f>
        <v/>
      </c>
      <c r="AA342" s="55"/>
      <c r="AB342" s="16" t="str">
        <f>IFERROR(VLOOKUP(AA342,Lista!Q:R,2,0),"")</f>
        <v/>
      </c>
      <c r="AC342" s="53"/>
      <c r="AD342" s="55"/>
      <c r="AE342" s="16" t="str">
        <f>IFERROR(VLOOKUP(AD342,Lista!O:P,2,0),"")</f>
        <v/>
      </c>
      <c r="AF342" s="55"/>
      <c r="AG342" s="16" t="str">
        <f>IFERROR(VLOOKUP(AF342,Lista!Q:R,2,0),"")</f>
        <v/>
      </c>
      <c r="AH342" s="53"/>
      <c r="AI342" s="54"/>
      <c r="AJ342" s="51" t="str">
        <f>IFERROR(VLOOKUP(AI342,Lista!O:P,2,0),"")</f>
        <v/>
      </c>
      <c r="AK342" s="54"/>
      <c r="AL342" s="52" t="str">
        <f>IFERROR(VLOOKUP(AK342,Lista!Q:R,2,0),"")</f>
        <v/>
      </c>
      <c r="AM342" s="53"/>
      <c r="AN342" s="54"/>
      <c r="AO342" s="52" t="str">
        <f>IFERROR(VLOOKUP(AN342,Lista!O:P,2,0),"")</f>
        <v/>
      </c>
      <c r="AP342" s="54"/>
      <c r="AQ342" s="52" t="str">
        <f>IFERROR(VLOOKUP(AP342,Lista!Q:R,2,0),"")</f>
        <v/>
      </c>
      <c r="AR342" s="53"/>
      <c r="AS342" s="54"/>
      <c r="AT342" s="52" t="str">
        <f>IFERROR(VLOOKUP(AS342,Lista!O:P,2,0),"")</f>
        <v/>
      </c>
      <c r="AU342" s="54"/>
      <c r="AV342" s="52" t="str">
        <f>IFERROR(VLOOKUP(AU342,Lista!Q:R,2,0),"")</f>
        <v/>
      </c>
      <c r="AW342" s="53"/>
      <c r="AX342" s="54"/>
      <c r="AY342" s="52" t="str">
        <f>IFERROR(VLOOKUP(AX342,Lista!O:P,2,0),"")</f>
        <v/>
      </c>
      <c r="AZ342" s="54"/>
      <c r="BA342" s="52" t="str">
        <f>IFERROR(VLOOKUP(AZ342,Lista!Q:R,2,0),"")</f>
        <v/>
      </c>
      <c r="BB342" s="53"/>
      <c r="BC342" s="54"/>
      <c r="BD342" s="52" t="str">
        <f>IFERROR(VLOOKUP(BC342,Lista!O:P,2,0),"")</f>
        <v/>
      </c>
      <c r="BE342" s="54"/>
      <c r="BF342" s="52" t="str">
        <f>IFERROR(VLOOKUP(BE342,Lista!Q:R,2,0),"")</f>
        <v/>
      </c>
      <c r="BG342" s="53"/>
      <c r="BH342" s="54"/>
      <c r="BI342" s="52" t="str">
        <f>IFERROR(VLOOKUP(BH342,Lista!O:P,2,0),"")</f>
        <v/>
      </c>
      <c r="BJ342" s="54"/>
      <c r="BK342" s="52" t="str">
        <f>IFERROR(VLOOKUP(BJ342,Lista!Q:R,2,0),"")</f>
        <v/>
      </c>
      <c r="BL342" s="53"/>
      <c r="BM342" s="52"/>
      <c r="BN342" s="52" t="str">
        <f>IFERROR(VLOOKUP(BM342,Lista!O:P,2,0),"")</f>
        <v/>
      </c>
      <c r="BO342" s="52"/>
      <c r="BP342" s="52" t="str">
        <f>IFERROR(VLOOKUP(BO342,Lista!Q:R,2,0),"")</f>
        <v/>
      </c>
      <c r="BQ342" s="53"/>
      <c r="BR342" s="52"/>
      <c r="BS342" s="52" t="str">
        <f>IFERROR(VLOOKUP(BR342,Lista!O:P,2,0),"")</f>
        <v/>
      </c>
      <c r="BT342" s="52"/>
      <c r="BU342" s="52" t="str">
        <f>IFERROR(VLOOKUP(BT342,Lista!Q:R,2,0),"")</f>
        <v/>
      </c>
      <c r="BV342" s="53"/>
      <c r="BW342" s="52"/>
      <c r="BX342" s="52" t="str">
        <f>IFERROR(VLOOKUP(BW342,Lista!O:P,2,0),"")</f>
        <v/>
      </c>
      <c r="BY342" s="52"/>
      <c r="BZ342" s="52" t="str">
        <f>IFERROR(VLOOKUP(BY342,Lista!Q:R,2,0),"")</f>
        <v/>
      </c>
      <c r="CA342" s="53"/>
      <c r="CB342" s="52"/>
      <c r="CC342" s="52" t="str">
        <f>IFERROR(VLOOKUP(CB342,Lista!O:P,2,0),"")</f>
        <v/>
      </c>
      <c r="CD342" s="52"/>
      <c r="CE342" s="52" t="str">
        <f>IFERROR(VLOOKUP(CD342,Lista!Q:R,2,0),"")</f>
        <v/>
      </c>
      <c r="CF342" s="53"/>
      <c r="CG342" s="52"/>
      <c r="CH342" s="52" t="str">
        <f>IFERROR(VLOOKUP(CG342,Lista!O:P,2,0),"")</f>
        <v/>
      </c>
      <c r="CI342" s="52"/>
      <c r="CJ342" s="52" t="str">
        <f>IFERROR(VLOOKUP(CI342,Lista!Q:R,2,0),"")</f>
        <v/>
      </c>
      <c r="CK342" s="53"/>
      <c r="CL342" s="52"/>
      <c r="CM342" s="52" t="str">
        <f>IFERROR(VLOOKUP(CL342,Lista!O:P,2,0),"")</f>
        <v/>
      </c>
      <c r="CN342" s="52"/>
      <c r="CO342" s="52" t="str">
        <f>IFERROR(VLOOKUP(CN342,Lista!Q:R,2,0),"")</f>
        <v/>
      </c>
      <c r="CP342" s="53"/>
      <c r="CQ342" s="52"/>
      <c r="CR342" s="52" t="str">
        <f>IFERROR(VLOOKUP(CQ342,Lista!O:P,2,0),"")</f>
        <v/>
      </c>
      <c r="CS342" s="52"/>
      <c r="CT342" s="52" t="str">
        <f>IFERROR(VLOOKUP(CS342,Lista!Q:R,2,0),"")</f>
        <v/>
      </c>
      <c r="CU342" s="53"/>
      <c r="CV342" s="52"/>
      <c r="CW342" s="52" t="str">
        <f>IFERROR(VLOOKUP(CV342,Lista!O:P,2,0),"")</f>
        <v/>
      </c>
      <c r="CX342" s="52"/>
      <c r="CY342" s="52" t="str">
        <f>IFERROR(VLOOKUP(CX342,Lista!Q:R,2,0),"")</f>
        <v/>
      </c>
      <c r="CZ342" s="53"/>
      <c r="DA342" s="49">
        <f t="shared" si="0"/>
        <v>0</v>
      </c>
      <c r="DB342" s="53"/>
    </row>
    <row r="343" spans="1:106" ht="74.25" hidden="1" customHeight="1">
      <c r="A343" s="32">
        <v>0</v>
      </c>
      <c r="B343" s="16">
        <v>0</v>
      </c>
      <c r="C343" s="16">
        <v>0</v>
      </c>
      <c r="D343" s="41"/>
      <c r="E343" s="24"/>
      <c r="F343" s="24" t="str">
        <f>IFERROR(VLOOKUP(E343,Lista!O:P,2,0),"")</f>
        <v/>
      </c>
      <c r="G343" s="24"/>
      <c r="H343" s="24" t="str">
        <f>IFERROR(VLOOKUP(G343,Lista!Q:R,2,0),"")</f>
        <v/>
      </c>
      <c r="I343" s="44"/>
      <c r="J343" s="24"/>
      <c r="K343" s="24" t="str">
        <f>IFERROR(VLOOKUP(J343,Lista!O:P,2,0),"")</f>
        <v/>
      </c>
      <c r="L343" s="24"/>
      <c r="M343" s="24" t="str">
        <f>IFERROR(VLOOKUP(L343,Lista!Q:R,2,0),"")</f>
        <v/>
      </c>
      <c r="N343" s="44"/>
      <c r="O343" s="55"/>
      <c r="P343" s="16" t="str">
        <f>IFERROR(VLOOKUP(O343,Lista!O:P,2,0),"")</f>
        <v/>
      </c>
      <c r="Q343" s="55"/>
      <c r="R343" s="16" t="str">
        <f>IFERROR(VLOOKUP(Q343,Lista!Q:R,2,0),"")</f>
        <v/>
      </c>
      <c r="S343" s="53"/>
      <c r="T343" s="55"/>
      <c r="U343" s="16" t="str">
        <f>IFERROR(VLOOKUP(T343,Lista!O:P,2,0),"")</f>
        <v/>
      </c>
      <c r="V343" s="55"/>
      <c r="W343" s="16" t="str">
        <f>IFERROR(VLOOKUP(V343,Lista!Q:R,2,0),"")</f>
        <v/>
      </c>
      <c r="X343" s="53"/>
      <c r="Y343" s="55"/>
      <c r="Z343" s="16" t="str">
        <f>IFERROR(VLOOKUP(Y343,Lista!O:P,2,0),"")</f>
        <v/>
      </c>
      <c r="AA343" s="55"/>
      <c r="AB343" s="16" t="str">
        <f>IFERROR(VLOOKUP(AA343,Lista!Q:R,2,0),"")</f>
        <v/>
      </c>
      <c r="AC343" s="53"/>
      <c r="AD343" s="55"/>
      <c r="AE343" s="16" t="str">
        <f>IFERROR(VLOOKUP(AD343,Lista!O:P,2,0),"")</f>
        <v/>
      </c>
      <c r="AF343" s="55"/>
      <c r="AG343" s="16" t="str">
        <f>IFERROR(VLOOKUP(AF343,Lista!Q:R,2,0),"")</f>
        <v/>
      </c>
      <c r="AH343" s="53"/>
      <c r="AI343" s="54"/>
      <c r="AJ343" s="51" t="str">
        <f>IFERROR(VLOOKUP(AI343,Lista!O:P,2,0),"")</f>
        <v/>
      </c>
      <c r="AK343" s="54"/>
      <c r="AL343" s="52" t="str">
        <f>IFERROR(VLOOKUP(AK343,Lista!Q:R,2,0),"")</f>
        <v/>
      </c>
      <c r="AM343" s="53"/>
      <c r="AN343" s="54"/>
      <c r="AO343" s="52" t="str">
        <f>IFERROR(VLOOKUP(AN343,Lista!O:P,2,0),"")</f>
        <v/>
      </c>
      <c r="AP343" s="54"/>
      <c r="AQ343" s="52" t="str">
        <f>IFERROR(VLOOKUP(AP343,Lista!Q:R,2,0),"")</f>
        <v/>
      </c>
      <c r="AR343" s="53"/>
      <c r="AS343" s="54"/>
      <c r="AT343" s="52" t="str">
        <f>IFERROR(VLOOKUP(AS343,Lista!O:P,2,0),"")</f>
        <v/>
      </c>
      <c r="AU343" s="54"/>
      <c r="AV343" s="52" t="str">
        <f>IFERROR(VLOOKUP(AU343,Lista!Q:R,2,0),"")</f>
        <v/>
      </c>
      <c r="AW343" s="53"/>
      <c r="AX343" s="54"/>
      <c r="AY343" s="52" t="str">
        <f>IFERROR(VLOOKUP(AX343,Lista!O:P,2,0),"")</f>
        <v/>
      </c>
      <c r="AZ343" s="54"/>
      <c r="BA343" s="52" t="str">
        <f>IFERROR(VLOOKUP(AZ343,Lista!Q:R,2,0),"")</f>
        <v/>
      </c>
      <c r="BB343" s="53"/>
      <c r="BC343" s="54"/>
      <c r="BD343" s="52" t="str">
        <f>IFERROR(VLOOKUP(BC343,Lista!O:P,2,0),"")</f>
        <v/>
      </c>
      <c r="BE343" s="54"/>
      <c r="BF343" s="52" t="str">
        <f>IFERROR(VLOOKUP(BE343,Lista!Q:R,2,0),"")</f>
        <v/>
      </c>
      <c r="BG343" s="53"/>
      <c r="BH343" s="54"/>
      <c r="BI343" s="52" t="str">
        <f>IFERROR(VLOOKUP(BH343,Lista!O:P,2,0),"")</f>
        <v/>
      </c>
      <c r="BJ343" s="54"/>
      <c r="BK343" s="52" t="str">
        <f>IFERROR(VLOOKUP(BJ343,Lista!Q:R,2,0),"")</f>
        <v/>
      </c>
      <c r="BL343" s="53"/>
      <c r="BM343" s="52"/>
      <c r="BN343" s="52" t="str">
        <f>IFERROR(VLOOKUP(BM343,Lista!O:P,2,0),"")</f>
        <v/>
      </c>
      <c r="BO343" s="52"/>
      <c r="BP343" s="52" t="str">
        <f>IFERROR(VLOOKUP(BO343,Lista!Q:R,2,0),"")</f>
        <v/>
      </c>
      <c r="BQ343" s="53"/>
      <c r="BR343" s="52"/>
      <c r="BS343" s="52" t="str">
        <f>IFERROR(VLOOKUP(BR343,Lista!O:P,2,0),"")</f>
        <v/>
      </c>
      <c r="BT343" s="52"/>
      <c r="BU343" s="52" t="str">
        <f>IFERROR(VLOOKUP(BT343,Lista!Q:R,2,0),"")</f>
        <v/>
      </c>
      <c r="BV343" s="53"/>
      <c r="BW343" s="52"/>
      <c r="BX343" s="52" t="str">
        <f>IFERROR(VLOOKUP(BW343,Lista!O:P,2,0),"")</f>
        <v/>
      </c>
      <c r="BY343" s="52"/>
      <c r="BZ343" s="52" t="str">
        <f>IFERROR(VLOOKUP(BY343,Lista!Q:R,2,0),"")</f>
        <v/>
      </c>
      <c r="CA343" s="53"/>
      <c r="CB343" s="52"/>
      <c r="CC343" s="52" t="str">
        <f>IFERROR(VLOOKUP(CB343,Lista!O:P,2,0),"")</f>
        <v/>
      </c>
      <c r="CD343" s="52"/>
      <c r="CE343" s="52" t="str">
        <f>IFERROR(VLOOKUP(CD343,Lista!Q:R,2,0),"")</f>
        <v/>
      </c>
      <c r="CF343" s="53"/>
      <c r="CG343" s="52"/>
      <c r="CH343" s="52" t="str">
        <f>IFERROR(VLOOKUP(CG343,Lista!O:P,2,0),"")</f>
        <v/>
      </c>
      <c r="CI343" s="52"/>
      <c r="CJ343" s="52" t="str">
        <f>IFERROR(VLOOKUP(CI343,Lista!Q:R,2,0),"")</f>
        <v/>
      </c>
      <c r="CK343" s="53"/>
      <c r="CL343" s="52"/>
      <c r="CM343" s="52" t="str">
        <f>IFERROR(VLOOKUP(CL343,Lista!O:P,2,0),"")</f>
        <v/>
      </c>
      <c r="CN343" s="52"/>
      <c r="CO343" s="52" t="str">
        <f>IFERROR(VLOOKUP(CN343,Lista!Q:R,2,0),"")</f>
        <v/>
      </c>
      <c r="CP343" s="53"/>
      <c r="CQ343" s="52"/>
      <c r="CR343" s="52" t="str">
        <f>IFERROR(VLOOKUP(CQ343,Lista!O:P,2,0),"")</f>
        <v/>
      </c>
      <c r="CS343" s="52"/>
      <c r="CT343" s="52" t="str">
        <f>IFERROR(VLOOKUP(CS343,Lista!Q:R,2,0),"")</f>
        <v/>
      </c>
      <c r="CU343" s="53"/>
      <c r="CV343" s="52"/>
      <c r="CW343" s="52" t="str">
        <f>IFERROR(VLOOKUP(CV343,Lista!O:P,2,0),"")</f>
        <v/>
      </c>
      <c r="CX343" s="52"/>
      <c r="CY343" s="52" t="str">
        <f>IFERROR(VLOOKUP(CX343,Lista!Q:R,2,0),"")</f>
        <v/>
      </c>
      <c r="CZ343" s="53"/>
      <c r="DA343" s="49">
        <f t="shared" si="0"/>
        <v>0</v>
      </c>
      <c r="DB343" s="53"/>
    </row>
    <row r="344" spans="1:106" ht="74.25" hidden="1" customHeight="1">
      <c r="A344" s="32">
        <v>0</v>
      </c>
      <c r="B344" s="16">
        <v>0</v>
      </c>
      <c r="C344" s="16">
        <v>0</v>
      </c>
      <c r="D344" s="41"/>
      <c r="E344" s="24"/>
      <c r="F344" s="24" t="str">
        <f>IFERROR(VLOOKUP(E344,Lista!O:P,2,0),"")</f>
        <v/>
      </c>
      <c r="G344" s="24"/>
      <c r="H344" s="24" t="str">
        <f>IFERROR(VLOOKUP(G344,Lista!Q:R,2,0),"")</f>
        <v/>
      </c>
      <c r="I344" s="44"/>
      <c r="J344" s="24"/>
      <c r="K344" s="24" t="str">
        <f>IFERROR(VLOOKUP(J344,Lista!O:P,2,0),"")</f>
        <v/>
      </c>
      <c r="L344" s="24"/>
      <c r="M344" s="24" t="str">
        <f>IFERROR(VLOOKUP(L344,Lista!Q:R,2,0),"")</f>
        <v/>
      </c>
      <c r="N344" s="44"/>
      <c r="O344" s="55"/>
      <c r="P344" s="16" t="str">
        <f>IFERROR(VLOOKUP(O344,Lista!O:P,2,0),"")</f>
        <v/>
      </c>
      <c r="Q344" s="55"/>
      <c r="R344" s="16" t="str">
        <f>IFERROR(VLOOKUP(Q344,Lista!Q:R,2,0),"")</f>
        <v/>
      </c>
      <c r="S344" s="53"/>
      <c r="T344" s="55"/>
      <c r="U344" s="16" t="str">
        <f>IFERROR(VLOOKUP(T344,Lista!O:P,2,0),"")</f>
        <v/>
      </c>
      <c r="V344" s="55"/>
      <c r="W344" s="16" t="str">
        <f>IFERROR(VLOOKUP(V344,Lista!Q:R,2,0),"")</f>
        <v/>
      </c>
      <c r="X344" s="53"/>
      <c r="Y344" s="55"/>
      <c r="Z344" s="16" t="str">
        <f>IFERROR(VLOOKUP(Y344,Lista!O:P,2,0),"")</f>
        <v/>
      </c>
      <c r="AA344" s="55"/>
      <c r="AB344" s="16" t="str">
        <f>IFERROR(VLOOKUP(AA344,Lista!Q:R,2,0),"")</f>
        <v/>
      </c>
      <c r="AC344" s="53"/>
      <c r="AD344" s="55"/>
      <c r="AE344" s="16" t="str">
        <f>IFERROR(VLOOKUP(AD344,Lista!O:P,2,0),"")</f>
        <v/>
      </c>
      <c r="AF344" s="55"/>
      <c r="AG344" s="16" t="str">
        <f>IFERROR(VLOOKUP(AF344,Lista!Q:R,2,0),"")</f>
        <v/>
      </c>
      <c r="AH344" s="53"/>
      <c r="AI344" s="54"/>
      <c r="AJ344" s="51" t="str">
        <f>IFERROR(VLOOKUP(AI344,Lista!O:P,2,0),"")</f>
        <v/>
      </c>
      <c r="AK344" s="54"/>
      <c r="AL344" s="52" t="str">
        <f>IFERROR(VLOOKUP(AK344,Lista!Q:R,2,0),"")</f>
        <v/>
      </c>
      <c r="AM344" s="53"/>
      <c r="AN344" s="54"/>
      <c r="AO344" s="52" t="str">
        <f>IFERROR(VLOOKUP(AN344,Lista!O:P,2,0),"")</f>
        <v/>
      </c>
      <c r="AP344" s="54"/>
      <c r="AQ344" s="52" t="str">
        <f>IFERROR(VLOOKUP(AP344,Lista!Q:R,2,0),"")</f>
        <v/>
      </c>
      <c r="AR344" s="53"/>
      <c r="AS344" s="54"/>
      <c r="AT344" s="52" t="str">
        <f>IFERROR(VLOOKUP(AS344,Lista!O:P,2,0),"")</f>
        <v/>
      </c>
      <c r="AU344" s="54"/>
      <c r="AV344" s="52" t="str">
        <f>IFERROR(VLOOKUP(AU344,Lista!Q:R,2,0),"")</f>
        <v/>
      </c>
      <c r="AW344" s="53"/>
      <c r="AX344" s="54"/>
      <c r="AY344" s="52" t="str">
        <f>IFERROR(VLOOKUP(AX344,Lista!O:P,2,0),"")</f>
        <v/>
      </c>
      <c r="AZ344" s="54"/>
      <c r="BA344" s="52" t="str">
        <f>IFERROR(VLOOKUP(AZ344,Lista!Q:R,2,0),"")</f>
        <v/>
      </c>
      <c r="BB344" s="53"/>
      <c r="BC344" s="54"/>
      <c r="BD344" s="52" t="str">
        <f>IFERROR(VLOOKUP(BC344,Lista!O:P,2,0),"")</f>
        <v/>
      </c>
      <c r="BE344" s="54"/>
      <c r="BF344" s="52" t="str">
        <f>IFERROR(VLOOKUP(BE344,Lista!Q:R,2,0),"")</f>
        <v/>
      </c>
      <c r="BG344" s="53"/>
      <c r="BH344" s="54"/>
      <c r="BI344" s="52" t="str">
        <f>IFERROR(VLOOKUP(BH344,Lista!O:P,2,0),"")</f>
        <v/>
      </c>
      <c r="BJ344" s="54"/>
      <c r="BK344" s="52" t="str">
        <f>IFERROR(VLOOKUP(BJ344,Lista!Q:R,2,0),"")</f>
        <v/>
      </c>
      <c r="BL344" s="53"/>
      <c r="BM344" s="52"/>
      <c r="BN344" s="52" t="str">
        <f>IFERROR(VLOOKUP(BM344,Lista!O:P,2,0),"")</f>
        <v/>
      </c>
      <c r="BO344" s="52"/>
      <c r="BP344" s="52" t="str">
        <f>IFERROR(VLOOKUP(BO344,Lista!Q:R,2,0),"")</f>
        <v/>
      </c>
      <c r="BQ344" s="53"/>
      <c r="BR344" s="52"/>
      <c r="BS344" s="52" t="str">
        <f>IFERROR(VLOOKUP(BR344,Lista!O:P,2,0),"")</f>
        <v/>
      </c>
      <c r="BT344" s="52"/>
      <c r="BU344" s="52" t="str">
        <f>IFERROR(VLOOKUP(BT344,Lista!Q:R,2,0),"")</f>
        <v/>
      </c>
      <c r="BV344" s="53"/>
      <c r="BW344" s="52"/>
      <c r="BX344" s="52" t="str">
        <f>IFERROR(VLOOKUP(BW344,Lista!O:P,2,0),"")</f>
        <v/>
      </c>
      <c r="BY344" s="52"/>
      <c r="BZ344" s="52" t="str">
        <f>IFERROR(VLOOKUP(BY344,Lista!Q:R,2,0),"")</f>
        <v/>
      </c>
      <c r="CA344" s="53"/>
      <c r="CB344" s="52"/>
      <c r="CC344" s="52" t="str">
        <f>IFERROR(VLOOKUP(CB344,Lista!O:P,2,0),"")</f>
        <v/>
      </c>
      <c r="CD344" s="52"/>
      <c r="CE344" s="52" t="str">
        <f>IFERROR(VLOOKUP(CD344,Lista!Q:R,2,0),"")</f>
        <v/>
      </c>
      <c r="CF344" s="53"/>
      <c r="CG344" s="52"/>
      <c r="CH344" s="52" t="str">
        <f>IFERROR(VLOOKUP(CG344,Lista!O:P,2,0),"")</f>
        <v/>
      </c>
      <c r="CI344" s="52"/>
      <c r="CJ344" s="52" t="str">
        <f>IFERROR(VLOOKUP(CI344,Lista!Q:R,2,0),"")</f>
        <v/>
      </c>
      <c r="CK344" s="53"/>
      <c r="CL344" s="52"/>
      <c r="CM344" s="52" t="str">
        <f>IFERROR(VLOOKUP(CL344,Lista!O:P,2,0),"")</f>
        <v/>
      </c>
      <c r="CN344" s="52"/>
      <c r="CO344" s="52" t="str">
        <f>IFERROR(VLOOKUP(CN344,Lista!Q:R,2,0),"")</f>
        <v/>
      </c>
      <c r="CP344" s="53"/>
      <c r="CQ344" s="52"/>
      <c r="CR344" s="52" t="str">
        <f>IFERROR(VLOOKUP(CQ344,Lista!O:P,2,0),"")</f>
        <v/>
      </c>
      <c r="CS344" s="52"/>
      <c r="CT344" s="52" t="str">
        <f>IFERROR(VLOOKUP(CS344,Lista!Q:R,2,0),"")</f>
        <v/>
      </c>
      <c r="CU344" s="53"/>
      <c r="CV344" s="52"/>
      <c r="CW344" s="52" t="str">
        <f>IFERROR(VLOOKUP(CV344,Lista!O:P,2,0),"")</f>
        <v/>
      </c>
      <c r="CX344" s="52"/>
      <c r="CY344" s="52" t="str">
        <f>IFERROR(VLOOKUP(CX344,Lista!Q:R,2,0),"")</f>
        <v/>
      </c>
      <c r="CZ344" s="53"/>
      <c r="DA344" s="49">
        <f t="shared" si="0"/>
        <v>0</v>
      </c>
      <c r="DB344" s="53"/>
    </row>
    <row r="345" spans="1:106" ht="74.25" hidden="1" customHeight="1">
      <c r="A345" s="32">
        <v>0</v>
      </c>
      <c r="B345" s="16">
        <v>0</v>
      </c>
      <c r="C345" s="16">
        <v>0</v>
      </c>
      <c r="D345" s="41"/>
      <c r="E345" s="24"/>
      <c r="F345" s="24" t="str">
        <f>IFERROR(VLOOKUP(E345,Lista!O:P,2,0),"")</f>
        <v/>
      </c>
      <c r="G345" s="24"/>
      <c r="H345" s="24" t="str">
        <f>IFERROR(VLOOKUP(G345,Lista!Q:R,2,0),"")</f>
        <v/>
      </c>
      <c r="I345" s="44"/>
      <c r="J345" s="24"/>
      <c r="K345" s="24" t="str">
        <f>IFERROR(VLOOKUP(J345,Lista!O:P,2,0),"")</f>
        <v/>
      </c>
      <c r="L345" s="24"/>
      <c r="M345" s="24" t="str">
        <f>IFERROR(VLOOKUP(L345,Lista!Q:R,2,0),"")</f>
        <v/>
      </c>
      <c r="N345" s="44"/>
      <c r="O345" s="55"/>
      <c r="P345" s="16" t="str">
        <f>IFERROR(VLOOKUP(O345,Lista!O:P,2,0),"")</f>
        <v/>
      </c>
      <c r="Q345" s="55"/>
      <c r="R345" s="16" t="str">
        <f>IFERROR(VLOOKUP(Q345,Lista!Q:R,2,0),"")</f>
        <v/>
      </c>
      <c r="S345" s="53"/>
      <c r="T345" s="55"/>
      <c r="U345" s="16" t="str">
        <f>IFERROR(VLOOKUP(T345,Lista!O:P,2,0),"")</f>
        <v/>
      </c>
      <c r="V345" s="55"/>
      <c r="W345" s="16" t="str">
        <f>IFERROR(VLOOKUP(V345,Lista!Q:R,2,0),"")</f>
        <v/>
      </c>
      <c r="X345" s="53"/>
      <c r="Y345" s="55"/>
      <c r="Z345" s="16" t="str">
        <f>IFERROR(VLOOKUP(Y345,Lista!O:P,2,0),"")</f>
        <v/>
      </c>
      <c r="AA345" s="55"/>
      <c r="AB345" s="16" t="str">
        <f>IFERROR(VLOOKUP(AA345,Lista!Q:R,2,0),"")</f>
        <v/>
      </c>
      <c r="AC345" s="53"/>
      <c r="AD345" s="55"/>
      <c r="AE345" s="16" t="str">
        <f>IFERROR(VLOOKUP(AD345,Lista!O:P,2,0),"")</f>
        <v/>
      </c>
      <c r="AF345" s="55"/>
      <c r="AG345" s="16" t="str">
        <f>IFERROR(VLOOKUP(AF345,Lista!Q:R,2,0),"")</f>
        <v/>
      </c>
      <c r="AH345" s="53"/>
      <c r="AI345" s="54"/>
      <c r="AJ345" s="51" t="str">
        <f>IFERROR(VLOOKUP(AI345,Lista!O:P,2,0),"")</f>
        <v/>
      </c>
      <c r="AK345" s="54"/>
      <c r="AL345" s="52" t="str">
        <f>IFERROR(VLOOKUP(AK345,Lista!Q:R,2,0),"")</f>
        <v/>
      </c>
      <c r="AM345" s="53"/>
      <c r="AN345" s="54"/>
      <c r="AO345" s="52" t="str">
        <f>IFERROR(VLOOKUP(AN345,Lista!O:P,2,0),"")</f>
        <v/>
      </c>
      <c r="AP345" s="54"/>
      <c r="AQ345" s="52" t="str">
        <f>IFERROR(VLOOKUP(AP345,Lista!Q:R,2,0),"")</f>
        <v/>
      </c>
      <c r="AR345" s="53"/>
      <c r="AS345" s="54"/>
      <c r="AT345" s="52" t="str">
        <f>IFERROR(VLOOKUP(AS345,Lista!O:P,2,0),"")</f>
        <v/>
      </c>
      <c r="AU345" s="54"/>
      <c r="AV345" s="52" t="str">
        <f>IFERROR(VLOOKUP(AU345,Lista!Q:R,2,0),"")</f>
        <v/>
      </c>
      <c r="AW345" s="53"/>
      <c r="AX345" s="54"/>
      <c r="AY345" s="52" t="str">
        <f>IFERROR(VLOOKUP(AX345,Lista!O:P,2,0),"")</f>
        <v/>
      </c>
      <c r="AZ345" s="54"/>
      <c r="BA345" s="52" t="str">
        <f>IFERROR(VLOOKUP(AZ345,Lista!Q:R,2,0),"")</f>
        <v/>
      </c>
      <c r="BB345" s="53"/>
      <c r="BC345" s="54"/>
      <c r="BD345" s="52" t="str">
        <f>IFERROR(VLOOKUP(BC345,Lista!O:P,2,0),"")</f>
        <v/>
      </c>
      <c r="BE345" s="54"/>
      <c r="BF345" s="52" t="str">
        <f>IFERROR(VLOOKUP(BE345,Lista!Q:R,2,0),"")</f>
        <v/>
      </c>
      <c r="BG345" s="53"/>
      <c r="BH345" s="54"/>
      <c r="BI345" s="52" t="str">
        <f>IFERROR(VLOOKUP(BH345,Lista!O:P,2,0),"")</f>
        <v/>
      </c>
      <c r="BJ345" s="54"/>
      <c r="BK345" s="52" t="str">
        <f>IFERROR(VLOOKUP(BJ345,Lista!Q:R,2,0),"")</f>
        <v/>
      </c>
      <c r="BL345" s="53"/>
      <c r="BM345" s="52"/>
      <c r="BN345" s="52" t="str">
        <f>IFERROR(VLOOKUP(BM345,Lista!O:P,2,0),"")</f>
        <v/>
      </c>
      <c r="BO345" s="52"/>
      <c r="BP345" s="52" t="str">
        <f>IFERROR(VLOOKUP(BO345,Lista!Q:R,2,0),"")</f>
        <v/>
      </c>
      <c r="BQ345" s="53"/>
      <c r="BR345" s="52"/>
      <c r="BS345" s="52" t="str">
        <f>IFERROR(VLOOKUP(BR345,Lista!O:P,2,0),"")</f>
        <v/>
      </c>
      <c r="BT345" s="52"/>
      <c r="BU345" s="52" t="str">
        <f>IFERROR(VLOOKUP(BT345,Lista!Q:R,2,0),"")</f>
        <v/>
      </c>
      <c r="BV345" s="53"/>
      <c r="BW345" s="52"/>
      <c r="BX345" s="52" t="str">
        <f>IFERROR(VLOOKUP(BW345,Lista!O:P,2,0),"")</f>
        <v/>
      </c>
      <c r="BY345" s="52"/>
      <c r="BZ345" s="52" t="str">
        <f>IFERROR(VLOOKUP(BY345,Lista!Q:R,2,0),"")</f>
        <v/>
      </c>
      <c r="CA345" s="53"/>
      <c r="CB345" s="52"/>
      <c r="CC345" s="52" t="str">
        <f>IFERROR(VLOOKUP(CB345,Lista!O:P,2,0),"")</f>
        <v/>
      </c>
      <c r="CD345" s="52"/>
      <c r="CE345" s="52" t="str">
        <f>IFERROR(VLOOKUP(CD345,Lista!Q:R,2,0),"")</f>
        <v/>
      </c>
      <c r="CF345" s="53"/>
      <c r="CG345" s="52"/>
      <c r="CH345" s="52" t="str">
        <f>IFERROR(VLOOKUP(CG345,Lista!O:P,2,0),"")</f>
        <v/>
      </c>
      <c r="CI345" s="52"/>
      <c r="CJ345" s="52" t="str">
        <f>IFERROR(VLOOKUP(CI345,Lista!Q:R,2,0),"")</f>
        <v/>
      </c>
      <c r="CK345" s="53"/>
      <c r="CL345" s="52"/>
      <c r="CM345" s="52" t="str">
        <f>IFERROR(VLOOKUP(CL345,Lista!O:P,2,0),"")</f>
        <v/>
      </c>
      <c r="CN345" s="52"/>
      <c r="CO345" s="52" t="str">
        <f>IFERROR(VLOOKUP(CN345,Lista!Q:R,2,0),"")</f>
        <v/>
      </c>
      <c r="CP345" s="53"/>
      <c r="CQ345" s="52"/>
      <c r="CR345" s="52" t="str">
        <f>IFERROR(VLOOKUP(CQ345,Lista!O:P,2,0),"")</f>
        <v/>
      </c>
      <c r="CS345" s="52"/>
      <c r="CT345" s="52" t="str">
        <f>IFERROR(VLOOKUP(CS345,Lista!Q:R,2,0),"")</f>
        <v/>
      </c>
      <c r="CU345" s="53"/>
      <c r="CV345" s="52"/>
      <c r="CW345" s="52" t="str">
        <f>IFERROR(VLOOKUP(CV345,Lista!O:P,2,0),"")</f>
        <v/>
      </c>
      <c r="CX345" s="52"/>
      <c r="CY345" s="52" t="str">
        <f>IFERROR(VLOOKUP(CX345,Lista!Q:R,2,0),"")</f>
        <v/>
      </c>
      <c r="CZ345" s="53"/>
      <c r="DA345" s="49">
        <f t="shared" si="0"/>
        <v>0</v>
      </c>
      <c r="DB345" s="53"/>
    </row>
    <row r="346" spans="1:106" ht="74.25" hidden="1" customHeight="1">
      <c r="A346" s="32">
        <v>0</v>
      </c>
      <c r="B346" s="16">
        <v>0</v>
      </c>
      <c r="C346" s="16">
        <v>0</v>
      </c>
      <c r="D346" s="41"/>
      <c r="E346" s="24"/>
      <c r="F346" s="24" t="str">
        <f>IFERROR(VLOOKUP(E346,Lista!O:P,2,0),"")</f>
        <v/>
      </c>
      <c r="G346" s="24"/>
      <c r="H346" s="24" t="str">
        <f>IFERROR(VLOOKUP(G346,Lista!Q:R,2,0),"")</f>
        <v/>
      </c>
      <c r="I346" s="44"/>
      <c r="J346" s="24"/>
      <c r="K346" s="24" t="str">
        <f>IFERROR(VLOOKUP(J346,Lista!O:P,2,0),"")</f>
        <v/>
      </c>
      <c r="L346" s="24"/>
      <c r="M346" s="24" t="str">
        <f>IFERROR(VLOOKUP(L346,Lista!Q:R,2,0),"")</f>
        <v/>
      </c>
      <c r="N346" s="44"/>
      <c r="O346" s="55"/>
      <c r="P346" s="16" t="str">
        <f>IFERROR(VLOOKUP(O346,Lista!O:P,2,0),"")</f>
        <v/>
      </c>
      <c r="Q346" s="55"/>
      <c r="R346" s="16" t="str">
        <f>IFERROR(VLOOKUP(Q346,Lista!Q:R,2,0),"")</f>
        <v/>
      </c>
      <c r="S346" s="53"/>
      <c r="T346" s="55"/>
      <c r="U346" s="16" t="str">
        <f>IFERROR(VLOOKUP(T346,Lista!O:P,2,0),"")</f>
        <v/>
      </c>
      <c r="V346" s="55"/>
      <c r="W346" s="16" t="str">
        <f>IFERROR(VLOOKUP(V346,Lista!Q:R,2,0),"")</f>
        <v/>
      </c>
      <c r="X346" s="53"/>
      <c r="Y346" s="55"/>
      <c r="Z346" s="16" t="str">
        <f>IFERROR(VLOOKUP(Y346,Lista!O:P,2,0),"")</f>
        <v/>
      </c>
      <c r="AA346" s="55"/>
      <c r="AB346" s="16" t="str">
        <f>IFERROR(VLOOKUP(AA346,Lista!Q:R,2,0),"")</f>
        <v/>
      </c>
      <c r="AC346" s="53"/>
      <c r="AD346" s="55"/>
      <c r="AE346" s="16" t="str">
        <f>IFERROR(VLOOKUP(AD346,Lista!O:P,2,0),"")</f>
        <v/>
      </c>
      <c r="AF346" s="55"/>
      <c r="AG346" s="16" t="str">
        <f>IFERROR(VLOOKUP(AF346,Lista!Q:R,2,0),"")</f>
        <v/>
      </c>
      <c r="AH346" s="53"/>
      <c r="AI346" s="54"/>
      <c r="AJ346" s="51" t="str">
        <f>IFERROR(VLOOKUP(AI346,Lista!O:P,2,0),"")</f>
        <v/>
      </c>
      <c r="AK346" s="54"/>
      <c r="AL346" s="52" t="str">
        <f>IFERROR(VLOOKUP(AK346,Lista!Q:R,2,0),"")</f>
        <v/>
      </c>
      <c r="AM346" s="53"/>
      <c r="AN346" s="54"/>
      <c r="AO346" s="52" t="str">
        <f>IFERROR(VLOOKUP(AN346,Lista!O:P,2,0),"")</f>
        <v/>
      </c>
      <c r="AP346" s="54"/>
      <c r="AQ346" s="52" t="str">
        <f>IFERROR(VLOOKUP(AP346,Lista!Q:R,2,0),"")</f>
        <v/>
      </c>
      <c r="AR346" s="53"/>
      <c r="AS346" s="54"/>
      <c r="AT346" s="52" t="str">
        <f>IFERROR(VLOOKUP(AS346,Lista!O:P,2,0),"")</f>
        <v/>
      </c>
      <c r="AU346" s="54"/>
      <c r="AV346" s="52" t="str">
        <f>IFERROR(VLOOKUP(AU346,Lista!Q:R,2,0),"")</f>
        <v/>
      </c>
      <c r="AW346" s="53"/>
      <c r="AX346" s="54"/>
      <c r="AY346" s="52" t="str">
        <f>IFERROR(VLOOKUP(AX346,Lista!O:P,2,0),"")</f>
        <v/>
      </c>
      <c r="AZ346" s="54"/>
      <c r="BA346" s="52" t="str">
        <f>IFERROR(VLOOKUP(AZ346,Lista!Q:R,2,0),"")</f>
        <v/>
      </c>
      <c r="BB346" s="53"/>
      <c r="BC346" s="54"/>
      <c r="BD346" s="52" t="str">
        <f>IFERROR(VLOOKUP(BC346,Lista!O:P,2,0),"")</f>
        <v/>
      </c>
      <c r="BE346" s="54"/>
      <c r="BF346" s="52" t="str">
        <f>IFERROR(VLOOKUP(BE346,Lista!Q:R,2,0),"")</f>
        <v/>
      </c>
      <c r="BG346" s="53"/>
      <c r="BH346" s="54"/>
      <c r="BI346" s="52" t="str">
        <f>IFERROR(VLOOKUP(BH346,Lista!O:P,2,0),"")</f>
        <v/>
      </c>
      <c r="BJ346" s="54"/>
      <c r="BK346" s="52" t="str">
        <f>IFERROR(VLOOKUP(BJ346,Lista!Q:R,2,0),"")</f>
        <v/>
      </c>
      <c r="BL346" s="53"/>
      <c r="BM346" s="52"/>
      <c r="BN346" s="52" t="str">
        <f>IFERROR(VLOOKUP(BM346,Lista!O:P,2,0),"")</f>
        <v/>
      </c>
      <c r="BO346" s="52"/>
      <c r="BP346" s="52" t="str">
        <f>IFERROR(VLOOKUP(BO346,Lista!Q:R,2,0),"")</f>
        <v/>
      </c>
      <c r="BQ346" s="53"/>
      <c r="BR346" s="52"/>
      <c r="BS346" s="52" t="str">
        <f>IFERROR(VLOOKUP(BR346,Lista!O:P,2,0),"")</f>
        <v/>
      </c>
      <c r="BT346" s="52"/>
      <c r="BU346" s="52" t="str">
        <f>IFERROR(VLOOKUP(BT346,Lista!Q:R,2,0),"")</f>
        <v/>
      </c>
      <c r="BV346" s="53"/>
      <c r="BW346" s="52"/>
      <c r="BX346" s="52" t="str">
        <f>IFERROR(VLOOKUP(BW346,Lista!O:P,2,0),"")</f>
        <v/>
      </c>
      <c r="BY346" s="52"/>
      <c r="BZ346" s="52" t="str">
        <f>IFERROR(VLOOKUP(BY346,Lista!Q:R,2,0),"")</f>
        <v/>
      </c>
      <c r="CA346" s="53"/>
      <c r="CB346" s="52"/>
      <c r="CC346" s="52" t="str">
        <f>IFERROR(VLOOKUP(CB346,Lista!O:P,2,0),"")</f>
        <v/>
      </c>
      <c r="CD346" s="52"/>
      <c r="CE346" s="52" t="str">
        <f>IFERROR(VLOOKUP(CD346,Lista!Q:R,2,0),"")</f>
        <v/>
      </c>
      <c r="CF346" s="53"/>
      <c r="CG346" s="52"/>
      <c r="CH346" s="52" t="str">
        <f>IFERROR(VLOOKUP(CG346,Lista!O:P,2,0),"")</f>
        <v/>
      </c>
      <c r="CI346" s="52"/>
      <c r="CJ346" s="52" t="str">
        <f>IFERROR(VLOOKUP(CI346,Lista!Q:R,2,0),"")</f>
        <v/>
      </c>
      <c r="CK346" s="53"/>
      <c r="CL346" s="52"/>
      <c r="CM346" s="52" t="str">
        <f>IFERROR(VLOOKUP(CL346,Lista!O:P,2,0),"")</f>
        <v/>
      </c>
      <c r="CN346" s="52"/>
      <c r="CO346" s="52" t="str">
        <f>IFERROR(VLOOKUP(CN346,Lista!Q:R,2,0),"")</f>
        <v/>
      </c>
      <c r="CP346" s="53"/>
      <c r="CQ346" s="52"/>
      <c r="CR346" s="52" t="str">
        <f>IFERROR(VLOOKUP(CQ346,Lista!O:P,2,0),"")</f>
        <v/>
      </c>
      <c r="CS346" s="52"/>
      <c r="CT346" s="52" t="str">
        <f>IFERROR(VLOOKUP(CS346,Lista!Q:R,2,0),"")</f>
        <v/>
      </c>
      <c r="CU346" s="53"/>
      <c r="CV346" s="52"/>
      <c r="CW346" s="52" t="str">
        <f>IFERROR(VLOOKUP(CV346,Lista!O:P,2,0),"")</f>
        <v/>
      </c>
      <c r="CX346" s="52"/>
      <c r="CY346" s="52" t="str">
        <f>IFERROR(VLOOKUP(CX346,Lista!Q:R,2,0),"")</f>
        <v/>
      </c>
      <c r="CZ346" s="53"/>
      <c r="DA346" s="49">
        <f t="shared" si="0"/>
        <v>0</v>
      </c>
      <c r="DB346" s="53"/>
    </row>
    <row r="347" spans="1:106" ht="74.25" hidden="1" customHeight="1">
      <c r="A347" s="32">
        <v>0</v>
      </c>
      <c r="B347" s="16">
        <v>0</v>
      </c>
      <c r="C347" s="16">
        <v>0</v>
      </c>
      <c r="D347" s="41"/>
      <c r="E347" s="24"/>
      <c r="F347" s="24" t="str">
        <f>IFERROR(VLOOKUP(E347,Lista!O:P,2,0),"")</f>
        <v/>
      </c>
      <c r="G347" s="24"/>
      <c r="H347" s="24" t="str">
        <f>IFERROR(VLOOKUP(G347,Lista!Q:R,2,0),"")</f>
        <v/>
      </c>
      <c r="I347" s="44"/>
      <c r="J347" s="24"/>
      <c r="K347" s="24" t="str">
        <f>IFERROR(VLOOKUP(J347,Lista!O:P,2,0),"")</f>
        <v/>
      </c>
      <c r="L347" s="24"/>
      <c r="M347" s="24" t="str">
        <f>IFERROR(VLOOKUP(L347,Lista!Q:R,2,0),"")</f>
        <v/>
      </c>
      <c r="N347" s="44"/>
      <c r="O347" s="55"/>
      <c r="P347" s="16" t="str">
        <f>IFERROR(VLOOKUP(O347,Lista!O:P,2,0),"")</f>
        <v/>
      </c>
      <c r="Q347" s="55"/>
      <c r="R347" s="16" t="str">
        <f>IFERROR(VLOOKUP(Q347,Lista!Q:R,2,0),"")</f>
        <v/>
      </c>
      <c r="S347" s="53"/>
      <c r="T347" s="55"/>
      <c r="U347" s="16" t="str">
        <f>IFERROR(VLOOKUP(T347,Lista!O:P,2,0),"")</f>
        <v/>
      </c>
      <c r="V347" s="55"/>
      <c r="W347" s="16" t="str">
        <f>IFERROR(VLOOKUP(V347,Lista!Q:R,2,0),"")</f>
        <v/>
      </c>
      <c r="X347" s="53"/>
      <c r="Y347" s="55"/>
      <c r="Z347" s="16" t="str">
        <f>IFERROR(VLOOKUP(Y347,Lista!O:P,2,0),"")</f>
        <v/>
      </c>
      <c r="AA347" s="55"/>
      <c r="AB347" s="16" t="str">
        <f>IFERROR(VLOOKUP(AA347,Lista!Q:R,2,0),"")</f>
        <v/>
      </c>
      <c r="AC347" s="53"/>
      <c r="AD347" s="55"/>
      <c r="AE347" s="16" t="str">
        <f>IFERROR(VLOOKUP(AD347,Lista!O:P,2,0),"")</f>
        <v/>
      </c>
      <c r="AF347" s="55"/>
      <c r="AG347" s="16" t="str">
        <f>IFERROR(VLOOKUP(AF347,Lista!Q:R,2,0),"")</f>
        <v/>
      </c>
      <c r="AH347" s="53"/>
      <c r="AI347" s="54"/>
      <c r="AJ347" s="51" t="str">
        <f>IFERROR(VLOOKUP(AI347,Lista!O:P,2,0),"")</f>
        <v/>
      </c>
      <c r="AK347" s="54"/>
      <c r="AL347" s="52" t="str">
        <f>IFERROR(VLOOKUP(AK347,Lista!Q:R,2,0),"")</f>
        <v/>
      </c>
      <c r="AM347" s="53"/>
      <c r="AN347" s="54"/>
      <c r="AO347" s="52" t="str">
        <f>IFERROR(VLOOKUP(AN347,Lista!O:P,2,0),"")</f>
        <v/>
      </c>
      <c r="AP347" s="54"/>
      <c r="AQ347" s="52" t="str">
        <f>IFERROR(VLOOKUP(AP347,Lista!Q:R,2,0),"")</f>
        <v/>
      </c>
      <c r="AR347" s="53"/>
      <c r="AS347" s="54"/>
      <c r="AT347" s="52" t="str">
        <f>IFERROR(VLOOKUP(AS347,Lista!O:P,2,0),"")</f>
        <v/>
      </c>
      <c r="AU347" s="54"/>
      <c r="AV347" s="52" t="str">
        <f>IFERROR(VLOOKUP(AU347,Lista!Q:R,2,0),"")</f>
        <v/>
      </c>
      <c r="AW347" s="53"/>
      <c r="AX347" s="54"/>
      <c r="AY347" s="52" t="str">
        <f>IFERROR(VLOOKUP(AX347,Lista!O:P,2,0),"")</f>
        <v/>
      </c>
      <c r="AZ347" s="54"/>
      <c r="BA347" s="52" t="str">
        <f>IFERROR(VLOOKUP(AZ347,Lista!Q:R,2,0),"")</f>
        <v/>
      </c>
      <c r="BB347" s="53"/>
      <c r="BC347" s="54"/>
      <c r="BD347" s="52" t="str">
        <f>IFERROR(VLOOKUP(BC347,Lista!O:P,2,0),"")</f>
        <v/>
      </c>
      <c r="BE347" s="54"/>
      <c r="BF347" s="52" t="str">
        <f>IFERROR(VLOOKUP(BE347,Lista!Q:R,2,0),"")</f>
        <v/>
      </c>
      <c r="BG347" s="53"/>
      <c r="BH347" s="54"/>
      <c r="BI347" s="52" t="str">
        <f>IFERROR(VLOOKUP(BH347,Lista!O:P,2,0),"")</f>
        <v/>
      </c>
      <c r="BJ347" s="54"/>
      <c r="BK347" s="52" t="str">
        <f>IFERROR(VLOOKUP(BJ347,Lista!Q:R,2,0),"")</f>
        <v/>
      </c>
      <c r="BL347" s="53"/>
      <c r="BM347" s="52"/>
      <c r="BN347" s="52" t="str">
        <f>IFERROR(VLOOKUP(BM347,Lista!O:P,2,0),"")</f>
        <v/>
      </c>
      <c r="BO347" s="52"/>
      <c r="BP347" s="52" t="str">
        <f>IFERROR(VLOOKUP(BO347,Lista!Q:R,2,0),"")</f>
        <v/>
      </c>
      <c r="BQ347" s="53"/>
      <c r="BR347" s="52"/>
      <c r="BS347" s="52" t="str">
        <f>IFERROR(VLOOKUP(BR347,Lista!O:P,2,0),"")</f>
        <v/>
      </c>
      <c r="BT347" s="52"/>
      <c r="BU347" s="52" t="str">
        <f>IFERROR(VLOOKUP(BT347,Lista!Q:R,2,0),"")</f>
        <v/>
      </c>
      <c r="BV347" s="53"/>
      <c r="BW347" s="52"/>
      <c r="BX347" s="52" t="str">
        <f>IFERROR(VLOOKUP(BW347,Lista!O:P,2,0),"")</f>
        <v/>
      </c>
      <c r="BY347" s="52"/>
      <c r="BZ347" s="52" t="str">
        <f>IFERROR(VLOOKUP(BY347,Lista!Q:R,2,0),"")</f>
        <v/>
      </c>
      <c r="CA347" s="53"/>
      <c r="CB347" s="52"/>
      <c r="CC347" s="52" t="str">
        <f>IFERROR(VLOOKUP(CB347,Lista!O:P,2,0),"")</f>
        <v/>
      </c>
      <c r="CD347" s="52"/>
      <c r="CE347" s="52" t="str">
        <f>IFERROR(VLOOKUP(CD347,Lista!Q:R,2,0),"")</f>
        <v/>
      </c>
      <c r="CF347" s="53"/>
      <c r="CG347" s="52"/>
      <c r="CH347" s="52" t="str">
        <f>IFERROR(VLOOKUP(CG347,Lista!O:P,2,0),"")</f>
        <v/>
      </c>
      <c r="CI347" s="52"/>
      <c r="CJ347" s="52" t="str">
        <f>IFERROR(VLOOKUP(CI347,Lista!Q:R,2,0),"")</f>
        <v/>
      </c>
      <c r="CK347" s="53"/>
      <c r="CL347" s="52"/>
      <c r="CM347" s="52" t="str">
        <f>IFERROR(VLOOKUP(CL347,Lista!O:P,2,0),"")</f>
        <v/>
      </c>
      <c r="CN347" s="52"/>
      <c r="CO347" s="52" t="str">
        <f>IFERROR(VLOOKUP(CN347,Lista!Q:R,2,0),"")</f>
        <v/>
      </c>
      <c r="CP347" s="53"/>
      <c r="CQ347" s="52"/>
      <c r="CR347" s="52" t="str">
        <f>IFERROR(VLOOKUP(CQ347,Lista!O:P,2,0),"")</f>
        <v/>
      </c>
      <c r="CS347" s="52"/>
      <c r="CT347" s="52" t="str">
        <f>IFERROR(VLOOKUP(CS347,Lista!Q:R,2,0),"")</f>
        <v/>
      </c>
      <c r="CU347" s="53"/>
      <c r="CV347" s="52"/>
      <c r="CW347" s="52" t="str">
        <f>IFERROR(VLOOKUP(CV347,Lista!O:P,2,0),"")</f>
        <v/>
      </c>
      <c r="CX347" s="52"/>
      <c r="CY347" s="52" t="str">
        <f>IFERROR(VLOOKUP(CX347,Lista!Q:R,2,0),"")</f>
        <v/>
      </c>
      <c r="CZ347" s="53"/>
      <c r="DA347" s="49">
        <f t="shared" si="0"/>
        <v>0</v>
      </c>
      <c r="DB347" s="53"/>
    </row>
    <row r="348" spans="1:106" ht="74.25" hidden="1" customHeight="1">
      <c r="A348" s="32">
        <v>0</v>
      </c>
      <c r="B348" s="16">
        <v>0</v>
      </c>
      <c r="C348" s="16">
        <v>0</v>
      </c>
      <c r="D348" s="41"/>
      <c r="E348" s="24"/>
      <c r="F348" s="24" t="str">
        <f>IFERROR(VLOOKUP(E348,Lista!O:P,2,0),"")</f>
        <v/>
      </c>
      <c r="G348" s="24"/>
      <c r="H348" s="24" t="str">
        <f>IFERROR(VLOOKUP(G348,Lista!Q:R,2,0),"")</f>
        <v/>
      </c>
      <c r="I348" s="44"/>
      <c r="J348" s="24"/>
      <c r="K348" s="24" t="str">
        <f>IFERROR(VLOOKUP(J348,Lista!O:P,2,0),"")</f>
        <v/>
      </c>
      <c r="L348" s="24"/>
      <c r="M348" s="24" t="str">
        <f>IFERROR(VLOOKUP(L348,Lista!Q:R,2,0),"")</f>
        <v/>
      </c>
      <c r="N348" s="44"/>
      <c r="O348" s="55"/>
      <c r="P348" s="16" t="str">
        <f>IFERROR(VLOOKUP(O348,Lista!O:P,2,0),"")</f>
        <v/>
      </c>
      <c r="Q348" s="55"/>
      <c r="R348" s="16" t="str">
        <f>IFERROR(VLOOKUP(Q348,Lista!Q:R,2,0),"")</f>
        <v/>
      </c>
      <c r="S348" s="53"/>
      <c r="T348" s="55"/>
      <c r="U348" s="16" t="str">
        <f>IFERROR(VLOOKUP(T348,Lista!O:P,2,0),"")</f>
        <v/>
      </c>
      <c r="V348" s="55"/>
      <c r="W348" s="16" t="str">
        <f>IFERROR(VLOOKUP(V348,Lista!Q:R,2,0),"")</f>
        <v/>
      </c>
      <c r="X348" s="53"/>
      <c r="Y348" s="55"/>
      <c r="Z348" s="16" t="str">
        <f>IFERROR(VLOOKUP(Y348,Lista!O:P,2,0),"")</f>
        <v/>
      </c>
      <c r="AA348" s="55"/>
      <c r="AB348" s="16" t="str">
        <f>IFERROR(VLOOKUP(AA348,Lista!Q:R,2,0),"")</f>
        <v/>
      </c>
      <c r="AC348" s="53"/>
      <c r="AD348" s="55"/>
      <c r="AE348" s="16" t="str">
        <f>IFERROR(VLOOKUP(AD348,Lista!O:P,2,0),"")</f>
        <v/>
      </c>
      <c r="AF348" s="55"/>
      <c r="AG348" s="16" t="str">
        <f>IFERROR(VLOOKUP(AF348,Lista!Q:R,2,0),"")</f>
        <v/>
      </c>
      <c r="AH348" s="53"/>
      <c r="AI348" s="54"/>
      <c r="AJ348" s="51" t="str">
        <f>IFERROR(VLOOKUP(AI348,Lista!O:P,2,0),"")</f>
        <v/>
      </c>
      <c r="AK348" s="54"/>
      <c r="AL348" s="52" t="str">
        <f>IFERROR(VLOOKUP(AK348,Lista!Q:R,2,0),"")</f>
        <v/>
      </c>
      <c r="AM348" s="53"/>
      <c r="AN348" s="54"/>
      <c r="AO348" s="52" t="str">
        <f>IFERROR(VLOOKUP(AN348,Lista!O:P,2,0),"")</f>
        <v/>
      </c>
      <c r="AP348" s="54"/>
      <c r="AQ348" s="52" t="str">
        <f>IFERROR(VLOOKUP(AP348,Lista!Q:R,2,0),"")</f>
        <v/>
      </c>
      <c r="AR348" s="53"/>
      <c r="AS348" s="54"/>
      <c r="AT348" s="52" t="str">
        <f>IFERROR(VLOOKUP(AS348,Lista!O:P,2,0),"")</f>
        <v/>
      </c>
      <c r="AU348" s="54"/>
      <c r="AV348" s="52" t="str">
        <f>IFERROR(VLOOKUP(AU348,Lista!Q:R,2,0),"")</f>
        <v/>
      </c>
      <c r="AW348" s="53"/>
      <c r="AX348" s="54"/>
      <c r="AY348" s="52" t="str">
        <f>IFERROR(VLOOKUP(AX348,Lista!O:P,2,0),"")</f>
        <v/>
      </c>
      <c r="AZ348" s="54"/>
      <c r="BA348" s="52" t="str">
        <f>IFERROR(VLOOKUP(AZ348,Lista!Q:R,2,0),"")</f>
        <v/>
      </c>
      <c r="BB348" s="53"/>
      <c r="BC348" s="54"/>
      <c r="BD348" s="52" t="str">
        <f>IFERROR(VLOOKUP(BC348,Lista!O:P,2,0),"")</f>
        <v/>
      </c>
      <c r="BE348" s="54"/>
      <c r="BF348" s="52" t="str">
        <f>IFERROR(VLOOKUP(BE348,Lista!Q:R,2,0),"")</f>
        <v/>
      </c>
      <c r="BG348" s="53"/>
      <c r="BH348" s="54"/>
      <c r="BI348" s="52" t="str">
        <f>IFERROR(VLOOKUP(BH348,Lista!O:P,2,0),"")</f>
        <v/>
      </c>
      <c r="BJ348" s="54"/>
      <c r="BK348" s="52" t="str">
        <f>IFERROR(VLOOKUP(BJ348,Lista!Q:R,2,0),"")</f>
        <v/>
      </c>
      <c r="BL348" s="53"/>
      <c r="BM348" s="52"/>
      <c r="BN348" s="52" t="str">
        <f>IFERROR(VLOOKUP(BM348,Lista!O:P,2,0),"")</f>
        <v/>
      </c>
      <c r="BO348" s="52"/>
      <c r="BP348" s="52" t="str">
        <f>IFERROR(VLOOKUP(BO348,Lista!Q:R,2,0),"")</f>
        <v/>
      </c>
      <c r="BQ348" s="53"/>
      <c r="BR348" s="52"/>
      <c r="BS348" s="52" t="str">
        <f>IFERROR(VLOOKUP(BR348,Lista!O:P,2,0),"")</f>
        <v/>
      </c>
      <c r="BT348" s="52"/>
      <c r="BU348" s="52" t="str">
        <f>IFERROR(VLOOKUP(BT348,Lista!Q:R,2,0),"")</f>
        <v/>
      </c>
      <c r="BV348" s="53"/>
      <c r="BW348" s="52"/>
      <c r="BX348" s="52" t="str">
        <f>IFERROR(VLOOKUP(BW348,Lista!O:P,2,0),"")</f>
        <v/>
      </c>
      <c r="BY348" s="52"/>
      <c r="BZ348" s="52" t="str">
        <f>IFERROR(VLOOKUP(BY348,Lista!Q:R,2,0),"")</f>
        <v/>
      </c>
      <c r="CA348" s="53"/>
      <c r="CB348" s="52"/>
      <c r="CC348" s="52" t="str">
        <f>IFERROR(VLOOKUP(CB348,Lista!O:P,2,0),"")</f>
        <v/>
      </c>
      <c r="CD348" s="52"/>
      <c r="CE348" s="52" t="str">
        <f>IFERROR(VLOOKUP(CD348,Lista!Q:R,2,0),"")</f>
        <v/>
      </c>
      <c r="CF348" s="53"/>
      <c r="CG348" s="52"/>
      <c r="CH348" s="52" t="str">
        <f>IFERROR(VLOOKUP(CG348,Lista!O:P,2,0),"")</f>
        <v/>
      </c>
      <c r="CI348" s="52"/>
      <c r="CJ348" s="52" t="str">
        <f>IFERROR(VLOOKUP(CI348,Lista!Q:R,2,0),"")</f>
        <v/>
      </c>
      <c r="CK348" s="53"/>
      <c r="CL348" s="52"/>
      <c r="CM348" s="52" t="str">
        <f>IFERROR(VLOOKUP(CL348,Lista!O:P,2,0),"")</f>
        <v/>
      </c>
      <c r="CN348" s="52"/>
      <c r="CO348" s="52" t="str">
        <f>IFERROR(VLOOKUP(CN348,Lista!Q:R,2,0),"")</f>
        <v/>
      </c>
      <c r="CP348" s="53"/>
      <c r="CQ348" s="52"/>
      <c r="CR348" s="52" t="str">
        <f>IFERROR(VLOOKUP(CQ348,Lista!O:P,2,0),"")</f>
        <v/>
      </c>
      <c r="CS348" s="52"/>
      <c r="CT348" s="52" t="str">
        <f>IFERROR(VLOOKUP(CS348,Lista!Q:R,2,0),"")</f>
        <v/>
      </c>
      <c r="CU348" s="53"/>
      <c r="CV348" s="52"/>
      <c r="CW348" s="52" t="str">
        <f>IFERROR(VLOOKUP(CV348,Lista!O:P,2,0),"")</f>
        <v/>
      </c>
      <c r="CX348" s="52"/>
      <c r="CY348" s="52" t="str">
        <f>IFERROR(VLOOKUP(CX348,Lista!Q:R,2,0),"")</f>
        <v/>
      </c>
      <c r="CZ348" s="53"/>
      <c r="DA348" s="49">
        <f t="shared" si="0"/>
        <v>0</v>
      </c>
      <c r="DB348" s="53"/>
    </row>
    <row r="349" spans="1:106" ht="74.25" hidden="1" customHeight="1">
      <c r="A349" s="32">
        <v>0</v>
      </c>
      <c r="B349" s="16">
        <v>0</v>
      </c>
      <c r="C349" s="16">
        <v>0</v>
      </c>
      <c r="D349" s="41"/>
      <c r="E349" s="24"/>
      <c r="F349" s="24" t="str">
        <f>IFERROR(VLOOKUP(E349,Lista!O:P,2,0),"")</f>
        <v/>
      </c>
      <c r="G349" s="24"/>
      <c r="H349" s="24" t="str">
        <f>IFERROR(VLOOKUP(G349,Lista!Q:R,2,0),"")</f>
        <v/>
      </c>
      <c r="I349" s="44"/>
      <c r="J349" s="24"/>
      <c r="K349" s="24" t="str">
        <f>IFERROR(VLOOKUP(J349,Lista!O:P,2,0),"")</f>
        <v/>
      </c>
      <c r="L349" s="24"/>
      <c r="M349" s="24" t="str">
        <f>IFERROR(VLOOKUP(L349,Lista!Q:R,2,0),"")</f>
        <v/>
      </c>
      <c r="N349" s="44"/>
      <c r="O349" s="55"/>
      <c r="P349" s="16" t="str">
        <f>IFERROR(VLOOKUP(O349,Lista!O:P,2,0),"")</f>
        <v/>
      </c>
      <c r="Q349" s="55"/>
      <c r="R349" s="16" t="str">
        <f>IFERROR(VLOOKUP(Q349,Lista!Q:R,2,0),"")</f>
        <v/>
      </c>
      <c r="S349" s="53"/>
      <c r="T349" s="55"/>
      <c r="U349" s="16" t="str">
        <f>IFERROR(VLOOKUP(T349,Lista!O:P,2,0),"")</f>
        <v/>
      </c>
      <c r="V349" s="55"/>
      <c r="W349" s="16" t="str">
        <f>IFERROR(VLOOKUP(V349,Lista!Q:R,2,0),"")</f>
        <v/>
      </c>
      <c r="X349" s="53"/>
      <c r="Y349" s="55"/>
      <c r="Z349" s="16" t="str">
        <f>IFERROR(VLOOKUP(Y349,Lista!O:P,2,0),"")</f>
        <v/>
      </c>
      <c r="AA349" s="55"/>
      <c r="AB349" s="16" t="str">
        <f>IFERROR(VLOOKUP(AA349,Lista!Q:R,2,0),"")</f>
        <v/>
      </c>
      <c r="AC349" s="53"/>
      <c r="AD349" s="55"/>
      <c r="AE349" s="16" t="str">
        <f>IFERROR(VLOOKUP(AD349,Lista!O:P,2,0),"")</f>
        <v/>
      </c>
      <c r="AF349" s="55"/>
      <c r="AG349" s="16" t="str">
        <f>IFERROR(VLOOKUP(AF349,Lista!Q:R,2,0),"")</f>
        <v/>
      </c>
      <c r="AH349" s="53"/>
      <c r="AI349" s="54"/>
      <c r="AJ349" s="51" t="str">
        <f>IFERROR(VLOOKUP(AI349,Lista!O:P,2,0),"")</f>
        <v/>
      </c>
      <c r="AK349" s="54"/>
      <c r="AL349" s="52" t="str">
        <f>IFERROR(VLOOKUP(AK349,Lista!Q:R,2,0),"")</f>
        <v/>
      </c>
      <c r="AM349" s="53"/>
      <c r="AN349" s="54"/>
      <c r="AO349" s="52" t="str">
        <f>IFERROR(VLOOKUP(AN349,Lista!O:P,2,0),"")</f>
        <v/>
      </c>
      <c r="AP349" s="54"/>
      <c r="AQ349" s="52" t="str">
        <f>IFERROR(VLOOKUP(AP349,Lista!Q:R,2,0),"")</f>
        <v/>
      </c>
      <c r="AR349" s="53"/>
      <c r="AS349" s="54"/>
      <c r="AT349" s="52" t="str">
        <f>IFERROR(VLOOKUP(AS349,Lista!O:P,2,0),"")</f>
        <v/>
      </c>
      <c r="AU349" s="54"/>
      <c r="AV349" s="52" t="str">
        <f>IFERROR(VLOOKUP(AU349,Lista!Q:R,2,0),"")</f>
        <v/>
      </c>
      <c r="AW349" s="53"/>
      <c r="AX349" s="54"/>
      <c r="AY349" s="52" t="str">
        <f>IFERROR(VLOOKUP(AX349,Lista!O:P,2,0),"")</f>
        <v/>
      </c>
      <c r="AZ349" s="54"/>
      <c r="BA349" s="52" t="str">
        <f>IFERROR(VLOOKUP(AZ349,Lista!Q:R,2,0),"")</f>
        <v/>
      </c>
      <c r="BB349" s="53"/>
      <c r="BC349" s="54"/>
      <c r="BD349" s="52" t="str">
        <f>IFERROR(VLOOKUP(BC349,Lista!O:P,2,0),"")</f>
        <v/>
      </c>
      <c r="BE349" s="54"/>
      <c r="BF349" s="52" t="str">
        <f>IFERROR(VLOOKUP(BE349,Lista!Q:R,2,0),"")</f>
        <v/>
      </c>
      <c r="BG349" s="53"/>
      <c r="BH349" s="54"/>
      <c r="BI349" s="52" t="str">
        <f>IFERROR(VLOOKUP(BH349,Lista!O:P,2,0),"")</f>
        <v/>
      </c>
      <c r="BJ349" s="54"/>
      <c r="BK349" s="52" t="str">
        <f>IFERROR(VLOOKUP(BJ349,Lista!Q:R,2,0),"")</f>
        <v/>
      </c>
      <c r="BL349" s="53"/>
      <c r="BM349" s="52"/>
      <c r="BN349" s="52" t="str">
        <f>IFERROR(VLOOKUP(BM349,Lista!O:P,2,0),"")</f>
        <v/>
      </c>
      <c r="BO349" s="52"/>
      <c r="BP349" s="52" t="str">
        <f>IFERROR(VLOOKUP(BO349,Lista!Q:R,2,0),"")</f>
        <v/>
      </c>
      <c r="BQ349" s="53"/>
      <c r="BR349" s="52"/>
      <c r="BS349" s="52" t="str">
        <f>IFERROR(VLOOKUP(BR349,Lista!O:P,2,0),"")</f>
        <v/>
      </c>
      <c r="BT349" s="52"/>
      <c r="BU349" s="52" t="str">
        <f>IFERROR(VLOOKUP(BT349,Lista!Q:R,2,0),"")</f>
        <v/>
      </c>
      <c r="BV349" s="53"/>
      <c r="BW349" s="52"/>
      <c r="BX349" s="52" t="str">
        <f>IFERROR(VLOOKUP(BW349,Lista!O:P,2,0),"")</f>
        <v/>
      </c>
      <c r="BY349" s="52"/>
      <c r="BZ349" s="52" t="str">
        <f>IFERROR(VLOOKUP(BY349,Lista!Q:R,2,0),"")</f>
        <v/>
      </c>
      <c r="CA349" s="53"/>
      <c r="CB349" s="52"/>
      <c r="CC349" s="52" t="str">
        <f>IFERROR(VLOOKUP(CB349,Lista!O:P,2,0),"")</f>
        <v/>
      </c>
      <c r="CD349" s="52"/>
      <c r="CE349" s="52" t="str">
        <f>IFERROR(VLOOKUP(CD349,Lista!Q:R,2,0),"")</f>
        <v/>
      </c>
      <c r="CF349" s="53"/>
      <c r="CG349" s="52"/>
      <c r="CH349" s="52" t="str">
        <f>IFERROR(VLOOKUP(CG349,Lista!O:P,2,0),"")</f>
        <v/>
      </c>
      <c r="CI349" s="52"/>
      <c r="CJ349" s="52" t="str">
        <f>IFERROR(VLOOKUP(CI349,Lista!Q:R,2,0),"")</f>
        <v/>
      </c>
      <c r="CK349" s="53"/>
      <c r="CL349" s="52"/>
      <c r="CM349" s="52" t="str">
        <f>IFERROR(VLOOKUP(CL349,Lista!O:P,2,0),"")</f>
        <v/>
      </c>
      <c r="CN349" s="52"/>
      <c r="CO349" s="52" t="str">
        <f>IFERROR(VLOOKUP(CN349,Lista!Q:R,2,0),"")</f>
        <v/>
      </c>
      <c r="CP349" s="53"/>
      <c r="CQ349" s="52"/>
      <c r="CR349" s="52" t="str">
        <f>IFERROR(VLOOKUP(CQ349,Lista!O:P,2,0),"")</f>
        <v/>
      </c>
      <c r="CS349" s="52"/>
      <c r="CT349" s="52" t="str">
        <f>IFERROR(VLOOKUP(CS349,Lista!Q:R,2,0),"")</f>
        <v/>
      </c>
      <c r="CU349" s="53"/>
      <c r="CV349" s="52"/>
      <c r="CW349" s="52" t="str">
        <f>IFERROR(VLOOKUP(CV349,Lista!O:P,2,0),"")</f>
        <v/>
      </c>
      <c r="CX349" s="52"/>
      <c r="CY349" s="52" t="str">
        <f>IFERROR(VLOOKUP(CX349,Lista!Q:R,2,0),"")</f>
        <v/>
      </c>
      <c r="CZ349" s="53"/>
      <c r="DA349" s="49">
        <f t="shared" si="0"/>
        <v>0</v>
      </c>
      <c r="DB349" s="53"/>
    </row>
    <row r="350" spans="1:106" ht="74.25" hidden="1" customHeight="1">
      <c r="A350" s="32">
        <v>0</v>
      </c>
      <c r="B350" s="16">
        <v>0</v>
      </c>
      <c r="C350" s="16">
        <v>0</v>
      </c>
      <c r="D350" s="41"/>
      <c r="E350" s="24"/>
      <c r="F350" s="24" t="str">
        <f>IFERROR(VLOOKUP(E350,Lista!O:P,2,0),"")</f>
        <v/>
      </c>
      <c r="G350" s="24"/>
      <c r="H350" s="24" t="str">
        <f>IFERROR(VLOOKUP(G350,Lista!Q:R,2,0),"")</f>
        <v/>
      </c>
      <c r="I350" s="44"/>
      <c r="J350" s="24"/>
      <c r="K350" s="24" t="str">
        <f>IFERROR(VLOOKUP(J350,Lista!O:P,2,0),"")</f>
        <v/>
      </c>
      <c r="L350" s="24"/>
      <c r="M350" s="24" t="str">
        <f>IFERROR(VLOOKUP(L350,Lista!Q:R,2,0),"")</f>
        <v/>
      </c>
      <c r="N350" s="44"/>
      <c r="O350" s="55"/>
      <c r="P350" s="16" t="str">
        <f>IFERROR(VLOOKUP(O350,Lista!O:P,2,0),"")</f>
        <v/>
      </c>
      <c r="Q350" s="55"/>
      <c r="R350" s="16" t="str">
        <f>IFERROR(VLOOKUP(Q350,Lista!Q:R,2,0),"")</f>
        <v/>
      </c>
      <c r="S350" s="53"/>
      <c r="T350" s="55"/>
      <c r="U350" s="16" t="str">
        <f>IFERROR(VLOOKUP(T350,Lista!O:P,2,0),"")</f>
        <v/>
      </c>
      <c r="V350" s="55"/>
      <c r="W350" s="16" t="str">
        <f>IFERROR(VLOOKUP(V350,Lista!Q:R,2,0),"")</f>
        <v/>
      </c>
      <c r="X350" s="53"/>
      <c r="Y350" s="55"/>
      <c r="Z350" s="16" t="str">
        <f>IFERROR(VLOOKUP(Y350,Lista!O:P,2,0),"")</f>
        <v/>
      </c>
      <c r="AA350" s="55"/>
      <c r="AB350" s="16" t="str">
        <f>IFERROR(VLOOKUP(AA350,Lista!Q:R,2,0),"")</f>
        <v/>
      </c>
      <c r="AC350" s="53"/>
      <c r="AD350" s="55"/>
      <c r="AE350" s="16" t="str">
        <f>IFERROR(VLOOKUP(AD350,Lista!O:P,2,0),"")</f>
        <v/>
      </c>
      <c r="AF350" s="55"/>
      <c r="AG350" s="16" t="str">
        <f>IFERROR(VLOOKUP(AF350,Lista!Q:R,2,0),"")</f>
        <v/>
      </c>
      <c r="AH350" s="53"/>
      <c r="AI350" s="54"/>
      <c r="AJ350" s="51" t="str">
        <f>IFERROR(VLOOKUP(AI350,Lista!O:P,2,0),"")</f>
        <v/>
      </c>
      <c r="AK350" s="54"/>
      <c r="AL350" s="52" t="str">
        <f>IFERROR(VLOOKUP(AK350,Lista!Q:R,2,0),"")</f>
        <v/>
      </c>
      <c r="AM350" s="53"/>
      <c r="AN350" s="54"/>
      <c r="AO350" s="52" t="str">
        <f>IFERROR(VLOOKUP(AN350,Lista!O:P,2,0),"")</f>
        <v/>
      </c>
      <c r="AP350" s="54"/>
      <c r="AQ350" s="52" t="str">
        <f>IFERROR(VLOOKUP(AP350,Lista!Q:R,2,0),"")</f>
        <v/>
      </c>
      <c r="AR350" s="53"/>
      <c r="AS350" s="54"/>
      <c r="AT350" s="52" t="str">
        <f>IFERROR(VLOOKUP(AS350,Lista!O:P,2,0),"")</f>
        <v/>
      </c>
      <c r="AU350" s="54"/>
      <c r="AV350" s="52" t="str">
        <f>IFERROR(VLOOKUP(AU350,Lista!Q:R,2,0),"")</f>
        <v/>
      </c>
      <c r="AW350" s="53"/>
      <c r="AX350" s="54"/>
      <c r="AY350" s="52" t="str">
        <f>IFERROR(VLOOKUP(AX350,Lista!O:P,2,0),"")</f>
        <v/>
      </c>
      <c r="AZ350" s="54"/>
      <c r="BA350" s="52" t="str">
        <f>IFERROR(VLOOKUP(AZ350,Lista!Q:R,2,0),"")</f>
        <v/>
      </c>
      <c r="BB350" s="53"/>
      <c r="BC350" s="54"/>
      <c r="BD350" s="52" t="str">
        <f>IFERROR(VLOOKUP(BC350,Lista!O:P,2,0),"")</f>
        <v/>
      </c>
      <c r="BE350" s="54"/>
      <c r="BF350" s="52" t="str">
        <f>IFERROR(VLOOKUP(BE350,Lista!Q:R,2,0),"")</f>
        <v/>
      </c>
      <c r="BG350" s="53"/>
      <c r="BH350" s="54"/>
      <c r="BI350" s="52" t="str">
        <f>IFERROR(VLOOKUP(BH350,Lista!O:P,2,0),"")</f>
        <v/>
      </c>
      <c r="BJ350" s="54"/>
      <c r="BK350" s="52" t="str">
        <f>IFERROR(VLOOKUP(BJ350,Lista!Q:R,2,0),"")</f>
        <v/>
      </c>
      <c r="BL350" s="53"/>
      <c r="BM350" s="52"/>
      <c r="BN350" s="52" t="str">
        <f>IFERROR(VLOOKUP(BM350,Lista!O:P,2,0),"")</f>
        <v/>
      </c>
      <c r="BO350" s="52"/>
      <c r="BP350" s="52" t="str">
        <f>IFERROR(VLOOKUP(BO350,Lista!Q:R,2,0),"")</f>
        <v/>
      </c>
      <c r="BQ350" s="53"/>
      <c r="BR350" s="52"/>
      <c r="BS350" s="52" t="str">
        <f>IFERROR(VLOOKUP(BR350,Lista!O:P,2,0),"")</f>
        <v/>
      </c>
      <c r="BT350" s="52"/>
      <c r="BU350" s="52" t="str">
        <f>IFERROR(VLOOKUP(BT350,Lista!Q:R,2,0),"")</f>
        <v/>
      </c>
      <c r="BV350" s="53"/>
      <c r="BW350" s="52"/>
      <c r="BX350" s="52" t="str">
        <f>IFERROR(VLOOKUP(BW350,Lista!O:P,2,0),"")</f>
        <v/>
      </c>
      <c r="BY350" s="52"/>
      <c r="BZ350" s="52" t="str">
        <f>IFERROR(VLOOKUP(BY350,Lista!Q:R,2,0),"")</f>
        <v/>
      </c>
      <c r="CA350" s="53"/>
      <c r="CB350" s="52"/>
      <c r="CC350" s="52" t="str">
        <f>IFERROR(VLOOKUP(CB350,Lista!O:P,2,0),"")</f>
        <v/>
      </c>
      <c r="CD350" s="52"/>
      <c r="CE350" s="52" t="str">
        <f>IFERROR(VLOOKUP(CD350,Lista!Q:R,2,0),"")</f>
        <v/>
      </c>
      <c r="CF350" s="53"/>
      <c r="CG350" s="52"/>
      <c r="CH350" s="52" t="str">
        <f>IFERROR(VLOOKUP(CG350,Lista!O:P,2,0),"")</f>
        <v/>
      </c>
      <c r="CI350" s="52"/>
      <c r="CJ350" s="52" t="str">
        <f>IFERROR(VLOOKUP(CI350,Lista!Q:R,2,0),"")</f>
        <v/>
      </c>
      <c r="CK350" s="53"/>
      <c r="CL350" s="52"/>
      <c r="CM350" s="52" t="str">
        <f>IFERROR(VLOOKUP(CL350,Lista!O:P,2,0),"")</f>
        <v/>
      </c>
      <c r="CN350" s="52"/>
      <c r="CO350" s="52" t="str">
        <f>IFERROR(VLOOKUP(CN350,Lista!Q:R,2,0),"")</f>
        <v/>
      </c>
      <c r="CP350" s="53"/>
      <c r="CQ350" s="52"/>
      <c r="CR350" s="52" t="str">
        <f>IFERROR(VLOOKUP(CQ350,Lista!O:P,2,0),"")</f>
        <v/>
      </c>
      <c r="CS350" s="52"/>
      <c r="CT350" s="52" t="str">
        <f>IFERROR(VLOOKUP(CS350,Lista!Q:R,2,0),"")</f>
        <v/>
      </c>
      <c r="CU350" s="53"/>
      <c r="CV350" s="52"/>
      <c r="CW350" s="52" t="str">
        <f>IFERROR(VLOOKUP(CV350,Lista!O:P,2,0),"")</f>
        <v/>
      </c>
      <c r="CX350" s="52"/>
      <c r="CY350" s="52" t="str">
        <f>IFERROR(VLOOKUP(CX350,Lista!Q:R,2,0),"")</f>
        <v/>
      </c>
      <c r="CZ350" s="53"/>
      <c r="DA350" s="49">
        <f t="shared" si="0"/>
        <v>0</v>
      </c>
      <c r="DB350" s="53"/>
    </row>
    <row r="351" spans="1:106" ht="74.25" hidden="1" customHeight="1">
      <c r="A351" s="32">
        <v>0</v>
      </c>
      <c r="B351" s="16">
        <v>0</v>
      </c>
      <c r="C351" s="16">
        <v>0</v>
      </c>
      <c r="D351" s="41"/>
      <c r="E351" s="24"/>
      <c r="F351" s="24" t="str">
        <f>IFERROR(VLOOKUP(E351,Lista!O:P,2,0),"")</f>
        <v/>
      </c>
      <c r="G351" s="24"/>
      <c r="H351" s="24" t="str">
        <f>IFERROR(VLOOKUP(G351,Lista!Q:R,2,0),"")</f>
        <v/>
      </c>
      <c r="I351" s="44"/>
      <c r="J351" s="24"/>
      <c r="K351" s="24" t="str">
        <f>IFERROR(VLOOKUP(J351,Lista!O:P,2,0),"")</f>
        <v/>
      </c>
      <c r="L351" s="24"/>
      <c r="M351" s="24" t="str">
        <f>IFERROR(VLOOKUP(L351,Lista!Q:R,2,0),"")</f>
        <v/>
      </c>
      <c r="N351" s="44"/>
      <c r="O351" s="55"/>
      <c r="P351" s="16" t="str">
        <f>IFERROR(VLOOKUP(O351,Lista!O:P,2,0),"")</f>
        <v/>
      </c>
      <c r="Q351" s="55"/>
      <c r="R351" s="16" t="str">
        <f>IFERROR(VLOOKUP(Q351,Lista!Q:R,2,0),"")</f>
        <v/>
      </c>
      <c r="S351" s="53"/>
      <c r="T351" s="55"/>
      <c r="U351" s="16" t="str">
        <f>IFERROR(VLOOKUP(T351,Lista!O:P,2,0),"")</f>
        <v/>
      </c>
      <c r="V351" s="55"/>
      <c r="W351" s="16" t="str">
        <f>IFERROR(VLOOKUP(V351,Lista!Q:R,2,0),"")</f>
        <v/>
      </c>
      <c r="X351" s="53"/>
      <c r="Y351" s="55"/>
      <c r="Z351" s="16" t="str">
        <f>IFERROR(VLOOKUP(Y351,Lista!O:P,2,0),"")</f>
        <v/>
      </c>
      <c r="AA351" s="55"/>
      <c r="AB351" s="16" t="str">
        <f>IFERROR(VLOOKUP(AA351,Lista!Q:R,2,0),"")</f>
        <v/>
      </c>
      <c r="AC351" s="53"/>
      <c r="AD351" s="55"/>
      <c r="AE351" s="16" t="str">
        <f>IFERROR(VLOOKUP(AD351,Lista!O:P,2,0),"")</f>
        <v/>
      </c>
      <c r="AF351" s="55"/>
      <c r="AG351" s="16" t="str">
        <f>IFERROR(VLOOKUP(AF351,Lista!Q:R,2,0),"")</f>
        <v/>
      </c>
      <c r="AH351" s="53"/>
      <c r="AI351" s="54"/>
      <c r="AJ351" s="51" t="str">
        <f>IFERROR(VLOOKUP(AI351,Lista!O:P,2,0),"")</f>
        <v/>
      </c>
      <c r="AK351" s="54"/>
      <c r="AL351" s="52" t="str">
        <f>IFERROR(VLOOKUP(AK351,Lista!Q:R,2,0),"")</f>
        <v/>
      </c>
      <c r="AM351" s="53"/>
      <c r="AN351" s="54"/>
      <c r="AO351" s="52" t="str">
        <f>IFERROR(VLOOKUP(AN351,Lista!O:P,2,0),"")</f>
        <v/>
      </c>
      <c r="AP351" s="54"/>
      <c r="AQ351" s="52" t="str">
        <f>IFERROR(VLOOKUP(AP351,Lista!Q:R,2,0),"")</f>
        <v/>
      </c>
      <c r="AR351" s="53"/>
      <c r="AS351" s="54"/>
      <c r="AT351" s="52" t="str">
        <f>IFERROR(VLOOKUP(AS351,Lista!O:P,2,0),"")</f>
        <v/>
      </c>
      <c r="AU351" s="54"/>
      <c r="AV351" s="52" t="str">
        <f>IFERROR(VLOOKUP(AU351,Lista!Q:R,2,0),"")</f>
        <v/>
      </c>
      <c r="AW351" s="53"/>
      <c r="AX351" s="54"/>
      <c r="AY351" s="52" t="str">
        <f>IFERROR(VLOOKUP(AX351,Lista!O:P,2,0),"")</f>
        <v/>
      </c>
      <c r="AZ351" s="54"/>
      <c r="BA351" s="52" t="str">
        <f>IFERROR(VLOOKUP(AZ351,Lista!Q:R,2,0),"")</f>
        <v/>
      </c>
      <c r="BB351" s="53"/>
      <c r="BC351" s="54"/>
      <c r="BD351" s="52" t="str">
        <f>IFERROR(VLOOKUP(BC351,Lista!O:P,2,0),"")</f>
        <v/>
      </c>
      <c r="BE351" s="54"/>
      <c r="BF351" s="52" t="str">
        <f>IFERROR(VLOOKUP(BE351,Lista!Q:R,2,0),"")</f>
        <v/>
      </c>
      <c r="BG351" s="53"/>
      <c r="BH351" s="54"/>
      <c r="BI351" s="52" t="str">
        <f>IFERROR(VLOOKUP(BH351,Lista!O:P,2,0),"")</f>
        <v/>
      </c>
      <c r="BJ351" s="54"/>
      <c r="BK351" s="52" t="str">
        <f>IFERROR(VLOOKUP(BJ351,Lista!Q:R,2,0),"")</f>
        <v/>
      </c>
      <c r="BL351" s="53"/>
      <c r="BM351" s="52"/>
      <c r="BN351" s="52" t="str">
        <f>IFERROR(VLOOKUP(BM351,Lista!O:P,2,0),"")</f>
        <v/>
      </c>
      <c r="BO351" s="52"/>
      <c r="BP351" s="52" t="str">
        <f>IFERROR(VLOOKUP(BO351,Lista!Q:R,2,0),"")</f>
        <v/>
      </c>
      <c r="BQ351" s="53"/>
      <c r="BR351" s="52"/>
      <c r="BS351" s="52" t="str">
        <f>IFERROR(VLOOKUP(BR351,Lista!O:P,2,0),"")</f>
        <v/>
      </c>
      <c r="BT351" s="52"/>
      <c r="BU351" s="52" t="str">
        <f>IFERROR(VLOOKUP(BT351,Lista!Q:R,2,0),"")</f>
        <v/>
      </c>
      <c r="BV351" s="53"/>
      <c r="BW351" s="52"/>
      <c r="BX351" s="52" t="str">
        <f>IFERROR(VLOOKUP(BW351,Lista!O:P,2,0),"")</f>
        <v/>
      </c>
      <c r="BY351" s="52"/>
      <c r="BZ351" s="52" t="str">
        <f>IFERROR(VLOOKUP(BY351,Lista!Q:R,2,0),"")</f>
        <v/>
      </c>
      <c r="CA351" s="53"/>
      <c r="CB351" s="52"/>
      <c r="CC351" s="52" t="str">
        <f>IFERROR(VLOOKUP(CB351,Lista!O:P,2,0),"")</f>
        <v/>
      </c>
      <c r="CD351" s="52"/>
      <c r="CE351" s="52" t="str">
        <f>IFERROR(VLOOKUP(CD351,Lista!Q:R,2,0),"")</f>
        <v/>
      </c>
      <c r="CF351" s="53"/>
      <c r="CG351" s="52"/>
      <c r="CH351" s="52" t="str">
        <f>IFERROR(VLOOKUP(CG351,Lista!O:P,2,0),"")</f>
        <v/>
      </c>
      <c r="CI351" s="52"/>
      <c r="CJ351" s="52" t="str">
        <f>IFERROR(VLOOKUP(CI351,Lista!Q:R,2,0),"")</f>
        <v/>
      </c>
      <c r="CK351" s="53"/>
      <c r="CL351" s="52"/>
      <c r="CM351" s="52" t="str">
        <f>IFERROR(VLOOKUP(CL351,Lista!O:P,2,0),"")</f>
        <v/>
      </c>
      <c r="CN351" s="52"/>
      <c r="CO351" s="52" t="str">
        <f>IFERROR(VLOOKUP(CN351,Lista!Q:R,2,0),"")</f>
        <v/>
      </c>
      <c r="CP351" s="53"/>
      <c r="CQ351" s="52"/>
      <c r="CR351" s="52" t="str">
        <f>IFERROR(VLOOKUP(CQ351,Lista!O:P,2,0),"")</f>
        <v/>
      </c>
      <c r="CS351" s="52"/>
      <c r="CT351" s="52" t="str">
        <f>IFERROR(VLOOKUP(CS351,Lista!Q:R,2,0),"")</f>
        <v/>
      </c>
      <c r="CU351" s="53"/>
      <c r="CV351" s="52"/>
      <c r="CW351" s="52" t="str">
        <f>IFERROR(VLOOKUP(CV351,Lista!O:P,2,0),"")</f>
        <v/>
      </c>
      <c r="CX351" s="52"/>
      <c r="CY351" s="52" t="str">
        <f>IFERROR(VLOOKUP(CX351,Lista!Q:R,2,0),"")</f>
        <v/>
      </c>
      <c r="CZ351" s="53"/>
      <c r="DA351" s="49">
        <f t="shared" si="0"/>
        <v>0</v>
      </c>
      <c r="DB351" s="53"/>
    </row>
    <row r="352" spans="1:106" ht="74.25" hidden="1" customHeight="1">
      <c r="A352" s="32">
        <v>0</v>
      </c>
      <c r="B352" s="16">
        <v>0</v>
      </c>
      <c r="C352" s="16">
        <v>0</v>
      </c>
      <c r="D352" s="41"/>
      <c r="E352" s="24"/>
      <c r="F352" s="24" t="str">
        <f>IFERROR(VLOOKUP(E352,Lista!O:P,2,0),"")</f>
        <v/>
      </c>
      <c r="G352" s="24"/>
      <c r="H352" s="24" t="str">
        <f>IFERROR(VLOOKUP(G352,Lista!Q:R,2,0),"")</f>
        <v/>
      </c>
      <c r="I352" s="44"/>
      <c r="J352" s="24"/>
      <c r="K352" s="24" t="str">
        <f>IFERROR(VLOOKUP(J352,Lista!O:P,2,0),"")</f>
        <v/>
      </c>
      <c r="L352" s="24"/>
      <c r="M352" s="24" t="str">
        <f>IFERROR(VLOOKUP(L352,Lista!Q:R,2,0),"")</f>
        <v/>
      </c>
      <c r="N352" s="44"/>
      <c r="O352" s="55"/>
      <c r="P352" s="16" t="str">
        <f>IFERROR(VLOOKUP(O352,Lista!O:P,2,0),"")</f>
        <v/>
      </c>
      <c r="Q352" s="55"/>
      <c r="R352" s="16" t="str">
        <f>IFERROR(VLOOKUP(Q352,Lista!Q:R,2,0),"")</f>
        <v/>
      </c>
      <c r="S352" s="53"/>
      <c r="T352" s="55"/>
      <c r="U352" s="16" t="str">
        <f>IFERROR(VLOOKUP(T352,Lista!O:P,2,0),"")</f>
        <v/>
      </c>
      <c r="V352" s="55"/>
      <c r="W352" s="16" t="str">
        <f>IFERROR(VLOOKUP(V352,Lista!Q:R,2,0),"")</f>
        <v/>
      </c>
      <c r="X352" s="53"/>
      <c r="Y352" s="55"/>
      <c r="Z352" s="16" t="str">
        <f>IFERROR(VLOOKUP(Y352,Lista!O:P,2,0),"")</f>
        <v/>
      </c>
      <c r="AA352" s="55"/>
      <c r="AB352" s="16" t="str">
        <f>IFERROR(VLOOKUP(AA352,Lista!Q:R,2,0),"")</f>
        <v/>
      </c>
      <c r="AC352" s="53"/>
      <c r="AD352" s="55"/>
      <c r="AE352" s="16" t="str">
        <f>IFERROR(VLOOKUP(AD352,Lista!O:P,2,0),"")</f>
        <v/>
      </c>
      <c r="AF352" s="55"/>
      <c r="AG352" s="16" t="str">
        <f>IFERROR(VLOOKUP(AF352,Lista!Q:R,2,0),"")</f>
        <v/>
      </c>
      <c r="AH352" s="53"/>
      <c r="AI352" s="54"/>
      <c r="AJ352" s="51" t="str">
        <f>IFERROR(VLOOKUP(AI352,Lista!O:P,2,0),"")</f>
        <v/>
      </c>
      <c r="AK352" s="54"/>
      <c r="AL352" s="52" t="str">
        <f>IFERROR(VLOOKUP(AK352,Lista!Q:R,2,0),"")</f>
        <v/>
      </c>
      <c r="AM352" s="53"/>
      <c r="AN352" s="54"/>
      <c r="AO352" s="52" t="str">
        <f>IFERROR(VLOOKUP(AN352,Lista!O:P,2,0),"")</f>
        <v/>
      </c>
      <c r="AP352" s="54"/>
      <c r="AQ352" s="52" t="str">
        <f>IFERROR(VLOOKUP(AP352,Lista!Q:R,2,0),"")</f>
        <v/>
      </c>
      <c r="AR352" s="53"/>
      <c r="AS352" s="54"/>
      <c r="AT352" s="52" t="str">
        <f>IFERROR(VLOOKUP(AS352,Lista!O:P,2,0),"")</f>
        <v/>
      </c>
      <c r="AU352" s="54"/>
      <c r="AV352" s="52" t="str">
        <f>IFERROR(VLOOKUP(AU352,Lista!Q:R,2,0),"")</f>
        <v/>
      </c>
      <c r="AW352" s="53"/>
      <c r="AX352" s="54"/>
      <c r="AY352" s="52" t="str">
        <f>IFERROR(VLOOKUP(AX352,Lista!O:P,2,0),"")</f>
        <v/>
      </c>
      <c r="AZ352" s="54"/>
      <c r="BA352" s="52" t="str">
        <f>IFERROR(VLOOKUP(AZ352,Lista!Q:R,2,0),"")</f>
        <v/>
      </c>
      <c r="BB352" s="53"/>
      <c r="BC352" s="54"/>
      <c r="BD352" s="52" t="str">
        <f>IFERROR(VLOOKUP(BC352,Lista!O:P,2,0),"")</f>
        <v/>
      </c>
      <c r="BE352" s="54"/>
      <c r="BF352" s="52" t="str">
        <f>IFERROR(VLOOKUP(BE352,Lista!Q:R,2,0),"")</f>
        <v/>
      </c>
      <c r="BG352" s="53"/>
      <c r="BH352" s="54"/>
      <c r="BI352" s="52" t="str">
        <f>IFERROR(VLOOKUP(BH352,Lista!O:P,2,0),"")</f>
        <v/>
      </c>
      <c r="BJ352" s="54"/>
      <c r="BK352" s="52" t="str">
        <f>IFERROR(VLOOKUP(BJ352,Lista!Q:R,2,0),"")</f>
        <v/>
      </c>
      <c r="BL352" s="53"/>
      <c r="BM352" s="52"/>
      <c r="BN352" s="52" t="str">
        <f>IFERROR(VLOOKUP(BM352,Lista!O:P,2,0),"")</f>
        <v/>
      </c>
      <c r="BO352" s="52"/>
      <c r="BP352" s="52" t="str">
        <f>IFERROR(VLOOKUP(BO352,Lista!Q:R,2,0),"")</f>
        <v/>
      </c>
      <c r="BQ352" s="53"/>
      <c r="BR352" s="52"/>
      <c r="BS352" s="52" t="str">
        <f>IFERROR(VLOOKUP(BR352,Lista!O:P,2,0),"")</f>
        <v/>
      </c>
      <c r="BT352" s="52"/>
      <c r="BU352" s="52" t="str">
        <f>IFERROR(VLOOKUP(BT352,Lista!Q:R,2,0),"")</f>
        <v/>
      </c>
      <c r="BV352" s="53"/>
      <c r="BW352" s="52"/>
      <c r="BX352" s="52" t="str">
        <f>IFERROR(VLOOKUP(BW352,Lista!O:P,2,0),"")</f>
        <v/>
      </c>
      <c r="BY352" s="52"/>
      <c r="BZ352" s="52" t="str">
        <f>IFERROR(VLOOKUP(BY352,Lista!Q:R,2,0),"")</f>
        <v/>
      </c>
      <c r="CA352" s="53"/>
      <c r="CB352" s="52"/>
      <c r="CC352" s="52" t="str">
        <f>IFERROR(VLOOKUP(CB352,Lista!O:P,2,0),"")</f>
        <v/>
      </c>
      <c r="CD352" s="52"/>
      <c r="CE352" s="52" t="str">
        <f>IFERROR(VLOOKUP(CD352,Lista!Q:R,2,0),"")</f>
        <v/>
      </c>
      <c r="CF352" s="53"/>
      <c r="CG352" s="52"/>
      <c r="CH352" s="52" t="str">
        <f>IFERROR(VLOOKUP(CG352,Lista!O:P,2,0),"")</f>
        <v/>
      </c>
      <c r="CI352" s="52"/>
      <c r="CJ352" s="52" t="str">
        <f>IFERROR(VLOOKUP(CI352,Lista!Q:R,2,0),"")</f>
        <v/>
      </c>
      <c r="CK352" s="53"/>
      <c r="CL352" s="52"/>
      <c r="CM352" s="52" t="str">
        <f>IFERROR(VLOOKUP(CL352,Lista!O:P,2,0),"")</f>
        <v/>
      </c>
      <c r="CN352" s="52"/>
      <c r="CO352" s="52" t="str">
        <f>IFERROR(VLOOKUP(CN352,Lista!Q:R,2,0),"")</f>
        <v/>
      </c>
      <c r="CP352" s="53"/>
      <c r="CQ352" s="52"/>
      <c r="CR352" s="52" t="str">
        <f>IFERROR(VLOOKUP(CQ352,Lista!O:P,2,0),"")</f>
        <v/>
      </c>
      <c r="CS352" s="52"/>
      <c r="CT352" s="52" t="str">
        <f>IFERROR(VLOOKUP(CS352,Lista!Q:R,2,0),"")</f>
        <v/>
      </c>
      <c r="CU352" s="53"/>
      <c r="CV352" s="52"/>
      <c r="CW352" s="52" t="str">
        <f>IFERROR(VLOOKUP(CV352,Lista!O:P,2,0),"")</f>
        <v/>
      </c>
      <c r="CX352" s="52"/>
      <c r="CY352" s="52" t="str">
        <f>IFERROR(VLOOKUP(CX352,Lista!Q:R,2,0),"")</f>
        <v/>
      </c>
      <c r="CZ352" s="53"/>
      <c r="DA352" s="49">
        <f t="shared" si="0"/>
        <v>0</v>
      </c>
      <c r="DB352" s="53"/>
    </row>
    <row r="353" spans="1:106" ht="74.25" hidden="1" customHeight="1">
      <c r="A353" s="32">
        <v>0</v>
      </c>
      <c r="B353" s="16">
        <v>0</v>
      </c>
      <c r="C353" s="16">
        <v>0</v>
      </c>
      <c r="D353" s="41"/>
      <c r="E353" s="24"/>
      <c r="F353" s="24" t="str">
        <f>IFERROR(VLOOKUP(E353,Lista!O:P,2,0),"")</f>
        <v/>
      </c>
      <c r="G353" s="24"/>
      <c r="H353" s="24" t="str">
        <f>IFERROR(VLOOKUP(G353,Lista!Q:R,2,0),"")</f>
        <v/>
      </c>
      <c r="I353" s="44"/>
      <c r="J353" s="24"/>
      <c r="K353" s="24" t="str">
        <f>IFERROR(VLOOKUP(J353,Lista!O:P,2,0),"")</f>
        <v/>
      </c>
      <c r="L353" s="24"/>
      <c r="M353" s="24" t="str">
        <f>IFERROR(VLOOKUP(L353,Lista!Q:R,2,0),"")</f>
        <v/>
      </c>
      <c r="N353" s="44"/>
      <c r="O353" s="55"/>
      <c r="P353" s="16" t="str">
        <f>IFERROR(VLOOKUP(O353,Lista!O:P,2,0),"")</f>
        <v/>
      </c>
      <c r="Q353" s="55"/>
      <c r="R353" s="16" t="str">
        <f>IFERROR(VLOOKUP(Q353,Lista!Q:R,2,0),"")</f>
        <v/>
      </c>
      <c r="S353" s="53"/>
      <c r="T353" s="55"/>
      <c r="U353" s="16" t="str">
        <f>IFERROR(VLOOKUP(T353,Lista!O:P,2,0),"")</f>
        <v/>
      </c>
      <c r="V353" s="55"/>
      <c r="W353" s="16" t="str">
        <f>IFERROR(VLOOKUP(V353,Lista!Q:R,2,0),"")</f>
        <v/>
      </c>
      <c r="X353" s="53"/>
      <c r="Y353" s="55"/>
      <c r="Z353" s="16" t="str">
        <f>IFERROR(VLOOKUP(Y353,Lista!O:P,2,0),"")</f>
        <v/>
      </c>
      <c r="AA353" s="55"/>
      <c r="AB353" s="16" t="str">
        <f>IFERROR(VLOOKUP(AA353,Lista!Q:R,2,0),"")</f>
        <v/>
      </c>
      <c r="AC353" s="53"/>
      <c r="AD353" s="55"/>
      <c r="AE353" s="16" t="str">
        <f>IFERROR(VLOOKUP(AD353,Lista!O:P,2,0),"")</f>
        <v/>
      </c>
      <c r="AF353" s="55"/>
      <c r="AG353" s="16" t="str">
        <f>IFERROR(VLOOKUP(AF353,Lista!Q:R,2,0),"")</f>
        <v/>
      </c>
      <c r="AH353" s="53"/>
      <c r="AI353" s="54"/>
      <c r="AJ353" s="51" t="str">
        <f>IFERROR(VLOOKUP(AI353,Lista!O:P,2,0),"")</f>
        <v/>
      </c>
      <c r="AK353" s="54"/>
      <c r="AL353" s="52" t="str">
        <f>IFERROR(VLOOKUP(AK353,Lista!Q:R,2,0),"")</f>
        <v/>
      </c>
      <c r="AM353" s="53"/>
      <c r="AN353" s="54"/>
      <c r="AO353" s="52" t="str">
        <f>IFERROR(VLOOKUP(AN353,Lista!O:P,2,0),"")</f>
        <v/>
      </c>
      <c r="AP353" s="54"/>
      <c r="AQ353" s="52" t="str">
        <f>IFERROR(VLOOKUP(AP353,Lista!Q:R,2,0),"")</f>
        <v/>
      </c>
      <c r="AR353" s="53"/>
      <c r="AS353" s="54"/>
      <c r="AT353" s="52" t="str">
        <f>IFERROR(VLOOKUP(AS353,Lista!O:P,2,0),"")</f>
        <v/>
      </c>
      <c r="AU353" s="54"/>
      <c r="AV353" s="52" t="str">
        <f>IFERROR(VLOOKUP(AU353,Lista!Q:R,2,0),"")</f>
        <v/>
      </c>
      <c r="AW353" s="53"/>
      <c r="AX353" s="54"/>
      <c r="AY353" s="52" t="str">
        <f>IFERROR(VLOOKUP(AX353,Lista!O:P,2,0),"")</f>
        <v/>
      </c>
      <c r="AZ353" s="54"/>
      <c r="BA353" s="52" t="str">
        <f>IFERROR(VLOOKUP(AZ353,Lista!Q:R,2,0),"")</f>
        <v/>
      </c>
      <c r="BB353" s="53"/>
      <c r="BC353" s="54"/>
      <c r="BD353" s="52" t="str">
        <f>IFERROR(VLOOKUP(BC353,Lista!O:P,2,0),"")</f>
        <v/>
      </c>
      <c r="BE353" s="54"/>
      <c r="BF353" s="52" t="str">
        <f>IFERROR(VLOOKUP(BE353,Lista!Q:R,2,0),"")</f>
        <v/>
      </c>
      <c r="BG353" s="53"/>
      <c r="BH353" s="54"/>
      <c r="BI353" s="52" t="str">
        <f>IFERROR(VLOOKUP(BH353,Lista!O:P,2,0),"")</f>
        <v/>
      </c>
      <c r="BJ353" s="54"/>
      <c r="BK353" s="52" t="str">
        <f>IFERROR(VLOOKUP(BJ353,Lista!Q:R,2,0),"")</f>
        <v/>
      </c>
      <c r="BL353" s="53"/>
      <c r="BM353" s="52"/>
      <c r="BN353" s="52" t="str">
        <f>IFERROR(VLOOKUP(BM353,Lista!O:P,2,0),"")</f>
        <v/>
      </c>
      <c r="BO353" s="52"/>
      <c r="BP353" s="52" t="str">
        <f>IFERROR(VLOOKUP(BO353,Lista!Q:R,2,0),"")</f>
        <v/>
      </c>
      <c r="BQ353" s="53"/>
      <c r="BR353" s="52"/>
      <c r="BS353" s="52" t="str">
        <f>IFERROR(VLOOKUP(BR353,Lista!O:P,2,0),"")</f>
        <v/>
      </c>
      <c r="BT353" s="52"/>
      <c r="BU353" s="52" t="str">
        <f>IFERROR(VLOOKUP(BT353,Lista!Q:R,2,0),"")</f>
        <v/>
      </c>
      <c r="BV353" s="53"/>
      <c r="BW353" s="52"/>
      <c r="BX353" s="52" t="str">
        <f>IFERROR(VLOOKUP(BW353,Lista!O:P,2,0),"")</f>
        <v/>
      </c>
      <c r="BY353" s="52"/>
      <c r="BZ353" s="52" t="str">
        <f>IFERROR(VLOOKUP(BY353,Lista!Q:R,2,0),"")</f>
        <v/>
      </c>
      <c r="CA353" s="53"/>
      <c r="CB353" s="52"/>
      <c r="CC353" s="52" t="str">
        <f>IFERROR(VLOOKUP(CB353,Lista!O:P,2,0),"")</f>
        <v/>
      </c>
      <c r="CD353" s="52"/>
      <c r="CE353" s="52" t="str">
        <f>IFERROR(VLOOKUP(CD353,Lista!Q:R,2,0),"")</f>
        <v/>
      </c>
      <c r="CF353" s="53"/>
      <c r="CG353" s="52"/>
      <c r="CH353" s="52" t="str">
        <f>IFERROR(VLOOKUP(CG353,Lista!O:P,2,0),"")</f>
        <v/>
      </c>
      <c r="CI353" s="52"/>
      <c r="CJ353" s="52" t="str">
        <f>IFERROR(VLOOKUP(CI353,Lista!Q:R,2,0),"")</f>
        <v/>
      </c>
      <c r="CK353" s="53"/>
      <c r="CL353" s="52"/>
      <c r="CM353" s="52" t="str">
        <f>IFERROR(VLOOKUP(CL353,Lista!O:P,2,0),"")</f>
        <v/>
      </c>
      <c r="CN353" s="52"/>
      <c r="CO353" s="52" t="str">
        <f>IFERROR(VLOOKUP(CN353,Lista!Q:R,2,0),"")</f>
        <v/>
      </c>
      <c r="CP353" s="53"/>
      <c r="CQ353" s="52"/>
      <c r="CR353" s="52" t="str">
        <f>IFERROR(VLOOKUP(CQ353,Lista!O:P,2,0),"")</f>
        <v/>
      </c>
      <c r="CS353" s="52"/>
      <c r="CT353" s="52" t="str">
        <f>IFERROR(VLOOKUP(CS353,Lista!Q:R,2,0),"")</f>
        <v/>
      </c>
      <c r="CU353" s="53"/>
      <c r="CV353" s="52"/>
      <c r="CW353" s="52" t="str">
        <f>IFERROR(VLOOKUP(CV353,Lista!O:P,2,0),"")</f>
        <v/>
      </c>
      <c r="CX353" s="52"/>
      <c r="CY353" s="52" t="str">
        <f>IFERROR(VLOOKUP(CX353,Lista!Q:R,2,0),"")</f>
        <v/>
      </c>
      <c r="CZ353" s="53"/>
      <c r="DA353" s="49">
        <f t="shared" si="0"/>
        <v>0</v>
      </c>
      <c r="DB353" s="53"/>
    </row>
    <row r="354" spans="1:106" ht="74.25" hidden="1" customHeight="1">
      <c r="A354" s="32">
        <v>0</v>
      </c>
      <c r="B354" s="16">
        <v>0</v>
      </c>
      <c r="C354" s="16">
        <v>0</v>
      </c>
      <c r="D354" s="41"/>
      <c r="E354" s="24"/>
      <c r="F354" s="24" t="str">
        <f>IFERROR(VLOOKUP(E354,Lista!O:P,2,0),"")</f>
        <v/>
      </c>
      <c r="G354" s="24"/>
      <c r="H354" s="24" t="str">
        <f>IFERROR(VLOOKUP(G354,Lista!Q:R,2,0),"")</f>
        <v/>
      </c>
      <c r="I354" s="44"/>
      <c r="J354" s="24"/>
      <c r="K354" s="24" t="str">
        <f>IFERROR(VLOOKUP(J354,Lista!O:P,2,0),"")</f>
        <v/>
      </c>
      <c r="L354" s="24"/>
      <c r="M354" s="24" t="str">
        <f>IFERROR(VLOOKUP(L354,Lista!Q:R,2,0),"")</f>
        <v/>
      </c>
      <c r="N354" s="44"/>
      <c r="O354" s="55"/>
      <c r="P354" s="16" t="str">
        <f>IFERROR(VLOOKUP(O354,Lista!O:P,2,0),"")</f>
        <v/>
      </c>
      <c r="Q354" s="55"/>
      <c r="R354" s="16" t="str">
        <f>IFERROR(VLOOKUP(Q354,Lista!Q:R,2,0),"")</f>
        <v/>
      </c>
      <c r="S354" s="53"/>
      <c r="T354" s="55"/>
      <c r="U354" s="16" t="str">
        <f>IFERROR(VLOOKUP(T354,Lista!O:P,2,0),"")</f>
        <v/>
      </c>
      <c r="V354" s="55"/>
      <c r="W354" s="16" t="str">
        <f>IFERROR(VLOOKUP(V354,Lista!Q:R,2,0),"")</f>
        <v/>
      </c>
      <c r="X354" s="53"/>
      <c r="Y354" s="55"/>
      <c r="Z354" s="16" t="str">
        <f>IFERROR(VLOOKUP(Y354,Lista!O:P,2,0),"")</f>
        <v/>
      </c>
      <c r="AA354" s="55"/>
      <c r="AB354" s="16" t="str">
        <f>IFERROR(VLOOKUP(AA354,Lista!Q:R,2,0),"")</f>
        <v/>
      </c>
      <c r="AC354" s="53"/>
      <c r="AD354" s="55"/>
      <c r="AE354" s="16" t="str">
        <f>IFERROR(VLOOKUP(AD354,Lista!O:P,2,0),"")</f>
        <v/>
      </c>
      <c r="AF354" s="55"/>
      <c r="AG354" s="16" t="str">
        <f>IFERROR(VLOOKUP(AF354,Lista!Q:R,2,0),"")</f>
        <v/>
      </c>
      <c r="AH354" s="53"/>
      <c r="AI354" s="54"/>
      <c r="AJ354" s="51" t="str">
        <f>IFERROR(VLOOKUP(AI354,Lista!O:P,2,0),"")</f>
        <v/>
      </c>
      <c r="AK354" s="54"/>
      <c r="AL354" s="52" t="str">
        <f>IFERROR(VLOOKUP(AK354,Lista!Q:R,2,0),"")</f>
        <v/>
      </c>
      <c r="AM354" s="53"/>
      <c r="AN354" s="54"/>
      <c r="AO354" s="52" t="str">
        <f>IFERROR(VLOOKUP(AN354,Lista!O:P,2,0),"")</f>
        <v/>
      </c>
      <c r="AP354" s="54"/>
      <c r="AQ354" s="52" t="str">
        <f>IFERROR(VLOOKUP(AP354,Lista!Q:R,2,0),"")</f>
        <v/>
      </c>
      <c r="AR354" s="53"/>
      <c r="AS354" s="54"/>
      <c r="AT354" s="52" t="str">
        <f>IFERROR(VLOOKUP(AS354,Lista!O:P,2,0),"")</f>
        <v/>
      </c>
      <c r="AU354" s="54"/>
      <c r="AV354" s="52" t="str">
        <f>IFERROR(VLOOKUP(AU354,Lista!Q:R,2,0),"")</f>
        <v/>
      </c>
      <c r="AW354" s="53"/>
      <c r="AX354" s="54"/>
      <c r="AY354" s="52" t="str">
        <f>IFERROR(VLOOKUP(AX354,Lista!O:P,2,0),"")</f>
        <v/>
      </c>
      <c r="AZ354" s="54"/>
      <c r="BA354" s="52" t="str">
        <f>IFERROR(VLOOKUP(AZ354,Lista!Q:R,2,0),"")</f>
        <v/>
      </c>
      <c r="BB354" s="53"/>
      <c r="BC354" s="54"/>
      <c r="BD354" s="52" t="str">
        <f>IFERROR(VLOOKUP(BC354,Lista!O:P,2,0),"")</f>
        <v/>
      </c>
      <c r="BE354" s="54"/>
      <c r="BF354" s="52" t="str">
        <f>IFERROR(VLOOKUP(BE354,Lista!Q:R,2,0),"")</f>
        <v/>
      </c>
      <c r="BG354" s="53"/>
      <c r="BH354" s="54"/>
      <c r="BI354" s="52" t="str">
        <f>IFERROR(VLOOKUP(BH354,Lista!O:P,2,0),"")</f>
        <v/>
      </c>
      <c r="BJ354" s="54"/>
      <c r="BK354" s="52" t="str">
        <f>IFERROR(VLOOKUP(BJ354,Lista!Q:R,2,0),"")</f>
        <v/>
      </c>
      <c r="BL354" s="53"/>
      <c r="BM354" s="52"/>
      <c r="BN354" s="52" t="str">
        <f>IFERROR(VLOOKUP(BM354,Lista!O:P,2,0),"")</f>
        <v/>
      </c>
      <c r="BO354" s="52"/>
      <c r="BP354" s="52" t="str">
        <f>IFERROR(VLOOKUP(BO354,Lista!Q:R,2,0),"")</f>
        <v/>
      </c>
      <c r="BQ354" s="53"/>
      <c r="BR354" s="52"/>
      <c r="BS354" s="52" t="str">
        <f>IFERROR(VLOOKUP(BR354,Lista!O:P,2,0),"")</f>
        <v/>
      </c>
      <c r="BT354" s="52"/>
      <c r="BU354" s="52" t="str">
        <f>IFERROR(VLOOKUP(BT354,Lista!Q:R,2,0),"")</f>
        <v/>
      </c>
      <c r="BV354" s="53"/>
      <c r="BW354" s="52"/>
      <c r="BX354" s="52" t="str">
        <f>IFERROR(VLOOKUP(BW354,Lista!O:P,2,0),"")</f>
        <v/>
      </c>
      <c r="BY354" s="52"/>
      <c r="BZ354" s="52" t="str">
        <f>IFERROR(VLOOKUP(BY354,Lista!Q:R,2,0),"")</f>
        <v/>
      </c>
      <c r="CA354" s="53"/>
      <c r="CB354" s="52"/>
      <c r="CC354" s="52" t="str">
        <f>IFERROR(VLOOKUP(CB354,Lista!O:P,2,0),"")</f>
        <v/>
      </c>
      <c r="CD354" s="52"/>
      <c r="CE354" s="52" t="str">
        <f>IFERROR(VLOOKUP(CD354,Lista!Q:R,2,0),"")</f>
        <v/>
      </c>
      <c r="CF354" s="53"/>
      <c r="CG354" s="52"/>
      <c r="CH354" s="52" t="str">
        <f>IFERROR(VLOOKUP(CG354,Lista!O:P,2,0),"")</f>
        <v/>
      </c>
      <c r="CI354" s="52"/>
      <c r="CJ354" s="52" t="str">
        <f>IFERROR(VLOOKUP(CI354,Lista!Q:R,2,0),"")</f>
        <v/>
      </c>
      <c r="CK354" s="53"/>
      <c r="CL354" s="52"/>
      <c r="CM354" s="52" t="str">
        <f>IFERROR(VLOOKUP(CL354,Lista!O:P,2,0),"")</f>
        <v/>
      </c>
      <c r="CN354" s="52"/>
      <c r="CO354" s="52" t="str">
        <f>IFERROR(VLOOKUP(CN354,Lista!Q:R,2,0),"")</f>
        <v/>
      </c>
      <c r="CP354" s="53"/>
      <c r="CQ354" s="52"/>
      <c r="CR354" s="52" t="str">
        <f>IFERROR(VLOOKUP(CQ354,Lista!O:P,2,0),"")</f>
        <v/>
      </c>
      <c r="CS354" s="52"/>
      <c r="CT354" s="52" t="str">
        <f>IFERROR(VLOOKUP(CS354,Lista!Q:R,2,0),"")</f>
        <v/>
      </c>
      <c r="CU354" s="53"/>
      <c r="CV354" s="52"/>
      <c r="CW354" s="52" t="str">
        <f>IFERROR(VLOOKUP(CV354,Lista!O:P,2,0),"")</f>
        <v/>
      </c>
      <c r="CX354" s="52"/>
      <c r="CY354" s="52" t="str">
        <f>IFERROR(VLOOKUP(CX354,Lista!Q:R,2,0),"")</f>
        <v/>
      </c>
      <c r="CZ354" s="53"/>
      <c r="DA354" s="49">
        <f t="shared" si="0"/>
        <v>0</v>
      </c>
      <c r="DB354" s="53"/>
    </row>
    <row r="355" spans="1:106" ht="74.25" hidden="1" customHeight="1">
      <c r="A355" s="32">
        <v>0</v>
      </c>
      <c r="B355" s="16">
        <v>0</v>
      </c>
      <c r="C355" s="16">
        <v>0</v>
      </c>
      <c r="D355" s="41"/>
      <c r="E355" s="24"/>
      <c r="F355" s="24" t="str">
        <f>IFERROR(VLOOKUP(E355,Lista!O:P,2,0),"")</f>
        <v/>
      </c>
      <c r="G355" s="24"/>
      <c r="H355" s="24" t="str">
        <f>IFERROR(VLOOKUP(G355,Lista!Q:R,2,0),"")</f>
        <v/>
      </c>
      <c r="I355" s="44"/>
      <c r="J355" s="24"/>
      <c r="K355" s="24" t="str">
        <f>IFERROR(VLOOKUP(J355,Lista!O:P,2,0),"")</f>
        <v/>
      </c>
      <c r="L355" s="24"/>
      <c r="M355" s="24" t="str">
        <f>IFERROR(VLOOKUP(L355,Lista!Q:R,2,0),"")</f>
        <v/>
      </c>
      <c r="N355" s="44"/>
      <c r="O355" s="55"/>
      <c r="P355" s="16" t="str">
        <f>IFERROR(VLOOKUP(O355,Lista!O:P,2,0),"")</f>
        <v/>
      </c>
      <c r="Q355" s="55"/>
      <c r="R355" s="16" t="str">
        <f>IFERROR(VLOOKUP(Q355,Lista!Q:R,2,0),"")</f>
        <v/>
      </c>
      <c r="S355" s="53"/>
      <c r="T355" s="55"/>
      <c r="U355" s="16" t="str">
        <f>IFERROR(VLOOKUP(T355,Lista!O:P,2,0),"")</f>
        <v/>
      </c>
      <c r="V355" s="55"/>
      <c r="W355" s="16" t="str">
        <f>IFERROR(VLOOKUP(V355,Lista!Q:R,2,0),"")</f>
        <v/>
      </c>
      <c r="X355" s="53"/>
      <c r="Y355" s="55"/>
      <c r="Z355" s="16" t="str">
        <f>IFERROR(VLOOKUP(Y355,Lista!O:P,2,0),"")</f>
        <v/>
      </c>
      <c r="AA355" s="55"/>
      <c r="AB355" s="16" t="str">
        <f>IFERROR(VLOOKUP(AA355,Lista!Q:R,2,0),"")</f>
        <v/>
      </c>
      <c r="AC355" s="53"/>
      <c r="AD355" s="55"/>
      <c r="AE355" s="16" t="str">
        <f>IFERROR(VLOOKUP(AD355,Lista!O:P,2,0),"")</f>
        <v/>
      </c>
      <c r="AF355" s="55"/>
      <c r="AG355" s="16" t="str">
        <f>IFERROR(VLOOKUP(AF355,Lista!Q:R,2,0),"")</f>
        <v/>
      </c>
      <c r="AH355" s="53"/>
      <c r="AI355" s="54"/>
      <c r="AJ355" s="51" t="str">
        <f>IFERROR(VLOOKUP(AI355,Lista!O:P,2,0),"")</f>
        <v/>
      </c>
      <c r="AK355" s="54"/>
      <c r="AL355" s="52" t="str">
        <f>IFERROR(VLOOKUP(AK355,Lista!Q:R,2,0),"")</f>
        <v/>
      </c>
      <c r="AM355" s="53"/>
      <c r="AN355" s="54"/>
      <c r="AO355" s="52" t="str">
        <f>IFERROR(VLOOKUP(AN355,Lista!O:P,2,0),"")</f>
        <v/>
      </c>
      <c r="AP355" s="54"/>
      <c r="AQ355" s="52" t="str">
        <f>IFERROR(VLOOKUP(AP355,Lista!Q:R,2,0),"")</f>
        <v/>
      </c>
      <c r="AR355" s="53"/>
      <c r="AS355" s="54"/>
      <c r="AT355" s="52" t="str">
        <f>IFERROR(VLOOKUP(AS355,Lista!O:P,2,0),"")</f>
        <v/>
      </c>
      <c r="AU355" s="54"/>
      <c r="AV355" s="52" t="str">
        <f>IFERROR(VLOOKUP(AU355,Lista!Q:R,2,0),"")</f>
        <v/>
      </c>
      <c r="AW355" s="53"/>
      <c r="AX355" s="54"/>
      <c r="AY355" s="52" t="str">
        <f>IFERROR(VLOOKUP(AX355,Lista!O:P,2,0),"")</f>
        <v/>
      </c>
      <c r="AZ355" s="54"/>
      <c r="BA355" s="52" t="str">
        <f>IFERROR(VLOOKUP(AZ355,Lista!Q:R,2,0),"")</f>
        <v/>
      </c>
      <c r="BB355" s="53"/>
      <c r="BC355" s="54"/>
      <c r="BD355" s="52" t="str">
        <f>IFERROR(VLOOKUP(BC355,Lista!O:P,2,0),"")</f>
        <v/>
      </c>
      <c r="BE355" s="54"/>
      <c r="BF355" s="52" t="str">
        <f>IFERROR(VLOOKUP(BE355,Lista!Q:R,2,0),"")</f>
        <v/>
      </c>
      <c r="BG355" s="53"/>
      <c r="BH355" s="54"/>
      <c r="BI355" s="52" t="str">
        <f>IFERROR(VLOOKUP(BH355,Lista!O:P,2,0),"")</f>
        <v/>
      </c>
      <c r="BJ355" s="54"/>
      <c r="BK355" s="52" t="str">
        <f>IFERROR(VLOOKUP(BJ355,Lista!Q:R,2,0),"")</f>
        <v/>
      </c>
      <c r="BL355" s="53"/>
      <c r="BM355" s="52"/>
      <c r="BN355" s="52" t="str">
        <f>IFERROR(VLOOKUP(BM355,Lista!O:P,2,0),"")</f>
        <v/>
      </c>
      <c r="BO355" s="52"/>
      <c r="BP355" s="52" t="str">
        <f>IFERROR(VLOOKUP(BO355,Lista!Q:R,2,0),"")</f>
        <v/>
      </c>
      <c r="BQ355" s="53"/>
      <c r="BR355" s="52"/>
      <c r="BS355" s="52" t="str">
        <f>IFERROR(VLOOKUP(BR355,Lista!O:P,2,0),"")</f>
        <v/>
      </c>
      <c r="BT355" s="52"/>
      <c r="BU355" s="52" t="str">
        <f>IFERROR(VLOOKUP(BT355,Lista!Q:R,2,0),"")</f>
        <v/>
      </c>
      <c r="BV355" s="53"/>
      <c r="BW355" s="52"/>
      <c r="BX355" s="52" t="str">
        <f>IFERROR(VLOOKUP(BW355,Lista!O:P,2,0),"")</f>
        <v/>
      </c>
      <c r="BY355" s="52"/>
      <c r="BZ355" s="52" t="str">
        <f>IFERROR(VLOOKUP(BY355,Lista!Q:R,2,0),"")</f>
        <v/>
      </c>
      <c r="CA355" s="53"/>
      <c r="CB355" s="52"/>
      <c r="CC355" s="52" t="str">
        <f>IFERROR(VLOOKUP(CB355,Lista!O:P,2,0),"")</f>
        <v/>
      </c>
      <c r="CD355" s="52"/>
      <c r="CE355" s="52" t="str">
        <f>IFERROR(VLOOKUP(CD355,Lista!Q:R,2,0),"")</f>
        <v/>
      </c>
      <c r="CF355" s="53"/>
      <c r="CG355" s="52"/>
      <c r="CH355" s="52" t="str">
        <f>IFERROR(VLOOKUP(CG355,Lista!O:P,2,0),"")</f>
        <v/>
      </c>
      <c r="CI355" s="52"/>
      <c r="CJ355" s="52" t="str">
        <f>IFERROR(VLOOKUP(CI355,Lista!Q:R,2,0),"")</f>
        <v/>
      </c>
      <c r="CK355" s="53"/>
      <c r="CL355" s="52"/>
      <c r="CM355" s="52" t="str">
        <f>IFERROR(VLOOKUP(CL355,Lista!O:P,2,0),"")</f>
        <v/>
      </c>
      <c r="CN355" s="52"/>
      <c r="CO355" s="52" t="str">
        <f>IFERROR(VLOOKUP(CN355,Lista!Q:R,2,0),"")</f>
        <v/>
      </c>
      <c r="CP355" s="53"/>
      <c r="CQ355" s="52"/>
      <c r="CR355" s="52" t="str">
        <f>IFERROR(VLOOKUP(CQ355,Lista!O:P,2,0),"")</f>
        <v/>
      </c>
      <c r="CS355" s="52"/>
      <c r="CT355" s="52" t="str">
        <f>IFERROR(VLOOKUP(CS355,Lista!Q:R,2,0),"")</f>
        <v/>
      </c>
      <c r="CU355" s="53"/>
      <c r="CV355" s="52"/>
      <c r="CW355" s="52" t="str">
        <f>IFERROR(VLOOKUP(CV355,Lista!O:P,2,0),"")</f>
        <v/>
      </c>
      <c r="CX355" s="52"/>
      <c r="CY355" s="52" t="str">
        <f>IFERROR(VLOOKUP(CX355,Lista!Q:R,2,0),"")</f>
        <v/>
      </c>
      <c r="CZ355" s="53"/>
      <c r="DA355" s="49">
        <f t="shared" si="0"/>
        <v>0</v>
      </c>
      <c r="DB355" s="53"/>
    </row>
    <row r="356" spans="1:106" ht="74.25" hidden="1" customHeight="1">
      <c r="A356" s="32">
        <v>0</v>
      </c>
      <c r="B356" s="16">
        <v>0</v>
      </c>
      <c r="C356" s="16">
        <v>0</v>
      </c>
      <c r="D356" s="41"/>
      <c r="E356" s="24"/>
      <c r="F356" s="24" t="str">
        <f>IFERROR(VLOOKUP(E356,Lista!O:P,2,0),"")</f>
        <v/>
      </c>
      <c r="G356" s="24"/>
      <c r="H356" s="24" t="str">
        <f>IFERROR(VLOOKUP(G356,Lista!Q:R,2,0),"")</f>
        <v/>
      </c>
      <c r="I356" s="44"/>
      <c r="J356" s="24"/>
      <c r="K356" s="24" t="str">
        <f>IFERROR(VLOOKUP(J356,Lista!O:P,2,0),"")</f>
        <v/>
      </c>
      <c r="L356" s="24"/>
      <c r="M356" s="24" t="str">
        <f>IFERROR(VLOOKUP(L356,Lista!Q:R,2,0),"")</f>
        <v/>
      </c>
      <c r="N356" s="44"/>
      <c r="O356" s="55"/>
      <c r="P356" s="16" t="str">
        <f>IFERROR(VLOOKUP(O356,Lista!O:P,2,0),"")</f>
        <v/>
      </c>
      <c r="Q356" s="55"/>
      <c r="R356" s="16" t="str">
        <f>IFERROR(VLOOKUP(Q356,Lista!Q:R,2,0),"")</f>
        <v/>
      </c>
      <c r="S356" s="53"/>
      <c r="T356" s="55"/>
      <c r="U356" s="16" t="str">
        <f>IFERROR(VLOOKUP(T356,Lista!O:P,2,0),"")</f>
        <v/>
      </c>
      <c r="V356" s="55"/>
      <c r="W356" s="16" t="str">
        <f>IFERROR(VLOOKUP(V356,Lista!Q:R,2,0),"")</f>
        <v/>
      </c>
      <c r="X356" s="53"/>
      <c r="Y356" s="55"/>
      <c r="Z356" s="16" t="str">
        <f>IFERROR(VLOOKUP(Y356,Lista!O:P,2,0),"")</f>
        <v/>
      </c>
      <c r="AA356" s="55"/>
      <c r="AB356" s="16" t="str">
        <f>IFERROR(VLOOKUP(AA356,Lista!Q:R,2,0),"")</f>
        <v/>
      </c>
      <c r="AC356" s="53"/>
      <c r="AD356" s="55"/>
      <c r="AE356" s="16" t="str">
        <f>IFERROR(VLOOKUP(AD356,Lista!O:P,2,0),"")</f>
        <v/>
      </c>
      <c r="AF356" s="55"/>
      <c r="AG356" s="16" t="str">
        <f>IFERROR(VLOOKUP(AF356,Lista!Q:R,2,0),"")</f>
        <v/>
      </c>
      <c r="AH356" s="53"/>
      <c r="AI356" s="54"/>
      <c r="AJ356" s="51" t="str">
        <f>IFERROR(VLOOKUP(AI356,Lista!O:P,2,0),"")</f>
        <v/>
      </c>
      <c r="AK356" s="54"/>
      <c r="AL356" s="52" t="str">
        <f>IFERROR(VLOOKUP(AK356,Lista!Q:R,2,0),"")</f>
        <v/>
      </c>
      <c r="AM356" s="53"/>
      <c r="AN356" s="54"/>
      <c r="AO356" s="52" t="str">
        <f>IFERROR(VLOOKUP(AN356,Lista!O:P,2,0),"")</f>
        <v/>
      </c>
      <c r="AP356" s="54"/>
      <c r="AQ356" s="52" t="str">
        <f>IFERROR(VLOOKUP(AP356,Lista!Q:R,2,0),"")</f>
        <v/>
      </c>
      <c r="AR356" s="53"/>
      <c r="AS356" s="54"/>
      <c r="AT356" s="52" t="str">
        <f>IFERROR(VLOOKUP(AS356,Lista!O:P,2,0),"")</f>
        <v/>
      </c>
      <c r="AU356" s="54"/>
      <c r="AV356" s="52" t="str">
        <f>IFERROR(VLOOKUP(AU356,Lista!Q:R,2,0),"")</f>
        <v/>
      </c>
      <c r="AW356" s="53"/>
      <c r="AX356" s="54"/>
      <c r="AY356" s="52" t="str">
        <f>IFERROR(VLOOKUP(AX356,Lista!O:P,2,0),"")</f>
        <v/>
      </c>
      <c r="AZ356" s="54"/>
      <c r="BA356" s="52" t="str">
        <f>IFERROR(VLOOKUP(AZ356,Lista!Q:R,2,0),"")</f>
        <v/>
      </c>
      <c r="BB356" s="53"/>
      <c r="BC356" s="54"/>
      <c r="BD356" s="52" t="str">
        <f>IFERROR(VLOOKUP(BC356,Lista!O:P,2,0),"")</f>
        <v/>
      </c>
      <c r="BE356" s="54"/>
      <c r="BF356" s="52" t="str">
        <f>IFERROR(VLOOKUP(BE356,Lista!Q:R,2,0),"")</f>
        <v/>
      </c>
      <c r="BG356" s="53"/>
      <c r="BH356" s="54"/>
      <c r="BI356" s="52" t="str">
        <f>IFERROR(VLOOKUP(BH356,Lista!O:P,2,0),"")</f>
        <v/>
      </c>
      <c r="BJ356" s="54"/>
      <c r="BK356" s="52" t="str">
        <f>IFERROR(VLOOKUP(BJ356,Lista!Q:R,2,0),"")</f>
        <v/>
      </c>
      <c r="BL356" s="53"/>
      <c r="BM356" s="52"/>
      <c r="BN356" s="52" t="str">
        <f>IFERROR(VLOOKUP(BM356,Lista!O:P,2,0),"")</f>
        <v/>
      </c>
      <c r="BO356" s="52"/>
      <c r="BP356" s="52" t="str">
        <f>IFERROR(VLOOKUP(BO356,Lista!Q:R,2,0),"")</f>
        <v/>
      </c>
      <c r="BQ356" s="53"/>
      <c r="BR356" s="52"/>
      <c r="BS356" s="52" t="str">
        <f>IFERROR(VLOOKUP(BR356,Lista!O:P,2,0),"")</f>
        <v/>
      </c>
      <c r="BT356" s="52"/>
      <c r="BU356" s="52" t="str">
        <f>IFERROR(VLOOKUP(BT356,Lista!Q:R,2,0),"")</f>
        <v/>
      </c>
      <c r="BV356" s="53"/>
      <c r="BW356" s="52"/>
      <c r="BX356" s="52" t="str">
        <f>IFERROR(VLOOKUP(BW356,Lista!O:P,2,0),"")</f>
        <v/>
      </c>
      <c r="BY356" s="52"/>
      <c r="BZ356" s="52" t="str">
        <f>IFERROR(VLOOKUP(BY356,Lista!Q:R,2,0),"")</f>
        <v/>
      </c>
      <c r="CA356" s="53"/>
      <c r="CB356" s="52"/>
      <c r="CC356" s="52" t="str">
        <f>IFERROR(VLOOKUP(CB356,Lista!O:P,2,0),"")</f>
        <v/>
      </c>
      <c r="CD356" s="52"/>
      <c r="CE356" s="52" t="str">
        <f>IFERROR(VLOOKUP(CD356,Lista!Q:R,2,0),"")</f>
        <v/>
      </c>
      <c r="CF356" s="53"/>
      <c r="CG356" s="52"/>
      <c r="CH356" s="52" t="str">
        <f>IFERROR(VLOOKUP(CG356,Lista!O:P,2,0),"")</f>
        <v/>
      </c>
      <c r="CI356" s="52"/>
      <c r="CJ356" s="52" t="str">
        <f>IFERROR(VLOOKUP(CI356,Lista!Q:R,2,0),"")</f>
        <v/>
      </c>
      <c r="CK356" s="53"/>
      <c r="CL356" s="52"/>
      <c r="CM356" s="52" t="str">
        <f>IFERROR(VLOOKUP(CL356,Lista!O:P,2,0),"")</f>
        <v/>
      </c>
      <c r="CN356" s="52"/>
      <c r="CO356" s="52" t="str">
        <f>IFERROR(VLOOKUP(CN356,Lista!Q:R,2,0),"")</f>
        <v/>
      </c>
      <c r="CP356" s="53"/>
      <c r="CQ356" s="52"/>
      <c r="CR356" s="52" t="str">
        <f>IFERROR(VLOOKUP(CQ356,Lista!O:P,2,0),"")</f>
        <v/>
      </c>
      <c r="CS356" s="52"/>
      <c r="CT356" s="52" t="str">
        <f>IFERROR(VLOOKUP(CS356,Lista!Q:R,2,0),"")</f>
        <v/>
      </c>
      <c r="CU356" s="53"/>
      <c r="CV356" s="52"/>
      <c r="CW356" s="52" t="str">
        <f>IFERROR(VLOOKUP(CV356,Lista!O:P,2,0),"")</f>
        <v/>
      </c>
      <c r="CX356" s="52"/>
      <c r="CY356" s="52" t="str">
        <f>IFERROR(VLOOKUP(CX356,Lista!Q:R,2,0),"")</f>
        <v/>
      </c>
      <c r="CZ356" s="53"/>
      <c r="DA356" s="49">
        <f t="shared" si="0"/>
        <v>0</v>
      </c>
      <c r="DB356" s="53"/>
    </row>
    <row r="357" spans="1:106" ht="74.25" hidden="1" customHeight="1">
      <c r="A357" s="32">
        <v>0</v>
      </c>
      <c r="B357" s="16">
        <v>0</v>
      </c>
      <c r="C357" s="16">
        <v>0</v>
      </c>
      <c r="D357" s="41"/>
      <c r="E357" s="24"/>
      <c r="F357" s="24" t="str">
        <f>IFERROR(VLOOKUP(E357,Lista!O:P,2,0),"")</f>
        <v/>
      </c>
      <c r="G357" s="24"/>
      <c r="H357" s="24" t="str">
        <f>IFERROR(VLOOKUP(G357,Lista!Q:R,2,0),"")</f>
        <v/>
      </c>
      <c r="I357" s="44"/>
      <c r="J357" s="24"/>
      <c r="K357" s="24" t="str">
        <f>IFERROR(VLOOKUP(J357,Lista!O:P,2,0),"")</f>
        <v/>
      </c>
      <c r="L357" s="24"/>
      <c r="M357" s="24" t="str">
        <f>IFERROR(VLOOKUP(L357,Lista!Q:R,2,0),"")</f>
        <v/>
      </c>
      <c r="N357" s="44"/>
      <c r="O357" s="55"/>
      <c r="P357" s="16" t="str">
        <f>IFERROR(VLOOKUP(O357,Lista!O:P,2,0),"")</f>
        <v/>
      </c>
      <c r="Q357" s="55"/>
      <c r="R357" s="16" t="str">
        <f>IFERROR(VLOOKUP(Q357,Lista!Q:R,2,0),"")</f>
        <v/>
      </c>
      <c r="S357" s="53"/>
      <c r="T357" s="55"/>
      <c r="U357" s="16" t="str">
        <f>IFERROR(VLOOKUP(T357,Lista!O:P,2,0),"")</f>
        <v/>
      </c>
      <c r="V357" s="55"/>
      <c r="W357" s="16" t="str">
        <f>IFERROR(VLOOKUP(V357,Lista!Q:R,2,0),"")</f>
        <v/>
      </c>
      <c r="X357" s="53"/>
      <c r="Y357" s="55"/>
      <c r="Z357" s="16" t="str">
        <f>IFERROR(VLOOKUP(Y357,Lista!O:P,2,0),"")</f>
        <v/>
      </c>
      <c r="AA357" s="55"/>
      <c r="AB357" s="16" t="str">
        <f>IFERROR(VLOOKUP(AA357,Lista!Q:R,2,0),"")</f>
        <v/>
      </c>
      <c r="AC357" s="53"/>
      <c r="AD357" s="55"/>
      <c r="AE357" s="16" t="str">
        <f>IFERROR(VLOOKUP(AD357,Lista!O:P,2,0),"")</f>
        <v/>
      </c>
      <c r="AF357" s="55"/>
      <c r="AG357" s="16" t="str">
        <f>IFERROR(VLOOKUP(AF357,Lista!Q:R,2,0),"")</f>
        <v/>
      </c>
      <c r="AH357" s="53"/>
      <c r="AI357" s="54"/>
      <c r="AJ357" s="51" t="str">
        <f>IFERROR(VLOOKUP(AI357,Lista!O:P,2,0),"")</f>
        <v/>
      </c>
      <c r="AK357" s="54"/>
      <c r="AL357" s="52" t="str">
        <f>IFERROR(VLOOKUP(AK357,Lista!Q:R,2,0),"")</f>
        <v/>
      </c>
      <c r="AM357" s="53"/>
      <c r="AN357" s="54"/>
      <c r="AO357" s="52" t="str">
        <f>IFERROR(VLOOKUP(AN357,Lista!O:P,2,0),"")</f>
        <v/>
      </c>
      <c r="AP357" s="54"/>
      <c r="AQ357" s="52" t="str">
        <f>IFERROR(VLOOKUP(AP357,Lista!Q:R,2,0),"")</f>
        <v/>
      </c>
      <c r="AR357" s="53"/>
      <c r="AS357" s="54"/>
      <c r="AT357" s="52" t="str">
        <f>IFERROR(VLOOKUP(AS357,Lista!O:P,2,0),"")</f>
        <v/>
      </c>
      <c r="AU357" s="54"/>
      <c r="AV357" s="52" t="str">
        <f>IFERROR(VLOOKUP(AU357,Lista!Q:R,2,0),"")</f>
        <v/>
      </c>
      <c r="AW357" s="53"/>
      <c r="AX357" s="54"/>
      <c r="AY357" s="52" t="str">
        <f>IFERROR(VLOOKUP(AX357,Lista!O:P,2,0),"")</f>
        <v/>
      </c>
      <c r="AZ357" s="54"/>
      <c r="BA357" s="52" t="str">
        <f>IFERROR(VLOOKUP(AZ357,Lista!Q:R,2,0),"")</f>
        <v/>
      </c>
      <c r="BB357" s="53"/>
      <c r="BC357" s="54"/>
      <c r="BD357" s="52" t="str">
        <f>IFERROR(VLOOKUP(BC357,Lista!O:P,2,0),"")</f>
        <v/>
      </c>
      <c r="BE357" s="54"/>
      <c r="BF357" s="52" t="str">
        <f>IFERROR(VLOOKUP(BE357,Lista!Q:R,2,0),"")</f>
        <v/>
      </c>
      <c r="BG357" s="53"/>
      <c r="BH357" s="54"/>
      <c r="BI357" s="52" t="str">
        <f>IFERROR(VLOOKUP(BH357,Lista!O:P,2,0),"")</f>
        <v/>
      </c>
      <c r="BJ357" s="54"/>
      <c r="BK357" s="52" t="str">
        <f>IFERROR(VLOOKUP(BJ357,Lista!Q:R,2,0),"")</f>
        <v/>
      </c>
      <c r="BL357" s="53"/>
      <c r="BM357" s="52"/>
      <c r="BN357" s="52" t="str">
        <f>IFERROR(VLOOKUP(BM357,Lista!O:P,2,0),"")</f>
        <v/>
      </c>
      <c r="BO357" s="52"/>
      <c r="BP357" s="52" t="str">
        <f>IFERROR(VLOOKUP(BO357,Lista!Q:R,2,0),"")</f>
        <v/>
      </c>
      <c r="BQ357" s="53"/>
      <c r="BR357" s="52"/>
      <c r="BS357" s="52" t="str">
        <f>IFERROR(VLOOKUP(BR357,Lista!O:P,2,0),"")</f>
        <v/>
      </c>
      <c r="BT357" s="52"/>
      <c r="BU357" s="52" t="str">
        <f>IFERROR(VLOOKUP(BT357,Lista!Q:R,2,0),"")</f>
        <v/>
      </c>
      <c r="BV357" s="53"/>
      <c r="BW357" s="52"/>
      <c r="BX357" s="52" t="str">
        <f>IFERROR(VLOOKUP(BW357,Lista!O:P,2,0),"")</f>
        <v/>
      </c>
      <c r="BY357" s="52"/>
      <c r="BZ357" s="52" t="str">
        <f>IFERROR(VLOOKUP(BY357,Lista!Q:R,2,0),"")</f>
        <v/>
      </c>
      <c r="CA357" s="53"/>
      <c r="CB357" s="52"/>
      <c r="CC357" s="52" t="str">
        <f>IFERROR(VLOOKUP(CB357,Lista!O:P,2,0),"")</f>
        <v/>
      </c>
      <c r="CD357" s="52"/>
      <c r="CE357" s="52" t="str">
        <f>IFERROR(VLOOKUP(CD357,Lista!Q:R,2,0),"")</f>
        <v/>
      </c>
      <c r="CF357" s="53"/>
      <c r="CG357" s="52"/>
      <c r="CH357" s="52" t="str">
        <f>IFERROR(VLOOKUP(CG357,Lista!O:P,2,0),"")</f>
        <v/>
      </c>
      <c r="CI357" s="52"/>
      <c r="CJ357" s="52" t="str">
        <f>IFERROR(VLOOKUP(CI357,Lista!Q:R,2,0),"")</f>
        <v/>
      </c>
      <c r="CK357" s="53"/>
      <c r="CL357" s="52"/>
      <c r="CM357" s="52" t="str">
        <f>IFERROR(VLOOKUP(CL357,Lista!O:P,2,0),"")</f>
        <v/>
      </c>
      <c r="CN357" s="52"/>
      <c r="CO357" s="52" t="str">
        <f>IFERROR(VLOOKUP(CN357,Lista!Q:R,2,0),"")</f>
        <v/>
      </c>
      <c r="CP357" s="53"/>
      <c r="CQ357" s="52"/>
      <c r="CR357" s="52" t="str">
        <f>IFERROR(VLOOKUP(CQ357,Lista!O:P,2,0),"")</f>
        <v/>
      </c>
      <c r="CS357" s="52"/>
      <c r="CT357" s="52" t="str">
        <f>IFERROR(VLOOKUP(CS357,Lista!Q:R,2,0),"")</f>
        <v/>
      </c>
      <c r="CU357" s="53"/>
      <c r="CV357" s="52"/>
      <c r="CW357" s="52" t="str">
        <f>IFERROR(VLOOKUP(CV357,Lista!O:P,2,0),"")</f>
        <v/>
      </c>
      <c r="CX357" s="52"/>
      <c r="CY357" s="52" t="str">
        <f>IFERROR(VLOOKUP(CX357,Lista!Q:R,2,0),"")</f>
        <v/>
      </c>
      <c r="CZ357" s="53"/>
      <c r="DA357" s="49">
        <f t="shared" si="0"/>
        <v>0</v>
      </c>
      <c r="DB357" s="53"/>
    </row>
    <row r="358" spans="1:106" ht="74.25" hidden="1" customHeight="1">
      <c r="A358" s="32">
        <v>0</v>
      </c>
      <c r="B358" s="16">
        <v>0</v>
      </c>
      <c r="C358" s="16">
        <v>0</v>
      </c>
      <c r="D358" s="41"/>
      <c r="E358" s="24"/>
      <c r="F358" s="24" t="str">
        <f>IFERROR(VLOOKUP(E358,Lista!O:P,2,0),"")</f>
        <v/>
      </c>
      <c r="G358" s="24"/>
      <c r="H358" s="24" t="str">
        <f>IFERROR(VLOOKUP(G358,Lista!Q:R,2,0),"")</f>
        <v/>
      </c>
      <c r="I358" s="44"/>
      <c r="J358" s="24"/>
      <c r="K358" s="24" t="str">
        <f>IFERROR(VLOOKUP(J358,Lista!O:P,2,0),"")</f>
        <v/>
      </c>
      <c r="L358" s="24"/>
      <c r="M358" s="24" t="str">
        <f>IFERROR(VLOOKUP(L358,Lista!Q:R,2,0),"")</f>
        <v/>
      </c>
      <c r="N358" s="44"/>
      <c r="O358" s="55"/>
      <c r="P358" s="16" t="str">
        <f>IFERROR(VLOOKUP(O358,Lista!O:P,2,0),"")</f>
        <v/>
      </c>
      <c r="Q358" s="55"/>
      <c r="R358" s="16" t="str">
        <f>IFERROR(VLOOKUP(Q358,Lista!Q:R,2,0),"")</f>
        <v/>
      </c>
      <c r="S358" s="53"/>
      <c r="T358" s="55"/>
      <c r="U358" s="16" t="str">
        <f>IFERROR(VLOOKUP(T358,Lista!O:P,2,0),"")</f>
        <v/>
      </c>
      <c r="V358" s="55"/>
      <c r="W358" s="16" t="str">
        <f>IFERROR(VLOOKUP(V358,Lista!Q:R,2,0),"")</f>
        <v/>
      </c>
      <c r="X358" s="53"/>
      <c r="Y358" s="55"/>
      <c r="Z358" s="16" t="str">
        <f>IFERROR(VLOOKUP(Y358,Lista!O:P,2,0),"")</f>
        <v/>
      </c>
      <c r="AA358" s="55"/>
      <c r="AB358" s="16" t="str">
        <f>IFERROR(VLOOKUP(AA358,Lista!Q:R,2,0),"")</f>
        <v/>
      </c>
      <c r="AC358" s="53"/>
      <c r="AD358" s="55"/>
      <c r="AE358" s="16" t="str">
        <f>IFERROR(VLOOKUP(AD358,Lista!O:P,2,0),"")</f>
        <v/>
      </c>
      <c r="AF358" s="55"/>
      <c r="AG358" s="16" t="str">
        <f>IFERROR(VLOOKUP(AF358,Lista!Q:R,2,0),"")</f>
        <v/>
      </c>
      <c r="AH358" s="53"/>
      <c r="AI358" s="54"/>
      <c r="AJ358" s="51" t="str">
        <f>IFERROR(VLOOKUP(AI358,Lista!O:P,2,0),"")</f>
        <v/>
      </c>
      <c r="AK358" s="54"/>
      <c r="AL358" s="52" t="str">
        <f>IFERROR(VLOOKUP(AK358,Lista!Q:R,2,0),"")</f>
        <v/>
      </c>
      <c r="AM358" s="53"/>
      <c r="AN358" s="54"/>
      <c r="AO358" s="52" t="str">
        <f>IFERROR(VLOOKUP(AN358,Lista!O:P,2,0),"")</f>
        <v/>
      </c>
      <c r="AP358" s="54"/>
      <c r="AQ358" s="52" t="str">
        <f>IFERROR(VLOOKUP(AP358,Lista!Q:R,2,0),"")</f>
        <v/>
      </c>
      <c r="AR358" s="53"/>
      <c r="AS358" s="54"/>
      <c r="AT358" s="52" t="str">
        <f>IFERROR(VLOOKUP(AS358,Lista!O:P,2,0),"")</f>
        <v/>
      </c>
      <c r="AU358" s="54"/>
      <c r="AV358" s="52" t="str">
        <f>IFERROR(VLOOKUP(AU358,Lista!Q:R,2,0),"")</f>
        <v/>
      </c>
      <c r="AW358" s="53"/>
      <c r="AX358" s="54"/>
      <c r="AY358" s="52" t="str">
        <f>IFERROR(VLOOKUP(AX358,Lista!O:P,2,0),"")</f>
        <v/>
      </c>
      <c r="AZ358" s="54"/>
      <c r="BA358" s="52" t="str">
        <f>IFERROR(VLOOKUP(AZ358,Lista!Q:R,2,0),"")</f>
        <v/>
      </c>
      <c r="BB358" s="53"/>
      <c r="BC358" s="54"/>
      <c r="BD358" s="52" t="str">
        <f>IFERROR(VLOOKUP(BC358,Lista!O:P,2,0),"")</f>
        <v/>
      </c>
      <c r="BE358" s="54"/>
      <c r="BF358" s="52" t="str">
        <f>IFERROR(VLOOKUP(BE358,Lista!Q:R,2,0),"")</f>
        <v/>
      </c>
      <c r="BG358" s="53"/>
      <c r="BH358" s="54"/>
      <c r="BI358" s="52" t="str">
        <f>IFERROR(VLOOKUP(BH358,Lista!O:P,2,0),"")</f>
        <v/>
      </c>
      <c r="BJ358" s="54"/>
      <c r="BK358" s="52" t="str">
        <f>IFERROR(VLOOKUP(BJ358,Lista!Q:R,2,0),"")</f>
        <v/>
      </c>
      <c r="BL358" s="53"/>
      <c r="BM358" s="52"/>
      <c r="BN358" s="52" t="str">
        <f>IFERROR(VLOOKUP(BM358,Lista!O:P,2,0),"")</f>
        <v/>
      </c>
      <c r="BO358" s="52"/>
      <c r="BP358" s="52" t="str">
        <f>IFERROR(VLOOKUP(BO358,Lista!Q:R,2,0),"")</f>
        <v/>
      </c>
      <c r="BQ358" s="53"/>
      <c r="BR358" s="52"/>
      <c r="BS358" s="52" t="str">
        <f>IFERROR(VLOOKUP(BR358,Lista!O:P,2,0),"")</f>
        <v/>
      </c>
      <c r="BT358" s="52"/>
      <c r="BU358" s="52" t="str">
        <f>IFERROR(VLOOKUP(BT358,Lista!Q:R,2,0),"")</f>
        <v/>
      </c>
      <c r="BV358" s="53"/>
      <c r="BW358" s="52"/>
      <c r="BX358" s="52" t="str">
        <f>IFERROR(VLOOKUP(BW358,Lista!O:P,2,0),"")</f>
        <v/>
      </c>
      <c r="BY358" s="52"/>
      <c r="BZ358" s="52" t="str">
        <f>IFERROR(VLOOKUP(BY358,Lista!Q:R,2,0),"")</f>
        <v/>
      </c>
      <c r="CA358" s="53"/>
      <c r="CB358" s="52"/>
      <c r="CC358" s="52" t="str">
        <f>IFERROR(VLOOKUP(CB358,Lista!O:P,2,0),"")</f>
        <v/>
      </c>
      <c r="CD358" s="52"/>
      <c r="CE358" s="52" t="str">
        <f>IFERROR(VLOOKUP(CD358,Lista!Q:R,2,0),"")</f>
        <v/>
      </c>
      <c r="CF358" s="53"/>
      <c r="CG358" s="52"/>
      <c r="CH358" s="52" t="str">
        <f>IFERROR(VLOOKUP(CG358,Lista!O:P,2,0),"")</f>
        <v/>
      </c>
      <c r="CI358" s="52"/>
      <c r="CJ358" s="52" t="str">
        <f>IFERROR(VLOOKUP(CI358,Lista!Q:R,2,0),"")</f>
        <v/>
      </c>
      <c r="CK358" s="53"/>
      <c r="CL358" s="52"/>
      <c r="CM358" s="52" t="str">
        <f>IFERROR(VLOOKUP(CL358,Lista!O:P,2,0),"")</f>
        <v/>
      </c>
      <c r="CN358" s="52"/>
      <c r="CO358" s="52" t="str">
        <f>IFERROR(VLOOKUP(CN358,Lista!Q:R,2,0),"")</f>
        <v/>
      </c>
      <c r="CP358" s="53"/>
      <c r="CQ358" s="52"/>
      <c r="CR358" s="52" t="str">
        <f>IFERROR(VLOOKUP(CQ358,Lista!O:P,2,0),"")</f>
        <v/>
      </c>
      <c r="CS358" s="52"/>
      <c r="CT358" s="52" t="str">
        <f>IFERROR(VLOOKUP(CS358,Lista!Q:R,2,0),"")</f>
        <v/>
      </c>
      <c r="CU358" s="53"/>
      <c r="CV358" s="52"/>
      <c r="CW358" s="52" t="str">
        <f>IFERROR(VLOOKUP(CV358,Lista!O:P,2,0),"")</f>
        <v/>
      </c>
      <c r="CX358" s="52"/>
      <c r="CY358" s="52" t="str">
        <f>IFERROR(VLOOKUP(CX358,Lista!Q:R,2,0),"")</f>
        <v/>
      </c>
      <c r="CZ358" s="53"/>
      <c r="DA358" s="49">
        <f t="shared" si="0"/>
        <v>0</v>
      </c>
      <c r="DB358" s="53"/>
    </row>
    <row r="359" spans="1:106" ht="74.25" hidden="1" customHeight="1">
      <c r="A359" s="32">
        <v>0</v>
      </c>
      <c r="B359" s="16">
        <v>0</v>
      </c>
      <c r="C359" s="16">
        <v>0</v>
      </c>
      <c r="D359" s="41"/>
      <c r="E359" s="24"/>
      <c r="F359" s="24" t="str">
        <f>IFERROR(VLOOKUP(E359,Lista!O:P,2,0),"")</f>
        <v/>
      </c>
      <c r="G359" s="24"/>
      <c r="H359" s="24" t="str">
        <f>IFERROR(VLOOKUP(G359,Lista!Q:R,2,0),"")</f>
        <v/>
      </c>
      <c r="I359" s="44"/>
      <c r="J359" s="24"/>
      <c r="K359" s="24" t="str">
        <f>IFERROR(VLOOKUP(J359,Lista!O:P,2,0),"")</f>
        <v/>
      </c>
      <c r="L359" s="24"/>
      <c r="M359" s="24" t="str">
        <f>IFERROR(VLOOKUP(L359,Lista!Q:R,2,0),"")</f>
        <v/>
      </c>
      <c r="N359" s="44"/>
      <c r="O359" s="55"/>
      <c r="P359" s="16" t="str">
        <f>IFERROR(VLOOKUP(O359,Lista!O:P,2,0),"")</f>
        <v/>
      </c>
      <c r="Q359" s="55"/>
      <c r="R359" s="16" t="str">
        <f>IFERROR(VLOOKUP(Q359,Lista!Q:R,2,0),"")</f>
        <v/>
      </c>
      <c r="S359" s="53"/>
      <c r="T359" s="55"/>
      <c r="U359" s="16" t="str">
        <f>IFERROR(VLOOKUP(T359,Lista!O:P,2,0),"")</f>
        <v/>
      </c>
      <c r="V359" s="55"/>
      <c r="W359" s="16" t="str">
        <f>IFERROR(VLOOKUP(V359,Lista!Q:R,2,0),"")</f>
        <v/>
      </c>
      <c r="X359" s="53"/>
      <c r="Y359" s="55"/>
      <c r="Z359" s="16" t="str">
        <f>IFERROR(VLOOKUP(Y359,Lista!O:P,2,0),"")</f>
        <v/>
      </c>
      <c r="AA359" s="55"/>
      <c r="AB359" s="16" t="str">
        <f>IFERROR(VLOOKUP(AA359,Lista!Q:R,2,0),"")</f>
        <v/>
      </c>
      <c r="AC359" s="53"/>
      <c r="AD359" s="55"/>
      <c r="AE359" s="16" t="str">
        <f>IFERROR(VLOOKUP(AD359,Lista!O:P,2,0),"")</f>
        <v/>
      </c>
      <c r="AF359" s="55"/>
      <c r="AG359" s="16" t="str">
        <f>IFERROR(VLOOKUP(AF359,Lista!Q:R,2,0),"")</f>
        <v/>
      </c>
      <c r="AH359" s="53"/>
      <c r="AI359" s="54"/>
      <c r="AJ359" s="51" t="str">
        <f>IFERROR(VLOOKUP(AI359,Lista!O:P,2,0),"")</f>
        <v/>
      </c>
      <c r="AK359" s="54"/>
      <c r="AL359" s="52" t="str">
        <f>IFERROR(VLOOKUP(AK359,Lista!Q:R,2,0),"")</f>
        <v/>
      </c>
      <c r="AM359" s="53"/>
      <c r="AN359" s="54"/>
      <c r="AO359" s="52" t="str">
        <f>IFERROR(VLOOKUP(AN359,Lista!O:P,2,0),"")</f>
        <v/>
      </c>
      <c r="AP359" s="54"/>
      <c r="AQ359" s="52" t="str">
        <f>IFERROR(VLOOKUP(AP359,Lista!Q:R,2,0),"")</f>
        <v/>
      </c>
      <c r="AR359" s="53"/>
      <c r="AS359" s="54"/>
      <c r="AT359" s="52" t="str">
        <f>IFERROR(VLOOKUP(AS359,Lista!O:P,2,0),"")</f>
        <v/>
      </c>
      <c r="AU359" s="54"/>
      <c r="AV359" s="52" t="str">
        <f>IFERROR(VLOOKUP(AU359,Lista!Q:R,2,0),"")</f>
        <v/>
      </c>
      <c r="AW359" s="53"/>
      <c r="AX359" s="54"/>
      <c r="AY359" s="52" t="str">
        <f>IFERROR(VLOOKUP(AX359,Lista!O:P,2,0),"")</f>
        <v/>
      </c>
      <c r="AZ359" s="54"/>
      <c r="BA359" s="52" t="str">
        <f>IFERROR(VLOOKUP(AZ359,Lista!Q:R,2,0),"")</f>
        <v/>
      </c>
      <c r="BB359" s="53"/>
      <c r="BC359" s="54"/>
      <c r="BD359" s="52" t="str">
        <f>IFERROR(VLOOKUP(BC359,Lista!O:P,2,0),"")</f>
        <v/>
      </c>
      <c r="BE359" s="54"/>
      <c r="BF359" s="52" t="str">
        <f>IFERROR(VLOOKUP(BE359,Lista!Q:R,2,0),"")</f>
        <v/>
      </c>
      <c r="BG359" s="53"/>
      <c r="BH359" s="54"/>
      <c r="BI359" s="52" t="str">
        <f>IFERROR(VLOOKUP(BH359,Lista!O:P,2,0),"")</f>
        <v/>
      </c>
      <c r="BJ359" s="54"/>
      <c r="BK359" s="52" t="str">
        <f>IFERROR(VLOOKUP(BJ359,Lista!Q:R,2,0),"")</f>
        <v/>
      </c>
      <c r="BL359" s="53"/>
      <c r="BM359" s="52"/>
      <c r="BN359" s="52" t="str">
        <f>IFERROR(VLOOKUP(BM359,Lista!O:P,2,0),"")</f>
        <v/>
      </c>
      <c r="BO359" s="52"/>
      <c r="BP359" s="52" t="str">
        <f>IFERROR(VLOOKUP(BO359,Lista!Q:R,2,0),"")</f>
        <v/>
      </c>
      <c r="BQ359" s="53"/>
      <c r="BR359" s="52"/>
      <c r="BS359" s="52" t="str">
        <f>IFERROR(VLOOKUP(BR359,Lista!O:P,2,0),"")</f>
        <v/>
      </c>
      <c r="BT359" s="52"/>
      <c r="BU359" s="52" t="str">
        <f>IFERROR(VLOOKUP(BT359,Lista!Q:R,2,0),"")</f>
        <v/>
      </c>
      <c r="BV359" s="53"/>
      <c r="BW359" s="52"/>
      <c r="BX359" s="52" t="str">
        <f>IFERROR(VLOOKUP(BW359,Lista!O:P,2,0),"")</f>
        <v/>
      </c>
      <c r="BY359" s="52"/>
      <c r="BZ359" s="52" t="str">
        <f>IFERROR(VLOOKUP(BY359,Lista!Q:R,2,0),"")</f>
        <v/>
      </c>
      <c r="CA359" s="53"/>
      <c r="CB359" s="52"/>
      <c r="CC359" s="52" t="str">
        <f>IFERROR(VLOOKUP(CB359,Lista!O:P,2,0),"")</f>
        <v/>
      </c>
      <c r="CD359" s="52"/>
      <c r="CE359" s="52" t="str">
        <f>IFERROR(VLOOKUP(CD359,Lista!Q:R,2,0),"")</f>
        <v/>
      </c>
      <c r="CF359" s="53"/>
      <c r="CG359" s="52"/>
      <c r="CH359" s="52" t="str">
        <f>IFERROR(VLOOKUP(CG359,Lista!O:P,2,0),"")</f>
        <v/>
      </c>
      <c r="CI359" s="52"/>
      <c r="CJ359" s="52" t="str">
        <f>IFERROR(VLOOKUP(CI359,Lista!Q:R,2,0),"")</f>
        <v/>
      </c>
      <c r="CK359" s="53"/>
      <c r="CL359" s="52"/>
      <c r="CM359" s="52" t="str">
        <f>IFERROR(VLOOKUP(CL359,Lista!O:P,2,0),"")</f>
        <v/>
      </c>
      <c r="CN359" s="52"/>
      <c r="CO359" s="52" t="str">
        <f>IFERROR(VLOOKUP(CN359,Lista!Q:R,2,0),"")</f>
        <v/>
      </c>
      <c r="CP359" s="53"/>
      <c r="CQ359" s="52"/>
      <c r="CR359" s="52" t="str">
        <f>IFERROR(VLOOKUP(CQ359,Lista!O:P,2,0),"")</f>
        <v/>
      </c>
      <c r="CS359" s="52"/>
      <c r="CT359" s="52" t="str">
        <f>IFERROR(VLOOKUP(CS359,Lista!Q:R,2,0),"")</f>
        <v/>
      </c>
      <c r="CU359" s="53"/>
      <c r="CV359" s="52"/>
      <c r="CW359" s="52" t="str">
        <f>IFERROR(VLOOKUP(CV359,Lista!O:P,2,0),"")</f>
        <v/>
      </c>
      <c r="CX359" s="52"/>
      <c r="CY359" s="52" t="str">
        <f>IFERROR(VLOOKUP(CX359,Lista!Q:R,2,0),"")</f>
        <v/>
      </c>
      <c r="CZ359" s="53"/>
      <c r="DA359" s="49">
        <f t="shared" si="0"/>
        <v>0</v>
      </c>
      <c r="DB359" s="53"/>
    </row>
    <row r="360" spans="1:106" ht="74.25" hidden="1" customHeight="1">
      <c r="A360" s="32">
        <v>0</v>
      </c>
      <c r="B360" s="16">
        <v>0</v>
      </c>
      <c r="C360" s="16">
        <v>0</v>
      </c>
      <c r="D360" s="41"/>
      <c r="E360" s="24"/>
      <c r="F360" s="24" t="str">
        <f>IFERROR(VLOOKUP(E360,Lista!O:P,2,0),"")</f>
        <v/>
      </c>
      <c r="G360" s="24"/>
      <c r="H360" s="24" t="str">
        <f>IFERROR(VLOOKUP(G360,Lista!Q:R,2,0),"")</f>
        <v/>
      </c>
      <c r="I360" s="44"/>
      <c r="J360" s="24"/>
      <c r="K360" s="24" t="str">
        <f>IFERROR(VLOOKUP(J360,Lista!O:P,2,0),"")</f>
        <v/>
      </c>
      <c r="L360" s="24"/>
      <c r="M360" s="24" t="str">
        <f>IFERROR(VLOOKUP(L360,Lista!Q:R,2,0),"")</f>
        <v/>
      </c>
      <c r="N360" s="44"/>
      <c r="O360" s="55"/>
      <c r="P360" s="16" t="str">
        <f>IFERROR(VLOOKUP(O360,Lista!O:P,2,0),"")</f>
        <v/>
      </c>
      <c r="Q360" s="55"/>
      <c r="R360" s="16" t="str">
        <f>IFERROR(VLOOKUP(Q360,Lista!Q:R,2,0),"")</f>
        <v/>
      </c>
      <c r="S360" s="53"/>
      <c r="T360" s="55"/>
      <c r="U360" s="16" t="str">
        <f>IFERROR(VLOOKUP(T360,Lista!O:P,2,0),"")</f>
        <v/>
      </c>
      <c r="V360" s="55"/>
      <c r="W360" s="16" t="str">
        <f>IFERROR(VLOOKUP(V360,Lista!Q:R,2,0),"")</f>
        <v/>
      </c>
      <c r="X360" s="53"/>
      <c r="Y360" s="55"/>
      <c r="Z360" s="16" t="str">
        <f>IFERROR(VLOOKUP(Y360,Lista!O:P,2,0),"")</f>
        <v/>
      </c>
      <c r="AA360" s="55"/>
      <c r="AB360" s="16" t="str">
        <f>IFERROR(VLOOKUP(AA360,Lista!Q:R,2,0),"")</f>
        <v/>
      </c>
      <c r="AC360" s="53"/>
      <c r="AD360" s="55"/>
      <c r="AE360" s="16" t="str">
        <f>IFERROR(VLOOKUP(AD360,Lista!O:P,2,0),"")</f>
        <v/>
      </c>
      <c r="AF360" s="55"/>
      <c r="AG360" s="16" t="str">
        <f>IFERROR(VLOOKUP(AF360,Lista!Q:R,2,0),"")</f>
        <v/>
      </c>
      <c r="AH360" s="53"/>
      <c r="AI360" s="54"/>
      <c r="AJ360" s="51" t="str">
        <f>IFERROR(VLOOKUP(AI360,Lista!O:P,2,0),"")</f>
        <v/>
      </c>
      <c r="AK360" s="54"/>
      <c r="AL360" s="52" t="str">
        <f>IFERROR(VLOOKUP(AK360,Lista!Q:R,2,0),"")</f>
        <v/>
      </c>
      <c r="AM360" s="53"/>
      <c r="AN360" s="54"/>
      <c r="AO360" s="52" t="str">
        <f>IFERROR(VLOOKUP(AN360,Lista!O:P,2,0),"")</f>
        <v/>
      </c>
      <c r="AP360" s="54"/>
      <c r="AQ360" s="52" t="str">
        <f>IFERROR(VLOOKUP(AP360,Lista!Q:R,2,0),"")</f>
        <v/>
      </c>
      <c r="AR360" s="53"/>
      <c r="AS360" s="54"/>
      <c r="AT360" s="52" t="str">
        <f>IFERROR(VLOOKUP(AS360,Lista!O:P,2,0),"")</f>
        <v/>
      </c>
      <c r="AU360" s="54"/>
      <c r="AV360" s="52" t="str">
        <f>IFERROR(VLOOKUP(AU360,Lista!Q:R,2,0),"")</f>
        <v/>
      </c>
      <c r="AW360" s="53"/>
      <c r="AX360" s="54"/>
      <c r="AY360" s="52" t="str">
        <f>IFERROR(VLOOKUP(AX360,Lista!O:P,2,0),"")</f>
        <v/>
      </c>
      <c r="AZ360" s="54"/>
      <c r="BA360" s="52" t="str">
        <f>IFERROR(VLOOKUP(AZ360,Lista!Q:R,2,0),"")</f>
        <v/>
      </c>
      <c r="BB360" s="53"/>
      <c r="BC360" s="54"/>
      <c r="BD360" s="52" t="str">
        <f>IFERROR(VLOOKUP(BC360,Lista!O:P,2,0),"")</f>
        <v/>
      </c>
      <c r="BE360" s="54"/>
      <c r="BF360" s="52" t="str">
        <f>IFERROR(VLOOKUP(BE360,Lista!Q:R,2,0),"")</f>
        <v/>
      </c>
      <c r="BG360" s="53"/>
      <c r="BH360" s="54"/>
      <c r="BI360" s="52" t="str">
        <f>IFERROR(VLOOKUP(BH360,Lista!O:P,2,0),"")</f>
        <v/>
      </c>
      <c r="BJ360" s="54"/>
      <c r="BK360" s="52" t="str">
        <f>IFERROR(VLOOKUP(BJ360,Lista!Q:R,2,0),"")</f>
        <v/>
      </c>
      <c r="BL360" s="53"/>
      <c r="BM360" s="52"/>
      <c r="BN360" s="52" t="str">
        <f>IFERROR(VLOOKUP(BM360,Lista!O:P,2,0),"")</f>
        <v/>
      </c>
      <c r="BO360" s="52"/>
      <c r="BP360" s="52" t="str">
        <f>IFERROR(VLOOKUP(BO360,Lista!Q:R,2,0),"")</f>
        <v/>
      </c>
      <c r="BQ360" s="53"/>
      <c r="BR360" s="52"/>
      <c r="BS360" s="52" t="str">
        <f>IFERROR(VLOOKUP(BR360,Lista!O:P,2,0),"")</f>
        <v/>
      </c>
      <c r="BT360" s="52"/>
      <c r="BU360" s="52" t="str">
        <f>IFERROR(VLOOKUP(BT360,Lista!Q:R,2,0),"")</f>
        <v/>
      </c>
      <c r="BV360" s="53"/>
      <c r="BW360" s="52"/>
      <c r="BX360" s="52" t="str">
        <f>IFERROR(VLOOKUP(BW360,Lista!O:P,2,0),"")</f>
        <v/>
      </c>
      <c r="BY360" s="52"/>
      <c r="BZ360" s="52" t="str">
        <f>IFERROR(VLOOKUP(BY360,Lista!Q:R,2,0),"")</f>
        <v/>
      </c>
      <c r="CA360" s="53"/>
      <c r="CB360" s="52"/>
      <c r="CC360" s="52" t="str">
        <f>IFERROR(VLOOKUP(CB360,Lista!O:P,2,0),"")</f>
        <v/>
      </c>
      <c r="CD360" s="52"/>
      <c r="CE360" s="52" t="str">
        <f>IFERROR(VLOOKUP(CD360,Lista!Q:R,2,0),"")</f>
        <v/>
      </c>
      <c r="CF360" s="53"/>
      <c r="CG360" s="52"/>
      <c r="CH360" s="52" t="str">
        <f>IFERROR(VLOOKUP(CG360,Lista!O:P,2,0),"")</f>
        <v/>
      </c>
      <c r="CI360" s="52"/>
      <c r="CJ360" s="52" t="str">
        <f>IFERROR(VLOOKUP(CI360,Lista!Q:R,2,0),"")</f>
        <v/>
      </c>
      <c r="CK360" s="53"/>
      <c r="CL360" s="52"/>
      <c r="CM360" s="52" t="str">
        <f>IFERROR(VLOOKUP(CL360,Lista!O:P,2,0),"")</f>
        <v/>
      </c>
      <c r="CN360" s="52"/>
      <c r="CO360" s="52" t="str">
        <f>IFERROR(VLOOKUP(CN360,Lista!Q:R,2,0),"")</f>
        <v/>
      </c>
      <c r="CP360" s="53"/>
      <c r="CQ360" s="52"/>
      <c r="CR360" s="52" t="str">
        <f>IFERROR(VLOOKUP(CQ360,Lista!O:P,2,0),"")</f>
        <v/>
      </c>
      <c r="CS360" s="52"/>
      <c r="CT360" s="52" t="str">
        <f>IFERROR(VLOOKUP(CS360,Lista!Q:R,2,0),"")</f>
        <v/>
      </c>
      <c r="CU360" s="53"/>
      <c r="CV360" s="52"/>
      <c r="CW360" s="52" t="str">
        <f>IFERROR(VLOOKUP(CV360,Lista!O:P,2,0),"")</f>
        <v/>
      </c>
      <c r="CX360" s="52"/>
      <c r="CY360" s="52" t="str">
        <f>IFERROR(VLOOKUP(CX360,Lista!Q:R,2,0),"")</f>
        <v/>
      </c>
      <c r="CZ360" s="53"/>
      <c r="DA360" s="49">
        <f t="shared" si="0"/>
        <v>0</v>
      </c>
      <c r="DB360" s="53"/>
    </row>
    <row r="361" spans="1:106" ht="74.25" hidden="1" customHeight="1">
      <c r="A361" s="32">
        <v>0</v>
      </c>
      <c r="B361" s="16">
        <v>0</v>
      </c>
      <c r="C361" s="16">
        <v>0</v>
      </c>
      <c r="D361" s="41"/>
      <c r="E361" s="24"/>
      <c r="F361" s="24" t="str">
        <f>IFERROR(VLOOKUP(E361,Lista!O:P,2,0),"")</f>
        <v/>
      </c>
      <c r="G361" s="24"/>
      <c r="H361" s="24" t="str">
        <f>IFERROR(VLOOKUP(G361,Lista!Q:R,2,0),"")</f>
        <v/>
      </c>
      <c r="I361" s="44"/>
      <c r="J361" s="24"/>
      <c r="K361" s="24" t="str">
        <f>IFERROR(VLOOKUP(J361,Lista!O:P,2,0),"")</f>
        <v/>
      </c>
      <c r="L361" s="24"/>
      <c r="M361" s="24" t="str">
        <f>IFERROR(VLOOKUP(L361,Lista!Q:R,2,0),"")</f>
        <v/>
      </c>
      <c r="N361" s="44"/>
      <c r="O361" s="55"/>
      <c r="P361" s="16" t="str">
        <f>IFERROR(VLOOKUP(O361,Lista!O:P,2,0),"")</f>
        <v/>
      </c>
      <c r="Q361" s="55"/>
      <c r="R361" s="16" t="str">
        <f>IFERROR(VLOOKUP(Q361,Lista!Q:R,2,0),"")</f>
        <v/>
      </c>
      <c r="S361" s="53"/>
      <c r="T361" s="55"/>
      <c r="U361" s="16" t="str">
        <f>IFERROR(VLOOKUP(T361,Lista!O:P,2,0),"")</f>
        <v/>
      </c>
      <c r="V361" s="55"/>
      <c r="W361" s="16" t="str">
        <f>IFERROR(VLOOKUP(V361,Lista!Q:R,2,0),"")</f>
        <v/>
      </c>
      <c r="X361" s="53"/>
      <c r="Y361" s="55"/>
      <c r="Z361" s="16" t="str">
        <f>IFERROR(VLOOKUP(Y361,Lista!O:P,2,0),"")</f>
        <v/>
      </c>
      <c r="AA361" s="55"/>
      <c r="AB361" s="16" t="str">
        <f>IFERROR(VLOOKUP(AA361,Lista!Q:R,2,0),"")</f>
        <v/>
      </c>
      <c r="AC361" s="53"/>
      <c r="AD361" s="55"/>
      <c r="AE361" s="16" t="str">
        <f>IFERROR(VLOOKUP(AD361,Lista!O:P,2,0),"")</f>
        <v/>
      </c>
      <c r="AF361" s="55"/>
      <c r="AG361" s="16" t="str">
        <f>IFERROR(VLOOKUP(AF361,Lista!Q:R,2,0),"")</f>
        <v/>
      </c>
      <c r="AH361" s="53"/>
      <c r="AI361" s="54"/>
      <c r="AJ361" s="51" t="str">
        <f>IFERROR(VLOOKUP(AI361,Lista!O:P,2,0),"")</f>
        <v/>
      </c>
      <c r="AK361" s="54"/>
      <c r="AL361" s="52" t="str">
        <f>IFERROR(VLOOKUP(AK361,Lista!Q:R,2,0),"")</f>
        <v/>
      </c>
      <c r="AM361" s="53"/>
      <c r="AN361" s="54"/>
      <c r="AO361" s="52" t="str">
        <f>IFERROR(VLOOKUP(AN361,Lista!O:P,2,0),"")</f>
        <v/>
      </c>
      <c r="AP361" s="54"/>
      <c r="AQ361" s="52" t="str">
        <f>IFERROR(VLOOKUP(AP361,Lista!Q:R,2,0),"")</f>
        <v/>
      </c>
      <c r="AR361" s="53"/>
      <c r="AS361" s="54"/>
      <c r="AT361" s="52" t="str">
        <f>IFERROR(VLOOKUP(AS361,Lista!O:P,2,0),"")</f>
        <v/>
      </c>
      <c r="AU361" s="54"/>
      <c r="AV361" s="52" t="str">
        <f>IFERROR(VLOOKUP(AU361,Lista!Q:R,2,0),"")</f>
        <v/>
      </c>
      <c r="AW361" s="53"/>
      <c r="AX361" s="54"/>
      <c r="AY361" s="52" t="str">
        <f>IFERROR(VLOOKUP(AX361,Lista!O:P,2,0),"")</f>
        <v/>
      </c>
      <c r="AZ361" s="54"/>
      <c r="BA361" s="52" t="str">
        <f>IFERROR(VLOOKUP(AZ361,Lista!Q:R,2,0),"")</f>
        <v/>
      </c>
      <c r="BB361" s="53"/>
      <c r="BC361" s="54"/>
      <c r="BD361" s="52" t="str">
        <f>IFERROR(VLOOKUP(BC361,Lista!O:P,2,0),"")</f>
        <v/>
      </c>
      <c r="BE361" s="54"/>
      <c r="BF361" s="52" t="str">
        <f>IFERROR(VLOOKUP(BE361,Lista!Q:R,2,0),"")</f>
        <v/>
      </c>
      <c r="BG361" s="53"/>
      <c r="BH361" s="54"/>
      <c r="BI361" s="52" t="str">
        <f>IFERROR(VLOOKUP(BH361,Lista!O:P,2,0),"")</f>
        <v/>
      </c>
      <c r="BJ361" s="54"/>
      <c r="BK361" s="52" t="str">
        <f>IFERROR(VLOOKUP(BJ361,Lista!Q:R,2,0),"")</f>
        <v/>
      </c>
      <c r="BL361" s="53"/>
      <c r="BM361" s="52"/>
      <c r="BN361" s="52" t="str">
        <f>IFERROR(VLOOKUP(BM361,Lista!O:P,2,0),"")</f>
        <v/>
      </c>
      <c r="BO361" s="52"/>
      <c r="BP361" s="52" t="str">
        <f>IFERROR(VLOOKUP(BO361,Lista!Q:R,2,0),"")</f>
        <v/>
      </c>
      <c r="BQ361" s="53"/>
      <c r="BR361" s="52"/>
      <c r="BS361" s="52" t="str">
        <f>IFERROR(VLOOKUP(BR361,Lista!O:P,2,0),"")</f>
        <v/>
      </c>
      <c r="BT361" s="52"/>
      <c r="BU361" s="52" t="str">
        <f>IFERROR(VLOOKUP(BT361,Lista!Q:R,2,0),"")</f>
        <v/>
      </c>
      <c r="BV361" s="53"/>
      <c r="BW361" s="52"/>
      <c r="BX361" s="52" t="str">
        <f>IFERROR(VLOOKUP(BW361,Lista!O:P,2,0),"")</f>
        <v/>
      </c>
      <c r="BY361" s="52"/>
      <c r="BZ361" s="52" t="str">
        <f>IFERROR(VLOOKUP(BY361,Lista!Q:R,2,0),"")</f>
        <v/>
      </c>
      <c r="CA361" s="53"/>
      <c r="CB361" s="52"/>
      <c r="CC361" s="52" t="str">
        <f>IFERROR(VLOOKUP(CB361,Lista!O:P,2,0),"")</f>
        <v/>
      </c>
      <c r="CD361" s="52"/>
      <c r="CE361" s="52" t="str">
        <f>IFERROR(VLOOKUP(CD361,Lista!Q:R,2,0),"")</f>
        <v/>
      </c>
      <c r="CF361" s="53"/>
      <c r="CG361" s="52"/>
      <c r="CH361" s="52" t="str">
        <f>IFERROR(VLOOKUP(CG361,Lista!O:P,2,0),"")</f>
        <v/>
      </c>
      <c r="CI361" s="52"/>
      <c r="CJ361" s="52" t="str">
        <f>IFERROR(VLOOKUP(CI361,Lista!Q:R,2,0),"")</f>
        <v/>
      </c>
      <c r="CK361" s="53"/>
      <c r="CL361" s="52"/>
      <c r="CM361" s="52" t="str">
        <f>IFERROR(VLOOKUP(CL361,Lista!O:P,2,0),"")</f>
        <v/>
      </c>
      <c r="CN361" s="52"/>
      <c r="CO361" s="52" t="str">
        <f>IFERROR(VLOOKUP(CN361,Lista!Q:R,2,0),"")</f>
        <v/>
      </c>
      <c r="CP361" s="53"/>
      <c r="CQ361" s="52"/>
      <c r="CR361" s="52" t="str">
        <f>IFERROR(VLOOKUP(CQ361,Lista!O:P,2,0),"")</f>
        <v/>
      </c>
      <c r="CS361" s="52"/>
      <c r="CT361" s="52" t="str">
        <f>IFERROR(VLOOKUP(CS361,Lista!Q:R,2,0),"")</f>
        <v/>
      </c>
      <c r="CU361" s="53"/>
      <c r="CV361" s="52"/>
      <c r="CW361" s="52" t="str">
        <f>IFERROR(VLOOKUP(CV361,Lista!O:P,2,0),"")</f>
        <v/>
      </c>
      <c r="CX361" s="52"/>
      <c r="CY361" s="52" t="str">
        <f>IFERROR(VLOOKUP(CX361,Lista!Q:R,2,0),"")</f>
        <v/>
      </c>
      <c r="CZ361" s="53"/>
      <c r="DA361" s="49">
        <f t="shared" si="0"/>
        <v>0</v>
      </c>
      <c r="DB361" s="53"/>
    </row>
    <row r="362" spans="1:106" ht="74.25" hidden="1" customHeight="1">
      <c r="A362" s="32">
        <v>0</v>
      </c>
      <c r="B362" s="16">
        <v>0</v>
      </c>
      <c r="C362" s="16">
        <v>0</v>
      </c>
      <c r="D362" s="41"/>
      <c r="E362" s="24"/>
      <c r="F362" s="24" t="str">
        <f>IFERROR(VLOOKUP(E362,Lista!O:P,2,0),"")</f>
        <v/>
      </c>
      <c r="G362" s="24"/>
      <c r="H362" s="24" t="str">
        <f>IFERROR(VLOOKUP(G362,Lista!Q:R,2,0),"")</f>
        <v/>
      </c>
      <c r="I362" s="44"/>
      <c r="J362" s="24"/>
      <c r="K362" s="24" t="str">
        <f>IFERROR(VLOOKUP(J362,Lista!O:P,2,0),"")</f>
        <v/>
      </c>
      <c r="L362" s="24"/>
      <c r="M362" s="24" t="str">
        <f>IFERROR(VLOOKUP(L362,Lista!Q:R,2,0),"")</f>
        <v/>
      </c>
      <c r="N362" s="44"/>
      <c r="O362" s="55"/>
      <c r="P362" s="16" t="str">
        <f>IFERROR(VLOOKUP(O362,Lista!O:P,2,0),"")</f>
        <v/>
      </c>
      <c r="Q362" s="55"/>
      <c r="R362" s="16" t="str">
        <f>IFERROR(VLOOKUP(Q362,Lista!Q:R,2,0),"")</f>
        <v/>
      </c>
      <c r="S362" s="53"/>
      <c r="T362" s="55"/>
      <c r="U362" s="16" t="str">
        <f>IFERROR(VLOOKUP(T362,Lista!O:P,2,0),"")</f>
        <v/>
      </c>
      <c r="V362" s="55"/>
      <c r="W362" s="16" t="str">
        <f>IFERROR(VLOOKUP(V362,Lista!Q:R,2,0),"")</f>
        <v/>
      </c>
      <c r="X362" s="53"/>
      <c r="Y362" s="55"/>
      <c r="Z362" s="16" t="str">
        <f>IFERROR(VLOOKUP(Y362,Lista!O:P,2,0),"")</f>
        <v/>
      </c>
      <c r="AA362" s="55"/>
      <c r="AB362" s="16" t="str">
        <f>IFERROR(VLOOKUP(AA362,Lista!Q:R,2,0),"")</f>
        <v/>
      </c>
      <c r="AC362" s="53"/>
      <c r="AD362" s="55"/>
      <c r="AE362" s="16" t="str">
        <f>IFERROR(VLOOKUP(AD362,Lista!O:P,2,0),"")</f>
        <v/>
      </c>
      <c r="AF362" s="55"/>
      <c r="AG362" s="16" t="str">
        <f>IFERROR(VLOOKUP(AF362,Lista!Q:R,2,0),"")</f>
        <v/>
      </c>
      <c r="AH362" s="53"/>
      <c r="AI362" s="54"/>
      <c r="AJ362" s="51" t="str">
        <f>IFERROR(VLOOKUP(AI362,Lista!O:P,2,0),"")</f>
        <v/>
      </c>
      <c r="AK362" s="54"/>
      <c r="AL362" s="52" t="str">
        <f>IFERROR(VLOOKUP(AK362,Lista!Q:R,2,0),"")</f>
        <v/>
      </c>
      <c r="AM362" s="53"/>
      <c r="AN362" s="54"/>
      <c r="AO362" s="52" t="str">
        <f>IFERROR(VLOOKUP(AN362,Lista!O:P,2,0),"")</f>
        <v/>
      </c>
      <c r="AP362" s="54"/>
      <c r="AQ362" s="52" t="str">
        <f>IFERROR(VLOOKUP(AP362,Lista!Q:R,2,0),"")</f>
        <v/>
      </c>
      <c r="AR362" s="53"/>
      <c r="AS362" s="54"/>
      <c r="AT362" s="52" t="str">
        <f>IFERROR(VLOOKUP(AS362,Lista!O:P,2,0),"")</f>
        <v/>
      </c>
      <c r="AU362" s="54"/>
      <c r="AV362" s="52" t="str">
        <f>IFERROR(VLOOKUP(AU362,Lista!Q:R,2,0),"")</f>
        <v/>
      </c>
      <c r="AW362" s="53"/>
      <c r="AX362" s="54"/>
      <c r="AY362" s="52" t="str">
        <f>IFERROR(VLOOKUP(AX362,Lista!O:P,2,0),"")</f>
        <v/>
      </c>
      <c r="AZ362" s="54"/>
      <c r="BA362" s="52" t="str">
        <f>IFERROR(VLOOKUP(AZ362,Lista!Q:R,2,0),"")</f>
        <v/>
      </c>
      <c r="BB362" s="53"/>
      <c r="BC362" s="54"/>
      <c r="BD362" s="52" t="str">
        <f>IFERROR(VLOOKUP(BC362,Lista!O:P,2,0),"")</f>
        <v/>
      </c>
      <c r="BE362" s="54"/>
      <c r="BF362" s="52" t="str">
        <f>IFERROR(VLOOKUP(BE362,Lista!Q:R,2,0),"")</f>
        <v/>
      </c>
      <c r="BG362" s="53"/>
      <c r="BH362" s="54"/>
      <c r="BI362" s="52" t="str">
        <f>IFERROR(VLOOKUP(BH362,Lista!O:P,2,0),"")</f>
        <v/>
      </c>
      <c r="BJ362" s="54"/>
      <c r="BK362" s="52" t="str">
        <f>IFERROR(VLOOKUP(BJ362,Lista!Q:R,2,0),"")</f>
        <v/>
      </c>
      <c r="BL362" s="53"/>
      <c r="BM362" s="52"/>
      <c r="BN362" s="52" t="str">
        <f>IFERROR(VLOOKUP(BM362,Lista!O:P,2,0),"")</f>
        <v/>
      </c>
      <c r="BO362" s="52"/>
      <c r="BP362" s="52" t="str">
        <f>IFERROR(VLOOKUP(BO362,Lista!Q:R,2,0),"")</f>
        <v/>
      </c>
      <c r="BQ362" s="53"/>
      <c r="BR362" s="52"/>
      <c r="BS362" s="52" t="str">
        <f>IFERROR(VLOOKUP(BR362,Lista!O:P,2,0),"")</f>
        <v/>
      </c>
      <c r="BT362" s="52"/>
      <c r="BU362" s="52" t="str">
        <f>IFERROR(VLOOKUP(BT362,Lista!Q:R,2,0),"")</f>
        <v/>
      </c>
      <c r="BV362" s="53"/>
      <c r="BW362" s="52"/>
      <c r="BX362" s="52" t="str">
        <f>IFERROR(VLOOKUP(BW362,Lista!O:P,2,0),"")</f>
        <v/>
      </c>
      <c r="BY362" s="52"/>
      <c r="BZ362" s="52" t="str">
        <f>IFERROR(VLOOKUP(BY362,Lista!Q:R,2,0),"")</f>
        <v/>
      </c>
      <c r="CA362" s="53"/>
      <c r="CB362" s="52"/>
      <c r="CC362" s="52" t="str">
        <f>IFERROR(VLOOKUP(CB362,Lista!O:P,2,0),"")</f>
        <v/>
      </c>
      <c r="CD362" s="52"/>
      <c r="CE362" s="52" t="str">
        <f>IFERROR(VLOOKUP(CD362,Lista!Q:R,2,0),"")</f>
        <v/>
      </c>
      <c r="CF362" s="53"/>
      <c r="CG362" s="52"/>
      <c r="CH362" s="52" t="str">
        <f>IFERROR(VLOOKUP(CG362,Lista!O:P,2,0),"")</f>
        <v/>
      </c>
      <c r="CI362" s="52"/>
      <c r="CJ362" s="52" t="str">
        <f>IFERROR(VLOOKUP(CI362,Lista!Q:R,2,0),"")</f>
        <v/>
      </c>
      <c r="CK362" s="53"/>
      <c r="CL362" s="52"/>
      <c r="CM362" s="52" t="str">
        <f>IFERROR(VLOOKUP(CL362,Lista!O:P,2,0),"")</f>
        <v/>
      </c>
      <c r="CN362" s="52"/>
      <c r="CO362" s="52" t="str">
        <f>IFERROR(VLOOKUP(CN362,Lista!Q:R,2,0),"")</f>
        <v/>
      </c>
      <c r="CP362" s="53"/>
      <c r="CQ362" s="52"/>
      <c r="CR362" s="52" t="str">
        <f>IFERROR(VLOOKUP(CQ362,Lista!O:P,2,0),"")</f>
        <v/>
      </c>
      <c r="CS362" s="52"/>
      <c r="CT362" s="52" t="str">
        <f>IFERROR(VLOOKUP(CS362,Lista!Q:R,2,0),"")</f>
        <v/>
      </c>
      <c r="CU362" s="53"/>
      <c r="CV362" s="52"/>
      <c r="CW362" s="52" t="str">
        <f>IFERROR(VLOOKUP(CV362,Lista!O:P,2,0),"")</f>
        <v/>
      </c>
      <c r="CX362" s="52"/>
      <c r="CY362" s="52" t="str">
        <f>IFERROR(VLOOKUP(CX362,Lista!Q:R,2,0),"")</f>
        <v/>
      </c>
      <c r="CZ362" s="53"/>
      <c r="DA362" s="49">
        <f t="shared" si="0"/>
        <v>0</v>
      </c>
      <c r="DB362" s="53"/>
    </row>
    <row r="363" spans="1:106" ht="74.25" hidden="1" customHeight="1">
      <c r="A363" s="32">
        <v>0</v>
      </c>
      <c r="B363" s="16">
        <v>0</v>
      </c>
      <c r="C363" s="16">
        <v>0</v>
      </c>
      <c r="D363" s="41"/>
      <c r="E363" s="24"/>
      <c r="F363" s="24" t="str">
        <f>IFERROR(VLOOKUP(E363,Lista!O:P,2,0),"")</f>
        <v/>
      </c>
      <c r="G363" s="24"/>
      <c r="H363" s="24" t="str">
        <f>IFERROR(VLOOKUP(G363,Lista!Q:R,2,0),"")</f>
        <v/>
      </c>
      <c r="I363" s="44"/>
      <c r="J363" s="24"/>
      <c r="K363" s="24" t="str">
        <f>IFERROR(VLOOKUP(J363,Lista!O:P,2,0),"")</f>
        <v/>
      </c>
      <c r="L363" s="24"/>
      <c r="M363" s="24" t="str">
        <f>IFERROR(VLOOKUP(L363,Lista!Q:R,2,0),"")</f>
        <v/>
      </c>
      <c r="N363" s="44"/>
      <c r="O363" s="55"/>
      <c r="P363" s="16" t="str">
        <f>IFERROR(VLOOKUP(O363,Lista!O:P,2,0),"")</f>
        <v/>
      </c>
      <c r="Q363" s="55"/>
      <c r="R363" s="16" t="str">
        <f>IFERROR(VLOOKUP(Q363,Lista!Q:R,2,0),"")</f>
        <v/>
      </c>
      <c r="S363" s="53"/>
      <c r="T363" s="55"/>
      <c r="U363" s="16" t="str">
        <f>IFERROR(VLOOKUP(T363,Lista!O:P,2,0),"")</f>
        <v/>
      </c>
      <c r="V363" s="55"/>
      <c r="W363" s="16" t="str">
        <f>IFERROR(VLOOKUP(V363,Lista!Q:R,2,0),"")</f>
        <v/>
      </c>
      <c r="X363" s="53"/>
      <c r="Y363" s="55"/>
      <c r="Z363" s="16" t="str">
        <f>IFERROR(VLOOKUP(Y363,Lista!O:P,2,0),"")</f>
        <v/>
      </c>
      <c r="AA363" s="55"/>
      <c r="AB363" s="16" t="str">
        <f>IFERROR(VLOOKUP(AA363,Lista!Q:R,2,0),"")</f>
        <v/>
      </c>
      <c r="AC363" s="53"/>
      <c r="AD363" s="55"/>
      <c r="AE363" s="16" t="str">
        <f>IFERROR(VLOOKUP(AD363,Lista!O:P,2,0),"")</f>
        <v/>
      </c>
      <c r="AF363" s="55"/>
      <c r="AG363" s="16" t="str">
        <f>IFERROR(VLOOKUP(AF363,Lista!Q:R,2,0),"")</f>
        <v/>
      </c>
      <c r="AH363" s="53"/>
      <c r="AI363" s="54"/>
      <c r="AJ363" s="51" t="str">
        <f>IFERROR(VLOOKUP(AI363,Lista!O:P,2,0),"")</f>
        <v/>
      </c>
      <c r="AK363" s="54"/>
      <c r="AL363" s="52" t="str">
        <f>IFERROR(VLOOKUP(AK363,Lista!Q:R,2,0),"")</f>
        <v/>
      </c>
      <c r="AM363" s="53"/>
      <c r="AN363" s="54"/>
      <c r="AO363" s="52" t="str">
        <f>IFERROR(VLOOKUP(AN363,Lista!O:P,2,0),"")</f>
        <v/>
      </c>
      <c r="AP363" s="54"/>
      <c r="AQ363" s="52" t="str">
        <f>IFERROR(VLOOKUP(AP363,Lista!Q:R,2,0),"")</f>
        <v/>
      </c>
      <c r="AR363" s="53"/>
      <c r="AS363" s="54"/>
      <c r="AT363" s="52" t="str">
        <f>IFERROR(VLOOKUP(AS363,Lista!O:P,2,0),"")</f>
        <v/>
      </c>
      <c r="AU363" s="54"/>
      <c r="AV363" s="52" t="str">
        <f>IFERROR(VLOOKUP(AU363,Lista!Q:R,2,0),"")</f>
        <v/>
      </c>
      <c r="AW363" s="53"/>
      <c r="AX363" s="54"/>
      <c r="AY363" s="52" t="str">
        <f>IFERROR(VLOOKUP(AX363,Lista!O:P,2,0),"")</f>
        <v/>
      </c>
      <c r="AZ363" s="54"/>
      <c r="BA363" s="52" t="str">
        <f>IFERROR(VLOOKUP(AZ363,Lista!Q:R,2,0),"")</f>
        <v/>
      </c>
      <c r="BB363" s="53"/>
      <c r="BC363" s="54"/>
      <c r="BD363" s="52" t="str">
        <f>IFERROR(VLOOKUP(BC363,Lista!O:P,2,0),"")</f>
        <v/>
      </c>
      <c r="BE363" s="54"/>
      <c r="BF363" s="52" t="str">
        <f>IFERROR(VLOOKUP(BE363,Lista!Q:R,2,0),"")</f>
        <v/>
      </c>
      <c r="BG363" s="53"/>
      <c r="BH363" s="54"/>
      <c r="BI363" s="52" t="str">
        <f>IFERROR(VLOOKUP(BH363,Lista!O:P,2,0),"")</f>
        <v/>
      </c>
      <c r="BJ363" s="54"/>
      <c r="BK363" s="52" t="str">
        <f>IFERROR(VLOOKUP(BJ363,Lista!Q:R,2,0),"")</f>
        <v/>
      </c>
      <c r="BL363" s="53"/>
      <c r="BM363" s="52"/>
      <c r="BN363" s="52" t="str">
        <f>IFERROR(VLOOKUP(BM363,Lista!O:P,2,0),"")</f>
        <v/>
      </c>
      <c r="BO363" s="52"/>
      <c r="BP363" s="52" t="str">
        <f>IFERROR(VLOOKUP(BO363,Lista!Q:R,2,0),"")</f>
        <v/>
      </c>
      <c r="BQ363" s="53"/>
      <c r="BR363" s="52"/>
      <c r="BS363" s="52" t="str">
        <f>IFERROR(VLOOKUP(BR363,Lista!O:P,2,0),"")</f>
        <v/>
      </c>
      <c r="BT363" s="52"/>
      <c r="BU363" s="52" t="str">
        <f>IFERROR(VLOOKUP(BT363,Lista!Q:R,2,0),"")</f>
        <v/>
      </c>
      <c r="BV363" s="53"/>
      <c r="BW363" s="52"/>
      <c r="BX363" s="52" t="str">
        <f>IFERROR(VLOOKUP(BW363,Lista!O:P,2,0),"")</f>
        <v/>
      </c>
      <c r="BY363" s="52"/>
      <c r="BZ363" s="52" t="str">
        <f>IFERROR(VLOOKUP(BY363,Lista!Q:R,2,0),"")</f>
        <v/>
      </c>
      <c r="CA363" s="53"/>
      <c r="CB363" s="52"/>
      <c r="CC363" s="52" t="str">
        <f>IFERROR(VLOOKUP(CB363,Lista!O:P,2,0),"")</f>
        <v/>
      </c>
      <c r="CD363" s="52"/>
      <c r="CE363" s="52" t="str">
        <f>IFERROR(VLOOKUP(CD363,Lista!Q:R,2,0),"")</f>
        <v/>
      </c>
      <c r="CF363" s="53"/>
      <c r="CG363" s="52"/>
      <c r="CH363" s="52" t="str">
        <f>IFERROR(VLOOKUP(CG363,Lista!O:P,2,0),"")</f>
        <v/>
      </c>
      <c r="CI363" s="52"/>
      <c r="CJ363" s="52" t="str">
        <f>IFERROR(VLOOKUP(CI363,Lista!Q:R,2,0),"")</f>
        <v/>
      </c>
      <c r="CK363" s="53"/>
      <c r="CL363" s="52"/>
      <c r="CM363" s="52" t="str">
        <f>IFERROR(VLOOKUP(CL363,Lista!O:P,2,0),"")</f>
        <v/>
      </c>
      <c r="CN363" s="52"/>
      <c r="CO363" s="52" t="str">
        <f>IFERROR(VLOOKUP(CN363,Lista!Q:R,2,0),"")</f>
        <v/>
      </c>
      <c r="CP363" s="53"/>
      <c r="CQ363" s="52"/>
      <c r="CR363" s="52" t="str">
        <f>IFERROR(VLOOKUP(CQ363,Lista!O:P,2,0),"")</f>
        <v/>
      </c>
      <c r="CS363" s="52"/>
      <c r="CT363" s="52" t="str">
        <f>IFERROR(VLOOKUP(CS363,Lista!Q:R,2,0),"")</f>
        <v/>
      </c>
      <c r="CU363" s="53"/>
      <c r="CV363" s="52"/>
      <c r="CW363" s="52" t="str">
        <f>IFERROR(VLOOKUP(CV363,Lista!O:P,2,0),"")</f>
        <v/>
      </c>
      <c r="CX363" s="52"/>
      <c r="CY363" s="52" t="str">
        <f>IFERROR(VLOOKUP(CX363,Lista!Q:R,2,0),"")</f>
        <v/>
      </c>
      <c r="CZ363" s="53"/>
      <c r="DA363" s="49">
        <f t="shared" si="0"/>
        <v>0</v>
      </c>
      <c r="DB363" s="53"/>
    </row>
    <row r="364" spans="1:106" ht="74.25" hidden="1" customHeight="1">
      <c r="A364" s="32">
        <v>0</v>
      </c>
      <c r="B364" s="16">
        <v>0</v>
      </c>
      <c r="C364" s="16">
        <v>0</v>
      </c>
      <c r="D364" s="41"/>
      <c r="E364" s="24"/>
      <c r="F364" s="24" t="str">
        <f>IFERROR(VLOOKUP(E364,Lista!O:P,2,0),"")</f>
        <v/>
      </c>
      <c r="G364" s="24"/>
      <c r="H364" s="24" t="str">
        <f>IFERROR(VLOOKUP(G364,Lista!Q:R,2,0),"")</f>
        <v/>
      </c>
      <c r="I364" s="44"/>
      <c r="J364" s="24"/>
      <c r="K364" s="24" t="str">
        <f>IFERROR(VLOOKUP(J364,Lista!O:P,2,0),"")</f>
        <v/>
      </c>
      <c r="L364" s="24"/>
      <c r="M364" s="24" t="str">
        <f>IFERROR(VLOOKUP(L364,Lista!Q:R,2,0),"")</f>
        <v/>
      </c>
      <c r="N364" s="44"/>
      <c r="O364" s="55"/>
      <c r="P364" s="16" t="str">
        <f>IFERROR(VLOOKUP(O364,Lista!O:P,2,0),"")</f>
        <v/>
      </c>
      <c r="Q364" s="55"/>
      <c r="R364" s="16" t="str">
        <f>IFERROR(VLOOKUP(Q364,Lista!Q:R,2,0),"")</f>
        <v/>
      </c>
      <c r="S364" s="53"/>
      <c r="T364" s="55"/>
      <c r="U364" s="16" t="str">
        <f>IFERROR(VLOOKUP(T364,Lista!O:P,2,0),"")</f>
        <v/>
      </c>
      <c r="V364" s="55"/>
      <c r="W364" s="16" t="str">
        <f>IFERROR(VLOOKUP(V364,Lista!Q:R,2,0),"")</f>
        <v/>
      </c>
      <c r="X364" s="53"/>
      <c r="Y364" s="55"/>
      <c r="Z364" s="16" t="str">
        <f>IFERROR(VLOOKUP(Y364,Lista!O:P,2,0),"")</f>
        <v/>
      </c>
      <c r="AA364" s="55"/>
      <c r="AB364" s="16" t="str">
        <f>IFERROR(VLOOKUP(AA364,Lista!Q:R,2,0),"")</f>
        <v/>
      </c>
      <c r="AC364" s="53"/>
      <c r="AD364" s="55"/>
      <c r="AE364" s="16" t="str">
        <f>IFERROR(VLOOKUP(AD364,Lista!O:P,2,0),"")</f>
        <v/>
      </c>
      <c r="AF364" s="55"/>
      <c r="AG364" s="16" t="str">
        <f>IFERROR(VLOOKUP(AF364,Lista!Q:R,2,0),"")</f>
        <v/>
      </c>
      <c r="AH364" s="53"/>
      <c r="AI364" s="54"/>
      <c r="AJ364" s="51" t="str">
        <f>IFERROR(VLOOKUP(AI364,Lista!O:P,2,0),"")</f>
        <v/>
      </c>
      <c r="AK364" s="54"/>
      <c r="AL364" s="52" t="str">
        <f>IFERROR(VLOOKUP(AK364,Lista!Q:R,2,0),"")</f>
        <v/>
      </c>
      <c r="AM364" s="53"/>
      <c r="AN364" s="54"/>
      <c r="AO364" s="52" t="str">
        <f>IFERROR(VLOOKUP(AN364,Lista!O:P,2,0),"")</f>
        <v/>
      </c>
      <c r="AP364" s="54"/>
      <c r="AQ364" s="52" t="str">
        <f>IFERROR(VLOOKUP(AP364,Lista!Q:R,2,0),"")</f>
        <v/>
      </c>
      <c r="AR364" s="53"/>
      <c r="AS364" s="54"/>
      <c r="AT364" s="52" t="str">
        <f>IFERROR(VLOOKUP(AS364,Lista!O:P,2,0),"")</f>
        <v/>
      </c>
      <c r="AU364" s="54"/>
      <c r="AV364" s="52" t="str">
        <f>IFERROR(VLOOKUP(AU364,Lista!Q:R,2,0),"")</f>
        <v/>
      </c>
      <c r="AW364" s="53"/>
      <c r="AX364" s="54"/>
      <c r="AY364" s="52" t="str">
        <f>IFERROR(VLOOKUP(AX364,Lista!O:P,2,0),"")</f>
        <v/>
      </c>
      <c r="AZ364" s="54"/>
      <c r="BA364" s="52" t="str">
        <f>IFERROR(VLOOKUP(AZ364,Lista!Q:R,2,0),"")</f>
        <v/>
      </c>
      <c r="BB364" s="53"/>
      <c r="BC364" s="54"/>
      <c r="BD364" s="52" t="str">
        <f>IFERROR(VLOOKUP(BC364,Lista!O:P,2,0),"")</f>
        <v/>
      </c>
      <c r="BE364" s="54"/>
      <c r="BF364" s="52" t="str">
        <f>IFERROR(VLOOKUP(BE364,Lista!Q:R,2,0),"")</f>
        <v/>
      </c>
      <c r="BG364" s="53"/>
      <c r="BH364" s="54"/>
      <c r="BI364" s="52" t="str">
        <f>IFERROR(VLOOKUP(BH364,Lista!O:P,2,0),"")</f>
        <v/>
      </c>
      <c r="BJ364" s="54"/>
      <c r="BK364" s="52" t="str">
        <f>IFERROR(VLOOKUP(BJ364,Lista!Q:R,2,0),"")</f>
        <v/>
      </c>
      <c r="BL364" s="53"/>
      <c r="BM364" s="52"/>
      <c r="BN364" s="52" t="str">
        <f>IFERROR(VLOOKUP(BM364,Lista!O:P,2,0),"")</f>
        <v/>
      </c>
      <c r="BO364" s="52"/>
      <c r="BP364" s="52" t="str">
        <f>IFERROR(VLOOKUP(BO364,Lista!Q:R,2,0),"")</f>
        <v/>
      </c>
      <c r="BQ364" s="53"/>
      <c r="BR364" s="52"/>
      <c r="BS364" s="52" t="str">
        <f>IFERROR(VLOOKUP(BR364,Lista!O:P,2,0),"")</f>
        <v/>
      </c>
      <c r="BT364" s="52"/>
      <c r="BU364" s="52" t="str">
        <f>IFERROR(VLOOKUP(BT364,Lista!Q:R,2,0),"")</f>
        <v/>
      </c>
      <c r="BV364" s="53"/>
      <c r="BW364" s="52"/>
      <c r="BX364" s="52" t="str">
        <f>IFERROR(VLOOKUP(BW364,Lista!O:P,2,0),"")</f>
        <v/>
      </c>
      <c r="BY364" s="52"/>
      <c r="BZ364" s="52" t="str">
        <f>IFERROR(VLOOKUP(BY364,Lista!Q:R,2,0),"")</f>
        <v/>
      </c>
      <c r="CA364" s="53"/>
      <c r="CB364" s="52"/>
      <c r="CC364" s="52" t="str">
        <f>IFERROR(VLOOKUP(CB364,Lista!O:P,2,0),"")</f>
        <v/>
      </c>
      <c r="CD364" s="52"/>
      <c r="CE364" s="52" t="str">
        <f>IFERROR(VLOOKUP(CD364,Lista!Q:R,2,0),"")</f>
        <v/>
      </c>
      <c r="CF364" s="53"/>
      <c r="CG364" s="52"/>
      <c r="CH364" s="52" t="str">
        <f>IFERROR(VLOOKUP(CG364,Lista!O:P,2,0),"")</f>
        <v/>
      </c>
      <c r="CI364" s="52"/>
      <c r="CJ364" s="52" t="str">
        <f>IFERROR(VLOOKUP(CI364,Lista!Q:R,2,0),"")</f>
        <v/>
      </c>
      <c r="CK364" s="53"/>
      <c r="CL364" s="52"/>
      <c r="CM364" s="52" t="str">
        <f>IFERROR(VLOOKUP(CL364,Lista!O:P,2,0),"")</f>
        <v/>
      </c>
      <c r="CN364" s="52"/>
      <c r="CO364" s="52" t="str">
        <f>IFERROR(VLOOKUP(CN364,Lista!Q:R,2,0),"")</f>
        <v/>
      </c>
      <c r="CP364" s="53"/>
      <c r="CQ364" s="52"/>
      <c r="CR364" s="52" t="str">
        <f>IFERROR(VLOOKUP(CQ364,Lista!O:P,2,0),"")</f>
        <v/>
      </c>
      <c r="CS364" s="52"/>
      <c r="CT364" s="52" t="str">
        <f>IFERROR(VLOOKUP(CS364,Lista!Q:R,2,0),"")</f>
        <v/>
      </c>
      <c r="CU364" s="53"/>
      <c r="CV364" s="52"/>
      <c r="CW364" s="52" t="str">
        <f>IFERROR(VLOOKUP(CV364,Lista!O:P,2,0),"")</f>
        <v/>
      </c>
      <c r="CX364" s="52"/>
      <c r="CY364" s="52" t="str">
        <f>IFERROR(VLOOKUP(CX364,Lista!Q:R,2,0),"")</f>
        <v/>
      </c>
      <c r="CZ364" s="53"/>
      <c r="DA364" s="49">
        <f t="shared" si="0"/>
        <v>0</v>
      </c>
      <c r="DB364" s="53"/>
    </row>
    <row r="365" spans="1:106" ht="74.25" hidden="1" customHeight="1">
      <c r="A365" s="32">
        <v>0</v>
      </c>
      <c r="B365" s="16">
        <v>0</v>
      </c>
      <c r="C365" s="16">
        <v>0</v>
      </c>
      <c r="D365" s="41"/>
      <c r="E365" s="24"/>
      <c r="F365" s="24" t="str">
        <f>IFERROR(VLOOKUP(E365,Lista!O:P,2,0),"")</f>
        <v/>
      </c>
      <c r="G365" s="24"/>
      <c r="H365" s="24" t="str">
        <f>IFERROR(VLOOKUP(G365,Lista!Q:R,2,0),"")</f>
        <v/>
      </c>
      <c r="I365" s="44"/>
      <c r="J365" s="24"/>
      <c r="K365" s="24" t="str">
        <f>IFERROR(VLOOKUP(J365,Lista!O:P,2,0),"")</f>
        <v/>
      </c>
      <c r="L365" s="24"/>
      <c r="M365" s="24" t="str">
        <f>IFERROR(VLOOKUP(L365,Lista!Q:R,2,0),"")</f>
        <v/>
      </c>
      <c r="N365" s="44"/>
      <c r="O365" s="55"/>
      <c r="P365" s="16" t="str">
        <f>IFERROR(VLOOKUP(O365,Lista!O:P,2,0),"")</f>
        <v/>
      </c>
      <c r="Q365" s="55"/>
      <c r="R365" s="16" t="str">
        <f>IFERROR(VLOOKUP(Q365,Lista!Q:R,2,0),"")</f>
        <v/>
      </c>
      <c r="S365" s="53"/>
      <c r="T365" s="55"/>
      <c r="U365" s="16" t="str">
        <f>IFERROR(VLOOKUP(T365,Lista!O:P,2,0),"")</f>
        <v/>
      </c>
      <c r="V365" s="55"/>
      <c r="W365" s="16" t="str">
        <f>IFERROR(VLOOKUP(V365,Lista!Q:R,2,0),"")</f>
        <v/>
      </c>
      <c r="X365" s="53"/>
      <c r="Y365" s="55"/>
      <c r="Z365" s="16" t="str">
        <f>IFERROR(VLOOKUP(Y365,Lista!O:P,2,0),"")</f>
        <v/>
      </c>
      <c r="AA365" s="55"/>
      <c r="AB365" s="16" t="str">
        <f>IFERROR(VLOOKUP(AA365,Lista!Q:R,2,0),"")</f>
        <v/>
      </c>
      <c r="AC365" s="53"/>
      <c r="AD365" s="55"/>
      <c r="AE365" s="16" t="str">
        <f>IFERROR(VLOOKUP(AD365,Lista!O:P,2,0),"")</f>
        <v/>
      </c>
      <c r="AF365" s="55"/>
      <c r="AG365" s="16" t="str">
        <f>IFERROR(VLOOKUP(AF365,Lista!Q:R,2,0),"")</f>
        <v/>
      </c>
      <c r="AH365" s="53"/>
      <c r="AI365" s="54"/>
      <c r="AJ365" s="51" t="str">
        <f>IFERROR(VLOOKUP(AI365,Lista!O:P,2,0),"")</f>
        <v/>
      </c>
      <c r="AK365" s="54"/>
      <c r="AL365" s="52" t="str">
        <f>IFERROR(VLOOKUP(AK365,Lista!Q:R,2,0),"")</f>
        <v/>
      </c>
      <c r="AM365" s="53"/>
      <c r="AN365" s="54"/>
      <c r="AO365" s="52" t="str">
        <f>IFERROR(VLOOKUP(AN365,Lista!O:P,2,0),"")</f>
        <v/>
      </c>
      <c r="AP365" s="54"/>
      <c r="AQ365" s="52" t="str">
        <f>IFERROR(VLOOKUP(AP365,Lista!Q:R,2,0),"")</f>
        <v/>
      </c>
      <c r="AR365" s="53"/>
      <c r="AS365" s="54"/>
      <c r="AT365" s="52" t="str">
        <f>IFERROR(VLOOKUP(AS365,Lista!O:P,2,0),"")</f>
        <v/>
      </c>
      <c r="AU365" s="54"/>
      <c r="AV365" s="52" t="str">
        <f>IFERROR(VLOOKUP(AU365,Lista!Q:R,2,0),"")</f>
        <v/>
      </c>
      <c r="AW365" s="53"/>
      <c r="AX365" s="54"/>
      <c r="AY365" s="52" t="str">
        <f>IFERROR(VLOOKUP(AX365,Lista!O:P,2,0),"")</f>
        <v/>
      </c>
      <c r="AZ365" s="54"/>
      <c r="BA365" s="52" t="str">
        <f>IFERROR(VLOOKUP(AZ365,Lista!Q:R,2,0),"")</f>
        <v/>
      </c>
      <c r="BB365" s="53"/>
      <c r="BC365" s="54"/>
      <c r="BD365" s="52" t="str">
        <f>IFERROR(VLOOKUP(BC365,Lista!O:P,2,0),"")</f>
        <v/>
      </c>
      <c r="BE365" s="54"/>
      <c r="BF365" s="52" t="str">
        <f>IFERROR(VLOOKUP(BE365,Lista!Q:R,2,0),"")</f>
        <v/>
      </c>
      <c r="BG365" s="53"/>
      <c r="BH365" s="54"/>
      <c r="BI365" s="52" t="str">
        <f>IFERROR(VLOOKUP(BH365,Lista!O:P,2,0),"")</f>
        <v/>
      </c>
      <c r="BJ365" s="54"/>
      <c r="BK365" s="52" t="str">
        <f>IFERROR(VLOOKUP(BJ365,Lista!Q:R,2,0),"")</f>
        <v/>
      </c>
      <c r="BL365" s="53"/>
      <c r="BM365" s="52"/>
      <c r="BN365" s="52" t="str">
        <f>IFERROR(VLOOKUP(BM365,Lista!O:P,2,0),"")</f>
        <v/>
      </c>
      <c r="BO365" s="52"/>
      <c r="BP365" s="52" t="str">
        <f>IFERROR(VLOOKUP(BO365,Lista!Q:R,2,0),"")</f>
        <v/>
      </c>
      <c r="BQ365" s="53"/>
      <c r="BR365" s="52"/>
      <c r="BS365" s="52" t="str">
        <f>IFERROR(VLOOKUP(BR365,Lista!O:P,2,0),"")</f>
        <v/>
      </c>
      <c r="BT365" s="52"/>
      <c r="BU365" s="52" t="str">
        <f>IFERROR(VLOOKUP(BT365,Lista!Q:R,2,0),"")</f>
        <v/>
      </c>
      <c r="BV365" s="53"/>
      <c r="BW365" s="52"/>
      <c r="BX365" s="52" t="str">
        <f>IFERROR(VLOOKUP(BW365,Lista!O:P,2,0),"")</f>
        <v/>
      </c>
      <c r="BY365" s="52"/>
      <c r="BZ365" s="52" t="str">
        <f>IFERROR(VLOOKUP(BY365,Lista!Q:R,2,0),"")</f>
        <v/>
      </c>
      <c r="CA365" s="53"/>
      <c r="CB365" s="52"/>
      <c r="CC365" s="52" t="str">
        <f>IFERROR(VLOOKUP(CB365,Lista!O:P,2,0),"")</f>
        <v/>
      </c>
      <c r="CD365" s="52"/>
      <c r="CE365" s="52" t="str">
        <f>IFERROR(VLOOKUP(CD365,Lista!Q:R,2,0),"")</f>
        <v/>
      </c>
      <c r="CF365" s="53"/>
      <c r="CG365" s="52"/>
      <c r="CH365" s="52" t="str">
        <f>IFERROR(VLOOKUP(CG365,Lista!O:P,2,0),"")</f>
        <v/>
      </c>
      <c r="CI365" s="52"/>
      <c r="CJ365" s="52" t="str">
        <f>IFERROR(VLOOKUP(CI365,Lista!Q:R,2,0),"")</f>
        <v/>
      </c>
      <c r="CK365" s="53"/>
      <c r="CL365" s="52"/>
      <c r="CM365" s="52" t="str">
        <f>IFERROR(VLOOKUP(CL365,Lista!O:P,2,0),"")</f>
        <v/>
      </c>
      <c r="CN365" s="52"/>
      <c r="CO365" s="52" t="str">
        <f>IFERROR(VLOOKUP(CN365,Lista!Q:R,2,0),"")</f>
        <v/>
      </c>
      <c r="CP365" s="53"/>
      <c r="CQ365" s="52"/>
      <c r="CR365" s="52" t="str">
        <f>IFERROR(VLOOKUP(CQ365,Lista!O:P,2,0),"")</f>
        <v/>
      </c>
      <c r="CS365" s="52"/>
      <c r="CT365" s="52" t="str">
        <f>IFERROR(VLOOKUP(CS365,Lista!Q:R,2,0),"")</f>
        <v/>
      </c>
      <c r="CU365" s="53"/>
      <c r="CV365" s="52"/>
      <c r="CW365" s="52" t="str">
        <f>IFERROR(VLOOKUP(CV365,Lista!O:P,2,0),"")</f>
        <v/>
      </c>
      <c r="CX365" s="52"/>
      <c r="CY365" s="52" t="str">
        <f>IFERROR(VLOOKUP(CX365,Lista!Q:R,2,0),"")</f>
        <v/>
      </c>
      <c r="CZ365" s="53"/>
      <c r="DA365" s="49">
        <f t="shared" si="0"/>
        <v>0</v>
      </c>
      <c r="DB365" s="53"/>
    </row>
    <row r="366" spans="1:106" ht="74.25" hidden="1" customHeight="1">
      <c r="A366" s="32">
        <v>0</v>
      </c>
      <c r="B366" s="16">
        <v>0</v>
      </c>
      <c r="C366" s="16">
        <v>0</v>
      </c>
      <c r="D366" s="41"/>
      <c r="E366" s="24"/>
      <c r="F366" s="24" t="str">
        <f>IFERROR(VLOOKUP(E366,Lista!O:P,2,0),"")</f>
        <v/>
      </c>
      <c r="G366" s="24"/>
      <c r="H366" s="24" t="str">
        <f>IFERROR(VLOOKUP(G366,Lista!Q:R,2,0),"")</f>
        <v/>
      </c>
      <c r="I366" s="44"/>
      <c r="J366" s="24"/>
      <c r="K366" s="24" t="str">
        <f>IFERROR(VLOOKUP(J366,Lista!O:P,2,0),"")</f>
        <v/>
      </c>
      <c r="L366" s="24"/>
      <c r="M366" s="24" t="str">
        <f>IFERROR(VLOOKUP(L366,Lista!Q:R,2,0),"")</f>
        <v/>
      </c>
      <c r="N366" s="44"/>
      <c r="O366" s="55"/>
      <c r="P366" s="16" t="str">
        <f>IFERROR(VLOOKUP(O366,Lista!O:P,2,0),"")</f>
        <v/>
      </c>
      <c r="Q366" s="55"/>
      <c r="R366" s="16" t="str">
        <f>IFERROR(VLOOKUP(Q366,Lista!Q:R,2,0),"")</f>
        <v/>
      </c>
      <c r="S366" s="53"/>
      <c r="T366" s="55"/>
      <c r="U366" s="16" t="str">
        <f>IFERROR(VLOOKUP(T366,Lista!O:P,2,0),"")</f>
        <v/>
      </c>
      <c r="V366" s="55"/>
      <c r="W366" s="16" t="str">
        <f>IFERROR(VLOOKUP(V366,Lista!Q:R,2,0),"")</f>
        <v/>
      </c>
      <c r="X366" s="53"/>
      <c r="Y366" s="55"/>
      <c r="Z366" s="16" t="str">
        <f>IFERROR(VLOOKUP(Y366,Lista!O:P,2,0),"")</f>
        <v/>
      </c>
      <c r="AA366" s="55"/>
      <c r="AB366" s="16" t="str">
        <f>IFERROR(VLOOKUP(AA366,Lista!Q:R,2,0),"")</f>
        <v/>
      </c>
      <c r="AC366" s="53"/>
      <c r="AD366" s="55"/>
      <c r="AE366" s="16" t="str">
        <f>IFERROR(VLOOKUP(AD366,Lista!O:P,2,0),"")</f>
        <v/>
      </c>
      <c r="AF366" s="55"/>
      <c r="AG366" s="16" t="str">
        <f>IFERROR(VLOOKUP(AF366,Lista!Q:R,2,0),"")</f>
        <v/>
      </c>
      <c r="AH366" s="53"/>
      <c r="AI366" s="54"/>
      <c r="AJ366" s="51" t="str">
        <f>IFERROR(VLOOKUP(AI366,Lista!O:P,2,0),"")</f>
        <v/>
      </c>
      <c r="AK366" s="54"/>
      <c r="AL366" s="52" t="str">
        <f>IFERROR(VLOOKUP(AK366,Lista!Q:R,2,0),"")</f>
        <v/>
      </c>
      <c r="AM366" s="53"/>
      <c r="AN366" s="54"/>
      <c r="AO366" s="52" t="str">
        <f>IFERROR(VLOOKUP(AN366,Lista!O:P,2,0),"")</f>
        <v/>
      </c>
      <c r="AP366" s="54"/>
      <c r="AQ366" s="52" t="str">
        <f>IFERROR(VLOOKUP(AP366,Lista!Q:R,2,0),"")</f>
        <v/>
      </c>
      <c r="AR366" s="53"/>
      <c r="AS366" s="54"/>
      <c r="AT366" s="52" t="str">
        <f>IFERROR(VLOOKUP(AS366,Lista!O:P,2,0),"")</f>
        <v/>
      </c>
      <c r="AU366" s="54"/>
      <c r="AV366" s="52" t="str">
        <f>IFERROR(VLOOKUP(AU366,Lista!Q:R,2,0),"")</f>
        <v/>
      </c>
      <c r="AW366" s="53"/>
      <c r="AX366" s="54"/>
      <c r="AY366" s="52" t="str">
        <f>IFERROR(VLOOKUP(AX366,Lista!O:P,2,0),"")</f>
        <v/>
      </c>
      <c r="AZ366" s="54"/>
      <c r="BA366" s="52" t="str">
        <f>IFERROR(VLOOKUP(AZ366,Lista!Q:R,2,0),"")</f>
        <v/>
      </c>
      <c r="BB366" s="53"/>
      <c r="BC366" s="54"/>
      <c r="BD366" s="52" t="str">
        <f>IFERROR(VLOOKUP(BC366,Lista!O:P,2,0),"")</f>
        <v/>
      </c>
      <c r="BE366" s="54"/>
      <c r="BF366" s="52" t="str">
        <f>IFERROR(VLOOKUP(BE366,Lista!Q:R,2,0),"")</f>
        <v/>
      </c>
      <c r="BG366" s="53"/>
      <c r="BH366" s="54"/>
      <c r="BI366" s="52" t="str">
        <f>IFERROR(VLOOKUP(BH366,Lista!O:P,2,0),"")</f>
        <v/>
      </c>
      <c r="BJ366" s="54"/>
      <c r="BK366" s="52" t="str">
        <f>IFERROR(VLOOKUP(BJ366,Lista!Q:R,2,0),"")</f>
        <v/>
      </c>
      <c r="BL366" s="53"/>
      <c r="BM366" s="52"/>
      <c r="BN366" s="52" t="str">
        <f>IFERROR(VLOOKUP(BM366,Lista!O:P,2,0),"")</f>
        <v/>
      </c>
      <c r="BO366" s="52"/>
      <c r="BP366" s="52" t="str">
        <f>IFERROR(VLOOKUP(BO366,Lista!Q:R,2,0),"")</f>
        <v/>
      </c>
      <c r="BQ366" s="53"/>
      <c r="BR366" s="52"/>
      <c r="BS366" s="52" t="str">
        <f>IFERROR(VLOOKUP(BR366,Lista!O:P,2,0),"")</f>
        <v/>
      </c>
      <c r="BT366" s="52"/>
      <c r="BU366" s="52" t="str">
        <f>IFERROR(VLOOKUP(BT366,Lista!Q:R,2,0),"")</f>
        <v/>
      </c>
      <c r="BV366" s="53"/>
      <c r="BW366" s="52"/>
      <c r="BX366" s="52" t="str">
        <f>IFERROR(VLOOKUP(BW366,Lista!O:P,2,0),"")</f>
        <v/>
      </c>
      <c r="BY366" s="52"/>
      <c r="BZ366" s="52" t="str">
        <f>IFERROR(VLOOKUP(BY366,Lista!Q:R,2,0),"")</f>
        <v/>
      </c>
      <c r="CA366" s="53"/>
      <c r="CB366" s="52"/>
      <c r="CC366" s="52" t="str">
        <f>IFERROR(VLOOKUP(CB366,Lista!O:P,2,0),"")</f>
        <v/>
      </c>
      <c r="CD366" s="52"/>
      <c r="CE366" s="52" t="str">
        <f>IFERROR(VLOOKUP(CD366,Lista!Q:R,2,0),"")</f>
        <v/>
      </c>
      <c r="CF366" s="53"/>
      <c r="CG366" s="52"/>
      <c r="CH366" s="52" t="str">
        <f>IFERROR(VLOOKUP(CG366,Lista!O:P,2,0),"")</f>
        <v/>
      </c>
      <c r="CI366" s="52"/>
      <c r="CJ366" s="52" t="str">
        <f>IFERROR(VLOOKUP(CI366,Lista!Q:R,2,0),"")</f>
        <v/>
      </c>
      <c r="CK366" s="53"/>
      <c r="CL366" s="52"/>
      <c r="CM366" s="52" t="str">
        <f>IFERROR(VLOOKUP(CL366,Lista!O:P,2,0),"")</f>
        <v/>
      </c>
      <c r="CN366" s="52"/>
      <c r="CO366" s="52" t="str">
        <f>IFERROR(VLOOKUP(CN366,Lista!Q:R,2,0),"")</f>
        <v/>
      </c>
      <c r="CP366" s="53"/>
      <c r="CQ366" s="52"/>
      <c r="CR366" s="52" t="str">
        <f>IFERROR(VLOOKUP(CQ366,Lista!O:P,2,0),"")</f>
        <v/>
      </c>
      <c r="CS366" s="52"/>
      <c r="CT366" s="52" t="str">
        <f>IFERROR(VLOOKUP(CS366,Lista!Q:R,2,0),"")</f>
        <v/>
      </c>
      <c r="CU366" s="53"/>
      <c r="CV366" s="52"/>
      <c r="CW366" s="52" t="str">
        <f>IFERROR(VLOOKUP(CV366,Lista!O:P,2,0),"")</f>
        <v/>
      </c>
      <c r="CX366" s="52"/>
      <c r="CY366" s="52" t="str">
        <f>IFERROR(VLOOKUP(CX366,Lista!Q:R,2,0),"")</f>
        <v/>
      </c>
      <c r="CZ366" s="53"/>
      <c r="DA366" s="49">
        <f t="shared" si="0"/>
        <v>0</v>
      </c>
      <c r="DB366" s="53"/>
    </row>
    <row r="367" spans="1:106" ht="74.25" hidden="1" customHeight="1">
      <c r="A367" s="32">
        <v>0</v>
      </c>
      <c r="B367" s="16">
        <v>0</v>
      </c>
      <c r="C367" s="16">
        <v>0</v>
      </c>
      <c r="D367" s="41"/>
      <c r="E367" s="24"/>
      <c r="F367" s="24" t="str">
        <f>IFERROR(VLOOKUP(E367,Lista!O:P,2,0),"")</f>
        <v/>
      </c>
      <c r="G367" s="24"/>
      <c r="H367" s="24" t="str">
        <f>IFERROR(VLOOKUP(G367,Lista!Q:R,2,0),"")</f>
        <v/>
      </c>
      <c r="I367" s="44"/>
      <c r="J367" s="24"/>
      <c r="K367" s="24" t="str">
        <f>IFERROR(VLOOKUP(J367,Lista!O:P,2,0),"")</f>
        <v/>
      </c>
      <c r="L367" s="24"/>
      <c r="M367" s="24" t="str">
        <f>IFERROR(VLOOKUP(L367,Lista!Q:R,2,0),"")</f>
        <v/>
      </c>
      <c r="N367" s="44"/>
      <c r="O367" s="55"/>
      <c r="P367" s="16" t="str">
        <f>IFERROR(VLOOKUP(O367,Lista!O:P,2,0),"")</f>
        <v/>
      </c>
      <c r="Q367" s="55"/>
      <c r="R367" s="16" t="str">
        <f>IFERROR(VLOOKUP(Q367,Lista!Q:R,2,0),"")</f>
        <v/>
      </c>
      <c r="S367" s="53"/>
      <c r="T367" s="55"/>
      <c r="U367" s="16" t="str">
        <f>IFERROR(VLOOKUP(T367,Lista!O:P,2,0),"")</f>
        <v/>
      </c>
      <c r="V367" s="55"/>
      <c r="W367" s="16" t="str">
        <f>IFERROR(VLOOKUP(V367,Lista!Q:R,2,0),"")</f>
        <v/>
      </c>
      <c r="X367" s="53"/>
      <c r="Y367" s="55"/>
      <c r="Z367" s="16" t="str">
        <f>IFERROR(VLOOKUP(Y367,Lista!O:P,2,0),"")</f>
        <v/>
      </c>
      <c r="AA367" s="55"/>
      <c r="AB367" s="16" t="str">
        <f>IFERROR(VLOOKUP(AA367,Lista!Q:R,2,0),"")</f>
        <v/>
      </c>
      <c r="AC367" s="53"/>
      <c r="AD367" s="55"/>
      <c r="AE367" s="16" t="str">
        <f>IFERROR(VLOOKUP(AD367,Lista!O:P,2,0),"")</f>
        <v/>
      </c>
      <c r="AF367" s="55"/>
      <c r="AG367" s="16" t="str">
        <f>IFERROR(VLOOKUP(AF367,Lista!Q:R,2,0),"")</f>
        <v/>
      </c>
      <c r="AH367" s="53"/>
      <c r="AI367" s="54"/>
      <c r="AJ367" s="51" t="str">
        <f>IFERROR(VLOOKUP(AI367,Lista!O:P,2,0),"")</f>
        <v/>
      </c>
      <c r="AK367" s="54"/>
      <c r="AL367" s="52" t="str">
        <f>IFERROR(VLOOKUP(AK367,Lista!Q:R,2,0),"")</f>
        <v/>
      </c>
      <c r="AM367" s="53"/>
      <c r="AN367" s="54"/>
      <c r="AO367" s="52" t="str">
        <f>IFERROR(VLOOKUP(AN367,Lista!O:P,2,0),"")</f>
        <v/>
      </c>
      <c r="AP367" s="54"/>
      <c r="AQ367" s="52" t="str">
        <f>IFERROR(VLOOKUP(AP367,Lista!Q:R,2,0),"")</f>
        <v/>
      </c>
      <c r="AR367" s="53"/>
      <c r="AS367" s="54"/>
      <c r="AT367" s="52" t="str">
        <f>IFERROR(VLOOKUP(AS367,Lista!O:P,2,0),"")</f>
        <v/>
      </c>
      <c r="AU367" s="54"/>
      <c r="AV367" s="52" t="str">
        <f>IFERROR(VLOOKUP(AU367,Lista!Q:R,2,0),"")</f>
        <v/>
      </c>
      <c r="AW367" s="53"/>
      <c r="AX367" s="54"/>
      <c r="AY367" s="52" t="str">
        <f>IFERROR(VLOOKUP(AX367,Lista!O:P,2,0),"")</f>
        <v/>
      </c>
      <c r="AZ367" s="54"/>
      <c r="BA367" s="52" t="str">
        <f>IFERROR(VLOOKUP(AZ367,Lista!Q:R,2,0),"")</f>
        <v/>
      </c>
      <c r="BB367" s="53"/>
      <c r="BC367" s="54"/>
      <c r="BD367" s="52" t="str">
        <f>IFERROR(VLOOKUP(BC367,Lista!O:P,2,0),"")</f>
        <v/>
      </c>
      <c r="BE367" s="54"/>
      <c r="BF367" s="52" t="str">
        <f>IFERROR(VLOOKUP(BE367,Lista!Q:R,2,0),"")</f>
        <v/>
      </c>
      <c r="BG367" s="53"/>
      <c r="BH367" s="54"/>
      <c r="BI367" s="52" t="str">
        <f>IFERROR(VLOOKUP(BH367,Lista!O:P,2,0),"")</f>
        <v/>
      </c>
      <c r="BJ367" s="54"/>
      <c r="BK367" s="52" t="str">
        <f>IFERROR(VLOOKUP(BJ367,Lista!Q:R,2,0),"")</f>
        <v/>
      </c>
      <c r="BL367" s="53"/>
      <c r="BM367" s="52"/>
      <c r="BN367" s="52" t="str">
        <f>IFERROR(VLOOKUP(BM367,Lista!O:P,2,0),"")</f>
        <v/>
      </c>
      <c r="BO367" s="52"/>
      <c r="BP367" s="52" t="str">
        <f>IFERROR(VLOOKUP(BO367,Lista!Q:R,2,0),"")</f>
        <v/>
      </c>
      <c r="BQ367" s="53"/>
      <c r="BR367" s="52"/>
      <c r="BS367" s="52" t="str">
        <f>IFERROR(VLOOKUP(BR367,Lista!O:P,2,0),"")</f>
        <v/>
      </c>
      <c r="BT367" s="52"/>
      <c r="BU367" s="52" t="str">
        <f>IFERROR(VLOOKUP(BT367,Lista!Q:R,2,0),"")</f>
        <v/>
      </c>
      <c r="BV367" s="53"/>
      <c r="BW367" s="52"/>
      <c r="BX367" s="52" t="str">
        <f>IFERROR(VLOOKUP(BW367,Lista!O:P,2,0),"")</f>
        <v/>
      </c>
      <c r="BY367" s="52"/>
      <c r="BZ367" s="52" t="str">
        <f>IFERROR(VLOOKUP(BY367,Lista!Q:R,2,0),"")</f>
        <v/>
      </c>
      <c r="CA367" s="53"/>
      <c r="CB367" s="52"/>
      <c r="CC367" s="52" t="str">
        <f>IFERROR(VLOOKUP(CB367,Lista!O:P,2,0),"")</f>
        <v/>
      </c>
      <c r="CD367" s="52"/>
      <c r="CE367" s="52" t="str">
        <f>IFERROR(VLOOKUP(CD367,Lista!Q:R,2,0),"")</f>
        <v/>
      </c>
      <c r="CF367" s="53"/>
      <c r="CG367" s="52"/>
      <c r="CH367" s="52" t="str">
        <f>IFERROR(VLOOKUP(CG367,Lista!O:P,2,0),"")</f>
        <v/>
      </c>
      <c r="CI367" s="52"/>
      <c r="CJ367" s="52" t="str">
        <f>IFERROR(VLOOKUP(CI367,Lista!Q:R,2,0),"")</f>
        <v/>
      </c>
      <c r="CK367" s="53"/>
      <c r="CL367" s="52"/>
      <c r="CM367" s="52" t="str">
        <f>IFERROR(VLOOKUP(CL367,Lista!O:P,2,0),"")</f>
        <v/>
      </c>
      <c r="CN367" s="52"/>
      <c r="CO367" s="52" t="str">
        <f>IFERROR(VLOOKUP(CN367,Lista!Q:R,2,0),"")</f>
        <v/>
      </c>
      <c r="CP367" s="53"/>
      <c r="CQ367" s="52"/>
      <c r="CR367" s="52" t="str">
        <f>IFERROR(VLOOKUP(CQ367,Lista!O:P,2,0),"")</f>
        <v/>
      </c>
      <c r="CS367" s="52"/>
      <c r="CT367" s="52" t="str">
        <f>IFERROR(VLOOKUP(CS367,Lista!Q:R,2,0),"")</f>
        <v/>
      </c>
      <c r="CU367" s="53"/>
      <c r="CV367" s="52"/>
      <c r="CW367" s="52" t="str">
        <f>IFERROR(VLOOKUP(CV367,Lista!O:P,2,0),"")</f>
        <v/>
      </c>
      <c r="CX367" s="52"/>
      <c r="CY367" s="52" t="str">
        <f>IFERROR(VLOOKUP(CX367,Lista!Q:R,2,0),"")</f>
        <v/>
      </c>
      <c r="CZ367" s="53"/>
      <c r="DA367" s="49">
        <f t="shared" si="0"/>
        <v>0</v>
      </c>
      <c r="DB367" s="53"/>
    </row>
    <row r="368" spans="1:106" ht="74.25" hidden="1" customHeight="1">
      <c r="A368" s="32">
        <v>0</v>
      </c>
      <c r="B368" s="16">
        <v>0</v>
      </c>
      <c r="C368" s="16">
        <v>0</v>
      </c>
      <c r="D368" s="41"/>
      <c r="E368" s="24"/>
      <c r="F368" s="24" t="str">
        <f>IFERROR(VLOOKUP(E368,Lista!O:P,2,0),"")</f>
        <v/>
      </c>
      <c r="G368" s="24"/>
      <c r="H368" s="24" t="str">
        <f>IFERROR(VLOOKUP(G368,Lista!Q:R,2,0),"")</f>
        <v/>
      </c>
      <c r="I368" s="44"/>
      <c r="J368" s="24"/>
      <c r="K368" s="24" t="str">
        <f>IFERROR(VLOOKUP(J368,Lista!O:P,2,0),"")</f>
        <v/>
      </c>
      <c r="L368" s="24"/>
      <c r="M368" s="24" t="str">
        <f>IFERROR(VLOOKUP(L368,Lista!Q:R,2,0),"")</f>
        <v/>
      </c>
      <c r="N368" s="44"/>
      <c r="O368" s="55"/>
      <c r="P368" s="16" t="str">
        <f>IFERROR(VLOOKUP(O368,Lista!O:P,2,0),"")</f>
        <v/>
      </c>
      <c r="Q368" s="55"/>
      <c r="R368" s="16" t="str">
        <f>IFERROR(VLOOKUP(Q368,Lista!Q:R,2,0),"")</f>
        <v/>
      </c>
      <c r="S368" s="53"/>
      <c r="T368" s="55"/>
      <c r="U368" s="16" t="str">
        <f>IFERROR(VLOOKUP(T368,Lista!O:P,2,0),"")</f>
        <v/>
      </c>
      <c r="V368" s="55"/>
      <c r="W368" s="16" t="str">
        <f>IFERROR(VLOOKUP(V368,Lista!Q:R,2,0),"")</f>
        <v/>
      </c>
      <c r="X368" s="53"/>
      <c r="Y368" s="55"/>
      <c r="Z368" s="16" t="str">
        <f>IFERROR(VLOOKUP(Y368,Lista!O:P,2,0),"")</f>
        <v/>
      </c>
      <c r="AA368" s="55"/>
      <c r="AB368" s="16" t="str">
        <f>IFERROR(VLOOKUP(AA368,Lista!Q:R,2,0),"")</f>
        <v/>
      </c>
      <c r="AC368" s="53"/>
      <c r="AD368" s="55"/>
      <c r="AE368" s="16" t="str">
        <f>IFERROR(VLOOKUP(AD368,Lista!O:P,2,0),"")</f>
        <v/>
      </c>
      <c r="AF368" s="55"/>
      <c r="AG368" s="16" t="str">
        <f>IFERROR(VLOOKUP(AF368,Lista!Q:R,2,0),"")</f>
        <v/>
      </c>
      <c r="AH368" s="53"/>
      <c r="AI368" s="54"/>
      <c r="AJ368" s="51" t="str">
        <f>IFERROR(VLOOKUP(AI368,Lista!O:P,2,0),"")</f>
        <v/>
      </c>
      <c r="AK368" s="54"/>
      <c r="AL368" s="52" t="str">
        <f>IFERROR(VLOOKUP(AK368,Lista!Q:R,2,0),"")</f>
        <v/>
      </c>
      <c r="AM368" s="53"/>
      <c r="AN368" s="54"/>
      <c r="AO368" s="52" t="str">
        <f>IFERROR(VLOOKUP(AN368,Lista!O:P,2,0),"")</f>
        <v/>
      </c>
      <c r="AP368" s="54"/>
      <c r="AQ368" s="52" t="str">
        <f>IFERROR(VLOOKUP(AP368,Lista!Q:R,2,0),"")</f>
        <v/>
      </c>
      <c r="AR368" s="53"/>
      <c r="AS368" s="54"/>
      <c r="AT368" s="52" t="str">
        <f>IFERROR(VLOOKUP(AS368,Lista!O:P,2,0),"")</f>
        <v/>
      </c>
      <c r="AU368" s="54"/>
      <c r="AV368" s="52" t="str">
        <f>IFERROR(VLOOKUP(AU368,Lista!Q:R,2,0),"")</f>
        <v/>
      </c>
      <c r="AW368" s="53"/>
      <c r="AX368" s="54"/>
      <c r="AY368" s="52" t="str">
        <f>IFERROR(VLOOKUP(AX368,Lista!O:P,2,0),"")</f>
        <v/>
      </c>
      <c r="AZ368" s="54"/>
      <c r="BA368" s="52" t="str">
        <f>IFERROR(VLOOKUP(AZ368,Lista!Q:R,2,0),"")</f>
        <v/>
      </c>
      <c r="BB368" s="53"/>
      <c r="BC368" s="54"/>
      <c r="BD368" s="52" t="str">
        <f>IFERROR(VLOOKUP(BC368,Lista!O:P,2,0),"")</f>
        <v/>
      </c>
      <c r="BE368" s="54"/>
      <c r="BF368" s="52" t="str">
        <f>IFERROR(VLOOKUP(BE368,Lista!Q:R,2,0),"")</f>
        <v/>
      </c>
      <c r="BG368" s="53"/>
      <c r="BH368" s="54"/>
      <c r="BI368" s="52" t="str">
        <f>IFERROR(VLOOKUP(BH368,Lista!O:P,2,0),"")</f>
        <v/>
      </c>
      <c r="BJ368" s="54"/>
      <c r="BK368" s="52" t="str">
        <f>IFERROR(VLOOKUP(BJ368,Lista!Q:R,2,0),"")</f>
        <v/>
      </c>
      <c r="BL368" s="53"/>
      <c r="BM368" s="52"/>
      <c r="BN368" s="52" t="str">
        <f>IFERROR(VLOOKUP(BM368,Lista!O:P,2,0),"")</f>
        <v/>
      </c>
      <c r="BO368" s="52"/>
      <c r="BP368" s="52" t="str">
        <f>IFERROR(VLOOKUP(BO368,Lista!Q:R,2,0),"")</f>
        <v/>
      </c>
      <c r="BQ368" s="53"/>
      <c r="BR368" s="52"/>
      <c r="BS368" s="52" t="str">
        <f>IFERROR(VLOOKUP(BR368,Lista!O:P,2,0),"")</f>
        <v/>
      </c>
      <c r="BT368" s="52"/>
      <c r="BU368" s="52" t="str">
        <f>IFERROR(VLOOKUP(BT368,Lista!Q:R,2,0),"")</f>
        <v/>
      </c>
      <c r="BV368" s="53"/>
      <c r="BW368" s="52"/>
      <c r="BX368" s="52" t="str">
        <f>IFERROR(VLOOKUP(BW368,Lista!O:P,2,0),"")</f>
        <v/>
      </c>
      <c r="BY368" s="52"/>
      <c r="BZ368" s="52" t="str">
        <f>IFERROR(VLOOKUP(BY368,Lista!Q:R,2,0),"")</f>
        <v/>
      </c>
      <c r="CA368" s="53"/>
      <c r="CB368" s="52"/>
      <c r="CC368" s="52" t="str">
        <f>IFERROR(VLOOKUP(CB368,Lista!O:P,2,0),"")</f>
        <v/>
      </c>
      <c r="CD368" s="52"/>
      <c r="CE368" s="52" t="str">
        <f>IFERROR(VLOOKUP(CD368,Lista!Q:R,2,0),"")</f>
        <v/>
      </c>
      <c r="CF368" s="53"/>
      <c r="CG368" s="52"/>
      <c r="CH368" s="52" t="str">
        <f>IFERROR(VLOOKUP(CG368,Lista!O:P,2,0),"")</f>
        <v/>
      </c>
      <c r="CI368" s="52"/>
      <c r="CJ368" s="52" t="str">
        <f>IFERROR(VLOOKUP(CI368,Lista!Q:R,2,0),"")</f>
        <v/>
      </c>
      <c r="CK368" s="53"/>
      <c r="CL368" s="52"/>
      <c r="CM368" s="52" t="str">
        <f>IFERROR(VLOOKUP(CL368,Lista!O:P,2,0),"")</f>
        <v/>
      </c>
      <c r="CN368" s="52"/>
      <c r="CO368" s="52" t="str">
        <f>IFERROR(VLOOKUP(CN368,Lista!Q:R,2,0),"")</f>
        <v/>
      </c>
      <c r="CP368" s="53"/>
      <c r="CQ368" s="52"/>
      <c r="CR368" s="52" t="str">
        <f>IFERROR(VLOOKUP(CQ368,Lista!O:P,2,0),"")</f>
        <v/>
      </c>
      <c r="CS368" s="52"/>
      <c r="CT368" s="52" t="str">
        <f>IFERROR(VLOOKUP(CS368,Lista!Q:R,2,0),"")</f>
        <v/>
      </c>
      <c r="CU368" s="53"/>
      <c r="CV368" s="52"/>
      <c r="CW368" s="52" t="str">
        <f>IFERROR(VLOOKUP(CV368,Lista!O:P,2,0),"")</f>
        <v/>
      </c>
      <c r="CX368" s="52"/>
      <c r="CY368" s="52" t="str">
        <f>IFERROR(VLOOKUP(CX368,Lista!Q:R,2,0),"")</f>
        <v/>
      </c>
      <c r="CZ368" s="53"/>
      <c r="DA368" s="49">
        <f t="shared" si="0"/>
        <v>0</v>
      </c>
      <c r="DB368" s="53"/>
    </row>
    <row r="369" spans="1:106" ht="74.25" hidden="1" customHeight="1">
      <c r="A369" s="32">
        <v>0</v>
      </c>
      <c r="B369" s="16">
        <v>0</v>
      </c>
      <c r="C369" s="16">
        <v>0</v>
      </c>
      <c r="D369" s="41"/>
      <c r="E369" s="24"/>
      <c r="F369" s="24" t="str">
        <f>IFERROR(VLOOKUP(E369,Lista!O:P,2,0),"")</f>
        <v/>
      </c>
      <c r="G369" s="24"/>
      <c r="H369" s="24" t="str">
        <f>IFERROR(VLOOKUP(G369,Lista!Q:R,2,0),"")</f>
        <v/>
      </c>
      <c r="I369" s="44"/>
      <c r="J369" s="24"/>
      <c r="K369" s="24" t="str">
        <f>IFERROR(VLOOKUP(J369,Lista!O:P,2,0),"")</f>
        <v/>
      </c>
      <c r="L369" s="24"/>
      <c r="M369" s="24" t="str">
        <f>IFERROR(VLOOKUP(L369,Lista!Q:R,2,0),"")</f>
        <v/>
      </c>
      <c r="N369" s="44"/>
      <c r="O369" s="55"/>
      <c r="P369" s="16" t="str">
        <f>IFERROR(VLOOKUP(O369,Lista!O:P,2,0),"")</f>
        <v/>
      </c>
      <c r="Q369" s="55"/>
      <c r="R369" s="16" t="str">
        <f>IFERROR(VLOOKUP(Q369,Lista!Q:R,2,0),"")</f>
        <v/>
      </c>
      <c r="S369" s="53"/>
      <c r="T369" s="55"/>
      <c r="U369" s="16" t="str">
        <f>IFERROR(VLOOKUP(T369,Lista!O:P,2,0),"")</f>
        <v/>
      </c>
      <c r="V369" s="55"/>
      <c r="W369" s="16" t="str">
        <f>IFERROR(VLOOKUP(V369,Lista!Q:R,2,0),"")</f>
        <v/>
      </c>
      <c r="X369" s="53"/>
      <c r="Y369" s="55"/>
      <c r="Z369" s="16" t="str">
        <f>IFERROR(VLOOKUP(Y369,Lista!O:P,2,0),"")</f>
        <v/>
      </c>
      <c r="AA369" s="55"/>
      <c r="AB369" s="16" t="str">
        <f>IFERROR(VLOOKUP(AA369,Lista!Q:R,2,0),"")</f>
        <v/>
      </c>
      <c r="AC369" s="53"/>
      <c r="AD369" s="55"/>
      <c r="AE369" s="16" t="str">
        <f>IFERROR(VLOOKUP(AD369,Lista!O:P,2,0),"")</f>
        <v/>
      </c>
      <c r="AF369" s="55"/>
      <c r="AG369" s="16" t="str">
        <f>IFERROR(VLOOKUP(AF369,Lista!Q:R,2,0),"")</f>
        <v/>
      </c>
      <c r="AH369" s="53"/>
      <c r="AI369" s="54"/>
      <c r="AJ369" s="51" t="str">
        <f>IFERROR(VLOOKUP(AI369,Lista!O:P,2,0),"")</f>
        <v/>
      </c>
      <c r="AK369" s="54"/>
      <c r="AL369" s="52" t="str">
        <f>IFERROR(VLOOKUP(AK369,Lista!Q:R,2,0),"")</f>
        <v/>
      </c>
      <c r="AM369" s="53"/>
      <c r="AN369" s="54"/>
      <c r="AO369" s="52" t="str">
        <f>IFERROR(VLOOKUP(AN369,Lista!O:P,2,0),"")</f>
        <v/>
      </c>
      <c r="AP369" s="54"/>
      <c r="AQ369" s="52" t="str">
        <f>IFERROR(VLOOKUP(AP369,Lista!Q:R,2,0),"")</f>
        <v/>
      </c>
      <c r="AR369" s="53"/>
      <c r="AS369" s="54"/>
      <c r="AT369" s="52" t="str">
        <f>IFERROR(VLOOKUP(AS369,Lista!O:P,2,0),"")</f>
        <v/>
      </c>
      <c r="AU369" s="54"/>
      <c r="AV369" s="52" t="str">
        <f>IFERROR(VLOOKUP(AU369,Lista!Q:R,2,0),"")</f>
        <v/>
      </c>
      <c r="AW369" s="53"/>
      <c r="AX369" s="54"/>
      <c r="AY369" s="52" t="str">
        <f>IFERROR(VLOOKUP(AX369,Lista!O:P,2,0),"")</f>
        <v/>
      </c>
      <c r="AZ369" s="54"/>
      <c r="BA369" s="52" t="str">
        <f>IFERROR(VLOOKUP(AZ369,Lista!Q:R,2,0),"")</f>
        <v/>
      </c>
      <c r="BB369" s="53"/>
      <c r="BC369" s="54"/>
      <c r="BD369" s="52" t="str">
        <f>IFERROR(VLOOKUP(BC369,Lista!O:P,2,0),"")</f>
        <v/>
      </c>
      <c r="BE369" s="54"/>
      <c r="BF369" s="52" t="str">
        <f>IFERROR(VLOOKUP(BE369,Lista!Q:R,2,0),"")</f>
        <v/>
      </c>
      <c r="BG369" s="53"/>
      <c r="BH369" s="54"/>
      <c r="BI369" s="52" t="str">
        <f>IFERROR(VLOOKUP(BH369,Lista!O:P,2,0),"")</f>
        <v/>
      </c>
      <c r="BJ369" s="54"/>
      <c r="BK369" s="52" t="str">
        <f>IFERROR(VLOOKUP(BJ369,Lista!Q:R,2,0),"")</f>
        <v/>
      </c>
      <c r="BL369" s="53"/>
      <c r="BM369" s="52"/>
      <c r="BN369" s="52" t="str">
        <f>IFERROR(VLOOKUP(BM369,Lista!O:P,2,0),"")</f>
        <v/>
      </c>
      <c r="BO369" s="52"/>
      <c r="BP369" s="52" t="str">
        <f>IFERROR(VLOOKUP(BO369,Lista!Q:R,2,0),"")</f>
        <v/>
      </c>
      <c r="BQ369" s="53"/>
      <c r="BR369" s="52"/>
      <c r="BS369" s="52" t="str">
        <f>IFERROR(VLOOKUP(BR369,Lista!O:P,2,0),"")</f>
        <v/>
      </c>
      <c r="BT369" s="52"/>
      <c r="BU369" s="52" t="str">
        <f>IFERROR(VLOOKUP(BT369,Lista!Q:R,2,0),"")</f>
        <v/>
      </c>
      <c r="BV369" s="53"/>
      <c r="BW369" s="52"/>
      <c r="BX369" s="52" t="str">
        <f>IFERROR(VLOOKUP(BW369,Lista!O:P,2,0),"")</f>
        <v/>
      </c>
      <c r="BY369" s="52"/>
      <c r="BZ369" s="52" t="str">
        <f>IFERROR(VLOOKUP(BY369,Lista!Q:R,2,0),"")</f>
        <v/>
      </c>
      <c r="CA369" s="53"/>
      <c r="CB369" s="52"/>
      <c r="CC369" s="52" t="str">
        <f>IFERROR(VLOOKUP(CB369,Lista!O:P,2,0),"")</f>
        <v/>
      </c>
      <c r="CD369" s="52"/>
      <c r="CE369" s="52" t="str">
        <f>IFERROR(VLOOKUP(CD369,Lista!Q:R,2,0),"")</f>
        <v/>
      </c>
      <c r="CF369" s="53"/>
      <c r="CG369" s="52"/>
      <c r="CH369" s="52" t="str">
        <f>IFERROR(VLOOKUP(CG369,Lista!O:P,2,0),"")</f>
        <v/>
      </c>
      <c r="CI369" s="52"/>
      <c r="CJ369" s="52" t="str">
        <f>IFERROR(VLOOKUP(CI369,Lista!Q:R,2,0),"")</f>
        <v/>
      </c>
      <c r="CK369" s="53"/>
      <c r="CL369" s="52"/>
      <c r="CM369" s="52" t="str">
        <f>IFERROR(VLOOKUP(CL369,Lista!O:P,2,0),"")</f>
        <v/>
      </c>
      <c r="CN369" s="52"/>
      <c r="CO369" s="52" t="str">
        <f>IFERROR(VLOOKUP(CN369,Lista!Q:R,2,0),"")</f>
        <v/>
      </c>
      <c r="CP369" s="53"/>
      <c r="CQ369" s="52"/>
      <c r="CR369" s="52" t="str">
        <f>IFERROR(VLOOKUP(CQ369,Lista!O:P,2,0),"")</f>
        <v/>
      </c>
      <c r="CS369" s="52"/>
      <c r="CT369" s="52" t="str">
        <f>IFERROR(VLOOKUP(CS369,Lista!Q:R,2,0),"")</f>
        <v/>
      </c>
      <c r="CU369" s="53"/>
      <c r="CV369" s="52"/>
      <c r="CW369" s="52" t="str">
        <f>IFERROR(VLOOKUP(CV369,Lista!O:P,2,0),"")</f>
        <v/>
      </c>
      <c r="CX369" s="52"/>
      <c r="CY369" s="52" t="str">
        <f>IFERROR(VLOOKUP(CX369,Lista!Q:R,2,0),"")</f>
        <v/>
      </c>
      <c r="CZ369" s="53"/>
      <c r="DA369" s="49">
        <f t="shared" si="0"/>
        <v>0</v>
      </c>
      <c r="DB369" s="53"/>
    </row>
    <row r="370" spans="1:106" ht="74.25" hidden="1" customHeight="1">
      <c r="A370" s="32">
        <v>0</v>
      </c>
      <c r="B370" s="16">
        <v>0</v>
      </c>
      <c r="C370" s="16">
        <v>0</v>
      </c>
      <c r="D370" s="41"/>
      <c r="E370" s="24"/>
      <c r="F370" s="24" t="str">
        <f>IFERROR(VLOOKUP(E370,Lista!O:P,2,0),"")</f>
        <v/>
      </c>
      <c r="G370" s="24"/>
      <c r="H370" s="24" t="str">
        <f>IFERROR(VLOOKUP(G370,Lista!Q:R,2,0),"")</f>
        <v/>
      </c>
      <c r="I370" s="44"/>
      <c r="J370" s="24"/>
      <c r="K370" s="24" t="str">
        <f>IFERROR(VLOOKUP(J370,Lista!O:P,2,0),"")</f>
        <v/>
      </c>
      <c r="L370" s="24"/>
      <c r="M370" s="24" t="str">
        <f>IFERROR(VLOOKUP(L370,Lista!Q:R,2,0),"")</f>
        <v/>
      </c>
      <c r="N370" s="44"/>
      <c r="O370" s="55"/>
      <c r="P370" s="16" t="str">
        <f>IFERROR(VLOOKUP(O370,Lista!O:P,2,0),"")</f>
        <v/>
      </c>
      <c r="Q370" s="55"/>
      <c r="R370" s="16" t="str">
        <f>IFERROR(VLOOKUP(Q370,Lista!Q:R,2,0),"")</f>
        <v/>
      </c>
      <c r="S370" s="53"/>
      <c r="T370" s="55"/>
      <c r="U370" s="16" t="str">
        <f>IFERROR(VLOOKUP(T370,Lista!O:P,2,0),"")</f>
        <v/>
      </c>
      <c r="V370" s="55"/>
      <c r="W370" s="16" t="str">
        <f>IFERROR(VLOOKUP(V370,Lista!Q:R,2,0),"")</f>
        <v/>
      </c>
      <c r="X370" s="53"/>
      <c r="Y370" s="55"/>
      <c r="Z370" s="16" t="str">
        <f>IFERROR(VLOOKUP(Y370,Lista!O:P,2,0),"")</f>
        <v/>
      </c>
      <c r="AA370" s="55"/>
      <c r="AB370" s="16" t="str">
        <f>IFERROR(VLOOKUP(AA370,Lista!Q:R,2,0),"")</f>
        <v/>
      </c>
      <c r="AC370" s="53"/>
      <c r="AD370" s="55"/>
      <c r="AE370" s="16" t="str">
        <f>IFERROR(VLOOKUP(AD370,Lista!O:P,2,0),"")</f>
        <v/>
      </c>
      <c r="AF370" s="55"/>
      <c r="AG370" s="16" t="str">
        <f>IFERROR(VLOOKUP(AF370,Lista!Q:R,2,0),"")</f>
        <v/>
      </c>
      <c r="AH370" s="53"/>
      <c r="AI370" s="54"/>
      <c r="AJ370" s="51" t="str">
        <f>IFERROR(VLOOKUP(AI370,Lista!O:P,2,0),"")</f>
        <v/>
      </c>
      <c r="AK370" s="54"/>
      <c r="AL370" s="52" t="str">
        <f>IFERROR(VLOOKUP(AK370,Lista!Q:R,2,0),"")</f>
        <v/>
      </c>
      <c r="AM370" s="53"/>
      <c r="AN370" s="54"/>
      <c r="AO370" s="52" t="str">
        <f>IFERROR(VLOOKUP(AN370,Lista!O:P,2,0),"")</f>
        <v/>
      </c>
      <c r="AP370" s="54"/>
      <c r="AQ370" s="52" t="str">
        <f>IFERROR(VLOOKUP(AP370,Lista!Q:R,2,0),"")</f>
        <v/>
      </c>
      <c r="AR370" s="53"/>
      <c r="AS370" s="54"/>
      <c r="AT370" s="52" t="str">
        <f>IFERROR(VLOOKUP(AS370,Lista!O:P,2,0),"")</f>
        <v/>
      </c>
      <c r="AU370" s="54"/>
      <c r="AV370" s="52" t="str">
        <f>IFERROR(VLOOKUP(AU370,Lista!Q:R,2,0),"")</f>
        <v/>
      </c>
      <c r="AW370" s="53"/>
      <c r="AX370" s="54"/>
      <c r="AY370" s="52" t="str">
        <f>IFERROR(VLOOKUP(AX370,Lista!O:P,2,0),"")</f>
        <v/>
      </c>
      <c r="AZ370" s="54"/>
      <c r="BA370" s="52" t="str">
        <f>IFERROR(VLOOKUP(AZ370,Lista!Q:R,2,0),"")</f>
        <v/>
      </c>
      <c r="BB370" s="53"/>
      <c r="BC370" s="54"/>
      <c r="BD370" s="52" t="str">
        <f>IFERROR(VLOOKUP(BC370,Lista!O:P,2,0),"")</f>
        <v/>
      </c>
      <c r="BE370" s="54"/>
      <c r="BF370" s="52" t="str">
        <f>IFERROR(VLOOKUP(BE370,Lista!Q:R,2,0),"")</f>
        <v/>
      </c>
      <c r="BG370" s="53"/>
      <c r="BH370" s="54"/>
      <c r="BI370" s="52" t="str">
        <f>IFERROR(VLOOKUP(BH370,Lista!O:P,2,0),"")</f>
        <v/>
      </c>
      <c r="BJ370" s="54"/>
      <c r="BK370" s="52" t="str">
        <f>IFERROR(VLOOKUP(BJ370,Lista!Q:R,2,0),"")</f>
        <v/>
      </c>
      <c r="BL370" s="53"/>
      <c r="BM370" s="52"/>
      <c r="BN370" s="52" t="str">
        <f>IFERROR(VLOOKUP(BM370,Lista!O:P,2,0),"")</f>
        <v/>
      </c>
      <c r="BO370" s="52"/>
      <c r="BP370" s="52" t="str">
        <f>IFERROR(VLOOKUP(BO370,Lista!Q:R,2,0),"")</f>
        <v/>
      </c>
      <c r="BQ370" s="53"/>
      <c r="BR370" s="52"/>
      <c r="BS370" s="52" t="str">
        <f>IFERROR(VLOOKUP(BR370,Lista!O:P,2,0),"")</f>
        <v/>
      </c>
      <c r="BT370" s="52"/>
      <c r="BU370" s="52" t="str">
        <f>IFERROR(VLOOKUP(BT370,Lista!Q:R,2,0),"")</f>
        <v/>
      </c>
      <c r="BV370" s="53"/>
      <c r="BW370" s="52"/>
      <c r="BX370" s="52" t="str">
        <f>IFERROR(VLOOKUP(BW370,Lista!O:P,2,0),"")</f>
        <v/>
      </c>
      <c r="BY370" s="52"/>
      <c r="BZ370" s="52" t="str">
        <f>IFERROR(VLOOKUP(BY370,Lista!Q:R,2,0),"")</f>
        <v/>
      </c>
      <c r="CA370" s="53"/>
      <c r="CB370" s="52"/>
      <c r="CC370" s="52" t="str">
        <f>IFERROR(VLOOKUP(CB370,Lista!O:P,2,0),"")</f>
        <v/>
      </c>
      <c r="CD370" s="52"/>
      <c r="CE370" s="52" t="str">
        <f>IFERROR(VLOOKUP(CD370,Lista!Q:R,2,0),"")</f>
        <v/>
      </c>
      <c r="CF370" s="53"/>
      <c r="CG370" s="52"/>
      <c r="CH370" s="52" t="str">
        <f>IFERROR(VLOOKUP(CG370,Lista!O:P,2,0),"")</f>
        <v/>
      </c>
      <c r="CI370" s="52"/>
      <c r="CJ370" s="52" t="str">
        <f>IFERROR(VLOOKUP(CI370,Lista!Q:R,2,0),"")</f>
        <v/>
      </c>
      <c r="CK370" s="53"/>
      <c r="CL370" s="52"/>
      <c r="CM370" s="52" t="str">
        <f>IFERROR(VLOOKUP(CL370,Lista!O:P,2,0),"")</f>
        <v/>
      </c>
      <c r="CN370" s="52"/>
      <c r="CO370" s="52" t="str">
        <f>IFERROR(VLOOKUP(CN370,Lista!Q:R,2,0),"")</f>
        <v/>
      </c>
      <c r="CP370" s="53"/>
      <c r="CQ370" s="52"/>
      <c r="CR370" s="52" t="str">
        <f>IFERROR(VLOOKUP(CQ370,Lista!O:P,2,0),"")</f>
        <v/>
      </c>
      <c r="CS370" s="52"/>
      <c r="CT370" s="52" t="str">
        <f>IFERROR(VLOOKUP(CS370,Lista!Q:R,2,0),"")</f>
        <v/>
      </c>
      <c r="CU370" s="53"/>
      <c r="CV370" s="52"/>
      <c r="CW370" s="52" t="str">
        <f>IFERROR(VLOOKUP(CV370,Lista!O:P,2,0),"")</f>
        <v/>
      </c>
      <c r="CX370" s="52"/>
      <c r="CY370" s="52" t="str">
        <f>IFERROR(VLOOKUP(CX370,Lista!Q:R,2,0),"")</f>
        <v/>
      </c>
      <c r="CZ370" s="53"/>
      <c r="DA370" s="49">
        <f t="shared" si="0"/>
        <v>0</v>
      </c>
      <c r="DB370" s="53"/>
    </row>
    <row r="371" spans="1:106" ht="74.25" hidden="1" customHeight="1">
      <c r="A371" s="32">
        <v>0</v>
      </c>
      <c r="B371" s="16">
        <v>0</v>
      </c>
      <c r="C371" s="16">
        <v>0</v>
      </c>
      <c r="D371" s="41"/>
      <c r="E371" s="24"/>
      <c r="F371" s="24" t="str">
        <f>IFERROR(VLOOKUP(E371,Lista!O:P,2,0),"")</f>
        <v/>
      </c>
      <c r="G371" s="24"/>
      <c r="H371" s="24" t="str">
        <f>IFERROR(VLOOKUP(G371,Lista!Q:R,2,0),"")</f>
        <v/>
      </c>
      <c r="I371" s="44"/>
      <c r="J371" s="24"/>
      <c r="K371" s="24" t="str">
        <f>IFERROR(VLOOKUP(J371,Lista!O:P,2,0),"")</f>
        <v/>
      </c>
      <c r="L371" s="24"/>
      <c r="M371" s="24" t="str">
        <f>IFERROR(VLOOKUP(L371,Lista!Q:R,2,0),"")</f>
        <v/>
      </c>
      <c r="N371" s="44"/>
      <c r="O371" s="55"/>
      <c r="P371" s="16" t="str">
        <f>IFERROR(VLOOKUP(O371,Lista!O:P,2,0),"")</f>
        <v/>
      </c>
      <c r="Q371" s="55"/>
      <c r="R371" s="16" t="str">
        <f>IFERROR(VLOOKUP(Q371,Lista!Q:R,2,0),"")</f>
        <v/>
      </c>
      <c r="S371" s="53"/>
      <c r="T371" s="55"/>
      <c r="U371" s="16" t="str">
        <f>IFERROR(VLOOKUP(T371,Lista!O:P,2,0),"")</f>
        <v/>
      </c>
      <c r="V371" s="55"/>
      <c r="W371" s="16" t="str">
        <f>IFERROR(VLOOKUP(V371,Lista!Q:R,2,0),"")</f>
        <v/>
      </c>
      <c r="X371" s="53"/>
      <c r="Y371" s="55"/>
      <c r="Z371" s="16" t="str">
        <f>IFERROR(VLOOKUP(Y371,Lista!O:P,2,0),"")</f>
        <v/>
      </c>
      <c r="AA371" s="55"/>
      <c r="AB371" s="16" t="str">
        <f>IFERROR(VLOOKUP(AA371,Lista!Q:R,2,0),"")</f>
        <v/>
      </c>
      <c r="AC371" s="53"/>
      <c r="AD371" s="55"/>
      <c r="AE371" s="16" t="str">
        <f>IFERROR(VLOOKUP(AD371,Lista!O:P,2,0),"")</f>
        <v/>
      </c>
      <c r="AF371" s="55"/>
      <c r="AG371" s="16" t="str">
        <f>IFERROR(VLOOKUP(AF371,Lista!Q:R,2,0),"")</f>
        <v/>
      </c>
      <c r="AH371" s="53"/>
      <c r="AI371" s="54"/>
      <c r="AJ371" s="51" t="str">
        <f>IFERROR(VLOOKUP(AI371,Lista!O:P,2,0),"")</f>
        <v/>
      </c>
      <c r="AK371" s="54"/>
      <c r="AL371" s="52" t="str">
        <f>IFERROR(VLOOKUP(AK371,Lista!Q:R,2,0),"")</f>
        <v/>
      </c>
      <c r="AM371" s="53"/>
      <c r="AN371" s="54"/>
      <c r="AO371" s="52" t="str">
        <f>IFERROR(VLOOKUP(AN371,Lista!O:P,2,0),"")</f>
        <v/>
      </c>
      <c r="AP371" s="54"/>
      <c r="AQ371" s="52" t="str">
        <f>IFERROR(VLOOKUP(AP371,Lista!Q:R,2,0),"")</f>
        <v/>
      </c>
      <c r="AR371" s="53"/>
      <c r="AS371" s="54"/>
      <c r="AT371" s="52" t="str">
        <f>IFERROR(VLOOKUP(AS371,Lista!O:P,2,0),"")</f>
        <v/>
      </c>
      <c r="AU371" s="54"/>
      <c r="AV371" s="52" t="str">
        <f>IFERROR(VLOOKUP(AU371,Lista!Q:R,2,0),"")</f>
        <v/>
      </c>
      <c r="AW371" s="53"/>
      <c r="AX371" s="54"/>
      <c r="AY371" s="52" t="str">
        <f>IFERROR(VLOOKUP(AX371,Lista!O:P,2,0),"")</f>
        <v/>
      </c>
      <c r="AZ371" s="54"/>
      <c r="BA371" s="52" t="str">
        <f>IFERROR(VLOOKUP(AZ371,Lista!Q:R,2,0),"")</f>
        <v/>
      </c>
      <c r="BB371" s="53"/>
      <c r="BC371" s="54"/>
      <c r="BD371" s="52" t="str">
        <f>IFERROR(VLOOKUP(BC371,Lista!O:P,2,0),"")</f>
        <v/>
      </c>
      <c r="BE371" s="54"/>
      <c r="BF371" s="52" t="str">
        <f>IFERROR(VLOOKUP(BE371,Lista!Q:R,2,0),"")</f>
        <v/>
      </c>
      <c r="BG371" s="53"/>
      <c r="BH371" s="54"/>
      <c r="BI371" s="52" t="str">
        <f>IFERROR(VLOOKUP(BH371,Lista!O:P,2,0),"")</f>
        <v/>
      </c>
      <c r="BJ371" s="54"/>
      <c r="BK371" s="52" t="str">
        <f>IFERROR(VLOOKUP(BJ371,Lista!Q:R,2,0),"")</f>
        <v/>
      </c>
      <c r="BL371" s="53"/>
      <c r="BM371" s="52"/>
      <c r="BN371" s="52" t="str">
        <f>IFERROR(VLOOKUP(BM371,Lista!O:P,2,0),"")</f>
        <v/>
      </c>
      <c r="BO371" s="52"/>
      <c r="BP371" s="52" t="str">
        <f>IFERROR(VLOOKUP(BO371,Lista!Q:R,2,0),"")</f>
        <v/>
      </c>
      <c r="BQ371" s="53"/>
      <c r="BR371" s="52"/>
      <c r="BS371" s="52" t="str">
        <f>IFERROR(VLOOKUP(BR371,Lista!O:P,2,0),"")</f>
        <v/>
      </c>
      <c r="BT371" s="52"/>
      <c r="BU371" s="52" t="str">
        <f>IFERROR(VLOOKUP(BT371,Lista!Q:R,2,0),"")</f>
        <v/>
      </c>
      <c r="BV371" s="53"/>
      <c r="BW371" s="52"/>
      <c r="BX371" s="52" t="str">
        <f>IFERROR(VLOOKUP(BW371,Lista!O:P,2,0),"")</f>
        <v/>
      </c>
      <c r="BY371" s="52"/>
      <c r="BZ371" s="52" t="str">
        <f>IFERROR(VLOOKUP(BY371,Lista!Q:R,2,0),"")</f>
        <v/>
      </c>
      <c r="CA371" s="53"/>
      <c r="CB371" s="52"/>
      <c r="CC371" s="52" t="str">
        <f>IFERROR(VLOOKUP(CB371,Lista!O:P,2,0),"")</f>
        <v/>
      </c>
      <c r="CD371" s="52"/>
      <c r="CE371" s="52" t="str">
        <f>IFERROR(VLOOKUP(CD371,Lista!Q:R,2,0),"")</f>
        <v/>
      </c>
      <c r="CF371" s="53"/>
      <c r="CG371" s="52"/>
      <c r="CH371" s="52" t="str">
        <f>IFERROR(VLOOKUP(CG371,Lista!O:P,2,0),"")</f>
        <v/>
      </c>
      <c r="CI371" s="52"/>
      <c r="CJ371" s="52" t="str">
        <f>IFERROR(VLOOKUP(CI371,Lista!Q:R,2,0),"")</f>
        <v/>
      </c>
      <c r="CK371" s="53"/>
      <c r="CL371" s="52"/>
      <c r="CM371" s="52" t="str">
        <f>IFERROR(VLOOKUP(CL371,Lista!O:P,2,0),"")</f>
        <v/>
      </c>
      <c r="CN371" s="52"/>
      <c r="CO371" s="52" t="str">
        <f>IFERROR(VLOOKUP(CN371,Lista!Q:R,2,0),"")</f>
        <v/>
      </c>
      <c r="CP371" s="53"/>
      <c r="CQ371" s="52"/>
      <c r="CR371" s="52" t="str">
        <f>IFERROR(VLOOKUP(CQ371,Lista!O:P,2,0),"")</f>
        <v/>
      </c>
      <c r="CS371" s="52"/>
      <c r="CT371" s="52" t="str">
        <f>IFERROR(VLOOKUP(CS371,Lista!Q:R,2,0),"")</f>
        <v/>
      </c>
      <c r="CU371" s="53"/>
      <c r="CV371" s="52"/>
      <c r="CW371" s="52" t="str">
        <f>IFERROR(VLOOKUP(CV371,Lista!O:P,2,0),"")</f>
        <v/>
      </c>
      <c r="CX371" s="52"/>
      <c r="CY371" s="52" t="str">
        <f>IFERROR(VLOOKUP(CX371,Lista!Q:R,2,0),"")</f>
        <v/>
      </c>
      <c r="CZ371" s="53"/>
      <c r="DA371" s="49">
        <f t="shared" si="0"/>
        <v>0</v>
      </c>
      <c r="DB371" s="53"/>
    </row>
    <row r="372" spans="1:106" ht="74.25" hidden="1" customHeight="1">
      <c r="A372" s="32">
        <v>0</v>
      </c>
      <c r="B372" s="16">
        <v>0</v>
      </c>
      <c r="C372" s="16">
        <v>0</v>
      </c>
      <c r="D372" s="41"/>
      <c r="E372" s="24"/>
      <c r="F372" s="24" t="str">
        <f>IFERROR(VLOOKUP(E372,Lista!O:P,2,0),"")</f>
        <v/>
      </c>
      <c r="G372" s="24"/>
      <c r="H372" s="24" t="str">
        <f>IFERROR(VLOOKUP(G372,Lista!Q:R,2,0),"")</f>
        <v/>
      </c>
      <c r="I372" s="44"/>
      <c r="J372" s="24"/>
      <c r="K372" s="24" t="str">
        <f>IFERROR(VLOOKUP(J372,Lista!O:P,2,0),"")</f>
        <v/>
      </c>
      <c r="L372" s="24"/>
      <c r="M372" s="24" t="str">
        <f>IFERROR(VLOOKUP(L372,Lista!Q:R,2,0),"")</f>
        <v/>
      </c>
      <c r="N372" s="44"/>
      <c r="O372" s="55"/>
      <c r="P372" s="16" t="str">
        <f>IFERROR(VLOOKUP(O372,Lista!O:P,2,0),"")</f>
        <v/>
      </c>
      <c r="Q372" s="55"/>
      <c r="R372" s="16" t="str">
        <f>IFERROR(VLOOKUP(Q372,Lista!Q:R,2,0),"")</f>
        <v/>
      </c>
      <c r="S372" s="53"/>
      <c r="T372" s="55"/>
      <c r="U372" s="16" t="str">
        <f>IFERROR(VLOOKUP(T372,Lista!O:P,2,0),"")</f>
        <v/>
      </c>
      <c r="V372" s="55"/>
      <c r="W372" s="16" t="str">
        <f>IFERROR(VLOOKUP(V372,Lista!Q:R,2,0),"")</f>
        <v/>
      </c>
      <c r="X372" s="53"/>
      <c r="Y372" s="55"/>
      <c r="Z372" s="16" t="str">
        <f>IFERROR(VLOOKUP(Y372,Lista!O:P,2,0),"")</f>
        <v/>
      </c>
      <c r="AA372" s="55"/>
      <c r="AB372" s="16" t="str">
        <f>IFERROR(VLOOKUP(AA372,Lista!Q:R,2,0),"")</f>
        <v/>
      </c>
      <c r="AC372" s="53"/>
      <c r="AD372" s="55"/>
      <c r="AE372" s="16" t="str">
        <f>IFERROR(VLOOKUP(AD372,Lista!O:P,2,0),"")</f>
        <v/>
      </c>
      <c r="AF372" s="55"/>
      <c r="AG372" s="16" t="str">
        <f>IFERROR(VLOOKUP(AF372,Lista!Q:R,2,0),"")</f>
        <v/>
      </c>
      <c r="AH372" s="53"/>
      <c r="AI372" s="54"/>
      <c r="AJ372" s="51" t="str">
        <f>IFERROR(VLOOKUP(AI372,Lista!O:P,2,0),"")</f>
        <v/>
      </c>
      <c r="AK372" s="54"/>
      <c r="AL372" s="52" t="str">
        <f>IFERROR(VLOOKUP(AK372,Lista!Q:R,2,0),"")</f>
        <v/>
      </c>
      <c r="AM372" s="53"/>
      <c r="AN372" s="54"/>
      <c r="AO372" s="52" t="str">
        <f>IFERROR(VLOOKUP(AN372,Lista!O:P,2,0),"")</f>
        <v/>
      </c>
      <c r="AP372" s="54"/>
      <c r="AQ372" s="52" t="str">
        <f>IFERROR(VLOOKUP(AP372,Lista!Q:R,2,0),"")</f>
        <v/>
      </c>
      <c r="AR372" s="53"/>
      <c r="AS372" s="54"/>
      <c r="AT372" s="52" t="str">
        <f>IFERROR(VLOOKUP(AS372,Lista!O:P,2,0),"")</f>
        <v/>
      </c>
      <c r="AU372" s="54"/>
      <c r="AV372" s="52" t="str">
        <f>IFERROR(VLOOKUP(AU372,Lista!Q:R,2,0),"")</f>
        <v/>
      </c>
      <c r="AW372" s="53"/>
      <c r="AX372" s="54"/>
      <c r="AY372" s="52" t="str">
        <f>IFERROR(VLOOKUP(AX372,Lista!O:P,2,0),"")</f>
        <v/>
      </c>
      <c r="AZ372" s="54"/>
      <c r="BA372" s="52" t="str">
        <f>IFERROR(VLOOKUP(AZ372,Lista!Q:R,2,0),"")</f>
        <v/>
      </c>
      <c r="BB372" s="53"/>
      <c r="BC372" s="54"/>
      <c r="BD372" s="52" t="str">
        <f>IFERROR(VLOOKUP(BC372,Lista!O:P,2,0),"")</f>
        <v/>
      </c>
      <c r="BE372" s="54"/>
      <c r="BF372" s="52" t="str">
        <f>IFERROR(VLOOKUP(BE372,Lista!Q:R,2,0),"")</f>
        <v/>
      </c>
      <c r="BG372" s="53"/>
      <c r="BH372" s="54"/>
      <c r="BI372" s="52" t="str">
        <f>IFERROR(VLOOKUP(BH372,Lista!O:P,2,0),"")</f>
        <v/>
      </c>
      <c r="BJ372" s="54"/>
      <c r="BK372" s="52" t="str">
        <f>IFERROR(VLOOKUP(BJ372,Lista!Q:R,2,0),"")</f>
        <v/>
      </c>
      <c r="BL372" s="53"/>
      <c r="BM372" s="52"/>
      <c r="BN372" s="52" t="str">
        <f>IFERROR(VLOOKUP(BM372,Lista!O:P,2,0),"")</f>
        <v/>
      </c>
      <c r="BO372" s="52"/>
      <c r="BP372" s="52" t="str">
        <f>IFERROR(VLOOKUP(BO372,Lista!Q:R,2,0),"")</f>
        <v/>
      </c>
      <c r="BQ372" s="53"/>
      <c r="BR372" s="52"/>
      <c r="BS372" s="52" t="str">
        <f>IFERROR(VLOOKUP(BR372,Lista!O:P,2,0),"")</f>
        <v/>
      </c>
      <c r="BT372" s="52"/>
      <c r="BU372" s="52" t="str">
        <f>IFERROR(VLOOKUP(BT372,Lista!Q:R,2,0),"")</f>
        <v/>
      </c>
      <c r="BV372" s="53"/>
      <c r="BW372" s="52"/>
      <c r="BX372" s="52" t="str">
        <f>IFERROR(VLOOKUP(BW372,Lista!O:P,2,0),"")</f>
        <v/>
      </c>
      <c r="BY372" s="52"/>
      <c r="BZ372" s="52" t="str">
        <f>IFERROR(VLOOKUP(BY372,Lista!Q:R,2,0),"")</f>
        <v/>
      </c>
      <c r="CA372" s="53"/>
      <c r="CB372" s="52"/>
      <c r="CC372" s="52" t="str">
        <f>IFERROR(VLOOKUP(CB372,Lista!O:P,2,0),"")</f>
        <v/>
      </c>
      <c r="CD372" s="52"/>
      <c r="CE372" s="52" t="str">
        <f>IFERROR(VLOOKUP(CD372,Lista!Q:R,2,0),"")</f>
        <v/>
      </c>
      <c r="CF372" s="53"/>
      <c r="CG372" s="52"/>
      <c r="CH372" s="52" t="str">
        <f>IFERROR(VLOOKUP(CG372,Lista!O:P,2,0),"")</f>
        <v/>
      </c>
      <c r="CI372" s="52"/>
      <c r="CJ372" s="52" t="str">
        <f>IFERROR(VLOOKUP(CI372,Lista!Q:R,2,0),"")</f>
        <v/>
      </c>
      <c r="CK372" s="53"/>
      <c r="CL372" s="52"/>
      <c r="CM372" s="52" t="str">
        <f>IFERROR(VLOOKUP(CL372,Lista!O:P,2,0),"")</f>
        <v/>
      </c>
      <c r="CN372" s="52"/>
      <c r="CO372" s="52" t="str">
        <f>IFERROR(VLOOKUP(CN372,Lista!Q:R,2,0),"")</f>
        <v/>
      </c>
      <c r="CP372" s="53"/>
      <c r="CQ372" s="52"/>
      <c r="CR372" s="52" t="str">
        <f>IFERROR(VLOOKUP(CQ372,Lista!O:P,2,0),"")</f>
        <v/>
      </c>
      <c r="CS372" s="52"/>
      <c r="CT372" s="52" t="str">
        <f>IFERROR(VLOOKUP(CS372,Lista!Q:R,2,0),"")</f>
        <v/>
      </c>
      <c r="CU372" s="53"/>
      <c r="CV372" s="52"/>
      <c r="CW372" s="52" t="str">
        <f>IFERROR(VLOOKUP(CV372,Lista!O:P,2,0),"")</f>
        <v/>
      </c>
      <c r="CX372" s="52"/>
      <c r="CY372" s="52" t="str">
        <f>IFERROR(VLOOKUP(CX372,Lista!Q:R,2,0),"")</f>
        <v/>
      </c>
      <c r="CZ372" s="53"/>
      <c r="DA372" s="49">
        <f t="shared" si="0"/>
        <v>0</v>
      </c>
      <c r="DB372" s="53"/>
    </row>
    <row r="373" spans="1:106" ht="74.25" hidden="1" customHeight="1">
      <c r="A373" s="32">
        <v>0</v>
      </c>
      <c r="B373" s="16">
        <v>0</v>
      </c>
      <c r="C373" s="16">
        <v>0</v>
      </c>
      <c r="D373" s="41"/>
      <c r="E373" s="24"/>
      <c r="F373" s="24" t="str">
        <f>IFERROR(VLOOKUP(E373,Lista!O:P,2,0),"")</f>
        <v/>
      </c>
      <c r="G373" s="24"/>
      <c r="H373" s="24" t="str">
        <f>IFERROR(VLOOKUP(G373,Lista!Q:R,2,0),"")</f>
        <v/>
      </c>
      <c r="I373" s="44"/>
      <c r="J373" s="24"/>
      <c r="K373" s="24" t="str">
        <f>IFERROR(VLOOKUP(J373,Lista!O:P,2,0),"")</f>
        <v/>
      </c>
      <c r="L373" s="24"/>
      <c r="M373" s="24" t="str">
        <f>IFERROR(VLOOKUP(L373,Lista!Q:R,2,0),"")</f>
        <v/>
      </c>
      <c r="N373" s="44"/>
      <c r="O373" s="55"/>
      <c r="P373" s="16" t="str">
        <f>IFERROR(VLOOKUP(O373,Lista!O:P,2,0),"")</f>
        <v/>
      </c>
      <c r="Q373" s="55"/>
      <c r="R373" s="16" t="str">
        <f>IFERROR(VLOOKUP(Q373,Lista!Q:R,2,0),"")</f>
        <v/>
      </c>
      <c r="S373" s="53"/>
      <c r="T373" s="55"/>
      <c r="U373" s="16" t="str">
        <f>IFERROR(VLOOKUP(T373,Lista!O:P,2,0),"")</f>
        <v/>
      </c>
      <c r="V373" s="55"/>
      <c r="W373" s="16" t="str">
        <f>IFERROR(VLOOKUP(V373,Lista!Q:R,2,0),"")</f>
        <v/>
      </c>
      <c r="X373" s="53"/>
      <c r="Y373" s="55"/>
      <c r="Z373" s="16" t="str">
        <f>IFERROR(VLOOKUP(Y373,Lista!O:P,2,0),"")</f>
        <v/>
      </c>
      <c r="AA373" s="55"/>
      <c r="AB373" s="16" t="str">
        <f>IFERROR(VLOOKUP(AA373,Lista!Q:R,2,0),"")</f>
        <v/>
      </c>
      <c r="AC373" s="53"/>
      <c r="AD373" s="55"/>
      <c r="AE373" s="16" t="str">
        <f>IFERROR(VLOOKUP(AD373,Lista!O:P,2,0),"")</f>
        <v/>
      </c>
      <c r="AF373" s="55"/>
      <c r="AG373" s="16" t="str">
        <f>IFERROR(VLOOKUP(AF373,Lista!Q:R,2,0),"")</f>
        <v/>
      </c>
      <c r="AH373" s="53"/>
      <c r="AI373" s="54"/>
      <c r="AJ373" s="51" t="str">
        <f>IFERROR(VLOOKUP(AI373,Lista!O:P,2,0),"")</f>
        <v/>
      </c>
      <c r="AK373" s="54"/>
      <c r="AL373" s="52" t="str">
        <f>IFERROR(VLOOKUP(AK373,Lista!Q:R,2,0),"")</f>
        <v/>
      </c>
      <c r="AM373" s="53"/>
      <c r="AN373" s="54"/>
      <c r="AO373" s="52" t="str">
        <f>IFERROR(VLOOKUP(AN373,Lista!O:P,2,0),"")</f>
        <v/>
      </c>
      <c r="AP373" s="54"/>
      <c r="AQ373" s="52" t="str">
        <f>IFERROR(VLOOKUP(AP373,Lista!Q:R,2,0),"")</f>
        <v/>
      </c>
      <c r="AR373" s="53"/>
      <c r="AS373" s="54"/>
      <c r="AT373" s="52" t="str">
        <f>IFERROR(VLOOKUP(AS373,Lista!O:P,2,0),"")</f>
        <v/>
      </c>
      <c r="AU373" s="54"/>
      <c r="AV373" s="52" t="str">
        <f>IFERROR(VLOOKUP(AU373,Lista!Q:R,2,0),"")</f>
        <v/>
      </c>
      <c r="AW373" s="53"/>
      <c r="AX373" s="54"/>
      <c r="AY373" s="52" t="str">
        <f>IFERROR(VLOOKUP(AX373,Lista!O:P,2,0),"")</f>
        <v/>
      </c>
      <c r="AZ373" s="54"/>
      <c r="BA373" s="52" t="str">
        <f>IFERROR(VLOOKUP(AZ373,Lista!Q:R,2,0),"")</f>
        <v/>
      </c>
      <c r="BB373" s="53"/>
      <c r="BC373" s="54"/>
      <c r="BD373" s="52" t="str">
        <f>IFERROR(VLOOKUP(BC373,Lista!O:P,2,0),"")</f>
        <v/>
      </c>
      <c r="BE373" s="54"/>
      <c r="BF373" s="52" t="str">
        <f>IFERROR(VLOOKUP(BE373,Lista!Q:R,2,0),"")</f>
        <v/>
      </c>
      <c r="BG373" s="53"/>
      <c r="BH373" s="54"/>
      <c r="BI373" s="52" t="str">
        <f>IFERROR(VLOOKUP(BH373,Lista!O:P,2,0),"")</f>
        <v/>
      </c>
      <c r="BJ373" s="54"/>
      <c r="BK373" s="52" t="str">
        <f>IFERROR(VLOOKUP(BJ373,Lista!Q:R,2,0),"")</f>
        <v/>
      </c>
      <c r="BL373" s="53"/>
      <c r="BM373" s="52"/>
      <c r="BN373" s="52" t="str">
        <f>IFERROR(VLOOKUP(BM373,Lista!O:P,2,0),"")</f>
        <v/>
      </c>
      <c r="BO373" s="52"/>
      <c r="BP373" s="52" t="str">
        <f>IFERROR(VLOOKUP(BO373,Lista!Q:R,2,0),"")</f>
        <v/>
      </c>
      <c r="BQ373" s="53"/>
      <c r="BR373" s="52"/>
      <c r="BS373" s="52" t="str">
        <f>IFERROR(VLOOKUP(BR373,Lista!O:P,2,0),"")</f>
        <v/>
      </c>
      <c r="BT373" s="52"/>
      <c r="BU373" s="52" t="str">
        <f>IFERROR(VLOOKUP(BT373,Lista!Q:R,2,0),"")</f>
        <v/>
      </c>
      <c r="BV373" s="53"/>
      <c r="BW373" s="52"/>
      <c r="BX373" s="52" t="str">
        <f>IFERROR(VLOOKUP(BW373,Lista!O:P,2,0),"")</f>
        <v/>
      </c>
      <c r="BY373" s="52"/>
      <c r="BZ373" s="52" t="str">
        <f>IFERROR(VLOOKUP(BY373,Lista!Q:R,2,0),"")</f>
        <v/>
      </c>
      <c r="CA373" s="53"/>
      <c r="CB373" s="52"/>
      <c r="CC373" s="52" t="str">
        <f>IFERROR(VLOOKUP(CB373,Lista!O:P,2,0),"")</f>
        <v/>
      </c>
      <c r="CD373" s="52"/>
      <c r="CE373" s="52" t="str">
        <f>IFERROR(VLOOKUP(CD373,Lista!Q:R,2,0),"")</f>
        <v/>
      </c>
      <c r="CF373" s="53"/>
      <c r="CG373" s="52"/>
      <c r="CH373" s="52" t="str">
        <f>IFERROR(VLOOKUP(CG373,Lista!O:P,2,0),"")</f>
        <v/>
      </c>
      <c r="CI373" s="52"/>
      <c r="CJ373" s="52" t="str">
        <f>IFERROR(VLOOKUP(CI373,Lista!Q:R,2,0),"")</f>
        <v/>
      </c>
      <c r="CK373" s="53"/>
      <c r="CL373" s="52"/>
      <c r="CM373" s="52" t="str">
        <f>IFERROR(VLOOKUP(CL373,Lista!O:P,2,0),"")</f>
        <v/>
      </c>
      <c r="CN373" s="52"/>
      <c r="CO373" s="52" t="str">
        <f>IFERROR(VLOOKUP(CN373,Lista!Q:R,2,0),"")</f>
        <v/>
      </c>
      <c r="CP373" s="53"/>
      <c r="CQ373" s="52"/>
      <c r="CR373" s="52" t="str">
        <f>IFERROR(VLOOKUP(CQ373,Lista!O:P,2,0),"")</f>
        <v/>
      </c>
      <c r="CS373" s="52"/>
      <c r="CT373" s="52" t="str">
        <f>IFERROR(VLOOKUP(CS373,Lista!Q:R,2,0),"")</f>
        <v/>
      </c>
      <c r="CU373" s="53"/>
      <c r="CV373" s="52"/>
      <c r="CW373" s="52" t="str">
        <f>IFERROR(VLOOKUP(CV373,Lista!O:P,2,0),"")</f>
        <v/>
      </c>
      <c r="CX373" s="52"/>
      <c r="CY373" s="52" t="str">
        <f>IFERROR(VLOOKUP(CX373,Lista!Q:R,2,0),"")</f>
        <v/>
      </c>
      <c r="CZ373" s="53"/>
      <c r="DA373" s="49">
        <f t="shared" si="0"/>
        <v>0</v>
      </c>
      <c r="DB373" s="53"/>
    </row>
    <row r="374" spans="1:106" ht="74.25" hidden="1" customHeight="1">
      <c r="A374" s="32">
        <v>0</v>
      </c>
      <c r="B374" s="16">
        <v>0</v>
      </c>
      <c r="C374" s="16">
        <v>0</v>
      </c>
      <c r="D374" s="41"/>
      <c r="E374" s="24"/>
      <c r="F374" s="24" t="str">
        <f>IFERROR(VLOOKUP(E374,Lista!O:P,2,0),"")</f>
        <v/>
      </c>
      <c r="G374" s="24"/>
      <c r="H374" s="24" t="str">
        <f>IFERROR(VLOOKUP(G374,Lista!Q:R,2,0),"")</f>
        <v/>
      </c>
      <c r="I374" s="44"/>
      <c r="J374" s="24"/>
      <c r="K374" s="24" t="str">
        <f>IFERROR(VLOOKUP(J374,Lista!O:P,2,0),"")</f>
        <v/>
      </c>
      <c r="L374" s="24"/>
      <c r="M374" s="24" t="str">
        <f>IFERROR(VLOOKUP(L374,Lista!Q:R,2,0),"")</f>
        <v/>
      </c>
      <c r="N374" s="44"/>
      <c r="O374" s="55"/>
      <c r="P374" s="16" t="str">
        <f>IFERROR(VLOOKUP(O374,Lista!O:P,2,0),"")</f>
        <v/>
      </c>
      <c r="Q374" s="55"/>
      <c r="R374" s="16" t="str">
        <f>IFERROR(VLOOKUP(Q374,Lista!Q:R,2,0),"")</f>
        <v/>
      </c>
      <c r="S374" s="53"/>
      <c r="T374" s="55"/>
      <c r="U374" s="16" t="str">
        <f>IFERROR(VLOOKUP(T374,Lista!O:P,2,0),"")</f>
        <v/>
      </c>
      <c r="V374" s="55"/>
      <c r="W374" s="16" t="str">
        <f>IFERROR(VLOOKUP(V374,Lista!Q:R,2,0),"")</f>
        <v/>
      </c>
      <c r="X374" s="53"/>
      <c r="Y374" s="55"/>
      <c r="Z374" s="16" t="str">
        <f>IFERROR(VLOOKUP(Y374,Lista!O:P,2,0),"")</f>
        <v/>
      </c>
      <c r="AA374" s="55"/>
      <c r="AB374" s="16" t="str">
        <f>IFERROR(VLOOKUP(AA374,Lista!Q:R,2,0),"")</f>
        <v/>
      </c>
      <c r="AC374" s="53"/>
      <c r="AD374" s="55"/>
      <c r="AE374" s="16" t="str">
        <f>IFERROR(VLOOKUP(AD374,Lista!O:P,2,0),"")</f>
        <v/>
      </c>
      <c r="AF374" s="55"/>
      <c r="AG374" s="16" t="str">
        <f>IFERROR(VLOOKUP(AF374,Lista!Q:R,2,0),"")</f>
        <v/>
      </c>
      <c r="AH374" s="53"/>
      <c r="AI374" s="54"/>
      <c r="AJ374" s="51" t="str">
        <f>IFERROR(VLOOKUP(AI374,Lista!O:P,2,0),"")</f>
        <v/>
      </c>
      <c r="AK374" s="54"/>
      <c r="AL374" s="52" t="str">
        <f>IFERROR(VLOOKUP(AK374,Lista!Q:R,2,0),"")</f>
        <v/>
      </c>
      <c r="AM374" s="53"/>
      <c r="AN374" s="54"/>
      <c r="AO374" s="52" t="str">
        <f>IFERROR(VLOOKUP(AN374,Lista!O:P,2,0),"")</f>
        <v/>
      </c>
      <c r="AP374" s="54"/>
      <c r="AQ374" s="52" t="str">
        <f>IFERROR(VLOOKUP(AP374,Lista!Q:R,2,0),"")</f>
        <v/>
      </c>
      <c r="AR374" s="53"/>
      <c r="AS374" s="54"/>
      <c r="AT374" s="52" t="str">
        <f>IFERROR(VLOOKUP(AS374,Lista!O:P,2,0),"")</f>
        <v/>
      </c>
      <c r="AU374" s="54"/>
      <c r="AV374" s="52" t="str">
        <f>IFERROR(VLOOKUP(AU374,Lista!Q:R,2,0),"")</f>
        <v/>
      </c>
      <c r="AW374" s="53"/>
      <c r="AX374" s="54"/>
      <c r="AY374" s="52" t="str">
        <f>IFERROR(VLOOKUP(AX374,Lista!O:P,2,0),"")</f>
        <v/>
      </c>
      <c r="AZ374" s="54"/>
      <c r="BA374" s="52" t="str">
        <f>IFERROR(VLOOKUP(AZ374,Lista!Q:R,2,0),"")</f>
        <v/>
      </c>
      <c r="BB374" s="53"/>
      <c r="BC374" s="54"/>
      <c r="BD374" s="52" t="str">
        <f>IFERROR(VLOOKUP(BC374,Lista!O:P,2,0),"")</f>
        <v/>
      </c>
      <c r="BE374" s="54"/>
      <c r="BF374" s="52" t="str">
        <f>IFERROR(VLOOKUP(BE374,Lista!Q:R,2,0),"")</f>
        <v/>
      </c>
      <c r="BG374" s="53"/>
      <c r="BH374" s="54"/>
      <c r="BI374" s="52" t="str">
        <f>IFERROR(VLOOKUP(BH374,Lista!O:P,2,0),"")</f>
        <v/>
      </c>
      <c r="BJ374" s="54"/>
      <c r="BK374" s="52" t="str">
        <f>IFERROR(VLOOKUP(BJ374,Lista!Q:R,2,0),"")</f>
        <v/>
      </c>
      <c r="BL374" s="53"/>
      <c r="BM374" s="52"/>
      <c r="BN374" s="52" t="str">
        <f>IFERROR(VLOOKUP(BM374,Lista!O:P,2,0),"")</f>
        <v/>
      </c>
      <c r="BO374" s="52"/>
      <c r="BP374" s="52" t="str">
        <f>IFERROR(VLOOKUP(BO374,Lista!Q:R,2,0),"")</f>
        <v/>
      </c>
      <c r="BQ374" s="53"/>
      <c r="BR374" s="52"/>
      <c r="BS374" s="52" t="str">
        <f>IFERROR(VLOOKUP(BR374,Lista!O:P,2,0),"")</f>
        <v/>
      </c>
      <c r="BT374" s="52"/>
      <c r="BU374" s="52" t="str">
        <f>IFERROR(VLOOKUP(BT374,Lista!Q:R,2,0),"")</f>
        <v/>
      </c>
      <c r="BV374" s="53"/>
      <c r="BW374" s="52"/>
      <c r="BX374" s="52" t="str">
        <f>IFERROR(VLOOKUP(BW374,Lista!O:P,2,0),"")</f>
        <v/>
      </c>
      <c r="BY374" s="52"/>
      <c r="BZ374" s="52" t="str">
        <f>IFERROR(VLOOKUP(BY374,Lista!Q:R,2,0),"")</f>
        <v/>
      </c>
      <c r="CA374" s="53"/>
      <c r="CB374" s="52"/>
      <c r="CC374" s="52" t="str">
        <f>IFERROR(VLOOKUP(CB374,Lista!O:P,2,0),"")</f>
        <v/>
      </c>
      <c r="CD374" s="52"/>
      <c r="CE374" s="52" t="str">
        <f>IFERROR(VLOOKUP(CD374,Lista!Q:R,2,0),"")</f>
        <v/>
      </c>
      <c r="CF374" s="53"/>
      <c r="CG374" s="52"/>
      <c r="CH374" s="52" t="str">
        <f>IFERROR(VLOOKUP(CG374,Lista!O:P,2,0),"")</f>
        <v/>
      </c>
      <c r="CI374" s="52"/>
      <c r="CJ374" s="52" t="str">
        <f>IFERROR(VLOOKUP(CI374,Lista!Q:R,2,0),"")</f>
        <v/>
      </c>
      <c r="CK374" s="53"/>
      <c r="CL374" s="52"/>
      <c r="CM374" s="52" t="str">
        <f>IFERROR(VLOOKUP(CL374,Lista!O:P,2,0),"")</f>
        <v/>
      </c>
      <c r="CN374" s="52"/>
      <c r="CO374" s="52" t="str">
        <f>IFERROR(VLOOKUP(CN374,Lista!Q:R,2,0),"")</f>
        <v/>
      </c>
      <c r="CP374" s="53"/>
      <c r="CQ374" s="52"/>
      <c r="CR374" s="52" t="str">
        <f>IFERROR(VLOOKUP(CQ374,Lista!O:P,2,0),"")</f>
        <v/>
      </c>
      <c r="CS374" s="52"/>
      <c r="CT374" s="52" t="str">
        <f>IFERROR(VLOOKUP(CS374,Lista!Q:R,2,0),"")</f>
        <v/>
      </c>
      <c r="CU374" s="53"/>
      <c r="CV374" s="52"/>
      <c r="CW374" s="52" t="str">
        <f>IFERROR(VLOOKUP(CV374,Lista!O:P,2,0),"")</f>
        <v/>
      </c>
      <c r="CX374" s="52"/>
      <c r="CY374" s="52" t="str">
        <f>IFERROR(VLOOKUP(CX374,Lista!Q:R,2,0),"")</f>
        <v/>
      </c>
      <c r="CZ374" s="53"/>
      <c r="DA374" s="49">
        <f t="shared" si="0"/>
        <v>0</v>
      </c>
      <c r="DB374" s="53"/>
    </row>
    <row r="375" spans="1:106" ht="74.25" hidden="1" customHeight="1">
      <c r="A375" s="32">
        <v>0</v>
      </c>
      <c r="B375" s="16">
        <v>0</v>
      </c>
      <c r="C375" s="16">
        <v>0</v>
      </c>
      <c r="D375" s="41"/>
      <c r="E375" s="24"/>
      <c r="F375" s="24" t="str">
        <f>IFERROR(VLOOKUP(E375,Lista!O:P,2,0),"")</f>
        <v/>
      </c>
      <c r="G375" s="24"/>
      <c r="H375" s="24" t="str">
        <f>IFERROR(VLOOKUP(G375,Lista!Q:R,2,0),"")</f>
        <v/>
      </c>
      <c r="I375" s="44"/>
      <c r="J375" s="24"/>
      <c r="K375" s="24" t="str">
        <f>IFERROR(VLOOKUP(J375,Lista!O:P,2,0),"")</f>
        <v/>
      </c>
      <c r="L375" s="24"/>
      <c r="M375" s="24" t="str">
        <f>IFERROR(VLOOKUP(L375,Lista!Q:R,2,0),"")</f>
        <v/>
      </c>
      <c r="N375" s="44"/>
      <c r="O375" s="55"/>
      <c r="P375" s="16" t="str">
        <f>IFERROR(VLOOKUP(O375,Lista!O:P,2,0),"")</f>
        <v/>
      </c>
      <c r="Q375" s="55"/>
      <c r="R375" s="16" t="str">
        <f>IFERROR(VLOOKUP(Q375,Lista!Q:R,2,0),"")</f>
        <v/>
      </c>
      <c r="S375" s="53"/>
      <c r="T375" s="55"/>
      <c r="U375" s="16" t="str">
        <f>IFERROR(VLOOKUP(T375,Lista!O:P,2,0),"")</f>
        <v/>
      </c>
      <c r="V375" s="55"/>
      <c r="W375" s="16" t="str">
        <f>IFERROR(VLOOKUP(V375,Lista!Q:R,2,0),"")</f>
        <v/>
      </c>
      <c r="X375" s="53"/>
      <c r="Y375" s="55"/>
      <c r="Z375" s="16" t="str">
        <f>IFERROR(VLOOKUP(Y375,Lista!O:P,2,0),"")</f>
        <v/>
      </c>
      <c r="AA375" s="55"/>
      <c r="AB375" s="16" t="str">
        <f>IFERROR(VLOOKUP(AA375,Lista!Q:R,2,0),"")</f>
        <v/>
      </c>
      <c r="AC375" s="53"/>
      <c r="AD375" s="55"/>
      <c r="AE375" s="16" t="str">
        <f>IFERROR(VLOOKUP(AD375,Lista!O:P,2,0),"")</f>
        <v/>
      </c>
      <c r="AF375" s="55"/>
      <c r="AG375" s="16" t="str">
        <f>IFERROR(VLOOKUP(AF375,Lista!Q:R,2,0),"")</f>
        <v/>
      </c>
      <c r="AH375" s="53"/>
      <c r="AI375" s="54"/>
      <c r="AJ375" s="51" t="str">
        <f>IFERROR(VLOOKUP(AI375,Lista!O:P,2,0),"")</f>
        <v/>
      </c>
      <c r="AK375" s="54"/>
      <c r="AL375" s="52" t="str">
        <f>IFERROR(VLOOKUP(AK375,Lista!Q:R,2,0),"")</f>
        <v/>
      </c>
      <c r="AM375" s="53"/>
      <c r="AN375" s="54"/>
      <c r="AO375" s="52" t="str">
        <f>IFERROR(VLOOKUP(AN375,Lista!O:P,2,0),"")</f>
        <v/>
      </c>
      <c r="AP375" s="54"/>
      <c r="AQ375" s="52" t="str">
        <f>IFERROR(VLOOKUP(AP375,Lista!Q:R,2,0),"")</f>
        <v/>
      </c>
      <c r="AR375" s="53"/>
      <c r="AS375" s="54"/>
      <c r="AT375" s="52" t="str">
        <f>IFERROR(VLOOKUP(AS375,Lista!O:P,2,0),"")</f>
        <v/>
      </c>
      <c r="AU375" s="54"/>
      <c r="AV375" s="52" t="str">
        <f>IFERROR(VLOOKUP(AU375,Lista!Q:R,2,0),"")</f>
        <v/>
      </c>
      <c r="AW375" s="53"/>
      <c r="AX375" s="54"/>
      <c r="AY375" s="52" t="str">
        <f>IFERROR(VLOOKUP(AX375,Lista!O:P,2,0),"")</f>
        <v/>
      </c>
      <c r="AZ375" s="54"/>
      <c r="BA375" s="52" t="str">
        <f>IFERROR(VLOOKUP(AZ375,Lista!Q:R,2,0),"")</f>
        <v/>
      </c>
      <c r="BB375" s="53"/>
      <c r="BC375" s="54"/>
      <c r="BD375" s="52" t="str">
        <f>IFERROR(VLOOKUP(BC375,Lista!O:P,2,0),"")</f>
        <v/>
      </c>
      <c r="BE375" s="54"/>
      <c r="BF375" s="52" t="str">
        <f>IFERROR(VLOOKUP(BE375,Lista!Q:R,2,0),"")</f>
        <v/>
      </c>
      <c r="BG375" s="53"/>
      <c r="BH375" s="54"/>
      <c r="BI375" s="52" t="str">
        <f>IFERROR(VLOOKUP(BH375,Lista!O:P,2,0),"")</f>
        <v/>
      </c>
      <c r="BJ375" s="54"/>
      <c r="BK375" s="52" t="str">
        <f>IFERROR(VLOOKUP(BJ375,Lista!Q:R,2,0),"")</f>
        <v/>
      </c>
      <c r="BL375" s="53"/>
      <c r="BM375" s="52"/>
      <c r="BN375" s="52" t="str">
        <f>IFERROR(VLOOKUP(BM375,Lista!O:P,2,0),"")</f>
        <v/>
      </c>
      <c r="BO375" s="52"/>
      <c r="BP375" s="52" t="str">
        <f>IFERROR(VLOOKUP(BO375,Lista!Q:R,2,0),"")</f>
        <v/>
      </c>
      <c r="BQ375" s="53"/>
      <c r="BR375" s="52"/>
      <c r="BS375" s="52" t="str">
        <f>IFERROR(VLOOKUP(BR375,Lista!O:P,2,0),"")</f>
        <v/>
      </c>
      <c r="BT375" s="52"/>
      <c r="BU375" s="52" t="str">
        <f>IFERROR(VLOOKUP(BT375,Lista!Q:R,2,0),"")</f>
        <v/>
      </c>
      <c r="BV375" s="53"/>
      <c r="BW375" s="52"/>
      <c r="BX375" s="52" t="str">
        <f>IFERROR(VLOOKUP(BW375,Lista!O:P,2,0),"")</f>
        <v/>
      </c>
      <c r="BY375" s="52"/>
      <c r="BZ375" s="52" t="str">
        <f>IFERROR(VLOOKUP(BY375,Lista!Q:R,2,0),"")</f>
        <v/>
      </c>
      <c r="CA375" s="53"/>
      <c r="CB375" s="52"/>
      <c r="CC375" s="52" t="str">
        <f>IFERROR(VLOOKUP(CB375,Lista!O:P,2,0),"")</f>
        <v/>
      </c>
      <c r="CD375" s="52"/>
      <c r="CE375" s="52" t="str">
        <f>IFERROR(VLOOKUP(CD375,Lista!Q:R,2,0),"")</f>
        <v/>
      </c>
      <c r="CF375" s="53"/>
      <c r="CG375" s="52"/>
      <c r="CH375" s="52" t="str">
        <f>IFERROR(VLOOKUP(CG375,Lista!O:P,2,0),"")</f>
        <v/>
      </c>
      <c r="CI375" s="52"/>
      <c r="CJ375" s="52" t="str">
        <f>IFERROR(VLOOKUP(CI375,Lista!Q:R,2,0),"")</f>
        <v/>
      </c>
      <c r="CK375" s="53"/>
      <c r="CL375" s="52"/>
      <c r="CM375" s="52" t="str">
        <f>IFERROR(VLOOKUP(CL375,Lista!O:P,2,0),"")</f>
        <v/>
      </c>
      <c r="CN375" s="52"/>
      <c r="CO375" s="52" t="str">
        <f>IFERROR(VLOOKUP(CN375,Lista!Q:R,2,0),"")</f>
        <v/>
      </c>
      <c r="CP375" s="53"/>
      <c r="CQ375" s="52"/>
      <c r="CR375" s="52" t="str">
        <f>IFERROR(VLOOKUP(CQ375,Lista!O:P,2,0),"")</f>
        <v/>
      </c>
      <c r="CS375" s="52"/>
      <c r="CT375" s="52" t="str">
        <f>IFERROR(VLOOKUP(CS375,Lista!Q:R,2,0),"")</f>
        <v/>
      </c>
      <c r="CU375" s="53"/>
      <c r="CV375" s="52"/>
      <c r="CW375" s="52" t="str">
        <f>IFERROR(VLOOKUP(CV375,Lista!O:P,2,0),"")</f>
        <v/>
      </c>
      <c r="CX375" s="52"/>
      <c r="CY375" s="52" t="str">
        <f>IFERROR(VLOOKUP(CX375,Lista!Q:R,2,0),"")</f>
        <v/>
      </c>
      <c r="CZ375" s="53"/>
      <c r="DA375" s="49">
        <f t="shared" si="0"/>
        <v>0</v>
      </c>
      <c r="DB375" s="53"/>
    </row>
    <row r="376" spans="1:106" ht="74.25" hidden="1" customHeight="1">
      <c r="A376" s="32">
        <v>0</v>
      </c>
      <c r="B376" s="16">
        <v>0</v>
      </c>
      <c r="C376" s="16">
        <v>0</v>
      </c>
      <c r="D376" s="41"/>
      <c r="E376" s="24"/>
      <c r="F376" s="24" t="str">
        <f>IFERROR(VLOOKUP(E376,Lista!O:P,2,0),"")</f>
        <v/>
      </c>
      <c r="G376" s="24"/>
      <c r="H376" s="24" t="str">
        <f>IFERROR(VLOOKUP(G376,Lista!Q:R,2,0),"")</f>
        <v/>
      </c>
      <c r="I376" s="44"/>
      <c r="J376" s="24"/>
      <c r="K376" s="24" t="str">
        <f>IFERROR(VLOOKUP(J376,Lista!O:P,2,0),"")</f>
        <v/>
      </c>
      <c r="L376" s="24"/>
      <c r="M376" s="24" t="str">
        <f>IFERROR(VLOOKUP(L376,Lista!Q:R,2,0),"")</f>
        <v/>
      </c>
      <c r="N376" s="44"/>
      <c r="O376" s="55"/>
      <c r="P376" s="16" t="str">
        <f>IFERROR(VLOOKUP(O376,Lista!O:P,2,0),"")</f>
        <v/>
      </c>
      <c r="Q376" s="55"/>
      <c r="R376" s="16" t="str">
        <f>IFERROR(VLOOKUP(Q376,Lista!Q:R,2,0),"")</f>
        <v/>
      </c>
      <c r="S376" s="53"/>
      <c r="T376" s="55"/>
      <c r="U376" s="16" t="str">
        <f>IFERROR(VLOOKUP(T376,Lista!O:P,2,0),"")</f>
        <v/>
      </c>
      <c r="V376" s="55"/>
      <c r="W376" s="16" t="str">
        <f>IFERROR(VLOOKUP(V376,Lista!Q:R,2,0),"")</f>
        <v/>
      </c>
      <c r="X376" s="53"/>
      <c r="Y376" s="55"/>
      <c r="Z376" s="16" t="str">
        <f>IFERROR(VLOOKUP(Y376,Lista!O:P,2,0),"")</f>
        <v/>
      </c>
      <c r="AA376" s="55"/>
      <c r="AB376" s="16" t="str">
        <f>IFERROR(VLOOKUP(AA376,Lista!Q:R,2,0),"")</f>
        <v/>
      </c>
      <c r="AC376" s="53"/>
      <c r="AD376" s="55"/>
      <c r="AE376" s="16" t="str">
        <f>IFERROR(VLOOKUP(AD376,Lista!O:P,2,0),"")</f>
        <v/>
      </c>
      <c r="AF376" s="55"/>
      <c r="AG376" s="16" t="str">
        <f>IFERROR(VLOOKUP(AF376,Lista!Q:R,2,0),"")</f>
        <v/>
      </c>
      <c r="AH376" s="53"/>
      <c r="AI376" s="54"/>
      <c r="AJ376" s="51" t="str">
        <f>IFERROR(VLOOKUP(AI376,Lista!O:P,2,0),"")</f>
        <v/>
      </c>
      <c r="AK376" s="54"/>
      <c r="AL376" s="52" t="str">
        <f>IFERROR(VLOOKUP(AK376,Lista!Q:R,2,0),"")</f>
        <v/>
      </c>
      <c r="AM376" s="53"/>
      <c r="AN376" s="54"/>
      <c r="AO376" s="52" t="str">
        <f>IFERROR(VLOOKUP(AN376,Lista!O:P,2,0),"")</f>
        <v/>
      </c>
      <c r="AP376" s="54"/>
      <c r="AQ376" s="52" t="str">
        <f>IFERROR(VLOOKUP(AP376,Lista!Q:R,2,0),"")</f>
        <v/>
      </c>
      <c r="AR376" s="53"/>
      <c r="AS376" s="54"/>
      <c r="AT376" s="52" t="str">
        <f>IFERROR(VLOOKUP(AS376,Lista!O:P,2,0),"")</f>
        <v/>
      </c>
      <c r="AU376" s="54"/>
      <c r="AV376" s="52" t="str">
        <f>IFERROR(VLOOKUP(AU376,Lista!Q:R,2,0),"")</f>
        <v/>
      </c>
      <c r="AW376" s="53"/>
      <c r="AX376" s="54"/>
      <c r="AY376" s="52" t="str">
        <f>IFERROR(VLOOKUP(AX376,Lista!O:P,2,0),"")</f>
        <v/>
      </c>
      <c r="AZ376" s="54"/>
      <c r="BA376" s="52" t="str">
        <f>IFERROR(VLOOKUP(AZ376,Lista!Q:R,2,0),"")</f>
        <v/>
      </c>
      <c r="BB376" s="53"/>
      <c r="BC376" s="54"/>
      <c r="BD376" s="52" t="str">
        <f>IFERROR(VLOOKUP(BC376,Lista!O:P,2,0),"")</f>
        <v/>
      </c>
      <c r="BE376" s="54"/>
      <c r="BF376" s="52" t="str">
        <f>IFERROR(VLOOKUP(BE376,Lista!Q:R,2,0),"")</f>
        <v/>
      </c>
      <c r="BG376" s="53"/>
      <c r="BH376" s="54"/>
      <c r="BI376" s="52" t="str">
        <f>IFERROR(VLOOKUP(BH376,Lista!O:P,2,0),"")</f>
        <v/>
      </c>
      <c r="BJ376" s="54"/>
      <c r="BK376" s="52" t="str">
        <f>IFERROR(VLOOKUP(BJ376,Lista!Q:R,2,0),"")</f>
        <v/>
      </c>
      <c r="BL376" s="53"/>
      <c r="BM376" s="52"/>
      <c r="BN376" s="52" t="str">
        <f>IFERROR(VLOOKUP(BM376,Lista!O:P,2,0),"")</f>
        <v/>
      </c>
      <c r="BO376" s="52"/>
      <c r="BP376" s="52" t="str">
        <f>IFERROR(VLOOKUP(BO376,Lista!Q:R,2,0),"")</f>
        <v/>
      </c>
      <c r="BQ376" s="53"/>
      <c r="BR376" s="52"/>
      <c r="BS376" s="52" t="str">
        <f>IFERROR(VLOOKUP(BR376,Lista!O:P,2,0),"")</f>
        <v/>
      </c>
      <c r="BT376" s="52"/>
      <c r="BU376" s="52" t="str">
        <f>IFERROR(VLOOKUP(BT376,Lista!Q:R,2,0),"")</f>
        <v/>
      </c>
      <c r="BV376" s="53"/>
      <c r="BW376" s="52"/>
      <c r="BX376" s="52" t="str">
        <f>IFERROR(VLOOKUP(BW376,Lista!O:P,2,0),"")</f>
        <v/>
      </c>
      <c r="BY376" s="52"/>
      <c r="BZ376" s="52" t="str">
        <f>IFERROR(VLOOKUP(BY376,Lista!Q:R,2,0),"")</f>
        <v/>
      </c>
      <c r="CA376" s="53"/>
      <c r="CB376" s="52"/>
      <c r="CC376" s="52" t="str">
        <f>IFERROR(VLOOKUP(CB376,Lista!O:P,2,0),"")</f>
        <v/>
      </c>
      <c r="CD376" s="52"/>
      <c r="CE376" s="52" t="str">
        <f>IFERROR(VLOOKUP(CD376,Lista!Q:R,2,0),"")</f>
        <v/>
      </c>
      <c r="CF376" s="53"/>
      <c r="CG376" s="52"/>
      <c r="CH376" s="52" t="str">
        <f>IFERROR(VLOOKUP(CG376,Lista!O:P,2,0),"")</f>
        <v/>
      </c>
      <c r="CI376" s="52"/>
      <c r="CJ376" s="52" t="str">
        <f>IFERROR(VLOOKUP(CI376,Lista!Q:R,2,0),"")</f>
        <v/>
      </c>
      <c r="CK376" s="53"/>
      <c r="CL376" s="52"/>
      <c r="CM376" s="52" t="str">
        <f>IFERROR(VLOOKUP(CL376,Lista!O:P,2,0),"")</f>
        <v/>
      </c>
      <c r="CN376" s="52"/>
      <c r="CO376" s="52" t="str">
        <f>IFERROR(VLOOKUP(CN376,Lista!Q:R,2,0),"")</f>
        <v/>
      </c>
      <c r="CP376" s="53"/>
      <c r="CQ376" s="52"/>
      <c r="CR376" s="52" t="str">
        <f>IFERROR(VLOOKUP(CQ376,Lista!O:P,2,0),"")</f>
        <v/>
      </c>
      <c r="CS376" s="52"/>
      <c r="CT376" s="52" t="str">
        <f>IFERROR(VLOOKUP(CS376,Lista!Q:R,2,0),"")</f>
        <v/>
      </c>
      <c r="CU376" s="53"/>
      <c r="CV376" s="52"/>
      <c r="CW376" s="52" t="str">
        <f>IFERROR(VLOOKUP(CV376,Lista!O:P,2,0),"")</f>
        <v/>
      </c>
      <c r="CX376" s="52"/>
      <c r="CY376" s="52" t="str">
        <f>IFERROR(VLOOKUP(CX376,Lista!Q:R,2,0),"")</f>
        <v/>
      </c>
      <c r="CZ376" s="53"/>
      <c r="DA376" s="49">
        <f t="shared" si="0"/>
        <v>0</v>
      </c>
      <c r="DB376" s="53"/>
    </row>
    <row r="377" spans="1:106" ht="74.25" hidden="1" customHeight="1">
      <c r="A377" s="32">
        <v>0</v>
      </c>
      <c r="B377" s="16">
        <v>0</v>
      </c>
      <c r="C377" s="16">
        <v>0</v>
      </c>
      <c r="D377" s="41"/>
      <c r="E377" s="24"/>
      <c r="F377" s="24" t="str">
        <f>IFERROR(VLOOKUP(E377,Lista!O:P,2,0),"")</f>
        <v/>
      </c>
      <c r="G377" s="24"/>
      <c r="H377" s="24" t="str">
        <f>IFERROR(VLOOKUP(G377,Lista!Q:R,2,0),"")</f>
        <v/>
      </c>
      <c r="I377" s="44"/>
      <c r="J377" s="24"/>
      <c r="K377" s="24" t="str">
        <f>IFERROR(VLOOKUP(J377,Lista!O:P,2,0),"")</f>
        <v/>
      </c>
      <c r="L377" s="24"/>
      <c r="M377" s="24" t="str">
        <f>IFERROR(VLOOKUP(L377,Lista!Q:R,2,0),"")</f>
        <v/>
      </c>
      <c r="N377" s="44"/>
      <c r="O377" s="55"/>
      <c r="P377" s="16" t="str">
        <f>IFERROR(VLOOKUP(O377,Lista!O:P,2,0),"")</f>
        <v/>
      </c>
      <c r="Q377" s="55"/>
      <c r="R377" s="16" t="str">
        <f>IFERROR(VLOOKUP(Q377,Lista!Q:R,2,0),"")</f>
        <v/>
      </c>
      <c r="S377" s="53"/>
      <c r="T377" s="55"/>
      <c r="U377" s="16" t="str">
        <f>IFERROR(VLOOKUP(T377,Lista!O:P,2,0),"")</f>
        <v/>
      </c>
      <c r="V377" s="55"/>
      <c r="W377" s="16" t="str">
        <f>IFERROR(VLOOKUP(V377,Lista!Q:R,2,0),"")</f>
        <v/>
      </c>
      <c r="X377" s="53"/>
      <c r="Y377" s="55"/>
      <c r="Z377" s="16" t="str">
        <f>IFERROR(VLOOKUP(Y377,Lista!O:P,2,0),"")</f>
        <v/>
      </c>
      <c r="AA377" s="55"/>
      <c r="AB377" s="16" t="str">
        <f>IFERROR(VLOOKUP(AA377,Lista!Q:R,2,0),"")</f>
        <v/>
      </c>
      <c r="AC377" s="53"/>
      <c r="AD377" s="55"/>
      <c r="AE377" s="16" t="str">
        <f>IFERROR(VLOOKUP(AD377,Lista!O:P,2,0),"")</f>
        <v/>
      </c>
      <c r="AF377" s="55"/>
      <c r="AG377" s="16" t="str">
        <f>IFERROR(VLOOKUP(AF377,Lista!Q:R,2,0),"")</f>
        <v/>
      </c>
      <c r="AH377" s="53"/>
      <c r="AI377" s="54"/>
      <c r="AJ377" s="51" t="str">
        <f>IFERROR(VLOOKUP(AI377,Lista!O:P,2,0),"")</f>
        <v/>
      </c>
      <c r="AK377" s="54"/>
      <c r="AL377" s="52" t="str">
        <f>IFERROR(VLOOKUP(AK377,Lista!Q:R,2,0),"")</f>
        <v/>
      </c>
      <c r="AM377" s="53"/>
      <c r="AN377" s="54"/>
      <c r="AO377" s="52" t="str">
        <f>IFERROR(VLOOKUP(AN377,Lista!O:P,2,0),"")</f>
        <v/>
      </c>
      <c r="AP377" s="54"/>
      <c r="AQ377" s="52" t="str">
        <f>IFERROR(VLOOKUP(AP377,Lista!Q:R,2,0),"")</f>
        <v/>
      </c>
      <c r="AR377" s="53"/>
      <c r="AS377" s="54"/>
      <c r="AT377" s="52" t="str">
        <f>IFERROR(VLOOKUP(AS377,Lista!O:P,2,0),"")</f>
        <v/>
      </c>
      <c r="AU377" s="54"/>
      <c r="AV377" s="52" t="str">
        <f>IFERROR(VLOOKUP(AU377,Lista!Q:R,2,0),"")</f>
        <v/>
      </c>
      <c r="AW377" s="53"/>
      <c r="AX377" s="54"/>
      <c r="AY377" s="52" t="str">
        <f>IFERROR(VLOOKUP(AX377,Lista!O:P,2,0),"")</f>
        <v/>
      </c>
      <c r="AZ377" s="54"/>
      <c r="BA377" s="52" t="str">
        <f>IFERROR(VLOOKUP(AZ377,Lista!Q:R,2,0),"")</f>
        <v/>
      </c>
      <c r="BB377" s="53"/>
      <c r="BC377" s="54"/>
      <c r="BD377" s="52" t="str">
        <f>IFERROR(VLOOKUP(BC377,Lista!O:P,2,0),"")</f>
        <v/>
      </c>
      <c r="BE377" s="54"/>
      <c r="BF377" s="52" t="str">
        <f>IFERROR(VLOOKUP(BE377,Lista!Q:R,2,0),"")</f>
        <v/>
      </c>
      <c r="BG377" s="53"/>
      <c r="BH377" s="54"/>
      <c r="BI377" s="52" t="str">
        <f>IFERROR(VLOOKUP(BH377,Lista!O:P,2,0),"")</f>
        <v/>
      </c>
      <c r="BJ377" s="54"/>
      <c r="BK377" s="52" t="str">
        <f>IFERROR(VLOOKUP(BJ377,Lista!Q:R,2,0),"")</f>
        <v/>
      </c>
      <c r="BL377" s="53"/>
      <c r="BM377" s="52"/>
      <c r="BN377" s="52" t="str">
        <f>IFERROR(VLOOKUP(BM377,Lista!O:P,2,0),"")</f>
        <v/>
      </c>
      <c r="BO377" s="52"/>
      <c r="BP377" s="52" t="str">
        <f>IFERROR(VLOOKUP(BO377,Lista!Q:R,2,0),"")</f>
        <v/>
      </c>
      <c r="BQ377" s="53"/>
      <c r="BR377" s="52"/>
      <c r="BS377" s="52" t="str">
        <f>IFERROR(VLOOKUP(BR377,Lista!O:P,2,0),"")</f>
        <v/>
      </c>
      <c r="BT377" s="52"/>
      <c r="BU377" s="52" t="str">
        <f>IFERROR(VLOOKUP(BT377,Lista!Q:R,2,0),"")</f>
        <v/>
      </c>
      <c r="BV377" s="53"/>
      <c r="BW377" s="52"/>
      <c r="BX377" s="52" t="str">
        <f>IFERROR(VLOOKUP(BW377,Lista!O:P,2,0),"")</f>
        <v/>
      </c>
      <c r="BY377" s="52"/>
      <c r="BZ377" s="52" t="str">
        <f>IFERROR(VLOOKUP(BY377,Lista!Q:R,2,0),"")</f>
        <v/>
      </c>
      <c r="CA377" s="53"/>
      <c r="CB377" s="52"/>
      <c r="CC377" s="52" t="str">
        <f>IFERROR(VLOOKUP(CB377,Lista!O:P,2,0),"")</f>
        <v/>
      </c>
      <c r="CD377" s="52"/>
      <c r="CE377" s="52" t="str">
        <f>IFERROR(VLOOKUP(CD377,Lista!Q:R,2,0),"")</f>
        <v/>
      </c>
      <c r="CF377" s="53"/>
      <c r="CG377" s="52"/>
      <c r="CH377" s="52" t="str">
        <f>IFERROR(VLOOKUP(CG377,Lista!O:P,2,0),"")</f>
        <v/>
      </c>
      <c r="CI377" s="52"/>
      <c r="CJ377" s="52" t="str">
        <f>IFERROR(VLOOKUP(CI377,Lista!Q:R,2,0),"")</f>
        <v/>
      </c>
      <c r="CK377" s="53"/>
      <c r="CL377" s="52"/>
      <c r="CM377" s="52" t="str">
        <f>IFERROR(VLOOKUP(CL377,Lista!O:P,2,0),"")</f>
        <v/>
      </c>
      <c r="CN377" s="52"/>
      <c r="CO377" s="52" t="str">
        <f>IFERROR(VLOOKUP(CN377,Lista!Q:R,2,0),"")</f>
        <v/>
      </c>
      <c r="CP377" s="53"/>
      <c r="CQ377" s="52"/>
      <c r="CR377" s="52" t="str">
        <f>IFERROR(VLOOKUP(CQ377,Lista!O:P,2,0),"")</f>
        <v/>
      </c>
      <c r="CS377" s="52"/>
      <c r="CT377" s="52" t="str">
        <f>IFERROR(VLOOKUP(CS377,Lista!Q:R,2,0),"")</f>
        <v/>
      </c>
      <c r="CU377" s="53"/>
      <c r="CV377" s="52"/>
      <c r="CW377" s="52" t="str">
        <f>IFERROR(VLOOKUP(CV377,Lista!O:P,2,0),"")</f>
        <v/>
      </c>
      <c r="CX377" s="52"/>
      <c r="CY377" s="52" t="str">
        <f>IFERROR(VLOOKUP(CX377,Lista!Q:R,2,0),"")</f>
        <v/>
      </c>
      <c r="CZ377" s="53"/>
      <c r="DA377" s="49">
        <f t="shared" si="0"/>
        <v>0</v>
      </c>
      <c r="DB377" s="53"/>
    </row>
    <row r="378" spans="1:106" ht="74.25" hidden="1" customHeight="1">
      <c r="A378" s="32">
        <v>0</v>
      </c>
      <c r="B378" s="16">
        <v>0</v>
      </c>
      <c r="C378" s="16">
        <v>0</v>
      </c>
      <c r="D378" s="41"/>
      <c r="E378" s="24"/>
      <c r="F378" s="24" t="str">
        <f>IFERROR(VLOOKUP(E378,Lista!O:P,2,0),"")</f>
        <v/>
      </c>
      <c r="G378" s="24"/>
      <c r="H378" s="24" t="str">
        <f>IFERROR(VLOOKUP(G378,Lista!Q:R,2,0),"")</f>
        <v/>
      </c>
      <c r="I378" s="44"/>
      <c r="J378" s="24"/>
      <c r="K378" s="24" t="str">
        <f>IFERROR(VLOOKUP(J378,Lista!O:P,2,0),"")</f>
        <v/>
      </c>
      <c r="L378" s="24"/>
      <c r="M378" s="24" t="str">
        <f>IFERROR(VLOOKUP(L378,Lista!Q:R,2,0),"")</f>
        <v/>
      </c>
      <c r="N378" s="44"/>
      <c r="O378" s="55"/>
      <c r="P378" s="16" t="str">
        <f>IFERROR(VLOOKUP(O378,Lista!O:P,2,0),"")</f>
        <v/>
      </c>
      <c r="Q378" s="55"/>
      <c r="R378" s="16" t="str">
        <f>IFERROR(VLOOKUP(Q378,Lista!Q:R,2,0),"")</f>
        <v/>
      </c>
      <c r="S378" s="53"/>
      <c r="T378" s="55"/>
      <c r="U378" s="16" t="str">
        <f>IFERROR(VLOOKUP(T378,Lista!O:P,2,0),"")</f>
        <v/>
      </c>
      <c r="V378" s="55"/>
      <c r="W378" s="16" t="str">
        <f>IFERROR(VLOOKUP(V378,Lista!Q:R,2,0),"")</f>
        <v/>
      </c>
      <c r="X378" s="53"/>
      <c r="Y378" s="55"/>
      <c r="Z378" s="16" t="str">
        <f>IFERROR(VLOOKUP(Y378,Lista!O:P,2,0),"")</f>
        <v/>
      </c>
      <c r="AA378" s="55"/>
      <c r="AB378" s="16" t="str">
        <f>IFERROR(VLOOKUP(AA378,Lista!Q:R,2,0),"")</f>
        <v/>
      </c>
      <c r="AC378" s="53"/>
      <c r="AD378" s="55"/>
      <c r="AE378" s="16" t="str">
        <f>IFERROR(VLOOKUP(AD378,Lista!O:P,2,0),"")</f>
        <v/>
      </c>
      <c r="AF378" s="55"/>
      <c r="AG378" s="16" t="str">
        <f>IFERROR(VLOOKUP(AF378,Lista!Q:R,2,0),"")</f>
        <v/>
      </c>
      <c r="AH378" s="53"/>
      <c r="AI378" s="54"/>
      <c r="AJ378" s="51" t="str">
        <f>IFERROR(VLOOKUP(AI378,Lista!O:P,2,0),"")</f>
        <v/>
      </c>
      <c r="AK378" s="54"/>
      <c r="AL378" s="52" t="str">
        <f>IFERROR(VLOOKUP(AK378,Lista!Q:R,2,0),"")</f>
        <v/>
      </c>
      <c r="AM378" s="53"/>
      <c r="AN378" s="54"/>
      <c r="AO378" s="52" t="str">
        <f>IFERROR(VLOOKUP(AN378,Lista!O:P,2,0),"")</f>
        <v/>
      </c>
      <c r="AP378" s="54"/>
      <c r="AQ378" s="52" t="str">
        <f>IFERROR(VLOOKUP(AP378,Lista!Q:R,2,0),"")</f>
        <v/>
      </c>
      <c r="AR378" s="53"/>
      <c r="AS378" s="54"/>
      <c r="AT378" s="52" t="str">
        <f>IFERROR(VLOOKUP(AS378,Lista!O:P,2,0),"")</f>
        <v/>
      </c>
      <c r="AU378" s="54"/>
      <c r="AV378" s="52" t="str">
        <f>IFERROR(VLOOKUP(AU378,Lista!Q:R,2,0),"")</f>
        <v/>
      </c>
      <c r="AW378" s="53"/>
      <c r="AX378" s="54"/>
      <c r="AY378" s="52" t="str">
        <f>IFERROR(VLOOKUP(AX378,Lista!O:P,2,0),"")</f>
        <v/>
      </c>
      <c r="AZ378" s="54"/>
      <c r="BA378" s="52" t="str">
        <f>IFERROR(VLOOKUP(AZ378,Lista!Q:R,2,0),"")</f>
        <v/>
      </c>
      <c r="BB378" s="53"/>
      <c r="BC378" s="54"/>
      <c r="BD378" s="52" t="str">
        <f>IFERROR(VLOOKUP(BC378,Lista!O:P,2,0),"")</f>
        <v/>
      </c>
      <c r="BE378" s="54"/>
      <c r="BF378" s="52" t="str">
        <f>IFERROR(VLOOKUP(BE378,Lista!Q:R,2,0),"")</f>
        <v/>
      </c>
      <c r="BG378" s="53"/>
      <c r="BH378" s="54"/>
      <c r="BI378" s="52" t="str">
        <f>IFERROR(VLOOKUP(BH378,Lista!O:P,2,0),"")</f>
        <v/>
      </c>
      <c r="BJ378" s="54"/>
      <c r="BK378" s="52" t="str">
        <f>IFERROR(VLOOKUP(BJ378,Lista!Q:R,2,0),"")</f>
        <v/>
      </c>
      <c r="BL378" s="53"/>
      <c r="BM378" s="52"/>
      <c r="BN378" s="52" t="str">
        <f>IFERROR(VLOOKUP(BM378,Lista!O:P,2,0),"")</f>
        <v/>
      </c>
      <c r="BO378" s="52"/>
      <c r="BP378" s="52" t="str">
        <f>IFERROR(VLOOKUP(BO378,Lista!Q:R,2,0),"")</f>
        <v/>
      </c>
      <c r="BQ378" s="53"/>
      <c r="BR378" s="52"/>
      <c r="BS378" s="52" t="str">
        <f>IFERROR(VLOOKUP(BR378,Lista!O:P,2,0),"")</f>
        <v/>
      </c>
      <c r="BT378" s="52"/>
      <c r="BU378" s="52" t="str">
        <f>IFERROR(VLOOKUP(BT378,Lista!Q:R,2,0),"")</f>
        <v/>
      </c>
      <c r="BV378" s="53"/>
      <c r="BW378" s="52"/>
      <c r="BX378" s="52" t="str">
        <f>IFERROR(VLOOKUP(BW378,Lista!O:P,2,0),"")</f>
        <v/>
      </c>
      <c r="BY378" s="52"/>
      <c r="BZ378" s="52" t="str">
        <f>IFERROR(VLOOKUP(BY378,Lista!Q:R,2,0),"")</f>
        <v/>
      </c>
      <c r="CA378" s="53"/>
      <c r="CB378" s="52"/>
      <c r="CC378" s="52" t="str">
        <f>IFERROR(VLOOKUP(CB378,Lista!O:P,2,0),"")</f>
        <v/>
      </c>
      <c r="CD378" s="52"/>
      <c r="CE378" s="52" t="str">
        <f>IFERROR(VLOOKUP(CD378,Lista!Q:R,2,0),"")</f>
        <v/>
      </c>
      <c r="CF378" s="53"/>
      <c r="CG378" s="52"/>
      <c r="CH378" s="52" t="str">
        <f>IFERROR(VLOOKUP(CG378,Lista!O:P,2,0),"")</f>
        <v/>
      </c>
      <c r="CI378" s="52"/>
      <c r="CJ378" s="52" t="str">
        <f>IFERROR(VLOOKUP(CI378,Lista!Q:R,2,0),"")</f>
        <v/>
      </c>
      <c r="CK378" s="53"/>
      <c r="CL378" s="52"/>
      <c r="CM378" s="52" t="str">
        <f>IFERROR(VLOOKUP(CL378,Lista!O:P,2,0),"")</f>
        <v/>
      </c>
      <c r="CN378" s="52"/>
      <c r="CO378" s="52" t="str">
        <f>IFERROR(VLOOKUP(CN378,Lista!Q:R,2,0),"")</f>
        <v/>
      </c>
      <c r="CP378" s="53"/>
      <c r="CQ378" s="52"/>
      <c r="CR378" s="52" t="str">
        <f>IFERROR(VLOOKUP(CQ378,Lista!O:P,2,0),"")</f>
        <v/>
      </c>
      <c r="CS378" s="52"/>
      <c r="CT378" s="52" t="str">
        <f>IFERROR(VLOOKUP(CS378,Lista!Q:R,2,0),"")</f>
        <v/>
      </c>
      <c r="CU378" s="53"/>
      <c r="CV378" s="52"/>
      <c r="CW378" s="52" t="str">
        <f>IFERROR(VLOOKUP(CV378,Lista!O:P,2,0),"")</f>
        <v/>
      </c>
      <c r="CX378" s="52"/>
      <c r="CY378" s="52" t="str">
        <f>IFERROR(VLOOKUP(CX378,Lista!Q:R,2,0),"")</f>
        <v/>
      </c>
      <c r="CZ378" s="53"/>
      <c r="DA378" s="49">
        <f t="shared" si="0"/>
        <v>0</v>
      </c>
      <c r="DB378" s="53"/>
    </row>
    <row r="379" spans="1:106" ht="74.25" hidden="1" customHeight="1">
      <c r="A379" s="32">
        <v>0</v>
      </c>
      <c r="B379" s="16">
        <v>0</v>
      </c>
      <c r="C379" s="16">
        <v>0</v>
      </c>
      <c r="D379" s="41"/>
      <c r="E379" s="24"/>
      <c r="F379" s="24" t="str">
        <f>IFERROR(VLOOKUP(E379,Lista!O:P,2,0),"")</f>
        <v/>
      </c>
      <c r="G379" s="24"/>
      <c r="H379" s="24" t="str">
        <f>IFERROR(VLOOKUP(G379,Lista!Q:R,2,0),"")</f>
        <v/>
      </c>
      <c r="I379" s="44"/>
      <c r="J379" s="24"/>
      <c r="K379" s="24" t="str">
        <f>IFERROR(VLOOKUP(J379,Lista!O:P,2,0),"")</f>
        <v/>
      </c>
      <c r="L379" s="24"/>
      <c r="M379" s="24" t="str">
        <f>IFERROR(VLOOKUP(L379,Lista!Q:R,2,0),"")</f>
        <v/>
      </c>
      <c r="N379" s="44"/>
      <c r="O379" s="55"/>
      <c r="P379" s="16" t="str">
        <f>IFERROR(VLOOKUP(O379,Lista!O:P,2,0),"")</f>
        <v/>
      </c>
      <c r="Q379" s="55"/>
      <c r="R379" s="16" t="str">
        <f>IFERROR(VLOOKUP(Q379,Lista!Q:R,2,0),"")</f>
        <v/>
      </c>
      <c r="S379" s="53"/>
      <c r="T379" s="55"/>
      <c r="U379" s="16" t="str">
        <f>IFERROR(VLOOKUP(T379,Lista!O:P,2,0),"")</f>
        <v/>
      </c>
      <c r="V379" s="55"/>
      <c r="W379" s="16" t="str">
        <f>IFERROR(VLOOKUP(V379,Lista!Q:R,2,0),"")</f>
        <v/>
      </c>
      <c r="X379" s="53"/>
      <c r="Y379" s="55"/>
      <c r="Z379" s="16" t="str">
        <f>IFERROR(VLOOKUP(Y379,Lista!O:P,2,0),"")</f>
        <v/>
      </c>
      <c r="AA379" s="55"/>
      <c r="AB379" s="16" t="str">
        <f>IFERROR(VLOOKUP(AA379,Lista!Q:R,2,0),"")</f>
        <v/>
      </c>
      <c r="AC379" s="53"/>
      <c r="AD379" s="55"/>
      <c r="AE379" s="16" t="str">
        <f>IFERROR(VLOOKUP(AD379,Lista!O:P,2,0),"")</f>
        <v/>
      </c>
      <c r="AF379" s="55"/>
      <c r="AG379" s="16" t="str">
        <f>IFERROR(VLOOKUP(AF379,Lista!Q:R,2,0),"")</f>
        <v/>
      </c>
      <c r="AH379" s="53"/>
      <c r="AI379" s="54"/>
      <c r="AJ379" s="51" t="str">
        <f>IFERROR(VLOOKUP(AI379,Lista!O:P,2,0),"")</f>
        <v/>
      </c>
      <c r="AK379" s="54"/>
      <c r="AL379" s="52" t="str">
        <f>IFERROR(VLOOKUP(AK379,Lista!Q:R,2,0),"")</f>
        <v/>
      </c>
      <c r="AM379" s="53"/>
      <c r="AN379" s="54"/>
      <c r="AO379" s="52" t="str">
        <f>IFERROR(VLOOKUP(AN379,Lista!O:P,2,0),"")</f>
        <v/>
      </c>
      <c r="AP379" s="54"/>
      <c r="AQ379" s="52" t="str">
        <f>IFERROR(VLOOKUP(AP379,Lista!Q:R,2,0),"")</f>
        <v/>
      </c>
      <c r="AR379" s="53"/>
      <c r="AS379" s="54"/>
      <c r="AT379" s="52" t="str">
        <f>IFERROR(VLOOKUP(AS379,Lista!O:P,2,0),"")</f>
        <v/>
      </c>
      <c r="AU379" s="54"/>
      <c r="AV379" s="52" t="str">
        <f>IFERROR(VLOOKUP(AU379,Lista!Q:R,2,0),"")</f>
        <v/>
      </c>
      <c r="AW379" s="53"/>
      <c r="AX379" s="54"/>
      <c r="AY379" s="52" t="str">
        <f>IFERROR(VLOOKUP(AX379,Lista!O:P,2,0),"")</f>
        <v/>
      </c>
      <c r="AZ379" s="54"/>
      <c r="BA379" s="52" t="str">
        <f>IFERROR(VLOOKUP(AZ379,Lista!Q:R,2,0),"")</f>
        <v/>
      </c>
      <c r="BB379" s="53"/>
      <c r="BC379" s="54"/>
      <c r="BD379" s="52" t="str">
        <f>IFERROR(VLOOKUP(BC379,Lista!O:P,2,0),"")</f>
        <v/>
      </c>
      <c r="BE379" s="54"/>
      <c r="BF379" s="52" t="str">
        <f>IFERROR(VLOOKUP(BE379,Lista!Q:R,2,0),"")</f>
        <v/>
      </c>
      <c r="BG379" s="53"/>
      <c r="BH379" s="54"/>
      <c r="BI379" s="52" t="str">
        <f>IFERROR(VLOOKUP(BH379,Lista!O:P,2,0),"")</f>
        <v/>
      </c>
      <c r="BJ379" s="54"/>
      <c r="BK379" s="52" t="str">
        <f>IFERROR(VLOOKUP(BJ379,Lista!Q:R,2,0),"")</f>
        <v/>
      </c>
      <c r="BL379" s="53"/>
      <c r="BM379" s="52"/>
      <c r="BN379" s="52" t="str">
        <f>IFERROR(VLOOKUP(BM379,Lista!O:P,2,0),"")</f>
        <v/>
      </c>
      <c r="BO379" s="52"/>
      <c r="BP379" s="52" t="str">
        <f>IFERROR(VLOOKUP(BO379,Lista!Q:R,2,0),"")</f>
        <v/>
      </c>
      <c r="BQ379" s="53"/>
      <c r="BR379" s="52"/>
      <c r="BS379" s="52" t="str">
        <f>IFERROR(VLOOKUP(BR379,Lista!O:P,2,0),"")</f>
        <v/>
      </c>
      <c r="BT379" s="52"/>
      <c r="BU379" s="52" t="str">
        <f>IFERROR(VLOOKUP(BT379,Lista!Q:R,2,0),"")</f>
        <v/>
      </c>
      <c r="BV379" s="53"/>
      <c r="BW379" s="52"/>
      <c r="BX379" s="52" t="str">
        <f>IFERROR(VLOOKUP(BW379,Lista!O:P,2,0),"")</f>
        <v/>
      </c>
      <c r="BY379" s="52"/>
      <c r="BZ379" s="52" t="str">
        <f>IFERROR(VLOOKUP(BY379,Lista!Q:R,2,0),"")</f>
        <v/>
      </c>
      <c r="CA379" s="53"/>
      <c r="CB379" s="52"/>
      <c r="CC379" s="52" t="str">
        <f>IFERROR(VLOOKUP(CB379,Lista!O:P,2,0),"")</f>
        <v/>
      </c>
      <c r="CD379" s="52"/>
      <c r="CE379" s="52" t="str">
        <f>IFERROR(VLOOKUP(CD379,Lista!Q:R,2,0),"")</f>
        <v/>
      </c>
      <c r="CF379" s="53"/>
      <c r="CG379" s="52"/>
      <c r="CH379" s="52" t="str">
        <f>IFERROR(VLOOKUP(CG379,Lista!O:P,2,0),"")</f>
        <v/>
      </c>
      <c r="CI379" s="52"/>
      <c r="CJ379" s="52" t="str">
        <f>IFERROR(VLOOKUP(CI379,Lista!Q:R,2,0),"")</f>
        <v/>
      </c>
      <c r="CK379" s="53"/>
      <c r="CL379" s="52"/>
      <c r="CM379" s="52" t="str">
        <f>IFERROR(VLOOKUP(CL379,Lista!O:P,2,0),"")</f>
        <v/>
      </c>
      <c r="CN379" s="52"/>
      <c r="CO379" s="52" t="str">
        <f>IFERROR(VLOOKUP(CN379,Lista!Q:R,2,0),"")</f>
        <v/>
      </c>
      <c r="CP379" s="53"/>
      <c r="CQ379" s="52"/>
      <c r="CR379" s="52" t="str">
        <f>IFERROR(VLOOKUP(CQ379,Lista!O:P,2,0),"")</f>
        <v/>
      </c>
      <c r="CS379" s="52"/>
      <c r="CT379" s="52" t="str">
        <f>IFERROR(VLOOKUP(CS379,Lista!Q:R,2,0),"")</f>
        <v/>
      </c>
      <c r="CU379" s="53"/>
      <c r="CV379" s="52"/>
      <c r="CW379" s="52" t="str">
        <f>IFERROR(VLOOKUP(CV379,Lista!O:P,2,0),"")</f>
        <v/>
      </c>
      <c r="CX379" s="52"/>
      <c r="CY379" s="52" t="str">
        <f>IFERROR(VLOOKUP(CX379,Lista!Q:R,2,0),"")</f>
        <v/>
      </c>
      <c r="CZ379" s="53"/>
      <c r="DA379" s="49">
        <f t="shared" si="0"/>
        <v>0</v>
      </c>
      <c r="DB379" s="53"/>
    </row>
    <row r="380" spans="1:106" ht="74.25" hidden="1" customHeight="1">
      <c r="A380" s="32">
        <v>0</v>
      </c>
      <c r="B380" s="16">
        <v>0</v>
      </c>
      <c r="C380" s="16">
        <v>0</v>
      </c>
      <c r="D380" s="41"/>
      <c r="E380" s="24"/>
      <c r="F380" s="24" t="str">
        <f>IFERROR(VLOOKUP(E380,Lista!O:P,2,0),"")</f>
        <v/>
      </c>
      <c r="G380" s="24"/>
      <c r="H380" s="24" t="str">
        <f>IFERROR(VLOOKUP(G380,Lista!Q:R,2,0),"")</f>
        <v/>
      </c>
      <c r="I380" s="44"/>
      <c r="J380" s="24"/>
      <c r="K380" s="24" t="str">
        <f>IFERROR(VLOOKUP(J380,Lista!O:P,2,0),"")</f>
        <v/>
      </c>
      <c r="L380" s="24"/>
      <c r="M380" s="24" t="str">
        <f>IFERROR(VLOOKUP(L380,Lista!Q:R,2,0),"")</f>
        <v/>
      </c>
      <c r="N380" s="44"/>
      <c r="O380" s="55"/>
      <c r="P380" s="16" t="str">
        <f>IFERROR(VLOOKUP(O380,Lista!O:P,2,0),"")</f>
        <v/>
      </c>
      <c r="Q380" s="55"/>
      <c r="R380" s="16" t="str">
        <f>IFERROR(VLOOKUP(Q380,Lista!Q:R,2,0),"")</f>
        <v/>
      </c>
      <c r="S380" s="53"/>
      <c r="T380" s="55"/>
      <c r="U380" s="16" t="str">
        <f>IFERROR(VLOOKUP(T380,Lista!O:P,2,0),"")</f>
        <v/>
      </c>
      <c r="V380" s="55"/>
      <c r="W380" s="16" t="str">
        <f>IFERROR(VLOOKUP(V380,Lista!Q:R,2,0),"")</f>
        <v/>
      </c>
      <c r="X380" s="53"/>
      <c r="Y380" s="55"/>
      <c r="Z380" s="16" t="str">
        <f>IFERROR(VLOOKUP(Y380,Lista!O:P,2,0),"")</f>
        <v/>
      </c>
      <c r="AA380" s="55"/>
      <c r="AB380" s="16" t="str">
        <f>IFERROR(VLOOKUP(AA380,Lista!Q:R,2,0),"")</f>
        <v/>
      </c>
      <c r="AC380" s="53"/>
      <c r="AD380" s="55"/>
      <c r="AE380" s="16" t="str">
        <f>IFERROR(VLOOKUP(AD380,Lista!O:P,2,0),"")</f>
        <v/>
      </c>
      <c r="AF380" s="55"/>
      <c r="AG380" s="16" t="str">
        <f>IFERROR(VLOOKUP(AF380,Lista!Q:R,2,0),"")</f>
        <v/>
      </c>
      <c r="AH380" s="53"/>
      <c r="AI380" s="54"/>
      <c r="AJ380" s="51" t="str">
        <f>IFERROR(VLOOKUP(AI380,Lista!O:P,2,0),"")</f>
        <v/>
      </c>
      <c r="AK380" s="54"/>
      <c r="AL380" s="52" t="str">
        <f>IFERROR(VLOOKUP(AK380,Lista!Q:R,2,0),"")</f>
        <v/>
      </c>
      <c r="AM380" s="53"/>
      <c r="AN380" s="54"/>
      <c r="AO380" s="52" t="str">
        <f>IFERROR(VLOOKUP(AN380,Lista!O:P,2,0),"")</f>
        <v/>
      </c>
      <c r="AP380" s="54"/>
      <c r="AQ380" s="52" t="str">
        <f>IFERROR(VLOOKUP(AP380,Lista!Q:R,2,0),"")</f>
        <v/>
      </c>
      <c r="AR380" s="53"/>
      <c r="AS380" s="54"/>
      <c r="AT380" s="52" t="str">
        <f>IFERROR(VLOOKUP(AS380,Lista!O:P,2,0),"")</f>
        <v/>
      </c>
      <c r="AU380" s="54"/>
      <c r="AV380" s="52" t="str">
        <f>IFERROR(VLOOKUP(AU380,Lista!Q:R,2,0),"")</f>
        <v/>
      </c>
      <c r="AW380" s="53"/>
      <c r="AX380" s="54"/>
      <c r="AY380" s="52" t="str">
        <f>IFERROR(VLOOKUP(AX380,Lista!O:P,2,0),"")</f>
        <v/>
      </c>
      <c r="AZ380" s="54"/>
      <c r="BA380" s="52" t="str">
        <f>IFERROR(VLOOKUP(AZ380,Lista!Q:R,2,0),"")</f>
        <v/>
      </c>
      <c r="BB380" s="53"/>
      <c r="BC380" s="54"/>
      <c r="BD380" s="52" t="str">
        <f>IFERROR(VLOOKUP(BC380,Lista!O:P,2,0),"")</f>
        <v/>
      </c>
      <c r="BE380" s="54"/>
      <c r="BF380" s="52" t="str">
        <f>IFERROR(VLOOKUP(BE380,Lista!Q:R,2,0),"")</f>
        <v/>
      </c>
      <c r="BG380" s="53"/>
      <c r="BH380" s="54"/>
      <c r="BI380" s="52" t="str">
        <f>IFERROR(VLOOKUP(BH380,Lista!O:P,2,0),"")</f>
        <v/>
      </c>
      <c r="BJ380" s="54"/>
      <c r="BK380" s="52" t="str">
        <f>IFERROR(VLOOKUP(BJ380,Lista!Q:R,2,0),"")</f>
        <v/>
      </c>
      <c r="BL380" s="53"/>
      <c r="BM380" s="52"/>
      <c r="BN380" s="52" t="str">
        <f>IFERROR(VLOOKUP(BM380,Lista!O:P,2,0),"")</f>
        <v/>
      </c>
      <c r="BO380" s="52"/>
      <c r="BP380" s="52" t="str">
        <f>IFERROR(VLOOKUP(BO380,Lista!Q:R,2,0),"")</f>
        <v/>
      </c>
      <c r="BQ380" s="53"/>
      <c r="BR380" s="52"/>
      <c r="BS380" s="52" t="str">
        <f>IFERROR(VLOOKUP(BR380,Lista!O:P,2,0),"")</f>
        <v/>
      </c>
      <c r="BT380" s="52"/>
      <c r="BU380" s="52" t="str">
        <f>IFERROR(VLOOKUP(BT380,Lista!Q:R,2,0),"")</f>
        <v/>
      </c>
      <c r="BV380" s="53"/>
      <c r="BW380" s="52"/>
      <c r="BX380" s="52" t="str">
        <f>IFERROR(VLOOKUP(BW380,Lista!O:P,2,0),"")</f>
        <v/>
      </c>
      <c r="BY380" s="52"/>
      <c r="BZ380" s="52" t="str">
        <f>IFERROR(VLOOKUP(BY380,Lista!Q:R,2,0),"")</f>
        <v/>
      </c>
      <c r="CA380" s="53"/>
      <c r="CB380" s="52"/>
      <c r="CC380" s="52" t="str">
        <f>IFERROR(VLOOKUP(CB380,Lista!O:P,2,0),"")</f>
        <v/>
      </c>
      <c r="CD380" s="52"/>
      <c r="CE380" s="52" t="str">
        <f>IFERROR(VLOOKUP(CD380,Lista!Q:R,2,0),"")</f>
        <v/>
      </c>
      <c r="CF380" s="53"/>
      <c r="CG380" s="52"/>
      <c r="CH380" s="52" t="str">
        <f>IFERROR(VLOOKUP(CG380,Lista!O:P,2,0),"")</f>
        <v/>
      </c>
      <c r="CI380" s="52"/>
      <c r="CJ380" s="52" t="str">
        <f>IFERROR(VLOOKUP(CI380,Lista!Q:R,2,0),"")</f>
        <v/>
      </c>
      <c r="CK380" s="53"/>
      <c r="CL380" s="52"/>
      <c r="CM380" s="52" t="str">
        <f>IFERROR(VLOOKUP(CL380,Lista!O:P,2,0),"")</f>
        <v/>
      </c>
      <c r="CN380" s="52"/>
      <c r="CO380" s="52" t="str">
        <f>IFERROR(VLOOKUP(CN380,Lista!Q:R,2,0),"")</f>
        <v/>
      </c>
      <c r="CP380" s="53"/>
      <c r="CQ380" s="52"/>
      <c r="CR380" s="52" t="str">
        <f>IFERROR(VLOOKUP(CQ380,Lista!O:P,2,0),"")</f>
        <v/>
      </c>
      <c r="CS380" s="52"/>
      <c r="CT380" s="52" t="str">
        <f>IFERROR(VLOOKUP(CS380,Lista!Q:R,2,0),"")</f>
        <v/>
      </c>
      <c r="CU380" s="53"/>
      <c r="CV380" s="52"/>
      <c r="CW380" s="52" t="str">
        <f>IFERROR(VLOOKUP(CV380,Lista!O:P,2,0),"")</f>
        <v/>
      </c>
      <c r="CX380" s="52"/>
      <c r="CY380" s="52" t="str">
        <f>IFERROR(VLOOKUP(CX380,Lista!Q:R,2,0),"")</f>
        <v/>
      </c>
      <c r="CZ380" s="53"/>
      <c r="DA380" s="49">
        <f t="shared" si="0"/>
        <v>0</v>
      </c>
      <c r="DB380" s="53"/>
    </row>
    <row r="381" spans="1:106" ht="74.25" hidden="1" customHeight="1">
      <c r="A381" s="32">
        <v>0</v>
      </c>
      <c r="B381" s="16">
        <v>0</v>
      </c>
      <c r="C381" s="16">
        <v>0</v>
      </c>
      <c r="D381" s="41"/>
      <c r="E381" s="24"/>
      <c r="F381" s="24" t="str">
        <f>IFERROR(VLOOKUP(E381,Lista!O:P,2,0),"")</f>
        <v/>
      </c>
      <c r="G381" s="24"/>
      <c r="H381" s="24" t="str">
        <f>IFERROR(VLOOKUP(G381,Lista!Q:R,2,0),"")</f>
        <v/>
      </c>
      <c r="I381" s="44"/>
      <c r="J381" s="24"/>
      <c r="K381" s="24" t="str">
        <f>IFERROR(VLOOKUP(J381,Lista!O:P,2,0),"")</f>
        <v/>
      </c>
      <c r="L381" s="24"/>
      <c r="M381" s="24" t="str">
        <f>IFERROR(VLOOKUP(L381,Lista!Q:R,2,0),"")</f>
        <v/>
      </c>
      <c r="N381" s="44"/>
      <c r="O381" s="55"/>
      <c r="P381" s="16" t="str">
        <f>IFERROR(VLOOKUP(O381,Lista!O:P,2,0),"")</f>
        <v/>
      </c>
      <c r="Q381" s="55"/>
      <c r="R381" s="16" t="str">
        <f>IFERROR(VLOOKUP(Q381,Lista!Q:R,2,0),"")</f>
        <v/>
      </c>
      <c r="S381" s="53"/>
      <c r="T381" s="55"/>
      <c r="U381" s="16" t="str">
        <f>IFERROR(VLOOKUP(T381,Lista!O:P,2,0),"")</f>
        <v/>
      </c>
      <c r="V381" s="55"/>
      <c r="W381" s="16" t="str">
        <f>IFERROR(VLOOKUP(V381,Lista!Q:R,2,0),"")</f>
        <v/>
      </c>
      <c r="X381" s="53"/>
      <c r="Y381" s="55"/>
      <c r="Z381" s="16" t="str">
        <f>IFERROR(VLOOKUP(Y381,Lista!O:P,2,0),"")</f>
        <v/>
      </c>
      <c r="AA381" s="55"/>
      <c r="AB381" s="16" t="str">
        <f>IFERROR(VLOOKUP(AA381,Lista!Q:R,2,0),"")</f>
        <v/>
      </c>
      <c r="AC381" s="53"/>
      <c r="AD381" s="55"/>
      <c r="AE381" s="16" t="str">
        <f>IFERROR(VLOOKUP(AD381,Lista!O:P,2,0),"")</f>
        <v/>
      </c>
      <c r="AF381" s="55"/>
      <c r="AG381" s="16" t="str">
        <f>IFERROR(VLOOKUP(AF381,Lista!Q:R,2,0),"")</f>
        <v/>
      </c>
      <c r="AH381" s="53"/>
      <c r="AI381" s="54"/>
      <c r="AJ381" s="51" t="str">
        <f>IFERROR(VLOOKUP(AI381,Lista!O:P,2,0),"")</f>
        <v/>
      </c>
      <c r="AK381" s="54"/>
      <c r="AL381" s="52" t="str">
        <f>IFERROR(VLOOKUP(AK381,Lista!Q:R,2,0),"")</f>
        <v/>
      </c>
      <c r="AM381" s="53"/>
      <c r="AN381" s="54"/>
      <c r="AO381" s="52" t="str">
        <f>IFERROR(VLOOKUP(AN381,Lista!O:P,2,0),"")</f>
        <v/>
      </c>
      <c r="AP381" s="54"/>
      <c r="AQ381" s="52" t="str">
        <f>IFERROR(VLOOKUP(AP381,Lista!Q:R,2,0),"")</f>
        <v/>
      </c>
      <c r="AR381" s="53"/>
      <c r="AS381" s="54"/>
      <c r="AT381" s="52" t="str">
        <f>IFERROR(VLOOKUP(AS381,Lista!O:P,2,0),"")</f>
        <v/>
      </c>
      <c r="AU381" s="54"/>
      <c r="AV381" s="52" t="str">
        <f>IFERROR(VLOOKUP(AU381,Lista!Q:R,2,0),"")</f>
        <v/>
      </c>
      <c r="AW381" s="53"/>
      <c r="AX381" s="54"/>
      <c r="AY381" s="52" t="str">
        <f>IFERROR(VLOOKUP(AX381,Lista!O:P,2,0),"")</f>
        <v/>
      </c>
      <c r="AZ381" s="54"/>
      <c r="BA381" s="52" t="str">
        <f>IFERROR(VLOOKUP(AZ381,Lista!Q:R,2,0),"")</f>
        <v/>
      </c>
      <c r="BB381" s="53"/>
      <c r="BC381" s="54"/>
      <c r="BD381" s="52" t="str">
        <f>IFERROR(VLOOKUP(BC381,Lista!O:P,2,0),"")</f>
        <v/>
      </c>
      <c r="BE381" s="54"/>
      <c r="BF381" s="52" t="str">
        <f>IFERROR(VLOOKUP(BE381,Lista!Q:R,2,0),"")</f>
        <v/>
      </c>
      <c r="BG381" s="53"/>
      <c r="BH381" s="54"/>
      <c r="BI381" s="52" t="str">
        <f>IFERROR(VLOOKUP(BH381,Lista!O:P,2,0),"")</f>
        <v/>
      </c>
      <c r="BJ381" s="54"/>
      <c r="BK381" s="52" t="str">
        <f>IFERROR(VLOOKUP(BJ381,Lista!Q:R,2,0),"")</f>
        <v/>
      </c>
      <c r="BL381" s="53"/>
      <c r="BM381" s="52"/>
      <c r="BN381" s="52" t="str">
        <f>IFERROR(VLOOKUP(BM381,Lista!O:P,2,0),"")</f>
        <v/>
      </c>
      <c r="BO381" s="52"/>
      <c r="BP381" s="52" t="str">
        <f>IFERROR(VLOOKUP(BO381,Lista!Q:R,2,0),"")</f>
        <v/>
      </c>
      <c r="BQ381" s="53"/>
      <c r="BR381" s="52"/>
      <c r="BS381" s="52" t="str">
        <f>IFERROR(VLOOKUP(BR381,Lista!O:P,2,0),"")</f>
        <v/>
      </c>
      <c r="BT381" s="52"/>
      <c r="BU381" s="52" t="str">
        <f>IFERROR(VLOOKUP(BT381,Lista!Q:R,2,0),"")</f>
        <v/>
      </c>
      <c r="BV381" s="53"/>
      <c r="BW381" s="52"/>
      <c r="BX381" s="52" t="str">
        <f>IFERROR(VLOOKUP(BW381,Lista!O:P,2,0),"")</f>
        <v/>
      </c>
      <c r="BY381" s="52"/>
      <c r="BZ381" s="52" t="str">
        <f>IFERROR(VLOOKUP(BY381,Lista!Q:R,2,0),"")</f>
        <v/>
      </c>
      <c r="CA381" s="53"/>
      <c r="CB381" s="52"/>
      <c r="CC381" s="52" t="str">
        <f>IFERROR(VLOOKUP(CB381,Lista!O:P,2,0),"")</f>
        <v/>
      </c>
      <c r="CD381" s="52"/>
      <c r="CE381" s="52" t="str">
        <f>IFERROR(VLOOKUP(CD381,Lista!Q:R,2,0),"")</f>
        <v/>
      </c>
      <c r="CF381" s="53"/>
      <c r="CG381" s="52"/>
      <c r="CH381" s="52" t="str">
        <f>IFERROR(VLOOKUP(CG381,Lista!O:P,2,0),"")</f>
        <v/>
      </c>
      <c r="CI381" s="52"/>
      <c r="CJ381" s="52" t="str">
        <f>IFERROR(VLOOKUP(CI381,Lista!Q:R,2,0),"")</f>
        <v/>
      </c>
      <c r="CK381" s="53"/>
      <c r="CL381" s="52"/>
      <c r="CM381" s="52" t="str">
        <f>IFERROR(VLOOKUP(CL381,Lista!O:P,2,0),"")</f>
        <v/>
      </c>
      <c r="CN381" s="52"/>
      <c r="CO381" s="52" t="str">
        <f>IFERROR(VLOOKUP(CN381,Lista!Q:R,2,0),"")</f>
        <v/>
      </c>
      <c r="CP381" s="53"/>
      <c r="CQ381" s="52"/>
      <c r="CR381" s="52" t="str">
        <f>IFERROR(VLOOKUP(CQ381,Lista!O:P,2,0),"")</f>
        <v/>
      </c>
      <c r="CS381" s="52"/>
      <c r="CT381" s="52" t="str">
        <f>IFERROR(VLOOKUP(CS381,Lista!Q:R,2,0),"")</f>
        <v/>
      </c>
      <c r="CU381" s="53"/>
      <c r="CV381" s="52"/>
      <c r="CW381" s="52" t="str">
        <f>IFERROR(VLOOKUP(CV381,Lista!O:P,2,0),"")</f>
        <v/>
      </c>
      <c r="CX381" s="52"/>
      <c r="CY381" s="52" t="str">
        <f>IFERROR(VLOOKUP(CX381,Lista!Q:R,2,0),"")</f>
        <v/>
      </c>
      <c r="CZ381" s="53"/>
      <c r="DA381" s="49">
        <f t="shared" si="0"/>
        <v>0</v>
      </c>
      <c r="DB381" s="53"/>
    </row>
    <row r="382" spans="1:106" ht="74.25" hidden="1" customHeight="1">
      <c r="A382" s="32">
        <v>0</v>
      </c>
      <c r="B382" s="16">
        <v>0</v>
      </c>
      <c r="C382" s="16">
        <v>0</v>
      </c>
      <c r="D382" s="41"/>
      <c r="E382" s="24"/>
      <c r="F382" s="24" t="str">
        <f>IFERROR(VLOOKUP(E382,Lista!O:P,2,0),"")</f>
        <v/>
      </c>
      <c r="G382" s="24"/>
      <c r="H382" s="24" t="str">
        <f>IFERROR(VLOOKUP(G382,Lista!Q:R,2,0),"")</f>
        <v/>
      </c>
      <c r="I382" s="44"/>
      <c r="J382" s="24"/>
      <c r="K382" s="24" t="str">
        <f>IFERROR(VLOOKUP(J382,Lista!O:P,2,0),"")</f>
        <v/>
      </c>
      <c r="L382" s="24"/>
      <c r="M382" s="24" t="str">
        <f>IFERROR(VLOOKUP(L382,Lista!Q:R,2,0),"")</f>
        <v/>
      </c>
      <c r="N382" s="44"/>
      <c r="O382" s="55"/>
      <c r="P382" s="16" t="str">
        <f>IFERROR(VLOOKUP(O382,Lista!O:P,2,0),"")</f>
        <v/>
      </c>
      <c r="Q382" s="55"/>
      <c r="R382" s="16" t="str">
        <f>IFERROR(VLOOKUP(Q382,Lista!Q:R,2,0),"")</f>
        <v/>
      </c>
      <c r="S382" s="53"/>
      <c r="T382" s="55"/>
      <c r="U382" s="16" t="str">
        <f>IFERROR(VLOOKUP(T382,Lista!O:P,2,0),"")</f>
        <v/>
      </c>
      <c r="V382" s="55"/>
      <c r="W382" s="16" t="str">
        <f>IFERROR(VLOOKUP(V382,Lista!Q:R,2,0),"")</f>
        <v/>
      </c>
      <c r="X382" s="53"/>
      <c r="Y382" s="55"/>
      <c r="Z382" s="16" t="str">
        <f>IFERROR(VLOOKUP(Y382,Lista!O:P,2,0),"")</f>
        <v/>
      </c>
      <c r="AA382" s="55"/>
      <c r="AB382" s="16" t="str">
        <f>IFERROR(VLOOKUP(AA382,Lista!Q:R,2,0),"")</f>
        <v/>
      </c>
      <c r="AC382" s="53"/>
      <c r="AD382" s="55"/>
      <c r="AE382" s="16" t="str">
        <f>IFERROR(VLOOKUP(AD382,Lista!O:P,2,0),"")</f>
        <v/>
      </c>
      <c r="AF382" s="55"/>
      <c r="AG382" s="16" t="str">
        <f>IFERROR(VLOOKUP(AF382,Lista!Q:R,2,0),"")</f>
        <v/>
      </c>
      <c r="AH382" s="53"/>
      <c r="AI382" s="54"/>
      <c r="AJ382" s="51" t="str">
        <f>IFERROR(VLOOKUP(AI382,Lista!O:P,2,0),"")</f>
        <v/>
      </c>
      <c r="AK382" s="54"/>
      <c r="AL382" s="52" t="str">
        <f>IFERROR(VLOOKUP(AK382,Lista!Q:R,2,0),"")</f>
        <v/>
      </c>
      <c r="AM382" s="53"/>
      <c r="AN382" s="54"/>
      <c r="AO382" s="52" t="str">
        <f>IFERROR(VLOOKUP(AN382,Lista!O:P,2,0),"")</f>
        <v/>
      </c>
      <c r="AP382" s="54"/>
      <c r="AQ382" s="52" t="str">
        <f>IFERROR(VLOOKUP(AP382,Lista!Q:R,2,0),"")</f>
        <v/>
      </c>
      <c r="AR382" s="53"/>
      <c r="AS382" s="54"/>
      <c r="AT382" s="52" t="str">
        <f>IFERROR(VLOOKUP(AS382,Lista!O:P,2,0),"")</f>
        <v/>
      </c>
      <c r="AU382" s="54"/>
      <c r="AV382" s="52" t="str">
        <f>IFERROR(VLOOKUP(AU382,Lista!Q:R,2,0),"")</f>
        <v/>
      </c>
      <c r="AW382" s="53"/>
      <c r="AX382" s="54"/>
      <c r="AY382" s="52" t="str">
        <f>IFERROR(VLOOKUP(AX382,Lista!O:P,2,0),"")</f>
        <v/>
      </c>
      <c r="AZ382" s="54"/>
      <c r="BA382" s="52" t="str">
        <f>IFERROR(VLOOKUP(AZ382,Lista!Q:R,2,0),"")</f>
        <v/>
      </c>
      <c r="BB382" s="53"/>
      <c r="BC382" s="54"/>
      <c r="BD382" s="52" t="str">
        <f>IFERROR(VLOOKUP(BC382,Lista!O:P,2,0),"")</f>
        <v/>
      </c>
      <c r="BE382" s="54"/>
      <c r="BF382" s="52" t="str">
        <f>IFERROR(VLOOKUP(BE382,Lista!Q:R,2,0),"")</f>
        <v/>
      </c>
      <c r="BG382" s="53"/>
      <c r="BH382" s="54"/>
      <c r="BI382" s="52" t="str">
        <f>IFERROR(VLOOKUP(BH382,Lista!O:P,2,0),"")</f>
        <v/>
      </c>
      <c r="BJ382" s="54"/>
      <c r="BK382" s="52" t="str">
        <f>IFERROR(VLOOKUP(BJ382,Lista!Q:R,2,0),"")</f>
        <v/>
      </c>
      <c r="BL382" s="53"/>
      <c r="BM382" s="52"/>
      <c r="BN382" s="52" t="str">
        <f>IFERROR(VLOOKUP(BM382,Lista!O:P,2,0),"")</f>
        <v/>
      </c>
      <c r="BO382" s="52"/>
      <c r="BP382" s="52" t="str">
        <f>IFERROR(VLOOKUP(BO382,Lista!Q:R,2,0),"")</f>
        <v/>
      </c>
      <c r="BQ382" s="53"/>
      <c r="BR382" s="52"/>
      <c r="BS382" s="52" t="str">
        <f>IFERROR(VLOOKUP(BR382,Lista!O:P,2,0),"")</f>
        <v/>
      </c>
      <c r="BT382" s="52"/>
      <c r="BU382" s="52" t="str">
        <f>IFERROR(VLOOKUP(BT382,Lista!Q:R,2,0),"")</f>
        <v/>
      </c>
      <c r="BV382" s="53"/>
      <c r="BW382" s="52"/>
      <c r="BX382" s="52" t="str">
        <f>IFERROR(VLOOKUP(BW382,Lista!O:P,2,0),"")</f>
        <v/>
      </c>
      <c r="BY382" s="52"/>
      <c r="BZ382" s="52" t="str">
        <f>IFERROR(VLOOKUP(BY382,Lista!Q:R,2,0),"")</f>
        <v/>
      </c>
      <c r="CA382" s="53"/>
      <c r="CB382" s="52"/>
      <c r="CC382" s="52" t="str">
        <f>IFERROR(VLOOKUP(CB382,Lista!O:P,2,0),"")</f>
        <v/>
      </c>
      <c r="CD382" s="52"/>
      <c r="CE382" s="52" t="str">
        <f>IFERROR(VLOOKUP(CD382,Lista!Q:R,2,0),"")</f>
        <v/>
      </c>
      <c r="CF382" s="53"/>
      <c r="CG382" s="52"/>
      <c r="CH382" s="52" t="str">
        <f>IFERROR(VLOOKUP(CG382,Lista!O:P,2,0),"")</f>
        <v/>
      </c>
      <c r="CI382" s="52"/>
      <c r="CJ382" s="52" t="str">
        <f>IFERROR(VLOOKUP(CI382,Lista!Q:R,2,0),"")</f>
        <v/>
      </c>
      <c r="CK382" s="53"/>
      <c r="CL382" s="52"/>
      <c r="CM382" s="52" t="str">
        <f>IFERROR(VLOOKUP(CL382,Lista!O:P,2,0),"")</f>
        <v/>
      </c>
      <c r="CN382" s="52"/>
      <c r="CO382" s="52" t="str">
        <f>IFERROR(VLOOKUP(CN382,Lista!Q:R,2,0),"")</f>
        <v/>
      </c>
      <c r="CP382" s="53"/>
      <c r="CQ382" s="52"/>
      <c r="CR382" s="52" t="str">
        <f>IFERROR(VLOOKUP(CQ382,Lista!O:P,2,0),"")</f>
        <v/>
      </c>
      <c r="CS382" s="52"/>
      <c r="CT382" s="52" t="str">
        <f>IFERROR(VLOOKUP(CS382,Lista!Q:R,2,0),"")</f>
        <v/>
      </c>
      <c r="CU382" s="53"/>
      <c r="CV382" s="52"/>
      <c r="CW382" s="52" t="str">
        <f>IFERROR(VLOOKUP(CV382,Lista!O:P,2,0),"")</f>
        <v/>
      </c>
      <c r="CX382" s="52"/>
      <c r="CY382" s="52" t="str">
        <f>IFERROR(VLOOKUP(CX382,Lista!Q:R,2,0),"")</f>
        <v/>
      </c>
      <c r="CZ382" s="53"/>
      <c r="DA382" s="49">
        <f t="shared" si="0"/>
        <v>0</v>
      </c>
      <c r="DB382" s="53"/>
    </row>
    <row r="383" spans="1:106" ht="74.25" hidden="1" customHeight="1">
      <c r="A383" s="32">
        <v>0</v>
      </c>
      <c r="B383" s="16">
        <v>0</v>
      </c>
      <c r="C383" s="16">
        <v>0</v>
      </c>
      <c r="D383" s="41"/>
      <c r="E383" s="24"/>
      <c r="F383" s="24" t="str">
        <f>IFERROR(VLOOKUP(E383,Lista!O:P,2,0),"")</f>
        <v/>
      </c>
      <c r="G383" s="24"/>
      <c r="H383" s="24" t="str">
        <f>IFERROR(VLOOKUP(G383,Lista!Q:R,2,0),"")</f>
        <v/>
      </c>
      <c r="I383" s="44"/>
      <c r="J383" s="24"/>
      <c r="K383" s="24" t="str">
        <f>IFERROR(VLOOKUP(J383,Lista!O:P,2,0),"")</f>
        <v/>
      </c>
      <c r="L383" s="24"/>
      <c r="M383" s="24" t="str">
        <f>IFERROR(VLOOKUP(L383,Lista!Q:R,2,0),"")</f>
        <v/>
      </c>
      <c r="N383" s="44"/>
      <c r="O383" s="55"/>
      <c r="P383" s="16" t="str">
        <f>IFERROR(VLOOKUP(O383,Lista!O:P,2,0),"")</f>
        <v/>
      </c>
      <c r="Q383" s="55"/>
      <c r="R383" s="16" t="str">
        <f>IFERROR(VLOOKUP(Q383,Lista!Q:R,2,0),"")</f>
        <v/>
      </c>
      <c r="S383" s="53"/>
      <c r="T383" s="55"/>
      <c r="U383" s="16" t="str">
        <f>IFERROR(VLOOKUP(T383,Lista!O:P,2,0),"")</f>
        <v/>
      </c>
      <c r="V383" s="55"/>
      <c r="W383" s="16" t="str">
        <f>IFERROR(VLOOKUP(V383,Lista!Q:R,2,0),"")</f>
        <v/>
      </c>
      <c r="X383" s="53"/>
      <c r="Y383" s="55"/>
      <c r="Z383" s="16" t="str">
        <f>IFERROR(VLOOKUP(Y383,Lista!O:P,2,0),"")</f>
        <v/>
      </c>
      <c r="AA383" s="55"/>
      <c r="AB383" s="16" t="str">
        <f>IFERROR(VLOOKUP(AA383,Lista!Q:R,2,0),"")</f>
        <v/>
      </c>
      <c r="AC383" s="53"/>
      <c r="AD383" s="55"/>
      <c r="AE383" s="16" t="str">
        <f>IFERROR(VLOOKUP(AD383,Lista!O:P,2,0),"")</f>
        <v/>
      </c>
      <c r="AF383" s="55"/>
      <c r="AG383" s="16" t="str">
        <f>IFERROR(VLOOKUP(AF383,Lista!Q:R,2,0),"")</f>
        <v/>
      </c>
      <c r="AH383" s="53"/>
      <c r="AI383" s="54"/>
      <c r="AJ383" s="51" t="str">
        <f>IFERROR(VLOOKUP(AI383,Lista!O:P,2,0),"")</f>
        <v/>
      </c>
      <c r="AK383" s="54"/>
      <c r="AL383" s="52" t="str">
        <f>IFERROR(VLOOKUP(AK383,Lista!Q:R,2,0),"")</f>
        <v/>
      </c>
      <c r="AM383" s="53"/>
      <c r="AN383" s="54"/>
      <c r="AO383" s="52" t="str">
        <f>IFERROR(VLOOKUP(AN383,Lista!O:P,2,0),"")</f>
        <v/>
      </c>
      <c r="AP383" s="54"/>
      <c r="AQ383" s="52" t="str">
        <f>IFERROR(VLOOKUP(AP383,Lista!Q:R,2,0),"")</f>
        <v/>
      </c>
      <c r="AR383" s="53"/>
      <c r="AS383" s="54"/>
      <c r="AT383" s="52" t="str">
        <f>IFERROR(VLOOKUP(AS383,Lista!O:P,2,0),"")</f>
        <v/>
      </c>
      <c r="AU383" s="54"/>
      <c r="AV383" s="52" t="str">
        <f>IFERROR(VLOOKUP(AU383,Lista!Q:R,2,0),"")</f>
        <v/>
      </c>
      <c r="AW383" s="53"/>
      <c r="AX383" s="54"/>
      <c r="AY383" s="52" t="str">
        <f>IFERROR(VLOOKUP(AX383,Lista!O:P,2,0),"")</f>
        <v/>
      </c>
      <c r="AZ383" s="54"/>
      <c r="BA383" s="52" t="str">
        <f>IFERROR(VLOOKUP(AZ383,Lista!Q:R,2,0),"")</f>
        <v/>
      </c>
      <c r="BB383" s="53"/>
      <c r="BC383" s="54"/>
      <c r="BD383" s="52" t="str">
        <f>IFERROR(VLOOKUP(BC383,Lista!O:P,2,0),"")</f>
        <v/>
      </c>
      <c r="BE383" s="54"/>
      <c r="BF383" s="52" t="str">
        <f>IFERROR(VLOOKUP(BE383,Lista!Q:R,2,0),"")</f>
        <v/>
      </c>
      <c r="BG383" s="53"/>
      <c r="BH383" s="54"/>
      <c r="BI383" s="52" t="str">
        <f>IFERROR(VLOOKUP(BH383,Lista!O:P,2,0),"")</f>
        <v/>
      </c>
      <c r="BJ383" s="54"/>
      <c r="BK383" s="52" t="str">
        <f>IFERROR(VLOOKUP(BJ383,Lista!Q:R,2,0),"")</f>
        <v/>
      </c>
      <c r="BL383" s="53"/>
      <c r="BM383" s="52"/>
      <c r="BN383" s="52" t="str">
        <f>IFERROR(VLOOKUP(BM383,Lista!O:P,2,0),"")</f>
        <v/>
      </c>
      <c r="BO383" s="52"/>
      <c r="BP383" s="52" t="str">
        <f>IFERROR(VLOOKUP(BO383,Lista!Q:R,2,0),"")</f>
        <v/>
      </c>
      <c r="BQ383" s="53"/>
      <c r="BR383" s="52"/>
      <c r="BS383" s="52" t="str">
        <f>IFERROR(VLOOKUP(BR383,Lista!O:P,2,0),"")</f>
        <v/>
      </c>
      <c r="BT383" s="52"/>
      <c r="BU383" s="52" t="str">
        <f>IFERROR(VLOOKUP(BT383,Lista!Q:R,2,0),"")</f>
        <v/>
      </c>
      <c r="BV383" s="53"/>
      <c r="BW383" s="52"/>
      <c r="BX383" s="52" t="str">
        <f>IFERROR(VLOOKUP(BW383,Lista!O:P,2,0),"")</f>
        <v/>
      </c>
      <c r="BY383" s="52"/>
      <c r="BZ383" s="52" t="str">
        <f>IFERROR(VLOOKUP(BY383,Lista!Q:R,2,0),"")</f>
        <v/>
      </c>
      <c r="CA383" s="53"/>
      <c r="CB383" s="52"/>
      <c r="CC383" s="52" t="str">
        <f>IFERROR(VLOOKUP(CB383,Lista!O:P,2,0),"")</f>
        <v/>
      </c>
      <c r="CD383" s="52"/>
      <c r="CE383" s="52" t="str">
        <f>IFERROR(VLOOKUP(CD383,Lista!Q:R,2,0),"")</f>
        <v/>
      </c>
      <c r="CF383" s="53"/>
      <c r="CG383" s="52"/>
      <c r="CH383" s="52" t="str">
        <f>IFERROR(VLOOKUP(CG383,Lista!O:P,2,0),"")</f>
        <v/>
      </c>
      <c r="CI383" s="52"/>
      <c r="CJ383" s="52" t="str">
        <f>IFERROR(VLOOKUP(CI383,Lista!Q:R,2,0),"")</f>
        <v/>
      </c>
      <c r="CK383" s="53"/>
      <c r="CL383" s="52"/>
      <c r="CM383" s="52" t="str">
        <f>IFERROR(VLOOKUP(CL383,Lista!O:P,2,0),"")</f>
        <v/>
      </c>
      <c r="CN383" s="52"/>
      <c r="CO383" s="52" t="str">
        <f>IFERROR(VLOOKUP(CN383,Lista!Q:R,2,0),"")</f>
        <v/>
      </c>
      <c r="CP383" s="53"/>
      <c r="CQ383" s="52"/>
      <c r="CR383" s="52" t="str">
        <f>IFERROR(VLOOKUP(CQ383,Lista!O:P,2,0),"")</f>
        <v/>
      </c>
      <c r="CS383" s="52"/>
      <c r="CT383" s="52" t="str">
        <f>IFERROR(VLOOKUP(CS383,Lista!Q:R,2,0),"")</f>
        <v/>
      </c>
      <c r="CU383" s="53"/>
      <c r="CV383" s="52"/>
      <c r="CW383" s="52" t="str">
        <f>IFERROR(VLOOKUP(CV383,Lista!O:P,2,0),"")</f>
        <v/>
      </c>
      <c r="CX383" s="52"/>
      <c r="CY383" s="52" t="str">
        <f>IFERROR(VLOOKUP(CX383,Lista!Q:R,2,0),"")</f>
        <v/>
      </c>
      <c r="CZ383" s="53"/>
      <c r="DA383" s="49">
        <f t="shared" si="0"/>
        <v>0</v>
      </c>
      <c r="DB383" s="53"/>
    </row>
    <row r="384" spans="1:106" ht="74.25" hidden="1" customHeight="1">
      <c r="A384" s="32">
        <v>0</v>
      </c>
      <c r="B384" s="16">
        <v>0</v>
      </c>
      <c r="C384" s="16">
        <v>0</v>
      </c>
      <c r="D384" s="41"/>
      <c r="E384" s="24"/>
      <c r="F384" s="24" t="str">
        <f>IFERROR(VLOOKUP(E384,Lista!O:P,2,0),"")</f>
        <v/>
      </c>
      <c r="G384" s="24"/>
      <c r="H384" s="24" t="str">
        <f>IFERROR(VLOOKUP(G384,Lista!Q:R,2,0),"")</f>
        <v/>
      </c>
      <c r="I384" s="44"/>
      <c r="J384" s="24"/>
      <c r="K384" s="24" t="str">
        <f>IFERROR(VLOOKUP(J384,Lista!O:P,2,0),"")</f>
        <v/>
      </c>
      <c r="L384" s="24"/>
      <c r="M384" s="24" t="str">
        <f>IFERROR(VLOOKUP(L384,Lista!Q:R,2,0),"")</f>
        <v/>
      </c>
      <c r="N384" s="44"/>
      <c r="O384" s="55"/>
      <c r="P384" s="16" t="str">
        <f>IFERROR(VLOOKUP(O384,Lista!O:P,2,0),"")</f>
        <v/>
      </c>
      <c r="Q384" s="55"/>
      <c r="R384" s="16" t="str">
        <f>IFERROR(VLOOKUP(Q384,Lista!Q:R,2,0),"")</f>
        <v/>
      </c>
      <c r="S384" s="53"/>
      <c r="T384" s="55"/>
      <c r="U384" s="16" t="str">
        <f>IFERROR(VLOOKUP(T384,Lista!O:P,2,0),"")</f>
        <v/>
      </c>
      <c r="V384" s="55"/>
      <c r="W384" s="16" t="str">
        <f>IFERROR(VLOOKUP(V384,Lista!Q:R,2,0),"")</f>
        <v/>
      </c>
      <c r="X384" s="53"/>
      <c r="Y384" s="55"/>
      <c r="Z384" s="16" t="str">
        <f>IFERROR(VLOOKUP(Y384,Lista!O:P,2,0),"")</f>
        <v/>
      </c>
      <c r="AA384" s="55"/>
      <c r="AB384" s="16" t="str">
        <f>IFERROR(VLOOKUP(AA384,Lista!Q:R,2,0),"")</f>
        <v/>
      </c>
      <c r="AC384" s="53"/>
      <c r="AD384" s="55"/>
      <c r="AE384" s="16" t="str">
        <f>IFERROR(VLOOKUP(AD384,Lista!O:P,2,0),"")</f>
        <v/>
      </c>
      <c r="AF384" s="55"/>
      <c r="AG384" s="16" t="str">
        <f>IFERROR(VLOOKUP(AF384,Lista!Q:R,2,0),"")</f>
        <v/>
      </c>
      <c r="AH384" s="53"/>
      <c r="AI384" s="54"/>
      <c r="AJ384" s="51" t="str">
        <f>IFERROR(VLOOKUP(AI384,Lista!O:P,2,0),"")</f>
        <v/>
      </c>
      <c r="AK384" s="54"/>
      <c r="AL384" s="52" t="str">
        <f>IFERROR(VLOOKUP(AK384,Lista!Q:R,2,0),"")</f>
        <v/>
      </c>
      <c r="AM384" s="53"/>
      <c r="AN384" s="54"/>
      <c r="AO384" s="52" t="str">
        <f>IFERROR(VLOOKUP(AN384,Lista!O:P,2,0),"")</f>
        <v/>
      </c>
      <c r="AP384" s="54"/>
      <c r="AQ384" s="52" t="str">
        <f>IFERROR(VLOOKUP(AP384,Lista!Q:R,2,0),"")</f>
        <v/>
      </c>
      <c r="AR384" s="53"/>
      <c r="AS384" s="54"/>
      <c r="AT384" s="52" t="str">
        <f>IFERROR(VLOOKUP(AS384,Lista!O:P,2,0),"")</f>
        <v/>
      </c>
      <c r="AU384" s="54"/>
      <c r="AV384" s="52" t="str">
        <f>IFERROR(VLOOKUP(AU384,Lista!Q:R,2,0),"")</f>
        <v/>
      </c>
      <c r="AW384" s="53"/>
      <c r="AX384" s="54"/>
      <c r="AY384" s="52" t="str">
        <f>IFERROR(VLOOKUP(AX384,Lista!O:P,2,0),"")</f>
        <v/>
      </c>
      <c r="AZ384" s="54"/>
      <c r="BA384" s="52" t="str">
        <f>IFERROR(VLOOKUP(AZ384,Lista!Q:R,2,0),"")</f>
        <v/>
      </c>
      <c r="BB384" s="53"/>
      <c r="BC384" s="54"/>
      <c r="BD384" s="52" t="str">
        <f>IFERROR(VLOOKUP(BC384,Lista!O:P,2,0),"")</f>
        <v/>
      </c>
      <c r="BE384" s="54"/>
      <c r="BF384" s="52" t="str">
        <f>IFERROR(VLOOKUP(BE384,Lista!Q:R,2,0),"")</f>
        <v/>
      </c>
      <c r="BG384" s="53"/>
      <c r="BH384" s="54"/>
      <c r="BI384" s="52" t="str">
        <f>IFERROR(VLOOKUP(BH384,Lista!O:P,2,0),"")</f>
        <v/>
      </c>
      <c r="BJ384" s="54"/>
      <c r="BK384" s="52" t="str">
        <f>IFERROR(VLOOKUP(BJ384,Lista!Q:R,2,0),"")</f>
        <v/>
      </c>
      <c r="BL384" s="53"/>
      <c r="BM384" s="52"/>
      <c r="BN384" s="52" t="str">
        <f>IFERROR(VLOOKUP(BM384,Lista!O:P,2,0),"")</f>
        <v/>
      </c>
      <c r="BO384" s="52"/>
      <c r="BP384" s="52" t="str">
        <f>IFERROR(VLOOKUP(BO384,Lista!Q:R,2,0),"")</f>
        <v/>
      </c>
      <c r="BQ384" s="53"/>
      <c r="BR384" s="52"/>
      <c r="BS384" s="52" t="str">
        <f>IFERROR(VLOOKUP(BR384,Lista!O:P,2,0),"")</f>
        <v/>
      </c>
      <c r="BT384" s="52"/>
      <c r="BU384" s="52" t="str">
        <f>IFERROR(VLOOKUP(BT384,Lista!Q:R,2,0),"")</f>
        <v/>
      </c>
      <c r="BV384" s="53"/>
      <c r="BW384" s="52"/>
      <c r="BX384" s="52" t="str">
        <f>IFERROR(VLOOKUP(BW384,Lista!O:P,2,0),"")</f>
        <v/>
      </c>
      <c r="BY384" s="52"/>
      <c r="BZ384" s="52" t="str">
        <f>IFERROR(VLOOKUP(BY384,Lista!Q:R,2,0),"")</f>
        <v/>
      </c>
      <c r="CA384" s="53"/>
      <c r="CB384" s="52"/>
      <c r="CC384" s="52" t="str">
        <f>IFERROR(VLOOKUP(CB384,Lista!O:P,2,0),"")</f>
        <v/>
      </c>
      <c r="CD384" s="52"/>
      <c r="CE384" s="52" t="str">
        <f>IFERROR(VLOOKUP(CD384,Lista!Q:R,2,0),"")</f>
        <v/>
      </c>
      <c r="CF384" s="53"/>
      <c r="CG384" s="52"/>
      <c r="CH384" s="52" t="str">
        <f>IFERROR(VLOOKUP(CG384,Lista!O:P,2,0),"")</f>
        <v/>
      </c>
      <c r="CI384" s="52"/>
      <c r="CJ384" s="52" t="str">
        <f>IFERROR(VLOOKUP(CI384,Lista!Q:R,2,0),"")</f>
        <v/>
      </c>
      <c r="CK384" s="53"/>
      <c r="CL384" s="52"/>
      <c r="CM384" s="52" t="str">
        <f>IFERROR(VLOOKUP(CL384,Lista!O:P,2,0),"")</f>
        <v/>
      </c>
      <c r="CN384" s="52"/>
      <c r="CO384" s="52" t="str">
        <f>IFERROR(VLOOKUP(CN384,Lista!Q:R,2,0),"")</f>
        <v/>
      </c>
      <c r="CP384" s="53"/>
      <c r="CQ384" s="52"/>
      <c r="CR384" s="52" t="str">
        <f>IFERROR(VLOOKUP(CQ384,Lista!O:P,2,0),"")</f>
        <v/>
      </c>
      <c r="CS384" s="52"/>
      <c r="CT384" s="52" t="str">
        <f>IFERROR(VLOOKUP(CS384,Lista!Q:R,2,0),"")</f>
        <v/>
      </c>
      <c r="CU384" s="53"/>
      <c r="CV384" s="52"/>
      <c r="CW384" s="52" t="str">
        <f>IFERROR(VLOOKUP(CV384,Lista!O:P,2,0),"")</f>
        <v/>
      </c>
      <c r="CX384" s="52"/>
      <c r="CY384" s="52" t="str">
        <f>IFERROR(VLOOKUP(CX384,Lista!Q:R,2,0),"")</f>
        <v/>
      </c>
      <c r="CZ384" s="53"/>
      <c r="DA384" s="49">
        <f t="shared" si="0"/>
        <v>0</v>
      </c>
      <c r="DB384" s="53"/>
    </row>
    <row r="385" spans="1:106" ht="74.25" hidden="1" customHeight="1">
      <c r="A385" s="32">
        <v>0</v>
      </c>
      <c r="B385" s="16">
        <v>0</v>
      </c>
      <c r="C385" s="16">
        <v>0</v>
      </c>
      <c r="D385" s="41"/>
      <c r="E385" s="24"/>
      <c r="F385" s="24" t="str">
        <f>IFERROR(VLOOKUP(E385,Lista!O:P,2,0),"")</f>
        <v/>
      </c>
      <c r="G385" s="24"/>
      <c r="H385" s="24" t="str">
        <f>IFERROR(VLOOKUP(G385,Lista!Q:R,2,0),"")</f>
        <v/>
      </c>
      <c r="I385" s="44"/>
      <c r="J385" s="24"/>
      <c r="K385" s="24" t="str">
        <f>IFERROR(VLOOKUP(J385,Lista!O:P,2,0),"")</f>
        <v/>
      </c>
      <c r="L385" s="24"/>
      <c r="M385" s="24" t="str">
        <f>IFERROR(VLOOKUP(L385,Lista!Q:R,2,0),"")</f>
        <v/>
      </c>
      <c r="N385" s="44"/>
      <c r="O385" s="55"/>
      <c r="P385" s="16" t="str">
        <f>IFERROR(VLOOKUP(O385,Lista!O:P,2,0),"")</f>
        <v/>
      </c>
      <c r="Q385" s="55"/>
      <c r="R385" s="16" t="str">
        <f>IFERROR(VLOOKUP(Q385,Lista!Q:R,2,0),"")</f>
        <v/>
      </c>
      <c r="S385" s="53"/>
      <c r="T385" s="55"/>
      <c r="U385" s="16" t="str">
        <f>IFERROR(VLOOKUP(T385,Lista!O:P,2,0),"")</f>
        <v/>
      </c>
      <c r="V385" s="55"/>
      <c r="W385" s="16" t="str">
        <f>IFERROR(VLOOKUP(V385,Lista!Q:R,2,0),"")</f>
        <v/>
      </c>
      <c r="X385" s="53"/>
      <c r="Y385" s="55"/>
      <c r="Z385" s="16" t="str">
        <f>IFERROR(VLOOKUP(Y385,Lista!O:P,2,0),"")</f>
        <v/>
      </c>
      <c r="AA385" s="55"/>
      <c r="AB385" s="16" t="str">
        <f>IFERROR(VLOOKUP(AA385,Lista!Q:R,2,0),"")</f>
        <v/>
      </c>
      <c r="AC385" s="53"/>
      <c r="AD385" s="55"/>
      <c r="AE385" s="16" t="str">
        <f>IFERROR(VLOOKUP(AD385,Lista!O:P,2,0),"")</f>
        <v/>
      </c>
      <c r="AF385" s="55"/>
      <c r="AG385" s="16" t="str">
        <f>IFERROR(VLOOKUP(AF385,Lista!Q:R,2,0),"")</f>
        <v/>
      </c>
      <c r="AH385" s="53"/>
      <c r="AI385" s="54"/>
      <c r="AJ385" s="51" t="str">
        <f>IFERROR(VLOOKUP(AI385,Lista!O:P,2,0),"")</f>
        <v/>
      </c>
      <c r="AK385" s="54"/>
      <c r="AL385" s="52" t="str">
        <f>IFERROR(VLOOKUP(AK385,Lista!Q:R,2,0),"")</f>
        <v/>
      </c>
      <c r="AM385" s="53"/>
      <c r="AN385" s="54"/>
      <c r="AO385" s="52" t="str">
        <f>IFERROR(VLOOKUP(AN385,Lista!O:P,2,0),"")</f>
        <v/>
      </c>
      <c r="AP385" s="54"/>
      <c r="AQ385" s="52" t="str">
        <f>IFERROR(VLOOKUP(AP385,Lista!Q:R,2,0),"")</f>
        <v/>
      </c>
      <c r="AR385" s="53"/>
      <c r="AS385" s="54"/>
      <c r="AT385" s="52" t="str">
        <f>IFERROR(VLOOKUP(AS385,Lista!O:P,2,0),"")</f>
        <v/>
      </c>
      <c r="AU385" s="54"/>
      <c r="AV385" s="52" t="str">
        <f>IFERROR(VLOOKUP(AU385,Lista!Q:R,2,0),"")</f>
        <v/>
      </c>
      <c r="AW385" s="53"/>
      <c r="AX385" s="54"/>
      <c r="AY385" s="52" t="str">
        <f>IFERROR(VLOOKUP(AX385,Lista!O:P,2,0),"")</f>
        <v/>
      </c>
      <c r="AZ385" s="54"/>
      <c r="BA385" s="52" t="str">
        <f>IFERROR(VLOOKUP(AZ385,Lista!Q:R,2,0),"")</f>
        <v/>
      </c>
      <c r="BB385" s="53"/>
      <c r="BC385" s="54"/>
      <c r="BD385" s="52" t="str">
        <f>IFERROR(VLOOKUP(BC385,Lista!O:P,2,0),"")</f>
        <v/>
      </c>
      <c r="BE385" s="54"/>
      <c r="BF385" s="52" t="str">
        <f>IFERROR(VLOOKUP(BE385,Lista!Q:R,2,0),"")</f>
        <v/>
      </c>
      <c r="BG385" s="53"/>
      <c r="BH385" s="54"/>
      <c r="BI385" s="52" t="str">
        <f>IFERROR(VLOOKUP(BH385,Lista!O:P,2,0),"")</f>
        <v/>
      </c>
      <c r="BJ385" s="54"/>
      <c r="BK385" s="52" t="str">
        <f>IFERROR(VLOOKUP(BJ385,Lista!Q:R,2,0),"")</f>
        <v/>
      </c>
      <c r="BL385" s="53"/>
      <c r="BM385" s="52"/>
      <c r="BN385" s="52" t="str">
        <f>IFERROR(VLOOKUP(BM385,Lista!O:P,2,0),"")</f>
        <v/>
      </c>
      <c r="BO385" s="52"/>
      <c r="BP385" s="52" t="str">
        <f>IFERROR(VLOOKUP(BO385,Lista!Q:R,2,0),"")</f>
        <v/>
      </c>
      <c r="BQ385" s="53"/>
      <c r="BR385" s="52"/>
      <c r="BS385" s="52" t="str">
        <f>IFERROR(VLOOKUP(BR385,Lista!O:P,2,0),"")</f>
        <v/>
      </c>
      <c r="BT385" s="52"/>
      <c r="BU385" s="52" t="str">
        <f>IFERROR(VLOOKUP(BT385,Lista!Q:R,2,0),"")</f>
        <v/>
      </c>
      <c r="BV385" s="53"/>
      <c r="BW385" s="52"/>
      <c r="BX385" s="52" t="str">
        <f>IFERROR(VLOOKUP(BW385,Lista!O:P,2,0),"")</f>
        <v/>
      </c>
      <c r="BY385" s="52"/>
      <c r="BZ385" s="52" t="str">
        <f>IFERROR(VLOOKUP(BY385,Lista!Q:R,2,0),"")</f>
        <v/>
      </c>
      <c r="CA385" s="53"/>
      <c r="CB385" s="52"/>
      <c r="CC385" s="52" t="str">
        <f>IFERROR(VLOOKUP(CB385,Lista!O:P,2,0),"")</f>
        <v/>
      </c>
      <c r="CD385" s="52"/>
      <c r="CE385" s="52" t="str">
        <f>IFERROR(VLOOKUP(CD385,Lista!Q:R,2,0),"")</f>
        <v/>
      </c>
      <c r="CF385" s="53"/>
      <c r="CG385" s="52"/>
      <c r="CH385" s="52" t="str">
        <f>IFERROR(VLOOKUP(CG385,Lista!O:P,2,0),"")</f>
        <v/>
      </c>
      <c r="CI385" s="52"/>
      <c r="CJ385" s="52" t="str">
        <f>IFERROR(VLOOKUP(CI385,Lista!Q:R,2,0),"")</f>
        <v/>
      </c>
      <c r="CK385" s="53"/>
      <c r="CL385" s="52"/>
      <c r="CM385" s="52" t="str">
        <f>IFERROR(VLOOKUP(CL385,Lista!O:P,2,0),"")</f>
        <v/>
      </c>
      <c r="CN385" s="52"/>
      <c r="CO385" s="52" t="str">
        <f>IFERROR(VLOOKUP(CN385,Lista!Q:R,2,0),"")</f>
        <v/>
      </c>
      <c r="CP385" s="53"/>
      <c r="CQ385" s="52"/>
      <c r="CR385" s="52" t="str">
        <f>IFERROR(VLOOKUP(CQ385,Lista!O:P,2,0),"")</f>
        <v/>
      </c>
      <c r="CS385" s="52"/>
      <c r="CT385" s="52" t="str">
        <f>IFERROR(VLOOKUP(CS385,Lista!Q:R,2,0),"")</f>
        <v/>
      </c>
      <c r="CU385" s="53"/>
      <c r="CV385" s="52"/>
      <c r="CW385" s="52" t="str">
        <f>IFERROR(VLOOKUP(CV385,Lista!O:P,2,0),"")</f>
        <v/>
      </c>
      <c r="CX385" s="52"/>
      <c r="CY385" s="52" t="str">
        <f>IFERROR(VLOOKUP(CX385,Lista!Q:R,2,0),"")</f>
        <v/>
      </c>
      <c r="CZ385" s="53"/>
      <c r="DA385" s="49">
        <f t="shared" si="0"/>
        <v>0</v>
      </c>
      <c r="DB385" s="53"/>
    </row>
    <row r="386" spans="1:106" ht="74.25" hidden="1" customHeight="1">
      <c r="A386" s="32">
        <v>0</v>
      </c>
      <c r="B386" s="16">
        <v>0</v>
      </c>
      <c r="C386" s="16">
        <v>0</v>
      </c>
      <c r="D386" s="41"/>
      <c r="E386" s="24"/>
      <c r="F386" s="24" t="str">
        <f>IFERROR(VLOOKUP(E386,Lista!O:P,2,0),"")</f>
        <v/>
      </c>
      <c r="G386" s="24"/>
      <c r="H386" s="24" t="str">
        <f>IFERROR(VLOOKUP(G386,Lista!Q:R,2,0),"")</f>
        <v/>
      </c>
      <c r="I386" s="44"/>
      <c r="J386" s="24"/>
      <c r="K386" s="24" t="str">
        <f>IFERROR(VLOOKUP(J386,Lista!O:P,2,0),"")</f>
        <v/>
      </c>
      <c r="L386" s="24"/>
      <c r="M386" s="24" t="str">
        <f>IFERROR(VLOOKUP(L386,Lista!Q:R,2,0),"")</f>
        <v/>
      </c>
      <c r="N386" s="44"/>
      <c r="O386" s="55"/>
      <c r="P386" s="16" t="str">
        <f>IFERROR(VLOOKUP(O386,Lista!O:P,2,0),"")</f>
        <v/>
      </c>
      <c r="Q386" s="55"/>
      <c r="R386" s="16" t="str">
        <f>IFERROR(VLOOKUP(Q386,Lista!Q:R,2,0),"")</f>
        <v/>
      </c>
      <c r="S386" s="53"/>
      <c r="T386" s="55"/>
      <c r="U386" s="16" t="str">
        <f>IFERROR(VLOOKUP(T386,Lista!O:P,2,0),"")</f>
        <v/>
      </c>
      <c r="V386" s="55"/>
      <c r="W386" s="16" t="str">
        <f>IFERROR(VLOOKUP(V386,Lista!Q:R,2,0),"")</f>
        <v/>
      </c>
      <c r="X386" s="53"/>
      <c r="Y386" s="55"/>
      <c r="Z386" s="16" t="str">
        <f>IFERROR(VLOOKUP(Y386,Lista!O:P,2,0),"")</f>
        <v/>
      </c>
      <c r="AA386" s="55"/>
      <c r="AB386" s="16" t="str">
        <f>IFERROR(VLOOKUP(AA386,Lista!Q:R,2,0),"")</f>
        <v/>
      </c>
      <c r="AC386" s="53"/>
      <c r="AD386" s="55"/>
      <c r="AE386" s="16" t="str">
        <f>IFERROR(VLOOKUP(AD386,Lista!O:P,2,0),"")</f>
        <v/>
      </c>
      <c r="AF386" s="55"/>
      <c r="AG386" s="16" t="str">
        <f>IFERROR(VLOOKUP(AF386,Lista!Q:R,2,0),"")</f>
        <v/>
      </c>
      <c r="AH386" s="53"/>
      <c r="AI386" s="54"/>
      <c r="AJ386" s="51" t="str">
        <f>IFERROR(VLOOKUP(AI386,Lista!O:P,2,0),"")</f>
        <v/>
      </c>
      <c r="AK386" s="54"/>
      <c r="AL386" s="52" t="str">
        <f>IFERROR(VLOOKUP(AK386,Lista!Q:R,2,0),"")</f>
        <v/>
      </c>
      <c r="AM386" s="53"/>
      <c r="AN386" s="54"/>
      <c r="AO386" s="52" t="str">
        <f>IFERROR(VLOOKUP(AN386,Lista!O:P,2,0),"")</f>
        <v/>
      </c>
      <c r="AP386" s="54"/>
      <c r="AQ386" s="52" t="str">
        <f>IFERROR(VLOOKUP(AP386,Lista!Q:R,2,0),"")</f>
        <v/>
      </c>
      <c r="AR386" s="53"/>
      <c r="AS386" s="54"/>
      <c r="AT386" s="52" t="str">
        <f>IFERROR(VLOOKUP(AS386,Lista!O:P,2,0),"")</f>
        <v/>
      </c>
      <c r="AU386" s="54"/>
      <c r="AV386" s="52" t="str">
        <f>IFERROR(VLOOKUP(AU386,Lista!Q:R,2,0),"")</f>
        <v/>
      </c>
      <c r="AW386" s="53"/>
      <c r="AX386" s="54"/>
      <c r="AY386" s="52" t="str">
        <f>IFERROR(VLOOKUP(AX386,Lista!O:P,2,0),"")</f>
        <v/>
      </c>
      <c r="AZ386" s="54"/>
      <c r="BA386" s="52" t="str">
        <f>IFERROR(VLOOKUP(AZ386,Lista!Q:R,2,0),"")</f>
        <v/>
      </c>
      <c r="BB386" s="53"/>
      <c r="BC386" s="54"/>
      <c r="BD386" s="52" t="str">
        <f>IFERROR(VLOOKUP(BC386,Lista!O:P,2,0),"")</f>
        <v/>
      </c>
      <c r="BE386" s="54"/>
      <c r="BF386" s="52" t="str">
        <f>IFERROR(VLOOKUP(BE386,Lista!Q:R,2,0),"")</f>
        <v/>
      </c>
      <c r="BG386" s="53"/>
      <c r="BH386" s="54"/>
      <c r="BI386" s="52" t="str">
        <f>IFERROR(VLOOKUP(BH386,Lista!O:P,2,0),"")</f>
        <v/>
      </c>
      <c r="BJ386" s="54"/>
      <c r="BK386" s="52" t="str">
        <f>IFERROR(VLOOKUP(BJ386,Lista!Q:R,2,0),"")</f>
        <v/>
      </c>
      <c r="BL386" s="53"/>
      <c r="BM386" s="52"/>
      <c r="BN386" s="52" t="str">
        <f>IFERROR(VLOOKUP(BM386,Lista!O:P,2,0),"")</f>
        <v/>
      </c>
      <c r="BO386" s="52"/>
      <c r="BP386" s="52" t="str">
        <f>IFERROR(VLOOKUP(BO386,Lista!Q:R,2,0),"")</f>
        <v/>
      </c>
      <c r="BQ386" s="53"/>
      <c r="BR386" s="52"/>
      <c r="BS386" s="52" t="str">
        <f>IFERROR(VLOOKUP(BR386,Lista!O:P,2,0),"")</f>
        <v/>
      </c>
      <c r="BT386" s="52"/>
      <c r="BU386" s="52" t="str">
        <f>IFERROR(VLOOKUP(BT386,Lista!Q:R,2,0),"")</f>
        <v/>
      </c>
      <c r="BV386" s="53"/>
      <c r="BW386" s="52"/>
      <c r="BX386" s="52" t="str">
        <f>IFERROR(VLOOKUP(BW386,Lista!O:P,2,0),"")</f>
        <v/>
      </c>
      <c r="BY386" s="52"/>
      <c r="BZ386" s="52" t="str">
        <f>IFERROR(VLOOKUP(BY386,Lista!Q:R,2,0),"")</f>
        <v/>
      </c>
      <c r="CA386" s="53"/>
      <c r="CB386" s="52"/>
      <c r="CC386" s="52" t="str">
        <f>IFERROR(VLOOKUP(CB386,Lista!O:P,2,0),"")</f>
        <v/>
      </c>
      <c r="CD386" s="52"/>
      <c r="CE386" s="52" t="str">
        <f>IFERROR(VLOOKUP(CD386,Lista!Q:R,2,0),"")</f>
        <v/>
      </c>
      <c r="CF386" s="53"/>
      <c r="CG386" s="52"/>
      <c r="CH386" s="52" t="str">
        <f>IFERROR(VLOOKUP(CG386,Lista!O:P,2,0),"")</f>
        <v/>
      </c>
      <c r="CI386" s="52"/>
      <c r="CJ386" s="52" t="str">
        <f>IFERROR(VLOOKUP(CI386,Lista!Q:R,2,0),"")</f>
        <v/>
      </c>
      <c r="CK386" s="53"/>
      <c r="CL386" s="52"/>
      <c r="CM386" s="52" t="str">
        <f>IFERROR(VLOOKUP(CL386,Lista!O:P,2,0),"")</f>
        <v/>
      </c>
      <c r="CN386" s="52"/>
      <c r="CO386" s="52" t="str">
        <f>IFERROR(VLOOKUP(CN386,Lista!Q:R,2,0),"")</f>
        <v/>
      </c>
      <c r="CP386" s="53"/>
      <c r="CQ386" s="52"/>
      <c r="CR386" s="52" t="str">
        <f>IFERROR(VLOOKUP(CQ386,Lista!O:P,2,0),"")</f>
        <v/>
      </c>
      <c r="CS386" s="52"/>
      <c r="CT386" s="52" t="str">
        <f>IFERROR(VLOOKUP(CS386,Lista!Q:R,2,0),"")</f>
        <v/>
      </c>
      <c r="CU386" s="53"/>
      <c r="CV386" s="52"/>
      <c r="CW386" s="52" t="str">
        <f>IFERROR(VLOOKUP(CV386,Lista!O:P,2,0),"")</f>
        <v/>
      </c>
      <c r="CX386" s="52"/>
      <c r="CY386" s="52" t="str">
        <f>IFERROR(VLOOKUP(CX386,Lista!Q:R,2,0),"")</f>
        <v/>
      </c>
      <c r="CZ386" s="53"/>
      <c r="DA386" s="49">
        <f t="shared" si="0"/>
        <v>0</v>
      </c>
      <c r="DB386" s="53"/>
    </row>
    <row r="387" spans="1:106" ht="74.25" hidden="1" customHeight="1">
      <c r="A387" s="32">
        <v>0</v>
      </c>
      <c r="B387" s="16">
        <v>0</v>
      </c>
      <c r="C387" s="16">
        <v>0</v>
      </c>
      <c r="D387" s="41"/>
      <c r="E387" s="24"/>
      <c r="F387" s="24" t="str">
        <f>IFERROR(VLOOKUP(E387,Lista!O:P,2,0),"")</f>
        <v/>
      </c>
      <c r="G387" s="24"/>
      <c r="H387" s="24" t="str">
        <f>IFERROR(VLOOKUP(G387,Lista!Q:R,2,0),"")</f>
        <v/>
      </c>
      <c r="I387" s="44"/>
      <c r="J387" s="24"/>
      <c r="K387" s="24" t="str">
        <f>IFERROR(VLOOKUP(J387,Lista!O:P,2,0),"")</f>
        <v/>
      </c>
      <c r="L387" s="24"/>
      <c r="M387" s="24" t="str">
        <f>IFERROR(VLOOKUP(L387,Lista!Q:R,2,0),"")</f>
        <v/>
      </c>
      <c r="N387" s="44"/>
      <c r="O387" s="55"/>
      <c r="P387" s="16" t="str">
        <f>IFERROR(VLOOKUP(O387,Lista!O:P,2,0),"")</f>
        <v/>
      </c>
      <c r="Q387" s="55"/>
      <c r="R387" s="16" t="str">
        <f>IFERROR(VLOOKUP(Q387,Lista!Q:R,2,0),"")</f>
        <v/>
      </c>
      <c r="S387" s="53"/>
      <c r="T387" s="55"/>
      <c r="U387" s="16" t="str">
        <f>IFERROR(VLOOKUP(T387,Lista!O:P,2,0),"")</f>
        <v/>
      </c>
      <c r="V387" s="55"/>
      <c r="W387" s="16" t="str">
        <f>IFERROR(VLOOKUP(V387,Lista!Q:R,2,0),"")</f>
        <v/>
      </c>
      <c r="X387" s="53"/>
      <c r="Y387" s="55"/>
      <c r="Z387" s="16" t="str">
        <f>IFERROR(VLOOKUP(Y387,Lista!O:P,2,0),"")</f>
        <v/>
      </c>
      <c r="AA387" s="55"/>
      <c r="AB387" s="16" t="str">
        <f>IFERROR(VLOOKUP(AA387,Lista!Q:R,2,0),"")</f>
        <v/>
      </c>
      <c r="AC387" s="53"/>
      <c r="AD387" s="55"/>
      <c r="AE387" s="16" t="str">
        <f>IFERROR(VLOOKUP(AD387,Lista!O:P,2,0),"")</f>
        <v/>
      </c>
      <c r="AF387" s="55"/>
      <c r="AG387" s="16" t="str">
        <f>IFERROR(VLOOKUP(AF387,Lista!Q:R,2,0),"")</f>
        <v/>
      </c>
      <c r="AH387" s="53"/>
      <c r="AI387" s="54"/>
      <c r="AJ387" s="51" t="str">
        <f>IFERROR(VLOOKUP(AI387,Lista!O:P,2,0),"")</f>
        <v/>
      </c>
      <c r="AK387" s="54"/>
      <c r="AL387" s="52" t="str">
        <f>IFERROR(VLOOKUP(AK387,Lista!Q:R,2,0),"")</f>
        <v/>
      </c>
      <c r="AM387" s="53"/>
      <c r="AN387" s="54"/>
      <c r="AO387" s="52" t="str">
        <f>IFERROR(VLOOKUP(AN387,Lista!O:P,2,0),"")</f>
        <v/>
      </c>
      <c r="AP387" s="54"/>
      <c r="AQ387" s="52" t="str">
        <f>IFERROR(VLOOKUP(AP387,Lista!Q:R,2,0),"")</f>
        <v/>
      </c>
      <c r="AR387" s="53"/>
      <c r="AS387" s="54"/>
      <c r="AT387" s="52" t="str">
        <f>IFERROR(VLOOKUP(AS387,Lista!O:P,2,0),"")</f>
        <v/>
      </c>
      <c r="AU387" s="54"/>
      <c r="AV387" s="52" t="str">
        <f>IFERROR(VLOOKUP(AU387,Lista!Q:R,2,0),"")</f>
        <v/>
      </c>
      <c r="AW387" s="53"/>
      <c r="AX387" s="54"/>
      <c r="AY387" s="52" t="str">
        <f>IFERROR(VLOOKUP(AX387,Lista!O:P,2,0),"")</f>
        <v/>
      </c>
      <c r="AZ387" s="54"/>
      <c r="BA387" s="52" t="str">
        <f>IFERROR(VLOOKUP(AZ387,Lista!Q:R,2,0),"")</f>
        <v/>
      </c>
      <c r="BB387" s="53"/>
      <c r="BC387" s="54"/>
      <c r="BD387" s="52" t="str">
        <f>IFERROR(VLOOKUP(BC387,Lista!O:P,2,0),"")</f>
        <v/>
      </c>
      <c r="BE387" s="54"/>
      <c r="BF387" s="52" t="str">
        <f>IFERROR(VLOOKUP(BE387,Lista!Q:R,2,0),"")</f>
        <v/>
      </c>
      <c r="BG387" s="53"/>
      <c r="BH387" s="54"/>
      <c r="BI387" s="52" t="str">
        <f>IFERROR(VLOOKUP(BH387,Lista!O:P,2,0),"")</f>
        <v/>
      </c>
      <c r="BJ387" s="54"/>
      <c r="BK387" s="52" t="str">
        <f>IFERROR(VLOOKUP(BJ387,Lista!Q:R,2,0),"")</f>
        <v/>
      </c>
      <c r="BL387" s="53"/>
      <c r="BM387" s="52"/>
      <c r="BN387" s="52" t="str">
        <f>IFERROR(VLOOKUP(BM387,Lista!O:P,2,0),"")</f>
        <v/>
      </c>
      <c r="BO387" s="52"/>
      <c r="BP387" s="52" t="str">
        <f>IFERROR(VLOOKUP(BO387,Lista!Q:R,2,0),"")</f>
        <v/>
      </c>
      <c r="BQ387" s="53"/>
      <c r="BR387" s="52"/>
      <c r="BS387" s="52" t="str">
        <f>IFERROR(VLOOKUP(BR387,Lista!O:P,2,0),"")</f>
        <v/>
      </c>
      <c r="BT387" s="52"/>
      <c r="BU387" s="52" t="str">
        <f>IFERROR(VLOOKUP(BT387,Lista!Q:R,2,0),"")</f>
        <v/>
      </c>
      <c r="BV387" s="53"/>
      <c r="BW387" s="52"/>
      <c r="BX387" s="52" t="str">
        <f>IFERROR(VLOOKUP(BW387,Lista!O:P,2,0),"")</f>
        <v/>
      </c>
      <c r="BY387" s="52"/>
      <c r="BZ387" s="52" t="str">
        <f>IFERROR(VLOOKUP(BY387,Lista!Q:R,2,0),"")</f>
        <v/>
      </c>
      <c r="CA387" s="53"/>
      <c r="CB387" s="52"/>
      <c r="CC387" s="52" t="str">
        <f>IFERROR(VLOOKUP(CB387,Lista!O:P,2,0),"")</f>
        <v/>
      </c>
      <c r="CD387" s="52"/>
      <c r="CE387" s="52" t="str">
        <f>IFERROR(VLOOKUP(CD387,Lista!Q:R,2,0),"")</f>
        <v/>
      </c>
      <c r="CF387" s="53"/>
      <c r="CG387" s="52"/>
      <c r="CH387" s="52" t="str">
        <f>IFERROR(VLOOKUP(CG387,Lista!O:P,2,0),"")</f>
        <v/>
      </c>
      <c r="CI387" s="52"/>
      <c r="CJ387" s="52" t="str">
        <f>IFERROR(VLOOKUP(CI387,Lista!Q:R,2,0),"")</f>
        <v/>
      </c>
      <c r="CK387" s="53"/>
      <c r="CL387" s="52"/>
      <c r="CM387" s="52" t="str">
        <f>IFERROR(VLOOKUP(CL387,Lista!O:P,2,0),"")</f>
        <v/>
      </c>
      <c r="CN387" s="52"/>
      <c r="CO387" s="52" t="str">
        <f>IFERROR(VLOOKUP(CN387,Lista!Q:R,2,0),"")</f>
        <v/>
      </c>
      <c r="CP387" s="53"/>
      <c r="CQ387" s="52"/>
      <c r="CR387" s="52" t="str">
        <f>IFERROR(VLOOKUP(CQ387,Lista!O:P,2,0),"")</f>
        <v/>
      </c>
      <c r="CS387" s="52"/>
      <c r="CT387" s="52" t="str">
        <f>IFERROR(VLOOKUP(CS387,Lista!Q:R,2,0),"")</f>
        <v/>
      </c>
      <c r="CU387" s="53"/>
      <c r="CV387" s="52"/>
      <c r="CW387" s="52" t="str">
        <f>IFERROR(VLOOKUP(CV387,Lista!O:P,2,0),"")</f>
        <v/>
      </c>
      <c r="CX387" s="52"/>
      <c r="CY387" s="52" t="str">
        <f>IFERROR(VLOOKUP(CX387,Lista!Q:R,2,0),"")</f>
        <v/>
      </c>
      <c r="CZ387" s="53"/>
      <c r="DA387" s="49">
        <f t="shared" si="0"/>
        <v>0</v>
      </c>
      <c r="DB387" s="53"/>
    </row>
    <row r="388" spans="1:106" ht="74.25" hidden="1" customHeight="1">
      <c r="A388" s="32">
        <v>0</v>
      </c>
      <c r="B388" s="16">
        <v>0</v>
      </c>
      <c r="C388" s="16">
        <v>0</v>
      </c>
      <c r="D388" s="41"/>
      <c r="E388" s="24"/>
      <c r="F388" s="24" t="str">
        <f>IFERROR(VLOOKUP(E388,Lista!O:P,2,0),"")</f>
        <v/>
      </c>
      <c r="G388" s="24"/>
      <c r="H388" s="24" t="str">
        <f>IFERROR(VLOOKUP(G388,Lista!Q:R,2,0),"")</f>
        <v/>
      </c>
      <c r="I388" s="44"/>
      <c r="J388" s="24"/>
      <c r="K388" s="24" t="str">
        <f>IFERROR(VLOOKUP(J388,Lista!O:P,2,0),"")</f>
        <v/>
      </c>
      <c r="L388" s="24"/>
      <c r="M388" s="24" t="str">
        <f>IFERROR(VLOOKUP(L388,Lista!Q:R,2,0),"")</f>
        <v/>
      </c>
      <c r="N388" s="44"/>
      <c r="O388" s="55"/>
      <c r="P388" s="16" t="str">
        <f>IFERROR(VLOOKUP(O388,Lista!O:P,2,0),"")</f>
        <v/>
      </c>
      <c r="Q388" s="55"/>
      <c r="R388" s="16" t="str">
        <f>IFERROR(VLOOKUP(Q388,Lista!Q:R,2,0),"")</f>
        <v/>
      </c>
      <c r="S388" s="53"/>
      <c r="T388" s="55"/>
      <c r="U388" s="16" t="str">
        <f>IFERROR(VLOOKUP(T388,Lista!O:P,2,0),"")</f>
        <v/>
      </c>
      <c r="V388" s="55"/>
      <c r="W388" s="16" t="str">
        <f>IFERROR(VLOOKUP(V388,Lista!Q:R,2,0),"")</f>
        <v/>
      </c>
      <c r="X388" s="53"/>
      <c r="Y388" s="55"/>
      <c r="Z388" s="16" t="str">
        <f>IFERROR(VLOOKUP(Y388,Lista!O:P,2,0),"")</f>
        <v/>
      </c>
      <c r="AA388" s="55"/>
      <c r="AB388" s="16" t="str">
        <f>IFERROR(VLOOKUP(AA388,Lista!Q:R,2,0),"")</f>
        <v/>
      </c>
      <c r="AC388" s="53"/>
      <c r="AD388" s="55"/>
      <c r="AE388" s="16" t="str">
        <f>IFERROR(VLOOKUP(AD388,Lista!O:P,2,0),"")</f>
        <v/>
      </c>
      <c r="AF388" s="55"/>
      <c r="AG388" s="16" t="str">
        <f>IFERROR(VLOOKUP(AF388,Lista!Q:R,2,0),"")</f>
        <v/>
      </c>
      <c r="AH388" s="53"/>
      <c r="AI388" s="54"/>
      <c r="AJ388" s="51" t="str">
        <f>IFERROR(VLOOKUP(AI388,Lista!O:P,2,0),"")</f>
        <v/>
      </c>
      <c r="AK388" s="54"/>
      <c r="AL388" s="52" t="str">
        <f>IFERROR(VLOOKUP(AK388,Lista!Q:R,2,0),"")</f>
        <v/>
      </c>
      <c r="AM388" s="53"/>
      <c r="AN388" s="54"/>
      <c r="AO388" s="52" t="str">
        <f>IFERROR(VLOOKUP(AN388,Lista!O:P,2,0),"")</f>
        <v/>
      </c>
      <c r="AP388" s="54"/>
      <c r="AQ388" s="52" t="str">
        <f>IFERROR(VLOOKUP(AP388,Lista!Q:R,2,0),"")</f>
        <v/>
      </c>
      <c r="AR388" s="53"/>
      <c r="AS388" s="54"/>
      <c r="AT388" s="52" t="str">
        <f>IFERROR(VLOOKUP(AS388,Lista!O:P,2,0),"")</f>
        <v/>
      </c>
      <c r="AU388" s="54"/>
      <c r="AV388" s="52" t="str">
        <f>IFERROR(VLOOKUP(AU388,Lista!Q:R,2,0),"")</f>
        <v/>
      </c>
      <c r="AW388" s="53"/>
      <c r="AX388" s="54"/>
      <c r="AY388" s="52" t="str">
        <f>IFERROR(VLOOKUP(AX388,Lista!O:P,2,0),"")</f>
        <v/>
      </c>
      <c r="AZ388" s="54"/>
      <c r="BA388" s="52" t="str">
        <f>IFERROR(VLOOKUP(AZ388,Lista!Q:R,2,0),"")</f>
        <v/>
      </c>
      <c r="BB388" s="53"/>
      <c r="BC388" s="54"/>
      <c r="BD388" s="52" t="str">
        <f>IFERROR(VLOOKUP(BC388,Lista!O:P,2,0),"")</f>
        <v/>
      </c>
      <c r="BE388" s="54"/>
      <c r="BF388" s="52" t="str">
        <f>IFERROR(VLOOKUP(BE388,Lista!Q:R,2,0),"")</f>
        <v/>
      </c>
      <c r="BG388" s="53"/>
      <c r="BH388" s="54"/>
      <c r="BI388" s="52" t="str">
        <f>IFERROR(VLOOKUP(BH388,Lista!O:P,2,0),"")</f>
        <v/>
      </c>
      <c r="BJ388" s="54"/>
      <c r="BK388" s="52" t="str">
        <f>IFERROR(VLOOKUP(BJ388,Lista!Q:R,2,0),"")</f>
        <v/>
      </c>
      <c r="BL388" s="53"/>
      <c r="BM388" s="52"/>
      <c r="BN388" s="52" t="str">
        <f>IFERROR(VLOOKUP(BM388,Lista!O:P,2,0),"")</f>
        <v/>
      </c>
      <c r="BO388" s="52"/>
      <c r="BP388" s="52" t="str">
        <f>IFERROR(VLOOKUP(BO388,Lista!Q:R,2,0),"")</f>
        <v/>
      </c>
      <c r="BQ388" s="53"/>
      <c r="BR388" s="52"/>
      <c r="BS388" s="52" t="str">
        <f>IFERROR(VLOOKUP(BR388,Lista!O:P,2,0),"")</f>
        <v/>
      </c>
      <c r="BT388" s="52"/>
      <c r="BU388" s="52" t="str">
        <f>IFERROR(VLOOKUP(BT388,Lista!Q:R,2,0),"")</f>
        <v/>
      </c>
      <c r="BV388" s="53"/>
      <c r="BW388" s="52"/>
      <c r="BX388" s="52" t="str">
        <f>IFERROR(VLOOKUP(BW388,Lista!O:P,2,0),"")</f>
        <v/>
      </c>
      <c r="BY388" s="52"/>
      <c r="BZ388" s="52" t="str">
        <f>IFERROR(VLOOKUP(BY388,Lista!Q:R,2,0),"")</f>
        <v/>
      </c>
      <c r="CA388" s="53"/>
      <c r="CB388" s="52"/>
      <c r="CC388" s="52" t="str">
        <f>IFERROR(VLOOKUP(CB388,Lista!O:P,2,0),"")</f>
        <v/>
      </c>
      <c r="CD388" s="52"/>
      <c r="CE388" s="52" t="str">
        <f>IFERROR(VLOOKUP(CD388,Lista!Q:R,2,0),"")</f>
        <v/>
      </c>
      <c r="CF388" s="53"/>
      <c r="CG388" s="52"/>
      <c r="CH388" s="52" t="str">
        <f>IFERROR(VLOOKUP(CG388,Lista!O:P,2,0),"")</f>
        <v/>
      </c>
      <c r="CI388" s="52"/>
      <c r="CJ388" s="52" t="str">
        <f>IFERROR(VLOOKUP(CI388,Lista!Q:R,2,0),"")</f>
        <v/>
      </c>
      <c r="CK388" s="53"/>
      <c r="CL388" s="52"/>
      <c r="CM388" s="52" t="str">
        <f>IFERROR(VLOOKUP(CL388,Lista!O:P,2,0),"")</f>
        <v/>
      </c>
      <c r="CN388" s="52"/>
      <c r="CO388" s="52" t="str">
        <f>IFERROR(VLOOKUP(CN388,Lista!Q:R,2,0),"")</f>
        <v/>
      </c>
      <c r="CP388" s="53"/>
      <c r="CQ388" s="52"/>
      <c r="CR388" s="52" t="str">
        <f>IFERROR(VLOOKUP(CQ388,Lista!O:P,2,0),"")</f>
        <v/>
      </c>
      <c r="CS388" s="52"/>
      <c r="CT388" s="52" t="str">
        <f>IFERROR(VLOOKUP(CS388,Lista!Q:R,2,0),"")</f>
        <v/>
      </c>
      <c r="CU388" s="53"/>
      <c r="CV388" s="52"/>
      <c r="CW388" s="52" t="str">
        <f>IFERROR(VLOOKUP(CV388,Lista!O:P,2,0),"")</f>
        <v/>
      </c>
      <c r="CX388" s="52"/>
      <c r="CY388" s="52" t="str">
        <f>IFERROR(VLOOKUP(CX388,Lista!Q:R,2,0),"")</f>
        <v/>
      </c>
      <c r="CZ388" s="53"/>
      <c r="DA388" s="49">
        <f t="shared" si="0"/>
        <v>0</v>
      </c>
      <c r="DB388" s="53"/>
    </row>
    <row r="389" spans="1:106" ht="74.25" hidden="1" customHeight="1">
      <c r="A389" s="32">
        <v>0</v>
      </c>
      <c r="B389" s="16">
        <v>0</v>
      </c>
      <c r="C389" s="16">
        <v>0</v>
      </c>
      <c r="D389" s="41"/>
      <c r="E389" s="24"/>
      <c r="F389" s="24" t="str">
        <f>IFERROR(VLOOKUP(E389,Lista!O:P,2,0),"")</f>
        <v/>
      </c>
      <c r="G389" s="24"/>
      <c r="H389" s="24" t="str">
        <f>IFERROR(VLOOKUP(G389,Lista!Q:R,2,0),"")</f>
        <v/>
      </c>
      <c r="I389" s="44"/>
      <c r="J389" s="24"/>
      <c r="K389" s="24" t="str">
        <f>IFERROR(VLOOKUP(J389,Lista!O:P,2,0),"")</f>
        <v/>
      </c>
      <c r="L389" s="24"/>
      <c r="M389" s="24" t="str">
        <f>IFERROR(VLOOKUP(L389,Lista!Q:R,2,0),"")</f>
        <v/>
      </c>
      <c r="N389" s="44"/>
      <c r="O389" s="55"/>
      <c r="P389" s="16" t="str">
        <f>IFERROR(VLOOKUP(O389,Lista!O:P,2,0),"")</f>
        <v/>
      </c>
      <c r="Q389" s="55"/>
      <c r="R389" s="16" t="str">
        <f>IFERROR(VLOOKUP(Q389,Lista!Q:R,2,0),"")</f>
        <v/>
      </c>
      <c r="S389" s="53"/>
      <c r="T389" s="55"/>
      <c r="U389" s="16" t="str">
        <f>IFERROR(VLOOKUP(T389,Lista!O:P,2,0),"")</f>
        <v/>
      </c>
      <c r="V389" s="55"/>
      <c r="W389" s="16" t="str">
        <f>IFERROR(VLOOKUP(V389,Lista!Q:R,2,0),"")</f>
        <v/>
      </c>
      <c r="X389" s="53"/>
      <c r="Y389" s="55"/>
      <c r="Z389" s="16" t="str">
        <f>IFERROR(VLOOKUP(Y389,Lista!O:P,2,0),"")</f>
        <v/>
      </c>
      <c r="AA389" s="55"/>
      <c r="AB389" s="16" t="str">
        <f>IFERROR(VLOOKUP(AA389,Lista!Q:R,2,0),"")</f>
        <v/>
      </c>
      <c r="AC389" s="53"/>
      <c r="AD389" s="55"/>
      <c r="AE389" s="16" t="str">
        <f>IFERROR(VLOOKUP(AD389,Lista!O:P,2,0),"")</f>
        <v/>
      </c>
      <c r="AF389" s="55"/>
      <c r="AG389" s="16" t="str">
        <f>IFERROR(VLOOKUP(AF389,Lista!Q:R,2,0),"")</f>
        <v/>
      </c>
      <c r="AH389" s="53"/>
      <c r="AI389" s="54"/>
      <c r="AJ389" s="51" t="str">
        <f>IFERROR(VLOOKUP(AI389,Lista!O:P,2,0),"")</f>
        <v/>
      </c>
      <c r="AK389" s="54"/>
      <c r="AL389" s="52" t="str">
        <f>IFERROR(VLOOKUP(AK389,Lista!Q:R,2,0),"")</f>
        <v/>
      </c>
      <c r="AM389" s="53"/>
      <c r="AN389" s="54"/>
      <c r="AO389" s="52" t="str">
        <f>IFERROR(VLOOKUP(AN389,Lista!O:P,2,0),"")</f>
        <v/>
      </c>
      <c r="AP389" s="54"/>
      <c r="AQ389" s="52" t="str">
        <f>IFERROR(VLOOKUP(AP389,Lista!Q:R,2,0),"")</f>
        <v/>
      </c>
      <c r="AR389" s="53"/>
      <c r="AS389" s="54"/>
      <c r="AT389" s="52" t="str">
        <f>IFERROR(VLOOKUP(AS389,Lista!O:P,2,0),"")</f>
        <v/>
      </c>
      <c r="AU389" s="54"/>
      <c r="AV389" s="52" t="str">
        <f>IFERROR(VLOOKUP(AU389,Lista!Q:R,2,0),"")</f>
        <v/>
      </c>
      <c r="AW389" s="53"/>
      <c r="AX389" s="54"/>
      <c r="AY389" s="52" t="str">
        <f>IFERROR(VLOOKUP(AX389,Lista!O:P,2,0),"")</f>
        <v/>
      </c>
      <c r="AZ389" s="54"/>
      <c r="BA389" s="52" t="str">
        <f>IFERROR(VLOOKUP(AZ389,Lista!Q:R,2,0),"")</f>
        <v/>
      </c>
      <c r="BB389" s="53"/>
      <c r="BC389" s="54"/>
      <c r="BD389" s="52" t="str">
        <f>IFERROR(VLOOKUP(BC389,Lista!O:P,2,0),"")</f>
        <v/>
      </c>
      <c r="BE389" s="54"/>
      <c r="BF389" s="52" t="str">
        <f>IFERROR(VLOOKUP(BE389,Lista!Q:R,2,0),"")</f>
        <v/>
      </c>
      <c r="BG389" s="53"/>
      <c r="BH389" s="54"/>
      <c r="BI389" s="52" t="str">
        <f>IFERROR(VLOOKUP(BH389,Lista!O:P,2,0),"")</f>
        <v/>
      </c>
      <c r="BJ389" s="54"/>
      <c r="BK389" s="52" t="str">
        <f>IFERROR(VLOOKUP(BJ389,Lista!Q:R,2,0),"")</f>
        <v/>
      </c>
      <c r="BL389" s="53"/>
      <c r="BM389" s="52"/>
      <c r="BN389" s="52" t="str">
        <f>IFERROR(VLOOKUP(BM389,Lista!O:P,2,0),"")</f>
        <v/>
      </c>
      <c r="BO389" s="52"/>
      <c r="BP389" s="52" t="str">
        <f>IFERROR(VLOOKUP(BO389,Lista!Q:R,2,0),"")</f>
        <v/>
      </c>
      <c r="BQ389" s="53"/>
      <c r="BR389" s="52"/>
      <c r="BS389" s="52" t="str">
        <f>IFERROR(VLOOKUP(BR389,Lista!O:P,2,0),"")</f>
        <v/>
      </c>
      <c r="BT389" s="52"/>
      <c r="BU389" s="52" t="str">
        <f>IFERROR(VLOOKUP(BT389,Lista!Q:R,2,0),"")</f>
        <v/>
      </c>
      <c r="BV389" s="53"/>
      <c r="BW389" s="52"/>
      <c r="BX389" s="52" t="str">
        <f>IFERROR(VLOOKUP(BW389,Lista!O:P,2,0),"")</f>
        <v/>
      </c>
      <c r="BY389" s="52"/>
      <c r="BZ389" s="52" t="str">
        <f>IFERROR(VLOOKUP(BY389,Lista!Q:R,2,0),"")</f>
        <v/>
      </c>
      <c r="CA389" s="53"/>
      <c r="CB389" s="52"/>
      <c r="CC389" s="52" t="str">
        <f>IFERROR(VLOOKUP(CB389,Lista!O:P,2,0),"")</f>
        <v/>
      </c>
      <c r="CD389" s="52"/>
      <c r="CE389" s="52" t="str">
        <f>IFERROR(VLOOKUP(CD389,Lista!Q:R,2,0),"")</f>
        <v/>
      </c>
      <c r="CF389" s="53"/>
      <c r="CG389" s="52"/>
      <c r="CH389" s="52" t="str">
        <f>IFERROR(VLOOKUP(CG389,Lista!O:P,2,0),"")</f>
        <v/>
      </c>
      <c r="CI389" s="52"/>
      <c r="CJ389" s="52" t="str">
        <f>IFERROR(VLOOKUP(CI389,Lista!Q:R,2,0),"")</f>
        <v/>
      </c>
      <c r="CK389" s="53"/>
      <c r="CL389" s="52"/>
      <c r="CM389" s="52" t="str">
        <f>IFERROR(VLOOKUP(CL389,Lista!O:P,2,0),"")</f>
        <v/>
      </c>
      <c r="CN389" s="52"/>
      <c r="CO389" s="52" t="str">
        <f>IFERROR(VLOOKUP(CN389,Lista!Q:R,2,0),"")</f>
        <v/>
      </c>
      <c r="CP389" s="53"/>
      <c r="CQ389" s="52"/>
      <c r="CR389" s="52" t="str">
        <f>IFERROR(VLOOKUP(CQ389,Lista!O:P,2,0),"")</f>
        <v/>
      </c>
      <c r="CS389" s="52"/>
      <c r="CT389" s="52" t="str">
        <f>IFERROR(VLOOKUP(CS389,Lista!Q:R,2,0),"")</f>
        <v/>
      </c>
      <c r="CU389" s="53"/>
      <c r="CV389" s="52"/>
      <c r="CW389" s="52" t="str">
        <f>IFERROR(VLOOKUP(CV389,Lista!O:P,2,0),"")</f>
        <v/>
      </c>
      <c r="CX389" s="52"/>
      <c r="CY389" s="52" t="str">
        <f>IFERROR(VLOOKUP(CX389,Lista!Q:R,2,0),"")</f>
        <v/>
      </c>
      <c r="CZ389" s="53"/>
      <c r="DA389" s="49">
        <f t="shared" si="0"/>
        <v>0</v>
      </c>
      <c r="DB389" s="53"/>
    </row>
    <row r="390" spans="1:106" ht="74.25" hidden="1" customHeight="1">
      <c r="A390" s="32">
        <v>0</v>
      </c>
      <c r="B390" s="16">
        <v>0</v>
      </c>
      <c r="C390" s="16">
        <v>0</v>
      </c>
      <c r="D390" s="41"/>
      <c r="E390" s="24"/>
      <c r="F390" s="24" t="str">
        <f>IFERROR(VLOOKUP(E390,Lista!O:P,2,0),"")</f>
        <v/>
      </c>
      <c r="G390" s="24"/>
      <c r="H390" s="24" t="str">
        <f>IFERROR(VLOOKUP(G390,Lista!Q:R,2,0),"")</f>
        <v/>
      </c>
      <c r="I390" s="44"/>
      <c r="J390" s="24"/>
      <c r="K390" s="24" t="str">
        <f>IFERROR(VLOOKUP(J390,Lista!O:P,2,0),"")</f>
        <v/>
      </c>
      <c r="L390" s="24"/>
      <c r="M390" s="24" t="str">
        <f>IFERROR(VLOOKUP(L390,Lista!Q:R,2,0),"")</f>
        <v/>
      </c>
      <c r="N390" s="44"/>
      <c r="O390" s="55"/>
      <c r="P390" s="16" t="str">
        <f>IFERROR(VLOOKUP(O390,Lista!O:P,2,0),"")</f>
        <v/>
      </c>
      <c r="Q390" s="55"/>
      <c r="R390" s="16" t="str">
        <f>IFERROR(VLOOKUP(Q390,Lista!Q:R,2,0),"")</f>
        <v/>
      </c>
      <c r="S390" s="53"/>
      <c r="T390" s="55"/>
      <c r="U390" s="16" t="str">
        <f>IFERROR(VLOOKUP(T390,Lista!O:P,2,0),"")</f>
        <v/>
      </c>
      <c r="V390" s="55"/>
      <c r="W390" s="16" t="str">
        <f>IFERROR(VLOOKUP(V390,Lista!Q:R,2,0),"")</f>
        <v/>
      </c>
      <c r="X390" s="53"/>
      <c r="Y390" s="55"/>
      <c r="Z390" s="16" t="str">
        <f>IFERROR(VLOOKUP(Y390,Lista!O:P,2,0),"")</f>
        <v/>
      </c>
      <c r="AA390" s="55"/>
      <c r="AB390" s="16" t="str">
        <f>IFERROR(VLOOKUP(AA390,Lista!Q:R,2,0),"")</f>
        <v/>
      </c>
      <c r="AC390" s="53"/>
      <c r="AD390" s="55"/>
      <c r="AE390" s="16" t="str">
        <f>IFERROR(VLOOKUP(AD390,Lista!O:P,2,0),"")</f>
        <v/>
      </c>
      <c r="AF390" s="55"/>
      <c r="AG390" s="16" t="str">
        <f>IFERROR(VLOOKUP(AF390,Lista!Q:R,2,0),"")</f>
        <v/>
      </c>
      <c r="AH390" s="53"/>
      <c r="AI390" s="54"/>
      <c r="AJ390" s="51" t="str">
        <f>IFERROR(VLOOKUP(AI390,Lista!O:P,2,0),"")</f>
        <v/>
      </c>
      <c r="AK390" s="54"/>
      <c r="AL390" s="52" t="str">
        <f>IFERROR(VLOOKUP(AK390,Lista!Q:R,2,0),"")</f>
        <v/>
      </c>
      <c r="AM390" s="53"/>
      <c r="AN390" s="54"/>
      <c r="AO390" s="52" t="str">
        <f>IFERROR(VLOOKUP(AN390,Lista!O:P,2,0),"")</f>
        <v/>
      </c>
      <c r="AP390" s="54"/>
      <c r="AQ390" s="52" t="str">
        <f>IFERROR(VLOOKUP(AP390,Lista!Q:R,2,0),"")</f>
        <v/>
      </c>
      <c r="AR390" s="53"/>
      <c r="AS390" s="54"/>
      <c r="AT390" s="52" t="str">
        <f>IFERROR(VLOOKUP(AS390,Lista!O:P,2,0),"")</f>
        <v/>
      </c>
      <c r="AU390" s="54"/>
      <c r="AV390" s="52" t="str">
        <f>IFERROR(VLOOKUP(AU390,Lista!Q:R,2,0),"")</f>
        <v/>
      </c>
      <c r="AW390" s="53"/>
      <c r="AX390" s="54"/>
      <c r="AY390" s="52" t="str">
        <f>IFERROR(VLOOKUP(AX390,Lista!O:P,2,0),"")</f>
        <v/>
      </c>
      <c r="AZ390" s="54"/>
      <c r="BA390" s="52" t="str">
        <f>IFERROR(VLOOKUP(AZ390,Lista!Q:R,2,0),"")</f>
        <v/>
      </c>
      <c r="BB390" s="53"/>
      <c r="BC390" s="54"/>
      <c r="BD390" s="52" t="str">
        <f>IFERROR(VLOOKUP(BC390,Lista!O:P,2,0),"")</f>
        <v/>
      </c>
      <c r="BE390" s="54"/>
      <c r="BF390" s="52" t="str">
        <f>IFERROR(VLOOKUP(BE390,Lista!Q:R,2,0),"")</f>
        <v/>
      </c>
      <c r="BG390" s="53"/>
      <c r="BH390" s="54"/>
      <c r="BI390" s="52" t="str">
        <f>IFERROR(VLOOKUP(BH390,Lista!O:P,2,0),"")</f>
        <v/>
      </c>
      <c r="BJ390" s="54"/>
      <c r="BK390" s="52" t="str">
        <f>IFERROR(VLOOKUP(BJ390,Lista!Q:R,2,0),"")</f>
        <v/>
      </c>
      <c r="BL390" s="53"/>
      <c r="BM390" s="52"/>
      <c r="BN390" s="52" t="str">
        <f>IFERROR(VLOOKUP(BM390,Lista!O:P,2,0),"")</f>
        <v/>
      </c>
      <c r="BO390" s="52"/>
      <c r="BP390" s="52" t="str">
        <f>IFERROR(VLOOKUP(BO390,Lista!Q:R,2,0),"")</f>
        <v/>
      </c>
      <c r="BQ390" s="53"/>
      <c r="BR390" s="52"/>
      <c r="BS390" s="52" t="str">
        <f>IFERROR(VLOOKUP(BR390,Lista!O:P,2,0),"")</f>
        <v/>
      </c>
      <c r="BT390" s="52"/>
      <c r="BU390" s="52" t="str">
        <f>IFERROR(VLOOKUP(BT390,Lista!Q:R,2,0),"")</f>
        <v/>
      </c>
      <c r="BV390" s="53"/>
      <c r="BW390" s="52"/>
      <c r="BX390" s="52" t="str">
        <f>IFERROR(VLOOKUP(BW390,Lista!O:P,2,0),"")</f>
        <v/>
      </c>
      <c r="BY390" s="52"/>
      <c r="BZ390" s="52" t="str">
        <f>IFERROR(VLOOKUP(BY390,Lista!Q:R,2,0),"")</f>
        <v/>
      </c>
      <c r="CA390" s="53"/>
      <c r="CB390" s="52"/>
      <c r="CC390" s="52" t="str">
        <f>IFERROR(VLOOKUP(CB390,Lista!O:P,2,0),"")</f>
        <v/>
      </c>
      <c r="CD390" s="52"/>
      <c r="CE390" s="52" t="str">
        <f>IFERROR(VLOOKUP(CD390,Lista!Q:R,2,0),"")</f>
        <v/>
      </c>
      <c r="CF390" s="53"/>
      <c r="CG390" s="52"/>
      <c r="CH390" s="52" t="str">
        <f>IFERROR(VLOOKUP(CG390,Lista!O:P,2,0),"")</f>
        <v/>
      </c>
      <c r="CI390" s="52"/>
      <c r="CJ390" s="52" t="str">
        <f>IFERROR(VLOOKUP(CI390,Lista!Q:R,2,0),"")</f>
        <v/>
      </c>
      <c r="CK390" s="53"/>
      <c r="CL390" s="52"/>
      <c r="CM390" s="52" t="str">
        <f>IFERROR(VLOOKUP(CL390,Lista!O:P,2,0),"")</f>
        <v/>
      </c>
      <c r="CN390" s="52"/>
      <c r="CO390" s="52" t="str">
        <f>IFERROR(VLOOKUP(CN390,Lista!Q:R,2,0),"")</f>
        <v/>
      </c>
      <c r="CP390" s="53"/>
      <c r="CQ390" s="52"/>
      <c r="CR390" s="52" t="str">
        <f>IFERROR(VLOOKUP(CQ390,Lista!O:P,2,0),"")</f>
        <v/>
      </c>
      <c r="CS390" s="52"/>
      <c r="CT390" s="52" t="str">
        <f>IFERROR(VLOOKUP(CS390,Lista!Q:R,2,0),"")</f>
        <v/>
      </c>
      <c r="CU390" s="53"/>
      <c r="CV390" s="52"/>
      <c r="CW390" s="52" t="str">
        <f>IFERROR(VLOOKUP(CV390,Lista!O:P,2,0),"")</f>
        <v/>
      </c>
      <c r="CX390" s="52"/>
      <c r="CY390" s="52" t="str">
        <f>IFERROR(VLOOKUP(CX390,Lista!Q:R,2,0),"")</f>
        <v/>
      </c>
      <c r="CZ390" s="53"/>
      <c r="DA390" s="49">
        <f t="shared" si="0"/>
        <v>0</v>
      </c>
      <c r="DB390" s="53"/>
    </row>
    <row r="391" spans="1:106" ht="74.25" hidden="1" customHeight="1">
      <c r="A391" s="32">
        <v>0</v>
      </c>
      <c r="B391" s="16">
        <v>0</v>
      </c>
      <c r="C391" s="16">
        <v>0</v>
      </c>
      <c r="D391" s="41"/>
      <c r="E391" s="24"/>
      <c r="F391" s="24" t="str">
        <f>IFERROR(VLOOKUP(E391,Lista!O:P,2,0),"")</f>
        <v/>
      </c>
      <c r="G391" s="24"/>
      <c r="H391" s="24" t="str">
        <f>IFERROR(VLOOKUP(G391,Lista!Q:R,2,0),"")</f>
        <v/>
      </c>
      <c r="I391" s="44"/>
      <c r="J391" s="24"/>
      <c r="K391" s="24" t="str">
        <f>IFERROR(VLOOKUP(J391,Lista!O:P,2,0),"")</f>
        <v/>
      </c>
      <c r="L391" s="24"/>
      <c r="M391" s="24" t="str">
        <f>IFERROR(VLOOKUP(L391,Lista!Q:R,2,0),"")</f>
        <v/>
      </c>
      <c r="N391" s="44"/>
      <c r="O391" s="55"/>
      <c r="P391" s="16" t="str">
        <f>IFERROR(VLOOKUP(O391,Lista!O:P,2,0),"")</f>
        <v/>
      </c>
      <c r="Q391" s="55"/>
      <c r="R391" s="16" t="str">
        <f>IFERROR(VLOOKUP(Q391,Lista!Q:R,2,0),"")</f>
        <v/>
      </c>
      <c r="S391" s="53"/>
      <c r="T391" s="55"/>
      <c r="U391" s="16" t="str">
        <f>IFERROR(VLOOKUP(T391,Lista!O:P,2,0),"")</f>
        <v/>
      </c>
      <c r="V391" s="55"/>
      <c r="W391" s="16" t="str">
        <f>IFERROR(VLOOKUP(V391,Lista!Q:R,2,0),"")</f>
        <v/>
      </c>
      <c r="X391" s="53"/>
      <c r="Y391" s="55"/>
      <c r="Z391" s="16" t="str">
        <f>IFERROR(VLOOKUP(Y391,Lista!O:P,2,0),"")</f>
        <v/>
      </c>
      <c r="AA391" s="55"/>
      <c r="AB391" s="16" t="str">
        <f>IFERROR(VLOOKUP(AA391,Lista!Q:R,2,0),"")</f>
        <v/>
      </c>
      <c r="AC391" s="53"/>
      <c r="AD391" s="55"/>
      <c r="AE391" s="16" t="str">
        <f>IFERROR(VLOOKUP(AD391,Lista!O:P,2,0),"")</f>
        <v/>
      </c>
      <c r="AF391" s="55"/>
      <c r="AG391" s="16" t="str">
        <f>IFERROR(VLOOKUP(AF391,Lista!Q:R,2,0),"")</f>
        <v/>
      </c>
      <c r="AH391" s="53"/>
      <c r="AI391" s="54"/>
      <c r="AJ391" s="51" t="str">
        <f>IFERROR(VLOOKUP(AI391,Lista!O:P,2,0),"")</f>
        <v/>
      </c>
      <c r="AK391" s="54"/>
      <c r="AL391" s="52" t="str">
        <f>IFERROR(VLOOKUP(AK391,Lista!Q:R,2,0),"")</f>
        <v/>
      </c>
      <c r="AM391" s="53"/>
      <c r="AN391" s="54"/>
      <c r="AO391" s="52" t="str">
        <f>IFERROR(VLOOKUP(AN391,Lista!O:P,2,0),"")</f>
        <v/>
      </c>
      <c r="AP391" s="54"/>
      <c r="AQ391" s="52" t="str">
        <f>IFERROR(VLOOKUP(AP391,Lista!Q:R,2,0),"")</f>
        <v/>
      </c>
      <c r="AR391" s="53"/>
      <c r="AS391" s="54"/>
      <c r="AT391" s="52" t="str">
        <f>IFERROR(VLOOKUP(AS391,Lista!O:P,2,0),"")</f>
        <v/>
      </c>
      <c r="AU391" s="54"/>
      <c r="AV391" s="52" t="str">
        <f>IFERROR(VLOOKUP(AU391,Lista!Q:R,2,0),"")</f>
        <v/>
      </c>
      <c r="AW391" s="53"/>
      <c r="AX391" s="54"/>
      <c r="AY391" s="52" t="str">
        <f>IFERROR(VLOOKUP(AX391,Lista!O:P,2,0),"")</f>
        <v/>
      </c>
      <c r="AZ391" s="54"/>
      <c r="BA391" s="52" t="str">
        <f>IFERROR(VLOOKUP(AZ391,Lista!Q:R,2,0),"")</f>
        <v/>
      </c>
      <c r="BB391" s="53"/>
      <c r="BC391" s="54"/>
      <c r="BD391" s="52" t="str">
        <f>IFERROR(VLOOKUP(BC391,Lista!O:P,2,0),"")</f>
        <v/>
      </c>
      <c r="BE391" s="54"/>
      <c r="BF391" s="52" t="str">
        <f>IFERROR(VLOOKUP(BE391,Lista!Q:R,2,0),"")</f>
        <v/>
      </c>
      <c r="BG391" s="53"/>
      <c r="BH391" s="54"/>
      <c r="BI391" s="52" t="str">
        <f>IFERROR(VLOOKUP(BH391,Lista!O:P,2,0),"")</f>
        <v/>
      </c>
      <c r="BJ391" s="54"/>
      <c r="BK391" s="52" t="str">
        <f>IFERROR(VLOOKUP(BJ391,Lista!Q:R,2,0),"")</f>
        <v/>
      </c>
      <c r="BL391" s="53"/>
      <c r="BM391" s="52"/>
      <c r="BN391" s="52" t="str">
        <f>IFERROR(VLOOKUP(BM391,Lista!O:P,2,0),"")</f>
        <v/>
      </c>
      <c r="BO391" s="52"/>
      <c r="BP391" s="52" t="str">
        <f>IFERROR(VLOOKUP(BO391,Lista!Q:R,2,0),"")</f>
        <v/>
      </c>
      <c r="BQ391" s="53"/>
      <c r="BR391" s="52"/>
      <c r="BS391" s="52" t="str">
        <f>IFERROR(VLOOKUP(BR391,Lista!O:P,2,0),"")</f>
        <v/>
      </c>
      <c r="BT391" s="52"/>
      <c r="BU391" s="52" t="str">
        <f>IFERROR(VLOOKUP(BT391,Lista!Q:R,2,0),"")</f>
        <v/>
      </c>
      <c r="BV391" s="53"/>
      <c r="BW391" s="52"/>
      <c r="BX391" s="52" t="str">
        <f>IFERROR(VLOOKUP(BW391,Lista!O:P,2,0),"")</f>
        <v/>
      </c>
      <c r="BY391" s="52"/>
      <c r="BZ391" s="52" t="str">
        <f>IFERROR(VLOOKUP(BY391,Lista!Q:R,2,0),"")</f>
        <v/>
      </c>
      <c r="CA391" s="53"/>
      <c r="CB391" s="52"/>
      <c r="CC391" s="52" t="str">
        <f>IFERROR(VLOOKUP(CB391,Lista!O:P,2,0),"")</f>
        <v/>
      </c>
      <c r="CD391" s="52"/>
      <c r="CE391" s="52" t="str">
        <f>IFERROR(VLOOKUP(CD391,Lista!Q:R,2,0),"")</f>
        <v/>
      </c>
      <c r="CF391" s="53"/>
      <c r="CG391" s="52"/>
      <c r="CH391" s="52" t="str">
        <f>IFERROR(VLOOKUP(CG391,Lista!O:P,2,0),"")</f>
        <v/>
      </c>
      <c r="CI391" s="52"/>
      <c r="CJ391" s="52" t="str">
        <f>IFERROR(VLOOKUP(CI391,Lista!Q:R,2,0),"")</f>
        <v/>
      </c>
      <c r="CK391" s="53"/>
      <c r="CL391" s="52"/>
      <c r="CM391" s="52" t="str">
        <f>IFERROR(VLOOKUP(CL391,Lista!O:P,2,0),"")</f>
        <v/>
      </c>
      <c r="CN391" s="52"/>
      <c r="CO391" s="52" t="str">
        <f>IFERROR(VLOOKUP(CN391,Lista!Q:R,2,0),"")</f>
        <v/>
      </c>
      <c r="CP391" s="53"/>
      <c r="CQ391" s="52"/>
      <c r="CR391" s="52" t="str">
        <f>IFERROR(VLOOKUP(CQ391,Lista!O:P,2,0),"")</f>
        <v/>
      </c>
      <c r="CS391" s="52"/>
      <c r="CT391" s="52" t="str">
        <f>IFERROR(VLOOKUP(CS391,Lista!Q:R,2,0),"")</f>
        <v/>
      </c>
      <c r="CU391" s="53"/>
      <c r="CV391" s="52"/>
      <c r="CW391" s="52" t="str">
        <f>IFERROR(VLOOKUP(CV391,Lista!O:P,2,0),"")</f>
        <v/>
      </c>
      <c r="CX391" s="52"/>
      <c r="CY391" s="52" t="str">
        <f>IFERROR(VLOOKUP(CX391,Lista!Q:R,2,0),"")</f>
        <v/>
      </c>
      <c r="CZ391" s="53"/>
      <c r="DA391" s="49">
        <f t="shared" si="0"/>
        <v>0</v>
      </c>
      <c r="DB391" s="53"/>
    </row>
    <row r="392" spans="1:106" ht="74.25" hidden="1" customHeight="1">
      <c r="A392" s="32">
        <v>0</v>
      </c>
      <c r="B392" s="16">
        <v>0</v>
      </c>
      <c r="C392" s="16">
        <v>0</v>
      </c>
      <c r="D392" s="41"/>
      <c r="E392" s="24"/>
      <c r="F392" s="24" t="str">
        <f>IFERROR(VLOOKUP(E392,Lista!O:P,2,0),"")</f>
        <v/>
      </c>
      <c r="G392" s="24"/>
      <c r="H392" s="24" t="str">
        <f>IFERROR(VLOOKUP(G392,Lista!Q:R,2,0),"")</f>
        <v/>
      </c>
      <c r="I392" s="44"/>
      <c r="J392" s="24"/>
      <c r="K392" s="24" t="str">
        <f>IFERROR(VLOOKUP(J392,Lista!O:P,2,0),"")</f>
        <v/>
      </c>
      <c r="L392" s="24"/>
      <c r="M392" s="24" t="str">
        <f>IFERROR(VLOOKUP(L392,Lista!Q:R,2,0),"")</f>
        <v/>
      </c>
      <c r="N392" s="44"/>
      <c r="O392" s="55"/>
      <c r="P392" s="16" t="str">
        <f>IFERROR(VLOOKUP(O392,Lista!O:P,2,0),"")</f>
        <v/>
      </c>
      <c r="Q392" s="55"/>
      <c r="R392" s="16" t="str">
        <f>IFERROR(VLOOKUP(Q392,Lista!Q:R,2,0),"")</f>
        <v/>
      </c>
      <c r="S392" s="53"/>
      <c r="T392" s="55"/>
      <c r="U392" s="16" t="str">
        <f>IFERROR(VLOOKUP(T392,Lista!O:P,2,0),"")</f>
        <v/>
      </c>
      <c r="V392" s="55"/>
      <c r="W392" s="16" t="str">
        <f>IFERROR(VLOOKUP(V392,Lista!Q:R,2,0),"")</f>
        <v/>
      </c>
      <c r="X392" s="53"/>
      <c r="Y392" s="55"/>
      <c r="Z392" s="16" t="str">
        <f>IFERROR(VLOOKUP(Y392,Lista!O:P,2,0),"")</f>
        <v/>
      </c>
      <c r="AA392" s="55"/>
      <c r="AB392" s="16" t="str">
        <f>IFERROR(VLOOKUP(AA392,Lista!Q:R,2,0),"")</f>
        <v/>
      </c>
      <c r="AC392" s="53"/>
      <c r="AD392" s="55"/>
      <c r="AE392" s="16" t="str">
        <f>IFERROR(VLOOKUP(AD392,Lista!O:P,2,0),"")</f>
        <v/>
      </c>
      <c r="AF392" s="55"/>
      <c r="AG392" s="16" t="str">
        <f>IFERROR(VLOOKUP(AF392,Lista!Q:R,2,0),"")</f>
        <v/>
      </c>
      <c r="AH392" s="53"/>
      <c r="AI392" s="54"/>
      <c r="AJ392" s="51" t="str">
        <f>IFERROR(VLOOKUP(AI392,Lista!O:P,2,0),"")</f>
        <v/>
      </c>
      <c r="AK392" s="54"/>
      <c r="AL392" s="52" t="str">
        <f>IFERROR(VLOOKUP(AK392,Lista!Q:R,2,0),"")</f>
        <v/>
      </c>
      <c r="AM392" s="53"/>
      <c r="AN392" s="54"/>
      <c r="AO392" s="52" t="str">
        <f>IFERROR(VLOOKUP(AN392,Lista!O:P,2,0),"")</f>
        <v/>
      </c>
      <c r="AP392" s="54"/>
      <c r="AQ392" s="52" t="str">
        <f>IFERROR(VLOOKUP(AP392,Lista!Q:R,2,0),"")</f>
        <v/>
      </c>
      <c r="AR392" s="53"/>
      <c r="AS392" s="54"/>
      <c r="AT392" s="52" t="str">
        <f>IFERROR(VLOOKUP(AS392,Lista!O:P,2,0),"")</f>
        <v/>
      </c>
      <c r="AU392" s="54"/>
      <c r="AV392" s="52" t="str">
        <f>IFERROR(VLOOKUP(AU392,Lista!Q:R,2,0),"")</f>
        <v/>
      </c>
      <c r="AW392" s="53"/>
      <c r="AX392" s="54"/>
      <c r="AY392" s="52" t="str">
        <f>IFERROR(VLOOKUP(AX392,Lista!O:P,2,0),"")</f>
        <v/>
      </c>
      <c r="AZ392" s="54"/>
      <c r="BA392" s="52" t="str">
        <f>IFERROR(VLOOKUP(AZ392,Lista!Q:R,2,0),"")</f>
        <v/>
      </c>
      <c r="BB392" s="53"/>
      <c r="BC392" s="54"/>
      <c r="BD392" s="52" t="str">
        <f>IFERROR(VLOOKUP(BC392,Lista!O:P,2,0),"")</f>
        <v/>
      </c>
      <c r="BE392" s="54"/>
      <c r="BF392" s="52" t="str">
        <f>IFERROR(VLOOKUP(BE392,Lista!Q:R,2,0),"")</f>
        <v/>
      </c>
      <c r="BG392" s="53"/>
      <c r="BH392" s="54"/>
      <c r="BI392" s="52" t="str">
        <f>IFERROR(VLOOKUP(BH392,Lista!O:P,2,0),"")</f>
        <v/>
      </c>
      <c r="BJ392" s="54"/>
      <c r="BK392" s="52" t="str">
        <f>IFERROR(VLOOKUP(BJ392,Lista!Q:R,2,0),"")</f>
        <v/>
      </c>
      <c r="BL392" s="53"/>
      <c r="BM392" s="52"/>
      <c r="BN392" s="52" t="str">
        <f>IFERROR(VLOOKUP(BM392,Lista!O:P,2,0),"")</f>
        <v/>
      </c>
      <c r="BO392" s="52"/>
      <c r="BP392" s="52" t="str">
        <f>IFERROR(VLOOKUP(BO392,Lista!Q:R,2,0),"")</f>
        <v/>
      </c>
      <c r="BQ392" s="53"/>
      <c r="BR392" s="52"/>
      <c r="BS392" s="52" t="str">
        <f>IFERROR(VLOOKUP(BR392,Lista!O:P,2,0),"")</f>
        <v/>
      </c>
      <c r="BT392" s="52"/>
      <c r="BU392" s="52" t="str">
        <f>IFERROR(VLOOKUP(BT392,Lista!Q:R,2,0),"")</f>
        <v/>
      </c>
      <c r="BV392" s="53"/>
      <c r="BW392" s="52"/>
      <c r="BX392" s="52" t="str">
        <f>IFERROR(VLOOKUP(BW392,Lista!O:P,2,0),"")</f>
        <v/>
      </c>
      <c r="BY392" s="52"/>
      <c r="BZ392" s="52" t="str">
        <f>IFERROR(VLOOKUP(BY392,Lista!Q:R,2,0),"")</f>
        <v/>
      </c>
      <c r="CA392" s="53"/>
      <c r="CB392" s="52"/>
      <c r="CC392" s="52" t="str">
        <f>IFERROR(VLOOKUP(CB392,Lista!O:P,2,0),"")</f>
        <v/>
      </c>
      <c r="CD392" s="52"/>
      <c r="CE392" s="52" t="str">
        <f>IFERROR(VLOOKUP(CD392,Lista!Q:R,2,0),"")</f>
        <v/>
      </c>
      <c r="CF392" s="53"/>
      <c r="CG392" s="52"/>
      <c r="CH392" s="52" t="str">
        <f>IFERROR(VLOOKUP(CG392,Lista!O:P,2,0),"")</f>
        <v/>
      </c>
      <c r="CI392" s="52"/>
      <c r="CJ392" s="52" t="str">
        <f>IFERROR(VLOOKUP(CI392,Lista!Q:R,2,0),"")</f>
        <v/>
      </c>
      <c r="CK392" s="53"/>
      <c r="CL392" s="52"/>
      <c r="CM392" s="52" t="str">
        <f>IFERROR(VLOOKUP(CL392,Lista!O:P,2,0),"")</f>
        <v/>
      </c>
      <c r="CN392" s="52"/>
      <c r="CO392" s="52" t="str">
        <f>IFERROR(VLOOKUP(CN392,Lista!Q:R,2,0),"")</f>
        <v/>
      </c>
      <c r="CP392" s="53"/>
      <c r="CQ392" s="52"/>
      <c r="CR392" s="52" t="str">
        <f>IFERROR(VLOOKUP(CQ392,Lista!O:P,2,0),"")</f>
        <v/>
      </c>
      <c r="CS392" s="52"/>
      <c r="CT392" s="52" t="str">
        <f>IFERROR(VLOOKUP(CS392,Lista!Q:R,2,0),"")</f>
        <v/>
      </c>
      <c r="CU392" s="53"/>
      <c r="CV392" s="52"/>
      <c r="CW392" s="52" t="str">
        <f>IFERROR(VLOOKUP(CV392,Lista!O:P,2,0),"")</f>
        <v/>
      </c>
      <c r="CX392" s="52"/>
      <c r="CY392" s="52" t="str">
        <f>IFERROR(VLOOKUP(CX392,Lista!Q:R,2,0),"")</f>
        <v/>
      </c>
      <c r="CZ392" s="53"/>
      <c r="DA392" s="49">
        <f t="shared" si="0"/>
        <v>0</v>
      </c>
      <c r="DB392" s="53"/>
    </row>
    <row r="393" spans="1:106" ht="74.25" hidden="1" customHeight="1">
      <c r="A393" s="32">
        <v>0</v>
      </c>
      <c r="B393" s="16">
        <v>0</v>
      </c>
      <c r="C393" s="16">
        <v>0</v>
      </c>
      <c r="D393" s="41"/>
      <c r="E393" s="24"/>
      <c r="F393" s="24" t="str">
        <f>IFERROR(VLOOKUP(E393,Lista!O:P,2,0),"")</f>
        <v/>
      </c>
      <c r="G393" s="24"/>
      <c r="H393" s="24" t="str">
        <f>IFERROR(VLOOKUP(G393,Lista!Q:R,2,0),"")</f>
        <v/>
      </c>
      <c r="I393" s="44"/>
      <c r="J393" s="24"/>
      <c r="K393" s="24" t="str">
        <f>IFERROR(VLOOKUP(J393,Lista!O:P,2,0),"")</f>
        <v/>
      </c>
      <c r="L393" s="24"/>
      <c r="M393" s="24" t="str">
        <f>IFERROR(VLOOKUP(L393,Lista!Q:R,2,0),"")</f>
        <v/>
      </c>
      <c r="N393" s="44"/>
      <c r="O393" s="55"/>
      <c r="P393" s="16" t="str">
        <f>IFERROR(VLOOKUP(O393,Lista!O:P,2,0),"")</f>
        <v/>
      </c>
      <c r="Q393" s="55"/>
      <c r="R393" s="16" t="str">
        <f>IFERROR(VLOOKUP(Q393,Lista!Q:R,2,0),"")</f>
        <v/>
      </c>
      <c r="S393" s="53"/>
      <c r="T393" s="55"/>
      <c r="U393" s="16" t="str">
        <f>IFERROR(VLOOKUP(T393,Lista!O:P,2,0),"")</f>
        <v/>
      </c>
      <c r="V393" s="55"/>
      <c r="W393" s="16" t="str">
        <f>IFERROR(VLOOKUP(V393,Lista!Q:R,2,0),"")</f>
        <v/>
      </c>
      <c r="X393" s="53"/>
      <c r="Y393" s="55"/>
      <c r="Z393" s="16" t="str">
        <f>IFERROR(VLOOKUP(Y393,Lista!O:P,2,0),"")</f>
        <v/>
      </c>
      <c r="AA393" s="55"/>
      <c r="AB393" s="16" t="str">
        <f>IFERROR(VLOOKUP(AA393,Lista!Q:R,2,0),"")</f>
        <v/>
      </c>
      <c r="AC393" s="53"/>
      <c r="AD393" s="55"/>
      <c r="AE393" s="16" t="str">
        <f>IFERROR(VLOOKUP(AD393,Lista!O:P,2,0),"")</f>
        <v/>
      </c>
      <c r="AF393" s="55"/>
      <c r="AG393" s="16" t="str">
        <f>IFERROR(VLOOKUP(AF393,Lista!Q:R,2,0),"")</f>
        <v/>
      </c>
      <c r="AH393" s="53"/>
      <c r="AI393" s="54"/>
      <c r="AJ393" s="51" t="str">
        <f>IFERROR(VLOOKUP(AI393,Lista!O:P,2,0),"")</f>
        <v/>
      </c>
      <c r="AK393" s="54"/>
      <c r="AL393" s="52" t="str">
        <f>IFERROR(VLOOKUP(AK393,Lista!Q:R,2,0),"")</f>
        <v/>
      </c>
      <c r="AM393" s="53"/>
      <c r="AN393" s="54"/>
      <c r="AO393" s="52" t="str">
        <f>IFERROR(VLOOKUP(AN393,Lista!O:P,2,0),"")</f>
        <v/>
      </c>
      <c r="AP393" s="54"/>
      <c r="AQ393" s="52" t="str">
        <f>IFERROR(VLOOKUP(AP393,Lista!Q:R,2,0),"")</f>
        <v/>
      </c>
      <c r="AR393" s="53"/>
      <c r="AS393" s="54"/>
      <c r="AT393" s="52" t="str">
        <f>IFERROR(VLOOKUP(AS393,Lista!O:P,2,0),"")</f>
        <v/>
      </c>
      <c r="AU393" s="54"/>
      <c r="AV393" s="52" t="str">
        <f>IFERROR(VLOOKUP(AU393,Lista!Q:R,2,0),"")</f>
        <v/>
      </c>
      <c r="AW393" s="53"/>
      <c r="AX393" s="54"/>
      <c r="AY393" s="52" t="str">
        <f>IFERROR(VLOOKUP(AX393,Lista!O:P,2,0),"")</f>
        <v/>
      </c>
      <c r="AZ393" s="54"/>
      <c r="BA393" s="52" t="str">
        <f>IFERROR(VLOOKUP(AZ393,Lista!Q:R,2,0),"")</f>
        <v/>
      </c>
      <c r="BB393" s="53"/>
      <c r="BC393" s="54"/>
      <c r="BD393" s="52" t="str">
        <f>IFERROR(VLOOKUP(BC393,Lista!O:P,2,0),"")</f>
        <v/>
      </c>
      <c r="BE393" s="54"/>
      <c r="BF393" s="52" t="str">
        <f>IFERROR(VLOOKUP(BE393,Lista!Q:R,2,0),"")</f>
        <v/>
      </c>
      <c r="BG393" s="53"/>
      <c r="BH393" s="54"/>
      <c r="BI393" s="52" t="str">
        <f>IFERROR(VLOOKUP(BH393,Lista!O:P,2,0),"")</f>
        <v/>
      </c>
      <c r="BJ393" s="54"/>
      <c r="BK393" s="52" t="str">
        <f>IFERROR(VLOOKUP(BJ393,Lista!Q:R,2,0),"")</f>
        <v/>
      </c>
      <c r="BL393" s="53"/>
      <c r="BM393" s="52"/>
      <c r="BN393" s="52" t="str">
        <f>IFERROR(VLOOKUP(BM393,Lista!O:P,2,0),"")</f>
        <v/>
      </c>
      <c r="BO393" s="52"/>
      <c r="BP393" s="52" t="str">
        <f>IFERROR(VLOOKUP(BO393,Lista!Q:R,2,0),"")</f>
        <v/>
      </c>
      <c r="BQ393" s="53"/>
      <c r="BR393" s="52"/>
      <c r="BS393" s="52" t="str">
        <f>IFERROR(VLOOKUP(BR393,Lista!O:P,2,0),"")</f>
        <v/>
      </c>
      <c r="BT393" s="52"/>
      <c r="BU393" s="52" t="str">
        <f>IFERROR(VLOOKUP(BT393,Lista!Q:R,2,0),"")</f>
        <v/>
      </c>
      <c r="BV393" s="53"/>
      <c r="BW393" s="52"/>
      <c r="BX393" s="52" t="str">
        <f>IFERROR(VLOOKUP(BW393,Lista!O:P,2,0),"")</f>
        <v/>
      </c>
      <c r="BY393" s="52"/>
      <c r="BZ393" s="52" t="str">
        <f>IFERROR(VLOOKUP(BY393,Lista!Q:R,2,0),"")</f>
        <v/>
      </c>
      <c r="CA393" s="53"/>
      <c r="CB393" s="52"/>
      <c r="CC393" s="52" t="str">
        <f>IFERROR(VLOOKUP(CB393,Lista!O:P,2,0),"")</f>
        <v/>
      </c>
      <c r="CD393" s="52"/>
      <c r="CE393" s="52" t="str">
        <f>IFERROR(VLOOKUP(CD393,Lista!Q:R,2,0),"")</f>
        <v/>
      </c>
      <c r="CF393" s="53"/>
      <c r="CG393" s="52"/>
      <c r="CH393" s="52" t="str">
        <f>IFERROR(VLOOKUP(CG393,Lista!O:P,2,0),"")</f>
        <v/>
      </c>
      <c r="CI393" s="52"/>
      <c r="CJ393" s="52" t="str">
        <f>IFERROR(VLOOKUP(CI393,Lista!Q:R,2,0),"")</f>
        <v/>
      </c>
      <c r="CK393" s="53"/>
      <c r="CL393" s="52"/>
      <c r="CM393" s="52" t="str">
        <f>IFERROR(VLOOKUP(CL393,Lista!O:P,2,0),"")</f>
        <v/>
      </c>
      <c r="CN393" s="52"/>
      <c r="CO393" s="52" t="str">
        <f>IFERROR(VLOOKUP(CN393,Lista!Q:R,2,0),"")</f>
        <v/>
      </c>
      <c r="CP393" s="53"/>
      <c r="CQ393" s="52"/>
      <c r="CR393" s="52" t="str">
        <f>IFERROR(VLOOKUP(CQ393,Lista!O:P,2,0),"")</f>
        <v/>
      </c>
      <c r="CS393" s="52"/>
      <c r="CT393" s="52" t="str">
        <f>IFERROR(VLOOKUP(CS393,Lista!Q:R,2,0),"")</f>
        <v/>
      </c>
      <c r="CU393" s="53"/>
      <c r="CV393" s="52"/>
      <c r="CW393" s="52" t="str">
        <f>IFERROR(VLOOKUP(CV393,Lista!O:P,2,0),"")</f>
        <v/>
      </c>
      <c r="CX393" s="52"/>
      <c r="CY393" s="52" t="str">
        <f>IFERROR(VLOOKUP(CX393,Lista!Q:R,2,0),"")</f>
        <v/>
      </c>
      <c r="CZ393" s="53"/>
      <c r="DA393" s="49">
        <f t="shared" si="0"/>
        <v>0</v>
      </c>
      <c r="DB393" s="53"/>
    </row>
    <row r="394" spans="1:106" ht="74.25" hidden="1" customHeight="1">
      <c r="A394" s="32">
        <v>0</v>
      </c>
      <c r="B394" s="16">
        <v>0</v>
      </c>
      <c r="C394" s="16">
        <v>0</v>
      </c>
      <c r="D394" s="41"/>
      <c r="E394" s="24"/>
      <c r="F394" s="24" t="str">
        <f>IFERROR(VLOOKUP(E394,Lista!O:P,2,0),"")</f>
        <v/>
      </c>
      <c r="G394" s="24"/>
      <c r="H394" s="24" t="str">
        <f>IFERROR(VLOOKUP(G394,Lista!Q:R,2,0),"")</f>
        <v/>
      </c>
      <c r="I394" s="44"/>
      <c r="J394" s="24"/>
      <c r="K394" s="24" t="str">
        <f>IFERROR(VLOOKUP(J394,Lista!O:P,2,0),"")</f>
        <v/>
      </c>
      <c r="L394" s="24"/>
      <c r="M394" s="24" t="str">
        <f>IFERROR(VLOOKUP(L394,Lista!Q:R,2,0),"")</f>
        <v/>
      </c>
      <c r="N394" s="44"/>
      <c r="O394" s="55"/>
      <c r="P394" s="16" t="str">
        <f>IFERROR(VLOOKUP(O394,Lista!O:P,2,0),"")</f>
        <v/>
      </c>
      <c r="Q394" s="55"/>
      <c r="R394" s="16" t="str">
        <f>IFERROR(VLOOKUP(Q394,Lista!Q:R,2,0),"")</f>
        <v/>
      </c>
      <c r="S394" s="53"/>
      <c r="T394" s="55"/>
      <c r="U394" s="16" t="str">
        <f>IFERROR(VLOOKUP(T394,Lista!O:P,2,0),"")</f>
        <v/>
      </c>
      <c r="V394" s="55"/>
      <c r="W394" s="16" t="str">
        <f>IFERROR(VLOOKUP(V394,Lista!Q:R,2,0),"")</f>
        <v/>
      </c>
      <c r="X394" s="53"/>
      <c r="Y394" s="55"/>
      <c r="Z394" s="16" t="str">
        <f>IFERROR(VLOOKUP(Y394,Lista!O:P,2,0),"")</f>
        <v/>
      </c>
      <c r="AA394" s="55"/>
      <c r="AB394" s="16" t="str">
        <f>IFERROR(VLOOKUP(AA394,Lista!Q:R,2,0),"")</f>
        <v/>
      </c>
      <c r="AC394" s="53"/>
      <c r="AD394" s="55"/>
      <c r="AE394" s="16" t="str">
        <f>IFERROR(VLOOKUP(AD394,Lista!O:P,2,0),"")</f>
        <v/>
      </c>
      <c r="AF394" s="55"/>
      <c r="AG394" s="16" t="str">
        <f>IFERROR(VLOOKUP(AF394,Lista!Q:R,2,0),"")</f>
        <v/>
      </c>
      <c r="AH394" s="53"/>
      <c r="AI394" s="54"/>
      <c r="AJ394" s="51" t="str">
        <f>IFERROR(VLOOKUP(AI394,Lista!O:P,2,0),"")</f>
        <v/>
      </c>
      <c r="AK394" s="54"/>
      <c r="AL394" s="52" t="str">
        <f>IFERROR(VLOOKUP(AK394,Lista!Q:R,2,0),"")</f>
        <v/>
      </c>
      <c r="AM394" s="53"/>
      <c r="AN394" s="54"/>
      <c r="AO394" s="52" t="str">
        <f>IFERROR(VLOOKUP(AN394,Lista!O:P,2,0),"")</f>
        <v/>
      </c>
      <c r="AP394" s="54"/>
      <c r="AQ394" s="52" t="str">
        <f>IFERROR(VLOOKUP(AP394,Lista!Q:R,2,0),"")</f>
        <v/>
      </c>
      <c r="AR394" s="53"/>
      <c r="AS394" s="54"/>
      <c r="AT394" s="52" t="str">
        <f>IFERROR(VLOOKUP(AS394,Lista!O:P,2,0),"")</f>
        <v/>
      </c>
      <c r="AU394" s="54"/>
      <c r="AV394" s="52" t="str">
        <f>IFERROR(VLOOKUP(AU394,Lista!Q:R,2,0),"")</f>
        <v/>
      </c>
      <c r="AW394" s="53"/>
      <c r="AX394" s="54"/>
      <c r="AY394" s="52" t="str">
        <f>IFERROR(VLOOKUP(AX394,Lista!O:P,2,0),"")</f>
        <v/>
      </c>
      <c r="AZ394" s="54"/>
      <c r="BA394" s="52" t="str">
        <f>IFERROR(VLOOKUP(AZ394,Lista!Q:R,2,0),"")</f>
        <v/>
      </c>
      <c r="BB394" s="53"/>
      <c r="BC394" s="54"/>
      <c r="BD394" s="52" t="str">
        <f>IFERROR(VLOOKUP(BC394,Lista!O:P,2,0),"")</f>
        <v/>
      </c>
      <c r="BE394" s="54"/>
      <c r="BF394" s="52" t="str">
        <f>IFERROR(VLOOKUP(BE394,Lista!Q:R,2,0),"")</f>
        <v/>
      </c>
      <c r="BG394" s="53"/>
      <c r="BH394" s="54"/>
      <c r="BI394" s="52" t="str">
        <f>IFERROR(VLOOKUP(BH394,Lista!O:P,2,0),"")</f>
        <v/>
      </c>
      <c r="BJ394" s="54"/>
      <c r="BK394" s="52" t="str">
        <f>IFERROR(VLOOKUP(BJ394,Lista!Q:R,2,0),"")</f>
        <v/>
      </c>
      <c r="BL394" s="53"/>
      <c r="BM394" s="52"/>
      <c r="BN394" s="52" t="str">
        <f>IFERROR(VLOOKUP(BM394,Lista!O:P,2,0),"")</f>
        <v/>
      </c>
      <c r="BO394" s="52"/>
      <c r="BP394" s="52" t="str">
        <f>IFERROR(VLOOKUP(BO394,Lista!Q:R,2,0),"")</f>
        <v/>
      </c>
      <c r="BQ394" s="53"/>
      <c r="BR394" s="52"/>
      <c r="BS394" s="52" t="str">
        <f>IFERROR(VLOOKUP(BR394,Lista!O:P,2,0),"")</f>
        <v/>
      </c>
      <c r="BT394" s="52"/>
      <c r="BU394" s="52" t="str">
        <f>IFERROR(VLOOKUP(BT394,Lista!Q:R,2,0),"")</f>
        <v/>
      </c>
      <c r="BV394" s="53"/>
      <c r="BW394" s="52"/>
      <c r="BX394" s="52" t="str">
        <f>IFERROR(VLOOKUP(BW394,Lista!O:P,2,0),"")</f>
        <v/>
      </c>
      <c r="BY394" s="52"/>
      <c r="BZ394" s="52" t="str">
        <f>IFERROR(VLOOKUP(BY394,Lista!Q:R,2,0),"")</f>
        <v/>
      </c>
      <c r="CA394" s="53"/>
      <c r="CB394" s="52"/>
      <c r="CC394" s="52" t="str">
        <f>IFERROR(VLOOKUP(CB394,Lista!O:P,2,0),"")</f>
        <v/>
      </c>
      <c r="CD394" s="52"/>
      <c r="CE394" s="52" t="str">
        <f>IFERROR(VLOOKUP(CD394,Lista!Q:R,2,0),"")</f>
        <v/>
      </c>
      <c r="CF394" s="53"/>
      <c r="CG394" s="52"/>
      <c r="CH394" s="52" t="str">
        <f>IFERROR(VLOOKUP(CG394,Lista!O:P,2,0),"")</f>
        <v/>
      </c>
      <c r="CI394" s="52"/>
      <c r="CJ394" s="52" t="str">
        <f>IFERROR(VLOOKUP(CI394,Lista!Q:R,2,0),"")</f>
        <v/>
      </c>
      <c r="CK394" s="53"/>
      <c r="CL394" s="52"/>
      <c r="CM394" s="52" t="str">
        <f>IFERROR(VLOOKUP(CL394,Lista!O:P,2,0),"")</f>
        <v/>
      </c>
      <c r="CN394" s="52"/>
      <c r="CO394" s="52" t="str">
        <f>IFERROR(VLOOKUP(CN394,Lista!Q:R,2,0),"")</f>
        <v/>
      </c>
      <c r="CP394" s="53"/>
      <c r="CQ394" s="52"/>
      <c r="CR394" s="52" t="str">
        <f>IFERROR(VLOOKUP(CQ394,Lista!O:P,2,0),"")</f>
        <v/>
      </c>
      <c r="CS394" s="52"/>
      <c r="CT394" s="52" t="str">
        <f>IFERROR(VLOOKUP(CS394,Lista!Q:R,2,0),"")</f>
        <v/>
      </c>
      <c r="CU394" s="53"/>
      <c r="CV394" s="52"/>
      <c r="CW394" s="52" t="str">
        <f>IFERROR(VLOOKUP(CV394,Lista!O:P,2,0),"")</f>
        <v/>
      </c>
      <c r="CX394" s="52"/>
      <c r="CY394" s="52" t="str">
        <f>IFERROR(VLOOKUP(CX394,Lista!Q:R,2,0),"")</f>
        <v/>
      </c>
      <c r="CZ394" s="53"/>
      <c r="DA394" s="49">
        <f t="shared" si="0"/>
        <v>0</v>
      </c>
      <c r="DB394" s="53"/>
    </row>
    <row r="395" spans="1:106" ht="74.25" hidden="1" customHeight="1">
      <c r="A395" s="32">
        <v>0</v>
      </c>
      <c r="B395" s="16">
        <v>0</v>
      </c>
      <c r="C395" s="16">
        <v>0</v>
      </c>
      <c r="D395" s="41"/>
      <c r="E395" s="24"/>
      <c r="F395" s="24" t="str">
        <f>IFERROR(VLOOKUP(E395,Lista!O:P,2,0),"")</f>
        <v/>
      </c>
      <c r="G395" s="24"/>
      <c r="H395" s="24" t="str">
        <f>IFERROR(VLOOKUP(G395,Lista!Q:R,2,0),"")</f>
        <v/>
      </c>
      <c r="I395" s="44"/>
      <c r="J395" s="24"/>
      <c r="K395" s="24" t="str">
        <f>IFERROR(VLOOKUP(J395,Lista!O:P,2,0),"")</f>
        <v/>
      </c>
      <c r="L395" s="24"/>
      <c r="M395" s="24" t="str">
        <f>IFERROR(VLOOKUP(L395,Lista!Q:R,2,0),"")</f>
        <v/>
      </c>
      <c r="N395" s="44"/>
      <c r="O395" s="55"/>
      <c r="P395" s="16" t="str">
        <f>IFERROR(VLOOKUP(O395,Lista!O:P,2,0),"")</f>
        <v/>
      </c>
      <c r="Q395" s="55"/>
      <c r="R395" s="16" t="str">
        <f>IFERROR(VLOOKUP(Q395,Lista!Q:R,2,0),"")</f>
        <v/>
      </c>
      <c r="S395" s="53"/>
      <c r="T395" s="55"/>
      <c r="U395" s="16" t="str">
        <f>IFERROR(VLOOKUP(T395,Lista!O:P,2,0),"")</f>
        <v/>
      </c>
      <c r="V395" s="55"/>
      <c r="W395" s="16" t="str">
        <f>IFERROR(VLOOKUP(V395,Lista!Q:R,2,0),"")</f>
        <v/>
      </c>
      <c r="X395" s="53"/>
      <c r="Y395" s="55"/>
      <c r="Z395" s="16" t="str">
        <f>IFERROR(VLOOKUP(Y395,Lista!O:P,2,0),"")</f>
        <v/>
      </c>
      <c r="AA395" s="55"/>
      <c r="AB395" s="16" t="str">
        <f>IFERROR(VLOOKUP(AA395,Lista!Q:R,2,0),"")</f>
        <v/>
      </c>
      <c r="AC395" s="53"/>
      <c r="AD395" s="55"/>
      <c r="AE395" s="16" t="str">
        <f>IFERROR(VLOOKUP(AD395,Lista!O:P,2,0),"")</f>
        <v/>
      </c>
      <c r="AF395" s="55"/>
      <c r="AG395" s="16" t="str">
        <f>IFERROR(VLOOKUP(AF395,Lista!Q:R,2,0),"")</f>
        <v/>
      </c>
      <c r="AH395" s="53"/>
      <c r="AI395" s="54"/>
      <c r="AJ395" s="51" t="str">
        <f>IFERROR(VLOOKUP(AI395,Lista!O:P,2,0),"")</f>
        <v/>
      </c>
      <c r="AK395" s="54"/>
      <c r="AL395" s="52" t="str">
        <f>IFERROR(VLOOKUP(AK395,Lista!Q:R,2,0),"")</f>
        <v/>
      </c>
      <c r="AM395" s="53"/>
      <c r="AN395" s="54"/>
      <c r="AO395" s="52" t="str">
        <f>IFERROR(VLOOKUP(AN395,Lista!O:P,2,0),"")</f>
        <v/>
      </c>
      <c r="AP395" s="54"/>
      <c r="AQ395" s="52" t="str">
        <f>IFERROR(VLOOKUP(AP395,Lista!Q:R,2,0),"")</f>
        <v/>
      </c>
      <c r="AR395" s="53"/>
      <c r="AS395" s="54"/>
      <c r="AT395" s="52" t="str">
        <f>IFERROR(VLOOKUP(AS395,Lista!O:P,2,0),"")</f>
        <v/>
      </c>
      <c r="AU395" s="54"/>
      <c r="AV395" s="52" t="str">
        <f>IFERROR(VLOOKUP(AU395,Lista!Q:R,2,0),"")</f>
        <v/>
      </c>
      <c r="AW395" s="53"/>
      <c r="AX395" s="54"/>
      <c r="AY395" s="52" t="str">
        <f>IFERROR(VLOOKUP(AX395,Lista!O:P,2,0),"")</f>
        <v/>
      </c>
      <c r="AZ395" s="54"/>
      <c r="BA395" s="52" t="str">
        <f>IFERROR(VLOOKUP(AZ395,Lista!Q:R,2,0),"")</f>
        <v/>
      </c>
      <c r="BB395" s="53"/>
      <c r="BC395" s="54"/>
      <c r="BD395" s="52" t="str">
        <f>IFERROR(VLOOKUP(BC395,Lista!O:P,2,0),"")</f>
        <v/>
      </c>
      <c r="BE395" s="54"/>
      <c r="BF395" s="52" t="str">
        <f>IFERROR(VLOOKUP(BE395,Lista!Q:R,2,0),"")</f>
        <v/>
      </c>
      <c r="BG395" s="53"/>
      <c r="BH395" s="54"/>
      <c r="BI395" s="52" t="str">
        <f>IFERROR(VLOOKUP(BH395,Lista!O:P,2,0),"")</f>
        <v/>
      </c>
      <c r="BJ395" s="54"/>
      <c r="BK395" s="52" t="str">
        <f>IFERROR(VLOOKUP(BJ395,Lista!Q:R,2,0),"")</f>
        <v/>
      </c>
      <c r="BL395" s="53"/>
      <c r="BM395" s="52"/>
      <c r="BN395" s="52" t="str">
        <f>IFERROR(VLOOKUP(BM395,Lista!O:P,2,0),"")</f>
        <v/>
      </c>
      <c r="BO395" s="52"/>
      <c r="BP395" s="52" t="str">
        <f>IFERROR(VLOOKUP(BO395,Lista!Q:R,2,0),"")</f>
        <v/>
      </c>
      <c r="BQ395" s="53"/>
      <c r="BR395" s="52"/>
      <c r="BS395" s="52" t="str">
        <f>IFERROR(VLOOKUP(BR395,Lista!O:P,2,0),"")</f>
        <v/>
      </c>
      <c r="BT395" s="52"/>
      <c r="BU395" s="52" t="str">
        <f>IFERROR(VLOOKUP(BT395,Lista!Q:R,2,0),"")</f>
        <v/>
      </c>
      <c r="BV395" s="53"/>
      <c r="BW395" s="52"/>
      <c r="BX395" s="52" t="str">
        <f>IFERROR(VLOOKUP(BW395,Lista!O:P,2,0),"")</f>
        <v/>
      </c>
      <c r="BY395" s="52"/>
      <c r="BZ395" s="52" t="str">
        <f>IFERROR(VLOOKUP(BY395,Lista!Q:R,2,0),"")</f>
        <v/>
      </c>
      <c r="CA395" s="53"/>
      <c r="CB395" s="52"/>
      <c r="CC395" s="52" t="str">
        <f>IFERROR(VLOOKUP(CB395,Lista!O:P,2,0),"")</f>
        <v/>
      </c>
      <c r="CD395" s="52"/>
      <c r="CE395" s="52" t="str">
        <f>IFERROR(VLOOKUP(CD395,Lista!Q:R,2,0),"")</f>
        <v/>
      </c>
      <c r="CF395" s="53"/>
      <c r="CG395" s="52"/>
      <c r="CH395" s="52" t="str">
        <f>IFERROR(VLOOKUP(CG395,Lista!O:P,2,0),"")</f>
        <v/>
      </c>
      <c r="CI395" s="52"/>
      <c r="CJ395" s="52" t="str">
        <f>IFERROR(VLOOKUP(CI395,Lista!Q:R,2,0),"")</f>
        <v/>
      </c>
      <c r="CK395" s="53"/>
      <c r="CL395" s="52"/>
      <c r="CM395" s="52" t="str">
        <f>IFERROR(VLOOKUP(CL395,Lista!O:P,2,0),"")</f>
        <v/>
      </c>
      <c r="CN395" s="52"/>
      <c r="CO395" s="52" t="str">
        <f>IFERROR(VLOOKUP(CN395,Lista!Q:R,2,0),"")</f>
        <v/>
      </c>
      <c r="CP395" s="53"/>
      <c r="CQ395" s="52"/>
      <c r="CR395" s="52" t="str">
        <f>IFERROR(VLOOKUP(CQ395,Lista!O:P,2,0),"")</f>
        <v/>
      </c>
      <c r="CS395" s="52"/>
      <c r="CT395" s="52" t="str">
        <f>IFERROR(VLOOKUP(CS395,Lista!Q:R,2,0),"")</f>
        <v/>
      </c>
      <c r="CU395" s="53"/>
      <c r="CV395" s="52"/>
      <c r="CW395" s="52" t="str">
        <f>IFERROR(VLOOKUP(CV395,Lista!O:P,2,0),"")</f>
        <v/>
      </c>
      <c r="CX395" s="52"/>
      <c r="CY395" s="52" t="str">
        <f>IFERROR(VLOOKUP(CX395,Lista!Q:R,2,0),"")</f>
        <v/>
      </c>
      <c r="CZ395" s="53"/>
      <c r="DA395" s="49">
        <f t="shared" si="0"/>
        <v>0</v>
      </c>
      <c r="DB395" s="53"/>
    </row>
    <row r="396" spans="1:106" ht="74.25" hidden="1" customHeight="1">
      <c r="A396" s="32">
        <v>0</v>
      </c>
      <c r="B396" s="16">
        <v>0</v>
      </c>
      <c r="C396" s="16">
        <v>0</v>
      </c>
      <c r="D396" s="41"/>
      <c r="E396" s="24"/>
      <c r="F396" s="24" t="str">
        <f>IFERROR(VLOOKUP(E396,Lista!O:P,2,0),"")</f>
        <v/>
      </c>
      <c r="G396" s="24"/>
      <c r="H396" s="24" t="str">
        <f>IFERROR(VLOOKUP(G396,Lista!Q:R,2,0),"")</f>
        <v/>
      </c>
      <c r="I396" s="44"/>
      <c r="J396" s="24"/>
      <c r="K396" s="24" t="str">
        <f>IFERROR(VLOOKUP(J396,Lista!O:P,2,0),"")</f>
        <v/>
      </c>
      <c r="L396" s="24"/>
      <c r="M396" s="24" t="str">
        <f>IFERROR(VLOOKUP(L396,Lista!Q:R,2,0),"")</f>
        <v/>
      </c>
      <c r="N396" s="44"/>
      <c r="O396" s="55"/>
      <c r="P396" s="16" t="str">
        <f>IFERROR(VLOOKUP(O396,Lista!O:P,2,0),"")</f>
        <v/>
      </c>
      <c r="Q396" s="55"/>
      <c r="R396" s="16" t="str">
        <f>IFERROR(VLOOKUP(Q396,Lista!Q:R,2,0),"")</f>
        <v/>
      </c>
      <c r="S396" s="53"/>
      <c r="T396" s="55"/>
      <c r="U396" s="16" t="str">
        <f>IFERROR(VLOOKUP(T396,Lista!O:P,2,0),"")</f>
        <v/>
      </c>
      <c r="V396" s="55"/>
      <c r="W396" s="16" t="str">
        <f>IFERROR(VLOOKUP(V396,Lista!Q:R,2,0),"")</f>
        <v/>
      </c>
      <c r="X396" s="53"/>
      <c r="Y396" s="55"/>
      <c r="Z396" s="16" t="str">
        <f>IFERROR(VLOOKUP(Y396,Lista!O:P,2,0),"")</f>
        <v/>
      </c>
      <c r="AA396" s="55"/>
      <c r="AB396" s="16" t="str">
        <f>IFERROR(VLOOKUP(AA396,Lista!Q:R,2,0),"")</f>
        <v/>
      </c>
      <c r="AC396" s="53"/>
      <c r="AD396" s="55"/>
      <c r="AE396" s="16" t="str">
        <f>IFERROR(VLOOKUP(AD396,Lista!O:P,2,0),"")</f>
        <v/>
      </c>
      <c r="AF396" s="55"/>
      <c r="AG396" s="16" t="str">
        <f>IFERROR(VLOOKUP(AF396,Lista!Q:R,2,0),"")</f>
        <v/>
      </c>
      <c r="AH396" s="53"/>
      <c r="AI396" s="54"/>
      <c r="AJ396" s="51" t="str">
        <f>IFERROR(VLOOKUP(AI396,Lista!O:P,2,0),"")</f>
        <v/>
      </c>
      <c r="AK396" s="54"/>
      <c r="AL396" s="52" t="str">
        <f>IFERROR(VLOOKUP(AK396,Lista!Q:R,2,0),"")</f>
        <v/>
      </c>
      <c r="AM396" s="53"/>
      <c r="AN396" s="54"/>
      <c r="AO396" s="52" t="str">
        <f>IFERROR(VLOOKUP(AN396,Lista!O:P,2,0),"")</f>
        <v/>
      </c>
      <c r="AP396" s="54"/>
      <c r="AQ396" s="52" t="str">
        <f>IFERROR(VLOOKUP(AP396,Lista!Q:R,2,0),"")</f>
        <v/>
      </c>
      <c r="AR396" s="53"/>
      <c r="AS396" s="54"/>
      <c r="AT396" s="52" t="str">
        <f>IFERROR(VLOOKUP(AS396,Lista!O:P,2,0),"")</f>
        <v/>
      </c>
      <c r="AU396" s="54"/>
      <c r="AV396" s="52" t="str">
        <f>IFERROR(VLOOKUP(AU396,Lista!Q:R,2,0),"")</f>
        <v/>
      </c>
      <c r="AW396" s="53"/>
      <c r="AX396" s="54"/>
      <c r="AY396" s="52" t="str">
        <f>IFERROR(VLOOKUP(AX396,Lista!O:P,2,0),"")</f>
        <v/>
      </c>
      <c r="AZ396" s="54"/>
      <c r="BA396" s="52" t="str">
        <f>IFERROR(VLOOKUP(AZ396,Lista!Q:R,2,0),"")</f>
        <v/>
      </c>
      <c r="BB396" s="53"/>
      <c r="BC396" s="54"/>
      <c r="BD396" s="52" t="str">
        <f>IFERROR(VLOOKUP(BC396,Lista!O:P,2,0),"")</f>
        <v/>
      </c>
      <c r="BE396" s="54"/>
      <c r="BF396" s="52" t="str">
        <f>IFERROR(VLOOKUP(BE396,Lista!Q:R,2,0),"")</f>
        <v/>
      </c>
      <c r="BG396" s="53"/>
      <c r="BH396" s="54"/>
      <c r="BI396" s="52" t="str">
        <f>IFERROR(VLOOKUP(BH396,Lista!O:P,2,0),"")</f>
        <v/>
      </c>
      <c r="BJ396" s="54"/>
      <c r="BK396" s="52" t="str">
        <f>IFERROR(VLOOKUP(BJ396,Lista!Q:R,2,0),"")</f>
        <v/>
      </c>
      <c r="BL396" s="53"/>
      <c r="BM396" s="52"/>
      <c r="BN396" s="52" t="str">
        <f>IFERROR(VLOOKUP(BM396,Lista!O:P,2,0),"")</f>
        <v/>
      </c>
      <c r="BO396" s="52"/>
      <c r="BP396" s="52" t="str">
        <f>IFERROR(VLOOKUP(BO396,Lista!Q:R,2,0),"")</f>
        <v/>
      </c>
      <c r="BQ396" s="53"/>
      <c r="BR396" s="52"/>
      <c r="BS396" s="52" t="str">
        <f>IFERROR(VLOOKUP(BR396,Lista!O:P,2,0),"")</f>
        <v/>
      </c>
      <c r="BT396" s="52"/>
      <c r="BU396" s="52" t="str">
        <f>IFERROR(VLOOKUP(BT396,Lista!Q:R,2,0),"")</f>
        <v/>
      </c>
      <c r="BV396" s="53"/>
      <c r="BW396" s="52"/>
      <c r="BX396" s="52" t="str">
        <f>IFERROR(VLOOKUP(BW396,Lista!O:P,2,0),"")</f>
        <v/>
      </c>
      <c r="BY396" s="52"/>
      <c r="BZ396" s="52" t="str">
        <f>IFERROR(VLOOKUP(BY396,Lista!Q:R,2,0),"")</f>
        <v/>
      </c>
      <c r="CA396" s="53"/>
      <c r="CB396" s="52"/>
      <c r="CC396" s="52" t="str">
        <f>IFERROR(VLOOKUP(CB396,Lista!O:P,2,0),"")</f>
        <v/>
      </c>
      <c r="CD396" s="52"/>
      <c r="CE396" s="52" t="str">
        <f>IFERROR(VLOOKUP(CD396,Lista!Q:R,2,0),"")</f>
        <v/>
      </c>
      <c r="CF396" s="53"/>
      <c r="CG396" s="52"/>
      <c r="CH396" s="52" t="str">
        <f>IFERROR(VLOOKUP(CG396,Lista!O:P,2,0),"")</f>
        <v/>
      </c>
      <c r="CI396" s="52"/>
      <c r="CJ396" s="52" t="str">
        <f>IFERROR(VLOOKUP(CI396,Lista!Q:R,2,0),"")</f>
        <v/>
      </c>
      <c r="CK396" s="53"/>
      <c r="CL396" s="52"/>
      <c r="CM396" s="52" t="str">
        <f>IFERROR(VLOOKUP(CL396,Lista!O:P,2,0),"")</f>
        <v/>
      </c>
      <c r="CN396" s="52"/>
      <c r="CO396" s="52" t="str">
        <f>IFERROR(VLOOKUP(CN396,Lista!Q:R,2,0),"")</f>
        <v/>
      </c>
      <c r="CP396" s="53"/>
      <c r="CQ396" s="52"/>
      <c r="CR396" s="52" t="str">
        <f>IFERROR(VLOOKUP(CQ396,Lista!O:P,2,0),"")</f>
        <v/>
      </c>
      <c r="CS396" s="52"/>
      <c r="CT396" s="52" t="str">
        <f>IFERROR(VLOOKUP(CS396,Lista!Q:R,2,0),"")</f>
        <v/>
      </c>
      <c r="CU396" s="53"/>
      <c r="CV396" s="52"/>
      <c r="CW396" s="52" t="str">
        <f>IFERROR(VLOOKUP(CV396,Lista!O:P,2,0),"")</f>
        <v/>
      </c>
      <c r="CX396" s="52"/>
      <c r="CY396" s="52" t="str">
        <f>IFERROR(VLOOKUP(CX396,Lista!Q:R,2,0),"")</f>
        <v/>
      </c>
      <c r="CZ396" s="53"/>
      <c r="DA396" s="49">
        <f t="shared" si="0"/>
        <v>0</v>
      </c>
      <c r="DB396" s="53"/>
    </row>
    <row r="397" spans="1:106" ht="74.25" hidden="1" customHeight="1">
      <c r="A397" s="32">
        <v>0</v>
      </c>
      <c r="B397" s="16">
        <v>0</v>
      </c>
      <c r="C397" s="16">
        <v>0</v>
      </c>
      <c r="D397" s="41"/>
      <c r="E397" s="24"/>
      <c r="F397" s="24" t="str">
        <f>IFERROR(VLOOKUP(E397,Lista!O:P,2,0),"")</f>
        <v/>
      </c>
      <c r="G397" s="24"/>
      <c r="H397" s="24" t="str">
        <f>IFERROR(VLOOKUP(G397,Lista!Q:R,2,0),"")</f>
        <v/>
      </c>
      <c r="I397" s="44"/>
      <c r="J397" s="24"/>
      <c r="K397" s="24" t="str">
        <f>IFERROR(VLOOKUP(J397,Lista!O:P,2,0),"")</f>
        <v/>
      </c>
      <c r="L397" s="24"/>
      <c r="M397" s="24" t="str">
        <f>IFERROR(VLOOKUP(L397,Lista!Q:R,2,0),"")</f>
        <v/>
      </c>
      <c r="N397" s="44"/>
      <c r="O397" s="55"/>
      <c r="P397" s="16" t="str">
        <f>IFERROR(VLOOKUP(O397,Lista!O:P,2,0),"")</f>
        <v/>
      </c>
      <c r="Q397" s="55"/>
      <c r="R397" s="16" t="str">
        <f>IFERROR(VLOOKUP(Q397,Lista!Q:R,2,0),"")</f>
        <v/>
      </c>
      <c r="S397" s="53"/>
      <c r="T397" s="55"/>
      <c r="U397" s="16" t="str">
        <f>IFERROR(VLOOKUP(T397,Lista!O:P,2,0),"")</f>
        <v/>
      </c>
      <c r="V397" s="55"/>
      <c r="W397" s="16" t="str">
        <f>IFERROR(VLOOKUP(V397,Lista!Q:R,2,0),"")</f>
        <v/>
      </c>
      <c r="X397" s="53"/>
      <c r="Y397" s="55"/>
      <c r="Z397" s="16" t="str">
        <f>IFERROR(VLOOKUP(Y397,Lista!O:P,2,0),"")</f>
        <v/>
      </c>
      <c r="AA397" s="55"/>
      <c r="AB397" s="16" t="str">
        <f>IFERROR(VLOOKUP(AA397,Lista!Q:R,2,0),"")</f>
        <v/>
      </c>
      <c r="AC397" s="53"/>
      <c r="AD397" s="55"/>
      <c r="AE397" s="16" t="str">
        <f>IFERROR(VLOOKUP(AD397,Lista!O:P,2,0),"")</f>
        <v/>
      </c>
      <c r="AF397" s="55"/>
      <c r="AG397" s="16" t="str">
        <f>IFERROR(VLOOKUP(AF397,Lista!Q:R,2,0),"")</f>
        <v/>
      </c>
      <c r="AH397" s="53"/>
      <c r="AI397" s="54"/>
      <c r="AJ397" s="51" t="str">
        <f>IFERROR(VLOOKUP(AI397,Lista!O:P,2,0),"")</f>
        <v/>
      </c>
      <c r="AK397" s="54"/>
      <c r="AL397" s="52" t="str">
        <f>IFERROR(VLOOKUP(AK397,Lista!Q:R,2,0),"")</f>
        <v/>
      </c>
      <c r="AM397" s="53"/>
      <c r="AN397" s="54"/>
      <c r="AO397" s="52" t="str">
        <f>IFERROR(VLOOKUP(AN397,Lista!O:P,2,0),"")</f>
        <v/>
      </c>
      <c r="AP397" s="54"/>
      <c r="AQ397" s="52" t="str">
        <f>IFERROR(VLOOKUP(AP397,Lista!Q:R,2,0),"")</f>
        <v/>
      </c>
      <c r="AR397" s="53"/>
      <c r="AS397" s="54"/>
      <c r="AT397" s="52" t="str">
        <f>IFERROR(VLOOKUP(AS397,Lista!O:P,2,0),"")</f>
        <v/>
      </c>
      <c r="AU397" s="54"/>
      <c r="AV397" s="52" t="str">
        <f>IFERROR(VLOOKUP(AU397,Lista!Q:R,2,0),"")</f>
        <v/>
      </c>
      <c r="AW397" s="53"/>
      <c r="AX397" s="54"/>
      <c r="AY397" s="52" t="str">
        <f>IFERROR(VLOOKUP(AX397,Lista!O:P,2,0),"")</f>
        <v/>
      </c>
      <c r="AZ397" s="54"/>
      <c r="BA397" s="52" t="str">
        <f>IFERROR(VLOOKUP(AZ397,Lista!Q:R,2,0),"")</f>
        <v/>
      </c>
      <c r="BB397" s="53"/>
      <c r="BC397" s="54"/>
      <c r="BD397" s="52" t="str">
        <f>IFERROR(VLOOKUP(BC397,Lista!O:P,2,0),"")</f>
        <v/>
      </c>
      <c r="BE397" s="54"/>
      <c r="BF397" s="52" t="str">
        <f>IFERROR(VLOOKUP(BE397,Lista!Q:R,2,0),"")</f>
        <v/>
      </c>
      <c r="BG397" s="53"/>
      <c r="BH397" s="54"/>
      <c r="BI397" s="52" t="str">
        <f>IFERROR(VLOOKUP(BH397,Lista!O:P,2,0),"")</f>
        <v/>
      </c>
      <c r="BJ397" s="54"/>
      <c r="BK397" s="52" t="str">
        <f>IFERROR(VLOOKUP(BJ397,Lista!Q:R,2,0),"")</f>
        <v/>
      </c>
      <c r="BL397" s="53"/>
      <c r="BM397" s="52"/>
      <c r="BN397" s="52" t="str">
        <f>IFERROR(VLOOKUP(BM397,Lista!O:P,2,0),"")</f>
        <v/>
      </c>
      <c r="BO397" s="52"/>
      <c r="BP397" s="52" t="str">
        <f>IFERROR(VLOOKUP(BO397,Lista!Q:R,2,0),"")</f>
        <v/>
      </c>
      <c r="BQ397" s="53"/>
      <c r="BR397" s="52"/>
      <c r="BS397" s="52" t="str">
        <f>IFERROR(VLOOKUP(BR397,Lista!O:P,2,0),"")</f>
        <v/>
      </c>
      <c r="BT397" s="52"/>
      <c r="BU397" s="52" t="str">
        <f>IFERROR(VLOOKUP(BT397,Lista!Q:R,2,0),"")</f>
        <v/>
      </c>
      <c r="BV397" s="53"/>
      <c r="BW397" s="52"/>
      <c r="BX397" s="52" t="str">
        <f>IFERROR(VLOOKUP(BW397,Lista!O:P,2,0),"")</f>
        <v/>
      </c>
      <c r="BY397" s="52"/>
      <c r="BZ397" s="52" t="str">
        <f>IFERROR(VLOOKUP(BY397,Lista!Q:R,2,0),"")</f>
        <v/>
      </c>
      <c r="CA397" s="53"/>
      <c r="CB397" s="52"/>
      <c r="CC397" s="52" t="str">
        <f>IFERROR(VLOOKUP(CB397,Lista!O:P,2,0),"")</f>
        <v/>
      </c>
      <c r="CD397" s="52"/>
      <c r="CE397" s="52" t="str">
        <f>IFERROR(VLOOKUP(CD397,Lista!Q:R,2,0),"")</f>
        <v/>
      </c>
      <c r="CF397" s="53"/>
      <c r="CG397" s="52"/>
      <c r="CH397" s="52" t="str">
        <f>IFERROR(VLOOKUP(CG397,Lista!O:P,2,0),"")</f>
        <v/>
      </c>
      <c r="CI397" s="52"/>
      <c r="CJ397" s="52" t="str">
        <f>IFERROR(VLOOKUP(CI397,Lista!Q:R,2,0),"")</f>
        <v/>
      </c>
      <c r="CK397" s="53"/>
      <c r="CL397" s="52"/>
      <c r="CM397" s="52" t="str">
        <f>IFERROR(VLOOKUP(CL397,Lista!O:P,2,0),"")</f>
        <v/>
      </c>
      <c r="CN397" s="52"/>
      <c r="CO397" s="52" t="str">
        <f>IFERROR(VLOOKUP(CN397,Lista!Q:R,2,0),"")</f>
        <v/>
      </c>
      <c r="CP397" s="53"/>
      <c r="CQ397" s="52"/>
      <c r="CR397" s="52" t="str">
        <f>IFERROR(VLOOKUP(CQ397,Lista!O:P,2,0),"")</f>
        <v/>
      </c>
      <c r="CS397" s="52"/>
      <c r="CT397" s="52" t="str">
        <f>IFERROR(VLOOKUP(CS397,Lista!Q:R,2,0),"")</f>
        <v/>
      </c>
      <c r="CU397" s="53"/>
      <c r="CV397" s="52"/>
      <c r="CW397" s="52" t="str">
        <f>IFERROR(VLOOKUP(CV397,Lista!O:P,2,0),"")</f>
        <v/>
      </c>
      <c r="CX397" s="52"/>
      <c r="CY397" s="52" t="str">
        <f>IFERROR(VLOOKUP(CX397,Lista!Q:R,2,0),"")</f>
        <v/>
      </c>
      <c r="CZ397" s="53"/>
      <c r="DA397" s="49">
        <f t="shared" si="0"/>
        <v>0</v>
      </c>
      <c r="DB397" s="53"/>
    </row>
    <row r="398" spans="1:106" ht="74.25" hidden="1" customHeight="1">
      <c r="A398" s="32">
        <v>0</v>
      </c>
      <c r="B398" s="16">
        <v>0</v>
      </c>
      <c r="C398" s="16">
        <v>0</v>
      </c>
      <c r="D398" s="41"/>
      <c r="E398" s="24"/>
      <c r="F398" s="24" t="str">
        <f>IFERROR(VLOOKUP(E398,Lista!O:P,2,0),"")</f>
        <v/>
      </c>
      <c r="G398" s="24"/>
      <c r="H398" s="24" t="str">
        <f>IFERROR(VLOOKUP(G398,Lista!Q:R,2,0),"")</f>
        <v/>
      </c>
      <c r="I398" s="44"/>
      <c r="J398" s="24"/>
      <c r="K398" s="24" t="str">
        <f>IFERROR(VLOOKUP(J398,Lista!O:P,2,0),"")</f>
        <v/>
      </c>
      <c r="L398" s="24"/>
      <c r="M398" s="24" t="str">
        <f>IFERROR(VLOOKUP(L398,Lista!Q:R,2,0),"")</f>
        <v/>
      </c>
      <c r="N398" s="44"/>
      <c r="O398" s="55"/>
      <c r="P398" s="16" t="str">
        <f>IFERROR(VLOOKUP(O398,Lista!O:P,2,0),"")</f>
        <v/>
      </c>
      <c r="Q398" s="55"/>
      <c r="R398" s="16" t="str">
        <f>IFERROR(VLOOKUP(Q398,Lista!Q:R,2,0),"")</f>
        <v/>
      </c>
      <c r="S398" s="53"/>
      <c r="T398" s="55"/>
      <c r="U398" s="16" t="str">
        <f>IFERROR(VLOOKUP(T398,Lista!O:P,2,0),"")</f>
        <v/>
      </c>
      <c r="V398" s="55"/>
      <c r="W398" s="16" t="str">
        <f>IFERROR(VLOOKUP(V398,Lista!Q:R,2,0),"")</f>
        <v/>
      </c>
      <c r="X398" s="53"/>
      <c r="Y398" s="55"/>
      <c r="Z398" s="16" t="str">
        <f>IFERROR(VLOOKUP(Y398,Lista!O:P,2,0),"")</f>
        <v/>
      </c>
      <c r="AA398" s="55"/>
      <c r="AB398" s="16" t="str">
        <f>IFERROR(VLOOKUP(AA398,Lista!Q:R,2,0),"")</f>
        <v/>
      </c>
      <c r="AC398" s="53"/>
      <c r="AD398" s="55"/>
      <c r="AE398" s="16" t="str">
        <f>IFERROR(VLOOKUP(AD398,Lista!O:P,2,0),"")</f>
        <v/>
      </c>
      <c r="AF398" s="55"/>
      <c r="AG398" s="16" t="str">
        <f>IFERROR(VLOOKUP(AF398,Lista!Q:R,2,0),"")</f>
        <v/>
      </c>
      <c r="AH398" s="53"/>
      <c r="AI398" s="54"/>
      <c r="AJ398" s="51" t="str">
        <f>IFERROR(VLOOKUP(AI398,Lista!O:P,2,0),"")</f>
        <v/>
      </c>
      <c r="AK398" s="54"/>
      <c r="AL398" s="52" t="str">
        <f>IFERROR(VLOOKUP(AK398,Lista!Q:R,2,0),"")</f>
        <v/>
      </c>
      <c r="AM398" s="53"/>
      <c r="AN398" s="54"/>
      <c r="AO398" s="52" t="str">
        <f>IFERROR(VLOOKUP(AN398,Lista!O:P,2,0),"")</f>
        <v/>
      </c>
      <c r="AP398" s="54"/>
      <c r="AQ398" s="52" t="str">
        <f>IFERROR(VLOOKUP(AP398,Lista!Q:R,2,0),"")</f>
        <v/>
      </c>
      <c r="AR398" s="53"/>
      <c r="AS398" s="54"/>
      <c r="AT398" s="52" t="str">
        <f>IFERROR(VLOOKUP(AS398,Lista!O:P,2,0),"")</f>
        <v/>
      </c>
      <c r="AU398" s="54"/>
      <c r="AV398" s="52" t="str">
        <f>IFERROR(VLOOKUP(AU398,Lista!Q:R,2,0),"")</f>
        <v/>
      </c>
      <c r="AW398" s="53"/>
      <c r="AX398" s="54"/>
      <c r="AY398" s="52" t="str">
        <f>IFERROR(VLOOKUP(AX398,Lista!O:P,2,0),"")</f>
        <v/>
      </c>
      <c r="AZ398" s="54"/>
      <c r="BA398" s="52" t="str">
        <f>IFERROR(VLOOKUP(AZ398,Lista!Q:R,2,0),"")</f>
        <v/>
      </c>
      <c r="BB398" s="53"/>
      <c r="BC398" s="54"/>
      <c r="BD398" s="52" t="str">
        <f>IFERROR(VLOOKUP(BC398,Lista!O:P,2,0),"")</f>
        <v/>
      </c>
      <c r="BE398" s="54"/>
      <c r="BF398" s="52" t="str">
        <f>IFERROR(VLOOKUP(BE398,Lista!Q:R,2,0),"")</f>
        <v/>
      </c>
      <c r="BG398" s="53"/>
      <c r="BH398" s="54"/>
      <c r="BI398" s="52" t="str">
        <f>IFERROR(VLOOKUP(BH398,Lista!O:P,2,0),"")</f>
        <v/>
      </c>
      <c r="BJ398" s="54"/>
      <c r="BK398" s="52" t="str">
        <f>IFERROR(VLOOKUP(BJ398,Lista!Q:R,2,0),"")</f>
        <v/>
      </c>
      <c r="BL398" s="53"/>
      <c r="BM398" s="52"/>
      <c r="BN398" s="52" t="str">
        <f>IFERROR(VLOOKUP(BM398,Lista!O:P,2,0),"")</f>
        <v/>
      </c>
      <c r="BO398" s="52"/>
      <c r="BP398" s="52" t="str">
        <f>IFERROR(VLOOKUP(BO398,Lista!Q:R,2,0),"")</f>
        <v/>
      </c>
      <c r="BQ398" s="53"/>
      <c r="BR398" s="52"/>
      <c r="BS398" s="52" t="str">
        <f>IFERROR(VLOOKUP(BR398,Lista!O:P,2,0),"")</f>
        <v/>
      </c>
      <c r="BT398" s="52"/>
      <c r="BU398" s="52" t="str">
        <f>IFERROR(VLOOKUP(BT398,Lista!Q:R,2,0),"")</f>
        <v/>
      </c>
      <c r="BV398" s="53"/>
      <c r="BW398" s="52"/>
      <c r="BX398" s="52" t="str">
        <f>IFERROR(VLOOKUP(BW398,Lista!O:P,2,0),"")</f>
        <v/>
      </c>
      <c r="BY398" s="52"/>
      <c r="BZ398" s="52" t="str">
        <f>IFERROR(VLOOKUP(BY398,Lista!Q:R,2,0),"")</f>
        <v/>
      </c>
      <c r="CA398" s="53"/>
      <c r="CB398" s="52"/>
      <c r="CC398" s="52" t="str">
        <f>IFERROR(VLOOKUP(CB398,Lista!O:P,2,0),"")</f>
        <v/>
      </c>
      <c r="CD398" s="52"/>
      <c r="CE398" s="52" t="str">
        <f>IFERROR(VLOOKUP(CD398,Lista!Q:R,2,0),"")</f>
        <v/>
      </c>
      <c r="CF398" s="53"/>
      <c r="CG398" s="52"/>
      <c r="CH398" s="52" t="str">
        <f>IFERROR(VLOOKUP(CG398,Lista!O:P,2,0),"")</f>
        <v/>
      </c>
      <c r="CI398" s="52"/>
      <c r="CJ398" s="52" t="str">
        <f>IFERROR(VLOOKUP(CI398,Lista!Q:R,2,0),"")</f>
        <v/>
      </c>
      <c r="CK398" s="53"/>
      <c r="CL398" s="52"/>
      <c r="CM398" s="52" t="str">
        <f>IFERROR(VLOOKUP(CL398,Lista!O:P,2,0),"")</f>
        <v/>
      </c>
      <c r="CN398" s="52"/>
      <c r="CO398" s="52" t="str">
        <f>IFERROR(VLOOKUP(CN398,Lista!Q:R,2,0),"")</f>
        <v/>
      </c>
      <c r="CP398" s="53"/>
      <c r="CQ398" s="52"/>
      <c r="CR398" s="52" t="str">
        <f>IFERROR(VLOOKUP(CQ398,Lista!O:P,2,0),"")</f>
        <v/>
      </c>
      <c r="CS398" s="52"/>
      <c r="CT398" s="52" t="str">
        <f>IFERROR(VLOOKUP(CS398,Lista!Q:R,2,0),"")</f>
        <v/>
      </c>
      <c r="CU398" s="53"/>
      <c r="CV398" s="52"/>
      <c r="CW398" s="52" t="str">
        <f>IFERROR(VLOOKUP(CV398,Lista!O:P,2,0),"")</f>
        <v/>
      </c>
      <c r="CX398" s="52"/>
      <c r="CY398" s="52" t="str">
        <f>IFERROR(VLOOKUP(CX398,Lista!Q:R,2,0),"")</f>
        <v/>
      </c>
      <c r="CZ398" s="53"/>
      <c r="DA398" s="49">
        <f t="shared" si="0"/>
        <v>0</v>
      </c>
      <c r="DB398" s="53"/>
    </row>
    <row r="399" spans="1:106" ht="74.25" hidden="1" customHeight="1">
      <c r="A399" s="32">
        <v>0</v>
      </c>
      <c r="B399" s="16">
        <v>0</v>
      </c>
      <c r="C399" s="16">
        <v>0</v>
      </c>
      <c r="D399" s="41"/>
      <c r="E399" s="24"/>
      <c r="F399" s="24" t="str">
        <f>IFERROR(VLOOKUP(E399,Lista!O:P,2,0),"")</f>
        <v/>
      </c>
      <c r="G399" s="24"/>
      <c r="H399" s="24" t="str">
        <f>IFERROR(VLOOKUP(G399,Lista!Q:R,2,0),"")</f>
        <v/>
      </c>
      <c r="I399" s="44"/>
      <c r="J399" s="24"/>
      <c r="K399" s="24" t="str">
        <f>IFERROR(VLOOKUP(J399,Lista!O:P,2,0),"")</f>
        <v/>
      </c>
      <c r="L399" s="24"/>
      <c r="M399" s="24" t="str">
        <f>IFERROR(VLOOKUP(L399,Lista!Q:R,2,0),"")</f>
        <v/>
      </c>
      <c r="N399" s="44"/>
      <c r="O399" s="55"/>
      <c r="P399" s="16" t="str">
        <f>IFERROR(VLOOKUP(O399,Lista!O:P,2,0),"")</f>
        <v/>
      </c>
      <c r="Q399" s="55"/>
      <c r="R399" s="16" t="str">
        <f>IFERROR(VLOOKUP(Q399,Lista!Q:R,2,0),"")</f>
        <v/>
      </c>
      <c r="S399" s="53"/>
      <c r="T399" s="55"/>
      <c r="U399" s="16" t="str">
        <f>IFERROR(VLOOKUP(T399,Lista!O:P,2,0),"")</f>
        <v/>
      </c>
      <c r="V399" s="55"/>
      <c r="W399" s="16" t="str">
        <f>IFERROR(VLOOKUP(V399,Lista!Q:R,2,0),"")</f>
        <v/>
      </c>
      <c r="X399" s="53"/>
      <c r="Y399" s="55"/>
      <c r="Z399" s="16" t="str">
        <f>IFERROR(VLOOKUP(Y399,Lista!O:P,2,0),"")</f>
        <v/>
      </c>
      <c r="AA399" s="55"/>
      <c r="AB399" s="16" t="str">
        <f>IFERROR(VLOOKUP(AA399,Lista!Q:R,2,0),"")</f>
        <v/>
      </c>
      <c r="AC399" s="53"/>
      <c r="AD399" s="55"/>
      <c r="AE399" s="16" t="str">
        <f>IFERROR(VLOOKUP(AD399,Lista!O:P,2,0),"")</f>
        <v/>
      </c>
      <c r="AF399" s="55"/>
      <c r="AG399" s="16" t="str">
        <f>IFERROR(VLOOKUP(AF399,Lista!Q:R,2,0),"")</f>
        <v/>
      </c>
      <c r="AH399" s="53"/>
      <c r="AI399" s="54"/>
      <c r="AJ399" s="51" t="str">
        <f>IFERROR(VLOOKUP(AI399,Lista!O:P,2,0),"")</f>
        <v/>
      </c>
      <c r="AK399" s="54"/>
      <c r="AL399" s="52" t="str">
        <f>IFERROR(VLOOKUP(AK399,Lista!Q:R,2,0),"")</f>
        <v/>
      </c>
      <c r="AM399" s="53"/>
      <c r="AN399" s="54"/>
      <c r="AO399" s="52" t="str">
        <f>IFERROR(VLOOKUP(AN399,Lista!O:P,2,0),"")</f>
        <v/>
      </c>
      <c r="AP399" s="54"/>
      <c r="AQ399" s="52" t="str">
        <f>IFERROR(VLOOKUP(AP399,Lista!Q:R,2,0),"")</f>
        <v/>
      </c>
      <c r="AR399" s="53"/>
      <c r="AS399" s="54"/>
      <c r="AT399" s="52" t="str">
        <f>IFERROR(VLOOKUP(AS399,Lista!O:P,2,0),"")</f>
        <v/>
      </c>
      <c r="AU399" s="54"/>
      <c r="AV399" s="52" t="str">
        <f>IFERROR(VLOOKUP(AU399,Lista!Q:R,2,0),"")</f>
        <v/>
      </c>
      <c r="AW399" s="53"/>
      <c r="AX399" s="54"/>
      <c r="AY399" s="52" t="str">
        <f>IFERROR(VLOOKUP(AX399,Lista!O:P,2,0),"")</f>
        <v/>
      </c>
      <c r="AZ399" s="54"/>
      <c r="BA399" s="52" t="str">
        <f>IFERROR(VLOOKUP(AZ399,Lista!Q:R,2,0),"")</f>
        <v/>
      </c>
      <c r="BB399" s="53"/>
      <c r="BC399" s="54"/>
      <c r="BD399" s="52" t="str">
        <f>IFERROR(VLOOKUP(BC399,Lista!O:P,2,0),"")</f>
        <v/>
      </c>
      <c r="BE399" s="54"/>
      <c r="BF399" s="52" t="str">
        <f>IFERROR(VLOOKUP(BE399,Lista!Q:R,2,0),"")</f>
        <v/>
      </c>
      <c r="BG399" s="53"/>
      <c r="BH399" s="54"/>
      <c r="BI399" s="52" t="str">
        <f>IFERROR(VLOOKUP(BH399,Lista!O:P,2,0),"")</f>
        <v/>
      </c>
      <c r="BJ399" s="54"/>
      <c r="BK399" s="52" t="str">
        <f>IFERROR(VLOOKUP(BJ399,Lista!Q:R,2,0),"")</f>
        <v/>
      </c>
      <c r="BL399" s="53"/>
      <c r="BM399" s="52"/>
      <c r="BN399" s="52" t="str">
        <f>IFERROR(VLOOKUP(BM399,Lista!O:P,2,0),"")</f>
        <v/>
      </c>
      <c r="BO399" s="52"/>
      <c r="BP399" s="52" t="str">
        <f>IFERROR(VLOOKUP(BO399,Lista!Q:R,2,0),"")</f>
        <v/>
      </c>
      <c r="BQ399" s="53"/>
      <c r="BR399" s="52"/>
      <c r="BS399" s="52" t="str">
        <f>IFERROR(VLOOKUP(BR399,Lista!O:P,2,0),"")</f>
        <v/>
      </c>
      <c r="BT399" s="52"/>
      <c r="BU399" s="52" t="str">
        <f>IFERROR(VLOOKUP(BT399,Lista!Q:R,2,0),"")</f>
        <v/>
      </c>
      <c r="BV399" s="53"/>
      <c r="BW399" s="52"/>
      <c r="BX399" s="52" t="str">
        <f>IFERROR(VLOOKUP(BW399,Lista!O:P,2,0),"")</f>
        <v/>
      </c>
      <c r="BY399" s="52"/>
      <c r="BZ399" s="52" t="str">
        <f>IFERROR(VLOOKUP(BY399,Lista!Q:R,2,0),"")</f>
        <v/>
      </c>
      <c r="CA399" s="53"/>
      <c r="CB399" s="52"/>
      <c r="CC399" s="52" t="str">
        <f>IFERROR(VLOOKUP(CB399,Lista!O:P,2,0),"")</f>
        <v/>
      </c>
      <c r="CD399" s="52"/>
      <c r="CE399" s="52" t="str">
        <f>IFERROR(VLOOKUP(CD399,Lista!Q:R,2,0),"")</f>
        <v/>
      </c>
      <c r="CF399" s="53"/>
      <c r="CG399" s="52"/>
      <c r="CH399" s="52" t="str">
        <f>IFERROR(VLOOKUP(CG399,Lista!O:P,2,0),"")</f>
        <v/>
      </c>
      <c r="CI399" s="52"/>
      <c r="CJ399" s="52" t="str">
        <f>IFERROR(VLOOKUP(CI399,Lista!Q:R,2,0),"")</f>
        <v/>
      </c>
      <c r="CK399" s="53"/>
      <c r="CL399" s="52"/>
      <c r="CM399" s="52" t="str">
        <f>IFERROR(VLOOKUP(CL399,Lista!O:P,2,0),"")</f>
        <v/>
      </c>
      <c r="CN399" s="52"/>
      <c r="CO399" s="52" t="str">
        <f>IFERROR(VLOOKUP(CN399,Lista!Q:R,2,0),"")</f>
        <v/>
      </c>
      <c r="CP399" s="53"/>
      <c r="CQ399" s="52"/>
      <c r="CR399" s="52" t="str">
        <f>IFERROR(VLOOKUP(CQ399,Lista!O:P,2,0),"")</f>
        <v/>
      </c>
      <c r="CS399" s="52"/>
      <c r="CT399" s="52" t="str">
        <f>IFERROR(VLOOKUP(CS399,Lista!Q:R,2,0),"")</f>
        <v/>
      </c>
      <c r="CU399" s="53"/>
      <c r="CV399" s="52"/>
      <c r="CW399" s="52" t="str">
        <f>IFERROR(VLOOKUP(CV399,Lista!O:P,2,0),"")</f>
        <v/>
      </c>
      <c r="CX399" s="52"/>
      <c r="CY399" s="52" t="str">
        <f>IFERROR(VLOOKUP(CX399,Lista!Q:R,2,0),"")</f>
        <v/>
      </c>
      <c r="CZ399" s="53"/>
      <c r="DA399" s="49">
        <f t="shared" si="0"/>
        <v>0</v>
      </c>
      <c r="DB399" s="53"/>
    </row>
    <row r="400" spans="1:106" ht="74.25" hidden="1" customHeight="1">
      <c r="A400" s="32">
        <v>0</v>
      </c>
      <c r="B400" s="16">
        <v>0</v>
      </c>
      <c r="C400" s="16">
        <v>0</v>
      </c>
      <c r="D400" s="41"/>
      <c r="E400" s="24"/>
      <c r="F400" s="24" t="str">
        <f>IFERROR(VLOOKUP(E400,Lista!O:P,2,0),"")</f>
        <v/>
      </c>
      <c r="G400" s="24"/>
      <c r="H400" s="24" t="str">
        <f>IFERROR(VLOOKUP(G400,Lista!Q:R,2,0),"")</f>
        <v/>
      </c>
      <c r="I400" s="44"/>
      <c r="J400" s="24"/>
      <c r="K400" s="24" t="str">
        <f>IFERROR(VLOOKUP(J400,Lista!O:P,2,0),"")</f>
        <v/>
      </c>
      <c r="L400" s="24"/>
      <c r="M400" s="24" t="str">
        <f>IFERROR(VLOOKUP(L400,Lista!Q:R,2,0),"")</f>
        <v/>
      </c>
      <c r="N400" s="44"/>
      <c r="O400" s="55"/>
      <c r="P400" s="16" t="str">
        <f>IFERROR(VLOOKUP(O400,Lista!O:P,2,0),"")</f>
        <v/>
      </c>
      <c r="Q400" s="55"/>
      <c r="R400" s="16" t="str">
        <f>IFERROR(VLOOKUP(Q400,Lista!Q:R,2,0),"")</f>
        <v/>
      </c>
      <c r="S400" s="53"/>
      <c r="T400" s="55"/>
      <c r="U400" s="16" t="str">
        <f>IFERROR(VLOOKUP(T400,Lista!O:P,2,0),"")</f>
        <v/>
      </c>
      <c r="V400" s="55"/>
      <c r="W400" s="16" t="str">
        <f>IFERROR(VLOOKUP(V400,Lista!Q:R,2,0),"")</f>
        <v/>
      </c>
      <c r="X400" s="53"/>
      <c r="Y400" s="55"/>
      <c r="Z400" s="16" t="str">
        <f>IFERROR(VLOOKUP(Y400,Lista!O:P,2,0),"")</f>
        <v/>
      </c>
      <c r="AA400" s="55"/>
      <c r="AB400" s="16" t="str">
        <f>IFERROR(VLOOKUP(AA400,Lista!Q:R,2,0),"")</f>
        <v/>
      </c>
      <c r="AC400" s="53"/>
      <c r="AD400" s="55"/>
      <c r="AE400" s="16" t="str">
        <f>IFERROR(VLOOKUP(AD400,Lista!O:P,2,0),"")</f>
        <v/>
      </c>
      <c r="AF400" s="55"/>
      <c r="AG400" s="16" t="str">
        <f>IFERROR(VLOOKUP(AF400,Lista!Q:R,2,0),"")</f>
        <v/>
      </c>
      <c r="AH400" s="53"/>
      <c r="AI400" s="54"/>
      <c r="AJ400" s="51" t="str">
        <f>IFERROR(VLOOKUP(AI400,Lista!O:P,2,0),"")</f>
        <v/>
      </c>
      <c r="AK400" s="54"/>
      <c r="AL400" s="52" t="str">
        <f>IFERROR(VLOOKUP(AK400,Lista!Q:R,2,0),"")</f>
        <v/>
      </c>
      <c r="AM400" s="53"/>
      <c r="AN400" s="54"/>
      <c r="AO400" s="52" t="str">
        <f>IFERROR(VLOOKUP(AN400,Lista!O:P,2,0),"")</f>
        <v/>
      </c>
      <c r="AP400" s="54"/>
      <c r="AQ400" s="52" t="str">
        <f>IFERROR(VLOOKUP(AP400,Lista!Q:R,2,0),"")</f>
        <v/>
      </c>
      <c r="AR400" s="53"/>
      <c r="AS400" s="54"/>
      <c r="AT400" s="52" t="str">
        <f>IFERROR(VLOOKUP(AS400,Lista!O:P,2,0),"")</f>
        <v/>
      </c>
      <c r="AU400" s="54"/>
      <c r="AV400" s="52" t="str">
        <f>IFERROR(VLOOKUP(AU400,Lista!Q:R,2,0),"")</f>
        <v/>
      </c>
      <c r="AW400" s="53"/>
      <c r="AX400" s="54"/>
      <c r="AY400" s="52" t="str">
        <f>IFERROR(VLOOKUP(AX400,Lista!O:P,2,0),"")</f>
        <v/>
      </c>
      <c r="AZ400" s="54"/>
      <c r="BA400" s="52" t="str">
        <f>IFERROR(VLOOKUP(AZ400,Lista!Q:R,2,0),"")</f>
        <v/>
      </c>
      <c r="BB400" s="53"/>
      <c r="BC400" s="54"/>
      <c r="BD400" s="52" t="str">
        <f>IFERROR(VLOOKUP(BC400,Lista!O:P,2,0),"")</f>
        <v/>
      </c>
      <c r="BE400" s="54"/>
      <c r="BF400" s="52" t="str">
        <f>IFERROR(VLOOKUP(BE400,Lista!Q:R,2,0),"")</f>
        <v/>
      </c>
      <c r="BG400" s="53"/>
      <c r="BH400" s="54"/>
      <c r="BI400" s="52" t="str">
        <f>IFERROR(VLOOKUP(BH400,Lista!O:P,2,0),"")</f>
        <v/>
      </c>
      <c r="BJ400" s="54"/>
      <c r="BK400" s="52" t="str">
        <f>IFERROR(VLOOKUP(BJ400,Lista!Q:R,2,0),"")</f>
        <v/>
      </c>
      <c r="BL400" s="53"/>
      <c r="BM400" s="52"/>
      <c r="BN400" s="52" t="str">
        <f>IFERROR(VLOOKUP(BM400,Lista!O:P,2,0),"")</f>
        <v/>
      </c>
      <c r="BO400" s="52"/>
      <c r="BP400" s="52" t="str">
        <f>IFERROR(VLOOKUP(BO400,Lista!Q:R,2,0),"")</f>
        <v/>
      </c>
      <c r="BQ400" s="53"/>
      <c r="BR400" s="52"/>
      <c r="BS400" s="52" t="str">
        <f>IFERROR(VLOOKUP(BR400,Lista!O:P,2,0),"")</f>
        <v/>
      </c>
      <c r="BT400" s="52"/>
      <c r="BU400" s="52" t="str">
        <f>IFERROR(VLOOKUP(BT400,Lista!Q:R,2,0),"")</f>
        <v/>
      </c>
      <c r="BV400" s="53"/>
      <c r="BW400" s="52"/>
      <c r="BX400" s="52" t="str">
        <f>IFERROR(VLOOKUP(BW400,Lista!O:P,2,0),"")</f>
        <v/>
      </c>
      <c r="BY400" s="52"/>
      <c r="BZ400" s="52" t="str">
        <f>IFERROR(VLOOKUP(BY400,Lista!Q:R,2,0),"")</f>
        <v/>
      </c>
      <c r="CA400" s="53"/>
      <c r="CB400" s="52"/>
      <c r="CC400" s="52" t="str">
        <f>IFERROR(VLOOKUP(CB400,Lista!O:P,2,0),"")</f>
        <v/>
      </c>
      <c r="CD400" s="52"/>
      <c r="CE400" s="52" t="str">
        <f>IFERROR(VLOOKUP(CD400,Lista!Q:R,2,0),"")</f>
        <v/>
      </c>
      <c r="CF400" s="53"/>
      <c r="CG400" s="52"/>
      <c r="CH400" s="52" t="str">
        <f>IFERROR(VLOOKUP(CG400,Lista!O:P,2,0),"")</f>
        <v/>
      </c>
      <c r="CI400" s="52"/>
      <c r="CJ400" s="52" t="str">
        <f>IFERROR(VLOOKUP(CI400,Lista!Q:R,2,0),"")</f>
        <v/>
      </c>
      <c r="CK400" s="53"/>
      <c r="CL400" s="52"/>
      <c r="CM400" s="52" t="str">
        <f>IFERROR(VLOOKUP(CL400,Lista!O:P,2,0),"")</f>
        <v/>
      </c>
      <c r="CN400" s="52"/>
      <c r="CO400" s="52" t="str">
        <f>IFERROR(VLOOKUP(CN400,Lista!Q:R,2,0),"")</f>
        <v/>
      </c>
      <c r="CP400" s="53"/>
      <c r="CQ400" s="52"/>
      <c r="CR400" s="52" t="str">
        <f>IFERROR(VLOOKUP(CQ400,Lista!O:P,2,0),"")</f>
        <v/>
      </c>
      <c r="CS400" s="52"/>
      <c r="CT400" s="52" t="str">
        <f>IFERROR(VLOOKUP(CS400,Lista!Q:R,2,0),"")</f>
        <v/>
      </c>
      <c r="CU400" s="53"/>
      <c r="CV400" s="52"/>
      <c r="CW400" s="52" t="str">
        <f>IFERROR(VLOOKUP(CV400,Lista!O:P,2,0),"")</f>
        <v/>
      </c>
      <c r="CX400" s="52"/>
      <c r="CY400" s="52" t="str">
        <f>IFERROR(VLOOKUP(CX400,Lista!Q:R,2,0),"")</f>
        <v/>
      </c>
      <c r="CZ400" s="53"/>
      <c r="DA400" s="49">
        <f t="shared" si="0"/>
        <v>0</v>
      </c>
      <c r="DB400" s="53"/>
    </row>
    <row r="401" spans="1:106" ht="74.25" hidden="1" customHeight="1">
      <c r="A401" s="32">
        <v>0</v>
      </c>
      <c r="B401" s="16">
        <v>0</v>
      </c>
      <c r="C401" s="16">
        <v>0</v>
      </c>
      <c r="D401" s="41"/>
      <c r="E401" s="24"/>
      <c r="F401" s="24" t="str">
        <f>IFERROR(VLOOKUP(E401,Lista!O:P,2,0),"")</f>
        <v/>
      </c>
      <c r="G401" s="24"/>
      <c r="H401" s="24" t="str">
        <f>IFERROR(VLOOKUP(G401,Lista!Q:R,2,0),"")</f>
        <v/>
      </c>
      <c r="I401" s="44"/>
      <c r="J401" s="24"/>
      <c r="K401" s="24" t="str">
        <f>IFERROR(VLOOKUP(J401,Lista!O:P,2,0),"")</f>
        <v/>
      </c>
      <c r="L401" s="24"/>
      <c r="M401" s="24" t="str">
        <f>IFERROR(VLOOKUP(L401,Lista!Q:R,2,0),"")</f>
        <v/>
      </c>
      <c r="N401" s="44"/>
      <c r="O401" s="55"/>
      <c r="P401" s="16" t="str">
        <f>IFERROR(VLOOKUP(O401,Lista!O:P,2,0),"")</f>
        <v/>
      </c>
      <c r="Q401" s="55"/>
      <c r="R401" s="16" t="str">
        <f>IFERROR(VLOOKUP(Q401,Lista!Q:R,2,0),"")</f>
        <v/>
      </c>
      <c r="S401" s="53"/>
      <c r="T401" s="55"/>
      <c r="U401" s="16" t="str">
        <f>IFERROR(VLOOKUP(T401,Lista!O:P,2,0),"")</f>
        <v/>
      </c>
      <c r="V401" s="55"/>
      <c r="W401" s="16" t="str">
        <f>IFERROR(VLOOKUP(V401,Lista!Q:R,2,0),"")</f>
        <v/>
      </c>
      <c r="X401" s="53"/>
      <c r="Y401" s="55"/>
      <c r="Z401" s="16" t="str">
        <f>IFERROR(VLOOKUP(Y401,Lista!O:P,2,0),"")</f>
        <v/>
      </c>
      <c r="AA401" s="55"/>
      <c r="AB401" s="16" t="str">
        <f>IFERROR(VLOOKUP(AA401,Lista!Q:R,2,0),"")</f>
        <v/>
      </c>
      <c r="AC401" s="53"/>
      <c r="AD401" s="55"/>
      <c r="AE401" s="16" t="str">
        <f>IFERROR(VLOOKUP(AD401,Lista!O:P,2,0),"")</f>
        <v/>
      </c>
      <c r="AF401" s="55"/>
      <c r="AG401" s="16" t="str">
        <f>IFERROR(VLOOKUP(AF401,Lista!Q:R,2,0),"")</f>
        <v/>
      </c>
      <c r="AH401" s="53"/>
      <c r="AI401" s="54"/>
      <c r="AJ401" s="51" t="str">
        <f>IFERROR(VLOOKUP(AI401,Lista!O:P,2,0),"")</f>
        <v/>
      </c>
      <c r="AK401" s="54"/>
      <c r="AL401" s="52" t="str">
        <f>IFERROR(VLOOKUP(AK401,Lista!Q:R,2,0),"")</f>
        <v/>
      </c>
      <c r="AM401" s="53"/>
      <c r="AN401" s="54"/>
      <c r="AO401" s="52" t="str">
        <f>IFERROR(VLOOKUP(AN401,Lista!O:P,2,0),"")</f>
        <v/>
      </c>
      <c r="AP401" s="54"/>
      <c r="AQ401" s="52" t="str">
        <f>IFERROR(VLOOKUP(AP401,Lista!Q:R,2,0),"")</f>
        <v/>
      </c>
      <c r="AR401" s="53"/>
      <c r="AS401" s="54"/>
      <c r="AT401" s="52" t="str">
        <f>IFERROR(VLOOKUP(AS401,Lista!O:P,2,0),"")</f>
        <v/>
      </c>
      <c r="AU401" s="54"/>
      <c r="AV401" s="52" t="str">
        <f>IFERROR(VLOOKUP(AU401,Lista!Q:R,2,0),"")</f>
        <v/>
      </c>
      <c r="AW401" s="53"/>
      <c r="AX401" s="54"/>
      <c r="AY401" s="52" t="str">
        <f>IFERROR(VLOOKUP(AX401,Lista!O:P,2,0),"")</f>
        <v/>
      </c>
      <c r="AZ401" s="54"/>
      <c r="BA401" s="52" t="str">
        <f>IFERROR(VLOOKUP(AZ401,Lista!Q:R,2,0),"")</f>
        <v/>
      </c>
      <c r="BB401" s="53"/>
      <c r="BC401" s="54"/>
      <c r="BD401" s="52" t="str">
        <f>IFERROR(VLOOKUP(BC401,Lista!O:P,2,0),"")</f>
        <v/>
      </c>
      <c r="BE401" s="54"/>
      <c r="BF401" s="52" t="str">
        <f>IFERROR(VLOOKUP(BE401,Lista!Q:R,2,0),"")</f>
        <v/>
      </c>
      <c r="BG401" s="53"/>
      <c r="BH401" s="54"/>
      <c r="BI401" s="52" t="str">
        <f>IFERROR(VLOOKUP(BH401,Lista!O:P,2,0),"")</f>
        <v/>
      </c>
      <c r="BJ401" s="54"/>
      <c r="BK401" s="52" t="str">
        <f>IFERROR(VLOOKUP(BJ401,Lista!Q:R,2,0),"")</f>
        <v/>
      </c>
      <c r="BL401" s="53"/>
      <c r="BM401" s="52"/>
      <c r="BN401" s="52" t="str">
        <f>IFERROR(VLOOKUP(BM401,Lista!O:P,2,0),"")</f>
        <v/>
      </c>
      <c r="BO401" s="52"/>
      <c r="BP401" s="52" t="str">
        <f>IFERROR(VLOOKUP(BO401,Lista!Q:R,2,0),"")</f>
        <v/>
      </c>
      <c r="BQ401" s="53"/>
      <c r="BR401" s="52"/>
      <c r="BS401" s="52" t="str">
        <f>IFERROR(VLOOKUP(BR401,Lista!O:P,2,0),"")</f>
        <v/>
      </c>
      <c r="BT401" s="52"/>
      <c r="BU401" s="52" t="str">
        <f>IFERROR(VLOOKUP(BT401,Lista!Q:R,2,0),"")</f>
        <v/>
      </c>
      <c r="BV401" s="53"/>
      <c r="BW401" s="52"/>
      <c r="BX401" s="52" t="str">
        <f>IFERROR(VLOOKUP(BW401,Lista!O:P,2,0),"")</f>
        <v/>
      </c>
      <c r="BY401" s="52"/>
      <c r="BZ401" s="52" t="str">
        <f>IFERROR(VLOOKUP(BY401,Lista!Q:R,2,0),"")</f>
        <v/>
      </c>
      <c r="CA401" s="53"/>
      <c r="CB401" s="52"/>
      <c r="CC401" s="52" t="str">
        <f>IFERROR(VLOOKUP(CB401,Lista!O:P,2,0),"")</f>
        <v/>
      </c>
      <c r="CD401" s="52"/>
      <c r="CE401" s="52" t="str">
        <f>IFERROR(VLOOKUP(CD401,Lista!Q:R,2,0),"")</f>
        <v/>
      </c>
      <c r="CF401" s="53"/>
      <c r="CG401" s="52"/>
      <c r="CH401" s="52" t="str">
        <f>IFERROR(VLOOKUP(CG401,Lista!O:P,2,0),"")</f>
        <v/>
      </c>
      <c r="CI401" s="52"/>
      <c r="CJ401" s="52" t="str">
        <f>IFERROR(VLOOKUP(CI401,Lista!Q:R,2,0),"")</f>
        <v/>
      </c>
      <c r="CK401" s="53"/>
      <c r="CL401" s="52"/>
      <c r="CM401" s="52" t="str">
        <f>IFERROR(VLOOKUP(CL401,Lista!O:P,2,0),"")</f>
        <v/>
      </c>
      <c r="CN401" s="52"/>
      <c r="CO401" s="52" t="str">
        <f>IFERROR(VLOOKUP(CN401,Lista!Q:R,2,0),"")</f>
        <v/>
      </c>
      <c r="CP401" s="53"/>
      <c r="CQ401" s="52"/>
      <c r="CR401" s="52" t="str">
        <f>IFERROR(VLOOKUP(CQ401,Lista!O:P,2,0),"")</f>
        <v/>
      </c>
      <c r="CS401" s="52"/>
      <c r="CT401" s="52" t="str">
        <f>IFERROR(VLOOKUP(CS401,Lista!Q:R,2,0),"")</f>
        <v/>
      </c>
      <c r="CU401" s="53"/>
      <c r="CV401" s="52"/>
      <c r="CW401" s="52" t="str">
        <f>IFERROR(VLOOKUP(CV401,Lista!O:P,2,0),"")</f>
        <v/>
      </c>
      <c r="CX401" s="52"/>
      <c r="CY401" s="52" t="str">
        <f>IFERROR(VLOOKUP(CX401,Lista!Q:R,2,0),"")</f>
        <v/>
      </c>
      <c r="CZ401" s="53"/>
      <c r="DA401" s="49">
        <f t="shared" si="0"/>
        <v>0</v>
      </c>
      <c r="DB401" s="53"/>
    </row>
    <row r="402" spans="1:106" ht="74.25" hidden="1" customHeight="1">
      <c r="A402" s="32">
        <v>0</v>
      </c>
      <c r="B402" s="16">
        <v>0</v>
      </c>
      <c r="C402" s="16">
        <v>0</v>
      </c>
      <c r="D402" s="41"/>
      <c r="E402" s="24"/>
      <c r="F402" s="24" t="str">
        <f>IFERROR(VLOOKUP(E402,Lista!O:P,2,0),"")</f>
        <v/>
      </c>
      <c r="G402" s="24"/>
      <c r="H402" s="24" t="str">
        <f>IFERROR(VLOOKUP(G402,Lista!Q:R,2,0),"")</f>
        <v/>
      </c>
      <c r="I402" s="44"/>
      <c r="J402" s="24"/>
      <c r="K402" s="24" t="str">
        <f>IFERROR(VLOOKUP(J402,Lista!O:P,2,0),"")</f>
        <v/>
      </c>
      <c r="L402" s="24"/>
      <c r="M402" s="24" t="str">
        <f>IFERROR(VLOOKUP(L402,Lista!Q:R,2,0),"")</f>
        <v/>
      </c>
      <c r="N402" s="44"/>
      <c r="O402" s="55"/>
      <c r="P402" s="16" t="str">
        <f>IFERROR(VLOOKUP(O402,Lista!O:P,2,0),"")</f>
        <v/>
      </c>
      <c r="Q402" s="55"/>
      <c r="R402" s="16" t="str">
        <f>IFERROR(VLOOKUP(Q402,Lista!Q:R,2,0),"")</f>
        <v/>
      </c>
      <c r="S402" s="53"/>
      <c r="T402" s="55"/>
      <c r="U402" s="16" t="str">
        <f>IFERROR(VLOOKUP(T402,Lista!O:P,2,0),"")</f>
        <v/>
      </c>
      <c r="V402" s="55"/>
      <c r="W402" s="16" t="str">
        <f>IFERROR(VLOOKUP(V402,Lista!Q:R,2,0),"")</f>
        <v/>
      </c>
      <c r="X402" s="53"/>
      <c r="Y402" s="55"/>
      <c r="Z402" s="16" t="str">
        <f>IFERROR(VLOOKUP(Y402,Lista!O:P,2,0),"")</f>
        <v/>
      </c>
      <c r="AA402" s="55"/>
      <c r="AB402" s="16" t="str">
        <f>IFERROR(VLOOKUP(AA402,Lista!Q:R,2,0),"")</f>
        <v/>
      </c>
      <c r="AC402" s="53"/>
      <c r="AD402" s="55"/>
      <c r="AE402" s="16" t="str">
        <f>IFERROR(VLOOKUP(AD402,Lista!O:P,2,0),"")</f>
        <v/>
      </c>
      <c r="AF402" s="55"/>
      <c r="AG402" s="16" t="str">
        <f>IFERROR(VLOOKUP(AF402,Lista!Q:R,2,0),"")</f>
        <v/>
      </c>
      <c r="AH402" s="53"/>
      <c r="AI402" s="54"/>
      <c r="AJ402" s="51" t="str">
        <f>IFERROR(VLOOKUP(AI402,Lista!O:P,2,0),"")</f>
        <v/>
      </c>
      <c r="AK402" s="54"/>
      <c r="AL402" s="52" t="str">
        <f>IFERROR(VLOOKUP(AK402,Lista!Q:R,2,0),"")</f>
        <v/>
      </c>
      <c r="AM402" s="53"/>
      <c r="AN402" s="54"/>
      <c r="AO402" s="52" t="str">
        <f>IFERROR(VLOOKUP(AN402,Lista!O:P,2,0),"")</f>
        <v/>
      </c>
      <c r="AP402" s="54"/>
      <c r="AQ402" s="52" t="str">
        <f>IFERROR(VLOOKUP(AP402,Lista!Q:R,2,0),"")</f>
        <v/>
      </c>
      <c r="AR402" s="53"/>
      <c r="AS402" s="54"/>
      <c r="AT402" s="52" t="str">
        <f>IFERROR(VLOOKUP(AS402,Lista!O:P,2,0),"")</f>
        <v/>
      </c>
      <c r="AU402" s="54"/>
      <c r="AV402" s="52" t="str">
        <f>IFERROR(VLOOKUP(AU402,Lista!Q:R,2,0),"")</f>
        <v/>
      </c>
      <c r="AW402" s="53"/>
      <c r="AX402" s="54"/>
      <c r="AY402" s="52" t="str">
        <f>IFERROR(VLOOKUP(AX402,Lista!O:P,2,0),"")</f>
        <v/>
      </c>
      <c r="AZ402" s="54"/>
      <c r="BA402" s="52" t="str">
        <f>IFERROR(VLOOKUP(AZ402,Lista!Q:R,2,0),"")</f>
        <v/>
      </c>
      <c r="BB402" s="53"/>
      <c r="BC402" s="54"/>
      <c r="BD402" s="52" t="str">
        <f>IFERROR(VLOOKUP(BC402,Lista!O:P,2,0),"")</f>
        <v/>
      </c>
      <c r="BE402" s="54"/>
      <c r="BF402" s="52" t="str">
        <f>IFERROR(VLOOKUP(BE402,Lista!Q:R,2,0),"")</f>
        <v/>
      </c>
      <c r="BG402" s="53"/>
      <c r="BH402" s="54"/>
      <c r="BI402" s="52" t="str">
        <f>IFERROR(VLOOKUP(BH402,Lista!O:P,2,0),"")</f>
        <v/>
      </c>
      <c r="BJ402" s="54"/>
      <c r="BK402" s="52" t="str">
        <f>IFERROR(VLOOKUP(BJ402,Lista!Q:R,2,0),"")</f>
        <v/>
      </c>
      <c r="BL402" s="53"/>
      <c r="BM402" s="52"/>
      <c r="BN402" s="52" t="str">
        <f>IFERROR(VLOOKUP(BM402,Lista!O:P,2,0),"")</f>
        <v/>
      </c>
      <c r="BO402" s="52"/>
      <c r="BP402" s="52" t="str">
        <f>IFERROR(VLOOKUP(BO402,Lista!Q:R,2,0),"")</f>
        <v/>
      </c>
      <c r="BQ402" s="53"/>
      <c r="BR402" s="52"/>
      <c r="BS402" s="52" t="str">
        <f>IFERROR(VLOOKUP(BR402,Lista!O:P,2,0),"")</f>
        <v/>
      </c>
      <c r="BT402" s="52"/>
      <c r="BU402" s="52" t="str">
        <f>IFERROR(VLOOKUP(BT402,Lista!Q:R,2,0),"")</f>
        <v/>
      </c>
      <c r="BV402" s="53"/>
      <c r="BW402" s="52"/>
      <c r="BX402" s="52" t="str">
        <f>IFERROR(VLOOKUP(BW402,Lista!O:P,2,0),"")</f>
        <v/>
      </c>
      <c r="BY402" s="52"/>
      <c r="BZ402" s="52" t="str">
        <f>IFERROR(VLOOKUP(BY402,Lista!Q:R,2,0),"")</f>
        <v/>
      </c>
      <c r="CA402" s="53"/>
      <c r="CB402" s="52"/>
      <c r="CC402" s="52" t="str">
        <f>IFERROR(VLOOKUP(CB402,Lista!O:P,2,0),"")</f>
        <v/>
      </c>
      <c r="CD402" s="52"/>
      <c r="CE402" s="52" t="str">
        <f>IFERROR(VLOOKUP(CD402,Lista!Q:R,2,0),"")</f>
        <v/>
      </c>
      <c r="CF402" s="53"/>
      <c r="CG402" s="52"/>
      <c r="CH402" s="52" t="str">
        <f>IFERROR(VLOOKUP(CG402,Lista!O:P,2,0),"")</f>
        <v/>
      </c>
      <c r="CI402" s="52"/>
      <c r="CJ402" s="52" t="str">
        <f>IFERROR(VLOOKUP(CI402,Lista!Q:R,2,0),"")</f>
        <v/>
      </c>
      <c r="CK402" s="53"/>
      <c r="CL402" s="52"/>
      <c r="CM402" s="52" t="str">
        <f>IFERROR(VLOOKUP(CL402,Lista!O:P,2,0),"")</f>
        <v/>
      </c>
      <c r="CN402" s="52"/>
      <c r="CO402" s="52" t="str">
        <f>IFERROR(VLOOKUP(CN402,Lista!Q:R,2,0),"")</f>
        <v/>
      </c>
      <c r="CP402" s="53"/>
      <c r="CQ402" s="52"/>
      <c r="CR402" s="52" t="str">
        <f>IFERROR(VLOOKUP(CQ402,Lista!O:P,2,0),"")</f>
        <v/>
      </c>
      <c r="CS402" s="52"/>
      <c r="CT402" s="52" t="str">
        <f>IFERROR(VLOOKUP(CS402,Lista!Q:R,2,0),"")</f>
        <v/>
      </c>
      <c r="CU402" s="53"/>
      <c r="CV402" s="52"/>
      <c r="CW402" s="52" t="str">
        <f>IFERROR(VLOOKUP(CV402,Lista!O:P,2,0),"")</f>
        <v/>
      </c>
      <c r="CX402" s="52"/>
      <c r="CY402" s="52" t="str">
        <f>IFERROR(VLOOKUP(CX402,Lista!Q:R,2,0),"")</f>
        <v/>
      </c>
      <c r="CZ402" s="53"/>
      <c r="DA402" s="49">
        <f t="shared" si="0"/>
        <v>0</v>
      </c>
      <c r="DB402" s="53"/>
    </row>
    <row r="403" spans="1:106" ht="74.25" hidden="1" customHeight="1">
      <c r="A403" s="32">
        <v>0</v>
      </c>
      <c r="B403" s="16">
        <v>0</v>
      </c>
      <c r="C403" s="16">
        <v>0</v>
      </c>
      <c r="D403" s="41"/>
      <c r="E403" s="24"/>
      <c r="F403" s="24" t="str">
        <f>IFERROR(VLOOKUP(E403,Lista!O:P,2,0),"")</f>
        <v/>
      </c>
      <c r="G403" s="24"/>
      <c r="H403" s="24" t="str">
        <f>IFERROR(VLOOKUP(G403,Lista!Q:R,2,0),"")</f>
        <v/>
      </c>
      <c r="I403" s="44"/>
      <c r="J403" s="24"/>
      <c r="K403" s="24" t="str">
        <f>IFERROR(VLOOKUP(J403,Lista!O:P,2,0),"")</f>
        <v/>
      </c>
      <c r="L403" s="24"/>
      <c r="M403" s="24" t="str">
        <f>IFERROR(VLOOKUP(L403,Lista!Q:R,2,0),"")</f>
        <v/>
      </c>
      <c r="N403" s="44"/>
      <c r="O403" s="55"/>
      <c r="P403" s="16" t="str">
        <f>IFERROR(VLOOKUP(O403,Lista!O:P,2,0),"")</f>
        <v/>
      </c>
      <c r="Q403" s="55"/>
      <c r="R403" s="16" t="str">
        <f>IFERROR(VLOOKUP(Q403,Lista!Q:R,2,0),"")</f>
        <v/>
      </c>
      <c r="S403" s="53"/>
      <c r="T403" s="55"/>
      <c r="U403" s="16" t="str">
        <f>IFERROR(VLOOKUP(T403,Lista!O:P,2,0),"")</f>
        <v/>
      </c>
      <c r="V403" s="55"/>
      <c r="W403" s="16" t="str">
        <f>IFERROR(VLOOKUP(V403,Lista!Q:R,2,0),"")</f>
        <v/>
      </c>
      <c r="X403" s="53"/>
      <c r="Y403" s="55"/>
      <c r="Z403" s="16" t="str">
        <f>IFERROR(VLOOKUP(Y403,Lista!O:P,2,0),"")</f>
        <v/>
      </c>
      <c r="AA403" s="55"/>
      <c r="AB403" s="16" t="str">
        <f>IFERROR(VLOOKUP(AA403,Lista!Q:R,2,0),"")</f>
        <v/>
      </c>
      <c r="AC403" s="53"/>
      <c r="AD403" s="55"/>
      <c r="AE403" s="16" t="str">
        <f>IFERROR(VLOOKUP(AD403,Lista!O:P,2,0),"")</f>
        <v/>
      </c>
      <c r="AF403" s="55"/>
      <c r="AG403" s="16" t="str">
        <f>IFERROR(VLOOKUP(AF403,Lista!Q:R,2,0),"")</f>
        <v/>
      </c>
      <c r="AH403" s="53"/>
      <c r="AI403" s="54"/>
      <c r="AJ403" s="51" t="str">
        <f>IFERROR(VLOOKUP(AI403,Lista!O:P,2,0),"")</f>
        <v/>
      </c>
      <c r="AK403" s="54"/>
      <c r="AL403" s="52" t="str">
        <f>IFERROR(VLOOKUP(AK403,Lista!Q:R,2,0),"")</f>
        <v/>
      </c>
      <c r="AM403" s="53"/>
      <c r="AN403" s="54"/>
      <c r="AO403" s="52" t="str">
        <f>IFERROR(VLOOKUP(AN403,Lista!O:P,2,0),"")</f>
        <v/>
      </c>
      <c r="AP403" s="54"/>
      <c r="AQ403" s="52" t="str">
        <f>IFERROR(VLOOKUP(AP403,Lista!Q:R,2,0),"")</f>
        <v/>
      </c>
      <c r="AR403" s="53"/>
      <c r="AS403" s="54"/>
      <c r="AT403" s="52" t="str">
        <f>IFERROR(VLOOKUP(AS403,Lista!O:P,2,0),"")</f>
        <v/>
      </c>
      <c r="AU403" s="54"/>
      <c r="AV403" s="52" t="str">
        <f>IFERROR(VLOOKUP(AU403,Lista!Q:R,2,0),"")</f>
        <v/>
      </c>
      <c r="AW403" s="53"/>
      <c r="AX403" s="54"/>
      <c r="AY403" s="52" t="str">
        <f>IFERROR(VLOOKUP(AX403,Lista!O:P,2,0),"")</f>
        <v/>
      </c>
      <c r="AZ403" s="54"/>
      <c r="BA403" s="52" t="str">
        <f>IFERROR(VLOOKUP(AZ403,Lista!Q:R,2,0),"")</f>
        <v/>
      </c>
      <c r="BB403" s="53"/>
      <c r="BC403" s="54"/>
      <c r="BD403" s="52" t="str">
        <f>IFERROR(VLOOKUP(BC403,Lista!O:P,2,0),"")</f>
        <v/>
      </c>
      <c r="BE403" s="54"/>
      <c r="BF403" s="52" t="str">
        <f>IFERROR(VLOOKUP(BE403,Lista!Q:R,2,0),"")</f>
        <v/>
      </c>
      <c r="BG403" s="53"/>
      <c r="BH403" s="54"/>
      <c r="BI403" s="52" t="str">
        <f>IFERROR(VLOOKUP(BH403,Lista!O:P,2,0),"")</f>
        <v/>
      </c>
      <c r="BJ403" s="54"/>
      <c r="BK403" s="52" t="str">
        <f>IFERROR(VLOOKUP(BJ403,Lista!Q:R,2,0),"")</f>
        <v/>
      </c>
      <c r="BL403" s="53"/>
      <c r="BM403" s="52"/>
      <c r="BN403" s="52" t="str">
        <f>IFERROR(VLOOKUP(BM403,Lista!O:P,2,0),"")</f>
        <v/>
      </c>
      <c r="BO403" s="52"/>
      <c r="BP403" s="52" t="str">
        <f>IFERROR(VLOOKUP(BO403,Lista!Q:R,2,0),"")</f>
        <v/>
      </c>
      <c r="BQ403" s="53"/>
      <c r="BR403" s="52"/>
      <c r="BS403" s="52" t="str">
        <f>IFERROR(VLOOKUP(BR403,Lista!O:P,2,0),"")</f>
        <v/>
      </c>
      <c r="BT403" s="52"/>
      <c r="BU403" s="52" t="str">
        <f>IFERROR(VLOOKUP(BT403,Lista!Q:R,2,0),"")</f>
        <v/>
      </c>
      <c r="BV403" s="53"/>
      <c r="BW403" s="52"/>
      <c r="BX403" s="52" t="str">
        <f>IFERROR(VLOOKUP(BW403,Lista!O:P,2,0),"")</f>
        <v/>
      </c>
      <c r="BY403" s="52"/>
      <c r="BZ403" s="52" t="str">
        <f>IFERROR(VLOOKUP(BY403,Lista!Q:R,2,0),"")</f>
        <v/>
      </c>
      <c r="CA403" s="53"/>
      <c r="CB403" s="52"/>
      <c r="CC403" s="52" t="str">
        <f>IFERROR(VLOOKUP(CB403,Lista!O:P,2,0),"")</f>
        <v/>
      </c>
      <c r="CD403" s="52"/>
      <c r="CE403" s="52" t="str">
        <f>IFERROR(VLOOKUP(CD403,Lista!Q:R,2,0),"")</f>
        <v/>
      </c>
      <c r="CF403" s="53"/>
      <c r="CG403" s="52"/>
      <c r="CH403" s="52" t="str">
        <f>IFERROR(VLOOKUP(CG403,Lista!O:P,2,0),"")</f>
        <v/>
      </c>
      <c r="CI403" s="52"/>
      <c r="CJ403" s="52" t="str">
        <f>IFERROR(VLOOKUP(CI403,Lista!Q:R,2,0),"")</f>
        <v/>
      </c>
      <c r="CK403" s="53"/>
      <c r="CL403" s="52"/>
      <c r="CM403" s="52" t="str">
        <f>IFERROR(VLOOKUP(CL403,Lista!O:P,2,0),"")</f>
        <v/>
      </c>
      <c r="CN403" s="52"/>
      <c r="CO403" s="52" t="str">
        <f>IFERROR(VLOOKUP(CN403,Lista!Q:R,2,0),"")</f>
        <v/>
      </c>
      <c r="CP403" s="53"/>
      <c r="CQ403" s="52"/>
      <c r="CR403" s="52" t="str">
        <f>IFERROR(VLOOKUP(CQ403,Lista!O:P,2,0),"")</f>
        <v/>
      </c>
      <c r="CS403" s="52"/>
      <c r="CT403" s="52" t="str">
        <f>IFERROR(VLOOKUP(CS403,Lista!Q:R,2,0),"")</f>
        <v/>
      </c>
      <c r="CU403" s="53"/>
      <c r="CV403" s="52"/>
      <c r="CW403" s="52" t="str">
        <f>IFERROR(VLOOKUP(CV403,Lista!O:P,2,0),"")</f>
        <v/>
      </c>
      <c r="CX403" s="52"/>
      <c r="CY403" s="52" t="str">
        <f>IFERROR(VLOOKUP(CX403,Lista!Q:R,2,0),"")</f>
        <v/>
      </c>
      <c r="CZ403" s="53"/>
      <c r="DA403" s="49">
        <f t="shared" si="0"/>
        <v>0</v>
      </c>
      <c r="DB403" s="53"/>
    </row>
    <row r="404" spans="1:106" ht="74.25" hidden="1" customHeight="1">
      <c r="A404" s="32">
        <v>0</v>
      </c>
      <c r="B404" s="16">
        <v>0</v>
      </c>
      <c r="C404" s="16">
        <v>0</v>
      </c>
      <c r="D404" s="41"/>
      <c r="E404" s="24"/>
      <c r="F404" s="24" t="str">
        <f>IFERROR(VLOOKUP(E404,Lista!O:P,2,0),"")</f>
        <v/>
      </c>
      <c r="G404" s="24"/>
      <c r="H404" s="24" t="str">
        <f>IFERROR(VLOOKUP(G404,Lista!Q:R,2,0),"")</f>
        <v/>
      </c>
      <c r="I404" s="44"/>
      <c r="J404" s="24"/>
      <c r="K404" s="24" t="str">
        <f>IFERROR(VLOOKUP(J404,Lista!O:P,2,0),"")</f>
        <v/>
      </c>
      <c r="L404" s="24"/>
      <c r="M404" s="24" t="str">
        <f>IFERROR(VLOOKUP(L404,Lista!Q:R,2,0),"")</f>
        <v/>
      </c>
      <c r="N404" s="44"/>
      <c r="O404" s="55"/>
      <c r="P404" s="16" t="str">
        <f>IFERROR(VLOOKUP(O404,Lista!O:P,2,0),"")</f>
        <v/>
      </c>
      <c r="Q404" s="55"/>
      <c r="R404" s="16" t="str">
        <f>IFERROR(VLOOKUP(Q404,Lista!Q:R,2,0),"")</f>
        <v/>
      </c>
      <c r="S404" s="53"/>
      <c r="T404" s="55"/>
      <c r="U404" s="16" t="str">
        <f>IFERROR(VLOOKUP(T404,Lista!O:P,2,0),"")</f>
        <v/>
      </c>
      <c r="V404" s="55"/>
      <c r="W404" s="16" t="str">
        <f>IFERROR(VLOOKUP(V404,Lista!Q:R,2,0),"")</f>
        <v/>
      </c>
      <c r="X404" s="53"/>
      <c r="Y404" s="55"/>
      <c r="Z404" s="16" t="str">
        <f>IFERROR(VLOOKUP(Y404,Lista!O:P,2,0),"")</f>
        <v/>
      </c>
      <c r="AA404" s="55"/>
      <c r="AB404" s="16" t="str">
        <f>IFERROR(VLOOKUP(AA404,Lista!Q:R,2,0),"")</f>
        <v/>
      </c>
      <c r="AC404" s="53"/>
      <c r="AD404" s="55"/>
      <c r="AE404" s="16" t="str">
        <f>IFERROR(VLOOKUP(AD404,Lista!O:P,2,0),"")</f>
        <v/>
      </c>
      <c r="AF404" s="55"/>
      <c r="AG404" s="16" t="str">
        <f>IFERROR(VLOOKUP(AF404,Lista!Q:R,2,0),"")</f>
        <v/>
      </c>
      <c r="AH404" s="53"/>
      <c r="AI404" s="54"/>
      <c r="AJ404" s="51" t="str">
        <f>IFERROR(VLOOKUP(AI404,Lista!O:P,2,0),"")</f>
        <v/>
      </c>
      <c r="AK404" s="54"/>
      <c r="AL404" s="52" t="str">
        <f>IFERROR(VLOOKUP(AK404,Lista!Q:R,2,0),"")</f>
        <v/>
      </c>
      <c r="AM404" s="53"/>
      <c r="AN404" s="54"/>
      <c r="AO404" s="52" t="str">
        <f>IFERROR(VLOOKUP(AN404,Lista!O:P,2,0),"")</f>
        <v/>
      </c>
      <c r="AP404" s="54"/>
      <c r="AQ404" s="52" t="str">
        <f>IFERROR(VLOOKUP(AP404,Lista!Q:R,2,0),"")</f>
        <v/>
      </c>
      <c r="AR404" s="53"/>
      <c r="AS404" s="54"/>
      <c r="AT404" s="52" t="str">
        <f>IFERROR(VLOOKUP(AS404,Lista!O:P,2,0),"")</f>
        <v/>
      </c>
      <c r="AU404" s="54"/>
      <c r="AV404" s="52" t="str">
        <f>IFERROR(VLOOKUP(AU404,Lista!Q:R,2,0),"")</f>
        <v/>
      </c>
      <c r="AW404" s="53"/>
      <c r="AX404" s="54"/>
      <c r="AY404" s="52" t="str">
        <f>IFERROR(VLOOKUP(AX404,Lista!O:P,2,0),"")</f>
        <v/>
      </c>
      <c r="AZ404" s="54"/>
      <c r="BA404" s="52" t="str">
        <f>IFERROR(VLOOKUP(AZ404,Lista!Q:R,2,0),"")</f>
        <v/>
      </c>
      <c r="BB404" s="53"/>
      <c r="BC404" s="54"/>
      <c r="BD404" s="52" t="str">
        <f>IFERROR(VLOOKUP(BC404,Lista!O:P,2,0),"")</f>
        <v/>
      </c>
      <c r="BE404" s="54"/>
      <c r="BF404" s="52" t="str">
        <f>IFERROR(VLOOKUP(BE404,Lista!Q:R,2,0),"")</f>
        <v/>
      </c>
      <c r="BG404" s="53"/>
      <c r="BH404" s="54"/>
      <c r="BI404" s="52" t="str">
        <f>IFERROR(VLOOKUP(BH404,Lista!O:P,2,0),"")</f>
        <v/>
      </c>
      <c r="BJ404" s="54"/>
      <c r="BK404" s="52" t="str">
        <f>IFERROR(VLOOKUP(BJ404,Lista!Q:R,2,0),"")</f>
        <v/>
      </c>
      <c r="BL404" s="53"/>
      <c r="BM404" s="52"/>
      <c r="BN404" s="52" t="str">
        <f>IFERROR(VLOOKUP(BM404,Lista!O:P,2,0),"")</f>
        <v/>
      </c>
      <c r="BO404" s="52"/>
      <c r="BP404" s="52" t="str">
        <f>IFERROR(VLOOKUP(BO404,Lista!Q:R,2,0),"")</f>
        <v/>
      </c>
      <c r="BQ404" s="53"/>
      <c r="BR404" s="52"/>
      <c r="BS404" s="52" t="str">
        <f>IFERROR(VLOOKUP(BR404,Lista!O:P,2,0),"")</f>
        <v/>
      </c>
      <c r="BT404" s="52"/>
      <c r="BU404" s="52" t="str">
        <f>IFERROR(VLOOKUP(BT404,Lista!Q:R,2,0),"")</f>
        <v/>
      </c>
      <c r="BV404" s="53"/>
      <c r="BW404" s="52"/>
      <c r="BX404" s="52" t="str">
        <f>IFERROR(VLOOKUP(BW404,Lista!O:P,2,0),"")</f>
        <v/>
      </c>
      <c r="BY404" s="52"/>
      <c r="BZ404" s="52" t="str">
        <f>IFERROR(VLOOKUP(BY404,Lista!Q:R,2,0),"")</f>
        <v/>
      </c>
      <c r="CA404" s="53"/>
      <c r="CB404" s="52"/>
      <c r="CC404" s="52" t="str">
        <f>IFERROR(VLOOKUP(CB404,Lista!O:P,2,0),"")</f>
        <v/>
      </c>
      <c r="CD404" s="52"/>
      <c r="CE404" s="52" t="str">
        <f>IFERROR(VLOOKUP(CD404,Lista!Q:R,2,0),"")</f>
        <v/>
      </c>
      <c r="CF404" s="53"/>
      <c r="CG404" s="52"/>
      <c r="CH404" s="52" t="str">
        <f>IFERROR(VLOOKUP(CG404,Lista!O:P,2,0),"")</f>
        <v/>
      </c>
      <c r="CI404" s="52"/>
      <c r="CJ404" s="52" t="str">
        <f>IFERROR(VLOOKUP(CI404,Lista!Q:R,2,0),"")</f>
        <v/>
      </c>
      <c r="CK404" s="53"/>
      <c r="CL404" s="52"/>
      <c r="CM404" s="52" t="str">
        <f>IFERROR(VLOOKUP(CL404,Lista!O:P,2,0),"")</f>
        <v/>
      </c>
      <c r="CN404" s="52"/>
      <c r="CO404" s="52" t="str">
        <f>IFERROR(VLOOKUP(CN404,Lista!Q:R,2,0),"")</f>
        <v/>
      </c>
      <c r="CP404" s="53"/>
      <c r="CQ404" s="52"/>
      <c r="CR404" s="52" t="str">
        <f>IFERROR(VLOOKUP(CQ404,Lista!O:P,2,0),"")</f>
        <v/>
      </c>
      <c r="CS404" s="52"/>
      <c r="CT404" s="52" t="str">
        <f>IFERROR(VLOOKUP(CS404,Lista!Q:R,2,0),"")</f>
        <v/>
      </c>
      <c r="CU404" s="53"/>
      <c r="CV404" s="52"/>
      <c r="CW404" s="52" t="str">
        <f>IFERROR(VLOOKUP(CV404,Lista!O:P,2,0),"")</f>
        <v/>
      </c>
      <c r="CX404" s="52"/>
      <c r="CY404" s="52" t="str">
        <f>IFERROR(VLOOKUP(CX404,Lista!Q:R,2,0),"")</f>
        <v/>
      </c>
      <c r="CZ404" s="53"/>
      <c r="DA404" s="49">
        <f t="shared" si="0"/>
        <v>0</v>
      </c>
      <c r="DB404" s="53"/>
    </row>
    <row r="405" spans="1:106" ht="74.25" hidden="1" customHeight="1">
      <c r="A405" s="32">
        <v>0</v>
      </c>
      <c r="B405" s="16">
        <v>0</v>
      </c>
      <c r="C405" s="16">
        <v>0</v>
      </c>
      <c r="D405" s="41"/>
      <c r="E405" s="24"/>
      <c r="F405" s="24" t="str">
        <f>IFERROR(VLOOKUP(E405,Lista!O:P,2,0),"")</f>
        <v/>
      </c>
      <c r="G405" s="24"/>
      <c r="H405" s="24" t="str">
        <f>IFERROR(VLOOKUP(G405,Lista!Q:R,2,0),"")</f>
        <v/>
      </c>
      <c r="I405" s="44"/>
      <c r="J405" s="24"/>
      <c r="K405" s="24" t="str">
        <f>IFERROR(VLOOKUP(J405,Lista!O:P,2,0),"")</f>
        <v/>
      </c>
      <c r="L405" s="24"/>
      <c r="M405" s="24" t="str">
        <f>IFERROR(VLOOKUP(L405,Lista!Q:R,2,0),"")</f>
        <v/>
      </c>
      <c r="N405" s="44"/>
      <c r="O405" s="55"/>
      <c r="P405" s="16" t="str">
        <f>IFERROR(VLOOKUP(O405,Lista!O:P,2,0),"")</f>
        <v/>
      </c>
      <c r="Q405" s="55"/>
      <c r="R405" s="16" t="str">
        <f>IFERROR(VLOOKUP(Q405,Lista!Q:R,2,0),"")</f>
        <v/>
      </c>
      <c r="S405" s="53"/>
      <c r="T405" s="55"/>
      <c r="U405" s="16" t="str">
        <f>IFERROR(VLOOKUP(T405,Lista!O:P,2,0),"")</f>
        <v/>
      </c>
      <c r="V405" s="55"/>
      <c r="W405" s="16" t="str">
        <f>IFERROR(VLOOKUP(V405,Lista!Q:R,2,0),"")</f>
        <v/>
      </c>
      <c r="X405" s="53"/>
      <c r="Y405" s="55"/>
      <c r="Z405" s="16" t="str">
        <f>IFERROR(VLOOKUP(Y405,Lista!O:P,2,0),"")</f>
        <v/>
      </c>
      <c r="AA405" s="55"/>
      <c r="AB405" s="16" t="str">
        <f>IFERROR(VLOOKUP(AA405,Lista!Q:R,2,0),"")</f>
        <v/>
      </c>
      <c r="AC405" s="53"/>
      <c r="AD405" s="55"/>
      <c r="AE405" s="16" t="str">
        <f>IFERROR(VLOOKUP(AD405,Lista!O:P,2,0),"")</f>
        <v/>
      </c>
      <c r="AF405" s="55"/>
      <c r="AG405" s="16" t="str">
        <f>IFERROR(VLOOKUP(AF405,Lista!Q:R,2,0),"")</f>
        <v/>
      </c>
      <c r="AH405" s="53"/>
      <c r="AI405" s="54"/>
      <c r="AJ405" s="51" t="str">
        <f>IFERROR(VLOOKUP(AI405,Lista!O:P,2,0),"")</f>
        <v/>
      </c>
      <c r="AK405" s="54"/>
      <c r="AL405" s="52" t="str">
        <f>IFERROR(VLOOKUP(AK405,Lista!Q:R,2,0),"")</f>
        <v/>
      </c>
      <c r="AM405" s="53"/>
      <c r="AN405" s="54"/>
      <c r="AO405" s="52" t="str">
        <f>IFERROR(VLOOKUP(AN405,Lista!O:P,2,0),"")</f>
        <v/>
      </c>
      <c r="AP405" s="54"/>
      <c r="AQ405" s="52" t="str">
        <f>IFERROR(VLOOKUP(AP405,Lista!Q:R,2,0),"")</f>
        <v/>
      </c>
      <c r="AR405" s="53"/>
      <c r="AS405" s="54"/>
      <c r="AT405" s="52" t="str">
        <f>IFERROR(VLOOKUP(AS405,Lista!O:P,2,0),"")</f>
        <v/>
      </c>
      <c r="AU405" s="54"/>
      <c r="AV405" s="52" t="str">
        <f>IFERROR(VLOOKUP(AU405,Lista!Q:R,2,0),"")</f>
        <v/>
      </c>
      <c r="AW405" s="53"/>
      <c r="AX405" s="54"/>
      <c r="AY405" s="52" t="str">
        <f>IFERROR(VLOOKUP(AX405,Lista!O:P,2,0),"")</f>
        <v/>
      </c>
      <c r="AZ405" s="54"/>
      <c r="BA405" s="52" t="str">
        <f>IFERROR(VLOOKUP(AZ405,Lista!Q:R,2,0),"")</f>
        <v/>
      </c>
      <c r="BB405" s="53"/>
      <c r="BC405" s="54"/>
      <c r="BD405" s="52" t="str">
        <f>IFERROR(VLOOKUP(BC405,Lista!O:P,2,0),"")</f>
        <v/>
      </c>
      <c r="BE405" s="54"/>
      <c r="BF405" s="52" t="str">
        <f>IFERROR(VLOOKUP(BE405,Lista!Q:R,2,0),"")</f>
        <v/>
      </c>
      <c r="BG405" s="53"/>
      <c r="BH405" s="54"/>
      <c r="BI405" s="52" t="str">
        <f>IFERROR(VLOOKUP(BH405,Lista!O:P,2,0),"")</f>
        <v/>
      </c>
      <c r="BJ405" s="54"/>
      <c r="BK405" s="52" t="str">
        <f>IFERROR(VLOOKUP(BJ405,Lista!Q:R,2,0),"")</f>
        <v/>
      </c>
      <c r="BL405" s="53"/>
      <c r="BM405" s="52"/>
      <c r="BN405" s="52" t="str">
        <f>IFERROR(VLOOKUP(BM405,Lista!O:P,2,0),"")</f>
        <v/>
      </c>
      <c r="BO405" s="52"/>
      <c r="BP405" s="52" t="str">
        <f>IFERROR(VLOOKUP(BO405,Lista!Q:R,2,0),"")</f>
        <v/>
      </c>
      <c r="BQ405" s="53"/>
      <c r="BR405" s="52"/>
      <c r="BS405" s="52" t="str">
        <f>IFERROR(VLOOKUP(BR405,Lista!O:P,2,0),"")</f>
        <v/>
      </c>
      <c r="BT405" s="52"/>
      <c r="BU405" s="52" t="str">
        <f>IFERROR(VLOOKUP(BT405,Lista!Q:R,2,0),"")</f>
        <v/>
      </c>
      <c r="BV405" s="53"/>
      <c r="BW405" s="52"/>
      <c r="BX405" s="52" t="str">
        <f>IFERROR(VLOOKUP(BW405,Lista!O:P,2,0),"")</f>
        <v/>
      </c>
      <c r="BY405" s="52"/>
      <c r="BZ405" s="52" t="str">
        <f>IFERROR(VLOOKUP(BY405,Lista!Q:R,2,0),"")</f>
        <v/>
      </c>
      <c r="CA405" s="53"/>
      <c r="CB405" s="52"/>
      <c r="CC405" s="52" t="str">
        <f>IFERROR(VLOOKUP(CB405,Lista!O:P,2,0),"")</f>
        <v/>
      </c>
      <c r="CD405" s="52"/>
      <c r="CE405" s="52" t="str">
        <f>IFERROR(VLOOKUP(CD405,Lista!Q:R,2,0),"")</f>
        <v/>
      </c>
      <c r="CF405" s="53"/>
      <c r="CG405" s="52"/>
      <c r="CH405" s="52" t="str">
        <f>IFERROR(VLOOKUP(CG405,Lista!O:P,2,0),"")</f>
        <v/>
      </c>
      <c r="CI405" s="52"/>
      <c r="CJ405" s="52" t="str">
        <f>IFERROR(VLOOKUP(CI405,Lista!Q:R,2,0),"")</f>
        <v/>
      </c>
      <c r="CK405" s="53"/>
      <c r="CL405" s="52"/>
      <c r="CM405" s="52" t="str">
        <f>IFERROR(VLOOKUP(CL405,Lista!O:P,2,0),"")</f>
        <v/>
      </c>
      <c r="CN405" s="52"/>
      <c r="CO405" s="52" t="str">
        <f>IFERROR(VLOOKUP(CN405,Lista!Q:R,2,0),"")</f>
        <v/>
      </c>
      <c r="CP405" s="53"/>
      <c r="CQ405" s="52"/>
      <c r="CR405" s="52" t="str">
        <f>IFERROR(VLOOKUP(CQ405,Lista!O:P,2,0),"")</f>
        <v/>
      </c>
      <c r="CS405" s="52"/>
      <c r="CT405" s="52" t="str">
        <f>IFERROR(VLOOKUP(CS405,Lista!Q:R,2,0),"")</f>
        <v/>
      </c>
      <c r="CU405" s="53"/>
      <c r="CV405" s="52"/>
      <c r="CW405" s="52" t="str">
        <f>IFERROR(VLOOKUP(CV405,Lista!O:P,2,0),"")</f>
        <v/>
      </c>
      <c r="CX405" s="52"/>
      <c r="CY405" s="52" t="str">
        <f>IFERROR(VLOOKUP(CX405,Lista!Q:R,2,0),"")</f>
        <v/>
      </c>
      <c r="CZ405" s="53"/>
      <c r="DA405" s="49">
        <f t="shared" si="0"/>
        <v>0</v>
      </c>
      <c r="DB405" s="53"/>
    </row>
    <row r="406" spans="1:106" ht="74.25" hidden="1" customHeight="1">
      <c r="A406" s="32">
        <v>0</v>
      </c>
      <c r="B406" s="16">
        <v>0</v>
      </c>
      <c r="C406" s="16">
        <v>0</v>
      </c>
      <c r="D406" s="41"/>
      <c r="E406" s="24"/>
      <c r="F406" s="24" t="str">
        <f>IFERROR(VLOOKUP(E406,Lista!O:P,2,0),"")</f>
        <v/>
      </c>
      <c r="G406" s="24"/>
      <c r="H406" s="24" t="str">
        <f>IFERROR(VLOOKUP(G406,Lista!Q:R,2,0),"")</f>
        <v/>
      </c>
      <c r="I406" s="44"/>
      <c r="J406" s="24"/>
      <c r="K406" s="24" t="str">
        <f>IFERROR(VLOOKUP(J406,Lista!O:P,2,0),"")</f>
        <v/>
      </c>
      <c r="L406" s="24"/>
      <c r="M406" s="24" t="str">
        <f>IFERROR(VLOOKUP(L406,Lista!Q:R,2,0),"")</f>
        <v/>
      </c>
      <c r="N406" s="44"/>
      <c r="O406" s="55"/>
      <c r="P406" s="16" t="str">
        <f>IFERROR(VLOOKUP(O406,Lista!O:P,2,0),"")</f>
        <v/>
      </c>
      <c r="Q406" s="55"/>
      <c r="R406" s="16" t="str">
        <f>IFERROR(VLOOKUP(Q406,Lista!Q:R,2,0),"")</f>
        <v/>
      </c>
      <c r="S406" s="53"/>
      <c r="T406" s="55"/>
      <c r="U406" s="16" t="str">
        <f>IFERROR(VLOOKUP(T406,Lista!O:P,2,0),"")</f>
        <v/>
      </c>
      <c r="V406" s="55"/>
      <c r="W406" s="16" t="str">
        <f>IFERROR(VLOOKUP(V406,Lista!Q:R,2,0),"")</f>
        <v/>
      </c>
      <c r="X406" s="53"/>
      <c r="Y406" s="55"/>
      <c r="Z406" s="16" t="str">
        <f>IFERROR(VLOOKUP(Y406,Lista!O:P,2,0),"")</f>
        <v/>
      </c>
      <c r="AA406" s="55"/>
      <c r="AB406" s="16" t="str">
        <f>IFERROR(VLOOKUP(AA406,Lista!Q:R,2,0),"")</f>
        <v/>
      </c>
      <c r="AC406" s="53"/>
      <c r="AD406" s="55"/>
      <c r="AE406" s="16" t="str">
        <f>IFERROR(VLOOKUP(AD406,Lista!O:P,2,0),"")</f>
        <v/>
      </c>
      <c r="AF406" s="55"/>
      <c r="AG406" s="16" t="str">
        <f>IFERROR(VLOOKUP(AF406,Lista!Q:R,2,0),"")</f>
        <v/>
      </c>
      <c r="AH406" s="53"/>
      <c r="AI406" s="54"/>
      <c r="AJ406" s="51" t="str">
        <f>IFERROR(VLOOKUP(AI406,Lista!O:P,2,0),"")</f>
        <v/>
      </c>
      <c r="AK406" s="54"/>
      <c r="AL406" s="52" t="str">
        <f>IFERROR(VLOOKUP(AK406,Lista!Q:R,2,0),"")</f>
        <v/>
      </c>
      <c r="AM406" s="53"/>
      <c r="AN406" s="54"/>
      <c r="AO406" s="52" t="str">
        <f>IFERROR(VLOOKUP(AN406,Lista!O:P,2,0),"")</f>
        <v/>
      </c>
      <c r="AP406" s="54"/>
      <c r="AQ406" s="52" t="str">
        <f>IFERROR(VLOOKUP(AP406,Lista!Q:R,2,0),"")</f>
        <v/>
      </c>
      <c r="AR406" s="53"/>
      <c r="AS406" s="54"/>
      <c r="AT406" s="52" t="str">
        <f>IFERROR(VLOOKUP(AS406,Lista!O:P,2,0),"")</f>
        <v/>
      </c>
      <c r="AU406" s="54"/>
      <c r="AV406" s="52" t="str">
        <f>IFERROR(VLOOKUP(AU406,Lista!Q:R,2,0),"")</f>
        <v/>
      </c>
      <c r="AW406" s="53"/>
      <c r="AX406" s="54"/>
      <c r="AY406" s="52" t="str">
        <f>IFERROR(VLOOKUP(AX406,Lista!O:P,2,0),"")</f>
        <v/>
      </c>
      <c r="AZ406" s="54"/>
      <c r="BA406" s="52" t="str">
        <f>IFERROR(VLOOKUP(AZ406,Lista!Q:R,2,0),"")</f>
        <v/>
      </c>
      <c r="BB406" s="53"/>
      <c r="BC406" s="54"/>
      <c r="BD406" s="52" t="str">
        <f>IFERROR(VLOOKUP(BC406,Lista!O:P,2,0),"")</f>
        <v/>
      </c>
      <c r="BE406" s="54"/>
      <c r="BF406" s="52" t="str">
        <f>IFERROR(VLOOKUP(BE406,Lista!Q:R,2,0),"")</f>
        <v/>
      </c>
      <c r="BG406" s="53"/>
      <c r="BH406" s="54"/>
      <c r="BI406" s="52" t="str">
        <f>IFERROR(VLOOKUP(BH406,Lista!O:P,2,0),"")</f>
        <v/>
      </c>
      <c r="BJ406" s="54"/>
      <c r="BK406" s="52" t="str">
        <f>IFERROR(VLOOKUP(BJ406,Lista!Q:R,2,0),"")</f>
        <v/>
      </c>
      <c r="BL406" s="53"/>
      <c r="BM406" s="52"/>
      <c r="BN406" s="52" t="str">
        <f>IFERROR(VLOOKUP(BM406,Lista!O:P,2,0),"")</f>
        <v/>
      </c>
      <c r="BO406" s="52"/>
      <c r="BP406" s="52" t="str">
        <f>IFERROR(VLOOKUP(BO406,Lista!Q:R,2,0),"")</f>
        <v/>
      </c>
      <c r="BQ406" s="53"/>
      <c r="BR406" s="52"/>
      <c r="BS406" s="52" t="str">
        <f>IFERROR(VLOOKUP(BR406,Lista!O:P,2,0),"")</f>
        <v/>
      </c>
      <c r="BT406" s="52"/>
      <c r="BU406" s="52" t="str">
        <f>IFERROR(VLOOKUP(BT406,Lista!Q:R,2,0),"")</f>
        <v/>
      </c>
      <c r="BV406" s="53"/>
      <c r="BW406" s="52"/>
      <c r="BX406" s="52" t="str">
        <f>IFERROR(VLOOKUP(BW406,Lista!O:P,2,0),"")</f>
        <v/>
      </c>
      <c r="BY406" s="52"/>
      <c r="BZ406" s="52" t="str">
        <f>IFERROR(VLOOKUP(BY406,Lista!Q:R,2,0),"")</f>
        <v/>
      </c>
      <c r="CA406" s="53"/>
      <c r="CB406" s="52"/>
      <c r="CC406" s="52" t="str">
        <f>IFERROR(VLOOKUP(CB406,Lista!O:P,2,0),"")</f>
        <v/>
      </c>
      <c r="CD406" s="52"/>
      <c r="CE406" s="52" t="str">
        <f>IFERROR(VLOOKUP(CD406,Lista!Q:R,2,0),"")</f>
        <v/>
      </c>
      <c r="CF406" s="53"/>
      <c r="CG406" s="52"/>
      <c r="CH406" s="52" t="str">
        <f>IFERROR(VLOOKUP(CG406,Lista!O:P,2,0),"")</f>
        <v/>
      </c>
      <c r="CI406" s="52"/>
      <c r="CJ406" s="52" t="str">
        <f>IFERROR(VLOOKUP(CI406,Lista!Q:R,2,0),"")</f>
        <v/>
      </c>
      <c r="CK406" s="53"/>
      <c r="CL406" s="52"/>
      <c r="CM406" s="52" t="str">
        <f>IFERROR(VLOOKUP(CL406,Lista!O:P,2,0),"")</f>
        <v/>
      </c>
      <c r="CN406" s="52"/>
      <c r="CO406" s="52" t="str">
        <f>IFERROR(VLOOKUP(CN406,Lista!Q:R,2,0),"")</f>
        <v/>
      </c>
      <c r="CP406" s="53"/>
      <c r="CQ406" s="52"/>
      <c r="CR406" s="52" t="str">
        <f>IFERROR(VLOOKUP(CQ406,Lista!O:P,2,0),"")</f>
        <v/>
      </c>
      <c r="CS406" s="52"/>
      <c r="CT406" s="52" t="str">
        <f>IFERROR(VLOOKUP(CS406,Lista!Q:R,2,0),"")</f>
        <v/>
      </c>
      <c r="CU406" s="53"/>
      <c r="CV406" s="52"/>
      <c r="CW406" s="52" t="str">
        <f>IFERROR(VLOOKUP(CV406,Lista!O:P,2,0),"")</f>
        <v/>
      </c>
      <c r="CX406" s="52"/>
      <c r="CY406" s="52" t="str">
        <f>IFERROR(VLOOKUP(CX406,Lista!Q:R,2,0),"")</f>
        <v/>
      </c>
      <c r="CZ406" s="53"/>
      <c r="DA406" s="49">
        <f t="shared" si="0"/>
        <v>0</v>
      </c>
      <c r="DB406" s="53"/>
    </row>
    <row r="407" spans="1:106" ht="74.25" hidden="1" customHeight="1">
      <c r="A407" s="32">
        <v>0</v>
      </c>
      <c r="B407" s="16">
        <v>0</v>
      </c>
      <c r="C407" s="16">
        <v>0</v>
      </c>
      <c r="D407" s="41"/>
      <c r="E407" s="24"/>
      <c r="F407" s="24" t="str">
        <f>IFERROR(VLOOKUP(E407,Lista!O:P,2,0),"")</f>
        <v/>
      </c>
      <c r="G407" s="24"/>
      <c r="H407" s="24" t="str">
        <f>IFERROR(VLOOKUP(G407,Lista!Q:R,2,0),"")</f>
        <v/>
      </c>
      <c r="I407" s="44"/>
      <c r="J407" s="24"/>
      <c r="K407" s="24" t="str">
        <f>IFERROR(VLOOKUP(J407,Lista!O:P,2,0),"")</f>
        <v/>
      </c>
      <c r="L407" s="24"/>
      <c r="M407" s="24" t="str">
        <f>IFERROR(VLOOKUP(L407,Lista!Q:R,2,0),"")</f>
        <v/>
      </c>
      <c r="N407" s="44"/>
      <c r="O407" s="55"/>
      <c r="P407" s="16" t="str">
        <f>IFERROR(VLOOKUP(O407,Lista!O:P,2,0),"")</f>
        <v/>
      </c>
      <c r="Q407" s="55"/>
      <c r="R407" s="16" t="str">
        <f>IFERROR(VLOOKUP(Q407,Lista!Q:R,2,0),"")</f>
        <v/>
      </c>
      <c r="S407" s="53"/>
      <c r="T407" s="55"/>
      <c r="U407" s="16" t="str">
        <f>IFERROR(VLOOKUP(T407,Lista!O:P,2,0),"")</f>
        <v/>
      </c>
      <c r="V407" s="55"/>
      <c r="W407" s="16" t="str">
        <f>IFERROR(VLOOKUP(V407,Lista!Q:R,2,0),"")</f>
        <v/>
      </c>
      <c r="X407" s="53"/>
      <c r="Y407" s="55"/>
      <c r="Z407" s="16" t="str">
        <f>IFERROR(VLOOKUP(Y407,Lista!O:P,2,0),"")</f>
        <v/>
      </c>
      <c r="AA407" s="55"/>
      <c r="AB407" s="16" t="str">
        <f>IFERROR(VLOOKUP(AA407,Lista!Q:R,2,0),"")</f>
        <v/>
      </c>
      <c r="AC407" s="53"/>
      <c r="AD407" s="55"/>
      <c r="AE407" s="16" t="str">
        <f>IFERROR(VLOOKUP(AD407,Lista!O:P,2,0),"")</f>
        <v/>
      </c>
      <c r="AF407" s="55"/>
      <c r="AG407" s="16" t="str">
        <f>IFERROR(VLOOKUP(AF407,Lista!Q:R,2,0),"")</f>
        <v/>
      </c>
      <c r="AH407" s="53"/>
      <c r="AI407" s="54"/>
      <c r="AJ407" s="51" t="str">
        <f>IFERROR(VLOOKUP(AI407,Lista!O:P,2,0),"")</f>
        <v/>
      </c>
      <c r="AK407" s="54"/>
      <c r="AL407" s="52" t="str">
        <f>IFERROR(VLOOKUP(AK407,Lista!Q:R,2,0),"")</f>
        <v/>
      </c>
      <c r="AM407" s="53"/>
      <c r="AN407" s="54"/>
      <c r="AO407" s="52" t="str">
        <f>IFERROR(VLOOKUP(AN407,Lista!O:P,2,0),"")</f>
        <v/>
      </c>
      <c r="AP407" s="54"/>
      <c r="AQ407" s="52" t="str">
        <f>IFERROR(VLOOKUP(AP407,Lista!Q:R,2,0),"")</f>
        <v/>
      </c>
      <c r="AR407" s="53"/>
      <c r="AS407" s="54"/>
      <c r="AT407" s="52" t="str">
        <f>IFERROR(VLOOKUP(AS407,Lista!O:P,2,0),"")</f>
        <v/>
      </c>
      <c r="AU407" s="54"/>
      <c r="AV407" s="52" t="str">
        <f>IFERROR(VLOOKUP(AU407,Lista!Q:R,2,0),"")</f>
        <v/>
      </c>
      <c r="AW407" s="53"/>
      <c r="AX407" s="54"/>
      <c r="AY407" s="52" t="str">
        <f>IFERROR(VLOOKUP(AX407,Lista!O:P,2,0),"")</f>
        <v/>
      </c>
      <c r="AZ407" s="54"/>
      <c r="BA407" s="52" t="str">
        <f>IFERROR(VLOOKUP(AZ407,Lista!Q:R,2,0),"")</f>
        <v/>
      </c>
      <c r="BB407" s="53"/>
      <c r="BC407" s="54"/>
      <c r="BD407" s="52" t="str">
        <f>IFERROR(VLOOKUP(BC407,Lista!O:P,2,0),"")</f>
        <v/>
      </c>
      <c r="BE407" s="54"/>
      <c r="BF407" s="52" t="str">
        <f>IFERROR(VLOOKUP(BE407,Lista!Q:R,2,0),"")</f>
        <v/>
      </c>
      <c r="BG407" s="53"/>
      <c r="BH407" s="54"/>
      <c r="BI407" s="52" t="str">
        <f>IFERROR(VLOOKUP(BH407,Lista!O:P,2,0),"")</f>
        <v/>
      </c>
      <c r="BJ407" s="54"/>
      <c r="BK407" s="52" t="str">
        <f>IFERROR(VLOOKUP(BJ407,Lista!Q:R,2,0),"")</f>
        <v/>
      </c>
      <c r="BL407" s="53"/>
      <c r="BM407" s="52"/>
      <c r="BN407" s="52" t="str">
        <f>IFERROR(VLOOKUP(BM407,Lista!O:P,2,0),"")</f>
        <v/>
      </c>
      <c r="BO407" s="52"/>
      <c r="BP407" s="52" t="str">
        <f>IFERROR(VLOOKUP(BO407,Lista!Q:R,2,0),"")</f>
        <v/>
      </c>
      <c r="BQ407" s="53"/>
      <c r="BR407" s="52"/>
      <c r="BS407" s="52" t="str">
        <f>IFERROR(VLOOKUP(BR407,Lista!O:P,2,0),"")</f>
        <v/>
      </c>
      <c r="BT407" s="52"/>
      <c r="BU407" s="52" t="str">
        <f>IFERROR(VLOOKUP(BT407,Lista!Q:R,2,0),"")</f>
        <v/>
      </c>
      <c r="BV407" s="53"/>
      <c r="BW407" s="52"/>
      <c r="BX407" s="52" t="str">
        <f>IFERROR(VLOOKUP(BW407,Lista!O:P,2,0),"")</f>
        <v/>
      </c>
      <c r="BY407" s="52"/>
      <c r="BZ407" s="52" t="str">
        <f>IFERROR(VLOOKUP(BY407,Lista!Q:R,2,0),"")</f>
        <v/>
      </c>
      <c r="CA407" s="53"/>
      <c r="CB407" s="52"/>
      <c r="CC407" s="52" t="str">
        <f>IFERROR(VLOOKUP(CB407,Lista!O:P,2,0),"")</f>
        <v/>
      </c>
      <c r="CD407" s="52"/>
      <c r="CE407" s="52" t="str">
        <f>IFERROR(VLOOKUP(CD407,Lista!Q:R,2,0),"")</f>
        <v/>
      </c>
      <c r="CF407" s="53"/>
      <c r="CG407" s="52"/>
      <c r="CH407" s="52" t="str">
        <f>IFERROR(VLOOKUP(CG407,Lista!O:P,2,0),"")</f>
        <v/>
      </c>
      <c r="CI407" s="52"/>
      <c r="CJ407" s="52" t="str">
        <f>IFERROR(VLOOKUP(CI407,Lista!Q:R,2,0),"")</f>
        <v/>
      </c>
      <c r="CK407" s="53"/>
      <c r="CL407" s="52"/>
      <c r="CM407" s="52" t="str">
        <f>IFERROR(VLOOKUP(CL407,Lista!O:P,2,0),"")</f>
        <v/>
      </c>
      <c r="CN407" s="52"/>
      <c r="CO407" s="52" t="str">
        <f>IFERROR(VLOOKUP(CN407,Lista!Q:R,2,0),"")</f>
        <v/>
      </c>
      <c r="CP407" s="53"/>
      <c r="CQ407" s="52"/>
      <c r="CR407" s="52" t="str">
        <f>IFERROR(VLOOKUP(CQ407,Lista!O:P,2,0),"")</f>
        <v/>
      </c>
      <c r="CS407" s="52"/>
      <c r="CT407" s="52" t="str">
        <f>IFERROR(VLOOKUP(CS407,Lista!Q:R,2,0),"")</f>
        <v/>
      </c>
      <c r="CU407" s="53"/>
      <c r="CV407" s="52"/>
      <c r="CW407" s="52" t="str">
        <f>IFERROR(VLOOKUP(CV407,Lista!O:P,2,0),"")</f>
        <v/>
      </c>
      <c r="CX407" s="52"/>
      <c r="CY407" s="52" t="str">
        <f>IFERROR(VLOOKUP(CX407,Lista!Q:R,2,0),"")</f>
        <v/>
      </c>
      <c r="CZ407" s="53"/>
      <c r="DA407" s="49">
        <f t="shared" si="0"/>
        <v>0</v>
      </c>
      <c r="DB407" s="53"/>
    </row>
    <row r="408" spans="1:106" ht="74.25" hidden="1" customHeight="1">
      <c r="A408" s="32">
        <v>0</v>
      </c>
      <c r="B408" s="16">
        <v>0</v>
      </c>
      <c r="C408" s="16">
        <v>0</v>
      </c>
      <c r="D408" s="41"/>
      <c r="E408" s="24"/>
      <c r="F408" s="24" t="str">
        <f>IFERROR(VLOOKUP(E408,Lista!O:P,2,0),"")</f>
        <v/>
      </c>
      <c r="G408" s="24"/>
      <c r="H408" s="24" t="str">
        <f>IFERROR(VLOOKUP(G408,Lista!Q:R,2,0),"")</f>
        <v/>
      </c>
      <c r="I408" s="44"/>
      <c r="J408" s="24"/>
      <c r="K408" s="24" t="str">
        <f>IFERROR(VLOOKUP(J408,Lista!O:P,2,0),"")</f>
        <v/>
      </c>
      <c r="L408" s="24"/>
      <c r="M408" s="24" t="str">
        <f>IFERROR(VLOOKUP(L408,Lista!Q:R,2,0),"")</f>
        <v/>
      </c>
      <c r="N408" s="44"/>
      <c r="O408" s="55"/>
      <c r="P408" s="16" t="str">
        <f>IFERROR(VLOOKUP(O408,Lista!O:P,2,0),"")</f>
        <v/>
      </c>
      <c r="Q408" s="55"/>
      <c r="R408" s="16" t="str">
        <f>IFERROR(VLOOKUP(Q408,Lista!Q:R,2,0),"")</f>
        <v/>
      </c>
      <c r="S408" s="53"/>
      <c r="T408" s="55"/>
      <c r="U408" s="16" t="str">
        <f>IFERROR(VLOOKUP(T408,Lista!O:P,2,0),"")</f>
        <v/>
      </c>
      <c r="V408" s="55"/>
      <c r="W408" s="16" t="str">
        <f>IFERROR(VLOOKUP(V408,Lista!Q:R,2,0),"")</f>
        <v/>
      </c>
      <c r="X408" s="53"/>
      <c r="Y408" s="55"/>
      <c r="Z408" s="16" t="str">
        <f>IFERROR(VLOOKUP(Y408,Lista!O:P,2,0),"")</f>
        <v/>
      </c>
      <c r="AA408" s="55"/>
      <c r="AB408" s="16" t="str">
        <f>IFERROR(VLOOKUP(AA408,Lista!Q:R,2,0),"")</f>
        <v/>
      </c>
      <c r="AC408" s="53"/>
      <c r="AD408" s="55"/>
      <c r="AE408" s="16" t="str">
        <f>IFERROR(VLOOKUP(AD408,Lista!O:P,2,0),"")</f>
        <v/>
      </c>
      <c r="AF408" s="55"/>
      <c r="AG408" s="16" t="str">
        <f>IFERROR(VLOOKUP(AF408,Lista!Q:R,2,0),"")</f>
        <v/>
      </c>
      <c r="AH408" s="53"/>
      <c r="AI408" s="54"/>
      <c r="AJ408" s="51" t="str">
        <f>IFERROR(VLOOKUP(AI408,Lista!O:P,2,0),"")</f>
        <v/>
      </c>
      <c r="AK408" s="54"/>
      <c r="AL408" s="52" t="str">
        <f>IFERROR(VLOOKUP(AK408,Lista!Q:R,2,0),"")</f>
        <v/>
      </c>
      <c r="AM408" s="53"/>
      <c r="AN408" s="54"/>
      <c r="AO408" s="52" t="str">
        <f>IFERROR(VLOOKUP(AN408,Lista!O:P,2,0),"")</f>
        <v/>
      </c>
      <c r="AP408" s="54"/>
      <c r="AQ408" s="52" t="str">
        <f>IFERROR(VLOOKUP(AP408,Lista!Q:R,2,0),"")</f>
        <v/>
      </c>
      <c r="AR408" s="53"/>
      <c r="AS408" s="54"/>
      <c r="AT408" s="52" t="str">
        <f>IFERROR(VLOOKUP(AS408,Lista!O:P,2,0),"")</f>
        <v/>
      </c>
      <c r="AU408" s="54"/>
      <c r="AV408" s="52" t="str">
        <f>IFERROR(VLOOKUP(AU408,Lista!Q:R,2,0),"")</f>
        <v/>
      </c>
      <c r="AW408" s="53"/>
      <c r="AX408" s="54"/>
      <c r="AY408" s="52" t="str">
        <f>IFERROR(VLOOKUP(AX408,Lista!O:P,2,0),"")</f>
        <v/>
      </c>
      <c r="AZ408" s="54"/>
      <c r="BA408" s="52" t="str">
        <f>IFERROR(VLOOKUP(AZ408,Lista!Q:R,2,0),"")</f>
        <v/>
      </c>
      <c r="BB408" s="53"/>
      <c r="BC408" s="54"/>
      <c r="BD408" s="52" t="str">
        <f>IFERROR(VLOOKUP(BC408,Lista!O:P,2,0),"")</f>
        <v/>
      </c>
      <c r="BE408" s="54"/>
      <c r="BF408" s="52" t="str">
        <f>IFERROR(VLOOKUP(BE408,Lista!Q:R,2,0),"")</f>
        <v/>
      </c>
      <c r="BG408" s="53"/>
      <c r="BH408" s="54"/>
      <c r="BI408" s="52" t="str">
        <f>IFERROR(VLOOKUP(BH408,Lista!O:P,2,0),"")</f>
        <v/>
      </c>
      <c r="BJ408" s="54"/>
      <c r="BK408" s="52" t="str">
        <f>IFERROR(VLOOKUP(BJ408,Lista!Q:R,2,0),"")</f>
        <v/>
      </c>
      <c r="BL408" s="53"/>
      <c r="BM408" s="52"/>
      <c r="BN408" s="52" t="str">
        <f>IFERROR(VLOOKUP(BM408,Lista!O:P,2,0),"")</f>
        <v/>
      </c>
      <c r="BO408" s="52"/>
      <c r="BP408" s="52" t="str">
        <f>IFERROR(VLOOKUP(BO408,Lista!Q:R,2,0),"")</f>
        <v/>
      </c>
      <c r="BQ408" s="53"/>
      <c r="BR408" s="52"/>
      <c r="BS408" s="52" t="str">
        <f>IFERROR(VLOOKUP(BR408,Lista!O:P,2,0),"")</f>
        <v/>
      </c>
      <c r="BT408" s="52"/>
      <c r="BU408" s="52" t="str">
        <f>IFERROR(VLOOKUP(BT408,Lista!Q:R,2,0),"")</f>
        <v/>
      </c>
      <c r="BV408" s="53"/>
      <c r="BW408" s="52"/>
      <c r="BX408" s="52" t="str">
        <f>IFERROR(VLOOKUP(BW408,Lista!O:P,2,0),"")</f>
        <v/>
      </c>
      <c r="BY408" s="52"/>
      <c r="BZ408" s="52" t="str">
        <f>IFERROR(VLOOKUP(BY408,Lista!Q:R,2,0),"")</f>
        <v/>
      </c>
      <c r="CA408" s="53"/>
      <c r="CB408" s="52"/>
      <c r="CC408" s="52" t="str">
        <f>IFERROR(VLOOKUP(CB408,Lista!O:P,2,0),"")</f>
        <v/>
      </c>
      <c r="CD408" s="52"/>
      <c r="CE408" s="52" t="str">
        <f>IFERROR(VLOOKUP(CD408,Lista!Q:R,2,0),"")</f>
        <v/>
      </c>
      <c r="CF408" s="53"/>
      <c r="CG408" s="52"/>
      <c r="CH408" s="52" t="str">
        <f>IFERROR(VLOOKUP(CG408,Lista!O:P,2,0),"")</f>
        <v/>
      </c>
      <c r="CI408" s="52"/>
      <c r="CJ408" s="52" t="str">
        <f>IFERROR(VLOOKUP(CI408,Lista!Q:R,2,0),"")</f>
        <v/>
      </c>
      <c r="CK408" s="53"/>
      <c r="CL408" s="52"/>
      <c r="CM408" s="52" t="str">
        <f>IFERROR(VLOOKUP(CL408,Lista!O:P,2,0),"")</f>
        <v/>
      </c>
      <c r="CN408" s="52"/>
      <c r="CO408" s="52" t="str">
        <f>IFERROR(VLOOKUP(CN408,Lista!Q:R,2,0),"")</f>
        <v/>
      </c>
      <c r="CP408" s="53"/>
      <c r="CQ408" s="52"/>
      <c r="CR408" s="52" t="str">
        <f>IFERROR(VLOOKUP(CQ408,Lista!O:P,2,0),"")</f>
        <v/>
      </c>
      <c r="CS408" s="52"/>
      <c r="CT408" s="52" t="str">
        <f>IFERROR(VLOOKUP(CS408,Lista!Q:R,2,0),"")</f>
        <v/>
      </c>
      <c r="CU408" s="53"/>
      <c r="CV408" s="52"/>
      <c r="CW408" s="52" t="str">
        <f>IFERROR(VLOOKUP(CV408,Lista!O:P,2,0),"")</f>
        <v/>
      </c>
      <c r="CX408" s="52"/>
      <c r="CY408" s="52" t="str">
        <f>IFERROR(VLOOKUP(CX408,Lista!Q:R,2,0),"")</f>
        <v/>
      </c>
      <c r="CZ408" s="53"/>
      <c r="DA408" s="49">
        <f t="shared" si="0"/>
        <v>0</v>
      </c>
      <c r="DB408" s="53"/>
    </row>
    <row r="409" spans="1:106" ht="74.25" hidden="1" customHeight="1">
      <c r="A409" s="32">
        <v>0</v>
      </c>
      <c r="B409" s="16">
        <v>0</v>
      </c>
      <c r="C409" s="16">
        <v>0</v>
      </c>
      <c r="D409" s="41"/>
      <c r="E409" s="24"/>
      <c r="F409" s="24" t="str">
        <f>IFERROR(VLOOKUP(E409,Lista!O:P,2,0),"")</f>
        <v/>
      </c>
      <c r="G409" s="24"/>
      <c r="H409" s="24" t="str">
        <f>IFERROR(VLOOKUP(G409,Lista!Q:R,2,0),"")</f>
        <v/>
      </c>
      <c r="I409" s="44"/>
      <c r="J409" s="24"/>
      <c r="K409" s="24" t="str">
        <f>IFERROR(VLOOKUP(J409,Lista!O:P,2,0),"")</f>
        <v/>
      </c>
      <c r="L409" s="24"/>
      <c r="M409" s="24" t="str">
        <f>IFERROR(VLOOKUP(L409,Lista!Q:R,2,0),"")</f>
        <v/>
      </c>
      <c r="N409" s="44"/>
      <c r="O409" s="55"/>
      <c r="P409" s="16" t="str">
        <f>IFERROR(VLOOKUP(O409,Lista!O:P,2,0),"")</f>
        <v/>
      </c>
      <c r="Q409" s="55"/>
      <c r="R409" s="16" t="str">
        <f>IFERROR(VLOOKUP(Q409,Lista!Q:R,2,0),"")</f>
        <v/>
      </c>
      <c r="S409" s="53"/>
      <c r="T409" s="55"/>
      <c r="U409" s="16" t="str">
        <f>IFERROR(VLOOKUP(T409,Lista!O:P,2,0),"")</f>
        <v/>
      </c>
      <c r="V409" s="55"/>
      <c r="W409" s="16" t="str">
        <f>IFERROR(VLOOKUP(V409,Lista!Q:R,2,0),"")</f>
        <v/>
      </c>
      <c r="X409" s="53"/>
      <c r="Y409" s="55"/>
      <c r="Z409" s="16" t="str">
        <f>IFERROR(VLOOKUP(Y409,Lista!O:P,2,0),"")</f>
        <v/>
      </c>
      <c r="AA409" s="55"/>
      <c r="AB409" s="16" t="str">
        <f>IFERROR(VLOOKUP(AA409,Lista!Q:R,2,0),"")</f>
        <v/>
      </c>
      <c r="AC409" s="53"/>
      <c r="AD409" s="55"/>
      <c r="AE409" s="16" t="str">
        <f>IFERROR(VLOOKUP(AD409,Lista!O:P,2,0),"")</f>
        <v/>
      </c>
      <c r="AF409" s="55"/>
      <c r="AG409" s="16" t="str">
        <f>IFERROR(VLOOKUP(AF409,Lista!Q:R,2,0),"")</f>
        <v/>
      </c>
      <c r="AH409" s="53"/>
      <c r="AI409" s="54"/>
      <c r="AJ409" s="51" t="str">
        <f>IFERROR(VLOOKUP(AI409,Lista!O:P,2,0),"")</f>
        <v/>
      </c>
      <c r="AK409" s="54"/>
      <c r="AL409" s="52" t="str">
        <f>IFERROR(VLOOKUP(AK409,Lista!Q:R,2,0),"")</f>
        <v/>
      </c>
      <c r="AM409" s="53"/>
      <c r="AN409" s="54"/>
      <c r="AO409" s="52" t="str">
        <f>IFERROR(VLOOKUP(AN409,Lista!O:P,2,0),"")</f>
        <v/>
      </c>
      <c r="AP409" s="54"/>
      <c r="AQ409" s="52" t="str">
        <f>IFERROR(VLOOKUP(AP409,Lista!Q:R,2,0),"")</f>
        <v/>
      </c>
      <c r="AR409" s="53"/>
      <c r="AS409" s="54"/>
      <c r="AT409" s="52" t="str">
        <f>IFERROR(VLOOKUP(AS409,Lista!O:P,2,0),"")</f>
        <v/>
      </c>
      <c r="AU409" s="54"/>
      <c r="AV409" s="52" t="str">
        <f>IFERROR(VLOOKUP(AU409,Lista!Q:R,2,0),"")</f>
        <v/>
      </c>
      <c r="AW409" s="53"/>
      <c r="AX409" s="54"/>
      <c r="AY409" s="52" t="str">
        <f>IFERROR(VLOOKUP(AX409,Lista!O:P,2,0),"")</f>
        <v/>
      </c>
      <c r="AZ409" s="54"/>
      <c r="BA409" s="52" t="str">
        <f>IFERROR(VLOOKUP(AZ409,Lista!Q:R,2,0),"")</f>
        <v/>
      </c>
      <c r="BB409" s="53"/>
      <c r="BC409" s="54"/>
      <c r="BD409" s="52" t="str">
        <f>IFERROR(VLOOKUP(BC409,Lista!O:P,2,0),"")</f>
        <v/>
      </c>
      <c r="BE409" s="54"/>
      <c r="BF409" s="52" t="str">
        <f>IFERROR(VLOOKUP(BE409,Lista!Q:R,2,0),"")</f>
        <v/>
      </c>
      <c r="BG409" s="53"/>
      <c r="BH409" s="54"/>
      <c r="BI409" s="52" t="str">
        <f>IFERROR(VLOOKUP(BH409,Lista!O:P,2,0),"")</f>
        <v/>
      </c>
      <c r="BJ409" s="54"/>
      <c r="BK409" s="52" t="str">
        <f>IFERROR(VLOOKUP(BJ409,Lista!Q:R,2,0),"")</f>
        <v/>
      </c>
      <c r="BL409" s="53"/>
      <c r="BM409" s="52"/>
      <c r="BN409" s="52" t="str">
        <f>IFERROR(VLOOKUP(BM409,Lista!O:P,2,0),"")</f>
        <v/>
      </c>
      <c r="BO409" s="52"/>
      <c r="BP409" s="52" t="str">
        <f>IFERROR(VLOOKUP(BO409,Lista!Q:R,2,0),"")</f>
        <v/>
      </c>
      <c r="BQ409" s="53"/>
      <c r="BR409" s="52"/>
      <c r="BS409" s="52" t="str">
        <f>IFERROR(VLOOKUP(BR409,Lista!O:P,2,0),"")</f>
        <v/>
      </c>
      <c r="BT409" s="52"/>
      <c r="BU409" s="52" t="str">
        <f>IFERROR(VLOOKUP(BT409,Lista!Q:R,2,0),"")</f>
        <v/>
      </c>
      <c r="BV409" s="53"/>
      <c r="BW409" s="52"/>
      <c r="BX409" s="52" t="str">
        <f>IFERROR(VLOOKUP(BW409,Lista!O:P,2,0),"")</f>
        <v/>
      </c>
      <c r="BY409" s="52"/>
      <c r="BZ409" s="52" t="str">
        <f>IFERROR(VLOOKUP(BY409,Lista!Q:R,2,0),"")</f>
        <v/>
      </c>
      <c r="CA409" s="53"/>
      <c r="CB409" s="52"/>
      <c r="CC409" s="52" t="str">
        <f>IFERROR(VLOOKUP(CB409,Lista!O:P,2,0),"")</f>
        <v/>
      </c>
      <c r="CD409" s="52"/>
      <c r="CE409" s="52" t="str">
        <f>IFERROR(VLOOKUP(CD409,Lista!Q:R,2,0),"")</f>
        <v/>
      </c>
      <c r="CF409" s="53"/>
      <c r="CG409" s="52"/>
      <c r="CH409" s="52" t="str">
        <f>IFERROR(VLOOKUP(CG409,Lista!O:P,2,0),"")</f>
        <v/>
      </c>
      <c r="CI409" s="52"/>
      <c r="CJ409" s="52" t="str">
        <f>IFERROR(VLOOKUP(CI409,Lista!Q:R,2,0),"")</f>
        <v/>
      </c>
      <c r="CK409" s="53"/>
      <c r="CL409" s="52"/>
      <c r="CM409" s="52" t="str">
        <f>IFERROR(VLOOKUP(CL409,Lista!O:P,2,0),"")</f>
        <v/>
      </c>
      <c r="CN409" s="52"/>
      <c r="CO409" s="52" t="str">
        <f>IFERROR(VLOOKUP(CN409,Lista!Q:R,2,0),"")</f>
        <v/>
      </c>
      <c r="CP409" s="53"/>
      <c r="CQ409" s="52"/>
      <c r="CR409" s="52" t="str">
        <f>IFERROR(VLOOKUP(CQ409,Lista!O:P,2,0),"")</f>
        <v/>
      </c>
      <c r="CS409" s="52"/>
      <c r="CT409" s="52" t="str">
        <f>IFERROR(VLOOKUP(CS409,Lista!Q:R,2,0),"")</f>
        <v/>
      </c>
      <c r="CU409" s="53"/>
      <c r="CV409" s="52"/>
      <c r="CW409" s="52" t="str">
        <f>IFERROR(VLOOKUP(CV409,Lista!O:P,2,0),"")</f>
        <v/>
      </c>
      <c r="CX409" s="52"/>
      <c r="CY409" s="52" t="str">
        <f>IFERROR(VLOOKUP(CX409,Lista!Q:R,2,0),"")</f>
        <v/>
      </c>
      <c r="CZ409" s="53"/>
      <c r="DA409" s="49">
        <f t="shared" si="0"/>
        <v>0</v>
      </c>
      <c r="DB409" s="53"/>
    </row>
    <row r="410" spans="1:106" ht="74.25" hidden="1" customHeight="1">
      <c r="A410" s="32">
        <v>0</v>
      </c>
      <c r="B410" s="16">
        <v>0</v>
      </c>
      <c r="C410" s="16">
        <v>0</v>
      </c>
      <c r="D410" s="41"/>
      <c r="E410" s="24"/>
      <c r="F410" s="24" t="str">
        <f>IFERROR(VLOOKUP(E410,Lista!O:P,2,0),"")</f>
        <v/>
      </c>
      <c r="G410" s="24"/>
      <c r="H410" s="24" t="str">
        <f>IFERROR(VLOOKUP(G410,Lista!Q:R,2,0),"")</f>
        <v/>
      </c>
      <c r="I410" s="44"/>
      <c r="J410" s="24"/>
      <c r="K410" s="24" t="str">
        <f>IFERROR(VLOOKUP(J410,Lista!O:P,2,0),"")</f>
        <v/>
      </c>
      <c r="L410" s="24"/>
      <c r="M410" s="24" t="str">
        <f>IFERROR(VLOOKUP(L410,Lista!Q:R,2,0),"")</f>
        <v/>
      </c>
      <c r="N410" s="44"/>
      <c r="O410" s="55"/>
      <c r="P410" s="16" t="str">
        <f>IFERROR(VLOOKUP(O410,Lista!O:P,2,0),"")</f>
        <v/>
      </c>
      <c r="Q410" s="55"/>
      <c r="R410" s="16" t="str">
        <f>IFERROR(VLOOKUP(Q410,Lista!Q:R,2,0),"")</f>
        <v/>
      </c>
      <c r="S410" s="53"/>
      <c r="T410" s="55"/>
      <c r="U410" s="16" t="str">
        <f>IFERROR(VLOOKUP(T410,Lista!O:P,2,0),"")</f>
        <v/>
      </c>
      <c r="V410" s="55"/>
      <c r="W410" s="16" t="str">
        <f>IFERROR(VLOOKUP(V410,Lista!Q:R,2,0),"")</f>
        <v/>
      </c>
      <c r="X410" s="53"/>
      <c r="Y410" s="55"/>
      <c r="Z410" s="16" t="str">
        <f>IFERROR(VLOOKUP(Y410,Lista!O:P,2,0),"")</f>
        <v/>
      </c>
      <c r="AA410" s="55"/>
      <c r="AB410" s="16" t="str">
        <f>IFERROR(VLOOKUP(AA410,Lista!Q:R,2,0),"")</f>
        <v/>
      </c>
      <c r="AC410" s="53"/>
      <c r="AD410" s="55"/>
      <c r="AE410" s="16" t="str">
        <f>IFERROR(VLOOKUP(AD410,Lista!O:P,2,0),"")</f>
        <v/>
      </c>
      <c r="AF410" s="55"/>
      <c r="AG410" s="16" t="str">
        <f>IFERROR(VLOOKUP(AF410,Lista!Q:R,2,0),"")</f>
        <v/>
      </c>
      <c r="AH410" s="53"/>
      <c r="AI410" s="54"/>
      <c r="AJ410" s="51" t="str">
        <f>IFERROR(VLOOKUP(AI410,Lista!O:P,2,0),"")</f>
        <v/>
      </c>
      <c r="AK410" s="54"/>
      <c r="AL410" s="52" t="str">
        <f>IFERROR(VLOOKUP(AK410,Lista!Q:R,2,0),"")</f>
        <v/>
      </c>
      <c r="AM410" s="53"/>
      <c r="AN410" s="54"/>
      <c r="AO410" s="52" t="str">
        <f>IFERROR(VLOOKUP(AN410,Lista!O:P,2,0),"")</f>
        <v/>
      </c>
      <c r="AP410" s="54"/>
      <c r="AQ410" s="52" t="str">
        <f>IFERROR(VLOOKUP(AP410,Lista!Q:R,2,0),"")</f>
        <v/>
      </c>
      <c r="AR410" s="53"/>
      <c r="AS410" s="54"/>
      <c r="AT410" s="52" t="str">
        <f>IFERROR(VLOOKUP(AS410,Lista!O:P,2,0),"")</f>
        <v/>
      </c>
      <c r="AU410" s="54"/>
      <c r="AV410" s="52" t="str">
        <f>IFERROR(VLOOKUP(AU410,Lista!Q:R,2,0),"")</f>
        <v/>
      </c>
      <c r="AW410" s="53"/>
      <c r="AX410" s="54"/>
      <c r="AY410" s="52" t="str">
        <f>IFERROR(VLOOKUP(AX410,Lista!O:P,2,0),"")</f>
        <v/>
      </c>
      <c r="AZ410" s="54"/>
      <c r="BA410" s="52" t="str">
        <f>IFERROR(VLOOKUP(AZ410,Lista!Q:R,2,0),"")</f>
        <v/>
      </c>
      <c r="BB410" s="53"/>
      <c r="BC410" s="54"/>
      <c r="BD410" s="52" t="str">
        <f>IFERROR(VLOOKUP(BC410,Lista!O:P,2,0),"")</f>
        <v/>
      </c>
      <c r="BE410" s="54"/>
      <c r="BF410" s="52" t="str">
        <f>IFERROR(VLOOKUP(BE410,Lista!Q:R,2,0),"")</f>
        <v/>
      </c>
      <c r="BG410" s="53"/>
      <c r="BH410" s="54"/>
      <c r="BI410" s="52" t="str">
        <f>IFERROR(VLOOKUP(BH410,Lista!O:P,2,0),"")</f>
        <v/>
      </c>
      <c r="BJ410" s="54"/>
      <c r="BK410" s="52" t="str">
        <f>IFERROR(VLOOKUP(BJ410,Lista!Q:R,2,0),"")</f>
        <v/>
      </c>
      <c r="BL410" s="53"/>
      <c r="BM410" s="52"/>
      <c r="BN410" s="52" t="str">
        <f>IFERROR(VLOOKUP(BM410,Lista!O:P,2,0),"")</f>
        <v/>
      </c>
      <c r="BO410" s="52"/>
      <c r="BP410" s="52" t="str">
        <f>IFERROR(VLOOKUP(BO410,Lista!Q:R,2,0),"")</f>
        <v/>
      </c>
      <c r="BQ410" s="53"/>
      <c r="BR410" s="52"/>
      <c r="BS410" s="52" t="str">
        <f>IFERROR(VLOOKUP(BR410,Lista!O:P,2,0),"")</f>
        <v/>
      </c>
      <c r="BT410" s="52"/>
      <c r="BU410" s="52" t="str">
        <f>IFERROR(VLOOKUP(BT410,Lista!Q:R,2,0),"")</f>
        <v/>
      </c>
      <c r="BV410" s="53"/>
      <c r="BW410" s="52"/>
      <c r="BX410" s="52" t="str">
        <f>IFERROR(VLOOKUP(BW410,Lista!O:P,2,0),"")</f>
        <v/>
      </c>
      <c r="BY410" s="52"/>
      <c r="BZ410" s="52" t="str">
        <f>IFERROR(VLOOKUP(BY410,Lista!Q:R,2,0),"")</f>
        <v/>
      </c>
      <c r="CA410" s="53"/>
      <c r="CB410" s="52"/>
      <c r="CC410" s="52" t="str">
        <f>IFERROR(VLOOKUP(CB410,Lista!O:P,2,0),"")</f>
        <v/>
      </c>
      <c r="CD410" s="52"/>
      <c r="CE410" s="52" t="str">
        <f>IFERROR(VLOOKUP(CD410,Lista!Q:R,2,0),"")</f>
        <v/>
      </c>
      <c r="CF410" s="53"/>
      <c r="CG410" s="52"/>
      <c r="CH410" s="52" t="str">
        <f>IFERROR(VLOOKUP(CG410,Lista!O:P,2,0),"")</f>
        <v/>
      </c>
      <c r="CI410" s="52"/>
      <c r="CJ410" s="52" t="str">
        <f>IFERROR(VLOOKUP(CI410,Lista!Q:R,2,0),"")</f>
        <v/>
      </c>
      <c r="CK410" s="53"/>
      <c r="CL410" s="52"/>
      <c r="CM410" s="52" t="str">
        <f>IFERROR(VLOOKUP(CL410,Lista!O:P,2,0),"")</f>
        <v/>
      </c>
      <c r="CN410" s="52"/>
      <c r="CO410" s="52" t="str">
        <f>IFERROR(VLOOKUP(CN410,Lista!Q:R,2,0),"")</f>
        <v/>
      </c>
      <c r="CP410" s="53"/>
      <c r="CQ410" s="52"/>
      <c r="CR410" s="52" t="str">
        <f>IFERROR(VLOOKUP(CQ410,Lista!O:P,2,0),"")</f>
        <v/>
      </c>
      <c r="CS410" s="52"/>
      <c r="CT410" s="52" t="str">
        <f>IFERROR(VLOOKUP(CS410,Lista!Q:R,2,0),"")</f>
        <v/>
      </c>
      <c r="CU410" s="53"/>
      <c r="CV410" s="52"/>
      <c r="CW410" s="52" t="str">
        <f>IFERROR(VLOOKUP(CV410,Lista!O:P,2,0),"")</f>
        <v/>
      </c>
      <c r="CX410" s="52"/>
      <c r="CY410" s="52" t="str">
        <f>IFERROR(VLOOKUP(CX410,Lista!Q:R,2,0),"")</f>
        <v/>
      </c>
      <c r="CZ410" s="53"/>
      <c r="DA410" s="49">
        <f t="shared" si="0"/>
        <v>0</v>
      </c>
      <c r="DB410" s="53"/>
    </row>
    <row r="411" spans="1:106" ht="74.25" hidden="1" customHeight="1">
      <c r="A411" s="32">
        <v>0</v>
      </c>
      <c r="B411" s="16">
        <v>0</v>
      </c>
      <c r="C411" s="16">
        <v>0</v>
      </c>
      <c r="D411" s="41"/>
      <c r="E411" s="24"/>
      <c r="F411" s="24" t="str">
        <f>IFERROR(VLOOKUP(E411,Lista!O:P,2,0),"")</f>
        <v/>
      </c>
      <c r="G411" s="24"/>
      <c r="H411" s="24" t="str">
        <f>IFERROR(VLOOKUP(G411,Lista!Q:R,2,0),"")</f>
        <v/>
      </c>
      <c r="I411" s="44"/>
      <c r="J411" s="24"/>
      <c r="K411" s="24" t="str">
        <f>IFERROR(VLOOKUP(J411,Lista!O:P,2,0),"")</f>
        <v/>
      </c>
      <c r="L411" s="24"/>
      <c r="M411" s="24" t="str">
        <f>IFERROR(VLOOKUP(L411,Lista!Q:R,2,0),"")</f>
        <v/>
      </c>
      <c r="N411" s="44"/>
      <c r="O411" s="55"/>
      <c r="P411" s="16" t="str">
        <f>IFERROR(VLOOKUP(O411,Lista!O:P,2,0),"")</f>
        <v/>
      </c>
      <c r="Q411" s="55"/>
      <c r="R411" s="16" t="str">
        <f>IFERROR(VLOOKUP(Q411,Lista!Q:R,2,0),"")</f>
        <v/>
      </c>
      <c r="S411" s="53"/>
      <c r="T411" s="55"/>
      <c r="U411" s="16" t="str">
        <f>IFERROR(VLOOKUP(T411,Lista!O:P,2,0),"")</f>
        <v/>
      </c>
      <c r="V411" s="55"/>
      <c r="W411" s="16" t="str">
        <f>IFERROR(VLOOKUP(V411,Lista!Q:R,2,0),"")</f>
        <v/>
      </c>
      <c r="X411" s="53"/>
      <c r="Y411" s="55"/>
      <c r="Z411" s="16" t="str">
        <f>IFERROR(VLOOKUP(Y411,Lista!O:P,2,0),"")</f>
        <v/>
      </c>
      <c r="AA411" s="55"/>
      <c r="AB411" s="16" t="str">
        <f>IFERROR(VLOOKUP(AA411,Lista!Q:R,2,0),"")</f>
        <v/>
      </c>
      <c r="AC411" s="53"/>
      <c r="AD411" s="55"/>
      <c r="AE411" s="16" t="str">
        <f>IFERROR(VLOOKUP(AD411,Lista!O:P,2,0),"")</f>
        <v/>
      </c>
      <c r="AF411" s="55"/>
      <c r="AG411" s="16" t="str">
        <f>IFERROR(VLOOKUP(AF411,Lista!Q:R,2,0),"")</f>
        <v/>
      </c>
      <c r="AH411" s="53"/>
      <c r="AI411" s="54"/>
      <c r="AJ411" s="51" t="str">
        <f>IFERROR(VLOOKUP(AI411,Lista!O:P,2,0),"")</f>
        <v/>
      </c>
      <c r="AK411" s="54"/>
      <c r="AL411" s="52" t="str">
        <f>IFERROR(VLOOKUP(AK411,Lista!Q:R,2,0),"")</f>
        <v/>
      </c>
      <c r="AM411" s="53"/>
      <c r="AN411" s="54"/>
      <c r="AO411" s="52" t="str">
        <f>IFERROR(VLOOKUP(AN411,Lista!O:P,2,0),"")</f>
        <v/>
      </c>
      <c r="AP411" s="54"/>
      <c r="AQ411" s="52" t="str">
        <f>IFERROR(VLOOKUP(AP411,Lista!Q:R,2,0),"")</f>
        <v/>
      </c>
      <c r="AR411" s="53"/>
      <c r="AS411" s="54"/>
      <c r="AT411" s="52" t="str">
        <f>IFERROR(VLOOKUP(AS411,Lista!O:P,2,0),"")</f>
        <v/>
      </c>
      <c r="AU411" s="54"/>
      <c r="AV411" s="52" t="str">
        <f>IFERROR(VLOOKUP(AU411,Lista!Q:R,2,0),"")</f>
        <v/>
      </c>
      <c r="AW411" s="53"/>
      <c r="AX411" s="54"/>
      <c r="AY411" s="52" t="str">
        <f>IFERROR(VLOOKUP(AX411,Lista!O:P,2,0),"")</f>
        <v/>
      </c>
      <c r="AZ411" s="54"/>
      <c r="BA411" s="52" t="str">
        <f>IFERROR(VLOOKUP(AZ411,Lista!Q:R,2,0),"")</f>
        <v/>
      </c>
      <c r="BB411" s="53"/>
      <c r="BC411" s="54"/>
      <c r="BD411" s="52" t="str">
        <f>IFERROR(VLOOKUP(BC411,Lista!O:P,2,0),"")</f>
        <v/>
      </c>
      <c r="BE411" s="54"/>
      <c r="BF411" s="52" t="str">
        <f>IFERROR(VLOOKUP(BE411,Lista!Q:R,2,0),"")</f>
        <v/>
      </c>
      <c r="BG411" s="53"/>
      <c r="BH411" s="54"/>
      <c r="BI411" s="52" t="str">
        <f>IFERROR(VLOOKUP(BH411,Lista!O:P,2,0),"")</f>
        <v/>
      </c>
      <c r="BJ411" s="54"/>
      <c r="BK411" s="52" t="str">
        <f>IFERROR(VLOOKUP(BJ411,Lista!Q:R,2,0),"")</f>
        <v/>
      </c>
      <c r="BL411" s="53"/>
      <c r="BM411" s="52"/>
      <c r="BN411" s="52" t="str">
        <f>IFERROR(VLOOKUP(BM411,Lista!O:P,2,0),"")</f>
        <v/>
      </c>
      <c r="BO411" s="52"/>
      <c r="BP411" s="52" t="str">
        <f>IFERROR(VLOOKUP(BO411,Lista!Q:R,2,0),"")</f>
        <v/>
      </c>
      <c r="BQ411" s="53"/>
      <c r="BR411" s="52"/>
      <c r="BS411" s="52" t="str">
        <f>IFERROR(VLOOKUP(BR411,Lista!O:P,2,0),"")</f>
        <v/>
      </c>
      <c r="BT411" s="52"/>
      <c r="BU411" s="52" t="str">
        <f>IFERROR(VLOOKUP(BT411,Lista!Q:R,2,0),"")</f>
        <v/>
      </c>
      <c r="BV411" s="53"/>
      <c r="BW411" s="52"/>
      <c r="BX411" s="52" t="str">
        <f>IFERROR(VLOOKUP(BW411,Lista!O:P,2,0),"")</f>
        <v/>
      </c>
      <c r="BY411" s="52"/>
      <c r="BZ411" s="52" t="str">
        <f>IFERROR(VLOOKUP(BY411,Lista!Q:R,2,0),"")</f>
        <v/>
      </c>
      <c r="CA411" s="53"/>
      <c r="CB411" s="52"/>
      <c r="CC411" s="52" t="str">
        <f>IFERROR(VLOOKUP(CB411,Lista!O:P,2,0),"")</f>
        <v/>
      </c>
      <c r="CD411" s="52"/>
      <c r="CE411" s="52" t="str">
        <f>IFERROR(VLOOKUP(CD411,Lista!Q:R,2,0),"")</f>
        <v/>
      </c>
      <c r="CF411" s="53"/>
      <c r="CG411" s="52"/>
      <c r="CH411" s="52" t="str">
        <f>IFERROR(VLOOKUP(CG411,Lista!O:P,2,0),"")</f>
        <v/>
      </c>
      <c r="CI411" s="52"/>
      <c r="CJ411" s="52" t="str">
        <f>IFERROR(VLOOKUP(CI411,Lista!Q:R,2,0),"")</f>
        <v/>
      </c>
      <c r="CK411" s="53"/>
      <c r="CL411" s="52"/>
      <c r="CM411" s="52" t="str">
        <f>IFERROR(VLOOKUP(CL411,Lista!O:P,2,0),"")</f>
        <v/>
      </c>
      <c r="CN411" s="52"/>
      <c r="CO411" s="52" t="str">
        <f>IFERROR(VLOOKUP(CN411,Lista!Q:R,2,0),"")</f>
        <v/>
      </c>
      <c r="CP411" s="53"/>
      <c r="CQ411" s="52"/>
      <c r="CR411" s="52" t="str">
        <f>IFERROR(VLOOKUP(CQ411,Lista!O:P,2,0),"")</f>
        <v/>
      </c>
      <c r="CS411" s="52"/>
      <c r="CT411" s="52" t="str">
        <f>IFERROR(VLOOKUP(CS411,Lista!Q:R,2,0),"")</f>
        <v/>
      </c>
      <c r="CU411" s="53"/>
      <c r="CV411" s="52"/>
      <c r="CW411" s="52" t="str">
        <f>IFERROR(VLOOKUP(CV411,Lista!O:P,2,0),"")</f>
        <v/>
      </c>
      <c r="CX411" s="52"/>
      <c r="CY411" s="52" t="str">
        <f>IFERROR(VLOOKUP(CX411,Lista!Q:R,2,0),"")</f>
        <v/>
      </c>
      <c r="CZ411" s="53"/>
      <c r="DA411" s="49">
        <f t="shared" si="0"/>
        <v>0</v>
      </c>
      <c r="DB411" s="53"/>
    </row>
    <row r="412" spans="1:106" ht="74.25" hidden="1" customHeight="1">
      <c r="A412" s="32">
        <v>0</v>
      </c>
      <c r="B412" s="16">
        <v>0</v>
      </c>
      <c r="C412" s="16">
        <v>0</v>
      </c>
      <c r="D412" s="41"/>
      <c r="E412" s="24"/>
      <c r="F412" s="24" t="str">
        <f>IFERROR(VLOOKUP(E412,Lista!O:P,2,0),"")</f>
        <v/>
      </c>
      <c r="G412" s="24"/>
      <c r="H412" s="24" t="str">
        <f>IFERROR(VLOOKUP(G412,Lista!Q:R,2,0),"")</f>
        <v/>
      </c>
      <c r="I412" s="44"/>
      <c r="J412" s="24"/>
      <c r="K412" s="24" t="str">
        <f>IFERROR(VLOOKUP(J412,Lista!O:P,2,0),"")</f>
        <v/>
      </c>
      <c r="L412" s="24"/>
      <c r="M412" s="24" t="str">
        <f>IFERROR(VLOOKUP(L412,Lista!Q:R,2,0),"")</f>
        <v/>
      </c>
      <c r="N412" s="44"/>
      <c r="O412" s="55"/>
      <c r="P412" s="16" t="str">
        <f>IFERROR(VLOOKUP(O412,Lista!O:P,2,0),"")</f>
        <v/>
      </c>
      <c r="Q412" s="55"/>
      <c r="R412" s="16" t="str">
        <f>IFERROR(VLOOKUP(Q412,Lista!Q:R,2,0),"")</f>
        <v/>
      </c>
      <c r="S412" s="53"/>
      <c r="T412" s="55"/>
      <c r="U412" s="16" t="str">
        <f>IFERROR(VLOOKUP(T412,Lista!O:P,2,0),"")</f>
        <v/>
      </c>
      <c r="V412" s="55"/>
      <c r="W412" s="16" t="str">
        <f>IFERROR(VLOOKUP(V412,Lista!Q:R,2,0),"")</f>
        <v/>
      </c>
      <c r="X412" s="53"/>
      <c r="Y412" s="55"/>
      <c r="Z412" s="16" t="str">
        <f>IFERROR(VLOOKUP(Y412,Lista!O:P,2,0),"")</f>
        <v/>
      </c>
      <c r="AA412" s="55"/>
      <c r="AB412" s="16" t="str">
        <f>IFERROR(VLOOKUP(AA412,Lista!Q:R,2,0),"")</f>
        <v/>
      </c>
      <c r="AC412" s="53"/>
      <c r="AD412" s="55"/>
      <c r="AE412" s="16" t="str">
        <f>IFERROR(VLOOKUP(AD412,Lista!O:P,2,0),"")</f>
        <v/>
      </c>
      <c r="AF412" s="55"/>
      <c r="AG412" s="16" t="str">
        <f>IFERROR(VLOOKUP(AF412,Lista!Q:R,2,0),"")</f>
        <v/>
      </c>
      <c r="AH412" s="53"/>
      <c r="AI412" s="54"/>
      <c r="AJ412" s="51" t="str">
        <f>IFERROR(VLOOKUP(AI412,Lista!O:P,2,0),"")</f>
        <v/>
      </c>
      <c r="AK412" s="54"/>
      <c r="AL412" s="52" t="str">
        <f>IFERROR(VLOOKUP(AK412,Lista!Q:R,2,0),"")</f>
        <v/>
      </c>
      <c r="AM412" s="53"/>
      <c r="AN412" s="54"/>
      <c r="AO412" s="52" t="str">
        <f>IFERROR(VLOOKUP(AN412,Lista!O:P,2,0),"")</f>
        <v/>
      </c>
      <c r="AP412" s="54"/>
      <c r="AQ412" s="52" t="str">
        <f>IFERROR(VLOOKUP(AP412,Lista!Q:R,2,0),"")</f>
        <v/>
      </c>
      <c r="AR412" s="53"/>
      <c r="AS412" s="54"/>
      <c r="AT412" s="52" t="str">
        <f>IFERROR(VLOOKUP(AS412,Lista!O:P,2,0),"")</f>
        <v/>
      </c>
      <c r="AU412" s="54"/>
      <c r="AV412" s="52" t="str">
        <f>IFERROR(VLOOKUP(AU412,Lista!Q:R,2,0),"")</f>
        <v/>
      </c>
      <c r="AW412" s="53"/>
      <c r="AX412" s="54"/>
      <c r="AY412" s="52" t="str">
        <f>IFERROR(VLOOKUP(AX412,Lista!O:P,2,0),"")</f>
        <v/>
      </c>
      <c r="AZ412" s="54"/>
      <c r="BA412" s="52" t="str">
        <f>IFERROR(VLOOKUP(AZ412,Lista!Q:R,2,0),"")</f>
        <v/>
      </c>
      <c r="BB412" s="53"/>
      <c r="BC412" s="54"/>
      <c r="BD412" s="52" t="str">
        <f>IFERROR(VLOOKUP(BC412,Lista!O:P,2,0),"")</f>
        <v/>
      </c>
      <c r="BE412" s="54"/>
      <c r="BF412" s="52" t="str">
        <f>IFERROR(VLOOKUP(BE412,Lista!Q:R,2,0),"")</f>
        <v/>
      </c>
      <c r="BG412" s="53"/>
      <c r="BH412" s="54"/>
      <c r="BI412" s="52" t="str">
        <f>IFERROR(VLOOKUP(BH412,Lista!O:P,2,0),"")</f>
        <v/>
      </c>
      <c r="BJ412" s="54"/>
      <c r="BK412" s="52" t="str">
        <f>IFERROR(VLOOKUP(BJ412,Lista!Q:R,2,0),"")</f>
        <v/>
      </c>
      <c r="BL412" s="53"/>
      <c r="BM412" s="52"/>
      <c r="BN412" s="52" t="str">
        <f>IFERROR(VLOOKUP(BM412,Lista!O:P,2,0),"")</f>
        <v/>
      </c>
      <c r="BO412" s="52"/>
      <c r="BP412" s="52" t="str">
        <f>IFERROR(VLOOKUP(BO412,Lista!Q:R,2,0),"")</f>
        <v/>
      </c>
      <c r="BQ412" s="53"/>
      <c r="BR412" s="52"/>
      <c r="BS412" s="52" t="str">
        <f>IFERROR(VLOOKUP(BR412,Lista!O:P,2,0),"")</f>
        <v/>
      </c>
      <c r="BT412" s="52"/>
      <c r="BU412" s="52" t="str">
        <f>IFERROR(VLOOKUP(BT412,Lista!Q:R,2,0),"")</f>
        <v/>
      </c>
      <c r="BV412" s="53"/>
      <c r="BW412" s="52"/>
      <c r="BX412" s="52" t="str">
        <f>IFERROR(VLOOKUP(BW412,Lista!O:P,2,0),"")</f>
        <v/>
      </c>
      <c r="BY412" s="52"/>
      <c r="BZ412" s="52" t="str">
        <f>IFERROR(VLOOKUP(BY412,Lista!Q:R,2,0),"")</f>
        <v/>
      </c>
      <c r="CA412" s="53"/>
      <c r="CB412" s="52"/>
      <c r="CC412" s="52" t="str">
        <f>IFERROR(VLOOKUP(CB412,Lista!O:P,2,0),"")</f>
        <v/>
      </c>
      <c r="CD412" s="52"/>
      <c r="CE412" s="52" t="str">
        <f>IFERROR(VLOOKUP(CD412,Lista!Q:R,2,0),"")</f>
        <v/>
      </c>
      <c r="CF412" s="53"/>
      <c r="CG412" s="52"/>
      <c r="CH412" s="52" t="str">
        <f>IFERROR(VLOOKUP(CG412,Lista!O:P,2,0),"")</f>
        <v/>
      </c>
      <c r="CI412" s="52"/>
      <c r="CJ412" s="52" t="str">
        <f>IFERROR(VLOOKUP(CI412,Lista!Q:R,2,0),"")</f>
        <v/>
      </c>
      <c r="CK412" s="53"/>
      <c r="CL412" s="52"/>
      <c r="CM412" s="52" t="str">
        <f>IFERROR(VLOOKUP(CL412,Lista!O:P,2,0),"")</f>
        <v/>
      </c>
      <c r="CN412" s="52"/>
      <c r="CO412" s="52" t="str">
        <f>IFERROR(VLOOKUP(CN412,Lista!Q:R,2,0),"")</f>
        <v/>
      </c>
      <c r="CP412" s="53"/>
      <c r="CQ412" s="52"/>
      <c r="CR412" s="52" t="str">
        <f>IFERROR(VLOOKUP(CQ412,Lista!O:P,2,0),"")</f>
        <v/>
      </c>
      <c r="CS412" s="52"/>
      <c r="CT412" s="52" t="str">
        <f>IFERROR(VLOOKUP(CS412,Lista!Q:R,2,0),"")</f>
        <v/>
      </c>
      <c r="CU412" s="53"/>
      <c r="CV412" s="52"/>
      <c r="CW412" s="52" t="str">
        <f>IFERROR(VLOOKUP(CV412,Lista!O:P,2,0),"")</f>
        <v/>
      </c>
      <c r="CX412" s="52"/>
      <c r="CY412" s="52" t="str">
        <f>IFERROR(VLOOKUP(CX412,Lista!Q:R,2,0),"")</f>
        <v/>
      </c>
      <c r="CZ412" s="53"/>
      <c r="DA412" s="49">
        <f t="shared" si="0"/>
        <v>0</v>
      </c>
      <c r="DB412" s="53"/>
    </row>
    <row r="413" spans="1:106" ht="74.25" hidden="1" customHeight="1">
      <c r="A413" s="32">
        <v>0</v>
      </c>
      <c r="B413" s="16">
        <v>0</v>
      </c>
      <c r="C413" s="16">
        <v>0</v>
      </c>
      <c r="D413" s="41"/>
      <c r="E413" s="24"/>
      <c r="F413" s="24" t="str">
        <f>IFERROR(VLOOKUP(E413,Lista!O:P,2,0),"")</f>
        <v/>
      </c>
      <c r="G413" s="24"/>
      <c r="H413" s="24" t="str">
        <f>IFERROR(VLOOKUP(G413,Lista!Q:R,2,0),"")</f>
        <v/>
      </c>
      <c r="I413" s="44"/>
      <c r="J413" s="24"/>
      <c r="K413" s="24" t="str">
        <f>IFERROR(VLOOKUP(J413,Lista!O:P,2,0),"")</f>
        <v/>
      </c>
      <c r="L413" s="24"/>
      <c r="M413" s="24" t="str">
        <f>IFERROR(VLOOKUP(L413,Lista!Q:R,2,0),"")</f>
        <v/>
      </c>
      <c r="N413" s="44"/>
      <c r="O413" s="55"/>
      <c r="P413" s="16" t="str">
        <f>IFERROR(VLOOKUP(O413,Lista!O:P,2,0),"")</f>
        <v/>
      </c>
      <c r="Q413" s="55"/>
      <c r="R413" s="16" t="str">
        <f>IFERROR(VLOOKUP(Q413,Lista!Q:R,2,0),"")</f>
        <v/>
      </c>
      <c r="S413" s="53"/>
      <c r="T413" s="55"/>
      <c r="U413" s="16" t="str">
        <f>IFERROR(VLOOKUP(T413,Lista!O:P,2,0),"")</f>
        <v/>
      </c>
      <c r="V413" s="55"/>
      <c r="W413" s="16" t="str">
        <f>IFERROR(VLOOKUP(V413,Lista!Q:R,2,0),"")</f>
        <v/>
      </c>
      <c r="X413" s="53"/>
      <c r="Y413" s="55"/>
      <c r="Z413" s="16" t="str">
        <f>IFERROR(VLOOKUP(Y413,Lista!O:P,2,0),"")</f>
        <v/>
      </c>
      <c r="AA413" s="55"/>
      <c r="AB413" s="16" t="str">
        <f>IFERROR(VLOOKUP(AA413,Lista!Q:R,2,0),"")</f>
        <v/>
      </c>
      <c r="AC413" s="53"/>
      <c r="AD413" s="55"/>
      <c r="AE413" s="16" t="str">
        <f>IFERROR(VLOOKUP(AD413,Lista!O:P,2,0),"")</f>
        <v/>
      </c>
      <c r="AF413" s="55"/>
      <c r="AG413" s="16" t="str">
        <f>IFERROR(VLOOKUP(AF413,Lista!Q:R,2,0),"")</f>
        <v/>
      </c>
      <c r="AH413" s="53"/>
      <c r="AI413" s="54"/>
      <c r="AJ413" s="51" t="str">
        <f>IFERROR(VLOOKUP(AI413,Lista!O:P,2,0),"")</f>
        <v/>
      </c>
      <c r="AK413" s="54"/>
      <c r="AL413" s="52" t="str">
        <f>IFERROR(VLOOKUP(AK413,Lista!Q:R,2,0),"")</f>
        <v/>
      </c>
      <c r="AM413" s="53"/>
      <c r="AN413" s="54"/>
      <c r="AO413" s="52" t="str">
        <f>IFERROR(VLOOKUP(AN413,Lista!O:P,2,0),"")</f>
        <v/>
      </c>
      <c r="AP413" s="54"/>
      <c r="AQ413" s="52" t="str">
        <f>IFERROR(VLOOKUP(AP413,Lista!Q:R,2,0),"")</f>
        <v/>
      </c>
      <c r="AR413" s="53"/>
      <c r="AS413" s="54"/>
      <c r="AT413" s="52" t="str">
        <f>IFERROR(VLOOKUP(AS413,Lista!O:P,2,0),"")</f>
        <v/>
      </c>
      <c r="AU413" s="54"/>
      <c r="AV413" s="52" t="str">
        <f>IFERROR(VLOOKUP(AU413,Lista!Q:R,2,0),"")</f>
        <v/>
      </c>
      <c r="AW413" s="53"/>
      <c r="AX413" s="54"/>
      <c r="AY413" s="52" t="str">
        <f>IFERROR(VLOOKUP(AX413,Lista!O:P,2,0),"")</f>
        <v/>
      </c>
      <c r="AZ413" s="54"/>
      <c r="BA413" s="52" t="str">
        <f>IFERROR(VLOOKUP(AZ413,Lista!Q:R,2,0),"")</f>
        <v/>
      </c>
      <c r="BB413" s="53"/>
      <c r="BC413" s="54"/>
      <c r="BD413" s="52" t="str">
        <f>IFERROR(VLOOKUP(BC413,Lista!O:P,2,0),"")</f>
        <v/>
      </c>
      <c r="BE413" s="54"/>
      <c r="BF413" s="52" t="str">
        <f>IFERROR(VLOOKUP(BE413,Lista!Q:R,2,0),"")</f>
        <v/>
      </c>
      <c r="BG413" s="53"/>
      <c r="BH413" s="54"/>
      <c r="BI413" s="52" t="str">
        <f>IFERROR(VLOOKUP(BH413,Lista!O:P,2,0),"")</f>
        <v/>
      </c>
      <c r="BJ413" s="54"/>
      <c r="BK413" s="52" t="str">
        <f>IFERROR(VLOOKUP(BJ413,Lista!Q:R,2,0),"")</f>
        <v/>
      </c>
      <c r="BL413" s="53"/>
      <c r="BM413" s="52"/>
      <c r="BN413" s="52" t="str">
        <f>IFERROR(VLOOKUP(BM413,Lista!O:P,2,0),"")</f>
        <v/>
      </c>
      <c r="BO413" s="52"/>
      <c r="BP413" s="52" t="str">
        <f>IFERROR(VLOOKUP(BO413,Lista!Q:R,2,0),"")</f>
        <v/>
      </c>
      <c r="BQ413" s="53"/>
      <c r="BR413" s="52"/>
      <c r="BS413" s="52" t="str">
        <f>IFERROR(VLOOKUP(BR413,Lista!O:P,2,0),"")</f>
        <v/>
      </c>
      <c r="BT413" s="52"/>
      <c r="BU413" s="52" t="str">
        <f>IFERROR(VLOOKUP(BT413,Lista!Q:R,2,0),"")</f>
        <v/>
      </c>
      <c r="BV413" s="53"/>
      <c r="BW413" s="52"/>
      <c r="BX413" s="52" t="str">
        <f>IFERROR(VLOOKUP(BW413,Lista!O:P,2,0),"")</f>
        <v/>
      </c>
      <c r="BY413" s="52"/>
      <c r="BZ413" s="52" t="str">
        <f>IFERROR(VLOOKUP(BY413,Lista!Q:R,2,0),"")</f>
        <v/>
      </c>
      <c r="CA413" s="53"/>
      <c r="CB413" s="52"/>
      <c r="CC413" s="52" t="str">
        <f>IFERROR(VLOOKUP(CB413,Lista!O:P,2,0),"")</f>
        <v/>
      </c>
      <c r="CD413" s="52"/>
      <c r="CE413" s="52" t="str">
        <f>IFERROR(VLOOKUP(CD413,Lista!Q:R,2,0),"")</f>
        <v/>
      </c>
      <c r="CF413" s="53"/>
      <c r="CG413" s="52"/>
      <c r="CH413" s="52" t="str">
        <f>IFERROR(VLOOKUP(CG413,Lista!O:P,2,0),"")</f>
        <v/>
      </c>
      <c r="CI413" s="52"/>
      <c r="CJ413" s="52" t="str">
        <f>IFERROR(VLOOKUP(CI413,Lista!Q:R,2,0),"")</f>
        <v/>
      </c>
      <c r="CK413" s="53"/>
      <c r="CL413" s="52"/>
      <c r="CM413" s="52" t="str">
        <f>IFERROR(VLOOKUP(CL413,Lista!O:P,2,0),"")</f>
        <v/>
      </c>
      <c r="CN413" s="52"/>
      <c r="CO413" s="52" t="str">
        <f>IFERROR(VLOOKUP(CN413,Lista!Q:R,2,0),"")</f>
        <v/>
      </c>
      <c r="CP413" s="53"/>
      <c r="CQ413" s="52"/>
      <c r="CR413" s="52" t="str">
        <f>IFERROR(VLOOKUP(CQ413,Lista!O:P,2,0),"")</f>
        <v/>
      </c>
      <c r="CS413" s="52"/>
      <c r="CT413" s="52" t="str">
        <f>IFERROR(VLOOKUP(CS413,Lista!Q:R,2,0),"")</f>
        <v/>
      </c>
      <c r="CU413" s="53"/>
      <c r="CV413" s="52"/>
      <c r="CW413" s="52" t="str">
        <f>IFERROR(VLOOKUP(CV413,Lista!O:P,2,0),"")</f>
        <v/>
      </c>
      <c r="CX413" s="52"/>
      <c r="CY413" s="52" t="str">
        <f>IFERROR(VLOOKUP(CX413,Lista!Q:R,2,0),"")</f>
        <v/>
      </c>
      <c r="CZ413" s="53"/>
      <c r="DA413" s="49">
        <f t="shared" si="0"/>
        <v>0</v>
      </c>
      <c r="DB413" s="53"/>
    </row>
    <row r="414" spans="1:106" ht="74.25" hidden="1" customHeight="1">
      <c r="A414" s="32">
        <v>0</v>
      </c>
      <c r="B414" s="16">
        <v>0</v>
      </c>
      <c r="C414" s="16">
        <v>0</v>
      </c>
      <c r="D414" s="41"/>
      <c r="E414" s="24"/>
      <c r="F414" s="24" t="str">
        <f>IFERROR(VLOOKUP(E414,Lista!O:P,2,0),"")</f>
        <v/>
      </c>
      <c r="G414" s="24"/>
      <c r="H414" s="24" t="str">
        <f>IFERROR(VLOOKUP(G414,Lista!Q:R,2,0),"")</f>
        <v/>
      </c>
      <c r="I414" s="44"/>
      <c r="J414" s="24"/>
      <c r="K414" s="24" t="str">
        <f>IFERROR(VLOOKUP(J414,Lista!O:P,2,0),"")</f>
        <v/>
      </c>
      <c r="L414" s="24"/>
      <c r="M414" s="24" t="str">
        <f>IFERROR(VLOOKUP(L414,Lista!Q:R,2,0),"")</f>
        <v/>
      </c>
      <c r="N414" s="44"/>
      <c r="O414" s="55"/>
      <c r="P414" s="16" t="str">
        <f>IFERROR(VLOOKUP(O414,Lista!O:P,2,0),"")</f>
        <v/>
      </c>
      <c r="Q414" s="55"/>
      <c r="R414" s="16" t="str">
        <f>IFERROR(VLOOKUP(Q414,Lista!Q:R,2,0),"")</f>
        <v/>
      </c>
      <c r="S414" s="53"/>
      <c r="T414" s="55"/>
      <c r="U414" s="16" t="str">
        <f>IFERROR(VLOOKUP(T414,Lista!O:P,2,0),"")</f>
        <v/>
      </c>
      <c r="V414" s="55"/>
      <c r="W414" s="16" t="str">
        <f>IFERROR(VLOOKUP(V414,Lista!Q:R,2,0),"")</f>
        <v/>
      </c>
      <c r="X414" s="53"/>
      <c r="Y414" s="55"/>
      <c r="Z414" s="16" t="str">
        <f>IFERROR(VLOOKUP(Y414,Lista!O:P,2,0),"")</f>
        <v/>
      </c>
      <c r="AA414" s="55"/>
      <c r="AB414" s="16" t="str">
        <f>IFERROR(VLOOKUP(AA414,Lista!Q:R,2,0),"")</f>
        <v/>
      </c>
      <c r="AC414" s="53"/>
      <c r="AD414" s="55"/>
      <c r="AE414" s="16" t="str">
        <f>IFERROR(VLOOKUP(AD414,Lista!O:P,2,0),"")</f>
        <v/>
      </c>
      <c r="AF414" s="55"/>
      <c r="AG414" s="16" t="str">
        <f>IFERROR(VLOOKUP(AF414,Lista!Q:R,2,0),"")</f>
        <v/>
      </c>
      <c r="AH414" s="53"/>
      <c r="AI414" s="54"/>
      <c r="AJ414" s="51" t="str">
        <f>IFERROR(VLOOKUP(AI414,Lista!O:P,2,0),"")</f>
        <v/>
      </c>
      <c r="AK414" s="54"/>
      <c r="AL414" s="52" t="str">
        <f>IFERROR(VLOOKUP(AK414,Lista!Q:R,2,0),"")</f>
        <v/>
      </c>
      <c r="AM414" s="53"/>
      <c r="AN414" s="54"/>
      <c r="AO414" s="52" t="str">
        <f>IFERROR(VLOOKUP(AN414,Lista!O:P,2,0),"")</f>
        <v/>
      </c>
      <c r="AP414" s="54"/>
      <c r="AQ414" s="52" t="str">
        <f>IFERROR(VLOOKUP(AP414,Lista!Q:R,2,0),"")</f>
        <v/>
      </c>
      <c r="AR414" s="53"/>
      <c r="AS414" s="54"/>
      <c r="AT414" s="52" t="str">
        <f>IFERROR(VLOOKUP(AS414,Lista!O:P,2,0),"")</f>
        <v/>
      </c>
      <c r="AU414" s="54"/>
      <c r="AV414" s="52" t="str">
        <f>IFERROR(VLOOKUP(AU414,Lista!Q:R,2,0),"")</f>
        <v/>
      </c>
      <c r="AW414" s="53"/>
      <c r="AX414" s="54"/>
      <c r="AY414" s="52" t="str">
        <f>IFERROR(VLOOKUP(AX414,Lista!O:P,2,0),"")</f>
        <v/>
      </c>
      <c r="AZ414" s="54"/>
      <c r="BA414" s="52" t="str">
        <f>IFERROR(VLOOKUP(AZ414,Lista!Q:R,2,0),"")</f>
        <v/>
      </c>
      <c r="BB414" s="53"/>
      <c r="BC414" s="54"/>
      <c r="BD414" s="52" t="str">
        <f>IFERROR(VLOOKUP(BC414,Lista!O:P,2,0),"")</f>
        <v/>
      </c>
      <c r="BE414" s="54"/>
      <c r="BF414" s="52" t="str">
        <f>IFERROR(VLOOKUP(BE414,Lista!Q:R,2,0),"")</f>
        <v/>
      </c>
      <c r="BG414" s="53"/>
      <c r="BH414" s="54"/>
      <c r="BI414" s="52" t="str">
        <f>IFERROR(VLOOKUP(BH414,Lista!O:P,2,0),"")</f>
        <v/>
      </c>
      <c r="BJ414" s="54"/>
      <c r="BK414" s="52" t="str">
        <f>IFERROR(VLOOKUP(BJ414,Lista!Q:R,2,0),"")</f>
        <v/>
      </c>
      <c r="BL414" s="53"/>
      <c r="BM414" s="52"/>
      <c r="BN414" s="52" t="str">
        <f>IFERROR(VLOOKUP(BM414,Lista!O:P,2,0),"")</f>
        <v/>
      </c>
      <c r="BO414" s="52"/>
      <c r="BP414" s="52" t="str">
        <f>IFERROR(VLOOKUP(BO414,Lista!Q:R,2,0),"")</f>
        <v/>
      </c>
      <c r="BQ414" s="53"/>
      <c r="BR414" s="52"/>
      <c r="BS414" s="52" t="str">
        <f>IFERROR(VLOOKUP(BR414,Lista!O:P,2,0),"")</f>
        <v/>
      </c>
      <c r="BT414" s="52"/>
      <c r="BU414" s="52" t="str">
        <f>IFERROR(VLOOKUP(BT414,Lista!Q:R,2,0),"")</f>
        <v/>
      </c>
      <c r="BV414" s="53"/>
      <c r="BW414" s="52"/>
      <c r="BX414" s="52" t="str">
        <f>IFERROR(VLOOKUP(BW414,Lista!O:P,2,0),"")</f>
        <v/>
      </c>
      <c r="BY414" s="52"/>
      <c r="BZ414" s="52" t="str">
        <f>IFERROR(VLOOKUP(BY414,Lista!Q:R,2,0),"")</f>
        <v/>
      </c>
      <c r="CA414" s="53"/>
      <c r="CB414" s="52"/>
      <c r="CC414" s="52" t="str">
        <f>IFERROR(VLOOKUP(CB414,Lista!O:P,2,0),"")</f>
        <v/>
      </c>
      <c r="CD414" s="52"/>
      <c r="CE414" s="52" t="str">
        <f>IFERROR(VLOOKUP(CD414,Lista!Q:R,2,0),"")</f>
        <v/>
      </c>
      <c r="CF414" s="53"/>
      <c r="CG414" s="52"/>
      <c r="CH414" s="52" t="str">
        <f>IFERROR(VLOOKUP(CG414,Lista!O:P,2,0),"")</f>
        <v/>
      </c>
      <c r="CI414" s="52"/>
      <c r="CJ414" s="52" t="str">
        <f>IFERROR(VLOOKUP(CI414,Lista!Q:R,2,0),"")</f>
        <v/>
      </c>
      <c r="CK414" s="53"/>
      <c r="CL414" s="52"/>
      <c r="CM414" s="52" t="str">
        <f>IFERROR(VLOOKUP(CL414,Lista!O:P,2,0),"")</f>
        <v/>
      </c>
      <c r="CN414" s="52"/>
      <c r="CO414" s="52" t="str">
        <f>IFERROR(VLOOKUP(CN414,Lista!Q:R,2,0),"")</f>
        <v/>
      </c>
      <c r="CP414" s="53"/>
      <c r="CQ414" s="52"/>
      <c r="CR414" s="52" t="str">
        <f>IFERROR(VLOOKUP(CQ414,Lista!O:P,2,0),"")</f>
        <v/>
      </c>
      <c r="CS414" s="52"/>
      <c r="CT414" s="52" t="str">
        <f>IFERROR(VLOOKUP(CS414,Lista!Q:R,2,0),"")</f>
        <v/>
      </c>
      <c r="CU414" s="53"/>
      <c r="CV414" s="52"/>
      <c r="CW414" s="52" t="str">
        <f>IFERROR(VLOOKUP(CV414,Lista!O:P,2,0),"")</f>
        <v/>
      </c>
      <c r="CX414" s="52"/>
      <c r="CY414" s="52" t="str">
        <f>IFERROR(VLOOKUP(CX414,Lista!Q:R,2,0),"")</f>
        <v/>
      </c>
      <c r="CZ414" s="53"/>
      <c r="DA414" s="49">
        <f t="shared" si="0"/>
        <v>0</v>
      </c>
      <c r="DB414" s="53"/>
    </row>
    <row r="415" spans="1:106" ht="74.25" hidden="1" customHeight="1">
      <c r="A415" s="32">
        <v>0</v>
      </c>
      <c r="B415" s="16">
        <v>0</v>
      </c>
      <c r="C415" s="16">
        <v>0</v>
      </c>
      <c r="D415" s="41"/>
      <c r="E415" s="24"/>
      <c r="F415" s="24" t="str">
        <f>IFERROR(VLOOKUP(E415,Lista!O:P,2,0),"")</f>
        <v/>
      </c>
      <c r="G415" s="24"/>
      <c r="H415" s="24" t="str">
        <f>IFERROR(VLOOKUP(G415,Lista!Q:R,2,0),"")</f>
        <v/>
      </c>
      <c r="I415" s="44"/>
      <c r="J415" s="24"/>
      <c r="K415" s="24" t="str">
        <f>IFERROR(VLOOKUP(J415,Lista!O:P,2,0),"")</f>
        <v/>
      </c>
      <c r="L415" s="24"/>
      <c r="M415" s="24" t="str">
        <f>IFERROR(VLOOKUP(L415,Lista!Q:R,2,0),"")</f>
        <v/>
      </c>
      <c r="N415" s="44"/>
      <c r="O415" s="55"/>
      <c r="P415" s="16" t="str">
        <f>IFERROR(VLOOKUP(O415,Lista!O:P,2,0),"")</f>
        <v/>
      </c>
      <c r="Q415" s="55"/>
      <c r="R415" s="16" t="str">
        <f>IFERROR(VLOOKUP(Q415,Lista!Q:R,2,0),"")</f>
        <v/>
      </c>
      <c r="S415" s="53"/>
      <c r="T415" s="55"/>
      <c r="U415" s="16" t="str">
        <f>IFERROR(VLOOKUP(T415,Lista!O:P,2,0),"")</f>
        <v/>
      </c>
      <c r="V415" s="55"/>
      <c r="W415" s="16" t="str">
        <f>IFERROR(VLOOKUP(V415,Lista!Q:R,2,0),"")</f>
        <v/>
      </c>
      <c r="X415" s="53"/>
      <c r="Y415" s="55"/>
      <c r="Z415" s="16" t="str">
        <f>IFERROR(VLOOKUP(Y415,Lista!O:P,2,0),"")</f>
        <v/>
      </c>
      <c r="AA415" s="55"/>
      <c r="AB415" s="16" t="str">
        <f>IFERROR(VLOOKUP(AA415,Lista!Q:R,2,0),"")</f>
        <v/>
      </c>
      <c r="AC415" s="53"/>
      <c r="AD415" s="55"/>
      <c r="AE415" s="16" t="str">
        <f>IFERROR(VLOOKUP(AD415,Lista!O:P,2,0),"")</f>
        <v/>
      </c>
      <c r="AF415" s="55"/>
      <c r="AG415" s="16" t="str">
        <f>IFERROR(VLOOKUP(AF415,Lista!Q:R,2,0),"")</f>
        <v/>
      </c>
      <c r="AH415" s="53"/>
      <c r="AI415" s="54"/>
      <c r="AJ415" s="51" t="str">
        <f>IFERROR(VLOOKUP(AI415,Lista!O:P,2,0),"")</f>
        <v/>
      </c>
      <c r="AK415" s="54"/>
      <c r="AL415" s="52" t="str">
        <f>IFERROR(VLOOKUP(AK415,Lista!Q:R,2,0),"")</f>
        <v/>
      </c>
      <c r="AM415" s="53"/>
      <c r="AN415" s="54"/>
      <c r="AO415" s="52" t="str">
        <f>IFERROR(VLOOKUP(AN415,Lista!O:P,2,0),"")</f>
        <v/>
      </c>
      <c r="AP415" s="54"/>
      <c r="AQ415" s="52" t="str">
        <f>IFERROR(VLOOKUP(AP415,Lista!Q:R,2,0),"")</f>
        <v/>
      </c>
      <c r="AR415" s="53"/>
      <c r="AS415" s="54"/>
      <c r="AT415" s="52" t="str">
        <f>IFERROR(VLOOKUP(AS415,Lista!O:P,2,0),"")</f>
        <v/>
      </c>
      <c r="AU415" s="54"/>
      <c r="AV415" s="52" t="str">
        <f>IFERROR(VLOOKUP(AU415,Lista!Q:R,2,0),"")</f>
        <v/>
      </c>
      <c r="AW415" s="53"/>
      <c r="AX415" s="54"/>
      <c r="AY415" s="52" t="str">
        <f>IFERROR(VLOOKUP(AX415,Lista!O:P,2,0),"")</f>
        <v/>
      </c>
      <c r="AZ415" s="54"/>
      <c r="BA415" s="52" t="str">
        <f>IFERROR(VLOOKUP(AZ415,Lista!Q:R,2,0),"")</f>
        <v/>
      </c>
      <c r="BB415" s="53"/>
      <c r="BC415" s="54"/>
      <c r="BD415" s="52" t="str">
        <f>IFERROR(VLOOKUP(BC415,Lista!O:P,2,0),"")</f>
        <v/>
      </c>
      <c r="BE415" s="54"/>
      <c r="BF415" s="52" t="str">
        <f>IFERROR(VLOOKUP(BE415,Lista!Q:R,2,0),"")</f>
        <v/>
      </c>
      <c r="BG415" s="53"/>
      <c r="BH415" s="54"/>
      <c r="BI415" s="52" t="str">
        <f>IFERROR(VLOOKUP(BH415,Lista!O:P,2,0),"")</f>
        <v/>
      </c>
      <c r="BJ415" s="54"/>
      <c r="BK415" s="52" t="str">
        <f>IFERROR(VLOOKUP(BJ415,Lista!Q:R,2,0),"")</f>
        <v/>
      </c>
      <c r="BL415" s="53"/>
      <c r="BM415" s="52"/>
      <c r="BN415" s="52" t="str">
        <f>IFERROR(VLOOKUP(BM415,Lista!O:P,2,0),"")</f>
        <v/>
      </c>
      <c r="BO415" s="52"/>
      <c r="BP415" s="52" t="str">
        <f>IFERROR(VLOOKUP(BO415,Lista!Q:R,2,0),"")</f>
        <v/>
      </c>
      <c r="BQ415" s="53"/>
      <c r="BR415" s="52"/>
      <c r="BS415" s="52" t="str">
        <f>IFERROR(VLOOKUP(BR415,Lista!O:P,2,0),"")</f>
        <v/>
      </c>
      <c r="BT415" s="52"/>
      <c r="BU415" s="52" t="str">
        <f>IFERROR(VLOOKUP(BT415,Lista!Q:R,2,0),"")</f>
        <v/>
      </c>
      <c r="BV415" s="53"/>
      <c r="BW415" s="52"/>
      <c r="BX415" s="52" t="str">
        <f>IFERROR(VLOOKUP(BW415,Lista!O:P,2,0),"")</f>
        <v/>
      </c>
      <c r="BY415" s="52"/>
      <c r="BZ415" s="52" t="str">
        <f>IFERROR(VLOOKUP(BY415,Lista!Q:R,2,0),"")</f>
        <v/>
      </c>
      <c r="CA415" s="53"/>
      <c r="CB415" s="52"/>
      <c r="CC415" s="52" t="str">
        <f>IFERROR(VLOOKUP(CB415,Lista!O:P,2,0),"")</f>
        <v/>
      </c>
      <c r="CD415" s="52"/>
      <c r="CE415" s="52" t="str">
        <f>IFERROR(VLOOKUP(CD415,Lista!Q:R,2,0),"")</f>
        <v/>
      </c>
      <c r="CF415" s="53"/>
      <c r="CG415" s="52"/>
      <c r="CH415" s="52" t="str">
        <f>IFERROR(VLOOKUP(CG415,Lista!O:P,2,0),"")</f>
        <v/>
      </c>
      <c r="CI415" s="52"/>
      <c r="CJ415" s="52" t="str">
        <f>IFERROR(VLOOKUP(CI415,Lista!Q:R,2,0),"")</f>
        <v/>
      </c>
      <c r="CK415" s="53"/>
      <c r="CL415" s="52"/>
      <c r="CM415" s="52" t="str">
        <f>IFERROR(VLOOKUP(CL415,Lista!O:P,2,0),"")</f>
        <v/>
      </c>
      <c r="CN415" s="52"/>
      <c r="CO415" s="52" t="str">
        <f>IFERROR(VLOOKUP(CN415,Lista!Q:R,2,0),"")</f>
        <v/>
      </c>
      <c r="CP415" s="53"/>
      <c r="CQ415" s="52"/>
      <c r="CR415" s="52" t="str">
        <f>IFERROR(VLOOKUP(CQ415,Lista!O:P,2,0),"")</f>
        <v/>
      </c>
      <c r="CS415" s="52"/>
      <c r="CT415" s="52" t="str">
        <f>IFERROR(VLOOKUP(CS415,Lista!Q:R,2,0),"")</f>
        <v/>
      </c>
      <c r="CU415" s="53"/>
      <c r="CV415" s="52"/>
      <c r="CW415" s="52" t="str">
        <f>IFERROR(VLOOKUP(CV415,Lista!O:P,2,0),"")</f>
        <v/>
      </c>
      <c r="CX415" s="52"/>
      <c r="CY415" s="52" t="str">
        <f>IFERROR(VLOOKUP(CX415,Lista!Q:R,2,0),"")</f>
        <v/>
      </c>
      <c r="CZ415" s="53"/>
      <c r="DA415" s="49">
        <f t="shared" si="0"/>
        <v>0</v>
      </c>
      <c r="DB415" s="53"/>
    </row>
    <row r="416" spans="1:106" ht="74.25" hidden="1" customHeight="1">
      <c r="A416" s="32">
        <v>0</v>
      </c>
      <c r="B416" s="16">
        <v>0</v>
      </c>
      <c r="C416" s="16">
        <v>0</v>
      </c>
      <c r="D416" s="41"/>
      <c r="E416" s="24"/>
      <c r="F416" s="24" t="str">
        <f>IFERROR(VLOOKUP(E416,Lista!O:P,2,0),"")</f>
        <v/>
      </c>
      <c r="G416" s="24"/>
      <c r="H416" s="24" t="str">
        <f>IFERROR(VLOOKUP(G416,Lista!Q:R,2,0),"")</f>
        <v/>
      </c>
      <c r="I416" s="44"/>
      <c r="J416" s="24"/>
      <c r="K416" s="24" t="str">
        <f>IFERROR(VLOOKUP(J416,Lista!O:P,2,0),"")</f>
        <v/>
      </c>
      <c r="L416" s="24"/>
      <c r="M416" s="24" t="str">
        <f>IFERROR(VLOOKUP(L416,Lista!Q:R,2,0),"")</f>
        <v/>
      </c>
      <c r="N416" s="44"/>
      <c r="O416" s="55"/>
      <c r="P416" s="16" t="str">
        <f>IFERROR(VLOOKUP(O416,Lista!O:P,2,0),"")</f>
        <v/>
      </c>
      <c r="Q416" s="55"/>
      <c r="R416" s="16" t="str">
        <f>IFERROR(VLOOKUP(Q416,Lista!Q:R,2,0),"")</f>
        <v/>
      </c>
      <c r="S416" s="53"/>
      <c r="T416" s="55"/>
      <c r="U416" s="16" t="str">
        <f>IFERROR(VLOOKUP(T416,Lista!O:P,2,0),"")</f>
        <v/>
      </c>
      <c r="V416" s="55"/>
      <c r="W416" s="16" t="str">
        <f>IFERROR(VLOOKUP(V416,Lista!Q:R,2,0),"")</f>
        <v/>
      </c>
      <c r="X416" s="53"/>
      <c r="Y416" s="55"/>
      <c r="Z416" s="16" t="str">
        <f>IFERROR(VLOOKUP(Y416,Lista!O:P,2,0),"")</f>
        <v/>
      </c>
      <c r="AA416" s="55"/>
      <c r="AB416" s="16" t="str">
        <f>IFERROR(VLOOKUP(AA416,Lista!Q:R,2,0),"")</f>
        <v/>
      </c>
      <c r="AC416" s="53"/>
      <c r="AD416" s="55"/>
      <c r="AE416" s="16" t="str">
        <f>IFERROR(VLOOKUP(AD416,Lista!O:P,2,0),"")</f>
        <v/>
      </c>
      <c r="AF416" s="55"/>
      <c r="AG416" s="16" t="str">
        <f>IFERROR(VLOOKUP(AF416,Lista!Q:R,2,0),"")</f>
        <v/>
      </c>
      <c r="AH416" s="53"/>
      <c r="AI416" s="54"/>
      <c r="AJ416" s="51" t="str">
        <f>IFERROR(VLOOKUP(AI416,Lista!O:P,2,0),"")</f>
        <v/>
      </c>
      <c r="AK416" s="54"/>
      <c r="AL416" s="52" t="str">
        <f>IFERROR(VLOOKUP(AK416,Lista!Q:R,2,0),"")</f>
        <v/>
      </c>
      <c r="AM416" s="53"/>
      <c r="AN416" s="54"/>
      <c r="AO416" s="52" t="str">
        <f>IFERROR(VLOOKUP(AN416,Lista!O:P,2,0),"")</f>
        <v/>
      </c>
      <c r="AP416" s="54"/>
      <c r="AQ416" s="52" t="str">
        <f>IFERROR(VLOOKUP(AP416,Lista!Q:R,2,0),"")</f>
        <v/>
      </c>
      <c r="AR416" s="53"/>
      <c r="AS416" s="54"/>
      <c r="AT416" s="52" t="str">
        <f>IFERROR(VLOOKUP(AS416,Lista!O:P,2,0),"")</f>
        <v/>
      </c>
      <c r="AU416" s="54"/>
      <c r="AV416" s="52" t="str">
        <f>IFERROR(VLOOKUP(AU416,Lista!Q:R,2,0),"")</f>
        <v/>
      </c>
      <c r="AW416" s="53"/>
      <c r="AX416" s="54"/>
      <c r="AY416" s="52" t="str">
        <f>IFERROR(VLOOKUP(AX416,Lista!O:P,2,0),"")</f>
        <v/>
      </c>
      <c r="AZ416" s="54"/>
      <c r="BA416" s="52" t="str">
        <f>IFERROR(VLOOKUP(AZ416,Lista!Q:R,2,0),"")</f>
        <v/>
      </c>
      <c r="BB416" s="53"/>
      <c r="BC416" s="54"/>
      <c r="BD416" s="52" t="str">
        <f>IFERROR(VLOOKUP(BC416,Lista!O:P,2,0),"")</f>
        <v/>
      </c>
      <c r="BE416" s="54"/>
      <c r="BF416" s="52" t="str">
        <f>IFERROR(VLOOKUP(BE416,Lista!Q:R,2,0),"")</f>
        <v/>
      </c>
      <c r="BG416" s="53"/>
      <c r="BH416" s="54"/>
      <c r="BI416" s="52" t="str">
        <f>IFERROR(VLOOKUP(BH416,Lista!O:P,2,0),"")</f>
        <v/>
      </c>
      <c r="BJ416" s="54"/>
      <c r="BK416" s="52" t="str">
        <f>IFERROR(VLOOKUP(BJ416,Lista!Q:R,2,0),"")</f>
        <v/>
      </c>
      <c r="BL416" s="53"/>
      <c r="BM416" s="52"/>
      <c r="BN416" s="52" t="str">
        <f>IFERROR(VLOOKUP(BM416,Lista!O:P,2,0),"")</f>
        <v/>
      </c>
      <c r="BO416" s="52"/>
      <c r="BP416" s="52" t="str">
        <f>IFERROR(VLOOKUP(BO416,Lista!Q:R,2,0),"")</f>
        <v/>
      </c>
      <c r="BQ416" s="53"/>
      <c r="BR416" s="52"/>
      <c r="BS416" s="52" t="str">
        <f>IFERROR(VLOOKUP(BR416,Lista!O:P,2,0),"")</f>
        <v/>
      </c>
      <c r="BT416" s="52"/>
      <c r="BU416" s="52" t="str">
        <f>IFERROR(VLOOKUP(BT416,Lista!Q:R,2,0),"")</f>
        <v/>
      </c>
      <c r="BV416" s="53"/>
      <c r="BW416" s="52"/>
      <c r="BX416" s="52" t="str">
        <f>IFERROR(VLOOKUP(BW416,Lista!O:P,2,0),"")</f>
        <v/>
      </c>
      <c r="BY416" s="52"/>
      <c r="BZ416" s="52" t="str">
        <f>IFERROR(VLOOKUP(BY416,Lista!Q:R,2,0),"")</f>
        <v/>
      </c>
      <c r="CA416" s="53"/>
      <c r="CB416" s="52"/>
      <c r="CC416" s="52" t="str">
        <f>IFERROR(VLOOKUP(CB416,Lista!O:P,2,0),"")</f>
        <v/>
      </c>
      <c r="CD416" s="52"/>
      <c r="CE416" s="52" t="str">
        <f>IFERROR(VLOOKUP(CD416,Lista!Q:R,2,0),"")</f>
        <v/>
      </c>
      <c r="CF416" s="53"/>
      <c r="CG416" s="52"/>
      <c r="CH416" s="52" t="str">
        <f>IFERROR(VLOOKUP(CG416,Lista!O:P,2,0),"")</f>
        <v/>
      </c>
      <c r="CI416" s="52"/>
      <c r="CJ416" s="52" t="str">
        <f>IFERROR(VLOOKUP(CI416,Lista!Q:R,2,0),"")</f>
        <v/>
      </c>
      <c r="CK416" s="53"/>
      <c r="CL416" s="52"/>
      <c r="CM416" s="52" t="str">
        <f>IFERROR(VLOOKUP(CL416,Lista!O:P,2,0),"")</f>
        <v/>
      </c>
      <c r="CN416" s="52"/>
      <c r="CO416" s="52" t="str">
        <f>IFERROR(VLOOKUP(CN416,Lista!Q:R,2,0),"")</f>
        <v/>
      </c>
      <c r="CP416" s="53"/>
      <c r="CQ416" s="52"/>
      <c r="CR416" s="52" t="str">
        <f>IFERROR(VLOOKUP(CQ416,Lista!O:P,2,0),"")</f>
        <v/>
      </c>
      <c r="CS416" s="52"/>
      <c r="CT416" s="52" t="str">
        <f>IFERROR(VLOOKUP(CS416,Lista!Q:R,2,0),"")</f>
        <v/>
      </c>
      <c r="CU416" s="53"/>
      <c r="CV416" s="52"/>
      <c r="CW416" s="52" t="str">
        <f>IFERROR(VLOOKUP(CV416,Lista!O:P,2,0),"")</f>
        <v/>
      </c>
      <c r="CX416" s="52"/>
      <c r="CY416" s="52" t="str">
        <f>IFERROR(VLOOKUP(CX416,Lista!Q:R,2,0),"")</f>
        <v/>
      </c>
      <c r="CZ416" s="53"/>
      <c r="DA416" s="49">
        <f t="shared" si="0"/>
        <v>0</v>
      </c>
      <c r="DB416" s="53"/>
    </row>
    <row r="417" spans="1:106" ht="74.25" hidden="1" customHeight="1">
      <c r="A417" s="32">
        <v>0</v>
      </c>
      <c r="B417" s="16">
        <v>0</v>
      </c>
      <c r="C417" s="16">
        <v>0</v>
      </c>
      <c r="D417" s="41"/>
      <c r="E417" s="24"/>
      <c r="F417" s="24" t="str">
        <f>IFERROR(VLOOKUP(E417,Lista!O:P,2,0),"")</f>
        <v/>
      </c>
      <c r="G417" s="24"/>
      <c r="H417" s="24" t="str">
        <f>IFERROR(VLOOKUP(G417,Lista!Q:R,2,0),"")</f>
        <v/>
      </c>
      <c r="I417" s="44"/>
      <c r="J417" s="24"/>
      <c r="K417" s="24" t="str">
        <f>IFERROR(VLOOKUP(J417,Lista!O:P,2,0),"")</f>
        <v/>
      </c>
      <c r="L417" s="24"/>
      <c r="M417" s="24" t="str">
        <f>IFERROR(VLOOKUP(L417,Lista!Q:R,2,0),"")</f>
        <v/>
      </c>
      <c r="N417" s="44"/>
      <c r="O417" s="55"/>
      <c r="P417" s="16" t="str">
        <f>IFERROR(VLOOKUP(O417,Lista!O:P,2,0),"")</f>
        <v/>
      </c>
      <c r="Q417" s="55"/>
      <c r="R417" s="16" t="str">
        <f>IFERROR(VLOOKUP(Q417,Lista!Q:R,2,0),"")</f>
        <v/>
      </c>
      <c r="S417" s="53"/>
      <c r="T417" s="55"/>
      <c r="U417" s="16" t="str">
        <f>IFERROR(VLOOKUP(T417,Lista!O:P,2,0),"")</f>
        <v/>
      </c>
      <c r="V417" s="55"/>
      <c r="W417" s="16" t="str">
        <f>IFERROR(VLOOKUP(V417,Lista!Q:R,2,0),"")</f>
        <v/>
      </c>
      <c r="X417" s="53"/>
      <c r="Y417" s="55"/>
      <c r="Z417" s="16" t="str">
        <f>IFERROR(VLOOKUP(Y417,Lista!O:P,2,0),"")</f>
        <v/>
      </c>
      <c r="AA417" s="55"/>
      <c r="AB417" s="16" t="str">
        <f>IFERROR(VLOOKUP(AA417,Lista!Q:R,2,0),"")</f>
        <v/>
      </c>
      <c r="AC417" s="53"/>
      <c r="AD417" s="55"/>
      <c r="AE417" s="16" t="str">
        <f>IFERROR(VLOOKUP(AD417,Lista!O:P,2,0),"")</f>
        <v/>
      </c>
      <c r="AF417" s="55"/>
      <c r="AG417" s="16" t="str">
        <f>IFERROR(VLOOKUP(AF417,Lista!Q:R,2,0),"")</f>
        <v/>
      </c>
      <c r="AH417" s="53"/>
      <c r="AI417" s="54"/>
      <c r="AJ417" s="51" t="str">
        <f>IFERROR(VLOOKUP(AI417,Lista!O:P,2,0),"")</f>
        <v/>
      </c>
      <c r="AK417" s="54"/>
      <c r="AL417" s="52" t="str">
        <f>IFERROR(VLOOKUP(AK417,Lista!Q:R,2,0),"")</f>
        <v/>
      </c>
      <c r="AM417" s="53"/>
      <c r="AN417" s="54"/>
      <c r="AO417" s="52" t="str">
        <f>IFERROR(VLOOKUP(AN417,Lista!O:P,2,0),"")</f>
        <v/>
      </c>
      <c r="AP417" s="54"/>
      <c r="AQ417" s="52" t="str">
        <f>IFERROR(VLOOKUP(AP417,Lista!Q:R,2,0),"")</f>
        <v/>
      </c>
      <c r="AR417" s="53"/>
      <c r="AS417" s="54"/>
      <c r="AT417" s="52" t="str">
        <f>IFERROR(VLOOKUP(AS417,Lista!O:P,2,0),"")</f>
        <v/>
      </c>
      <c r="AU417" s="54"/>
      <c r="AV417" s="52" t="str">
        <f>IFERROR(VLOOKUP(AU417,Lista!Q:R,2,0),"")</f>
        <v/>
      </c>
      <c r="AW417" s="53"/>
      <c r="AX417" s="54"/>
      <c r="AY417" s="52" t="str">
        <f>IFERROR(VLOOKUP(AX417,Lista!O:P,2,0),"")</f>
        <v/>
      </c>
      <c r="AZ417" s="54"/>
      <c r="BA417" s="52" t="str">
        <f>IFERROR(VLOOKUP(AZ417,Lista!Q:R,2,0),"")</f>
        <v/>
      </c>
      <c r="BB417" s="53"/>
      <c r="BC417" s="54"/>
      <c r="BD417" s="52" t="str">
        <f>IFERROR(VLOOKUP(BC417,Lista!O:P,2,0),"")</f>
        <v/>
      </c>
      <c r="BE417" s="54"/>
      <c r="BF417" s="52" t="str">
        <f>IFERROR(VLOOKUP(BE417,Lista!Q:R,2,0),"")</f>
        <v/>
      </c>
      <c r="BG417" s="53"/>
      <c r="BH417" s="54"/>
      <c r="BI417" s="52" t="str">
        <f>IFERROR(VLOOKUP(BH417,Lista!O:P,2,0),"")</f>
        <v/>
      </c>
      <c r="BJ417" s="54"/>
      <c r="BK417" s="52" t="str">
        <f>IFERROR(VLOOKUP(BJ417,Lista!Q:R,2,0),"")</f>
        <v/>
      </c>
      <c r="BL417" s="53"/>
      <c r="BM417" s="52"/>
      <c r="BN417" s="52" t="str">
        <f>IFERROR(VLOOKUP(BM417,Lista!O:P,2,0),"")</f>
        <v/>
      </c>
      <c r="BO417" s="52"/>
      <c r="BP417" s="52" t="str">
        <f>IFERROR(VLOOKUP(BO417,Lista!Q:R,2,0),"")</f>
        <v/>
      </c>
      <c r="BQ417" s="53"/>
      <c r="BR417" s="52"/>
      <c r="BS417" s="52" t="str">
        <f>IFERROR(VLOOKUP(BR417,Lista!O:P,2,0),"")</f>
        <v/>
      </c>
      <c r="BT417" s="52"/>
      <c r="BU417" s="52" t="str">
        <f>IFERROR(VLOOKUP(BT417,Lista!Q:R,2,0),"")</f>
        <v/>
      </c>
      <c r="BV417" s="53"/>
      <c r="BW417" s="52"/>
      <c r="BX417" s="52" t="str">
        <f>IFERROR(VLOOKUP(BW417,Lista!O:P,2,0),"")</f>
        <v/>
      </c>
      <c r="BY417" s="52"/>
      <c r="BZ417" s="52" t="str">
        <f>IFERROR(VLOOKUP(BY417,Lista!Q:R,2,0),"")</f>
        <v/>
      </c>
      <c r="CA417" s="53"/>
      <c r="CB417" s="52"/>
      <c r="CC417" s="52" t="str">
        <f>IFERROR(VLOOKUP(CB417,Lista!O:P,2,0),"")</f>
        <v/>
      </c>
      <c r="CD417" s="52"/>
      <c r="CE417" s="52" t="str">
        <f>IFERROR(VLOOKUP(CD417,Lista!Q:R,2,0),"")</f>
        <v/>
      </c>
      <c r="CF417" s="53"/>
      <c r="CG417" s="52"/>
      <c r="CH417" s="52" t="str">
        <f>IFERROR(VLOOKUP(CG417,Lista!O:P,2,0),"")</f>
        <v/>
      </c>
      <c r="CI417" s="52"/>
      <c r="CJ417" s="52" t="str">
        <f>IFERROR(VLOOKUP(CI417,Lista!Q:R,2,0),"")</f>
        <v/>
      </c>
      <c r="CK417" s="53"/>
      <c r="CL417" s="52"/>
      <c r="CM417" s="52" t="str">
        <f>IFERROR(VLOOKUP(CL417,Lista!O:P,2,0),"")</f>
        <v/>
      </c>
      <c r="CN417" s="52"/>
      <c r="CO417" s="52" t="str">
        <f>IFERROR(VLOOKUP(CN417,Lista!Q:R,2,0),"")</f>
        <v/>
      </c>
      <c r="CP417" s="53"/>
      <c r="CQ417" s="52"/>
      <c r="CR417" s="52" t="str">
        <f>IFERROR(VLOOKUP(CQ417,Lista!O:P,2,0),"")</f>
        <v/>
      </c>
      <c r="CS417" s="52"/>
      <c r="CT417" s="52" t="str">
        <f>IFERROR(VLOOKUP(CS417,Lista!Q:R,2,0),"")</f>
        <v/>
      </c>
      <c r="CU417" s="53"/>
      <c r="CV417" s="52"/>
      <c r="CW417" s="52" t="str">
        <f>IFERROR(VLOOKUP(CV417,Lista!O:P,2,0),"")</f>
        <v/>
      </c>
      <c r="CX417" s="52"/>
      <c r="CY417" s="52" t="str">
        <f>IFERROR(VLOOKUP(CX417,Lista!Q:R,2,0),"")</f>
        <v/>
      </c>
      <c r="CZ417" s="53"/>
      <c r="DA417" s="49">
        <f t="shared" si="0"/>
        <v>0</v>
      </c>
      <c r="DB417" s="53"/>
    </row>
    <row r="418" spans="1:106" ht="74.25" hidden="1" customHeight="1">
      <c r="A418" s="32">
        <v>0</v>
      </c>
      <c r="B418" s="16">
        <v>0</v>
      </c>
      <c r="C418" s="16">
        <v>0</v>
      </c>
      <c r="D418" s="41"/>
      <c r="E418" s="24"/>
      <c r="F418" s="24" t="str">
        <f>IFERROR(VLOOKUP(E418,Lista!O:P,2,0),"")</f>
        <v/>
      </c>
      <c r="G418" s="24"/>
      <c r="H418" s="24" t="str">
        <f>IFERROR(VLOOKUP(G418,Lista!Q:R,2,0),"")</f>
        <v/>
      </c>
      <c r="I418" s="44"/>
      <c r="J418" s="24"/>
      <c r="K418" s="24" t="str">
        <f>IFERROR(VLOOKUP(J418,Lista!O:P,2,0),"")</f>
        <v/>
      </c>
      <c r="L418" s="24"/>
      <c r="M418" s="24" t="str">
        <f>IFERROR(VLOOKUP(L418,Lista!Q:R,2,0),"")</f>
        <v/>
      </c>
      <c r="N418" s="44"/>
      <c r="O418" s="55"/>
      <c r="P418" s="16" t="str">
        <f>IFERROR(VLOOKUP(O418,Lista!O:P,2,0),"")</f>
        <v/>
      </c>
      <c r="Q418" s="55"/>
      <c r="R418" s="16" t="str">
        <f>IFERROR(VLOOKUP(Q418,Lista!Q:R,2,0),"")</f>
        <v/>
      </c>
      <c r="S418" s="53"/>
      <c r="T418" s="55"/>
      <c r="U418" s="16" t="str">
        <f>IFERROR(VLOOKUP(T418,Lista!O:P,2,0),"")</f>
        <v/>
      </c>
      <c r="V418" s="55"/>
      <c r="W418" s="16" t="str">
        <f>IFERROR(VLOOKUP(V418,Lista!Q:R,2,0),"")</f>
        <v/>
      </c>
      <c r="X418" s="53"/>
      <c r="Y418" s="55"/>
      <c r="Z418" s="16" t="str">
        <f>IFERROR(VLOOKUP(Y418,Lista!O:P,2,0),"")</f>
        <v/>
      </c>
      <c r="AA418" s="55"/>
      <c r="AB418" s="16" t="str">
        <f>IFERROR(VLOOKUP(AA418,Lista!Q:R,2,0),"")</f>
        <v/>
      </c>
      <c r="AC418" s="53"/>
      <c r="AD418" s="55"/>
      <c r="AE418" s="16" t="str">
        <f>IFERROR(VLOOKUP(AD418,Lista!O:P,2,0),"")</f>
        <v/>
      </c>
      <c r="AF418" s="55"/>
      <c r="AG418" s="16" t="str">
        <f>IFERROR(VLOOKUP(AF418,Lista!Q:R,2,0),"")</f>
        <v/>
      </c>
      <c r="AH418" s="53"/>
      <c r="AI418" s="54"/>
      <c r="AJ418" s="51" t="str">
        <f>IFERROR(VLOOKUP(AI418,Lista!O:P,2,0),"")</f>
        <v/>
      </c>
      <c r="AK418" s="54"/>
      <c r="AL418" s="52" t="str">
        <f>IFERROR(VLOOKUP(AK418,Lista!Q:R,2,0),"")</f>
        <v/>
      </c>
      <c r="AM418" s="53"/>
      <c r="AN418" s="54"/>
      <c r="AO418" s="52" t="str">
        <f>IFERROR(VLOOKUP(AN418,Lista!O:P,2,0),"")</f>
        <v/>
      </c>
      <c r="AP418" s="54"/>
      <c r="AQ418" s="52" t="str">
        <f>IFERROR(VLOOKUP(AP418,Lista!Q:R,2,0),"")</f>
        <v/>
      </c>
      <c r="AR418" s="53"/>
      <c r="AS418" s="54"/>
      <c r="AT418" s="52" t="str">
        <f>IFERROR(VLOOKUP(AS418,Lista!O:P,2,0),"")</f>
        <v/>
      </c>
      <c r="AU418" s="54"/>
      <c r="AV418" s="52" t="str">
        <f>IFERROR(VLOOKUP(AU418,Lista!Q:R,2,0),"")</f>
        <v/>
      </c>
      <c r="AW418" s="53"/>
      <c r="AX418" s="54"/>
      <c r="AY418" s="52" t="str">
        <f>IFERROR(VLOOKUP(AX418,Lista!O:P,2,0),"")</f>
        <v/>
      </c>
      <c r="AZ418" s="54"/>
      <c r="BA418" s="52" t="str">
        <f>IFERROR(VLOOKUP(AZ418,Lista!Q:R,2,0),"")</f>
        <v/>
      </c>
      <c r="BB418" s="53"/>
      <c r="BC418" s="54"/>
      <c r="BD418" s="52" t="str">
        <f>IFERROR(VLOOKUP(BC418,Lista!O:P,2,0),"")</f>
        <v/>
      </c>
      <c r="BE418" s="54"/>
      <c r="BF418" s="52" t="str">
        <f>IFERROR(VLOOKUP(BE418,Lista!Q:R,2,0),"")</f>
        <v/>
      </c>
      <c r="BG418" s="53"/>
      <c r="BH418" s="54"/>
      <c r="BI418" s="52" t="str">
        <f>IFERROR(VLOOKUP(BH418,Lista!O:P,2,0),"")</f>
        <v/>
      </c>
      <c r="BJ418" s="54"/>
      <c r="BK418" s="52" t="str">
        <f>IFERROR(VLOOKUP(BJ418,Lista!Q:R,2,0),"")</f>
        <v/>
      </c>
      <c r="BL418" s="53"/>
      <c r="BM418" s="52"/>
      <c r="BN418" s="52" t="str">
        <f>IFERROR(VLOOKUP(BM418,Lista!O:P,2,0),"")</f>
        <v/>
      </c>
      <c r="BO418" s="52"/>
      <c r="BP418" s="52" t="str">
        <f>IFERROR(VLOOKUP(BO418,Lista!Q:R,2,0),"")</f>
        <v/>
      </c>
      <c r="BQ418" s="53"/>
      <c r="BR418" s="52"/>
      <c r="BS418" s="52" t="str">
        <f>IFERROR(VLOOKUP(BR418,Lista!O:P,2,0),"")</f>
        <v/>
      </c>
      <c r="BT418" s="52"/>
      <c r="BU418" s="52" t="str">
        <f>IFERROR(VLOOKUP(BT418,Lista!Q:R,2,0),"")</f>
        <v/>
      </c>
      <c r="BV418" s="53"/>
      <c r="BW418" s="52"/>
      <c r="BX418" s="52" t="str">
        <f>IFERROR(VLOOKUP(BW418,Lista!O:P,2,0),"")</f>
        <v/>
      </c>
      <c r="BY418" s="52"/>
      <c r="BZ418" s="52" t="str">
        <f>IFERROR(VLOOKUP(BY418,Lista!Q:R,2,0),"")</f>
        <v/>
      </c>
      <c r="CA418" s="53"/>
      <c r="CB418" s="52"/>
      <c r="CC418" s="52" t="str">
        <f>IFERROR(VLOOKUP(CB418,Lista!O:P,2,0),"")</f>
        <v/>
      </c>
      <c r="CD418" s="52"/>
      <c r="CE418" s="52" t="str">
        <f>IFERROR(VLOOKUP(CD418,Lista!Q:R,2,0),"")</f>
        <v/>
      </c>
      <c r="CF418" s="53"/>
      <c r="CG418" s="52"/>
      <c r="CH418" s="52" t="str">
        <f>IFERROR(VLOOKUP(CG418,Lista!O:P,2,0),"")</f>
        <v/>
      </c>
      <c r="CI418" s="52"/>
      <c r="CJ418" s="52" t="str">
        <f>IFERROR(VLOOKUP(CI418,Lista!Q:R,2,0),"")</f>
        <v/>
      </c>
      <c r="CK418" s="53"/>
      <c r="CL418" s="52"/>
      <c r="CM418" s="52" t="str">
        <f>IFERROR(VLOOKUP(CL418,Lista!O:P,2,0),"")</f>
        <v/>
      </c>
      <c r="CN418" s="52"/>
      <c r="CO418" s="52" t="str">
        <f>IFERROR(VLOOKUP(CN418,Lista!Q:R,2,0),"")</f>
        <v/>
      </c>
      <c r="CP418" s="53"/>
      <c r="CQ418" s="52"/>
      <c r="CR418" s="52" t="str">
        <f>IFERROR(VLOOKUP(CQ418,Lista!O:P,2,0),"")</f>
        <v/>
      </c>
      <c r="CS418" s="52"/>
      <c r="CT418" s="52" t="str">
        <f>IFERROR(VLOOKUP(CS418,Lista!Q:R,2,0),"")</f>
        <v/>
      </c>
      <c r="CU418" s="53"/>
      <c r="CV418" s="52"/>
      <c r="CW418" s="52" t="str">
        <f>IFERROR(VLOOKUP(CV418,Lista!O:P,2,0),"")</f>
        <v/>
      </c>
      <c r="CX418" s="52"/>
      <c r="CY418" s="52" t="str">
        <f>IFERROR(VLOOKUP(CX418,Lista!Q:R,2,0),"")</f>
        <v/>
      </c>
      <c r="CZ418" s="53"/>
      <c r="DA418" s="49">
        <f t="shared" si="0"/>
        <v>0</v>
      </c>
      <c r="DB418" s="53"/>
    </row>
    <row r="419" spans="1:106" ht="74.25" hidden="1" customHeight="1">
      <c r="A419" s="32">
        <v>0</v>
      </c>
      <c r="B419" s="16">
        <v>0</v>
      </c>
      <c r="C419" s="16">
        <v>0</v>
      </c>
      <c r="D419" s="41"/>
      <c r="E419" s="24"/>
      <c r="F419" s="24" t="str">
        <f>IFERROR(VLOOKUP(E419,Lista!O:P,2,0),"")</f>
        <v/>
      </c>
      <c r="G419" s="24"/>
      <c r="H419" s="24" t="str">
        <f>IFERROR(VLOOKUP(G419,Lista!Q:R,2,0),"")</f>
        <v/>
      </c>
      <c r="I419" s="44"/>
      <c r="J419" s="24"/>
      <c r="K419" s="24" t="str">
        <f>IFERROR(VLOOKUP(J419,Lista!O:P,2,0),"")</f>
        <v/>
      </c>
      <c r="L419" s="24"/>
      <c r="M419" s="24" t="str">
        <f>IFERROR(VLOOKUP(L419,Lista!Q:R,2,0),"")</f>
        <v/>
      </c>
      <c r="N419" s="44"/>
      <c r="O419" s="55"/>
      <c r="P419" s="16" t="str">
        <f>IFERROR(VLOOKUP(O419,Lista!O:P,2,0),"")</f>
        <v/>
      </c>
      <c r="Q419" s="55"/>
      <c r="R419" s="16" t="str">
        <f>IFERROR(VLOOKUP(Q419,Lista!Q:R,2,0),"")</f>
        <v/>
      </c>
      <c r="S419" s="53"/>
      <c r="T419" s="55"/>
      <c r="U419" s="16" t="str">
        <f>IFERROR(VLOOKUP(T419,Lista!O:P,2,0),"")</f>
        <v/>
      </c>
      <c r="V419" s="55"/>
      <c r="W419" s="16" t="str">
        <f>IFERROR(VLOOKUP(V419,Lista!Q:R,2,0),"")</f>
        <v/>
      </c>
      <c r="X419" s="53"/>
      <c r="Y419" s="55"/>
      <c r="Z419" s="16" t="str">
        <f>IFERROR(VLOOKUP(Y419,Lista!O:P,2,0),"")</f>
        <v/>
      </c>
      <c r="AA419" s="55"/>
      <c r="AB419" s="16" t="str">
        <f>IFERROR(VLOOKUP(AA419,Lista!Q:R,2,0),"")</f>
        <v/>
      </c>
      <c r="AC419" s="53"/>
      <c r="AD419" s="55"/>
      <c r="AE419" s="16" t="str">
        <f>IFERROR(VLOOKUP(AD419,Lista!O:P,2,0),"")</f>
        <v/>
      </c>
      <c r="AF419" s="55"/>
      <c r="AG419" s="16" t="str">
        <f>IFERROR(VLOOKUP(AF419,Lista!Q:R,2,0),"")</f>
        <v/>
      </c>
      <c r="AH419" s="53"/>
      <c r="AI419" s="54"/>
      <c r="AJ419" s="51" t="str">
        <f>IFERROR(VLOOKUP(AI419,Lista!O:P,2,0),"")</f>
        <v/>
      </c>
      <c r="AK419" s="54"/>
      <c r="AL419" s="52" t="str">
        <f>IFERROR(VLOOKUP(AK419,Lista!Q:R,2,0),"")</f>
        <v/>
      </c>
      <c r="AM419" s="53"/>
      <c r="AN419" s="54"/>
      <c r="AO419" s="52" t="str">
        <f>IFERROR(VLOOKUP(AN419,Lista!O:P,2,0),"")</f>
        <v/>
      </c>
      <c r="AP419" s="54"/>
      <c r="AQ419" s="52" t="str">
        <f>IFERROR(VLOOKUP(AP419,Lista!Q:R,2,0),"")</f>
        <v/>
      </c>
      <c r="AR419" s="53"/>
      <c r="AS419" s="54"/>
      <c r="AT419" s="52" t="str">
        <f>IFERROR(VLOOKUP(AS419,Lista!O:P,2,0),"")</f>
        <v/>
      </c>
      <c r="AU419" s="54"/>
      <c r="AV419" s="52" t="str">
        <f>IFERROR(VLOOKUP(AU419,Lista!Q:R,2,0),"")</f>
        <v/>
      </c>
      <c r="AW419" s="53"/>
      <c r="AX419" s="54"/>
      <c r="AY419" s="52" t="str">
        <f>IFERROR(VLOOKUP(AX419,Lista!O:P,2,0),"")</f>
        <v/>
      </c>
      <c r="AZ419" s="54"/>
      <c r="BA419" s="52" t="str">
        <f>IFERROR(VLOOKUP(AZ419,Lista!Q:R,2,0),"")</f>
        <v/>
      </c>
      <c r="BB419" s="53"/>
      <c r="BC419" s="54"/>
      <c r="BD419" s="52" t="str">
        <f>IFERROR(VLOOKUP(BC419,Lista!O:P,2,0),"")</f>
        <v/>
      </c>
      <c r="BE419" s="54"/>
      <c r="BF419" s="52" t="str">
        <f>IFERROR(VLOOKUP(BE419,Lista!Q:R,2,0),"")</f>
        <v/>
      </c>
      <c r="BG419" s="53"/>
      <c r="BH419" s="54"/>
      <c r="BI419" s="52" t="str">
        <f>IFERROR(VLOOKUP(BH419,Lista!O:P,2,0),"")</f>
        <v/>
      </c>
      <c r="BJ419" s="54"/>
      <c r="BK419" s="52" t="str">
        <f>IFERROR(VLOOKUP(BJ419,Lista!Q:R,2,0),"")</f>
        <v/>
      </c>
      <c r="BL419" s="53"/>
      <c r="BM419" s="52"/>
      <c r="BN419" s="52" t="str">
        <f>IFERROR(VLOOKUP(BM419,Lista!O:P,2,0),"")</f>
        <v/>
      </c>
      <c r="BO419" s="52"/>
      <c r="BP419" s="52" t="str">
        <f>IFERROR(VLOOKUP(BO419,Lista!Q:R,2,0),"")</f>
        <v/>
      </c>
      <c r="BQ419" s="53"/>
      <c r="BR419" s="52"/>
      <c r="BS419" s="52" t="str">
        <f>IFERROR(VLOOKUP(BR419,Lista!O:P,2,0),"")</f>
        <v/>
      </c>
      <c r="BT419" s="52"/>
      <c r="BU419" s="52" t="str">
        <f>IFERROR(VLOOKUP(BT419,Lista!Q:R,2,0),"")</f>
        <v/>
      </c>
      <c r="BV419" s="53"/>
      <c r="BW419" s="52"/>
      <c r="BX419" s="52" t="str">
        <f>IFERROR(VLOOKUP(BW419,Lista!O:P,2,0),"")</f>
        <v/>
      </c>
      <c r="BY419" s="52"/>
      <c r="BZ419" s="52" t="str">
        <f>IFERROR(VLOOKUP(BY419,Lista!Q:R,2,0),"")</f>
        <v/>
      </c>
      <c r="CA419" s="53"/>
      <c r="CB419" s="52"/>
      <c r="CC419" s="52" t="str">
        <f>IFERROR(VLOOKUP(CB419,Lista!O:P,2,0),"")</f>
        <v/>
      </c>
      <c r="CD419" s="52"/>
      <c r="CE419" s="52" t="str">
        <f>IFERROR(VLOOKUP(CD419,Lista!Q:R,2,0),"")</f>
        <v/>
      </c>
      <c r="CF419" s="53"/>
      <c r="CG419" s="52"/>
      <c r="CH419" s="52" t="str">
        <f>IFERROR(VLOOKUP(CG419,Lista!O:P,2,0),"")</f>
        <v/>
      </c>
      <c r="CI419" s="52"/>
      <c r="CJ419" s="52" t="str">
        <f>IFERROR(VLOOKUP(CI419,Lista!Q:R,2,0),"")</f>
        <v/>
      </c>
      <c r="CK419" s="53"/>
      <c r="CL419" s="52"/>
      <c r="CM419" s="52" t="str">
        <f>IFERROR(VLOOKUP(CL419,Lista!O:P,2,0),"")</f>
        <v/>
      </c>
      <c r="CN419" s="52"/>
      <c r="CO419" s="52" t="str">
        <f>IFERROR(VLOOKUP(CN419,Lista!Q:R,2,0),"")</f>
        <v/>
      </c>
      <c r="CP419" s="53"/>
      <c r="CQ419" s="52"/>
      <c r="CR419" s="52" t="str">
        <f>IFERROR(VLOOKUP(CQ419,Lista!O:P,2,0),"")</f>
        <v/>
      </c>
      <c r="CS419" s="52"/>
      <c r="CT419" s="52" t="str">
        <f>IFERROR(VLOOKUP(CS419,Lista!Q:R,2,0),"")</f>
        <v/>
      </c>
      <c r="CU419" s="53"/>
      <c r="CV419" s="52"/>
      <c r="CW419" s="52" t="str">
        <f>IFERROR(VLOOKUP(CV419,Lista!O:P,2,0),"")</f>
        <v/>
      </c>
      <c r="CX419" s="52"/>
      <c r="CY419" s="52" t="str">
        <f>IFERROR(VLOOKUP(CX419,Lista!Q:R,2,0),"")</f>
        <v/>
      </c>
      <c r="CZ419" s="53"/>
      <c r="DA419" s="49">
        <f t="shared" si="0"/>
        <v>0</v>
      </c>
      <c r="DB419" s="53"/>
    </row>
    <row r="420" spans="1:106" ht="74.25" hidden="1" customHeight="1">
      <c r="A420" s="32">
        <v>0</v>
      </c>
      <c r="B420" s="16">
        <v>0</v>
      </c>
      <c r="C420" s="16">
        <v>0</v>
      </c>
      <c r="D420" s="41"/>
      <c r="E420" s="24"/>
      <c r="F420" s="24" t="str">
        <f>IFERROR(VLOOKUP(E420,Lista!O:P,2,0),"")</f>
        <v/>
      </c>
      <c r="G420" s="24"/>
      <c r="H420" s="24" t="str">
        <f>IFERROR(VLOOKUP(G420,Lista!Q:R,2,0),"")</f>
        <v/>
      </c>
      <c r="I420" s="44"/>
      <c r="J420" s="24"/>
      <c r="K420" s="24" t="str">
        <f>IFERROR(VLOOKUP(J420,Lista!O:P,2,0),"")</f>
        <v/>
      </c>
      <c r="L420" s="24"/>
      <c r="M420" s="24" t="str">
        <f>IFERROR(VLOOKUP(L420,Lista!Q:R,2,0),"")</f>
        <v/>
      </c>
      <c r="N420" s="44"/>
      <c r="O420" s="55"/>
      <c r="P420" s="16" t="str">
        <f>IFERROR(VLOOKUP(O420,Lista!O:P,2,0),"")</f>
        <v/>
      </c>
      <c r="Q420" s="55"/>
      <c r="R420" s="16" t="str">
        <f>IFERROR(VLOOKUP(Q420,Lista!Q:R,2,0),"")</f>
        <v/>
      </c>
      <c r="S420" s="53"/>
      <c r="T420" s="55"/>
      <c r="U420" s="16" t="str">
        <f>IFERROR(VLOOKUP(T420,Lista!O:P,2,0),"")</f>
        <v/>
      </c>
      <c r="V420" s="55"/>
      <c r="W420" s="16" t="str">
        <f>IFERROR(VLOOKUP(V420,Lista!Q:R,2,0),"")</f>
        <v/>
      </c>
      <c r="X420" s="53"/>
      <c r="Y420" s="55"/>
      <c r="Z420" s="16" t="str">
        <f>IFERROR(VLOOKUP(Y420,Lista!O:P,2,0),"")</f>
        <v/>
      </c>
      <c r="AA420" s="55"/>
      <c r="AB420" s="16" t="str">
        <f>IFERROR(VLOOKUP(AA420,Lista!Q:R,2,0),"")</f>
        <v/>
      </c>
      <c r="AC420" s="53"/>
      <c r="AD420" s="55"/>
      <c r="AE420" s="16" t="str">
        <f>IFERROR(VLOOKUP(AD420,Lista!O:P,2,0),"")</f>
        <v/>
      </c>
      <c r="AF420" s="55"/>
      <c r="AG420" s="16" t="str">
        <f>IFERROR(VLOOKUP(AF420,Lista!Q:R,2,0),"")</f>
        <v/>
      </c>
      <c r="AH420" s="53"/>
      <c r="AI420" s="54"/>
      <c r="AJ420" s="51" t="str">
        <f>IFERROR(VLOOKUP(AI420,Lista!O:P,2,0),"")</f>
        <v/>
      </c>
      <c r="AK420" s="54"/>
      <c r="AL420" s="52" t="str">
        <f>IFERROR(VLOOKUP(AK420,Lista!Q:R,2,0),"")</f>
        <v/>
      </c>
      <c r="AM420" s="53"/>
      <c r="AN420" s="54"/>
      <c r="AO420" s="52" t="str">
        <f>IFERROR(VLOOKUP(AN420,Lista!O:P,2,0),"")</f>
        <v/>
      </c>
      <c r="AP420" s="54"/>
      <c r="AQ420" s="52" t="str">
        <f>IFERROR(VLOOKUP(AP420,Lista!Q:R,2,0),"")</f>
        <v/>
      </c>
      <c r="AR420" s="53"/>
      <c r="AS420" s="54"/>
      <c r="AT420" s="52" t="str">
        <f>IFERROR(VLOOKUP(AS420,Lista!O:P,2,0),"")</f>
        <v/>
      </c>
      <c r="AU420" s="54"/>
      <c r="AV420" s="52" t="str">
        <f>IFERROR(VLOOKUP(AU420,Lista!Q:R,2,0),"")</f>
        <v/>
      </c>
      <c r="AW420" s="53"/>
      <c r="AX420" s="54"/>
      <c r="AY420" s="52" t="str">
        <f>IFERROR(VLOOKUP(AX420,Lista!O:P,2,0),"")</f>
        <v/>
      </c>
      <c r="AZ420" s="54"/>
      <c r="BA420" s="52" t="str">
        <f>IFERROR(VLOOKUP(AZ420,Lista!Q:R,2,0),"")</f>
        <v/>
      </c>
      <c r="BB420" s="53"/>
      <c r="BC420" s="54"/>
      <c r="BD420" s="52" t="str">
        <f>IFERROR(VLOOKUP(BC420,Lista!O:P,2,0),"")</f>
        <v/>
      </c>
      <c r="BE420" s="54"/>
      <c r="BF420" s="52" t="str">
        <f>IFERROR(VLOOKUP(BE420,Lista!Q:R,2,0),"")</f>
        <v/>
      </c>
      <c r="BG420" s="53"/>
      <c r="BH420" s="54"/>
      <c r="BI420" s="52" t="str">
        <f>IFERROR(VLOOKUP(BH420,Lista!O:P,2,0),"")</f>
        <v/>
      </c>
      <c r="BJ420" s="54"/>
      <c r="BK420" s="52" t="str">
        <f>IFERROR(VLOOKUP(BJ420,Lista!Q:R,2,0),"")</f>
        <v/>
      </c>
      <c r="BL420" s="53"/>
      <c r="BM420" s="52"/>
      <c r="BN420" s="52" t="str">
        <f>IFERROR(VLOOKUP(BM420,Lista!O:P,2,0),"")</f>
        <v/>
      </c>
      <c r="BO420" s="52"/>
      <c r="BP420" s="52" t="str">
        <f>IFERROR(VLOOKUP(BO420,Lista!Q:R,2,0),"")</f>
        <v/>
      </c>
      <c r="BQ420" s="53"/>
      <c r="BR420" s="52"/>
      <c r="BS420" s="52" t="str">
        <f>IFERROR(VLOOKUP(BR420,Lista!O:P,2,0),"")</f>
        <v/>
      </c>
      <c r="BT420" s="52"/>
      <c r="BU420" s="52" t="str">
        <f>IFERROR(VLOOKUP(BT420,Lista!Q:R,2,0),"")</f>
        <v/>
      </c>
      <c r="BV420" s="53"/>
      <c r="BW420" s="52"/>
      <c r="BX420" s="52" t="str">
        <f>IFERROR(VLOOKUP(BW420,Lista!O:P,2,0),"")</f>
        <v/>
      </c>
      <c r="BY420" s="52"/>
      <c r="BZ420" s="52" t="str">
        <f>IFERROR(VLOOKUP(BY420,Lista!Q:R,2,0),"")</f>
        <v/>
      </c>
      <c r="CA420" s="53"/>
      <c r="CB420" s="52"/>
      <c r="CC420" s="52" t="str">
        <f>IFERROR(VLOOKUP(CB420,Lista!O:P,2,0),"")</f>
        <v/>
      </c>
      <c r="CD420" s="52"/>
      <c r="CE420" s="52" t="str">
        <f>IFERROR(VLOOKUP(CD420,Lista!Q:R,2,0),"")</f>
        <v/>
      </c>
      <c r="CF420" s="53"/>
      <c r="CG420" s="52"/>
      <c r="CH420" s="52" t="str">
        <f>IFERROR(VLOOKUP(CG420,Lista!O:P,2,0),"")</f>
        <v/>
      </c>
      <c r="CI420" s="52"/>
      <c r="CJ420" s="52" t="str">
        <f>IFERROR(VLOOKUP(CI420,Lista!Q:R,2,0),"")</f>
        <v/>
      </c>
      <c r="CK420" s="53"/>
      <c r="CL420" s="52"/>
      <c r="CM420" s="52" t="str">
        <f>IFERROR(VLOOKUP(CL420,Lista!O:P,2,0),"")</f>
        <v/>
      </c>
      <c r="CN420" s="52"/>
      <c r="CO420" s="52" t="str">
        <f>IFERROR(VLOOKUP(CN420,Lista!Q:R,2,0),"")</f>
        <v/>
      </c>
      <c r="CP420" s="53"/>
      <c r="CQ420" s="52"/>
      <c r="CR420" s="52" t="str">
        <f>IFERROR(VLOOKUP(CQ420,Lista!O:P,2,0),"")</f>
        <v/>
      </c>
      <c r="CS420" s="52"/>
      <c r="CT420" s="52" t="str">
        <f>IFERROR(VLOOKUP(CS420,Lista!Q:R,2,0),"")</f>
        <v/>
      </c>
      <c r="CU420" s="53"/>
      <c r="CV420" s="52"/>
      <c r="CW420" s="52" t="str">
        <f>IFERROR(VLOOKUP(CV420,Lista!O:P,2,0),"")</f>
        <v/>
      </c>
      <c r="CX420" s="52"/>
      <c r="CY420" s="52" t="str">
        <f>IFERROR(VLOOKUP(CX420,Lista!Q:R,2,0),"")</f>
        <v/>
      </c>
      <c r="CZ420" s="53"/>
      <c r="DA420" s="49">
        <f t="shared" si="0"/>
        <v>0</v>
      </c>
      <c r="DB420" s="53"/>
    </row>
    <row r="421" spans="1:106" ht="74.25" hidden="1" customHeight="1">
      <c r="A421" s="32">
        <v>0</v>
      </c>
      <c r="B421" s="16">
        <v>0</v>
      </c>
      <c r="C421" s="16">
        <v>0</v>
      </c>
      <c r="D421" s="41"/>
      <c r="E421" s="24"/>
      <c r="F421" s="24" t="str">
        <f>IFERROR(VLOOKUP(E421,Lista!O:P,2,0),"")</f>
        <v/>
      </c>
      <c r="G421" s="24"/>
      <c r="H421" s="24" t="str">
        <f>IFERROR(VLOOKUP(G421,Lista!Q:R,2,0),"")</f>
        <v/>
      </c>
      <c r="I421" s="44"/>
      <c r="J421" s="24"/>
      <c r="K421" s="24" t="str">
        <f>IFERROR(VLOOKUP(J421,Lista!O:P,2,0),"")</f>
        <v/>
      </c>
      <c r="L421" s="24"/>
      <c r="M421" s="24" t="str">
        <f>IFERROR(VLOOKUP(L421,Lista!Q:R,2,0),"")</f>
        <v/>
      </c>
      <c r="N421" s="44"/>
      <c r="O421" s="55"/>
      <c r="P421" s="16" t="str">
        <f>IFERROR(VLOOKUP(O421,Lista!O:P,2,0),"")</f>
        <v/>
      </c>
      <c r="Q421" s="55"/>
      <c r="R421" s="16" t="str">
        <f>IFERROR(VLOOKUP(Q421,Lista!Q:R,2,0),"")</f>
        <v/>
      </c>
      <c r="S421" s="53"/>
      <c r="T421" s="55"/>
      <c r="U421" s="16" t="str">
        <f>IFERROR(VLOOKUP(T421,Lista!O:P,2,0),"")</f>
        <v/>
      </c>
      <c r="V421" s="55"/>
      <c r="W421" s="16" t="str">
        <f>IFERROR(VLOOKUP(V421,Lista!Q:R,2,0),"")</f>
        <v/>
      </c>
      <c r="X421" s="53"/>
      <c r="Y421" s="55"/>
      <c r="Z421" s="16" t="str">
        <f>IFERROR(VLOOKUP(Y421,Lista!O:P,2,0),"")</f>
        <v/>
      </c>
      <c r="AA421" s="55"/>
      <c r="AB421" s="16" t="str">
        <f>IFERROR(VLOOKUP(AA421,Lista!Q:R,2,0),"")</f>
        <v/>
      </c>
      <c r="AC421" s="53"/>
      <c r="AD421" s="55"/>
      <c r="AE421" s="16" t="str">
        <f>IFERROR(VLOOKUP(AD421,Lista!O:P,2,0),"")</f>
        <v/>
      </c>
      <c r="AF421" s="55"/>
      <c r="AG421" s="16" t="str">
        <f>IFERROR(VLOOKUP(AF421,Lista!Q:R,2,0),"")</f>
        <v/>
      </c>
      <c r="AH421" s="53"/>
      <c r="AI421" s="54"/>
      <c r="AJ421" s="51" t="str">
        <f>IFERROR(VLOOKUP(AI421,Lista!O:P,2,0),"")</f>
        <v/>
      </c>
      <c r="AK421" s="54"/>
      <c r="AL421" s="52" t="str">
        <f>IFERROR(VLOOKUP(AK421,Lista!Q:R,2,0),"")</f>
        <v/>
      </c>
      <c r="AM421" s="53"/>
      <c r="AN421" s="54"/>
      <c r="AO421" s="52" t="str">
        <f>IFERROR(VLOOKUP(AN421,Lista!O:P,2,0),"")</f>
        <v/>
      </c>
      <c r="AP421" s="54"/>
      <c r="AQ421" s="52" t="str">
        <f>IFERROR(VLOOKUP(AP421,Lista!Q:R,2,0),"")</f>
        <v/>
      </c>
      <c r="AR421" s="53"/>
      <c r="AS421" s="54"/>
      <c r="AT421" s="52" t="str">
        <f>IFERROR(VLOOKUP(AS421,Lista!O:P,2,0),"")</f>
        <v/>
      </c>
      <c r="AU421" s="54"/>
      <c r="AV421" s="52" t="str">
        <f>IFERROR(VLOOKUP(AU421,Lista!Q:R,2,0),"")</f>
        <v/>
      </c>
      <c r="AW421" s="53"/>
      <c r="AX421" s="54"/>
      <c r="AY421" s="52" t="str">
        <f>IFERROR(VLOOKUP(AX421,Lista!O:P,2,0),"")</f>
        <v/>
      </c>
      <c r="AZ421" s="54"/>
      <c r="BA421" s="52" t="str">
        <f>IFERROR(VLOOKUP(AZ421,Lista!Q:R,2,0),"")</f>
        <v/>
      </c>
      <c r="BB421" s="53"/>
      <c r="BC421" s="54"/>
      <c r="BD421" s="52" t="str">
        <f>IFERROR(VLOOKUP(BC421,Lista!O:P,2,0),"")</f>
        <v/>
      </c>
      <c r="BE421" s="54"/>
      <c r="BF421" s="52" t="str">
        <f>IFERROR(VLOOKUP(BE421,Lista!Q:R,2,0),"")</f>
        <v/>
      </c>
      <c r="BG421" s="53"/>
      <c r="BH421" s="54"/>
      <c r="BI421" s="52" t="str">
        <f>IFERROR(VLOOKUP(BH421,Lista!O:P,2,0),"")</f>
        <v/>
      </c>
      <c r="BJ421" s="54"/>
      <c r="BK421" s="52" t="str">
        <f>IFERROR(VLOOKUP(BJ421,Lista!Q:R,2,0),"")</f>
        <v/>
      </c>
      <c r="BL421" s="53"/>
      <c r="BM421" s="52"/>
      <c r="BN421" s="52" t="str">
        <f>IFERROR(VLOOKUP(BM421,Lista!O:P,2,0),"")</f>
        <v/>
      </c>
      <c r="BO421" s="52"/>
      <c r="BP421" s="52" t="str">
        <f>IFERROR(VLOOKUP(BO421,Lista!Q:R,2,0),"")</f>
        <v/>
      </c>
      <c r="BQ421" s="53"/>
      <c r="BR421" s="52"/>
      <c r="BS421" s="52" t="str">
        <f>IFERROR(VLOOKUP(BR421,Lista!O:P,2,0),"")</f>
        <v/>
      </c>
      <c r="BT421" s="52"/>
      <c r="BU421" s="52" t="str">
        <f>IFERROR(VLOOKUP(BT421,Lista!Q:R,2,0),"")</f>
        <v/>
      </c>
      <c r="BV421" s="53"/>
      <c r="BW421" s="52"/>
      <c r="BX421" s="52" t="str">
        <f>IFERROR(VLOOKUP(BW421,Lista!O:P,2,0),"")</f>
        <v/>
      </c>
      <c r="BY421" s="52"/>
      <c r="BZ421" s="52" t="str">
        <f>IFERROR(VLOOKUP(BY421,Lista!Q:R,2,0),"")</f>
        <v/>
      </c>
      <c r="CA421" s="53"/>
      <c r="CB421" s="52"/>
      <c r="CC421" s="52" t="str">
        <f>IFERROR(VLOOKUP(CB421,Lista!O:P,2,0),"")</f>
        <v/>
      </c>
      <c r="CD421" s="52"/>
      <c r="CE421" s="52" t="str">
        <f>IFERROR(VLOOKUP(CD421,Lista!Q:R,2,0),"")</f>
        <v/>
      </c>
      <c r="CF421" s="53"/>
      <c r="CG421" s="52"/>
      <c r="CH421" s="52" t="str">
        <f>IFERROR(VLOOKUP(CG421,Lista!O:P,2,0),"")</f>
        <v/>
      </c>
      <c r="CI421" s="52"/>
      <c r="CJ421" s="52" t="str">
        <f>IFERROR(VLOOKUP(CI421,Lista!Q:R,2,0),"")</f>
        <v/>
      </c>
      <c r="CK421" s="53"/>
      <c r="CL421" s="52"/>
      <c r="CM421" s="52" t="str">
        <f>IFERROR(VLOOKUP(CL421,Lista!O:P,2,0),"")</f>
        <v/>
      </c>
      <c r="CN421" s="52"/>
      <c r="CO421" s="52" t="str">
        <f>IFERROR(VLOOKUP(CN421,Lista!Q:R,2,0),"")</f>
        <v/>
      </c>
      <c r="CP421" s="53"/>
      <c r="CQ421" s="52"/>
      <c r="CR421" s="52" t="str">
        <f>IFERROR(VLOOKUP(CQ421,Lista!O:P,2,0),"")</f>
        <v/>
      </c>
      <c r="CS421" s="52"/>
      <c r="CT421" s="52" t="str">
        <f>IFERROR(VLOOKUP(CS421,Lista!Q:R,2,0),"")</f>
        <v/>
      </c>
      <c r="CU421" s="53"/>
      <c r="CV421" s="52"/>
      <c r="CW421" s="52" t="str">
        <f>IFERROR(VLOOKUP(CV421,Lista!O:P,2,0),"")</f>
        <v/>
      </c>
      <c r="CX421" s="52"/>
      <c r="CY421" s="52" t="str">
        <f>IFERROR(VLOOKUP(CX421,Lista!Q:R,2,0),"")</f>
        <v/>
      </c>
      <c r="CZ421" s="53"/>
      <c r="DA421" s="49">
        <f t="shared" si="0"/>
        <v>0</v>
      </c>
      <c r="DB421" s="53"/>
    </row>
    <row r="422" spans="1:106" ht="74.25" hidden="1" customHeight="1">
      <c r="A422" s="32">
        <v>0</v>
      </c>
      <c r="B422" s="16">
        <v>0</v>
      </c>
      <c r="C422" s="16">
        <v>0</v>
      </c>
      <c r="D422" s="41"/>
      <c r="E422" s="24"/>
      <c r="F422" s="24" t="str">
        <f>IFERROR(VLOOKUP(E422,Lista!O:P,2,0),"")</f>
        <v/>
      </c>
      <c r="G422" s="24"/>
      <c r="H422" s="24" t="str">
        <f>IFERROR(VLOOKUP(G422,Lista!Q:R,2,0),"")</f>
        <v/>
      </c>
      <c r="I422" s="44"/>
      <c r="J422" s="24"/>
      <c r="K422" s="24" t="str">
        <f>IFERROR(VLOOKUP(J422,Lista!O:P,2,0),"")</f>
        <v/>
      </c>
      <c r="L422" s="24"/>
      <c r="M422" s="24" t="str">
        <f>IFERROR(VLOOKUP(L422,Lista!Q:R,2,0),"")</f>
        <v/>
      </c>
      <c r="N422" s="44"/>
      <c r="O422" s="55"/>
      <c r="P422" s="16" t="str">
        <f>IFERROR(VLOOKUP(O422,Lista!O:P,2,0),"")</f>
        <v/>
      </c>
      <c r="Q422" s="55"/>
      <c r="R422" s="16" t="str">
        <f>IFERROR(VLOOKUP(Q422,Lista!Q:R,2,0),"")</f>
        <v/>
      </c>
      <c r="S422" s="53"/>
      <c r="T422" s="55"/>
      <c r="U422" s="16" t="str">
        <f>IFERROR(VLOOKUP(T422,Lista!O:P,2,0),"")</f>
        <v/>
      </c>
      <c r="V422" s="55"/>
      <c r="W422" s="16" t="str">
        <f>IFERROR(VLOOKUP(V422,Lista!Q:R,2,0),"")</f>
        <v/>
      </c>
      <c r="X422" s="53"/>
      <c r="Y422" s="55"/>
      <c r="Z422" s="16" t="str">
        <f>IFERROR(VLOOKUP(Y422,Lista!O:P,2,0),"")</f>
        <v/>
      </c>
      <c r="AA422" s="55"/>
      <c r="AB422" s="16" t="str">
        <f>IFERROR(VLOOKUP(AA422,Lista!Q:R,2,0),"")</f>
        <v/>
      </c>
      <c r="AC422" s="53"/>
      <c r="AD422" s="55"/>
      <c r="AE422" s="16" t="str">
        <f>IFERROR(VLOOKUP(AD422,Lista!O:P,2,0),"")</f>
        <v/>
      </c>
      <c r="AF422" s="55"/>
      <c r="AG422" s="16" t="str">
        <f>IFERROR(VLOOKUP(AF422,Lista!Q:R,2,0),"")</f>
        <v/>
      </c>
      <c r="AH422" s="53"/>
      <c r="AI422" s="54"/>
      <c r="AJ422" s="51" t="str">
        <f>IFERROR(VLOOKUP(AI422,Lista!O:P,2,0),"")</f>
        <v/>
      </c>
      <c r="AK422" s="54"/>
      <c r="AL422" s="52" t="str">
        <f>IFERROR(VLOOKUP(AK422,Lista!Q:R,2,0),"")</f>
        <v/>
      </c>
      <c r="AM422" s="53"/>
      <c r="AN422" s="54"/>
      <c r="AO422" s="52" t="str">
        <f>IFERROR(VLOOKUP(AN422,Lista!O:P,2,0),"")</f>
        <v/>
      </c>
      <c r="AP422" s="54"/>
      <c r="AQ422" s="52" t="str">
        <f>IFERROR(VLOOKUP(AP422,Lista!Q:R,2,0),"")</f>
        <v/>
      </c>
      <c r="AR422" s="53"/>
      <c r="AS422" s="54"/>
      <c r="AT422" s="52" t="str">
        <f>IFERROR(VLOOKUP(AS422,Lista!O:P,2,0),"")</f>
        <v/>
      </c>
      <c r="AU422" s="54"/>
      <c r="AV422" s="52" t="str">
        <f>IFERROR(VLOOKUP(AU422,Lista!Q:R,2,0),"")</f>
        <v/>
      </c>
      <c r="AW422" s="53"/>
      <c r="AX422" s="54"/>
      <c r="AY422" s="52" t="str">
        <f>IFERROR(VLOOKUP(AX422,Lista!O:P,2,0),"")</f>
        <v/>
      </c>
      <c r="AZ422" s="54"/>
      <c r="BA422" s="52" t="str">
        <f>IFERROR(VLOOKUP(AZ422,Lista!Q:R,2,0),"")</f>
        <v/>
      </c>
      <c r="BB422" s="53"/>
      <c r="BC422" s="54"/>
      <c r="BD422" s="52" t="str">
        <f>IFERROR(VLOOKUP(BC422,Lista!O:P,2,0),"")</f>
        <v/>
      </c>
      <c r="BE422" s="54"/>
      <c r="BF422" s="52" t="str">
        <f>IFERROR(VLOOKUP(BE422,Lista!Q:R,2,0),"")</f>
        <v/>
      </c>
      <c r="BG422" s="53"/>
      <c r="BH422" s="54"/>
      <c r="BI422" s="52" t="str">
        <f>IFERROR(VLOOKUP(BH422,Lista!O:P,2,0),"")</f>
        <v/>
      </c>
      <c r="BJ422" s="54"/>
      <c r="BK422" s="52" t="str">
        <f>IFERROR(VLOOKUP(BJ422,Lista!Q:R,2,0),"")</f>
        <v/>
      </c>
      <c r="BL422" s="53"/>
      <c r="BM422" s="52"/>
      <c r="BN422" s="52" t="str">
        <f>IFERROR(VLOOKUP(BM422,Lista!O:P,2,0),"")</f>
        <v/>
      </c>
      <c r="BO422" s="52"/>
      <c r="BP422" s="52" t="str">
        <f>IFERROR(VLOOKUP(BO422,Lista!Q:R,2,0),"")</f>
        <v/>
      </c>
      <c r="BQ422" s="53"/>
      <c r="BR422" s="52"/>
      <c r="BS422" s="52" t="str">
        <f>IFERROR(VLOOKUP(BR422,Lista!O:P,2,0),"")</f>
        <v/>
      </c>
      <c r="BT422" s="52"/>
      <c r="BU422" s="52" t="str">
        <f>IFERROR(VLOOKUP(BT422,Lista!Q:R,2,0),"")</f>
        <v/>
      </c>
      <c r="BV422" s="53"/>
      <c r="BW422" s="52"/>
      <c r="BX422" s="52" t="str">
        <f>IFERROR(VLOOKUP(BW422,Lista!O:P,2,0),"")</f>
        <v/>
      </c>
      <c r="BY422" s="52"/>
      <c r="BZ422" s="52" t="str">
        <f>IFERROR(VLOOKUP(BY422,Lista!Q:R,2,0),"")</f>
        <v/>
      </c>
      <c r="CA422" s="53"/>
      <c r="CB422" s="52"/>
      <c r="CC422" s="52" t="str">
        <f>IFERROR(VLOOKUP(CB422,Lista!O:P,2,0),"")</f>
        <v/>
      </c>
      <c r="CD422" s="52"/>
      <c r="CE422" s="52" t="str">
        <f>IFERROR(VLOOKUP(CD422,Lista!Q:R,2,0),"")</f>
        <v/>
      </c>
      <c r="CF422" s="53"/>
      <c r="CG422" s="52"/>
      <c r="CH422" s="52" t="str">
        <f>IFERROR(VLOOKUP(CG422,Lista!O:P,2,0),"")</f>
        <v/>
      </c>
      <c r="CI422" s="52"/>
      <c r="CJ422" s="52" t="str">
        <f>IFERROR(VLOOKUP(CI422,Lista!Q:R,2,0),"")</f>
        <v/>
      </c>
      <c r="CK422" s="53"/>
      <c r="CL422" s="52"/>
      <c r="CM422" s="52" t="str">
        <f>IFERROR(VLOOKUP(CL422,Lista!O:P,2,0),"")</f>
        <v/>
      </c>
      <c r="CN422" s="52"/>
      <c r="CO422" s="52" t="str">
        <f>IFERROR(VLOOKUP(CN422,Lista!Q:R,2,0),"")</f>
        <v/>
      </c>
      <c r="CP422" s="53"/>
      <c r="CQ422" s="52"/>
      <c r="CR422" s="52" t="str">
        <f>IFERROR(VLOOKUP(CQ422,Lista!O:P,2,0),"")</f>
        <v/>
      </c>
      <c r="CS422" s="52"/>
      <c r="CT422" s="52" t="str">
        <f>IFERROR(VLOOKUP(CS422,Lista!Q:R,2,0),"")</f>
        <v/>
      </c>
      <c r="CU422" s="53"/>
      <c r="CV422" s="52"/>
      <c r="CW422" s="52" t="str">
        <f>IFERROR(VLOOKUP(CV422,Lista!O:P,2,0),"")</f>
        <v/>
      </c>
      <c r="CX422" s="52"/>
      <c r="CY422" s="52" t="str">
        <f>IFERROR(VLOOKUP(CX422,Lista!Q:R,2,0),"")</f>
        <v/>
      </c>
      <c r="CZ422" s="53"/>
      <c r="DA422" s="49">
        <f t="shared" si="0"/>
        <v>0</v>
      </c>
      <c r="DB422" s="53"/>
    </row>
    <row r="423" spans="1:106" ht="74.25" hidden="1" customHeight="1">
      <c r="A423" s="32">
        <v>0</v>
      </c>
      <c r="B423" s="16">
        <v>0</v>
      </c>
      <c r="C423" s="16">
        <v>0</v>
      </c>
      <c r="D423" s="41"/>
      <c r="E423" s="24"/>
      <c r="F423" s="24" t="str">
        <f>IFERROR(VLOOKUP(E423,Lista!O:P,2,0),"")</f>
        <v/>
      </c>
      <c r="G423" s="24"/>
      <c r="H423" s="24" t="str">
        <f>IFERROR(VLOOKUP(G423,Lista!Q:R,2,0),"")</f>
        <v/>
      </c>
      <c r="I423" s="44"/>
      <c r="J423" s="24"/>
      <c r="K423" s="24" t="str">
        <f>IFERROR(VLOOKUP(J423,Lista!O:P,2,0),"")</f>
        <v/>
      </c>
      <c r="L423" s="24"/>
      <c r="M423" s="24" t="str">
        <f>IFERROR(VLOOKUP(L423,Lista!Q:R,2,0),"")</f>
        <v/>
      </c>
      <c r="N423" s="44"/>
      <c r="O423" s="55"/>
      <c r="P423" s="16" t="str">
        <f>IFERROR(VLOOKUP(O423,Lista!O:P,2,0),"")</f>
        <v/>
      </c>
      <c r="Q423" s="55"/>
      <c r="R423" s="16" t="str">
        <f>IFERROR(VLOOKUP(Q423,Lista!Q:R,2,0),"")</f>
        <v/>
      </c>
      <c r="S423" s="53"/>
      <c r="T423" s="55"/>
      <c r="U423" s="16" t="str">
        <f>IFERROR(VLOOKUP(T423,Lista!O:P,2,0),"")</f>
        <v/>
      </c>
      <c r="V423" s="55"/>
      <c r="W423" s="16" t="str">
        <f>IFERROR(VLOOKUP(V423,Lista!Q:R,2,0),"")</f>
        <v/>
      </c>
      <c r="X423" s="53"/>
      <c r="Y423" s="55"/>
      <c r="Z423" s="16" t="str">
        <f>IFERROR(VLOOKUP(Y423,Lista!O:P,2,0),"")</f>
        <v/>
      </c>
      <c r="AA423" s="55"/>
      <c r="AB423" s="16" t="str">
        <f>IFERROR(VLOOKUP(AA423,Lista!Q:R,2,0),"")</f>
        <v/>
      </c>
      <c r="AC423" s="53"/>
      <c r="AD423" s="55"/>
      <c r="AE423" s="16" t="str">
        <f>IFERROR(VLOOKUP(AD423,Lista!O:P,2,0),"")</f>
        <v/>
      </c>
      <c r="AF423" s="55"/>
      <c r="AG423" s="16" t="str">
        <f>IFERROR(VLOOKUP(AF423,Lista!Q:R,2,0),"")</f>
        <v/>
      </c>
      <c r="AH423" s="53"/>
      <c r="AI423" s="54"/>
      <c r="AJ423" s="51" t="str">
        <f>IFERROR(VLOOKUP(AI423,Lista!O:P,2,0),"")</f>
        <v/>
      </c>
      <c r="AK423" s="54"/>
      <c r="AL423" s="52" t="str">
        <f>IFERROR(VLOOKUP(AK423,Lista!Q:R,2,0),"")</f>
        <v/>
      </c>
      <c r="AM423" s="53"/>
      <c r="AN423" s="54"/>
      <c r="AO423" s="52" t="str">
        <f>IFERROR(VLOOKUP(AN423,Lista!O:P,2,0),"")</f>
        <v/>
      </c>
      <c r="AP423" s="54"/>
      <c r="AQ423" s="52" t="str">
        <f>IFERROR(VLOOKUP(AP423,Lista!Q:R,2,0),"")</f>
        <v/>
      </c>
      <c r="AR423" s="53"/>
      <c r="AS423" s="54"/>
      <c r="AT423" s="52" t="str">
        <f>IFERROR(VLOOKUP(AS423,Lista!O:P,2,0),"")</f>
        <v/>
      </c>
      <c r="AU423" s="54"/>
      <c r="AV423" s="52" t="str">
        <f>IFERROR(VLOOKUP(AU423,Lista!Q:R,2,0),"")</f>
        <v/>
      </c>
      <c r="AW423" s="53"/>
      <c r="AX423" s="54"/>
      <c r="AY423" s="52" t="str">
        <f>IFERROR(VLOOKUP(AX423,Lista!O:P,2,0),"")</f>
        <v/>
      </c>
      <c r="AZ423" s="54"/>
      <c r="BA423" s="52" t="str">
        <f>IFERROR(VLOOKUP(AZ423,Lista!Q:R,2,0),"")</f>
        <v/>
      </c>
      <c r="BB423" s="53"/>
      <c r="BC423" s="54"/>
      <c r="BD423" s="52" t="str">
        <f>IFERROR(VLOOKUP(BC423,Lista!O:P,2,0),"")</f>
        <v/>
      </c>
      <c r="BE423" s="54"/>
      <c r="BF423" s="52" t="str">
        <f>IFERROR(VLOOKUP(BE423,Lista!Q:R,2,0),"")</f>
        <v/>
      </c>
      <c r="BG423" s="53"/>
      <c r="BH423" s="54"/>
      <c r="BI423" s="52" t="str">
        <f>IFERROR(VLOOKUP(BH423,Lista!O:P,2,0),"")</f>
        <v/>
      </c>
      <c r="BJ423" s="54"/>
      <c r="BK423" s="52" t="str">
        <f>IFERROR(VLOOKUP(BJ423,Lista!Q:R,2,0),"")</f>
        <v/>
      </c>
      <c r="BL423" s="53"/>
      <c r="BM423" s="52"/>
      <c r="BN423" s="52" t="str">
        <f>IFERROR(VLOOKUP(BM423,Lista!O:P,2,0),"")</f>
        <v/>
      </c>
      <c r="BO423" s="52"/>
      <c r="BP423" s="52" t="str">
        <f>IFERROR(VLOOKUP(BO423,Lista!Q:R,2,0),"")</f>
        <v/>
      </c>
      <c r="BQ423" s="53"/>
      <c r="BR423" s="52"/>
      <c r="BS423" s="52" t="str">
        <f>IFERROR(VLOOKUP(BR423,Lista!O:P,2,0),"")</f>
        <v/>
      </c>
      <c r="BT423" s="52"/>
      <c r="BU423" s="52" t="str">
        <f>IFERROR(VLOOKUP(BT423,Lista!Q:R,2,0),"")</f>
        <v/>
      </c>
      <c r="BV423" s="53"/>
      <c r="BW423" s="52"/>
      <c r="BX423" s="52" t="str">
        <f>IFERROR(VLOOKUP(BW423,Lista!O:P,2,0),"")</f>
        <v/>
      </c>
      <c r="BY423" s="52"/>
      <c r="BZ423" s="52" t="str">
        <f>IFERROR(VLOOKUP(BY423,Lista!Q:R,2,0),"")</f>
        <v/>
      </c>
      <c r="CA423" s="53"/>
      <c r="CB423" s="52"/>
      <c r="CC423" s="52" t="str">
        <f>IFERROR(VLOOKUP(CB423,Lista!O:P,2,0),"")</f>
        <v/>
      </c>
      <c r="CD423" s="52"/>
      <c r="CE423" s="52" t="str">
        <f>IFERROR(VLOOKUP(CD423,Lista!Q:R,2,0),"")</f>
        <v/>
      </c>
      <c r="CF423" s="53"/>
      <c r="CG423" s="52"/>
      <c r="CH423" s="52" t="str">
        <f>IFERROR(VLOOKUP(CG423,Lista!O:P,2,0),"")</f>
        <v/>
      </c>
      <c r="CI423" s="52"/>
      <c r="CJ423" s="52" t="str">
        <f>IFERROR(VLOOKUP(CI423,Lista!Q:R,2,0),"")</f>
        <v/>
      </c>
      <c r="CK423" s="53"/>
      <c r="CL423" s="52"/>
      <c r="CM423" s="52" t="str">
        <f>IFERROR(VLOOKUP(CL423,Lista!O:P,2,0),"")</f>
        <v/>
      </c>
      <c r="CN423" s="52"/>
      <c r="CO423" s="52" t="str">
        <f>IFERROR(VLOOKUP(CN423,Lista!Q:R,2,0),"")</f>
        <v/>
      </c>
      <c r="CP423" s="53"/>
      <c r="CQ423" s="52"/>
      <c r="CR423" s="52" t="str">
        <f>IFERROR(VLOOKUP(CQ423,Lista!O:P,2,0),"")</f>
        <v/>
      </c>
      <c r="CS423" s="52"/>
      <c r="CT423" s="52" t="str">
        <f>IFERROR(VLOOKUP(CS423,Lista!Q:R,2,0),"")</f>
        <v/>
      </c>
      <c r="CU423" s="53"/>
      <c r="CV423" s="52"/>
      <c r="CW423" s="52" t="str">
        <f>IFERROR(VLOOKUP(CV423,Lista!O:P,2,0),"")</f>
        <v/>
      </c>
      <c r="CX423" s="52"/>
      <c r="CY423" s="52" t="str">
        <f>IFERROR(VLOOKUP(CX423,Lista!Q:R,2,0),"")</f>
        <v/>
      </c>
      <c r="CZ423" s="53"/>
      <c r="DA423" s="49">
        <f t="shared" si="0"/>
        <v>0</v>
      </c>
      <c r="DB423" s="53"/>
    </row>
    <row r="424" spans="1:106" ht="74.25" hidden="1" customHeight="1">
      <c r="A424" s="32">
        <v>0</v>
      </c>
      <c r="B424" s="16">
        <v>0</v>
      </c>
      <c r="C424" s="16">
        <v>0</v>
      </c>
      <c r="D424" s="41"/>
      <c r="E424" s="24"/>
      <c r="F424" s="24" t="str">
        <f>IFERROR(VLOOKUP(E424,Lista!O:P,2,0),"")</f>
        <v/>
      </c>
      <c r="G424" s="24"/>
      <c r="H424" s="24" t="str">
        <f>IFERROR(VLOOKUP(G424,Lista!Q:R,2,0),"")</f>
        <v/>
      </c>
      <c r="I424" s="44"/>
      <c r="J424" s="24"/>
      <c r="K424" s="24" t="str">
        <f>IFERROR(VLOOKUP(J424,Lista!O:P,2,0),"")</f>
        <v/>
      </c>
      <c r="L424" s="24"/>
      <c r="M424" s="24" t="str">
        <f>IFERROR(VLOOKUP(L424,Lista!Q:R,2,0),"")</f>
        <v/>
      </c>
      <c r="N424" s="44"/>
      <c r="O424" s="55"/>
      <c r="P424" s="16" t="str">
        <f>IFERROR(VLOOKUP(O424,Lista!O:P,2,0),"")</f>
        <v/>
      </c>
      <c r="Q424" s="55"/>
      <c r="R424" s="16" t="str">
        <f>IFERROR(VLOOKUP(Q424,Lista!Q:R,2,0),"")</f>
        <v/>
      </c>
      <c r="S424" s="53"/>
      <c r="T424" s="55"/>
      <c r="U424" s="16" t="str">
        <f>IFERROR(VLOOKUP(T424,Lista!O:P,2,0),"")</f>
        <v/>
      </c>
      <c r="V424" s="55"/>
      <c r="W424" s="16" t="str">
        <f>IFERROR(VLOOKUP(V424,Lista!Q:R,2,0),"")</f>
        <v/>
      </c>
      <c r="X424" s="53"/>
      <c r="Y424" s="55"/>
      <c r="Z424" s="16" t="str">
        <f>IFERROR(VLOOKUP(Y424,Lista!O:P,2,0),"")</f>
        <v/>
      </c>
      <c r="AA424" s="55"/>
      <c r="AB424" s="16" t="str">
        <f>IFERROR(VLOOKUP(AA424,Lista!Q:R,2,0),"")</f>
        <v/>
      </c>
      <c r="AC424" s="53"/>
      <c r="AD424" s="55"/>
      <c r="AE424" s="16" t="str">
        <f>IFERROR(VLOOKUP(AD424,Lista!O:P,2,0),"")</f>
        <v/>
      </c>
      <c r="AF424" s="55"/>
      <c r="AG424" s="16" t="str">
        <f>IFERROR(VLOOKUP(AF424,Lista!Q:R,2,0),"")</f>
        <v/>
      </c>
      <c r="AH424" s="53"/>
      <c r="AI424" s="54"/>
      <c r="AJ424" s="51" t="str">
        <f>IFERROR(VLOOKUP(AI424,Lista!O:P,2,0),"")</f>
        <v/>
      </c>
      <c r="AK424" s="54"/>
      <c r="AL424" s="52" t="str">
        <f>IFERROR(VLOOKUP(AK424,Lista!Q:R,2,0),"")</f>
        <v/>
      </c>
      <c r="AM424" s="53"/>
      <c r="AN424" s="54"/>
      <c r="AO424" s="52" t="str">
        <f>IFERROR(VLOOKUP(AN424,Lista!O:P,2,0),"")</f>
        <v/>
      </c>
      <c r="AP424" s="54"/>
      <c r="AQ424" s="52" t="str">
        <f>IFERROR(VLOOKUP(AP424,Lista!Q:R,2,0),"")</f>
        <v/>
      </c>
      <c r="AR424" s="53"/>
      <c r="AS424" s="54"/>
      <c r="AT424" s="52" t="str">
        <f>IFERROR(VLOOKUP(AS424,Lista!O:P,2,0),"")</f>
        <v/>
      </c>
      <c r="AU424" s="54"/>
      <c r="AV424" s="52" t="str">
        <f>IFERROR(VLOOKUP(AU424,Lista!Q:R,2,0),"")</f>
        <v/>
      </c>
      <c r="AW424" s="53"/>
      <c r="AX424" s="54"/>
      <c r="AY424" s="52" t="str">
        <f>IFERROR(VLOOKUP(AX424,Lista!O:P,2,0),"")</f>
        <v/>
      </c>
      <c r="AZ424" s="54"/>
      <c r="BA424" s="52" t="str">
        <f>IFERROR(VLOOKUP(AZ424,Lista!Q:R,2,0),"")</f>
        <v/>
      </c>
      <c r="BB424" s="53"/>
      <c r="BC424" s="54"/>
      <c r="BD424" s="52" t="str">
        <f>IFERROR(VLOOKUP(BC424,Lista!O:P,2,0),"")</f>
        <v/>
      </c>
      <c r="BE424" s="54"/>
      <c r="BF424" s="52" t="str">
        <f>IFERROR(VLOOKUP(BE424,Lista!Q:R,2,0),"")</f>
        <v/>
      </c>
      <c r="BG424" s="53"/>
      <c r="BH424" s="54"/>
      <c r="BI424" s="52" t="str">
        <f>IFERROR(VLOOKUP(BH424,Lista!O:P,2,0),"")</f>
        <v/>
      </c>
      <c r="BJ424" s="54"/>
      <c r="BK424" s="52" t="str">
        <f>IFERROR(VLOOKUP(BJ424,Lista!Q:R,2,0),"")</f>
        <v/>
      </c>
      <c r="BL424" s="53"/>
      <c r="BM424" s="52"/>
      <c r="BN424" s="52" t="str">
        <f>IFERROR(VLOOKUP(BM424,Lista!O:P,2,0),"")</f>
        <v/>
      </c>
      <c r="BO424" s="52"/>
      <c r="BP424" s="52" t="str">
        <f>IFERROR(VLOOKUP(BO424,Lista!Q:R,2,0),"")</f>
        <v/>
      </c>
      <c r="BQ424" s="53"/>
      <c r="BR424" s="52"/>
      <c r="BS424" s="52" t="str">
        <f>IFERROR(VLOOKUP(BR424,Lista!O:P,2,0),"")</f>
        <v/>
      </c>
      <c r="BT424" s="52"/>
      <c r="BU424" s="52" t="str">
        <f>IFERROR(VLOOKUP(BT424,Lista!Q:R,2,0),"")</f>
        <v/>
      </c>
      <c r="BV424" s="53"/>
      <c r="BW424" s="52"/>
      <c r="BX424" s="52" t="str">
        <f>IFERROR(VLOOKUP(BW424,Lista!O:P,2,0),"")</f>
        <v/>
      </c>
      <c r="BY424" s="52"/>
      <c r="BZ424" s="52" t="str">
        <f>IFERROR(VLOOKUP(BY424,Lista!Q:R,2,0),"")</f>
        <v/>
      </c>
      <c r="CA424" s="53"/>
      <c r="CB424" s="52"/>
      <c r="CC424" s="52" t="str">
        <f>IFERROR(VLOOKUP(CB424,Lista!O:P,2,0),"")</f>
        <v/>
      </c>
      <c r="CD424" s="52"/>
      <c r="CE424" s="52" t="str">
        <f>IFERROR(VLOOKUP(CD424,Lista!Q:R,2,0),"")</f>
        <v/>
      </c>
      <c r="CF424" s="53"/>
      <c r="CG424" s="52"/>
      <c r="CH424" s="52" t="str">
        <f>IFERROR(VLOOKUP(CG424,Lista!O:P,2,0),"")</f>
        <v/>
      </c>
      <c r="CI424" s="52"/>
      <c r="CJ424" s="52" t="str">
        <f>IFERROR(VLOOKUP(CI424,Lista!Q:R,2,0),"")</f>
        <v/>
      </c>
      <c r="CK424" s="53"/>
      <c r="CL424" s="52"/>
      <c r="CM424" s="52" t="str">
        <f>IFERROR(VLOOKUP(CL424,Lista!O:P,2,0),"")</f>
        <v/>
      </c>
      <c r="CN424" s="52"/>
      <c r="CO424" s="52" t="str">
        <f>IFERROR(VLOOKUP(CN424,Lista!Q:R,2,0),"")</f>
        <v/>
      </c>
      <c r="CP424" s="53"/>
      <c r="CQ424" s="52"/>
      <c r="CR424" s="52" t="str">
        <f>IFERROR(VLOOKUP(CQ424,Lista!O:P,2,0),"")</f>
        <v/>
      </c>
      <c r="CS424" s="52"/>
      <c r="CT424" s="52" t="str">
        <f>IFERROR(VLOOKUP(CS424,Lista!Q:R,2,0),"")</f>
        <v/>
      </c>
      <c r="CU424" s="53"/>
      <c r="CV424" s="52"/>
      <c r="CW424" s="52" t="str">
        <f>IFERROR(VLOOKUP(CV424,Lista!O:P,2,0),"")</f>
        <v/>
      </c>
      <c r="CX424" s="52"/>
      <c r="CY424" s="52" t="str">
        <f>IFERROR(VLOOKUP(CX424,Lista!Q:R,2,0),"")</f>
        <v/>
      </c>
      <c r="CZ424" s="53"/>
      <c r="DA424" s="49">
        <f t="shared" si="0"/>
        <v>0</v>
      </c>
      <c r="DB424" s="53"/>
    </row>
    <row r="425" spans="1:106" ht="74.25" hidden="1" customHeight="1">
      <c r="A425" s="32">
        <v>0</v>
      </c>
      <c r="B425" s="16">
        <v>0</v>
      </c>
      <c r="C425" s="16">
        <v>0</v>
      </c>
      <c r="D425" s="41"/>
      <c r="E425" s="24"/>
      <c r="F425" s="24" t="str">
        <f>IFERROR(VLOOKUP(E425,Lista!O:P,2,0),"")</f>
        <v/>
      </c>
      <c r="G425" s="24"/>
      <c r="H425" s="24" t="str">
        <f>IFERROR(VLOOKUP(G425,Lista!Q:R,2,0),"")</f>
        <v/>
      </c>
      <c r="I425" s="44"/>
      <c r="J425" s="24"/>
      <c r="K425" s="24" t="str">
        <f>IFERROR(VLOOKUP(J425,Lista!O:P,2,0),"")</f>
        <v/>
      </c>
      <c r="L425" s="24"/>
      <c r="M425" s="24" t="str">
        <f>IFERROR(VLOOKUP(L425,Lista!Q:R,2,0),"")</f>
        <v/>
      </c>
      <c r="N425" s="44"/>
      <c r="O425" s="55"/>
      <c r="P425" s="16" t="str">
        <f>IFERROR(VLOOKUP(O425,Lista!O:P,2,0),"")</f>
        <v/>
      </c>
      <c r="Q425" s="55"/>
      <c r="R425" s="16" t="str">
        <f>IFERROR(VLOOKUP(Q425,Lista!Q:R,2,0),"")</f>
        <v/>
      </c>
      <c r="S425" s="53"/>
      <c r="T425" s="55"/>
      <c r="U425" s="16" t="str">
        <f>IFERROR(VLOOKUP(T425,Lista!O:P,2,0),"")</f>
        <v/>
      </c>
      <c r="V425" s="55"/>
      <c r="W425" s="16" t="str">
        <f>IFERROR(VLOOKUP(V425,Lista!Q:R,2,0),"")</f>
        <v/>
      </c>
      <c r="X425" s="53"/>
      <c r="Y425" s="55"/>
      <c r="Z425" s="16" t="str">
        <f>IFERROR(VLOOKUP(Y425,Lista!O:P,2,0),"")</f>
        <v/>
      </c>
      <c r="AA425" s="55"/>
      <c r="AB425" s="16" t="str">
        <f>IFERROR(VLOOKUP(AA425,Lista!Q:R,2,0),"")</f>
        <v/>
      </c>
      <c r="AC425" s="53"/>
      <c r="AD425" s="55"/>
      <c r="AE425" s="16" t="str">
        <f>IFERROR(VLOOKUP(AD425,Lista!O:P,2,0),"")</f>
        <v/>
      </c>
      <c r="AF425" s="55"/>
      <c r="AG425" s="16" t="str">
        <f>IFERROR(VLOOKUP(AF425,Lista!Q:R,2,0),"")</f>
        <v/>
      </c>
      <c r="AH425" s="53"/>
      <c r="AI425" s="54"/>
      <c r="AJ425" s="51" t="str">
        <f>IFERROR(VLOOKUP(AI425,Lista!O:P,2,0),"")</f>
        <v/>
      </c>
      <c r="AK425" s="54"/>
      <c r="AL425" s="52" t="str">
        <f>IFERROR(VLOOKUP(AK425,Lista!Q:R,2,0),"")</f>
        <v/>
      </c>
      <c r="AM425" s="53"/>
      <c r="AN425" s="54"/>
      <c r="AO425" s="52" t="str">
        <f>IFERROR(VLOOKUP(AN425,Lista!O:P,2,0),"")</f>
        <v/>
      </c>
      <c r="AP425" s="54"/>
      <c r="AQ425" s="52" t="str">
        <f>IFERROR(VLOOKUP(AP425,Lista!Q:R,2,0),"")</f>
        <v/>
      </c>
      <c r="AR425" s="53"/>
      <c r="AS425" s="54"/>
      <c r="AT425" s="52" t="str">
        <f>IFERROR(VLOOKUP(AS425,Lista!O:P,2,0),"")</f>
        <v/>
      </c>
      <c r="AU425" s="54"/>
      <c r="AV425" s="52" t="str">
        <f>IFERROR(VLOOKUP(AU425,Lista!Q:R,2,0),"")</f>
        <v/>
      </c>
      <c r="AW425" s="53"/>
      <c r="AX425" s="54"/>
      <c r="AY425" s="52" t="str">
        <f>IFERROR(VLOOKUP(AX425,Lista!O:P,2,0),"")</f>
        <v/>
      </c>
      <c r="AZ425" s="54"/>
      <c r="BA425" s="52" t="str">
        <f>IFERROR(VLOOKUP(AZ425,Lista!Q:R,2,0),"")</f>
        <v/>
      </c>
      <c r="BB425" s="53"/>
      <c r="BC425" s="54"/>
      <c r="BD425" s="52" t="str">
        <f>IFERROR(VLOOKUP(BC425,Lista!O:P,2,0),"")</f>
        <v/>
      </c>
      <c r="BE425" s="54"/>
      <c r="BF425" s="52" t="str">
        <f>IFERROR(VLOOKUP(BE425,Lista!Q:R,2,0),"")</f>
        <v/>
      </c>
      <c r="BG425" s="53"/>
      <c r="BH425" s="54"/>
      <c r="BI425" s="52" t="str">
        <f>IFERROR(VLOOKUP(BH425,Lista!O:P,2,0),"")</f>
        <v/>
      </c>
      <c r="BJ425" s="54"/>
      <c r="BK425" s="52" t="str">
        <f>IFERROR(VLOOKUP(BJ425,Lista!Q:R,2,0),"")</f>
        <v/>
      </c>
      <c r="BL425" s="53"/>
      <c r="BM425" s="52"/>
      <c r="BN425" s="52" t="str">
        <f>IFERROR(VLOOKUP(BM425,Lista!O:P,2,0),"")</f>
        <v/>
      </c>
      <c r="BO425" s="52"/>
      <c r="BP425" s="52" t="str">
        <f>IFERROR(VLOOKUP(BO425,Lista!Q:R,2,0),"")</f>
        <v/>
      </c>
      <c r="BQ425" s="53"/>
      <c r="BR425" s="52"/>
      <c r="BS425" s="52" t="str">
        <f>IFERROR(VLOOKUP(BR425,Lista!O:P,2,0),"")</f>
        <v/>
      </c>
      <c r="BT425" s="52"/>
      <c r="BU425" s="52" t="str">
        <f>IFERROR(VLOOKUP(BT425,Lista!Q:R,2,0),"")</f>
        <v/>
      </c>
      <c r="BV425" s="53"/>
      <c r="BW425" s="52"/>
      <c r="BX425" s="52" t="str">
        <f>IFERROR(VLOOKUP(BW425,Lista!O:P,2,0),"")</f>
        <v/>
      </c>
      <c r="BY425" s="52"/>
      <c r="BZ425" s="52" t="str">
        <f>IFERROR(VLOOKUP(BY425,Lista!Q:R,2,0),"")</f>
        <v/>
      </c>
      <c r="CA425" s="53"/>
      <c r="CB425" s="52"/>
      <c r="CC425" s="52" t="str">
        <f>IFERROR(VLOOKUP(CB425,Lista!O:P,2,0),"")</f>
        <v/>
      </c>
      <c r="CD425" s="52"/>
      <c r="CE425" s="52" t="str">
        <f>IFERROR(VLOOKUP(CD425,Lista!Q:R,2,0),"")</f>
        <v/>
      </c>
      <c r="CF425" s="53"/>
      <c r="CG425" s="52"/>
      <c r="CH425" s="52" t="str">
        <f>IFERROR(VLOOKUP(CG425,Lista!O:P,2,0),"")</f>
        <v/>
      </c>
      <c r="CI425" s="52"/>
      <c r="CJ425" s="52" t="str">
        <f>IFERROR(VLOOKUP(CI425,Lista!Q:R,2,0),"")</f>
        <v/>
      </c>
      <c r="CK425" s="53"/>
      <c r="CL425" s="52"/>
      <c r="CM425" s="52" t="str">
        <f>IFERROR(VLOOKUP(CL425,Lista!O:P,2,0),"")</f>
        <v/>
      </c>
      <c r="CN425" s="52"/>
      <c r="CO425" s="52" t="str">
        <f>IFERROR(VLOOKUP(CN425,Lista!Q:R,2,0),"")</f>
        <v/>
      </c>
      <c r="CP425" s="53"/>
      <c r="CQ425" s="52"/>
      <c r="CR425" s="52" t="str">
        <f>IFERROR(VLOOKUP(CQ425,Lista!O:P,2,0),"")</f>
        <v/>
      </c>
      <c r="CS425" s="52"/>
      <c r="CT425" s="52" t="str">
        <f>IFERROR(VLOOKUP(CS425,Lista!Q:R,2,0),"")</f>
        <v/>
      </c>
      <c r="CU425" s="53"/>
      <c r="CV425" s="52"/>
      <c r="CW425" s="52" t="str">
        <f>IFERROR(VLOOKUP(CV425,Lista!O:P,2,0),"")</f>
        <v/>
      </c>
      <c r="CX425" s="52"/>
      <c r="CY425" s="52" t="str">
        <f>IFERROR(VLOOKUP(CX425,Lista!Q:R,2,0),"")</f>
        <v/>
      </c>
      <c r="CZ425" s="53"/>
      <c r="DA425" s="49">
        <f t="shared" si="0"/>
        <v>0</v>
      </c>
      <c r="DB425" s="53"/>
    </row>
    <row r="426" spans="1:106" ht="74.25" hidden="1" customHeight="1">
      <c r="A426" s="32">
        <v>0</v>
      </c>
      <c r="B426" s="16">
        <v>0</v>
      </c>
      <c r="C426" s="16">
        <v>0</v>
      </c>
      <c r="D426" s="41"/>
      <c r="E426" s="24"/>
      <c r="F426" s="24" t="str">
        <f>IFERROR(VLOOKUP(E426,Lista!O:P,2,0),"")</f>
        <v/>
      </c>
      <c r="G426" s="24"/>
      <c r="H426" s="24" t="str">
        <f>IFERROR(VLOOKUP(G426,Lista!Q:R,2,0),"")</f>
        <v/>
      </c>
      <c r="I426" s="44"/>
      <c r="J426" s="24"/>
      <c r="K426" s="24" t="str">
        <f>IFERROR(VLOOKUP(J426,Lista!O:P,2,0),"")</f>
        <v/>
      </c>
      <c r="L426" s="24"/>
      <c r="M426" s="24" t="str">
        <f>IFERROR(VLOOKUP(L426,Lista!Q:R,2,0),"")</f>
        <v/>
      </c>
      <c r="N426" s="44"/>
      <c r="O426" s="55"/>
      <c r="P426" s="16" t="str">
        <f>IFERROR(VLOOKUP(O426,Lista!O:P,2,0),"")</f>
        <v/>
      </c>
      <c r="Q426" s="55"/>
      <c r="R426" s="16" t="str">
        <f>IFERROR(VLOOKUP(Q426,Lista!Q:R,2,0),"")</f>
        <v/>
      </c>
      <c r="S426" s="53"/>
      <c r="T426" s="55"/>
      <c r="U426" s="16" t="str">
        <f>IFERROR(VLOOKUP(T426,Lista!O:P,2,0),"")</f>
        <v/>
      </c>
      <c r="V426" s="55"/>
      <c r="W426" s="16" t="str">
        <f>IFERROR(VLOOKUP(V426,Lista!Q:R,2,0),"")</f>
        <v/>
      </c>
      <c r="X426" s="53"/>
      <c r="Y426" s="55"/>
      <c r="Z426" s="16" t="str">
        <f>IFERROR(VLOOKUP(Y426,Lista!O:P,2,0),"")</f>
        <v/>
      </c>
      <c r="AA426" s="55"/>
      <c r="AB426" s="16" t="str">
        <f>IFERROR(VLOOKUP(AA426,Lista!Q:R,2,0),"")</f>
        <v/>
      </c>
      <c r="AC426" s="53"/>
      <c r="AD426" s="55"/>
      <c r="AE426" s="16" t="str">
        <f>IFERROR(VLOOKUP(AD426,Lista!O:P,2,0),"")</f>
        <v/>
      </c>
      <c r="AF426" s="55"/>
      <c r="AG426" s="16" t="str">
        <f>IFERROR(VLOOKUP(AF426,Lista!Q:R,2,0),"")</f>
        <v/>
      </c>
      <c r="AH426" s="53"/>
      <c r="AI426" s="54"/>
      <c r="AJ426" s="51" t="str">
        <f>IFERROR(VLOOKUP(AI426,Lista!O:P,2,0),"")</f>
        <v/>
      </c>
      <c r="AK426" s="54"/>
      <c r="AL426" s="52" t="str">
        <f>IFERROR(VLOOKUP(AK426,Lista!Q:R,2,0),"")</f>
        <v/>
      </c>
      <c r="AM426" s="53"/>
      <c r="AN426" s="54"/>
      <c r="AO426" s="52" t="str">
        <f>IFERROR(VLOOKUP(AN426,Lista!O:P,2,0),"")</f>
        <v/>
      </c>
      <c r="AP426" s="54"/>
      <c r="AQ426" s="52" t="str">
        <f>IFERROR(VLOOKUP(AP426,Lista!Q:R,2,0),"")</f>
        <v/>
      </c>
      <c r="AR426" s="53"/>
      <c r="AS426" s="54"/>
      <c r="AT426" s="52" t="str">
        <f>IFERROR(VLOOKUP(AS426,Lista!O:P,2,0),"")</f>
        <v/>
      </c>
      <c r="AU426" s="54"/>
      <c r="AV426" s="52" t="str">
        <f>IFERROR(VLOOKUP(AU426,Lista!Q:R,2,0),"")</f>
        <v/>
      </c>
      <c r="AW426" s="53"/>
      <c r="AX426" s="54"/>
      <c r="AY426" s="52" t="str">
        <f>IFERROR(VLOOKUP(AX426,Lista!O:P,2,0),"")</f>
        <v/>
      </c>
      <c r="AZ426" s="54"/>
      <c r="BA426" s="52" t="str">
        <f>IFERROR(VLOOKUP(AZ426,Lista!Q:R,2,0),"")</f>
        <v/>
      </c>
      <c r="BB426" s="53"/>
      <c r="BC426" s="54"/>
      <c r="BD426" s="52" t="str">
        <f>IFERROR(VLOOKUP(BC426,Lista!O:P,2,0),"")</f>
        <v/>
      </c>
      <c r="BE426" s="54"/>
      <c r="BF426" s="52" t="str">
        <f>IFERROR(VLOOKUP(BE426,Lista!Q:R,2,0),"")</f>
        <v/>
      </c>
      <c r="BG426" s="53"/>
      <c r="BH426" s="54"/>
      <c r="BI426" s="52" t="str">
        <f>IFERROR(VLOOKUP(BH426,Lista!O:P,2,0),"")</f>
        <v/>
      </c>
      <c r="BJ426" s="54"/>
      <c r="BK426" s="52" t="str">
        <f>IFERROR(VLOOKUP(BJ426,Lista!Q:R,2,0),"")</f>
        <v/>
      </c>
      <c r="BL426" s="53"/>
      <c r="BM426" s="52"/>
      <c r="BN426" s="52" t="str">
        <f>IFERROR(VLOOKUP(BM426,Lista!O:P,2,0),"")</f>
        <v/>
      </c>
      <c r="BO426" s="52"/>
      <c r="BP426" s="52" t="str">
        <f>IFERROR(VLOOKUP(BO426,Lista!Q:R,2,0),"")</f>
        <v/>
      </c>
      <c r="BQ426" s="53"/>
      <c r="BR426" s="52"/>
      <c r="BS426" s="52" t="str">
        <f>IFERROR(VLOOKUP(BR426,Lista!O:P,2,0),"")</f>
        <v/>
      </c>
      <c r="BT426" s="52"/>
      <c r="BU426" s="52" t="str">
        <f>IFERROR(VLOOKUP(BT426,Lista!Q:R,2,0),"")</f>
        <v/>
      </c>
      <c r="BV426" s="53"/>
      <c r="BW426" s="52"/>
      <c r="BX426" s="52" t="str">
        <f>IFERROR(VLOOKUP(BW426,Lista!O:P,2,0),"")</f>
        <v/>
      </c>
      <c r="BY426" s="52"/>
      <c r="BZ426" s="52" t="str">
        <f>IFERROR(VLOOKUP(BY426,Lista!Q:R,2,0),"")</f>
        <v/>
      </c>
      <c r="CA426" s="53"/>
      <c r="CB426" s="52"/>
      <c r="CC426" s="52" t="str">
        <f>IFERROR(VLOOKUP(CB426,Lista!O:P,2,0),"")</f>
        <v/>
      </c>
      <c r="CD426" s="52"/>
      <c r="CE426" s="52" t="str">
        <f>IFERROR(VLOOKUP(CD426,Lista!Q:R,2,0),"")</f>
        <v/>
      </c>
      <c r="CF426" s="53"/>
      <c r="CG426" s="52"/>
      <c r="CH426" s="52" t="str">
        <f>IFERROR(VLOOKUP(CG426,Lista!O:P,2,0),"")</f>
        <v/>
      </c>
      <c r="CI426" s="52"/>
      <c r="CJ426" s="52" t="str">
        <f>IFERROR(VLOOKUP(CI426,Lista!Q:R,2,0),"")</f>
        <v/>
      </c>
      <c r="CK426" s="53"/>
      <c r="CL426" s="52"/>
      <c r="CM426" s="52" t="str">
        <f>IFERROR(VLOOKUP(CL426,Lista!O:P,2,0),"")</f>
        <v/>
      </c>
      <c r="CN426" s="52"/>
      <c r="CO426" s="52" t="str">
        <f>IFERROR(VLOOKUP(CN426,Lista!Q:R,2,0),"")</f>
        <v/>
      </c>
      <c r="CP426" s="53"/>
      <c r="CQ426" s="52"/>
      <c r="CR426" s="52" t="str">
        <f>IFERROR(VLOOKUP(CQ426,Lista!O:P,2,0),"")</f>
        <v/>
      </c>
      <c r="CS426" s="52"/>
      <c r="CT426" s="52" t="str">
        <f>IFERROR(VLOOKUP(CS426,Lista!Q:R,2,0),"")</f>
        <v/>
      </c>
      <c r="CU426" s="53"/>
      <c r="CV426" s="52"/>
      <c r="CW426" s="52" t="str">
        <f>IFERROR(VLOOKUP(CV426,Lista!O:P,2,0),"")</f>
        <v/>
      </c>
      <c r="CX426" s="52"/>
      <c r="CY426" s="52" t="str">
        <f>IFERROR(VLOOKUP(CX426,Lista!Q:R,2,0),"")</f>
        <v/>
      </c>
      <c r="CZ426" s="53"/>
      <c r="DA426" s="49">
        <f t="shared" si="0"/>
        <v>0</v>
      </c>
      <c r="DB426" s="53"/>
    </row>
    <row r="427" spans="1:106" ht="74.25" hidden="1" customHeight="1">
      <c r="A427" s="32">
        <v>0</v>
      </c>
      <c r="B427" s="16">
        <v>0</v>
      </c>
      <c r="C427" s="16">
        <v>0</v>
      </c>
      <c r="D427" s="41"/>
      <c r="E427" s="24"/>
      <c r="F427" s="24" t="str">
        <f>IFERROR(VLOOKUP(E427,Lista!O:P,2,0),"")</f>
        <v/>
      </c>
      <c r="G427" s="24"/>
      <c r="H427" s="24" t="str">
        <f>IFERROR(VLOOKUP(G427,Lista!Q:R,2,0),"")</f>
        <v/>
      </c>
      <c r="I427" s="44"/>
      <c r="J427" s="24"/>
      <c r="K427" s="24" t="str">
        <f>IFERROR(VLOOKUP(J427,Lista!O:P,2,0),"")</f>
        <v/>
      </c>
      <c r="L427" s="24"/>
      <c r="M427" s="24" t="str">
        <f>IFERROR(VLOOKUP(L427,Lista!Q:R,2,0),"")</f>
        <v/>
      </c>
      <c r="N427" s="44"/>
      <c r="O427" s="55"/>
      <c r="P427" s="16" t="str">
        <f>IFERROR(VLOOKUP(O427,Lista!O:P,2,0),"")</f>
        <v/>
      </c>
      <c r="Q427" s="55"/>
      <c r="R427" s="16" t="str">
        <f>IFERROR(VLOOKUP(Q427,Lista!Q:R,2,0),"")</f>
        <v/>
      </c>
      <c r="S427" s="53"/>
      <c r="T427" s="55"/>
      <c r="U427" s="16" t="str">
        <f>IFERROR(VLOOKUP(T427,Lista!O:P,2,0),"")</f>
        <v/>
      </c>
      <c r="V427" s="55"/>
      <c r="W427" s="16" t="str">
        <f>IFERROR(VLOOKUP(V427,Lista!Q:R,2,0),"")</f>
        <v/>
      </c>
      <c r="X427" s="53"/>
      <c r="Y427" s="55"/>
      <c r="Z427" s="16" t="str">
        <f>IFERROR(VLOOKUP(Y427,Lista!O:P,2,0),"")</f>
        <v/>
      </c>
      <c r="AA427" s="55"/>
      <c r="AB427" s="16" t="str">
        <f>IFERROR(VLOOKUP(AA427,Lista!Q:R,2,0),"")</f>
        <v/>
      </c>
      <c r="AC427" s="53"/>
      <c r="AD427" s="55"/>
      <c r="AE427" s="16" t="str">
        <f>IFERROR(VLOOKUP(AD427,Lista!O:P,2,0),"")</f>
        <v/>
      </c>
      <c r="AF427" s="55"/>
      <c r="AG427" s="16" t="str">
        <f>IFERROR(VLOOKUP(AF427,Lista!Q:R,2,0),"")</f>
        <v/>
      </c>
      <c r="AH427" s="53"/>
      <c r="AI427" s="54"/>
      <c r="AJ427" s="51" t="str">
        <f>IFERROR(VLOOKUP(AI427,Lista!O:P,2,0),"")</f>
        <v/>
      </c>
      <c r="AK427" s="54"/>
      <c r="AL427" s="52" t="str">
        <f>IFERROR(VLOOKUP(AK427,Lista!Q:R,2,0),"")</f>
        <v/>
      </c>
      <c r="AM427" s="53"/>
      <c r="AN427" s="54"/>
      <c r="AO427" s="52" t="str">
        <f>IFERROR(VLOOKUP(AN427,Lista!O:P,2,0),"")</f>
        <v/>
      </c>
      <c r="AP427" s="54"/>
      <c r="AQ427" s="52" t="str">
        <f>IFERROR(VLOOKUP(AP427,Lista!Q:R,2,0),"")</f>
        <v/>
      </c>
      <c r="AR427" s="53"/>
      <c r="AS427" s="54"/>
      <c r="AT427" s="52" t="str">
        <f>IFERROR(VLOOKUP(AS427,Lista!O:P,2,0),"")</f>
        <v/>
      </c>
      <c r="AU427" s="54"/>
      <c r="AV427" s="52" t="str">
        <f>IFERROR(VLOOKUP(AU427,Lista!Q:R,2,0),"")</f>
        <v/>
      </c>
      <c r="AW427" s="53"/>
      <c r="AX427" s="54"/>
      <c r="AY427" s="52" t="str">
        <f>IFERROR(VLOOKUP(AX427,Lista!O:P,2,0),"")</f>
        <v/>
      </c>
      <c r="AZ427" s="54"/>
      <c r="BA427" s="52" t="str">
        <f>IFERROR(VLOOKUP(AZ427,Lista!Q:R,2,0),"")</f>
        <v/>
      </c>
      <c r="BB427" s="53"/>
      <c r="BC427" s="54"/>
      <c r="BD427" s="52" t="str">
        <f>IFERROR(VLOOKUP(BC427,Lista!O:P,2,0),"")</f>
        <v/>
      </c>
      <c r="BE427" s="54"/>
      <c r="BF427" s="52" t="str">
        <f>IFERROR(VLOOKUP(BE427,Lista!Q:R,2,0),"")</f>
        <v/>
      </c>
      <c r="BG427" s="53"/>
      <c r="BH427" s="54"/>
      <c r="BI427" s="52" t="str">
        <f>IFERROR(VLOOKUP(BH427,Lista!O:P,2,0),"")</f>
        <v/>
      </c>
      <c r="BJ427" s="54"/>
      <c r="BK427" s="52" t="str">
        <f>IFERROR(VLOOKUP(BJ427,Lista!Q:R,2,0),"")</f>
        <v/>
      </c>
      <c r="BL427" s="53"/>
      <c r="BM427" s="52"/>
      <c r="BN427" s="52" t="str">
        <f>IFERROR(VLOOKUP(BM427,Lista!O:P,2,0),"")</f>
        <v/>
      </c>
      <c r="BO427" s="52"/>
      <c r="BP427" s="52" t="str">
        <f>IFERROR(VLOOKUP(BO427,Lista!Q:R,2,0),"")</f>
        <v/>
      </c>
      <c r="BQ427" s="53"/>
      <c r="BR427" s="52"/>
      <c r="BS427" s="52" t="str">
        <f>IFERROR(VLOOKUP(BR427,Lista!O:P,2,0),"")</f>
        <v/>
      </c>
      <c r="BT427" s="52"/>
      <c r="BU427" s="52" t="str">
        <f>IFERROR(VLOOKUP(BT427,Lista!Q:R,2,0),"")</f>
        <v/>
      </c>
      <c r="BV427" s="53"/>
      <c r="BW427" s="52"/>
      <c r="BX427" s="52" t="str">
        <f>IFERROR(VLOOKUP(BW427,Lista!O:P,2,0),"")</f>
        <v/>
      </c>
      <c r="BY427" s="52"/>
      <c r="BZ427" s="52" t="str">
        <f>IFERROR(VLOOKUP(BY427,Lista!Q:R,2,0),"")</f>
        <v/>
      </c>
      <c r="CA427" s="53"/>
      <c r="CB427" s="52"/>
      <c r="CC427" s="52" t="str">
        <f>IFERROR(VLOOKUP(CB427,Lista!O:P,2,0),"")</f>
        <v/>
      </c>
      <c r="CD427" s="52"/>
      <c r="CE427" s="52" t="str">
        <f>IFERROR(VLOOKUP(CD427,Lista!Q:R,2,0),"")</f>
        <v/>
      </c>
      <c r="CF427" s="53"/>
      <c r="CG427" s="52"/>
      <c r="CH427" s="52" t="str">
        <f>IFERROR(VLOOKUP(CG427,Lista!O:P,2,0),"")</f>
        <v/>
      </c>
      <c r="CI427" s="52"/>
      <c r="CJ427" s="52" t="str">
        <f>IFERROR(VLOOKUP(CI427,Lista!Q:R,2,0),"")</f>
        <v/>
      </c>
      <c r="CK427" s="53"/>
      <c r="CL427" s="52"/>
      <c r="CM427" s="52" t="str">
        <f>IFERROR(VLOOKUP(CL427,Lista!O:P,2,0),"")</f>
        <v/>
      </c>
      <c r="CN427" s="52"/>
      <c r="CO427" s="52" t="str">
        <f>IFERROR(VLOOKUP(CN427,Lista!Q:R,2,0),"")</f>
        <v/>
      </c>
      <c r="CP427" s="53"/>
      <c r="CQ427" s="52"/>
      <c r="CR427" s="52" t="str">
        <f>IFERROR(VLOOKUP(CQ427,Lista!O:P,2,0),"")</f>
        <v/>
      </c>
      <c r="CS427" s="52"/>
      <c r="CT427" s="52" t="str">
        <f>IFERROR(VLOOKUP(CS427,Lista!Q:R,2,0),"")</f>
        <v/>
      </c>
      <c r="CU427" s="53"/>
      <c r="CV427" s="52"/>
      <c r="CW427" s="52" t="str">
        <f>IFERROR(VLOOKUP(CV427,Lista!O:P,2,0),"")</f>
        <v/>
      </c>
      <c r="CX427" s="52"/>
      <c r="CY427" s="52" t="str">
        <f>IFERROR(VLOOKUP(CX427,Lista!Q:R,2,0),"")</f>
        <v/>
      </c>
      <c r="CZ427" s="53"/>
      <c r="DA427" s="49">
        <f t="shared" si="0"/>
        <v>0</v>
      </c>
      <c r="DB427" s="53"/>
    </row>
    <row r="428" spans="1:106" ht="74.25" hidden="1" customHeight="1">
      <c r="A428" s="32">
        <v>0</v>
      </c>
      <c r="B428" s="16">
        <v>0</v>
      </c>
      <c r="C428" s="16">
        <v>0</v>
      </c>
      <c r="D428" s="41"/>
      <c r="E428" s="24"/>
      <c r="F428" s="24" t="str">
        <f>IFERROR(VLOOKUP(E428,Lista!O:P,2,0),"")</f>
        <v/>
      </c>
      <c r="G428" s="24"/>
      <c r="H428" s="24" t="str">
        <f>IFERROR(VLOOKUP(G428,Lista!Q:R,2,0),"")</f>
        <v/>
      </c>
      <c r="I428" s="44"/>
      <c r="J428" s="24"/>
      <c r="K428" s="24" t="str">
        <f>IFERROR(VLOOKUP(J428,Lista!O:P,2,0),"")</f>
        <v/>
      </c>
      <c r="L428" s="24"/>
      <c r="M428" s="24" t="str">
        <f>IFERROR(VLOOKUP(L428,Lista!Q:R,2,0),"")</f>
        <v/>
      </c>
      <c r="N428" s="44"/>
      <c r="O428" s="55"/>
      <c r="P428" s="16" t="str">
        <f>IFERROR(VLOOKUP(O428,Lista!O:P,2,0),"")</f>
        <v/>
      </c>
      <c r="Q428" s="55"/>
      <c r="R428" s="16" t="str">
        <f>IFERROR(VLOOKUP(Q428,Lista!Q:R,2,0),"")</f>
        <v/>
      </c>
      <c r="S428" s="53"/>
      <c r="T428" s="55"/>
      <c r="U428" s="16" t="str">
        <f>IFERROR(VLOOKUP(T428,Lista!O:P,2,0),"")</f>
        <v/>
      </c>
      <c r="V428" s="55"/>
      <c r="W428" s="16" t="str">
        <f>IFERROR(VLOOKUP(V428,Lista!Q:R,2,0),"")</f>
        <v/>
      </c>
      <c r="X428" s="53"/>
      <c r="Y428" s="55"/>
      <c r="Z428" s="16" t="str">
        <f>IFERROR(VLOOKUP(Y428,Lista!O:P,2,0),"")</f>
        <v/>
      </c>
      <c r="AA428" s="55"/>
      <c r="AB428" s="16" t="str">
        <f>IFERROR(VLOOKUP(AA428,Lista!Q:R,2,0),"")</f>
        <v/>
      </c>
      <c r="AC428" s="53"/>
      <c r="AD428" s="55"/>
      <c r="AE428" s="16" t="str">
        <f>IFERROR(VLOOKUP(AD428,Lista!O:P,2,0),"")</f>
        <v/>
      </c>
      <c r="AF428" s="55"/>
      <c r="AG428" s="16" t="str">
        <f>IFERROR(VLOOKUP(AF428,Lista!Q:R,2,0),"")</f>
        <v/>
      </c>
      <c r="AH428" s="53"/>
      <c r="AI428" s="54"/>
      <c r="AJ428" s="51" t="str">
        <f>IFERROR(VLOOKUP(AI428,Lista!O:P,2,0),"")</f>
        <v/>
      </c>
      <c r="AK428" s="54"/>
      <c r="AL428" s="52" t="str">
        <f>IFERROR(VLOOKUP(AK428,Lista!Q:R,2,0),"")</f>
        <v/>
      </c>
      <c r="AM428" s="53"/>
      <c r="AN428" s="54"/>
      <c r="AO428" s="52" t="str">
        <f>IFERROR(VLOOKUP(AN428,Lista!O:P,2,0),"")</f>
        <v/>
      </c>
      <c r="AP428" s="54"/>
      <c r="AQ428" s="52" t="str">
        <f>IFERROR(VLOOKUP(AP428,Lista!Q:R,2,0),"")</f>
        <v/>
      </c>
      <c r="AR428" s="53"/>
      <c r="AS428" s="54"/>
      <c r="AT428" s="52" t="str">
        <f>IFERROR(VLOOKUP(AS428,Lista!O:P,2,0),"")</f>
        <v/>
      </c>
      <c r="AU428" s="54"/>
      <c r="AV428" s="52" t="str">
        <f>IFERROR(VLOOKUP(AU428,Lista!Q:R,2,0),"")</f>
        <v/>
      </c>
      <c r="AW428" s="53"/>
      <c r="AX428" s="54"/>
      <c r="AY428" s="52" t="str">
        <f>IFERROR(VLOOKUP(AX428,Lista!O:P,2,0),"")</f>
        <v/>
      </c>
      <c r="AZ428" s="54"/>
      <c r="BA428" s="52" t="str">
        <f>IFERROR(VLOOKUP(AZ428,Lista!Q:R,2,0),"")</f>
        <v/>
      </c>
      <c r="BB428" s="53"/>
      <c r="BC428" s="54"/>
      <c r="BD428" s="52" t="str">
        <f>IFERROR(VLOOKUP(BC428,Lista!O:P,2,0),"")</f>
        <v/>
      </c>
      <c r="BE428" s="54"/>
      <c r="BF428" s="52" t="str">
        <f>IFERROR(VLOOKUP(BE428,Lista!Q:R,2,0),"")</f>
        <v/>
      </c>
      <c r="BG428" s="53"/>
      <c r="BH428" s="54"/>
      <c r="BI428" s="52" t="str">
        <f>IFERROR(VLOOKUP(BH428,Lista!O:P,2,0),"")</f>
        <v/>
      </c>
      <c r="BJ428" s="54"/>
      <c r="BK428" s="52" t="str">
        <f>IFERROR(VLOOKUP(BJ428,Lista!Q:R,2,0),"")</f>
        <v/>
      </c>
      <c r="BL428" s="53"/>
      <c r="BM428" s="52"/>
      <c r="BN428" s="52" t="str">
        <f>IFERROR(VLOOKUP(BM428,Lista!O:P,2,0),"")</f>
        <v/>
      </c>
      <c r="BO428" s="52"/>
      <c r="BP428" s="52" t="str">
        <f>IFERROR(VLOOKUP(BO428,Lista!Q:R,2,0),"")</f>
        <v/>
      </c>
      <c r="BQ428" s="53"/>
      <c r="BR428" s="52"/>
      <c r="BS428" s="52" t="str">
        <f>IFERROR(VLOOKUP(BR428,Lista!O:P,2,0),"")</f>
        <v/>
      </c>
      <c r="BT428" s="52"/>
      <c r="BU428" s="52" t="str">
        <f>IFERROR(VLOOKUP(BT428,Lista!Q:R,2,0),"")</f>
        <v/>
      </c>
      <c r="BV428" s="53"/>
      <c r="BW428" s="52"/>
      <c r="BX428" s="52" t="str">
        <f>IFERROR(VLOOKUP(BW428,Lista!O:P,2,0),"")</f>
        <v/>
      </c>
      <c r="BY428" s="52"/>
      <c r="BZ428" s="52" t="str">
        <f>IFERROR(VLOOKUP(BY428,Lista!Q:R,2,0),"")</f>
        <v/>
      </c>
      <c r="CA428" s="53"/>
      <c r="CB428" s="52"/>
      <c r="CC428" s="52" t="str">
        <f>IFERROR(VLOOKUP(CB428,Lista!O:P,2,0),"")</f>
        <v/>
      </c>
      <c r="CD428" s="52"/>
      <c r="CE428" s="52" t="str">
        <f>IFERROR(VLOOKUP(CD428,Lista!Q:R,2,0),"")</f>
        <v/>
      </c>
      <c r="CF428" s="53"/>
      <c r="CG428" s="52"/>
      <c r="CH428" s="52" t="str">
        <f>IFERROR(VLOOKUP(CG428,Lista!O:P,2,0),"")</f>
        <v/>
      </c>
      <c r="CI428" s="52"/>
      <c r="CJ428" s="52" t="str">
        <f>IFERROR(VLOOKUP(CI428,Lista!Q:R,2,0),"")</f>
        <v/>
      </c>
      <c r="CK428" s="53"/>
      <c r="CL428" s="52"/>
      <c r="CM428" s="52" t="str">
        <f>IFERROR(VLOOKUP(CL428,Lista!O:P,2,0),"")</f>
        <v/>
      </c>
      <c r="CN428" s="52"/>
      <c r="CO428" s="52" t="str">
        <f>IFERROR(VLOOKUP(CN428,Lista!Q:R,2,0),"")</f>
        <v/>
      </c>
      <c r="CP428" s="53"/>
      <c r="CQ428" s="52"/>
      <c r="CR428" s="52" t="str">
        <f>IFERROR(VLOOKUP(CQ428,Lista!O:P,2,0),"")</f>
        <v/>
      </c>
      <c r="CS428" s="52"/>
      <c r="CT428" s="52" t="str">
        <f>IFERROR(VLOOKUP(CS428,Lista!Q:R,2,0),"")</f>
        <v/>
      </c>
      <c r="CU428" s="53"/>
      <c r="CV428" s="52"/>
      <c r="CW428" s="52" t="str">
        <f>IFERROR(VLOOKUP(CV428,Lista!O:P,2,0),"")</f>
        <v/>
      </c>
      <c r="CX428" s="52"/>
      <c r="CY428" s="52" t="str">
        <f>IFERROR(VLOOKUP(CX428,Lista!Q:R,2,0),"")</f>
        <v/>
      </c>
      <c r="CZ428" s="53"/>
      <c r="DA428" s="49">
        <f t="shared" si="0"/>
        <v>0</v>
      </c>
      <c r="DB428" s="53"/>
    </row>
    <row r="429" spans="1:106" ht="74.25" hidden="1" customHeight="1">
      <c r="A429" s="32">
        <v>0</v>
      </c>
      <c r="B429" s="16">
        <v>0</v>
      </c>
      <c r="C429" s="16">
        <v>0</v>
      </c>
      <c r="D429" s="41"/>
      <c r="E429" s="24"/>
      <c r="F429" s="24" t="str">
        <f>IFERROR(VLOOKUP(E429,Lista!O:P,2,0),"")</f>
        <v/>
      </c>
      <c r="G429" s="24"/>
      <c r="H429" s="24" t="str">
        <f>IFERROR(VLOOKUP(G429,Lista!Q:R,2,0),"")</f>
        <v/>
      </c>
      <c r="I429" s="44"/>
      <c r="J429" s="24"/>
      <c r="K429" s="24" t="str">
        <f>IFERROR(VLOOKUP(J429,Lista!O:P,2,0),"")</f>
        <v/>
      </c>
      <c r="L429" s="24"/>
      <c r="M429" s="24" t="str">
        <f>IFERROR(VLOOKUP(L429,Lista!Q:R,2,0),"")</f>
        <v/>
      </c>
      <c r="N429" s="44"/>
      <c r="O429" s="55"/>
      <c r="P429" s="16" t="str">
        <f>IFERROR(VLOOKUP(O429,Lista!O:P,2,0),"")</f>
        <v/>
      </c>
      <c r="Q429" s="55"/>
      <c r="R429" s="16" t="str">
        <f>IFERROR(VLOOKUP(Q429,Lista!Q:R,2,0),"")</f>
        <v/>
      </c>
      <c r="S429" s="53"/>
      <c r="T429" s="55"/>
      <c r="U429" s="16" t="str">
        <f>IFERROR(VLOOKUP(T429,Lista!O:P,2,0),"")</f>
        <v/>
      </c>
      <c r="V429" s="55"/>
      <c r="W429" s="16" t="str">
        <f>IFERROR(VLOOKUP(V429,Lista!Q:R,2,0),"")</f>
        <v/>
      </c>
      <c r="X429" s="53"/>
      <c r="Y429" s="55"/>
      <c r="Z429" s="16" t="str">
        <f>IFERROR(VLOOKUP(Y429,Lista!O:P,2,0),"")</f>
        <v/>
      </c>
      <c r="AA429" s="55"/>
      <c r="AB429" s="16" t="str">
        <f>IFERROR(VLOOKUP(AA429,Lista!Q:R,2,0),"")</f>
        <v/>
      </c>
      <c r="AC429" s="53"/>
      <c r="AD429" s="55"/>
      <c r="AE429" s="16" t="str">
        <f>IFERROR(VLOOKUP(AD429,Lista!O:P,2,0),"")</f>
        <v/>
      </c>
      <c r="AF429" s="55"/>
      <c r="AG429" s="16" t="str">
        <f>IFERROR(VLOOKUP(AF429,Lista!Q:R,2,0),"")</f>
        <v/>
      </c>
      <c r="AH429" s="53"/>
      <c r="AI429" s="54"/>
      <c r="AJ429" s="51" t="str">
        <f>IFERROR(VLOOKUP(AI429,Lista!O:P,2,0),"")</f>
        <v/>
      </c>
      <c r="AK429" s="54"/>
      <c r="AL429" s="52" t="str">
        <f>IFERROR(VLOOKUP(AK429,Lista!Q:R,2,0),"")</f>
        <v/>
      </c>
      <c r="AM429" s="53"/>
      <c r="AN429" s="54"/>
      <c r="AO429" s="52" t="str">
        <f>IFERROR(VLOOKUP(AN429,Lista!O:P,2,0),"")</f>
        <v/>
      </c>
      <c r="AP429" s="54"/>
      <c r="AQ429" s="52" t="str">
        <f>IFERROR(VLOOKUP(AP429,Lista!Q:R,2,0),"")</f>
        <v/>
      </c>
      <c r="AR429" s="53"/>
      <c r="AS429" s="54"/>
      <c r="AT429" s="52" t="str">
        <f>IFERROR(VLOOKUP(AS429,Lista!O:P,2,0),"")</f>
        <v/>
      </c>
      <c r="AU429" s="54"/>
      <c r="AV429" s="52" t="str">
        <f>IFERROR(VLOOKUP(AU429,Lista!Q:R,2,0),"")</f>
        <v/>
      </c>
      <c r="AW429" s="53"/>
      <c r="AX429" s="54"/>
      <c r="AY429" s="52" t="str">
        <f>IFERROR(VLOOKUP(AX429,Lista!O:P,2,0),"")</f>
        <v/>
      </c>
      <c r="AZ429" s="54"/>
      <c r="BA429" s="52" t="str">
        <f>IFERROR(VLOOKUP(AZ429,Lista!Q:R,2,0),"")</f>
        <v/>
      </c>
      <c r="BB429" s="53"/>
      <c r="BC429" s="54"/>
      <c r="BD429" s="52" t="str">
        <f>IFERROR(VLOOKUP(BC429,Lista!O:P,2,0),"")</f>
        <v/>
      </c>
      <c r="BE429" s="54"/>
      <c r="BF429" s="52" t="str">
        <f>IFERROR(VLOOKUP(BE429,Lista!Q:R,2,0),"")</f>
        <v/>
      </c>
      <c r="BG429" s="53"/>
      <c r="BH429" s="54"/>
      <c r="BI429" s="52" t="str">
        <f>IFERROR(VLOOKUP(BH429,Lista!O:P,2,0),"")</f>
        <v/>
      </c>
      <c r="BJ429" s="54"/>
      <c r="BK429" s="52" t="str">
        <f>IFERROR(VLOOKUP(BJ429,Lista!Q:R,2,0),"")</f>
        <v/>
      </c>
      <c r="BL429" s="53"/>
      <c r="BM429" s="52"/>
      <c r="BN429" s="52" t="str">
        <f>IFERROR(VLOOKUP(BM429,Lista!O:P,2,0),"")</f>
        <v/>
      </c>
      <c r="BO429" s="52"/>
      <c r="BP429" s="52" t="str">
        <f>IFERROR(VLOOKUP(BO429,Lista!Q:R,2,0),"")</f>
        <v/>
      </c>
      <c r="BQ429" s="53"/>
      <c r="BR429" s="52"/>
      <c r="BS429" s="52" t="str">
        <f>IFERROR(VLOOKUP(BR429,Lista!O:P,2,0),"")</f>
        <v/>
      </c>
      <c r="BT429" s="52"/>
      <c r="BU429" s="52" t="str">
        <f>IFERROR(VLOOKUP(BT429,Lista!Q:R,2,0),"")</f>
        <v/>
      </c>
      <c r="BV429" s="53"/>
      <c r="BW429" s="52"/>
      <c r="BX429" s="52" t="str">
        <f>IFERROR(VLOOKUP(BW429,Lista!O:P,2,0),"")</f>
        <v/>
      </c>
      <c r="BY429" s="52"/>
      <c r="BZ429" s="52" t="str">
        <f>IFERROR(VLOOKUP(BY429,Lista!Q:R,2,0),"")</f>
        <v/>
      </c>
      <c r="CA429" s="53"/>
      <c r="CB429" s="52"/>
      <c r="CC429" s="52" t="str">
        <f>IFERROR(VLOOKUP(CB429,Lista!O:P,2,0),"")</f>
        <v/>
      </c>
      <c r="CD429" s="52"/>
      <c r="CE429" s="52" t="str">
        <f>IFERROR(VLOOKUP(CD429,Lista!Q:R,2,0),"")</f>
        <v/>
      </c>
      <c r="CF429" s="53"/>
      <c r="CG429" s="52"/>
      <c r="CH429" s="52" t="str">
        <f>IFERROR(VLOOKUP(CG429,Lista!O:P,2,0),"")</f>
        <v/>
      </c>
      <c r="CI429" s="52"/>
      <c r="CJ429" s="52" t="str">
        <f>IFERROR(VLOOKUP(CI429,Lista!Q:R,2,0),"")</f>
        <v/>
      </c>
      <c r="CK429" s="53"/>
      <c r="CL429" s="52"/>
      <c r="CM429" s="52" t="str">
        <f>IFERROR(VLOOKUP(CL429,Lista!O:P,2,0),"")</f>
        <v/>
      </c>
      <c r="CN429" s="52"/>
      <c r="CO429" s="52" t="str">
        <f>IFERROR(VLOOKUP(CN429,Lista!Q:R,2,0),"")</f>
        <v/>
      </c>
      <c r="CP429" s="53"/>
      <c r="CQ429" s="52"/>
      <c r="CR429" s="52" t="str">
        <f>IFERROR(VLOOKUP(CQ429,Lista!O:P,2,0),"")</f>
        <v/>
      </c>
      <c r="CS429" s="52"/>
      <c r="CT429" s="52" t="str">
        <f>IFERROR(VLOOKUP(CS429,Lista!Q:R,2,0),"")</f>
        <v/>
      </c>
      <c r="CU429" s="53"/>
      <c r="CV429" s="52"/>
      <c r="CW429" s="52" t="str">
        <f>IFERROR(VLOOKUP(CV429,Lista!O:P,2,0),"")</f>
        <v/>
      </c>
      <c r="CX429" s="52"/>
      <c r="CY429" s="52" t="str">
        <f>IFERROR(VLOOKUP(CX429,Lista!Q:R,2,0),"")</f>
        <v/>
      </c>
      <c r="CZ429" s="53"/>
      <c r="DA429" s="49">
        <f t="shared" si="0"/>
        <v>0</v>
      </c>
      <c r="DB429" s="53"/>
    </row>
    <row r="430" spans="1:106" ht="74.25" hidden="1" customHeight="1">
      <c r="A430" s="32">
        <v>0</v>
      </c>
      <c r="B430" s="16">
        <v>0</v>
      </c>
      <c r="C430" s="16">
        <v>0</v>
      </c>
      <c r="D430" s="41"/>
      <c r="E430" s="24"/>
      <c r="F430" s="24" t="str">
        <f>IFERROR(VLOOKUP(E430,Lista!O:P,2,0),"")</f>
        <v/>
      </c>
      <c r="G430" s="24"/>
      <c r="H430" s="24" t="str">
        <f>IFERROR(VLOOKUP(G430,Lista!Q:R,2,0),"")</f>
        <v/>
      </c>
      <c r="I430" s="44"/>
      <c r="J430" s="24"/>
      <c r="K430" s="24" t="str">
        <f>IFERROR(VLOOKUP(J430,Lista!O:P,2,0),"")</f>
        <v/>
      </c>
      <c r="L430" s="24"/>
      <c r="M430" s="24" t="str">
        <f>IFERROR(VLOOKUP(L430,Lista!Q:R,2,0),"")</f>
        <v/>
      </c>
      <c r="N430" s="44"/>
      <c r="O430" s="55"/>
      <c r="P430" s="16" t="str">
        <f>IFERROR(VLOOKUP(O430,Lista!O:P,2,0),"")</f>
        <v/>
      </c>
      <c r="Q430" s="55"/>
      <c r="R430" s="16" t="str">
        <f>IFERROR(VLOOKUP(Q430,Lista!Q:R,2,0),"")</f>
        <v/>
      </c>
      <c r="S430" s="53"/>
      <c r="T430" s="55"/>
      <c r="U430" s="16" t="str">
        <f>IFERROR(VLOOKUP(T430,Lista!O:P,2,0),"")</f>
        <v/>
      </c>
      <c r="V430" s="55"/>
      <c r="W430" s="16" t="str">
        <f>IFERROR(VLOOKUP(V430,Lista!Q:R,2,0),"")</f>
        <v/>
      </c>
      <c r="X430" s="53"/>
      <c r="Y430" s="55"/>
      <c r="Z430" s="16" t="str">
        <f>IFERROR(VLOOKUP(Y430,Lista!O:P,2,0),"")</f>
        <v/>
      </c>
      <c r="AA430" s="55"/>
      <c r="AB430" s="16" t="str">
        <f>IFERROR(VLOOKUP(AA430,Lista!Q:R,2,0),"")</f>
        <v/>
      </c>
      <c r="AC430" s="53"/>
      <c r="AD430" s="55"/>
      <c r="AE430" s="16" t="str">
        <f>IFERROR(VLOOKUP(AD430,Lista!O:P,2,0),"")</f>
        <v/>
      </c>
      <c r="AF430" s="55"/>
      <c r="AG430" s="16" t="str">
        <f>IFERROR(VLOOKUP(AF430,Lista!Q:R,2,0),"")</f>
        <v/>
      </c>
      <c r="AH430" s="53"/>
      <c r="AI430" s="54"/>
      <c r="AJ430" s="51" t="str">
        <f>IFERROR(VLOOKUP(AI430,Lista!O:P,2,0),"")</f>
        <v/>
      </c>
      <c r="AK430" s="54"/>
      <c r="AL430" s="52" t="str">
        <f>IFERROR(VLOOKUP(AK430,Lista!Q:R,2,0),"")</f>
        <v/>
      </c>
      <c r="AM430" s="53"/>
      <c r="AN430" s="54"/>
      <c r="AO430" s="52" t="str">
        <f>IFERROR(VLOOKUP(AN430,Lista!O:P,2,0),"")</f>
        <v/>
      </c>
      <c r="AP430" s="54"/>
      <c r="AQ430" s="52" t="str">
        <f>IFERROR(VLOOKUP(AP430,Lista!Q:R,2,0),"")</f>
        <v/>
      </c>
      <c r="AR430" s="53"/>
      <c r="AS430" s="54"/>
      <c r="AT430" s="52" t="str">
        <f>IFERROR(VLOOKUP(AS430,Lista!O:P,2,0),"")</f>
        <v/>
      </c>
      <c r="AU430" s="54"/>
      <c r="AV430" s="52" t="str">
        <f>IFERROR(VLOOKUP(AU430,Lista!Q:R,2,0),"")</f>
        <v/>
      </c>
      <c r="AW430" s="53"/>
      <c r="AX430" s="54"/>
      <c r="AY430" s="52" t="str">
        <f>IFERROR(VLOOKUP(AX430,Lista!O:P,2,0),"")</f>
        <v/>
      </c>
      <c r="AZ430" s="54"/>
      <c r="BA430" s="52" t="str">
        <f>IFERROR(VLOOKUP(AZ430,Lista!Q:R,2,0),"")</f>
        <v/>
      </c>
      <c r="BB430" s="53"/>
      <c r="BC430" s="54"/>
      <c r="BD430" s="52" t="str">
        <f>IFERROR(VLOOKUP(BC430,Lista!O:P,2,0),"")</f>
        <v/>
      </c>
      <c r="BE430" s="54"/>
      <c r="BF430" s="52" t="str">
        <f>IFERROR(VLOOKUP(BE430,Lista!Q:R,2,0),"")</f>
        <v/>
      </c>
      <c r="BG430" s="53"/>
      <c r="BH430" s="54"/>
      <c r="BI430" s="52" t="str">
        <f>IFERROR(VLOOKUP(BH430,Lista!O:P,2,0),"")</f>
        <v/>
      </c>
      <c r="BJ430" s="54"/>
      <c r="BK430" s="52" t="str">
        <f>IFERROR(VLOOKUP(BJ430,Lista!Q:R,2,0),"")</f>
        <v/>
      </c>
      <c r="BL430" s="53"/>
      <c r="BM430" s="52"/>
      <c r="BN430" s="52" t="str">
        <f>IFERROR(VLOOKUP(BM430,Lista!O:P,2,0),"")</f>
        <v/>
      </c>
      <c r="BO430" s="52"/>
      <c r="BP430" s="52" t="str">
        <f>IFERROR(VLOOKUP(BO430,Lista!Q:R,2,0),"")</f>
        <v/>
      </c>
      <c r="BQ430" s="53"/>
      <c r="BR430" s="52"/>
      <c r="BS430" s="52" t="str">
        <f>IFERROR(VLOOKUP(BR430,Lista!O:P,2,0),"")</f>
        <v/>
      </c>
      <c r="BT430" s="52"/>
      <c r="BU430" s="52" t="str">
        <f>IFERROR(VLOOKUP(BT430,Lista!Q:R,2,0),"")</f>
        <v/>
      </c>
      <c r="BV430" s="53"/>
      <c r="BW430" s="52"/>
      <c r="BX430" s="52" t="str">
        <f>IFERROR(VLOOKUP(BW430,Lista!O:P,2,0),"")</f>
        <v/>
      </c>
      <c r="BY430" s="52"/>
      <c r="BZ430" s="52" t="str">
        <f>IFERROR(VLOOKUP(BY430,Lista!Q:R,2,0),"")</f>
        <v/>
      </c>
      <c r="CA430" s="53"/>
      <c r="CB430" s="52"/>
      <c r="CC430" s="52" t="str">
        <f>IFERROR(VLOOKUP(CB430,Lista!O:P,2,0),"")</f>
        <v/>
      </c>
      <c r="CD430" s="52"/>
      <c r="CE430" s="52" t="str">
        <f>IFERROR(VLOOKUP(CD430,Lista!Q:R,2,0),"")</f>
        <v/>
      </c>
      <c r="CF430" s="53"/>
      <c r="CG430" s="52"/>
      <c r="CH430" s="52" t="str">
        <f>IFERROR(VLOOKUP(CG430,Lista!O:P,2,0),"")</f>
        <v/>
      </c>
      <c r="CI430" s="52"/>
      <c r="CJ430" s="52" t="str">
        <f>IFERROR(VLOOKUP(CI430,Lista!Q:R,2,0),"")</f>
        <v/>
      </c>
      <c r="CK430" s="53"/>
      <c r="CL430" s="52"/>
      <c r="CM430" s="52" t="str">
        <f>IFERROR(VLOOKUP(CL430,Lista!O:P,2,0),"")</f>
        <v/>
      </c>
      <c r="CN430" s="52"/>
      <c r="CO430" s="52" t="str">
        <f>IFERROR(VLOOKUP(CN430,Lista!Q:R,2,0),"")</f>
        <v/>
      </c>
      <c r="CP430" s="53"/>
      <c r="CQ430" s="52"/>
      <c r="CR430" s="52" t="str">
        <f>IFERROR(VLOOKUP(CQ430,Lista!O:P,2,0),"")</f>
        <v/>
      </c>
      <c r="CS430" s="52"/>
      <c r="CT430" s="52" t="str">
        <f>IFERROR(VLOOKUP(CS430,Lista!Q:R,2,0),"")</f>
        <v/>
      </c>
      <c r="CU430" s="53"/>
      <c r="CV430" s="52"/>
      <c r="CW430" s="52" t="str">
        <f>IFERROR(VLOOKUP(CV430,Lista!O:P,2,0),"")</f>
        <v/>
      </c>
      <c r="CX430" s="52"/>
      <c r="CY430" s="52" t="str">
        <f>IFERROR(VLOOKUP(CX430,Lista!Q:R,2,0),"")</f>
        <v/>
      </c>
      <c r="CZ430" s="53"/>
      <c r="DA430" s="49">
        <f t="shared" si="0"/>
        <v>0</v>
      </c>
      <c r="DB430" s="53"/>
    </row>
    <row r="431" spans="1:106" ht="74.25" hidden="1" customHeight="1">
      <c r="A431" s="32">
        <v>0</v>
      </c>
      <c r="B431" s="16">
        <v>0</v>
      </c>
      <c r="C431" s="16">
        <v>0</v>
      </c>
      <c r="D431" s="41"/>
      <c r="E431" s="24"/>
      <c r="F431" s="24" t="str">
        <f>IFERROR(VLOOKUP(E431,Lista!O:P,2,0),"")</f>
        <v/>
      </c>
      <c r="G431" s="24"/>
      <c r="H431" s="24" t="str">
        <f>IFERROR(VLOOKUP(G431,Lista!Q:R,2,0),"")</f>
        <v/>
      </c>
      <c r="I431" s="44"/>
      <c r="J431" s="24"/>
      <c r="K431" s="24" t="str">
        <f>IFERROR(VLOOKUP(J431,Lista!O:P,2,0),"")</f>
        <v/>
      </c>
      <c r="L431" s="24"/>
      <c r="M431" s="24" t="str">
        <f>IFERROR(VLOOKUP(L431,Lista!Q:R,2,0),"")</f>
        <v/>
      </c>
      <c r="N431" s="44"/>
      <c r="O431" s="55"/>
      <c r="P431" s="16" t="str">
        <f>IFERROR(VLOOKUP(O431,Lista!O:P,2,0),"")</f>
        <v/>
      </c>
      <c r="Q431" s="55"/>
      <c r="R431" s="16" t="str">
        <f>IFERROR(VLOOKUP(Q431,Lista!Q:R,2,0),"")</f>
        <v/>
      </c>
      <c r="S431" s="53"/>
      <c r="T431" s="55"/>
      <c r="U431" s="16" t="str">
        <f>IFERROR(VLOOKUP(T431,Lista!O:P,2,0),"")</f>
        <v/>
      </c>
      <c r="V431" s="55"/>
      <c r="W431" s="16" t="str">
        <f>IFERROR(VLOOKUP(V431,Lista!Q:R,2,0),"")</f>
        <v/>
      </c>
      <c r="X431" s="53"/>
      <c r="Y431" s="55"/>
      <c r="Z431" s="16" t="str">
        <f>IFERROR(VLOOKUP(Y431,Lista!O:P,2,0),"")</f>
        <v/>
      </c>
      <c r="AA431" s="55"/>
      <c r="AB431" s="16" t="str">
        <f>IFERROR(VLOOKUP(AA431,Lista!Q:R,2,0),"")</f>
        <v/>
      </c>
      <c r="AC431" s="53"/>
      <c r="AD431" s="55"/>
      <c r="AE431" s="16" t="str">
        <f>IFERROR(VLOOKUP(AD431,Lista!O:P,2,0),"")</f>
        <v/>
      </c>
      <c r="AF431" s="55"/>
      <c r="AG431" s="16" t="str">
        <f>IFERROR(VLOOKUP(AF431,Lista!Q:R,2,0),"")</f>
        <v/>
      </c>
      <c r="AH431" s="53"/>
      <c r="AI431" s="54"/>
      <c r="AJ431" s="51" t="str">
        <f>IFERROR(VLOOKUP(AI431,Lista!O:P,2,0),"")</f>
        <v/>
      </c>
      <c r="AK431" s="54"/>
      <c r="AL431" s="52" t="str">
        <f>IFERROR(VLOOKUP(AK431,Lista!Q:R,2,0),"")</f>
        <v/>
      </c>
      <c r="AM431" s="53"/>
      <c r="AN431" s="54"/>
      <c r="AO431" s="52" t="str">
        <f>IFERROR(VLOOKUP(AN431,Lista!O:P,2,0),"")</f>
        <v/>
      </c>
      <c r="AP431" s="54"/>
      <c r="AQ431" s="52" t="str">
        <f>IFERROR(VLOOKUP(AP431,Lista!Q:R,2,0),"")</f>
        <v/>
      </c>
      <c r="AR431" s="53"/>
      <c r="AS431" s="54"/>
      <c r="AT431" s="52" t="str">
        <f>IFERROR(VLOOKUP(AS431,Lista!O:P,2,0),"")</f>
        <v/>
      </c>
      <c r="AU431" s="54"/>
      <c r="AV431" s="52" t="str">
        <f>IFERROR(VLOOKUP(AU431,Lista!Q:R,2,0),"")</f>
        <v/>
      </c>
      <c r="AW431" s="53"/>
      <c r="AX431" s="54"/>
      <c r="AY431" s="52" t="str">
        <f>IFERROR(VLOOKUP(AX431,Lista!O:P,2,0),"")</f>
        <v/>
      </c>
      <c r="AZ431" s="54"/>
      <c r="BA431" s="52" t="str">
        <f>IFERROR(VLOOKUP(AZ431,Lista!Q:R,2,0),"")</f>
        <v/>
      </c>
      <c r="BB431" s="53"/>
      <c r="BC431" s="54"/>
      <c r="BD431" s="52" t="str">
        <f>IFERROR(VLOOKUP(BC431,Lista!O:P,2,0),"")</f>
        <v/>
      </c>
      <c r="BE431" s="54"/>
      <c r="BF431" s="52" t="str">
        <f>IFERROR(VLOOKUP(BE431,Lista!Q:R,2,0),"")</f>
        <v/>
      </c>
      <c r="BG431" s="53"/>
      <c r="BH431" s="54"/>
      <c r="BI431" s="52" t="str">
        <f>IFERROR(VLOOKUP(BH431,Lista!O:P,2,0),"")</f>
        <v/>
      </c>
      <c r="BJ431" s="54"/>
      <c r="BK431" s="52" t="str">
        <f>IFERROR(VLOOKUP(BJ431,Lista!Q:R,2,0),"")</f>
        <v/>
      </c>
      <c r="BL431" s="53"/>
      <c r="BM431" s="52"/>
      <c r="BN431" s="52" t="str">
        <f>IFERROR(VLOOKUP(BM431,Lista!O:P,2,0),"")</f>
        <v/>
      </c>
      <c r="BO431" s="52"/>
      <c r="BP431" s="52" t="str">
        <f>IFERROR(VLOOKUP(BO431,Lista!Q:R,2,0),"")</f>
        <v/>
      </c>
      <c r="BQ431" s="53"/>
      <c r="BR431" s="52"/>
      <c r="BS431" s="52" t="str">
        <f>IFERROR(VLOOKUP(BR431,Lista!O:P,2,0),"")</f>
        <v/>
      </c>
      <c r="BT431" s="52"/>
      <c r="BU431" s="52" t="str">
        <f>IFERROR(VLOOKUP(BT431,Lista!Q:R,2,0),"")</f>
        <v/>
      </c>
      <c r="BV431" s="53"/>
      <c r="BW431" s="52"/>
      <c r="BX431" s="52" t="str">
        <f>IFERROR(VLOOKUP(BW431,Lista!O:P,2,0),"")</f>
        <v/>
      </c>
      <c r="BY431" s="52"/>
      <c r="BZ431" s="52" t="str">
        <f>IFERROR(VLOOKUP(BY431,Lista!Q:R,2,0),"")</f>
        <v/>
      </c>
      <c r="CA431" s="53"/>
      <c r="CB431" s="52"/>
      <c r="CC431" s="52" t="str">
        <f>IFERROR(VLOOKUP(CB431,Lista!O:P,2,0),"")</f>
        <v/>
      </c>
      <c r="CD431" s="52"/>
      <c r="CE431" s="52" t="str">
        <f>IFERROR(VLOOKUP(CD431,Lista!Q:R,2,0),"")</f>
        <v/>
      </c>
      <c r="CF431" s="53"/>
      <c r="CG431" s="52"/>
      <c r="CH431" s="52" t="str">
        <f>IFERROR(VLOOKUP(CG431,Lista!O:P,2,0),"")</f>
        <v/>
      </c>
      <c r="CI431" s="52"/>
      <c r="CJ431" s="52" t="str">
        <f>IFERROR(VLOOKUP(CI431,Lista!Q:R,2,0),"")</f>
        <v/>
      </c>
      <c r="CK431" s="53"/>
      <c r="CL431" s="52"/>
      <c r="CM431" s="52" t="str">
        <f>IFERROR(VLOOKUP(CL431,Lista!O:P,2,0),"")</f>
        <v/>
      </c>
      <c r="CN431" s="52"/>
      <c r="CO431" s="52" t="str">
        <f>IFERROR(VLOOKUP(CN431,Lista!Q:R,2,0),"")</f>
        <v/>
      </c>
      <c r="CP431" s="53"/>
      <c r="CQ431" s="52"/>
      <c r="CR431" s="52" t="str">
        <f>IFERROR(VLOOKUP(CQ431,Lista!O:P,2,0),"")</f>
        <v/>
      </c>
      <c r="CS431" s="52"/>
      <c r="CT431" s="52" t="str">
        <f>IFERROR(VLOOKUP(CS431,Lista!Q:R,2,0),"")</f>
        <v/>
      </c>
      <c r="CU431" s="53"/>
      <c r="CV431" s="52"/>
      <c r="CW431" s="52" t="str">
        <f>IFERROR(VLOOKUP(CV431,Lista!O:P,2,0),"")</f>
        <v/>
      </c>
      <c r="CX431" s="52"/>
      <c r="CY431" s="52" t="str">
        <f>IFERROR(VLOOKUP(CX431,Lista!Q:R,2,0),"")</f>
        <v/>
      </c>
      <c r="CZ431" s="53"/>
      <c r="DA431" s="49">
        <f t="shared" si="0"/>
        <v>0</v>
      </c>
      <c r="DB431" s="53"/>
    </row>
    <row r="432" spans="1:106" ht="74.25" hidden="1" customHeight="1">
      <c r="A432" s="32">
        <v>0</v>
      </c>
      <c r="B432" s="16">
        <v>0</v>
      </c>
      <c r="C432" s="16">
        <v>0</v>
      </c>
      <c r="D432" s="41"/>
      <c r="E432" s="24"/>
      <c r="F432" s="24" t="str">
        <f>IFERROR(VLOOKUP(E432,Lista!O:P,2,0),"")</f>
        <v/>
      </c>
      <c r="G432" s="24"/>
      <c r="H432" s="24" t="str">
        <f>IFERROR(VLOOKUP(G432,Lista!Q:R,2,0),"")</f>
        <v/>
      </c>
      <c r="I432" s="44"/>
      <c r="J432" s="24"/>
      <c r="K432" s="24" t="str">
        <f>IFERROR(VLOOKUP(J432,Lista!O:P,2,0),"")</f>
        <v/>
      </c>
      <c r="L432" s="24"/>
      <c r="M432" s="24" t="str">
        <f>IFERROR(VLOOKUP(L432,Lista!Q:R,2,0),"")</f>
        <v/>
      </c>
      <c r="N432" s="44"/>
      <c r="O432" s="55"/>
      <c r="P432" s="16" t="str">
        <f>IFERROR(VLOOKUP(O432,Lista!O:P,2,0),"")</f>
        <v/>
      </c>
      <c r="Q432" s="55"/>
      <c r="R432" s="16" t="str">
        <f>IFERROR(VLOOKUP(Q432,Lista!Q:R,2,0),"")</f>
        <v/>
      </c>
      <c r="S432" s="53"/>
      <c r="T432" s="55"/>
      <c r="U432" s="16" t="str">
        <f>IFERROR(VLOOKUP(T432,Lista!O:P,2,0),"")</f>
        <v/>
      </c>
      <c r="V432" s="55"/>
      <c r="W432" s="16" t="str">
        <f>IFERROR(VLOOKUP(V432,Lista!Q:R,2,0),"")</f>
        <v/>
      </c>
      <c r="X432" s="53"/>
      <c r="Y432" s="55"/>
      <c r="Z432" s="16" t="str">
        <f>IFERROR(VLOOKUP(Y432,Lista!O:P,2,0),"")</f>
        <v/>
      </c>
      <c r="AA432" s="55"/>
      <c r="AB432" s="16" t="str">
        <f>IFERROR(VLOOKUP(AA432,Lista!Q:R,2,0),"")</f>
        <v/>
      </c>
      <c r="AC432" s="53"/>
      <c r="AD432" s="55"/>
      <c r="AE432" s="16" t="str">
        <f>IFERROR(VLOOKUP(AD432,Lista!O:P,2,0),"")</f>
        <v/>
      </c>
      <c r="AF432" s="55"/>
      <c r="AG432" s="16" t="str">
        <f>IFERROR(VLOOKUP(AF432,Lista!Q:R,2,0),"")</f>
        <v/>
      </c>
      <c r="AH432" s="53"/>
      <c r="AI432" s="54"/>
      <c r="AJ432" s="51" t="str">
        <f>IFERROR(VLOOKUP(AI432,Lista!O:P,2,0),"")</f>
        <v/>
      </c>
      <c r="AK432" s="54"/>
      <c r="AL432" s="52" t="str">
        <f>IFERROR(VLOOKUP(AK432,Lista!Q:R,2,0),"")</f>
        <v/>
      </c>
      <c r="AM432" s="53"/>
      <c r="AN432" s="54"/>
      <c r="AO432" s="52" t="str">
        <f>IFERROR(VLOOKUP(AN432,Lista!O:P,2,0),"")</f>
        <v/>
      </c>
      <c r="AP432" s="54"/>
      <c r="AQ432" s="52" t="str">
        <f>IFERROR(VLOOKUP(AP432,Lista!Q:R,2,0),"")</f>
        <v/>
      </c>
      <c r="AR432" s="53"/>
      <c r="AS432" s="54"/>
      <c r="AT432" s="52" t="str">
        <f>IFERROR(VLOOKUP(AS432,Lista!O:P,2,0),"")</f>
        <v/>
      </c>
      <c r="AU432" s="54"/>
      <c r="AV432" s="52" t="str">
        <f>IFERROR(VLOOKUP(AU432,Lista!Q:R,2,0),"")</f>
        <v/>
      </c>
      <c r="AW432" s="53"/>
      <c r="AX432" s="54"/>
      <c r="AY432" s="52" t="str">
        <f>IFERROR(VLOOKUP(AX432,Lista!O:P,2,0),"")</f>
        <v/>
      </c>
      <c r="AZ432" s="54"/>
      <c r="BA432" s="52" t="str">
        <f>IFERROR(VLOOKUP(AZ432,Lista!Q:R,2,0),"")</f>
        <v/>
      </c>
      <c r="BB432" s="53"/>
      <c r="BC432" s="54"/>
      <c r="BD432" s="52" t="str">
        <f>IFERROR(VLOOKUP(BC432,Lista!O:P,2,0),"")</f>
        <v/>
      </c>
      <c r="BE432" s="54"/>
      <c r="BF432" s="52" t="str">
        <f>IFERROR(VLOOKUP(BE432,Lista!Q:R,2,0),"")</f>
        <v/>
      </c>
      <c r="BG432" s="53"/>
      <c r="BH432" s="54"/>
      <c r="BI432" s="52" t="str">
        <f>IFERROR(VLOOKUP(BH432,Lista!O:P,2,0),"")</f>
        <v/>
      </c>
      <c r="BJ432" s="54"/>
      <c r="BK432" s="52" t="str">
        <f>IFERROR(VLOOKUP(BJ432,Lista!Q:R,2,0),"")</f>
        <v/>
      </c>
      <c r="BL432" s="53"/>
      <c r="BM432" s="52"/>
      <c r="BN432" s="52" t="str">
        <f>IFERROR(VLOOKUP(BM432,Lista!O:P,2,0),"")</f>
        <v/>
      </c>
      <c r="BO432" s="52"/>
      <c r="BP432" s="52" t="str">
        <f>IFERROR(VLOOKUP(BO432,Lista!Q:R,2,0),"")</f>
        <v/>
      </c>
      <c r="BQ432" s="53"/>
      <c r="BR432" s="52"/>
      <c r="BS432" s="52" t="str">
        <f>IFERROR(VLOOKUP(BR432,Lista!O:P,2,0),"")</f>
        <v/>
      </c>
      <c r="BT432" s="52"/>
      <c r="BU432" s="52" t="str">
        <f>IFERROR(VLOOKUP(BT432,Lista!Q:R,2,0),"")</f>
        <v/>
      </c>
      <c r="BV432" s="53"/>
      <c r="BW432" s="52"/>
      <c r="BX432" s="52" t="str">
        <f>IFERROR(VLOOKUP(BW432,Lista!O:P,2,0),"")</f>
        <v/>
      </c>
      <c r="BY432" s="52"/>
      <c r="BZ432" s="52" t="str">
        <f>IFERROR(VLOOKUP(BY432,Lista!Q:R,2,0),"")</f>
        <v/>
      </c>
      <c r="CA432" s="53"/>
      <c r="CB432" s="52"/>
      <c r="CC432" s="52" t="str">
        <f>IFERROR(VLOOKUP(CB432,Lista!O:P,2,0),"")</f>
        <v/>
      </c>
      <c r="CD432" s="52"/>
      <c r="CE432" s="52" t="str">
        <f>IFERROR(VLOOKUP(CD432,Lista!Q:R,2,0),"")</f>
        <v/>
      </c>
      <c r="CF432" s="53"/>
      <c r="CG432" s="52"/>
      <c r="CH432" s="52" t="str">
        <f>IFERROR(VLOOKUP(CG432,Lista!O:P,2,0),"")</f>
        <v/>
      </c>
      <c r="CI432" s="52"/>
      <c r="CJ432" s="52" t="str">
        <f>IFERROR(VLOOKUP(CI432,Lista!Q:R,2,0),"")</f>
        <v/>
      </c>
      <c r="CK432" s="53"/>
      <c r="CL432" s="52"/>
      <c r="CM432" s="52" t="str">
        <f>IFERROR(VLOOKUP(CL432,Lista!O:P,2,0),"")</f>
        <v/>
      </c>
      <c r="CN432" s="52"/>
      <c r="CO432" s="52" t="str">
        <f>IFERROR(VLOOKUP(CN432,Lista!Q:R,2,0),"")</f>
        <v/>
      </c>
      <c r="CP432" s="53"/>
      <c r="CQ432" s="52"/>
      <c r="CR432" s="52" t="str">
        <f>IFERROR(VLOOKUP(CQ432,Lista!O:P,2,0),"")</f>
        <v/>
      </c>
      <c r="CS432" s="52"/>
      <c r="CT432" s="52" t="str">
        <f>IFERROR(VLOOKUP(CS432,Lista!Q:R,2,0),"")</f>
        <v/>
      </c>
      <c r="CU432" s="53"/>
      <c r="CV432" s="52"/>
      <c r="CW432" s="52" t="str">
        <f>IFERROR(VLOOKUP(CV432,Lista!O:P,2,0),"")</f>
        <v/>
      </c>
      <c r="CX432" s="52"/>
      <c r="CY432" s="52" t="str">
        <f>IFERROR(VLOOKUP(CX432,Lista!Q:R,2,0),"")</f>
        <v/>
      </c>
      <c r="CZ432" s="53"/>
      <c r="DA432" s="49">
        <f t="shared" si="0"/>
        <v>0</v>
      </c>
      <c r="DB432" s="53"/>
    </row>
    <row r="433" spans="1:106" ht="74.25" hidden="1" customHeight="1">
      <c r="A433" s="32">
        <v>0</v>
      </c>
      <c r="B433" s="16">
        <v>0</v>
      </c>
      <c r="C433" s="16">
        <v>0</v>
      </c>
      <c r="D433" s="41"/>
      <c r="E433" s="24"/>
      <c r="F433" s="24" t="str">
        <f>IFERROR(VLOOKUP(E433,Lista!O:P,2,0),"")</f>
        <v/>
      </c>
      <c r="G433" s="24"/>
      <c r="H433" s="24" t="str">
        <f>IFERROR(VLOOKUP(G433,Lista!Q:R,2,0),"")</f>
        <v/>
      </c>
      <c r="I433" s="44"/>
      <c r="J433" s="24"/>
      <c r="K433" s="24" t="str">
        <f>IFERROR(VLOOKUP(J433,Lista!O:P,2,0),"")</f>
        <v/>
      </c>
      <c r="L433" s="24"/>
      <c r="M433" s="24" t="str">
        <f>IFERROR(VLOOKUP(L433,Lista!Q:R,2,0),"")</f>
        <v/>
      </c>
      <c r="N433" s="44"/>
      <c r="O433" s="55"/>
      <c r="P433" s="16" t="str">
        <f>IFERROR(VLOOKUP(O433,Lista!O:P,2,0),"")</f>
        <v/>
      </c>
      <c r="Q433" s="55"/>
      <c r="R433" s="16" t="str">
        <f>IFERROR(VLOOKUP(Q433,Lista!Q:R,2,0),"")</f>
        <v/>
      </c>
      <c r="S433" s="53"/>
      <c r="T433" s="55"/>
      <c r="U433" s="16" t="str">
        <f>IFERROR(VLOOKUP(T433,Lista!O:P,2,0),"")</f>
        <v/>
      </c>
      <c r="V433" s="55"/>
      <c r="W433" s="16" t="str">
        <f>IFERROR(VLOOKUP(V433,Lista!Q:R,2,0),"")</f>
        <v/>
      </c>
      <c r="X433" s="53"/>
      <c r="Y433" s="55"/>
      <c r="Z433" s="16" t="str">
        <f>IFERROR(VLOOKUP(Y433,Lista!O:P,2,0),"")</f>
        <v/>
      </c>
      <c r="AA433" s="55"/>
      <c r="AB433" s="16" t="str">
        <f>IFERROR(VLOOKUP(AA433,Lista!Q:R,2,0),"")</f>
        <v/>
      </c>
      <c r="AC433" s="53"/>
      <c r="AD433" s="55"/>
      <c r="AE433" s="16" t="str">
        <f>IFERROR(VLOOKUP(AD433,Lista!O:P,2,0),"")</f>
        <v/>
      </c>
      <c r="AF433" s="55"/>
      <c r="AG433" s="16" t="str">
        <f>IFERROR(VLOOKUP(AF433,Lista!Q:R,2,0),"")</f>
        <v/>
      </c>
      <c r="AH433" s="53"/>
      <c r="AI433" s="54"/>
      <c r="AJ433" s="51" t="str">
        <f>IFERROR(VLOOKUP(AI433,Lista!O:P,2,0),"")</f>
        <v/>
      </c>
      <c r="AK433" s="54"/>
      <c r="AL433" s="52" t="str">
        <f>IFERROR(VLOOKUP(AK433,Lista!Q:R,2,0),"")</f>
        <v/>
      </c>
      <c r="AM433" s="53"/>
      <c r="AN433" s="54"/>
      <c r="AO433" s="52" t="str">
        <f>IFERROR(VLOOKUP(AN433,Lista!O:P,2,0),"")</f>
        <v/>
      </c>
      <c r="AP433" s="54"/>
      <c r="AQ433" s="52" t="str">
        <f>IFERROR(VLOOKUP(AP433,Lista!Q:R,2,0),"")</f>
        <v/>
      </c>
      <c r="AR433" s="53"/>
      <c r="AS433" s="54"/>
      <c r="AT433" s="52" t="str">
        <f>IFERROR(VLOOKUP(AS433,Lista!O:P,2,0),"")</f>
        <v/>
      </c>
      <c r="AU433" s="54"/>
      <c r="AV433" s="52" t="str">
        <f>IFERROR(VLOOKUP(AU433,Lista!Q:R,2,0),"")</f>
        <v/>
      </c>
      <c r="AW433" s="53"/>
      <c r="AX433" s="54"/>
      <c r="AY433" s="52" t="str">
        <f>IFERROR(VLOOKUP(AX433,Lista!O:P,2,0),"")</f>
        <v/>
      </c>
      <c r="AZ433" s="54"/>
      <c r="BA433" s="52" t="str">
        <f>IFERROR(VLOOKUP(AZ433,Lista!Q:R,2,0),"")</f>
        <v/>
      </c>
      <c r="BB433" s="53"/>
      <c r="BC433" s="54"/>
      <c r="BD433" s="52" t="str">
        <f>IFERROR(VLOOKUP(BC433,Lista!O:P,2,0),"")</f>
        <v/>
      </c>
      <c r="BE433" s="54"/>
      <c r="BF433" s="52" t="str">
        <f>IFERROR(VLOOKUP(BE433,Lista!Q:R,2,0),"")</f>
        <v/>
      </c>
      <c r="BG433" s="53"/>
      <c r="BH433" s="54"/>
      <c r="BI433" s="52" t="str">
        <f>IFERROR(VLOOKUP(BH433,Lista!O:P,2,0),"")</f>
        <v/>
      </c>
      <c r="BJ433" s="54"/>
      <c r="BK433" s="52" t="str">
        <f>IFERROR(VLOOKUP(BJ433,Lista!Q:R,2,0),"")</f>
        <v/>
      </c>
      <c r="BL433" s="53"/>
      <c r="BM433" s="52"/>
      <c r="BN433" s="52" t="str">
        <f>IFERROR(VLOOKUP(BM433,Lista!O:P,2,0),"")</f>
        <v/>
      </c>
      <c r="BO433" s="52"/>
      <c r="BP433" s="52" t="str">
        <f>IFERROR(VLOOKUP(BO433,Lista!Q:R,2,0),"")</f>
        <v/>
      </c>
      <c r="BQ433" s="53"/>
      <c r="BR433" s="52"/>
      <c r="BS433" s="52" t="str">
        <f>IFERROR(VLOOKUP(BR433,Lista!O:P,2,0),"")</f>
        <v/>
      </c>
      <c r="BT433" s="52"/>
      <c r="BU433" s="52" t="str">
        <f>IFERROR(VLOOKUP(BT433,Lista!Q:R,2,0),"")</f>
        <v/>
      </c>
      <c r="BV433" s="53"/>
      <c r="BW433" s="52"/>
      <c r="BX433" s="52" t="str">
        <f>IFERROR(VLOOKUP(BW433,Lista!O:P,2,0),"")</f>
        <v/>
      </c>
      <c r="BY433" s="52"/>
      <c r="BZ433" s="52" t="str">
        <f>IFERROR(VLOOKUP(BY433,Lista!Q:R,2,0),"")</f>
        <v/>
      </c>
      <c r="CA433" s="53"/>
      <c r="CB433" s="52"/>
      <c r="CC433" s="52" t="str">
        <f>IFERROR(VLOOKUP(CB433,Lista!O:P,2,0),"")</f>
        <v/>
      </c>
      <c r="CD433" s="52"/>
      <c r="CE433" s="52" t="str">
        <f>IFERROR(VLOOKUP(CD433,Lista!Q:R,2,0),"")</f>
        <v/>
      </c>
      <c r="CF433" s="53"/>
      <c r="CG433" s="52"/>
      <c r="CH433" s="52" t="str">
        <f>IFERROR(VLOOKUP(CG433,Lista!O:P,2,0),"")</f>
        <v/>
      </c>
      <c r="CI433" s="52"/>
      <c r="CJ433" s="52" t="str">
        <f>IFERROR(VLOOKUP(CI433,Lista!Q:R,2,0),"")</f>
        <v/>
      </c>
      <c r="CK433" s="53"/>
      <c r="CL433" s="52"/>
      <c r="CM433" s="52" t="str">
        <f>IFERROR(VLOOKUP(CL433,Lista!O:P,2,0),"")</f>
        <v/>
      </c>
      <c r="CN433" s="52"/>
      <c r="CO433" s="52" t="str">
        <f>IFERROR(VLOOKUP(CN433,Lista!Q:R,2,0),"")</f>
        <v/>
      </c>
      <c r="CP433" s="53"/>
      <c r="CQ433" s="52"/>
      <c r="CR433" s="52" t="str">
        <f>IFERROR(VLOOKUP(CQ433,Lista!O:P,2,0),"")</f>
        <v/>
      </c>
      <c r="CS433" s="52"/>
      <c r="CT433" s="52" t="str">
        <f>IFERROR(VLOOKUP(CS433,Lista!Q:R,2,0),"")</f>
        <v/>
      </c>
      <c r="CU433" s="53"/>
      <c r="CV433" s="52"/>
      <c r="CW433" s="52" t="str">
        <f>IFERROR(VLOOKUP(CV433,Lista!O:P,2,0),"")</f>
        <v/>
      </c>
      <c r="CX433" s="52"/>
      <c r="CY433" s="52" t="str">
        <f>IFERROR(VLOOKUP(CX433,Lista!Q:R,2,0),"")</f>
        <v/>
      </c>
      <c r="CZ433" s="53"/>
      <c r="DA433" s="49">
        <f t="shared" si="0"/>
        <v>0</v>
      </c>
      <c r="DB433" s="53"/>
    </row>
    <row r="434" spans="1:106" ht="74.25" hidden="1" customHeight="1">
      <c r="A434" s="32">
        <v>0</v>
      </c>
      <c r="B434" s="16">
        <v>0</v>
      </c>
      <c r="C434" s="16">
        <v>0</v>
      </c>
      <c r="D434" s="41"/>
      <c r="E434" s="24"/>
      <c r="F434" s="24" t="str">
        <f>IFERROR(VLOOKUP(E434,Lista!O:P,2,0),"")</f>
        <v/>
      </c>
      <c r="G434" s="24"/>
      <c r="H434" s="24" t="str">
        <f>IFERROR(VLOOKUP(G434,Lista!Q:R,2,0),"")</f>
        <v/>
      </c>
      <c r="I434" s="44"/>
      <c r="J434" s="24"/>
      <c r="K434" s="24" t="str">
        <f>IFERROR(VLOOKUP(J434,Lista!O:P,2,0),"")</f>
        <v/>
      </c>
      <c r="L434" s="24"/>
      <c r="M434" s="24" t="str">
        <f>IFERROR(VLOOKUP(L434,Lista!Q:R,2,0),"")</f>
        <v/>
      </c>
      <c r="N434" s="44"/>
      <c r="O434" s="55"/>
      <c r="P434" s="16" t="str">
        <f>IFERROR(VLOOKUP(O434,Lista!O:P,2,0),"")</f>
        <v/>
      </c>
      <c r="Q434" s="55"/>
      <c r="R434" s="16" t="str">
        <f>IFERROR(VLOOKUP(Q434,Lista!Q:R,2,0),"")</f>
        <v/>
      </c>
      <c r="S434" s="53"/>
      <c r="T434" s="55"/>
      <c r="U434" s="16" t="str">
        <f>IFERROR(VLOOKUP(T434,Lista!O:P,2,0),"")</f>
        <v/>
      </c>
      <c r="V434" s="55"/>
      <c r="W434" s="16" t="str">
        <f>IFERROR(VLOOKUP(V434,Lista!Q:R,2,0),"")</f>
        <v/>
      </c>
      <c r="X434" s="53"/>
      <c r="Y434" s="55"/>
      <c r="Z434" s="16" t="str">
        <f>IFERROR(VLOOKUP(Y434,Lista!O:P,2,0),"")</f>
        <v/>
      </c>
      <c r="AA434" s="55"/>
      <c r="AB434" s="16" t="str">
        <f>IFERROR(VLOOKUP(AA434,Lista!Q:R,2,0),"")</f>
        <v/>
      </c>
      <c r="AC434" s="53"/>
      <c r="AD434" s="55"/>
      <c r="AE434" s="16" t="str">
        <f>IFERROR(VLOOKUP(AD434,Lista!O:P,2,0),"")</f>
        <v/>
      </c>
      <c r="AF434" s="55"/>
      <c r="AG434" s="16" t="str">
        <f>IFERROR(VLOOKUP(AF434,Lista!Q:R,2,0),"")</f>
        <v/>
      </c>
      <c r="AH434" s="53"/>
      <c r="AI434" s="54"/>
      <c r="AJ434" s="51" t="str">
        <f>IFERROR(VLOOKUP(AI434,Lista!O:P,2,0),"")</f>
        <v/>
      </c>
      <c r="AK434" s="54"/>
      <c r="AL434" s="52" t="str">
        <f>IFERROR(VLOOKUP(AK434,Lista!Q:R,2,0),"")</f>
        <v/>
      </c>
      <c r="AM434" s="53"/>
      <c r="AN434" s="54"/>
      <c r="AO434" s="52" t="str">
        <f>IFERROR(VLOOKUP(AN434,Lista!O:P,2,0),"")</f>
        <v/>
      </c>
      <c r="AP434" s="54"/>
      <c r="AQ434" s="52" t="str">
        <f>IFERROR(VLOOKUP(AP434,Lista!Q:R,2,0),"")</f>
        <v/>
      </c>
      <c r="AR434" s="53"/>
      <c r="AS434" s="54"/>
      <c r="AT434" s="52" t="str">
        <f>IFERROR(VLOOKUP(AS434,Lista!O:P,2,0),"")</f>
        <v/>
      </c>
      <c r="AU434" s="54"/>
      <c r="AV434" s="52" t="str">
        <f>IFERROR(VLOOKUP(AU434,Lista!Q:R,2,0),"")</f>
        <v/>
      </c>
      <c r="AW434" s="53"/>
      <c r="AX434" s="54"/>
      <c r="AY434" s="52" t="str">
        <f>IFERROR(VLOOKUP(AX434,Lista!O:P,2,0),"")</f>
        <v/>
      </c>
      <c r="AZ434" s="54"/>
      <c r="BA434" s="52" t="str">
        <f>IFERROR(VLOOKUP(AZ434,Lista!Q:R,2,0),"")</f>
        <v/>
      </c>
      <c r="BB434" s="53"/>
      <c r="BC434" s="54"/>
      <c r="BD434" s="52" t="str">
        <f>IFERROR(VLOOKUP(BC434,Lista!O:P,2,0),"")</f>
        <v/>
      </c>
      <c r="BE434" s="54"/>
      <c r="BF434" s="52" t="str">
        <f>IFERROR(VLOOKUP(BE434,Lista!Q:R,2,0),"")</f>
        <v/>
      </c>
      <c r="BG434" s="53"/>
      <c r="BH434" s="54"/>
      <c r="BI434" s="52" t="str">
        <f>IFERROR(VLOOKUP(BH434,Lista!O:P,2,0),"")</f>
        <v/>
      </c>
      <c r="BJ434" s="54"/>
      <c r="BK434" s="52" t="str">
        <f>IFERROR(VLOOKUP(BJ434,Lista!Q:R,2,0),"")</f>
        <v/>
      </c>
      <c r="BL434" s="53"/>
      <c r="BM434" s="52"/>
      <c r="BN434" s="52" t="str">
        <f>IFERROR(VLOOKUP(BM434,Lista!O:P,2,0),"")</f>
        <v/>
      </c>
      <c r="BO434" s="52"/>
      <c r="BP434" s="52" t="str">
        <f>IFERROR(VLOOKUP(BO434,Lista!Q:R,2,0),"")</f>
        <v/>
      </c>
      <c r="BQ434" s="53"/>
      <c r="BR434" s="52"/>
      <c r="BS434" s="52" t="str">
        <f>IFERROR(VLOOKUP(BR434,Lista!O:P,2,0),"")</f>
        <v/>
      </c>
      <c r="BT434" s="52"/>
      <c r="BU434" s="52" t="str">
        <f>IFERROR(VLOOKUP(BT434,Lista!Q:R,2,0),"")</f>
        <v/>
      </c>
      <c r="BV434" s="53"/>
      <c r="BW434" s="52"/>
      <c r="BX434" s="52" t="str">
        <f>IFERROR(VLOOKUP(BW434,Lista!O:P,2,0),"")</f>
        <v/>
      </c>
      <c r="BY434" s="52"/>
      <c r="BZ434" s="52" t="str">
        <f>IFERROR(VLOOKUP(BY434,Lista!Q:R,2,0),"")</f>
        <v/>
      </c>
      <c r="CA434" s="53"/>
      <c r="CB434" s="52"/>
      <c r="CC434" s="52" t="str">
        <f>IFERROR(VLOOKUP(CB434,Lista!O:P,2,0),"")</f>
        <v/>
      </c>
      <c r="CD434" s="52"/>
      <c r="CE434" s="52" t="str">
        <f>IFERROR(VLOOKUP(CD434,Lista!Q:R,2,0),"")</f>
        <v/>
      </c>
      <c r="CF434" s="53"/>
      <c r="CG434" s="52"/>
      <c r="CH434" s="52" t="str">
        <f>IFERROR(VLOOKUP(CG434,Lista!O:P,2,0),"")</f>
        <v/>
      </c>
      <c r="CI434" s="52"/>
      <c r="CJ434" s="52" t="str">
        <f>IFERROR(VLOOKUP(CI434,Lista!Q:R,2,0),"")</f>
        <v/>
      </c>
      <c r="CK434" s="53"/>
      <c r="CL434" s="52"/>
      <c r="CM434" s="52" t="str">
        <f>IFERROR(VLOOKUP(CL434,Lista!O:P,2,0),"")</f>
        <v/>
      </c>
      <c r="CN434" s="52"/>
      <c r="CO434" s="52" t="str">
        <f>IFERROR(VLOOKUP(CN434,Lista!Q:R,2,0),"")</f>
        <v/>
      </c>
      <c r="CP434" s="53"/>
      <c r="CQ434" s="52"/>
      <c r="CR434" s="52" t="str">
        <f>IFERROR(VLOOKUP(CQ434,Lista!O:P,2,0),"")</f>
        <v/>
      </c>
      <c r="CS434" s="52"/>
      <c r="CT434" s="52" t="str">
        <f>IFERROR(VLOOKUP(CS434,Lista!Q:R,2,0),"")</f>
        <v/>
      </c>
      <c r="CU434" s="53"/>
      <c r="CV434" s="52"/>
      <c r="CW434" s="52" t="str">
        <f>IFERROR(VLOOKUP(CV434,Lista!O:P,2,0),"")</f>
        <v/>
      </c>
      <c r="CX434" s="52"/>
      <c r="CY434" s="52" t="str">
        <f>IFERROR(VLOOKUP(CX434,Lista!Q:R,2,0),"")</f>
        <v/>
      </c>
      <c r="CZ434" s="53"/>
      <c r="DA434" s="49">
        <f t="shared" si="0"/>
        <v>0</v>
      </c>
      <c r="DB434" s="53"/>
    </row>
    <row r="435" spans="1:106" ht="74.25" hidden="1" customHeight="1">
      <c r="A435" s="32">
        <v>0</v>
      </c>
      <c r="B435" s="16">
        <v>0</v>
      </c>
      <c r="C435" s="16">
        <v>0</v>
      </c>
      <c r="D435" s="41"/>
      <c r="E435" s="24"/>
      <c r="F435" s="24" t="str">
        <f>IFERROR(VLOOKUP(E435,Lista!O:P,2,0),"")</f>
        <v/>
      </c>
      <c r="G435" s="24"/>
      <c r="H435" s="24" t="str">
        <f>IFERROR(VLOOKUP(G435,Lista!Q:R,2,0),"")</f>
        <v/>
      </c>
      <c r="I435" s="44"/>
      <c r="J435" s="24"/>
      <c r="K435" s="24" t="str">
        <f>IFERROR(VLOOKUP(J435,Lista!O:P,2,0),"")</f>
        <v/>
      </c>
      <c r="L435" s="24"/>
      <c r="M435" s="24" t="str">
        <f>IFERROR(VLOOKUP(L435,Lista!Q:R,2,0),"")</f>
        <v/>
      </c>
      <c r="N435" s="44"/>
      <c r="O435" s="55"/>
      <c r="P435" s="16" t="str">
        <f>IFERROR(VLOOKUP(O435,Lista!O:P,2,0),"")</f>
        <v/>
      </c>
      <c r="Q435" s="55"/>
      <c r="R435" s="16" t="str">
        <f>IFERROR(VLOOKUP(Q435,Lista!Q:R,2,0),"")</f>
        <v/>
      </c>
      <c r="S435" s="53"/>
      <c r="T435" s="55"/>
      <c r="U435" s="16" t="str">
        <f>IFERROR(VLOOKUP(T435,Lista!O:P,2,0),"")</f>
        <v/>
      </c>
      <c r="V435" s="55"/>
      <c r="W435" s="16" t="str">
        <f>IFERROR(VLOOKUP(V435,Lista!Q:R,2,0),"")</f>
        <v/>
      </c>
      <c r="X435" s="53"/>
      <c r="Y435" s="55"/>
      <c r="Z435" s="16" t="str">
        <f>IFERROR(VLOOKUP(Y435,Lista!O:P,2,0),"")</f>
        <v/>
      </c>
      <c r="AA435" s="55"/>
      <c r="AB435" s="16" t="str">
        <f>IFERROR(VLOOKUP(AA435,Lista!Q:R,2,0),"")</f>
        <v/>
      </c>
      <c r="AC435" s="53"/>
      <c r="AD435" s="55"/>
      <c r="AE435" s="16" t="str">
        <f>IFERROR(VLOOKUP(AD435,Lista!O:P,2,0),"")</f>
        <v/>
      </c>
      <c r="AF435" s="55"/>
      <c r="AG435" s="16" t="str">
        <f>IFERROR(VLOOKUP(AF435,Lista!Q:R,2,0),"")</f>
        <v/>
      </c>
      <c r="AH435" s="53"/>
      <c r="AI435" s="54"/>
      <c r="AJ435" s="51" t="str">
        <f>IFERROR(VLOOKUP(AI435,Lista!O:P,2,0),"")</f>
        <v/>
      </c>
      <c r="AK435" s="54"/>
      <c r="AL435" s="52" t="str">
        <f>IFERROR(VLOOKUP(AK435,Lista!Q:R,2,0),"")</f>
        <v/>
      </c>
      <c r="AM435" s="53"/>
      <c r="AN435" s="54"/>
      <c r="AO435" s="52" t="str">
        <f>IFERROR(VLOOKUP(AN435,Lista!O:P,2,0),"")</f>
        <v/>
      </c>
      <c r="AP435" s="54"/>
      <c r="AQ435" s="52" t="str">
        <f>IFERROR(VLOOKUP(AP435,Lista!Q:R,2,0),"")</f>
        <v/>
      </c>
      <c r="AR435" s="53"/>
      <c r="AS435" s="54"/>
      <c r="AT435" s="52" t="str">
        <f>IFERROR(VLOOKUP(AS435,Lista!O:P,2,0),"")</f>
        <v/>
      </c>
      <c r="AU435" s="54"/>
      <c r="AV435" s="52" t="str">
        <f>IFERROR(VLOOKUP(AU435,Lista!Q:R,2,0),"")</f>
        <v/>
      </c>
      <c r="AW435" s="53"/>
      <c r="AX435" s="54"/>
      <c r="AY435" s="52" t="str">
        <f>IFERROR(VLOOKUP(AX435,Lista!O:P,2,0),"")</f>
        <v/>
      </c>
      <c r="AZ435" s="54"/>
      <c r="BA435" s="52" t="str">
        <f>IFERROR(VLOOKUP(AZ435,Lista!Q:R,2,0),"")</f>
        <v/>
      </c>
      <c r="BB435" s="53"/>
      <c r="BC435" s="54"/>
      <c r="BD435" s="52" t="str">
        <f>IFERROR(VLOOKUP(BC435,Lista!O:P,2,0),"")</f>
        <v/>
      </c>
      <c r="BE435" s="54"/>
      <c r="BF435" s="52" t="str">
        <f>IFERROR(VLOOKUP(BE435,Lista!Q:R,2,0),"")</f>
        <v/>
      </c>
      <c r="BG435" s="53"/>
      <c r="BH435" s="54"/>
      <c r="BI435" s="52" t="str">
        <f>IFERROR(VLOOKUP(BH435,Lista!O:P,2,0),"")</f>
        <v/>
      </c>
      <c r="BJ435" s="54"/>
      <c r="BK435" s="52" t="str">
        <f>IFERROR(VLOOKUP(BJ435,Lista!Q:R,2,0),"")</f>
        <v/>
      </c>
      <c r="BL435" s="53"/>
      <c r="BM435" s="52"/>
      <c r="BN435" s="52" t="str">
        <f>IFERROR(VLOOKUP(BM435,Lista!O:P,2,0),"")</f>
        <v/>
      </c>
      <c r="BO435" s="52"/>
      <c r="BP435" s="52" t="str">
        <f>IFERROR(VLOOKUP(BO435,Lista!Q:R,2,0),"")</f>
        <v/>
      </c>
      <c r="BQ435" s="53"/>
      <c r="BR435" s="52"/>
      <c r="BS435" s="52" t="str">
        <f>IFERROR(VLOOKUP(BR435,Lista!O:P,2,0),"")</f>
        <v/>
      </c>
      <c r="BT435" s="52"/>
      <c r="BU435" s="52" t="str">
        <f>IFERROR(VLOOKUP(BT435,Lista!Q:R,2,0),"")</f>
        <v/>
      </c>
      <c r="BV435" s="53"/>
      <c r="BW435" s="52"/>
      <c r="BX435" s="52" t="str">
        <f>IFERROR(VLOOKUP(BW435,Lista!O:P,2,0),"")</f>
        <v/>
      </c>
      <c r="BY435" s="52"/>
      <c r="BZ435" s="52" t="str">
        <f>IFERROR(VLOOKUP(BY435,Lista!Q:R,2,0),"")</f>
        <v/>
      </c>
      <c r="CA435" s="53"/>
      <c r="CB435" s="52"/>
      <c r="CC435" s="52" t="str">
        <f>IFERROR(VLOOKUP(CB435,Lista!O:P,2,0),"")</f>
        <v/>
      </c>
      <c r="CD435" s="52"/>
      <c r="CE435" s="52" t="str">
        <f>IFERROR(VLOOKUP(CD435,Lista!Q:R,2,0),"")</f>
        <v/>
      </c>
      <c r="CF435" s="53"/>
      <c r="CG435" s="52"/>
      <c r="CH435" s="52" t="str">
        <f>IFERROR(VLOOKUP(CG435,Lista!O:P,2,0),"")</f>
        <v/>
      </c>
      <c r="CI435" s="52"/>
      <c r="CJ435" s="52" t="str">
        <f>IFERROR(VLOOKUP(CI435,Lista!Q:R,2,0),"")</f>
        <v/>
      </c>
      <c r="CK435" s="53"/>
      <c r="CL435" s="52"/>
      <c r="CM435" s="52" t="str">
        <f>IFERROR(VLOOKUP(CL435,Lista!O:P,2,0),"")</f>
        <v/>
      </c>
      <c r="CN435" s="52"/>
      <c r="CO435" s="52" t="str">
        <f>IFERROR(VLOOKUP(CN435,Lista!Q:R,2,0),"")</f>
        <v/>
      </c>
      <c r="CP435" s="53"/>
      <c r="CQ435" s="52"/>
      <c r="CR435" s="52" t="str">
        <f>IFERROR(VLOOKUP(CQ435,Lista!O:P,2,0),"")</f>
        <v/>
      </c>
      <c r="CS435" s="52"/>
      <c r="CT435" s="52" t="str">
        <f>IFERROR(VLOOKUP(CS435,Lista!Q:R,2,0),"")</f>
        <v/>
      </c>
      <c r="CU435" s="53"/>
      <c r="CV435" s="52"/>
      <c r="CW435" s="52" t="str">
        <f>IFERROR(VLOOKUP(CV435,Lista!O:P,2,0),"")</f>
        <v/>
      </c>
      <c r="CX435" s="52"/>
      <c r="CY435" s="52" t="str">
        <f>IFERROR(VLOOKUP(CX435,Lista!Q:R,2,0),"")</f>
        <v/>
      </c>
      <c r="CZ435" s="53"/>
      <c r="DA435" s="49">
        <f t="shared" si="0"/>
        <v>0</v>
      </c>
      <c r="DB435" s="53"/>
    </row>
    <row r="436" spans="1:106" ht="74.25" hidden="1" customHeight="1">
      <c r="A436" s="32">
        <v>0</v>
      </c>
      <c r="B436" s="16">
        <v>0</v>
      </c>
      <c r="C436" s="16">
        <v>0</v>
      </c>
      <c r="D436" s="41"/>
      <c r="E436" s="24"/>
      <c r="F436" s="24" t="str">
        <f>IFERROR(VLOOKUP(E436,Lista!O:P,2,0),"")</f>
        <v/>
      </c>
      <c r="G436" s="24"/>
      <c r="H436" s="24" t="str">
        <f>IFERROR(VLOOKUP(G436,Lista!Q:R,2,0),"")</f>
        <v/>
      </c>
      <c r="I436" s="44"/>
      <c r="J436" s="24"/>
      <c r="K436" s="24" t="str">
        <f>IFERROR(VLOOKUP(J436,Lista!O:P,2,0),"")</f>
        <v/>
      </c>
      <c r="L436" s="24"/>
      <c r="M436" s="24" t="str">
        <f>IFERROR(VLOOKUP(L436,Lista!Q:R,2,0),"")</f>
        <v/>
      </c>
      <c r="N436" s="44"/>
      <c r="O436" s="55"/>
      <c r="P436" s="16" t="str">
        <f>IFERROR(VLOOKUP(O436,Lista!O:P,2,0),"")</f>
        <v/>
      </c>
      <c r="Q436" s="55"/>
      <c r="R436" s="16" t="str">
        <f>IFERROR(VLOOKUP(Q436,Lista!Q:R,2,0),"")</f>
        <v/>
      </c>
      <c r="S436" s="53"/>
      <c r="T436" s="55"/>
      <c r="U436" s="16" t="str">
        <f>IFERROR(VLOOKUP(T436,Lista!O:P,2,0),"")</f>
        <v/>
      </c>
      <c r="V436" s="55"/>
      <c r="W436" s="16" t="str">
        <f>IFERROR(VLOOKUP(V436,Lista!Q:R,2,0),"")</f>
        <v/>
      </c>
      <c r="X436" s="53"/>
      <c r="Y436" s="55"/>
      <c r="Z436" s="16" t="str">
        <f>IFERROR(VLOOKUP(Y436,Lista!O:P,2,0),"")</f>
        <v/>
      </c>
      <c r="AA436" s="55"/>
      <c r="AB436" s="16" t="str">
        <f>IFERROR(VLOOKUP(AA436,Lista!Q:R,2,0),"")</f>
        <v/>
      </c>
      <c r="AC436" s="53"/>
      <c r="AD436" s="55"/>
      <c r="AE436" s="16" t="str">
        <f>IFERROR(VLOOKUP(AD436,Lista!O:P,2,0),"")</f>
        <v/>
      </c>
      <c r="AF436" s="55"/>
      <c r="AG436" s="16" t="str">
        <f>IFERROR(VLOOKUP(AF436,Lista!Q:R,2,0),"")</f>
        <v/>
      </c>
      <c r="AH436" s="53"/>
      <c r="AI436" s="54"/>
      <c r="AJ436" s="51" t="str">
        <f>IFERROR(VLOOKUP(AI436,Lista!O:P,2,0),"")</f>
        <v/>
      </c>
      <c r="AK436" s="54"/>
      <c r="AL436" s="52" t="str">
        <f>IFERROR(VLOOKUP(AK436,Lista!Q:R,2,0),"")</f>
        <v/>
      </c>
      <c r="AM436" s="53"/>
      <c r="AN436" s="54"/>
      <c r="AO436" s="52" t="str">
        <f>IFERROR(VLOOKUP(AN436,Lista!O:P,2,0),"")</f>
        <v/>
      </c>
      <c r="AP436" s="54"/>
      <c r="AQ436" s="52" t="str">
        <f>IFERROR(VLOOKUP(AP436,Lista!Q:R,2,0),"")</f>
        <v/>
      </c>
      <c r="AR436" s="53"/>
      <c r="AS436" s="54"/>
      <c r="AT436" s="52" t="str">
        <f>IFERROR(VLOOKUP(AS436,Lista!O:P,2,0),"")</f>
        <v/>
      </c>
      <c r="AU436" s="54"/>
      <c r="AV436" s="52" t="str">
        <f>IFERROR(VLOOKUP(AU436,Lista!Q:R,2,0),"")</f>
        <v/>
      </c>
      <c r="AW436" s="53"/>
      <c r="AX436" s="54"/>
      <c r="AY436" s="52" t="str">
        <f>IFERROR(VLOOKUP(AX436,Lista!O:P,2,0),"")</f>
        <v/>
      </c>
      <c r="AZ436" s="54"/>
      <c r="BA436" s="52" t="str">
        <f>IFERROR(VLOOKUP(AZ436,Lista!Q:R,2,0),"")</f>
        <v/>
      </c>
      <c r="BB436" s="53"/>
      <c r="BC436" s="54"/>
      <c r="BD436" s="52" t="str">
        <f>IFERROR(VLOOKUP(BC436,Lista!O:P,2,0),"")</f>
        <v/>
      </c>
      <c r="BE436" s="54"/>
      <c r="BF436" s="52" t="str">
        <f>IFERROR(VLOOKUP(BE436,Lista!Q:R,2,0),"")</f>
        <v/>
      </c>
      <c r="BG436" s="53"/>
      <c r="BH436" s="54"/>
      <c r="BI436" s="52" t="str">
        <f>IFERROR(VLOOKUP(BH436,Lista!O:P,2,0),"")</f>
        <v/>
      </c>
      <c r="BJ436" s="54"/>
      <c r="BK436" s="52" t="str">
        <f>IFERROR(VLOOKUP(BJ436,Lista!Q:R,2,0),"")</f>
        <v/>
      </c>
      <c r="BL436" s="53"/>
      <c r="BM436" s="52"/>
      <c r="BN436" s="52" t="str">
        <f>IFERROR(VLOOKUP(BM436,Lista!O:P,2,0),"")</f>
        <v/>
      </c>
      <c r="BO436" s="52"/>
      <c r="BP436" s="52" t="str">
        <f>IFERROR(VLOOKUP(BO436,Lista!Q:R,2,0),"")</f>
        <v/>
      </c>
      <c r="BQ436" s="53"/>
      <c r="BR436" s="52"/>
      <c r="BS436" s="52" t="str">
        <f>IFERROR(VLOOKUP(BR436,Lista!O:P,2,0),"")</f>
        <v/>
      </c>
      <c r="BT436" s="52"/>
      <c r="BU436" s="52" t="str">
        <f>IFERROR(VLOOKUP(BT436,Lista!Q:R,2,0),"")</f>
        <v/>
      </c>
      <c r="BV436" s="53"/>
      <c r="BW436" s="52"/>
      <c r="BX436" s="52" t="str">
        <f>IFERROR(VLOOKUP(BW436,Lista!O:P,2,0),"")</f>
        <v/>
      </c>
      <c r="BY436" s="52"/>
      <c r="BZ436" s="52" t="str">
        <f>IFERROR(VLOOKUP(BY436,Lista!Q:R,2,0),"")</f>
        <v/>
      </c>
      <c r="CA436" s="53"/>
      <c r="CB436" s="52"/>
      <c r="CC436" s="52" t="str">
        <f>IFERROR(VLOOKUP(CB436,Lista!O:P,2,0),"")</f>
        <v/>
      </c>
      <c r="CD436" s="52"/>
      <c r="CE436" s="52" t="str">
        <f>IFERROR(VLOOKUP(CD436,Lista!Q:R,2,0),"")</f>
        <v/>
      </c>
      <c r="CF436" s="53"/>
      <c r="CG436" s="52"/>
      <c r="CH436" s="52" t="str">
        <f>IFERROR(VLOOKUP(CG436,Lista!O:P,2,0),"")</f>
        <v/>
      </c>
      <c r="CI436" s="52"/>
      <c r="CJ436" s="52" t="str">
        <f>IFERROR(VLOOKUP(CI436,Lista!Q:R,2,0),"")</f>
        <v/>
      </c>
      <c r="CK436" s="53"/>
      <c r="CL436" s="52"/>
      <c r="CM436" s="52" t="str">
        <f>IFERROR(VLOOKUP(CL436,Lista!O:P,2,0),"")</f>
        <v/>
      </c>
      <c r="CN436" s="52"/>
      <c r="CO436" s="52" t="str">
        <f>IFERROR(VLOOKUP(CN436,Lista!Q:R,2,0),"")</f>
        <v/>
      </c>
      <c r="CP436" s="53"/>
      <c r="CQ436" s="52"/>
      <c r="CR436" s="52" t="str">
        <f>IFERROR(VLOOKUP(CQ436,Lista!O:P,2,0),"")</f>
        <v/>
      </c>
      <c r="CS436" s="52"/>
      <c r="CT436" s="52" t="str">
        <f>IFERROR(VLOOKUP(CS436,Lista!Q:R,2,0),"")</f>
        <v/>
      </c>
      <c r="CU436" s="53"/>
      <c r="CV436" s="52"/>
      <c r="CW436" s="52" t="str">
        <f>IFERROR(VLOOKUP(CV436,Lista!O:P,2,0),"")</f>
        <v/>
      </c>
      <c r="CX436" s="52"/>
      <c r="CY436" s="52" t="str">
        <f>IFERROR(VLOOKUP(CX436,Lista!Q:R,2,0),"")</f>
        <v/>
      </c>
      <c r="CZ436" s="53"/>
      <c r="DA436" s="49">
        <f t="shared" si="0"/>
        <v>0</v>
      </c>
      <c r="DB436" s="53"/>
    </row>
    <row r="437" spans="1:106" ht="74.25" hidden="1" customHeight="1">
      <c r="A437" s="32">
        <v>0</v>
      </c>
      <c r="B437" s="16">
        <v>0</v>
      </c>
      <c r="C437" s="16">
        <v>0</v>
      </c>
      <c r="D437" s="41"/>
      <c r="E437" s="24"/>
      <c r="F437" s="24" t="str">
        <f>IFERROR(VLOOKUP(E437,Lista!O:P,2,0),"")</f>
        <v/>
      </c>
      <c r="G437" s="24"/>
      <c r="H437" s="24" t="str">
        <f>IFERROR(VLOOKUP(G437,Lista!Q:R,2,0),"")</f>
        <v/>
      </c>
      <c r="I437" s="44"/>
      <c r="J437" s="24"/>
      <c r="K437" s="24" t="str">
        <f>IFERROR(VLOOKUP(J437,Lista!O:P,2,0),"")</f>
        <v/>
      </c>
      <c r="L437" s="24"/>
      <c r="M437" s="24" t="str">
        <f>IFERROR(VLOOKUP(L437,Lista!Q:R,2,0),"")</f>
        <v/>
      </c>
      <c r="N437" s="44"/>
      <c r="O437" s="55"/>
      <c r="P437" s="16" t="str">
        <f>IFERROR(VLOOKUP(O437,Lista!O:P,2,0),"")</f>
        <v/>
      </c>
      <c r="Q437" s="55"/>
      <c r="R437" s="16" t="str">
        <f>IFERROR(VLOOKUP(Q437,Lista!Q:R,2,0),"")</f>
        <v/>
      </c>
      <c r="S437" s="53"/>
      <c r="T437" s="55"/>
      <c r="U437" s="16" t="str">
        <f>IFERROR(VLOOKUP(T437,Lista!O:P,2,0),"")</f>
        <v/>
      </c>
      <c r="V437" s="55"/>
      <c r="W437" s="16" t="str">
        <f>IFERROR(VLOOKUP(V437,Lista!Q:R,2,0),"")</f>
        <v/>
      </c>
      <c r="X437" s="53"/>
      <c r="Y437" s="55"/>
      <c r="Z437" s="16" t="str">
        <f>IFERROR(VLOOKUP(Y437,Lista!O:P,2,0),"")</f>
        <v/>
      </c>
      <c r="AA437" s="55"/>
      <c r="AB437" s="16" t="str">
        <f>IFERROR(VLOOKUP(AA437,Lista!Q:R,2,0),"")</f>
        <v/>
      </c>
      <c r="AC437" s="53"/>
      <c r="AD437" s="55"/>
      <c r="AE437" s="16" t="str">
        <f>IFERROR(VLOOKUP(AD437,Lista!O:P,2,0),"")</f>
        <v/>
      </c>
      <c r="AF437" s="55"/>
      <c r="AG437" s="16" t="str">
        <f>IFERROR(VLOOKUP(AF437,Lista!Q:R,2,0),"")</f>
        <v/>
      </c>
      <c r="AH437" s="53"/>
      <c r="AI437" s="54"/>
      <c r="AJ437" s="51" t="str">
        <f>IFERROR(VLOOKUP(AI437,Lista!O:P,2,0),"")</f>
        <v/>
      </c>
      <c r="AK437" s="54"/>
      <c r="AL437" s="52" t="str">
        <f>IFERROR(VLOOKUP(AK437,Lista!Q:R,2,0),"")</f>
        <v/>
      </c>
      <c r="AM437" s="53"/>
      <c r="AN437" s="54"/>
      <c r="AO437" s="52" t="str">
        <f>IFERROR(VLOOKUP(AN437,Lista!O:P,2,0),"")</f>
        <v/>
      </c>
      <c r="AP437" s="54"/>
      <c r="AQ437" s="52" t="str">
        <f>IFERROR(VLOOKUP(AP437,Lista!Q:R,2,0),"")</f>
        <v/>
      </c>
      <c r="AR437" s="53"/>
      <c r="AS437" s="54"/>
      <c r="AT437" s="52" t="str">
        <f>IFERROR(VLOOKUP(AS437,Lista!O:P,2,0),"")</f>
        <v/>
      </c>
      <c r="AU437" s="54"/>
      <c r="AV437" s="52" t="str">
        <f>IFERROR(VLOOKUP(AU437,Lista!Q:R,2,0),"")</f>
        <v/>
      </c>
      <c r="AW437" s="53"/>
      <c r="AX437" s="54"/>
      <c r="AY437" s="52" t="str">
        <f>IFERROR(VLOOKUP(AX437,Lista!O:P,2,0),"")</f>
        <v/>
      </c>
      <c r="AZ437" s="54"/>
      <c r="BA437" s="52" t="str">
        <f>IFERROR(VLOOKUP(AZ437,Lista!Q:R,2,0),"")</f>
        <v/>
      </c>
      <c r="BB437" s="53"/>
      <c r="BC437" s="54"/>
      <c r="BD437" s="52" t="str">
        <f>IFERROR(VLOOKUP(BC437,Lista!O:P,2,0),"")</f>
        <v/>
      </c>
      <c r="BE437" s="54"/>
      <c r="BF437" s="52" t="str">
        <f>IFERROR(VLOOKUP(BE437,Lista!Q:R,2,0),"")</f>
        <v/>
      </c>
      <c r="BG437" s="53"/>
      <c r="BH437" s="54"/>
      <c r="BI437" s="52" t="str">
        <f>IFERROR(VLOOKUP(BH437,Lista!O:P,2,0),"")</f>
        <v/>
      </c>
      <c r="BJ437" s="54"/>
      <c r="BK437" s="52" t="str">
        <f>IFERROR(VLOOKUP(BJ437,Lista!Q:R,2,0),"")</f>
        <v/>
      </c>
      <c r="BL437" s="53"/>
      <c r="BM437" s="52"/>
      <c r="BN437" s="52" t="str">
        <f>IFERROR(VLOOKUP(BM437,Lista!O:P,2,0),"")</f>
        <v/>
      </c>
      <c r="BO437" s="52"/>
      <c r="BP437" s="52" t="str">
        <f>IFERROR(VLOOKUP(BO437,Lista!Q:R,2,0),"")</f>
        <v/>
      </c>
      <c r="BQ437" s="53"/>
      <c r="BR437" s="52"/>
      <c r="BS437" s="52" t="str">
        <f>IFERROR(VLOOKUP(BR437,Lista!O:P,2,0),"")</f>
        <v/>
      </c>
      <c r="BT437" s="52"/>
      <c r="BU437" s="52" t="str">
        <f>IFERROR(VLOOKUP(BT437,Lista!Q:R,2,0),"")</f>
        <v/>
      </c>
      <c r="BV437" s="53"/>
      <c r="BW437" s="52"/>
      <c r="BX437" s="52" t="str">
        <f>IFERROR(VLOOKUP(BW437,Lista!O:P,2,0),"")</f>
        <v/>
      </c>
      <c r="BY437" s="52"/>
      <c r="BZ437" s="52" t="str">
        <f>IFERROR(VLOOKUP(BY437,Lista!Q:R,2,0),"")</f>
        <v/>
      </c>
      <c r="CA437" s="53"/>
      <c r="CB437" s="52"/>
      <c r="CC437" s="52" t="str">
        <f>IFERROR(VLOOKUP(CB437,Lista!O:P,2,0),"")</f>
        <v/>
      </c>
      <c r="CD437" s="52"/>
      <c r="CE437" s="52" t="str">
        <f>IFERROR(VLOOKUP(CD437,Lista!Q:R,2,0),"")</f>
        <v/>
      </c>
      <c r="CF437" s="53"/>
      <c r="CG437" s="52"/>
      <c r="CH437" s="52" t="str">
        <f>IFERROR(VLOOKUP(CG437,Lista!O:P,2,0),"")</f>
        <v/>
      </c>
      <c r="CI437" s="52"/>
      <c r="CJ437" s="52" t="str">
        <f>IFERROR(VLOOKUP(CI437,Lista!Q:R,2,0),"")</f>
        <v/>
      </c>
      <c r="CK437" s="53"/>
      <c r="CL437" s="52"/>
      <c r="CM437" s="52" t="str">
        <f>IFERROR(VLOOKUP(CL437,Lista!O:P,2,0),"")</f>
        <v/>
      </c>
      <c r="CN437" s="52"/>
      <c r="CO437" s="52" t="str">
        <f>IFERROR(VLOOKUP(CN437,Lista!Q:R,2,0),"")</f>
        <v/>
      </c>
      <c r="CP437" s="53"/>
      <c r="CQ437" s="52"/>
      <c r="CR437" s="52" t="str">
        <f>IFERROR(VLOOKUP(CQ437,Lista!O:P,2,0),"")</f>
        <v/>
      </c>
      <c r="CS437" s="52"/>
      <c r="CT437" s="52" t="str">
        <f>IFERROR(VLOOKUP(CS437,Lista!Q:R,2,0),"")</f>
        <v/>
      </c>
      <c r="CU437" s="53"/>
      <c r="CV437" s="52"/>
      <c r="CW437" s="52" t="str">
        <f>IFERROR(VLOOKUP(CV437,Lista!O:P,2,0),"")</f>
        <v/>
      </c>
      <c r="CX437" s="52"/>
      <c r="CY437" s="52" t="str">
        <f>IFERROR(VLOOKUP(CX437,Lista!Q:R,2,0),"")</f>
        <v/>
      </c>
      <c r="CZ437" s="53"/>
      <c r="DA437" s="49">
        <f t="shared" si="0"/>
        <v>0</v>
      </c>
      <c r="DB437" s="53"/>
    </row>
    <row r="438" spans="1:106" ht="74.25" hidden="1" customHeight="1">
      <c r="A438" s="32">
        <v>0</v>
      </c>
      <c r="B438" s="16">
        <v>0</v>
      </c>
      <c r="C438" s="16">
        <v>0</v>
      </c>
      <c r="D438" s="41"/>
      <c r="E438" s="24"/>
      <c r="F438" s="24" t="str">
        <f>IFERROR(VLOOKUP(E438,Lista!O:P,2,0),"")</f>
        <v/>
      </c>
      <c r="G438" s="24"/>
      <c r="H438" s="24" t="str">
        <f>IFERROR(VLOOKUP(G438,Lista!Q:R,2,0),"")</f>
        <v/>
      </c>
      <c r="I438" s="44"/>
      <c r="J438" s="24"/>
      <c r="K438" s="24" t="str">
        <f>IFERROR(VLOOKUP(J438,Lista!O:P,2,0),"")</f>
        <v/>
      </c>
      <c r="L438" s="24"/>
      <c r="M438" s="24" t="str">
        <f>IFERROR(VLOOKUP(L438,Lista!Q:R,2,0),"")</f>
        <v/>
      </c>
      <c r="N438" s="44"/>
      <c r="O438" s="55"/>
      <c r="P438" s="16" t="str">
        <f>IFERROR(VLOOKUP(O438,Lista!O:P,2,0),"")</f>
        <v/>
      </c>
      <c r="Q438" s="55"/>
      <c r="R438" s="16" t="str">
        <f>IFERROR(VLOOKUP(Q438,Lista!Q:R,2,0),"")</f>
        <v/>
      </c>
      <c r="S438" s="53"/>
      <c r="T438" s="55"/>
      <c r="U438" s="16" t="str">
        <f>IFERROR(VLOOKUP(T438,Lista!O:P,2,0),"")</f>
        <v/>
      </c>
      <c r="V438" s="55"/>
      <c r="W438" s="16" t="str">
        <f>IFERROR(VLOOKUP(V438,Lista!Q:R,2,0),"")</f>
        <v/>
      </c>
      <c r="X438" s="53"/>
      <c r="Y438" s="55"/>
      <c r="Z438" s="16" t="str">
        <f>IFERROR(VLOOKUP(Y438,Lista!O:P,2,0),"")</f>
        <v/>
      </c>
      <c r="AA438" s="55"/>
      <c r="AB438" s="16" t="str">
        <f>IFERROR(VLOOKUP(AA438,Lista!Q:R,2,0),"")</f>
        <v/>
      </c>
      <c r="AC438" s="53"/>
      <c r="AD438" s="55"/>
      <c r="AE438" s="16" t="str">
        <f>IFERROR(VLOOKUP(AD438,Lista!O:P,2,0),"")</f>
        <v/>
      </c>
      <c r="AF438" s="55"/>
      <c r="AG438" s="16" t="str">
        <f>IFERROR(VLOOKUP(AF438,Lista!Q:R,2,0),"")</f>
        <v/>
      </c>
      <c r="AH438" s="53"/>
      <c r="AI438" s="54"/>
      <c r="AJ438" s="51" t="str">
        <f>IFERROR(VLOOKUP(AI438,Lista!O:P,2,0),"")</f>
        <v/>
      </c>
      <c r="AK438" s="54"/>
      <c r="AL438" s="52" t="str">
        <f>IFERROR(VLOOKUP(AK438,Lista!Q:R,2,0),"")</f>
        <v/>
      </c>
      <c r="AM438" s="53"/>
      <c r="AN438" s="54"/>
      <c r="AO438" s="52" t="str">
        <f>IFERROR(VLOOKUP(AN438,Lista!O:P,2,0),"")</f>
        <v/>
      </c>
      <c r="AP438" s="54"/>
      <c r="AQ438" s="52" t="str">
        <f>IFERROR(VLOOKUP(AP438,Lista!Q:R,2,0),"")</f>
        <v/>
      </c>
      <c r="AR438" s="53"/>
      <c r="AS438" s="54"/>
      <c r="AT438" s="52" t="str">
        <f>IFERROR(VLOOKUP(AS438,Lista!O:P,2,0),"")</f>
        <v/>
      </c>
      <c r="AU438" s="54"/>
      <c r="AV438" s="52" t="str">
        <f>IFERROR(VLOOKUP(AU438,Lista!Q:R,2,0),"")</f>
        <v/>
      </c>
      <c r="AW438" s="53"/>
      <c r="AX438" s="54"/>
      <c r="AY438" s="52" t="str">
        <f>IFERROR(VLOOKUP(AX438,Lista!O:P,2,0),"")</f>
        <v/>
      </c>
      <c r="AZ438" s="54"/>
      <c r="BA438" s="52" t="str">
        <f>IFERROR(VLOOKUP(AZ438,Lista!Q:R,2,0),"")</f>
        <v/>
      </c>
      <c r="BB438" s="53"/>
      <c r="BC438" s="54"/>
      <c r="BD438" s="52" t="str">
        <f>IFERROR(VLOOKUP(BC438,Lista!O:P,2,0),"")</f>
        <v/>
      </c>
      <c r="BE438" s="54"/>
      <c r="BF438" s="52" t="str">
        <f>IFERROR(VLOOKUP(BE438,Lista!Q:R,2,0),"")</f>
        <v/>
      </c>
      <c r="BG438" s="53"/>
      <c r="BH438" s="54"/>
      <c r="BI438" s="52" t="str">
        <f>IFERROR(VLOOKUP(BH438,Lista!O:P,2,0),"")</f>
        <v/>
      </c>
      <c r="BJ438" s="54"/>
      <c r="BK438" s="52" t="str">
        <f>IFERROR(VLOOKUP(BJ438,Lista!Q:R,2,0),"")</f>
        <v/>
      </c>
      <c r="BL438" s="53"/>
      <c r="BM438" s="52"/>
      <c r="BN438" s="52" t="str">
        <f>IFERROR(VLOOKUP(BM438,Lista!O:P,2,0),"")</f>
        <v/>
      </c>
      <c r="BO438" s="52"/>
      <c r="BP438" s="52" t="str">
        <f>IFERROR(VLOOKUP(BO438,Lista!Q:R,2,0),"")</f>
        <v/>
      </c>
      <c r="BQ438" s="53"/>
      <c r="BR438" s="52"/>
      <c r="BS438" s="52" t="str">
        <f>IFERROR(VLOOKUP(BR438,Lista!O:P,2,0),"")</f>
        <v/>
      </c>
      <c r="BT438" s="52"/>
      <c r="BU438" s="52" t="str">
        <f>IFERROR(VLOOKUP(BT438,Lista!Q:R,2,0),"")</f>
        <v/>
      </c>
      <c r="BV438" s="53"/>
      <c r="BW438" s="52"/>
      <c r="BX438" s="52" t="str">
        <f>IFERROR(VLOOKUP(BW438,Lista!O:P,2,0),"")</f>
        <v/>
      </c>
      <c r="BY438" s="52"/>
      <c r="BZ438" s="52" t="str">
        <f>IFERROR(VLOOKUP(BY438,Lista!Q:R,2,0),"")</f>
        <v/>
      </c>
      <c r="CA438" s="53"/>
      <c r="CB438" s="52"/>
      <c r="CC438" s="52" t="str">
        <f>IFERROR(VLOOKUP(CB438,Lista!O:P,2,0),"")</f>
        <v/>
      </c>
      <c r="CD438" s="52"/>
      <c r="CE438" s="52" t="str">
        <f>IFERROR(VLOOKUP(CD438,Lista!Q:R,2,0),"")</f>
        <v/>
      </c>
      <c r="CF438" s="53"/>
      <c r="CG438" s="52"/>
      <c r="CH438" s="52" t="str">
        <f>IFERROR(VLOOKUP(CG438,Lista!O:P,2,0),"")</f>
        <v/>
      </c>
      <c r="CI438" s="52"/>
      <c r="CJ438" s="52" t="str">
        <f>IFERROR(VLOOKUP(CI438,Lista!Q:R,2,0),"")</f>
        <v/>
      </c>
      <c r="CK438" s="53"/>
      <c r="CL438" s="52"/>
      <c r="CM438" s="52" t="str">
        <f>IFERROR(VLOOKUP(CL438,Lista!O:P,2,0),"")</f>
        <v/>
      </c>
      <c r="CN438" s="52"/>
      <c r="CO438" s="52" t="str">
        <f>IFERROR(VLOOKUP(CN438,Lista!Q:R,2,0),"")</f>
        <v/>
      </c>
      <c r="CP438" s="53"/>
      <c r="CQ438" s="52"/>
      <c r="CR438" s="52" t="str">
        <f>IFERROR(VLOOKUP(CQ438,Lista!O:P,2,0),"")</f>
        <v/>
      </c>
      <c r="CS438" s="52"/>
      <c r="CT438" s="52" t="str">
        <f>IFERROR(VLOOKUP(CS438,Lista!Q:R,2,0),"")</f>
        <v/>
      </c>
      <c r="CU438" s="53"/>
      <c r="CV438" s="52"/>
      <c r="CW438" s="52" t="str">
        <f>IFERROR(VLOOKUP(CV438,Lista!O:P,2,0),"")</f>
        <v/>
      </c>
      <c r="CX438" s="52"/>
      <c r="CY438" s="52" t="str">
        <f>IFERROR(VLOOKUP(CX438,Lista!Q:R,2,0),"")</f>
        <v/>
      </c>
      <c r="CZ438" s="53"/>
      <c r="DA438" s="49">
        <f t="shared" si="0"/>
        <v>0</v>
      </c>
      <c r="DB438" s="53"/>
    </row>
    <row r="439" spans="1:106" ht="74.25" hidden="1" customHeight="1">
      <c r="A439" s="32">
        <v>0</v>
      </c>
      <c r="B439" s="16">
        <v>0</v>
      </c>
      <c r="C439" s="16">
        <v>0</v>
      </c>
      <c r="D439" s="41"/>
      <c r="E439" s="24"/>
      <c r="F439" s="24" t="str">
        <f>IFERROR(VLOOKUP(E439,Lista!O:P,2,0),"")</f>
        <v/>
      </c>
      <c r="G439" s="24"/>
      <c r="H439" s="24" t="str">
        <f>IFERROR(VLOOKUP(G439,Lista!Q:R,2,0),"")</f>
        <v/>
      </c>
      <c r="I439" s="44"/>
      <c r="J439" s="24"/>
      <c r="K439" s="24" t="str">
        <f>IFERROR(VLOOKUP(J439,Lista!O:P,2,0),"")</f>
        <v/>
      </c>
      <c r="L439" s="24"/>
      <c r="M439" s="24" t="str">
        <f>IFERROR(VLOOKUP(L439,Lista!Q:R,2,0),"")</f>
        <v/>
      </c>
      <c r="N439" s="44"/>
      <c r="O439" s="55"/>
      <c r="P439" s="16" t="str">
        <f>IFERROR(VLOOKUP(O439,Lista!O:P,2,0),"")</f>
        <v/>
      </c>
      <c r="Q439" s="55"/>
      <c r="R439" s="16" t="str">
        <f>IFERROR(VLOOKUP(Q439,Lista!Q:R,2,0),"")</f>
        <v/>
      </c>
      <c r="S439" s="53"/>
      <c r="T439" s="55"/>
      <c r="U439" s="16" t="str">
        <f>IFERROR(VLOOKUP(T439,Lista!O:P,2,0),"")</f>
        <v/>
      </c>
      <c r="V439" s="55"/>
      <c r="W439" s="16" t="str">
        <f>IFERROR(VLOOKUP(V439,Lista!Q:R,2,0),"")</f>
        <v/>
      </c>
      <c r="X439" s="53"/>
      <c r="Y439" s="55"/>
      <c r="Z439" s="16" t="str">
        <f>IFERROR(VLOOKUP(Y439,Lista!O:P,2,0),"")</f>
        <v/>
      </c>
      <c r="AA439" s="55"/>
      <c r="AB439" s="16" t="str">
        <f>IFERROR(VLOOKUP(AA439,Lista!Q:R,2,0),"")</f>
        <v/>
      </c>
      <c r="AC439" s="53"/>
      <c r="AD439" s="55"/>
      <c r="AE439" s="16" t="str">
        <f>IFERROR(VLOOKUP(AD439,Lista!O:P,2,0),"")</f>
        <v/>
      </c>
      <c r="AF439" s="55"/>
      <c r="AG439" s="16" t="str">
        <f>IFERROR(VLOOKUP(AF439,Lista!Q:R,2,0),"")</f>
        <v/>
      </c>
      <c r="AH439" s="53"/>
      <c r="AI439" s="54"/>
      <c r="AJ439" s="51" t="str">
        <f>IFERROR(VLOOKUP(AI439,Lista!O:P,2,0),"")</f>
        <v/>
      </c>
      <c r="AK439" s="54"/>
      <c r="AL439" s="52" t="str">
        <f>IFERROR(VLOOKUP(AK439,Lista!Q:R,2,0),"")</f>
        <v/>
      </c>
      <c r="AM439" s="53"/>
      <c r="AN439" s="54"/>
      <c r="AO439" s="52" t="str">
        <f>IFERROR(VLOOKUP(AN439,Lista!O:P,2,0),"")</f>
        <v/>
      </c>
      <c r="AP439" s="54"/>
      <c r="AQ439" s="52" t="str">
        <f>IFERROR(VLOOKUP(AP439,Lista!Q:R,2,0),"")</f>
        <v/>
      </c>
      <c r="AR439" s="53"/>
      <c r="AS439" s="54"/>
      <c r="AT439" s="52" t="str">
        <f>IFERROR(VLOOKUP(AS439,Lista!O:P,2,0),"")</f>
        <v/>
      </c>
      <c r="AU439" s="54"/>
      <c r="AV439" s="52" t="str">
        <f>IFERROR(VLOOKUP(AU439,Lista!Q:R,2,0),"")</f>
        <v/>
      </c>
      <c r="AW439" s="53"/>
      <c r="AX439" s="54"/>
      <c r="AY439" s="52" t="str">
        <f>IFERROR(VLOOKUP(AX439,Lista!O:P,2,0),"")</f>
        <v/>
      </c>
      <c r="AZ439" s="54"/>
      <c r="BA439" s="52" t="str">
        <f>IFERROR(VLOOKUP(AZ439,Lista!Q:R,2,0),"")</f>
        <v/>
      </c>
      <c r="BB439" s="53"/>
      <c r="BC439" s="54"/>
      <c r="BD439" s="52" t="str">
        <f>IFERROR(VLOOKUP(BC439,Lista!O:P,2,0),"")</f>
        <v/>
      </c>
      <c r="BE439" s="54"/>
      <c r="BF439" s="52" t="str">
        <f>IFERROR(VLOOKUP(BE439,Lista!Q:R,2,0),"")</f>
        <v/>
      </c>
      <c r="BG439" s="53"/>
      <c r="BH439" s="54"/>
      <c r="BI439" s="52" t="str">
        <f>IFERROR(VLOOKUP(BH439,Lista!O:P,2,0),"")</f>
        <v/>
      </c>
      <c r="BJ439" s="54"/>
      <c r="BK439" s="52" t="str">
        <f>IFERROR(VLOOKUP(BJ439,Lista!Q:R,2,0),"")</f>
        <v/>
      </c>
      <c r="BL439" s="53"/>
      <c r="BM439" s="52"/>
      <c r="BN439" s="52" t="str">
        <f>IFERROR(VLOOKUP(BM439,Lista!O:P,2,0),"")</f>
        <v/>
      </c>
      <c r="BO439" s="52"/>
      <c r="BP439" s="52" t="str">
        <f>IFERROR(VLOOKUP(BO439,Lista!Q:R,2,0),"")</f>
        <v/>
      </c>
      <c r="BQ439" s="53"/>
      <c r="BR439" s="52"/>
      <c r="BS439" s="52" t="str">
        <f>IFERROR(VLOOKUP(BR439,Lista!O:P,2,0),"")</f>
        <v/>
      </c>
      <c r="BT439" s="52"/>
      <c r="BU439" s="52" t="str">
        <f>IFERROR(VLOOKUP(BT439,Lista!Q:R,2,0),"")</f>
        <v/>
      </c>
      <c r="BV439" s="53"/>
      <c r="BW439" s="52"/>
      <c r="BX439" s="52" t="str">
        <f>IFERROR(VLOOKUP(BW439,Lista!O:P,2,0),"")</f>
        <v/>
      </c>
      <c r="BY439" s="52"/>
      <c r="BZ439" s="52" t="str">
        <f>IFERROR(VLOOKUP(BY439,Lista!Q:R,2,0),"")</f>
        <v/>
      </c>
      <c r="CA439" s="53"/>
      <c r="CB439" s="52"/>
      <c r="CC439" s="52" t="str">
        <f>IFERROR(VLOOKUP(CB439,Lista!O:P,2,0),"")</f>
        <v/>
      </c>
      <c r="CD439" s="52"/>
      <c r="CE439" s="52" t="str">
        <f>IFERROR(VLOOKUP(CD439,Lista!Q:R,2,0),"")</f>
        <v/>
      </c>
      <c r="CF439" s="53"/>
      <c r="CG439" s="52"/>
      <c r="CH439" s="52" t="str">
        <f>IFERROR(VLOOKUP(CG439,Lista!O:P,2,0),"")</f>
        <v/>
      </c>
      <c r="CI439" s="52"/>
      <c r="CJ439" s="52" t="str">
        <f>IFERROR(VLOOKUP(CI439,Lista!Q:R,2,0),"")</f>
        <v/>
      </c>
      <c r="CK439" s="53"/>
      <c r="CL439" s="52"/>
      <c r="CM439" s="52" t="str">
        <f>IFERROR(VLOOKUP(CL439,Lista!O:P,2,0),"")</f>
        <v/>
      </c>
      <c r="CN439" s="52"/>
      <c r="CO439" s="52" t="str">
        <f>IFERROR(VLOOKUP(CN439,Lista!Q:R,2,0),"")</f>
        <v/>
      </c>
      <c r="CP439" s="53"/>
      <c r="CQ439" s="52"/>
      <c r="CR439" s="52" t="str">
        <f>IFERROR(VLOOKUP(CQ439,Lista!O:P,2,0),"")</f>
        <v/>
      </c>
      <c r="CS439" s="52"/>
      <c r="CT439" s="52" t="str">
        <f>IFERROR(VLOOKUP(CS439,Lista!Q:R,2,0),"")</f>
        <v/>
      </c>
      <c r="CU439" s="53"/>
      <c r="CV439" s="52"/>
      <c r="CW439" s="52" t="str">
        <f>IFERROR(VLOOKUP(CV439,Lista!O:P,2,0),"")</f>
        <v/>
      </c>
      <c r="CX439" s="52"/>
      <c r="CY439" s="52" t="str">
        <f>IFERROR(VLOOKUP(CX439,Lista!Q:R,2,0),"")</f>
        <v/>
      </c>
      <c r="CZ439" s="53"/>
      <c r="DA439" s="49">
        <f t="shared" si="0"/>
        <v>0</v>
      </c>
      <c r="DB439" s="53"/>
    </row>
    <row r="440" spans="1:106" ht="74.25" hidden="1" customHeight="1">
      <c r="A440" s="32">
        <v>0</v>
      </c>
      <c r="B440" s="16">
        <v>0</v>
      </c>
      <c r="C440" s="16">
        <v>0</v>
      </c>
      <c r="D440" s="41"/>
      <c r="E440" s="24"/>
      <c r="F440" s="24" t="str">
        <f>IFERROR(VLOOKUP(E440,Lista!O:P,2,0),"")</f>
        <v/>
      </c>
      <c r="G440" s="24"/>
      <c r="H440" s="24" t="str">
        <f>IFERROR(VLOOKUP(G440,Lista!Q:R,2,0),"")</f>
        <v/>
      </c>
      <c r="I440" s="44"/>
      <c r="J440" s="24"/>
      <c r="K440" s="24" t="str">
        <f>IFERROR(VLOOKUP(J440,Lista!O:P,2,0),"")</f>
        <v/>
      </c>
      <c r="L440" s="24"/>
      <c r="M440" s="24" t="str">
        <f>IFERROR(VLOOKUP(L440,Lista!Q:R,2,0),"")</f>
        <v/>
      </c>
      <c r="N440" s="44"/>
      <c r="O440" s="55"/>
      <c r="P440" s="16" t="str">
        <f>IFERROR(VLOOKUP(O440,Lista!O:P,2,0),"")</f>
        <v/>
      </c>
      <c r="Q440" s="55"/>
      <c r="R440" s="16" t="str">
        <f>IFERROR(VLOOKUP(Q440,Lista!Q:R,2,0),"")</f>
        <v/>
      </c>
      <c r="S440" s="53"/>
      <c r="T440" s="55"/>
      <c r="U440" s="16" t="str">
        <f>IFERROR(VLOOKUP(T440,Lista!O:P,2,0),"")</f>
        <v/>
      </c>
      <c r="V440" s="55"/>
      <c r="W440" s="16" t="str">
        <f>IFERROR(VLOOKUP(V440,Lista!Q:R,2,0),"")</f>
        <v/>
      </c>
      <c r="X440" s="53"/>
      <c r="Y440" s="55"/>
      <c r="Z440" s="16" t="str">
        <f>IFERROR(VLOOKUP(Y440,Lista!O:P,2,0),"")</f>
        <v/>
      </c>
      <c r="AA440" s="55"/>
      <c r="AB440" s="16" t="str">
        <f>IFERROR(VLOOKUP(AA440,Lista!Q:R,2,0),"")</f>
        <v/>
      </c>
      <c r="AC440" s="53"/>
      <c r="AD440" s="55"/>
      <c r="AE440" s="16" t="str">
        <f>IFERROR(VLOOKUP(AD440,Lista!O:P,2,0),"")</f>
        <v/>
      </c>
      <c r="AF440" s="55"/>
      <c r="AG440" s="16" t="str">
        <f>IFERROR(VLOOKUP(AF440,Lista!Q:R,2,0),"")</f>
        <v/>
      </c>
      <c r="AH440" s="53"/>
      <c r="AI440" s="54"/>
      <c r="AJ440" s="51" t="str">
        <f>IFERROR(VLOOKUP(AI440,Lista!O:P,2,0),"")</f>
        <v/>
      </c>
      <c r="AK440" s="54"/>
      <c r="AL440" s="52" t="str">
        <f>IFERROR(VLOOKUP(AK440,Lista!Q:R,2,0),"")</f>
        <v/>
      </c>
      <c r="AM440" s="53"/>
      <c r="AN440" s="54"/>
      <c r="AO440" s="52" t="str">
        <f>IFERROR(VLOOKUP(AN440,Lista!O:P,2,0),"")</f>
        <v/>
      </c>
      <c r="AP440" s="54"/>
      <c r="AQ440" s="52" t="str">
        <f>IFERROR(VLOOKUP(AP440,Lista!Q:R,2,0),"")</f>
        <v/>
      </c>
      <c r="AR440" s="53"/>
      <c r="AS440" s="54"/>
      <c r="AT440" s="52" t="str">
        <f>IFERROR(VLOOKUP(AS440,Lista!O:P,2,0),"")</f>
        <v/>
      </c>
      <c r="AU440" s="54"/>
      <c r="AV440" s="52" t="str">
        <f>IFERROR(VLOOKUP(AU440,Lista!Q:R,2,0),"")</f>
        <v/>
      </c>
      <c r="AW440" s="53"/>
      <c r="AX440" s="54"/>
      <c r="AY440" s="52" t="str">
        <f>IFERROR(VLOOKUP(AX440,Lista!O:P,2,0),"")</f>
        <v/>
      </c>
      <c r="AZ440" s="54"/>
      <c r="BA440" s="52" t="str">
        <f>IFERROR(VLOOKUP(AZ440,Lista!Q:R,2,0),"")</f>
        <v/>
      </c>
      <c r="BB440" s="53"/>
      <c r="BC440" s="54"/>
      <c r="BD440" s="52" t="str">
        <f>IFERROR(VLOOKUP(BC440,Lista!O:P,2,0),"")</f>
        <v/>
      </c>
      <c r="BE440" s="54"/>
      <c r="BF440" s="52" t="str">
        <f>IFERROR(VLOOKUP(BE440,Lista!Q:R,2,0),"")</f>
        <v/>
      </c>
      <c r="BG440" s="53"/>
      <c r="BH440" s="54"/>
      <c r="BI440" s="52" t="str">
        <f>IFERROR(VLOOKUP(BH440,Lista!O:P,2,0),"")</f>
        <v/>
      </c>
      <c r="BJ440" s="54"/>
      <c r="BK440" s="52" t="str">
        <f>IFERROR(VLOOKUP(BJ440,Lista!Q:R,2,0),"")</f>
        <v/>
      </c>
      <c r="BL440" s="53"/>
      <c r="BM440" s="52"/>
      <c r="BN440" s="52" t="str">
        <f>IFERROR(VLOOKUP(BM440,Lista!O:P,2,0),"")</f>
        <v/>
      </c>
      <c r="BO440" s="52"/>
      <c r="BP440" s="52" t="str">
        <f>IFERROR(VLOOKUP(BO440,Lista!Q:R,2,0),"")</f>
        <v/>
      </c>
      <c r="BQ440" s="53"/>
      <c r="BR440" s="52"/>
      <c r="BS440" s="52" t="str">
        <f>IFERROR(VLOOKUP(BR440,Lista!O:P,2,0),"")</f>
        <v/>
      </c>
      <c r="BT440" s="52"/>
      <c r="BU440" s="52" t="str">
        <f>IFERROR(VLOOKUP(BT440,Lista!Q:R,2,0),"")</f>
        <v/>
      </c>
      <c r="BV440" s="53"/>
      <c r="BW440" s="52"/>
      <c r="BX440" s="52" t="str">
        <f>IFERROR(VLOOKUP(BW440,Lista!O:P,2,0),"")</f>
        <v/>
      </c>
      <c r="BY440" s="52"/>
      <c r="BZ440" s="52" t="str">
        <f>IFERROR(VLOOKUP(BY440,Lista!Q:R,2,0),"")</f>
        <v/>
      </c>
      <c r="CA440" s="53"/>
      <c r="CB440" s="52"/>
      <c r="CC440" s="52" t="str">
        <f>IFERROR(VLOOKUP(CB440,Lista!O:P,2,0),"")</f>
        <v/>
      </c>
      <c r="CD440" s="52"/>
      <c r="CE440" s="52" t="str">
        <f>IFERROR(VLOOKUP(CD440,Lista!Q:R,2,0),"")</f>
        <v/>
      </c>
      <c r="CF440" s="53"/>
      <c r="CG440" s="52"/>
      <c r="CH440" s="52" t="str">
        <f>IFERROR(VLOOKUP(CG440,Lista!O:P,2,0),"")</f>
        <v/>
      </c>
      <c r="CI440" s="52"/>
      <c r="CJ440" s="52" t="str">
        <f>IFERROR(VLOOKUP(CI440,Lista!Q:R,2,0),"")</f>
        <v/>
      </c>
      <c r="CK440" s="53"/>
      <c r="CL440" s="52"/>
      <c r="CM440" s="52" t="str">
        <f>IFERROR(VLOOKUP(CL440,Lista!O:P,2,0),"")</f>
        <v/>
      </c>
      <c r="CN440" s="52"/>
      <c r="CO440" s="52" t="str">
        <f>IFERROR(VLOOKUP(CN440,Lista!Q:R,2,0),"")</f>
        <v/>
      </c>
      <c r="CP440" s="53"/>
      <c r="CQ440" s="52"/>
      <c r="CR440" s="52" t="str">
        <f>IFERROR(VLOOKUP(CQ440,Lista!O:P,2,0),"")</f>
        <v/>
      </c>
      <c r="CS440" s="52"/>
      <c r="CT440" s="52" t="str">
        <f>IFERROR(VLOOKUP(CS440,Lista!Q:R,2,0),"")</f>
        <v/>
      </c>
      <c r="CU440" s="53"/>
      <c r="CV440" s="52"/>
      <c r="CW440" s="52" t="str">
        <f>IFERROR(VLOOKUP(CV440,Lista!O:P,2,0),"")</f>
        <v/>
      </c>
      <c r="CX440" s="52"/>
      <c r="CY440" s="52" t="str">
        <f>IFERROR(VLOOKUP(CX440,Lista!Q:R,2,0),"")</f>
        <v/>
      </c>
      <c r="CZ440" s="53"/>
      <c r="DA440" s="49">
        <f t="shared" si="0"/>
        <v>0</v>
      </c>
      <c r="DB440" s="53"/>
    </row>
    <row r="441" spans="1:106" ht="74.25" hidden="1" customHeight="1">
      <c r="A441" s="32">
        <v>0</v>
      </c>
      <c r="B441" s="16">
        <v>0</v>
      </c>
      <c r="C441" s="16">
        <v>0</v>
      </c>
      <c r="D441" s="41"/>
      <c r="E441" s="24"/>
      <c r="F441" s="24" t="str">
        <f>IFERROR(VLOOKUP(E441,Lista!O:P,2,0),"")</f>
        <v/>
      </c>
      <c r="G441" s="24"/>
      <c r="H441" s="24" t="str">
        <f>IFERROR(VLOOKUP(G441,Lista!Q:R,2,0),"")</f>
        <v/>
      </c>
      <c r="I441" s="44"/>
      <c r="J441" s="24"/>
      <c r="K441" s="24" t="str">
        <f>IFERROR(VLOOKUP(J441,Lista!O:P,2,0),"")</f>
        <v/>
      </c>
      <c r="L441" s="24"/>
      <c r="M441" s="24" t="str">
        <f>IFERROR(VLOOKUP(L441,Lista!Q:R,2,0),"")</f>
        <v/>
      </c>
      <c r="N441" s="44"/>
      <c r="O441" s="55"/>
      <c r="P441" s="16" t="str">
        <f>IFERROR(VLOOKUP(O441,Lista!O:P,2,0),"")</f>
        <v/>
      </c>
      <c r="Q441" s="55"/>
      <c r="R441" s="16" t="str">
        <f>IFERROR(VLOOKUP(Q441,Lista!Q:R,2,0),"")</f>
        <v/>
      </c>
      <c r="S441" s="53"/>
      <c r="T441" s="55"/>
      <c r="U441" s="16" t="str">
        <f>IFERROR(VLOOKUP(T441,Lista!O:P,2,0),"")</f>
        <v/>
      </c>
      <c r="V441" s="55"/>
      <c r="W441" s="16" t="str">
        <f>IFERROR(VLOOKUP(V441,Lista!Q:R,2,0),"")</f>
        <v/>
      </c>
      <c r="X441" s="53"/>
      <c r="Y441" s="55"/>
      <c r="Z441" s="16" t="str">
        <f>IFERROR(VLOOKUP(Y441,Lista!O:P,2,0),"")</f>
        <v/>
      </c>
      <c r="AA441" s="55"/>
      <c r="AB441" s="16" t="str">
        <f>IFERROR(VLOOKUP(AA441,Lista!Q:R,2,0),"")</f>
        <v/>
      </c>
      <c r="AC441" s="53"/>
      <c r="AD441" s="55"/>
      <c r="AE441" s="16" t="str">
        <f>IFERROR(VLOOKUP(AD441,Lista!O:P,2,0),"")</f>
        <v/>
      </c>
      <c r="AF441" s="55"/>
      <c r="AG441" s="16" t="str">
        <f>IFERROR(VLOOKUP(AF441,Lista!Q:R,2,0),"")</f>
        <v/>
      </c>
      <c r="AH441" s="53"/>
      <c r="AI441" s="54"/>
      <c r="AJ441" s="51" t="str">
        <f>IFERROR(VLOOKUP(AI441,Lista!O:P,2,0),"")</f>
        <v/>
      </c>
      <c r="AK441" s="54"/>
      <c r="AL441" s="52" t="str">
        <f>IFERROR(VLOOKUP(AK441,Lista!Q:R,2,0),"")</f>
        <v/>
      </c>
      <c r="AM441" s="53"/>
      <c r="AN441" s="54"/>
      <c r="AO441" s="52" t="str">
        <f>IFERROR(VLOOKUP(AN441,Lista!O:P,2,0),"")</f>
        <v/>
      </c>
      <c r="AP441" s="54"/>
      <c r="AQ441" s="52" t="str">
        <f>IFERROR(VLOOKUP(AP441,Lista!Q:R,2,0),"")</f>
        <v/>
      </c>
      <c r="AR441" s="53"/>
      <c r="AS441" s="54"/>
      <c r="AT441" s="52" t="str">
        <f>IFERROR(VLOOKUP(AS441,Lista!O:P,2,0),"")</f>
        <v/>
      </c>
      <c r="AU441" s="54"/>
      <c r="AV441" s="52" t="str">
        <f>IFERROR(VLOOKUP(AU441,Lista!Q:R,2,0),"")</f>
        <v/>
      </c>
      <c r="AW441" s="53"/>
      <c r="AX441" s="54"/>
      <c r="AY441" s="52" t="str">
        <f>IFERROR(VLOOKUP(AX441,Lista!O:P,2,0),"")</f>
        <v/>
      </c>
      <c r="AZ441" s="54"/>
      <c r="BA441" s="52" t="str">
        <f>IFERROR(VLOOKUP(AZ441,Lista!Q:R,2,0),"")</f>
        <v/>
      </c>
      <c r="BB441" s="53"/>
      <c r="BC441" s="54"/>
      <c r="BD441" s="52" t="str">
        <f>IFERROR(VLOOKUP(BC441,Lista!O:P,2,0),"")</f>
        <v/>
      </c>
      <c r="BE441" s="54"/>
      <c r="BF441" s="52" t="str">
        <f>IFERROR(VLOOKUP(BE441,Lista!Q:R,2,0),"")</f>
        <v/>
      </c>
      <c r="BG441" s="53"/>
      <c r="BH441" s="54"/>
      <c r="BI441" s="52" t="str">
        <f>IFERROR(VLOOKUP(BH441,Lista!O:P,2,0),"")</f>
        <v/>
      </c>
      <c r="BJ441" s="54"/>
      <c r="BK441" s="52" t="str">
        <f>IFERROR(VLOOKUP(BJ441,Lista!Q:R,2,0),"")</f>
        <v/>
      </c>
      <c r="BL441" s="53"/>
      <c r="BM441" s="52"/>
      <c r="BN441" s="52" t="str">
        <f>IFERROR(VLOOKUP(BM441,Lista!O:P,2,0),"")</f>
        <v/>
      </c>
      <c r="BO441" s="52"/>
      <c r="BP441" s="52" t="str">
        <f>IFERROR(VLOOKUP(BO441,Lista!Q:R,2,0),"")</f>
        <v/>
      </c>
      <c r="BQ441" s="53"/>
      <c r="BR441" s="52"/>
      <c r="BS441" s="52" t="str">
        <f>IFERROR(VLOOKUP(BR441,Lista!O:P,2,0),"")</f>
        <v/>
      </c>
      <c r="BT441" s="52"/>
      <c r="BU441" s="52" t="str">
        <f>IFERROR(VLOOKUP(BT441,Lista!Q:R,2,0),"")</f>
        <v/>
      </c>
      <c r="BV441" s="53"/>
      <c r="BW441" s="52"/>
      <c r="BX441" s="52" t="str">
        <f>IFERROR(VLOOKUP(BW441,Lista!O:P,2,0),"")</f>
        <v/>
      </c>
      <c r="BY441" s="52"/>
      <c r="BZ441" s="52" t="str">
        <f>IFERROR(VLOOKUP(BY441,Lista!Q:R,2,0),"")</f>
        <v/>
      </c>
      <c r="CA441" s="53"/>
      <c r="CB441" s="52"/>
      <c r="CC441" s="52" t="str">
        <f>IFERROR(VLOOKUP(CB441,Lista!O:P,2,0),"")</f>
        <v/>
      </c>
      <c r="CD441" s="52"/>
      <c r="CE441" s="52" t="str">
        <f>IFERROR(VLOOKUP(CD441,Lista!Q:R,2,0),"")</f>
        <v/>
      </c>
      <c r="CF441" s="53"/>
      <c r="CG441" s="52"/>
      <c r="CH441" s="52" t="str">
        <f>IFERROR(VLOOKUP(CG441,Lista!O:P,2,0),"")</f>
        <v/>
      </c>
      <c r="CI441" s="52"/>
      <c r="CJ441" s="52" t="str">
        <f>IFERROR(VLOOKUP(CI441,Lista!Q:R,2,0),"")</f>
        <v/>
      </c>
      <c r="CK441" s="53"/>
      <c r="CL441" s="52"/>
      <c r="CM441" s="52" t="str">
        <f>IFERROR(VLOOKUP(CL441,Lista!O:P,2,0),"")</f>
        <v/>
      </c>
      <c r="CN441" s="52"/>
      <c r="CO441" s="52" t="str">
        <f>IFERROR(VLOOKUP(CN441,Lista!Q:R,2,0),"")</f>
        <v/>
      </c>
      <c r="CP441" s="53"/>
      <c r="CQ441" s="52"/>
      <c r="CR441" s="52" t="str">
        <f>IFERROR(VLOOKUP(CQ441,Lista!O:P,2,0),"")</f>
        <v/>
      </c>
      <c r="CS441" s="52"/>
      <c r="CT441" s="52" t="str">
        <f>IFERROR(VLOOKUP(CS441,Lista!Q:R,2,0),"")</f>
        <v/>
      </c>
      <c r="CU441" s="53"/>
      <c r="CV441" s="52"/>
      <c r="CW441" s="52" t="str">
        <f>IFERROR(VLOOKUP(CV441,Lista!O:P,2,0),"")</f>
        <v/>
      </c>
      <c r="CX441" s="52"/>
      <c r="CY441" s="52" t="str">
        <f>IFERROR(VLOOKUP(CX441,Lista!Q:R,2,0),"")</f>
        <v/>
      </c>
      <c r="CZ441" s="53"/>
      <c r="DA441" s="49">
        <f t="shared" si="0"/>
        <v>0</v>
      </c>
      <c r="DB441" s="53"/>
    </row>
    <row r="442" spans="1:106" ht="74.25" hidden="1" customHeight="1">
      <c r="A442" s="32">
        <v>0</v>
      </c>
      <c r="B442" s="16">
        <v>0</v>
      </c>
      <c r="C442" s="16">
        <v>0</v>
      </c>
      <c r="D442" s="41"/>
      <c r="E442" s="24"/>
      <c r="F442" s="24" t="str">
        <f>IFERROR(VLOOKUP(E442,Lista!O:P,2,0),"")</f>
        <v/>
      </c>
      <c r="G442" s="24"/>
      <c r="H442" s="24" t="str">
        <f>IFERROR(VLOOKUP(G442,Lista!Q:R,2,0),"")</f>
        <v/>
      </c>
      <c r="I442" s="44"/>
      <c r="J442" s="24"/>
      <c r="K442" s="24" t="str">
        <f>IFERROR(VLOOKUP(J442,Lista!O:P,2,0),"")</f>
        <v/>
      </c>
      <c r="L442" s="24"/>
      <c r="M442" s="24" t="str">
        <f>IFERROR(VLOOKUP(L442,Lista!Q:R,2,0),"")</f>
        <v/>
      </c>
      <c r="N442" s="44"/>
      <c r="O442" s="55"/>
      <c r="P442" s="16" t="str">
        <f>IFERROR(VLOOKUP(O442,Lista!O:P,2,0),"")</f>
        <v/>
      </c>
      <c r="Q442" s="55"/>
      <c r="R442" s="16" t="str">
        <f>IFERROR(VLOOKUP(Q442,Lista!Q:R,2,0),"")</f>
        <v/>
      </c>
      <c r="S442" s="53"/>
      <c r="T442" s="55"/>
      <c r="U442" s="16" t="str">
        <f>IFERROR(VLOOKUP(T442,Lista!O:P,2,0),"")</f>
        <v/>
      </c>
      <c r="V442" s="55"/>
      <c r="W442" s="16" t="str">
        <f>IFERROR(VLOOKUP(V442,Lista!Q:R,2,0),"")</f>
        <v/>
      </c>
      <c r="X442" s="53"/>
      <c r="Y442" s="55"/>
      <c r="Z442" s="16" t="str">
        <f>IFERROR(VLOOKUP(Y442,Lista!O:P,2,0),"")</f>
        <v/>
      </c>
      <c r="AA442" s="55"/>
      <c r="AB442" s="16" t="str">
        <f>IFERROR(VLOOKUP(AA442,Lista!Q:R,2,0),"")</f>
        <v/>
      </c>
      <c r="AC442" s="53"/>
      <c r="AD442" s="55"/>
      <c r="AE442" s="16" t="str">
        <f>IFERROR(VLOOKUP(AD442,Lista!O:P,2,0),"")</f>
        <v/>
      </c>
      <c r="AF442" s="55"/>
      <c r="AG442" s="16" t="str">
        <f>IFERROR(VLOOKUP(AF442,Lista!Q:R,2,0),"")</f>
        <v/>
      </c>
      <c r="AH442" s="53"/>
      <c r="AI442" s="54"/>
      <c r="AJ442" s="51" t="str">
        <f>IFERROR(VLOOKUP(AI442,Lista!O:P,2,0),"")</f>
        <v/>
      </c>
      <c r="AK442" s="54"/>
      <c r="AL442" s="52" t="str">
        <f>IFERROR(VLOOKUP(AK442,Lista!Q:R,2,0),"")</f>
        <v/>
      </c>
      <c r="AM442" s="53"/>
      <c r="AN442" s="54"/>
      <c r="AO442" s="52" t="str">
        <f>IFERROR(VLOOKUP(AN442,Lista!O:P,2,0),"")</f>
        <v/>
      </c>
      <c r="AP442" s="54"/>
      <c r="AQ442" s="52" t="str">
        <f>IFERROR(VLOOKUP(AP442,Lista!Q:R,2,0),"")</f>
        <v/>
      </c>
      <c r="AR442" s="53"/>
      <c r="AS442" s="54"/>
      <c r="AT442" s="52" t="str">
        <f>IFERROR(VLOOKUP(AS442,Lista!O:P,2,0),"")</f>
        <v/>
      </c>
      <c r="AU442" s="54"/>
      <c r="AV442" s="52" t="str">
        <f>IFERROR(VLOOKUP(AU442,Lista!Q:R,2,0),"")</f>
        <v/>
      </c>
      <c r="AW442" s="53"/>
      <c r="AX442" s="54"/>
      <c r="AY442" s="52" t="str">
        <f>IFERROR(VLOOKUP(AX442,Lista!O:P,2,0),"")</f>
        <v/>
      </c>
      <c r="AZ442" s="54"/>
      <c r="BA442" s="52" t="str">
        <f>IFERROR(VLOOKUP(AZ442,Lista!Q:R,2,0),"")</f>
        <v/>
      </c>
      <c r="BB442" s="53"/>
      <c r="BC442" s="54"/>
      <c r="BD442" s="52" t="str">
        <f>IFERROR(VLOOKUP(BC442,Lista!O:P,2,0),"")</f>
        <v/>
      </c>
      <c r="BE442" s="54"/>
      <c r="BF442" s="52" t="str">
        <f>IFERROR(VLOOKUP(BE442,Lista!Q:R,2,0),"")</f>
        <v/>
      </c>
      <c r="BG442" s="53"/>
      <c r="BH442" s="54"/>
      <c r="BI442" s="52" t="str">
        <f>IFERROR(VLOOKUP(BH442,Lista!O:P,2,0),"")</f>
        <v/>
      </c>
      <c r="BJ442" s="54"/>
      <c r="BK442" s="52" t="str">
        <f>IFERROR(VLOOKUP(BJ442,Lista!Q:R,2,0),"")</f>
        <v/>
      </c>
      <c r="BL442" s="53"/>
      <c r="BM442" s="52"/>
      <c r="BN442" s="52" t="str">
        <f>IFERROR(VLOOKUP(BM442,Lista!O:P,2,0),"")</f>
        <v/>
      </c>
      <c r="BO442" s="52"/>
      <c r="BP442" s="52" t="str">
        <f>IFERROR(VLOOKUP(BO442,Lista!Q:R,2,0),"")</f>
        <v/>
      </c>
      <c r="BQ442" s="53"/>
      <c r="BR442" s="52"/>
      <c r="BS442" s="52" t="str">
        <f>IFERROR(VLOOKUP(BR442,Lista!O:P,2,0),"")</f>
        <v/>
      </c>
      <c r="BT442" s="52"/>
      <c r="BU442" s="52" t="str">
        <f>IFERROR(VLOOKUP(BT442,Lista!Q:R,2,0),"")</f>
        <v/>
      </c>
      <c r="BV442" s="53"/>
      <c r="BW442" s="52"/>
      <c r="BX442" s="52" t="str">
        <f>IFERROR(VLOOKUP(BW442,Lista!O:P,2,0),"")</f>
        <v/>
      </c>
      <c r="BY442" s="52"/>
      <c r="BZ442" s="52" t="str">
        <f>IFERROR(VLOOKUP(BY442,Lista!Q:R,2,0),"")</f>
        <v/>
      </c>
      <c r="CA442" s="53"/>
      <c r="CB442" s="52"/>
      <c r="CC442" s="52" t="str">
        <f>IFERROR(VLOOKUP(CB442,Lista!O:P,2,0),"")</f>
        <v/>
      </c>
      <c r="CD442" s="52"/>
      <c r="CE442" s="52" t="str">
        <f>IFERROR(VLOOKUP(CD442,Lista!Q:R,2,0),"")</f>
        <v/>
      </c>
      <c r="CF442" s="53"/>
      <c r="CG442" s="52"/>
      <c r="CH442" s="52" t="str">
        <f>IFERROR(VLOOKUP(CG442,Lista!O:P,2,0),"")</f>
        <v/>
      </c>
      <c r="CI442" s="52"/>
      <c r="CJ442" s="52" t="str">
        <f>IFERROR(VLOOKUP(CI442,Lista!Q:R,2,0),"")</f>
        <v/>
      </c>
      <c r="CK442" s="53"/>
      <c r="CL442" s="52"/>
      <c r="CM442" s="52" t="str">
        <f>IFERROR(VLOOKUP(CL442,Lista!O:P,2,0),"")</f>
        <v/>
      </c>
      <c r="CN442" s="52"/>
      <c r="CO442" s="52" t="str">
        <f>IFERROR(VLOOKUP(CN442,Lista!Q:R,2,0),"")</f>
        <v/>
      </c>
      <c r="CP442" s="53"/>
      <c r="CQ442" s="52"/>
      <c r="CR442" s="52" t="str">
        <f>IFERROR(VLOOKUP(CQ442,Lista!O:P,2,0),"")</f>
        <v/>
      </c>
      <c r="CS442" s="52"/>
      <c r="CT442" s="52" t="str">
        <f>IFERROR(VLOOKUP(CS442,Lista!Q:R,2,0),"")</f>
        <v/>
      </c>
      <c r="CU442" s="53"/>
      <c r="CV442" s="52"/>
      <c r="CW442" s="52" t="str">
        <f>IFERROR(VLOOKUP(CV442,Lista!O:P,2,0),"")</f>
        <v/>
      </c>
      <c r="CX442" s="52"/>
      <c r="CY442" s="52" t="str">
        <f>IFERROR(VLOOKUP(CX442,Lista!Q:R,2,0),"")</f>
        <v/>
      </c>
      <c r="CZ442" s="53"/>
      <c r="DA442" s="49">
        <f t="shared" si="0"/>
        <v>0</v>
      </c>
      <c r="DB442" s="53"/>
    </row>
    <row r="443" spans="1:106" ht="74.25" hidden="1" customHeight="1">
      <c r="A443" s="32">
        <v>0</v>
      </c>
      <c r="B443" s="16">
        <v>0</v>
      </c>
      <c r="C443" s="16">
        <v>0</v>
      </c>
      <c r="D443" s="41"/>
      <c r="E443" s="24"/>
      <c r="F443" s="24" t="str">
        <f>IFERROR(VLOOKUP(E443,Lista!O:P,2,0),"")</f>
        <v/>
      </c>
      <c r="G443" s="24"/>
      <c r="H443" s="24" t="str">
        <f>IFERROR(VLOOKUP(G443,Lista!Q:R,2,0),"")</f>
        <v/>
      </c>
      <c r="I443" s="44"/>
      <c r="J443" s="24"/>
      <c r="K443" s="24" t="str">
        <f>IFERROR(VLOOKUP(J443,Lista!O:P,2,0),"")</f>
        <v/>
      </c>
      <c r="L443" s="24"/>
      <c r="M443" s="24" t="str">
        <f>IFERROR(VLOOKUP(L443,Lista!Q:R,2,0),"")</f>
        <v/>
      </c>
      <c r="N443" s="44"/>
      <c r="O443" s="55"/>
      <c r="P443" s="16" t="str">
        <f>IFERROR(VLOOKUP(O443,Lista!O:P,2,0),"")</f>
        <v/>
      </c>
      <c r="Q443" s="55"/>
      <c r="R443" s="16" t="str">
        <f>IFERROR(VLOOKUP(Q443,Lista!Q:R,2,0),"")</f>
        <v/>
      </c>
      <c r="S443" s="53"/>
      <c r="T443" s="55"/>
      <c r="U443" s="16" t="str">
        <f>IFERROR(VLOOKUP(T443,Lista!O:P,2,0),"")</f>
        <v/>
      </c>
      <c r="V443" s="55"/>
      <c r="W443" s="16" t="str">
        <f>IFERROR(VLOOKUP(V443,Lista!Q:R,2,0),"")</f>
        <v/>
      </c>
      <c r="X443" s="53"/>
      <c r="Y443" s="55"/>
      <c r="Z443" s="16" t="str">
        <f>IFERROR(VLOOKUP(Y443,Lista!O:P,2,0),"")</f>
        <v/>
      </c>
      <c r="AA443" s="55"/>
      <c r="AB443" s="16" t="str">
        <f>IFERROR(VLOOKUP(AA443,Lista!Q:R,2,0),"")</f>
        <v/>
      </c>
      <c r="AC443" s="53"/>
      <c r="AD443" s="55"/>
      <c r="AE443" s="16" t="str">
        <f>IFERROR(VLOOKUP(AD443,Lista!O:P,2,0),"")</f>
        <v/>
      </c>
      <c r="AF443" s="55"/>
      <c r="AG443" s="16" t="str">
        <f>IFERROR(VLOOKUP(AF443,Lista!Q:R,2,0),"")</f>
        <v/>
      </c>
      <c r="AH443" s="53"/>
      <c r="AI443" s="54"/>
      <c r="AJ443" s="51" t="str">
        <f>IFERROR(VLOOKUP(AI443,Lista!O:P,2,0),"")</f>
        <v/>
      </c>
      <c r="AK443" s="54"/>
      <c r="AL443" s="52" t="str">
        <f>IFERROR(VLOOKUP(AK443,Lista!Q:R,2,0),"")</f>
        <v/>
      </c>
      <c r="AM443" s="53"/>
      <c r="AN443" s="54"/>
      <c r="AO443" s="52" t="str">
        <f>IFERROR(VLOOKUP(AN443,Lista!O:P,2,0),"")</f>
        <v/>
      </c>
      <c r="AP443" s="54"/>
      <c r="AQ443" s="52" t="str">
        <f>IFERROR(VLOOKUP(AP443,Lista!Q:R,2,0),"")</f>
        <v/>
      </c>
      <c r="AR443" s="53"/>
      <c r="AS443" s="54"/>
      <c r="AT443" s="52" t="str">
        <f>IFERROR(VLOOKUP(AS443,Lista!O:P,2,0),"")</f>
        <v/>
      </c>
      <c r="AU443" s="54"/>
      <c r="AV443" s="52" t="str">
        <f>IFERROR(VLOOKUP(AU443,Lista!Q:R,2,0),"")</f>
        <v/>
      </c>
      <c r="AW443" s="53"/>
      <c r="AX443" s="54"/>
      <c r="AY443" s="52" t="str">
        <f>IFERROR(VLOOKUP(AX443,Lista!O:P,2,0),"")</f>
        <v/>
      </c>
      <c r="AZ443" s="54"/>
      <c r="BA443" s="52" t="str">
        <f>IFERROR(VLOOKUP(AZ443,Lista!Q:R,2,0),"")</f>
        <v/>
      </c>
      <c r="BB443" s="53"/>
      <c r="BC443" s="54"/>
      <c r="BD443" s="52" t="str">
        <f>IFERROR(VLOOKUP(BC443,Lista!O:P,2,0),"")</f>
        <v/>
      </c>
      <c r="BE443" s="54"/>
      <c r="BF443" s="52" t="str">
        <f>IFERROR(VLOOKUP(BE443,Lista!Q:R,2,0),"")</f>
        <v/>
      </c>
      <c r="BG443" s="53"/>
      <c r="BH443" s="54"/>
      <c r="BI443" s="52" t="str">
        <f>IFERROR(VLOOKUP(BH443,Lista!O:P,2,0),"")</f>
        <v/>
      </c>
      <c r="BJ443" s="54"/>
      <c r="BK443" s="52" t="str">
        <f>IFERROR(VLOOKUP(BJ443,Lista!Q:R,2,0),"")</f>
        <v/>
      </c>
      <c r="BL443" s="53"/>
      <c r="BM443" s="52"/>
      <c r="BN443" s="52" t="str">
        <f>IFERROR(VLOOKUP(BM443,Lista!O:P,2,0),"")</f>
        <v/>
      </c>
      <c r="BO443" s="52"/>
      <c r="BP443" s="52" t="str">
        <f>IFERROR(VLOOKUP(BO443,Lista!Q:R,2,0),"")</f>
        <v/>
      </c>
      <c r="BQ443" s="53"/>
      <c r="BR443" s="52"/>
      <c r="BS443" s="52" t="str">
        <f>IFERROR(VLOOKUP(BR443,Lista!O:P,2,0),"")</f>
        <v/>
      </c>
      <c r="BT443" s="52"/>
      <c r="BU443" s="52" t="str">
        <f>IFERROR(VLOOKUP(BT443,Lista!Q:R,2,0),"")</f>
        <v/>
      </c>
      <c r="BV443" s="53"/>
      <c r="BW443" s="52"/>
      <c r="BX443" s="52" t="str">
        <f>IFERROR(VLOOKUP(BW443,Lista!O:P,2,0),"")</f>
        <v/>
      </c>
      <c r="BY443" s="52"/>
      <c r="BZ443" s="52" t="str">
        <f>IFERROR(VLOOKUP(BY443,Lista!Q:R,2,0),"")</f>
        <v/>
      </c>
      <c r="CA443" s="53"/>
      <c r="CB443" s="52"/>
      <c r="CC443" s="52" t="str">
        <f>IFERROR(VLOOKUP(CB443,Lista!O:P,2,0),"")</f>
        <v/>
      </c>
      <c r="CD443" s="52"/>
      <c r="CE443" s="52" t="str">
        <f>IFERROR(VLOOKUP(CD443,Lista!Q:R,2,0),"")</f>
        <v/>
      </c>
      <c r="CF443" s="53"/>
      <c r="CG443" s="52"/>
      <c r="CH443" s="52" t="str">
        <f>IFERROR(VLOOKUP(CG443,Lista!O:P,2,0),"")</f>
        <v/>
      </c>
      <c r="CI443" s="52"/>
      <c r="CJ443" s="52" t="str">
        <f>IFERROR(VLOOKUP(CI443,Lista!Q:R,2,0),"")</f>
        <v/>
      </c>
      <c r="CK443" s="53"/>
      <c r="CL443" s="52"/>
      <c r="CM443" s="52" t="str">
        <f>IFERROR(VLOOKUP(CL443,Lista!O:P,2,0),"")</f>
        <v/>
      </c>
      <c r="CN443" s="52"/>
      <c r="CO443" s="52" t="str">
        <f>IFERROR(VLOOKUP(CN443,Lista!Q:R,2,0),"")</f>
        <v/>
      </c>
      <c r="CP443" s="53"/>
      <c r="CQ443" s="52"/>
      <c r="CR443" s="52" t="str">
        <f>IFERROR(VLOOKUP(CQ443,Lista!O:P,2,0),"")</f>
        <v/>
      </c>
      <c r="CS443" s="52"/>
      <c r="CT443" s="52" t="str">
        <f>IFERROR(VLOOKUP(CS443,Lista!Q:R,2,0),"")</f>
        <v/>
      </c>
      <c r="CU443" s="53"/>
      <c r="CV443" s="52"/>
      <c r="CW443" s="52" t="str">
        <f>IFERROR(VLOOKUP(CV443,Lista!O:P,2,0),"")</f>
        <v/>
      </c>
      <c r="CX443" s="52"/>
      <c r="CY443" s="52" t="str">
        <f>IFERROR(VLOOKUP(CX443,Lista!Q:R,2,0),"")</f>
        <v/>
      </c>
      <c r="CZ443" s="53"/>
      <c r="DA443" s="49">
        <f t="shared" si="0"/>
        <v>0</v>
      </c>
      <c r="DB443" s="53"/>
    </row>
    <row r="444" spans="1:106" ht="74.25" hidden="1" customHeight="1">
      <c r="A444" s="32">
        <v>0</v>
      </c>
      <c r="B444" s="16">
        <v>0</v>
      </c>
      <c r="C444" s="16">
        <v>0</v>
      </c>
      <c r="D444" s="41"/>
      <c r="E444" s="24"/>
      <c r="F444" s="24" t="str">
        <f>IFERROR(VLOOKUP(E444,Lista!O:P,2,0),"")</f>
        <v/>
      </c>
      <c r="G444" s="24"/>
      <c r="H444" s="24" t="str">
        <f>IFERROR(VLOOKUP(G444,Lista!Q:R,2,0),"")</f>
        <v/>
      </c>
      <c r="I444" s="44"/>
      <c r="J444" s="24"/>
      <c r="K444" s="24" t="str">
        <f>IFERROR(VLOOKUP(J444,Lista!O:P,2,0),"")</f>
        <v/>
      </c>
      <c r="L444" s="24"/>
      <c r="M444" s="24" t="str">
        <f>IFERROR(VLOOKUP(L444,Lista!Q:R,2,0),"")</f>
        <v/>
      </c>
      <c r="N444" s="44"/>
      <c r="O444" s="55"/>
      <c r="P444" s="16" t="str">
        <f>IFERROR(VLOOKUP(O444,Lista!O:P,2,0),"")</f>
        <v/>
      </c>
      <c r="Q444" s="55"/>
      <c r="R444" s="16" t="str">
        <f>IFERROR(VLOOKUP(Q444,Lista!Q:R,2,0),"")</f>
        <v/>
      </c>
      <c r="S444" s="53"/>
      <c r="T444" s="55"/>
      <c r="U444" s="16" t="str">
        <f>IFERROR(VLOOKUP(T444,Lista!O:P,2,0),"")</f>
        <v/>
      </c>
      <c r="V444" s="55"/>
      <c r="W444" s="16" t="str">
        <f>IFERROR(VLOOKUP(V444,Lista!Q:R,2,0),"")</f>
        <v/>
      </c>
      <c r="X444" s="53"/>
      <c r="Y444" s="55"/>
      <c r="Z444" s="16" t="str">
        <f>IFERROR(VLOOKUP(Y444,Lista!O:P,2,0),"")</f>
        <v/>
      </c>
      <c r="AA444" s="55"/>
      <c r="AB444" s="16" t="str">
        <f>IFERROR(VLOOKUP(AA444,Lista!Q:R,2,0),"")</f>
        <v/>
      </c>
      <c r="AC444" s="53"/>
      <c r="AD444" s="55"/>
      <c r="AE444" s="16" t="str">
        <f>IFERROR(VLOOKUP(AD444,Lista!O:P,2,0),"")</f>
        <v/>
      </c>
      <c r="AF444" s="55"/>
      <c r="AG444" s="16" t="str">
        <f>IFERROR(VLOOKUP(AF444,Lista!Q:R,2,0),"")</f>
        <v/>
      </c>
      <c r="AH444" s="53"/>
      <c r="AI444" s="54"/>
      <c r="AJ444" s="51" t="str">
        <f>IFERROR(VLOOKUP(AI444,Lista!O:P,2,0),"")</f>
        <v/>
      </c>
      <c r="AK444" s="54"/>
      <c r="AL444" s="52" t="str">
        <f>IFERROR(VLOOKUP(AK444,Lista!Q:R,2,0),"")</f>
        <v/>
      </c>
      <c r="AM444" s="53"/>
      <c r="AN444" s="54"/>
      <c r="AO444" s="52" t="str">
        <f>IFERROR(VLOOKUP(AN444,Lista!O:P,2,0),"")</f>
        <v/>
      </c>
      <c r="AP444" s="54"/>
      <c r="AQ444" s="52" t="str">
        <f>IFERROR(VLOOKUP(AP444,Lista!Q:R,2,0),"")</f>
        <v/>
      </c>
      <c r="AR444" s="53"/>
      <c r="AS444" s="54"/>
      <c r="AT444" s="52" t="str">
        <f>IFERROR(VLOOKUP(AS444,Lista!O:P,2,0),"")</f>
        <v/>
      </c>
      <c r="AU444" s="54"/>
      <c r="AV444" s="52" t="str">
        <f>IFERROR(VLOOKUP(AU444,Lista!Q:R,2,0),"")</f>
        <v/>
      </c>
      <c r="AW444" s="53"/>
      <c r="AX444" s="54"/>
      <c r="AY444" s="52" t="str">
        <f>IFERROR(VLOOKUP(AX444,Lista!O:P,2,0),"")</f>
        <v/>
      </c>
      <c r="AZ444" s="54"/>
      <c r="BA444" s="52" t="str">
        <f>IFERROR(VLOOKUP(AZ444,Lista!Q:R,2,0),"")</f>
        <v/>
      </c>
      <c r="BB444" s="53"/>
      <c r="BC444" s="54"/>
      <c r="BD444" s="52" t="str">
        <f>IFERROR(VLOOKUP(BC444,Lista!O:P,2,0),"")</f>
        <v/>
      </c>
      <c r="BE444" s="54"/>
      <c r="BF444" s="52" t="str">
        <f>IFERROR(VLOOKUP(BE444,Lista!Q:R,2,0),"")</f>
        <v/>
      </c>
      <c r="BG444" s="53"/>
      <c r="BH444" s="54"/>
      <c r="BI444" s="52" t="str">
        <f>IFERROR(VLOOKUP(BH444,Lista!O:P,2,0),"")</f>
        <v/>
      </c>
      <c r="BJ444" s="54"/>
      <c r="BK444" s="52" t="str">
        <f>IFERROR(VLOOKUP(BJ444,Lista!Q:R,2,0),"")</f>
        <v/>
      </c>
      <c r="BL444" s="53"/>
      <c r="BM444" s="52"/>
      <c r="BN444" s="52" t="str">
        <f>IFERROR(VLOOKUP(BM444,Lista!O:P,2,0),"")</f>
        <v/>
      </c>
      <c r="BO444" s="52"/>
      <c r="BP444" s="52" t="str">
        <f>IFERROR(VLOOKUP(BO444,Lista!Q:R,2,0),"")</f>
        <v/>
      </c>
      <c r="BQ444" s="53"/>
      <c r="BR444" s="52"/>
      <c r="BS444" s="52" t="str">
        <f>IFERROR(VLOOKUP(BR444,Lista!O:P,2,0),"")</f>
        <v/>
      </c>
      <c r="BT444" s="52"/>
      <c r="BU444" s="52" t="str">
        <f>IFERROR(VLOOKUP(BT444,Lista!Q:R,2,0),"")</f>
        <v/>
      </c>
      <c r="BV444" s="53"/>
      <c r="BW444" s="52"/>
      <c r="BX444" s="52" t="str">
        <f>IFERROR(VLOOKUP(BW444,Lista!O:P,2,0),"")</f>
        <v/>
      </c>
      <c r="BY444" s="52"/>
      <c r="BZ444" s="52" t="str">
        <f>IFERROR(VLOOKUP(BY444,Lista!Q:R,2,0),"")</f>
        <v/>
      </c>
      <c r="CA444" s="53"/>
      <c r="CB444" s="52"/>
      <c r="CC444" s="52" t="str">
        <f>IFERROR(VLOOKUP(CB444,Lista!O:P,2,0),"")</f>
        <v/>
      </c>
      <c r="CD444" s="52"/>
      <c r="CE444" s="52" t="str">
        <f>IFERROR(VLOOKUP(CD444,Lista!Q:R,2,0),"")</f>
        <v/>
      </c>
      <c r="CF444" s="53"/>
      <c r="CG444" s="52"/>
      <c r="CH444" s="52" t="str">
        <f>IFERROR(VLOOKUP(CG444,Lista!O:P,2,0),"")</f>
        <v/>
      </c>
      <c r="CI444" s="52"/>
      <c r="CJ444" s="52" t="str">
        <f>IFERROR(VLOOKUP(CI444,Lista!Q:R,2,0),"")</f>
        <v/>
      </c>
      <c r="CK444" s="53"/>
      <c r="CL444" s="52"/>
      <c r="CM444" s="52" t="str">
        <f>IFERROR(VLOOKUP(CL444,Lista!O:P,2,0),"")</f>
        <v/>
      </c>
      <c r="CN444" s="52"/>
      <c r="CO444" s="52" t="str">
        <f>IFERROR(VLOOKUP(CN444,Lista!Q:R,2,0),"")</f>
        <v/>
      </c>
      <c r="CP444" s="53"/>
      <c r="CQ444" s="52"/>
      <c r="CR444" s="52" t="str">
        <f>IFERROR(VLOOKUP(CQ444,Lista!O:P,2,0),"")</f>
        <v/>
      </c>
      <c r="CS444" s="52"/>
      <c r="CT444" s="52" t="str">
        <f>IFERROR(VLOOKUP(CS444,Lista!Q:R,2,0),"")</f>
        <v/>
      </c>
      <c r="CU444" s="53"/>
      <c r="CV444" s="52"/>
      <c r="CW444" s="52" t="str">
        <f>IFERROR(VLOOKUP(CV444,Lista!O:P,2,0),"")</f>
        <v/>
      </c>
      <c r="CX444" s="52"/>
      <c r="CY444" s="52" t="str">
        <f>IFERROR(VLOOKUP(CX444,Lista!Q:R,2,0),"")</f>
        <v/>
      </c>
      <c r="CZ444" s="53"/>
      <c r="DA444" s="49">
        <f t="shared" si="0"/>
        <v>0</v>
      </c>
      <c r="DB444" s="53"/>
    </row>
    <row r="445" spans="1:106" ht="74.25" hidden="1" customHeight="1">
      <c r="A445" s="32">
        <v>0</v>
      </c>
      <c r="B445" s="16">
        <v>0</v>
      </c>
      <c r="C445" s="16">
        <v>0</v>
      </c>
      <c r="D445" s="41"/>
      <c r="E445" s="24"/>
      <c r="F445" s="24" t="str">
        <f>IFERROR(VLOOKUP(E445,Lista!O:P,2,0),"")</f>
        <v/>
      </c>
      <c r="G445" s="24"/>
      <c r="H445" s="24" t="str">
        <f>IFERROR(VLOOKUP(G445,Lista!Q:R,2,0),"")</f>
        <v/>
      </c>
      <c r="I445" s="44"/>
      <c r="J445" s="24"/>
      <c r="K445" s="24" t="str">
        <f>IFERROR(VLOOKUP(J445,Lista!O:P,2,0),"")</f>
        <v/>
      </c>
      <c r="L445" s="24"/>
      <c r="M445" s="24" t="str">
        <f>IFERROR(VLOOKUP(L445,Lista!Q:R,2,0),"")</f>
        <v/>
      </c>
      <c r="N445" s="44"/>
      <c r="O445" s="55"/>
      <c r="P445" s="16" t="str">
        <f>IFERROR(VLOOKUP(O445,Lista!O:P,2,0),"")</f>
        <v/>
      </c>
      <c r="Q445" s="55"/>
      <c r="R445" s="16" t="str">
        <f>IFERROR(VLOOKUP(Q445,Lista!Q:R,2,0),"")</f>
        <v/>
      </c>
      <c r="S445" s="53"/>
      <c r="T445" s="55"/>
      <c r="U445" s="16" t="str">
        <f>IFERROR(VLOOKUP(T445,Lista!O:P,2,0),"")</f>
        <v/>
      </c>
      <c r="V445" s="55"/>
      <c r="W445" s="16" t="str">
        <f>IFERROR(VLOOKUP(V445,Lista!Q:R,2,0),"")</f>
        <v/>
      </c>
      <c r="X445" s="53"/>
      <c r="Y445" s="55"/>
      <c r="Z445" s="16" t="str">
        <f>IFERROR(VLOOKUP(Y445,Lista!O:P,2,0),"")</f>
        <v/>
      </c>
      <c r="AA445" s="55"/>
      <c r="AB445" s="16" t="str">
        <f>IFERROR(VLOOKUP(AA445,Lista!Q:R,2,0),"")</f>
        <v/>
      </c>
      <c r="AC445" s="53"/>
      <c r="AD445" s="55"/>
      <c r="AE445" s="16" t="str">
        <f>IFERROR(VLOOKUP(AD445,Lista!O:P,2,0),"")</f>
        <v/>
      </c>
      <c r="AF445" s="55"/>
      <c r="AG445" s="16" t="str">
        <f>IFERROR(VLOOKUP(AF445,Lista!Q:R,2,0),"")</f>
        <v/>
      </c>
      <c r="AH445" s="53"/>
      <c r="AI445" s="54"/>
      <c r="AJ445" s="51" t="str">
        <f>IFERROR(VLOOKUP(AI445,Lista!O:P,2,0),"")</f>
        <v/>
      </c>
      <c r="AK445" s="54"/>
      <c r="AL445" s="52" t="str">
        <f>IFERROR(VLOOKUP(AK445,Lista!Q:R,2,0),"")</f>
        <v/>
      </c>
      <c r="AM445" s="53"/>
      <c r="AN445" s="54"/>
      <c r="AO445" s="52" t="str">
        <f>IFERROR(VLOOKUP(AN445,Lista!O:P,2,0),"")</f>
        <v/>
      </c>
      <c r="AP445" s="54"/>
      <c r="AQ445" s="52" t="str">
        <f>IFERROR(VLOOKUP(AP445,Lista!Q:R,2,0),"")</f>
        <v/>
      </c>
      <c r="AR445" s="53"/>
      <c r="AS445" s="54"/>
      <c r="AT445" s="52" t="str">
        <f>IFERROR(VLOOKUP(AS445,Lista!O:P,2,0),"")</f>
        <v/>
      </c>
      <c r="AU445" s="54"/>
      <c r="AV445" s="52" t="str">
        <f>IFERROR(VLOOKUP(AU445,Lista!Q:R,2,0),"")</f>
        <v/>
      </c>
      <c r="AW445" s="53"/>
      <c r="AX445" s="54"/>
      <c r="AY445" s="52" t="str">
        <f>IFERROR(VLOOKUP(AX445,Lista!O:P,2,0),"")</f>
        <v/>
      </c>
      <c r="AZ445" s="54"/>
      <c r="BA445" s="52" t="str">
        <f>IFERROR(VLOOKUP(AZ445,Lista!Q:R,2,0),"")</f>
        <v/>
      </c>
      <c r="BB445" s="53"/>
      <c r="BC445" s="54"/>
      <c r="BD445" s="52" t="str">
        <f>IFERROR(VLOOKUP(BC445,Lista!O:P,2,0),"")</f>
        <v/>
      </c>
      <c r="BE445" s="54"/>
      <c r="BF445" s="52" t="str">
        <f>IFERROR(VLOOKUP(BE445,Lista!Q:R,2,0),"")</f>
        <v/>
      </c>
      <c r="BG445" s="53"/>
      <c r="BH445" s="54"/>
      <c r="BI445" s="52" t="str">
        <f>IFERROR(VLOOKUP(BH445,Lista!O:P,2,0),"")</f>
        <v/>
      </c>
      <c r="BJ445" s="54"/>
      <c r="BK445" s="52" t="str">
        <f>IFERROR(VLOOKUP(BJ445,Lista!Q:R,2,0),"")</f>
        <v/>
      </c>
      <c r="BL445" s="53"/>
      <c r="BM445" s="52"/>
      <c r="BN445" s="52" t="str">
        <f>IFERROR(VLOOKUP(BM445,Lista!O:P,2,0),"")</f>
        <v/>
      </c>
      <c r="BO445" s="52"/>
      <c r="BP445" s="52" t="str">
        <f>IFERROR(VLOOKUP(BO445,Lista!Q:R,2,0),"")</f>
        <v/>
      </c>
      <c r="BQ445" s="53"/>
      <c r="BR445" s="52"/>
      <c r="BS445" s="52" t="str">
        <f>IFERROR(VLOOKUP(BR445,Lista!O:P,2,0),"")</f>
        <v/>
      </c>
      <c r="BT445" s="52"/>
      <c r="BU445" s="52" t="str">
        <f>IFERROR(VLOOKUP(BT445,Lista!Q:R,2,0),"")</f>
        <v/>
      </c>
      <c r="BV445" s="53"/>
      <c r="BW445" s="52"/>
      <c r="BX445" s="52" t="str">
        <f>IFERROR(VLOOKUP(BW445,Lista!O:P,2,0),"")</f>
        <v/>
      </c>
      <c r="BY445" s="52"/>
      <c r="BZ445" s="52" t="str">
        <f>IFERROR(VLOOKUP(BY445,Lista!Q:R,2,0),"")</f>
        <v/>
      </c>
      <c r="CA445" s="53"/>
      <c r="CB445" s="52"/>
      <c r="CC445" s="52" t="str">
        <f>IFERROR(VLOOKUP(CB445,Lista!O:P,2,0),"")</f>
        <v/>
      </c>
      <c r="CD445" s="52"/>
      <c r="CE445" s="52" t="str">
        <f>IFERROR(VLOOKUP(CD445,Lista!Q:R,2,0),"")</f>
        <v/>
      </c>
      <c r="CF445" s="53"/>
      <c r="CG445" s="52"/>
      <c r="CH445" s="52" t="str">
        <f>IFERROR(VLOOKUP(CG445,Lista!O:P,2,0),"")</f>
        <v/>
      </c>
      <c r="CI445" s="52"/>
      <c r="CJ445" s="52" t="str">
        <f>IFERROR(VLOOKUP(CI445,Lista!Q:R,2,0),"")</f>
        <v/>
      </c>
      <c r="CK445" s="53"/>
      <c r="CL445" s="52"/>
      <c r="CM445" s="52" t="str">
        <f>IFERROR(VLOOKUP(CL445,Lista!O:P,2,0),"")</f>
        <v/>
      </c>
      <c r="CN445" s="52"/>
      <c r="CO445" s="52" t="str">
        <f>IFERROR(VLOOKUP(CN445,Lista!Q:R,2,0),"")</f>
        <v/>
      </c>
      <c r="CP445" s="53"/>
      <c r="CQ445" s="52"/>
      <c r="CR445" s="52" t="str">
        <f>IFERROR(VLOOKUP(CQ445,Lista!O:P,2,0),"")</f>
        <v/>
      </c>
      <c r="CS445" s="52"/>
      <c r="CT445" s="52" t="str">
        <f>IFERROR(VLOOKUP(CS445,Lista!Q:R,2,0),"")</f>
        <v/>
      </c>
      <c r="CU445" s="53"/>
      <c r="CV445" s="52"/>
      <c r="CW445" s="52" t="str">
        <f>IFERROR(VLOOKUP(CV445,Lista!O:P,2,0),"")</f>
        <v/>
      </c>
      <c r="CX445" s="52"/>
      <c r="CY445" s="52" t="str">
        <f>IFERROR(VLOOKUP(CX445,Lista!Q:R,2,0),"")</f>
        <v/>
      </c>
      <c r="CZ445" s="53"/>
      <c r="DA445" s="49">
        <f t="shared" si="0"/>
        <v>0</v>
      </c>
      <c r="DB445" s="53"/>
    </row>
    <row r="446" spans="1:106" ht="74.25" hidden="1" customHeight="1">
      <c r="A446" s="32">
        <v>0</v>
      </c>
      <c r="B446" s="16">
        <v>0</v>
      </c>
      <c r="C446" s="16">
        <v>0</v>
      </c>
      <c r="D446" s="41"/>
      <c r="E446" s="24"/>
      <c r="F446" s="24" t="str">
        <f>IFERROR(VLOOKUP(E446,Lista!O:P,2,0),"")</f>
        <v/>
      </c>
      <c r="G446" s="24"/>
      <c r="H446" s="24" t="str">
        <f>IFERROR(VLOOKUP(G446,Lista!Q:R,2,0),"")</f>
        <v/>
      </c>
      <c r="I446" s="44"/>
      <c r="J446" s="24"/>
      <c r="K446" s="24" t="str">
        <f>IFERROR(VLOOKUP(J446,Lista!O:P,2,0),"")</f>
        <v/>
      </c>
      <c r="L446" s="24"/>
      <c r="M446" s="24" t="str">
        <f>IFERROR(VLOOKUP(L446,Lista!Q:R,2,0),"")</f>
        <v/>
      </c>
      <c r="N446" s="44"/>
      <c r="O446" s="55"/>
      <c r="P446" s="16" t="str">
        <f>IFERROR(VLOOKUP(O446,Lista!O:P,2,0),"")</f>
        <v/>
      </c>
      <c r="Q446" s="55"/>
      <c r="R446" s="16" t="str">
        <f>IFERROR(VLOOKUP(Q446,Lista!Q:R,2,0),"")</f>
        <v/>
      </c>
      <c r="S446" s="53"/>
      <c r="T446" s="55"/>
      <c r="U446" s="16" t="str">
        <f>IFERROR(VLOOKUP(T446,Lista!O:P,2,0),"")</f>
        <v/>
      </c>
      <c r="V446" s="55"/>
      <c r="W446" s="16" t="str">
        <f>IFERROR(VLOOKUP(V446,Lista!Q:R,2,0),"")</f>
        <v/>
      </c>
      <c r="X446" s="53"/>
      <c r="Y446" s="55"/>
      <c r="Z446" s="16" t="str">
        <f>IFERROR(VLOOKUP(Y446,Lista!O:P,2,0),"")</f>
        <v/>
      </c>
      <c r="AA446" s="55"/>
      <c r="AB446" s="16" t="str">
        <f>IFERROR(VLOOKUP(AA446,Lista!Q:R,2,0),"")</f>
        <v/>
      </c>
      <c r="AC446" s="53"/>
      <c r="AD446" s="55"/>
      <c r="AE446" s="16" t="str">
        <f>IFERROR(VLOOKUP(AD446,Lista!O:P,2,0),"")</f>
        <v/>
      </c>
      <c r="AF446" s="55"/>
      <c r="AG446" s="16" t="str">
        <f>IFERROR(VLOOKUP(AF446,Lista!Q:R,2,0),"")</f>
        <v/>
      </c>
      <c r="AH446" s="53"/>
      <c r="AI446" s="54"/>
      <c r="AJ446" s="51" t="str">
        <f>IFERROR(VLOOKUP(AI446,Lista!O:P,2,0),"")</f>
        <v/>
      </c>
      <c r="AK446" s="54"/>
      <c r="AL446" s="52" t="str">
        <f>IFERROR(VLOOKUP(AK446,Lista!Q:R,2,0),"")</f>
        <v/>
      </c>
      <c r="AM446" s="53"/>
      <c r="AN446" s="54"/>
      <c r="AO446" s="52" t="str">
        <f>IFERROR(VLOOKUP(AN446,Lista!O:P,2,0),"")</f>
        <v/>
      </c>
      <c r="AP446" s="54"/>
      <c r="AQ446" s="52" t="str">
        <f>IFERROR(VLOOKUP(AP446,Lista!Q:R,2,0),"")</f>
        <v/>
      </c>
      <c r="AR446" s="53"/>
      <c r="AS446" s="54"/>
      <c r="AT446" s="52" t="str">
        <f>IFERROR(VLOOKUP(AS446,Lista!O:P,2,0),"")</f>
        <v/>
      </c>
      <c r="AU446" s="54"/>
      <c r="AV446" s="52" t="str">
        <f>IFERROR(VLOOKUP(AU446,Lista!Q:R,2,0),"")</f>
        <v/>
      </c>
      <c r="AW446" s="53"/>
      <c r="AX446" s="54"/>
      <c r="AY446" s="52" t="str">
        <f>IFERROR(VLOOKUP(AX446,Lista!O:P,2,0),"")</f>
        <v/>
      </c>
      <c r="AZ446" s="54"/>
      <c r="BA446" s="52" t="str">
        <f>IFERROR(VLOOKUP(AZ446,Lista!Q:R,2,0),"")</f>
        <v/>
      </c>
      <c r="BB446" s="53"/>
      <c r="BC446" s="54"/>
      <c r="BD446" s="52" t="str">
        <f>IFERROR(VLOOKUP(BC446,Lista!O:P,2,0),"")</f>
        <v/>
      </c>
      <c r="BE446" s="54"/>
      <c r="BF446" s="52" t="str">
        <f>IFERROR(VLOOKUP(BE446,Lista!Q:R,2,0),"")</f>
        <v/>
      </c>
      <c r="BG446" s="53"/>
      <c r="BH446" s="54"/>
      <c r="BI446" s="52" t="str">
        <f>IFERROR(VLOOKUP(BH446,Lista!O:P,2,0),"")</f>
        <v/>
      </c>
      <c r="BJ446" s="54"/>
      <c r="BK446" s="52" t="str">
        <f>IFERROR(VLOOKUP(BJ446,Lista!Q:R,2,0),"")</f>
        <v/>
      </c>
      <c r="BL446" s="53"/>
      <c r="BM446" s="52"/>
      <c r="BN446" s="52" t="str">
        <f>IFERROR(VLOOKUP(BM446,Lista!O:P,2,0),"")</f>
        <v/>
      </c>
      <c r="BO446" s="52"/>
      <c r="BP446" s="52" t="str">
        <f>IFERROR(VLOOKUP(BO446,Lista!Q:R,2,0),"")</f>
        <v/>
      </c>
      <c r="BQ446" s="53"/>
      <c r="BR446" s="52"/>
      <c r="BS446" s="52" t="str">
        <f>IFERROR(VLOOKUP(BR446,Lista!O:P,2,0),"")</f>
        <v/>
      </c>
      <c r="BT446" s="52"/>
      <c r="BU446" s="52" t="str">
        <f>IFERROR(VLOOKUP(BT446,Lista!Q:R,2,0),"")</f>
        <v/>
      </c>
      <c r="BV446" s="53"/>
      <c r="BW446" s="52"/>
      <c r="BX446" s="52" t="str">
        <f>IFERROR(VLOOKUP(BW446,Lista!O:P,2,0),"")</f>
        <v/>
      </c>
      <c r="BY446" s="52"/>
      <c r="BZ446" s="52" t="str">
        <f>IFERROR(VLOOKUP(BY446,Lista!Q:R,2,0),"")</f>
        <v/>
      </c>
      <c r="CA446" s="53"/>
      <c r="CB446" s="52"/>
      <c r="CC446" s="52" t="str">
        <f>IFERROR(VLOOKUP(CB446,Lista!O:P,2,0),"")</f>
        <v/>
      </c>
      <c r="CD446" s="52"/>
      <c r="CE446" s="52" t="str">
        <f>IFERROR(VLOOKUP(CD446,Lista!Q:R,2,0),"")</f>
        <v/>
      </c>
      <c r="CF446" s="53"/>
      <c r="CG446" s="52"/>
      <c r="CH446" s="52" t="str">
        <f>IFERROR(VLOOKUP(CG446,Lista!O:P,2,0),"")</f>
        <v/>
      </c>
      <c r="CI446" s="52"/>
      <c r="CJ446" s="52" t="str">
        <f>IFERROR(VLOOKUP(CI446,Lista!Q:R,2,0),"")</f>
        <v/>
      </c>
      <c r="CK446" s="53"/>
      <c r="CL446" s="52"/>
      <c r="CM446" s="52" t="str">
        <f>IFERROR(VLOOKUP(CL446,Lista!O:P,2,0),"")</f>
        <v/>
      </c>
      <c r="CN446" s="52"/>
      <c r="CO446" s="52" t="str">
        <f>IFERROR(VLOOKUP(CN446,Lista!Q:R,2,0),"")</f>
        <v/>
      </c>
      <c r="CP446" s="53"/>
      <c r="CQ446" s="52"/>
      <c r="CR446" s="52" t="str">
        <f>IFERROR(VLOOKUP(CQ446,Lista!O:P,2,0),"")</f>
        <v/>
      </c>
      <c r="CS446" s="52"/>
      <c r="CT446" s="52" t="str">
        <f>IFERROR(VLOOKUP(CS446,Lista!Q:R,2,0),"")</f>
        <v/>
      </c>
      <c r="CU446" s="53"/>
      <c r="CV446" s="52"/>
      <c r="CW446" s="52" t="str">
        <f>IFERROR(VLOOKUP(CV446,Lista!O:P,2,0),"")</f>
        <v/>
      </c>
      <c r="CX446" s="52"/>
      <c r="CY446" s="52" t="str">
        <f>IFERROR(VLOOKUP(CX446,Lista!Q:R,2,0),"")</f>
        <v/>
      </c>
      <c r="CZ446" s="53"/>
      <c r="DA446" s="49">
        <f t="shared" si="0"/>
        <v>0</v>
      </c>
      <c r="DB446" s="53"/>
    </row>
    <row r="447" spans="1:106" ht="74.25" hidden="1" customHeight="1">
      <c r="A447" s="32">
        <v>0</v>
      </c>
      <c r="B447" s="16">
        <v>0</v>
      </c>
      <c r="C447" s="16">
        <v>0</v>
      </c>
      <c r="D447" s="41"/>
      <c r="E447" s="24"/>
      <c r="F447" s="24" t="str">
        <f>IFERROR(VLOOKUP(E447,Lista!O:P,2,0),"")</f>
        <v/>
      </c>
      <c r="G447" s="24"/>
      <c r="H447" s="24" t="str">
        <f>IFERROR(VLOOKUP(G447,Lista!Q:R,2,0),"")</f>
        <v/>
      </c>
      <c r="I447" s="44"/>
      <c r="J447" s="24"/>
      <c r="K447" s="24" t="str">
        <f>IFERROR(VLOOKUP(J447,Lista!O:P,2,0),"")</f>
        <v/>
      </c>
      <c r="L447" s="24"/>
      <c r="M447" s="24" t="str">
        <f>IFERROR(VLOOKUP(L447,Lista!Q:R,2,0),"")</f>
        <v/>
      </c>
      <c r="N447" s="44"/>
      <c r="O447" s="55"/>
      <c r="P447" s="16" t="str">
        <f>IFERROR(VLOOKUP(O447,Lista!O:P,2,0),"")</f>
        <v/>
      </c>
      <c r="Q447" s="55"/>
      <c r="R447" s="16" t="str">
        <f>IFERROR(VLOOKUP(Q447,Lista!Q:R,2,0),"")</f>
        <v/>
      </c>
      <c r="S447" s="53"/>
      <c r="T447" s="55"/>
      <c r="U447" s="16" t="str">
        <f>IFERROR(VLOOKUP(T447,Lista!O:P,2,0),"")</f>
        <v/>
      </c>
      <c r="V447" s="55"/>
      <c r="W447" s="16" t="str">
        <f>IFERROR(VLOOKUP(V447,Lista!Q:R,2,0),"")</f>
        <v/>
      </c>
      <c r="X447" s="53"/>
      <c r="Y447" s="55"/>
      <c r="Z447" s="16" t="str">
        <f>IFERROR(VLOOKUP(Y447,Lista!O:P,2,0),"")</f>
        <v/>
      </c>
      <c r="AA447" s="55"/>
      <c r="AB447" s="16" t="str">
        <f>IFERROR(VLOOKUP(AA447,Lista!Q:R,2,0),"")</f>
        <v/>
      </c>
      <c r="AC447" s="53"/>
      <c r="AD447" s="55"/>
      <c r="AE447" s="16" t="str">
        <f>IFERROR(VLOOKUP(AD447,Lista!O:P,2,0),"")</f>
        <v/>
      </c>
      <c r="AF447" s="55"/>
      <c r="AG447" s="16" t="str">
        <f>IFERROR(VLOOKUP(AF447,Lista!Q:R,2,0),"")</f>
        <v/>
      </c>
      <c r="AH447" s="53"/>
      <c r="AI447" s="54"/>
      <c r="AJ447" s="51" t="str">
        <f>IFERROR(VLOOKUP(AI447,Lista!O:P,2,0),"")</f>
        <v/>
      </c>
      <c r="AK447" s="54"/>
      <c r="AL447" s="52" t="str">
        <f>IFERROR(VLOOKUP(AK447,Lista!Q:R,2,0),"")</f>
        <v/>
      </c>
      <c r="AM447" s="53"/>
      <c r="AN447" s="54"/>
      <c r="AO447" s="52" t="str">
        <f>IFERROR(VLOOKUP(AN447,Lista!O:P,2,0),"")</f>
        <v/>
      </c>
      <c r="AP447" s="54"/>
      <c r="AQ447" s="52" t="str">
        <f>IFERROR(VLOOKUP(AP447,Lista!Q:R,2,0),"")</f>
        <v/>
      </c>
      <c r="AR447" s="53"/>
      <c r="AS447" s="54"/>
      <c r="AT447" s="52" t="str">
        <f>IFERROR(VLOOKUP(AS447,Lista!O:P,2,0),"")</f>
        <v/>
      </c>
      <c r="AU447" s="54"/>
      <c r="AV447" s="52" t="str">
        <f>IFERROR(VLOOKUP(AU447,Lista!Q:R,2,0),"")</f>
        <v/>
      </c>
      <c r="AW447" s="53"/>
      <c r="AX447" s="54"/>
      <c r="AY447" s="52" t="str">
        <f>IFERROR(VLOOKUP(AX447,Lista!O:P,2,0),"")</f>
        <v/>
      </c>
      <c r="AZ447" s="54"/>
      <c r="BA447" s="52" t="str">
        <f>IFERROR(VLOOKUP(AZ447,Lista!Q:R,2,0),"")</f>
        <v/>
      </c>
      <c r="BB447" s="53"/>
      <c r="BC447" s="54"/>
      <c r="BD447" s="52" t="str">
        <f>IFERROR(VLOOKUP(BC447,Lista!O:P,2,0),"")</f>
        <v/>
      </c>
      <c r="BE447" s="54"/>
      <c r="BF447" s="52" t="str">
        <f>IFERROR(VLOOKUP(BE447,Lista!Q:R,2,0),"")</f>
        <v/>
      </c>
      <c r="BG447" s="53"/>
      <c r="BH447" s="54"/>
      <c r="BI447" s="52" t="str">
        <f>IFERROR(VLOOKUP(BH447,Lista!O:P,2,0),"")</f>
        <v/>
      </c>
      <c r="BJ447" s="54"/>
      <c r="BK447" s="52" t="str">
        <f>IFERROR(VLOOKUP(BJ447,Lista!Q:R,2,0),"")</f>
        <v/>
      </c>
      <c r="BL447" s="53"/>
      <c r="BM447" s="52"/>
      <c r="BN447" s="52" t="str">
        <f>IFERROR(VLOOKUP(BM447,Lista!O:P,2,0),"")</f>
        <v/>
      </c>
      <c r="BO447" s="52"/>
      <c r="BP447" s="52" t="str">
        <f>IFERROR(VLOOKUP(BO447,Lista!Q:R,2,0),"")</f>
        <v/>
      </c>
      <c r="BQ447" s="53"/>
      <c r="BR447" s="52"/>
      <c r="BS447" s="52" t="str">
        <f>IFERROR(VLOOKUP(BR447,Lista!O:P,2,0),"")</f>
        <v/>
      </c>
      <c r="BT447" s="52"/>
      <c r="BU447" s="52" t="str">
        <f>IFERROR(VLOOKUP(BT447,Lista!Q:R,2,0),"")</f>
        <v/>
      </c>
      <c r="BV447" s="53"/>
      <c r="BW447" s="52"/>
      <c r="BX447" s="52" t="str">
        <f>IFERROR(VLOOKUP(BW447,Lista!O:P,2,0),"")</f>
        <v/>
      </c>
      <c r="BY447" s="52"/>
      <c r="BZ447" s="52" t="str">
        <f>IFERROR(VLOOKUP(BY447,Lista!Q:R,2,0),"")</f>
        <v/>
      </c>
      <c r="CA447" s="53"/>
      <c r="CB447" s="52"/>
      <c r="CC447" s="52" t="str">
        <f>IFERROR(VLOOKUP(CB447,Lista!O:P,2,0),"")</f>
        <v/>
      </c>
      <c r="CD447" s="52"/>
      <c r="CE447" s="52" t="str">
        <f>IFERROR(VLOOKUP(CD447,Lista!Q:R,2,0),"")</f>
        <v/>
      </c>
      <c r="CF447" s="53"/>
      <c r="CG447" s="52"/>
      <c r="CH447" s="52" t="str">
        <f>IFERROR(VLOOKUP(CG447,Lista!O:P,2,0),"")</f>
        <v/>
      </c>
      <c r="CI447" s="52"/>
      <c r="CJ447" s="52" t="str">
        <f>IFERROR(VLOOKUP(CI447,Lista!Q:R,2,0),"")</f>
        <v/>
      </c>
      <c r="CK447" s="53"/>
      <c r="CL447" s="52"/>
      <c r="CM447" s="52" t="str">
        <f>IFERROR(VLOOKUP(CL447,Lista!O:P,2,0),"")</f>
        <v/>
      </c>
      <c r="CN447" s="52"/>
      <c r="CO447" s="52" t="str">
        <f>IFERROR(VLOOKUP(CN447,Lista!Q:R,2,0),"")</f>
        <v/>
      </c>
      <c r="CP447" s="53"/>
      <c r="CQ447" s="52"/>
      <c r="CR447" s="52" t="str">
        <f>IFERROR(VLOOKUP(CQ447,Lista!O:P,2,0),"")</f>
        <v/>
      </c>
      <c r="CS447" s="52"/>
      <c r="CT447" s="52" t="str">
        <f>IFERROR(VLOOKUP(CS447,Lista!Q:R,2,0),"")</f>
        <v/>
      </c>
      <c r="CU447" s="53"/>
      <c r="CV447" s="52"/>
      <c r="CW447" s="52" t="str">
        <f>IFERROR(VLOOKUP(CV447,Lista!O:P,2,0),"")</f>
        <v/>
      </c>
      <c r="CX447" s="52"/>
      <c r="CY447" s="52" t="str">
        <f>IFERROR(VLOOKUP(CX447,Lista!Q:R,2,0),"")</f>
        <v/>
      </c>
      <c r="CZ447" s="53"/>
      <c r="DA447" s="49">
        <f t="shared" si="0"/>
        <v>0</v>
      </c>
      <c r="DB447" s="53"/>
    </row>
    <row r="448" spans="1:106" ht="74.25" hidden="1" customHeight="1">
      <c r="A448" s="32">
        <v>0</v>
      </c>
      <c r="B448" s="16">
        <v>0</v>
      </c>
      <c r="C448" s="16">
        <v>0</v>
      </c>
      <c r="D448" s="41"/>
      <c r="E448" s="24"/>
      <c r="F448" s="24" t="str">
        <f>IFERROR(VLOOKUP(E448,Lista!O:P,2,0),"")</f>
        <v/>
      </c>
      <c r="G448" s="24"/>
      <c r="H448" s="24" t="str">
        <f>IFERROR(VLOOKUP(G448,Lista!Q:R,2,0),"")</f>
        <v/>
      </c>
      <c r="I448" s="44"/>
      <c r="J448" s="24"/>
      <c r="K448" s="24" t="str">
        <f>IFERROR(VLOOKUP(J448,Lista!O:P,2,0),"")</f>
        <v/>
      </c>
      <c r="L448" s="24"/>
      <c r="M448" s="24" t="str">
        <f>IFERROR(VLOOKUP(L448,Lista!Q:R,2,0),"")</f>
        <v/>
      </c>
      <c r="N448" s="44"/>
      <c r="O448" s="55"/>
      <c r="P448" s="16" t="str">
        <f>IFERROR(VLOOKUP(O448,Lista!O:P,2,0),"")</f>
        <v/>
      </c>
      <c r="Q448" s="55"/>
      <c r="R448" s="16" t="str">
        <f>IFERROR(VLOOKUP(Q448,Lista!Q:R,2,0),"")</f>
        <v/>
      </c>
      <c r="S448" s="53"/>
      <c r="T448" s="55"/>
      <c r="U448" s="16" t="str">
        <f>IFERROR(VLOOKUP(T448,Lista!O:P,2,0),"")</f>
        <v/>
      </c>
      <c r="V448" s="55"/>
      <c r="W448" s="16" t="str">
        <f>IFERROR(VLOOKUP(V448,Lista!Q:R,2,0),"")</f>
        <v/>
      </c>
      <c r="X448" s="53"/>
      <c r="Y448" s="55"/>
      <c r="Z448" s="16" t="str">
        <f>IFERROR(VLOOKUP(Y448,Lista!O:P,2,0),"")</f>
        <v/>
      </c>
      <c r="AA448" s="55"/>
      <c r="AB448" s="16" t="str">
        <f>IFERROR(VLOOKUP(AA448,Lista!Q:R,2,0),"")</f>
        <v/>
      </c>
      <c r="AC448" s="53"/>
      <c r="AD448" s="55"/>
      <c r="AE448" s="16" t="str">
        <f>IFERROR(VLOOKUP(AD448,Lista!O:P,2,0),"")</f>
        <v/>
      </c>
      <c r="AF448" s="55"/>
      <c r="AG448" s="16" t="str">
        <f>IFERROR(VLOOKUP(AF448,Lista!Q:R,2,0),"")</f>
        <v/>
      </c>
      <c r="AH448" s="53"/>
      <c r="AI448" s="54"/>
      <c r="AJ448" s="51" t="str">
        <f>IFERROR(VLOOKUP(AI448,Lista!O:P,2,0),"")</f>
        <v/>
      </c>
      <c r="AK448" s="54"/>
      <c r="AL448" s="52" t="str">
        <f>IFERROR(VLOOKUP(AK448,Lista!Q:R,2,0),"")</f>
        <v/>
      </c>
      <c r="AM448" s="53"/>
      <c r="AN448" s="54"/>
      <c r="AO448" s="52" t="str">
        <f>IFERROR(VLOOKUP(AN448,Lista!O:P,2,0),"")</f>
        <v/>
      </c>
      <c r="AP448" s="54"/>
      <c r="AQ448" s="52" t="str">
        <f>IFERROR(VLOOKUP(AP448,Lista!Q:R,2,0),"")</f>
        <v/>
      </c>
      <c r="AR448" s="53"/>
      <c r="AS448" s="54"/>
      <c r="AT448" s="52" t="str">
        <f>IFERROR(VLOOKUP(AS448,Lista!O:P,2,0),"")</f>
        <v/>
      </c>
      <c r="AU448" s="54"/>
      <c r="AV448" s="52" t="str">
        <f>IFERROR(VLOOKUP(AU448,Lista!Q:R,2,0),"")</f>
        <v/>
      </c>
      <c r="AW448" s="53"/>
      <c r="AX448" s="54"/>
      <c r="AY448" s="52" t="str">
        <f>IFERROR(VLOOKUP(AX448,Lista!O:P,2,0),"")</f>
        <v/>
      </c>
      <c r="AZ448" s="54"/>
      <c r="BA448" s="52" t="str">
        <f>IFERROR(VLOOKUP(AZ448,Lista!Q:R,2,0),"")</f>
        <v/>
      </c>
      <c r="BB448" s="53"/>
      <c r="BC448" s="54"/>
      <c r="BD448" s="52" t="str">
        <f>IFERROR(VLOOKUP(BC448,Lista!O:P,2,0),"")</f>
        <v/>
      </c>
      <c r="BE448" s="54"/>
      <c r="BF448" s="52" t="str">
        <f>IFERROR(VLOOKUP(BE448,Lista!Q:R,2,0),"")</f>
        <v/>
      </c>
      <c r="BG448" s="53"/>
      <c r="BH448" s="54"/>
      <c r="BI448" s="52" t="str">
        <f>IFERROR(VLOOKUP(BH448,Lista!O:P,2,0),"")</f>
        <v/>
      </c>
      <c r="BJ448" s="54"/>
      <c r="BK448" s="52" t="str">
        <f>IFERROR(VLOOKUP(BJ448,Lista!Q:R,2,0),"")</f>
        <v/>
      </c>
      <c r="BL448" s="53"/>
      <c r="BM448" s="52"/>
      <c r="BN448" s="52" t="str">
        <f>IFERROR(VLOOKUP(BM448,Lista!O:P,2,0),"")</f>
        <v/>
      </c>
      <c r="BO448" s="52"/>
      <c r="BP448" s="52" t="str">
        <f>IFERROR(VLOOKUP(BO448,Lista!Q:R,2,0),"")</f>
        <v/>
      </c>
      <c r="BQ448" s="53"/>
      <c r="BR448" s="52"/>
      <c r="BS448" s="52" t="str">
        <f>IFERROR(VLOOKUP(BR448,Lista!O:P,2,0),"")</f>
        <v/>
      </c>
      <c r="BT448" s="52"/>
      <c r="BU448" s="52" t="str">
        <f>IFERROR(VLOOKUP(BT448,Lista!Q:R,2,0),"")</f>
        <v/>
      </c>
      <c r="BV448" s="53"/>
      <c r="BW448" s="52"/>
      <c r="BX448" s="52" t="str">
        <f>IFERROR(VLOOKUP(BW448,Lista!O:P,2,0),"")</f>
        <v/>
      </c>
      <c r="BY448" s="52"/>
      <c r="BZ448" s="52" t="str">
        <f>IFERROR(VLOOKUP(BY448,Lista!Q:R,2,0),"")</f>
        <v/>
      </c>
      <c r="CA448" s="53"/>
      <c r="CB448" s="52"/>
      <c r="CC448" s="52" t="str">
        <f>IFERROR(VLOOKUP(CB448,Lista!O:P,2,0),"")</f>
        <v/>
      </c>
      <c r="CD448" s="52"/>
      <c r="CE448" s="52" t="str">
        <f>IFERROR(VLOOKUP(CD448,Lista!Q:R,2,0),"")</f>
        <v/>
      </c>
      <c r="CF448" s="53"/>
      <c r="CG448" s="52"/>
      <c r="CH448" s="52" t="str">
        <f>IFERROR(VLOOKUP(CG448,Lista!O:P,2,0),"")</f>
        <v/>
      </c>
      <c r="CI448" s="52"/>
      <c r="CJ448" s="52" t="str">
        <f>IFERROR(VLOOKUP(CI448,Lista!Q:R,2,0),"")</f>
        <v/>
      </c>
      <c r="CK448" s="53"/>
      <c r="CL448" s="52"/>
      <c r="CM448" s="52" t="str">
        <f>IFERROR(VLOOKUP(CL448,Lista!O:P,2,0),"")</f>
        <v/>
      </c>
      <c r="CN448" s="52"/>
      <c r="CO448" s="52" t="str">
        <f>IFERROR(VLOOKUP(CN448,Lista!Q:R,2,0),"")</f>
        <v/>
      </c>
      <c r="CP448" s="53"/>
      <c r="CQ448" s="52"/>
      <c r="CR448" s="52" t="str">
        <f>IFERROR(VLOOKUP(CQ448,Lista!O:P,2,0),"")</f>
        <v/>
      </c>
      <c r="CS448" s="52"/>
      <c r="CT448" s="52" t="str">
        <f>IFERROR(VLOOKUP(CS448,Lista!Q:R,2,0),"")</f>
        <v/>
      </c>
      <c r="CU448" s="53"/>
      <c r="CV448" s="52"/>
      <c r="CW448" s="52" t="str">
        <f>IFERROR(VLOOKUP(CV448,Lista!O:P,2,0),"")</f>
        <v/>
      </c>
      <c r="CX448" s="52"/>
      <c r="CY448" s="52" t="str">
        <f>IFERROR(VLOOKUP(CX448,Lista!Q:R,2,0),"")</f>
        <v/>
      </c>
      <c r="CZ448" s="53"/>
      <c r="DA448" s="49">
        <f t="shared" si="0"/>
        <v>0</v>
      </c>
      <c r="DB448" s="53"/>
    </row>
    <row r="449" spans="1:106" ht="74.25" hidden="1" customHeight="1">
      <c r="A449" s="32">
        <v>0</v>
      </c>
      <c r="B449" s="16">
        <v>0</v>
      </c>
      <c r="C449" s="16">
        <v>0</v>
      </c>
      <c r="D449" s="41"/>
      <c r="E449" s="24"/>
      <c r="F449" s="24" t="str">
        <f>IFERROR(VLOOKUP(E449,Lista!O:P,2,0),"")</f>
        <v/>
      </c>
      <c r="G449" s="24"/>
      <c r="H449" s="24" t="str">
        <f>IFERROR(VLOOKUP(G449,Lista!Q:R,2,0),"")</f>
        <v/>
      </c>
      <c r="I449" s="44"/>
      <c r="J449" s="24"/>
      <c r="K449" s="24" t="str">
        <f>IFERROR(VLOOKUP(J449,Lista!O:P,2,0),"")</f>
        <v/>
      </c>
      <c r="L449" s="24"/>
      <c r="M449" s="24" t="str">
        <f>IFERROR(VLOOKUP(L449,Lista!Q:R,2,0),"")</f>
        <v/>
      </c>
      <c r="N449" s="44"/>
      <c r="O449" s="55"/>
      <c r="P449" s="16" t="str">
        <f>IFERROR(VLOOKUP(O449,Lista!O:P,2,0),"")</f>
        <v/>
      </c>
      <c r="Q449" s="55"/>
      <c r="R449" s="16" t="str">
        <f>IFERROR(VLOOKUP(Q449,Lista!Q:R,2,0),"")</f>
        <v/>
      </c>
      <c r="S449" s="53"/>
      <c r="T449" s="55"/>
      <c r="U449" s="16" t="str">
        <f>IFERROR(VLOOKUP(T449,Lista!O:P,2,0),"")</f>
        <v/>
      </c>
      <c r="V449" s="55"/>
      <c r="W449" s="16" t="str">
        <f>IFERROR(VLOOKUP(V449,Lista!Q:R,2,0),"")</f>
        <v/>
      </c>
      <c r="X449" s="53"/>
      <c r="Y449" s="55"/>
      <c r="Z449" s="16" t="str">
        <f>IFERROR(VLOOKUP(Y449,Lista!O:P,2,0),"")</f>
        <v/>
      </c>
      <c r="AA449" s="55"/>
      <c r="AB449" s="16" t="str">
        <f>IFERROR(VLOOKUP(AA449,Lista!Q:R,2,0),"")</f>
        <v/>
      </c>
      <c r="AC449" s="53"/>
      <c r="AD449" s="55"/>
      <c r="AE449" s="16" t="str">
        <f>IFERROR(VLOOKUP(AD449,Lista!O:P,2,0),"")</f>
        <v/>
      </c>
      <c r="AF449" s="55"/>
      <c r="AG449" s="16" t="str">
        <f>IFERROR(VLOOKUP(AF449,Lista!Q:R,2,0),"")</f>
        <v/>
      </c>
      <c r="AH449" s="53"/>
      <c r="AI449" s="54"/>
      <c r="AJ449" s="51" t="str">
        <f>IFERROR(VLOOKUP(AI449,Lista!O:P,2,0),"")</f>
        <v/>
      </c>
      <c r="AK449" s="54"/>
      <c r="AL449" s="52" t="str">
        <f>IFERROR(VLOOKUP(AK449,Lista!Q:R,2,0),"")</f>
        <v/>
      </c>
      <c r="AM449" s="53"/>
      <c r="AN449" s="54"/>
      <c r="AO449" s="52" t="str">
        <f>IFERROR(VLOOKUP(AN449,Lista!O:P,2,0),"")</f>
        <v/>
      </c>
      <c r="AP449" s="54"/>
      <c r="AQ449" s="52" t="str">
        <f>IFERROR(VLOOKUP(AP449,Lista!Q:R,2,0),"")</f>
        <v/>
      </c>
      <c r="AR449" s="53"/>
      <c r="AS449" s="54"/>
      <c r="AT449" s="52" t="str">
        <f>IFERROR(VLOOKUP(AS449,Lista!O:P,2,0),"")</f>
        <v/>
      </c>
      <c r="AU449" s="54"/>
      <c r="AV449" s="52" t="str">
        <f>IFERROR(VLOOKUP(AU449,Lista!Q:R,2,0),"")</f>
        <v/>
      </c>
      <c r="AW449" s="53"/>
      <c r="AX449" s="54"/>
      <c r="AY449" s="52" t="str">
        <f>IFERROR(VLOOKUP(AX449,Lista!O:P,2,0),"")</f>
        <v/>
      </c>
      <c r="AZ449" s="54"/>
      <c r="BA449" s="52" t="str">
        <f>IFERROR(VLOOKUP(AZ449,Lista!Q:R,2,0),"")</f>
        <v/>
      </c>
      <c r="BB449" s="53"/>
      <c r="BC449" s="54"/>
      <c r="BD449" s="52" t="str">
        <f>IFERROR(VLOOKUP(BC449,Lista!O:P,2,0),"")</f>
        <v/>
      </c>
      <c r="BE449" s="54"/>
      <c r="BF449" s="52" t="str">
        <f>IFERROR(VLOOKUP(BE449,Lista!Q:R,2,0),"")</f>
        <v/>
      </c>
      <c r="BG449" s="53"/>
      <c r="BH449" s="54"/>
      <c r="BI449" s="52" t="str">
        <f>IFERROR(VLOOKUP(BH449,Lista!O:P,2,0),"")</f>
        <v/>
      </c>
      <c r="BJ449" s="54"/>
      <c r="BK449" s="52" t="str">
        <f>IFERROR(VLOOKUP(BJ449,Lista!Q:R,2,0),"")</f>
        <v/>
      </c>
      <c r="BL449" s="53"/>
      <c r="BM449" s="52"/>
      <c r="BN449" s="52" t="str">
        <f>IFERROR(VLOOKUP(BM449,Lista!O:P,2,0),"")</f>
        <v/>
      </c>
      <c r="BO449" s="52"/>
      <c r="BP449" s="52" t="str">
        <f>IFERROR(VLOOKUP(BO449,Lista!Q:R,2,0),"")</f>
        <v/>
      </c>
      <c r="BQ449" s="53"/>
      <c r="BR449" s="52"/>
      <c r="BS449" s="52" t="str">
        <f>IFERROR(VLOOKUP(BR449,Lista!O:P,2,0),"")</f>
        <v/>
      </c>
      <c r="BT449" s="52"/>
      <c r="BU449" s="52" t="str">
        <f>IFERROR(VLOOKUP(BT449,Lista!Q:R,2,0),"")</f>
        <v/>
      </c>
      <c r="BV449" s="53"/>
      <c r="BW449" s="52"/>
      <c r="BX449" s="52" t="str">
        <f>IFERROR(VLOOKUP(BW449,Lista!O:P,2,0),"")</f>
        <v/>
      </c>
      <c r="BY449" s="52"/>
      <c r="BZ449" s="52" t="str">
        <f>IFERROR(VLOOKUP(BY449,Lista!Q:R,2,0),"")</f>
        <v/>
      </c>
      <c r="CA449" s="53"/>
      <c r="CB449" s="52"/>
      <c r="CC449" s="52" t="str">
        <f>IFERROR(VLOOKUP(CB449,Lista!O:P,2,0),"")</f>
        <v/>
      </c>
      <c r="CD449" s="52"/>
      <c r="CE449" s="52" t="str">
        <f>IFERROR(VLOOKUP(CD449,Lista!Q:R,2,0),"")</f>
        <v/>
      </c>
      <c r="CF449" s="53"/>
      <c r="CG449" s="52"/>
      <c r="CH449" s="52" t="str">
        <f>IFERROR(VLOOKUP(CG449,Lista!O:P,2,0),"")</f>
        <v/>
      </c>
      <c r="CI449" s="52"/>
      <c r="CJ449" s="52" t="str">
        <f>IFERROR(VLOOKUP(CI449,Lista!Q:R,2,0),"")</f>
        <v/>
      </c>
      <c r="CK449" s="53"/>
      <c r="CL449" s="52"/>
      <c r="CM449" s="52" t="str">
        <f>IFERROR(VLOOKUP(CL449,Lista!O:P,2,0),"")</f>
        <v/>
      </c>
      <c r="CN449" s="52"/>
      <c r="CO449" s="52" t="str">
        <f>IFERROR(VLOOKUP(CN449,Lista!Q:R,2,0),"")</f>
        <v/>
      </c>
      <c r="CP449" s="53"/>
      <c r="CQ449" s="52"/>
      <c r="CR449" s="52" t="str">
        <f>IFERROR(VLOOKUP(CQ449,Lista!O:P,2,0),"")</f>
        <v/>
      </c>
      <c r="CS449" s="52"/>
      <c r="CT449" s="52" t="str">
        <f>IFERROR(VLOOKUP(CS449,Lista!Q:R,2,0),"")</f>
        <v/>
      </c>
      <c r="CU449" s="53"/>
      <c r="CV449" s="52"/>
      <c r="CW449" s="52" t="str">
        <f>IFERROR(VLOOKUP(CV449,Lista!O:P,2,0),"")</f>
        <v/>
      </c>
      <c r="CX449" s="52"/>
      <c r="CY449" s="52" t="str">
        <f>IFERROR(VLOOKUP(CX449,Lista!Q:R,2,0),"")</f>
        <v/>
      </c>
      <c r="CZ449" s="53"/>
      <c r="DA449" s="49">
        <f t="shared" si="0"/>
        <v>0</v>
      </c>
      <c r="DB449" s="53"/>
    </row>
    <row r="450" spans="1:106" ht="74.25" hidden="1" customHeight="1">
      <c r="A450" s="32">
        <v>0</v>
      </c>
      <c r="B450" s="16">
        <v>0</v>
      </c>
      <c r="C450" s="16">
        <v>0</v>
      </c>
      <c r="D450" s="41"/>
      <c r="E450" s="24"/>
      <c r="F450" s="24" t="str">
        <f>IFERROR(VLOOKUP(E450,Lista!O:P,2,0),"")</f>
        <v/>
      </c>
      <c r="G450" s="24"/>
      <c r="H450" s="24" t="str">
        <f>IFERROR(VLOOKUP(G450,Lista!Q:R,2,0),"")</f>
        <v/>
      </c>
      <c r="I450" s="44"/>
      <c r="J450" s="24"/>
      <c r="K450" s="24" t="str">
        <f>IFERROR(VLOOKUP(J450,Lista!O:P,2,0),"")</f>
        <v/>
      </c>
      <c r="L450" s="24"/>
      <c r="M450" s="24" t="str">
        <f>IFERROR(VLOOKUP(L450,Lista!Q:R,2,0),"")</f>
        <v/>
      </c>
      <c r="N450" s="44"/>
      <c r="O450" s="55"/>
      <c r="P450" s="16" t="str">
        <f>IFERROR(VLOOKUP(O450,Lista!O:P,2,0),"")</f>
        <v/>
      </c>
      <c r="Q450" s="55"/>
      <c r="R450" s="16" t="str">
        <f>IFERROR(VLOOKUP(Q450,Lista!Q:R,2,0),"")</f>
        <v/>
      </c>
      <c r="S450" s="53"/>
      <c r="T450" s="55"/>
      <c r="U450" s="16" t="str">
        <f>IFERROR(VLOOKUP(T450,Lista!O:P,2,0),"")</f>
        <v/>
      </c>
      <c r="V450" s="55"/>
      <c r="W450" s="16" t="str">
        <f>IFERROR(VLOOKUP(V450,Lista!Q:R,2,0),"")</f>
        <v/>
      </c>
      <c r="X450" s="53"/>
      <c r="Y450" s="55"/>
      <c r="Z450" s="16" t="str">
        <f>IFERROR(VLOOKUP(Y450,Lista!O:P,2,0),"")</f>
        <v/>
      </c>
      <c r="AA450" s="55"/>
      <c r="AB450" s="16" t="str">
        <f>IFERROR(VLOOKUP(AA450,Lista!Q:R,2,0),"")</f>
        <v/>
      </c>
      <c r="AC450" s="53"/>
      <c r="AD450" s="55"/>
      <c r="AE450" s="16" t="str">
        <f>IFERROR(VLOOKUP(AD450,Lista!O:P,2,0),"")</f>
        <v/>
      </c>
      <c r="AF450" s="55"/>
      <c r="AG450" s="16" t="str">
        <f>IFERROR(VLOOKUP(AF450,Lista!Q:R,2,0),"")</f>
        <v/>
      </c>
      <c r="AH450" s="53"/>
      <c r="AI450" s="54"/>
      <c r="AJ450" s="51" t="str">
        <f>IFERROR(VLOOKUP(AI450,Lista!O:P,2,0),"")</f>
        <v/>
      </c>
      <c r="AK450" s="54"/>
      <c r="AL450" s="52" t="str">
        <f>IFERROR(VLOOKUP(AK450,Lista!Q:R,2,0),"")</f>
        <v/>
      </c>
      <c r="AM450" s="53"/>
      <c r="AN450" s="54"/>
      <c r="AO450" s="52" t="str">
        <f>IFERROR(VLOOKUP(AN450,Lista!O:P,2,0),"")</f>
        <v/>
      </c>
      <c r="AP450" s="54"/>
      <c r="AQ450" s="52" t="str">
        <f>IFERROR(VLOOKUP(AP450,Lista!Q:R,2,0),"")</f>
        <v/>
      </c>
      <c r="AR450" s="53"/>
      <c r="AS450" s="54"/>
      <c r="AT450" s="52" t="str">
        <f>IFERROR(VLOOKUP(AS450,Lista!O:P,2,0),"")</f>
        <v/>
      </c>
      <c r="AU450" s="54"/>
      <c r="AV450" s="52" t="str">
        <f>IFERROR(VLOOKUP(AU450,Lista!Q:R,2,0),"")</f>
        <v/>
      </c>
      <c r="AW450" s="53"/>
      <c r="AX450" s="54"/>
      <c r="AY450" s="52" t="str">
        <f>IFERROR(VLOOKUP(AX450,Lista!O:P,2,0),"")</f>
        <v/>
      </c>
      <c r="AZ450" s="54"/>
      <c r="BA450" s="52" t="str">
        <f>IFERROR(VLOOKUP(AZ450,Lista!Q:R,2,0),"")</f>
        <v/>
      </c>
      <c r="BB450" s="53"/>
      <c r="BC450" s="54"/>
      <c r="BD450" s="52" t="str">
        <f>IFERROR(VLOOKUP(BC450,Lista!O:P,2,0),"")</f>
        <v/>
      </c>
      <c r="BE450" s="54"/>
      <c r="BF450" s="52" t="str">
        <f>IFERROR(VLOOKUP(BE450,Lista!Q:R,2,0),"")</f>
        <v/>
      </c>
      <c r="BG450" s="53"/>
      <c r="BH450" s="54"/>
      <c r="BI450" s="52" t="str">
        <f>IFERROR(VLOOKUP(BH450,Lista!O:P,2,0),"")</f>
        <v/>
      </c>
      <c r="BJ450" s="54"/>
      <c r="BK450" s="52" t="str">
        <f>IFERROR(VLOOKUP(BJ450,Lista!Q:R,2,0),"")</f>
        <v/>
      </c>
      <c r="BL450" s="53"/>
      <c r="BM450" s="52"/>
      <c r="BN450" s="52" t="str">
        <f>IFERROR(VLOOKUP(BM450,Lista!O:P,2,0),"")</f>
        <v/>
      </c>
      <c r="BO450" s="52"/>
      <c r="BP450" s="52" t="str">
        <f>IFERROR(VLOOKUP(BO450,Lista!Q:R,2,0),"")</f>
        <v/>
      </c>
      <c r="BQ450" s="53"/>
      <c r="BR450" s="52"/>
      <c r="BS450" s="52" t="str">
        <f>IFERROR(VLOOKUP(BR450,Lista!O:P,2,0),"")</f>
        <v/>
      </c>
      <c r="BT450" s="52"/>
      <c r="BU450" s="52" t="str">
        <f>IFERROR(VLOOKUP(BT450,Lista!Q:R,2,0),"")</f>
        <v/>
      </c>
      <c r="BV450" s="53"/>
      <c r="BW450" s="52"/>
      <c r="BX450" s="52" t="str">
        <f>IFERROR(VLOOKUP(BW450,Lista!O:P,2,0),"")</f>
        <v/>
      </c>
      <c r="BY450" s="52"/>
      <c r="BZ450" s="52" t="str">
        <f>IFERROR(VLOOKUP(BY450,Lista!Q:R,2,0),"")</f>
        <v/>
      </c>
      <c r="CA450" s="53"/>
      <c r="CB450" s="52"/>
      <c r="CC450" s="52" t="str">
        <f>IFERROR(VLOOKUP(CB450,Lista!O:P,2,0),"")</f>
        <v/>
      </c>
      <c r="CD450" s="52"/>
      <c r="CE450" s="52" t="str">
        <f>IFERROR(VLOOKUP(CD450,Lista!Q:R,2,0),"")</f>
        <v/>
      </c>
      <c r="CF450" s="53"/>
      <c r="CG450" s="52"/>
      <c r="CH450" s="52" t="str">
        <f>IFERROR(VLOOKUP(CG450,Lista!O:P,2,0),"")</f>
        <v/>
      </c>
      <c r="CI450" s="52"/>
      <c r="CJ450" s="52" t="str">
        <f>IFERROR(VLOOKUP(CI450,Lista!Q:R,2,0),"")</f>
        <v/>
      </c>
      <c r="CK450" s="53"/>
      <c r="CL450" s="52"/>
      <c r="CM450" s="52" t="str">
        <f>IFERROR(VLOOKUP(CL450,Lista!O:P,2,0),"")</f>
        <v/>
      </c>
      <c r="CN450" s="52"/>
      <c r="CO450" s="52" t="str">
        <f>IFERROR(VLOOKUP(CN450,Lista!Q:R,2,0),"")</f>
        <v/>
      </c>
      <c r="CP450" s="53"/>
      <c r="CQ450" s="52"/>
      <c r="CR450" s="52" t="str">
        <f>IFERROR(VLOOKUP(CQ450,Lista!O:P,2,0),"")</f>
        <v/>
      </c>
      <c r="CS450" s="52"/>
      <c r="CT450" s="52" t="str">
        <f>IFERROR(VLOOKUP(CS450,Lista!Q:R,2,0),"")</f>
        <v/>
      </c>
      <c r="CU450" s="53"/>
      <c r="CV450" s="52"/>
      <c r="CW450" s="52" t="str">
        <f>IFERROR(VLOOKUP(CV450,Lista!O:P,2,0),"")</f>
        <v/>
      </c>
      <c r="CX450" s="52"/>
      <c r="CY450" s="52" t="str">
        <f>IFERROR(VLOOKUP(CX450,Lista!Q:R,2,0),"")</f>
        <v/>
      </c>
      <c r="CZ450" s="53"/>
      <c r="DA450" s="49">
        <f t="shared" si="0"/>
        <v>0</v>
      </c>
      <c r="DB450" s="53"/>
    </row>
    <row r="451" spans="1:106" ht="74.25" hidden="1" customHeight="1">
      <c r="A451" s="32">
        <v>0</v>
      </c>
      <c r="B451" s="16">
        <v>0</v>
      </c>
      <c r="C451" s="16">
        <v>0</v>
      </c>
      <c r="D451" s="41"/>
      <c r="E451" s="24"/>
      <c r="F451" s="24" t="str">
        <f>IFERROR(VLOOKUP(E451,Lista!O:P,2,0),"")</f>
        <v/>
      </c>
      <c r="G451" s="24"/>
      <c r="H451" s="24" t="str">
        <f>IFERROR(VLOOKUP(G451,Lista!Q:R,2,0),"")</f>
        <v/>
      </c>
      <c r="I451" s="44"/>
      <c r="J451" s="24"/>
      <c r="K451" s="24" t="str">
        <f>IFERROR(VLOOKUP(J451,Lista!O:P,2,0),"")</f>
        <v/>
      </c>
      <c r="L451" s="24"/>
      <c r="M451" s="24" t="str">
        <f>IFERROR(VLOOKUP(L451,Lista!Q:R,2,0),"")</f>
        <v/>
      </c>
      <c r="N451" s="44"/>
      <c r="O451" s="55"/>
      <c r="P451" s="16" t="str">
        <f>IFERROR(VLOOKUP(O451,Lista!O:P,2,0),"")</f>
        <v/>
      </c>
      <c r="Q451" s="55"/>
      <c r="R451" s="16" t="str">
        <f>IFERROR(VLOOKUP(Q451,Lista!Q:R,2,0),"")</f>
        <v/>
      </c>
      <c r="S451" s="53"/>
      <c r="T451" s="55"/>
      <c r="U451" s="16" t="str">
        <f>IFERROR(VLOOKUP(T451,Lista!O:P,2,0),"")</f>
        <v/>
      </c>
      <c r="V451" s="55"/>
      <c r="W451" s="16" t="str">
        <f>IFERROR(VLOOKUP(V451,Lista!Q:R,2,0),"")</f>
        <v/>
      </c>
      <c r="X451" s="53"/>
      <c r="Y451" s="55"/>
      <c r="Z451" s="16" t="str">
        <f>IFERROR(VLOOKUP(Y451,Lista!O:P,2,0),"")</f>
        <v/>
      </c>
      <c r="AA451" s="55"/>
      <c r="AB451" s="16" t="str">
        <f>IFERROR(VLOOKUP(AA451,Lista!Q:R,2,0),"")</f>
        <v/>
      </c>
      <c r="AC451" s="53"/>
      <c r="AD451" s="55"/>
      <c r="AE451" s="16" t="str">
        <f>IFERROR(VLOOKUP(AD451,Lista!O:P,2,0),"")</f>
        <v/>
      </c>
      <c r="AF451" s="55"/>
      <c r="AG451" s="16" t="str">
        <f>IFERROR(VLOOKUP(AF451,Lista!Q:R,2,0),"")</f>
        <v/>
      </c>
      <c r="AH451" s="53"/>
      <c r="AI451" s="54"/>
      <c r="AJ451" s="51" t="str">
        <f>IFERROR(VLOOKUP(AI451,Lista!O:P,2,0),"")</f>
        <v/>
      </c>
      <c r="AK451" s="54"/>
      <c r="AL451" s="52" t="str">
        <f>IFERROR(VLOOKUP(AK451,Lista!Q:R,2,0),"")</f>
        <v/>
      </c>
      <c r="AM451" s="53"/>
      <c r="AN451" s="54"/>
      <c r="AO451" s="52" t="str">
        <f>IFERROR(VLOOKUP(AN451,Lista!O:P,2,0),"")</f>
        <v/>
      </c>
      <c r="AP451" s="54"/>
      <c r="AQ451" s="52" t="str">
        <f>IFERROR(VLOOKUP(AP451,Lista!Q:R,2,0),"")</f>
        <v/>
      </c>
      <c r="AR451" s="53"/>
      <c r="AS451" s="54"/>
      <c r="AT451" s="52" t="str">
        <f>IFERROR(VLOOKUP(AS451,Lista!O:P,2,0),"")</f>
        <v/>
      </c>
      <c r="AU451" s="54"/>
      <c r="AV451" s="52" t="str">
        <f>IFERROR(VLOOKUP(AU451,Lista!Q:R,2,0),"")</f>
        <v/>
      </c>
      <c r="AW451" s="53"/>
      <c r="AX451" s="54"/>
      <c r="AY451" s="52" t="str">
        <f>IFERROR(VLOOKUP(AX451,Lista!O:P,2,0),"")</f>
        <v/>
      </c>
      <c r="AZ451" s="54"/>
      <c r="BA451" s="52" t="str">
        <f>IFERROR(VLOOKUP(AZ451,Lista!Q:R,2,0),"")</f>
        <v/>
      </c>
      <c r="BB451" s="53"/>
      <c r="BC451" s="54"/>
      <c r="BD451" s="52" t="str">
        <f>IFERROR(VLOOKUP(BC451,Lista!O:P,2,0),"")</f>
        <v/>
      </c>
      <c r="BE451" s="54"/>
      <c r="BF451" s="52" t="str">
        <f>IFERROR(VLOOKUP(BE451,Lista!Q:R,2,0),"")</f>
        <v/>
      </c>
      <c r="BG451" s="53"/>
      <c r="BH451" s="54"/>
      <c r="BI451" s="52" t="str">
        <f>IFERROR(VLOOKUP(BH451,Lista!O:P,2,0),"")</f>
        <v/>
      </c>
      <c r="BJ451" s="54"/>
      <c r="BK451" s="52" t="str">
        <f>IFERROR(VLOOKUP(BJ451,Lista!Q:R,2,0),"")</f>
        <v/>
      </c>
      <c r="BL451" s="53"/>
      <c r="BM451" s="52"/>
      <c r="BN451" s="52" t="str">
        <f>IFERROR(VLOOKUP(BM451,Lista!O:P,2,0),"")</f>
        <v/>
      </c>
      <c r="BO451" s="52"/>
      <c r="BP451" s="52" t="str">
        <f>IFERROR(VLOOKUP(BO451,Lista!Q:R,2,0),"")</f>
        <v/>
      </c>
      <c r="BQ451" s="53"/>
      <c r="BR451" s="52"/>
      <c r="BS451" s="52" t="str">
        <f>IFERROR(VLOOKUP(BR451,Lista!O:P,2,0),"")</f>
        <v/>
      </c>
      <c r="BT451" s="52"/>
      <c r="BU451" s="52" t="str">
        <f>IFERROR(VLOOKUP(BT451,Lista!Q:R,2,0),"")</f>
        <v/>
      </c>
      <c r="BV451" s="53"/>
      <c r="BW451" s="52"/>
      <c r="BX451" s="52" t="str">
        <f>IFERROR(VLOOKUP(BW451,Lista!O:P,2,0),"")</f>
        <v/>
      </c>
      <c r="BY451" s="52"/>
      <c r="BZ451" s="52" t="str">
        <f>IFERROR(VLOOKUP(BY451,Lista!Q:R,2,0),"")</f>
        <v/>
      </c>
      <c r="CA451" s="53"/>
      <c r="CB451" s="52"/>
      <c r="CC451" s="52" t="str">
        <f>IFERROR(VLOOKUP(CB451,Lista!O:P,2,0),"")</f>
        <v/>
      </c>
      <c r="CD451" s="52"/>
      <c r="CE451" s="52" t="str">
        <f>IFERROR(VLOOKUP(CD451,Lista!Q:R,2,0),"")</f>
        <v/>
      </c>
      <c r="CF451" s="53"/>
      <c r="CG451" s="52"/>
      <c r="CH451" s="52" t="str">
        <f>IFERROR(VLOOKUP(CG451,Lista!O:P,2,0),"")</f>
        <v/>
      </c>
      <c r="CI451" s="52"/>
      <c r="CJ451" s="52" t="str">
        <f>IFERROR(VLOOKUP(CI451,Lista!Q:R,2,0),"")</f>
        <v/>
      </c>
      <c r="CK451" s="53"/>
      <c r="CL451" s="52"/>
      <c r="CM451" s="52" t="str">
        <f>IFERROR(VLOOKUP(CL451,Lista!O:P,2,0),"")</f>
        <v/>
      </c>
      <c r="CN451" s="52"/>
      <c r="CO451" s="52" t="str">
        <f>IFERROR(VLOOKUP(CN451,Lista!Q:R,2,0),"")</f>
        <v/>
      </c>
      <c r="CP451" s="53"/>
      <c r="CQ451" s="52"/>
      <c r="CR451" s="52" t="str">
        <f>IFERROR(VLOOKUP(CQ451,Lista!O:P,2,0),"")</f>
        <v/>
      </c>
      <c r="CS451" s="52"/>
      <c r="CT451" s="52" t="str">
        <f>IFERROR(VLOOKUP(CS451,Lista!Q:R,2,0),"")</f>
        <v/>
      </c>
      <c r="CU451" s="53"/>
      <c r="CV451" s="52"/>
      <c r="CW451" s="52" t="str">
        <f>IFERROR(VLOOKUP(CV451,Lista!O:P,2,0),"")</f>
        <v/>
      </c>
      <c r="CX451" s="52"/>
      <c r="CY451" s="52" t="str">
        <f>IFERROR(VLOOKUP(CX451,Lista!Q:R,2,0),"")</f>
        <v/>
      </c>
      <c r="CZ451" s="53"/>
      <c r="DA451" s="49">
        <f t="shared" si="0"/>
        <v>0</v>
      </c>
      <c r="DB451" s="53"/>
    </row>
    <row r="452" spans="1:106" ht="74.25" hidden="1" customHeight="1">
      <c r="A452" s="32">
        <v>0</v>
      </c>
      <c r="B452" s="16">
        <v>0</v>
      </c>
      <c r="C452" s="16">
        <v>0</v>
      </c>
      <c r="D452" s="41"/>
      <c r="E452" s="24"/>
      <c r="F452" s="24" t="str">
        <f>IFERROR(VLOOKUP(E452,Lista!O:P,2,0),"")</f>
        <v/>
      </c>
      <c r="G452" s="24"/>
      <c r="H452" s="24" t="str">
        <f>IFERROR(VLOOKUP(G452,Lista!Q:R,2,0),"")</f>
        <v/>
      </c>
      <c r="I452" s="44"/>
      <c r="J452" s="24"/>
      <c r="K452" s="24" t="str">
        <f>IFERROR(VLOOKUP(J452,Lista!O:P,2,0),"")</f>
        <v/>
      </c>
      <c r="L452" s="24"/>
      <c r="M452" s="24" t="str">
        <f>IFERROR(VLOOKUP(L452,Lista!Q:R,2,0),"")</f>
        <v/>
      </c>
      <c r="N452" s="44"/>
      <c r="O452" s="55"/>
      <c r="P452" s="16" t="str">
        <f>IFERROR(VLOOKUP(O452,Lista!O:P,2,0),"")</f>
        <v/>
      </c>
      <c r="Q452" s="55"/>
      <c r="R452" s="16" t="str">
        <f>IFERROR(VLOOKUP(Q452,Lista!Q:R,2,0),"")</f>
        <v/>
      </c>
      <c r="S452" s="53"/>
      <c r="T452" s="55"/>
      <c r="U452" s="16" t="str">
        <f>IFERROR(VLOOKUP(T452,Lista!O:P,2,0),"")</f>
        <v/>
      </c>
      <c r="V452" s="55"/>
      <c r="W452" s="16" t="str">
        <f>IFERROR(VLOOKUP(V452,Lista!Q:R,2,0),"")</f>
        <v/>
      </c>
      <c r="X452" s="53"/>
      <c r="Y452" s="55"/>
      <c r="Z452" s="16" t="str">
        <f>IFERROR(VLOOKUP(Y452,Lista!O:P,2,0),"")</f>
        <v/>
      </c>
      <c r="AA452" s="55"/>
      <c r="AB452" s="16" t="str">
        <f>IFERROR(VLOOKUP(AA452,Lista!Q:R,2,0),"")</f>
        <v/>
      </c>
      <c r="AC452" s="53"/>
      <c r="AD452" s="55"/>
      <c r="AE452" s="16" t="str">
        <f>IFERROR(VLOOKUP(AD452,Lista!O:P,2,0),"")</f>
        <v/>
      </c>
      <c r="AF452" s="55"/>
      <c r="AG452" s="16" t="str">
        <f>IFERROR(VLOOKUP(AF452,Lista!Q:R,2,0),"")</f>
        <v/>
      </c>
      <c r="AH452" s="53"/>
      <c r="AI452" s="54"/>
      <c r="AJ452" s="51" t="str">
        <f>IFERROR(VLOOKUP(AI452,Lista!O:P,2,0),"")</f>
        <v/>
      </c>
      <c r="AK452" s="54"/>
      <c r="AL452" s="52" t="str">
        <f>IFERROR(VLOOKUP(AK452,Lista!Q:R,2,0),"")</f>
        <v/>
      </c>
      <c r="AM452" s="53"/>
      <c r="AN452" s="54"/>
      <c r="AO452" s="52" t="str">
        <f>IFERROR(VLOOKUP(AN452,Lista!O:P,2,0),"")</f>
        <v/>
      </c>
      <c r="AP452" s="54"/>
      <c r="AQ452" s="52" t="str">
        <f>IFERROR(VLOOKUP(AP452,Lista!Q:R,2,0),"")</f>
        <v/>
      </c>
      <c r="AR452" s="53"/>
      <c r="AS452" s="54"/>
      <c r="AT452" s="52" t="str">
        <f>IFERROR(VLOOKUP(AS452,Lista!O:P,2,0),"")</f>
        <v/>
      </c>
      <c r="AU452" s="54"/>
      <c r="AV452" s="52" t="str">
        <f>IFERROR(VLOOKUP(AU452,Lista!Q:R,2,0),"")</f>
        <v/>
      </c>
      <c r="AW452" s="53"/>
      <c r="AX452" s="54"/>
      <c r="AY452" s="52" t="str">
        <f>IFERROR(VLOOKUP(AX452,Lista!O:P,2,0),"")</f>
        <v/>
      </c>
      <c r="AZ452" s="54"/>
      <c r="BA452" s="52" t="str">
        <f>IFERROR(VLOOKUP(AZ452,Lista!Q:R,2,0),"")</f>
        <v/>
      </c>
      <c r="BB452" s="53"/>
      <c r="BC452" s="54"/>
      <c r="BD452" s="52" t="str">
        <f>IFERROR(VLOOKUP(BC452,Lista!O:P,2,0),"")</f>
        <v/>
      </c>
      <c r="BE452" s="54"/>
      <c r="BF452" s="52" t="str">
        <f>IFERROR(VLOOKUP(BE452,Lista!Q:R,2,0),"")</f>
        <v/>
      </c>
      <c r="BG452" s="53"/>
      <c r="BH452" s="54"/>
      <c r="BI452" s="52" t="str">
        <f>IFERROR(VLOOKUP(BH452,Lista!O:P,2,0),"")</f>
        <v/>
      </c>
      <c r="BJ452" s="54"/>
      <c r="BK452" s="52" t="str">
        <f>IFERROR(VLOOKUP(BJ452,Lista!Q:R,2,0),"")</f>
        <v/>
      </c>
      <c r="BL452" s="53"/>
      <c r="BM452" s="52"/>
      <c r="BN452" s="52" t="str">
        <f>IFERROR(VLOOKUP(BM452,Lista!O:P,2,0),"")</f>
        <v/>
      </c>
      <c r="BO452" s="52"/>
      <c r="BP452" s="52" t="str">
        <f>IFERROR(VLOOKUP(BO452,Lista!Q:R,2,0),"")</f>
        <v/>
      </c>
      <c r="BQ452" s="53"/>
      <c r="BR452" s="52"/>
      <c r="BS452" s="52" t="str">
        <f>IFERROR(VLOOKUP(BR452,Lista!O:P,2,0),"")</f>
        <v/>
      </c>
      <c r="BT452" s="52"/>
      <c r="BU452" s="52" t="str">
        <f>IFERROR(VLOOKUP(BT452,Lista!Q:R,2,0),"")</f>
        <v/>
      </c>
      <c r="BV452" s="53"/>
      <c r="BW452" s="52"/>
      <c r="BX452" s="52" t="str">
        <f>IFERROR(VLOOKUP(BW452,Lista!O:P,2,0),"")</f>
        <v/>
      </c>
      <c r="BY452" s="52"/>
      <c r="BZ452" s="52" t="str">
        <f>IFERROR(VLOOKUP(BY452,Lista!Q:R,2,0),"")</f>
        <v/>
      </c>
      <c r="CA452" s="53"/>
      <c r="CB452" s="52"/>
      <c r="CC452" s="52" t="str">
        <f>IFERROR(VLOOKUP(CB452,Lista!O:P,2,0),"")</f>
        <v/>
      </c>
      <c r="CD452" s="52"/>
      <c r="CE452" s="52" t="str">
        <f>IFERROR(VLOOKUP(CD452,Lista!Q:R,2,0),"")</f>
        <v/>
      </c>
      <c r="CF452" s="53"/>
      <c r="CG452" s="52"/>
      <c r="CH452" s="52" t="str">
        <f>IFERROR(VLOOKUP(CG452,Lista!O:P,2,0),"")</f>
        <v/>
      </c>
      <c r="CI452" s="52"/>
      <c r="CJ452" s="52" t="str">
        <f>IFERROR(VLOOKUP(CI452,Lista!Q:R,2,0),"")</f>
        <v/>
      </c>
      <c r="CK452" s="53"/>
      <c r="CL452" s="52"/>
      <c r="CM452" s="52" t="str">
        <f>IFERROR(VLOOKUP(CL452,Lista!O:P,2,0),"")</f>
        <v/>
      </c>
      <c r="CN452" s="52"/>
      <c r="CO452" s="52" t="str">
        <f>IFERROR(VLOOKUP(CN452,Lista!Q:R,2,0),"")</f>
        <v/>
      </c>
      <c r="CP452" s="53"/>
      <c r="CQ452" s="52"/>
      <c r="CR452" s="52" t="str">
        <f>IFERROR(VLOOKUP(CQ452,Lista!O:P,2,0),"")</f>
        <v/>
      </c>
      <c r="CS452" s="52"/>
      <c r="CT452" s="52" t="str">
        <f>IFERROR(VLOOKUP(CS452,Lista!Q:R,2,0),"")</f>
        <v/>
      </c>
      <c r="CU452" s="53"/>
      <c r="CV452" s="52"/>
      <c r="CW452" s="52" t="str">
        <f>IFERROR(VLOOKUP(CV452,Lista!O:P,2,0),"")</f>
        <v/>
      </c>
      <c r="CX452" s="52"/>
      <c r="CY452" s="52" t="str">
        <f>IFERROR(VLOOKUP(CX452,Lista!Q:R,2,0),"")</f>
        <v/>
      </c>
      <c r="CZ452" s="53"/>
      <c r="DA452" s="49">
        <f t="shared" si="0"/>
        <v>0</v>
      </c>
      <c r="DB452" s="53"/>
    </row>
    <row r="453" spans="1:106" ht="74.25" hidden="1" customHeight="1">
      <c r="A453" s="32">
        <v>0</v>
      </c>
      <c r="B453" s="16">
        <v>0</v>
      </c>
      <c r="C453" s="16">
        <v>0</v>
      </c>
      <c r="D453" s="41"/>
      <c r="E453" s="24"/>
      <c r="F453" s="24" t="str">
        <f>IFERROR(VLOOKUP(E453,Lista!O:P,2,0),"")</f>
        <v/>
      </c>
      <c r="G453" s="24"/>
      <c r="H453" s="24" t="str">
        <f>IFERROR(VLOOKUP(G453,Lista!Q:R,2,0),"")</f>
        <v/>
      </c>
      <c r="I453" s="44"/>
      <c r="J453" s="24"/>
      <c r="K453" s="24" t="str">
        <f>IFERROR(VLOOKUP(J453,Lista!O:P,2,0),"")</f>
        <v/>
      </c>
      <c r="L453" s="24"/>
      <c r="M453" s="24" t="str">
        <f>IFERROR(VLOOKUP(L453,Lista!Q:R,2,0),"")</f>
        <v/>
      </c>
      <c r="N453" s="44"/>
      <c r="O453" s="55"/>
      <c r="P453" s="16" t="str">
        <f>IFERROR(VLOOKUP(O453,Lista!O:P,2,0),"")</f>
        <v/>
      </c>
      <c r="Q453" s="55"/>
      <c r="R453" s="16" t="str">
        <f>IFERROR(VLOOKUP(Q453,Lista!Q:R,2,0),"")</f>
        <v/>
      </c>
      <c r="S453" s="53"/>
      <c r="T453" s="55"/>
      <c r="U453" s="16" t="str">
        <f>IFERROR(VLOOKUP(T453,Lista!O:P,2,0),"")</f>
        <v/>
      </c>
      <c r="V453" s="55"/>
      <c r="W453" s="16" t="str">
        <f>IFERROR(VLOOKUP(V453,Lista!Q:R,2,0),"")</f>
        <v/>
      </c>
      <c r="X453" s="53"/>
      <c r="Y453" s="55"/>
      <c r="Z453" s="16" t="str">
        <f>IFERROR(VLOOKUP(Y453,Lista!O:P,2,0),"")</f>
        <v/>
      </c>
      <c r="AA453" s="55"/>
      <c r="AB453" s="16" t="str">
        <f>IFERROR(VLOOKUP(AA453,Lista!Q:R,2,0),"")</f>
        <v/>
      </c>
      <c r="AC453" s="53"/>
      <c r="AD453" s="55"/>
      <c r="AE453" s="16" t="str">
        <f>IFERROR(VLOOKUP(AD453,Lista!O:P,2,0),"")</f>
        <v/>
      </c>
      <c r="AF453" s="55"/>
      <c r="AG453" s="16" t="str">
        <f>IFERROR(VLOOKUP(AF453,Lista!Q:R,2,0),"")</f>
        <v/>
      </c>
      <c r="AH453" s="53"/>
      <c r="AI453" s="54"/>
      <c r="AJ453" s="51" t="str">
        <f>IFERROR(VLOOKUP(AI453,Lista!O:P,2,0),"")</f>
        <v/>
      </c>
      <c r="AK453" s="54"/>
      <c r="AL453" s="52" t="str">
        <f>IFERROR(VLOOKUP(AK453,Lista!Q:R,2,0),"")</f>
        <v/>
      </c>
      <c r="AM453" s="53"/>
      <c r="AN453" s="54"/>
      <c r="AO453" s="52" t="str">
        <f>IFERROR(VLOOKUP(AN453,Lista!O:P,2,0),"")</f>
        <v/>
      </c>
      <c r="AP453" s="54"/>
      <c r="AQ453" s="52" t="str">
        <f>IFERROR(VLOOKUP(AP453,Lista!Q:R,2,0),"")</f>
        <v/>
      </c>
      <c r="AR453" s="53"/>
      <c r="AS453" s="54"/>
      <c r="AT453" s="52" t="str">
        <f>IFERROR(VLOOKUP(AS453,Lista!O:P,2,0),"")</f>
        <v/>
      </c>
      <c r="AU453" s="54"/>
      <c r="AV453" s="52" t="str">
        <f>IFERROR(VLOOKUP(AU453,Lista!Q:R,2,0),"")</f>
        <v/>
      </c>
      <c r="AW453" s="53"/>
      <c r="AX453" s="54"/>
      <c r="AY453" s="52" t="str">
        <f>IFERROR(VLOOKUP(AX453,Lista!O:P,2,0),"")</f>
        <v/>
      </c>
      <c r="AZ453" s="54"/>
      <c r="BA453" s="52" t="str">
        <f>IFERROR(VLOOKUP(AZ453,Lista!Q:R,2,0),"")</f>
        <v/>
      </c>
      <c r="BB453" s="53"/>
      <c r="BC453" s="54"/>
      <c r="BD453" s="52" t="str">
        <f>IFERROR(VLOOKUP(BC453,Lista!O:P,2,0),"")</f>
        <v/>
      </c>
      <c r="BE453" s="54"/>
      <c r="BF453" s="52" t="str">
        <f>IFERROR(VLOOKUP(BE453,Lista!Q:R,2,0),"")</f>
        <v/>
      </c>
      <c r="BG453" s="53"/>
      <c r="BH453" s="54"/>
      <c r="BI453" s="52" t="str">
        <f>IFERROR(VLOOKUP(BH453,Lista!O:P,2,0),"")</f>
        <v/>
      </c>
      <c r="BJ453" s="54"/>
      <c r="BK453" s="52" t="str">
        <f>IFERROR(VLOOKUP(BJ453,Lista!Q:R,2,0),"")</f>
        <v/>
      </c>
      <c r="BL453" s="53"/>
      <c r="BM453" s="52"/>
      <c r="BN453" s="52" t="str">
        <f>IFERROR(VLOOKUP(BM453,Lista!O:P,2,0),"")</f>
        <v/>
      </c>
      <c r="BO453" s="52"/>
      <c r="BP453" s="52" t="str">
        <f>IFERROR(VLOOKUP(BO453,Lista!Q:R,2,0),"")</f>
        <v/>
      </c>
      <c r="BQ453" s="53"/>
      <c r="BR453" s="52"/>
      <c r="BS453" s="52" t="str">
        <f>IFERROR(VLOOKUP(BR453,Lista!O:P,2,0),"")</f>
        <v/>
      </c>
      <c r="BT453" s="52"/>
      <c r="BU453" s="52" t="str">
        <f>IFERROR(VLOOKUP(BT453,Lista!Q:R,2,0),"")</f>
        <v/>
      </c>
      <c r="BV453" s="53"/>
      <c r="BW453" s="52"/>
      <c r="BX453" s="52" t="str">
        <f>IFERROR(VLOOKUP(BW453,Lista!O:P,2,0),"")</f>
        <v/>
      </c>
      <c r="BY453" s="52"/>
      <c r="BZ453" s="52" t="str">
        <f>IFERROR(VLOOKUP(BY453,Lista!Q:R,2,0),"")</f>
        <v/>
      </c>
      <c r="CA453" s="53"/>
      <c r="CB453" s="52"/>
      <c r="CC453" s="52" t="str">
        <f>IFERROR(VLOOKUP(CB453,Lista!O:P,2,0),"")</f>
        <v/>
      </c>
      <c r="CD453" s="52"/>
      <c r="CE453" s="52" t="str">
        <f>IFERROR(VLOOKUP(CD453,Lista!Q:R,2,0),"")</f>
        <v/>
      </c>
      <c r="CF453" s="53"/>
      <c r="CG453" s="52"/>
      <c r="CH453" s="52" t="str">
        <f>IFERROR(VLOOKUP(CG453,Lista!O:P,2,0),"")</f>
        <v/>
      </c>
      <c r="CI453" s="52"/>
      <c r="CJ453" s="52" t="str">
        <f>IFERROR(VLOOKUP(CI453,Lista!Q:R,2,0),"")</f>
        <v/>
      </c>
      <c r="CK453" s="53"/>
      <c r="CL453" s="52"/>
      <c r="CM453" s="52" t="str">
        <f>IFERROR(VLOOKUP(CL453,Lista!O:P,2,0),"")</f>
        <v/>
      </c>
      <c r="CN453" s="52"/>
      <c r="CO453" s="52" t="str">
        <f>IFERROR(VLOOKUP(CN453,Lista!Q:R,2,0),"")</f>
        <v/>
      </c>
      <c r="CP453" s="53"/>
      <c r="CQ453" s="52"/>
      <c r="CR453" s="52" t="str">
        <f>IFERROR(VLOOKUP(CQ453,Lista!O:P,2,0),"")</f>
        <v/>
      </c>
      <c r="CS453" s="52"/>
      <c r="CT453" s="52" t="str">
        <f>IFERROR(VLOOKUP(CS453,Lista!Q:R,2,0),"")</f>
        <v/>
      </c>
      <c r="CU453" s="53"/>
      <c r="CV453" s="52"/>
      <c r="CW453" s="52" t="str">
        <f>IFERROR(VLOOKUP(CV453,Lista!O:P,2,0),"")</f>
        <v/>
      </c>
      <c r="CX453" s="52"/>
      <c r="CY453" s="52" t="str">
        <f>IFERROR(VLOOKUP(CX453,Lista!Q:R,2,0),"")</f>
        <v/>
      </c>
      <c r="CZ453" s="53"/>
      <c r="DA453" s="49">
        <f t="shared" si="0"/>
        <v>0</v>
      </c>
      <c r="DB453" s="53"/>
    </row>
    <row r="454" spans="1:106" ht="74.25" hidden="1" customHeight="1">
      <c r="A454" s="32">
        <v>0</v>
      </c>
      <c r="B454" s="16">
        <v>0</v>
      </c>
      <c r="C454" s="16">
        <v>0</v>
      </c>
      <c r="D454" s="41"/>
      <c r="E454" s="24"/>
      <c r="F454" s="24" t="str">
        <f>IFERROR(VLOOKUP(E454,Lista!O:P,2,0),"")</f>
        <v/>
      </c>
      <c r="G454" s="24"/>
      <c r="H454" s="24" t="str">
        <f>IFERROR(VLOOKUP(G454,Lista!Q:R,2,0),"")</f>
        <v/>
      </c>
      <c r="I454" s="44"/>
      <c r="J454" s="24"/>
      <c r="K454" s="24" t="str">
        <f>IFERROR(VLOOKUP(J454,Lista!O:P,2,0),"")</f>
        <v/>
      </c>
      <c r="L454" s="24"/>
      <c r="M454" s="24" t="str">
        <f>IFERROR(VLOOKUP(L454,Lista!Q:R,2,0),"")</f>
        <v/>
      </c>
      <c r="N454" s="44"/>
      <c r="O454" s="55"/>
      <c r="P454" s="16" t="str">
        <f>IFERROR(VLOOKUP(O454,Lista!O:P,2,0),"")</f>
        <v/>
      </c>
      <c r="Q454" s="55"/>
      <c r="R454" s="16" t="str">
        <f>IFERROR(VLOOKUP(Q454,Lista!Q:R,2,0),"")</f>
        <v/>
      </c>
      <c r="S454" s="53"/>
      <c r="T454" s="55"/>
      <c r="U454" s="16" t="str">
        <f>IFERROR(VLOOKUP(T454,Lista!O:P,2,0),"")</f>
        <v/>
      </c>
      <c r="V454" s="55"/>
      <c r="W454" s="16" t="str">
        <f>IFERROR(VLOOKUP(V454,Lista!Q:R,2,0),"")</f>
        <v/>
      </c>
      <c r="X454" s="53"/>
      <c r="Y454" s="55"/>
      <c r="Z454" s="16" t="str">
        <f>IFERROR(VLOOKUP(Y454,Lista!O:P,2,0),"")</f>
        <v/>
      </c>
      <c r="AA454" s="55"/>
      <c r="AB454" s="16" t="str">
        <f>IFERROR(VLOOKUP(AA454,Lista!Q:R,2,0),"")</f>
        <v/>
      </c>
      <c r="AC454" s="53"/>
      <c r="AD454" s="55"/>
      <c r="AE454" s="16" t="str">
        <f>IFERROR(VLOOKUP(AD454,Lista!O:P,2,0),"")</f>
        <v/>
      </c>
      <c r="AF454" s="55"/>
      <c r="AG454" s="16" t="str">
        <f>IFERROR(VLOOKUP(AF454,Lista!Q:R,2,0),"")</f>
        <v/>
      </c>
      <c r="AH454" s="53"/>
      <c r="AI454" s="54"/>
      <c r="AJ454" s="51" t="str">
        <f>IFERROR(VLOOKUP(AI454,Lista!O:P,2,0),"")</f>
        <v/>
      </c>
      <c r="AK454" s="54"/>
      <c r="AL454" s="52" t="str">
        <f>IFERROR(VLOOKUP(AK454,Lista!Q:R,2,0),"")</f>
        <v/>
      </c>
      <c r="AM454" s="53"/>
      <c r="AN454" s="54"/>
      <c r="AO454" s="52" t="str">
        <f>IFERROR(VLOOKUP(AN454,Lista!O:P,2,0),"")</f>
        <v/>
      </c>
      <c r="AP454" s="54"/>
      <c r="AQ454" s="52" t="str">
        <f>IFERROR(VLOOKUP(AP454,Lista!Q:R,2,0),"")</f>
        <v/>
      </c>
      <c r="AR454" s="53"/>
      <c r="AS454" s="54"/>
      <c r="AT454" s="52" t="str">
        <f>IFERROR(VLOOKUP(AS454,Lista!O:P,2,0),"")</f>
        <v/>
      </c>
      <c r="AU454" s="54"/>
      <c r="AV454" s="52" t="str">
        <f>IFERROR(VLOOKUP(AU454,Lista!Q:R,2,0),"")</f>
        <v/>
      </c>
      <c r="AW454" s="53"/>
      <c r="AX454" s="54"/>
      <c r="AY454" s="52" t="str">
        <f>IFERROR(VLOOKUP(AX454,Lista!O:P,2,0),"")</f>
        <v/>
      </c>
      <c r="AZ454" s="54"/>
      <c r="BA454" s="52" t="str">
        <f>IFERROR(VLOOKUP(AZ454,Lista!Q:R,2,0),"")</f>
        <v/>
      </c>
      <c r="BB454" s="53"/>
      <c r="BC454" s="54"/>
      <c r="BD454" s="52" t="str">
        <f>IFERROR(VLOOKUP(BC454,Lista!O:P,2,0),"")</f>
        <v/>
      </c>
      <c r="BE454" s="54"/>
      <c r="BF454" s="52" t="str">
        <f>IFERROR(VLOOKUP(BE454,Lista!Q:R,2,0),"")</f>
        <v/>
      </c>
      <c r="BG454" s="53"/>
      <c r="BH454" s="54"/>
      <c r="BI454" s="52" t="str">
        <f>IFERROR(VLOOKUP(BH454,Lista!O:P,2,0),"")</f>
        <v/>
      </c>
      <c r="BJ454" s="54"/>
      <c r="BK454" s="52" t="str">
        <f>IFERROR(VLOOKUP(BJ454,Lista!Q:R,2,0),"")</f>
        <v/>
      </c>
      <c r="BL454" s="53"/>
      <c r="BM454" s="52"/>
      <c r="BN454" s="52" t="str">
        <f>IFERROR(VLOOKUP(BM454,Lista!O:P,2,0),"")</f>
        <v/>
      </c>
      <c r="BO454" s="52"/>
      <c r="BP454" s="52" t="str">
        <f>IFERROR(VLOOKUP(BO454,Lista!Q:R,2,0),"")</f>
        <v/>
      </c>
      <c r="BQ454" s="53"/>
      <c r="BR454" s="52"/>
      <c r="BS454" s="52" t="str">
        <f>IFERROR(VLOOKUP(BR454,Lista!O:P,2,0),"")</f>
        <v/>
      </c>
      <c r="BT454" s="52"/>
      <c r="BU454" s="52" t="str">
        <f>IFERROR(VLOOKUP(BT454,Lista!Q:R,2,0),"")</f>
        <v/>
      </c>
      <c r="BV454" s="53"/>
      <c r="BW454" s="52"/>
      <c r="BX454" s="52" t="str">
        <f>IFERROR(VLOOKUP(BW454,Lista!O:P,2,0),"")</f>
        <v/>
      </c>
      <c r="BY454" s="52"/>
      <c r="BZ454" s="52" t="str">
        <f>IFERROR(VLOOKUP(BY454,Lista!Q:R,2,0),"")</f>
        <v/>
      </c>
      <c r="CA454" s="53"/>
      <c r="CB454" s="52"/>
      <c r="CC454" s="52" t="str">
        <f>IFERROR(VLOOKUP(CB454,Lista!O:P,2,0),"")</f>
        <v/>
      </c>
      <c r="CD454" s="52"/>
      <c r="CE454" s="52" t="str">
        <f>IFERROR(VLOOKUP(CD454,Lista!Q:R,2,0),"")</f>
        <v/>
      </c>
      <c r="CF454" s="53"/>
      <c r="CG454" s="52"/>
      <c r="CH454" s="52" t="str">
        <f>IFERROR(VLOOKUP(CG454,Lista!O:P,2,0),"")</f>
        <v/>
      </c>
      <c r="CI454" s="52"/>
      <c r="CJ454" s="52" t="str">
        <f>IFERROR(VLOOKUP(CI454,Lista!Q:R,2,0),"")</f>
        <v/>
      </c>
      <c r="CK454" s="53"/>
      <c r="CL454" s="52"/>
      <c r="CM454" s="52" t="str">
        <f>IFERROR(VLOOKUP(CL454,Lista!O:P,2,0),"")</f>
        <v/>
      </c>
      <c r="CN454" s="52"/>
      <c r="CO454" s="52" t="str">
        <f>IFERROR(VLOOKUP(CN454,Lista!Q:R,2,0),"")</f>
        <v/>
      </c>
      <c r="CP454" s="53"/>
      <c r="CQ454" s="52"/>
      <c r="CR454" s="52" t="str">
        <f>IFERROR(VLOOKUP(CQ454,Lista!O:P,2,0),"")</f>
        <v/>
      </c>
      <c r="CS454" s="52"/>
      <c r="CT454" s="52" t="str">
        <f>IFERROR(VLOOKUP(CS454,Lista!Q:R,2,0),"")</f>
        <v/>
      </c>
      <c r="CU454" s="53"/>
      <c r="CV454" s="52"/>
      <c r="CW454" s="52" t="str">
        <f>IFERROR(VLOOKUP(CV454,Lista!O:P,2,0),"")</f>
        <v/>
      </c>
      <c r="CX454" s="52"/>
      <c r="CY454" s="52" t="str">
        <f>IFERROR(VLOOKUP(CX454,Lista!Q:R,2,0),"")</f>
        <v/>
      </c>
      <c r="CZ454" s="53"/>
      <c r="DA454" s="49">
        <f t="shared" si="0"/>
        <v>0</v>
      </c>
      <c r="DB454" s="53"/>
    </row>
    <row r="455" spans="1:106" ht="74.25" hidden="1" customHeight="1">
      <c r="A455" s="32">
        <v>0</v>
      </c>
      <c r="B455" s="16">
        <v>0</v>
      </c>
      <c r="C455" s="16">
        <v>0</v>
      </c>
      <c r="D455" s="41"/>
      <c r="E455" s="24"/>
      <c r="F455" s="24" t="str">
        <f>IFERROR(VLOOKUP(E455,Lista!O:P,2,0),"")</f>
        <v/>
      </c>
      <c r="G455" s="24"/>
      <c r="H455" s="24" t="str">
        <f>IFERROR(VLOOKUP(G455,Lista!Q:R,2,0),"")</f>
        <v/>
      </c>
      <c r="I455" s="44"/>
      <c r="J455" s="24"/>
      <c r="K455" s="24" t="str">
        <f>IFERROR(VLOOKUP(J455,Lista!O:P,2,0),"")</f>
        <v/>
      </c>
      <c r="L455" s="24"/>
      <c r="M455" s="24" t="str">
        <f>IFERROR(VLOOKUP(L455,Lista!Q:R,2,0),"")</f>
        <v/>
      </c>
      <c r="N455" s="44"/>
      <c r="O455" s="55"/>
      <c r="P455" s="16" t="str">
        <f>IFERROR(VLOOKUP(O455,Lista!O:P,2,0),"")</f>
        <v/>
      </c>
      <c r="Q455" s="55"/>
      <c r="R455" s="16" t="str">
        <f>IFERROR(VLOOKUP(Q455,Lista!Q:R,2,0),"")</f>
        <v/>
      </c>
      <c r="S455" s="53"/>
      <c r="T455" s="55"/>
      <c r="U455" s="16" t="str">
        <f>IFERROR(VLOOKUP(T455,Lista!O:P,2,0),"")</f>
        <v/>
      </c>
      <c r="V455" s="55"/>
      <c r="W455" s="16" t="str">
        <f>IFERROR(VLOOKUP(V455,Lista!Q:R,2,0),"")</f>
        <v/>
      </c>
      <c r="X455" s="53"/>
      <c r="Y455" s="55"/>
      <c r="Z455" s="16" t="str">
        <f>IFERROR(VLOOKUP(Y455,Lista!O:P,2,0),"")</f>
        <v/>
      </c>
      <c r="AA455" s="55"/>
      <c r="AB455" s="16" t="str">
        <f>IFERROR(VLOOKUP(AA455,Lista!Q:R,2,0),"")</f>
        <v/>
      </c>
      <c r="AC455" s="53"/>
      <c r="AD455" s="55"/>
      <c r="AE455" s="16" t="str">
        <f>IFERROR(VLOOKUP(AD455,Lista!O:P,2,0),"")</f>
        <v/>
      </c>
      <c r="AF455" s="55"/>
      <c r="AG455" s="16" t="str">
        <f>IFERROR(VLOOKUP(AF455,Lista!Q:R,2,0),"")</f>
        <v/>
      </c>
      <c r="AH455" s="53"/>
      <c r="AI455" s="54"/>
      <c r="AJ455" s="51" t="str">
        <f>IFERROR(VLOOKUP(AI455,Lista!O:P,2,0),"")</f>
        <v/>
      </c>
      <c r="AK455" s="54"/>
      <c r="AL455" s="52" t="str">
        <f>IFERROR(VLOOKUP(AK455,Lista!Q:R,2,0),"")</f>
        <v/>
      </c>
      <c r="AM455" s="53"/>
      <c r="AN455" s="54"/>
      <c r="AO455" s="52" t="str">
        <f>IFERROR(VLOOKUP(AN455,Lista!O:P,2,0),"")</f>
        <v/>
      </c>
      <c r="AP455" s="54"/>
      <c r="AQ455" s="52" t="str">
        <f>IFERROR(VLOOKUP(AP455,Lista!Q:R,2,0),"")</f>
        <v/>
      </c>
      <c r="AR455" s="53"/>
      <c r="AS455" s="54"/>
      <c r="AT455" s="52" t="str">
        <f>IFERROR(VLOOKUP(AS455,Lista!O:P,2,0),"")</f>
        <v/>
      </c>
      <c r="AU455" s="54"/>
      <c r="AV455" s="52" t="str">
        <f>IFERROR(VLOOKUP(AU455,Lista!Q:R,2,0),"")</f>
        <v/>
      </c>
      <c r="AW455" s="53"/>
      <c r="AX455" s="54"/>
      <c r="AY455" s="52" t="str">
        <f>IFERROR(VLOOKUP(AX455,Lista!O:P,2,0),"")</f>
        <v/>
      </c>
      <c r="AZ455" s="54"/>
      <c r="BA455" s="52" t="str">
        <f>IFERROR(VLOOKUP(AZ455,Lista!Q:R,2,0),"")</f>
        <v/>
      </c>
      <c r="BB455" s="53"/>
      <c r="BC455" s="54"/>
      <c r="BD455" s="52" t="str">
        <f>IFERROR(VLOOKUP(BC455,Lista!O:P,2,0),"")</f>
        <v/>
      </c>
      <c r="BE455" s="54"/>
      <c r="BF455" s="52" t="str">
        <f>IFERROR(VLOOKUP(BE455,Lista!Q:R,2,0),"")</f>
        <v/>
      </c>
      <c r="BG455" s="53"/>
      <c r="BH455" s="54"/>
      <c r="BI455" s="52" t="str">
        <f>IFERROR(VLOOKUP(BH455,Lista!O:P,2,0),"")</f>
        <v/>
      </c>
      <c r="BJ455" s="54"/>
      <c r="BK455" s="52" t="str">
        <f>IFERROR(VLOOKUP(BJ455,Lista!Q:R,2,0),"")</f>
        <v/>
      </c>
      <c r="BL455" s="53"/>
      <c r="BM455" s="52"/>
      <c r="BN455" s="52" t="str">
        <f>IFERROR(VLOOKUP(BM455,Lista!O:P,2,0),"")</f>
        <v/>
      </c>
      <c r="BO455" s="52"/>
      <c r="BP455" s="52" t="str">
        <f>IFERROR(VLOOKUP(BO455,Lista!Q:R,2,0),"")</f>
        <v/>
      </c>
      <c r="BQ455" s="53"/>
      <c r="BR455" s="52"/>
      <c r="BS455" s="52" t="str">
        <f>IFERROR(VLOOKUP(BR455,Lista!O:P,2,0),"")</f>
        <v/>
      </c>
      <c r="BT455" s="52"/>
      <c r="BU455" s="52" t="str">
        <f>IFERROR(VLOOKUP(BT455,Lista!Q:R,2,0),"")</f>
        <v/>
      </c>
      <c r="BV455" s="53"/>
      <c r="BW455" s="52"/>
      <c r="BX455" s="52" t="str">
        <f>IFERROR(VLOOKUP(BW455,Lista!O:P,2,0),"")</f>
        <v/>
      </c>
      <c r="BY455" s="52"/>
      <c r="BZ455" s="52" t="str">
        <f>IFERROR(VLOOKUP(BY455,Lista!Q:R,2,0),"")</f>
        <v/>
      </c>
      <c r="CA455" s="53"/>
      <c r="CB455" s="52"/>
      <c r="CC455" s="52" t="str">
        <f>IFERROR(VLOOKUP(CB455,Lista!O:P,2,0),"")</f>
        <v/>
      </c>
      <c r="CD455" s="52"/>
      <c r="CE455" s="52" t="str">
        <f>IFERROR(VLOOKUP(CD455,Lista!Q:R,2,0),"")</f>
        <v/>
      </c>
      <c r="CF455" s="53"/>
      <c r="CG455" s="52"/>
      <c r="CH455" s="52" t="str">
        <f>IFERROR(VLOOKUP(CG455,Lista!O:P,2,0),"")</f>
        <v/>
      </c>
      <c r="CI455" s="52"/>
      <c r="CJ455" s="52" t="str">
        <f>IFERROR(VLOOKUP(CI455,Lista!Q:R,2,0),"")</f>
        <v/>
      </c>
      <c r="CK455" s="53"/>
      <c r="CL455" s="52"/>
      <c r="CM455" s="52" t="str">
        <f>IFERROR(VLOOKUP(CL455,Lista!O:P,2,0),"")</f>
        <v/>
      </c>
      <c r="CN455" s="52"/>
      <c r="CO455" s="52" t="str">
        <f>IFERROR(VLOOKUP(CN455,Lista!Q:R,2,0),"")</f>
        <v/>
      </c>
      <c r="CP455" s="53"/>
      <c r="CQ455" s="52"/>
      <c r="CR455" s="52" t="str">
        <f>IFERROR(VLOOKUP(CQ455,Lista!O:P,2,0),"")</f>
        <v/>
      </c>
      <c r="CS455" s="52"/>
      <c r="CT455" s="52" t="str">
        <f>IFERROR(VLOOKUP(CS455,Lista!Q:R,2,0),"")</f>
        <v/>
      </c>
      <c r="CU455" s="53"/>
      <c r="CV455" s="52"/>
      <c r="CW455" s="52" t="str">
        <f>IFERROR(VLOOKUP(CV455,Lista!O:P,2,0),"")</f>
        <v/>
      </c>
      <c r="CX455" s="52"/>
      <c r="CY455" s="52" t="str">
        <f>IFERROR(VLOOKUP(CX455,Lista!Q:R,2,0),"")</f>
        <v/>
      </c>
      <c r="CZ455" s="53"/>
      <c r="DA455" s="49">
        <f t="shared" si="0"/>
        <v>0</v>
      </c>
      <c r="DB455" s="53"/>
    </row>
    <row r="456" spans="1:106" ht="74.25" hidden="1" customHeight="1">
      <c r="A456" s="32">
        <v>0</v>
      </c>
      <c r="B456" s="16">
        <v>0</v>
      </c>
      <c r="C456" s="16">
        <v>0</v>
      </c>
      <c r="D456" s="41"/>
      <c r="E456" s="24"/>
      <c r="F456" s="24" t="str">
        <f>IFERROR(VLOOKUP(E456,Lista!O:P,2,0),"")</f>
        <v/>
      </c>
      <c r="G456" s="24"/>
      <c r="H456" s="24" t="str">
        <f>IFERROR(VLOOKUP(G456,Lista!Q:R,2,0),"")</f>
        <v/>
      </c>
      <c r="I456" s="44"/>
      <c r="J456" s="24"/>
      <c r="K456" s="24" t="str">
        <f>IFERROR(VLOOKUP(J456,Lista!O:P,2,0),"")</f>
        <v/>
      </c>
      <c r="L456" s="24"/>
      <c r="M456" s="24" t="str">
        <f>IFERROR(VLOOKUP(L456,Lista!Q:R,2,0),"")</f>
        <v/>
      </c>
      <c r="N456" s="44"/>
      <c r="O456" s="55"/>
      <c r="P456" s="16" t="str">
        <f>IFERROR(VLOOKUP(O456,Lista!O:P,2,0),"")</f>
        <v/>
      </c>
      <c r="Q456" s="55"/>
      <c r="R456" s="16" t="str">
        <f>IFERROR(VLOOKUP(Q456,Lista!Q:R,2,0),"")</f>
        <v/>
      </c>
      <c r="S456" s="53"/>
      <c r="T456" s="55"/>
      <c r="U456" s="16" t="str">
        <f>IFERROR(VLOOKUP(T456,Lista!O:P,2,0),"")</f>
        <v/>
      </c>
      <c r="V456" s="55"/>
      <c r="W456" s="16" t="str">
        <f>IFERROR(VLOOKUP(V456,Lista!Q:R,2,0),"")</f>
        <v/>
      </c>
      <c r="X456" s="53"/>
      <c r="Y456" s="55"/>
      <c r="Z456" s="16" t="str">
        <f>IFERROR(VLOOKUP(Y456,Lista!O:P,2,0),"")</f>
        <v/>
      </c>
      <c r="AA456" s="55"/>
      <c r="AB456" s="16" t="str">
        <f>IFERROR(VLOOKUP(AA456,Lista!Q:R,2,0),"")</f>
        <v/>
      </c>
      <c r="AC456" s="53"/>
      <c r="AD456" s="55"/>
      <c r="AE456" s="16" t="str">
        <f>IFERROR(VLOOKUP(AD456,Lista!O:P,2,0),"")</f>
        <v/>
      </c>
      <c r="AF456" s="55"/>
      <c r="AG456" s="16" t="str">
        <f>IFERROR(VLOOKUP(AF456,Lista!Q:R,2,0),"")</f>
        <v/>
      </c>
      <c r="AH456" s="53"/>
      <c r="AI456" s="54"/>
      <c r="AJ456" s="51" t="str">
        <f>IFERROR(VLOOKUP(AI456,Lista!O:P,2,0),"")</f>
        <v/>
      </c>
      <c r="AK456" s="54"/>
      <c r="AL456" s="52" t="str">
        <f>IFERROR(VLOOKUP(AK456,Lista!Q:R,2,0),"")</f>
        <v/>
      </c>
      <c r="AM456" s="53"/>
      <c r="AN456" s="54"/>
      <c r="AO456" s="52" t="str">
        <f>IFERROR(VLOOKUP(AN456,Lista!O:P,2,0),"")</f>
        <v/>
      </c>
      <c r="AP456" s="54"/>
      <c r="AQ456" s="52" t="str">
        <f>IFERROR(VLOOKUP(AP456,Lista!Q:R,2,0),"")</f>
        <v/>
      </c>
      <c r="AR456" s="53"/>
      <c r="AS456" s="54"/>
      <c r="AT456" s="52" t="str">
        <f>IFERROR(VLOOKUP(AS456,Lista!O:P,2,0),"")</f>
        <v/>
      </c>
      <c r="AU456" s="54"/>
      <c r="AV456" s="52" t="str">
        <f>IFERROR(VLOOKUP(AU456,Lista!Q:R,2,0),"")</f>
        <v/>
      </c>
      <c r="AW456" s="53"/>
      <c r="AX456" s="54"/>
      <c r="AY456" s="52" t="str">
        <f>IFERROR(VLOOKUP(AX456,Lista!O:P,2,0),"")</f>
        <v/>
      </c>
      <c r="AZ456" s="54"/>
      <c r="BA456" s="52" t="str">
        <f>IFERROR(VLOOKUP(AZ456,Lista!Q:R,2,0),"")</f>
        <v/>
      </c>
      <c r="BB456" s="53"/>
      <c r="BC456" s="54"/>
      <c r="BD456" s="52" t="str">
        <f>IFERROR(VLOOKUP(BC456,Lista!O:P,2,0),"")</f>
        <v/>
      </c>
      <c r="BE456" s="54"/>
      <c r="BF456" s="52" t="str">
        <f>IFERROR(VLOOKUP(BE456,Lista!Q:R,2,0),"")</f>
        <v/>
      </c>
      <c r="BG456" s="53"/>
      <c r="BH456" s="54"/>
      <c r="BI456" s="52" t="str">
        <f>IFERROR(VLOOKUP(BH456,Lista!O:P,2,0),"")</f>
        <v/>
      </c>
      <c r="BJ456" s="54"/>
      <c r="BK456" s="52" t="str">
        <f>IFERROR(VLOOKUP(BJ456,Lista!Q:R,2,0),"")</f>
        <v/>
      </c>
      <c r="BL456" s="53"/>
      <c r="BM456" s="52"/>
      <c r="BN456" s="52" t="str">
        <f>IFERROR(VLOOKUP(BM456,Lista!O:P,2,0),"")</f>
        <v/>
      </c>
      <c r="BO456" s="52"/>
      <c r="BP456" s="52" t="str">
        <f>IFERROR(VLOOKUP(BO456,Lista!Q:R,2,0),"")</f>
        <v/>
      </c>
      <c r="BQ456" s="53"/>
      <c r="BR456" s="52"/>
      <c r="BS456" s="52" t="str">
        <f>IFERROR(VLOOKUP(BR456,Lista!O:P,2,0),"")</f>
        <v/>
      </c>
      <c r="BT456" s="52"/>
      <c r="BU456" s="52" t="str">
        <f>IFERROR(VLOOKUP(BT456,Lista!Q:R,2,0),"")</f>
        <v/>
      </c>
      <c r="BV456" s="53"/>
      <c r="BW456" s="52"/>
      <c r="BX456" s="52" t="str">
        <f>IFERROR(VLOOKUP(BW456,Lista!O:P,2,0),"")</f>
        <v/>
      </c>
      <c r="BY456" s="52"/>
      <c r="BZ456" s="52" t="str">
        <f>IFERROR(VLOOKUP(BY456,Lista!Q:R,2,0),"")</f>
        <v/>
      </c>
      <c r="CA456" s="53"/>
      <c r="CB456" s="52"/>
      <c r="CC456" s="52" t="str">
        <f>IFERROR(VLOOKUP(CB456,Lista!O:P,2,0),"")</f>
        <v/>
      </c>
      <c r="CD456" s="52"/>
      <c r="CE456" s="52" t="str">
        <f>IFERROR(VLOOKUP(CD456,Lista!Q:R,2,0),"")</f>
        <v/>
      </c>
      <c r="CF456" s="53"/>
      <c r="CG456" s="52"/>
      <c r="CH456" s="52" t="str">
        <f>IFERROR(VLOOKUP(CG456,Lista!O:P,2,0),"")</f>
        <v/>
      </c>
      <c r="CI456" s="52"/>
      <c r="CJ456" s="52" t="str">
        <f>IFERROR(VLOOKUP(CI456,Lista!Q:R,2,0),"")</f>
        <v/>
      </c>
      <c r="CK456" s="53"/>
      <c r="CL456" s="52"/>
      <c r="CM456" s="52" t="str">
        <f>IFERROR(VLOOKUP(CL456,Lista!O:P,2,0),"")</f>
        <v/>
      </c>
      <c r="CN456" s="52"/>
      <c r="CO456" s="52" t="str">
        <f>IFERROR(VLOOKUP(CN456,Lista!Q:R,2,0),"")</f>
        <v/>
      </c>
      <c r="CP456" s="53"/>
      <c r="CQ456" s="52"/>
      <c r="CR456" s="52" t="str">
        <f>IFERROR(VLOOKUP(CQ456,Lista!O:P,2,0),"")</f>
        <v/>
      </c>
      <c r="CS456" s="52"/>
      <c r="CT456" s="52" t="str">
        <f>IFERROR(VLOOKUP(CS456,Lista!Q:R,2,0),"")</f>
        <v/>
      </c>
      <c r="CU456" s="53"/>
      <c r="CV456" s="52"/>
      <c r="CW456" s="52" t="str">
        <f>IFERROR(VLOOKUP(CV456,Lista!O:P,2,0),"")</f>
        <v/>
      </c>
      <c r="CX456" s="52"/>
      <c r="CY456" s="52" t="str">
        <f>IFERROR(VLOOKUP(CX456,Lista!Q:R,2,0),"")</f>
        <v/>
      </c>
      <c r="CZ456" s="53"/>
      <c r="DA456" s="49">
        <f t="shared" si="0"/>
        <v>0</v>
      </c>
      <c r="DB456" s="53"/>
    </row>
    <row r="457" spans="1:106" ht="74.25" hidden="1" customHeight="1">
      <c r="A457" s="32">
        <v>0</v>
      </c>
      <c r="B457" s="16">
        <v>0</v>
      </c>
      <c r="C457" s="16">
        <v>0</v>
      </c>
      <c r="D457" s="41"/>
      <c r="E457" s="24"/>
      <c r="F457" s="24" t="str">
        <f>IFERROR(VLOOKUP(E457,Lista!O:P,2,0),"")</f>
        <v/>
      </c>
      <c r="G457" s="24"/>
      <c r="H457" s="24" t="str">
        <f>IFERROR(VLOOKUP(G457,Lista!Q:R,2,0),"")</f>
        <v/>
      </c>
      <c r="I457" s="44"/>
      <c r="J457" s="24"/>
      <c r="K457" s="24" t="str">
        <f>IFERROR(VLOOKUP(J457,Lista!O:P,2,0),"")</f>
        <v/>
      </c>
      <c r="L457" s="24"/>
      <c r="M457" s="24" t="str">
        <f>IFERROR(VLOOKUP(L457,Lista!Q:R,2,0),"")</f>
        <v/>
      </c>
      <c r="N457" s="44"/>
      <c r="O457" s="55"/>
      <c r="P457" s="16" t="str">
        <f>IFERROR(VLOOKUP(O457,Lista!O:P,2,0),"")</f>
        <v/>
      </c>
      <c r="Q457" s="55"/>
      <c r="R457" s="16" t="str">
        <f>IFERROR(VLOOKUP(Q457,Lista!Q:R,2,0),"")</f>
        <v/>
      </c>
      <c r="S457" s="53"/>
      <c r="T457" s="55"/>
      <c r="U457" s="16" t="str">
        <f>IFERROR(VLOOKUP(T457,Lista!O:P,2,0),"")</f>
        <v/>
      </c>
      <c r="V457" s="55"/>
      <c r="W457" s="16" t="str">
        <f>IFERROR(VLOOKUP(V457,Lista!Q:R,2,0),"")</f>
        <v/>
      </c>
      <c r="X457" s="53"/>
      <c r="Y457" s="55"/>
      <c r="Z457" s="16" t="str">
        <f>IFERROR(VLOOKUP(Y457,Lista!O:P,2,0),"")</f>
        <v/>
      </c>
      <c r="AA457" s="55"/>
      <c r="AB457" s="16" t="str">
        <f>IFERROR(VLOOKUP(AA457,Lista!Q:R,2,0),"")</f>
        <v/>
      </c>
      <c r="AC457" s="53"/>
      <c r="AD457" s="55"/>
      <c r="AE457" s="16" t="str">
        <f>IFERROR(VLOOKUP(AD457,Lista!O:P,2,0),"")</f>
        <v/>
      </c>
      <c r="AF457" s="55"/>
      <c r="AG457" s="16" t="str">
        <f>IFERROR(VLOOKUP(AF457,Lista!Q:R,2,0),"")</f>
        <v/>
      </c>
      <c r="AH457" s="53"/>
      <c r="AI457" s="54"/>
      <c r="AJ457" s="51" t="str">
        <f>IFERROR(VLOOKUP(AI457,Lista!O:P,2,0),"")</f>
        <v/>
      </c>
      <c r="AK457" s="54"/>
      <c r="AL457" s="52" t="str">
        <f>IFERROR(VLOOKUP(AK457,Lista!Q:R,2,0),"")</f>
        <v/>
      </c>
      <c r="AM457" s="53"/>
      <c r="AN457" s="54"/>
      <c r="AO457" s="52" t="str">
        <f>IFERROR(VLOOKUP(AN457,Lista!O:P,2,0),"")</f>
        <v/>
      </c>
      <c r="AP457" s="54"/>
      <c r="AQ457" s="52" t="str">
        <f>IFERROR(VLOOKUP(AP457,Lista!Q:R,2,0),"")</f>
        <v/>
      </c>
      <c r="AR457" s="53"/>
      <c r="AS457" s="54"/>
      <c r="AT457" s="52" t="str">
        <f>IFERROR(VLOOKUP(AS457,Lista!O:P,2,0),"")</f>
        <v/>
      </c>
      <c r="AU457" s="54"/>
      <c r="AV457" s="52" t="str">
        <f>IFERROR(VLOOKUP(AU457,Lista!Q:R,2,0),"")</f>
        <v/>
      </c>
      <c r="AW457" s="53"/>
      <c r="AX457" s="54"/>
      <c r="AY457" s="52" t="str">
        <f>IFERROR(VLOOKUP(AX457,Lista!O:P,2,0),"")</f>
        <v/>
      </c>
      <c r="AZ457" s="54"/>
      <c r="BA457" s="52" t="str">
        <f>IFERROR(VLOOKUP(AZ457,Lista!Q:R,2,0),"")</f>
        <v/>
      </c>
      <c r="BB457" s="53"/>
      <c r="BC457" s="54"/>
      <c r="BD457" s="52" t="str">
        <f>IFERROR(VLOOKUP(BC457,Lista!O:P,2,0),"")</f>
        <v/>
      </c>
      <c r="BE457" s="54"/>
      <c r="BF457" s="52" t="str">
        <f>IFERROR(VLOOKUP(BE457,Lista!Q:R,2,0),"")</f>
        <v/>
      </c>
      <c r="BG457" s="53"/>
      <c r="BH457" s="54"/>
      <c r="BI457" s="52" t="str">
        <f>IFERROR(VLOOKUP(BH457,Lista!O:P,2,0),"")</f>
        <v/>
      </c>
      <c r="BJ457" s="54"/>
      <c r="BK457" s="52" t="str">
        <f>IFERROR(VLOOKUP(BJ457,Lista!Q:R,2,0),"")</f>
        <v/>
      </c>
      <c r="BL457" s="53"/>
      <c r="BM457" s="52"/>
      <c r="BN457" s="52" t="str">
        <f>IFERROR(VLOOKUP(BM457,Lista!O:P,2,0),"")</f>
        <v/>
      </c>
      <c r="BO457" s="52"/>
      <c r="BP457" s="52" t="str">
        <f>IFERROR(VLOOKUP(BO457,Lista!Q:R,2,0),"")</f>
        <v/>
      </c>
      <c r="BQ457" s="53"/>
      <c r="BR457" s="52"/>
      <c r="BS457" s="52" t="str">
        <f>IFERROR(VLOOKUP(BR457,Lista!O:P,2,0),"")</f>
        <v/>
      </c>
      <c r="BT457" s="52"/>
      <c r="BU457" s="52" t="str">
        <f>IFERROR(VLOOKUP(BT457,Lista!Q:R,2,0),"")</f>
        <v/>
      </c>
      <c r="BV457" s="53"/>
      <c r="BW457" s="52"/>
      <c r="BX457" s="52" t="str">
        <f>IFERROR(VLOOKUP(BW457,Lista!O:P,2,0),"")</f>
        <v/>
      </c>
      <c r="BY457" s="52"/>
      <c r="BZ457" s="52" t="str">
        <f>IFERROR(VLOOKUP(BY457,Lista!Q:R,2,0),"")</f>
        <v/>
      </c>
      <c r="CA457" s="53"/>
      <c r="CB457" s="52"/>
      <c r="CC457" s="52" t="str">
        <f>IFERROR(VLOOKUP(CB457,Lista!O:P,2,0),"")</f>
        <v/>
      </c>
      <c r="CD457" s="52"/>
      <c r="CE457" s="52" t="str">
        <f>IFERROR(VLOOKUP(CD457,Lista!Q:R,2,0),"")</f>
        <v/>
      </c>
      <c r="CF457" s="53"/>
      <c r="CG457" s="52"/>
      <c r="CH457" s="52" t="str">
        <f>IFERROR(VLOOKUP(CG457,Lista!O:P,2,0),"")</f>
        <v/>
      </c>
      <c r="CI457" s="52"/>
      <c r="CJ457" s="52" t="str">
        <f>IFERROR(VLOOKUP(CI457,Lista!Q:R,2,0),"")</f>
        <v/>
      </c>
      <c r="CK457" s="53"/>
      <c r="CL457" s="52"/>
      <c r="CM457" s="52" t="str">
        <f>IFERROR(VLOOKUP(CL457,Lista!O:P,2,0),"")</f>
        <v/>
      </c>
      <c r="CN457" s="52"/>
      <c r="CO457" s="52" t="str">
        <f>IFERROR(VLOOKUP(CN457,Lista!Q:R,2,0),"")</f>
        <v/>
      </c>
      <c r="CP457" s="53"/>
      <c r="CQ457" s="52"/>
      <c r="CR457" s="52" t="str">
        <f>IFERROR(VLOOKUP(CQ457,Lista!O:P,2,0),"")</f>
        <v/>
      </c>
      <c r="CS457" s="52"/>
      <c r="CT457" s="52" t="str">
        <f>IFERROR(VLOOKUP(CS457,Lista!Q:R,2,0),"")</f>
        <v/>
      </c>
      <c r="CU457" s="53"/>
      <c r="CV457" s="52"/>
      <c r="CW457" s="52" t="str">
        <f>IFERROR(VLOOKUP(CV457,Lista!O:P,2,0),"")</f>
        <v/>
      </c>
      <c r="CX457" s="52"/>
      <c r="CY457" s="52" t="str">
        <f>IFERROR(VLOOKUP(CX457,Lista!Q:R,2,0),"")</f>
        <v/>
      </c>
      <c r="CZ457" s="53"/>
      <c r="DA457" s="49">
        <f t="shared" si="0"/>
        <v>0</v>
      </c>
      <c r="DB457" s="53"/>
    </row>
    <row r="458" spans="1:106" ht="74.25" hidden="1" customHeight="1">
      <c r="A458" s="32">
        <v>0</v>
      </c>
      <c r="B458" s="16">
        <v>0</v>
      </c>
      <c r="C458" s="16">
        <v>0</v>
      </c>
      <c r="D458" s="41"/>
      <c r="E458" s="24"/>
      <c r="F458" s="24" t="str">
        <f>IFERROR(VLOOKUP(E458,Lista!O:P,2,0),"")</f>
        <v/>
      </c>
      <c r="G458" s="24"/>
      <c r="H458" s="24" t="str">
        <f>IFERROR(VLOOKUP(G458,Lista!Q:R,2,0),"")</f>
        <v/>
      </c>
      <c r="I458" s="44"/>
      <c r="J458" s="24"/>
      <c r="K458" s="24" t="str">
        <f>IFERROR(VLOOKUP(J458,Lista!O:P,2,0),"")</f>
        <v/>
      </c>
      <c r="L458" s="24"/>
      <c r="M458" s="24" t="str">
        <f>IFERROR(VLOOKUP(L458,Lista!Q:R,2,0),"")</f>
        <v/>
      </c>
      <c r="N458" s="44"/>
      <c r="O458" s="55"/>
      <c r="P458" s="16" t="str">
        <f>IFERROR(VLOOKUP(O458,Lista!O:P,2,0),"")</f>
        <v/>
      </c>
      <c r="Q458" s="55"/>
      <c r="R458" s="16" t="str">
        <f>IFERROR(VLOOKUP(Q458,Lista!Q:R,2,0),"")</f>
        <v/>
      </c>
      <c r="S458" s="53"/>
      <c r="T458" s="55"/>
      <c r="U458" s="16" t="str">
        <f>IFERROR(VLOOKUP(T458,Lista!O:P,2,0),"")</f>
        <v/>
      </c>
      <c r="V458" s="55"/>
      <c r="W458" s="16" t="str">
        <f>IFERROR(VLOOKUP(V458,Lista!Q:R,2,0),"")</f>
        <v/>
      </c>
      <c r="X458" s="53"/>
      <c r="Y458" s="55"/>
      <c r="Z458" s="16" t="str">
        <f>IFERROR(VLOOKUP(Y458,Lista!O:P,2,0),"")</f>
        <v/>
      </c>
      <c r="AA458" s="55"/>
      <c r="AB458" s="16" t="str">
        <f>IFERROR(VLOOKUP(AA458,Lista!Q:R,2,0),"")</f>
        <v/>
      </c>
      <c r="AC458" s="53"/>
      <c r="AD458" s="55"/>
      <c r="AE458" s="16" t="str">
        <f>IFERROR(VLOOKUP(AD458,Lista!O:P,2,0),"")</f>
        <v/>
      </c>
      <c r="AF458" s="55"/>
      <c r="AG458" s="16" t="str">
        <f>IFERROR(VLOOKUP(AF458,Lista!Q:R,2,0),"")</f>
        <v/>
      </c>
      <c r="AH458" s="53"/>
      <c r="AI458" s="54"/>
      <c r="AJ458" s="51" t="str">
        <f>IFERROR(VLOOKUP(AI458,Lista!O:P,2,0),"")</f>
        <v/>
      </c>
      <c r="AK458" s="54"/>
      <c r="AL458" s="52" t="str">
        <f>IFERROR(VLOOKUP(AK458,Lista!Q:R,2,0),"")</f>
        <v/>
      </c>
      <c r="AM458" s="53"/>
      <c r="AN458" s="54"/>
      <c r="AO458" s="52" t="str">
        <f>IFERROR(VLOOKUP(AN458,Lista!O:P,2,0),"")</f>
        <v/>
      </c>
      <c r="AP458" s="54"/>
      <c r="AQ458" s="52" t="str">
        <f>IFERROR(VLOOKUP(AP458,Lista!Q:R,2,0),"")</f>
        <v/>
      </c>
      <c r="AR458" s="53"/>
      <c r="AS458" s="54"/>
      <c r="AT458" s="52" t="str">
        <f>IFERROR(VLOOKUP(AS458,Lista!O:P,2,0),"")</f>
        <v/>
      </c>
      <c r="AU458" s="54"/>
      <c r="AV458" s="52" t="str">
        <f>IFERROR(VLOOKUP(AU458,Lista!Q:R,2,0),"")</f>
        <v/>
      </c>
      <c r="AW458" s="53"/>
      <c r="AX458" s="54"/>
      <c r="AY458" s="52" t="str">
        <f>IFERROR(VLOOKUP(AX458,Lista!O:P,2,0),"")</f>
        <v/>
      </c>
      <c r="AZ458" s="54"/>
      <c r="BA458" s="52" t="str">
        <f>IFERROR(VLOOKUP(AZ458,Lista!Q:R,2,0),"")</f>
        <v/>
      </c>
      <c r="BB458" s="53"/>
      <c r="BC458" s="54"/>
      <c r="BD458" s="52" t="str">
        <f>IFERROR(VLOOKUP(BC458,Lista!O:P,2,0),"")</f>
        <v/>
      </c>
      <c r="BE458" s="54"/>
      <c r="BF458" s="52" t="str">
        <f>IFERROR(VLOOKUP(BE458,Lista!Q:R,2,0),"")</f>
        <v/>
      </c>
      <c r="BG458" s="53"/>
      <c r="BH458" s="54"/>
      <c r="BI458" s="52" t="str">
        <f>IFERROR(VLOOKUP(BH458,Lista!O:P,2,0),"")</f>
        <v/>
      </c>
      <c r="BJ458" s="54"/>
      <c r="BK458" s="52" t="str">
        <f>IFERROR(VLOOKUP(BJ458,Lista!Q:R,2,0),"")</f>
        <v/>
      </c>
      <c r="BL458" s="53"/>
      <c r="BM458" s="52"/>
      <c r="BN458" s="52" t="str">
        <f>IFERROR(VLOOKUP(BM458,Lista!O:P,2,0),"")</f>
        <v/>
      </c>
      <c r="BO458" s="52"/>
      <c r="BP458" s="52" t="str">
        <f>IFERROR(VLOOKUP(BO458,Lista!Q:R,2,0),"")</f>
        <v/>
      </c>
      <c r="BQ458" s="53"/>
      <c r="BR458" s="52"/>
      <c r="BS458" s="52" t="str">
        <f>IFERROR(VLOOKUP(BR458,Lista!O:P,2,0),"")</f>
        <v/>
      </c>
      <c r="BT458" s="52"/>
      <c r="BU458" s="52" t="str">
        <f>IFERROR(VLOOKUP(BT458,Lista!Q:R,2,0),"")</f>
        <v/>
      </c>
      <c r="BV458" s="53"/>
      <c r="BW458" s="52"/>
      <c r="BX458" s="52" t="str">
        <f>IFERROR(VLOOKUP(BW458,Lista!O:P,2,0),"")</f>
        <v/>
      </c>
      <c r="BY458" s="52"/>
      <c r="BZ458" s="52" t="str">
        <f>IFERROR(VLOOKUP(BY458,Lista!Q:R,2,0),"")</f>
        <v/>
      </c>
      <c r="CA458" s="53"/>
      <c r="CB458" s="52"/>
      <c r="CC458" s="52" t="str">
        <f>IFERROR(VLOOKUP(CB458,Lista!O:P,2,0),"")</f>
        <v/>
      </c>
      <c r="CD458" s="52"/>
      <c r="CE458" s="52" t="str">
        <f>IFERROR(VLOOKUP(CD458,Lista!Q:R,2,0),"")</f>
        <v/>
      </c>
      <c r="CF458" s="53"/>
      <c r="CG458" s="52"/>
      <c r="CH458" s="52" t="str">
        <f>IFERROR(VLOOKUP(CG458,Lista!O:P,2,0),"")</f>
        <v/>
      </c>
      <c r="CI458" s="52"/>
      <c r="CJ458" s="52" t="str">
        <f>IFERROR(VLOOKUP(CI458,Lista!Q:R,2,0),"")</f>
        <v/>
      </c>
      <c r="CK458" s="53"/>
      <c r="CL458" s="52"/>
      <c r="CM458" s="52" t="str">
        <f>IFERROR(VLOOKUP(CL458,Lista!O:P,2,0),"")</f>
        <v/>
      </c>
      <c r="CN458" s="52"/>
      <c r="CO458" s="52" t="str">
        <f>IFERROR(VLOOKUP(CN458,Lista!Q:R,2,0),"")</f>
        <v/>
      </c>
      <c r="CP458" s="53"/>
      <c r="CQ458" s="52"/>
      <c r="CR458" s="52" t="str">
        <f>IFERROR(VLOOKUP(CQ458,Lista!O:P,2,0),"")</f>
        <v/>
      </c>
      <c r="CS458" s="52"/>
      <c r="CT458" s="52" t="str">
        <f>IFERROR(VLOOKUP(CS458,Lista!Q:R,2,0),"")</f>
        <v/>
      </c>
      <c r="CU458" s="53"/>
      <c r="CV458" s="52"/>
      <c r="CW458" s="52" t="str">
        <f>IFERROR(VLOOKUP(CV458,Lista!O:P,2,0),"")</f>
        <v/>
      </c>
      <c r="CX458" s="52"/>
      <c r="CY458" s="52" t="str">
        <f>IFERROR(VLOOKUP(CX458,Lista!Q:R,2,0),"")</f>
        <v/>
      </c>
      <c r="CZ458" s="53"/>
      <c r="DA458" s="49">
        <f t="shared" si="0"/>
        <v>0</v>
      </c>
      <c r="DB458" s="53"/>
    </row>
    <row r="459" spans="1:106" ht="74.25" hidden="1" customHeight="1">
      <c r="A459" s="32">
        <v>0</v>
      </c>
      <c r="B459" s="16">
        <v>0</v>
      </c>
      <c r="C459" s="16">
        <v>0</v>
      </c>
      <c r="D459" s="41"/>
      <c r="E459" s="24"/>
      <c r="F459" s="24" t="str">
        <f>IFERROR(VLOOKUP(E459,Lista!O:P,2,0),"")</f>
        <v/>
      </c>
      <c r="G459" s="24"/>
      <c r="H459" s="24" t="str">
        <f>IFERROR(VLOOKUP(G459,Lista!Q:R,2,0),"")</f>
        <v/>
      </c>
      <c r="I459" s="44"/>
      <c r="J459" s="24"/>
      <c r="K459" s="24" t="str">
        <f>IFERROR(VLOOKUP(J459,Lista!O:P,2,0),"")</f>
        <v/>
      </c>
      <c r="L459" s="24"/>
      <c r="M459" s="24" t="str">
        <f>IFERROR(VLOOKUP(L459,Lista!Q:R,2,0),"")</f>
        <v/>
      </c>
      <c r="N459" s="44"/>
      <c r="O459" s="55"/>
      <c r="P459" s="16" t="str">
        <f>IFERROR(VLOOKUP(O459,Lista!O:P,2,0),"")</f>
        <v/>
      </c>
      <c r="Q459" s="55"/>
      <c r="R459" s="16" t="str">
        <f>IFERROR(VLOOKUP(Q459,Lista!Q:R,2,0),"")</f>
        <v/>
      </c>
      <c r="S459" s="53"/>
      <c r="T459" s="55"/>
      <c r="U459" s="16" t="str">
        <f>IFERROR(VLOOKUP(T459,Lista!O:P,2,0),"")</f>
        <v/>
      </c>
      <c r="V459" s="55"/>
      <c r="W459" s="16" t="str">
        <f>IFERROR(VLOOKUP(V459,Lista!Q:R,2,0),"")</f>
        <v/>
      </c>
      <c r="X459" s="53"/>
      <c r="Y459" s="55"/>
      <c r="Z459" s="16" t="str">
        <f>IFERROR(VLOOKUP(Y459,Lista!O:P,2,0),"")</f>
        <v/>
      </c>
      <c r="AA459" s="55"/>
      <c r="AB459" s="16" t="str">
        <f>IFERROR(VLOOKUP(AA459,Lista!Q:R,2,0),"")</f>
        <v/>
      </c>
      <c r="AC459" s="53"/>
      <c r="AD459" s="55"/>
      <c r="AE459" s="16" t="str">
        <f>IFERROR(VLOOKUP(AD459,Lista!O:P,2,0),"")</f>
        <v/>
      </c>
      <c r="AF459" s="55"/>
      <c r="AG459" s="16" t="str">
        <f>IFERROR(VLOOKUP(AF459,Lista!Q:R,2,0),"")</f>
        <v/>
      </c>
      <c r="AH459" s="53"/>
      <c r="AI459" s="54"/>
      <c r="AJ459" s="51" t="str">
        <f>IFERROR(VLOOKUP(AI459,Lista!O:P,2,0),"")</f>
        <v/>
      </c>
      <c r="AK459" s="54"/>
      <c r="AL459" s="52" t="str">
        <f>IFERROR(VLOOKUP(AK459,Lista!Q:R,2,0),"")</f>
        <v/>
      </c>
      <c r="AM459" s="53"/>
      <c r="AN459" s="54"/>
      <c r="AO459" s="52" t="str">
        <f>IFERROR(VLOOKUP(AN459,Lista!O:P,2,0),"")</f>
        <v/>
      </c>
      <c r="AP459" s="54"/>
      <c r="AQ459" s="52" t="str">
        <f>IFERROR(VLOOKUP(AP459,Lista!Q:R,2,0),"")</f>
        <v/>
      </c>
      <c r="AR459" s="53"/>
      <c r="AS459" s="54"/>
      <c r="AT459" s="52" t="str">
        <f>IFERROR(VLOOKUP(AS459,Lista!O:P,2,0),"")</f>
        <v/>
      </c>
      <c r="AU459" s="54"/>
      <c r="AV459" s="52" t="str">
        <f>IFERROR(VLOOKUP(AU459,Lista!Q:R,2,0),"")</f>
        <v/>
      </c>
      <c r="AW459" s="53"/>
      <c r="AX459" s="54"/>
      <c r="AY459" s="52" t="str">
        <f>IFERROR(VLOOKUP(AX459,Lista!O:P,2,0),"")</f>
        <v/>
      </c>
      <c r="AZ459" s="54"/>
      <c r="BA459" s="52" t="str">
        <f>IFERROR(VLOOKUP(AZ459,Lista!Q:R,2,0),"")</f>
        <v/>
      </c>
      <c r="BB459" s="53"/>
      <c r="BC459" s="54"/>
      <c r="BD459" s="52" t="str">
        <f>IFERROR(VLOOKUP(BC459,Lista!O:P,2,0),"")</f>
        <v/>
      </c>
      <c r="BE459" s="54"/>
      <c r="BF459" s="52" t="str">
        <f>IFERROR(VLOOKUP(BE459,Lista!Q:R,2,0),"")</f>
        <v/>
      </c>
      <c r="BG459" s="53"/>
      <c r="BH459" s="54"/>
      <c r="BI459" s="52" t="str">
        <f>IFERROR(VLOOKUP(BH459,Lista!O:P,2,0),"")</f>
        <v/>
      </c>
      <c r="BJ459" s="54"/>
      <c r="BK459" s="52" t="str">
        <f>IFERROR(VLOOKUP(BJ459,Lista!Q:R,2,0),"")</f>
        <v/>
      </c>
      <c r="BL459" s="53"/>
      <c r="BM459" s="52"/>
      <c r="BN459" s="52" t="str">
        <f>IFERROR(VLOOKUP(BM459,Lista!O:P,2,0),"")</f>
        <v/>
      </c>
      <c r="BO459" s="52"/>
      <c r="BP459" s="52" t="str">
        <f>IFERROR(VLOOKUP(BO459,Lista!Q:R,2,0),"")</f>
        <v/>
      </c>
      <c r="BQ459" s="53"/>
      <c r="BR459" s="52"/>
      <c r="BS459" s="52" t="str">
        <f>IFERROR(VLOOKUP(BR459,Lista!O:P,2,0),"")</f>
        <v/>
      </c>
      <c r="BT459" s="52"/>
      <c r="BU459" s="52" t="str">
        <f>IFERROR(VLOOKUP(BT459,Lista!Q:R,2,0),"")</f>
        <v/>
      </c>
      <c r="BV459" s="53"/>
      <c r="BW459" s="52"/>
      <c r="BX459" s="52" t="str">
        <f>IFERROR(VLOOKUP(BW459,Lista!O:P,2,0),"")</f>
        <v/>
      </c>
      <c r="BY459" s="52"/>
      <c r="BZ459" s="52" t="str">
        <f>IFERROR(VLOOKUP(BY459,Lista!Q:R,2,0),"")</f>
        <v/>
      </c>
      <c r="CA459" s="53"/>
      <c r="CB459" s="52"/>
      <c r="CC459" s="52" t="str">
        <f>IFERROR(VLOOKUP(CB459,Lista!O:P,2,0),"")</f>
        <v/>
      </c>
      <c r="CD459" s="52"/>
      <c r="CE459" s="52" t="str">
        <f>IFERROR(VLOOKUP(CD459,Lista!Q:R,2,0),"")</f>
        <v/>
      </c>
      <c r="CF459" s="53"/>
      <c r="CG459" s="52"/>
      <c r="CH459" s="52" t="str">
        <f>IFERROR(VLOOKUP(CG459,Lista!O:P,2,0),"")</f>
        <v/>
      </c>
      <c r="CI459" s="52"/>
      <c r="CJ459" s="52" t="str">
        <f>IFERROR(VLOOKUP(CI459,Lista!Q:R,2,0),"")</f>
        <v/>
      </c>
      <c r="CK459" s="53"/>
      <c r="CL459" s="52"/>
      <c r="CM459" s="52" t="str">
        <f>IFERROR(VLOOKUP(CL459,Lista!O:P,2,0),"")</f>
        <v/>
      </c>
      <c r="CN459" s="52"/>
      <c r="CO459" s="52" t="str">
        <f>IFERROR(VLOOKUP(CN459,Lista!Q:R,2,0),"")</f>
        <v/>
      </c>
      <c r="CP459" s="53"/>
      <c r="CQ459" s="52"/>
      <c r="CR459" s="52" t="str">
        <f>IFERROR(VLOOKUP(CQ459,Lista!O:P,2,0),"")</f>
        <v/>
      </c>
      <c r="CS459" s="52"/>
      <c r="CT459" s="52" t="str">
        <f>IFERROR(VLOOKUP(CS459,Lista!Q:R,2,0),"")</f>
        <v/>
      </c>
      <c r="CU459" s="53"/>
      <c r="CV459" s="52"/>
      <c r="CW459" s="52" t="str">
        <f>IFERROR(VLOOKUP(CV459,Lista!O:P,2,0),"")</f>
        <v/>
      </c>
      <c r="CX459" s="52"/>
      <c r="CY459" s="52" t="str">
        <f>IFERROR(VLOOKUP(CX459,Lista!Q:R,2,0),"")</f>
        <v/>
      </c>
      <c r="CZ459" s="53"/>
      <c r="DA459" s="49">
        <f t="shared" si="0"/>
        <v>0</v>
      </c>
      <c r="DB459" s="53"/>
    </row>
    <row r="460" spans="1:106" ht="74.25" hidden="1" customHeight="1">
      <c r="A460" s="32">
        <v>0</v>
      </c>
      <c r="B460" s="16">
        <v>0</v>
      </c>
      <c r="C460" s="16">
        <v>0</v>
      </c>
      <c r="D460" s="41"/>
      <c r="E460" s="24"/>
      <c r="F460" s="24" t="str">
        <f>IFERROR(VLOOKUP(E460,Lista!O:P,2,0),"")</f>
        <v/>
      </c>
      <c r="G460" s="24"/>
      <c r="H460" s="24" t="str">
        <f>IFERROR(VLOOKUP(G460,Lista!Q:R,2,0),"")</f>
        <v/>
      </c>
      <c r="I460" s="44"/>
      <c r="J460" s="24"/>
      <c r="K460" s="24" t="str">
        <f>IFERROR(VLOOKUP(J460,Lista!O:P,2,0),"")</f>
        <v/>
      </c>
      <c r="L460" s="24"/>
      <c r="M460" s="24" t="str">
        <f>IFERROR(VLOOKUP(L460,Lista!Q:R,2,0),"")</f>
        <v/>
      </c>
      <c r="N460" s="44"/>
      <c r="O460" s="55"/>
      <c r="P460" s="16" t="str">
        <f>IFERROR(VLOOKUP(O460,Lista!O:P,2,0),"")</f>
        <v/>
      </c>
      <c r="Q460" s="55"/>
      <c r="R460" s="16" t="str">
        <f>IFERROR(VLOOKUP(Q460,Lista!Q:R,2,0),"")</f>
        <v/>
      </c>
      <c r="S460" s="53"/>
      <c r="T460" s="55"/>
      <c r="U460" s="16" t="str">
        <f>IFERROR(VLOOKUP(T460,Lista!O:P,2,0),"")</f>
        <v/>
      </c>
      <c r="V460" s="55"/>
      <c r="W460" s="16" t="str">
        <f>IFERROR(VLOOKUP(V460,Lista!Q:R,2,0),"")</f>
        <v/>
      </c>
      <c r="X460" s="53"/>
      <c r="Y460" s="55"/>
      <c r="Z460" s="16" t="str">
        <f>IFERROR(VLOOKUP(Y460,Lista!O:P,2,0),"")</f>
        <v/>
      </c>
      <c r="AA460" s="55"/>
      <c r="AB460" s="16" t="str">
        <f>IFERROR(VLOOKUP(AA460,Lista!Q:R,2,0),"")</f>
        <v/>
      </c>
      <c r="AC460" s="53"/>
      <c r="AD460" s="55"/>
      <c r="AE460" s="16" t="str">
        <f>IFERROR(VLOOKUP(AD460,Lista!O:P,2,0),"")</f>
        <v/>
      </c>
      <c r="AF460" s="55"/>
      <c r="AG460" s="16" t="str">
        <f>IFERROR(VLOOKUP(AF460,Lista!Q:R,2,0),"")</f>
        <v/>
      </c>
      <c r="AH460" s="53"/>
      <c r="AI460" s="54"/>
      <c r="AJ460" s="51" t="str">
        <f>IFERROR(VLOOKUP(AI460,Lista!O:P,2,0),"")</f>
        <v/>
      </c>
      <c r="AK460" s="54"/>
      <c r="AL460" s="52" t="str">
        <f>IFERROR(VLOOKUP(AK460,Lista!Q:R,2,0),"")</f>
        <v/>
      </c>
      <c r="AM460" s="53"/>
      <c r="AN460" s="54"/>
      <c r="AO460" s="52" t="str">
        <f>IFERROR(VLOOKUP(AN460,Lista!O:P,2,0),"")</f>
        <v/>
      </c>
      <c r="AP460" s="54"/>
      <c r="AQ460" s="52" t="str">
        <f>IFERROR(VLOOKUP(AP460,Lista!Q:R,2,0),"")</f>
        <v/>
      </c>
      <c r="AR460" s="53"/>
      <c r="AS460" s="54"/>
      <c r="AT460" s="52" t="str">
        <f>IFERROR(VLOOKUP(AS460,Lista!O:P,2,0),"")</f>
        <v/>
      </c>
      <c r="AU460" s="54"/>
      <c r="AV460" s="52" t="str">
        <f>IFERROR(VLOOKUP(AU460,Lista!Q:R,2,0),"")</f>
        <v/>
      </c>
      <c r="AW460" s="53"/>
      <c r="AX460" s="54"/>
      <c r="AY460" s="52" t="str">
        <f>IFERROR(VLOOKUP(AX460,Lista!O:P,2,0),"")</f>
        <v/>
      </c>
      <c r="AZ460" s="54"/>
      <c r="BA460" s="52" t="str">
        <f>IFERROR(VLOOKUP(AZ460,Lista!Q:R,2,0),"")</f>
        <v/>
      </c>
      <c r="BB460" s="53"/>
      <c r="BC460" s="54"/>
      <c r="BD460" s="52" t="str">
        <f>IFERROR(VLOOKUP(BC460,Lista!O:P,2,0),"")</f>
        <v/>
      </c>
      <c r="BE460" s="54"/>
      <c r="BF460" s="52" t="str">
        <f>IFERROR(VLOOKUP(BE460,Lista!Q:R,2,0),"")</f>
        <v/>
      </c>
      <c r="BG460" s="53"/>
      <c r="BH460" s="54"/>
      <c r="BI460" s="52" t="str">
        <f>IFERROR(VLOOKUP(BH460,Lista!O:P,2,0),"")</f>
        <v/>
      </c>
      <c r="BJ460" s="54"/>
      <c r="BK460" s="52" t="str">
        <f>IFERROR(VLOOKUP(BJ460,Lista!Q:R,2,0),"")</f>
        <v/>
      </c>
      <c r="BL460" s="53"/>
      <c r="BM460" s="52"/>
      <c r="BN460" s="52" t="str">
        <f>IFERROR(VLOOKUP(BM460,Lista!O:P,2,0),"")</f>
        <v/>
      </c>
      <c r="BO460" s="52"/>
      <c r="BP460" s="52" t="str">
        <f>IFERROR(VLOOKUP(BO460,Lista!Q:R,2,0),"")</f>
        <v/>
      </c>
      <c r="BQ460" s="53"/>
      <c r="BR460" s="52"/>
      <c r="BS460" s="52" t="str">
        <f>IFERROR(VLOOKUP(BR460,Lista!O:P,2,0),"")</f>
        <v/>
      </c>
      <c r="BT460" s="52"/>
      <c r="BU460" s="52" t="str">
        <f>IFERROR(VLOOKUP(BT460,Lista!Q:R,2,0),"")</f>
        <v/>
      </c>
      <c r="BV460" s="53"/>
      <c r="BW460" s="52"/>
      <c r="BX460" s="52" t="str">
        <f>IFERROR(VLOOKUP(BW460,Lista!O:P,2,0),"")</f>
        <v/>
      </c>
      <c r="BY460" s="52"/>
      <c r="BZ460" s="52" t="str">
        <f>IFERROR(VLOOKUP(BY460,Lista!Q:R,2,0),"")</f>
        <v/>
      </c>
      <c r="CA460" s="53"/>
      <c r="CB460" s="52"/>
      <c r="CC460" s="52" t="str">
        <f>IFERROR(VLOOKUP(CB460,Lista!O:P,2,0),"")</f>
        <v/>
      </c>
      <c r="CD460" s="52"/>
      <c r="CE460" s="52" t="str">
        <f>IFERROR(VLOOKUP(CD460,Lista!Q:R,2,0),"")</f>
        <v/>
      </c>
      <c r="CF460" s="53"/>
      <c r="CG460" s="52"/>
      <c r="CH460" s="52" t="str">
        <f>IFERROR(VLOOKUP(CG460,Lista!O:P,2,0),"")</f>
        <v/>
      </c>
      <c r="CI460" s="52"/>
      <c r="CJ460" s="52" t="str">
        <f>IFERROR(VLOOKUP(CI460,Lista!Q:R,2,0),"")</f>
        <v/>
      </c>
      <c r="CK460" s="53"/>
      <c r="CL460" s="52"/>
      <c r="CM460" s="52" t="str">
        <f>IFERROR(VLOOKUP(CL460,Lista!O:P,2,0),"")</f>
        <v/>
      </c>
      <c r="CN460" s="52"/>
      <c r="CO460" s="52" t="str">
        <f>IFERROR(VLOOKUP(CN460,Lista!Q:R,2,0),"")</f>
        <v/>
      </c>
      <c r="CP460" s="53"/>
      <c r="CQ460" s="52"/>
      <c r="CR460" s="52" t="str">
        <f>IFERROR(VLOOKUP(CQ460,Lista!O:P,2,0),"")</f>
        <v/>
      </c>
      <c r="CS460" s="52"/>
      <c r="CT460" s="52" t="str">
        <f>IFERROR(VLOOKUP(CS460,Lista!Q:R,2,0),"")</f>
        <v/>
      </c>
      <c r="CU460" s="53"/>
      <c r="CV460" s="52"/>
      <c r="CW460" s="52" t="str">
        <f>IFERROR(VLOOKUP(CV460,Lista!O:P,2,0),"")</f>
        <v/>
      </c>
      <c r="CX460" s="52"/>
      <c r="CY460" s="52" t="str">
        <f>IFERROR(VLOOKUP(CX460,Lista!Q:R,2,0),"")</f>
        <v/>
      </c>
      <c r="CZ460" s="53"/>
      <c r="DA460" s="49">
        <f t="shared" si="0"/>
        <v>0</v>
      </c>
      <c r="DB460" s="53"/>
    </row>
    <row r="461" spans="1:106" ht="74.25" hidden="1" customHeight="1">
      <c r="A461" s="32">
        <v>0</v>
      </c>
      <c r="B461" s="16">
        <v>0</v>
      </c>
      <c r="C461" s="16">
        <v>0</v>
      </c>
      <c r="D461" s="41"/>
      <c r="E461" s="24"/>
      <c r="F461" s="24" t="str">
        <f>IFERROR(VLOOKUP(E461,Lista!O:P,2,0),"")</f>
        <v/>
      </c>
      <c r="G461" s="24"/>
      <c r="H461" s="24" t="str">
        <f>IFERROR(VLOOKUP(G461,Lista!Q:R,2,0),"")</f>
        <v/>
      </c>
      <c r="I461" s="44"/>
      <c r="J461" s="24"/>
      <c r="K461" s="24" t="str">
        <f>IFERROR(VLOOKUP(J461,Lista!O:P,2,0),"")</f>
        <v/>
      </c>
      <c r="L461" s="24"/>
      <c r="M461" s="24" t="str">
        <f>IFERROR(VLOOKUP(L461,Lista!Q:R,2,0),"")</f>
        <v/>
      </c>
      <c r="N461" s="44"/>
      <c r="O461" s="55"/>
      <c r="P461" s="16" t="str">
        <f>IFERROR(VLOOKUP(O461,Lista!O:P,2,0),"")</f>
        <v/>
      </c>
      <c r="Q461" s="55"/>
      <c r="R461" s="16" t="str">
        <f>IFERROR(VLOOKUP(Q461,Lista!Q:R,2,0),"")</f>
        <v/>
      </c>
      <c r="S461" s="53"/>
      <c r="T461" s="55"/>
      <c r="U461" s="16" t="str">
        <f>IFERROR(VLOOKUP(T461,Lista!O:P,2,0),"")</f>
        <v/>
      </c>
      <c r="V461" s="55"/>
      <c r="W461" s="16" t="str">
        <f>IFERROR(VLOOKUP(V461,Lista!Q:R,2,0),"")</f>
        <v/>
      </c>
      <c r="X461" s="53"/>
      <c r="Y461" s="55"/>
      <c r="Z461" s="16" t="str">
        <f>IFERROR(VLOOKUP(Y461,Lista!O:P,2,0),"")</f>
        <v/>
      </c>
      <c r="AA461" s="55"/>
      <c r="AB461" s="16" t="str">
        <f>IFERROR(VLOOKUP(AA461,Lista!Q:R,2,0),"")</f>
        <v/>
      </c>
      <c r="AC461" s="53"/>
      <c r="AD461" s="55"/>
      <c r="AE461" s="16" t="str">
        <f>IFERROR(VLOOKUP(AD461,Lista!O:P,2,0),"")</f>
        <v/>
      </c>
      <c r="AF461" s="55"/>
      <c r="AG461" s="16" t="str">
        <f>IFERROR(VLOOKUP(AF461,Lista!Q:R,2,0),"")</f>
        <v/>
      </c>
      <c r="AH461" s="53"/>
      <c r="AI461" s="54"/>
      <c r="AJ461" s="51" t="str">
        <f>IFERROR(VLOOKUP(AI461,Lista!O:P,2,0),"")</f>
        <v/>
      </c>
      <c r="AK461" s="54"/>
      <c r="AL461" s="52" t="str">
        <f>IFERROR(VLOOKUP(AK461,Lista!Q:R,2,0),"")</f>
        <v/>
      </c>
      <c r="AM461" s="53"/>
      <c r="AN461" s="54"/>
      <c r="AO461" s="52" t="str">
        <f>IFERROR(VLOOKUP(AN461,Lista!O:P,2,0),"")</f>
        <v/>
      </c>
      <c r="AP461" s="54"/>
      <c r="AQ461" s="52" t="str">
        <f>IFERROR(VLOOKUP(AP461,Lista!Q:R,2,0),"")</f>
        <v/>
      </c>
      <c r="AR461" s="53"/>
      <c r="AS461" s="54"/>
      <c r="AT461" s="52" t="str">
        <f>IFERROR(VLOOKUP(AS461,Lista!O:P,2,0),"")</f>
        <v/>
      </c>
      <c r="AU461" s="54"/>
      <c r="AV461" s="52" t="str">
        <f>IFERROR(VLOOKUP(AU461,Lista!Q:R,2,0),"")</f>
        <v/>
      </c>
      <c r="AW461" s="53"/>
      <c r="AX461" s="54"/>
      <c r="AY461" s="52" t="str">
        <f>IFERROR(VLOOKUP(AX461,Lista!O:P,2,0),"")</f>
        <v/>
      </c>
      <c r="AZ461" s="54"/>
      <c r="BA461" s="52" t="str">
        <f>IFERROR(VLOOKUP(AZ461,Lista!Q:R,2,0),"")</f>
        <v/>
      </c>
      <c r="BB461" s="53"/>
      <c r="BC461" s="54"/>
      <c r="BD461" s="52" t="str">
        <f>IFERROR(VLOOKUP(BC461,Lista!O:P,2,0),"")</f>
        <v/>
      </c>
      <c r="BE461" s="54"/>
      <c r="BF461" s="52" t="str">
        <f>IFERROR(VLOOKUP(BE461,Lista!Q:R,2,0),"")</f>
        <v/>
      </c>
      <c r="BG461" s="53"/>
      <c r="BH461" s="54"/>
      <c r="BI461" s="52" t="str">
        <f>IFERROR(VLOOKUP(BH461,Lista!O:P,2,0),"")</f>
        <v/>
      </c>
      <c r="BJ461" s="54"/>
      <c r="BK461" s="52" t="str">
        <f>IFERROR(VLOOKUP(BJ461,Lista!Q:R,2,0),"")</f>
        <v/>
      </c>
      <c r="BL461" s="53"/>
      <c r="BM461" s="52"/>
      <c r="BN461" s="52" t="str">
        <f>IFERROR(VLOOKUP(BM461,Lista!O:P,2,0),"")</f>
        <v/>
      </c>
      <c r="BO461" s="52"/>
      <c r="BP461" s="52" t="str">
        <f>IFERROR(VLOOKUP(BO461,Lista!Q:R,2,0),"")</f>
        <v/>
      </c>
      <c r="BQ461" s="53"/>
      <c r="BR461" s="52"/>
      <c r="BS461" s="52" t="str">
        <f>IFERROR(VLOOKUP(BR461,Lista!O:P,2,0),"")</f>
        <v/>
      </c>
      <c r="BT461" s="52"/>
      <c r="BU461" s="52" t="str">
        <f>IFERROR(VLOOKUP(BT461,Lista!Q:R,2,0),"")</f>
        <v/>
      </c>
      <c r="BV461" s="53"/>
      <c r="BW461" s="52"/>
      <c r="BX461" s="52" t="str">
        <f>IFERROR(VLOOKUP(BW461,Lista!O:P,2,0),"")</f>
        <v/>
      </c>
      <c r="BY461" s="52"/>
      <c r="BZ461" s="52" t="str">
        <f>IFERROR(VLOOKUP(BY461,Lista!Q:R,2,0),"")</f>
        <v/>
      </c>
      <c r="CA461" s="53"/>
      <c r="CB461" s="52"/>
      <c r="CC461" s="52" t="str">
        <f>IFERROR(VLOOKUP(CB461,Lista!O:P,2,0),"")</f>
        <v/>
      </c>
      <c r="CD461" s="52"/>
      <c r="CE461" s="52" t="str">
        <f>IFERROR(VLOOKUP(CD461,Lista!Q:R,2,0),"")</f>
        <v/>
      </c>
      <c r="CF461" s="53"/>
      <c r="CG461" s="52"/>
      <c r="CH461" s="52" t="str">
        <f>IFERROR(VLOOKUP(CG461,Lista!O:P,2,0),"")</f>
        <v/>
      </c>
      <c r="CI461" s="52"/>
      <c r="CJ461" s="52" t="str">
        <f>IFERROR(VLOOKUP(CI461,Lista!Q:R,2,0),"")</f>
        <v/>
      </c>
      <c r="CK461" s="53"/>
      <c r="CL461" s="52"/>
      <c r="CM461" s="52" t="str">
        <f>IFERROR(VLOOKUP(CL461,Lista!O:P,2,0),"")</f>
        <v/>
      </c>
      <c r="CN461" s="52"/>
      <c r="CO461" s="52" t="str">
        <f>IFERROR(VLOOKUP(CN461,Lista!Q:R,2,0),"")</f>
        <v/>
      </c>
      <c r="CP461" s="53"/>
      <c r="CQ461" s="52"/>
      <c r="CR461" s="52" t="str">
        <f>IFERROR(VLOOKUP(CQ461,Lista!O:P,2,0),"")</f>
        <v/>
      </c>
      <c r="CS461" s="52"/>
      <c r="CT461" s="52" t="str">
        <f>IFERROR(VLOOKUP(CS461,Lista!Q:R,2,0),"")</f>
        <v/>
      </c>
      <c r="CU461" s="53"/>
      <c r="CV461" s="52"/>
      <c r="CW461" s="52" t="str">
        <f>IFERROR(VLOOKUP(CV461,Lista!O:P,2,0),"")</f>
        <v/>
      </c>
      <c r="CX461" s="52"/>
      <c r="CY461" s="52" t="str">
        <f>IFERROR(VLOOKUP(CX461,Lista!Q:R,2,0),"")</f>
        <v/>
      </c>
      <c r="CZ461" s="53"/>
      <c r="DA461" s="49">
        <f t="shared" si="0"/>
        <v>0</v>
      </c>
      <c r="DB461" s="53"/>
    </row>
    <row r="462" spans="1:106" ht="74.25" hidden="1" customHeight="1">
      <c r="A462" s="32">
        <v>0</v>
      </c>
      <c r="B462" s="16">
        <v>0</v>
      </c>
      <c r="C462" s="16">
        <v>0</v>
      </c>
      <c r="D462" s="41"/>
      <c r="E462" s="24"/>
      <c r="F462" s="24" t="str">
        <f>IFERROR(VLOOKUP(E462,Lista!O:P,2,0),"")</f>
        <v/>
      </c>
      <c r="G462" s="24"/>
      <c r="H462" s="24" t="str">
        <f>IFERROR(VLOOKUP(G462,Lista!Q:R,2,0),"")</f>
        <v/>
      </c>
      <c r="I462" s="44"/>
      <c r="J462" s="24"/>
      <c r="K462" s="24" t="str">
        <f>IFERROR(VLOOKUP(J462,Lista!O:P,2,0),"")</f>
        <v/>
      </c>
      <c r="L462" s="24"/>
      <c r="M462" s="24" t="str">
        <f>IFERROR(VLOOKUP(L462,Lista!Q:R,2,0),"")</f>
        <v/>
      </c>
      <c r="N462" s="44"/>
      <c r="O462" s="55"/>
      <c r="P462" s="16" t="str">
        <f>IFERROR(VLOOKUP(O462,Lista!O:P,2,0),"")</f>
        <v/>
      </c>
      <c r="Q462" s="55"/>
      <c r="R462" s="16" t="str">
        <f>IFERROR(VLOOKUP(Q462,Lista!Q:R,2,0),"")</f>
        <v/>
      </c>
      <c r="S462" s="53"/>
      <c r="T462" s="55"/>
      <c r="U462" s="16" t="str">
        <f>IFERROR(VLOOKUP(T462,Lista!O:P,2,0),"")</f>
        <v/>
      </c>
      <c r="V462" s="55"/>
      <c r="W462" s="16" t="str">
        <f>IFERROR(VLOOKUP(V462,Lista!Q:R,2,0),"")</f>
        <v/>
      </c>
      <c r="X462" s="53"/>
      <c r="Y462" s="55"/>
      <c r="Z462" s="16" t="str">
        <f>IFERROR(VLOOKUP(Y462,Lista!O:P,2,0),"")</f>
        <v/>
      </c>
      <c r="AA462" s="55"/>
      <c r="AB462" s="16" t="str">
        <f>IFERROR(VLOOKUP(AA462,Lista!Q:R,2,0),"")</f>
        <v/>
      </c>
      <c r="AC462" s="53"/>
      <c r="AD462" s="55"/>
      <c r="AE462" s="16" t="str">
        <f>IFERROR(VLOOKUP(AD462,Lista!O:P,2,0),"")</f>
        <v/>
      </c>
      <c r="AF462" s="55"/>
      <c r="AG462" s="16" t="str">
        <f>IFERROR(VLOOKUP(AF462,Lista!Q:R,2,0),"")</f>
        <v/>
      </c>
      <c r="AH462" s="53"/>
      <c r="AI462" s="54"/>
      <c r="AJ462" s="51" t="str">
        <f>IFERROR(VLOOKUP(AI462,Lista!O:P,2,0),"")</f>
        <v/>
      </c>
      <c r="AK462" s="54"/>
      <c r="AL462" s="52" t="str">
        <f>IFERROR(VLOOKUP(AK462,Lista!Q:R,2,0),"")</f>
        <v/>
      </c>
      <c r="AM462" s="53"/>
      <c r="AN462" s="54"/>
      <c r="AO462" s="52" t="str">
        <f>IFERROR(VLOOKUP(AN462,Lista!O:P,2,0),"")</f>
        <v/>
      </c>
      <c r="AP462" s="54"/>
      <c r="AQ462" s="52" t="str">
        <f>IFERROR(VLOOKUP(AP462,Lista!Q:R,2,0),"")</f>
        <v/>
      </c>
      <c r="AR462" s="53"/>
      <c r="AS462" s="54"/>
      <c r="AT462" s="52" t="str">
        <f>IFERROR(VLOOKUP(AS462,Lista!O:P,2,0),"")</f>
        <v/>
      </c>
      <c r="AU462" s="54"/>
      <c r="AV462" s="52" t="str">
        <f>IFERROR(VLOOKUP(AU462,Lista!Q:R,2,0),"")</f>
        <v/>
      </c>
      <c r="AW462" s="53"/>
      <c r="AX462" s="54"/>
      <c r="AY462" s="52" t="str">
        <f>IFERROR(VLOOKUP(AX462,Lista!O:P,2,0),"")</f>
        <v/>
      </c>
      <c r="AZ462" s="54"/>
      <c r="BA462" s="52" t="str">
        <f>IFERROR(VLOOKUP(AZ462,Lista!Q:R,2,0),"")</f>
        <v/>
      </c>
      <c r="BB462" s="53"/>
      <c r="BC462" s="54"/>
      <c r="BD462" s="52" t="str">
        <f>IFERROR(VLOOKUP(BC462,Lista!O:P,2,0),"")</f>
        <v/>
      </c>
      <c r="BE462" s="54"/>
      <c r="BF462" s="52" t="str">
        <f>IFERROR(VLOOKUP(BE462,Lista!Q:R,2,0),"")</f>
        <v/>
      </c>
      <c r="BG462" s="53"/>
      <c r="BH462" s="54"/>
      <c r="BI462" s="52" t="str">
        <f>IFERROR(VLOOKUP(BH462,Lista!O:P,2,0),"")</f>
        <v/>
      </c>
      <c r="BJ462" s="54"/>
      <c r="BK462" s="52" t="str">
        <f>IFERROR(VLOOKUP(BJ462,Lista!Q:R,2,0),"")</f>
        <v/>
      </c>
      <c r="BL462" s="53"/>
      <c r="BM462" s="52"/>
      <c r="BN462" s="52" t="str">
        <f>IFERROR(VLOOKUP(BM462,Lista!O:P,2,0),"")</f>
        <v/>
      </c>
      <c r="BO462" s="52"/>
      <c r="BP462" s="52" t="str">
        <f>IFERROR(VLOOKUP(BO462,Lista!Q:R,2,0),"")</f>
        <v/>
      </c>
      <c r="BQ462" s="53"/>
      <c r="BR462" s="52"/>
      <c r="BS462" s="52" t="str">
        <f>IFERROR(VLOOKUP(BR462,Lista!O:P,2,0),"")</f>
        <v/>
      </c>
      <c r="BT462" s="52"/>
      <c r="BU462" s="52" t="str">
        <f>IFERROR(VLOOKUP(BT462,Lista!Q:R,2,0),"")</f>
        <v/>
      </c>
      <c r="BV462" s="53"/>
      <c r="BW462" s="52"/>
      <c r="BX462" s="52" t="str">
        <f>IFERROR(VLOOKUP(BW462,Lista!O:P,2,0),"")</f>
        <v/>
      </c>
      <c r="BY462" s="52"/>
      <c r="BZ462" s="52" t="str">
        <f>IFERROR(VLOOKUP(BY462,Lista!Q:R,2,0),"")</f>
        <v/>
      </c>
      <c r="CA462" s="53"/>
      <c r="CB462" s="52"/>
      <c r="CC462" s="52" t="str">
        <f>IFERROR(VLOOKUP(CB462,Lista!O:P,2,0),"")</f>
        <v/>
      </c>
      <c r="CD462" s="52"/>
      <c r="CE462" s="52" t="str">
        <f>IFERROR(VLOOKUP(CD462,Lista!Q:R,2,0),"")</f>
        <v/>
      </c>
      <c r="CF462" s="53"/>
      <c r="CG462" s="52"/>
      <c r="CH462" s="52" t="str">
        <f>IFERROR(VLOOKUP(CG462,Lista!O:P,2,0),"")</f>
        <v/>
      </c>
      <c r="CI462" s="52"/>
      <c r="CJ462" s="52" t="str">
        <f>IFERROR(VLOOKUP(CI462,Lista!Q:R,2,0),"")</f>
        <v/>
      </c>
      <c r="CK462" s="53"/>
      <c r="CL462" s="52"/>
      <c r="CM462" s="52" t="str">
        <f>IFERROR(VLOOKUP(CL462,Lista!O:P,2,0),"")</f>
        <v/>
      </c>
      <c r="CN462" s="52"/>
      <c r="CO462" s="52" t="str">
        <f>IFERROR(VLOOKUP(CN462,Lista!Q:R,2,0),"")</f>
        <v/>
      </c>
      <c r="CP462" s="53"/>
      <c r="CQ462" s="52"/>
      <c r="CR462" s="52" t="str">
        <f>IFERROR(VLOOKUP(CQ462,Lista!O:P,2,0),"")</f>
        <v/>
      </c>
      <c r="CS462" s="52"/>
      <c r="CT462" s="52" t="str">
        <f>IFERROR(VLOOKUP(CS462,Lista!Q:R,2,0),"")</f>
        <v/>
      </c>
      <c r="CU462" s="53"/>
      <c r="CV462" s="52"/>
      <c r="CW462" s="52" t="str">
        <f>IFERROR(VLOOKUP(CV462,Lista!O:P,2,0),"")</f>
        <v/>
      </c>
      <c r="CX462" s="52"/>
      <c r="CY462" s="52" t="str">
        <f>IFERROR(VLOOKUP(CX462,Lista!Q:R,2,0),"")</f>
        <v/>
      </c>
      <c r="CZ462" s="53"/>
      <c r="DA462" s="49">
        <f t="shared" si="0"/>
        <v>0</v>
      </c>
      <c r="DB462" s="53"/>
    </row>
    <row r="463" spans="1:106" ht="74.25" hidden="1" customHeight="1">
      <c r="A463" s="32">
        <v>0</v>
      </c>
      <c r="B463" s="16">
        <v>0</v>
      </c>
      <c r="C463" s="16">
        <v>0</v>
      </c>
      <c r="D463" s="41"/>
      <c r="E463" s="24"/>
      <c r="F463" s="24" t="str">
        <f>IFERROR(VLOOKUP(E463,Lista!O:P,2,0),"")</f>
        <v/>
      </c>
      <c r="G463" s="24"/>
      <c r="H463" s="24" t="str">
        <f>IFERROR(VLOOKUP(G463,Lista!Q:R,2,0),"")</f>
        <v/>
      </c>
      <c r="I463" s="44"/>
      <c r="J463" s="24"/>
      <c r="K463" s="24" t="str">
        <f>IFERROR(VLOOKUP(J463,Lista!O:P,2,0),"")</f>
        <v/>
      </c>
      <c r="L463" s="24"/>
      <c r="M463" s="24" t="str">
        <f>IFERROR(VLOOKUP(L463,Lista!Q:R,2,0),"")</f>
        <v/>
      </c>
      <c r="N463" s="44"/>
      <c r="O463" s="55"/>
      <c r="P463" s="16" t="str">
        <f>IFERROR(VLOOKUP(O463,Lista!O:P,2,0),"")</f>
        <v/>
      </c>
      <c r="Q463" s="55"/>
      <c r="R463" s="16" t="str">
        <f>IFERROR(VLOOKUP(Q463,Lista!Q:R,2,0),"")</f>
        <v/>
      </c>
      <c r="S463" s="53"/>
      <c r="T463" s="55"/>
      <c r="U463" s="16" t="str">
        <f>IFERROR(VLOOKUP(T463,Lista!O:P,2,0),"")</f>
        <v/>
      </c>
      <c r="V463" s="55"/>
      <c r="W463" s="16" t="str">
        <f>IFERROR(VLOOKUP(V463,Lista!Q:R,2,0),"")</f>
        <v/>
      </c>
      <c r="X463" s="53"/>
      <c r="Y463" s="55"/>
      <c r="Z463" s="16" t="str">
        <f>IFERROR(VLOOKUP(Y463,Lista!O:P,2,0),"")</f>
        <v/>
      </c>
      <c r="AA463" s="55"/>
      <c r="AB463" s="16" t="str">
        <f>IFERROR(VLOOKUP(AA463,Lista!Q:R,2,0),"")</f>
        <v/>
      </c>
      <c r="AC463" s="53"/>
      <c r="AD463" s="55"/>
      <c r="AE463" s="16" t="str">
        <f>IFERROR(VLOOKUP(AD463,Lista!O:P,2,0),"")</f>
        <v/>
      </c>
      <c r="AF463" s="55"/>
      <c r="AG463" s="16" t="str">
        <f>IFERROR(VLOOKUP(AF463,Lista!Q:R,2,0),"")</f>
        <v/>
      </c>
      <c r="AH463" s="53"/>
      <c r="AI463" s="54"/>
      <c r="AJ463" s="51" t="str">
        <f>IFERROR(VLOOKUP(AI463,Lista!O:P,2,0),"")</f>
        <v/>
      </c>
      <c r="AK463" s="54"/>
      <c r="AL463" s="52" t="str">
        <f>IFERROR(VLOOKUP(AK463,Lista!Q:R,2,0),"")</f>
        <v/>
      </c>
      <c r="AM463" s="53"/>
      <c r="AN463" s="54"/>
      <c r="AO463" s="52" t="str">
        <f>IFERROR(VLOOKUP(AN463,Lista!O:P,2,0),"")</f>
        <v/>
      </c>
      <c r="AP463" s="54"/>
      <c r="AQ463" s="52" t="str">
        <f>IFERROR(VLOOKUP(AP463,Lista!Q:R,2,0),"")</f>
        <v/>
      </c>
      <c r="AR463" s="53"/>
      <c r="AS463" s="54"/>
      <c r="AT463" s="52" t="str">
        <f>IFERROR(VLOOKUP(AS463,Lista!O:P,2,0),"")</f>
        <v/>
      </c>
      <c r="AU463" s="54"/>
      <c r="AV463" s="52" t="str">
        <f>IFERROR(VLOOKUP(AU463,Lista!Q:R,2,0),"")</f>
        <v/>
      </c>
      <c r="AW463" s="53"/>
      <c r="AX463" s="54"/>
      <c r="AY463" s="52" t="str">
        <f>IFERROR(VLOOKUP(AX463,Lista!O:P,2,0),"")</f>
        <v/>
      </c>
      <c r="AZ463" s="54"/>
      <c r="BA463" s="52" t="str">
        <f>IFERROR(VLOOKUP(AZ463,Lista!Q:R,2,0),"")</f>
        <v/>
      </c>
      <c r="BB463" s="53"/>
      <c r="BC463" s="54"/>
      <c r="BD463" s="52" t="str">
        <f>IFERROR(VLOOKUP(BC463,Lista!O:P,2,0),"")</f>
        <v/>
      </c>
      <c r="BE463" s="54"/>
      <c r="BF463" s="52" t="str">
        <f>IFERROR(VLOOKUP(BE463,Lista!Q:R,2,0),"")</f>
        <v/>
      </c>
      <c r="BG463" s="53"/>
      <c r="BH463" s="54"/>
      <c r="BI463" s="52" t="str">
        <f>IFERROR(VLOOKUP(BH463,Lista!O:P,2,0),"")</f>
        <v/>
      </c>
      <c r="BJ463" s="54"/>
      <c r="BK463" s="52" t="str">
        <f>IFERROR(VLOOKUP(BJ463,Lista!Q:R,2,0),"")</f>
        <v/>
      </c>
      <c r="BL463" s="53"/>
      <c r="BM463" s="52"/>
      <c r="BN463" s="52" t="str">
        <f>IFERROR(VLOOKUP(BM463,Lista!O:P,2,0),"")</f>
        <v/>
      </c>
      <c r="BO463" s="52"/>
      <c r="BP463" s="52" t="str">
        <f>IFERROR(VLOOKUP(BO463,Lista!Q:R,2,0),"")</f>
        <v/>
      </c>
      <c r="BQ463" s="53"/>
      <c r="BR463" s="52"/>
      <c r="BS463" s="52" t="str">
        <f>IFERROR(VLOOKUP(BR463,Lista!O:P,2,0),"")</f>
        <v/>
      </c>
      <c r="BT463" s="52"/>
      <c r="BU463" s="52" t="str">
        <f>IFERROR(VLOOKUP(BT463,Lista!Q:R,2,0),"")</f>
        <v/>
      </c>
      <c r="BV463" s="53"/>
      <c r="BW463" s="52"/>
      <c r="BX463" s="52" t="str">
        <f>IFERROR(VLOOKUP(BW463,Lista!O:P,2,0),"")</f>
        <v/>
      </c>
      <c r="BY463" s="52"/>
      <c r="BZ463" s="52" t="str">
        <f>IFERROR(VLOOKUP(BY463,Lista!Q:R,2,0),"")</f>
        <v/>
      </c>
      <c r="CA463" s="53"/>
      <c r="CB463" s="52"/>
      <c r="CC463" s="52" t="str">
        <f>IFERROR(VLOOKUP(CB463,Lista!O:P,2,0),"")</f>
        <v/>
      </c>
      <c r="CD463" s="52"/>
      <c r="CE463" s="52" t="str">
        <f>IFERROR(VLOOKUP(CD463,Lista!Q:R,2,0),"")</f>
        <v/>
      </c>
      <c r="CF463" s="53"/>
      <c r="CG463" s="52"/>
      <c r="CH463" s="52" t="str">
        <f>IFERROR(VLOOKUP(CG463,Lista!O:P,2,0),"")</f>
        <v/>
      </c>
      <c r="CI463" s="52"/>
      <c r="CJ463" s="52" t="str">
        <f>IFERROR(VLOOKUP(CI463,Lista!Q:R,2,0),"")</f>
        <v/>
      </c>
      <c r="CK463" s="53"/>
      <c r="CL463" s="52"/>
      <c r="CM463" s="52" t="str">
        <f>IFERROR(VLOOKUP(CL463,Lista!O:P,2,0),"")</f>
        <v/>
      </c>
      <c r="CN463" s="52"/>
      <c r="CO463" s="52" t="str">
        <f>IFERROR(VLOOKUP(CN463,Lista!Q:R,2,0),"")</f>
        <v/>
      </c>
      <c r="CP463" s="53"/>
      <c r="CQ463" s="52"/>
      <c r="CR463" s="52" t="str">
        <f>IFERROR(VLOOKUP(CQ463,Lista!O:P,2,0),"")</f>
        <v/>
      </c>
      <c r="CS463" s="52"/>
      <c r="CT463" s="52" t="str">
        <f>IFERROR(VLOOKUP(CS463,Lista!Q:R,2,0),"")</f>
        <v/>
      </c>
      <c r="CU463" s="53"/>
      <c r="CV463" s="52"/>
      <c r="CW463" s="52" t="str">
        <f>IFERROR(VLOOKUP(CV463,Lista!O:P,2,0),"")</f>
        <v/>
      </c>
      <c r="CX463" s="52"/>
      <c r="CY463" s="52" t="str">
        <f>IFERROR(VLOOKUP(CX463,Lista!Q:R,2,0),"")</f>
        <v/>
      </c>
      <c r="CZ463" s="53"/>
      <c r="DA463" s="49">
        <f t="shared" si="0"/>
        <v>0</v>
      </c>
      <c r="DB463" s="53"/>
    </row>
    <row r="464" spans="1:106" ht="74.25" hidden="1" customHeight="1">
      <c r="A464" s="32">
        <v>0</v>
      </c>
      <c r="B464" s="16">
        <v>0</v>
      </c>
      <c r="C464" s="16">
        <v>0</v>
      </c>
      <c r="D464" s="41"/>
      <c r="E464" s="24"/>
      <c r="F464" s="24" t="str">
        <f>IFERROR(VLOOKUP(E464,Lista!O:P,2,0),"")</f>
        <v/>
      </c>
      <c r="G464" s="24"/>
      <c r="H464" s="24" t="str">
        <f>IFERROR(VLOOKUP(G464,Lista!Q:R,2,0),"")</f>
        <v/>
      </c>
      <c r="I464" s="44"/>
      <c r="J464" s="24"/>
      <c r="K464" s="24" t="str">
        <f>IFERROR(VLOOKUP(J464,Lista!O:P,2,0),"")</f>
        <v/>
      </c>
      <c r="L464" s="24"/>
      <c r="M464" s="24" t="str">
        <f>IFERROR(VLOOKUP(L464,Lista!Q:R,2,0),"")</f>
        <v/>
      </c>
      <c r="N464" s="44"/>
      <c r="O464" s="55"/>
      <c r="P464" s="16" t="str">
        <f>IFERROR(VLOOKUP(O464,Lista!O:P,2,0),"")</f>
        <v/>
      </c>
      <c r="Q464" s="55"/>
      <c r="R464" s="16" t="str">
        <f>IFERROR(VLOOKUP(Q464,Lista!Q:R,2,0),"")</f>
        <v/>
      </c>
      <c r="S464" s="53"/>
      <c r="T464" s="55"/>
      <c r="U464" s="16" t="str">
        <f>IFERROR(VLOOKUP(T464,Lista!O:P,2,0),"")</f>
        <v/>
      </c>
      <c r="V464" s="55"/>
      <c r="W464" s="16" t="str">
        <f>IFERROR(VLOOKUP(V464,Lista!Q:R,2,0),"")</f>
        <v/>
      </c>
      <c r="X464" s="53"/>
      <c r="Y464" s="55"/>
      <c r="Z464" s="16" t="str">
        <f>IFERROR(VLOOKUP(Y464,Lista!O:P,2,0),"")</f>
        <v/>
      </c>
      <c r="AA464" s="55"/>
      <c r="AB464" s="16" t="str">
        <f>IFERROR(VLOOKUP(AA464,Lista!Q:R,2,0),"")</f>
        <v/>
      </c>
      <c r="AC464" s="53"/>
      <c r="AD464" s="55"/>
      <c r="AE464" s="16" t="str">
        <f>IFERROR(VLOOKUP(AD464,Lista!O:P,2,0),"")</f>
        <v/>
      </c>
      <c r="AF464" s="55"/>
      <c r="AG464" s="16" t="str">
        <f>IFERROR(VLOOKUP(AF464,Lista!Q:R,2,0),"")</f>
        <v/>
      </c>
      <c r="AH464" s="53"/>
      <c r="AI464" s="54"/>
      <c r="AJ464" s="51" t="str">
        <f>IFERROR(VLOOKUP(AI464,Lista!O:P,2,0),"")</f>
        <v/>
      </c>
      <c r="AK464" s="54"/>
      <c r="AL464" s="52" t="str">
        <f>IFERROR(VLOOKUP(AK464,Lista!Q:R,2,0),"")</f>
        <v/>
      </c>
      <c r="AM464" s="53"/>
      <c r="AN464" s="54"/>
      <c r="AO464" s="52" t="str">
        <f>IFERROR(VLOOKUP(AN464,Lista!O:P,2,0),"")</f>
        <v/>
      </c>
      <c r="AP464" s="54"/>
      <c r="AQ464" s="52" t="str">
        <f>IFERROR(VLOOKUP(AP464,Lista!Q:R,2,0),"")</f>
        <v/>
      </c>
      <c r="AR464" s="53"/>
      <c r="AS464" s="54"/>
      <c r="AT464" s="52" t="str">
        <f>IFERROR(VLOOKUP(AS464,Lista!O:P,2,0),"")</f>
        <v/>
      </c>
      <c r="AU464" s="54"/>
      <c r="AV464" s="52" t="str">
        <f>IFERROR(VLOOKUP(AU464,Lista!Q:R,2,0),"")</f>
        <v/>
      </c>
      <c r="AW464" s="53"/>
      <c r="AX464" s="54"/>
      <c r="AY464" s="52" t="str">
        <f>IFERROR(VLOOKUP(AX464,Lista!O:P,2,0),"")</f>
        <v/>
      </c>
      <c r="AZ464" s="54"/>
      <c r="BA464" s="52" t="str">
        <f>IFERROR(VLOOKUP(AZ464,Lista!Q:R,2,0),"")</f>
        <v/>
      </c>
      <c r="BB464" s="53"/>
      <c r="BC464" s="54"/>
      <c r="BD464" s="52" t="str">
        <f>IFERROR(VLOOKUP(BC464,Lista!O:P,2,0),"")</f>
        <v/>
      </c>
      <c r="BE464" s="54"/>
      <c r="BF464" s="52" t="str">
        <f>IFERROR(VLOOKUP(BE464,Lista!Q:R,2,0),"")</f>
        <v/>
      </c>
      <c r="BG464" s="53"/>
      <c r="BH464" s="54"/>
      <c r="BI464" s="52" t="str">
        <f>IFERROR(VLOOKUP(BH464,Lista!O:P,2,0),"")</f>
        <v/>
      </c>
      <c r="BJ464" s="54"/>
      <c r="BK464" s="52" t="str">
        <f>IFERROR(VLOOKUP(BJ464,Lista!Q:R,2,0),"")</f>
        <v/>
      </c>
      <c r="BL464" s="53"/>
      <c r="BM464" s="52"/>
      <c r="BN464" s="52" t="str">
        <f>IFERROR(VLOOKUP(BM464,Lista!O:P,2,0),"")</f>
        <v/>
      </c>
      <c r="BO464" s="52"/>
      <c r="BP464" s="52" t="str">
        <f>IFERROR(VLOOKUP(BO464,Lista!Q:R,2,0),"")</f>
        <v/>
      </c>
      <c r="BQ464" s="53"/>
      <c r="BR464" s="52"/>
      <c r="BS464" s="52" t="str">
        <f>IFERROR(VLOOKUP(BR464,Lista!O:P,2,0),"")</f>
        <v/>
      </c>
      <c r="BT464" s="52"/>
      <c r="BU464" s="52" t="str">
        <f>IFERROR(VLOOKUP(BT464,Lista!Q:R,2,0),"")</f>
        <v/>
      </c>
      <c r="BV464" s="53"/>
      <c r="BW464" s="52"/>
      <c r="BX464" s="52" t="str">
        <f>IFERROR(VLOOKUP(BW464,Lista!O:P,2,0),"")</f>
        <v/>
      </c>
      <c r="BY464" s="52"/>
      <c r="BZ464" s="52" t="str">
        <f>IFERROR(VLOOKUP(BY464,Lista!Q:R,2,0),"")</f>
        <v/>
      </c>
      <c r="CA464" s="53"/>
      <c r="CB464" s="52"/>
      <c r="CC464" s="52" t="str">
        <f>IFERROR(VLOOKUP(CB464,Lista!O:P,2,0),"")</f>
        <v/>
      </c>
      <c r="CD464" s="52"/>
      <c r="CE464" s="52" t="str">
        <f>IFERROR(VLOOKUP(CD464,Lista!Q:R,2,0),"")</f>
        <v/>
      </c>
      <c r="CF464" s="53"/>
      <c r="CG464" s="52"/>
      <c r="CH464" s="52" t="str">
        <f>IFERROR(VLOOKUP(CG464,Lista!O:P,2,0),"")</f>
        <v/>
      </c>
      <c r="CI464" s="52"/>
      <c r="CJ464" s="52" t="str">
        <f>IFERROR(VLOOKUP(CI464,Lista!Q:R,2,0),"")</f>
        <v/>
      </c>
      <c r="CK464" s="53"/>
      <c r="CL464" s="52"/>
      <c r="CM464" s="52" t="str">
        <f>IFERROR(VLOOKUP(CL464,Lista!O:P,2,0),"")</f>
        <v/>
      </c>
      <c r="CN464" s="52"/>
      <c r="CO464" s="52" t="str">
        <f>IFERROR(VLOOKUP(CN464,Lista!Q:R,2,0),"")</f>
        <v/>
      </c>
      <c r="CP464" s="53"/>
      <c r="CQ464" s="52"/>
      <c r="CR464" s="52" t="str">
        <f>IFERROR(VLOOKUP(CQ464,Lista!O:P,2,0),"")</f>
        <v/>
      </c>
      <c r="CS464" s="52"/>
      <c r="CT464" s="52" t="str">
        <f>IFERROR(VLOOKUP(CS464,Lista!Q:R,2,0),"")</f>
        <v/>
      </c>
      <c r="CU464" s="53"/>
      <c r="CV464" s="52"/>
      <c r="CW464" s="52" t="str">
        <f>IFERROR(VLOOKUP(CV464,Lista!O:P,2,0),"")</f>
        <v/>
      </c>
      <c r="CX464" s="52"/>
      <c r="CY464" s="52" t="str">
        <f>IFERROR(VLOOKUP(CX464,Lista!Q:R,2,0),"")</f>
        <v/>
      </c>
      <c r="CZ464" s="53"/>
      <c r="DA464" s="49">
        <f t="shared" si="0"/>
        <v>0</v>
      </c>
      <c r="DB464" s="53"/>
    </row>
    <row r="465" spans="1:106" ht="74.25" hidden="1" customHeight="1">
      <c r="A465" s="32">
        <v>0</v>
      </c>
      <c r="B465" s="16">
        <v>0</v>
      </c>
      <c r="C465" s="16">
        <v>0</v>
      </c>
      <c r="D465" s="41"/>
      <c r="E465" s="24"/>
      <c r="F465" s="24" t="str">
        <f>IFERROR(VLOOKUP(E465,Lista!O:P,2,0),"")</f>
        <v/>
      </c>
      <c r="G465" s="24"/>
      <c r="H465" s="24" t="str">
        <f>IFERROR(VLOOKUP(G465,Lista!Q:R,2,0),"")</f>
        <v/>
      </c>
      <c r="I465" s="44"/>
      <c r="J465" s="24"/>
      <c r="K465" s="24" t="str">
        <f>IFERROR(VLOOKUP(J465,Lista!O:P,2,0),"")</f>
        <v/>
      </c>
      <c r="L465" s="24"/>
      <c r="M465" s="24" t="str">
        <f>IFERROR(VLOOKUP(L465,Lista!Q:R,2,0),"")</f>
        <v/>
      </c>
      <c r="N465" s="44"/>
      <c r="O465" s="55"/>
      <c r="P465" s="16" t="str">
        <f>IFERROR(VLOOKUP(O465,Lista!O:P,2,0),"")</f>
        <v/>
      </c>
      <c r="Q465" s="55"/>
      <c r="R465" s="16" t="str">
        <f>IFERROR(VLOOKUP(Q465,Lista!Q:R,2,0),"")</f>
        <v/>
      </c>
      <c r="S465" s="53"/>
      <c r="T465" s="55"/>
      <c r="U465" s="16" t="str">
        <f>IFERROR(VLOOKUP(T465,Lista!O:P,2,0),"")</f>
        <v/>
      </c>
      <c r="V465" s="55"/>
      <c r="W465" s="16" t="str">
        <f>IFERROR(VLOOKUP(V465,Lista!Q:R,2,0),"")</f>
        <v/>
      </c>
      <c r="X465" s="53"/>
      <c r="Y465" s="55"/>
      <c r="Z465" s="16" t="str">
        <f>IFERROR(VLOOKUP(Y465,Lista!O:P,2,0),"")</f>
        <v/>
      </c>
      <c r="AA465" s="55"/>
      <c r="AB465" s="16" t="str">
        <f>IFERROR(VLOOKUP(AA465,Lista!Q:R,2,0),"")</f>
        <v/>
      </c>
      <c r="AC465" s="53"/>
      <c r="AD465" s="55"/>
      <c r="AE465" s="16" t="str">
        <f>IFERROR(VLOOKUP(AD465,Lista!O:P,2,0),"")</f>
        <v/>
      </c>
      <c r="AF465" s="55"/>
      <c r="AG465" s="16" t="str">
        <f>IFERROR(VLOOKUP(AF465,Lista!Q:R,2,0),"")</f>
        <v/>
      </c>
      <c r="AH465" s="53"/>
      <c r="AI465" s="54"/>
      <c r="AJ465" s="51" t="str">
        <f>IFERROR(VLOOKUP(AI465,Lista!O:P,2,0),"")</f>
        <v/>
      </c>
      <c r="AK465" s="54"/>
      <c r="AL465" s="52" t="str">
        <f>IFERROR(VLOOKUP(AK465,Lista!Q:R,2,0),"")</f>
        <v/>
      </c>
      <c r="AM465" s="53"/>
      <c r="AN465" s="54"/>
      <c r="AO465" s="52" t="str">
        <f>IFERROR(VLOOKUP(AN465,Lista!O:P,2,0),"")</f>
        <v/>
      </c>
      <c r="AP465" s="54"/>
      <c r="AQ465" s="52" t="str">
        <f>IFERROR(VLOOKUP(AP465,Lista!Q:R,2,0),"")</f>
        <v/>
      </c>
      <c r="AR465" s="53"/>
      <c r="AS465" s="54"/>
      <c r="AT465" s="52" t="str">
        <f>IFERROR(VLOOKUP(AS465,Lista!O:P,2,0),"")</f>
        <v/>
      </c>
      <c r="AU465" s="54"/>
      <c r="AV465" s="52" t="str">
        <f>IFERROR(VLOOKUP(AU465,Lista!Q:R,2,0),"")</f>
        <v/>
      </c>
      <c r="AW465" s="53"/>
      <c r="AX465" s="54"/>
      <c r="AY465" s="52" t="str">
        <f>IFERROR(VLOOKUP(AX465,Lista!O:P,2,0),"")</f>
        <v/>
      </c>
      <c r="AZ465" s="54"/>
      <c r="BA465" s="52" t="str">
        <f>IFERROR(VLOOKUP(AZ465,Lista!Q:R,2,0),"")</f>
        <v/>
      </c>
      <c r="BB465" s="53"/>
      <c r="BC465" s="54"/>
      <c r="BD465" s="52" t="str">
        <f>IFERROR(VLOOKUP(BC465,Lista!O:P,2,0),"")</f>
        <v/>
      </c>
      <c r="BE465" s="54"/>
      <c r="BF465" s="52" t="str">
        <f>IFERROR(VLOOKUP(BE465,Lista!Q:R,2,0),"")</f>
        <v/>
      </c>
      <c r="BG465" s="53"/>
      <c r="BH465" s="54"/>
      <c r="BI465" s="52" t="str">
        <f>IFERROR(VLOOKUP(BH465,Lista!O:P,2,0),"")</f>
        <v/>
      </c>
      <c r="BJ465" s="54"/>
      <c r="BK465" s="52" t="str">
        <f>IFERROR(VLOOKUP(BJ465,Lista!Q:R,2,0),"")</f>
        <v/>
      </c>
      <c r="BL465" s="53"/>
      <c r="BM465" s="52"/>
      <c r="BN465" s="52" t="str">
        <f>IFERROR(VLOOKUP(BM465,Lista!O:P,2,0),"")</f>
        <v/>
      </c>
      <c r="BO465" s="52"/>
      <c r="BP465" s="52" t="str">
        <f>IFERROR(VLOOKUP(BO465,Lista!Q:R,2,0),"")</f>
        <v/>
      </c>
      <c r="BQ465" s="53"/>
      <c r="BR465" s="52"/>
      <c r="BS465" s="52" t="str">
        <f>IFERROR(VLOOKUP(BR465,Lista!O:P,2,0),"")</f>
        <v/>
      </c>
      <c r="BT465" s="52"/>
      <c r="BU465" s="52" t="str">
        <f>IFERROR(VLOOKUP(BT465,Lista!Q:R,2,0),"")</f>
        <v/>
      </c>
      <c r="BV465" s="53"/>
      <c r="BW465" s="52"/>
      <c r="BX465" s="52" t="str">
        <f>IFERROR(VLOOKUP(BW465,Lista!O:P,2,0),"")</f>
        <v/>
      </c>
      <c r="BY465" s="52"/>
      <c r="BZ465" s="52" t="str">
        <f>IFERROR(VLOOKUP(BY465,Lista!Q:R,2,0),"")</f>
        <v/>
      </c>
      <c r="CA465" s="53"/>
      <c r="CB465" s="52"/>
      <c r="CC465" s="52" t="str">
        <f>IFERROR(VLOOKUP(CB465,Lista!O:P,2,0),"")</f>
        <v/>
      </c>
      <c r="CD465" s="52"/>
      <c r="CE465" s="52" t="str">
        <f>IFERROR(VLOOKUP(CD465,Lista!Q:R,2,0),"")</f>
        <v/>
      </c>
      <c r="CF465" s="53"/>
      <c r="CG465" s="52"/>
      <c r="CH465" s="52" t="str">
        <f>IFERROR(VLOOKUP(CG465,Lista!O:P,2,0),"")</f>
        <v/>
      </c>
      <c r="CI465" s="52"/>
      <c r="CJ465" s="52" t="str">
        <f>IFERROR(VLOOKUP(CI465,Lista!Q:R,2,0),"")</f>
        <v/>
      </c>
      <c r="CK465" s="53"/>
      <c r="CL465" s="52"/>
      <c r="CM465" s="52" t="str">
        <f>IFERROR(VLOOKUP(CL465,Lista!O:P,2,0),"")</f>
        <v/>
      </c>
      <c r="CN465" s="52"/>
      <c r="CO465" s="52" t="str">
        <f>IFERROR(VLOOKUP(CN465,Lista!Q:R,2,0),"")</f>
        <v/>
      </c>
      <c r="CP465" s="53"/>
      <c r="CQ465" s="52"/>
      <c r="CR465" s="52" t="str">
        <f>IFERROR(VLOOKUP(CQ465,Lista!O:P,2,0),"")</f>
        <v/>
      </c>
      <c r="CS465" s="52"/>
      <c r="CT465" s="52" t="str">
        <f>IFERROR(VLOOKUP(CS465,Lista!Q:R,2,0),"")</f>
        <v/>
      </c>
      <c r="CU465" s="53"/>
      <c r="CV465" s="52"/>
      <c r="CW465" s="52" t="str">
        <f>IFERROR(VLOOKUP(CV465,Lista!O:P,2,0),"")</f>
        <v/>
      </c>
      <c r="CX465" s="52"/>
      <c r="CY465" s="52" t="str">
        <f>IFERROR(VLOOKUP(CX465,Lista!Q:R,2,0),"")</f>
        <v/>
      </c>
      <c r="CZ465" s="53"/>
      <c r="DA465" s="49">
        <f t="shared" si="0"/>
        <v>0</v>
      </c>
      <c r="DB465" s="53"/>
    </row>
    <row r="466" spans="1:106" ht="74.25" hidden="1" customHeight="1">
      <c r="A466" s="32">
        <v>0</v>
      </c>
      <c r="B466" s="16">
        <v>0</v>
      </c>
      <c r="C466" s="16">
        <v>0</v>
      </c>
      <c r="D466" s="41"/>
      <c r="E466" s="24"/>
      <c r="F466" s="24" t="str">
        <f>IFERROR(VLOOKUP(E466,Lista!O:P,2,0),"")</f>
        <v/>
      </c>
      <c r="G466" s="24"/>
      <c r="H466" s="24" t="str">
        <f>IFERROR(VLOOKUP(G466,Lista!Q:R,2,0),"")</f>
        <v/>
      </c>
      <c r="I466" s="44"/>
      <c r="J466" s="24"/>
      <c r="K466" s="24" t="str">
        <f>IFERROR(VLOOKUP(J466,Lista!O:P,2,0),"")</f>
        <v/>
      </c>
      <c r="L466" s="24"/>
      <c r="M466" s="24" t="str">
        <f>IFERROR(VLOOKUP(L466,Lista!Q:R,2,0),"")</f>
        <v/>
      </c>
      <c r="N466" s="44"/>
      <c r="O466" s="55"/>
      <c r="P466" s="16" t="str">
        <f>IFERROR(VLOOKUP(O466,Lista!O:P,2,0),"")</f>
        <v/>
      </c>
      <c r="Q466" s="55"/>
      <c r="R466" s="16" t="str">
        <f>IFERROR(VLOOKUP(Q466,Lista!Q:R,2,0),"")</f>
        <v/>
      </c>
      <c r="S466" s="53"/>
      <c r="T466" s="55"/>
      <c r="U466" s="16" t="str">
        <f>IFERROR(VLOOKUP(T466,Lista!O:P,2,0),"")</f>
        <v/>
      </c>
      <c r="V466" s="55"/>
      <c r="W466" s="16" t="str">
        <f>IFERROR(VLOOKUP(V466,Lista!Q:R,2,0),"")</f>
        <v/>
      </c>
      <c r="X466" s="53"/>
      <c r="Y466" s="55"/>
      <c r="Z466" s="16" t="str">
        <f>IFERROR(VLOOKUP(Y466,Lista!O:P,2,0),"")</f>
        <v/>
      </c>
      <c r="AA466" s="55"/>
      <c r="AB466" s="16" t="str">
        <f>IFERROR(VLOOKUP(AA466,Lista!Q:R,2,0),"")</f>
        <v/>
      </c>
      <c r="AC466" s="53"/>
      <c r="AD466" s="55"/>
      <c r="AE466" s="16" t="str">
        <f>IFERROR(VLOOKUP(AD466,Lista!O:P,2,0),"")</f>
        <v/>
      </c>
      <c r="AF466" s="55"/>
      <c r="AG466" s="16" t="str">
        <f>IFERROR(VLOOKUP(AF466,Lista!Q:R,2,0),"")</f>
        <v/>
      </c>
      <c r="AH466" s="53"/>
      <c r="AI466" s="54"/>
      <c r="AJ466" s="51" t="str">
        <f>IFERROR(VLOOKUP(AI466,Lista!O:P,2,0),"")</f>
        <v/>
      </c>
      <c r="AK466" s="54"/>
      <c r="AL466" s="52" t="str">
        <f>IFERROR(VLOOKUP(AK466,Lista!Q:R,2,0),"")</f>
        <v/>
      </c>
      <c r="AM466" s="53"/>
      <c r="AN466" s="54"/>
      <c r="AO466" s="52" t="str">
        <f>IFERROR(VLOOKUP(AN466,Lista!O:P,2,0),"")</f>
        <v/>
      </c>
      <c r="AP466" s="54"/>
      <c r="AQ466" s="52" t="str">
        <f>IFERROR(VLOOKUP(AP466,Lista!Q:R,2,0),"")</f>
        <v/>
      </c>
      <c r="AR466" s="53"/>
      <c r="AS466" s="54"/>
      <c r="AT466" s="52" t="str">
        <f>IFERROR(VLOOKUP(AS466,Lista!O:P,2,0),"")</f>
        <v/>
      </c>
      <c r="AU466" s="54"/>
      <c r="AV466" s="52" t="str">
        <f>IFERROR(VLOOKUP(AU466,Lista!Q:R,2,0),"")</f>
        <v/>
      </c>
      <c r="AW466" s="53"/>
      <c r="AX466" s="54"/>
      <c r="AY466" s="52" t="str">
        <f>IFERROR(VLOOKUP(AX466,Lista!O:P,2,0),"")</f>
        <v/>
      </c>
      <c r="AZ466" s="54"/>
      <c r="BA466" s="52" t="str">
        <f>IFERROR(VLOOKUP(AZ466,Lista!Q:R,2,0),"")</f>
        <v/>
      </c>
      <c r="BB466" s="53"/>
      <c r="BC466" s="54"/>
      <c r="BD466" s="52" t="str">
        <f>IFERROR(VLOOKUP(BC466,Lista!O:P,2,0),"")</f>
        <v/>
      </c>
      <c r="BE466" s="54"/>
      <c r="BF466" s="52" t="str">
        <f>IFERROR(VLOOKUP(BE466,Lista!Q:R,2,0),"")</f>
        <v/>
      </c>
      <c r="BG466" s="53"/>
      <c r="BH466" s="54"/>
      <c r="BI466" s="52" t="str">
        <f>IFERROR(VLOOKUP(BH466,Lista!O:P,2,0),"")</f>
        <v/>
      </c>
      <c r="BJ466" s="54"/>
      <c r="BK466" s="52" t="str">
        <f>IFERROR(VLOOKUP(BJ466,Lista!Q:R,2,0),"")</f>
        <v/>
      </c>
      <c r="BL466" s="53"/>
      <c r="BM466" s="52"/>
      <c r="BN466" s="52" t="str">
        <f>IFERROR(VLOOKUP(BM466,Lista!O:P,2,0),"")</f>
        <v/>
      </c>
      <c r="BO466" s="52"/>
      <c r="BP466" s="52" t="str">
        <f>IFERROR(VLOOKUP(BO466,Lista!Q:R,2,0),"")</f>
        <v/>
      </c>
      <c r="BQ466" s="53"/>
      <c r="BR466" s="52"/>
      <c r="BS466" s="52" t="str">
        <f>IFERROR(VLOOKUP(BR466,Lista!O:P,2,0),"")</f>
        <v/>
      </c>
      <c r="BT466" s="52"/>
      <c r="BU466" s="52" t="str">
        <f>IFERROR(VLOOKUP(BT466,Lista!Q:R,2,0),"")</f>
        <v/>
      </c>
      <c r="BV466" s="53"/>
      <c r="BW466" s="52"/>
      <c r="BX466" s="52" t="str">
        <f>IFERROR(VLOOKUP(BW466,Lista!O:P,2,0),"")</f>
        <v/>
      </c>
      <c r="BY466" s="52"/>
      <c r="BZ466" s="52" t="str">
        <f>IFERROR(VLOOKUP(BY466,Lista!Q:R,2,0),"")</f>
        <v/>
      </c>
      <c r="CA466" s="53"/>
      <c r="CB466" s="52"/>
      <c r="CC466" s="52" t="str">
        <f>IFERROR(VLOOKUP(CB466,Lista!O:P,2,0),"")</f>
        <v/>
      </c>
      <c r="CD466" s="52"/>
      <c r="CE466" s="52" t="str">
        <f>IFERROR(VLOOKUP(CD466,Lista!Q:R,2,0),"")</f>
        <v/>
      </c>
      <c r="CF466" s="53"/>
      <c r="CG466" s="52"/>
      <c r="CH466" s="52" t="str">
        <f>IFERROR(VLOOKUP(CG466,Lista!O:P,2,0),"")</f>
        <v/>
      </c>
      <c r="CI466" s="52"/>
      <c r="CJ466" s="52" t="str">
        <f>IFERROR(VLOOKUP(CI466,Lista!Q:R,2,0),"")</f>
        <v/>
      </c>
      <c r="CK466" s="53"/>
      <c r="CL466" s="52"/>
      <c r="CM466" s="52" t="str">
        <f>IFERROR(VLOOKUP(CL466,Lista!O:P,2,0),"")</f>
        <v/>
      </c>
      <c r="CN466" s="52"/>
      <c r="CO466" s="52" t="str">
        <f>IFERROR(VLOOKUP(CN466,Lista!Q:R,2,0),"")</f>
        <v/>
      </c>
      <c r="CP466" s="53"/>
      <c r="CQ466" s="52"/>
      <c r="CR466" s="52" t="str">
        <f>IFERROR(VLOOKUP(CQ466,Lista!O:P,2,0),"")</f>
        <v/>
      </c>
      <c r="CS466" s="52"/>
      <c r="CT466" s="52" t="str">
        <f>IFERROR(VLOOKUP(CS466,Lista!Q:R,2,0),"")</f>
        <v/>
      </c>
      <c r="CU466" s="53"/>
      <c r="CV466" s="52"/>
      <c r="CW466" s="52" t="str">
        <f>IFERROR(VLOOKUP(CV466,Lista!O:P,2,0),"")</f>
        <v/>
      </c>
      <c r="CX466" s="52"/>
      <c r="CY466" s="52" t="str">
        <f>IFERROR(VLOOKUP(CX466,Lista!Q:R,2,0),"")</f>
        <v/>
      </c>
      <c r="CZ466" s="53"/>
      <c r="DA466" s="49">
        <f t="shared" si="0"/>
        <v>0</v>
      </c>
      <c r="DB466" s="53"/>
    </row>
    <row r="467" spans="1:106" ht="74.25" hidden="1" customHeight="1">
      <c r="A467" s="32">
        <v>0</v>
      </c>
      <c r="B467" s="16">
        <v>0</v>
      </c>
      <c r="C467" s="16">
        <v>0</v>
      </c>
      <c r="D467" s="41"/>
      <c r="E467" s="24"/>
      <c r="F467" s="24" t="str">
        <f>IFERROR(VLOOKUP(E467,Lista!O:P,2,0),"")</f>
        <v/>
      </c>
      <c r="G467" s="24"/>
      <c r="H467" s="24" t="str">
        <f>IFERROR(VLOOKUP(G467,Lista!Q:R,2,0),"")</f>
        <v/>
      </c>
      <c r="I467" s="44"/>
      <c r="J467" s="24"/>
      <c r="K467" s="24" t="str">
        <f>IFERROR(VLOOKUP(J467,Lista!O:P,2,0),"")</f>
        <v/>
      </c>
      <c r="L467" s="24"/>
      <c r="M467" s="24" t="str">
        <f>IFERROR(VLOOKUP(L467,Lista!Q:R,2,0),"")</f>
        <v/>
      </c>
      <c r="N467" s="44"/>
      <c r="O467" s="55"/>
      <c r="P467" s="16" t="str">
        <f>IFERROR(VLOOKUP(O467,Lista!O:P,2,0),"")</f>
        <v/>
      </c>
      <c r="Q467" s="55"/>
      <c r="R467" s="16" t="str">
        <f>IFERROR(VLOOKUP(Q467,Lista!Q:R,2,0),"")</f>
        <v/>
      </c>
      <c r="S467" s="53"/>
      <c r="T467" s="55"/>
      <c r="U467" s="16" t="str">
        <f>IFERROR(VLOOKUP(T467,Lista!O:P,2,0),"")</f>
        <v/>
      </c>
      <c r="V467" s="55"/>
      <c r="W467" s="16" t="str">
        <f>IFERROR(VLOOKUP(V467,Lista!Q:R,2,0),"")</f>
        <v/>
      </c>
      <c r="X467" s="53"/>
      <c r="Y467" s="55"/>
      <c r="Z467" s="16" t="str">
        <f>IFERROR(VLOOKUP(Y467,Lista!O:P,2,0),"")</f>
        <v/>
      </c>
      <c r="AA467" s="55"/>
      <c r="AB467" s="16" t="str">
        <f>IFERROR(VLOOKUP(AA467,Lista!Q:R,2,0),"")</f>
        <v/>
      </c>
      <c r="AC467" s="53"/>
      <c r="AD467" s="55"/>
      <c r="AE467" s="16" t="str">
        <f>IFERROR(VLOOKUP(AD467,Lista!O:P,2,0),"")</f>
        <v/>
      </c>
      <c r="AF467" s="55"/>
      <c r="AG467" s="16" t="str">
        <f>IFERROR(VLOOKUP(AF467,Lista!Q:R,2,0),"")</f>
        <v/>
      </c>
      <c r="AH467" s="53"/>
      <c r="AI467" s="54"/>
      <c r="AJ467" s="51" t="str">
        <f>IFERROR(VLOOKUP(AI467,Lista!O:P,2,0),"")</f>
        <v/>
      </c>
      <c r="AK467" s="54"/>
      <c r="AL467" s="52" t="str">
        <f>IFERROR(VLOOKUP(AK467,Lista!Q:R,2,0),"")</f>
        <v/>
      </c>
      <c r="AM467" s="53"/>
      <c r="AN467" s="54"/>
      <c r="AO467" s="52" t="str">
        <f>IFERROR(VLOOKUP(AN467,Lista!O:P,2,0),"")</f>
        <v/>
      </c>
      <c r="AP467" s="54"/>
      <c r="AQ467" s="52" t="str">
        <f>IFERROR(VLOOKUP(AP467,Lista!Q:R,2,0),"")</f>
        <v/>
      </c>
      <c r="AR467" s="53"/>
      <c r="AS467" s="54"/>
      <c r="AT467" s="52" t="str">
        <f>IFERROR(VLOOKUP(AS467,Lista!O:P,2,0),"")</f>
        <v/>
      </c>
      <c r="AU467" s="54"/>
      <c r="AV467" s="52" t="str">
        <f>IFERROR(VLOOKUP(AU467,Lista!Q:R,2,0),"")</f>
        <v/>
      </c>
      <c r="AW467" s="53"/>
      <c r="AX467" s="54"/>
      <c r="AY467" s="52" t="str">
        <f>IFERROR(VLOOKUP(AX467,Lista!O:P,2,0),"")</f>
        <v/>
      </c>
      <c r="AZ467" s="54"/>
      <c r="BA467" s="52" t="str">
        <f>IFERROR(VLOOKUP(AZ467,Lista!Q:R,2,0),"")</f>
        <v/>
      </c>
      <c r="BB467" s="53"/>
      <c r="BC467" s="54"/>
      <c r="BD467" s="52" t="str">
        <f>IFERROR(VLOOKUP(BC467,Lista!O:P,2,0),"")</f>
        <v/>
      </c>
      <c r="BE467" s="54"/>
      <c r="BF467" s="52" t="str">
        <f>IFERROR(VLOOKUP(BE467,Lista!Q:R,2,0),"")</f>
        <v/>
      </c>
      <c r="BG467" s="53"/>
      <c r="BH467" s="54"/>
      <c r="BI467" s="52" t="str">
        <f>IFERROR(VLOOKUP(BH467,Lista!O:P,2,0),"")</f>
        <v/>
      </c>
      <c r="BJ467" s="54"/>
      <c r="BK467" s="52" t="str">
        <f>IFERROR(VLOOKUP(BJ467,Lista!Q:R,2,0),"")</f>
        <v/>
      </c>
      <c r="BL467" s="53"/>
      <c r="BM467" s="52"/>
      <c r="BN467" s="52" t="str">
        <f>IFERROR(VLOOKUP(BM467,Lista!O:P,2,0),"")</f>
        <v/>
      </c>
      <c r="BO467" s="52"/>
      <c r="BP467" s="52" t="str">
        <f>IFERROR(VLOOKUP(BO467,Lista!Q:R,2,0),"")</f>
        <v/>
      </c>
      <c r="BQ467" s="53"/>
      <c r="BR467" s="52"/>
      <c r="BS467" s="52" t="str">
        <f>IFERROR(VLOOKUP(BR467,Lista!O:P,2,0),"")</f>
        <v/>
      </c>
      <c r="BT467" s="52"/>
      <c r="BU467" s="52" t="str">
        <f>IFERROR(VLOOKUP(BT467,Lista!Q:R,2,0),"")</f>
        <v/>
      </c>
      <c r="BV467" s="53"/>
      <c r="BW467" s="52"/>
      <c r="BX467" s="52" t="str">
        <f>IFERROR(VLOOKUP(BW467,Lista!O:P,2,0),"")</f>
        <v/>
      </c>
      <c r="BY467" s="52"/>
      <c r="BZ467" s="52" t="str">
        <f>IFERROR(VLOOKUP(BY467,Lista!Q:R,2,0),"")</f>
        <v/>
      </c>
      <c r="CA467" s="53"/>
      <c r="CB467" s="52"/>
      <c r="CC467" s="52" t="str">
        <f>IFERROR(VLOOKUP(CB467,Lista!O:P,2,0),"")</f>
        <v/>
      </c>
      <c r="CD467" s="52"/>
      <c r="CE467" s="52" t="str">
        <f>IFERROR(VLOOKUP(CD467,Lista!Q:R,2,0),"")</f>
        <v/>
      </c>
      <c r="CF467" s="53"/>
      <c r="CG467" s="52"/>
      <c r="CH467" s="52" t="str">
        <f>IFERROR(VLOOKUP(CG467,Lista!O:P,2,0),"")</f>
        <v/>
      </c>
      <c r="CI467" s="52"/>
      <c r="CJ467" s="52" t="str">
        <f>IFERROR(VLOOKUP(CI467,Lista!Q:R,2,0),"")</f>
        <v/>
      </c>
      <c r="CK467" s="53"/>
      <c r="CL467" s="52"/>
      <c r="CM467" s="52" t="str">
        <f>IFERROR(VLOOKUP(CL467,Lista!O:P,2,0),"")</f>
        <v/>
      </c>
      <c r="CN467" s="52"/>
      <c r="CO467" s="52" t="str">
        <f>IFERROR(VLOOKUP(CN467,Lista!Q:R,2,0),"")</f>
        <v/>
      </c>
      <c r="CP467" s="53"/>
      <c r="CQ467" s="52"/>
      <c r="CR467" s="52" t="str">
        <f>IFERROR(VLOOKUP(CQ467,Lista!O:P,2,0),"")</f>
        <v/>
      </c>
      <c r="CS467" s="52"/>
      <c r="CT467" s="52" t="str">
        <f>IFERROR(VLOOKUP(CS467,Lista!Q:R,2,0),"")</f>
        <v/>
      </c>
      <c r="CU467" s="53"/>
      <c r="CV467" s="52"/>
      <c r="CW467" s="52" t="str">
        <f>IFERROR(VLOOKUP(CV467,Lista!O:P,2,0),"")</f>
        <v/>
      </c>
      <c r="CX467" s="52"/>
      <c r="CY467" s="52" t="str">
        <f>IFERROR(VLOOKUP(CX467,Lista!Q:R,2,0),"")</f>
        <v/>
      </c>
      <c r="CZ467" s="53"/>
      <c r="DA467" s="49">
        <f t="shared" si="0"/>
        <v>0</v>
      </c>
      <c r="DB467" s="53"/>
    </row>
    <row r="468" spans="1:106" ht="74.25" hidden="1" customHeight="1">
      <c r="A468" s="32">
        <v>0</v>
      </c>
      <c r="B468" s="16">
        <v>0</v>
      </c>
      <c r="C468" s="16">
        <v>0</v>
      </c>
      <c r="D468" s="41"/>
      <c r="E468" s="24"/>
      <c r="F468" s="24" t="str">
        <f>IFERROR(VLOOKUP(E468,Lista!O:P,2,0),"")</f>
        <v/>
      </c>
      <c r="G468" s="24"/>
      <c r="H468" s="24" t="str">
        <f>IFERROR(VLOOKUP(G468,Lista!Q:R,2,0),"")</f>
        <v/>
      </c>
      <c r="I468" s="44"/>
      <c r="J468" s="24"/>
      <c r="K468" s="24" t="str">
        <f>IFERROR(VLOOKUP(J468,Lista!O:P,2,0),"")</f>
        <v/>
      </c>
      <c r="L468" s="24"/>
      <c r="M468" s="24" t="str">
        <f>IFERROR(VLOOKUP(L468,Lista!Q:R,2,0),"")</f>
        <v/>
      </c>
      <c r="N468" s="44"/>
      <c r="O468" s="55"/>
      <c r="P468" s="16" t="str">
        <f>IFERROR(VLOOKUP(O468,Lista!O:P,2,0),"")</f>
        <v/>
      </c>
      <c r="Q468" s="55"/>
      <c r="R468" s="16" t="str">
        <f>IFERROR(VLOOKUP(Q468,Lista!Q:R,2,0),"")</f>
        <v/>
      </c>
      <c r="S468" s="53"/>
      <c r="T468" s="55"/>
      <c r="U468" s="16" t="str">
        <f>IFERROR(VLOOKUP(T468,Lista!O:P,2,0),"")</f>
        <v/>
      </c>
      <c r="V468" s="55"/>
      <c r="W468" s="16" t="str">
        <f>IFERROR(VLOOKUP(V468,Lista!Q:R,2,0),"")</f>
        <v/>
      </c>
      <c r="X468" s="53"/>
      <c r="Y468" s="55"/>
      <c r="Z468" s="16" t="str">
        <f>IFERROR(VLOOKUP(Y468,Lista!O:P,2,0),"")</f>
        <v/>
      </c>
      <c r="AA468" s="55"/>
      <c r="AB468" s="16" t="str">
        <f>IFERROR(VLOOKUP(AA468,Lista!Q:R,2,0),"")</f>
        <v/>
      </c>
      <c r="AC468" s="53"/>
      <c r="AD468" s="55"/>
      <c r="AE468" s="16" t="str">
        <f>IFERROR(VLOOKUP(AD468,Lista!O:P,2,0),"")</f>
        <v/>
      </c>
      <c r="AF468" s="55"/>
      <c r="AG468" s="16" t="str">
        <f>IFERROR(VLOOKUP(AF468,Lista!Q:R,2,0),"")</f>
        <v/>
      </c>
      <c r="AH468" s="53"/>
      <c r="AI468" s="54"/>
      <c r="AJ468" s="51" t="str">
        <f>IFERROR(VLOOKUP(AI468,Lista!O:P,2,0),"")</f>
        <v/>
      </c>
      <c r="AK468" s="54"/>
      <c r="AL468" s="52" t="str">
        <f>IFERROR(VLOOKUP(AK468,Lista!Q:R,2,0),"")</f>
        <v/>
      </c>
      <c r="AM468" s="53"/>
      <c r="AN468" s="54"/>
      <c r="AO468" s="52" t="str">
        <f>IFERROR(VLOOKUP(AN468,Lista!O:P,2,0),"")</f>
        <v/>
      </c>
      <c r="AP468" s="54"/>
      <c r="AQ468" s="52" t="str">
        <f>IFERROR(VLOOKUP(AP468,Lista!Q:R,2,0),"")</f>
        <v/>
      </c>
      <c r="AR468" s="53"/>
      <c r="AS468" s="54"/>
      <c r="AT468" s="52" t="str">
        <f>IFERROR(VLOOKUP(AS468,Lista!O:P,2,0),"")</f>
        <v/>
      </c>
      <c r="AU468" s="54"/>
      <c r="AV468" s="52" t="str">
        <f>IFERROR(VLOOKUP(AU468,Lista!Q:R,2,0),"")</f>
        <v/>
      </c>
      <c r="AW468" s="53"/>
      <c r="AX468" s="54"/>
      <c r="AY468" s="52" t="str">
        <f>IFERROR(VLOOKUP(AX468,Lista!O:P,2,0),"")</f>
        <v/>
      </c>
      <c r="AZ468" s="54"/>
      <c r="BA468" s="52" t="str">
        <f>IFERROR(VLOOKUP(AZ468,Lista!Q:R,2,0),"")</f>
        <v/>
      </c>
      <c r="BB468" s="53"/>
      <c r="BC468" s="54"/>
      <c r="BD468" s="52" t="str">
        <f>IFERROR(VLOOKUP(BC468,Lista!O:P,2,0),"")</f>
        <v/>
      </c>
      <c r="BE468" s="54"/>
      <c r="BF468" s="52" t="str">
        <f>IFERROR(VLOOKUP(BE468,Lista!Q:R,2,0),"")</f>
        <v/>
      </c>
      <c r="BG468" s="53"/>
      <c r="BH468" s="54"/>
      <c r="BI468" s="52" t="str">
        <f>IFERROR(VLOOKUP(BH468,Lista!O:P,2,0),"")</f>
        <v/>
      </c>
      <c r="BJ468" s="54"/>
      <c r="BK468" s="52" t="str">
        <f>IFERROR(VLOOKUP(BJ468,Lista!Q:R,2,0),"")</f>
        <v/>
      </c>
      <c r="BL468" s="53"/>
      <c r="BM468" s="52"/>
      <c r="BN468" s="52" t="str">
        <f>IFERROR(VLOOKUP(BM468,Lista!O:P,2,0),"")</f>
        <v/>
      </c>
      <c r="BO468" s="52"/>
      <c r="BP468" s="52" t="str">
        <f>IFERROR(VLOOKUP(BO468,Lista!Q:R,2,0),"")</f>
        <v/>
      </c>
      <c r="BQ468" s="53"/>
      <c r="BR468" s="52"/>
      <c r="BS468" s="52" t="str">
        <f>IFERROR(VLOOKUP(BR468,Lista!O:P,2,0),"")</f>
        <v/>
      </c>
      <c r="BT468" s="52"/>
      <c r="BU468" s="52" t="str">
        <f>IFERROR(VLOOKUP(BT468,Lista!Q:R,2,0),"")</f>
        <v/>
      </c>
      <c r="BV468" s="53"/>
      <c r="BW468" s="52"/>
      <c r="BX468" s="52" t="str">
        <f>IFERROR(VLOOKUP(BW468,Lista!O:P,2,0),"")</f>
        <v/>
      </c>
      <c r="BY468" s="52"/>
      <c r="BZ468" s="52" t="str">
        <f>IFERROR(VLOOKUP(BY468,Lista!Q:R,2,0),"")</f>
        <v/>
      </c>
      <c r="CA468" s="53"/>
      <c r="CB468" s="52"/>
      <c r="CC468" s="52" t="str">
        <f>IFERROR(VLOOKUP(CB468,Lista!O:P,2,0),"")</f>
        <v/>
      </c>
      <c r="CD468" s="52"/>
      <c r="CE468" s="52" t="str">
        <f>IFERROR(VLOOKUP(CD468,Lista!Q:R,2,0),"")</f>
        <v/>
      </c>
      <c r="CF468" s="53"/>
      <c r="CG468" s="52"/>
      <c r="CH468" s="52" t="str">
        <f>IFERROR(VLOOKUP(CG468,Lista!O:P,2,0),"")</f>
        <v/>
      </c>
      <c r="CI468" s="52"/>
      <c r="CJ468" s="52" t="str">
        <f>IFERROR(VLOOKUP(CI468,Lista!Q:R,2,0),"")</f>
        <v/>
      </c>
      <c r="CK468" s="53"/>
      <c r="CL468" s="52"/>
      <c r="CM468" s="52" t="str">
        <f>IFERROR(VLOOKUP(CL468,Lista!O:P,2,0),"")</f>
        <v/>
      </c>
      <c r="CN468" s="52"/>
      <c r="CO468" s="52" t="str">
        <f>IFERROR(VLOOKUP(CN468,Lista!Q:R,2,0),"")</f>
        <v/>
      </c>
      <c r="CP468" s="53"/>
      <c r="CQ468" s="52"/>
      <c r="CR468" s="52" t="str">
        <f>IFERROR(VLOOKUP(CQ468,Lista!O:P,2,0),"")</f>
        <v/>
      </c>
      <c r="CS468" s="52"/>
      <c r="CT468" s="52" t="str">
        <f>IFERROR(VLOOKUP(CS468,Lista!Q:R,2,0),"")</f>
        <v/>
      </c>
      <c r="CU468" s="53"/>
      <c r="CV468" s="52"/>
      <c r="CW468" s="52" t="str">
        <f>IFERROR(VLOOKUP(CV468,Lista!O:P,2,0),"")</f>
        <v/>
      </c>
      <c r="CX468" s="52"/>
      <c r="CY468" s="52" t="str">
        <f>IFERROR(VLOOKUP(CX468,Lista!Q:R,2,0),"")</f>
        <v/>
      </c>
      <c r="CZ468" s="53"/>
      <c r="DA468" s="49">
        <f t="shared" si="0"/>
        <v>0</v>
      </c>
      <c r="DB468" s="53"/>
    </row>
    <row r="469" spans="1:106" ht="74.25" hidden="1" customHeight="1">
      <c r="A469" s="32">
        <v>0</v>
      </c>
      <c r="B469" s="16">
        <v>0</v>
      </c>
      <c r="C469" s="16">
        <v>0</v>
      </c>
      <c r="D469" s="41"/>
      <c r="E469" s="24"/>
      <c r="F469" s="24" t="str">
        <f>IFERROR(VLOOKUP(E469,Lista!O:P,2,0),"")</f>
        <v/>
      </c>
      <c r="G469" s="24"/>
      <c r="H469" s="24" t="str">
        <f>IFERROR(VLOOKUP(G469,Lista!Q:R,2,0),"")</f>
        <v/>
      </c>
      <c r="I469" s="44"/>
      <c r="J469" s="24"/>
      <c r="K469" s="24" t="str">
        <f>IFERROR(VLOOKUP(J469,Lista!O:P,2,0),"")</f>
        <v/>
      </c>
      <c r="L469" s="24"/>
      <c r="M469" s="24" t="str">
        <f>IFERROR(VLOOKUP(L469,Lista!Q:R,2,0),"")</f>
        <v/>
      </c>
      <c r="N469" s="44"/>
      <c r="O469" s="55"/>
      <c r="P469" s="16" t="str">
        <f>IFERROR(VLOOKUP(O469,Lista!O:P,2,0),"")</f>
        <v/>
      </c>
      <c r="Q469" s="55"/>
      <c r="R469" s="16" t="str">
        <f>IFERROR(VLOOKUP(Q469,Lista!Q:R,2,0),"")</f>
        <v/>
      </c>
      <c r="S469" s="53"/>
      <c r="T469" s="55"/>
      <c r="U469" s="16" t="str">
        <f>IFERROR(VLOOKUP(T469,Lista!O:P,2,0),"")</f>
        <v/>
      </c>
      <c r="V469" s="55"/>
      <c r="W469" s="16" t="str">
        <f>IFERROR(VLOOKUP(V469,Lista!Q:R,2,0),"")</f>
        <v/>
      </c>
      <c r="X469" s="53"/>
      <c r="Y469" s="55"/>
      <c r="Z469" s="16" t="str">
        <f>IFERROR(VLOOKUP(Y469,Lista!O:P,2,0),"")</f>
        <v/>
      </c>
      <c r="AA469" s="55"/>
      <c r="AB469" s="16" t="str">
        <f>IFERROR(VLOOKUP(AA469,Lista!Q:R,2,0),"")</f>
        <v/>
      </c>
      <c r="AC469" s="53"/>
      <c r="AD469" s="55"/>
      <c r="AE469" s="16" t="str">
        <f>IFERROR(VLOOKUP(AD469,Lista!O:P,2,0),"")</f>
        <v/>
      </c>
      <c r="AF469" s="55"/>
      <c r="AG469" s="16" t="str">
        <f>IFERROR(VLOOKUP(AF469,Lista!Q:R,2,0),"")</f>
        <v/>
      </c>
      <c r="AH469" s="53"/>
      <c r="AI469" s="54"/>
      <c r="AJ469" s="51" t="str">
        <f>IFERROR(VLOOKUP(AI469,Lista!O:P,2,0),"")</f>
        <v/>
      </c>
      <c r="AK469" s="54"/>
      <c r="AL469" s="52" t="str">
        <f>IFERROR(VLOOKUP(AK469,Lista!Q:R,2,0),"")</f>
        <v/>
      </c>
      <c r="AM469" s="53"/>
      <c r="AN469" s="54"/>
      <c r="AO469" s="52" t="str">
        <f>IFERROR(VLOOKUP(AN469,Lista!O:P,2,0),"")</f>
        <v/>
      </c>
      <c r="AP469" s="54"/>
      <c r="AQ469" s="52" t="str">
        <f>IFERROR(VLOOKUP(AP469,Lista!Q:R,2,0),"")</f>
        <v/>
      </c>
      <c r="AR469" s="53"/>
      <c r="AS469" s="54"/>
      <c r="AT469" s="52" t="str">
        <f>IFERROR(VLOOKUP(AS469,Lista!O:P,2,0),"")</f>
        <v/>
      </c>
      <c r="AU469" s="54"/>
      <c r="AV469" s="52" t="str">
        <f>IFERROR(VLOOKUP(AU469,Lista!Q:R,2,0),"")</f>
        <v/>
      </c>
      <c r="AW469" s="53"/>
      <c r="AX469" s="54"/>
      <c r="AY469" s="52" t="str">
        <f>IFERROR(VLOOKUP(AX469,Lista!O:P,2,0),"")</f>
        <v/>
      </c>
      <c r="AZ469" s="54"/>
      <c r="BA469" s="52" t="str">
        <f>IFERROR(VLOOKUP(AZ469,Lista!Q:R,2,0),"")</f>
        <v/>
      </c>
      <c r="BB469" s="53"/>
      <c r="BC469" s="54"/>
      <c r="BD469" s="52" t="str">
        <f>IFERROR(VLOOKUP(BC469,Lista!O:P,2,0),"")</f>
        <v/>
      </c>
      <c r="BE469" s="54"/>
      <c r="BF469" s="52" t="str">
        <f>IFERROR(VLOOKUP(BE469,Lista!Q:R,2,0),"")</f>
        <v/>
      </c>
      <c r="BG469" s="53"/>
      <c r="BH469" s="54"/>
      <c r="BI469" s="52" t="str">
        <f>IFERROR(VLOOKUP(BH469,Lista!O:P,2,0),"")</f>
        <v/>
      </c>
      <c r="BJ469" s="54"/>
      <c r="BK469" s="52" t="str">
        <f>IFERROR(VLOOKUP(BJ469,Lista!Q:R,2,0),"")</f>
        <v/>
      </c>
      <c r="BL469" s="53"/>
      <c r="BM469" s="52"/>
      <c r="BN469" s="52" t="str">
        <f>IFERROR(VLOOKUP(BM469,Lista!O:P,2,0),"")</f>
        <v/>
      </c>
      <c r="BO469" s="52"/>
      <c r="BP469" s="52" t="str">
        <f>IFERROR(VLOOKUP(BO469,Lista!Q:R,2,0),"")</f>
        <v/>
      </c>
      <c r="BQ469" s="53"/>
      <c r="BR469" s="52"/>
      <c r="BS469" s="52" t="str">
        <f>IFERROR(VLOOKUP(BR469,Lista!O:P,2,0),"")</f>
        <v/>
      </c>
      <c r="BT469" s="52"/>
      <c r="BU469" s="52" t="str">
        <f>IFERROR(VLOOKUP(BT469,Lista!Q:R,2,0),"")</f>
        <v/>
      </c>
      <c r="BV469" s="53"/>
      <c r="BW469" s="52"/>
      <c r="BX469" s="52" t="str">
        <f>IFERROR(VLOOKUP(BW469,Lista!O:P,2,0),"")</f>
        <v/>
      </c>
      <c r="BY469" s="52"/>
      <c r="BZ469" s="52" t="str">
        <f>IFERROR(VLOOKUP(BY469,Lista!Q:R,2,0),"")</f>
        <v/>
      </c>
      <c r="CA469" s="53"/>
      <c r="CB469" s="52"/>
      <c r="CC469" s="52" t="str">
        <f>IFERROR(VLOOKUP(CB469,Lista!O:P,2,0),"")</f>
        <v/>
      </c>
      <c r="CD469" s="52"/>
      <c r="CE469" s="52" t="str">
        <f>IFERROR(VLOOKUP(CD469,Lista!Q:R,2,0),"")</f>
        <v/>
      </c>
      <c r="CF469" s="53"/>
      <c r="CG469" s="52"/>
      <c r="CH469" s="52" t="str">
        <f>IFERROR(VLOOKUP(CG469,Lista!O:P,2,0),"")</f>
        <v/>
      </c>
      <c r="CI469" s="52"/>
      <c r="CJ469" s="52" t="str">
        <f>IFERROR(VLOOKUP(CI469,Lista!Q:R,2,0),"")</f>
        <v/>
      </c>
      <c r="CK469" s="53"/>
      <c r="CL469" s="52"/>
      <c r="CM469" s="52" t="str">
        <f>IFERROR(VLOOKUP(CL469,Lista!O:P,2,0),"")</f>
        <v/>
      </c>
      <c r="CN469" s="52"/>
      <c r="CO469" s="52" t="str">
        <f>IFERROR(VLOOKUP(CN469,Lista!Q:R,2,0),"")</f>
        <v/>
      </c>
      <c r="CP469" s="53"/>
      <c r="CQ469" s="52"/>
      <c r="CR469" s="52" t="str">
        <f>IFERROR(VLOOKUP(CQ469,Lista!O:P,2,0),"")</f>
        <v/>
      </c>
      <c r="CS469" s="52"/>
      <c r="CT469" s="52" t="str">
        <f>IFERROR(VLOOKUP(CS469,Lista!Q:R,2,0),"")</f>
        <v/>
      </c>
      <c r="CU469" s="53"/>
      <c r="CV469" s="52"/>
      <c r="CW469" s="52" t="str">
        <f>IFERROR(VLOOKUP(CV469,Lista!O:P,2,0),"")</f>
        <v/>
      </c>
      <c r="CX469" s="52"/>
      <c r="CY469" s="52" t="str">
        <f>IFERROR(VLOOKUP(CX469,Lista!Q:R,2,0),"")</f>
        <v/>
      </c>
      <c r="CZ469" s="53"/>
      <c r="DA469" s="49">
        <f t="shared" si="0"/>
        <v>0</v>
      </c>
      <c r="DB469" s="53"/>
    </row>
    <row r="470" spans="1:106" ht="74.25" hidden="1" customHeight="1">
      <c r="A470" s="32">
        <v>0</v>
      </c>
      <c r="B470" s="16">
        <v>0</v>
      </c>
      <c r="C470" s="16">
        <v>0</v>
      </c>
      <c r="D470" s="41"/>
      <c r="E470" s="24"/>
      <c r="F470" s="24" t="str">
        <f>IFERROR(VLOOKUP(E470,Lista!O:P,2,0),"")</f>
        <v/>
      </c>
      <c r="G470" s="24"/>
      <c r="H470" s="24" t="str">
        <f>IFERROR(VLOOKUP(G470,Lista!Q:R,2,0),"")</f>
        <v/>
      </c>
      <c r="I470" s="44"/>
      <c r="J470" s="24"/>
      <c r="K470" s="24" t="str">
        <f>IFERROR(VLOOKUP(J470,Lista!O:P,2,0),"")</f>
        <v/>
      </c>
      <c r="L470" s="24"/>
      <c r="M470" s="24" t="str">
        <f>IFERROR(VLOOKUP(L470,Lista!Q:R,2,0),"")</f>
        <v/>
      </c>
      <c r="N470" s="44"/>
      <c r="O470" s="55"/>
      <c r="P470" s="16" t="str">
        <f>IFERROR(VLOOKUP(O470,Lista!O:P,2,0),"")</f>
        <v/>
      </c>
      <c r="Q470" s="55"/>
      <c r="R470" s="16" t="str">
        <f>IFERROR(VLOOKUP(Q470,Lista!Q:R,2,0),"")</f>
        <v/>
      </c>
      <c r="S470" s="53"/>
      <c r="T470" s="55"/>
      <c r="U470" s="16" t="str">
        <f>IFERROR(VLOOKUP(T470,Lista!O:P,2,0),"")</f>
        <v/>
      </c>
      <c r="V470" s="55"/>
      <c r="W470" s="16" t="str">
        <f>IFERROR(VLOOKUP(V470,Lista!Q:R,2,0),"")</f>
        <v/>
      </c>
      <c r="X470" s="53"/>
      <c r="Y470" s="55"/>
      <c r="Z470" s="16" t="str">
        <f>IFERROR(VLOOKUP(Y470,Lista!O:P,2,0),"")</f>
        <v/>
      </c>
      <c r="AA470" s="55"/>
      <c r="AB470" s="16" t="str">
        <f>IFERROR(VLOOKUP(AA470,Lista!Q:R,2,0),"")</f>
        <v/>
      </c>
      <c r="AC470" s="53"/>
      <c r="AD470" s="55"/>
      <c r="AE470" s="16" t="str">
        <f>IFERROR(VLOOKUP(AD470,Lista!O:P,2,0),"")</f>
        <v/>
      </c>
      <c r="AF470" s="55"/>
      <c r="AG470" s="16" t="str">
        <f>IFERROR(VLOOKUP(AF470,Lista!Q:R,2,0),"")</f>
        <v/>
      </c>
      <c r="AH470" s="53"/>
      <c r="AI470" s="54"/>
      <c r="AJ470" s="51" t="str">
        <f>IFERROR(VLOOKUP(AI470,Lista!O:P,2,0),"")</f>
        <v/>
      </c>
      <c r="AK470" s="54"/>
      <c r="AL470" s="52" t="str">
        <f>IFERROR(VLOOKUP(AK470,Lista!Q:R,2,0),"")</f>
        <v/>
      </c>
      <c r="AM470" s="53"/>
      <c r="AN470" s="54"/>
      <c r="AO470" s="52" t="str">
        <f>IFERROR(VLOOKUP(AN470,Lista!O:P,2,0),"")</f>
        <v/>
      </c>
      <c r="AP470" s="54"/>
      <c r="AQ470" s="52" t="str">
        <f>IFERROR(VLOOKUP(AP470,Lista!Q:R,2,0),"")</f>
        <v/>
      </c>
      <c r="AR470" s="53"/>
      <c r="AS470" s="54"/>
      <c r="AT470" s="52" t="str">
        <f>IFERROR(VLOOKUP(AS470,Lista!O:P,2,0),"")</f>
        <v/>
      </c>
      <c r="AU470" s="54"/>
      <c r="AV470" s="52" t="str">
        <f>IFERROR(VLOOKUP(AU470,Lista!Q:R,2,0),"")</f>
        <v/>
      </c>
      <c r="AW470" s="53"/>
      <c r="AX470" s="54"/>
      <c r="AY470" s="52" t="str">
        <f>IFERROR(VLOOKUP(AX470,Lista!O:P,2,0),"")</f>
        <v/>
      </c>
      <c r="AZ470" s="54"/>
      <c r="BA470" s="52" t="str">
        <f>IFERROR(VLOOKUP(AZ470,Lista!Q:R,2,0),"")</f>
        <v/>
      </c>
      <c r="BB470" s="53"/>
      <c r="BC470" s="54"/>
      <c r="BD470" s="52" t="str">
        <f>IFERROR(VLOOKUP(BC470,Lista!O:P,2,0),"")</f>
        <v/>
      </c>
      <c r="BE470" s="54"/>
      <c r="BF470" s="52" t="str">
        <f>IFERROR(VLOOKUP(BE470,Lista!Q:R,2,0),"")</f>
        <v/>
      </c>
      <c r="BG470" s="53"/>
      <c r="BH470" s="54"/>
      <c r="BI470" s="52" t="str">
        <f>IFERROR(VLOOKUP(BH470,Lista!O:P,2,0),"")</f>
        <v/>
      </c>
      <c r="BJ470" s="54"/>
      <c r="BK470" s="52" t="str">
        <f>IFERROR(VLOOKUP(BJ470,Lista!Q:R,2,0),"")</f>
        <v/>
      </c>
      <c r="BL470" s="53"/>
      <c r="BM470" s="52"/>
      <c r="BN470" s="52" t="str">
        <f>IFERROR(VLOOKUP(BM470,Lista!O:P,2,0),"")</f>
        <v/>
      </c>
      <c r="BO470" s="52"/>
      <c r="BP470" s="52" t="str">
        <f>IFERROR(VLOOKUP(BO470,Lista!Q:R,2,0),"")</f>
        <v/>
      </c>
      <c r="BQ470" s="53"/>
      <c r="BR470" s="52"/>
      <c r="BS470" s="52" t="str">
        <f>IFERROR(VLOOKUP(BR470,Lista!O:P,2,0),"")</f>
        <v/>
      </c>
      <c r="BT470" s="52"/>
      <c r="BU470" s="52" t="str">
        <f>IFERROR(VLOOKUP(BT470,Lista!Q:R,2,0),"")</f>
        <v/>
      </c>
      <c r="BV470" s="53"/>
      <c r="BW470" s="52"/>
      <c r="BX470" s="52" t="str">
        <f>IFERROR(VLOOKUP(BW470,Lista!O:P,2,0),"")</f>
        <v/>
      </c>
      <c r="BY470" s="52"/>
      <c r="BZ470" s="52" t="str">
        <f>IFERROR(VLOOKUP(BY470,Lista!Q:R,2,0),"")</f>
        <v/>
      </c>
      <c r="CA470" s="53"/>
      <c r="CB470" s="52"/>
      <c r="CC470" s="52" t="str">
        <f>IFERROR(VLOOKUP(CB470,Lista!O:P,2,0),"")</f>
        <v/>
      </c>
      <c r="CD470" s="52"/>
      <c r="CE470" s="52" t="str">
        <f>IFERROR(VLOOKUP(CD470,Lista!Q:R,2,0),"")</f>
        <v/>
      </c>
      <c r="CF470" s="53"/>
      <c r="CG470" s="52"/>
      <c r="CH470" s="52" t="str">
        <f>IFERROR(VLOOKUP(CG470,Lista!O:P,2,0),"")</f>
        <v/>
      </c>
      <c r="CI470" s="52"/>
      <c r="CJ470" s="52" t="str">
        <f>IFERROR(VLOOKUP(CI470,Lista!Q:R,2,0),"")</f>
        <v/>
      </c>
      <c r="CK470" s="53"/>
      <c r="CL470" s="52"/>
      <c r="CM470" s="52" t="str">
        <f>IFERROR(VLOOKUP(CL470,Lista!O:P,2,0),"")</f>
        <v/>
      </c>
      <c r="CN470" s="52"/>
      <c r="CO470" s="52" t="str">
        <f>IFERROR(VLOOKUP(CN470,Lista!Q:R,2,0),"")</f>
        <v/>
      </c>
      <c r="CP470" s="53"/>
      <c r="CQ470" s="52"/>
      <c r="CR470" s="52" t="str">
        <f>IFERROR(VLOOKUP(CQ470,Lista!O:P,2,0),"")</f>
        <v/>
      </c>
      <c r="CS470" s="52"/>
      <c r="CT470" s="52" t="str">
        <f>IFERROR(VLOOKUP(CS470,Lista!Q:R,2,0),"")</f>
        <v/>
      </c>
      <c r="CU470" s="53"/>
      <c r="CV470" s="52"/>
      <c r="CW470" s="52" t="str">
        <f>IFERROR(VLOOKUP(CV470,Lista!O:P,2,0),"")</f>
        <v/>
      </c>
      <c r="CX470" s="52"/>
      <c r="CY470" s="52" t="str">
        <f>IFERROR(VLOOKUP(CX470,Lista!Q:R,2,0),"")</f>
        <v/>
      </c>
      <c r="CZ470" s="53"/>
      <c r="DA470" s="49">
        <f t="shared" si="0"/>
        <v>0</v>
      </c>
      <c r="DB470" s="53"/>
    </row>
    <row r="471" spans="1:106" ht="74.25" hidden="1" customHeight="1">
      <c r="A471" s="32">
        <v>0</v>
      </c>
      <c r="B471" s="16">
        <v>0</v>
      </c>
      <c r="C471" s="16">
        <v>0</v>
      </c>
      <c r="D471" s="41"/>
      <c r="E471" s="24"/>
      <c r="F471" s="24" t="str">
        <f>IFERROR(VLOOKUP(E471,Lista!O:P,2,0),"")</f>
        <v/>
      </c>
      <c r="G471" s="24"/>
      <c r="H471" s="24" t="str">
        <f>IFERROR(VLOOKUP(G471,Lista!Q:R,2,0),"")</f>
        <v/>
      </c>
      <c r="I471" s="44"/>
      <c r="J471" s="24"/>
      <c r="K471" s="24" t="str">
        <f>IFERROR(VLOOKUP(J471,Lista!O:P,2,0),"")</f>
        <v/>
      </c>
      <c r="L471" s="24"/>
      <c r="M471" s="24" t="str">
        <f>IFERROR(VLOOKUP(L471,Lista!Q:R,2,0),"")</f>
        <v/>
      </c>
      <c r="N471" s="44"/>
      <c r="O471" s="55"/>
      <c r="P471" s="16" t="str">
        <f>IFERROR(VLOOKUP(O471,Lista!O:P,2,0),"")</f>
        <v/>
      </c>
      <c r="Q471" s="55"/>
      <c r="R471" s="16" t="str">
        <f>IFERROR(VLOOKUP(Q471,Lista!Q:R,2,0),"")</f>
        <v/>
      </c>
      <c r="S471" s="53"/>
      <c r="T471" s="55"/>
      <c r="U471" s="16" t="str">
        <f>IFERROR(VLOOKUP(T471,Lista!O:P,2,0),"")</f>
        <v/>
      </c>
      <c r="V471" s="55"/>
      <c r="W471" s="16" t="str">
        <f>IFERROR(VLOOKUP(V471,Lista!Q:R,2,0),"")</f>
        <v/>
      </c>
      <c r="X471" s="53"/>
      <c r="Y471" s="55"/>
      <c r="Z471" s="16" t="str">
        <f>IFERROR(VLOOKUP(Y471,Lista!O:P,2,0),"")</f>
        <v/>
      </c>
      <c r="AA471" s="55"/>
      <c r="AB471" s="16" t="str">
        <f>IFERROR(VLOOKUP(AA471,Lista!Q:R,2,0),"")</f>
        <v/>
      </c>
      <c r="AC471" s="53"/>
      <c r="AD471" s="55"/>
      <c r="AE471" s="16" t="str">
        <f>IFERROR(VLOOKUP(AD471,Lista!O:P,2,0),"")</f>
        <v/>
      </c>
      <c r="AF471" s="55"/>
      <c r="AG471" s="16" t="str">
        <f>IFERROR(VLOOKUP(AF471,Lista!Q:R,2,0),"")</f>
        <v/>
      </c>
      <c r="AH471" s="53"/>
      <c r="AI471" s="54"/>
      <c r="AJ471" s="51" t="str">
        <f>IFERROR(VLOOKUP(AI471,Lista!O:P,2,0),"")</f>
        <v/>
      </c>
      <c r="AK471" s="54"/>
      <c r="AL471" s="52" t="str">
        <f>IFERROR(VLOOKUP(AK471,Lista!Q:R,2,0),"")</f>
        <v/>
      </c>
      <c r="AM471" s="53"/>
      <c r="AN471" s="54"/>
      <c r="AO471" s="52" t="str">
        <f>IFERROR(VLOOKUP(AN471,Lista!O:P,2,0),"")</f>
        <v/>
      </c>
      <c r="AP471" s="54"/>
      <c r="AQ471" s="52" t="str">
        <f>IFERROR(VLOOKUP(AP471,Lista!Q:R,2,0),"")</f>
        <v/>
      </c>
      <c r="AR471" s="53"/>
      <c r="AS471" s="54"/>
      <c r="AT471" s="52" t="str">
        <f>IFERROR(VLOOKUP(AS471,Lista!O:P,2,0),"")</f>
        <v/>
      </c>
      <c r="AU471" s="54"/>
      <c r="AV471" s="52" t="str">
        <f>IFERROR(VLOOKUP(AU471,Lista!Q:R,2,0),"")</f>
        <v/>
      </c>
      <c r="AW471" s="53"/>
      <c r="AX471" s="54"/>
      <c r="AY471" s="52" t="str">
        <f>IFERROR(VLOOKUP(AX471,Lista!O:P,2,0),"")</f>
        <v/>
      </c>
      <c r="AZ471" s="54"/>
      <c r="BA471" s="52" t="str">
        <f>IFERROR(VLOOKUP(AZ471,Lista!Q:R,2,0),"")</f>
        <v/>
      </c>
      <c r="BB471" s="53"/>
      <c r="BC471" s="54"/>
      <c r="BD471" s="52" t="str">
        <f>IFERROR(VLOOKUP(BC471,Lista!O:P,2,0),"")</f>
        <v/>
      </c>
      <c r="BE471" s="54"/>
      <c r="BF471" s="52" t="str">
        <f>IFERROR(VLOOKUP(BE471,Lista!Q:R,2,0),"")</f>
        <v/>
      </c>
      <c r="BG471" s="53"/>
      <c r="BH471" s="54"/>
      <c r="BI471" s="52" t="str">
        <f>IFERROR(VLOOKUP(BH471,Lista!O:P,2,0),"")</f>
        <v/>
      </c>
      <c r="BJ471" s="54"/>
      <c r="BK471" s="52" t="str">
        <f>IFERROR(VLOOKUP(BJ471,Lista!Q:R,2,0),"")</f>
        <v/>
      </c>
      <c r="BL471" s="53"/>
      <c r="BM471" s="52"/>
      <c r="BN471" s="52" t="str">
        <f>IFERROR(VLOOKUP(BM471,Lista!O:P,2,0),"")</f>
        <v/>
      </c>
      <c r="BO471" s="52"/>
      <c r="BP471" s="52" t="str">
        <f>IFERROR(VLOOKUP(BO471,Lista!Q:R,2,0),"")</f>
        <v/>
      </c>
      <c r="BQ471" s="53"/>
      <c r="BR471" s="52"/>
      <c r="BS471" s="52" t="str">
        <f>IFERROR(VLOOKUP(BR471,Lista!O:P,2,0),"")</f>
        <v/>
      </c>
      <c r="BT471" s="52"/>
      <c r="BU471" s="52" t="str">
        <f>IFERROR(VLOOKUP(BT471,Lista!Q:R,2,0),"")</f>
        <v/>
      </c>
      <c r="BV471" s="53"/>
      <c r="BW471" s="52"/>
      <c r="BX471" s="52" t="str">
        <f>IFERROR(VLOOKUP(BW471,Lista!O:P,2,0),"")</f>
        <v/>
      </c>
      <c r="BY471" s="52"/>
      <c r="BZ471" s="52" t="str">
        <f>IFERROR(VLOOKUP(BY471,Lista!Q:R,2,0),"")</f>
        <v/>
      </c>
      <c r="CA471" s="53"/>
      <c r="CB471" s="52"/>
      <c r="CC471" s="52" t="str">
        <f>IFERROR(VLOOKUP(CB471,Lista!O:P,2,0),"")</f>
        <v/>
      </c>
      <c r="CD471" s="52"/>
      <c r="CE471" s="52" t="str">
        <f>IFERROR(VLOOKUP(CD471,Lista!Q:R,2,0),"")</f>
        <v/>
      </c>
      <c r="CF471" s="53"/>
      <c r="CG471" s="52"/>
      <c r="CH471" s="52" t="str">
        <f>IFERROR(VLOOKUP(CG471,Lista!O:P,2,0),"")</f>
        <v/>
      </c>
      <c r="CI471" s="52"/>
      <c r="CJ471" s="52" t="str">
        <f>IFERROR(VLOOKUP(CI471,Lista!Q:R,2,0),"")</f>
        <v/>
      </c>
      <c r="CK471" s="53"/>
      <c r="CL471" s="52"/>
      <c r="CM471" s="52" t="str">
        <f>IFERROR(VLOOKUP(CL471,Lista!O:P,2,0),"")</f>
        <v/>
      </c>
      <c r="CN471" s="52"/>
      <c r="CO471" s="52" t="str">
        <f>IFERROR(VLOOKUP(CN471,Lista!Q:R,2,0),"")</f>
        <v/>
      </c>
      <c r="CP471" s="53"/>
      <c r="CQ471" s="52"/>
      <c r="CR471" s="52" t="str">
        <f>IFERROR(VLOOKUP(CQ471,Lista!O:P,2,0),"")</f>
        <v/>
      </c>
      <c r="CS471" s="52"/>
      <c r="CT471" s="52" t="str">
        <f>IFERROR(VLOOKUP(CS471,Lista!Q:R,2,0),"")</f>
        <v/>
      </c>
      <c r="CU471" s="53"/>
      <c r="CV471" s="52"/>
      <c r="CW471" s="52" t="str">
        <f>IFERROR(VLOOKUP(CV471,Lista!O:P,2,0),"")</f>
        <v/>
      </c>
      <c r="CX471" s="52"/>
      <c r="CY471" s="52" t="str">
        <f>IFERROR(VLOOKUP(CX471,Lista!Q:R,2,0),"")</f>
        <v/>
      </c>
      <c r="CZ471" s="53"/>
      <c r="DA471" s="49">
        <f t="shared" si="0"/>
        <v>0</v>
      </c>
      <c r="DB471" s="53"/>
    </row>
    <row r="472" spans="1:106" ht="74.25" hidden="1" customHeight="1">
      <c r="A472" s="32">
        <v>0</v>
      </c>
      <c r="B472" s="16">
        <v>0</v>
      </c>
      <c r="C472" s="16">
        <v>0</v>
      </c>
      <c r="D472" s="41"/>
      <c r="E472" s="24"/>
      <c r="F472" s="24" t="str">
        <f>IFERROR(VLOOKUP(E472,Lista!O:P,2,0),"")</f>
        <v/>
      </c>
      <c r="G472" s="24"/>
      <c r="H472" s="24" t="str">
        <f>IFERROR(VLOOKUP(G472,Lista!Q:R,2,0),"")</f>
        <v/>
      </c>
      <c r="I472" s="44"/>
      <c r="J472" s="24"/>
      <c r="K472" s="24" t="str">
        <f>IFERROR(VLOOKUP(J472,Lista!O:P,2,0),"")</f>
        <v/>
      </c>
      <c r="L472" s="24"/>
      <c r="M472" s="24" t="str">
        <f>IFERROR(VLOOKUP(L472,Lista!Q:R,2,0),"")</f>
        <v/>
      </c>
      <c r="N472" s="44"/>
      <c r="O472" s="55"/>
      <c r="P472" s="16" t="str">
        <f>IFERROR(VLOOKUP(O472,Lista!O:P,2,0),"")</f>
        <v/>
      </c>
      <c r="Q472" s="55"/>
      <c r="R472" s="16" t="str">
        <f>IFERROR(VLOOKUP(Q472,Lista!Q:R,2,0),"")</f>
        <v/>
      </c>
      <c r="S472" s="53"/>
      <c r="T472" s="55"/>
      <c r="U472" s="16" t="str">
        <f>IFERROR(VLOOKUP(T472,Lista!O:P,2,0),"")</f>
        <v/>
      </c>
      <c r="V472" s="55"/>
      <c r="W472" s="16" t="str">
        <f>IFERROR(VLOOKUP(V472,Lista!Q:R,2,0),"")</f>
        <v/>
      </c>
      <c r="X472" s="53"/>
      <c r="Y472" s="55"/>
      <c r="Z472" s="16" t="str">
        <f>IFERROR(VLOOKUP(Y472,Lista!O:P,2,0),"")</f>
        <v/>
      </c>
      <c r="AA472" s="55"/>
      <c r="AB472" s="16" t="str">
        <f>IFERROR(VLOOKUP(AA472,Lista!Q:R,2,0),"")</f>
        <v/>
      </c>
      <c r="AC472" s="53"/>
      <c r="AD472" s="55"/>
      <c r="AE472" s="16" t="str">
        <f>IFERROR(VLOOKUP(AD472,Lista!O:P,2,0),"")</f>
        <v/>
      </c>
      <c r="AF472" s="55"/>
      <c r="AG472" s="16" t="str">
        <f>IFERROR(VLOOKUP(AF472,Lista!Q:R,2,0),"")</f>
        <v/>
      </c>
      <c r="AH472" s="53"/>
      <c r="AI472" s="54"/>
      <c r="AJ472" s="51" t="str">
        <f>IFERROR(VLOOKUP(AI472,Lista!O:P,2,0),"")</f>
        <v/>
      </c>
      <c r="AK472" s="54"/>
      <c r="AL472" s="52" t="str">
        <f>IFERROR(VLOOKUP(AK472,Lista!Q:R,2,0),"")</f>
        <v/>
      </c>
      <c r="AM472" s="53"/>
      <c r="AN472" s="54"/>
      <c r="AO472" s="52" t="str">
        <f>IFERROR(VLOOKUP(AN472,Lista!O:P,2,0),"")</f>
        <v/>
      </c>
      <c r="AP472" s="54"/>
      <c r="AQ472" s="52" t="str">
        <f>IFERROR(VLOOKUP(AP472,Lista!Q:R,2,0),"")</f>
        <v/>
      </c>
      <c r="AR472" s="53"/>
      <c r="AS472" s="54"/>
      <c r="AT472" s="52" t="str">
        <f>IFERROR(VLOOKUP(AS472,Lista!O:P,2,0),"")</f>
        <v/>
      </c>
      <c r="AU472" s="54"/>
      <c r="AV472" s="52" t="str">
        <f>IFERROR(VLOOKUP(AU472,Lista!Q:R,2,0),"")</f>
        <v/>
      </c>
      <c r="AW472" s="53"/>
      <c r="AX472" s="54"/>
      <c r="AY472" s="52" t="str">
        <f>IFERROR(VLOOKUP(AX472,Lista!O:P,2,0),"")</f>
        <v/>
      </c>
      <c r="AZ472" s="54"/>
      <c r="BA472" s="52" t="str">
        <f>IFERROR(VLOOKUP(AZ472,Lista!Q:R,2,0),"")</f>
        <v/>
      </c>
      <c r="BB472" s="53"/>
      <c r="BC472" s="54"/>
      <c r="BD472" s="52" t="str">
        <f>IFERROR(VLOOKUP(BC472,Lista!O:P,2,0),"")</f>
        <v/>
      </c>
      <c r="BE472" s="54"/>
      <c r="BF472" s="52" t="str">
        <f>IFERROR(VLOOKUP(BE472,Lista!Q:R,2,0),"")</f>
        <v/>
      </c>
      <c r="BG472" s="53"/>
      <c r="BH472" s="54"/>
      <c r="BI472" s="52" t="str">
        <f>IFERROR(VLOOKUP(BH472,Lista!O:P,2,0),"")</f>
        <v/>
      </c>
      <c r="BJ472" s="54"/>
      <c r="BK472" s="52" t="str">
        <f>IFERROR(VLOOKUP(BJ472,Lista!Q:R,2,0),"")</f>
        <v/>
      </c>
      <c r="BL472" s="53"/>
      <c r="BM472" s="52"/>
      <c r="BN472" s="52" t="str">
        <f>IFERROR(VLOOKUP(BM472,Lista!O:P,2,0),"")</f>
        <v/>
      </c>
      <c r="BO472" s="52"/>
      <c r="BP472" s="52" t="str">
        <f>IFERROR(VLOOKUP(BO472,Lista!Q:R,2,0),"")</f>
        <v/>
      </c>
      <c r="BQ472" s="53"/>
      <c r="BR472" s="52"/>
      <c r="BS472" s="52" t="str">
        <f>IFERROR(VLOOKUP(BR472,Lista!O:P,2,0),"")</f>
        <v/>
      </c>
      <c r="BT472" s="52"/>
      <c r="BU472" s="52" t="str">
        <f>IFERROR(VLOOKUP(BT472,Lista!Q:R,2,0),"")</f>
        <v/>
      </c>
      <c r="BV472" s="53"/>
      <c r="BW472" s="52"/>
      <c r="BX472" s="52" t="str">
        <f>IFERROR(VLOOKUP(BW472,Lista!O:P,2,0),"")</f>
        <v/>
      </c>
      <c r="BY472" s="52"/>
      <c r="BZ472" s="52" t="str">
        <f>IFERROR(VLOOKUP(BY472,Lista!Q:R,2,0),"")</f>
        <v/>
      </c>
      <c r="CA472" s="53"/>
      <c r="CB472" s="52"/>
      <c r="CC472" s="52" t="str">
        <f>IFERROR(VLOOKUP(CB472,Lista!O:P,2,0),"")</f>
        <v/>
      </c>
      <c r="CD472" s="52"/>
      <c r="CE472" s="52" t="str">
        <f>IFERROR(VLOOKUP(CD472,Lista!Q:R,2,0),"")</f>
        <v/>
      </c>
      <c r="CF472" s="53"/>
      <c r="CG472" s="52"/>
      <c r="CH472" s="52" t="str">
        <f>IFERROR(VLOOKUP(CG472,Lista!O:P,2,0),"")</f>
        <v/>
      </c>
      <c r="CI472" s="52"/>
      <c r="CJ472" s="52" t="str">
        <f>IFERROR(VLOOKUP(CI472,Lista!Q:R,2,0),"")</f>
        <v/>
      </c>
      <c r="CK472" s="53"/>
      <c r="CL472" s="52"/>
      <c r="CM472" s="52" t="str">
        <f>IFERROR(VLOOKUP(CL472,Lista!O:P,2,0),"")</f>
        <v/>
      </c>
      <c r="CN472" s="52"/>
      <c r="CO472" s="52" t="str">
        <f>IFERROR(VLOOKUP(CN472,Lista!Q:R,2,0),"")</f>
        <v/>
      </c>
      <c r="CP472" s="53"/>
      <c r="CQ472" s="52"/>
      <c r="CR472" s="52" t="str">
        <f>IFERROR(VLOOKUP(CQ472,Lista!O:P,2,0),"")</f>
        <v/>
      </c>
      <c r="CS472" s="52"/>
      <c r="CT472" s="52" t="str">
        <f>IFERROR(VLOOKUP(CS472,Lista!Q:R,2,0),"")</f>
        <v/>
      </c>
      <c r="CU472" s="53"/>
      <c r="CV472" s="52"/>
      <c r="CW472" s="52" t="str">
        <f>IFERROR(VLOOKUP(CV472,Lista!O:P,2,0),"")</f>
        <v/>
      </c>
      <c r="CX472" s="52"/>
      <c r="CY472" s="52" t="str">
        <f>IFERROR(VLOOKUP(CX472,Lista!Q:R,2,0),"")</f>
        <v/>
      </c>
      <c r="CZ472" s="53"/>
      <c r="DA472" s="49">
        <f t="shared" si="0"/>
        <v>0</v>
      </c>
      <c r="DB472" s="53"/>
    </row>
    <row r="473" spans="1:106" ht="74.25" hidden="1" customHeight="1">
      <c r="A473" s="32">
        <v>0</v>
      </c>
      <c r="B473" s="16">
        <v>0</v>
      </c>
      <c r="C473" s="16">
        <v>0</v>
      </c>
      <c r="D473" s="41"/>
      <c r="E473" s="24"/>
      <c r="F473" s="24" t="str">
        <f>IFERROR(VLOOKUP(E473,Lista!O:P,2,0),"")</f>
        <v/>
      </c>
      <c r="G473" s="24"/>
      <c r="H473" s="24" t="str">
        <f>IFERROR(VLOOKUP(G473,Lista!Q:R,2,0),"")</f>
        <v/>
      </c>
      <c r="I473" s="44"/>
      <c r="J473" s="24"/>
      <c r="K473" s="24" t="str">
        <f>IFERROR(VLOOKUP(J473,Lista!O:P,2,0),"")</f>
        <v/>
      </c>
      <c r="L473" s="24"/>
      <c r="M473" s="24" t="str">
        <f>IFERROR(VLOOKUP(L473,Lista!Q:R,2,0),"")</f>
        <v/>
      </c>
      <c r="N473" s="44"/>
      <c r="O473" s="55"/>
      <c r="P473" s="16" t="str">
        <f>IFERROR(VLOOKUP(O473,Lista!O:P,2,0),"")</f>
        <v/>
      </c>
      <c r="Q473" s="55"/>
      <c r="R473" s="16" t="str">
        <f>IFERROR(VLOOKUP(Q473,Lista!Q:R,2,0),"")</f>
        <v/>
      </c>
      <c r="S473" s="53"/>
      <c r="T473" s="55"/>
      <c r="U473" s="16" t="str">
        <f>IFERROR(VLOOKUP(T473,Lista!O:P,2,0),"")</f>
        <v/>
      </c>
      <c r="V473" s="55"/>
      <c r="W473" s="16" t="str">
        <f>IFERROR(VLOOKUP(V473,Lista!Q:R,2,0),"")</f>
        <v/>
      </c>
      <c r="X473" s="53"/>
      <c r="Y473" s="55"/>
      <c r="Z473" s="16" t="str">
        <f>IFERROR(VLOOKUP(Y473,Lista!O:P,2,0),"")</f>
        <v/>
      </c>
      <c r="AA473" s="55"/>
      <c r="AB473" s="16" t="str">
        <f>IFERROR(VLOOKUP(AA473,Lista!Q:R,2,0),"")</f>
        <v/>
      </c>
      <c r="AC473" s="53"/>
      <c r="AD473" s="55"/>
      <c r="AE473" s="16" t="str">
        <f>IFERROR(VLOOKUP(AD473,Lista!O:P,2,0),"")</f>
        <v/>
      </c>
      <c r="AF473" s="55"/>
      <c r="AG473" s="16" t="str">
        <f>IFERROR(VLOOKUP(AF473,Lista!Q:R,2,0),"")</f>
        <v/>
      </c>
      <c r="AH473" s="53"/>
      <c r="AI473" s="54"/>
      <c r="AJ473" s="51" t="str">
        <f>IFERROR(VLOOKUP(AI473,Lista!O:P,2,0),"")</f>
        <v/>
      </c>
      <c r="AK473" s="54"/>
      <c r="AL473" s="52" t="str">
        <f>IFERROR(VLOOKUP(AK473,Lista!Q:R,2,0),"")</f>
        <v/>
      </c>
      <c r="AM473" s="53"/>
      <c r="AN473" s="54"/>
      <c r="AO473" s="52" t="str">
        <f>IFERROR(VLOOKUP(AN473,Lista!O:P,2,0),"")</f>
        <v/>
      </c>
      <c r="AP473" s="54"/>
      <c r="AQ473" s="52" t="str">
        <f>IFERROR(VLOOKUP(AP473,Lista!Q:R,2,0),"")</f>
        <v/>
      </c>
      <c r="AR473" s="53"/>
      <c r="AS473" s="54"/>
      <c r="AT473" s="52" t="str">
        <f>IFERROR(VLOOKUP(AS473,Lista!O:P,2,0),"")</f>
        <v/>
      </c>
      <c r="AU473" s="54"/>
      <c r="AV473" s="52" t="str">
        <f>IFERROR(VLOOKUP(AU473,Lista!Q:R,2,0),"")</f>
        <v/>
      </c>
      <c r="AW473" s="53"/>
      <c r="AX473" s="54"/>
      <c r="AY473" s="52" t="str">
        <f>IFERROR(VLOOKUP(AX473,Lista!O:P,2,0),"")</f>
        <v/>
      </c>
      <c r="AZ473" s="54"/>
      <c r="BA473" s="52" t="str">
        <f>IFERROR(VLOOKUP(AZ473,Lista!Q:R,2,0),"")</f>
        <v/>
      </c>
      <c r="BB473" s="53"/>
      <c r="BC473" s="54"/>
      <c r="BD473" s="52" t="str">
        <f>IFERROR(VLOOKUP(BC473,Lista!O:P,2,0),"")</f>
        <v/>
      </c>
      <c r="BE473" s="54"/>
      <c r="BF473" s="52" t="str">
        <f>IFERROR(VLOOKUP(BE473,Lista!Q:R,2,0),"")</f>
        <v/>
      </c>
      <c r="BG473" s="53"/>
      <c r="BH473" s="54"/>
      <c r="BI473" s="52" t="str">
        <f>IFERROR(VLOOKUP(BH473,Lista!O:P,2,0),"")</f>
        <v/>
      </c>
      <c r="BJ473" s="54"/>
      <c r="BK473" s="52" t="str">
        <f>IFERROR(VLOOKUP(BJ473,Lista!Q:R,2,0),"")</f>
        <v/>
      </c>
      <c r="BL473" s="53"/>
      <c r="BM473" s="52"/>
      <c r="BN473" s="52" t="str">
        <f>IFERROR(VLOOKUP(BM473,Lista!O:P,2,0),"")</f>
        <v/>
      </c>
      <c r="BO473" s="52"/>
      <c r="BP473" s="52" t="str">
        <f>IFERROR(VLOOKUP(BO473,Lista!Q:R,2,0),"")</f>
        <v/>
      </c>
      <c r="BQ473" s="53"/>
      <c r="BR473" s="52"/>
      <c r="BS473" s="52" t="str">
        <f>IFERROR(VLOOKUP(BR473,Lista!O:P,2,0),"")</f>
        <v/>
      </c>
      <c r="BT473" s="52"/>
      <c r="BU473" s="52" t="str">
        <f>IFERROR(VLOOKUP(BT473,Lista!Q:R,2,0),"")</f>
        <v/>
      </c>
      <c r="BV473" s="53"/>
      <c r="BW473" s="52"/>
      <c r="BX473" s="52" t="str">
        <f>IFERROR(VLOOKUP(BW473,Lista!O:P,2,0),"")</f>
        <v/>
      </c>
      <c r="BY473" s="52"/>
      <c r="BZ473" s="52" t="str">
        <f>IFERROR(VLOOKUP(BY473,Lista!Q:R,2,0),"")</f>
        <v/>
      </c>
      <c r="CA473" s="53"/>
      <c r="CB473" s="52"/>
      <c r="CC473" s="52" t="str">
        <f>IFERROR(VLOOKUP(CB473,Lista!O:P,2,0),"")</f>
        <v/>
      </c>
      <c r="CD473" s="52"/>
      <c r="CE473" s="52" t="str">
        <f>IFERROR(VLOOKUP(CD473,Lista!Q:R,2,0),"")</f>
        <v/>
      </c>
      <c r="CF473" s="53"/>
      <c r="CG473" s="52"/>
      <c r="CH473" s="52" t="str">
        <f>IFERROR(VLOOKUP(CG473,Lista!O:P,2,0),"")</f>
        <v/>
      </c>
      <c r="CI473" s="52"/>
      <c r="CJ473" s="52" t="str">
        <f>IFERROR(VLOOKUP(CI473,Lista!Q:R,2,0),"")</f>
        <v/>
      </c>
      <c r="CK473" s="53"/>
      <c r="CL473" s="52"/>
      <c r="CM473" s="52" t="str">
        <f>IFERROR(VLOOKUP(CL473,Lista!O:P,2,0),"")</f>
        <v/>
      </c>
      <c r="CN473" s="52"/>
      <c r="CO473" s="52" t="str">
        <f>IFERROR(VLOOKUP(CN473,Lista!Q:R,2,0),"")</f>
        <v/>
      </c>
      <c r="CP473" s="53"/>
      <c r="CQ473" s="52"/>
      <c r="CR473" s="52" t="str">
        <f>IFERROR(VLOOKUP(CQ473,Lista!O:P,2,0),"")</f>
        <v/>
      </c>
      <c r="CS473" s="52"/>
      <c r="CT473" s="52" t="str">
        <f>IFERROR(VLOOKUP(CS473,Lista!Q:R,2,0),"")</f>
        <v/>
      </c>
      <c r="CU473" s="53"/>
      <c r="CV473" s="52"/>
      <c r="CW473" s="52" t="str">
        <f>IFERROR(VLOOKUP(CV473,Lista!O:P,2,0),"")</f>
        <v/>
      </c>
      <c r="CX473" s="52"/>
      <c r="CY473" s="52" t="str">
        <f>IFERROR(VLOOKUP(CX473,Lista!Q:R,2,0),"")</f>
        <v/>
      </c>
      <c r="CZ473" s="53"/>
      <c r="DA473" s="49">
        <f t="shared" si="0"/>
        <v>0</v>
      </c>
      <c r="DB473" s="53"/>
    </row>
    <row r="474" spans="1:106" ht="74.25" hidden="1" customHeight="1">
      <c r="A474" s="32">
        <v>0</v>
      </c>
      <c r="B474" s="16">
        <v>0</v>
      </c>
      <c r="C474" s="16">
        <v>0</v>
      </c>
      <c r="D474" s="41"/>
      <c r="E474" s="24"/>
      <c r="F474" s="24" t="str">
        <f>IFERROR(VLOOKUP(E474,Lista!O:P,2,0),"")</f>
        <v/>
      </c>
      <c r="G474" s="24"/>
      <c r="H474" s="24" t="str">
        <f>IFERROR(VLOOKUP(G474,Lista!Q:R,2,0),"")</f>
        <v/>
      </c>
      <c r="I474" s="44"/>
      <c r="J474" s="24"/>
      <c r="K474" s="24" t="str">
        <f>IFERROR(VLOOKUP(J474,Lista!O:P,2,0),"")</f>
        <v/>
      </c>
      <c r="L474" s="24"/>
      <c r="M474" s="24" t="str">
        <f>IFERROR(VLOOKUP(L474,Lista!Q:R,2,0),"")</f>
        <v/>
      </c>
      <c r="N474" s="44"/>
      <c r="O474" s="55"/>
      <c r="P474" s="16" t="str">
        <f>IFERROR(VLOOKUP(O474,Lista!O:P,2,0),"")</f>
        <v/>
      </c>
      <c r="Q474" s="55"/>
      <c r="R474" s="16" t="str">
        <f>IFERROR(VLOOKUP(Q474,Lista!Q:R,2,0),"")</f>
        <v/>
      </c>
      <c r="S474" s="53"/>
      <c r="T474" s="55"/>
      <c r="U474" s="16" t="str">
        <f>IFERROR(VLOOKUP(T474,Lista!O:P,2,0),"")</f>
        <v/>
      </c>
      <c r="V474" s="55"/>
      <c r="W474" s="16" t="str">
        <f>IFERROR(VLOOKUP(V474,Lista!Q:R,2,0),"")</f>
        <v/>
      </c>
      <c r="X474" s="53"/>
      <c r="Y474" s="55"/>
      <c r="Z474" s="16" t="str">
        <f>IFERROR(VLOOKUP(Y474,Lista!O:P,2,0),"")</f>
        <v/>
      </c>
      <c r="AA474" s="55"/>
      <c r="AB474" s="16" t="str">
        <f>IFERROR(VLOOKUP(AA474,Lista!Q:R,2,0),"")</f>
        <v/>
      </c>
      <c r="AC474" s="53"/>
      <c r="AD474" s="55"/>
      <c r="AE474" s="16" t="str">
        <f>IFERROR(VLOOKUP(AD474,Lista!O:P,2,0),"")</f>
        <v/>
      </c>
      <c r="AF474" s="55"/>
      <c r="AG474" s="16" t="str">
        <f>IFERROR(VLOOKUP(AF474,Lista!Q:R,2,0),"")</f>
        <v/>
      </c>
      <c r="AH474" s="53"/>
      <c r="AI474" s="54"/>
      <c r="AJ474" s="51" t="str">
        <f>IFERROR(VLOOKUP(AI474,Lista!O:P,2,0),"")</f>
        <v/>
      </c>
      <c r="AK474" s="54"/>
      <c r="AL474" s="52" t="str">
        <f>IFERROR(VLOOKUP(AK474,Lista!Q:R,2,0),"")</f>
        <v/>
      </c>
      <c r="AM474" s="53"/>
      <c r="AN474" s="54"/>
      <c r="AO474" s="52" t="str">
        <f>IFERROR(VLOOKUP(AN474,Lista!O:P,2,0),"")</f>
        <v/>
      </c>
      <c r="AP474" s="54"/>
      <c r="AQ474" s="52" t="str">
        <f>IFERROR(VLOOKUP(AP474,Lista!Q:R,2,0),"")</f>
        <v/>
      </c>
      <c r="AR474" s="53"/>
      <c r="AS474" s="54"/>
      <c r="AT474" s="52" t="str">
        <f>IFERROR(VLOOKUP(AS474,Lista!O:P,2,0),"")</f>
        <v/>
      </c>
      <c r="AU474" s="54"/>
      <c r="AV474" s="52" t="str">
        <f>IFERROR(VLOOKUP(AU474,Lista!Q:R,2,0),"")</f>
        <v/>
      </c>
      <c r="AW474" s="53"/>
      <c r="AX474" s="54"/>
      <c r="AY474" s="52" t="str">
        <f>IFERROR(VLOOKUP(AX474,Lista!O:P,2,0),"")</f>
        <v/>
      </c>
      <c r="AZ474" s="54"/>
      <c r="BA474" s="52" t="str">
        <f>IFERROR(VLOOKUP(AZ474,Lista!Q:R,2,0),"")</f>
        <v/>
      </c>
      <c r="BB474" s="53"/>
      <c r="BC474" s="54"/>
      <c r="BD474" s="52" t="str">
        <f>IFERROR(VLOOKUP(BC474,Lista!O:P,2,0),"")</f>
        <v/>
      </c>
      <c r="BE474" s="54"/>
      <c r="BF474" s="52" t="str">
        <f>IFERROR(VLOOKUP(BE474,Lista!Q:R,2,0),"")</f>
        <v/>
      </c>
      <c r="BG474" s="53"/>
      <c r="BH474" s="54"/>
      <c r="BI474" s="52" t="str">
        <f>IFERROR(VLOOKUP(BH474,Lista!O:P,2,0),"")</f>
        <v/>
      </c>
      <c r="BJ474" s="54"/>
      <c r="BK474" s="52" t="str">
        <f>IFERROR(VLOOKUP(BJ474,Lista!Q:R,2,0),"")</f>
        <v/>
      </c>
      <c r="BL474" s="53"/>
      <c r="BM474" s="52"/>
      <c r="BN474" s="52" t="str">
        <f>IFERROR(VLOOKUP(BM474,Lista!O:P,2,0),"")</f>
        <v/>
      </c>
      <c r="BO474" s="52"/>
      <c r="BP474" s="52" t="str">
        <f>IFERROR(VLOOKUP(BO474,Lista!Q:R,2,0),"")</f>
        <v/>
      </c>
      <c r="BQ474" s="53"/>
      <c r="BR474" s="52"/>
      <c r="BS474" s="52" t="str">
        <f>IFERROR(VLOOKUP(BR474,Lista!O:P,2,0),"")</f>
        <v/>
      </c>
      <c r="BT474" s="52"/>
      <c r="BU474" s="52" t="str">
        <f>IFERROR(VLOOKUP(BT474,Lista!Q:R,2,0),"")</f>
        <v/>
      </c>
      <c r="BV474" s="53"/>
      <c r="BW474" s="52"/>
      <c r="BX474" s="52" t="str">
        <f>IFERROR(VLOOKUP(BW474,Lista!O:P,2,0),"")</f>
        <v/>
      </c>
      <c r="BY474" s="52"/>
      <c r="BZ474" s="52" t="str">
        <f>IFERROR(VLOOKUP(BY474,Lista!Q:R,2,0),"")</f>
        <v/>
      </c>
      <c r="CA474" s="53"/>
      <c r="CB474" s="52"/>
      <c r="CC474" s="52" t="str">
        <f>IFERROR(VLOOKUP(CB474,Lista!O:P,2,0),"")</f>
        <v/>
      </c>
      <c r="CD474" s="52"/>
      <c r="CE474" s="52" t="str">
        <f>IFERROR(VLOOKUP(CD474,Lista!Q:R,2,0),"")</f>
        <v/>
      </c>
      <c r="CF474" s="53"/>
      <c r="CG474" s="52"/>
      <c r="CH474" s="52" t="str">
        <f>IFERROR(VLOOKUP(CG474,Lista!O:P,2,0),"")</f>
        <v/>
      </c>
      <c r="CI474" s="52"/>
      <c r="CJ474" s="52" t="str">
        <f>IFERROR(VLOOKUP(CI474,Lista!Q:R,2,0),"")</f>
        <v/>
      </c>
      <c r="CK474" s="53"/>
      <c r="CL474" s="52"/>
      <c r="CM474" s="52" t="str">
        <f>IFERROR(VLOOKUP(CL474,Lista!O:P,2,0),"")</f>
        <v/>
      </c>
      <c r="CN474" s="52"/>
      <c r="CO474" s="52" t="str">
        <f>IFERROR(VLOOKUP(CN474,Lista!Q:R,2,0),"")</f>
        <v/>
      </c>
      <c r="CP474" s="53"/>
      <c r="CQ474" s="52"/>
      <c r="CR474" s="52" t="str">
        <f>IFERROR(VLOOKUP(CQ474,Lista!O:P,2,0),"")</f>
        <v/>
      </c>
      <c r="CS474" s="52"/>
      <c r="CT474" s="52" t="str">
        <f>IFERROR(VLOOKUP(CS474,Lista!Q:R,2,0),"")</f>
        <v/>
      </c>
      <c r="CU474" s="53"/>
      <c r="CV474" s="52"/>
      <c r="CW474" s="52" t="str">
        <f>IFERROR(VLOOKUP(CV474,Lista!O:P,2,0),"")</f>
        <v/>
      </c>
      <c r="CX474" s="52"/>
      <c r="CY474" s="52" t="str">
        <f>IFERROR(VLOOKUP(CX474,Lista!Q:R,2,0),"")</f>
        <v/>
      </c>
      <c r="CZ474" s="53"/>
      <c r="DA474" s="49">
        <f t="shared" si="0"/>
        <v>0</v>
      </c>
      <c r="DB474" s="53"/>
    </row>
    <row r="475" spans="1:106" ht="74.25" hidden="1" customHeight="1">
      <c r="A475" s="32">
        <v>0</v>
      </c>
      <c r="B475" s="16">
        <v>0</v>
      </c>
      <c r="C475" s="16">
        <v>0</v>
      </c>
      <c r="D475" s="41"/>
      <c r="E475" s="24"/>
      <c r="F475" s="24" t="str">
        <f>IFERROR(VLOOKUP(E475,Lista!O:P,2,0),"")</f>
        <v/>
      </c>
      <c r="G475" s="24"/>
      <c r="H475" s="24" t="str">
        <f>IFERROR(VLOOKUP(G475,Lista!Q:R,2,0),"")</f>
        <v/>
      </c>
      <c r="I475" s="44"/>
      <c r="J475" s="24"/>
      <c r="K475" s="24" t="str">
        <f>IFERROR(VLOOKUP(J475,Lista!O:P,2,0),"")</f>
        <v/>
      </c>
      <c r="L475" s="24"/>
      <c r="M475" s="24" t="str">
        <f>IFERROR(VLOOKUP(L475,Lista!Q:R,2,0),"")</f>
        <v/>
      </c>
      <c r="N475" s="44"/>
      <c r="O475" s="55"/>
      <c r="P475" s="16" t="str">
        <f>IFERROR(VLOOKUP(O475,Lista!O:P,2,0),"")</f>
        <v/>
      </c>
      <c r="Q475" s="55"/>
      <c r="R475" s="16" t="str">
        <f>IFERROR(VLOOKUP(Q475,Lista!Q:R,2,0),"")</f>
        <v/>
      </c>
      <c r="S475" s="53"/>
      <c r="T475" s="55"/>
      <c r="U475" s="16" t="str">
        <f>IFERROR(VLOOKUP(T475,Lista!O:P,2,0),"")</f>
        <v/>
      </c>
      <c r="V475" s="55"/>
      <c r="W475" s="16" t="str">
        <f>IFERROR(VLOOKUP(V475,Lista!Q:R,2,0),"")</f>
        <v/>
      </c>
      <c r="X475" s="53"/>
      <c r="Y475" s="55"/>
      <c r="Z475" s="16" t="str">
        <f>IFERROR(VLOOKUP(Y475,Lista!O:P,2,0),"")</f>
        <v/>
      </c>
      <c r="AA475" s="55"/>
      <c r="AB475" s="16" t="str">
        <f>IFERROR(VLOOKUP(AA475,Lista!Q:R,2,0),"")</f>
        <v/>
      </c>
      <c r="AC475" s="53"/>
      <c r="AD475" s="55"/>
      <c r="AE475" s="16" t="str">
        <f>IFERROR(VLOOKUP(AD475,Lista!O:P,2,0),"")</f>
        <v/>
      </c>
      <c r="AF475" s="55"/>
      <c r="AG475" s="16" t="str">
        <f>IFERROR(VLOOKUP(AF475,Lista!Q:R,2,0),"")</f>
        <v/>
      </c>
      <c r="AH475" s="53"/>
      <c r="AI475" s="54"/>
      <c r="AJ475" s="51" t="str">
        <f>IFERROR(VLOOKUP(AI475,Lista!O:P,2,0),"")</f>
        <v/>
      </c>
      <c r="AK475" s="54"/>
      <c r="AL475" s="52" t="str">
        <f>IFERROR(VLOOKUP(AK475,Lista!Q:R,2,0),"")</f>
        <v/>
      </c>
      <c r="AM475" s="53"/>
      <c r="AN475" s="54"/>
      <c r="AO475" s="52" t="str">
        <f>IFERROR(VLOOKUP(AN475,Lista!O:P,2,0),"")</f>
        <v/>
      </c>
      <c r="AP475" s="54"/>
      <c r="AQ475" s="52" t="str">
        <f>IFERROR(VLOOKUP(AP475,Lista!Q:R,2,0),"")</f>
        <v/>
      </c>
      <c r="AR475" s="53"/>
      <c r="AS475" s="54"/>
      <c r="AT475" s="52" t="str">
        <f>IFERROR(VLOOKUP(AS475,Lista!O:P,2,0),"")</f>
        <v/>
      </c>
      <c r="AU475" s="54"/>
      <c r="AV475" s="52" t="str">
        <f>IFERROR(VLOOKUP(AU475,Lista!Q:R,2,0),"")</f>
        <v/>
      </c>
      <c r="AW475" s="53"/>
      <c r="AX475" s="54"/>
      <c r="AY475" s="52" t="str">
        <f>IFERROR(VLOOKUP(AX475,Lista!O:P,2,0),"")</f>
        <v/>
      </c>
      <c r="AZ475" s="54"/>
      <c r="BA475" s="52" t="str">
        <f>IFERROR(VLOOKUP(AZ475,Lista!Q:R,2,0),"")</f>
        <v/>
      </c>
      <c r="BB475" s="53"/>
      <c r="BC475" s="54"/>
      <c r="BD475" s="52" t="str">
        <f>IFERROR(VLOOKUP(BC475,Lista!O:P,2,0),"")</f>
        <v/>
      </c>
      <c r="BE475" s="54"/>
      <c r="BF475" s="52" t="str">
        <f>IFERROR(VLOOKUP(BE475,Lista!Q:R,2,0),"")</f>
        <v/>
      </c>
      <c r="BG475" s="53"/>
      <c r="BH475" s="54"/>
      <c r="BI475" s="52" t="str">
        <f>IFERROR(VLOOKUP(BH475,Lista!O:P,2,0),"")</f>
        <v/>
      </c>
      <c r="BJ475" s="54"/>
      <c r="BK475" s="52" t="str">
        <f>IFERROR(VLOOKUP(BJ475,Lista!Q:R,2,0),"")</f>
        <v/>
      </c>
      <c r="BL475" s="53"/>
      <c r="BM475" s="52"/>
      <c r="BN475" s="52" t="str">
        <f>IFERROR(VLOOKUP(BM475,Lista!O:P,2,0),"")</f>
        <v/>
      </c>
      <c r="BO475" s="52"/>
      <c r="BP475" s="52" t="str">
        <f>IFERROR(VLOOKUP(BO475,Lista!Q:R,2,0),"")</f>
        <v/>
      </c>
      <c r="BQ475" s="53"/>
      <c r="BR475" s="52"/>
      <c r="BS475" s="52" t="str">
        <f>IFERROR(VLOOKUP(BR475,Lista!O:P,2,0),"")</f>
        <v/>
      </c>
      <c r="BT475" s="52"/>
      <c r="BU475" s="52" t="str">
        <f>IFERROR(VLOOKUP(BT475,Lista!Q:R,2,0),"")</f>
        <v/>
      </c>
      <c r="BV475" s="53"/>
      <c r="BW475" s="52"/>
      <c r="BX475" s="52" t="str">
        <f>IFERROR(VLOOKUP(BW475,Lista!O:P,2,0),"")</f>
        <v/>
      </c>
      <c r="BY475" s="52"/>
      <c r="BZ475" s="52" t="str">
        <f>IFERROR(VLOOKUP(BY475,Lista!Q:R,2,0),"")</f>
        <v/>
      </c>
      <c r="CA475" s="53"/>
      <c r="CB475" s="52"/>
      <c r="CC475" s="52" t="str">
        <f>IFERROR(VLOOKUP(CB475,Lista!O:P,2,0),"")</f>
        <v/>
      </c>
      <c r="CD475" s="52"/>
      <c r="CE475" s="52" t="str">
        <f>IFERROR(VLOOKUP(CD475,Lista!Q:R,2,0),"")</f>
        <v/>
      </c>
      <c r="CF475" s="53"/>
      <c r="CG475" s="52"/>
      <c r="CH475" s="52" t="str">
        <f>IFERROR(VLOOKUP(CG475,Lista!O:P,2,0),"")</f>
        <v/>
      </c>
      <c r="CI475" s="52"/>
      <c r="CJ475" s="52" t="str">
        <f>IFERROR(VLOOKUP(CI475,Lista!Q:R,2,0),"")</f>
        <v/>
      </c>
      <c r="CK475" s="53"/>
      <c r="CL475" s="52"/>
      <c r="CM475" s="52" t="str">
        <f>IFERROR(VLOOKUP(CL475,Lista!O:P,2,0),"")</f>
        <v/>
      </c>
      <c r="CN475" s="52"/>
      <c r="CO475" s="52" t="str">
        <f>IFERROR(VLOOKUP(CN475,Lista!Q:R,2,0),"")</f>
        <v/>
      </c>
      <c r="CP475" s="53"/>
      <c r="CQ475" s="52"/>
      <c r="CR475" s="52" t="str">
        <f>IFERROR(VLOOKUP(CQ475,Lista!O:P,2,0),"")</f>
        <v/>
      </c>
      <c r="CS475" s="52"/>
      <c r="CT475" s="52" t="str">
        <f>IFERROR(VLOOKUP(CS475,Lista!Q:R,2,0),"")</f>
        <v/>
      </c>
      <c r="CU475" s="53"/>
      <c r="CV475" s="52"/>
      <c r="CW475" s="52" t="str">
        <f>IFERROR(VLOOKUP(CV475,Lista!O:P,2,0),"")</f>
        <v/>
      </c>
      <c r="CX475" s="52"/>
      <c r="CY475" s="52" t="str">
        <f>IFERROR(VLOOKUP(CX475,Lista!Q:R,2,0),"")</f>
        <v/>
      </c>
      <c r="CZ475" s="53"/>
      <c r="DA475" s="49">
        <f t="shared" si="0"/>
        <v>0</v>
      </c>
      <c r="DB475" s="53"/>
    </row>
    <row r="476" spans="1:106" ht="74.25" hidden="1" customHeight="1">
      <c r="A476" s="32">
        <v>0</v>
      </c>
      <c r="B476" s="16">
        <v>0</v>
      </c>
      <c r="C476" s="16">
        <v>0</v>
      </c>
      <c r="D476" s="41"/>
      <c r="E476" s="24"/>
      <c r="F476" s="24" t="str">
        <f>IFERROR(VLOOKUP(E476,Lista!O:P,2,0),"")</f>
        <v/>
      </c>
      <c r="G476" s="24"/>
      <c r="H476" s="24" t="str">
        <f>IFERROR(VLOOKUP(G476,Lista!Q:R,2,0),"")</f>
        <v/>
      </c>
      <c r="I476" s="44"/>
      <c r="J476" s="24"/>
      <c r="K476" s="24" t="str">
        <f>IFERROR(VLOOKUP(J476,Lista!O:P,2,0),"")</f>
        <v/>
      </c>
      <c r="L476" s="24"/>
      <c r="M476" s="24" t="str">
        <f>IFERROR(VLOOKUP(L476,Lista!Q:R,2,0),"")</f>
        <v/>
      </c>
      <c r="N476" s="44"/>
      <c r="O476" s="55"/>
      <c r="P476" s="16" t="str">
        <f>IFERROR(VLOOKUP(O476,Lista!O:P,2,0),"")</f>
        <v/>
      </c>
      <c r="Q476" s="55"/>
      <c r="R476" s="16" t="str">
        <f>IFERROR(VLOOKUP(Q476,Lista!Q:R,2,0),"")</f>
        <v/>
      </c>
      <c r="S476" s="53"/>
      <c r="T476" s="55"/>
      <c r="U476" s="16" t="str">
        <f>IFERROR(VLOOKUP(T476,Lista!O:P,2,0),"")</f>
        <v/>
      </c>
      <c r="V476" s="55"/>
      <c r="W476" s="16" t="str">
        <f>IFERROR(VLOOKUP(V476,Lista!Q:R,2,0),"")</f>
        <v/>
      </c>
      <c r="X476" s="53"/>
      <c r="Y476" s="55"/>
      <c r="Z476" s="16" t="str">
        <f>IFERROR(VLOOKUP(Y476,Lista!O:P,2,0),"")</f>
        <v/>
      </c>
      <c r="AA476" s="55"/>
      <c r="AB476" s="16" t="str">
        <f>IFERROR(VLOOKUP(AA476,Lista!Q:R,2,0),"")</f>
        <v/>
      </c>
      <c r="AC476" s="53"/>
      <c r="AD476" s="55"/>
      <c r="AE476" s="16" t="str">
        <f>IFERROR(VLOOKUP(AD476,Lista!O:P,2,0),"")</f>
        <v/>
      </c>
      <c r="AF476" s="55"/>
      <c r="AG476" s="16" t="str">
        <f>IFERROR(VLOOKUP(AF476,Lista!Q:R,2,0),"")</f>
        <v/>
      </c>
      <c r="AH476" s="53"/>
      <c r="AI476" s="54"/>
      <c r="AJ476" s="51" t="str">
        <f>IFERROR(VLOOKUP(AI476,Lista!O:P,2,0),"")</f>
        <v/>
      </c>
      <c r="AK476" s="54"/>
      <c r="AL476" s="52" t="str">
        <f>IFERROR(VLOOKUP(AK476,Lista!Q:R,2,0),"")</f>
        <v/>
      </c>
      <c r="AM476" s="53"/>
      <c r="AN476" s="54"/>
      <c r="AO476" s="52" t="str">
        <f>IFERROR(VLOOKUP(AN476,Lista!O:P,2,0),"")</f>
        <v/>
      </c>
      <c r="AP476" s="54"/>
      <c r="AQ476" s="52" t="str">
        <f>IFERROR(VLOOKUP(AP476,Lista!Q:R,2,0),"")</f>
        <v/>
      </c>
      <c r="AR476" s="53"/>
      <c r="AS476" s="54"/>
      <c r="AT476" s="52" t="str">
        <f>IFERROR(VLOOKUP(AS476,Lista!O:P,2,0),"")</f>
        <v/>
      </c>
      <c r="AU476" s="54"/>
      <c r="AV476" s="52" t="str">
        <f>IFERROR(VLOOKUP(AU476,Lista!Q:R,2,0),"")</f>
        <v/>
      </c>
      <c r="AW476" s="53"/>
      <c r="AX476" s="54"/>
      <c r="AY476" s="52" t="str">
        <f>IFERROR(VLOOKUP(AX476,Lista!O:P,2,0),"")</f>
        <v/>
      </c>
      <c r="AZ476" s="54"/>
      <c r="BA476" s="52" t="str">
        <f>IFERROR(VLOOKUP(AZ476,Lista!Q:R,2,0),"")</f>
        <v/>
      </c>
      <c r="BB476" s="53"/>
      <c r="BC476" s="54"/>
      <c r="BD476" s="52" t="str">
        <f>IFERROR(VLOOKUP(BC476,Lista!O:P,2,0),"")</f>
        <v/>
      </c>
      <c r="BE476" s="54"/>
      <c r="BF476" s="52" t="str">
        <f>IFERROR(VLOOKUP(BE476,Lista!Q:R,2,0),"")</f>
        <v/>
      </c>
      <c r="BG476" s="53"/>
      <c r="BH476" s="54"/>
      <c r="BI476" s="52" t="str">
        <f>IFERROR(VLOOKUP(BH476,Lista!O:P,2,0),"")</f>
        <v/>
      </c>
      <c r="BJ476" s="54"/>
      <c r="BK476" s="52" t="str">
        <f>IFERROR(VLOOKUP(BJ476,Lista!Q:R,2,0),"")</f>
        <v/>
      </c>
      <c r="BL476" s="53"/>
      <c r="BM476" s="52"/>
      <c r="BN476" s="52" t="str">
        <f>IFERROR(VLOOKUP(BM476,Lista!O:P,2,0),"")</f>
        <v/>
      </c>
      <c r="BO476" s="52"/>
      <c r="BP476" s="52" t="str">
        <f>IFERROR(VLOOKUP(BO476,Lista!Q:R,2,0),"")</f>
        <v/>
      </c>
      <c r="BQ476" s="53"/>
      <c r="BR476" s="52"/>
      <c r="BS476" s="52" t="str">
        <f>IFERROR(VLOOKUP(BR476,Lista!O:P,2,0),"")</f>
        <v/>
      </c>
      <c r="BT476" s="52"/>
      <c r="BU476" s="52" t="str">
        <f>IFERROR(VLOOKUP(BT476,Lista!Q:R,2,0),"")</f>
        <v/>
      </c>
      <c r="BV476" s="53"/>
      <c r="BW476" s="52"/>
      <c r="BX476" s="52" t="str">
        <f>IFERROR(VLOOKUP(BW476,Lista!O:P,2,0),"")</f>
        <v/>
      </c>
      <c r="BY476" s="52"/>
      <c r="BZ476" s="52" t="str">
        <f>IFERROR(VLOOKUP(BY476,Lista!Q:R,2,0),"")</f>
        <v/>
      </c>
      <c r="CA476" s="53"/>
      <c r="CB476" s="52"/>
      <c r="CC476" s="52" t="str">
        <f>IFERROR(VLOOKUP(CB476,Lista!O:P,2,0),"")</f>
        <v/>
      </c>
      <c r="CD476" s="52"/>
      <c r="CE476" s="52" t="str">
        <f>IFERROR(VLOOKUP(CD476,Lista!Q:R,2,0),"")</f>
        <v/>
      </c>
      <c r="CF476" s="53"/>
      <c r="CG476" s="52"/>
      <c r="CH476" s="52" t="str">
        <f>IFERROR(VLOOKUP(CG476,Lista!O:P,2,0),"")</f>
        <v/>
      </c>
      <c r="CI476" s="52"/>
      <c r="CJ476" s="52" t="str">
        <f>IFERROR(VLOOKUP(CI476,Lista!Q:R,2,0),"")</f>
        <v/>
      </c>
      <c r="CK476" s="53"/>
      <c r="CL476" s="52"/>
      <c r="CM476" s="52" t="str">
        <f>IFERROR(VLOOKUP(CL476,Lista!O:P,2,0),"")</f>
        <v/>
      </c>
      <c r="CN476" s="52"/>
      <c r="CO476" s="52" t="str">
        <f>IFERROR(VLOOKUP(CN476,Lista!Q:R,2,0),"")</f>
        <v/>
      </c>
      <c r="CP476" s="53"/>
      <c r="CQ476" s="52"/>
      <c r="CR476" s="52" t="str">
        <f>IFERROR(VLOOKUP(CQ476,Lista!O:P,2,0),"")</f>
        <v/>
      </c>
      <c r="CS476" s="52"/>
      <c r="CT476" s="52" t="str">
        <f>IFERROR(VLOOKUP(CS476,Lista!Q:R,2,0),"")</f>
        <v/>
      </c>
      <c r="CU476" s="53"/>
      <c r="CV476" s="52"/>
      <c r="CW476" s="52" t="str">
        <f>IFERROR(VLOOKUP(CV476,Lista!O:P,2,0),"")</f>
        <v/>
      </c>
      <c r="CX476" s="52"/>
      <c r="CY476" s="52" t="str">
        <f>IFERROR(VLOOKUP(CX476,Lista!Q:R,2,0),"")</f>
        <v/>
      </c>
      <c r="CZ476" s="53"/>
      <c r="DA476" s="49">
        <f t="shared" si="0"/>
        <v>0</v>
      </c>
      <c r="DB476" s="53"/>
    </row>
    <row r="477" spans="1:106" ht="74.25" hidden="1" customHeight="1">
      <c r="A477" s="32">
        <v>0</v>
      </c>
      <c r="B477" s="16">
        <v>0</v>
      </c>
      <c r="C477" s="16">
        <v>0</v>
      </c>
      <c r="D477" s="41"/>
      <c r="E477" s="24"/>
      <c r="F477" s="24" t="str">
        <f>IFERROR(VLOOKUP(E477,Lista!O:P,2,0),"")</f>
        <v/>
      </c>
      <c r="G477" s="24"/>
      <c r="H477" s="24" t="str">
        <f>IFERROR(VLOOKUP(G477,Lista!Q:R,2,0),"")</f>
        <v/>
      </c>
      <c r="I477" s="44"/>
      <c r="J477" s="24"/>
      <c r="K477" s="24" t="str">
        <f>IFERROR(VLOOKUP(J477,Lista!O:P,2,0),"")</f>
        <v/>
      </c>
      <c r="L477" s="24"/>
      <c r="M477" s="24" t="str">
        <f>IFERROR(VLOOKUP(L477,Lista!Q:R,2,0),"")</f>
        <v/>
      </c>
      <c r="N477" s="44"/>
      <c r="O477" s="55"/>
      <c r="P477" s="16" t="str">
        <f>IFERROR(VLOOKUP(O477,Lista!O:P,2,0),"")</f>
        <v/>
      </c>
      <c r="Q477" s="55"/>
      <c r="R477" s="16" t="str">
        <f>IFERROR(VLOOKUP(Q477,Lista!Q:R,2,0),"")</f>
        <v/>
      </c>
      <c r="S477" s="53"/>
      <c r="T477" s="55"/>
      <c r="U477" s="16" t="str">
        <f>IFERROR(VLOOKUP(T477,Lista!O:P,2,0),"")</f>
        <v/>
      </c>
      <c r="V477" s="55"/>
      <c r="W477" s="16" t="str">
        <f>IFERROR(VLOOKUP(V477,Lista!Q:R,2,0),"")</f>
        <v/>
      </c>
      <c r="X477" s="53"/>
      <c r="Y477" s="55"/>
      <c r="Z477" s="16" t="str">
        <f>IFERROR(VLOOKUP(Y477,Lista!O:P,2,0),"")</f>
        <v/>
      </c>
      <c r="AA477" s="55"/>
      <c r="AB477" s="16" t="str">
        <f>IFERROR(VLOOKUP(AA477,Lista!Q:R,2,0),"")</f>
        <v/>
      </c>
      <c r="AC477" s="53"/>
      <c r="AD477" s="55"/>
      <c r="AE477" s="16" t="str">
        <f>IFERROR(VLOOKUP(AD477,Lista!O:P,2,0),"")</f>
        <v/>
      </c>
      <c r="AF477" s="55"/>
      <c r="AG477" s="16" t="str">
        <f>IFERROR(VLOOKUP(AF477,Lista!Q:R,2,0),"")</f>
        <v/>
      </c>
      <c r="AH477" s="53"/>
      <c r="AI477" s="54"/>
      <c r="AJ477" s="51" t="str">
        <f>IFERROR(VLOOKUP(AI477,Lista!O:P,2,0),"")</f>
        <v/>
      </c>
      <c r="AK477" s="54"/>
      <c r="AL477" s="52" t="str">
        <f>IFERROR(VLOOKUP(AK477,Lista!Q:R,2,0),"")</f>
        <v/>
      </c>
      <c r="AM477" s="53"/>
      <c r="AN477" s="54"/>
      <c r="AO477" s="52" t="str">
        <f>IFERROR(VLOOKUP(AN477,Lista!O:P,2,0),"")</f>
        <v/>
      </c>
      <c r="AP477" s="54"/>
      <c r="AQ477" s="52" t="str">
        <f>IFERROR(VLOOKUP(AP477,Lista!Q:R,2,0),"")</f>
        <v/>
      </c>
      <c r="AR477" s="53"/>
      <c r="AS477" s="54"/>
      <c r="AT477" s="52" t="str">
        <f>IFERROR(VLOOKUP(AS477,Lista!O:P,2,0),"")</f>
        <v/>
      </c>
      <c r="AU477" s="54"/>
      <c r="AV477" s="52" t="str">
        <f>IFERROR(VLOOKUP(AU477,Lista!Q:R,2,0),"")</f>
        <v/>
      </c>
      <c r="AW477" s="53"/>
      <c r="AX477" s="54"/>
      <c r="AY477" s="52" t="str">
        <f>IFERROR(VLOOKUP(AX477,Lista!O:P,2,0),"")</f>
        <v/>
      </c>
      <c r="AZ477" s="54"/>
      <c r="BA477" s="52" t="str">
        <f>IFERROR(VLOOKUP(AZ477,Lista!Q:R,2,0),"")</f>
        <v/>
      </c>
      <c r="BB477" s="53"/>
      <c r="BC477" s="54"/>
      <c r="BD477" s="52" t="str">
        <f>IFERROR(VLOOKUP(BC477,Lista!O:P,2,0),"")</f>
        <v/>
      </c>
      <c r="BE477" s="54"/>
      <c r="BF477" s="52" t="str">
        <f>IFERROR(VLOOKUP(BE477,Lista!Q:R,2,0),"")</f>
        <v/>
      </c>
      <c r="BG477" s="53"/>
      <c r="BH477" s="54"/>
      <c r="BI477" s="52" t="str">
        <f>IFERROR(VLOOKUP(BH477,Lista!O:P,2,0),"")</f>
        <v/>
      </c>
      <c r="BJ477" s="54"/>
      <c r="BK477" s="52" t="str">
        <f>IFERROR(VLOOKUP(BJ477,Lista!Q:R,2,0),"")</f>
        <v/>
      </c>
      <c r="BL477" s="53"/>
      <c r="BM477" s="52"/>
      <c r="BN477" s="52" t="str">
        <f>IFERROR(VLOOKUP(BM477,Lista!O:P,2,0),"")</f>
        <v/>
      </c>
      <c r="BO477" s="52"/>
      <c r="BP477" s="52" t="str">
        <f>IFERROR(VLOOKUP(BO477,Lista!Q:R,2,0),"")</f>
        <v/>
      </c>
      <c r="BQ477" s="53"/>
      <c r="BR477" s="52"/>
      <c r="BS477" s="52" t="str">
        <f>IFERROR(VLOOKUP(BR477,Lista!O:P,2,0),"")</f>
        <v/>
      </c>
      <c r="BT477" s="52"/>
      <c r="BU477" s="52" t="str">
        <f>IFERROR(VLOOKUP(BT477,Lista!Q:R,2,0),"")</f>
        <v/>
      </c>
      <c r="BV477" s="53"/>
      <c r="BW477" s="52"/>
      <c r="BX477" s="52" t="str">
        <f>IFERROR(VLOOKUP(BW477,Lista!O:P,2,0),"")</f>
        <v/>
      </c>
      <c r="BY477" s="52"/>
      <c r="BZ477" s="52" t="str">
        <f>IFERROR(VLOOKUP(BY477,Lista!Q:R,2,0),"")</f>
        <v/>
      </c>
      <c r="CA477" s="53"/>
      <c r="CB477" s="52"/>
      <c r="CC477" s="52" t="str">
        <f>IFERROR(VLOOKUP(CB477,Lista!O:P,2,0),"")</f>
        <v/>
      </c>
      <c r="CD477" s="52"/>
      <c r="CE477" s="52" t="str">
        <f>IFERROR(VLOOKUP(CD477,Lista!Q:R,2,0),"")</f>
        <v/>
      </c>
      <c r="CF477" s="53"/>
      <c r="CG477" s="52"/>
      <c r="CH477" s="52" t="str">
        <f>IFERROR(VLOOKUP(CG477,Lista!O:P,2,0),"")</f>
        <v/>
      </c>
      <c r="CI477" s="52"/>
      <c r="CJ477" s="52" t="str">
        <f>IFERROR(VLOOKUP(CI477,Lista!Q:R,2,0),"")</f>
        <v/>
      </c>
      <c r="CK477" s="53"/>
      <c r="CL477" s="52"/>
      <c r="CM477" s="52" t="str">
        <f>IFERROR(VLOOKUP(CL477,Lista!O:P,2,0),"")</f>
        <v/>
      </c>
      <c r="CN477" s="52"/>
      <c r="CO477" s="52" t="str">
        <f>IFERROR(VLOOKUP(CN477,Lista!Q:R,2,0),"")</f>
        <v/>
      </c>
      <c r="CP477" s="53"/>
      <c r="CQ477" s="52"/>
      <c r="CR477" s="52" t="str">
        <f>IFERROR(VLOOKUP(CQ477,Lista!O:P,2,0),"")</f>
        <v/>
      </c>
      <c r="CS477" s="52"/>
      <c r="CT477" s="52" t="str">
        <f>IFERROR(VLOOKUP(CS477,Lista!Q:R,2,0),"")</f>
        <v/>
      </c>
      <c r="CU477" s="53"/>
      <c r="CV477" s="52"/>
      <c r="CW477" s="52" t="str">
        <f>IFERROR(VLOOKUP(CV477,Lista!O:P,2,0),"")</f>
        <v/>
      </c>
      <c r="CX477" s="52"/>
      <c r="CY477" s="52" t="str">
        <f>IFERROR(VLOOKUP(CX477,Lista!Q:R,2,0),"")</f>
        <v/>
      </c>
      <c r="CZ477" s="53"/>
      <c r="DA477" s="49">
        <f t="shared" si="0"/>
        <v>0</v>
      </c>
      <c r="DB477" s="53"/>
    </row>
    <row r="478" spans="1:106" ht="74.25" hidden="1" customHeight="1">
      <c r="A478" s="32">
        <v>0</v>
      </c>
      <c r="B478" s="16">
        <v>0</v>
      </c>
      <c r="C478" s="16">
        <v>0</v>
      </c>
      <c r="D478" s="41"/>
      <c r="E478" s="24"/>
      <c r="F478" s="24" t="str">
        <f>IFERROR(VLOOKUP(E478,Lista!O:P,2,0),"")</f>
        <v/>
      </c>
      <c r="G478" s="24"/>
      <c r="H478" s="24" t="str">
        <f>IFERROR(VLOOKUP(G478,Lista!Q:R,2,0),"")</f>
        <v/>
      </c>
      <c r="I478" s="44"/>
      <c r="J478" s="24"/>
      <c r="K478" s="24" t="str">
        <f>IFERROR(VLOOKUP(J478,Lista!O:P,2,0),"")</f>
        <v/>
      </c>
      <c r="L478" s="24"/>
      <c r="M478" s="24" t="str">
        <f>IFERROR(VLOOKUP(L478,Lista!Q:R,2,0),"")</f>
        <v/>
      </c>
      <c r="N478" s="44"/>
      <c r="O478" s="55"/>
      <c r="P478" s="16" t="str">
        <f>IFERROR(VLOOKUP(O478,Lista!O:P,2,0),"")</f>
        <v/>
      </c>
      <c r="Q478" s="55"/>
      <c r="R478" s="16" t="str">
        <f>IFERROR(VLOOKUP(Q478,Lista!Q:R,2,0),"")</f>
        <v/>
      </c>
      <c r="S478" s="53"/>
      <c r="T478" s="55"/>
      <c r="U478" s="16" t="str">
        <f>IFERROR(VLOOKUP(T478,Lista!O:P,2,0),"")</f>
        <v/>
      </c>
      <c r="V478" s="55"/>
      <c r="W478" s="16" t="str">
        <f>IFERROR(VLOOKUP(V478,Lista!Q:R,2,0),"")</f>
        <v/>
      </c>
      <c r="X478" s="53"/>
      <c r="Y478" s="55"/>
      <c r="Z478" s="16" t="str">
        <f>IFERROR(VLOOKUP(Y478,Lista!O:P,2,0),"")</f>
        <v/>
      </c>
      <c r="AA478" s="55"/>
      <c r="AB478" s="16" t="str">
        <f>IFERROR(VLOOKUP(AA478,Lista!Q:R,2,0),"")</f>
        <v/>
      </c>
      <c r="AC478" s="53"/>
      <c r="AD478" s="55"/>
      <c r="AE478" s="16" t="str">
        <f>IFERROR(VLOOKUP(AD478,Lista!O:P,2,0),"")</f>
        <v/>
      </c>
      <c r="AF478" s="55"/>
      <c r="AG478" s="16" t="str">
        <f>IFERROR(VLOOKUP(AF478,Lista!Q:R,2,0),"")</f>
        <v/>
      </c>
      <c r="AH478" s="53"/>
      <c r="AI478" s="54"/>
      <c r="AJ478" s="51" t="str">
        <f>IFERROR(VLOOKUP(AI478,Lista!O:P,2,0),"")</f>
        <v/>
      </c>
      <c r="AK478" s="54"/>
      <c r="AL478" s="52" t="str">
        <f>IFERROR(VLOOKUP(AK478,Lista!Q:R,2,0),"")</f>
        <v/>
      </c>
      <c r="AM478" s="53"/>
      <c r="AN478" s="54"/>
      <c r="AO478" s="52" t="str">
        <f>IFERROR(VLOOKUP(AN478,Lista!O:P,2,0),"")</f>
        <v/>
      </c>
      <c r="AP478" s="54"/>
      <c r="AQ478" s="52" t="str">
        <f>IFERROR(VLOOKUP(AP478,Lista!Q:R,2,0),"")</f>
        <v/>
      </c>
      <c r="AR478" s="53"/>
      <c r="AS478" s="54"/>
      <c r="AT478" s="52" t="str">
        <f>IFERROR(VLOOKUP(AS478,Lista!O:P,2,0),"")</f>
        <v/>
      </c>
      <c r="AU478" s="54"/>
      <c r="AV478" s="52" t="str">
        <f>IFERROR(VLOOKUP(AU478,Lista!Q:R,2,0),"")</f>
        <v/>
      </c>
      <c r="AW478" s="53"/>
      <c r="AX478" s="54"/>
      <c r="AY478" s="52" t="str">
        <f>IFERROR(VLOOKUP(AX478,Lista!O:P,2,0),"")</f>
        <v/>
      </c>
      <c r="AZ478" s="54"/>
      <c r="BA478" s="52" t="str">
        <f>IFERROR(VLOOKUP(AZ478,Lista!Q:R,2,0),"")</f>
        <v/>
      </c>
      <c r="BB478" s="53"/>
      <c r="BC478" s="54"/>
      <c r="BD478" s="52" t="str">
        <f>IFERROR(VLOOKUP(BC478,Lista!O:P,2,0),"")</f>
        <v/>
      </c>
      <c r="BE478" s="54"/>
      <c r="BF478" s="52" t="str">
        <f>IFERROR(VLOOKUP(BE478,Lista!Q:R,2,0),"")</f>
        <v/>
      </c>
      <c r="BG478" s="53"/>
      <c r="BH478" s="54"/>
      <c r="BI478" s="52" t="str">
        <f>IFERROR(VLOOKUP(BH478,Lista!O:P,2,0),"")</f>
        <v/>
      </c>
      <c r="BJ478" s="54"/>
      <c r="BK478" s="52" t="str">
        <f>IFERROR(VLOOKUP(BJ478,Lista!Q:R,2,0),"")</f>
        <v/>
      </c>
      <c r="BL478" s="53"/>
      <c r="BM478" s="52"/>
      <c r="BN478" s="52" t="str">
        <f>IFERROR(VLOOKUP(BM478,Lista!O:P,2,0),"")</f>
        <v/>
      </c>
      <c r="BO478" s="52"/>
      <c r="BP478" s="52" t="str">
        <f>IFERROR(VLOOKUP(BO478,Lista!Q:R,2,0),"")</f>
        <v/>
      </c>
      <c r="BQ478" s="53"/>
      <c r="BR478" s="52"/>
      <c r="BS478" s="52" t="str">
        <f>IFERROR(VLOOKUP(BR478,Lista!O:P,2,0),"")</f>
        <v/>
      </c>
      <c r="BT478" s="52"/>
      <c r="BU478" s="52" t="str">
        <f>IFERROR(VLOOKUP(BT478,Lista!Q:R,2,0),"")</f>
        <v/>
      </c>
      <c r="BV478" s="53"/>
      <c r="BW478" s="52"/>
      <c r="BX478" s="52" t="str">
        <f>IFERROR(VLOOKUP(BW478,Lista!O:P,2,0),"")</f>
        <v/>
      </c>
      <c r="BY478" s="52"/>
      <c r="BZ478" s="52" t="str">
        <f>IFERROR(VLOOKUP(BY478,Lista!Q:R,2,0),"")</f>
        <v/>
      </c>
      <c r="CA478" s="53"/>
      <c r="CB478" s="52"/>
      <c r="CC478" s="52" t="str">
        <f>IFERROR(VLOOKUP(CB478,Lista!O:P,2,0),"")</f>
        <v/>
      </c>
      <c r="CD478" s="52"/>
      <c r="CE478" s="52" t="str">
        <f>IFERROR(VLOOKUP(CD478,Lista!Q:R,2,0),"")</f>
        <v/>
      </c>
      <c r="CF478" s="53"/>
      <c r="CG478" s="52"/>
      <c r="CH478" s="52" t="str">
        <f>IFERROR(VLOOKUP(CG478,Lista!O:P,2,0),"")</f>
        <v/>
      </c>
      <c r="CI478" s="52"/>
      <c r="CJ478" s="52" t="str">
        <f>IFERROR(VLOOKUP(CI478,Lista!Q:R,2,0),"")</f>
        <v/>
      </c>
      <c r="CK478" s="53"/>
      <c r="CL478" s="52"/>
      <c r="CM478" s="52" t="str">
        <f>IFERROR(VLOOKUP(CL478,Lista!O:P,2,0),"")</f>
        <v/>
      </c>
      <c r="CN478" s="52"/>
      <c r="CO478" s="52" t="str">
        <f>IFERROR(VLOOKUP(CN478,Lista!Q:R,2,0),"")</f>
        <v/>
      </c>
      <c r="CP478" s="53"/>
      <c r="CQ478" s="52"/>
      <c r="CR478" s="52" t="str">
        <f>IFERROR(VLOOKUP(CQ478,Lista!O:P,2,0),"")</f>
        <v/>
      </c>
      <c r="CS478" s="52"/>
      <c r="CT478" s="52" t="str">
        <f>IFERROR(VLOOKUP(CS478,Lista!Q:R,2,0),"")</f>
        <v/>
      </c>
      <c r="CU478" s="53"/>
      <c r="CV478" s="52"/>
      <c r="CW478" s="52" t="str">
        <f>IFERROR(VLOOKUP(CV478,Lista!O:P,2,0),"")</f>
        <v/>
      </c>
      <c r="CX478" s="52"/>
      <c r="CY478" s="52" t="str">
        <f>IFERROR(VLOOKUP(CX478,Lista!Q:R,2,0),"")</f>
        <v/>
      </c>
      <c r="CZ478" s="53"/>
      <c r="DA478" s="49">
        <f t="shared" si="0"/>
        <v>0</v>
      </c>
      <c r="DB478" s="53"/>
    </row>
    <row r="479" spans="1:106" ht="74.25" hidden="1" customHeight="1">
      <c r="A479" s="32">
        <v>0</v>
      </c>
      <c r="B479" s="16">
        <v>0</v>
      </c>
      <c r="C479" s="16">
        <v>0</v>
      </c>
      <c r="D479" s="41"/>
      <c r="E479" s="24"/>
      <c r="F479" s="24" t="str">
        <f>IFERROR(VLOOKUP(E479,Lista!O:P,2,0),"")</f>
        <v/>
      </c>
      <c r="G479" s="24"/>
      <c r="H479" s="24" t="str">
        <f>IFERROR(VLOOKUP(G479,Lista!Q:R,2,0),"")</f>
        <v/>
      </c>
      <c r="I479" s="44"/>
      <c r="J479" s="24"/>
      <c r="K479" s="24" t="str">
        <f>IFERROR(VLOOKUP(J479,Lista!O:P,2,0),"")</f>
        <v/>
      </c>
      <c r="L479" s="24"/>
      <c r="M479" s="24" t="str">
        <f>IFERROR(VLOOKUP(L479,Lista!Q:R,2,0),"")</f>
        <v/>
      </c>
      <c r="N479" s="44"/>
      <c r="O479" s="55"/>
      <c r="P479" s="16" t="str">
        <f>IFERROR(VLOOKUP(O479,Lista!O:P,2,0),"")</f>
        <v/>
      </c>
      <c r="Q479" s="55"/>
      <c r="R479" s="16" t="str">
        <f>IFERROR(VLOOKUP(Q479,Lista!Q:R,2,0),"")</f>
        <v/>
      </c>
      <c r="S479" s="53"/>
      <c r="T479" s="55"/>
      <c r="U479" s="16" t="str">
        <f>IFERROR(VLOOKUP(T479,Lista!O:P,2,0),"")</f>
        <v/>
      </c>
      <c r="V479" s="55"/>
      <c r="W479" s="16" t="str">
        <f>IFERROR(VLOOKUP(V479,Lista!Q:R,2,0),"")</f>
        <v/>
      </c>
      <c r="X479" s="53"/>
      <c r="Y479" s="55"/>
      <c r="Z479" s="16" t="str">
        <f>IFERROR(VLOOKUP(Y479,Lista!O:P,2,0),"")</f>
        <v/>
      </c>
      <c r="AA479" s="55"/>
      <c r="AB479" s="16" t="str">
        <f>IFERROR(VLOOKUP(AA479,Lista!Q:R,2,0),"")</f>
        <v/>
      </c>
      <c r="AC479" s="53"/>
      <c r="AD479" s="55"/>
      <c r="AE479" s="16" t="str">
        <f>IFERROR(VLOOKUP(AD479,Lista!O:P,2,0),"")</f>
        <v/>
      </c>
      <c r="AF479" s="55"/>
      <c r="AG479" s="16" t="str">
        <f>IFERROR(VLOOKUP(AF479,Lista!Q:R,2,0),"")</f>
        <v/>
      </c>
      <c r="AH479" s="53"/>
      <c r="AI479" s="54"/>
      <c r="AJ479" s="51" t="str">
        <f>IFERROR(VLOOKUP(AI479,Lista!O:P,2,0),"")</f>
        <v/>
      </c>
      <c r="AK479" s="54"/>
      <c r="AL479" s="52" t="str">
        <f>IFERROR(VLOOKUP(AK479,Lista!Q:R,2,0),"")</f>
        <v/>
      </c>
      <c r="AM479" s="53"/>
      <c r="AN479" s="54"/>
      <c r="AO479" s="52" t="str">
        <f>IFERROR(VLOOKUP(AN479,Lista!O:P,2,0),"")</f>
        <v/>
      </c>
      <c r="AP479" s="54"/>
      <c r="AQ479" s="52" t="str">
        <f>IFERROR(VLOOKUP(AP479,Lista!Q:R,2,0),"")</f>
        <v/>
      </c>
      <c r="AR479" s="53"/>
      <c r="AS479" s="54"/>
      <c r="AT479" s="52" t="str">
        <f>IFERROR(VLOOKUP(AS479,Lista!O:P,2,0),"")</f>
        <v/>
      </c>
      <c r="AU479" s="54"/>
      <c r="AV479" s="52" t="str">
        <f>IFERROR(VLOOKUP(AU479,Lista!Q:R,2,0),"")</f>
        <v/>
      </c>
      <c r="AW479" s="53"/>
      <c r="AX479" s="54"/>
      <c r="AY479" s="52" t="str">
        <f>IFERROR(VLOOKUP(AX479,Lista!O:P,2,0),"")</f>
        <v/>
      </c>
      <c r="AZ479" s="54"/>
      <c r="BA479" s="52" t="str">
        <f>IFERROR(VLOOKUP(AZ479,Lista!Q:R,2,0),"")</f>
        <v/>
      </c>
      <c r="BB479" s="53"/>
      <c r="BC479" s="54"/>
      <c r="BD479" s="52" t="str">
        <f>IFERROR(VLOOKUP(BC479,Lista!O:P,2,0),"")</f>
        <v/>
      </c>
      <c r="BE479" s="54"/>
      <c r="BF479" s="52" t="str">
        <f>IFERROR(VLOOKUP(BE479,Lista!Q:R,2,0),"")</f>
        <v/>
      </c>
      <c r="BG479" s="53"/>
      <c r="BH479" s="54"/>
      <c r="BI479" s="52" t="str">
        <f>IFERROR(VLOOKUP(BH479,Lista!O:P,2,0),"")</f>
        <v/>
      </c>
      <c r="BJ479" s="54"/>
      <c r="BK479" s="52" t="str">
        <f>IFERROR(VLOOKUP(BJ479,Lista!Q:R,2,0),"")</f>
        <v/>
      </c>
      <c r="BL479" s="53"/>
      <c r="BM479" s="52"/>
      <c r="BN479" s="52" t="str">
        <f>IFERROR(VLOOKUP(BM479,Lista!O:P,2,0),"")</f>
        <v/>
      </c>
      <c r="BO479" s="52"/>
      <c r="BP479" s="52" t="str">
        <f>IFERROR(VLOOKUP(BO479,Lista!Q:R,2,0),"")</f>
        <v/>
      </c>
      <c r="BQ479" s="53"/>
      <c r="BR479" s="52"/>
      <c r="BS479" s="52" t="str">
        <f>IFERROR(VLOOKUP(BR479,Lista!O:P,2,0),"")</f>
        <v/>
      </c>
      <c r="BT479" s="52"/>
      <c r="BU479" s="52" t="str">
        <f>IFERROR(VLOOKUP(BT479,Lista!Q:R,2,0),"")</f>
        <v/>
      </c>
      <c r="BV479" s="53"/>
      <c r="BW479" s="52"/>
      <c r="BX479" s="52" t="str">
        <f>IFERROR(VLOOKUP(BW479,Lista!O:P,2,0),"")</f>
        <v/>
      </c>
      <c r="BY479" s="52"/>
      <c r="BZ479" s="52" t="str">
        <f>IFERROR(VLOOKUP(BY479,Lista!Q:R,2,0),"")</f>
        <v/>
      </c>
      <c r="CA479" s="53"/>
      <c r="CB479" s="52"/>
      <c r="CC479" s="52" t="str">
        <f>IFERROR(VLOOKUP(CB479,Lista!O:P,2,0),"")</f>
        <v/>
      </c>
      <c r="CD479" s="52"/>
      <c r="CE479" s="52" t="str">
        <f>IFERROR(VLOOKUP(CD479,Lista!Q:R,2,0),"")</f>
        <v/>
      </c>
      <c r="CF479" s="53"/>
      <c r="CG479" s="52"/>
      <c r="CH479" s="52" t="str">
        <f>IFERROR(VLOOKUP(CG479,Lista!O:P,2,0),"")</f>
        <v/>
      </c>
      <c r="CI479" s="52"/>
      <c r="CJ479" s="52" t="str">
        <f>IFERROR(VLOOKUP(CI479,Lista!Q:R,2,0),"")</f>
        <v/>
      </c>
      <c r="CK479" s="53"/>
      <c r="CL479" s="52"/>
      <c r="CM479" s="52" t="str">
        <f>IFERROR(VLOOKUP(CL479,Lista!O:P,2,0),"")</f>
        <v/>
      </c>
      <c r="CN479" s="52"/>
      <c r="CO479" s="52" t="str">
        <f>IFERROR(VLOOKUP(CN479,Lista!Q:R,2,0),"")</f>
        <v/>
      </c>
      <c r="CP479" s="53"/>
      <c r="CQ479" s="52"/>
      <c r="CR479" s="52" t="str">
        <f>IFERROR(VLOOKUP(CQ479,Lista!O:P,2,0),"")</f>
        <v/>
      </c>
      <c r="CS479" s="52"/>
      <c r="CT479" s="52" t="str">
        <f>IFERROR(VLOOKUP(CS479,Lista!Q:R,2,0),"")</f>
        <v/>
      </c>
      <c r="CU479" s="53"/>
      <c r="CV479" s="52"/>
      <c r="CW479" s="52" t="str">
        <f>IFERROR(VLOOKUP(CV479,Lista!O:P,2,0),"")</f>
        <v/>
      </c>
      <c r="CX479" s="52"/>
      <c r="CY479" s="52" t="str">
        <f>IFERROR(VLOOKUP(CX479,Lista!Q:R,2,0),"")</f>
        <v/>
      </c>
      <c r="CZ479" s="53"/>
      <c r="DA479" s="49">
        <f t="shared" si="0"/>
        <v>0</v>
      </c>
      <c r="DB479" s="53"/>
    </row>
    <row r="480" spans="1:106" ht="74.25" hidden="1" customHeight="1">
      <c r="A480" s="32">
        <v>0</v>
      </c>
      <c r="B480" s="16">
        <v>0</v>
      </c>
      <c r="C480" s="16">
        <v>0</v>
      </c>
      <c r="D480" s="41"/>
      <c r="E480" s="24"/>
      <c r="F480" s="24" t="str">
        <f>IFERROR(VLOOKUP(E480,Lista!O:P,2,0),"")</f>
        <v/>
      </c>
      <c r="G480" s="24"/>
      <c r="H480" s="24" t="str">
        <f>IFERROR(VLOOKUP(G480,Lista!Q:R,2,0),"")</f>
        <v/>
      </c>
      <c r="I480" s="44"/>
      <c r="J480" s="24"/>
      <c r="K480" s="24" t="str">
        <f>IFERROR(VLOOKUP(J480,Lista!O:P,2,0),"")</f>
        <v/>
      </c>
      <c r="L480" s="24"/>
      <c r="M480" s="24" t="str">
        <f>IFERROR(VLOOKUP(L480,Lista!Q:R,2,0),"")</f>
        <v/>
      </c>
      <c r="N480" s="44"/>
      <c r="O480" s="55"/>
      <c r="P480" s="16" t="str">
        <f>IFERROR(VLOOKUP(O480,Lista!O:P,2,0),"")</f>
        <v/>
      </c>
      <c r="Q480" s="55"/>
      <c r="R480" s="16" t="str">
        <f>IFERROR(VLOOKUP(Q480,Lista!Q:R,2,0),"")</f>
        <v/>
      </c>
      <c r="S480" s="53"/>
      <c r="T480" s="55"/>
      <c r="U480" s="16" t="str">
        <f>IFERROR(VLOOKUP(T480,Lista!O:P,2,0),"")</f>
        <v/>
      </c>
      <c r="V480" s="55"/>
      <c r="W480" s="16" t="str">
        <f>IFERROR(VLOOKUP(V480,Lista!Q:R,2,0),"")</f>
        <v/>
      </c>
      <c r="X480" s="53"/>
      <c r="Y480" s="55"/>
      <c r="Z480" s="16" t="str">
        <f>IFERROR(VLOOKUP(Y480,Lista!O:P,2,0),"")</f>
        <v/>
      </c>
      <c r="AA480" s="55"/>
      <c r="AB480" s="16" t="str">
        <f>IFERROR(VLOOKUP(AA480,Lista!Q:R,2,0),"")</f>
        <v/>
      </c>
      <c r="AC480" s="53"/>
      <c r="AD480" s="55"/>
      <c r="AE480" s="16" t="str">
        <f>IFERROR(VLOOKUP(AD480,Lista!O:P,2,0),"")</f>
        <v/>
      </c>
      <c r="AF480" s="55"/>
      <c r="AG480" s="16" t="str">
        <f>IFERROR(VLOOKUP(AF480,Lista!Q:R,2,0),"")</f>
        <v/>
      </c>
      <c r="AH480" s="53"/>
      <c r="AI480" s="54"/>
      <c r="AJ480" s="51" t="str">
        <f>IFERROR(VLOOKUP(AI480,Lista!O:P,2,0),"")</f>
        <v/>
      </c>
      <c r="AK480" s="54"/>
      <c r="AL480" s="52" t="str">
        <f>IFERROR(VLOOKUP(AK480,Lista!Q:R,2,0),"")</f>
        <v/>
      </c>
      <c r="AM480" s="53"/>
      <c r="AN480" s="54"/>
      <c r="AO480" s="52" t="str">
        <f>IFERROR(VLOOKUP(AN480,Lista!O:P,2,0),"")</f>
        <v/>
      </c>
      <c r="AP480" s="54"/>
      <c r="AQ480" s="52" t="str">
        <f>IFERROR(VLOOKUP(AP480,Lista!Q:R,2,0),"")</f>
        <v/>
      </c>
      <c r="AR480" s="53"/>
      <c r="AS480" s="54"/>
      <c r="AT480" s="52" t="str">
        <f>IFERROR(VLOOKUP(AS480,Lista!O:P,2,0),"")</f>
        <v/>
      </c>
      <c r="AU480" s="54"/>
      <c r="AV480" s="52" t="str">
        <f>IFERROR(VLOOKUP(AU480,Lista!Q:R,2,0),"")</f>
        <v/>
      </c>
      <c r="AW480" s="53"/>
      <c r="AX480" s="54"/>
      <c r="AY480" s="52" t="str">
        <f>IFERROR(VLOOKUP(AX480,Lista!O:P,2,0),"")</f>
        <v/>
      </c>
      <c r="AZ480" s="54"/>
      <c r="BA480" s="52" t="str">
        <f>IFERROR(VLOOKUP(AZ480,Lista!Q:R,2,0),"")</f>
        <v/>
      </c>
      <c r="BB480" s="53"/>
      <c r="BC480" s="54"/>
      <c r="BD480" s="52" t="str">
        <f>IFERROR(VLOOKUP(BC480,Lista!O:P,2,0),"")</f>
        <v/>
      </c>
      <c r="BE480" s="54"/>
      <c r="BF480" s="52" t="str">
        <f>IFERROR(VLOOKUP(BE480,Lista!Q:R,2,0),"")</f>
        <v/>
      </c>
      <c r="BG480" s="53"/>
      <c r="BH480" s="54"/>
      <c r="BI480" s="52" t="str">
        <f>IFERROR(VLOOKUP(BH480,Lista!O:P,2,0),"")</f>
        <v/>
      </c>
      <c r="BJ480" s="54"/>
      <c r="BK480" s="52" t="str">
        <f>IFERROR(VLOOKUP(BJ480,Lista!Q:R,2,0),"")</f>
        <v/>
      </c>
      <c r="BL480" s="53"/>
      <c r="BM480" s="52"/>
      <c r="BN480" s="52" t="str">
        <f>IFERROR(VLOOKUP(BM480,Lista!O:P,2,0),"")</f>
        <v/>
      </c>
      <c r="BO480" s="52"/>
      <c r="BP480" s="52" t="str">
        <f>IFERROR(VLOOKUP(BO480,Lista!Q:R,2,0),"")</f>
        <v/>
      </c>
      <c r="BQ480" s="53"/>
      <c r="BR480" s="52"/>
      <c r="BS480" s="52" t="str">
        <f>IFERROR(VLOOKUP(BR480,Lista!O:P,2,0),"")</f>
        <v/>
      </c>
      <c r="BT480" s="52"/>
      <c r="BU480" s="52" t="str">
        <f>IFERROR(VLOOKUP(BT480,Lista!Q:R,2,0),"")</f>
        <v/>
      </c>
      <c r="BV480" s="53"/>
      <c r="BW480" s="52"/>
      <c r="BX480" s="52" t="str">
        <f>IFERROR(VLOOKUP(BW480,Lista!O:P,2,0),"")</f>
        <v/>
      </c>
      <c r="BY480" s="52"/>
      <c r="BZ480" s="52" t="str">
        <f>IFERROR(VLOOKUP(BY480,Lista!Q:R,2,0),"")</f>
        <v/>
      </c>
      <c r="CA480" s="53"/>
      <c r="CB480" s="52"/>
      <c r="CC480" s="52" t="str">
        <f>IFERROR(VLOOKUP(CB480,Lista!O:P,2,0),"")</f>
        <v/>
      </c>
      <c r="CD480" s="52"/>
      <c r="CE480" s="52" t="str">
        <f>IFERROR(VLOOKUP(CD480,Lista!Q:R,2,0),"")</f>
        <v/>
      </c>
      <c r="CF480" s="53"/>
      <c r="CG480" s="52"/>
      <c r="CH480" s="52" t="str">
        <f>IFERROR(VLOOKUP(CG480,Lista!O:P,2,0),"")</f>
        <v/>
      </c>
      <c r="CI480" s="52"/>
      <c r="CJ480" s="52" t="str">
        <f>IFERROR(VLOOKUP(CI480,Lista!Q:R,2,0),"")</f>
        <v/>
      </c>
      <c r="CK480" s="53"/>
      <c r="CL480" s="52"/>
      <c r="CM480" s="52" t="str">
        <f>IFERROR(VLOOKUP(CL480,Lista!O:P,2,0),"")</f>
        <v/>
      </c>
      <c r="CN480" s="52"/>
      <c r="CO480" s="52" t="str">
        <f>IFERROR(VLOOKUP(CN480,Lista!Q:R,2,0),"")</f>
        <v/>
      </c>
      <c r="CP480" s="53"/>
      <c r="CQ480" s="52"/>
      <c r="CR480" s="52" t="str">
        <f>IFERROR(VLOOKUP(CQ480,Lista!O:P,2,0),"")</f>
        <v/>
      </c>
      <c r="CS480" s="52"/>
      <c r="CT480" s="52" t="str">
        <f>IFERROR(VLOOKUP(CS480,Lista!Q:R,2,0),"")</f>
        <v/>
      </c>
      <c r="CU480" s="53"/>
      <c r="CV480" s="52"/>
      <c r="CW480" s="52" t="str">
        <f>IFERROR(VLOOKUP(CV480,Lista!O:P,2,0),"")</f>
        <v/>
      </c>
      <c r="CX480" s="52"/>
      <c r="CY480" s="52" t="str">
        <f>IFERROR(VLOOKUP(CX480,Lista!Q:R,2,0),"")</f>
        <v/>
      </c>
      <c r="CZ480" s="53"/>
      <c r="DA480" s="49">
        <f t="shared" si="0"/>
        <v>0</v>
      </c>
      <c r="DB480" s="53"/>
    </row>
    <row r="481" spans="1:106" ht="74.25" hidden="1" customHeight="1">
      <c r="A481" s="32">
        <v>0</v>
      </c>
      <c r="B481" s="16">
        <v>0</v>
      </c>
      <c r="C481" s="16">
        <v>0</v>
      </c>
      <c r="D481" s="41"/>
      <c r="E481" s="24"/>
      <c r="F481" s="24" t="str">
        <f>IFERROR(VLOOKUP(E481,Lista!O:P,2,0),"")</f>
        <v/>
      </c>
      <c r="G481" s="24"/>
      <c r="H481" s="24" t="str">
        <f>IFERROR(VLOOKUP(G481,Lista!Q:R,2,0),"")</f>
        <v/>
      </c>
      <c r="I481" s="44"/>
      <c r="J481" s="24"/>
      <c r="K481" s="24" t="str">
        <f>IFERROR(VLOOKUP(J481,Lista!O:P,2,0),"")</f>
        <v/>
      </c>
      <c r="L481" s="24"/>
      <c r="M481" s="24" t="str">
        <f>IFERROR(VLOOKUP(L481,Lista!Q:R,2,0),"")</f>
        <v/>
      </c>
      <c r="N481" s="44"/>
      <c r="O481" s="55"/>
      <c r="P481" s="16" t="str">
        <f>IFERROR(VLOOKUP(O481,Lista!O:P,2,0),"")</f>
        <v/>
      </c>
      <c r="Q481" s="55"/>
      <c r="R481" s="16" t="str">
        <f>IFERROR(VLOOKUP(Q481,Lista!Q:R,2,0),"")</f>
        <v/>
      </c>
      <c r="S481" s="53"/>
      <c r="T481" s="55"/>
      <c r="U481" s="16" t="str">
        <f>IFERROR(VLOOKUP(T481,Lista!O:P,2,0),"")</f>
        <v/>
      </c>
      <c r="V481" s="55"/>
      <c r="W481" s="16" t="str">
        <f>IFERROR(VLOOKUP(V481,Lista!Q:R,2,0),"")</f>
        <v/>
      </c>
      <c r="X481" s="53"/>
      <c r="Y481" s="55"/>
      <c r="Z481" s="16" t="str">
        <f>IFERROR(VLOOKUP(Y481,Lista!O:P,2,0),"")</f>
        <v/>
      </c>
      <c r="AA481" s="55"/>
      <c r="AB481" s="16" t="str">
        <f>IFERROR(VLOOKUP(AA481,Lista!Q:R,2,0),"")</f>
        <v/>
      </c>
      <c r="AC481" s="53"/>
      <c r="AD481" s="55"/>
      <c r="AE481" s="16" t="str">
        <f>IFERROR(VLOOKUP(AD481,Lista!O:P,2,0),"")</f>
        <v/>
      </c>
      <c r="AF481" s="55"/>
      <c r="AG481" s="16" t="str">
        <f>IFERROR(VLOOKUP(AF481,Lista!Q:R,2,0),"")</f>
        <v/>
      </c>
      <c r="AH481" s="53"/>
      <c r="AI481" s="54"/>
      <c r="AJ481" s="51" t="str">
        <f>IFERROR(VLOOKUP(AI481,Lista!O:P,2,0),"")</f>
        <v/>
      </c>
      <c r="AK481" s="54"/>
      <c r="AL481" s="52" t="str">
        <f>IFERROR(VLOOKUP(AK481,Lista!Q:R,2,0),"")</f>
        <v/>
      </c>
      <c r="AM481" s="53"/>
      <c r="AN481" s="54"/>
      <c r="AO481" s="52" t="str">
        <f>IFERROR(VLOOKUP(AN481,Lista!O:P,2,0),"")</f>
        <v/>
      </c>
      <c r="AP481" s="54"/>
      <c r="AQ481" s="52" t="str">
        <f>IFERROR(VLOOKUP(AP481,Lista!Q:R,2,0),"")</f>
        <v/>
      </c>
      <c r="AR481" s="53"/>
      <c r="AS481" s="54"/>
      <c r="AT481" s="52" t="str">
        <f>IFERROR(VLOOKUP(AS481,Lista!O:P,2,0),"")</f>
        <v/>
      </c>
      <c r="AU481" s="54"/>
      <c r="AV481" s="52" t="str">
        <f>IFERROR(VLOOKUP(AU481,Lista!Q:R,2,0),"")</f>
        <v/>
      </c>
      <c r="AW481" s="53"/>
      <c r="AX481" s="54"/>
      <c r="AY481" s="52" t="str">
        <f>IFERROR(VLOOKUP(AX481,Lista!O:P,2,0),"")</f>
        <v/>
      </c>
      <c r="AZ481" s="54"/>
      <c r="BA481" s="52" t="str">
        <f>IFERROR(VLOOKUP(AZ481,Lista!Q:R,2,0),"")</f>
        <v/>
      </c>
      <c r="BB481" s="53"/>
      <c r="BC481" s="54"/>
      <c r="BD481" s="52" t="str">
        <f>IFERROR(VLOOKUP(BC481,Lista!O:P,2,0),"")</f>
        <v/>
      </c>
      <c r="BE481" s="54"/>
      <c r="BF481" s="52" t="str">
        <f>IFERROR(VLOOKUP(BE481,Lista!Q:R,2,0),"")</f>
        <v/>
      </c>
      <c r="BG481" s="53"/>
      <c r="BH481" s="54"/>
      <c r="BI481" s="52" t="str">
        <f>IFERROR(VLOOKUP(BH481,Lista!O:P,2,0),"")</f>
        <v/>
      </c>
      <c r="BJ481" s="54"/>
      <c r="BK481" s="52" t="str">
        <f>IFERROR(VLOOKUP(BJ481,Lista!Q:R,2,0),"")</f>
        <v/>
      </c>
      <c r="BL481" s="53"/>
      <c r="BM481" s="52"/>
      <c r="BN481" s="52" t="str">
        <f>IFERROR(VLOOKUP(BM481,Lista!O:P,2,0),"")</f>
        <v/>
      </c>
      <c r="BO481" s="52"/>
      <c r="BP481" s="52" t="str">
        <f>IFERROR(VLOOKUP(BO481,Lista!Q:R,2,0),"")</f>
        <v/>
      </c>
      <c r="BQ481" s="53"/>
      <c r="BR481" s="52"/>
      <c r="BS481" s="52" t="str">
        <f>IFERROR(VLOOKUP(BR481,Lista!O:P,2,0),"")</f>
        <v/>
      </c>
      <c r="BT481" s="52"/>
      <c r="BU481" s="52" t="str">
        <f>IFERROR(VLOOKUP(BT481,Lista!Q:R,2,0),"")</f>
        <v/>
      </c>
      <c r="BV481" s="53"/>
      <c r="BW481" s="52"/>
      <c r="BX481" s="52" t="str">
        <f>IFERROR(VLOOKUP(BW481,Lista!O:P,2,0),"")</f>
        <v/>
      </c>
      <c r="BY481" s="52"/>
      <c r="BZ481" s="52" t="str">
        <f>IFERROR(VLOOKUP(BY481,Lista!Q:R,2,0),"")</f>
        <v/>
      </c>
      <c r="CA481" s="53"/>
      <c r="CB481" s="52"/>
      <c r="CC481" s="52" t="str">
        <f>IFERROR(VLOOKUP(CB481,Lista!O:P,2,0),"")</f>
        <v/>
      </c>
      <c r="CD481" s="52"/>
      <c r="CE481" s="52" t="str">
        <f>IFERROR(VLOOKUP(CD481,Lista!Q:R,2,0),"")</f>
        <v/>
      </c>
      <c r="CF481" s="53"/>
      <c r="CG481" s="52"/>
      <c r="CH481" s="52" t="str">
        <f>IFERROR(VLOOKUP(CG481,Lista!O:P,2,0),"")</f>
        <v/>
      </c>
      <c r="CI481" s="52"/>
      <c r="CJ481" s="52" t="str">
        <f>IFERROR(VLOOKUP(CI481,Lista!Q:R,2,0),"")</f>
        <v/>
      </c>
      <c r="CK481" s="53"/>
      <c r="CL481" s="52"/>
      <c r="CM481" s="52" t="str">
        <f>IFERROR(VLOOKUP(CL481,Lista!O:P,2,0),"")</f>
        <v/>
      </c>
      <c r="CN481" s="52"/>
      <c r="CO481" s="52" t="str">
        <f>IFERROR(VLOOKUP(CN481,Lista!Q:R,2,0),"")</f>
        <v/>
      </c>
      <c r="CP481" s="53"/>
      <c r="CQ481" s="52"/>
      <c r="CR481" s="52" t="str">
        <f>IFERROR(VLOOKUP(CQ481,Lista!O:P,2,0),"")</f>
        <v/>
      </c>
      <c r="CS481" s="52"/>
      <c r="CT481" s="52" t="str">
        <f>IFERROR(VLOOKUP(CS481,Lista!Q:R,2,0),"")</f>
        <v/>
      </c>
      <c r="CU481" s="53"/>
      <c r="CV481" s="52"/>
      <c r="CW481" s="52" t="str">
        <f>IFERROR(VLOOKUP(CV481,Lista!O:P,2,0),"")</f>
        <v/>
      </c>
      <c r="CX481" s="52"/>
      <c r="CY481" s="52" t="str">
        <f>IFERROR(VLOOKUP(CX481,Lista!Q:R,2,0),"")</f>
        <v/>
      </c>
      <c r="CZ481" s="53"/>
      <c r="DA481" s="49">
        <f t="shared" si="0"/>
        <v>0</v>
      </c>
      <c r="DB481" s="53"/>
    </row>
    <row r="482" spans="1:106" ht="74.25" hidden="1" customHeight="1">
      <c r="A482" s="32">
        <v>0</v>
      </c>
      <c r="B482" s="16">
        <v>0</v>
      </c>
      <c r="C482" s="16">
        <v>0</v>
      </c>
      <c r="D482" s="41"/>
      <c r="E482" s="24"/>
      <c r="F482" s="24" t="str">
        <f>IFERROR(VLOOKUP(E482,Lista!O:P,2,0),"")</f>
        <v/>
      </c>
      <c r="G482" s="24"/>
      <c r="H482" s="24" t="str">
        <f>IFERROR(VLOOKUP(G482,Lista!Q:R,2,0),"")</f>
        <v/>
      </c>
      <c r="I482" s="44"/>
      <c r="J482" s="24"/>
      <c r="K482" s="24" t="str">
        <f>IFERROR(VLOOKUP(J482,Lista!O:P,2,0),"")</f>
        <v/>
      </c>
      <c r="L482" s="24"/>
      <c r="M482" s="24" t="str">
        <f>IFERROR(VLOOKUP(L482,Lista!Q:R,2,0),"")</f>
        <v/>
      </c>
      <c r="N482" s="44"/>
      <c r="O482" s="55"/>
      <c r="P482" s="16" t="str">
        <f>IFERROR(VLOOKUP(O482,Lista!O:P,2,0),"")</f>
        <v/>
      </c>
      <c r="Q482" s="55"/>
      <c r="R482" s="16" t="str">
        <f>IFERROR(VLOOKUP(Q482,Lista!Q:R,2,0),"")</f>
        <v/>
      </c>
      <c r="S482" s="53"/>
      <c r="T482" s="55"/>
      <c r="U482" s="16" t="str">
        <f>IFERROR(VLOOKUP(T482,Lista!O:P,2,0),"")</f>
        <v/>
      </c>
      <c r="V482" s="55"/>
      <c r="W482" s="16" t="str">
        <f>IFERROR(VLOOKUP(V482,Lista!Q:R,2,0),"")</f>
        <v/>
      </c>
      <c r="X482" s="53"/>
      <c r="Y482" s="55"/>
      <c r="Z482" s="16" t="str">
        <f>IFERROR(VLOOKUP(Y482,Lista!O:P,2,0),"")</f>
        <v/>
      </c>
      <c r="AA482" s="55"/>
      <c r="AB482" s="16" t="str">
        <f>IFERROR(VLOOKUP(AA482,Lista!Q:R,2,0),"")</f>
        <v/>
      </c>
      <c r="AC482" s="53"/>
      <c r="AD482" s="55"/>
      <c r="AE482" s="16" t="str">
        <f>IFERROR(VLOOKUP(AD482,Lista!O:P,2,0),"")</f>
        <v/>
      </c>
      <c r="AF482" s="55"/>
      <c r="AG482" s="16" t="str">
        <f>IFERROR(VLOOKUP(AF482,Lista!Q:R,2,0),"")</f>
        <v/>
      </c>
      <c r="AH482" s="53"/>
      <c r="AI482" s="54"/>
      <c r="AJ482" s="51" t="str">
        <f>IFERROR(VLOOKUP(AI482,Lista!O:P,2,0),"")</f>
        <v/>
      </c>
      <c r="AK482" s="54"/>
      <c r="AL482" s="52" t="str">
        <f>IFERROR(VLOOKUP(AK482,Lista!Q:R,2,0),"")</f>
        <v/>
      </c>
      <c r="AM482" s="53"/>
      <c r="AN482" s="54"/>
      <c r="AO482" s="52" t="str">
        <f>IFERROR(VLOOKUP(AN482,Lista!O:P,2,0),"")</f>
        <v/>
      </c>
      <c r="AP482" s="54"/>
      <c r="AQ482" s="52" t="str">
        <f>IFERROR(VLOOKUP(AP482,Lista!Q:R,2,0),"")</f>
        <v/>
      </c>
      <c r="AR482" s="53"/>
      <c r="AS482" s="54"/>
      <c r="AT482" s="52" t="str">
        <f>IFERROR(VLOOKUP(AS482,Lista!O:P,2,0),"")</f>
        <v/>
      </c>
      <c r="AU482" s="54"/>
      <c r="AV482" s="52" t="str">
        <f>IFERROR(VLOOKUP(AU482,Lista!Q:R,2,0),"")</f>
        <v/>
      </c>
      <c r="AW482" s="53"/>
      <c r="AX482" s="54"/>
      <c r="AY482" s="52" t="str">
        <f>IFERROR(VLOOKUP(AX482,Lista!O:P,2,0),"")</f>
        <v/>
      </c>
      <c r="AZ482" s="54"/>
      <c r="BA482" s="52" t="str">
        <f>IFERROR(VLOOKUP(AZ482,Lista!Q:R,2,0),"")</f>
        <v/>
      </c>
      <c r="BB482" s="53"/>
      <c r="BC482" s="54"/>
      <c r="BD482" s="52" t="str">
        <f>IFERROR(VLOOKUP(BC482,Lista!O:P,2,0),"")</f>
        <v/>
      </c>
      <c r="BE482" s="54"/>
      <c r="BF482" s="52" t="str">
        <f>IFERROR(VLOOKUP(BE482,Lista!Q:R,2,0),"")</f>
        <v/>
      </c>
      <c r="BG482" s="53"/>
      <c r="BH482" s="54"/>
      <c r="BI482" s="52" t="str">
        <f>IFERROR(VLOOKUP(BH482,Lista!O:P,2,0),"")</f>
        <v/>
      </c>
      <c r="BJ482" s="54"/>
      <c r="BK482" s="52" t="str">
        <f>IFERROR(VLOOKUP(BJ482,Lista!Q:R,2,0),"")</f>
        <v/>
      </c>
      <c r="BL482" s="53"/>
      <c r="BM482" s="52"/>
      <c r="BN482" s="52" t="str">
        <f>IFERROR(VLOOKUP(BM482,Lista!O:P,2,0),"")</f>
        <v/>
      </c>
      <c r="BO482" s="52"/>
      <c r="BP482" s="52" t="str">
        <f>IFERROR(VLOOKUP(BO482,Lista!Q:R,2,0),"")</f>
        <v/>
      </c>
      <c r="BQ482" s="53"/>
      <c r="BR482" s="52"/>
      <c r="BS482" s="52" t="str">
        <f>IFERROR(VLOOKUP(BR482,Lista!O:P,2,0),"")</f>
        <v/>
      </c>
      <c r="BT482" s="52"/>
      <c r="BU482" s="52" t="str">
        <f>IFERROR(VLOOKUP(BT482,Lista!Q:R,2,0),"")</f>
        <v/>
      </c>
      <c r="BV482" s="53"/>
      <c r="BW482" s="52"/>
      <c r="BX482" s="52" t="str">
        <f>IFERROR(VLOOKUP(BW482,Lista!O:P,2,0),"")</f>
        <v/>
      </c>
      <c r="BY482" s="52"/>
      <c r="BZ482" s="52" t="str">
        <f>IFERROR(VLOOKUP(BY482,Lista!Q:R,2,0),"")</f>
        <v/>
      </c>
      <c r="CA482" s="53"/>
      <c r="CB482" s="52"/>
      <c r="CC482" s="52" t="str">
        <f>IFERROR(VLOOKUP(CB482,Lista!O:P,2,0),"")</f>
        <v/>
      </c>
      <c r="CD482" s="52"/>
      <c r="CE482" s="52" t="str">
        <f>IFERROR(VLOOKUP(CD482,Lista!Q:R,2,0),"")</f>
        <v/>
      </c>
      <c r="CF482" s="53"/>
      <c r="CG482" s="52"/>
      <c r="CH482" s="52" t="str">
        <f>IFERROR(VLOOKUP(CG482,Lista!O:P,2,0),"")</f>
        <v/>
      </c>
      <c r="CI482" s="52"/>
      <c r="CJ482" s="52" t="str">
        <f>IFERROR(VLOOKUP(CI482,Lista!Q:R,2,0),"")</f>
        <v/>
      </c>
      <c r="CK482" s="53"/>
      <c r="CL482" s="52"/>
      <c r="CM482" s="52" t="str">
        <f>IFERROR(VLOOKUP(CL482,Lista!O:P,2,0),"")</f>
        <v/>
      </c>
      <c r="CN482" s="52"/>
      <c r="CO482" s="52" t="str">
        <f>IFERROR(VLOOKUP(CN482,Lista!Q:R,2,0),"")</f>
        <v/>
      </c>
      <c r="CP482" s="53"/>
      <c r="CQ482" s="52"/>
      <c r="CR482" s="52" t="str">
        <f>IFERROR(VLOOKUP(CQ482,Lista!O:P,2,0),"")</f>
        <v/>
      </c>
      <c r="CS482" s="52"/>
      <c r="CT482" s="52" t="str">
        <f>IFERROR(VLOOKUP(CS482,Lista!Q:R,2,0),"")</f>
        <v/>
      </c>
      <c r="CU482" s="53"/>
      <c r="CV482" s="52"/>
      <c r="CW482" s="52" t="str">
        <f>IFERROR(VLOOKUP(CV482,Lista!O:P,2,0),"")</f>
        <v/>
      </c>
      <c r="CX482" s="52"/>
      <c r="CY482" s="52" t="str">
        <f>IFERROR(VLOOKUP(CX482,Lista!Q:R,2,0),"")</f>
        <v/>
      </c>
      <c r="CZ482" s="53"/>
      <c r="DA482" s="49">
        <f t="shared" si="0"/>
        <v>0</v>
      </c>
      <c r="DB482" s="53"/>
    </row>
    <row r="483" spans="1:106" ht="74.25" hidden="1" customHeight="1">
      <c r="A483" s="32">
        <v>0</v>
      </c>
      <c r="B483" s="16">
        <v>0</v>
      </c>
      <c r="C483" s="16">
        <v>0</v>
      </c>
      <c r="D483" s="41"/>
      <c r="E483" s="24"/>
      <c r="F483" s="24" t="str">
        <f>IFERROR(VLOOKUP(E483,Lista!O:P,2,0),"")</f>
        <v/>
      </c>
      <c r="G483" s="24"/>
      <c r="H483" s="24" t="str">
        <f>IFERROR(VLOOKUP(G483,Lista!Q:R,2,0),"")</f>
        <v/>
      </c>
      <c r="I483" s="44"/>
      <c r="J483" s="24"/>
      <c r="K483" s="24" t="str">
        <f>IFERROR(VLOOKUP(J483,Lista!O:P,2,0),"")</f>
        <v/>
      </c>
      <c r="L483" s="24"/>
      <c r="M483" s="24" t="str">
        <f>IFERROR(VLOOKUP(L483,Lista!Q:R,2,0),"")</f>
        <v/>
      </c>
      <c r="N483" s="44"/>
      <c r="O483" s="55"/>
      <c r="P483" s="16" t="str">
        <f>IFERROR(VLOOKUP(O483,Lista!O:P,2,0),"")</f>
        <v/>
      </c>
      <c r="Q483" s="55"/>
      <c r="R483" s="16" t="str">
        <f>IFERROR(VLOOKUP(Q483,Lista!Q:R,2,0),"")</f>
        <v/>
      </c>
      <c r="S483" s="53"/>
      <c r="T483" s="55"/>
      <c r="U483" s="16" t="str">
        <f>IFERROR(VLOOKUP(T483,Lista!O:P,2,0),"")</f>
        <v/>
      </c>
      <c r="V483" s="55"/>
      <c r="W483" s="16" t="str">
        <f>IFERROR(VLOOKUP(V483,Lista!Q:R,2,0),"")</f>
        <v/>
      </c>
      <c r="X483" s="53"/>
      <c r="Y483" s="55"/>
      <c r="Z483" s="16" t="str">
        <f>IFERROR(VLOOKUP(Y483,Lista!O:P,2,0),"")</f>
        <v/>
      </c>
      <c r="AA483" s="55"/>
      <c r="AB483" s="16" t="str">
        <f>IFERROR(VLOOKUP(AA483,Lista!Q:R,2,0),"")</f>
        <v/>
      </c>
      <c r="AC483" s="53"/>
      <c r="AD483" s="55"/>
      <c r="AE483" s="16" t="str">
        <f>IFERROR(VLOOKUP(AD483,Lista!O:P,2,0),"")</f>
        <v/>
      </c>
      <c r="AF483" s="55"/>
      <c r="AG483" s="16" t="str">
        <f>IFERROR(VLOOKUP(AF483,Lista!Q:R,2,0),"")</f>
        <v/>
      </c>
      <c r="AH483" s="53"/>
      <c r="AI483" s="54"/>
      <c r="AJ483" s="51" t="str">
        <f>IFERROR(VLOOKUP(AI483,Lista!O:P,2,0),"")</f>
        <v/>
      </c>
      <c r="AK483" s="54"/>
      <c r="AL483" s="52" t="str">
        <f>IFERROR(VLOOKUP(AK483,Lista!Q:R,2,0),"")</f>
        <v/>
      </c>
      <c r="AM483" s="53"/>
      <c r="AN483" s="54"/>
      <c r="AO483" s="52" t="str">
        <f>IFERROR(VLOOKUP(AN483,Lista!O:P,2,0),"")</f>
        <v/>
      </c>
      <c r="AP483" s="54"/>
      <c r="AQ483" s="52" t="str">
        <f>IFERROR(VLOOKUP(AP483,Lista!Q:R,2,0),"")</f>
        <v/>
      </c>
      <c r="AR483" s="53"/>
      <c r="AS483" s="54"/>
      <c r="AT483" s="52" t="str">
        <f>IFERROR(VLOOKUP(AS483,Lista!O:P,2,0),"")</f>
        <v/>
      </c>
      <c r="AU483" s="54"/>
      <c r="AV483" s="52" t="str">
        <f>IFERROR(VLOOKUP(AU483,Lista!Q:R,2,0),"")</f>
        <v/>
      </c>
      <c r="AW483" s="53"/>
      <c r="AX483" s="54"/>
      <c r="AY483" s="52" t="str">
        <f>IFERROR(VLOOKUP(AX483,Lista!O:P,2,0),"")</f>
        <v/>
      </c>
      <c r="AZ483" s="54"/>
      <c r="BA483" s="52" t="str">
        <f>IFERROR(VLOOKUP(AZ483,Lista!Q:R,2,0),"")</f>
        <v/>
      </c>
      <c r="BB483" s="53"/>
      <c r="BC483" s="54"/>
      <c r="BD483" s="52" t="str">
        <f>IFERROR(VLOOKUP(BC483,Lista!O:P,2,0),"")</f>
        <v/>
      </c>
      <c r="BE483" s="54"/>
      <c r="BF483" s="52" t="str">
        <f>IFERROR(VLOOKUP(BE483,Lista!Q:R,2,0),"")</f>
        <v/>
      </c>
      <c r="BG483" s="53"/>
      <c r="BH483" s="54"/>
      <c r="BI483" s="52" t="str">
        <f>IFERROR(VLOOKUP(BH483,Lista!O:P,2,0),"")</f>
        <v/>
      </c>
      <c r="BJ483" s="54"/>
      <c r="BK483" s="52" t="str">
        <f>IFERROR(VLOOKUP(BJ483,Lista!Q:R,2,0),"")</f>
        <v/>
      </c>
      <c r="BL483" s="53"/>
      <c r="BM483" s="52"/>
      <c r="BN483" s="52" t="str">
        <f>IFERROR(VLOOKUP(BM483,Lista!O:P,2,0),"")</f>
        <v/>
      </c>
      <c r="BO483" s="52"/>
      <c r="BP483" s="52" t="str">
        <f>IFERROR(VLOOKUP(BO483,Lista!Q:R,2,0),"")</f>
        <v/>
      </c>
      <c r="BQ483" s="53"/>
      <c r="BR483" s="52"/>
      <c r="BS483" s="52" t="str">
        <f>IFERROR(VLOOKUP(BR483,Lista!O:P,2,0),"")</f>
        <v/>
      </c>
      <c r="BT483" s="52"/>
      <c r="BU483" s="52" t="str">
        <f>IFERROR(VLOOKUP(BT483,Lista!Q:R,2,0),"")</f>
        <v/>
      </c>
      <c r="BV483" s="53"/>
      <c r="BW483" s="52"/>
      <c r="BX483" s="52" t="str">
        <f>IFERROR(VLOOKUP(BW483,Lista!O:P,2,0),"")</f>
        <v/>
      </c>
      <c r="BY483" s="52"/>
      <c r="BZ483" s="52" t="str">
        <f>IFERROR(VLOOKUP(BY483,Lista!Q:R,2,0),"")</f>
        <v/>
      </c>
      <c r="CA483" s="53"/>
      <c r="CB483" s="52"/>
      <c r="CC483" s="52" t="str">
        <f>IFERROR(VLOOKUP(CB483,Lista!O:P,2,0),"")</f>
        <v/>
      </c>
      <c r="CD483" s="52"/>
      <c r="CE483" s="52" t="str">
        <f>IFERROR(VLOOKUP(CD483,Lista!Q:R,2,0),"")</f>
        <v/>
      </c>
      <c r="CF483" s="53"/>
      <c r="CG483" s="52"/>
      <c r="CH483" s="52" t="str">
        <f>IFERROR(VLOOKUP(CG483,Lista!O:P,2,0),"")</f>
        <v/>
      </c>
      <c r="CI483" s="52"/>
      <c r="CJ483" s="52" t="str">
        <f>IFERROR(VLOOKUP(CI483,Lista!Q:R,2,0),"")</f>
        <v/>
      </c>
      <c r="CK483" s="53"/>
      <c r="CL483" s="52"/>
      <c r="CM483" s="52" t="str">
        <f>IFERROR(VLOOKUP(CL483,Lista!O:P,2,0),"")</f>
        <v/>
      </c>
      <c r="CN483" s="52"/>
      <c r="CO483" s="52" t="str">
        <f>IFERROR(VLOOKUP(CN483,Lista!Q:R,2,0),"")</f>
        <v/>
      </c>
      <c r="CP483" s="53"/>
      <c r="CQ483" s="52"/>
      <c r="CR483" s="52" t="str">
        <f>IFERROR(VLOOKUP(CQ483,Lista!O:P,2,0),"")</f>
        <v/>
      </c>
      <c r="CS483" s="52"/>
      <c r="CT483" s="52" t="str">
        <f>IFERROR(VLOOKUP(CS483,Lista!Q:R,2,0),"")</f>
        <v/>
      </c>
      <c r="CU483" s="53"/>
      <c r="CV483" s="52"/>
      <c r="CW483" s="52" t="str">
        <f>IFERROR(VLOOKUP(CV483,Lista!O:P,2,0),"")</f>
        <v/>
      </c>
      <c r="CX483" s="52"/>
      <c r="CY483" s="52" t="str">
        <f>IFERROR(VLOOKUP(CX483,Lista!Q:R,2,0),"")</f>
        <v/>
      </c>
      <c r="CZ483" s="53"/>
      <c r="DA483" s="49">
        <f t="shared" si="0"/>
        <v>0</v>
      </c>
      <c r="DB483" s="53"/>
    </row>
    <row r="484" spans="1:106" ht="74.25" hidden="1" customHeight="1">
      <c r="A484" s="32">
        <v>0</v>
      </c>
      <c r="B484" s="16">
        <v>0</v>
      </c>
      <c r="C484" s="16">
        <v>0</v>
      </c>
      <c r="D484" s="41"/>
      <c r="E484" s="24"/>
      <c r="F484" s="24" t="str">
        <f>IFERROR(VLOOKUP(E484,Lista!O:P,2,0),"")</f>
        <v/>
      </c>
      <c r="G484" s="24"/>
      <c r="H484" s="24" t="str">
        <f>IFERROR(VLOOKUP(G484,Lista!Q:R,2,0),"")</f>
        <v/>
      </c>
      <c r="I484" s="44"/>
      <c r="J484" s="24"/>
      <c r="K484" s="24" t="str">
        <f>IFERROR(VLOOKUP(J484,Lista!O:P,2,0),"")</f>
        <v/>
      </c>
      <c r="L484" s="24"/>
      <c r="M484" s="24" t="str">
        <f>IFERROR(VLOOKUP(L484,Lista!Q:R,2,0),"")</f>
        <v/>
      </c>
      <c r="N484" s="44"/>
      <c r="O484" s="55"/>
      <c r="P484" s="16" t="str">
        <f>IFERROR(VLOOKUP(O484,Lista!O:P,2,0),"")</f>
        <v/>
      </c>
      <c r="Q484" s="55"/>
      <c r="R484" s="16" t="str">
        <f>IFERROR(VLOOKUP(Q484,Lista!Q:R,2,0),"")</f>
        <v/>
      </c>
      <c r="S484" s="53"/>
      <c r="T484" s="55"/>
      <c r="U484" s="16" t="str">
        <f>IFERROR(VLOOKUP(T484,Lista!O:P,2,0),"")</f>
        <v/>
      </c>
      <c r="V484" s="55"/>
      <c r="W484" s="16" t="str">
        <f>IFERROR(VLOOKUP(V484,Lista!Q:R,2,0),"")</f>
        <v/>
      </c>
      <c r="X484" s="53"/>
      <c r="Y484" s="55"/>
      <c r="Z484" s="16" t="str">
        <f>IFERROR(VLOOKUP(Y484,Lista!O:P,2,0),"")</f>
        <v/>
      </c>
      <c r="AA484" s="55"/>
      <c r="AB484" s="16" t="str">
        <f>IFERROR(VLOOKUP(AA484,Lista!Q:R,2,0),"")</f>
        <v/>
      </c>
      <c r="AC484" s="53"/>
      <c r="AD484" s="55"/>
      <c r="AE484" s="16" t="str">
        <f>IFERROR(VLOOKUP(AD484,Lista!O:P,2,0),"")</f>
        <v/>
      </c>
      <c r="AF484" s="55"/>
      <c r="AG484" s="16" t="str">
        <f>IFERROR(VLOOKUP(AF484,Lista!Q:R,2,0),"")</f>
        <v/>
      </c>
      <c r="AH484" s="53"/>
      <c r="AI484" s="54"/>
      <c r="AJ484" s="51" t="str">
        <f>IFERROR(VLOOKUP(AI484,Lista!O:P,2,0),"")</f>
        <v/>
      </c>
      <c r="AK484" s="54"/>
      <c r="AL484" s="52" t="str">
        <f>IFERROR(VLOOKUP(AK484,Lista!Q:R,2,0),"")</f>
        <v/>
      </c>
      <c r="AM484" s="53"/>
      <c r="AN484" s="54"/>
      <c r="AO484" s="52" t="str">
        <f>IFERROR(VLOOKUP(AN484,Lista!O:P,2,0),"")</f>
        <v/>
      </c>
      <c r="AP484" s="54"/>
      <c r="AQ484" s="52" t="str">
        <f>IFERROR(VLOOKUP(AP484,Lista!Q:R,2,0),"")</f>
        <v/>
      </c>
      <c r="AR484" s="53"/>
      <c r="AS484" s="54"/>
      <c r="AT484" s="52" t="str">
        <f>IFERROR(VLOOKUP(AS484,Lista!O:P,2,0),"")</f>
        <v/>
      </c>
      <c r="AU484" s="54"/>
      <c r="AV484" s="52" t="str">
        <f>IFERROR(VLOOKUP(AU484,Lista!Q:R,2,0),"")</f>
        <v/>
      </c>
      <c r="AW484" s="53"/>
      <c r="AX484" s="54"/>
      <c r="AY484" s="52" t="str">
        <f>IFERROR(VLOOKUP(AX484,Lista!O:P,2,0),"")</f>
        <v/>
      </c>
      <c r="AZ484" s="54"/>
      <c r="BA484" s="52" t="str">
        <f>IFERROR(VLOOKUP(AZ484,Lista!Q:R,2,0),"")</f>
        <v/>
      </c>
      <c r="BB484" s="53"/>
      <c r="BC484" s="54"/>
      <c r="BD484" s="52" t="str">
        <f>IFERROR(VLOOKUP(BC484,Lista!O:P,2,0),"")</f>
        <v/>
      </c>
      <c r="BE484" s="54"/>
      <c r="BF484" s="52" t="str">
        <f>IFERROR(VLOOKUP(BE484,Lista!Q:R,2,0),"")</f>
        <v/>
      </c>
      <c r="BG484" s="53"/>
      <c r="BH484" s="54"/>
      <c r="BI484" s="52" t="str">
        <f>IFERROR(VLOOKUP(BH484,Lista!O:P,2,0),"")</f>
        <v/>
      </c>
      <c r="BJ484" s="54"/>
      <c r="BK484" s="52" t="str">
        <f>IFERROR(VLOOKUP(BJ484,Lista!Q:R,2,0),"")</f>
        <v/>
      </c>
      <c r="BL484" s="53"/>
      <c r="BM484" s="52"/>
      <c r="BN484" s="52" t="str">
        <f>IFERROR(VLOOKUP(BM484,Lista!O:P,2,0),"")</f>
        <v/>
      </c>
      <c r="BO484" s="52"/>
      <c r="BP484" s="52" t="str">
        <f>IFERROR(VLOOKUP(BO484,Lista!Q:R,2,0),"")</f>
        <v/>
      </c>
      <c r="BQ484" s="53"/>
      <c r="BR484" s="52"/>
      <c r="BS484" s="52" t="str">
        <f>IFERROR(VLOOKUP(BR484,Lista!O:P,2,0),"")</f>
        <v/>
      </c>
      <c r="BT484" s="52"/>
      <c r="BU484" s="52" t="str">
        <f>IFERROR(VLOOKUP(BT484,Lista!Q:R,2,0),"")</f>
        <v/>
      </c>
      <c r="BV484" s="53"/>
      <c r="BW484" s="52"/>
      <c r="BX484" s="52" t="str">
        <f>IFERROR(VLOOKUP(BW484,Lista!O:P,2,0),"")</f>
        <v/>
      </c>
      <c r="BY484" s="52"/>
      <c r="BZ484" s="52" t="str">
        <f>IFERROR(VLOOKUP(BY484,Lista!Q:R,2,0),"")</f>
        <v/>
      </c>
      <c r="CA484" s="53"/>
      <c r="CB484" s="52"/>
      <c r="CC484" s="52" t="str">
        <f>IFERROR(VLOOKUP(CB484,Lista!O:P,2,0),"")</f>
        <v/>
      </c>
      <c r="CD484" s="52"/>
      <c r="CE484" s="52" t="str">
        <f>IFERROR(VLOOKUP(CD484,Lista!Q:R,2,0),"")</f>
        <v/>
      </c>
      <c r="CF484" s="53"/>
      <c r="CG484" s="52"/>
      <c r="CH484" s="52" t="str">
        <f>IFERROR(VLOOKUP(CG484,Lista!O:P,2,0),"")</f>
        <v/>
      </c>
      <c r="CI484" s="52"/>
      <c r="CJ484" s="52" t="str">
        <f>IFERROR(VLOOKUP(CI484,Lista!Q:R,2,0),"")</f>
        <v/>
      </c>
      <c r="CK484" s="53"/>
      <c r="CL484" s="52"/>
      <c r="CM484" s="52" t="str">
        <f>IFERROR(VLOOKUP(CL484,Lista!O:P,2,0),"")</f>
        <v/>
      </c>
      <c r="CN484" s="52"/>
      <c r="CO484" s="52" t="str">
        <f>IFERROR(VLOOKUP(CN484,Lista!Q:R,2,0),"")</f>
        <v/>
      </c>
      <c r="CP484" s="53"/>
      <c r="CQ484" s="52"/>
      <c r="CR484" s="52" t="str">
        <f>IFERROR(VLOOKUP(CQ484,Lista!O:P,2,0),"")</f>
        <v/>
      </c>
      <c r="CS484" s="52"/>
      <c r="CT484" s="52" t="str">
        <f>IFERROR(VLOOKUP(CS484,Lista!Q:R,2,0),"")</f>
        <v/>
      </c>
      <c r="CU484" s="53"/>
      <c r="CV484" s="52"/>
      <c r="CW484" s="52" t="str">
        <f>IFERROR(VLOOKUP(CV484,Lista!O:P,2,0),"")</f>
        <v/>
      </c>
      <c r="CX484" s="52"/>
      <c r="CY484" s="52" t="str">
        <f>IFERROR(VLOOKUP(CX484,Lista!Q:R,2,0),"")</f>
        <v/>
      </c>
      <c r="CZ484" s="53"/>
      <c r="DA484" s="49">
        <f t="shared" si="0"/>
        <v>0</v>
      </c>
      <c r="DB484" s="53"/>
    </row>
    <row r="485" spans="1:106" ht="74.25" hidden="1" customHeight="1">
      <c r="A485" s="32">
        <v>0</v>
      </c>
      <c r="B485" s="16">
        <v>0</v>
      </c>
      <c r="C485" s="16">
        <v>0</v>
      </c>
      <c r="D485" s="41"/>
      <c r="E485" s="24"/>
      <c r="F485" s="24" t="str">
        <f>IFERROR(VLOOKUP(E485,Lista!O:P,2,0),"")</f>
        <v/>
      </c>
      <c r="G485" s="24"/>
      <c r="H485" s="24" t="str">
        <f>IFERROR(VLOOKUP(G485,Lista!Q:R,2,0),"")</f>
        <v/>
      </c>
      <c r="I485" s="44"/>
      <c r="J485" s="24"/>
      <c r="K485" s="24" t="str">
        <f>IFERROR(VLOOKUP(J485,Lista!O:P,2,0),"")</f>
        <v/>
      </c>
      <c r="L485" s="24"/>
      <c r="M485" s="24" t="str">
        <f>IFERROR(VLOOKUP(L485,Lista!Q:R,2,0),"")</f>
        <v/>
      </c>
      <c r="N485" s="44"/>
      <c r="O485" s="55"/>
      <c r="P485" s="16" t="str">
        <f>IFERROR(VLOOKUP(O485,Lista!O:P,2,0),"")</f>
        <v/>
      </c>
      <c r="Q485" s="55"/>
      <c r="R485" s="16" t="str">
        <f>IFERROR(VLOOKUP(Q485,Lista!Q:R,2,0),"")</f>
        <v/>
      </c>
      <c r="S485" s="53"/>
      <c r="T485" s="55"/>
      <c r="U485" s="16" t="str">
        <f>IFERROR(VLOOKUP(T485,Lista!O:P,2,0),"")</f>
        <v/>
      </c>
      <c r="V485" s="55"/>
      <c r="W485" s="16" t="str">
        <f>IFERROR(VLOOKUP(V485,Lista!Q:R,2,0),"")</f>
        <v/>
      </c>
      <c r="X485" s="53"/>
      <c r="Y485" s="55"/>
      <c r="Z485" s="16" t="str">
        <f>IFERROR(VLOOKUP(Y485,Lista!O:P,2,0),"")</f>
        <v/>
      </c>
      <c r="AA485" s="55"/>
      <c r="AB485" s="16" t="str">
        <f>IFERROR(VLOOKUP(AA485,Lista!Q:R,2,0),"")</f>
        <v/>
      </c>
      <c r="AC485" s="53"/>
      <c r="AD485" s="55"/>
      <c r="AE485" s="16" t="str">
        <f>IFERROR(VLOOKUP(AD485,Lista!O:P,2,0),"")</f>
        <v/>
      </c>
      <c r="AF485" s="55"/>
      <c r="AG485" s="16" t="str">
        <f>IFERROR(VLOOKUP(AF485,Lista!Q:R,2,0),"")</f>
        <v/>
      </c>
      <c r="AH485" s="53"/>
      <c r="AI485" s="54"/>
      <c r="AJ485" s="51" t="str">
        <f>IFERROR(VLOOKUP(AI485,Lista!O:P,2,0),"")</f>
        <v/>
      </c>
      <c r="AK485" s="54"/>
      <c r="AL485" s="52" t="str">
        <f>IFERROR(VLOOKUP(AK485,Lista!Q:R,2,0),"")</f>
        <v/>
      </c>
      <c r="AM485" s="53"/>
      <c r="AN485" s="54"/>
      <c r="AO485" s="52" t="str">
        <f>IFERROR(VLOOKUP(AN485,Lista!O:P,2,0),"")</f>
        <v/>
      </c>
      <c r="AP485" s="54"/>
      <c r="AQ485" s="52" t="str">
        <f>IFERROR(VLOOKUP(AP485,Lista!Q:R,2,0),"")</f>
        <v/>
      </c>
      <c r="AR485" s="53"/>
      <c r="AS485" s="54"/>
      <c r="AT485" s="52" t="str">
        <f>IFERROR(VLOOKUP(AS485,Lista!O:P,2,0),"")</f>
        <v/>
      </c>
      <c r="AU485" s="54"/>
      <c r="AV485" s="52" t="str">
        <f>IFERROR(VLOOKUP(AU485,Lista!Q:R,2,0),"")</f>
        <v/>
      </c>
      <c r="AW485" s="53"/>
      <c r="AX485" s="54"/>
      <c r="AY485" s="52" t="str">
        <f>IFERROR(VLOOKUP(AX485,Lista!O:P,2,0),"")</f>
        <v/>
      </c>
      <c r="AZ485" s="54"/>
      <c r="BA485" s="52" t="str">
        <f>IFERROR(VLOOKUP(AZ485,Lista!Q:R,2,0),"")</f>
        <v/>
      </c>
      <c r="BB485" s="53"/>
      <c r="BC485" s="54"/>
      <c r="BD485" s="52" t="str">
        <f>IFERROR(VLOOKUP(BC485,Lista!O:P,2,0),"")</f>
        <v/>
      </c>
      <c r="BE485" s="54"/>
      <c r="BF485" s="52" t="str">
        <f>IFERROR(VLOOKUP(BE485,Lista!Q:R,2,0),"")</f>
        <v/>
      </c>
      <c r="BG485" s="53"/>
      <c r="BH485" s="54"/>
      <c r="BI485" s="52" t="str">
        <f>IFERROR(VLOOKUP(BH485,Lista!O:P,2,0),"")</f>
        <v/>
      </c>
      <c r="BJ485" s="54"/>
      <c r="BK485" s="52" t="str">
        <f>IFERROR(VLOOKUP(BJ485,Lista!Q:R,2,0),"")</f>
        <v/>
      </c>
      <c r="BL485" s="53"/>
      <c r="BM485" s="52"/>
      <c r="BN485" s="52" t="str">
        <f>IFERROR(VLOOKUP(BM485,Lista!O:P,2,0),"")</f>
        <v/>
      </c>
      <c r="BO485" s="52"/>
      <c r="BP485" s="52" t="str">
        <f>IFERROR(VLOOKUP(BO485,Lista!Q:R,2,0),"")</f>
        <v/>
      </c>
      <c r="BQ485" s="53"/>
      <c r="BR485" s="52"/>
      <c r="BS485" s="52" t="str">
        <f>IFERROR(VLOOKUP(BR485,Lista!O:P,2,0),"")</f>
        <v/>
      </c>
      <c r="BT485" s="52"/>
      <c r="BU485" s="52" t="str">
        <f>IFERROR(VLOOKUP(BT485,Lista!Q:R,2,0),"")</f>
        <v/>
      </c>
      <c r="BV485" s="53"/>
      <c r="BW485" s="52"/>
      <c r="BX485" s="52" t="str">
        <f>IFERROR(VLOOKUP(BW485,Lista!O:P,2,0),"")</f>
        <v/>
      </c>
      <c r="BY485" s="52"/>
      <c r="BZ485" s="52" t="str">
        <f>IFERROR(VLOOKUP(BY485,Lista!Q:R,2,0),"")</f>
        <v/>
      </c>
      <c r="CA485" s="53"/>
      <c r="CB485" s="52"/>
      <c r="CC485" s="52" t="str">
        <f>IFERROR(VLOOKUP(CB485,Lista!O:P,2,0),"")</f>
        <v/>
      </c>
      <c r="CD485" s="52"/>
      <c r="CE485" s="52" t="str">
        <f>IFERROR(VLOOKUP(CD485,Lista!Q:R,2,0),"")</f>
        <v/>
      </c>
      <c r="CF485" s="53"/>
      <c r="CG485" s="52"/>
      <c r="CH485" s="52" t="str">
        <f>IFERROR(VLOOKUP(CG485,Lista!O:P,2,0),"")</f>
        <v/>
      </c>
      <c r="CI485" s="52"/>
      <c r="CJ485" s="52" t="str">
        <f>IFERROR(VLOOKUP(CI485,Lista!Q:R,2,0),"")</f>
        <v/>
      </c>
      <c r="CK485" s="53"/>
      <c r="CL485" s="52"/>
      <c r="CM485" s="52" t="str">
        <f>IFERROR(VLOOKUP(CL485,Lista!O:P,2,0),"")</f>
        <v/>
      </c>
      <c r="CN485" s="52"/>
      <c r="CO485" s="52" t="str">
        <f>IFERROR(VLOOKUP(CN485,Lista!Q:R,2,0),"")</f>
        <v/>
      </c>
      <c r="CP485" s="53"/>
      <c r="CQ485" s="52"/>
      <c r="CR485" s="52" t="str">
        <f>IFERROR(VLOOKUP(CQ485,Lista!O:P,2,0),"")</f>
        <v/>
      </c>
      <c r="CS485" s="52"/>
      <c r="CT485" s="52" t="str">
        <f>IFERROR(VLOOKUP(CS485,Lista!Q:R,2,0),"")</f>
        <v/>
      </c>
      <c r="CU485" s="53"/>
      <c r="CV485" s="52"/>
      <c r="CW485" s="52" t="str">
        <f>IFERROR(VLOOKUP(CV485,Lista!O:P,2,0),"")</f>
        <v/>
      </c>
      <c r="CX485" s="52"/>
      <c r="CY485" s="52" t="str">
        <f>IFERROR(VLOOKUP(CX485,Lista!Q:R,2,0),"")</f>
        <v/>
      </c>
      <c r="CZ485" s="53"/>
      <c r="DA485" s="49">
        <f t="shared" si="0"/>
        <v>0</v>
      </c>
      <c r="DB485" s="53"/>
    </row>
    <row r="486" spans="1:106" ht="74.25" hidden="1" customHeight="1">
      <c r="A486" s="32">
        <v>0</v>
      </c>
      <c r="B486" s="16">
        <v>0</v>
      </c>
      <c r="C486" s="16">
        <v>0</v>
      </c>
      <c r="D486" s="41"/>
      <c r="E486" s="24"/>
      <c r="F486" s="24" t="str">
        <f>IFERROR(VLOOKUP(E486,Lista!O:P,2,0),"")</f>
        <v/>
      </c>
      <c r="G486" s="24"/>
      <c r="H486" s="24" t="str">
        <f>IFERROR(VLOOKUP(G486,Lista!Q:R,2,0),"")</f>
        <v/>
      </c>
      <c r="I486" s="44"/>
      <c r="J486" s="24"/>
      <c r="K486" s="24" t="str">
        <f>IFERROR(VLOOKUP(J486,Lista!O:P,2,0),"")</f>
        <v/>
      </c>
      <c r="L486" s="24"/>
      <c r="M486" s="24" t="str">
        <f>IFERROR(VLOOKUP(L486,Lista!Q:R,2,0),"")</f>
        <v/>
      </c>
      <c r="N486" s="44"/>
      <c r="O486" s="55"/>
      <c r="P486" s="16" t="str">
        <f>IFERROR(VLOOKUP(O486,Lista!O:P,2,0),"")</f>
        <v/>
      </c>
      <c r="Q486" s="55"/>
      <c r="R486" s="16" t="str">
        <f>IFERROR(VLOOKUP(Q486,Lista!Q:R,2,0),"")</f>
        <v/>
      </c>
      <c r="S486" s="53"/>
      <c r="T486" s="55"/>
      <c r="U486" s="16" t="str">
        <f>IFERROR(VLOOKUP(T486,Lista!O:P,2,0),"")</f>
        <v/>
      </c>
      <c r="V486" s="55"/>
      <c r="W486" s="16" t="str">
        <f>IFERROR(VLOOKUP(V486,Lista!Q:R,2,0),"")</f>
        <v/>
      </c>
      <c r="X486" s="53"/>
      <c r="Y486" s="55"/>
      <c r="Z486" s="16" t="str">
        <f>IFERROR(VLOOKUP(Y486,Lista!O:P,2,0),"")</f>
        <v/>
      </c>
      <c r="AA486" s="55"/>
      <c r="AB486" s="16" t="str">
        <f>IFERROR(VLOOKUP(AA486,Lista!Q:R,2,0),"")</f>
        <v/>
      </c>
      <c r="AC486" s="53"/>
      <c r="AD486" s="55"/>
      <c r="AE486" s="16" t="str">
        <f>IFERROR(VLOOKUP(AD486,Lista!O:P,2,0),"")</f>
        <v/>
      </c>
      <c r="AF486" s="55"/>
      <c r="AG486" s="16" t="str">
        <f>IFERROR(VLOOKUP(AF486,Lista!Q:R,2,0),"")</f>
        <v/>
      </c>
      <c r="AH486" s="53"/>
      <c r="AI486" s="54"/>
      <c r="AJ486" s="51" t="str">
        <f>IFERROR(VLOOKUP(AI486,Lista!O:P,2,0),"")</f>
        <v/>
      </c>
      <c r="AK486" s="54"/>
      <c r="AL486" s="52" t="str">
        <f>IFERROR(VLOOKUP(AK486,Lista!Q:R,2,0),"")</f>
        <v/>
      </c>
      <c r="AM486" s="53"/>
      <c r="AN486" s="54"/>
      <c r="AO486" s="52" t="str">
        <f>IFERROR(VLOOKUP(AN486,Lista!O:P,2,0),"")</f>
        <v/>
      </c>
      <c r="AP486" s="54"/>
      <c r="AQ486" s="52" t="str">
        <f>IFERROR(VLOOKUP(AP486,Lista!Q:R,2,0),"")</f>
        <v/>
      </c>
      <c r="AR486" s="53"/>
      <c r="AS486" s="54"/>
      <c r="AT486" s="52" t="str">
        <f>IFERROR(VLOOKUP(AS486,Lista!O:P,2,0),"")</f>
        <v/>
      </c>
      <c r="AU486" s="54"/>
      <c r="AV486" s="52" t="str">
        <f>IFERROR(VLOOKUP(AU486,Lista!Q:R,2,0),"")</f>
        <v/>
      </c>
      <c r="AW486" s="53"/>
      <c r="AX486" s="54"/>
      <c r="AY486" s="52" t="str">
        <f>IFERROR(VLOOKUP(AX486,Lista!O:P,2,0),"")</f>
        <v/>
      </c>
      <c r="AZ486" s="54"/>
      <c r="BA486" s="52" t="str">
        <f>IFERROR(VLOOKUP(AZ486,Lista!Q:R,2,0),"")</f>
        <v/>
      </c>
      <c r="BB486" s="53"/>
      <c r="BC486" s="54"/>
      <c r="BD486" s="52" t="str">
        <f>IFERROR(VLOOKUP(BC486,Lista!O:P,2,0),"")</f>
        <v/>
      </c>
      <c r="BE486" s="54"/>
      <c r="BF486" s="52" t="str">
        <f>IFERROR(VLOOKUP(BE486,Lista!Q:R,2,0),"")</f>
        <v/>
      </c>
      <c r="BG486" s="53"/>
      <c r="BH486" s="54"/>
      <c r="BI486" s="52" t="str">
        <f>IFERROR(VLOOKUP(BH486,Lista!O:P,2,0),"")</f>
        <v/>
      </c>
      <c r="BJ486" s="54"/>
      <c r="BK486" s="52" t="str">
        <f>IFERROR(VLOOKUP(BJ486,Lista!Q:R,2,0),"")</f>
        <v/>
      </c>
      <c r="BL486" s="53"/>
      <c r="BM486" s="52"/>
      <c r="BN486" s="52" t="str">
        <f>IFERROR(VLOOKUP(BM486,Lista!O:P,2,0),"")</f>
        <v/>
      </c>
      <c r="BO486" s="52"/>
      <c r="BP486" s="52" t="str">
        <f>IFERROR(VLOOKUP(BO486,Lista!Q:R,2,0),"")</f>
        <v/>
      </c>
      <c r="BQ486" s="53"/>
      <c r="BR486" s="52"/>
      <c r="BS486" s="52" t="str">
        <f>IFERROR(VLOOKUP(BR486,Lista!O:P,2,0),"")</f>
        <v/>
      </c>
      <c r="BT486" s="52"/>
      <c r="BU486" s="52" t="str">
        <f>IFERROR(VLOOKUP(BT486,Lista!Q:R,2,0),"")</f>
        <v/>
      </c>
      <c r="BV486" s="53"/>
      <c r="BW486" s="52"/>
      <c r="BX486" s="52" t="str">
        <f>IFERROR(VLOOKUP(BW486,Lista!O:P,2,0),"")</f>
        <v/>
      </c>
      <c r="BY486" s="52"/>
      <c r="BZ486" s="52" t="str">
        <f>IFERROR(VLOOKUP(BY486,Lista!Q:R,2,0),"")</f>
        <v/>
      </c>
      <c r="CA486" s="53"/>
      <c r="CB486" s="52"/>
      <c r="CC486" s="52" t="str">
        <f>IFERROR(VLOOKUP(CB486,Lista!O:P,2,0),"")</f>
        <v/>
      </c>
      <c r="CD486" s="52"/>
      <c r="CE486" s="52" t="str">
        <f>IFERROR(VLOOKUP(CD486,Lista!Q:R,2,0),"")</f>
        <v/>
      </c>
      <c r="CF486" s="53"/>
      <c r="CG486" s="52"/>
      <c r="CH486" s="52" t="str">
        <f>IFERROR(VLOOKUP(CG486,Lista!O:P,2,0),"")</f>
        <v/>
      </c>
      <c r="CI486" s="52"/>
      <c r="CJ486" s="52" t="str">
        <f>IFERROR(VLOOKUP(CI486,Lista!Q:R,2,0),"")</f>
        <v/>
      </c>
      <c r="CK486" s="53"/>
      <c r="CL486" s="52"/>
      <c r="CM486" s="52" t="str">
        <f>IFERROR(VLOOKUP(CL486,Lista!O:P,2,0),"")</f>
        <v/>
      </c>
      <c r="CN486" s="52"/>
      <c r="CO486" s="52" t="str">
        <f>IFERROR(VLOOKUP(CN486,Lista!Q:R,2,0),"")</f>
        <v/>
      </c>
      <c r="CP486" s="53"/>
      <c r="CQ486" s="52"/>
      <c r="CR486" s="52" t="str">
        <f>IFERROR(VLOOKUP(CQ486,Lista!O:P,2,0),"")</f>
        <v/>
      </c>
      <c r="CS486" s="52"/>
      <c r="CT486" s="52" t="str">
        <f>IFERROR(VLOOKUP(CS486,Lista!Q:R,2,0),"")</f>
        <v/>
      </c>
      <c r="CU486" s="53"/>
      <c r="CV486" s="52"/>
      <c r="CW486" s="52" t="str">
        <f>IFERROR(VLOOKUP(CV486,Lista!O:P,2,0),"")</f>
        <v/>
      </c>
      <c r="CX486" s="52"/>
      <c r="CY486" s="52" t="str">
        <f>IFERROR(VLOOKUP(CX486,Lista!Q:R,2,0),"")</f>
        <v/>
      </c>
      <c r="CZ486" s="53"/>
      <c r="DA486" s="49">
        <f t="shared" si="0"/>
        <v>0</v>
      </c>
      <c r="DB486" s="53"/>
    </row>
    <row r="487" spans="1:106" ht="74.25" hidden="1" customHeight="1">
      <c r="A487" s="32">
        <v>0</v>
      </c>
      <c r="B487" s="16">
        <v>0</v>
      </c>
      <c r="C487" s="16">
        <v>0</v>
      </c>
      <c r="D487" s="41"/>
      <c r="E487" s="24"/>
      <c r="F487" s="24" t="str">
        <f>IFERROR(VLOOKUP(E487,Lista!O:P,2,0),"")</f>
        <v/>
      </c>
      <c r="G487" s="24"/>
      <c r="H487" s="24" t="str">
        <f>IFERROR(VLOOKUP(G487,Lista!Q:R,2,0),"")</f>
        <v/>
      </c>
      <c r="I487" s="44"/>
      <c r="J487" s="24"/>
      <c r="K487" s="24" t="str">
        <f>IFERROR(VLOOKUP(J487,Lista!O:P,2,0),"")</f>
        <v/>
      </c>
      <c r="L487" s="24"/>
      <c r="M487" s="24" t="str">
        <f>IFERROR(VLOOKUP(L487,Lista!Q:R,2,0),"")</f>
        <v/>
      </c>
      <c r="N487" s="44"/>
      <c r="O487" s="55"/>
      <c r="P487" s="16" t="str">
        <f>IFERROR(VLOOKUP(O487,Lista!O:P,2,0),"")</f>
        <v/>
      </c>
      <c r="Q487" s="55"/>
      <c r="R487" s="16" t="str">
        <f>IFERROR(VLOOKUP(Q487,Lista!Q:R,2,0),"")</f>
        <v/>
      </c>
      <c r="S487" s="53"/>
      <c r="T487" s="55"/>
      <c r="U487" s="16" t="str">
        <f>IFERROR(VLOOKUP(T487,Lista!O:P,2,0),"")</f>
        <v/>
      </c>
      <c r="V487" s="55"/>
      <c r="W487" s="16" t="str">
        <f>IFERROR(VLOOKUP(V487,Lista!Q:R,2,0),"")</f>
        <v/>
      </c>
      <c r="X487" s="53"/>
      <c r="Y487" s="55"/>
      <c r="Z487" s="16" t="str">
        <f>IFERROR(VLOOKUP(Y487,Lista!O:P,2,0),"")</f>
        <v/>
      </c>
      <c r="AA487" s="55"/>
      <c r="AB487" s="16" t="str">
        <f>IFERROR(VLOOKUP(AA487,Lista!Q:R,2,0),"")</f>
        <v/>
      </c>
      <c r="AC487" s="53"/>
      <c r="AD487" s="55"/>
      <c r="AE487" s="16" t="str">
        <f>IFERROR(VLOOKUP(AD487,Lista!O:P,2,0),"")</f>
        <v/>
      </c>
      <c r="AF487" s="55"/>
      <c r="AG487" s="16" t="str">
        <f>IFERROR(VLOOKUP(AF487,Lista!Q:R,2,0),"")</f>
        <v/>
      </c>
      <c r="AH487" s="53"/>
      <c r="AI487" s="54"/>
      <c r="AJ487" s="51" t="str">
        <f>IFERROR(VLOOKUP(AI487,Lista!O:P,2,0),"")</f>
        <v/>
      </c>
      <c r="AK487" s="54"/>
      <c r="AL487" s="52" t="str">
        <f>IFERROR(VLOOKUP(AK487,Lista!Q:R,2,0),"")</f>
        <v/>
      </c>
      <c r="AM487" s="53"/>
      <c r="AN487" s="54"/>
      <c r="AO487" s="52" t="str">
        <f>IFERROR(VLOOKUP(AN487,Lista!O:P,2,0),"")</f>
        <v/>
      </c>
      <c r="AP487" s="54"/>
      <c r="AQ487" s="52" t="str">
        <f>IFERROR(VLOOKUP(AP487,Lista!Q:R,2,0),"")</f>
        <v/>
      </c>
      <c r="AR487" s="53"/>
      <c r="AS487" s="54"/>
      <c r="AT487" s="52" t="str">
        <f>IFERROR(VLOOKUP(AS487,Lista!O:P,2,0),"")</f>
        <v/>
      </c>
      <c r="AU487" s="54"/>
      <c r="AV487" s="52" t="str">
        <f>IFERROR(VLOOKUP(AU487,Lista!Q:R,2,0),"")</f>
        <v/>
      </c>
      <c r="AW487" s="53"/>
      <c r="AX487" s="54"/>
      <c r="AY487" s="52" t="str">
        <f>IFERROR(VLOOKUP(AX487,Lista!O:P,2,0),"")</f>
        <v/>
      </c>
      <c r="AZ487" s="54"/>
      <c r="BA487" s="52" t="str">
        <f>IFERROR(VLOOKUP(AZ487,Lista!Q:R,2,0),"")</f>
        <v/>
      </c>
      <c r="BB487" s="53"/>
      <c r="BC487" s="54"/>
      <c r="BD487" s="52" t="str">
        <f>IFERROR(VLOOKUP(BC487,Lista!O:P,2,0),"")</f>
        <v/>
      </c>
      <c r="BE487" s="54"/>
      <c r="BF487" s="52" t="str">
        <f>IFERROR(VLOOKUP(BE487,Lista!Q:R,2,0),"")</f>
        <v/>
      </c>
      <c r="BG487" s="53"/>
      <c r="BH487" s="54"/>
      <c r="BI487" s="52" t="str">
        <f>IFERROR(VLOOKUP(BH487,Lista!O:P,2,0),"")</f>
        <v/>
      </c>
      <c r="BJ487" s="54"/>
      <c r="BK487" s="52" t="str">
        <f>IFERROR(VLOOKUP(BJ487,Lista!Q:R,2,0),"")</f>
        <v/>
      </c>
      <c r="BL487" s="53"/>
      <c r="BM487" s="52"/>
      <c r="BN487" s="52" t="str">
        <f>IFERROR(VLOOKUP(BM487,Lista!O:P,2,0),"")</f>
        <v/>
      </c>
      <c r="BO487" s="52"/>
      <c r="BP487" s="52" t="str">
        <f>IFERROR(VLOOKUP(BO487,Lista!Q:R,2,0),"")</f>
        <v/>
      </c>
      <c r="BQ487" s="53"/>
      <c r="BR487" s="52"/>
      <c r="BS487" s="52" t="str">
        <f>IFERROR(VLOOKUP(BR487,Lista!O:P,2,0),"")</f>
        <v/>
      </c>
      <c r="BT487" s="52"/>
      <c r="BU487" s="52" t="str">
        <f>IFERROR(VLOOKUP(BT487,Lista!Q:R,2,0),"")</f>
        <v/>
      </c>
      <c r="BV487" s="53"/>
      <c r="BW487" s="52"/>
      <c r="BX487" s="52" t="str">
        <f>IFERROR(VLOOKUP(BW487,Lista!O:P,2,0),"")</f>
        <v/>
      </c>
      <c r="BY487" s="52"/>
      <c r="BZ487" s="52" t="str">
        <f>IFERROR(VLOOKUP(BY487,Lista!Q:R,2,0),"")</f>
        <v/>
      </c>
      <c r="CA487" s="53"/>
      <c r="CB487" s="52"/>
      <c r="CC487" s="52" t="str">
        <f>IFERROR(VLOOKUP(CB487,Lista!O:P,2,0),"")</f>
        <v/>
      </c>
      <c r="CD487" s="52"/>
      <c r="CE487" s="52" t="str">
        <f>IFERROR(VLOOKUP(CD487,Lista!Q:R,2,0),"")</f>
        <v/>
      </c>
      <c r="CF487" s="53"/>
      <c r="CG487" s="52"/>
      <c r="CH487" s="52" t="str">
        <f>IFERROR(VLOOKUP(CG487,Lista!O:P,2,0),"")</f>
        <v/>
      </c>
      <c r="CI487" s="52"/>
      <c r="CJ487" s="52" t="str">
        <f>IFERROR(VLOOKUP(CI487,Lista!Q:R,2,0),"")</f>
        <v/>
      </c>
      <c r="CK487" s="53"/>
      <c r="CL487" s="52"/>
      <c r="CM487" s="52" t="str">
        <f>IFERROR(VLOOKUP(CL487,Lista!O:P,2,0),"")</f>
        <v/>
      </c>
      <c r="CN487" s="52"/>
      <c r="CO487" s="52" t="str">
        <f>IFERROR(VLOOKUP(CN487,Lista!Q:R,2,0),"")</f>
        <v/>
      </c>
      <c r="CP487" s="53"/>
      <c r="CQ487" s="52"/>
      <c r="CR487" s="52" t="str">
        <f>IFERROR(VLOOKUP(CQ487,Lista!O:P,2,0),"")</f>
        <v/>
      </c>
      <c r="CS487" s="52"/>
      <c r="CT487" s="52" t="str">
        <f>IFERROR(VLOOKUP(CS487,Lista!Q:R,2,0),"")</f>
        <v/>
      </c>
      <c r="CU487" s="53"/>
      <c r="CV487" s="52"/>
      <c r="CW487" s="52" t="str">
        <f>IFERROR(VLOOKUP(CV487,Lista!O:P,2,0),"")</f>
        <v/>
      </c>
      <c r="CX487" s="52"/>
      <c r="CY487" s="52" t="str">
        <f>IFERROR(VLOOKUP(CX487,Lista!Q:R,2,0),"")</f>
        <v/>
      </c>
      <c r="CZ487" s="53"/>
      <c r="DA487" s="49">
        <f t="shared" si="0"/>
        <v>0</v>
      </c>
      <c r="DB487" s="53"/>
    </row>
    <row r="488" spans="1:106" ht="74.25" hidden="1" customHeight="1">
      <c r="A488" s="32">
        <v>0</v>
      </c>
      <c r="B488" s="16">
        <v>0</v>
      </c>
      <c r="C488" s="16">
        <v>0</v>
      </c>
      <c r="D488" s="41"/>
      <c r="E488" s="24"/>
      <c r="F488" s="24" t="str">
        <f>IFERROR(VLOOKUP(E488,Lista!O:P,2,0),"")</f>
        <v/>
      </c>
      <c r="G488" s="24"/>
      <c r="H488" s="24" t="str">
        <f>IFERROR(VLOOKUP(G488,Lista!Q:R,2,0),"")</f>
        <v/>
      </c>
      <c r="I488" s="44"/>
      <c r="J488" s="24"/>
      <c r="K488" s="24" t="str">
        <f>IFERROR(VLOOKUP(J488,Lista!O:P,2,0),"")</f>
        <v/>
      </c>
      <c r="L488" s="24"/>
      <c r="M488" s="24" t="str">
        <f>IFERROR(VLOOKUP(L488,Lista!Q:R,2,0),"")</f>
        <v/>
      </c>
      <c r="N488" s="44"/>
      <c r="O488" s="55"/>
      <c r="P488" s="16" t="str">
        <f>IFERROR(VLOOKUP(O488,Lista!O:P,2,0),"")</f>
        <v/>
      </c>
      <c r="Q488" s="55"/>
      <c r="R488" s="16" t="str">
        <f>IFERROR(VLOOKUP(Q488,Lista!Q:R,2,0),"")</f>
        <v/>
      </c>
      <c r="S488" s="53"/>
      <c r="T488" s="55"/>
      <c r="U488" s="16" t="str">
        <f>IFERROR(VLOOKUP(T488,Lista!O:P,2,0),"")</f>
        <v/>
      </c>
      <c r="V488" s="55"/>
      <c r="W488" s="16" t="str">
        <f>IFERROR(VLOOKUP(V488,Lista!Q:R,2,0),"")</f>
        <v/>
      </c>
      <c r="X488" s="53"/>
      <c r="Y488" s="55"/>
      <c r="Z488" s="16" t="str">
        <f>IFERROR(VLOOKUP(Y488,Lista!O:P,2,0),"")</f>
        <v/>
      </c>
      <c r="AA488" s="55"/>
      <c r="AB488" s="16" t="str">
        <f>IFERROR(VLOOKUP(AA488,Lista!Q:R,2,0),"")</f>
        <v/>
      </c>
      <c r="AC488" s="53"/>
      <c r="AD488" s="55"/>
      <c r="AE488" s="16" t="str">
        <f>IFERROR(VLOOKUP(AD488,Lista!O:P,2,0),"")</f>
        <v/>
      </c>
      <c r="AF488" s="55"/>
      <c r="AG488" s="16" t="str">
        <f>IFERROR(VLOOKUP(AF488,Lista!Q:R,2,0),"")</f>
        <v/>
      </c>
      <c r="AH488" s="53"/>
      <c r="AI488" s="54"/>
      <c r="AJ488" s="51" t="str">
        <f>IFERROR(VLOOKUP(AI488,Lista!O:P,2,0),"")</f>
        <v/>
      </c>
      <c r="AK488" s="54"/>
      <c r="AL488" s="52" t="str">
        <f>IFERROR(VLOOKUP(AK488,Lista!Q:R,2,0),"")</f>
        <v/>
      </c>
      <c r="AM488" s="53"/>
      <c r="AN488" s="54"/>
      <c r="AO488" s="52" t="str">
        <f>IFERROR(VLOOKUP(AN488,Lista!O:P,2,0),"")</f>
        <v/>
      </c>
      <c r="AP488" s="54"/>
      <c r="AQ488" s="52" t="str">
        <f>IFERROR(VLOOKUP(AP488,Lista!Q:R,2,0),"")</f>
        <v/>
      </c>
      <c r="AR488" s="53"/>
      <c r="AS488" s="54"/>
      <c r="AT488" s="52" t="str">
        <f>IFERROR(VLOOKUP(AS488,Lista!O:P,2,0),"")</f>
        <v/>
      </c>
      <c r="AU488" s="54"/>
      <c r="AV488" s="52" t="str">
        <f>IFERROR(VLOOKUP(AU488,Lista!Q:R,2,0),"")</f>
        <v/>
      </c>
      <c r="AW488" s="53"/>
      <c r="AX488" s="54"/>
      <c r="AY488" s="52" t="str">
        <f>IFERROR(VLOOKUP(AX488,Lista!O:P,2,0),"")</f>
        <v/>
      </c>
      <c r="AZ488" s="54"/>
      <c r="BA488" s="52" t="str">
        <f>IFERROR(VLOOKUP(AZ488,Lista!Q:R,2,0),"")</f>
        <v/>
      </c>
      <c r="BB488" s="53"/>
      <c r="BC488" s="54"/>
      <c r="BD488" s="52" t="str">
        <f>IFERROR(VLOOKUP(BC488,Lista!O:P,2,0),"")</f>
        <v/>
      </c>
      <c r="BE488" s="54"/>
      <c r="BF488" s="52" t="str">
        <f>IFERROR(VLOOKUP(BE488,Lista!Q:R,2,0),"")</f>
        <v/>
      </c>
      <c r="BG488" s="53"/>
      <c r="BH488" s="54"/>
      <c r="BI488" s="52" t="str">
        <f>IFERROR(VLOOKUP(BH488,Lista!O:P,2,0),"")</f>
        <v/>
      </c>
      <c r="BJ488" s="54"/>
      <c r="BK488" s="52" t="str">
        <f>IFERROR(VLOOKUP(BJ488,Lista!Q:R,2,0),"")</f>
        <v/>
      </c>
      <c r="BL488" s="53"/>
      <c r="BM488" s="52"/>
      <c r="BN488" s="52" t="str">
        <f>IFERROR(VLOOKUP(BM488,Lista!O:P,2,0),"")</f>
        <v/>
      </c>
      <c r="BO488" s="52"/>
      <c r="BP488" s="52" t="str">
        <f>IFERROR(VLOOKUP(BO488,Lista!Q:R,2,0),"")</f>
        <v/>
      </c>
      <c r="BQ488" s="53"/>
      <c r="BR488" s="52"/>
      <c r="BS488" s="52" t="str">
        <f>IFERROR(VLOOKUP(BR488,Lista!O:P,2,0),"")</f>
        <v/>
      </c>
      <c r="BT488" s="52"/>
      <c r="BU488" s="52" t="str">
        <f>IFERROR(VLOOKUP(BT488,Lista!Q:R,2,0),"")</f>
        <v/>
      </c>
      <c r="BV488" s="53"/>
      <c r="BW488" s="52"/>
      <c r="BX488" s="52" t="str">
        <f>IFERROR(VLOOKUP(BW488,Lista!O:P,2,0),"")</f>
        <v/>
      </c>
      <c r="BY488" s="52"/>
      <c r="BZ488" s="52" t="str">
        <f>IFERROR(VLOOKUP(BY488,Lista!Q:R,2,0),"")</f>
        <v/>
      </c>
      <c r="CA488" s="53"/>
      <c r="CB488" s="52"/>
      <c r="CC488" s="52" t="str">
        <f>IFERROR(VLOOKUP(CB488,Lista!O:P,2,0),"")</f>
        <v/>
      </c>
      <c r="CD488" s="52"/>
      <c r="CE488" s="52" t="str">
        <f>IFERROR(VLOOKUP(CD488,Lista!Q:R,2,0),"")</f>
        <v/>
      </c>
      <c r="CF488" s="53"/>
      <c r="CG488" s="52"/>
      <c r="CH488" s="52" t="str">
        <f>IFERROR(VLOOKUP(CG488,Lista!O:P,2,0),"")</f>
        <v/>
      </c>
      <c r="CI488" s="52"/>
      <c r="CJ488" s="52" t="str">
        <f>IFERROR(VLOOKUP(CI488,Lista!Q:R,2,0),"")</f>
        <v/>
      </c>
      <c r="CK488" s="53"/>
      <c r="CL488" s="52"/>
      <c r="CM488" s="52" t="str">
        <f>IFERROR(VLOOKUP(CL488,Lista!O:P,2,0),"")</f>
        <v/>
      </c>
      <c r="CN488" s="52"/>
      <c r="CO488" s="52" t="str">
        <f>IFERROR(VLOOKUP(CN488,Lista!Q:R,2,0),"")</f>
        <v/>
      </c>
      <c r="CP488" s="53"/>
      <c r="CQ488" s="52"/>
      <c r="CR488" s="52" t="str">
        <f>IFERROR(VLOOKUP(CQ488,Lista!O:P,2,0),"")</f>
        <v/>
      </c>
      <c r="CS488" s="52"/>
      <c r="CT488" s="52" t="str">
        <f>IFERROR(VLOOKUP(CS488,Lista!Q:R,2,0),"")</f>
        <v/>
      </c>
      <c r="CU488" s="53"/>
      <c r="CV488" s="52"/>
      <c r="CW488" s="52" t="str">
        <f>IFERROR(VLOOKUP(CV488,Lista!O:P,2,0),"")</f>
        <v/>
      </c>
      <c r="CX488" s="52"/>
      <c r="CY488" s="52" t="str">
        <f>IFERROR(VLOOKUP(CX488,Lista!Q:R,2,0),"")</f>
        <v/>
      </c>
      <c r="CZ488" s="53"/>
      <c r="DA488" s="49">
        <f t="shared" si="0"/>
        <v>0</v>
      </c>
      <c r="DB488" s="53"/>
    </row>
    <row r="489" spans="1:106" ht="74.25" hidden="1" customHeight="1">
      <c r="A489" s="32">
        <v>0</v>
      </c>
      <c r="B489" s="16">
        <v>0</v>
      </c>
      <c r="C489" s="16">
        <v>0</v>
      </c>
      <c r="D489" s="41"/>
      <c r="E489" s="24"/>
      <c r="F489" s="24" t="str">
        <f>IFERROR(VLOOKUP(E489,Lista!O:P,2,0),"")</f>
        <v/>
      </c>
      <c r="G489" s="24"/>
      <c r="H489" s="24" t="str">
        <f>IFERROR(VLOOKUP(G489,Lista!Q:R,2,0),"")</f>
        <v/>
      </c>
      <c r="I489" s="44"/>
      <c r="J489" s="24"/>
      <c r="K489" s="24" t="str">
        <f>IFERROR(VLOOKUP(J489,Lista!O:P,2,0),"")</f>
        <v/>
      </c>
      <c r="L489" s="24"/>
      <c r="M489" s="24" t="str">
        <f>IFERROR(VLOOKUP(L489,Lista!Q:R,2,0),"")</f>
        <v/>
      </c>
      <c r="N489" s="44"/>
      <c r="O489" s="55"/>
      <c r="P489" s="16" t="str">
        <f>IFERROR(VLOOKUP(O489,Lista!O:P,2,0),"")</f>
        <v/>
      </c>
      <c r="Q489" s="55"/>
      <c r="R489" s="16" t="str">
        <f>IFERROR(VLOOKUP(Q489,Lista!Q:R,2,0),"")</f>
        <v/>
      </c>
      <c r="S489" s="53"/>
      <c r="T489" s="55"/>
      <c r="U489" s="16" t="str">
        <f>IFERROR(VLOOKUP(T489,Lista!O:P,2,0),"")</f>
        <v/>
      </c>
      <c r="V489" s="55"/>
      <c r="W489" s="16" t="str">
        <f>IFERROR(VLOOKUP(V489,Lista!Q:R,2,0),"")</f>
        <v/>
      </c>
      <c r="X489" s="53"/>
      <c r="Y489" s="55"/>
      <c r="Z489" s="16" t="str">
        <f>IFERROR(VLOOKUP(Y489,Lista!O:P,2,0),"")</f>
        <v/>
      </c>
      <c r="AA489" s="55"/>
      <c r="AB489" s="16" t="str">
        <f>IFERROR(VLOOKUP(AA489,Lista!Q:R,2,0),"")</f>
        <v/>
      </c>
      <c r="AC489" s="53"/>
      <c r="AD489" s="55"/>
      <c r="AE489" s="16" t="str">
        <f>IFERROR(VLOOKUP(AD489,Lista!O:P,2,0),"")</f>
        <v/>
      </c>
      <c r="AF489" s="55"/>
      <c r="AG489" s="16" t="str">
        <f>IFERROR(VLOOKUP(AF489,Lista!Q:R,2,0),"")</f>
        <v/>
      </c>
      <c r="AH489" s="53"/>
      <c r="AI489" s="54"/>
      <c r="AJ489" s="51" t="str">
        <f>IFERROR(VLOOKUP(AI489,Lista!O:P,2,0),"")</f>
        <v/>
      </c>
      <c r="AK489" s="54"/>
      <c r="AL489" s="52" t="str">
        <f>IFERROR(VLOOKUP(AK489,Lista!Q:R,2,0),"")</f>
        <v/>
      </c>
      <c r="AM489" s="53"/>
      <c r="AN489" s="54"/>
      <c r="AO489" s="52" t="str">
        <f>IFERROR(VLOOKUP(AN489,Lista!O:P,2,0),"")</f>
        <v/>
      </c>
      <c r="AP489" s="54"/>
      <c r="AQ489" s="52" t="str">
        <f>IFERROR(VLOOKUP(AP489,Lista!Q:R,2,0),"")</f>
        <v/>
      </c>
      <c r="AR489" s="53"/>
      <c r="AS489" s="54"/>
      <c r="AT489" s="52" t="str">
        <f>IFERROR(VLOOKUP(AS489,Lista!O:P,2,0),"")</f>
        <v/>
      </c>
      <c r="AU489" s="54"/>
      <c r="AV489" s="52" t="str">
        <f>IFERROR(VLOOKUP(AU489,Lista!Q:R,2,0),"")</f>
        <v/>
      </c>
      <c r="AW489" s="53"/>
      <c r="AX489" s="54"/>
      <c r="AY489" s="52" t="str">
        <f>IFERROR(VLOOKUP(AX489,Lista!O:P,2,0),"")</f>
        <v/>
      </c>
      <c r="AZ489" s="54"/>
      <c r="BA489" s="52" t="str">
        <f>IFERROR(VLOOKUP(AZ489,Lista!Q:R,2,0),"")</f>
        <v/>
      </c>
      <c r="BB489" s="53"/>
      <c r="BC489" s="54"/>
      <c r="BD489" s="52" t="str">
        <f>IFERROR(VLOOKUP(BC489,Lista!O:P,2,0),"")</f>
        <v/>
      </c>
      <c r="BE489" s="54"/>
      <c r="BF489" s="52" t="str">
        <f>IFERROR(VLOOKUP(BE489,Lista!Q:R,2,0),"")</f>
        <v/>
      </c>
      <c r="BG489" s="53"/>
      <c r="BH489" s="54"/>
      <c r="BI489" s="52" t="str">
        <f>IFERROR(VLOOKUP(BH489,Lista!O:P,2,0),"")</f>
        <v/>
      </c>
      <c r="BJ489" s="54"/>
      <c r="BK489" s="52" t="str">
        <f>IFERROR(VLOOKUP(BJ489,Lista!Q:R,2,0),"")</f>
        <v/>
      </c>
      <c r="BL489" s="53"/>
      <c r="BM489" s="52"/>
      <c r="BN489" s="52" t="str">
        <f>IFERROR(VLOOKUP(BM489,Lista!O:P,2,0),"")</f>
        <v/>
      </c>
      <c r="BO489" s="52"/>
      <c r="BP489" s="52" t="str">
        <f>IFERROR(VLOOKUP(BO489,Lista!Q:R,2,0),"")</f>
        <v/>
      </c>
      <c r="BQ489" s="53"/>
      <c r="BR489" s="52"/>
      <c r="BS489" s="52" t="str">
        <f>IFERROR(VLOOKUP(BR489,Lista!O:P,2,0),"")</f>
        <v/>
      </c>
      <c r="BT489" s="52"/>
      <c r="BU489" s="52" t="str">
        <f>IFERROR(VLOOKUP(BT489,Lista!Q:R,2,0),"")</f>
        <v/>
      </c>
      <c r="BV489" s="53"/>
      <c r="BW489" s="52"/>
      <c r="BX489" s="52" t="str">
        <f>IFERROR(VLOOKUP(BW489,Lista!O:P,2,0),"")</f>
        <v/>
      </c>
      <c r="BY489" s="52"/>
      <c r="BZ489" s="52" t="str">
        <f>IFERROR(VLOOKUP(BY489,Lista!Q:R,2,0),"")</f>
        <v/>
      </c>
      <c r="CA489" s="53"/>
      <c r="CB489" s="52"/>
      <c r="CC489" s="52" t="str">
        <f>IFERROR(VLOOKUP(CB489,Lista!O:P,2,0),"")</f>
        <v/>
      </c>
      <c r="CD489" s="52"/>
      <c r="CE489" s="52" t="str">
        <f>IFERROR(VLOOKUP(CD489,Lista!Q:R,2,0),"")</f>
        <v/>
      </c>
      <c r="CF489" s="53"/>
      <c r="CG489" s="52"/>
      <c r="CH489" s="52" t="str">
        <f>IFERROR(VLOOKUP(CG489,Lista!O:P,2,0),"")</f>
        <v/>
      </c>
      <c r="CI489" s="52"/>
      <c r="CJ489" s="52" t="str">
        <f>IFERROR(VLOOKUP(CI489,Lista!Q:R,2,0),"")</f>
        <v/>
      </c>
      <c r="CK489" s="53"/>
      <c r="CL489" s="52"/>
      <c r="CM489" s="52" t="str">
        <f>IFERROR(VLOOKUP(CL489,Lista!O:P,2,0),"")</f>
        <v/>
      </c>
      <c r="CN489" s="52"/>
      <c r="CO489" s="52" t="str">
        <f>IFERROR(VLOOKUP(CN489,Lista!Q:R,2,0),"")</f>
        <v/>
      </c>
      <c r="CP489" s="53"/>
      <c r="CQ489" s="52"/>
      <c r="CR489" s="52" t="str">
        <f>IFERROR(VLOOKUP(CQ489,Lista!O:P,2,0),"")</f>
        <v/>
      </c>
      <c r="CS489" s="52"/>
      <c r="CT489" s="52" t="str">
        <f>IFERROR(VLOOKUP(CS489,Lista!Q:R,2,0),"")</f>
        <v/>
      </c>
      <c r="CU489" s="53"/>
      <c r="CV489" s="52"/>
      <c r="CW489" s="52" t="str">
        <f>IFERROR(VLOOKUP(CV489,Lista!O:P,2,0),"")</f>
        <v/>
      </c>
      <c r="CX489" s="52"/>
      <c r="CY489" s="52" t="str">
        <f>IFERROR(VLOOKUP(CX489,Lista!Q:R,2,0),"")</f>
        <v/>
      </c>
      <c r="CZ489" s="53"/>
      <c r="DA489" s="49">
        <f t="shared" si="0"/>
        <v>0</v>
      </c>
      <c r="DB489" s="53"/>
    </row>
    <row r="490" spans="1:106" ht="74.25" hidden="1" customHeight="1">
      <c r="A490" s="32">
        <v>0</v>
      </c>
      <c r="B490" s="16">
        <v>0</v>
      </c>
      <c r="C490" s="16">
        <v>0</v>
      </c>
      <c r="D490" s="41"/>
      <c r="E490" s="24"/>
      <c r="F490" s="24" t="str">
        <f>IFERROR(VLOOKUP(E490,Lista!O:P,2,0),"")</f>
        <v/>
      </c>
      <c r="G490" s="24"/>
      <c r="H490" s="24" t="str">
        <f>IFERROR(VLOOKUP(G490,Lista!Q:R,2,0),"")</f>
        <v/>
      </c>
      <c r="I490" s="44"/>
      <c r="J490" s="24"/>
      <c r="K490" s="24" t="str">
        <f>IFERROR(VLOOKUP(J490,Lista!O:P,2,0),"")</f>
        <v/>
      </c>
      <c r="L490" s="24"/>
      <c r="M490" s="24" t="str">
        <f>IFERROR(VLOOKUP(L490,Lista!Q:R,2,0),"")</f>
        <v/>
      </c>
      <c r="N490" s="44"/>
      <c r="O490" s="55"/>
      <c r="P490" s="16" t="str">
        <f>IFERROR(VLOOKUP(O490,Lista!O:P,2,0),"")</f>
        <v/>
      </c>
      <c r="Q490" s="55"/>
      <c r="R490" s="16" t="str">
        <f>IFERROR(VLOOKUP(Q490,Lista!Q:R,2,0),"")</f>
        <v/>
      </c>
      <c r="S490" s="53"/>
      <c r="T490" s="55"/>
      <c r="U490" s="16" t="str">
        <f>IFERROR(VLOOKUP(T490,Lista!O:P,2,0),"")</f>
        <v/>
      </c>
      <c r="V490" s="55"/>
      <c r="W490" s="16" t="str">
        <f>IFERROR(VLOOKUP(V490,Lista!Q:R,2,0),"")</f>
        <v/>
      </c>
      <c r="X490" s="53"/>
      <c r="Y490" s="55"/>
      <c r="Z490" s="16" t="str">
        <f>IFERROR(VLOOKUP(Y490,Lista!O:P,2,0),"")</f>
        <v/>
      </c>
      <c r="AA490" s="55"/>
      <c r="AB490" s="16" t="str">
        <f>IFERROR(VLOOKUP(AA490,Lista!Q:R,2,0),"")</f>
        <v/>
      </c>
      <c r="AC490" s="53"/>
      <c r="AD490" s="55"/>
      <c r="AE490" s="16" t="str">
        <f>IFERROR(VLOOKUP(AD490,Lista!O:P,2,0),"")</f>
        <v/>
      </c>
      <c r="AF490" s="55"/>
      <c r="AG490" s="16" t="str">
        <f>IFERROR(VLOOKUP(AF490,Lista!Q:R,2,0),"")</f>
        <v/>
      </c>
      <c r="AH490" s="53"/>
      <c r="AI490" s="54"/>
      <c r="AJ490" s="51" t="str">
        <f>IFERROR(VLOOKUP(AI490,Lista!O:P,2,0),"")</f>
        <v/>
      </c>
      <c r="AK490" s="54"/>
      <c r="AL490" s="52" t="str">
        <f>IFERROR(VLOOKUP(AK490,Lista!Q:R,2,0),"")</f>
        <v/>
      </c>
      <c r="AM490" s="53"/>
      <c r="AN490" s="54"/>
      <c r="AO490" s="52" t="str">
        <f>IFERROR(VLOOKUP(AN490,Lista!O:P,2,0),"")</f>
        <v/>
      </c>
      <c r="AP490" s="54"/>
      <c r="AQ490" s="52" t="str">
        <f>IFERROR(VLOOKUP(AP490,Lista!Q:R,2,0),"")</f>
        <v/>
      </c>
      <c r="AR490" s="53"/>
      <c r="AS490" s="54"/>
      <c r="AT490" s="52" t="str">
        <f>IFERROR(VLOOKUP(AS490,Lista!O:P,2,0),"")</f>
        <v/>
      </c>
      <c r="AU490" s="54"/>
      <c r="AV490" s="52" t="str">
        <f>IFERROR(VLOOKUP(AU490,Lista!Q:R,2,0),"")</f>
        <v/>
      </c>
      <c r="AW490" s="53"/>
      <c r="AX490" s="54"/>
      <c r="AY490" s="52" t="str">
        <f>IFERROR(VLOOKUP(AX490,Lista!O:P,2,0),"")</f>
        <v/>
      </c>
      <c r="AZ490" s="54"/>
      <c r="BA490" s="52" t="str">
        <f>IFERROR(VLOOKUP(AZ490,Lista!Q:R,2,0),"")</f>
        <v/>
      </c>
      <c r="BB490" s="53"/>
      <c r="BC490" s="54"/>
      <c r="BD490" s="52" t="str">
        <f>IFERROR(VLOOKUP(BC490,Lista!O:P,2,0),"")</f>
        <v/>
      </c>
      <c r="BE490" s="54"/>
      <c r="BF490" s="52" t="str">
        <f>IFERROR(VLOOKUP(BE490,Lista!Q:R,2,0),"")</f>
        <v/>
      </c>
      <c r="BG490" s="53"/>
      <c r="BH490" s="54"/>
      <c r="BI490" s="52" t="str">
        <f>IFERROR(VLOOKUP(BH490,Lista!O:P,2,0),"")</f>
        <v/>
      </c>
      <c r="BJ490" s="54"/>
      <c r="BK490" s="52" t="str">
        <f>IFERROR(VLOOKUP(BJ490,Lista!Q:R,2,0),"")</f>
        <v/>
      </c>
      <c r="BL490" s="53"/>
      <c r="BM490" s="52"/>
      <c r="BN490" s="52" t="str">
        <f>IFERROR(VLOOKUP(BM490,Lista!O:P,2,0),"")</f>
        <v/>
      </c>
      <c r="BO490" s="52"/>
      <c r="BP490" s="52" t="str">
        <f>IFERROR(VLOOKUP(BO490,Lista!Q:R,2,0),"")</f>
        <v/>
      </c>
      <c r="BQ490" s="53"/>
      <c r="BR490" s="52"/>
      <c r="BS490" s="52" t="str">
        <f>IFERROR(VLOOKUP(BR490,Lista!O:P,2,0),"")</f>
        <v/>
      </c>
      <c r="BT490" s="52"/>
      <c r="BU490" s="52" t="str">
        <f>IFERROR(VLOOKUP(BT490,Lista!Q:R,2,0),"")</f>
        <v/>
      </c>
      <c r="BV490" s="53"/>
      <c r="BW490" s="52"/>
      <c r="BX490" s="52" t="str">
        <f>IFERROR(VLOOKUP(BW490,Lista!O:P,2,0),"")</f>
        <v/>
      </c>
      <c r="BY490" s="52"/>
      <c r="BZ490" s="52" t="str">
        <f>IFERROR(VLOOKUP(BY490,Lista!Q:R,2,0),"")</f>
        <v/>
      </c>
      <c r="CA490" s="53"/>
      <c r="CB490" s="52"/>
      <c r="CC490" s="52" t="str">
        <f>IFERROR(VLOOKUP(CB490,Lista!O:P,2,0),"")</f>
        <v/>
      </c>
      <c r="CD490" s="52"/>
      <c r="CE490" s="52" t="str">
        <f>IFERROR(VLOOKUP(CD490,Lista!Q:R,2,0),"")</f>
        <v/>
      </c>
      <c r="CF490" s="53"/>
      <c r="CG490" s="52"/>
      <c r="CH490" s="52" t="str">
        <f>IFERROR(VLOOKUP(CG490,Lista!O:P,2,0),"")</f>
        <v/>
      </c>
      <c r="CI490" s="52"/>
      <c r="CJ490" s="52" t="str">
        <f>IFERROR(VLOOKUP(CI490,Lista!Q:R,2,0),"")</f>
        <v/>
      </c>
      <c r="CK490" s="53"/>
      <c r="CL490" s="52"/>
      <c r="CM490" s="52" t="str">
        <f>IFERROR(VLOOKUP(CL490,Lista!O:P,2,0),"")</f>
        <v/>
      </c>
      <c r="CN490" s="52"/>
      <c r="CO490" s="52" t="str">
        <f>IFERROR(VLOOKUP(CN490,Lista!Q:R,2,0),"")</f>
        <v/>
      </c>
      <c r="CP490" s="53"/>
      <c r="CQ490" s="52"/>
      <c r="CR490" s="52" t="str">
        <f>IFERROR(VLOOKUP(CQ490,Lista!O:P,2,0),"")</f>
        <v/>
      </c>
      <c r="CS490" s="52"/>
      <c r="CT490" s="52" t="str">
        <f>IFERROR(VLOOKUP(CS490,Lista!Q:R,2,0),"")</f>
        <v/>
      </c>
      <c r="CU490" s="53"/>
      <c r="CV490" s="52"/>
      <c r="CW490" s="52" t="str">
        <f>IFERROR(VLOOKUP(CV490,Lista!O:P,2,0),"")</f>
        <v/>
      </c>
      <c r="CX490" s="52"/>
      <c r="CY490" s="52" t="str">
        <f>IFERROR(VLOOKUP(CX490,Lista!Q:R,2,0),"")</f>
        <v/>
      </c>
      <c r="CZ490" s="53"/>
      <c r="DA490" s="49">
        <f t="shared" si="0"/>
        <v>0</v>
      </c>
      <c r="DB490" s="53"/>
    </row>
    <row r="491" spans="1:106" ht="74.25" hidden="1" customHeight="1">
      <c r="A491" s="32">
        <v>0</v>
      </c>
      <c r="B491" s="16">
        <v>0</v>
      </c>
      <c r="C491" s="16">
        <v>0</v>
      </c>
      <c r="D491" s="41"/>
      <c r="E491" s="24"/>
      <c r="F491" s="24" t="str">
        <f>IFERROR(VLOOKUP(E491,Lista!O:P,2,0),"")</f>
        <v/>
      </c>
      <c r="G491" s="24"/>
      <c r="H491" s="24" t="str">
        <f>IFERROR(VLOOKUP(G491,Lista!Q:R,2,0),"")</f>
        <v/>
      </c>
      <c r="I491" s="44"/>
      <c r="J491" s="24"/>
      <c r="K491" s="24" t="str">
        <f>IFERROR(VLOOKUP(J491,Lista!O:P,2,0),"")</f>
        <v/>
      </c>
      <c r="L491" s="24"/>
      <c r="M491" s="24" t="str">
        <f>IFERROR(VLOOKUP(L491,Lista!Q:R,2,0),"")</f>
        <v/>
      </c>
      <c r="N491" s="44"/>
      <c r="O491" s="55"/>
      <c r="P491" s="16" t="str">
        <f>IFERROR(VLOOKUP(O491,Lista!O:P,2,0),"")</f>
        <v/>
      </c>
      <c r="Q491" s="55"/>
      <c r="R491" s="16" t="str">
        <f>IFERROR(VLOOKUP(Q491,Lista!Q:R,2,0),"")</f>
        <v/>
      </c>
      <c r="S491" s="53"/>
      <c r="T491" s="55"/>
      <c r="U491" s="16" t="str">
        <f>IFERROR(VLOOKUP(T491,Lista!O:P,2,0),"")</f>
        <v/>
      </c>
      <c r="V491" s="55"/>
      <c r="W491" s="16" t="str">
        <f>IFERROR(VLOOKUP(V491,Lista!Q:R,2,0),"")</f>
        <v/>
      </c>
      <c r="X491" s="53"/>
      <c r="Y491" s="55"/>
      <c r="Z491" s="16" t="str">
        <f>IFERROR(VLOOKUP(Y491,Lista!O:P,2,0),"")</f>
        <v/>
      </c>
      <c r="AA491" s="55"/>
      <c r="AB491" s="16" t="str">
        <f>IFERROR(VLOOKUP(AA491,Lista!Q:R,2,0),"")</f>
        <v/>
      </c>
      <c r="AC491" s="53"/>
      <c r="AD491" s="55"/>
      <c r="AE491" s="16" t="str">
        <f>IFERROR(VLOOKUP(AD491,Lista!O:P,2,0),"")</f>
        <v/>
      </c>
      <c r="AF491" s="55"/>
      <c r="AG491" s="16" t="str">
        <f>IFERROR(VLOOKUP(AF491,Lista!Q:R,2,0),"")</f>
        <v/>
      </c>
      <c r="AH491" s="53"/>
      <c r="AI491" s="54"/>
      <c r="AJ491" s="51" t="str">
        <f>IFERROR(VLOOKUP(AI491,Lista!O:P,2,0),"")</f>
        <v/>
      </c>
      <c r="AK491" s="54"/>
      <c r="AL491" s="52" t="str">
        <f>IFERROR(VLOOKUP(AK491,Lista!Q:R,2,0),"")</f>
        <v/>
      </c>
      <c r="AM491" s="53"/>
      <c r="AN491" s="54"/>
      <c r="AO491" s="52" t="str">
        <f>IFERROR(VLOOKUP(AN491,Lista!O:P,2,0),"")</f>
        <v/>
      </c>
      <c r="AP491" s="54"/>
      <c r="AQ491" s="52" t="str">
        <f>IFERROR(VLOOKUP(AP491,Lista!Q:R,2,0),"")</f>
        <v/>
      </c>
      <c r="AR491" s="53"/>
      <c r="AS491" s="54"/>
      <c r="AT491" s="52" t="str">
        <f>IFERROR(VLOOKUP(AS491,Lista!O:P,2,0),"")</f>
        <v/>
      </c>
      <c r="AU491" s="54"/>
      <c r="AV491" s="52" t="str">
        <f>IFERROR(VLOOKUP(AU491,Lista!Q:R,2,0),"")</f>
        <v/>
      </c>
      <c r="AW491" s="53"/>
      <c r="AX491" s="54"/>
      <c r="AY491" s="52" t="str">
        <f>IFERROR(VLOOKUP(AX491,Lista!O:P,2,0),"")</f>
        <v/>
      </c>
      <c r="AZ491" s="54"/>
      <c r="BA491" s="52" t="str">
        <f>IFERROR(VLOOKUP(AZ491,Lista!Q:R,2,0),"")</f>
        <v/>
      </c>
      <c r="BB491" s="53"/>
      <c r="BC491" s="54"/>
      <c r="BD491" s="52" t="str">
        <f>IFERROR(VLOOKUP(BC491,Lista!O:P,2,0),"")</f>
        <v/>
      </c>
      <c r="BE491" s="54"/>
      <c r="BF491" s="52" t="str">
        <f>IFERROR(VLOOKUP(BE491,Lista!Q:R,2,0),"")</f>
        <v/>
      </c>
      <c r="BG491" s="53"/>
      <c r="BH491" s="54"/>
      <c r="BI491" s="52" t="str">
        <f>IFERROR(VLOOKUP(BH491,Lista!O:P,2,0),"")</f>
        <v/>
      </c>
      <c r="BJ491" s="54"/>
      <c r="BK491" s="52" t="str">
        <f>IFERROR(VLOOKUP(BJ491,Lista!Q:R,2,0),"")</f>
        <v/>
      </c>
      <c r="BL491" s="53"/>
      <c r="BM491" s="52"/>
      <c r="BN491" s="52" t="str">
        <f>IFERROR(VLOOKUP(BM491,Lista!O:P,2,0),"")</f>
        <v/>
      </c>
      <c r="BO491" s="52"/>
      <c r="BP491" s="52" t="str">
        <f>IFERROR(VLOOKUP(BO491,Lista!Q:R,2,0),"")</f>
        <v/>
      </c>
      <c r="BQ491" s="53"/>
      <c r="BR491" s="52"/>
      <c r="BS491" s="52" t="str">
        <f>IFERROR(VLOOKUP(BR491,Lista!O:P,2,0),"")</f>
        <v/>
      </c>
      <c r="BT491" s="52"/>
      <c r="BU491" s="52" t="str">
        <f>IFERROR(VLOOKUP(BT491,Lista!Q:R,2,0),"")</f>
        <v/>
      </c>
      <c r="BV491" s="53"/>
      <c r="BW491" s="52"/>
      <c r="BX491" s="52" t="str">
        <f>IFERROR(VLOOKUP(BW491,Lista!O:P,2,0),"")</f>
        <v/>
      </c>
      <c r="BY491" s="52"/>
      <c r="BZ491" s="52" t="str">
        <f>IFERROR(VLOOKUP(BY491,Lista!Q:R,2,0),"")</f>
        <v/>
      </c>
      <c r="CA491" s="53"/>
      <c r="CB491" s="52"/>
      <c r="CC491" s="52" t="str">
        <f>IFERROR(VLOOKUP(CB491,Lista!O:P,2,0),"")</f>
        <v/>
      </c>
      <c r="CD491" s="52"/>
      <c r="CE491" s="52" t="str">
        <f>IFERROR(VLOOKUP(CD491,Lista!Q:R,2,0),"")</f>
        <v/>
      </c>
      <c r="CF491" s="53"/>
      <c r="CG491" s="52"/>
      <c r="CH491" s="52" t="str">
        <f>IFERROR(VLOOKUP(CG491,Lista!O:P,2,0),"")</f>
        <v/>
      </c>
      <c r="CI491" s="52"/>
      <c r="CJ491" s="52" t="str">
        <f>IFERROR(VLOOKUP(CI491,Lista!Q:R,2,0),"")</f>
        <v/>
      </c>
      <c r="CK491" s="53"/>
      <c r="CL491" s="52"/>
      <c r="CM491" s="52" t="str">
        <f>IFERROR(VLOOKUP(CL491,Lista!O:P,2,0),"")</f>
        <v/>
      </c>
      <c r="CN491" s="52"/>
      <c r="CO491" s="52" t="str">
        <f>IFERROR(VLOOKUP(CN491,Lista!Q:R,2,0),"")</f>
        <v/>
      </c>
      <c r="CP491" s="53"/>
      <c r="CQ491" s="52"/>
      <c r="CR491" s="52" t="str">
        <f>IFERROR(VLOOKUP(CQ491,Lista!O:P,2,0),"")</f>
        <v/>
      </c>
      <c r="CS491" s="52"/>
      <c r="CT491" s="52" t="str">
        <f>IFERROR(VLOOKUP(CS491,Lista!Q:R,2,0),"")</f>
        <v/>
      </c>
      <c r="CU491" s="53"/>
      <c r="CV491" s="52"/>
      <c r="CW491" s="52" t="str">
        <f>IFERROR(VLOOKUP(CV491,Lista!O:P,2,0),"")</f>
        <v/>
      </c>
      <c r="CX491" s="52"/>
      <c r="CY491" s="52" t="str">
        <f>IFERROR(VLOOKUP(CX491,Lista!Q:R,2,0),"")</f>
        <v/>
      </c>
      <c r="CZ491" s="53"/>
      <c r="DA491" s="49">
        <f t="shared" si="0"/>
        <v>0</v>
      </c>
      <c r="DB491" s="53"/>
    </row>
    <row r="492" spans="1:106" ht="74.25" hidden="1" customHeight="1">
      <c r="A492" s="32">
        <v>0</v>
      </c>
      <c r="B492" s="16">
        <v>0</v>
      </c>
      <c r="C492" s="16">
        <v>0</v>
      </c>
      <c r="D492" s="41"/>
      <c r="E492" s="24"/>
      <c r="F492" s="24" t="str">
        <f>IFERROR(VLOOKUP(E492,Lista!O:P,2,0),"")</f>
        <v/>
      </c>
      <c r="G492" s="24"/>
      <c r="H492" s="24" t="str">
        <f>IFERROR(VLOOKUP(G492,Lista!Q:R,2,0),"")</f>
        <v/>
      </c>
      <c r="I492" s="44"/>
      <c r="J492" s="24"/>
      <c r="K492" s="24" t="str">
        <f>IFERROR(VLOOKUP(J492,Lista!O:P,2,0),"")</f>
        <v/>
      </c>
      <c r="L492" s="24"/>
      <c r="M492" s="24" t="str">
        <f>IFERROR(VLOOKUP(L492,Lista!Q:R,2,0),"")</f>
        <v/>
      </c>
      <c r="N492" s="44"/>
      <c r="O492" s="55"/>
      <c r="P492" s="16" t="str">
        <f>IFERROR(VLOOKUP(O492,Lista!O:P,2,0),"")</f>
        <v/>
      </c>
      <c r="Q492" s="55"/>
      <c r="R492" s="16" t="str">
        <f>IFERROR(VLOOKUP(Q492,Lista!Q:R,2,0),"")</f>
        <v/>
      </c>
      <c r="S492" s="53"/>
      <c r="T492" s="55"/>
      <c r="U492" s="16" t="str">
        <f>IFERROR(VLOOKUP(T492,Lista!O:P,2,0),"")</f>
        <v/>
      </c>
      <c r="V492" s="55"/>
      <c r="W492" s="16" t="str">
        <f>IFERROR(VLOOKUP(V492,Lista!Q:R,2,0),"")</f>
        <v/>
      </c>
      <c r="X492" s="53"/>
      <c r="Y492" s="55"/>
      <c r="Z492" s="16" t="str">
        <f>IFERROR(VLOOKUP(Y492,Lista!O:P,2,0),"")</f>
        <v/>
      </c>
      <c r="AA492" s="55"/>
      <c r="AB492" s="16" t="str">
        <f>IFERROR(VLOOKUP(AA492,Lista!Q:R,2,0),"")</f>
        <v/>
      </c>
      <c r="AC492" s="53"/>
      <c r="AD492" s="55"/>
      <c r="AE492" s="16" t="str">
        <f>IFERROR(VLOOKUP(AD492,Lista!O:P,2,0),"")</f>
        <v/>
      </c>
      <c r="AF492" s="55"/>
      <c r="AG492" s="16" t="str">
        <f>IFERROR(VLOOKUP(AF492,Lista!Q:R,2,0),"")</f>
        <v/>
      </c>
      <c r="AH492" s="53"/>
      <c r="AI492" s="54"/>
      <c r="AJ492" s="51" t="str">
        <f>IFERROR(VLOOKUP(AI492,Lista!O:P,2,0),"")</f>
        <v/>
      </c>
      <c r="AK492" s="54"/>
      <c r="AL492" s="52" t="str">
        <f>IFERROR(VLOOKUP(AK492,Lista!Q:R,2,0),"")</f>
        <v/>
      </c>
      <c r="AM492" s="53"/>
      <c r="AN492" s="54"/>
      <c r="AO492" s="52" t="str">
        <f>IFERROR(VLOOKUP(AN492,Lista!O:P,2,0),"")</f>
        <v/>
      </c>
      <c r="AP492" s="54"/>
      <c r="AQ492" s="52" t="str">
        <f>IFERROR(VLOOKUP(AP492,Lista!Q:R,2,0),"")</f>
        <v/>
      </c>
      <c r="AR492" s="53"/>
      <c r="AS492" s="54"/>
      <c r="AT492" s="52" t="str">
        <f>IFERROR(VLOOKUP(AS492,Lista!O:P,2,0),"")</f>
        <v/>
      </c>
      <c r="AU492" s="54"/>
      <c r="AV492" s="52" t="str">
        <f>IFERROR(VLOOKUP(AU492,Lista!Q:R,2,0),"")</f>
        <v/>
      </c>
      <c r="AW492" s="53"/>
      <c r="AX492" s="54"/>
      <c r="AY492" s="52" t="str">
        <f>IFERROR(VLOOKUP(AX492,Lista!O:P,2,0),"")</f>
        <v/>
      </c>
      <c r="AZ492" s="54"/>
      <c r="BA492" s="52" t="str">
        <f>IFERROR(VLOOKUP(AZ492,Lista!Q:R,2,0),"")</f>
        <v/>
      </c>
      <c r="BB492" s="53"/>
      <c r="BC492" s="54"/>
      <c r="BD492" s="52" t="str">
        <f>IFERROR(VLOOKUP(BC492,Lista!O:P,2,0),"")</f>
        <v/>
      </c>
      <c r="BE492" s="54"/>
      <c r="BF492" s="52" t="str">
        <f>IFERROR(VLOOKUP(BE492,Lista!Q:R,2,0),"")</f>
        <v/>
      </c>
      <c r="BG492" s="53"/>
      <c r="BH492" s="54"/>
      <c r="BI492" s="52" t="str">
        <f>IFERROR(VLOOKUP(BH492,Lista!O:P,2,0),"")</f>
        <v/>
      </c>
      <c r="BJ492" s="54"/>
      <c r="BK492" s="52" t="str">
        <f>IFERROR(VLOOKUP(BJ492,Lista!Q:R,2,0),"")</f>
        <v/>
      </c>
      <c r="BL492" s="53"/>
      <c r="BM492" s="52"/>
      <c r="BN492" s="52" t="str">
        <f>IFERROR(VLOOKUP(BM492,Lista!O:P,2,0),"")</f>
        <v/>
      </c>
      <c r="BO492" s="52"/>
      <c r="BP492" s="52" t="str">
        <f>IFERROR(VLOOKUP(BO492,Lista!Q:R,2,0),"")</f>
        <v/>
      </c>
      <c r="BQ492" s="53"/>
      <c r="BR492" s="52"/>
      <c r="BS492" s="52" t="str">
        <f>IFERROR(VLOOKUP(BR492,Lista!O:P,2,0),"")</f>
        <v/>
      </c>
      <c r="BT492" s="52"/>
      <c r="BU492" s="52" t="str">
        <f>IFERROR(VLOOKUP(BT492,Lista!Q:R,2,0),"")</f>
        <v/>
      </c>
      <c r="BV492" s="53"/>
      <c r="BW492" s="52"/>
      <c r="BX492" s="52" t="str">
        <f>IFERROR(VLOOKUP(BW492,Lista!O:P,2,0),"")</f>
        <v/>
      </c>
      <c r="BY492" s="52"/>
      <c r="BZ492" s="52" t="str">
        <f>IFERROR(VLOOKUP(BY492,Lista!Q:R,2,0),"")</f>
        <v/>
      </c>
      <c r="CA492" s="53"/>
      <c r="CB492" s="52"/>
      <c r="CC492" s="52" t="str">
        <f>IFERROR(VLOOKUP(CB492,Lista!O:P,2,0),"")</f>
        <v/>
      </c>
      <c r="CD492" s="52"/>
      <c r="CE492" s="52" t="str">
        <f>IFERROR(VLOOKUP(CD492,Lista!Q:R,2,0),"")</f>
        <v/>
      </c>
      <c r="CF492" s="53"/>
      <c r="CG492" s="52"/>
      <c r="CH492" s="52" t="str">
        <f>IFERROR(VLOOKUP(CG492,Lista!O:P,2,0),"")</f>
        <v/>
      </c>
      <c r="CI492" s="52"/>
      <c r="CJ492" s="52" t="str">
        <f>IFERROR(VLOOKUP(CI492,Lista!Q:R,2,0),"")</f>
        <v/>
      </c>
      <c r="CK492" s="53"/>
      <c r="CL492" s="52"/>
      <c r="CM492" s="52" t="str">
        <f>IFERROR(VLOOKUP(CL492,Lista!O:P,2,0),"")</f>
        <v/>
      </c>
      <c r="CN492" s="52"/>
      <c r="CO492" s="52" t="str">
        <f>IFERROR(VLOOKUP(CN492,Lista!Q:R,2,0),"")</f>
        <v/>
      </c>
      <c r="CP492" s="53"/>
      <c r="CQ492" s="52"/>
      <c r="CR492" s="52" t="str">
        <f>IFERROR(VLOOKUP(CQ492,Lista!O:P,2,0),"")</f>
        <v/>
      </c>
      <c r="CS492" s="52"/>
      <c r="CT492" s="52" t="str">
        <f>IFERROR(VLOOKUP(CS492,Lista!Q:R,2,0),"")</f>
        <v/>
      </c>
      <c r="CU492" s="53"/>
      <c r="CV492" s="52"/>
      <c r="CW492" s="52" t="str">
        <f>IFERROR(VLOOKUP(CV492,Lista!O:P,2,0),"")</f>
        <v/>
      </c>
      <c r="CX492" s="52"/>
      <c r="CY492" s="52" t="str">
        <f>IFERROR(VLOOKUP(CX492,Lista!Q:R,2,0),"")</f>
        <v/>
      </c>
      <c r="CZ492" s="53"/>
      <c r="DA492" s="49">
        <f t="shared" si="0"/>
        <v>0</v>
      </c>
      <c r="DB492" s="53"/>
    </row>
    <row r="493" spans="1:106" ht="74.25" hidden="1" customHeight="1">
      <c r="A493" s="32">
        <v>0</v>
      </c>
      <c r="B493" s="16">
        <v>0</v>
      </c>
      <c r="C493" s="16">
        <v>0</v>
      </c>
      <c r="D493" s="41"/>
      <c r="E493" s="24"/>
      <c r="F493" s="24" t="str">
        <f>IFERROR(VLOOKUP(E493,Lista!O:P,2,0),"")</f>
        <v/>
      </c>
      <c r="G493" s="24"/>
      <c r="H493" s="24" t="str">
        <f>IFERROR(VLOOKUP(G493,Lista!Q:R,2,0),"")</f>
        <v/>
      </c>
      <c r="I493" s="44"/>
      <c r="J493" s="24"/>
      <c r="K493" s="24" t="str">
        <f>IFERROR(VLOOKUP(J493,Lista!O:P,2,0),"")</f>
        <v/>
      </c>
      <c r="L493" s="24"/>
      <c r="M493" s="24" t="str">
        <f>IFERROR(VLOOKUP(L493,Lista!Q:R,2,0),"")</f>
        <v/>
      </c>
      <c r="N493" s="44"/>
      <c r="O493" s="55"/>
      <c r="P493" s="16" t="str">
        <f>IFERROR(VLOOKUP(O493,Lista!O:P,2,0),"")</f>
        <v/>
      </c>
      <c r="Q493" s="55"/>
      <c r="R493" s="16" t="str">
        <f>IFERROR(VLOOKUP(Q493,Lista!Q:R,2,0),"")</f>
        <v/>
      </c>
      <c r="S493" s="53"/>
      <c r="T493" s="55"/>
      <c r="U493" s="16" t="str">
        <f>IFERROR(VLOOKUP(T493,Lista!O:P,2,0),"")</f>
        <v/>
      </c>
      <c r="V493" s="55"/>
      <c r="W493" s="16" t="str">
        <f>IFERROR(VLOOKUP(V493,Lista!Q:R,2,0),"")</f>
        <v/>
      </c>
      <c r="X493" s="53"/>
      <c r="Y493" s="55"/>
      <c r="Z493" s="16" t="str">
        <f>IFERROR(VLOOKUP(Y493,Lista!O:P,2,0),"")</f>
        <v/>
      </c>
      <c r="AA493" s="55"/>
      <c r="AB493" s="16" t="str">
        <f>IFERROR(VLOOKUP(AA493,Lista!Q:R,2,0),"")</f>
        <v/>
      </c>
      <c r="AC493" s="53"/>
      <c r="AD493" s="55"/>
      <c r="AE493" s="16" t="str">
        <f>IFERROR(VLOOKUP(AD493,Lista!O:P,2,0),"")</f>
        <v/>
      </c>
      <c r="AF493" s="55"/>
      <c r="AG493" s="16" t="str">
        <f>IFERROR(VLOOKUP(AF493,Lista!Q:R,2,0),"")</f>
        <v/>
      </c>
      <c r="AH493" s="53"/>
      <c r="AI493" s="54"/>
      <c r="AJ493" s="51" t="str">
        <f>IFERROR(VLOOKUP(AI493,Lista!O:P,2,0),"")</f>
        <v/>
      </c>
      <c r="AK493" s="54"/>
      <c r="AL493" s="52" t="str">
        <f>IFERROR(VLOOKUP(AK493,Lista!Q:R,2,0),"")</f>
        <v/>
      </c>
      <c r="AM493" s="53"/>
      <c r="AN493" s="54"/>
      <c r="AO493" s="52" t="str">
        <f>IFERROR(VLOOKUP(AN493,Lista!O:P,2,0),"")</f>
        <v/>
      </c>
      <c r="AP493" s="54"/>
      <c r="AQ493" s="52" t="str">
        <f>IFERROR(VLOOKUP(AP493,Lista!Q:R,2,0),"")</f>
        <v/>
      </c>
      <c r="AR493" s="53"/>
      <c r="AS493" s="54"/>
      <c r="AT493" s="52" t="str">
        <f>IFERROR(VLOOKUP(AS493,Lista!O:P,2,0),"")</f>
        <v/>
      </c>
      <c r="AU493" s="54"/>
      <c r="AV493" s="52" t="str">
        <f>IFERROR(VLOOKUP(AU493,Lista!Q:R,2,0),"")</f>
        <v/>
      </c>
      <c r="AW493" s="53"/>
      <c r="AX493" s="54"/>
      <c r="AY493" s="52" t="str">
        <f>IFERROR(VLOOKUP(AX493,Lista!O:P,2,0),"")</f>
        <v/>
      </c>
      <c r="AZ493" s="54"/>
      <c r="BA493" s="52" t="str">
        <f>IFERROR(VLOOKUP(AZ493,Lista!Q:R,2,0),"")</f>
        <v/>
      </c>
      <c r="BB493" s="53"/>
      <c r="BC493" s="54"/>
      <c r="BD493" s="52" t="str">
        <f>IFERROR(VLOOKUP(BC493,Lista!O:P,2,0),"")</f>
        <v/>
      </c>
      <c r="BE493" s="54"/>
      <c r="BF493" s="52" t="str">
        <f>IFERROR(VLOOKUP(BE493,Lista!Q:R,2,0),"")</f>
        <v/>
      </c>
      <c r="BG493" s="53"/>
      <c r="BH493" s="54"/>
      <c r="BI493" s="52" t="str">
        <f>IFERROR(VLOOKUP(BH493,Lista!O:P,2,0),"")</f>
        <v/>
      </c>
      <c r="BJ493" s="54"/>
      <c r="BK493" s="52" t="str">
        <f>IFERROR(VLOOKUP(BJ493,Lista!Q:R,2,0),"")</f>
        <v/>
      </c>
      <c r="BL493" s="53"/>
      <c r="BM493" s="52"/>
      <c r="BN493" s="52" t="str">
        <f>IFERROR(VLOOKUP(BM493,Lista!O:P,2,0),"")</f>
        <v/>
      </c>
      <c r="BO493" s="52"/>
      <c r="BP493" s="52" t="str">
        <f>IFERROR(VLOOKUP(BO493,Lista!Q:R,2,0),"")</f>
        <v/>
      </c>
      <c r="BQ493" s="53"/>
      <c r="BR493" s="52"/>
      <c r="BS493" s="52" t="str">
        <f>IFERROR(VLOOKUP(BR493,Lista!O:P,2,0),"")</f>
        <v/>
      </c>
      <c r="BT493" s="52"/>
      <c r="BU493" s="52" t="str">
        <f>IFERROR(VLOOKUP(BT493,Lista!Q:R,2,0),"")</f>
        <v/>
      </c>
      <c r="BV493" s="53"/>
      <c r="BW493" s="52"/>
      <c r="BX493" s="52" t="str">
        <f>IFERROR(VLOOKUP(BW493,Lista!O:P,2,0),"")</f>
        <v/>
      </c>
      <c r="BY493" s="52"/>
      <c r="BZ493" s="52" t="str">
        <f>IFERROR(VLOOKUP(BY493,Lista!Q:R,2,0),"")</f>
        <v/>
      </c>
      <c r="CA493" s="53"/>
      <c r="CB493" s="52"/>
      <c r="CC493" s="52" t="str">
        <f>IFERROR(VLOOKUP(CB493,Lista!O:P,2,0),"")</f>
        <v/>
      </c>
      <c r="CD493" s="52"/>
      <c r="CE493" s="52" t="str">
        <f>IFERROR(VLOOKUP(CD493,Lista!Q:R,2,0),"")</f>
        <v/>
      </c>
      <c r="CF493" s="53"/>
      <c r="CG493" s="52"/>
      <c r="CH493" s="52" t="str">
        <f>IFERROR(VLOOKUP(CG493,Lista!O:P,2,0),"")</f>
        <v/>
      </c>
      <c r="CI493" s="52"/>
      <c r="CJ493" s="52" t="str">
        <f>IFERROR(VLOOKUP(CI493,Lista!Q:R,2,0),"")</f>
        <v/>
      </c>
      <c r="CK493" s="53"/>
      <c r="CL493" s="52"/>
      <c r="CM493" s="52" t="str">
        <f>IFERROR(VLOOKUP(CL493,Lista!O:P,2,0),"")</f>
        <v/>
      </c>
      <c r="CN493" s="52"/>
      <c r="CO493" s="52" t="str">
        <f>IFERROR(VLOOKUP(CN493,Lista!Q:R,2,0),"")</f>
        <v/>
      </c>
      <c r="CP493" s="53"/>
      <c r="CQ493" s="52"/>
      <c r="CR493" s="52" t="str">
        <f>IFERROR(VLOOKUP(CQ493,Lista!O:P,2,0),"")</f>
        <v/>
      </c>
      <c r="CS493" s="52"/>
      <c r="CT493" s="52" t="str">
        <f>IFERROR(VLOOKUP(CS493,Lista!Q:R,2,0),"")</f>
        <v/>
      </c>
      <c r="CU493" s="53"/>
      <c r="CV493" s="52"/>
      <c r="CW493" s="52" t="str">
        <f>IFERROR(VLOOKUP(CV493,Lista!O:P,2,0),"")</f>
        <v/>
      </c>
      <c r="CX493" s="52"/>
      <c r="CY493" s="52" t="str">
        <f>IFERROR(VLOOKUP(CX493,Lista!Q:R,2,0),"")</f>
        <v/>
      </c>
      <c r="CZ493" s="53"/>
      <c r="DA493" s="49">
        <f t="shared" si="0"/>
        <v>0</v>
      </c>
      <c r="DB493" s="53"/>
    </row>
    <row r="494" spans="1:106" ht="74.25" hidden="1" customHeight="1">
      <c r="A494" s="32">
        <v>0</v>
      </c>
      <c r="B494" s="16">
        <v>0</v>
      </c>
      <c r="C494" s="16">
        <v>0</v>
      </c>
      <c r="D494" s="41"/>
      <c r="E494" s="24"/>
      <c r="F494" s="24" t="str">
        <f>IFERROR(VLOOKUP(E494,Lista!O:P,2,0),"")</f>
        <v/>
      </c>
      <c r="G494" s="24"/>
      <c r="H494" s="24" t="str">
        <f>IFERROR(VLOOKUP(G494,Lista!Q:R,2,0),"")</f>
        <v/>
      </c>
      <c r="I494" s="44"/>
      <c r="J494" s="24"/>
      <c r="K494" s="24" t="str">
        <f>IFERROR(VLOOKUP(J494,Lista!O:P,2,0),"")</f>
        <v/>
      </c>
      <c r="L494" s="24"/>
      <c r="M494" s="24" t="str">
        <f>IFERROR(VLOOKUP(L494,Lista!Q:R,2,0),"")</f>
        <v/>
      </c>
      <c r="N494" s="44"/>
      <c r="O494" s="55"/>
      <c r="P494" s="16" t="str">
        <f>IFERROR(VLOOKUP(O494,Lista!O:P,2,0),"")</f>
        <v/>
      </c>
      <c r="Q494" s="55"/>
      <c r="R494" s="16" t="str">
        <f>IFERROR(VLOOKUP(Q494,Lista!Q:R,2,0),"")</f>
        <v/>
      </c>
      <c r="S494" s="53"/>
      <c r="T494" s="55"/>
      <c r="U494" s="16" t="str">
        <f>IFERROR(VLOOKUP(T494,Lista!O:P,2,0),"")</f>
        <v/>
      </c>
      <c r="V494" s="55"/>
      <c r="W494" s="16" t="str">
        <f>IFERROR(VLOOKUP(V494,Lista!Q:R,2,0),"")</f>
        <v/>
      </c>
      <c r="X494" s="53"/>
      <c r="Y494" s="55"/>
      <c r="Z494" s="16" t="str">
        <f>IFERROR(VLOOKUP(Y494,Lista!O:P,2,0),"")</f>
        <v/>
      </c>
      <c r="AA494" s="55"/>
      <c r="AB494" s="16" t="str">
        <f>IFERROR(VLOOKUP(AA494,Lista!Q:R,2,0),"")</f>
        <v/>
      </c>
      <c r="AC494" s="53"/>
      <c r="AD494" s="55"/>
      <c r="AE494" s="16" t="str">
        <f>IFERROR(VLOOKUP(AD494,Lista!O:P,2,0),"")</f>
        <v/>
      </c>
      <c r="AF494" s="55"/>
      <c r="AG494" s="16" t="str">
        <f>IFERROR(VLOOKUP(AF494,Lista!Q:R,2,0),"")</f>
        <v/>
      </c>
      <c r="AH494" s="53"/>
      <c r="AI494" s="54"/>
      <c r="AJ494" s="51" t="str">
        <f>IFERROR(VLOOKUP(AI494,Lista!O:P,2,0),"")</f>
        <v/>
      </c>
      <c r="AK494" s="54"/>
      <c r="AL494" s="52" t="str">
        <f>IFERROR(VLOOKUP(AK494,Lista!Q:R,2,0),"")</f>
        <v/>
      </c>
      <c r="AM494" s="53"/>
      <c r="AN494" s="54"/>
      <c r="AO494" s="52" t="str">
        <f>IFERROR(VLOOKUP(AN494,Lista!O:P,2,0),"")</f>
        <v/>
      </c>
      <c r="AP494" s="54"/>
      <c r="AQ494" s="52" t="str">
        <f>IFERROR(VLOOKUP(AP494,Lista!Q:R,2,0),"")</f>
        <v/>
      </c>
      <c r="AR494" s="53"/>
      <c r="AS494" s="54"/>
      <c r="AT494" s="52" t="str">
        <f>IFERROR(VLOOKUP(AS494,Lista!O:P,2,0),"")</f>
        <v/>
      </c>
      <c r="AU494" s="54"/>
      <c r="AV494" s="52" t="str">
        <f>IFERROR(VLOOKUP(AU494,Lista!Q:R,2,0),"")</f>
        <v/>
      </c>
      <c r="AW494" s="53"/>
      <c r="AX494" s="54"/>
      <c r="AY494" s="52" t="str">
        <f>IFERROR(VLOOKUP(AX494,Lista!O:P,2,0),"")</f>
        <v/>
      </c>
      <c r="AZ494" s="54"/>
      <c r="BA494" s="52" t="str">
        <f>IFERROR(VLOOKUP(AZ494,Lista!Q:R,2,0),"")</f>
        <v/>
      </c>
      <c r="BB494" s="53"/>
      <c r="BC494" s="54"/>
      <c r="BD494" s="52" t="str">
        <f>IFERROR(VLOOKUP(BC494,Lista!O:P,2,0),"")</f>
        <v/>
      </c>
      <c r="BE494" s="54"/>
      <c r="BF494" s="52" t="str">
        <f>IFERROR(VLOOKUP(BE494,Lista!Q:R,2,0),"")</f>
        <v/>
      </c>
      <c r="BG494" s="53"/>
      <c r="BH494" s="54"/>
      <c r="BI494" s="52" t="str">
        <f>IFERROR(VLOOKUP(BH494,Lista!O:P,2,0),"")</f>
        <v/>
      </c>
      <c r="BJ494" s="54"/>
      <c r="BK494" s="52" t="str">
        <f>IFERROR(VLOOKUP(BJ494,Lista!Q:R,2,0),"")</f>
        <v/>
      </c>
      <c r="BL494" s="53"/>
      <c r="BM494" s="52"/>
      <c r="BN494" s="52" t="str">
        <f>IFERROR(VLOOKUP(BM494,Lista!O:P,2,0),"")</f>
        <v/>
      </c>
      <c r="BO494" s="52"/>
      <c r="BP494" s="52" t="str">
        <f>IFERROR(VLOOKUP(BO494,Lista!Q:R,2,0),"")</f>
        <v/>
      </c>
      <c r="BQ494" s="53"/>
      <c r="BR494" s="52"/>
      <c r="BS494" s="52" t="str">
        <f>IFERROR(VLOOKUP(BR494,Lista!O:P,2,0),"")</f>
        <v/>
      </c>
      <c r="BT494" s="52"/>
      <c r="BU494" s="52" t="str">
        <f>IFERROR(VLOOKUP(BT494,Lista!Q:R,2,0),"")</f>
        <v/>
      </c>
      <c r="BV494" s="53"/>
      <c r="BW494" s="52"/>
      <c r="BX494" s="52" t="str">
        <f>IFERROR(VLOOKUP(BW494,Lista!O:P,2,0),"")</f>
        <v/>
      </c>
      <c r="BY494" s="52"/>
      <c r="BZ494" s="52" t="str">
        <f>IFERROR(VLOOKUP(BY494,Lista!Q:R,2,0),"")</f>
        <v/>
      </c>
      <c r="CA494" s="53"/>
      <c r="CB494" s="52"/>
      <c r="CC494" s="52" t="str">
        <f>IFERROR(VLOOKUP(CB494,Lista!O:P,2,0),"")</f>
        <v/>
      </c>
      <c r="CD494" s="52"/>
      <c r="CE494" s="52" t="str">
        <f>IFERROR(VLOOKUP(CD494,Lista!Q:R,2,0),"")</f>
        <v/>
      </c>
      <c r="CF494" s="53"/>
      <c r="CG494" s="52"/>
      <c r="CH494" s="52" t="str">
        <f>IFERROR(VLOOKUP(CG494,Lista!O:P,2,0),"")</f>
        <v/>
      </c>
      <c r="CI494" s="52"/>
      <c r="CJ494" s="52" t="str">
        <f>IFERROR(VLOOKUP(CI494,Lista!Q:R,2,0),"")</f>
        <v/>
      </c>
      <c r="CK494" s="53"/>
      <c r="CL494" s="52"/>
      <c r="CM494" s="52" t="str">
        <f>IFERROR(VLOOKUP(CL494,Lista!O:P,2,0),"")</f>
        <v/>
      </c>
      <c r="CN494" s="52"/>
      <c r="CO494" s="52" t="str">
        <f>IFERROR(VLOOKUP(CN494,Lista!Q:R,2,0),"")</f>
        <v/>
      </c>
      <c r="CP494" s="53"/>
      <c r="CQ494" s="52"/>
      <c r="CR494" s="52" t="str">
        <f>IFERROR(VLOOKUP(CQ494,Lista!O:P,2,0),"")</f>
        <v/>
      </c>
      <c r="CS494" s="52"/>
      <c r="CT494" s="52" t="str">
        <f>IFERROR(VLOOKUP(CS494,Lista!Q:R,2,0),"")</f>
        <v/>
      </c>
      <c r="CU494" s="53"/>
      <c r="CV494" s="52"/>
      <c r="CW494" s="52" t="str">
        <f>IFERROR(VLOOKUP(CV494,Lista!O:P,2,0),"")</f>
        <v/>
      </c>
      <c r="CX494" s="52"/>
      <c r="CY494" s="52" t="str">
        <f>IFERROR(VLOOKUP(CX494,Lista!Q:R,2,0),"")</f>
        <v/>
      </c>
      <c r="CZ494" s="53"/>
      <c r="DA494" s="49">
        <f t="shared" si="0"/>
        <v>0</v>
      </c>
      <c r="DB494" s="53"/>
    </row>
    <row r="495" spans="1:106" ht="74.25" hidden="1" customHeight="1">
      <c r="A495" s="32">
        <v>0</v>
      </c>
      <c r="B495" s="16">
        <v>0</v>
      </c>
      <c r="C495" s="16">
        <v>0</v>
      </c>
      <c r="D495" s="41"/>
      <c r="E495" s="24"/>
      <c r="F495" s="24" t="str">
        <f>IFERROR(VLOOKUP(E495,Lista!O:P,2,0),"")</f>
        <v/>
      </c>
      <c r="G495" s="24"/>
      <c r="H495" s="24" t="str">
        <f>IFERROR(VLOOKUP(G495,Lista!Q:R,2,0),"")</f>
        <v/>
      </c>
      <c r="I495" s="44"/>
      <c r="J495" s="24"/>
      <c r="K495" s="24" t="str">
        <f>IFERROR(VLOOKUP(J495,Lista!O:P,2,0),"")</f>
        <v/>
      </c>
      <c r="L495" s="24"/>
      <c r="M495" s="24" t="str">
        <f>IFERROR(VLOOKUP(L495,Lista!Q:R,2,0),"")</f>
        <v/>
      </c>
      <c r="N495" s="44"/>
      <c r="O495" s="55"/>
      <c r="P495" s="16" t="str">
        <f>IFERROR(VLOOKUP(O495,Lista!O:P,2,0),"")</f>
        <v/>
      </c>
      <c r="Q495" s="55"/>
      <c r="R495" s="16" t="str">
        <f>IFERROR(VLOOKUP(Q495,Lista!Q:R,2,0),"")</f>
        <v/>
      </c>
      <c r="S495" s="53"/>
      <c r="T495" s="55"/>
      <c r="U495" s="16" t="str">
        <f>IFERROR(VLOOKUP(T495,Lista!O:P,2,0),"")</f>
        <v/>
      </c>
      <c r="V495" s="55"/>
      <c r="W495" s="16" t="str">
        <f>IFERROR(VLOOKUP(V495,Lista!Q:R,2,0),"")</f>
        <v/>
      </c>
      <c r="X495" s="53"/>
      <c r="Y495" s="55"/>
      <c r="Z495" s="16" t="str">
        <f>IFERROR(VLOOKUP(Y495,Lista!O:P,2,0),"")</f>
        <v/>
      </c>
      <c r="AA495" s="55"/>
      <c r="AB495" s="16" t="str">
        <f>IFERROR(VLOOKUP(AA495,Lista!Q:R,2,0),"")</f>
        <v/>
      </c>
      <c r="AC495" s="53"/>
      <c r="AD495" s="55"/>
      <c r="AE495" s="16" t="str">
        <f>IFERROR(VLOOKUP(AD495,Lista!O:P,2,0),"")</f>
        <v/>
      </c>
      <c r="AF495" s="55"/>
      <c r="AG495" s="16" t="str">
        <f>IFERROR(VLOOKUP(AF495,Lista!Q:R,2,0),"")</f>
        <v/>
      </c>
      <c r="AH495" s="53"/>
      <c r="AI495" s="54"/>
      <c r="AJ495" s="51" t="str">
        <f>IFERROR(VLOOKUP(AI495,Lista!O:P,2,0),"")</f>
        <v/>
      </c>
      <c r="AK495" s="54"/>
      <c r="AL495" s="52" t="str">
        <f>IFERROR(VLOOKUP(AK495,Lista!Q:R,2,0),"")</f>
        <v/>
      </c>
      <c r="AM495" s="53"/>
      <c r="AN495" s="54"/>
      <c r="AO495" s="52" t="str">
        <f>IFERROR(VLOOKUP(AN495,Lista!O:P,2,0),"")</f>
        <v/>
      </c>
      <c r="AP495" s="54"/>
      <c r="AQ495" s="52" t="str">
        <f>IFERROR(VLOOKUP(AP495,Lista!Q:R,2,0),"")</f>
        <v/>
      </c>
      <c r="AR495" s="53"/>
      <c r="AS495" s="54"/>
      <c r="AT495" s="52" t="str">
        <f>IFERROR(VLOOKUP(AS495,Lista!O:P,2,0),"")</f>
        <v/>
      </c>
      <c r="AU495" s="54"/>
      <c r="AV495" s="52" t="str">
        <f>IFERROR(VLOOKUP(AU495,Lista!Q:R,2,0),"")</f>
        <v/>
      </c>
      <c r="AW495" s="53"/>
      <c r="AX495" s="54"/>
      <c r="AY495" s="52" t="str">
        <f>IFERROR(VLOOKUP(AX495,Lista!O:P,2,0),"")</f>
        <v/>
      </c>
      <c r="AZ495" s="54"/>
      <c r="BA495" s="52" t="str">
        <f>IFERROR(VLOOKUP(AZ495,Lista!Q:R,2,0),"")</f>
        <v/>
      </c>
      <c r="BB495" s="53"/>
      <c r="BC495" s="54"/>
      <c r="BD495" s="52" t="str">
        <f>IFERROR(VLOOKUP(BC495,Lista!O:P,2,0),"")</f>
        <v/>
      </c>
      <c r="BE495" s="54"/>
      <c r="BF495" s="52" t="str">
        <f>IFERROR(VLOOKUP(BE495,Lista!Q:R,2,0),"")</f>
        <v/>
      </c>
      <c r="BG495" s="53"/>
      <c r="BH495" s="54"/>
      <c r="BI495" s="52" t="str">
        <f>IFERROR(VLOOKUP(BH495,Lista!O:P,2,0),"")</f>
        <v/>
      </c>
      <c r="BJ495" s="54"/>
      <c r="BK495" s="52" t="str">
        <f>IFERROR(VLOOKUP(BJ495,Lista!Q:R,2,0),"")</f>
        <v/>
      </c>
      <c r="BL495" s="53"/>
      <c r="BM495" s="52"/>
      <c r="BN495" s="52" t="str">
        <f>IFERROR(VLOOKUP(BM495,Lista!O:P,2,0),"")</f>
        <v/>
      </c>
      <c r="BO495" s="52"/>
      <c r="BP495" s="52" t="str">
        <f>IFERROR(VLOOKUP(BO495,Lista!Q:R,2,0),"")</f>
        <v/>
      </c>
      <c r="BQ495" s="53"/>
      <c r="BR495" s="52"/>
      <c r="BS495" s="52" t="str">
        <f>IFERROR(VLOOKUP(BR495,Lista!O:P,2,0),"")</f>
        <v/>
      </c>
      <c r="BT495" s="52"/>
      <c r="BU495" s="52" t="str">
        <f>IFERROR(VLOOKUP(BT495,Lista!Q:R,2,0),"")</f>
        <v/>
      </c>
      <c r="BV495" s="53"/>
      <c r="BW495" s="52"/>
      <c r="BX495" s="52" t="str">
        <f>IFERROR(VLOOKUP(BW495,Lista!O:P,2,0),"")</f>
        <v/>
      </c>
      <c r="BY495" s="52"/>
      <c r="BZ495" s="52" t="str">
        <f>IFERROR(VLOOKUP(BY495,Lista!Q:R,2,0),"")</f>
        <v/>
      </c>
      <c r="CA495" s="53"/>
      <c r="CB495" s="52"/>
      <c r="CC495" s="52" t="str">
        <f>IFERROR(VLOOKUP(CB495,Lista!O:P,2,0),"")</f>
        <v/>
      </c>
      <c r="CD495" s="52"/>
      <c r="CE495" s="52" t="str">
        <f>IFERROR(VLOOKUP(CD495,Lista!Q:R,2,0),"")</f>
        <v/>
      </c>
      <c r="CF495" s="53"/>
      <c r="CG495" s="52"/>
      <c r="CH495" s="52" t="str">
        <f>IFERROR(VLOOKUP(CG495,Lista!O:P,2,0),"")</f>
        <v/>
      </c>
      <c r="CI495" s="52"/>
      <c r="CJ495" s="52" t="str">
        <f>IFERROR(VLOOKUP(CI495,Lista!Q:R,2,0),"")</f>
        <v/>
      </c>
      <c r="CK495" s="53"/>
      <c r="CL495" s="52"/>
      <c r="CM495" s="52" t="str">
        <f>IFERROR(VLOOKUP(CL495,Lista!O:P,2,0),"")</f>
        <v/>
      </c>
      <c r="CN495" s="52"/>
      <c r="CO495" s="52" t="str">
        <f>IFERROR(VLOOKUP(CN495,Lista!Q:R,2,0),"")</f>
        <v/>
      </c>
      <c r="CP495" s="53"/>
      <c r="CQ495" s="52"/>
      <c r="CR495" s="52" t="str">
        <f>IFERROR(VLOOKUP(CQ495,Lista!O:P,2,0),"")</f>
        <v/>
      </c>
      <c r="CS495" s="52"/>
      <c r="CT495" s="52" t="str">
        <f>IFERROR(VLOOKUP(CS495,Lista!Q:R,2,0),"")</f>
        <v/>
      </c>
      <c r="CU495" s="53"/>
      <c r="CV495" s="52"/>
      <c r="CW495" s="52" t="str">
        <f>IFERROR(VLOOKUP(CV495,Lista!O:P,2,0),"")</f>
        <v/>
      </c>
      <c r="CX495" s="52"/>
      <c r="CY495" s="52" t="str">
        <f>IFERROR(VLOOKUP(CX495,Lista!Q:R,2,0),"")</f>
        <v/>
      </c>
      <c r="CZ495" s="53"/>
      <c r="DA495" s="49">
        <f t="shared" si="0"/>
        <v>0</v>
      </c>
      <c r="DB495" s="53"/>
    </row>
    <row r="496" spans="1:106" ht="74.25" hidden="1" customHeight="1">
      <c r="A496" s="32">
        <v>0</v>
      </c>
      <c r="B496" s="16">
        <v>0</v>
      </c>
      <c r="C496" s="16">
        <v>0</v>
      </c>
      <c r="D496" s="41"/>
      <c r="E496" s="24"/>
      <c r="F496" s="24" t="str">
        <f>IFERROR(VLOOKUP(E496,Lista!O:P,2,0),"")</f>
        <v/>
      </c>
      <c r="G496" s="24"/>
      <c r="H496" s="24" t="str">
        <f>IFERROR(VLOOKUP(G496,Lista!Q:R,2,0),"")</f>
        <v/>
      </c>
      <c r="I496" s="44"/>
      <c r="J496" s="24"/>
      <c r="K496" s="24" t="str">
        <f>IFERROR(VLOOKUP(J496,Lista!O:P,2,0),"")</f>
        <v/>
      </c>
      <c r="L496" s="24"/>
      <c r="M496" s="24" t="str">
        <f>IFERROR(VLOOKUP(L496,Lista!Q:R,2,0),"")</f>
        <v/>
      </c>
      <c r="N496" s="44"/>
      <c r="O496" s="55"/>
      <c r="P496" s="16" t="str">
        <f>IFERROR(VLOOKUP(O496,Lista!O:P,2,0),"")</f>
        <v/>
      </c>
      <c r="Q496" s="55"/>
      <c r="R496" s="16" t="str">
        <f>IFERROR(VLOOKUP(Q496,Lista!Q:R,2,0),"")</f>
        <v/>
      </c>
      <c r="S496" s="53"/>
      <c r="T496" s="55"/>
      <c r="U496" s="16" t="str">
        <f>IFERROR(VLOOKUP(T496,Lista!O:P,2,0),"")</f>
        <v/>
      </c>
      <c r="V496" s="55"/>
      <c r="W496" s="16" t="str">
        <f>IFERROR(VLOOKUP(V496,Lista!Q:R,2,0),"")</f>
        <v/>
      </c>
      <c r="X496" s="53"/>
      <c r="Y496" s="55"/>
      <c r="Z496" s="16" t="str">
        <f>IFERROR(VLOOKUP(Y496,Lista!O:P,2,0),"")</f>
        <v/>
      </c>
      <c r="AA496" s="55"/>
      <c r="AB496" s="16" t="str">
        <f>IFERROR(VLOOKUP(AA496,Lista!Q:R,2,0),"")</f>
        <v/>
      </c>
      <c r="AC496" s="53"/>
      <c r="AD496" s="55"/>
      <c r="AE496" s="16" t="str">
        <f>IFERROR(VLOOKUP(AD496,Lista!O:P,2,0),"")</f>
        <v/>
      </c>
      <c r="AF496" s="55"/>
      <c r="AG496" s="16" t="str">
        <f>IFERROR(VLOOKUP(AF496,Lista!Q:R,2,0),"")</f>
        <v/>
      </c>
      <c r="AH496" s="53"/>
      <c r="AI496" s="54"/>
      <c r="AJ496" s="51" t="str">
        <f>IFERROR(VLOOKUP(AI496,Lista!O:P,2,0),"")</f>
        <v/>
      </c>
      <c r="AK496" s="54"/>
      <c r="AL496" s="52" t="str">
        <f>IFERROR(VLOOKUP(AK496,Lista!Q:R,2,0),"")</f>
        <v/>
      </c>
      <c r="AM496" s="53"/>
      <c r="AN496" s="54"/>
      <c r="AO496" s="52" t="str">
        <f>IFERROR(VLOOKUP(AN496,Lista!O:P,2,0),"")</f>
        <v/>
      </c>
      <c r="AP496" s="54"/>
      <c r="AQ496" s="52" t="str">
        <f>IFERROR(VLOOKUP(AP496,Lista!Q:R,2,0),"")</f>
        <v/>
      </c>
      <c r="AR496" s="53"/>
      <c r="AS496" s="54"/>
      <c r="AT496" s="52" t="str">
        <f>IFERROR(VLOOKUP(AS496,Lista!O:P,2,0),"")</f>
        <v/>
      </c>
      <c r="AU496" s="54"/>
      <c r="AV496" s="52" t="str">
        <f>IFERROR(VLOOKUP(AU496,Lista!Q:R,2,0),"")</f>
        <v/>
      </c>
      <c r="AW496" s="53"/>
      <c r="AX496" s="54"/>
      <c r="AY496" s="52" t="str">
        <f>IFERROR(VLOOKUP(AX496,Lista!O:P,2,0),"")</f>
        <v/>
      </c>
      <c r="AZ496" s="54"/>
      <c r="BA496" s="52" t="str">
        <f>IFERROR(VLOOKUP(AZ496,Lista!Q:R,2,0),"")</f>
        <v/>
      </c>
      <c r="BB496" s="53"/>
      <c r="BC496" s="54"/>
      <c r="BD496" s="52" t="str">
        <f>IFERROR(VLOOKUP(BC496,Lista!O:P,2,0),"")</f>
        <v/>
      </c>
      <c r="BE496" s="54"/>
      <c r="BF496" s="52" t="str">
        <f>IFERROR(VLOOKUP(BE496,Lista!Q:R,2,0),"")</f>
        <v/>
      </c>
      <c r="BG496" s="53"/>
      <c r="BH496" s="54"/>
      <c r="BI496" s="52" t="str">
        <f>IFERROR(VLOOKUP(BH496,Lista!O:P,2,0),"")</f>
        <v/>
      </c>
      <c r="BJ496" s="54"/>
      <c r="BK496" s="52" t="str">
        <f>IFERROR(VLOOKUP(BJ496,Lista!Q:R,2,0),"")</f>
        <v/>
      </c>
      <c r="BL496" s="53"/>
      <c r="BM496" s="52"/>
      <c r="BN496" s="52" t="str">
        <f>IFERROR(VLOOKUP(BM496,Lista!O:P,2,0),"")</f>
        <v/>
      </c>
      <c r="BO496" s="52"/>
      <c r="BP496" s="52" t="str">
        <f>IFERROR(VLOOKUP(BO496,Lista!Q:R,2,0),"")</f>
        <v/>
      </c>
      <c r="BQ496" s="53"/>
      <c r="BR496" s="52"/>
      <c r="BS496" s="52" t="str">
        <f>IFERROR(VLOOKUP(BR496,Lista!O:P,2,0),"")</f>
        <v/>
      </c>
      <c r="BT496" s="52"/>
      <c r="BU496" s="52" t="str">
        <f>IFERROR(VLOOKUP(BT496,Lista!Q:R,2,0),"")</f>
        <v/>
      </c>
      <c r="BV496" s="53"/>
      <c r="BW496" s="52"/>
      <c r="BX496" s="52" t="str">
        <f>IFERROR(VLOOKUP(BW496,Lista!O:P,2,0),"")</f>
        <v/>
      </c>
      <c r="BY496" s="52"/>
      <c r="BZ496" s="52" t="str">
        <f>IFERROR(VLOOKUP(BY496,Lista!Q:R,2,0),"")</f>
        <v/>
      </c>
      <c r="CA496" s="53"/>
      <c r="CB496" s="52"/>
      <c r="CC496" s="52" t="str">
        <f>IFERROR(VLOOKUP(CB496,Lista!O:P,2,0),"")</f>
        <v/>
      </c>
      <c r="CD496" s="52"/>
      <c r="CE496" s="52" t="str">
        <f>IFERROR(VLOOKUP(CD496,Lista!Q:R,2,0),"")</f>
        <v/>
      </c>
      <c r="CF496" s="53"/>
      <c r="CG496" s="52"/>
      <c r="CH496" s="52" t="str">
        <f>IFERROR(VLOOKUP(CG496,Lista!O:P,2,0),"")</f>
        <v/>
      </c>
      <c r="CI496" s="52"/>
      <c r="CJ496" s="52" t="str">
        <f>IFERROR(VLOOKUP(CI496,Lista!Q:R,2,0),"")</f>
        <v/>
      </c>
      <c r="CK496" s="53"/>
      <c r="CL496" s="52"/>
      <c r="CM496" s="52" t="str">
        <f>IFERROR(VLOOKUP(CL496,Lista!O:P,2,0),"")</f>
        <v/>
      </c>
      <c r="CN496" s="52"/>
      <c r="CO496" s="52" t="str">
        <f>IFERROR(VLOOKUP(CN496,Lista!Q:R,2,0),"")</f>
        <v/>
      </c>
      <c r="CP496" s="53"/>
      <c r="CQ496" s="52"/>
      <c r="CR496" s="52" t="str">
        <f>IFERROR(VLOOKUP(CQ496,Lista!O:P,2,0),"")</f>
        <v/>
      </c>
      <c r="CS496" s="52"/>
      <c r="CT496" s="52" t="str">
        <f>IFERROR(VLOOKUP(CS496,Lista!Q:R,2,0),"")</f>
        <v/>
      </c>
      <c r="CU496" s="53"/>
      <c r="CV496" s="52"/>
      <c r="CW496" s="52" t="str">
        <f>IFERROR(VLOOKUP(CV496,Lista!O:P,2,0),"")</f>
        <v/>
      </c>
      <c r="CX496" s="52"/>
      <c r="CY496" s="52" t="str">
        <f>IFERROR(VLOOKUP(CX496,Lista!Q:R,2,0),"")</f>
        <v/>
      </c>
      <c r="CZ496" s="53"/>
      <c r="DA496" s="49">
        <f t="shared" si="0"/>
        <v>0</v>
      </c>
      <c r="DB496" s="53"/>
    </row>
    <row r="497" spans="1:106" ht="74.25" hidden="1" customHeight="1">
      <c r="A497" s="32">
        <v>0</v>
      </c>
      <c r="B497" s="16">
        <v>0</v>
      </c>
      <c r="C497" s="16">
        <v>0</v>
      </c>
      <c r="D497" s="41"/>
      <c r="E497" s="24"/>
      <c r="F497" s="24" t="str">
        <f>IFERROR(VLOOKUP(E497,Lista!O:P,2,0),"")</f>
        <v/>
      </c>
      <c r="G497" s="24"/>
      <c r="H497" s="24" t="str">
        <f>IFERROR(VLOOKUP(G497,Lista!Q:R,2,0),"")</f>
        <v/>
      </c>
      <c r="I497" s="44"/>
      <c r="J497" s="24"/>
      <c r="K497" s="24" t="str">
        <f>IFERROR(VLOOKUP(J497,Lista!O:P,2,0),"")</f>
        <v/>
      </c>
      <c r="L497" s="24"/>
      <c r="M497" s="24" t="str">
        <f>IFERROR(VLOOKUP(L497,Lista!Q:R,2,0),"")</f>
        <v/>
      </c>
      <c r="N497" s="44"/>
      <c r="O497" s="55"/>
      <c r="P497" s="16" t="str">
        <f>IFERROR(VLOOKUP(O497,Lista!O:P,2,0),"")</f>
        <v/>
      </c>
      <c r="Q497" s="55"/>
      <c r="R497" s="16" t="str">
        <f>IFERROR(VLOOKUP(Q497,Lista!Q:R,2,0),"")</f>
        <v/>
      </c>
      <c r="S497" s="53"/>
      <c r="T497" s="55"/>
      <c r="U497" s="16" t="str">
        <f>IFERROR(VLOOKUP(T497,Lista!O:P,2,0),"")</f>
        <v/>
      </c>
      <c r="V497" s="55"/>
      <c r="W497" s="16" t="str">
        <f>IFERROR(VLOOKUP(V497,Lista!Q:R,2,0),"")</f>
        <v/>
      </c>
      <c r="X497" s="53"/>
      <c r="Y497" s="55"/>
      <c r="Z497" s="16" t="str">
        <f>IFERROR(VLOOKUP(Y497,Lista!O:P,2,0),"")</f>
        <v/>
      </c>
      <c r="AA497" s="55"/>
      <c r="AB497" s="16" t="str">
        <f>IFERROR(VLOOKUP(AA497,Lista!Q:R,2,0),"")</f>
        <v/>
      </c>
      <c r="AC497" s="53"/>
      <c r="AD497" s="55"/>
      <c r="AE497" s="16" t="str">
        <f>IFERROR(VLOOKUP(AD497,Lista!O:P,2,0),"")</f>
        <v/>
      </c>
      <c r="AF497" s="55"/>
      <c r="AG497" s="16" t="str">
        <f>IFERROR(VLOOKUP(AF497,Lista!Q:R,2,0),"")</f>
        <v/>
      </c>
      <c r="AH497" s="53"/>
      <c r="AI497" s="54"/>
      <c r="AJ497" s="51" t="str">
        <f>IFERROR(VLOOKUP(AI497,Lista!O:P,2,0),"")</f>
        <v/>
      </c>
      <c r="AK497" s="54"/>
      <c r="AL497" s="52" t="str">
        <f>IFERROR(VLOOKUP(AK497,Lista!Q:R,2,0),"")</f>
        <v/>
      </c>
      <c r="AM497" s="53"/>
      <c r="AN497" s="54"/>
      <c r="AO497" s="52" t="str">
        <f>IFERROR(VLOOKUP(AN497,Lista!O:P,2,0),"")</f>
        <v/>
      </c>
      <c r="AP497" s="54"/>
      <c r="AQ497" s="52" t="str">
        <f>IFERROR(VLOOKUP(AP497,Lista!Q:R,2,0),"")</f>
        <v/>
      </c>
      <c r="AR497" s="53"/>
      <c r="AS497" s="54"/>
      <c r="AT497" s="52" t="str">
        <f>IFERROR(VLOOKUP(AS497,Lista!O:P,2,0),"")</f>
        <v/>
      </c>
      <c r="AU497" s="54"/>
      <c r="AV497" s="52" t="str">
        <f>IFERROR(VLOOKUP(AU497,Lista!Q:R,2,0),"")</f>
        <v/>
      </c>
      <c r="AW497" s="53"/>
      <c r="AX497" s="54"/>
      <c r="AY497" s="52" t="str">
        <f>IFERROR(VLOOKUP(AX497,Lista!O:P,2,0),"")</f>
        <v/>
      </c>
      <c r="AZ497" s="54"/>
      <c r="BA497" s="52" t="str">
        <f>IFERROR(VLOOKUP(AZ497,Lista!Q:R,2,0),"")</f>
        <v/>
      </c>
      <c r="BB497" s="53"/>
      <c r="BC497" s="54"/>
      <c r="BD497" s="52" t="str">
        <f>IFERROR(VLOOKUP(BC497,Lista!O:P,2,0),"")</f>
        <v/>
      </c>
      <c r="BE497" s="54"/>
      <c r="BF497" s="52" t="str">
        <f>IFERROR(VLOOKUP(BE497,Lista!Q:R,2,0),"")</f>
        <v/>
      </c>
      <c r="BG497" s="53"/>
      <c r="BH497" s="54"/>
      <c r="BI497" s="52" t="str">
        <f>IFERROR(VLOOKUP(BH497,Lista!O:P,2,0),"")</f>
        <v/>
      </c>
      <c r="BJ497" s="54"/>
      <c r="BK497" s="52" t="str">
        <f>IFERROR(VLOOKUP(BJ497,Lista!Q:R,2,0),"")</f>
        <v/>
      </c>
      <c r="BL497" s="53"/>
      <c r="BM497" s="52"/>
      <c r="BN497" s="52" t="str">
        <f>IFERROR(VLOOKUP(BM497,Lista!O:P,2,0),"")</f>
        <v/>
      </c>
      <c r="BO497" s="52"/>
      <c r="BP497" s="52" t="str">
        <f>IFERROR(VLOOKUP(BO497,Lista!Q:R,2,0),"")</f>
        <v/>
      </c>
      <c r="BQ497" s="53"/>
      <c r="BR497" s="52"/>
      <c r="BS497" s="52" t="str">
        <f>IFERROR(VLOOKUP(BR497,Lista!O:P,2,0),"")</f>
        <v/>
      </c>
      <c r="BT497" s="52"/>
      <c r="BU497" s="52" t="str">
        <f>IFERROR(VLOOKUP(BT497,Lista!Q:R,2,0),"")</f>
        <v/>
      </c>
      <c r="BV497" s="53"/>
      <c r="BW497" s="52"/>
      <c r="BX497" s="52" t="str">
        <f>IFERROR(VLOOKUP(BW497,Lista!O:P,2,0),"")</f>
        <v/>
      </c>
      <c r="BY497" s="52"/>
      <c r="BZ497" s="52" t="str">
        <f>IFERROR(VLOOKUP(BY497,Lista!Q:R,2,0),"")</f>
        <v/>
      </c>
      <c r="CA497" s="53"/>
      <c r="CB497" s="52"/>
      <c r="CC497" s="52" t="str">
        <f>IFERROR(VLOOKUP(CB497,Lista!O:P,2,0),"")</f>
        <v/>
      </c>
      <c r="CD497" s="52"/>
      <c r="CE497" s="52" t="str">
        <f>IFERROR(VLOOKUP(CD497,Lista!Q:R,2,0),"")</f>
        <v/>
      </c>
      <c r="CF497" s="53"/>
      <c r="CG497" s="52"/>
      <c r="CH497" s="52" t="str">
        <f>IFERROR(VLOOKUP(CG497,Lista!O:P,2,0),"")</f>
        <v/>
      </c>
      <c r="CI497" s="52"/>
      <c r="CJ497" s="52" t="str">
        <f>IFERROR(VLOOKUP(CI497,Lista!Q:R,2,0),"")</f>
        <v/>
      </c>
      <c r="CK497" s="53"/>
      <c r="CL497" s="52"/>
      <c r="CM497" s="52" t="str">
        <f>IFERROR(VLOOKUP(CL497,Lista!O:P,2,0),"")</f>
        <v/>
      </c>
      <c r="CN497" s="52"/>
      <c r="CO497" s="52" t="str">
        <f>IFERROR(VLOOKUP(CN497,Lista!Q:R,2,0),"")</f>
        <v/>
      </c>
      <c r="CP497" s="53"/>
      <c r="CQ497" s="52"/>
      <c r="CR497" s="52" t="str">
        <f>IFERROR(VLOOKUP(CQ497,Lista!O:P,2,0),"")</f>
        <v/>
      </c>
      <c r="CS497" s="52"/>
      <c r="CT497" s="52" t="str">
        <f>IFERROR(VLOOKUP(CS497,Lista!Q:R,2,0),"")</f>
        <v/>
      </c>
      <c r="CU497" s="53"/>
      <c r="CV497" s="52"/>
      <c r="CW497" s="52" t="str">
        <f>IFERROR(VLOOKUP(CV497,Lista!O:P,2,0),"")</f>
        <v/>
      </c>
      <c r="CX497" s="52"/>
      <c r="CY497" s="52" t="str">
        <f>IFERROR(VLOOKUP(CX497,Lista!Q:R,2,0),"")</f>
        <v/>
      </c>
      <c r="CZ497" s="53"/>
      <c r="DA497" s="49">
        <f t="shared" si="0"/>
        <v>0</v>
      </c>
      <c r="DB497" s="53"/>
    </row>
    <row r="498" spans="1:106" ht="74.25" hidden="1" customHeight="1">
      <c r="A498" s="32">
        <v>0</v>
      </c>
      <c r="B498" s="16">
        <v>0</v>
      </c>
      <c r="C498" s="16">
        <v>0</v>
      </c>
      <c r="D498" s="41"/>
      <c r="E498" s="24"/>
      <c r="F498" s="24" t="str">
        <f>IFERROR(VLOOKUP(E498,Lista!O:P,2,0),"")</f>
        <v/>
      </c>
      <c r="G498" s="24"/>
      <c r="H498" s="24" t="str">
        <f>IFERROR(VLOOKUP(G498,Lista!Q:R,2,0),"")</f>
        <v/>
      </c>
      <c r="I498" s="44"/>
      <c r="J498" s="24"/>
      <c r="K498" s="24" t="str">
        <f>IFERROR(VLOOKUP(J498,Lista!O:P,2,0),"")</f>
        <v/>
      </c>
      <c r="L498" s="24"/>
      <c r="M498" s="24" t="str">
        <f>IFERROR(VLOOKUP(L498,Lista!Q:R,2,0),"")</f>
        <v/>
      </c>
      <c r="N498" s="44"/>
      <c r="O498" s="55"/>
      <c r="P498" s="16" t="str">
        <f>IFERROR(VLOOKUP(O498,Lista!O:P,2,0),"")</f>
        <v/>
      </c>
      <c r="Q498" s="55"/>
      <c r="R498" s="16" t="str">
        <f>IFERROR(VLOOKUP(Q498,Lista!Q:R,2,0),"")</f>
        <v/>
      </c>
      <c r="S498" s="53"/>
      <c r="T498" s="55"/>
      <c r="U498" s="16" t="str">
        <f>IFERROR(VLOOKUP(T498,Lista!O:P,2,0),"")</f>
        <v/>
      </c>
      <c r="V498" s="55"/>
      <c r="W498" s="16" t="str">
        <f>IFERROR(VLOOKUP(V498,Lista!Q:R,2,0),"")</f>
        <v/>
      </c>
      <c r="X498" s="53"/>
      <c r="Y498" s="55"/>
      <c r="Z498" s="16" t="str">
        <f>IFERROR(VLOOKUP(Y498,Lista!O:P,2,0),"")</f>
        <v/>
      </c>
      <c r="AA498" s="55"/>
      <c r="AB498" s="16" t="str">
        <f>IFERROR(VLOOKUP(AA498,Lista!Q:R,2,0),"")</f>
        <v/>
      </c>
      <c r="AC498" s="53"/>
      <c r="AD498" s="55"/>
      <c r="AE498" s="16" t="str">
        <f>IFERROR(VLOOKUP(AD498,Lista!O:P,2,0),"")</f>
        <v/>
      </c>
      <c r="AF498" s="55"/>
      <c r="AG498" s="16" t="str">
        <f>IFERROR(VLOOKUP(AF498,Lista!Q:R,2,0),"")</f>
        <v/>
      </c>
      <c r="AH498" s="53"/>
      <c r="AI498" s="54"/>
      <c r="AJ498" s="51" t="str">
        <f>IFERROR(VLOOKUP(AI498,Lista!O:P,2,0),"")</f>
        <v/>
      </c>
      <c r="AK498" s="54"/>
      <c r="AL498" s="52" t="str">
        <f>IFERROR(VLOOKUP(AK498,Lista!Q:R,2,0),"")</f>
        <v/>
      </c>
      <c r="AM498" s="53"/>
      <c r="AN498" s="54"/>
      <c r="AO498" s="52" t="str">
        <f>IFERROR(VLOOKUP(AN498,Lista!O:P,2,0),"")</f>
        <v/>
      </c>
      <c r="AP498" s="54"/>
      <c r="AQ498" s="52" t="str">
        <f>IFERROR(VLOOKUP(AP498,Lista!Q:R,2,0),"")</f>
        <v/>
      </c>
      <c r="AR498" s="53"/>
      <c r="AS498" s="54"/>
      <c r="AT498" s="52" t="str">
        <f>IFERROR(VLOOKUP(AS498,Lista!O:P,2,0),"")</f>
        <v/>
      </c>
      <c r="AU498" s="54"/>
      <c r="AV498" s="52" t="str">
        <f>IFERROR(VLOOKUP(AU498,Lista!Q:R,2,0),"")</f>
        <v/>
      </c>
      <c r="AW498" s="53"/>
      <c r="AX498" s="54"/>
      <c r="AY498" s="52" t="str">
        <f>IFERROR(VLOOKUP(AX498,Lista!O:P,2,0),"")</f>
        <v/>
      </c>
      <c r="AZ498" s="54"/>
      <c r="BA498" s="52" t="str">
        <f>IFERROR(VLOOKUP(AZ498,Lista!Q:R,2,0),"")</f>
        <v/>
      </c>
      <c r="BB498" s="53"/>
      <c r="BC498" s="54"/>
      <c r="BD498" s="52" t="str">
        <f>IFERROR(VLOOKUP(BC498,Lista!O:P,2,0),"")</f>
        <v/>
      </c>
      <c r="BE498" s="54"/>
      <c r="BF498" s="52" t="str">
        <f>IFERROR(VLOOKUP(BE498,Lista!Q:R,2,0),"")</f>
        <v/>
      </c>
      <c r="BG498" s="53"/>
      <c r="BH498" s="54"/>
      <c r="BI498" s="52" t="str">
        <f>IFERROR(VLOOKUP(BH498,Lista!O:P,2,0),"")</f>
        <v/>
      </c>
      <c r="BJ498" s="54"/>
      <c r="BK498" s="52" t="str">
        <f>IFERROR(VLOOKUP(BJ498,Lista!Q:R,2,0),"")</f>
        <v/>
      </c>
      <c r="BL498" s="53"/>
      <c r="BM498" s="52"/>
      <c r="BN498" s="52" t="str">
        <f>IFERROR(VLOOKUP(BM498,Lista!O:P,2,0),"")</f>
        <v/>
      </c>
      <c r="BO498" s="52"/>
      <c r="BP498" s="52" t="str">
        <f>IFERROR(VLOOKUP(BO498,Lista!Q:R,2,0),"")</f>
        <v/>
      </c>
      <c r="BQ498" s="53"/>
      <c r="BR498" s="52"/>
      <c r="BS498" s="52" t="str">
        <f>IFERROR(VLOOKUP(BR498,Lista!O:P,2,0),"")</f>
        <v/>
      </c>
      <c r="BT498" s="52"/>
      <c r="BU498" s="52" t="str">
        <f>IFERROR(VLOOKUP(BT498,Lista!Q:R,2,0),"")</f>
        <v/>
      </c>
      <c r="BV498" s="53"/>
      <c r="BW498" s="52"/>
      <c r="BX498" s="52" t="str">
        <f>IFERROR(VLOOKUP(BW498,Lista!O:P,2,0),"")</f>
        <v/>
      </c>
      <c r="BY498" s="52"/>
      <c r="BZ498" s="52" t="str">
        <f>IFERROR(VLOOKUP(BY498,Lista!Q:R,2,0),"")</f>
        <v/>
      </c>
      <c r="CA498" s="53"/>
      <c r="CB498" s="52"/>
      <c r="CC498" s="52" t="str">
        <f>IFERROR(VLOOKUP(CB498,Lista!O:P,2,0),"")</f>
        <v/>
      </c>
      <c r="CD498" s="52"/>
      <c r="CE498" s="52" t="str">
        <f>IFERROR(VLOOKUP(CD498,Lista!Q:R,2,0),"")</f>
        <v/>
      </c>
      <c r="CF498" s="53"/>
      <c r="CG498" s="52"/>
      <c r="CH498" s="52" t="str">
        <f>IFERROR(VLOOKUP(CG498,Lista!O:P,2,0),"")</f>
        <v/>
      </c>
      <c r="CI498" s="52"/>
      <c r="CJ498" s="52" t="str">
        <f>IFERROR(VLOOKUP(CI498,Lista!Q:R,2,0),"")</f>
        <v/>
      </c>
      <c r="CK498" s="53"/>
      <c r="CL498" s="52"/>
      <c r="CM498" s="52" t="str">
        <f>IFERROR(VLOOKUP(CL498,Lista!O:P,2,0),"")</f>
        <v/>
      </c>
      <c r="CN498" s="52"/>
      <c r="CO498" s="52" t="str">
        <f>IFERROR(VLOOKUP(CN498,Lista!Q:R,2,0),"")</f>
        <v/>
      </c>
      <c r="CP498" s="53"/>
      <c r="CQ498" s="52"/>
      <c r="CR498" s="52" t="str">
        <f>IFERROR(VLOOKUP(CQ498,Lista!O:P,2,0),"")</f>
        <v/>
      </c>
      <c r="CS498" s="52"/>
      <c r="CT498" s="52" t="str">
        <f>IFERROR(VLOOKUP(CS498,Lista!Q:R,2,0),"")</f>
        <v/>
      </c>
      <c r="CU498" s="53"/>
      <c r="CV498" s="52"/>
      <c r="CW498" s="52" t="str">
        <f>IFERROR(VLOOKUP(CV498,Lista!O:P,2,0),"")</f>
        <v/>
      </c>
      <c r="CX498" s="52"/>
      <c r="CY498" s="52" t="str">
        <f>IFERROR(VLOOKUP(CX498,Lista!Q:R,2,0),"")</f>
        <v/>
      </c>
      <c r="CZ498" s="53"/>
      <c r="DA498" s="49">
        <f t="shared" si="0"/>
        <v>0</v>
      </c>
      <c r="DB498" s="53"/>
    </row>
    <row r="499" spans="1:106" ht="74.25" hidden="1" customHeight="1">
      <c r="A499" s="32">
        <v>0</v>
      </c>
      <c r="B499" s="16">
        <v>0</v>
      </c>
      <c r="C499" s="16">
        <v>0</v>
      </c>
      <c r="D499" s="41"/>
      <c r="E499" s="24"/>
      <c r="F499" s="24" t="str">
        <f>IFERROR(VLOOKUP(E499,Lista!O:P,2,0),"")</f>
        <v/>
      </c>
      <c r="G499" s="24"/>
      <c r="H499" s="24" t="str">
        <f>IFERROR(VLOOKUP(G499,Lista!Q:R,2,0),"")</f>
        <v/>
      </c>
      <c r="I499" s="44"/>
      <c r="J499" s="24"/>
      <c r="K499" s="24" t="str">
        <f>IFERROR(VLOOKUP(J499,Lista!O:P,2,0),"")</f>
        <v/>
      </c>
      <c r="L499" s="24"/>
      <c r="M499" s="24" t="str">
        <f>IFERROR(VLOOKUP(L499,Lista!Q:R,2,0),"")</f>
        <v/>
      </c>
      <c r="N499" s="44"/>
      <c r="O499" s="55"/>
      <c r="P499" s="16" t="str">
        <f>IFERROR(VLOOKUP(O499,Lista!O:P,2,0),"")</f>
        <v/>
      </c>
      <c r="Q499" s="55"/>
      <c r="R499" s="16" t="str">
        <f>IFERROR(VLOOKUP(Q499,Lista!Q:R,2,0),"")</f>
        <v/>
      </c>
      <c r="S499" s="53"/>
      <c r="T499" s="55"/>
      <c r="U499" s="16" t="str">
        <f>IFERROR(VLOOKUP(T499,Lista!O:P,2,0),"")</f>
        <v/>
      </c>
      <c r="V499" s="55"/>
      <c r="W499" s="16" t="str">
        <f>IFERROR(VLOOKUP(V499,Lista!Q:R,2,0),"")</f>
        <v/>
      </c>
      <c r="X499" s="53"/>
      <c r="Y499" s="55"/>
      <c r="Z499" s="16" t="str">
        <f>IFERROR(VLOOKUP(Y499,Lista!O:P,2,0),"")</f>
        <v/>
      </c>
      <c r="AA499" s="55"/>
      <c r="AB499" s="16" t="str">
        <f>IFERROR(VLOOKUP(AA499,Lista!Q:R,2,0),"")</f>
        <v/>
      </c>
      <c r="AC499" s="53"/>
      <c r="AD499" s="55"/>
      <c r="AE499" s="16" t="str">
        <f>IFERROR(VLOOKUP(AD499,Lista!O:P,2,0),"")</f>
        <v/>
      </c>
      <c r="AF499" s="55"/>
      <c r="AG499" s="16" t="str">
        <f>IFERROR(VLOOKUP(AF499,Lista!Q:R,2,0),"")</f>
        <v/>
      </c>
      <c r="AH499" s="53"/>
      <c r="AI499" s="54"/>
      <c r="AJ499" s="51" t="str">
        <f>IFERROR(VLOOKUP(AI499,Lista!O:P,2,0),"")</f>
        <v/>
      </c>
      <c r="AK499" s="54"/>
      <c r="AL499" s="52" t="str">
        <f>IFERROR(VLOOKUP(AK499,Lista!Q:R,2,0),"")</f>
        <v/>
      </c>
      <c r="AM499" s="53"/>
      <c r="AN499" s="54"/>
      <c r="AO499" s="52" t="str">
        <f>IFERROR(VLOOKUP(AN499,Lista!O:P,2,0),"")</f>
        <v/>
      </c>
      <c r="AP499" s="54"/>
      <c r="AQ499" s="52" t="str">
        <f>IFERROR(VLOOKUP(AP499,Lista!Q:R,2,0),"")</f>
        <v/>
      </c>
      <c r="AR499" s="53"/>
      <c r="AS499" s="54"/>
      <c r="AT499" s="52" t="str">
        <f>IFERROR(VLOOKUP(AS499,Lista!O:P,2,0),"")</f>
        <v/>
      </c>
      <c r="AU499" s="54"/>
      <c r="AV499" s="52" t="str">
        <f>IFERROR(VLOOKUP(AU499,Lista!Q:R,2,0),"")</f>
        <v/>
      </c>
      <c r="AW499" s="53"/>
      <c r="AX499" s="54"/>
      <c r="AY499" s="52" t="str">
        <f>IFERROR(VLOOKUP(AX499,Lista!O:P,2,0),"")</f>
        <v/>
      </c>
      <c r="AZ499" s="54"/>
      <c r="BA499" s="52" t="str">
        <f>IFERROR(VLOOKUP(AZ499,Lista!Q:R,2,0),"")</f>
        <v/>
      </c>
      <c r="BB499" s="53"/>
      <c r="BC499" s="54"/>
      <c r="BD499" s="52" t="str">
        <f>IFERROR(VLOOKUP(BC499,Lista!O:P,2,0),"")</f>
        <v/>
      </c>
      <c r="BE499" s="54"/>
      <c r="BF499" s="52" t="str">
        <f>IFERROR(VLOOKUP(BE499,Lista!Q:R,2,0),"")</f>
        <v/>
      </c>
      <c r="BG499" s="53"/>
      <c r="BH499" s="54"/>
      <c r="BI499" s="52" t="str">
        <f>IFERROR(VLOOKUP(BH499,Lista!O:P,2,0),"")</f>
        <v/>
      </c>
      <c r="BJ499" s="54"/>
      <c r="BK499" s="52" t="str">
        <f>IFERROR(VLOOKUP(BJ499,Lista!Q:R,2,0),"")</f>
        <v/>
      </c>
      <c r="BL499" s="53"/>
      <c r="BM499" s="52"/>
      <c r="BN499" s="52" t="str">
        <f>IFERROR(VLOOKUP(BM499,Lista!O:P,2,0),"")</f>
        <v/>
      </c>
      <c r="BO499" s="52"/>
      <c r="BP499" s="52" t="str">
        <f>IFERROR(VLOOKUP(BO499,Lista!Q:R,2,0),"")</f>
        <v/>
      </c>
      <c r="BQ499" s="53"/>
      <c r="BR499" s="52"/>
      <c r="BS499" s="52" t="str">
        <f>IFERROR(VLOOKUP(BR499,Lista!O:P,2,0),"")</f>
        <v/>
      </c>
      <c r="BT499" s="52"/>
      <c r="BU499" s="52" t="str">
        <f>IFERROR(VLOOKUP(BT499,Lista!Q:R,2,0),"")</f>
        <v/>
      </c>
      <c r="BV499" s="53"/>
      <c r="BW499" s="52"/>
      <c r="BX499" s="52" t="str">
        <f>IFERROR(VLOOKUP(BW499,Lista!O:P,2,0),"")</f>
        <v/>
      </c>
      <c r="BY499" s="52"/>
      <c r="BZ499" s="52" t="str">
        <f>IFERROR(VLOOKUP(BY499,Lista!Q:R,2,0),"")</f>
        <v/>
      </c>
      <c r="CA499" s="53"/>
      <c r="CB499" s="52"/>
      <c r="CC499" s="52" t="str">
        <f>IFERROR(VLOOKUP(CB499,Lista!O:P,2,0),"")</f>
        <v/>
      </c>
      <c r="CD499" s="52"/>
      <c r="CE499" s="52" t="str">
        <f>IFERROR(VLOOKUP(CD499,Lista!Q:R,2,0),"")</f>
        <v/>
      </c>
      <c r="CF499" s="53"/>
      <c r="CG499" s="52"/>
      <c r="CH499" s="52" t="str">
        <f>IFERROR(VLOOKUP(CG499,Lista!O:P,2,0),"")</f>
        <v/>
      </c>
      <c r="CI499" s="52"/>
      <c r="CJ499" s="52" t="str">
        <f>IFERROR(VLOOKUP(CI499,Lista!Q:R,2,0),"")</f>
        <v/>
      </c>
      <c r="CK499" s="53"/>
      <c r="CL499" s="52"/>
      <c r="CM499" s="52" t="str">
        <f>IFERROR(VLOOKUP(CL499,Lista!O:P,2,0),"")</f>
        <v/>
      </c>
      <c r="CN499" s="52"/>
      <c r="CO499" s="52" t="str">
        <f>IFERROR(VLOOKUP(CN499,Lista!Q:R,2,0),"")</f>
        <v/>
      </c>
      <c r="CP499" s="53"/>
      <c r="CQ499" s="52"/>
      <c r="CR499" s="52" t="str">
        <f>IFERROR(VLOOKUP(CQ499,Lista!O:P,2,0),"")</f>
        <v/>
      </c>
      <c r="CS499" s="52"/>
      <c r="CT499" s="52" t="str">
        <f>IFERROR(VLOOKUP(CS499,Lista!Q:R,2,0),"")</f>
        <v/>
      </c>
      <c r="CU499" s="53"/>
      <c r="CV499" s="52"/>
      <c r="CW499" s="52" t="str">
        <f>IFERROR(VLOOKUP(CV499,Lista!O:P,2,0),"")</f>
        <v/>
      </c>
      <c r="CX499" s="52"/>
      <c r="CY499" s="52" t="str">
        <f>IFERROR(VLOOKUP(CX499,Lista!Q:R,2,0),"")</f>
        <v/>
      </c>
      <c r="CZ499" s="53"/>
      <c r="DA499" s="49">
        <f t="shared" si="0"/>
        <v>0</v>
      </c>
      <c r="DB499" s="53"/>
    </row>
    <row r="500" spans="1:106" ht="74.25" hidden="1" customHeight="1">
      <c r="A500" s="32">
        <v>0</v>
      </c>
      <c r="B500" s="16">
        <v>0</v>
      </c>
      <c r="C500" s="16">
        <v>0</v>
      </c>
      <c r="D500" s="41"/>
      <c r="E500" s="24"/>
      <c r="F500" s="24" t="str">
        <f>IFERROR(VLOOKUP(E500,Lista!O:P,2,0),"")</f>
        <v/>
      </c>
      <c r="G500" s="24"/>
      <c r="H500" s="24" t="str">
        <f>IFERROR(VLOOKUP(G500,Lista!Q:R,2,0),"")</f>
        <v/>
      </c>
      <c r="I500" s="44"/>
      <c r="J500" s="24"/>
      <c r="K500" s="24" t="str">
        <f>IFERROR(VLOOKUP(J500,Lista!O:P,2,0),"")</f>
        <v/>
      </c>
      <c r="L500" s="24"/>
      <c r="M500" s="24" t="str">
        <f>IFERROR(VLOOKUP(L500,Lista!Q:R,2,0),"")</f>
        <v/>
      </c>
      <c r="N500" s="44"/>
      <c r="O500" s="55"/>
      <c r="P500" s="16" t="str">
        <f>IFERROR(VLOOKUP(O500,Lista!O:P,2,0),"")</f>
        <v/>
      </c>
      <c r="Q500" s="55"/>
      <c r="R500" s="16" t="str">
        <f>IFERROR(VLOOKUP(Q500,Lista!Q:R,2,0),"")</f>
        <v/>
      </c>
      <c r="S500" s="53"/>
      <c r="T500" s="55"/>
      <c r="U500" s="16" t="str">
        <f>IFERROR(VLOOKUP(T500,Lista!O:P,2,0),"")</f>
        <v/>
      </c>
      <c r="V500" s="55"/>
      <c r="W500" s="16" t="str">
        <f>IFERROR(VLOOKUP(V500,Lista!Q:R,2,0),"")</f>
        <v/>
      </c>
      <c r="X500" s="53"/>
      <c r="Y500" s="55"/>
      <c r="Z500" s="16" t="str">
        <f>IFERROR(VLOOKUP(Y500,Lista!O:P,2,0),"")</f>
        <v/>
      </c>
      <c r="AA500" s="55"/>
      <c r="AB500" s="16" t="str">
        <f>IFERROR(VLOOKUP(AA500,Lista!Q:R,2,0),"")</f>
        <v/>
      </c>
      <c r="AC500" s="53"/>
      <c r="AD500" s="55"/>
      <c r="AE500" s="16" t="str">
        <f>IFERROR(VLOOKUP(AD500,Lista!O:P,2,0),"")</f>
        <v/>
      </c>
      <c r="AF500" s="55"/>
      <c r="AG500" s="16" t="str">
        <f>IFERROR(VLOOKUP(AF500,Lista!Q:R,2,0),"")</f>
        <v/>
      </c>
      <c r="AH500" s="53"/>
      <c r="AI500" s="54"/>
      <c r="AJ500" s="51" t="str">
        <f>IFERROR(VLOOKUP(AI500,Lista!O:P,2,0),"")</f>
        <v/>
      </c>
      <c r="AK500" s="54"/>
      <c r="AL500" s="52" t="str">
        <f>IFERROR(VLOOKUP(AK500,Lista!Q:R,2,0),"")</f>
        <v/>
      </c>
      <c r="AM500" s="53"/>
      <c r="AN500" s="54"/>
      <c r="AO500" s="52" t="str">
        <f>IFERROR(VLOOKUP(AN500,Lista!O:P,2,0),"")</f>
        <v/>
      </c>
      <c r="AP500" s="54"/>
      <c r="AQ500" s="52" t="str">
        <f>IFERROR(VLOOKUP(AP500,Lista!Q:R,2,0),"")</f>
        <v/>
      </c>
      <c r="AR500" s="53"/>
      <c r="AS500" s="54"/>
      <c r="AT500" s="52" t="str">
        <f>IFERROR(VLOOKUP(AS500,Lista!O:P,2,0),"")</f>
        <v/>
      </c>
      <c r="AU500" s="54"/>
      <c r="AV500" s="52" t="str">
        <f>IFERROR(VLOOKUP(AU500,Lista!Q:R,2,0),"")</f>
        <v/>
      </c>
      <c r="AW500" s="53"/>
      <c r="AX500" s="54"/>
      <c r="AY500" s="52" t="str">
        <f>IFERROR(VLOOKUP(AX500,Lista!O:P,2,0),"")</f>
        <v/>
      </c>
      <c r="AZ500" s="54"/>
      <c r="BA500" s="52" t="str">
        <f>IFERROR(VLOOKUP(AZ500,Lista!Q:R,2,0),"")</f>
        <v/>
      </c>
      <c r="BB500" s="53"/>
      <c r="BC500" s="54"/>
      <c r="BD500" s="52" t="str">
        <f>IFERROR(VLOOKUP(BC500,Lista!O:P,2,0),"")</f>
        <v/>
      </c>
      <c r="BE500" s="54"/>
      <c r="BF500" s="52" t="str">
        <f>IFERROR(VLOOKUP(BE500,Lista!Q:R,2,0),"")</f>
        <v/>
      </c>
      <c r="BG500" s="53"/>
      <c r="BH500" s="54"/>
      <c r="BI500" s="52" t="str">
        <f>IFERROR(VLOOKUP(BH500,Lista!O:P,2,0),"")</f>
        <v/>
      </c>
      <c r="BJ500" s="54"/>
      <c r="BK500" s="52" t="str">
        <f>IFERROR(VLOOKUP(BJ500,Lista!Q:R,2,0),"")</f>
        <v/>
      </c>
      <c r="BL500" s="53"/>
      <c r="BM500" s="52"/>
      <c r="BN500" s="52" t="str">
        <f>IFERROR(VLOOKUP(BM500,Lista!O:P,2,0),"")</f>
        <v/>
      </c>
      <c r="BO500" s="52"/>
      <c r="BP500" s="52" t="str">
        <f>IFERROR(VLOOKUP(BO500,Lista!Q:R,2,0),"")</f>
        <v/>
      </c>
      <c r="BQ500" s="53"/>
      <c r="BR500" s="52"/>
      <c r="BS500" s="52" t="str">
        <f>IFERROR(VLOOKUP(BR500,Lista!O:P,2,0),"")</f>
        <v/>
      </c>
      <c r="BT500" s="52"/>
      <c r="BU500" s="52" t="str">
        <f>IFERROR(VLOOKUP(BT500,Lista!Q:R,2,0),"")</f>
        <v/>
      </c>
      <c r="BV500" s="53"/>
      <c r="BW500" s="52"/>
      <c r="BX500" s="52" t="str">
        <f>IFERROR(VLOOKUP(BW500,Lista!O:P,2,0),"")</f>
        <v/>
      </c>
      <c r="BY500" s="52"/>
      <c r="BZ500" s="52" t="str">
        <f>IFERROR(VLOOKUP(BY500,Lista!Q:R,2,0),"")</f>
        <v/>
      </c>
      <c r="CA500" s="53"/>
      <c r="CB500" s="52"/>
      <c r="CC500" s="52" t="str">
        <f>IFERROR(VLOOKUP(CB500,Lista!O:P,2,0),"")</f>
        <v/>
      </c>
      <c r="CD500" s="52"/>
      <c r="CE500" s="52" t="str">
        <f>IFERROR(VLOOKUP(CD500,Lista!Q:R,2,0),"")</f>
        <v/>
      </c>
      <c r="CF500" s="53"/>
      <c r="CG500" s="52"/>
      <c r="CH500" s="52" t="str">
        <f>IFERROR(VLOOKUP(CG500,Lista!O:P,2,0),"")</f>
        <v/>
      </c>
      <c r="CI500" s="52"/>
      <c r="CJ500" s="52" t="str">
        <f>IFERROR(VLOOKUP(CI500,Lista!Q:R,2,0),"")</f>
        <v/>
      </c>
      <c r="CK500" s="53"/>
      <c r="CL500" s="52"/>
      <c r="CM500" s="52" t="str">
        <f>IFERROR(VLOOKUP(CL500,Lista!O:P,2,0),"")</f>
        <v/>
      </c>
      <c r="CN500" s="52"/>
      <c r="CO500" s="52" t="str">
        <f>IFERROR(VLOOKUP(CN500,Lista!Q:R,2,0),"")</f>
        <v/>
      </c>
      <c r="CP500" s="53"/>
      <c r="CQ500" s="52"/>
      <c r="CR500" s="52" t="str">
        <f>IFERROR(VLOOKUP(CQ500,Lista!O:P,2,0),"")</f>
        <v/>
      </c>
      <c r="CS500" s="52"/>
      <c r="CT500" s="52" t="str">
        <f>IFERROR(VLOOKUP(CS500,Lista!Q:R,2,0),"")</f>
        <v/>
      </c>
      <c r="CU500" s="53"/>
      <c r="CV500" s="52"/>
      <c r="CW500" s="52" t="str">
        <f>IFERROR(VLOOKUP(CV500,Lista!O:P,2,0),"")</f>
        <v/>
      </c>
      <c r="CX500" s="52"/>
      <c r="CY500" s="52" t="str">
        <f>IFERROR(VLOOKUP(CX500,Lista!Q:R,2,0),"")</f>
        <v/>
      </c>
      <c r="CZ500" s="53"/>
      <c r="DA500" s="49">
        <f t="shared" si="0"/>
        <v>0</v>
      </c>
      <c r="DB500" s="53"/>
    </row>
    <row r="501" spans="1:106" ht="74.25" hidden="1" customHeight="1">
      <c r="A501" s="32">
        <v>0</v>
      </c>
      <c r="B501" s="16">
        <v>0</v>
      </c>
      <c r="C501" s="16">
        <v>0</v>
      </c>
      <c r="D501" s="41"/>
      <c r="E501" s="24"/>
      <c r="F501" s="24" t="str">
        <f>IFERROR(VLOOKUP(E501,Lista!O:P,2,0),"")</f>
        <v/>
      </c>
      <c r="G501" s="24"/>
      <c r="H501" s="24" t="str">
        <f>IFERROR(VLOOKUP(G501,Lista!Q:R,2,0),"")</f>
        <v/>
      </c>
      <c r="I501" s="44"/>
      <c r="J501" s="24"/>
      <c r="K501" s="24" t="str">
        <f>IFERROR(VLOOKUP(J501,Lista!O:P,2,0),"")</f>
        <v/>
      </c>
      <c r="L501" s="24"/>
      <c r="M501" s="24" t="str">
        <f>IFERROR(VLOOKUP(L501,Lista!Q:R,2,0),"")</f>
        <v/>
      </c>
      <c r="N501" s="44"/>
      <c r="O501" s="55"/>
      <c r="P501" s="16" t="str">
        <f>IFERROR(VLOOKUP(O501,Lista!O:P,2,0),"")</f>
        <v/>
      </c>
      <c r="Q501" s="55"/>
      <c r="R501" s="16" t="str">
        <f>IFERROR(VLOOKUP(Q501,Lista!Q:R,2,0),"")</f>
        <v/>
      </c>
      <c r="S501" s="53"/>
      <c r="T501" s="55"/>
      <c r="U501" s="16" t="str">
        <f>IFERROR(VLOOKUP(T501,Lista!O:P,2,0),"")</f>
        <v/>
      </c>
      <c r="V501" s="55"/>
      <c r="W501" s="16" t="str">
        <f>IFERROR(VLOOKUP(V501,Lista!Q:R,2,0),"")</f>
        <v/>
      </c>
      <c r="X501" s="53"/>
      <c r="Y501" s="55"/>
      <c r="Z501" s="16" t="str">
        <f>IFERROR(VLOOKUP(Y501,Lista!O:P,2,0),"")</f>
        <v/>
      </c>
      <c r="AA501" s="55"/>
      <c r="AB501" s="16" t="str">
        <f>IFERROR(VLOOKUP(AA501,Lista!Q:R,2,0),"")</f>
        <v/>
      </c>
      <c r="AC501" s="53"/>
      <c r="AD501" s="55"/>
      <c r="AE501" s="16" t="str">
        <f>IFERROR(VLOOKUP(AD501,Lista!O:P,2,0),"")</f>
        <v/>
      </c>
      <c r="AF501" s="55"/>
      <c r="AG501" s="16" t="str">
        <f>IFERROR(VLOOKUP(AF501,Lista!Q:R,2,0),"")</f>
        <v/>
      </c>
      <c r="AH501" s="53"/>
      <c r="AI501" s="54"/>
      <c r="AJ501" s="51" t="str">
        <f>IFERROR(VLOOKUP(AI501,Lista!O:P,2,0),"")</f>
        <v/>
      </c>
      <c r="AK501" s="54"/>
      <c r="AL501" s="52" t="str">
        <f>IFERROR(VLOOKUP(AK501,Lista!Q:R,2,0),"")</f>
        <v/>
      </c>
      <c r="AM501" s="53"/>
      <c r="AN501" s="54"/>
      <c r="AO501" s="52" t="str">
        <f>IFERROR(VLOOKUP(AN501,Lista!O:P,2,0),"")</f>
        <v/>
      </c>
      <c r="AP501" s="54"/>
      <c r="AQ501" s="52" t="str">
        <f>IFERROR(VLOOKUP(AP501,Lista!Q:R,2,0),"")</f>
        <v/>
      </c>
      <c r="AR501" s="53"/>
      <c r="AS501" s="54"/>
      <c r="AT501" s="52" t="str">
        <f>IFERROR(VLOOKUP(AS501,Lista!O:P,2,0),"")</f>
        <v/>
      </c>
      <c r="AU501" s="54"/>
      <c r="AV501" s="52" t="str">
        <f>IFERROR(VLOOKUP(AU501,Lista!Q:R,2,0),"")</f>
        <v/>
      </c>
      <c r="AW501" s="53"/>
      <c r="AX501" s="54"/>
      <c r="AY501" s="52" t="str">
        <f>IFERROR(VLOOKUP(AX501,Lista!O:P,2,0),"")</f>
        <v/>
      </c>
      <c r="AZ501" s="54"/>
      <c r="BA501" s="52" t="str">
        <f>IFERROR(VLOOKUP(AZ501,Lista!Q:R,2,0),"")</f>
        <v/>
      </c>
      <c r="BB501" s="53"/>
      <c r="BC501" s="54"/>
      <c r="BD501" s="52" t="str">
        <f>IFERROR(VLOOKUP(BC501,Lista!O:P,2,0),"")</f>
        <v/>
      </c>
      <c r="BE501" s="54"/>
      <c r="BF501" s="52" t="str">
        <f>IFERROR(VLOOKUP(BE501,Lista!Q:R,2,0),"")</f>
        <v/>
      </c>
      <c r="BG501" s="53"/>
      <c r="BH501" s="54"/>
      <c r="BI501" s="52" t="str">
        <f>IFERROR(VLOOKUP(BH501,Lista!O:P,2,0),"")</f>
        <v/>
      </c>
      <c r="BJ501" s="54"/>
      <c r="BK501" s="52" t="str">
        <f>IFERROR(VLOOKUP(BJ501,Lista!Q:R,2,0),"")</f>
        <v/>
      </c>
      <c r="BL501" s="53"/>
      <c r="BM501" s="52"/>
      <c r="BN501" s="52" t="str">
        <f>IFERROR(VLOOKUP(BM501,Lista!O:P,2,0),"")</f>
        <v/>
      </c>
      <c r="BO501" s="52"/>
      <c r="BP501" s="52" t="str">
        <f>IFERROR(VLOOKUP(BO501,Lista!Q:R,2,0),"")</f>
        <v/>
      </c>
      <c r="BQ501" s="53"/>
      <c r="BR501" s="52"/>
      <c r="BS501" s="52" t="str">
        <f>IFERROR(VLOOKUP(BR501,Lista!O:P,2,0),"")</f>
        <v/>
      </c>
      <c r="BT501" s="52"/>
      <c r="BU501" s="52" t="str">
        <f>IFERROR(VLOOKUP(BT501,Lista!Q:R,2,0),"")</f>
        <v/>
      </c>
      <c r="BV501" s="53"/>
      <c r="BW501" s="52"/>
      <c r="BX501" s="52" t="str">
        <f>IFERROR(VLOOKUP(BW501,Lista!O:P,2,0),"")</f>
        <v/>
      </c>
      <c r="BY501" s="52"/>
      <c r="BZ501" s="52" t="str">
        <f>IFERROR(VLOOKUP(BY501,Lista!Q:R,2,0),"")</f>
        <v/>
      </c>
      <c r="CA501" s="53"/>
      <c r="CB501" s="52"/>
      <c r="CC501" s="52" t="str">
        <f>IFERROR(VLOOKUP(CB501,Lista!O:P,2,0),"")</f>
        <v/>
      </c>
      <c r="CD501" s="52"/>
      <c r="CE501" s="52" t="str">
        <f>IFERROR(VLOOKUP(CD501,Lista!Q:R,2,0),"")</f>
        <v/>
      </c>
      <c r="CF501" s="53"/>
      <c r="CG501" s="52"/>
      <c r="CH501" s="52" t="str">
        <f>IFERROR(VLOOKUP(CG501,Lista!O:P,2,0),"")</f>
        <v/>
      </c>
      <c r="CI501" s="52"/>
      <c r="CJ501" s="52" t="str">
        <f>IFERROR(VLOOKUP(CI501,Lista!Q:R,2,0),"")</f>
        <v/>
      </c>
      <c r="CK501" s="53"/>
      <c r="CL501" s="52"/>
      <c r="CM501" s="52" t="str">
        <f>IFERROR(VLOOKUP(CL501,Lista!O:P,2,0),"")</f>
        <v/>
      </c>
      <c r="CN501" s="52"/>
      <c r="CO501" s="52" t="str">
        <f>IFERROR(VLOOKUP(CN501,Lista!Q:R,2,0),"")</f>
        <v/>
      </c>
      <c r="CP501" s="53"/>
      <c r="CQ501" s="52"/>
      <c r="CR501" s="52" t="str">
        <f>IFERROR(VLOOKUP(CQ501,Lista!O:P,2,0),"")</f>
        <v/>
      </c>
      <c r="CS501" s="52"/>
      <c r="CT501" s="52" t="str">
        <f>IFERROR(VLOOKUP(CS501,Lista!Q:R,2,0),"")</f>
        <v/>
      </c>
      <c r="CU501" s="53"/>
      <c r="CV501" s="52"/>
      <c r="CW501" s="52" t="str">
        <f>IFERROR(VLOOKUP(CV501,Lista!O:P,2,0),"")</f>
        <v/>
      </c>
      <c r="CX501" s="52"/>
      <c r="CY501" s="52" t="str">
        <f>IFERROR(VLOOKUP(CX501,Lista!Q:R,2,0),"")</f>
        <v/>
      </c>
      <c r="CZ501" s="53"/>
      <c r="DA501" s="49">
        <f t="shared" si="0"/>
        <v>0</v>
      </c>
      <c r="DB501" s="53"/>
    </row>
    <row r="502" spans="1:106" ht="74.25" hidden="1" customHeight="1">
      <c r="A502" s="32">
        <v>0</v>
      </c>
      <c r="B502" s="16">
        <v>0</v>
      </c>
      <c r="C502" s="16">
        <v>0</v>
      </c>
      <c r="D502" s="41"/>
      <c r="E502" s="24"/>
      <c r="F502" s="24" t="str">
        <f>IFERROR(VLOOKUP(E502,Lista!O:P,2,0),"")</f>
        <v/>
      </c>
      <c r="G502" s="24"/>
      <c r="H502" s="24" t="str">
        <f>IFERROR(VLOOKUP(G502,Lista!Q:R,2,0),"")</f>
        <v/>
      </c>
      <c r="I502" s="44"/>
      <c r="J502" s="24"/>
      <c r="K502" s="24" t="str">
        <f>IFERROR(VLOOKUP(J502,Lista!O:P,2,0),"")</f>
        <v/>
      </c>
      <c r="L502" s="24"/>
      <c r="M502" s="24" t="str">
        <f>IFERROR(VLOOKUP(L502,Lista!Q:R,2,0),"")</f>
        <v/>
      </c>
      <c r="N502" s="44"/>
      <c r="O502" s="55"/>
      <c r="P502" s="16" t="str">
        <f>IFERROR(VLOOKUP(O502,Lista!O:P,2,0),"")</f>
        <v/>
      </c>
      <c r="Q502" s="55"/>
      <c r="R502" s="16" t="str">
        <f>IFERROR(VLOOKUP(Q502,Lista!Q:R,2,0),"")</f>
        <v/>
      </c>
      <c r="S502" s="53"/>
      <c r="T502" s="55"/>
      <c r="U502" s="16" t="str">
        <f>IFERROR(VLOOKUP(T502,Lista!O:P,2,0),"")</f>
        <v/>
      </c>
      <c r="V502" s="55"/>
      <c r="W502" s="16" t="str">
        <f>IFERROR(VLOOKUP(V502,Lista!Q:R,2,0),"")</f>
        <v/>
      </c>
      <c r="X502" s="53"/>
      <c r="Y502" s="55"/>
      <c r="Z502" s="16" t="str">
        <f>IFERROR(VLOOKUP(Y502,Lista!O:P,2,0),"")</f>
        <v/>
      </c>
      <c r="AA502" s="55"/>
      <c r="AB502" s="16" t="str">
        <f>IFERROR(VLOOKUP(AA502,Lista!Q:R,2,0),"")</f>
        <v/>
      </c>
      <c r="AC502" s="53"/>
      <c r="AD502" s="55"/>
      <c r="AE502" s="16" t="str">
        <f>IFERROR(VLOOKUP(AD502,Lista!O:P,2,0),"")</f>
        <v/>
      </c>
      <c r="AF502" s="55"/>
      <c r="AG502" s="16" t="str">
        <f>IFERROR(VLOOKUP(AF502,Lista!Q:R,2,0),"")</f>
        <v/>
      </c>
      <c r="AH502" s="53"/>
      <c r="AI502" s="54"/>
      <c r="AJ502" s="51" t="str">
        <f>IFERROR(VLOOKUP(AI502,Lista!O:P,2,0),"")</f>
        <v/>
      </c>
      <c r="AK502" s="54"/>
      <c r="AL502" s="52" t="str">
        <f>IFERROR(VLOOKUP(AK502,Lista!Q:R,2,0),"")</f>
        <v/>
      </c>
      <c r="AM502" s="53"/>
      <c r="AN502" s="54"/>
      <c r="AO502" s="52" t="str">
        <f>IFERROR(VLOOKUP(AN502,Lista!O:P,2,0),"")</f>
        <v/>
      </c>
      <c r="AP502" s="54"/>
      <c r="AQ502" s="52" t="str">
        <f>IFERROR(VLOOKUP(AP502,Lista!Q:R,2,0),"")</f>
        <v/>
      </c>
      <c r="AR502" s="53"/>
      <c r="AS502" s="54"/>
      <c r="AT502" s="52" t="str">
        <f>IFERROR(VLOOKUP(AS502,Lista!O:P,2,0),"")</f>
        <v/>
      </c>
      <c r="AU502" s="54"/>
      <c r="AV502" s="52" t="str">
        <f>IFERROR(VLOOKUP(AU502,Lista!Q:R,2,0),"")</f>
        <v/>
      </c>
      <c r="AW502" s="53"/>
      <c r="AX502" s="54"/>
      <c r="AY502" s="52" t="str">
        <f>IFERROR(VLOOKUP(AX502,Lista!O:P,2,0),"")</f>
        <v/>
      </c>
      <c r="AZ502" s="54"/>
      <c r="BA502" s="52" t="str">
        <f>IFERROR(VLOOKUP(AZ502,Lista!Q:R,2,0),"")</f>
        <v/>
      </c>
      <c r="BB502" s="53"/>
      <c r="BC502" s="54"/>
      <c r="BD502" s="52" t="str">
        <f>IFERROR(VLOOKUP(BC502,Lista!O:P,2,0),"")</f>
        <v/>
      </c>
      <c r="BE502" s="54"/>
      <c r="BF502" s="52" t="str">
        <f>IFERROR(VLOOKUP(BE502,Lista!Q:R,2,0),"")</f>
        <v/>
      </c>
      <c r="BG502" s="53"/>
      <c r="BH502" s="54"/>
      <c r="BI502" s="52" t="str">
        <f>IFERROR(VLOOKUP(BH502,Lista!O:P,2,0),"")</f>
        <v/>
      </c>
      <c r="BJ502" s="54"/>
      <c r="BK502" s="52" t="str">
        <f>IFERROR(VLOOKUP(BJ502,Lista!Q:R,2,0),"")</f>
        <v/>
      </c>
      <c r="BL502" s="53"/>
      <c r="BM502" s="52"/>
      <c r="BN502" s="52" t="str">
        <f>IFERROR(VLOOKUP(BM502,Lista!O:P,2,0),"")</f>
        <v/>
      </c>
      <c r="BO502" s="52"/>
      <c r="BP502" s="52" t="str">
        <f>IFERROR(VLOOKUP(BO502,Lista!Q:R,2,0),"")</f>
        <v/>
      </c>
      <c r="BQ502" s="53"/>
      <c r="BR502" s="52"/>
      <c r="BS502" s="52" t="str">
        <f>IFERROR(VLOOKUP(BR502,Lista!O:P,2,0),"")</f>
        <v/>
      </c>
      <c r="BT502" s="52"/>
      <c r="BU502" s="52" t="str">
        <f>IFERROR(VLOOKUP(BT502,Lista!Q:R,2,0),"")</f>
        <v/>
      </c>
      <c r="BV502" s="53"/>
      <c r="BW502" s="52"/>
      <c r="BX502" s="52" t="str">
        <f>IFERROR(VLOOKUP(BW502,Lista!O:P,2,0),"")</f>
        <v/>
      </c>
      <c r="BY502" s="52"/>
      <c r="BZ502" s="52" t="str">
        <f>IFERROR(VLOOKUP(BY502,Lista!Q:R,2,0),"")</f>
        <v/>
      </c>
      <c r="CA502" s="53"/>
      <c r="CB502" s="52"/>
      <c r="CC502" s="52" t="str">
        <f>IFERROR(VLOOKUP(CB502,Lista!O:P,2,0),"")</f>
        <v/>
      </c>
      <c r="CD502" s="52"/>
      <c r="CE502" s="52" t="str">
        <f>IFERROR(VLOOKUP(CD502,Lista!Q:R,2,0),"")</f>
        <v/>
      </c>
      <c r="CF502" s="53"/>
      <c r="CG502" s="52"/>
      <c r="CH502" s="52" t="str">
        <f>IFERROR(VLOOKUP(CG502,Lista!O:P,2,0),"")</f>
        <v/>
      </c>
      <c r="CI502" s="52"/>
      <c r="CJ502" s="52" t="str">
        <f>IFERROR(VLOOKUP(CI502,Lista!Q:R,2,0),"")</f>
        <v/>
      </c>
      <c r="CK502" s="53"/>
      <c r="CL502" s="52"/>
      <c r="CM502" s="52" t="str">
        <f>IFERROR(VLOOKUP(CL502,Lista!O:P,2,0),"")</f>
        <v/>
      </c>
      <c r="CN502" s="52"/>
      <c r="CO502" s="52" t="str">
        <f>IFERROR(VLOOKUP(CN502,Lista!Q:R,2,0),"")</f>
        <v/>
      </c>
      <c r="CP502" s="53"/>
      <c r="CQ502" s="52"/>
      <c r="CR502" s="52" t="str">
        <f>IFERROR(VLOOKUP(CQ502,Lista!O:P,2,0),"")</f>
        <v/>
      </c>
      <c r="CS502" s="52"/>
      <c r="CT502" s="52" t="str">
        <f>IFERROR(VLOOKUP(CS502,Lista!Q:R,2,0),"")</f>
        <v/>
      </c>
      <c r="CU502" s="53"/>
      <c r="CV502" s="52"/>
      <c r="CW502" s="52" t="str">
        <f>IFERROR(VLOOKUP(CV502,Lista!O:P,2,0),"")</f>
        <v/>
      </c>
      <c r="CX502" s="52"/>
      <c r="CY502" s="52" t="str">
        <f>IFERROR(VLOOKUP(CX502,Lista!Q:R,2,0),"")</f>
        <v/>
      </c>
      <c r="CZ502" s="53"/>
      <c r="DA502" s="49">
        <f t="shared" si="0"/>
        <v>0</v>
      </c>
      <c r="DB502" s="53"/>
    </row>
    <row r="503" spans="1:106" ht="74.25" hidden="1" customHeight="1">
      <c r="A503" s="32">
        <v>0</v>
      </c>
      <c r="B503" s="16">
        <v>0</v>
      </c>
      <c r="C503" s="16">
        <v>0</v>
      </c>
      <c r="D503" s="41"/>
      <c r="E503" s="24"/>
      <c r="F503" s="24" t="str">
        <f>IFERROR(VLOOKUP(E503,Lista!O:P,2,0),"")</f>
        <v/>
      </c>
      <c r="G503" s="24"/>
      <c r="H503" s="24" t="str">
        <f>IFERROR(VLOOKUP(G503,Lista!Q:R,2,0),"")</f>
        <v/>
      </c>
      <c r="I503" s="44"/>
      <c r="J503" s="24"/>
      <c r="K503" s="24" t="str">
        <f>IFERROR(VLOOKUP(J503,Lista!O:P,2,0),"")</f>
        <v/>
      </c>
      <c r="L503" s="24"/>
      <c r="M503" s="24" t="str">
        <f>IFERROR(VLOOKUP(L503,Lista!Q:R,2,0),"")</f>
        <v/>
      </c>
      <c r="N503" s="44"/>
      <c r="O503" s="55"/>
      <c r="P503" s="16" t="str">
        <f>IFERROR(VLOOKUP(O503,Lista!O:P,2,0),"")</f>
        <v/>
      </c>
      <c r="Q503" s="55"/>
      <c r="R503" s="16" t="str">
        <f>IFERROR(VLOOKUP(Q503,Lista!Q:R,2,0),"")</f>
        <v/>
      </c>
      <c r="S503" s="53"/>
      <c r="T503" s="55"/>
      <c r="U503" s="16" t="str">
        <f>IFERROR(VLOOKUP(T503,Lista!O:P,2,0),"")</f>
        <v/>
      </c>
      <c r="V503" s="55"/>
      <c r="W503" s="16" t="str">
        <f>IFERROR(VLOOKUP(V503,Lista!Q:R,2,0),"")</f>
        <v/>
      </c>
      <c r="X503" s="53"/>
      <c r="Y503" s="55"/>
      <c r="Z503" s="16" t="str">
        <f>IFERROR(VLOOKUP(Y503,Lista!O:P,2,0),"")</f>
        <v/>
      </c>
      <c r="AA503" s="55"/>
      <c r="AB503" s="16" t="str">
        <f>IFERROR(VLOOKUP(AA503,Lista!Q:R,2,0),"")</f>
        <v/>
      </c>
      <c r="AC503" s="53"/>
      <c r="AD503" s="55"/>
      <c r="AE503" s="16" t="str">
        <f>IFERROR(VLOOKUP(AD503,Lista!O:P,2,0),"")</f>
        <v/>
      </c>
      <c r="AF503" s="55"/>
      <c r="AG503" s="16" t="str">
        <f>IFERROR(VLOOKUP(AF503,Lista!Q:R,2,0),"")</f>
        <v/>
      </c>
      <c r="AH503" s="53"/>
      <c r="AI503" s="54"/>
      <c r="AJ503" s="51" t="str">
        <f>IFERROR(VLOOKUP(AI503,Lista!O:P,2,0),"")</f>
        <v/>
      </c>
      <c r="AK503" s="54"/>
      <c r="AL503" s="52" t="str">
        <f>IFERROR(VLOOKUP(AK503,Lista!Q:R,2,0),"")</f>
        <v/>
      </c>
      <c r="AM503" s="53"/>
      <c r="AN503" s="54"/>
      <c r="AO503" s="52" t="str">
        <f>IFERROR(VLOOKUP(AN503,Lista!O:P,2,0),"")</f>
        <v/>
      </c>
      <c r="AP503" s="54"/>
      <c r="AQ503" s="52" t="str">
        <f>IFERROR(VLOOKUP(AP503,Lista!Q:R,2,0),"")</f>
        <v/>
      </c>
      <c r="AR503" s="53"/>
      <c r="AS503" s="54"/>
      <c r="AT503" s="52" t="str">
        <f>IFERROR(VLOOKUP(AS503,Lista!O:P,2,0),"")</f>
        <v/>
      </c>
      <c r="AU503" s="54"/>
      <c r="AV503" s="52" t="str">
        <f>IFERROR(VLOOKUP(AU503,Lista!Q:R,2,0),"")</f>
        <v/>
      </c>
      <c r="AW503" s="53"/>
      <c r="AX503" s="54"/>
      <c r="AY503" s="52" t="str">
        <f>IFERROR(VLOOKUP(AX503,Lista!O:P,2,0),"")</f>
        <v/>
      </c>
      <c r="AZ503" s="54"/>
      <c r="BA503" s="52" t="str">
        <f>IFERROR(VLOOKUP(AZ503,Lista!Q:R,2,0),"")</f>
        <v/>
      </c>
      <c r="BB503" s="53"/>
      <c r="BC503" s="54"/>
      <c r="BD503" s="52" t="str">
        <f>IFERROR(VLOOKUP(BC503,Lista!O:P,2,0),"")</f>
        <v/>
      </c>
      <c r="BE503" s="54"/>
      <c r="BF503" s="52" t="str">
        <f>IFERROR(VLOOKUP(BE503,Lista!Q:R,2,0),"")</f>
        <v/>
      </c>
      <c r="BG503" s="53"/>
      <c r="BH503" s="54"/>
      <c r="BI503" s="52" t="str">
        <f>IFERROR(VLOOKUP(BH503,Lista!O:P,2,0),"")</f>
        <v/>
      </c>
      <c r="BJ503" s="54"/>
      <c r="BK503" s="52" t="str">
        <f>IFERROR(VLOOKUP(BJ503,Lista!Q:R,2,0),"")</f>
        <v/>
      </c>
      <c r="BL503" s="53"/>
      <c r="BM503" s="52"/>
      <c r="BN503" s="52" t="str">
        <f>IFERROR(VLOOKUP(BM503,Lista!O:P,2,0),"")</f>
        <v/>
      </c>
      <c r="BO503" s="52"/>
      <c r="BP503" s="52" t="str">
        <f>IFERROR(VLOOKUP(BO503,Lista!Q:R,2,0),"")</f>
        <v/>
      </c>
      <c r="BQ503" s="53"/>
      <c r="BR503" s="52"/>
      <c r="BS503" s="52" t="str">
        <f>IFERROR(VLOOKUP(BR503,Lista!O:P,2,0),"")</f>
        <v/>
      </c>
      <c r="BT503" s="52"/>
      <c r="BU503" s="52" t="str">
        <f>IFERROR(VLOOKUP(BT503,Lista!Q:R,2,0),"")</f>
        <v/>
      </c>
      <c r="BV503" s="53"/>
      <c r="BW503" s="52"/>
      <c r="BX503" s="52" t="str">
        <f>IFERROR(VLOOKUP(BW503,Lista!O:P,2,0),"")</f>
        <v/>
      </c>
      <c r="BY503" s="52"/>
      <c r="BZ503" s="52" t="str">
        <f>IFERROR(VLOOKUP(BY503,Lista!Q:R,2,0),"")</f>
        <v/>
      </c>
      <c r="CA503" s="53"/>
      <c r="CB503" s="52"/>
      <c r="CC503" s="52" t="str">
        <f>IFERROR(VLOOKUP(CB503,Lista!O:P,2,0),"")</f>
        <v/>
      </c>
      <c r="CD503" s="52"/>
      <c r="CE503" s="52" t="str">
        <f>IFERROR(VLOOKUP(CD503,Lista!Q:R,2,0),"")</f>
        <v/>
      </c>
      <c r="CF503" s="53"/>
      <c r="CG503" s="52"/>
      <c r="CH503" s="52" t="str">
        <f>IFERROR(VLOOKUP(CG503,Lista!O:P,2,0),"")</f>
        <v/>
      </c>
      <c r="CI503" s="52"/>
      <c r="CJ503" s="52" t="str">
        <f>IFERROR(VLOOKUP(CI503,Lista!Q:R,2,0),"")</f>
        <v/>
      </c>
      <c r="CK503" s="53"/>
      <c r="CL503" s="52"/>
      <c r="CM503" s="52" t="str">
        <f>IFERROR(VLOOKUP(CL503,Lista!O:P,2,0),"")</f>
        <v/>
      </c>
      <c r="CN503" s="52"/>
      <c r="CO503" s="52" t="str">
        <f>IFERROR(VLOOKUP(CN503,Lista!Q:R,2,0),"")</f>
        <v/>
      </c>
      <c r="CP503" s="53"/>
      <c r="CQ503" s="52"/>
      <c r="CR503" s="52" t="str">
        <f>IFERROR(VLOOKUP(CQ503,Lista!O:P,2,0),"")</f>
        <v/>
      </c>
      <c r="CS503" s="52"/>
      <c r="CT503" s="52" t="str">
        <f>IFERROR(VLOOKUP(CS503,Lista!Q:R,2,0),"")</f>
        <v/>
      </c>
      <c r="CU503" s="53"/>
      <c r="CV503" s="52"/>
      <c r="CW503" s="52" t="str">
        <f>IFERROR(VLOOKUP(CV503,Lista!O:P,2,0),"")</f>
        <v/>
      </c>
      <c r="CX503" s="52"/>
      <c r="CY503" s="52" t="str">
        <f>IFERROR(VLOOKUP(CX503,Lista!Q:R,2,0),"")</f>
        <v/>
      </c>
      <c r="CZ503" s="53"/>
      <c r="DA503" s="49">
        <f t="shared" si="0"/>
        <v>0</v>
      </c>
      <c r="DB503" s="53"/>
    </row>
    <row r="504" spans="1:106" ht="74.25" hidden="1" customHeight="1">
      <c r="A504" s="32">
        <v>0</v>
      </c>
      <c r="B504" s="16">
        <v>0</v>
      </c>
      <c r="C504" s="16">
        <v>0</v>
      </c>
      <c r="D504" s="41"/>
      <c r="E504" s="24"/>
      <c r="F504" s="24" t="str">
        <f>IFERROR(VLOOKUP(E504,Lista!O:P,2,0),"")</f>
        <v/>
      </c>
      <c r="G504" s="24"/>
      <c r="H504" s="24" t="str">
        <f>IFERROR(VLOOKUP(G504,Lista!Q:R,2,0),"")</f>
        <v/>
      </c>
      <c r="I504" s="44"/>
      <c r="J504" s="24"/>
      <c r="K504" s="24" t="str">
        <f>IFERROR(VLOOKUP(J504,Lista!O:P,2,0),"")</f>
        <v/>
      </c>
      <c r="L504" s="24"/>
      <c r="M504" s="24" t="str">
        <f>IFERROR(VLOOKUP(L504,Lista!Q:R,2,0),"")</f>
        <v/>
      </c>
      <c r="N504" s="44"/>
      <c r="O504" s="55"/>
      <c r="P504" s="16" t="str">
        <f>IFERROR(VLOOKUP(O504,Lista!O:P,2,0),"")</f>
        <v/>
      </c>
      <c r="Q504" s="55"/>
      <c r="R504" s="16" t="str">
        <f>IFERROR(VLOOKUP(Q504,Lista!Q:R,2,0),"")</f>
        <v/>
      </c>
      <c r="S504" s="53"/>
      <c r="T504" s="55"/>
      <c r="U504" s="16" t="str">
        <f>IFERROR(VLOOKUP(T504,Lista!O:P,2,0),"")</f>
        <v/>
      </c>
      <c r="V504" s="55"/>
      <c r="W504" s="16" t="str">
        <f>IFERROR(VLOOKUP(V504,Lista!Q:R,2,0),"")</f>
        <v/>
      </c>
      <c r="X504" s="53"/>
      <c r="Y504" s="55"/>
      <c r="Z504" s="16" t="str">
        <f>IFERROR(VLOOKUP(Y504,Lista!O:P,2,0),"")</f>
        <v/>
      </c>
      <c r="AA504" s="55"/>
      <c r="AB504" s="16" t="str">
        <f>IFERROR(VLOOKUP(AA504,Lista!Q:R,2,0),"")</f>
        <v/>
      </c>
      <c r="AC504" s="53"/>
      <c r="AD504" s="55"/>
      <c r="AE504" s="16" t="str">
        <f>IFERROR(VLOOKUP(AD504,Lista!O:P,2,0),"")</f>
        <v/>
      </c>
      <c r="AF504" s="55"/>
      <c r="AG504" s="16" t="str">
        <f>IFERROR(VLOOKUP(AF504,Lista!Q:R,2,0),"")</f>
        <v/>
      </c>
      <c r="AH504" s="53"/>
      <c r="AI504" s="54"/>
      <c r="AJ504" s="51" t="str">
        <f>IFERROR(VLOOKUP(AI504,Lista!O:P,2,0),"")</f>
        <v/>
      </c>
      <c r="AK504" s="54"/>
      <c r="AL504" s="52" t="str">
        <f>IFERROR(VLOOKUP(AK504,Lista!Q:R,2,0),"")</f>
        <v/>
      </c>
      <c r="AM504" s="53"/>
      <c r="AN504" s="54"/>
      <c r="AO504" s="52" t="str">
        <f>IFERROR(VLOOKUP(AN504,Lista!O:P,2,0),"")</f>
        <v/>
      </c>
      <c r="AP504" s="54"/>
      <c r="AQ504" s="52" t="str">
        <f>IFERROR(VLOOKUP(AP504,Lista!Q:R,2,0),"")</f>
        <v/>
      </c>
      <c r="AR504" s="53"/>
      <c r="AS504" s="54"/>
      <c r="AT504" s="52" t="str">
        <f>IFERROR(VLOOKUP(AS504,Lista!O:P,2,0),"")</f>
        <v/>
      </c>
      <c r="AU504" s="54"/>
      <c r="AV504" s="52" t="str">
        <f>IFERROR(VLOOKUP(AU504,Lista!Q:R,2,0),"")</f>
        <v/>
      </c>
      <c r="AW504" s="53"/>
      <c r="AX504" s="54"/>
      <c r="AY504" s="52" t="str">
        <f>IFERROR(VLOOKUP(AX504,Lista!O:P,2,0),"")</f>
        <v/>
      </c>
      <c r="AZ504" s="54"/>
      <c r="BA504" s="52" t="str">
        <f>IFERROR(VLOOKUP(AZ504,Lista!Q:R,2,0),"")</f>
        <v/>
      </c>
      <c r="BB504" s="53"/>
      <c r="BC504" s="54"/>
      <c r="BD504" s="52" t="str">
        <f>IFERROR(VLOOKUP(BC504,Lista!O:P,2,0),"")</f>
        <v/>
      </c>
      <c r="BE504" s="54"/>
      <c r="BF504" s="52" t="str">
        <f>IFERROR(VLOOKUP(BE504,Lista!Q:R,2,0),"")</f>
        <v/>
      </c>
      <c r="BG504" s="53"/>
      <c r="BH504" s="54"/>
      <c r="BI504" s="52" t="str">
        <f>IFERROR(VLOOKUP(BH504,Lista!O:P,2,0),"")</f>
        <v/>
      </c>
      <c r="BJ504" s="54"/>
      <c r="BK504" s="52" t="str">
        <f>IFERROR(VLOOKUP(BJ504,Lista!Q:R,2,0),"")</f>
        <v/>
      </c>
      <c r="BL504" s="53"/>
      <c r="BM504" s="52"/>
      <c r="BN504" s="52" t="str">
        <f>IFERROR(VLOOKUP(BM504,Lista!O:P,2,0),"")</f>
        <v/>
      </c>
      <c r="BO504" s="52"/>
      <c r="BP504" s="52" t="str">
        <f>IFERROR(VLOOKUP(BO504,Lista!Q:R,2,0),"")</f>
        <v/>
      </c>
      <c r="BQ504" s="53"/>
      <c r="BR504" s="52"/>
      <c r="BS504" s="52" t="str">
        <f>IFERROR(VLOOKUP(BR504,Lista!O:P,2,0),"")</f>
        <v/>
      </c>
      <c r="BT504" s="52"/>
      <c r="BU504" s="52" t="str">
        <f>IFERROR(VLOOKUP(BT504,Lista!Q:R,2,0),"")</f>
        <v/>
      </c>
      <c r="BV504" s="53"/>
      <c r="BW504" s="52"/>
      <c r="BX504" s="52" t="str">
        <f>IFERROR(VLOOKUP(BW504,Lista!O:P,2,0),"")</f>
        <v/>
      </c>
      <c r="BY504" s="52"/>
      <c r="BZ504" s="52" t="str">
        <f>IFERROR(VLOOKUP(BY504,Lista!Q:R,2,0),"")</f>
        <v/>
      </c>
      <c r="CA504" s="53"/>
      <c r="CB504" s="52"/>
      <c r="CC504" s="52" t="str">
        <f>IFERROR(VLOOKUP(CB504,Lista!O:P,2,0),"")</f>
        <v/>
      </c>
      <c r="CD504" s="52"/>
      <c r="CE504" s="52" t="str">
        <f>IFERROR(VLOOKUP(CD504,Lista!Q:R,2,0),"")</f>
        <v/>
      </c>
      <c r="CF504" s="53"/>
      <c r="CG504" s="52"/>
      <c r="CH504" s="52" t="str">
        <f>IFERROR(VLOOKUP(CG504,Lista!O:P,2,0),"")</f>
        <v/>
      </c>
      <c r="CI504" s="52"/>
      <c r="CJ504" s="52" t="str">
        <f>IFERROR(VLOOKUP(CI504,Lista!Q:R,2,0),"")</f>
        <v/>
      </c>
      <c r="CK504" s="53"/>
      <c r="CL504" s="52"/>
      <c r="CM504" s="52" t="str">
        <f>IFERROR(VLOOKUP(CL504,Lista!O:P,2,0),"")</f>
        <v/>
      </c>
      <c r="CN504" s="52"/>
      <c r="CO504" s="52" t="str">
        <f>IFERROR(VLOOKUP(CN504,Lista!Q:R,2,0),"")</f>
        <v/>
      </c>
      <c r="CP504" s="53"/>
      <c r="CQ504" s="52"/>
      <c r="CR504" s="52" t="str">
        <f>IFERROR(VLOOKUP(CQ504,Lista!O:P,2,0),"")</f>
        <v/>
      </c>
      <c r="CS504" s="52"/>
      <c r="CT504" s="52" t="str">
        <f>IFERROR(VLOOKUP(CS504,Lista!Q:R,2,0),"")</f>
        <v/>
      </c>
      <c r="CU504" s="53"/>
      <c r="CV504" s="52"/>
      <c r="CW504" s="52" t="str">
        <f>IFERROR(VLOOKUP(CV504,Lista!O:P,2,0),"")</f>
        <v/>
      </c>
      <c r="CX504" s="52"/>
      <c r="CY504" s="52" t="str">
        <f>IFERROR(VLOOKUP(CX504,Lista!Q:R,2,0),"")</f>
        <v/>
      </c>
      <c r="CZ504" s="53"/>
      <c r="DA504" s="49">
        <f t="shared" si="0"/>
        <v>0</v>
      </c>
      <c r="DB504" s="53"/>
    </row>
    <row r="505" spans="1:106" ht="74.25" hidden="1" customHeight="1">
      <c r="A505" s="32">
        <v>0</v>
      </c>
      <c r="B505" s="16">
        <v>0</v>
      </c>
      <c r="C505" s="16">
        <v>0</v>
      </c>
      <c r="D505" s="41"/>
      <c r="E505" s="24"/>
      <c r="F505" s="24" t="str">
        <f>IFERROR(VLOOKUP(E505,Lista!O:P,2,0),"")</f>
        <v/>
      </c>
      <c r="G505" s="24"/>
      <c r="H505" s="24" t="str">
        <f>IFERROR(VLOOKUP(G505,Lista!Q:R,2,0),"")</f>
        <v/>
      </c>
      <c r="I505" s="44"/>
      <c r="J505" s="24"/>
      <c r="K505" s="24" t="str">
        <f>IFERROR(VLOOKUP(J505,Lista!O:P,2,0),"")</f>
        <v/>
      </c>
      <c r="L505" s="24"/>
      <c r="M505" s="24" t="str">
        <f>IFERROR(VLOOKUP(L505,Lista!Q:R,2,0),"")</f>
        <v/>
      </c>
      <c r="N505" s="44"/>
      <c r="O505" s="55"/>
      <c r="P505" s="16" t="str">
        <f>IFERROR(VLOOKUP(O505,Lista!O:P,2,0),"")</f>
        <v/>
      </c>
      <c r="Q505" s="55"/>
      <c r="R505" s="16" t="str">
        <f>IFERROR(VLOOKUP(Q505,Lista!Q:R,2,0),"")</f>
        <v/>
      </c>
      <c r="S505" s="53"/>
      <c r="T505" s="55"/>
      <c r="U505" s="16" t="str">
        <f>IFERROR(VLOOKUP(T505,Lista!O:P,2,0),"")</f>
        <v/>
      </c>
      <c r="V505" s="55"/>
      <c r="W505" s="16" t="str">
        <f>IFERROR(VLOOKUP(V505,Lista!Q:R,2,0),"")</f>
        <v/>
      </c>
      <c r="X505" s="53"/>
      <c r="Y505" s="55"/>
      <c r="Z505" s="16" t="str">
        <f>IFERROR(VLOOKUP(Y505,Lista!O:P,2,0),"")</f>
        <v/>
      </c>
      <c r="AA505" s="55"/>
      <c r="AB505" s="16" t="str">
        <f>IFERROR(VLOOKUP(AA505,Lista!Q:R,2,0),"")</f>
        <v/>
      </c>
      <c r="AC505" s="53"/>
      <c r="AD505" s="55"/>
      <c r="AE505" s="16" t="str">
        <f>IFERROR(VLOOKUP(AD505,Lista!O:P,2,0),"")</f>
        <v/>
      </c>
      <c r="AF505" s="55"/>
      <c r="AG505" s="16" t="str">
        <f>IFERROR(VLOOKUP(AF505,Lista!Q:R,2,0),"")</f>
        <v/>
      </c>
      <c r="AH505" s="53"/>
      <c r="AI505" s="54"/>
      <c r="AJ505" s="51" t="str">
        <f>IFERROR(VLOOKUP(AI505,Lista!O:P,2,0),"")</f>
        <v/>
      </c>
      <c r="AK505" s="54"/>
      <c r="AL505" s="52" t="str">
        <f>IFERROR(VLOOKUP(AK505,Lista!Q:R,2,0),"")</f>
        <v/>
      </c>
      <c r="AM505" s="53"/>
      <c r="AN505" s="54"/>
      <c r="AO505" s="52" t="str">
        <f>IFERROR(VLOOKUP(AN505,Lista!O:P,2,0),"")</f>
        <v/>
      </c>
      <c r="AP505" s="54"/>
      <c r="AQ505" s="52" t="str">
        <f>IFERROR(VLOOKUP(AP505,Lista!Q:R,2,0),"")</f>
        <v/>
      </c>
      <c r="AR505" s="53"/>
      <c r="AS505" s="54"/>
      <c r="AT505" s="52" t="str">
        <f>IFERROR(VLOOKUP(AS505,Lista!O:P,2,0),"")</f>
        <v/>
      </c>
      <c r="AU505" s="54"/>
      <c r="AV505" s="52" t="str">
        <f>IFERROR(VLOOKUP(AU505,Lista!Q:R,2,0),"")</f>
        <v/>
      </c>
      <c r="AW505" s="53"/>
      <c r="AX505" s="54"/>
      <c r="AY505" s="52" t="str">
        <f>IFERROR(VLOOKUP(AX505,Lista!O:P,2,0),"")</f>
        <v/>
      </c>
      <c r="AZ505" s="54"/>
      <c r="BA505" s="52" t="str">
        <f>IFERROR(VLOOKUP(AZ505,Lista!Q:R,2,0),"")</f>
        <v/>
      </c>
      <c r="BB505" s="53"/>
      <c r="BC505" s="54"/>
      <c r="BD505" s="52" t="str">
        <f>IFERROR(VLOOKUP(BC505,Lista!O:P,2,0),"")</f>
        <v/>
      </c>
      <c r="BE505" s="54"/>
      <c r="BF505" s="52" t="str">
        <f>IFERROR(VLOOKUP(BE505,Lista!Q:R,2,0),"")</f>
        <v/>
      </c>
      <c r="BG505" s="53"/>
      <c r="BH505" s="54"/>
      <c r="BI505" s="52" t="str">
        <f>IFERROR(VLOOKUP(BH505,Lista!O:P,2,0),"")</f>
        <v/>
      </c>
      <c r="BJ505" s="54"/>
      <c r="BK505" s="52" t="str">
        <f>IFERROR(VLOOKUP(BJ505,Lista!Q:R,2,0),"")</f>
        <v/>
      </c>
      <c r="BL505" s="53"/>
      <c r="BM505" s="52"/>
      <c r="BN505" s="52" t="str">
        <f>IFERROR(VLOOKUP(BM505,Lista!O:P,2,0),"")</f>
        <v/>
      </c>
      <c r="BO505" s="52"/>
      <c r="BP505" s="52" t="str">
        <f>IFERROR(VLOOKUP(BO505,Lista!Q:R,2,0),"")</f>
        <v/>
      </c>
      <c r="BQ505" s="53"/>
      <c r="BR505" s="52"/>
      <c r="BS505" s="52" t="str">
        <f>IFERROR(VLOOKUP(BR505,Lista!O:P,2,0),"")</f>
        <v/>
      </c>
      <c r="BT505" s="52"/>
      <c r="BU505" s="52" t="str">
        <f>IFERROR(VLOOKUP(BT505,Lista!Q:R,2,0),"")</f>
        <v/>
      </c>
      <c r="BV505" s="53"/>
      <c r="BW505" s="52"/>
      <c r="BX505" s="52" t="str">
        <f>IFERROR(VLOOKUP(BW505,Lista!O:P,2,0),"")</f>
        <v/>
      </c>
      <c r="BY505" s="52"/>
      <c r="BZ505" s="52" t="str">
        <f>IFERROR(VLOOKUP(BY505,Lista!Q:R,2,0),"")</f>
        <v/>
      </c>
      <c r="CA505" s="53"/>
      <c r="CB505" s="52"/>
      <c r="CC505" s="52" t="str">
        <f>IFERROR(VLOOKUP(CB505,Lista!O:P,2,0),"")</f>
        <v/>
      </c>
      <c r="CD505" s="52"/>
      <c r="CE505" s="52" t="str">
        <f>IFERROR(VLOOKUP(CD505,Lista!Q:R,2,0),"")</f>
        <v/>
      </c>
      <c r="CF505" s="53"/>
      <c r="CG505" s="52"/>
      <c r="CH505" s="52" t="str">
        <f>IFERROR(VLOOKUP(CG505,Lista!O:P,2,0),"")</f>
        <v/>
      </c>
      <c r="CI505" s="52"/>
      <c r="CJ505" s="52" t="str">
        <f>IFERROR(VLOOKUP(CI505,Lista!Q:R,2,0),"")</f>
        <v/>
      </c>
      <c r="CK505" s="53"/>
      <c r="CL505" s="52"/>
      <c r="CM505" s="52" t="str">
        <f>IFERROR(VLOOKUP(CL505,Lista!O:P,2,0),"")</f>
        <v/>
      </c>
      <c r="CN505" s="52"/>
      <c r="CO505" s="52" t="str">
        <f>IFERROR(VLOOKUP(CN505,Lista!Q:R,2,0),"")</f>
        <v/>
      </c>
      <c r="CP505" s="53"/>
      <c r="CQ505" s="52"/>
      <c r="CR505" s="52" t="str">
        <f>IFERROR(VLOOKUP(CQ505,Lista!O:P,2,0),"")</f>
        <v/>
      </c>
      <c r="CS505" s="52"/>
      <c r="CT505" s="52" t="str">
        <f>IFERROR(VLOOKUP(CS505,Lista!Q:R,2,0),"")</f>
        <v/>
      </c>
      <c r="CU505" s="53"/>
      <c r="CV505" s="52"/>
      <c r="CW505" s="52" t="str">
        <f>IFERROR(VLOOKUP(CV505,Lista!O:P,2,0),"")</f>
        <v/>
      </c>
      <c r="CX505" s="52"/>
      <c r="CY505" s="52" t="str">
        <f>IFERROR(VLOOKUP(CX505,Lista!Q:R,2,0),"")</f>
        <v/>
      </c>
      <c r="CZ505" s="53"/>
      <c r="DA505" s="49">
        <f t="shared" si="0"/>
        <v>0</v>
      </c>
      <c r="DB505" s="53"/>
    </row>
    <row r="506" spans="1:106" ht="74.25" hidden="1" customHeight="1">
      <c r="A506" s="32">
        <v>0</v>
      </c>
      <c r="B506" s="16">
        <v>0</v>
      </c>
      <c r="C506" s="16">
        <v>0</v>
      </c>
      <c r="D506" s="41"/>
      <c r="E506" s="24"/>
      <c r="F506" s="24" t="str">
        <f>IFERROR(VLOOKUP(E506,Lista!O:P,2,0),"")</f>
        <v/>
      </c>
      <c r="G506" s="24"/>
      <c r="H506" s="24" t="str">
        <f>IFERROR(VLOOKUP(G506,Lista!Q:R,2,0),"")</f>
        <v/>
      </c>
      <c r="I506" s="44"/>
      <c r="J506" s="24"/>
      <c r="K506" s="24" t="str">
        <f>IFERROR(VLOOKUP(J506,Lista!O:P,2,0),"")</f>
        <v/>
      </c>
      <c r="L506" s="24"/>
      <c r="M506" s="24" t="str">
        <f>IFERROR(VLOOKUP(L506,Lista!Q:R,2,0),"")</f>
        <v/>
      </c>
      <c r="N506" s="44"/>
      <c r="O506" s="55"/>
      <c r="P506" s="16" t="str">
        <f>IFERROR(VLOOKUP(O506,Lista!O:P,2,0),"")</f>
        <v/>
      </c>
      <c r="Q506" s="55"/>
      <c r="R506" s="16" t="str">
        <f>IFERROR(VLOOKUP(Q506,Lista!Q:R,2,0),"")</f>
        <v/>
      </c>
      <c r="S506" s="53"/>
      <c r="T506" s="55"/>
      <c r="U506" s="16" t="str">
        <f>IFERROR(VLOOKUP(T506,Lista!O:P,2,0),"")</f>
        <v/>
      </c>
      <c r="V506" s="55"/>
      <c r="W506" s="16" t="str">
        <f>IFERROR(VLOOKUP(V506,Lista!Q:R,2,0),"")</f>
        <v/>
      </c>
      <c r="X506" s="53"/>
      <c r="Y506" s="55"/>
      <c r="Z506" s="16" t="str">
        <f>IFERROR(VLOOKUP(Y506,Lista!O:P,2,0),"")</f>
        <v/>
      </c>
      <c r="AA506" s="55"/>
      <c r="AB506" s="16" t="str">
        <f>IFERROR(VLOOKUP(AA506,Lista!Q:R,2,0),"")</f>
        <v/>
      </c>
      <c r="AC506" s="53"/>
      <c r="AD506" s="55"/>
      <c r="AE506" s="16" t="str">
        <f>IFERROR(VLOOKUP(AD506,Lista!O:P,2,0),"")</f>
        <v/>
      </c>
      <c r="AF506" s="55"/>
      <c r="AG506" s="16" t="str">
        <f>IFERROR(VLOOKUP(AF506,Lista!Q:R,2,0),"")</f>
        <v/>
      </c>
      <c r="AH506" s="53"/>
      <c r="AI506" s="54"/>
      <c r="AJ506" s="51" t="str">
        <f>IFERROR(VLOOKUP(AI506,Lista!O:P,2,0),"")</f>
        <v/>
      </c>
      <c r="AK506" s="54"/>
      <c r="AL506" s="52" t="str">
        <f>IFERROR(VLOOKUP(AK506,Lista!Q:R,2,0),"")</f>
        <v/>
      </c>
      <c r="AM506" s="53"/>
      <c r="AN506" s="54"/>
      <c r="AO506" s="52" t="str">
        <f>IFERROR(VLOOKUP(AN506,Lista!O:P,2,0),"")</f>
        <v/>
      </c>
      <c r="AP506" s="54"/>
      <c r="AQ506" s="52" t="str">
        <f>IFERROR(VLOOKUP(AP506,Lista!Q:R,2,0),"")</f>
        <v/>
      </c>
      <c r="AR506" s="53"/>
      <c r="AS506" s="54"/>
      <c r="AT506" s="52" t="str">
        <f>IFERROR(VLOOKUP(AS506,Lista!O:P,2,0),"")</f>
        <v/>
      </c>
      <c r="AU506" s="54"/>
      <c r="AV506" s="52" t="str">
        <f>IFERROR(VLOOKUP(AU506,Lista!Q:R,2,0),"")</f>
        <v/>
      </c>
      <c r="AW506" s="53"/>
      <c r="AX506" s="54"/>
      <c r="AY506" s="52" t="str">
        <f>IFERROR(VLOOKUP(AX506,Lista!O:P,2,0),"")</f>
        <v/>
      </c>
      <c r="AZ506" s="54"/>
      <c r="BA506" s="52" t="str">
        <f>IFERROR(VLOOKUP(AZ506,Lista!Q:R,2,0),"")</f>
        <v/>
      </c>
      <c r="BB506" s="53"/>
      <c r="BC506" s="54"/>
      <c r="BD506" s="52" t="str">
        <f>IFERROR(VLOOKUP(BC506,Lista!O:P,2,0),"")</f>
        <v/>
      </c>
      <c r="BE506" s="54"/>
      <c r="BF506" s="52" t="str">
        <f>IFERROR(VLOOKUP(BE506,Lista!Q:R,2,0),"")</f>
        <v/>
      </c>
      <c r="BG506" s="53"/>
      <c r="BH506" s="54"/>
      <c r="BI506" s="52" t="str">
        <f>IFERROR(VLOOKUP(BH506,Lista!O:P,2,0),"")</f>
        <v/>
      </c>
      <c r="BJ506" s="54"/>
      <c r="BK506" s="52" t="str">
        <f>IFERROR(VLOOKUP(BJ506,Lista!Q:R,2,0),"")</f>
        <v/>
      </c>
      <c r="BL506" s="53"/>
      <c r="BM506" s="52"/>
      <c r="BN506" s="52" t="str">
        <f>IFERROR(VLOOKUP(BM506,Lista!O:P,2,0),"")</f>
        <v/>
      </c>
      <c r="BO506" s="52"/>
      <c r="BP506" s="52" t="str">
        <f>IFERROR(VLOOKUP(BO506,Lista!Q:R,2,0),"")</f>
        <v/>
      </c>
      <c r="BQ506" s="53"/>
      <c r="BR506" s="52"/>
      <c r="BS506" s="52" t="str">
        <f>IFERROR(VLOOKUP(BR506,Lista!O:P,2,0),"")</f>
        <v/>
      </c>
      <c r="BT506" s="52"/>
      <c r="BU506" s="52" t="str">
        <f>IFERROR(VLOOKUP(BT506,Lista!Q:R,2,0),"")</f>
        <v/>
      </c>
      <c r="BV506" s="53"/>
      <c r="BW506" s="52"/>
      <c r="BX506" s="52" t="str">
        <f>IFERROR(VLOOKUP(BW506,Lista!O:P,2,0),"")</f>
        <v/>
      </c>
      <c r="BY506" s="52"/>
      <c r="BZ506" s="52" t="str">
        <f>IFERROR(VLOOKUP(BY506,Lista!Q:R,2,0),"")</f>
        <v/>
      </c>
      <c r="CA506" s="53"/>
      <c r="CB506" s="52"/>
      <c r="CC506" s="52" t="str">
        <f>IFERROR(VLOOKUP(CB506,Lista!O:P,2,0),"")</f>
        <v/>
      </c>
      <c r="CD506" s="52"/>
      <c r="CE506" s="52" t="str">
        <f>IFERROR(VLOOKUP(CD506,Lista!Q:R,2,0),"")</f>
        <v/>
      </c>
      <c r="CF506" s="53"/>
      <c r="CG506" s="52"/>
      <c r="CH506" s="52" t="str">
        <f>IFERROR(VLOOKUP(CG506,Lista!O:P,2,0),"")</f>
        <v/>
      </c>
      <c r="CI506" s="52"/>
      <c r="CJ506" s="52" t="str">
        <f>IFERROR(VLOOKUP(CI506,Lista!Q:R,2,0),"")</f>
        <v/>
      </c>
      <c r="CK506" s="53"/>
      <c r="CL506" s="52"/>
      <c r="CM506" s="52" t="str">
        <f>IFERROR(VLOOKUP(CL506,Lista!O:P,2,0),"")</f>
        <v/>
      </c>
      <c r="CN506" s="52"/>
      <c r="CO506" s="52" t="str">
        <f>IFERROR(VLOOKUP(CN506,Lista!Q:R,2,0),"")</f>
        <v/>
      </c>
      <c r="CP506" s="53"/>
      <c r="CQ506" s="52"/>
      <c r="CR506" s="52" t="str">
        <f>IFERROR(VLOOKUP(CQ506,Lista!O:P,2,0),"")</f>
        <v/>
      </c>
      <c r="CS506" s="52"/>
      <c r="CT506" s="52" t="str">
        <f>IFERROR(VLOOKUP(CS506,Lista!Q:R,2,0),"")</f>
        <v/>
      </c>
      <c r="CU506" s="53"/>
      <c r="CV506" s="52"/>
      <c r="CW506" s="52" t="str">
        <f>IFERROR(VLOOKUP(CV506,Lista!O:P,2,0),"")</f>
        <v/>
      </c>
      <c r="CX506" s="52"/>
      <c r="CY506" s="52" t="str">
        <f>IFERROR(VLOOKUP(CX506,Lista!Q:R,2,0),"")</f>
        <v/>
      </c>
      <c r="CZ506" s="53"/>
      <c r="DA506" s="49">
        <f t="shared" si="0"/>
        <v>0</v>
      </c>
      <c r="DB506" s="53"/>
    </row>
    <row r="507" spans="1:106" ht="74.25" hidden="1" customHeight="1">
      <c r="A507" s="32">
        <v>0</v>
      </c>
      <c r="B507" s="16">
        <v>0</v>
      </c>
      <c r="C507" s="16">
        <v>0</v>
      </c>
      <c r="D507" s="41"/>
      <c r="E507" s="24"/>
      <c r="F507" s="24" t="str">
        <f>IFERROR(VLOOKUP(E507,Lista!O:P,2,0),"")</f>
        <v/>
      </c>
      <c r="G507" s="24"/>
      <c r="H507" s="24" t="str">
        <f>IFERROR(VLOOKUP(G507,Lista!Q:R,2,0),"")</f>
        <v/>
      </c>
      <c r="I507" s="44"/>
      <c r="J507" s="24"/>
      <c r="K507" s="24" t="str">
        <f>IFERROR(VLOOKUP(J507,Lista!O:P,2,0),"")</f>
        <v/>
      </c>
      <c r="L507" s="24"/>
      <c r="M507" s="24" t="str">
        <f>IFERROR(VLOOKUP(L507,Lista!Q:R,2,0),"")</f>
        <v/>
      </c>
      <c r="N507" s="44"/>
      <c r="O507" s="55"/>
      <c r="P507" s="16" t="str">
        <f>IFERROR(VLOOKUP(O507,Lista!O:P,2,0),"")</f>
        <v/>
      </c>
      <c r="Q507" s="55"/>
      <c r="R507" s="16" t="str">
        <f>IFERROR(VLOOKUP(Q507,Lista!Q:R,2,0),"")</f>
        <v/>
      </c>
      <c r="S507" s="53"/>
      <c r="T507" s="55"/>
      <c r="U507" s="16" t="str">
        <f>IFERROR(VLOOKUP(T507,Lista!O:P,2,0),"")</f>
        <v/>
      </c>
      <c r="V507" s="55"/>
      <c r="W507" s="16" t="str">
        <f>IFERROR(VLOOKUP(V507,Lista!Q:R,2,0),"")</f>
        <v/>
      </c>
      <c r="X507" s="53"/>
      <c r="Y507" s="55"/>
      <c r="Z507" s="16" t="str">
        <f>IFERROR(VLOOKUP(Y507,Lista!O:P,2,0),"")</f>
        <v/>
      </c>
      <c r="AA507" s="55"/>
      <c r="AB507" s="16" t="str">
        <f>IFERROR(VLOOKUP(AA507,Lista!Q:R,2,0),"")</f>
        <v/>
      </c>
      <c r="AC507" s="53"/>
      <c r="AD507" s="55"/>
      <c r="AE507" s="16" t="str">
        <f>IFERROR(VLOOKUP(AD507,Lista!O:P,2,0),"")</f>
        <v/>
      </c>
      <c r="AF507" s="55"/>
      <c r="AG507" s="16" t="str">
        <f>IFERROR(VLOOKUP(AF507,Lista!Q:R,2,0),"")</f>
        <v/>
      </c>
      <c r="AH507" s="53"/>
      <c r="AI507" s="54"/>
      <c r="AJ507" s="51" t="str">
        <f>IFERROR(VLOOKUP(AI507,Lista!O:P,2,0),"")</f>
        <v/>
      </c>
      <c r="AK507" s="54"/>
      <c r="AL507" s="52" t="str">
        <f>IFERROR(VLOOKUP(AK507,Lista!Q:R,2,0),"")</f>
        <v/>
      </c>
      <c r="AM507" s="53"/>
      <c r="AN507" s="54"/>
      <c r="AO507" s="52" t="str">
        <f>IFERROR(VLOOKUP(AN507,Lista!O:P,2,0),"")</f>
        <v/>
      </c>
      <c r="AP507" s="54"/>
      <c r="AQ507" s="52" t="str">
        <f>IFERROR(VLOOKUP(AP507,Lista!Q:R,2,0),"")</f>
        <v/>
      </c>
      <c r="AR507" s="53"/>
      <c r="AS507" s="54"/>
      <c r="AT507" s="52" t="str">
        <f>IFERROR(VLOOKUP(AS507,Lista!O:P,2,0),"")</f>
        <v/>
      </c>
      <c r="AU507" s="54"/>
      <c r="AV507" s="52" t="str">
        <f>IFERROR(VLOOKUP(AU507,Lista!Q:R,2,0),"")</f>
        <v/>
      </c>
      <c r="AW507" s="53"/>
      <c r="AX507" s="54"/>
      <c r="AY507" s="52" t="str">
        <f>IFERROR(VLOOKUP(AX507,Lista!O:P,2,0),"")</f>
        <v/>
      </c>
      <c r="AZ507" s="54"/>
      <c r="BA507" s="52" t="str">
        <f>IFERROR(VLOOKUP(AZ507,Lista!Q:R,2,0),"")</f>
        <v/>
      </c>
      <c r="BB507" s="53"/>
      <c r="BC507" s="54"/>
      <c r="BD507" s="52" t="str">
        <f>IFERROR(VLOOKUP(BC507,Lista!O:P,2,0),"")</f>
        <v/>
      </c>
      <c r="BE507" s="54"/>
      <c r="BF507" s="52" t="str">
        <f>IFERROR(VLOOKUP(BE507,Lista!Q:R,2,0),"")</f>
        <v/>
      </c>
      <c r="BG507" s="53"/>
      <c r="BH507" s="54"/>
      <c r="BI507" s="52" t="str">
        <f>IFERROR(VLOOKUP(BH507,Lista!O:P,2,0),"")</f>
        <v/>
      </c>
      <c r="BJ507" s="54"/>
      <c r="BK507" s="52" t="str">
        <f>IFERROR(VLOOKUP(BJ507,Lista!Q:R,2,0),"")</f>
        <v/>
      </c>
      <c r="BL507" s="53"/>
      <c r="BM507" s="52"/>
      <c r="BN507" s="52" t="str">
        <f>IFERROR(VLOOKUP(BM507,Lista!O:P,2,0),"")</f>
        <v/>
      </c>
      <c r="BO507" s="52"/>
      <c r="BP507" s="52" t="str">
        <f>IFERROR(VLOOKUP(BO507,Lista!Q:R,2,0),"")</f>
        <v/>
      </c>
      <c r="BQ507" s="53"/>
      <c r="BR507" s="52"/>
      <c r="BS507" s="52" t="str">
        <f>IFERROR(VLOOKUP(BR507,Lista!O:P,2,0),"")</f>
        <v/>
      </c>
      <c r="BT507" s="52"/>
      <c r="BU507" s="52" t="str">
        <f>IFERROR(VLOOKUP(BT507,Lista!Q:R,2,0),"")</f>
        <v/>
      </c>
      <c r="BV507" s="53"/>
      <c r="BW507" s="52"/>
      <c r="BX507" s="52" t="str">
        <f>IFERROR(VLOOKUP(BW507,Lista!O:P,2,0),"")</f>
        <v/>
      </c>
      <c r="BY507" s="52"/>
      <c r="BZ507" s="52" t="str">
        <f>IFERROR(VLOOKUP(BY507,Lista!Q:R,2,0),"")</f>
        <v/>
      </c>
      <c r="CA507" s="53"/>
      <c r="CB507" s="52"/>
      <c r="CC507" s="52" t="str">
        <f>IFERROR(VLOOKUP(CB507,Lista!O:P,2,0),"")</f>
        <v/>
      </c>
      <c r="CD507" s="52"/>
      <c r="CE507" s="52" t="str">
        <f>IFERROR(VLOOKUP(CD507,Lista!Q:R,2,0),"")</f>
        <v/>
      </c>
      <c r="CF507" s="53"/>
      <c r="CG507" s="52"/>
      <c r="CH507" s="52" t="str">
        <f>IFERROR(VLOOKUP(CG507,Lista!O:P,2,0),"")</f>
        <v/>
      </c>
      <c r="CI507" s="52"/>
      <c r="CJ507" s="52" t="str">
        <f>IFERROR(VLOOKUP(CI507,Lista!Q:R,2,0),"")</f>
        <v/>
      </c>
      <c r="CK507" s="53"/>
      <c r="CL507" s="52"/>
      <c r="CM507" s="52" t="str">
        <f>IFERROR(VLOOKUP(CL507,Lista!O:P,2,0),"")</f>
        <v/>
      </c>
      <c r="CN507" s="52"/>
      <c r="CO507" s="52" t="str">
        <f>IFERROR(VLOOKUP(CN507,Lista!Q:R,2,0),"")</f>
        <v/>
      </c>
      <c r="CP507" s="53"/>
      <c r="CQ507" s="52"/>
      <c r="CR507" s="52" t="str">
        <f>IFERROR(VLOOKUP(CQ507,Lista!O:P,2,0),"")</f>
        <v/>
      </c>
      <c r="CS507" s="52"/>
      <c r="CT507" s="52" t="str">
        <f>IFERROR(VLOOKUP(CS507,Lista!Q:R,2,0),"")</f>
        <v/>
      </c>
      <c r="CU507" s="53"/>
      <c r="CV507" s="52"/>
      <c r="CW507" s="52" t="str">
        <f>IFERROR(VLOOKUP(CV507,Lista!O:P,2,0),"")</f>
        <v/>
      </c>
      <c r="CX507" s="52"/>
      <c r="CY507" s="52" t="str">
        <f>IFERROR(VLOOKUP(CX507,Lista!Q:R,2,0),"")</f>
        <v/>
      </c>
      <c r="CZ507" s="53"/>
      <c r="DA507" s="49">
        <f t="shared" si="0"/>
        <v>0</v>
      </c>
      <c r="DB507" s="53"/>
    </row>
    <row r="508" spans="1:106" ht="74.25" hidden="1" customHeight="1">
      <c r="A508" s="32">
        <v>0</v>
      </c>
      <c r="B508" s="16">
        <v>0</v>
      </c>
      <c r="C508" s="16">
        <v>0</v>
      </c>
      <c r="D508" s="41"/>
      <c r="E508" s="24"/>
      <c r="F508" s="24" t="str">
        <f>IFERROR(VLOOKUP(E508,Lista!O:P,2,0),"")</f>
        <v/>
      </c>
      <c r="G508" s="24"/>
      <c r="H508" s="24" t="str">
        <f>IFERROR(VLOOKUP(G508,Lista!Q:R,2,0),"")</f>
        <v/>
      </c>
      <c r="I508" s="44"/>
      <c r="J508" s="24"/>
      <c r="K508" s="24" t="str">
        <f>IFERROR(VLOOKUP(J508,Lista!O:P,2,0),"")</f>
        <v/>
      </c>
      <c r="L508" s="24"/>
      <c r="M508" s="24" t="str">
        <f>IFERROR(VLOOKUP(L508,Lista!Q:R,2,0),"")</f>
        <v/>
      </c>
      <c r="N508" s="44"/>
      <c r="O508" s="55"/>
      <c r="P508" s="16" t="str">
        <f>IFERROR(VLOOKUP(O508,Lista!O:P,2,0),"")</f>
        <v/>
      </c>
      <c r="Q508" s="55"/>
      <c r="R508" s="16" t="str">
        <f>IFERROR(VLOOKUP(Q508,Lista!Q:R,2,0),"")</f>
        <v/>
      </c>
      <c r="S508" s="53"/>
      <c r="T508" s="55"/>
      <c r="U508" s="16" t="str">
        <f>IFERROR(VLOOKUP(T508,Lista!O:P,2,0),"")</f>
        <v/>
      </c>
      <c r="V508" s="55"/>
      <c r="W508" s="16" t="str">
        <f>IFERROR(VLOOKUP(V508,Lista!Q:R,2,0),"")</f>
        <v/>
      </c>
      <c r="X508" s="53"/>
      <c r="Y508" s="55"/>
      <c r="Z508" s="16" t="str">
        <f>IFERROR(VLOOKUP(Y508,Lista!O:P,2,0),"")</f>
        <v/>
      </c>
      <c r="AA508" s="55"/>
      <c r="AB508" s="16" t="str">
        <f>IFERROR(VLOOKUP(AA508,Lista!Q:R,2,0),"")</f>
        <v/>
      </c>
      <c r="AC508" s="53"/>
      <c r="AD508" s="55"/>
      <c r="AE508" s="16" t="str">
        <f>IFERROR(VLOOKUP(AD508,Lista!O:P,2,0),"")</f>
        <v/>
      </c>
      <c r="AF508" s="55"/>
      <c r="AG508" s="16" t="str">
        <f>IFERROR(VLOOKUP(AF508,Lista!Q:R,2,0),"")</f>
        <v/>
      </c>
      <c r="AH508" s="53"/>
      <c r="AI508" s="54"/>
      <c r="AJ508" s="51" t="str">
        <f>IFERROR(VLOOKUP(AI508,Lista!O:P,2,0),"")</f>
        <v/>
      </c>
      <c r="AK508" s="54"/>
      <c r="AL508" s="52" t="str">
        <f>IFERROR(VLOOKUP(AK508,Lista!Q:R,2,0),"")</f>
        <v/>
      </c>
      <c r="AM508" s="53"/>
      <c r="AN508" s="54"/>
      <c r="AO508" s="52" t="str">
        <f>IFERROR(VLOOKUP(AN508,Lista!O:P,2,0),"")</f>
        <v/>
      </c>
      <c r="AP508" s="54"/>
      <c r="AQ508" s="52" t="str">
        <f>IFERROR(VLOOKUP(AP508,Lista!Q:R,2,0),"")</f>
        <v/>
      </c>
      <c r="AR508" s="53"/>
      <c r="AS508" s="54"/>
      <c r="AT508" s="52" t="str">
        <f>IFERROR(VLOOKUP(AS508,Lista!O:P,2,0),"")</f>
        <v/>
      </c>
      <c r="AU508" s="54"/>
      <c r="AV508" s="52" t="str">
        <f>IFERROR(VLOOKUP(AU508,Lista!Q:R,2,0),"")</f>
        <v/>
      </c>
      <c r="AW508" s="53"/>
      <c r="AX508" s="54"/>
      <c r="AY508" s="52" t="str">
        <f>IFERROR(VLOOKUP(AX508,Lista!O:P,2,0),"")</f>
        <v/>
      </c>
      <c r="AZ508" s="54"/>
      <c r="BA508" s="52" t="str">
        <f>IFERROR(VLOOKUP(AZ508,Lista!Q:R,2,0),"")</f>
        <v/>
      </c>
      <c r="BB508" s="53"/>
      <c r="BC508" s="54"/>
      <c r="BD508" s="52" t="str">
        <f>IFERROR(VLOOKUP(BC508,Lista!O:P,2,0),"")</f>
        <v/>
      </c>
      <c r="BE508" s="54"/>
      <c r="BF508" s="52" t="str">
        <f>IFERROR(VLOOKUP(BE508,Lista!Q:R,2,0),"")</f>
        <v/>
      </c>
      <c r="BG508" s="53"/>
      <c r="BH508" s="54"/>
      <c r="BI508" s="52" t="str">
        <f>IFERROR(VLOOKUP(BH508,Lista!O:P,2,0),"")</f>
        <v/>
      </c>
      <c r="BJ508" s="54"/>
      <c r="BK508" s="52" t="str">
        <f>IFERROR(VLOOKUP(BJ508,Lista!Q:R,2,0),"")</f>
        <v/>
      </c>
      <c r="BL508" s="53"/>
      <c r="BM508" s="52"/>
      <c r="BN508" s="52" t="str">
        <f>IFERROR(VLOOKUP(BM508,Lista!O:P,2,0),"")</f>
        <v/>
      </c>
      <c r="BO508" s="52"/>
      <c r="BP508" s="52" t="str">
        <f>IFERROR(VLOOKUP(BO508,Lista!Q:R,2,0),"")</f>
        <v/>
      </c>
      <c r="BQ508" s="53"/>
      <c r="BR508" s="52"/>
      <c r="BS508" s="52" t="str">
        <f>IFERROR(VLOOKUP(BR508,Lista!O:P,2,0),"")</f>
        <v/>
      </c>
      <c r="BT508" s="52"/>
      <c r="BU508" s="52" t="str">
        <f>IFERROR(VLOOKUP(BT508,Lista!Q:R,2,0),"")</f>
        <v/>
      </c>
      <c r="BV508" s="53"/>
      <c r="BW508" s="52"/>
      <c r="BX508" s="52" t="str">
        <f>IFERROR(VLOOKUP(BW508,Lista!O:P,2,0),"")</f>
        <v/>
      </c>
      <c r="BY508" s="52"/>
      <c r="BZ508" s="52" t="str">
        <f>IFERROR(VLOOKUP(BY508,Lista!Q:R,2,0),"")</f>
        <v/>
      </c>
      <c r="CA508" s="53"/>
      <c r="CB508" s="52"/>
      <c r="CC508" s="52" t="str">
        <f>IFERROR(VLOOKUP(CB508,Lista!O:P,2,0),"")</f>
        <v/>
      </c>
      <c r="CD508" s="52"/>
      <c r="CE508" s="52" t="str">
        <f>IFERROR(VLOOKUP(CD508,Lista!Q:R,2,0),"")</f>
        <v/>
      </c>
      <c r="CF508" s="53"/>
      <c r="CG508" s="52"/>
      <c r="CH508" s="52" t="str">
        <f>IFERROR(VLOOKUP(CG508,Lista!O:P,2,0),"")</f>
        <v/>
      </c>
      <c r="CI508" s="52"/>
      <c r="CJ508" s="52" t="str">
        <f>IFERROR(VLOOKUP(CI508,Lista!Q:R,2,0),"")</f>
        <v/>
      </c>
      <c r="CK508" s="53"/>
      <c r="CL508" s="52"/>
      <c r="CM508" s="52" t="str">
        <f>IFERROR(VLOOKUP(CL508,Lista!O:P,2,0),"")</f>
        <v/>
      </c>
      <c r="CN508" s="52"/>
      <c r="CO508" s="52" t="str">
        <f>IFERROR(VLOOKUP(CN508,Lista!Q:R,2,0),"")</f>
        <v/>
      </c>
      <c r="CP508" s="53"/>
      <c r="CQ508" s="52"/>
      <c r="CR508" s="52" t="str">
        <f>IFERROR(VLOOKUP(CQ508,Lista!O:P,2,0),"")</f>
        <v/>
      </c>
      <c r="CS508" s="52"/>
      <c r="CT508" s="52" t="str">
        <f>IFERROR(VLOOKUP(CS508,Lista!Q:R,2,0),"")</f>
        <v/>
      </c>
      <c r="CU508" s="53"/>
      <c r="CV508" s="52"/>
      <c r="CW508" s="52" t="str">
        <f>IFERROR(VLOOKUP(CV508,Lista!O:P,2,0),"")</f>
        <v/>
      </c>
      <c r="CX508" s="52"/>
      <c r="CY508" s="52" t="str">
        <f>IFERROR(VLOOKUP(CX508,Lista!Q:R,2,0),"")</f>
        <v/>
      </c>
      <c r="CZ508" s="53"/>
      <c r="DA508" s="49">
        <f t="shared" si="0"/>
        <v>0</v>
      </c>
      <c r="DB508" s="53"/>
    </row>
    <row r="509" spans="1:106" ht="74.25" hidden="1" customHeight="1">
      <c r="A509" s="32">
        <v>0</v>
      </c>
      <c r="B509" s="16">
        <v>0</v>
      </c>
      <c r="C509" s="16">
        <v>0</v>
      </c>
      <c r="D509" s="41"/>
      <c r="E509" s="24"/>
      <c r="F509" s="24" t="str">
        <f>IFERROR(VLOOKUP(E509,Lista!O:P,2,0),"")</f>
        <v/>
      </c>
      <c r="G509" s="24"/>
      <c r="H509" s="24" t="str">
        <f>IFERROR(VLOOKUP(G509,Lista!Q:R,2,0),"")</f>
        <v/>
      </c>
      <c r="I509" s="44"/>
      <c r="J509" s="24"/>
      <c r="K509" s="24" t="str">
        <f>IFERROR(VLOOKUP(J509,Lista!O:P,2,0),"")</f>
        <v/>
      </c>
      <c r="L509" s="24"/>
      <c r="M509" s="24" t="str">
        <f>IFERROR(VLOOKUP(L509,Lista!Q:R,2,0),"")</f>
        <v/>
      </c>
      <c r="N509" s="44"/>
      <c r="O509" s="55"/>
      <c r="P509" s="16" t="str">
        <f>IFERROR(VLOOKUP(O509,Lista!O:P,2,0),"")</f>
        <v/>
      </c>
      <c r="Q509" s="55"/>
      <c r="R509" s="16" t="str">
        <f>IFERROR(VLOOKUP(Q509,Lista!Q:R,2,0),"")</f>
        <v/>
      </c>
      <c r="S509" s="53"/>
      <c r="T509" s="55"/>
      <c r="U509" s="16" t="str">
        <f>IFERROR(VLOOKUP(T509,Lista!O:P,2,0),"")</f>
        <v/>
      </c>
      <c r="V509" s="55"/>
      <c r="W509" s="16" t="str">
        <f>IFERROR(VLOOKUP(V509,Lista!Q:R,2,0),"")</f>
        <v/>
      </c>
      <c r="X509" s="53"/>
      <c r="Y509" s="55"/>
      <c r="Z509" s="16" t="str">
        <f>IFERROR(VLOOKUP(Y509,Lista!O:P,2,0),"")</f>
        <v/>
      </c>
      <c r="AA509" s="55"/>
      <c r="AB509" s="16" t="str">
        <f>IFERROR(VLOOKUP(AA509,Lista!Q:R,2,0),"")</f>
        <v/>
      </c>
      <c r="AC509" s="53"/>
      <c r="AD509" s="55"/>
      <c r="AE509" s="16" t="str">
        <f>IFERROR(VLOOKUP(AD509,Lista!O:P,2,0),"")</f>
        <v/>
      </c>
      <c r="AF509" s="55"/>
      <c r="AG509" s="16" t="str">
        <f>IFERROR(VLOOKUP(AF509,Lista!Q:R,2,0),"")</f>
        <v/>
      </c>
      <c r="AH509" s="53"/>
      <c r="AI509" s="54"/>
      <c r="AJ509" s="51" t="str">
        <f>IFERROR(VLOOKUP(AI509,Lista!O:P,2,0),"")</f>
        <v/>
      </c>
      <c r="AK509" s="54"/>
      <c r="AL509" s="52" t="str">
        <f>IFERROR(VLOOKUP(AK509,Lista!Q:R,2,0),"")</f>
        <v/>
      </c>
      <c r="AM509" s="53"/>
      <c r="AN509" s="54"/>
      <c r="AO509" s="52" t="str">
        <f>IFERROR(VLOOKUP(AN509,Lista!O:P,2,0),"")</f>
        <v/>
      </c>
      <c r="AP509" s="54"/>
      <c r="AQ509" s="52" t="str">
        <f>IFERROR(VLOOKUP(AP509,Lista!Q:R,2,0),"")</f>
        <v/>
      </c>
      <c r="AR509" s="53"/>
      <c r="AS509" s="54"/>
      <c r="AT509" s="52" t="str">
        <f>IFERROR(VLOOKUP(AS509,Lista!O:P,2,0),"")</f>
        <v/>
      </c>
      <c r="AU509" s="54"/>
      <c r="AV509" s="52" t="str">
        <f>IFERROR(VLOOKUP(AU509,Lista!Q:R,2,0),"")</f>
        <v/>
      </c>
      <c r="AW509" s="53"/>
      <c r="AX509" s="54"/>
      <c r="AY509" s="52" t="str">
        <f>IFERROR(VLOOKUP(AX509,Lista!O:P,2,0),"")</f>
        <v/>
      </c>
      <c r="AZ509" s="54"/>
      <c r="BA509" s="52" t="str">
        <f>IFERROR(VLOOKUP(AZ509,Lista!Q:R,2,0),"")</f>
        <v/>
      </c>
      <c r="BB509" s="53"/>
      <c r="BC509" s="54"/>
      <c r="BD509" s="52" t="str">
        <f>IFERROR(VLOOKUP(BC509,Lista!O:P,2,0),"")</f>
        <v/>
      </c>
      <c r="BE509" s="54"/>
      <c r="BF509" s="52" t="str">
        <f>IFERROR(VLOOKUP(BE509,Lista!Q:R,2,0),"")</f>
        <v/>
      </c>
      <c r="BG509" s="53"/>
      <c r="BH509" s="54"/>
      <c r="BI509" s="52" t="str">
        <f>IFERROR(VLOOKUP(BH509,Lista!O:P,2,0),"")</f>
        <v/>
      </c>
      <c r="BJ509" s="54"/>
      <c r="BK509" s="52" t="str">
        <f>IFERROR(VLOOKUP(BJ509,Lista!Q:R,2,0),"")</f>
        <v/>
      </c>
      <c r="BL509" s="53"/>
      <c r="BM509" s="52"/>
      <c r="BN509" s="52" t="str">
        <f>IFERROR(VLOOKUP(BM509,Lista!O:P,2,0),"")</f>
        <v/>
      </c>
      <c r="BO509" s="52"/>
      <c r="BP509" s="52" t="str">
        <f>IFERROR(VLOOKUP(BO509,Lista!Q:R,2,0),"")</f>
        <v/>
      </c>
      <c r="BQ509" s="53"/>
      <c r="BR509" s="52"/>
      <c r="BS509" s="52" t="str">
        <f>IFERROR(VLOOKUP(BR509,Lista!O:P,2,0),"")</f>
        <v/>
      </c>
      <c r="BT509" s="52"/>
      <c r="BU509" s="52" t="str">
        <f>IFERROR(VLOOKUP(BT509,Lista!Q:R,2,0),"")</f>
        <v/>
      </c>
      <c r="BV509" s="53"/>
      <c r="BW509" s="52"/>
      <c r="BX509" s="52" t="str">
        <f>IFERROR(VLOOKUP(BW509,Lista!O:P,2,0),"")</f>
        <v/>
      </c>
      <c r="BY509" s="52"/>
      <c r="BZ509" s="52" t="str">
        <f>IFERROR(VLOOKUP(BY509,Lista!Q:R,2,0),"")</f>
        <v/>
      </c>
      <c r="CA509" s="53"/>
      <c r="CB509" s="52"/>
      <c r="CC509" s="52" t="str">
        <f>IFERROR(VLOOKUP(CB509,Lista!O:P,2,0),"")</f>
        <v/>
      </c>
      <c r="CD509" s="52"/>
      <c r="CE509" s="52" t="str">
        <f>IFERROR(VLOOKUP(CD509,Lista!Q:R,2,0),"")</f>
        <v/>
      </c>
      <c r="CF509" s="53"/>
      <c r="CG509" s="52"/>
      <c r="CH509" s="52" t="str">
        <f>IFERROR(VLOOKUP(CG509,Lista!O:P,2,0),"")</f>
        <v/>
      </c>
      <c r="CI509" s="52"/>
      <c r="CJ509" s="52" t="str">
        <f>IFERROR(VLOOKUP(CI509,Lista!Q:R,2,0),"")</f>
        <v/>
      </c>
      <c r="CK509" s="53"/>
      <c r="CL509" s="52"/>
      <c r="CM509" s="52" t="str">
        <f>IFERROR(VLOOKUP(CL509,Lista!O:P,2,0),"")</f>
        <v/>
      </c>
      <c r="CN509" s="52"/>
      <c r="CO509" s="52" t="str">
        <f>IFERROR(VLOOKUP(CN509,Lista!Q:R,2,0),"")</f>
        <v/>
      </c>
      <c r="CP509" s="53"/>
      <c r="CQ509" s="52"/>
      <c r="CR509" s="52" t="str">
        <f>IFERROR(VLOOKUP(CQ509,Lista!O:P,2,0),"")</f>
        <v/>
      </c>
      <c r="CS509" s="52"/>
      <c r="CT509" s="52" t="str">
        <f>IFERROR(VLOOKUP(CS509,Lista!Q:R,2,0),"")</f>
        <v/>
      </c>
      <c r="CU509" s="53"/>
      <c r="CV509" s="52"/>
      <c r="CW509" s="52" t="str">
        <f>IFERROR(VLOOKUP(CV509,Lista!O:P,2,0),"")</f>
        <v/>
      </c>
      <c r="CX509" s="52"/>
      <c r="CY509" s="52" t="str">
        <f>IFERROR(VLOOKUP(CX509,Lista!Q:R,2,0),"")</f>
        <v/>
      </c>
      <c r="CZ509" s="53"/>
      <c r="DA509" s="49">
        <f t="shared" si="0"/>
        <v>0</v>
      </c>
      <c r="DB509" s="53"/>
    </row>
    <row r="510" spans="1:106" ht="74.25" hidden="1" customHeight="1">
      <c r="A510" s="32">
        <v>0</v>
      </c>
      <c r="B510" s="16">
        <v>0</v>
      </c>
      <c r="C510" s="16">
        <v>0</v>
      </c>
      <c r="D510" s="41"/>
      <c r="E510" s="24"/>
      <c r="F510" s="24" t="str">
        <f>IFERROR(VLOOKUP(E510,Lista!O:P,2,0),"")</f>
        <v/>
      </c>
      <c r="G510" s="24"/>
      <c r="H510" s="24" t="str">
        <f>IFERROR(VLOOKUP(G510,Lista!Q:R,2,0),"")</f>
        <v/>
      </c>
      <c r="I510" s="44"/>
      <c r="J510" s="24"/>
      <c r="K510" s="24" t="str">
        <f>IFERROR(VLOOKUP(J510,Lista!O:P,2,0),"")</f>
        <v/>
      </c>
      <c r="L510" s="24"/>
      <c r="M510" s="24" t="str">
        <f>IFERROR(VLOOKUP(L510,Lista!Q:R,2,0),"")</f>
        <v/>
      </c>
      <c r="N510" s="44"/>
      <c r="O510" s="55"/>
      <c r="P510" s="16" t="str">
        <f>IFERROR(VLOOKUP(O510,Lista!O:P,2,0),"")</f>
        <v/>
      </c>
      <c r="Q510" s="55"/>
      <c r="R510" s="16" t="str">
        <f>IFERROR(VLOOKUP(Q510,Lista!Q:R,2,0),"")</f>
        <v/>
      </c>
      <c r="S510" s="53"/>
      <c r="T510" s="55"/>
      <c r="U510" s="16" t="str">
        <f>IFERROR(VLOOKUP(T510,Lista!O:P,2,0),"")</f>
        <v/>
      </c>
      <c r="V510" s="55"/>
      <c r="W510" s="16" t="str">
        <f>IFERROR(VLOOKUP(V510,Lista!Q:R,2,0),"")</f>
        <v/>
      </c>
      <c r="X510" s="53"/>
      <c r="Y510" s="55"/>
      <c r="Z510" s="16" t="str">
        <f>IFERROR(VLOOKUP(Y510,Lista!O:P,2,0),"")</f>
        <v/>
      </c>
      <c r="AA510" s="55"/>
      <c r="AB510" s="16" t="str">
        <f>IFERROR(VLOOKUP(AA510,Lista!Q:R,2,0),"")</f>
        <v/>
      </c>
      <c r="AC510" s="53"/>
      <c r="AD510" s="55"/>
      <c r="AE510" s="16" t="str">
        <f>IFERROR(VLOOKUP(AD510,Lista!O:P,2,0),"")</f>
        <v/>
      </c>
      <c r="AF510" s="55"/>
      <c r="AG510" s="16" t="str">
        <f>IFERROR(VLOOKUP(AF510,Lista!Q:R,2,0),"")</f>
        <v/>
      </c>
      <c r="AH510" s="53"/>
      <c r="AI510" s="54"/>
      <c r="AJ510" s="51" t="str">
        <f>IFERROR(VLOOKUP(AI510,Lista!O:P,2,0),"")</f>
        <v/>
      </c>
      <c r="AK510" s="54"/>
      <c r="AL510" s="52" t="str">
        <f>IFERROR(VLOOKUP(AK510,Lista!Q:R,2,0),"")</f>
        <v/>
      </c>
      <c r="AM510" s="53"/>
      <c r="AN510" s="54"/>
      <c r="AO510" s="52" t="str">
        <f>IFERROR(VLOOKUP(AN510,Lista!O:P,2,0),"")</f>
        <v/>
      </c>
      <c r="AP510" s="54"/>
      <c r="AQ510" s="52" t="str">
        <f>IFERROR(VLOOKUP(AP510,Lista!Q:R,2,0),"")</f>
        <v/>
      </c>
      <c r="AR510" s="53"/>
      <c r="AS510" s="54"/>
      <c r="AT510" s="52" t="str">
        <f>IFERROR(VLOOKUP(AS510,Lista!O:P,2,0),"")</f>
        <v/>
      </c>
      <c r="AU510" s="54"/>
      <c r="AV510" s="52" t="str">
        <f>IFERROR(VLOOKUP(AU510,Lista!Q:R,2,0),"")</f>
        <v/>
      </c>
      <c r="AW510" s="53"/>
      <c r="AX510" s="54"/>
      <c r="AY510" s="52" t="str">
        <f>IFERROR(VLOOKUP(AX510,Lista!O:P,2,0),"")</f>
        <v/>
      </c>
      <c r="AZ510" s="54"/>
      <c r="BA510" s="52" t="str">
        <f>IFERROR(VLOOKUP(AZ510,Lista!Q:R,2,0),"")</f>
        <v/>
      </c>
      <c r="BB510" s="53"/>
      <c r="BC510" s="54"/>
      <c r="BD510" s="52" t="str">
        <f>IFERROR(VLOOKUP(BC510,Lista!O:P,2,0),"")</f>
        <v/>
      </c>
      <c r="BE510" s="54"/>
      <c r="BF510" s="52" t="str">
        <f>IFERROR(VLOOKUP(BE510,Lista!Q:R,2,0),"")</f>
        <v/>
      </c>
      <c r="BG510" s="53"/>
      <c r="BH510" s="54"/>
      <c r="BI510" s="52" t="str">
        <f>IFERROR(VLOOKUP(BH510,Lista!O:P,2,0),"")</f>
        <v/>
      </c>
      <c r="BJ510" s="54"/>
      <c r="BK510" s="52" t="str">
        <f>IFERROR(VLOOKUP(BJ510,Lista!Q:R,2,0),"")</f>
        <v/>
      </c>
      <c r="BL510" s="53"/>
      <c r="BM510" s="52"/>
      <c r="BN510" s="52" t="str">
        <f>IFERROR(VLOOKUP(BM510,Lista!O:P,2,0),"")</f>
        <v/>
      </c>
      <c r="BO510" s="52"/>
      <c r="BP510" s="52" t="str">
        <f>IFERROR(VLOOKUP(BO510,Lista!Q:R,2,0),"")</f>
        <v/>
      </c>
      <c r="BQ510" s="53"/>
      <c r="BR510" s="52"/>
      <c r="BS510" s="52" t="str">
        <f>IFERROR(VLOOKUP(BR510,Lista!O:P,2,0),"")</f>
        <v/>
      </c>
      <c r="BT510" s="52"/>
      <c r="BU510" s="52" t="str">
        <f>IFERROR(VLOOKUP(BT510,Lista!Q:R,2,0),"")</f>
        <v/>
      </c>
      <c r="BV510" s="53"/>
      <c r="BW510" s="52"/>
      <c r="BX510" s="52" t="str">
        <f>IFERROR(VLOOKUP(BW510,Lista!O:P,2,0),"")</f>
        <v/>
      </c>
      <c r="BY510" s="52"/>
      <c r="BZ510" s="52" t="str">
        <f>IFERROR(VLOOKUP(BY510,Lista!Q:R,2,0),"")</f>
        <v/>
      </c>
      <c r="CA510" s="53"/>
      <c r="CB510" s="52"/>
      <c r="CC510" s="52" t="str">
        <f>IFERROR(VLOOKUP(CB510,Lista!O:P,2,0),"")</f>
        <v/>
      </c>
      <c r="CD510" s="52"/>
      <c r="CE510" s="52" t="str">
        <f>IFERROR(VLOOKUP(CD510,Lista!Q:R,2,0),"")</f>
        <v/>
      </c>
      <c r="CF510" s="53"/>
      <c r="CG510" s="52"/>
      <c r="CH510" s="52" t="str">
        <f>IFERROR(VLOOKUP(CG510,Lista!O:P,2,0),"")</f>
        <v/>
      </c>
      <c r="CI510" s="52"/>
      <c r="CJ510" s="52" t="str">
        <f>IFERROR(VLOOKUP(CI510,Lista!Q:R,2,0),"")</f>
        <v/>
      </c>
      <c r="CK510" s="53"/>
      <c r="CL510" s="52"/>
      <c r="CM510" s="52" t="str">
        <f>IFERROR(VLOOKUP(CL510,Lista!O:P,2,0),"")</f>
        <v/>
      </c>
      <c r="CN510" s="52"/>
      <c r="CO510" s="52" t="str">
        <f>IFERROR(VLOOKUP(CN510,Lista!Q:R,2,0),"")</f>
        <v/>
      </c>
      <c r="CP510" s="53"/>
      <c r="CQ510" s="52"/>
      <c r="CR510" s="52" t="str">
        <f>IFERROR(VLOOKUP(CQ510,Lista!O:P,2,0),"")</f>
        <v/>
      </c>
      <c r="CS510" s="52"/>
      <c r="CT510" s="52" t="str">
        <f>IFERROR(VLOOKUP(CS510,Lista!Q:R,2,0),"")</f>
        <v/>
      </c>
      <c r="CU510" s="53"/>
      <c r="CV510" s="52"/>
      <c r="CW510" s="52" t="str">
        <f>IFERROR(VLOOKUP(CV510,Lista!O:P,2,0),"")</f>
        <v/>
      </c>
      <c r="CX510" s="52"/>
      <c r="CY510" s="52" t="str">
        <f>IFERROR(VLOOKUP(CX510,Lista!Q:R,2,0),"")</f>
        <v/>
      </c>
      <c r="CZ510" s="53"/>
      <c r="DA510" s="49">
        <f t="shared" si="0"/>
        <v>0</v>
      </c>
      <c r="DB510" s="53"/>
    </row>
    <row r="511" spans="1:106" ht="74.25" hidden="1" customHeight="1">
      <c r="A511" s="32">
        <v>0</v>
      </c>
      <c r="B511" s="16">
        <v>0</v>
      </c>
      <c r="C511" s="16">
        <v>0</v>
      </c>
      <c r="D511" s="41"/>
      <c r="E511" s="24"/>
      <c r="F511" s="24" t="str">
        <f>IFERROR(VLOOKUP(E511,Lista!O:P,2,0),"")</f>
        <v/>
      </c>
      <c r="G511" s="24"/>
      <c r="H511" s="24" t="str">
        <f>IFERROR(VLOOKUP(G511,Lista!Q:R,2,0),"")</f>
        <v/>
      </c>
      <c r="I511" s="44"/>
      <c r="J511" s="24"/>
      <c r="K511" s="24" t="str">
        <f>IFERROR(VLOOKUP(J511,Lista!O:P,2,0),"")</f>
        <v/>
      </c>
      <c r="L511" s="24"/>
      <c r="M511" s="24" t="str">
        <f>IFERROR(VLOOKUP(L511,Lista!Q:R,2,0),"")</f>
        <v/>
      </c>
      <c r="N511" s="44"/>
      <c r="O511" s="55"/>
      <c r="P511" s="16" t="str">
        <f>IFERROR(VLOOKUP(O511,Lista!O:P,2,0),"")</f>
        <v/>
      </c>
      <c r="Q511" s="55"/>
      <c r="R511" s="16" t="str">
        <f>IFERROR(VLOOKUP(Q511,Lista!Q:R,2,0),"")</f>
        <v/>
      </c>
      <c r="S511" s="53"/>
      <c r="T511" s="55"/>
      <c r="U511" s="16" t="str">
        <f>IFERROR(VLOOKUP(T511,Lista!O:P,2,0),"")</f>
        <v/>
      </c>
      <c r="V511" s="55"/>
      <c r="W511" s="16" t="str">
        <f>IFERROR(VLOOKUP(V511,Lista!Q:R,2,0),"")</f>
        <v/>
      </c>
      <c r="X511" s="53"/>
      <c r="Y511" s="55"/>
      <c r="Z511" s="16" t="str">
        <f>IFERROR(VLOOKUP(Y511,Lista!O:P,2,0),"")</f>
        <v/>
      </c>
      <c r="AA511" s="55"/>
      <c r="AB511" s="16" t="str">
        <f>IFERROR(VLOOKUP(AA511,Lista!Q:R,2,0),"")</f>
        <v/>
      </c>
      <c r="AC511" s="53"/>
      <c r="AD511" s="55"/>
      <c r="AE511" s="16" t="str">
        <f>IFERROR(VLOOKUP(AD511,Lista!O:P,2,0),"")</f>
        <v/>
      </c>
      <c r="AF511" s="55"/>
      <c r="AG511" s="16" t="str">
        <f>IFERROR(VLOOKUP(AF511,Lista!Q:R,2,0),"")</f>
        <v/>
      </c>
      <c r="AH511" s="53"/>
      <c r="AI511" s="54"/>
      <c r="AJ511" s="51" t="str">
        <f>IFERROR(VLOOKUP(AI511,Lista!O:P,2,0),"")</f>
        <v/>
      </c>
      <c r="AK511" s="54"/>
      <c r="AL511" s="52" t="str">
        <f>IFERROR(VLOOKUP(AK511,Lista!Q:R,2,0),"")</f>
        <v/>
      </c>
      <c r="AM511" s="53"/>
      <c r="AN511" s="54"/>
      <c r="AO511" s="52" t="str">
        <f>IFERROR(VLOOKUP(AN511,Lista!O:P,2,0),"")</f>
        <v/>
      </c>
      <c r="AP511" s="54"/>
      <c r="AQ511" s="52" t="str">
        <f>IFERROR(VLOOKUP(AP511,Lista!Q:R,2,0),"")</f>
        <v/>
      </c>
      <c r="AR511" s="53"/>
      <c r="AS511" s="54"/>
      <c r="AT511" s="52" t="str">
        <f>IFERROR(VLOOKUP(AS511,Lista!O:P,2,0),"")</f>
        <v/>
      </c>
      <c r="AU511" s="54"/>
      <c r="AV511" s="52" t="str">
        <f>IFERROR(VLOOKUP(AU511,Lista!Q:R,2,0),"")</f>
        <v/>
      </c>
      <c r="AW511" s="53"/>
      <c r="AX511" s="54"/>
      <c r="AY511" s="52" t="str">
        <f>IFERROR(VLOOKUP(AX511,Lista!O:P,2,0),"")</f>
        <v/>
      </c>
      <c r="AZ511" s="54"/>
      <c r="BA511" s="52" t="str">
        <f>IFERROR(VLOOKUP(AZ511,Lista!Q:R,2,0),"")</f>
        <v/>
      </c>
      <c r="BB511" s="53"/>
      <c r="BC511" s="54"/>
      <c r="BD511" s="52" t="str">
        <f>IFERROR(VLOOKUP(BC511,Lista!O:P,2,0),"")</f>
        <v/>
      </c>
      <c r="BE511" s="54"/>
      <c r="BF511" s="52" t="str">
        <f>IFERROR(VLOOKUP(BE511,Lista!Q:R,2,0),"")</f>
        <v/>
      </c>
      <c r="BG511" s="53"/>
      <c r="BH511" s="54"/>
      <c r="BI511" s="52" t="str">
        <f>IFERROR(VLOOKUP(BH511,Lista!O:P,2,0),"")</f>
        <v/>
      </c>
      <c r="BJ511" s="54"/>
      <c r="BK511" s="52" t="str">
        <f>IFERROR(VLOOKUP(BJ511,Lista!Q:R,2,0),"")</f>
        <v/>
      </c>
      <c r="BL511" s="53"/>
      <c r="BM511" s="52"/>
      <c r="BN511" s="52" t="str">
        <f>IFERROR(VLOOKUP(BM511,Lista!O:P,2,0),"")</f>
        <v/>
      </c>
      <c r="BO511" s="52"/>
      <c r="BP511" s="52" t="str">
        <f>IFERROR(VLOOKUP(BO511,Lista!Q:R,2,0),"")</f>
        <v/>
      </c>
      <c r="BQ511" s="53"/>
      <c r="BR511" s="52"/>
      <c r="BS511" s="52" t="str">
        <f>IFERROR(VLOOKUP(BR511,Lista!O:P,2,0),"")</f>
        <v/>
      </c>
      <c r="BT511" s="52"/>
      <c r="BU511" s="52" t="str">
        <f>IFERROR(VLOOKUP(BT511,Lista!Q:R,2,0),"")</f>
        <v/>
      </c>
      <c r="BV511" s="53"/>
      <c r="BW511" s="52"/>
      <c r="BX511" s="52" t="str">
        <f>IFERROR(VLOOKUP(BW511,Lista!O:P,2,0),"")</f>
        <v/>
      </c>
      <c r="BY511" s="52"/>
      <c r="BZ511" s="52" t="str">
        <f>IFERROR(VLOOKUP(BY511,Lista!Q:R,2,0),"")</f>
        <v/>
      </c>
      <c r="CA511" s="53"/>
      <c r="CB511" s="52"/>
      <c r="CC511" s="52" t="str">
        <f>IFERROR(VLOOKUP(CB511,Lista!O:P,2,0),"")</f>
        <v/>
      </c>
      <c r="CD511" s="52"/>
      <c r="CE511" s="52" t="str">
        <f>IFERROR(VLOOKUP(CD511,Lista!Q:R,2,0),"")</f>
        <v/>
      </c>
      <c r="CF511" s="53"/>
      <c r="CG511" s="52"/>
      <c r="CH511" s="52" t="str">
        <f>IFERROR(VLOOKUP(CG511,Lista!O:P,2,0),"")</f>
        <v/>
      </c>
      <c r="CI511" s="52"/>
      <c r="CJ511" s="52" t="str">
        <f>IFERROR(VLOOKUP(CI511,Lista!Q:R,2,0),"")</f>
        <v/>
      </c>
      <c r="CK511" s="53"/>
      <c r="CL511" s="52"/>
      <c r="CM511" s="52" t="str">
        <f>IFERROR(VLOOKUP(CL511,Lista!O:P,2,0),"")</f>
        <v/>
      </c>
      <c r="CN511" s="52"/>
      <c r="CO511" s="52" t="str">
        <f>IFERROR(VLOOKUP(CN511,Lista!Q:R,2,0),"")</f>
        <v/>
      </c>
      <c r="CP511" s="53"/>
      <c r="CQ511" s="52"/>
      <c r="CR511" s="52" t="str">
        <f>IFERROR(VLOOKUP(CQ511,Lista!O:P,2,0),"")</f>
        <v/>
      </c>
      <c r="CS511" s="52"/>
      <c r="CT511" s="52" t="str">
        <f>IFERROR(VLOOKUP(CS511,Lista!Q:R,2,0),"")</f>
        <v/>
      </c>
      <c r="CU511" s="53"/>
      <c r="CV511" s="52"/>
      <c r="CW511" s="52" t="str">
        <f>IFERROR(VLOOKUP(CV511,Lista!O:P,2,0),"")</f>
        <v/>
      </c>
      <c r="CX511" s="52"/>
      <c r="CY511" s="52" t="str">
        <f>IFERROR(VLOOKUP(CX511,Lista!Q:R,2,0),"")</f>
        <v/>
      </c>
      <c r="CZ511" s="53"/>
      <c r="DA511" s="49">
        <f t="shared" si="0"/>
        <v>0</v>
      </c>
      <c r="DB511" s="53"/>
    </row>
    <row r="512" spans="1:106" ht="74.25" hidden="1" customHeight="1">
      <c r="A512" s="32">
        <v>0</v>
      </c>
      <c r="B512" s="16">
        <v>0</v>
      </c>
      <c r="C512" s="16">
        <v>0</v>
      </c>
      <c r="D512" s="41"/>
      <c r="E512" s="24"/>
      <c r="F512" s="24" t="str">
        <f>IFERROR(VLOOKUP(E512,Lista!O:P,2,0),"")</f>
        <v/>
      </c>
      <c r="G512" s="24"/>
      <c r="H512" s="24" t="str">
        <f>IFERROR(VLOOKUP(G512,Lista!Q:R,2,0),"")</f>
        <v/>
      </c>
      <c r="I512" s="44"/>
      <c r="J512" s="24"/>
      <c r="K512" s="24" t="str">
        <f>IFERROR(VLOOKUP(J512,Lista!O:P,2,0),"")</f>
        <v/>
      </c>
      <c r="L512" s="24"/>
      <c r="M512" s="24" t="str">
        <f>IFERROR(VLOOKUP(L512,Lista!Q:R,2,0),"")</f>
        <v/>
      </c>
      <c r="N512" s="44"/>
      <c r="O512" s="55"/>
      <c r="P512" s="16" t="str">
        <f>IFERROR(VLOOKUP(O512,Lista!O:P,2,0),"")</f>
        <v/>
      </c>
      <c r="Q512" s="55"/>
      <c r="R512" s="16" t="str">
        <f>IFERROR(VLOOKUP(Q512,Lista!Q:R,2,0),"")</f>
        <v/>
      </c>
      <c r="S512" s="53"/>
      <c r="T512" s="55"/>
      <c r="U512" s="16" t="str">
        <f>IFERROR(VLOOKUP(T512,Lista!O:P,2,0),"")</f>
        <v/>
      </c>
      <c r="V512" s="55"/>
      <c r="W512" s="16" t="str">
        <f>IFERROR(VLOOKUP(V512,Lista!Q:R,2,0),"")</f>
        <v/>
      </c>
      <c r="X512" s="53"/>
      <c r="Y512" s="55"/>
      <c r="Z512" s="16" t="str">
        <f>IFERROR(VLOOKUP(Y512,Lista!O:P,2,0),"")</f>
        <v/>
      </c>
      <c r="AA512" s="55"/>
      <c r="AB512" s="16" t="str">
        <f>IFERROR(VLOOKUP(AA512,Lista!Q:R,2,0),"")</f>
        <v/>
      </c>
      <c r="AC512" s="53"/>
      <c r="AD512" s="55"/>
      <c r="AE512" s="16" t="str">
        <f>IFERROR(VLOOKUP(AD512,Lista!O:P,2,0),"")</f>
        <v/>
      </c>
      <c r="AF512" s="55"/>
      <c r="AG512" s="16" t="str">
        <f>IFERROR(VLOOKUP(AF512,Lista!Q:R,2,0),"")</f>
        <v/>
      </c>
      <c r="AH512" s="53"/>
      <c r="AI512" s="54"/>
      <c r="AJ512" s="51" t="str">
        <f>IFERROR(VLOOKUP(AI512,Lista!O:P,2,0),"")</f>
        <v/>
      </c>
      <c r="AK512" s="54"/>
      <c r="AL512" s="52" t="str">
        <f>IFERROR(VLOOKUP(AK512,Lista!Q:R,2,0),"")</f>
        <v/>
      </c>
      <c r="AM512" s="53"/>
      <c r="AN512" s="54"/>
      <c r="AO512" s="52" t="str">
        <f>IFERROR(VLOOKUP(AN512,Lista!O:P,2,0),"")</f>
        <v/>
      </c>
      <c r="AP512" s="54"/>
      <c r="AQ512" s="52" t="str">
        <f>IFERROR(VLOOKUP(AP512,Lista!Q:R,2,0),"")</f>
        <v/>
      </c>
      <c r="AR512" s="53"/>
      <c r="AS512" s="54"/>
      <c r="AT512" s="52" t="str">
        <f>IFERROR(VLOOKUP(AS512,Lista!O:P,2,0),"")</f>
        <v/>
      </c>
      <c r="AU512" s="54"/>
      <c r="AV512" s="52" t="str">
        <f>IFERROR(VLOOKUP(AU512,Lista!Q:R,2,0),"")</f>
        <v/>
      </c>
      <c r="AW512" s="53"/>
      <c r="AX512" s="54"/>
      <c r="AY512" s="52" t="str">
        <f>IFERROR(VLOOKUP(AX512,Lista!O:P,2,0),"")</f>
        <v/>
      </c>
      <c r="AZ512" s="54"/>
      <c r="BA512" s="52" t="str">
        <f>IFERROR(VLOOKUP(AZ512,Lista!Q:R,2,0),"")</f>
        <v/>
      </c>
      <c r="BB512" s="53"/>
      <c r="BC512" s="54"/>
      <c r="BD512" s="52" t="str">
        <f>IFERROR(VLOOKUP(BC512,Lista!O:P,2,0),"")</f>
        <v/>
      </c>
      <c r="BE512" s="54"/>
      <c r="BF512" s="52" t="str">
        <f>IFERROR(VLOOKUP(BE512,Lista!Q:R,2,0),"")</f>
        <v/>
      </c>
      <c r="BG512" s="53"/>
      <c r="BH512" s="54"/>
      <c r="BI512" s="52" t="str">
        <f>IFERROR(VLOOKUP(BH512,Lista!O:P,2,0),"")</f>
        <v/>
      </c>
      <c r="BJ512" s="54"/>
      <c r="BK512" s="52" t="str">
        <f>IFERROR(VLOOKUP(BJ512,Lista!Q:R,2,0),"")</f>
        <v/>
      </c>
      <c r="BL512" s="53"/>
      <c r="BM512" s="52"/>
      <c r="BN512" s="52" t="str">
        <f>IFERROR(VLOOKUP(BM512,Lista!O:P,2,0),"")</f>
        <v/>
      </c>
      <c r="BO512" s="52"/>
      <c r="BP512" s="52" t="str">
        <f>IFERROR(VLOOKUP(BO512,Lista!Q:R,2,0),"")</f>
        <v/>
      </c>
      <c r="BQ512" s="53"/>
      <c r="BR512" s="52"/>
      <c r="BS512" s="52" t="str">
        <f>IFERROR(VLOOKUP(BR512,Lista!O:P,2,0),"")</f>
        <v/>
      </c>
      <c r="BT512" s="52"/>
      <c r="BU512" s="52" t="str">
        <f>IFERROR(VLOOKUP(BT512,Lista!Q:R,2,0),"")</f>
        <v/>
      </c>
      <c r="BV512" s="53"/>
      <c r="BW512" s="52"/>
      <c r="BX512" s="52" t="str">
        <f>IFERROR(VLOOKUP(BW512,Lista!O:P,2,0),"")</f>
        <v/>
      </c>
      <c r="BY512" s="52"/>
      <c r="BZ512" s="52" t="str">
        <f>IFERROR(VLOOKUP(BY512,Lista!Q:R,2,0),"")</f>
        <v/>
      </c>
      <c r="CA512" s="53"/>
      <c r="CB512" s="52"/>
      <c r="CC512" s="52" t="str">
        <f>IFERROR(VLOOKUP(CB512,Lista!O:P,2,0),"")</f>
        <v/>
      </c>
      <c r="CD512" s="52"/>
      <c r="CE512" s="52" t="str">
        <f>IFERROR(VLOOKUP(CD512,Lista!Q:R,2,0),"")</f>
        <v/>
      </c>
      <c r="CF512" s="53"/>
      <c r="CG512" s="52"/>
      <c r="CH512" s="52" t="str">
        <f>IFERROR(VLOOKUP(CG512,Lista!O:P,2,0),"")</f>
        <v/>
      </c>
      <c r="CI512" s="52"/>
      <c r="CJ512" s="52" t="str">
        <f>IFERROR(VLOOKUP(CI512,Lista!Q:R,2,0),"")</f>
        <v/>
      </c>
      <c r="CK512" s="53"/>
      <c r="CL512" s="52"/>
      <c r="CM512" s="52" t="str">
        <f>IFERROR(VLOOKUP(CL512,Lista!O:P,2,0),"")</f>
        <v/>
      </c>
      <c r="CN512" s="52"/>
      <c r="CO512" s="52" t="str">
        <f>IFERROR(VLOOKUP(CN512,Lista!Q:R,2,0),"")</f>
        <v/>
      </c>
      <c r="CP512" s="53"/>
      <c r="CQ512" s="52"/>
      <c r="CR512" s="52" t="str">
        <f>IFERROR(VLOOKUP(CQ512,Lista!O:P,2,0),"")</f>
        <v/>
      </c>
      <c r="CS512" s="52"/>
      <c r="CT512" s="52" t="str">
        <f>IFERROR(VLOOKUP(CS512,Lista!Q:R,2,0),"")</f>
        <v/>
      </c>
      <c r="CU512" s="53"/>
      <c r="CV512" s="52"/>
      <c r="CW512" s="52" t="str">
        <f>IFERROR(VLOOKUP(CV512,Lista!O:P,2,0),"")</f>
        <v/>
      </c>
      <c r="CX512" s="52"/>
      <c r="CY512" s="52" t="str">
        <f>IFERROR(VLOOKUP(CX512,Lista!Q:R,2,0),"")</f>
        <v/>
      </c>
      <c r="CZ512" s="53"/>
      <c r="DA512" s="49">
        <f t="shared" si="0"/>
        <v>0</v>
      </c>
      <c r="DB512" s="53"/>
    </row>
    <row r="513" spans="1:106" ht="74.25" hidden="1" customHeight="1">
      <c r="A513" s="32">
        <v>0</v>
      </c>
      <c r="B513" s="16">
        <v>0</v>
      </c>
      <c r="C513" s="16">
        <v>0</v>
      </c>
      <c r="D513" s="41"/>
      <c r="E513" s="24"/>
      <c r="F513" s="24" t="str">
        <f>IFERROR(VLOOKUP(E513,Lista!O:P,2,0),"")</f>
        <v/>
      </c>
      <c r="G513" s="24"/>
      <c r="H513" s="24" t="str">
        <f>IFERROR(VLOOKUP(G513,Lista!Q:R,2,0),"")</f>
        <v/>
      </c>
      <c r="I513" s="44"/>
      <c r="J513" s="24"/>
      <c r="K513" s="24" t="str">
        <f>IFERROR(VLOOKUP(J513,Lista!O:P,2,0),"")</f>
        <v/>
      </c>
      <c r="L513" s="24"/>
      <c r="M513" s="24" t="str">
        <f>IFERROR(VLOOKUP(L513,Lista!Q:R,2,0),"")</f>
        <v/>
      </c>
      <c r="N513" s="44"/>
      <c r="O513" s="55"/>
      <c r="P513" s="16" t="str">
        <f>IFERROR(VLOOKUP(O513,Lista!O:P,2,0),"")</f>
        <v/>
      </c>
      <c r="Q513" s="55"/>
      <c r="R513" s="16" t="str">
        <f>IFERROR(VLOOKUP(Q513,Lista!Q:R,2,0),"")</f>
        <v/>
      </c>
      <c r="S513" s="53"/>
      <c r="T513" s="55"/>
      <c r="U513" s="16" t="str">
        <f>IFERROR(VLOOKUP(T513,Lista!O:P,2,0),"")</f>
        <v/>
      </c>
      <c r="V513" s="55"/>
      <c r="W513" s="16" t="str">
        <f>IFERROR(VLOOKUP(V513,Lista!Q:R,2,0),"")</f>
        <v/>
      </c>
      <c r="X513" s="53"/>
      <c r="Y513" s="55"/>
      <c r="Z513" s="16" t="str">
        <f>IFERROR(VLOOKUP(Y513,Lista!O:P,2,0),"")</f>
        <v/>
      </c>
      <c r="AA513" s="55"/>
      <c r="AB513" s="16" t="str">
        <f>IFERROR(VLOOKUP(AA513,Lista!Q:R,2,0),"")</f>
        <v/>
      </c>
      <c r="AC513" s="53"/>
      <c r="AD513" s="55"/>
      <c r="AE513" s="16" t="str">
        <f>IFERROR(VLOOKUP(AD513,Lista!O:P,2,0),"")</f>
        <v/>
      </c>
      <c r="AF513" s="55"/>
      <c r="AG513" s="16" t="str">
        <f>IFERROR(VLOOKUP(AF513,Lista!Q:R,2,0),"")</f>
        <v/>
      </c>
      <c r="AH513" s="53"/>
      <c r="AI513" s="54"/>
      <c r="AJ513" s="51" t="str">
        <f>IFERROR(VLOOKUP(AI513,Lista!O:P,2,0),"")</f>
        <v/>
      </c>
      <c r="AK513" s="54"/>
      <c r="AL513" s="52" t="str">
        <f>IFERROR(VLOOKUP(AK513,Lista!Q:R,2,0),"")</f>
        <v/>
      </c>
      <c r="AM513" s="53"/>
      <c r="AN513" s="54"/>
      <c r="AO513" s="52" t="str">
        <f>IFERROR(VLOOKUP(AN513,Lista!O:P,2,0),"")</f>
        <v/>
      </c>
      <c r="AP513" s="54"/>
      <c r="AQ513" s="52" t="str">
        <f>IFERROR(VLOOKUP(AP513,Lista!Q:R,2,0),"")</f>
        <v/>
      </c>
      <c r="AR513" s="53"/>
      <c r="AS513" s="54"/>
      <c r="AT513" s="52" t="str">
        <f>IFERROR(VLOOKUP(AS513,Lista!O:P,2,0),"")</f>
        <v/>
      </c>
      <c r="AU513" s="54"/>
      <c r="AV513" s="52" t="str">
        <f>IFERROR(VLOOKUP(AU513,Lista!Q:R,2,0),"")</f>
        <v/>
      </c>
      <c r="AW513" s="53"/>
      <c r="AX513" s="54"/>
      <c r="AY513" s="52" t="str">
        <f>IFERROR(VLOOKUP(AX513,Lista!O:P,2,0),"")</f>
        <v/>
      </c>
      <c r="AZ513" s="54"/>
      <c r="BA513" s="52" t="str">
        <f>IFERROR(VLOOKUP(AZ513,Lista!Q:R,2,0),"")</f>
        <v/>
      </c>
      <c r="BB513" s="53"/>
      <c r="BC513" s="54"/>
      <c r="BD513" s="52" t="str">
        <f>IFERROR(VLOOKUP(BC513,Lista!O:P,2,0),"")</f>
        <v/>
      </c>
      <c r="BE513" s="54"/>
      <c r="BF513" s="52" t="str">
        <f>IFERROR(VLOOKUP(BE513,Lista!Q:R,2,0),"")</f>
        <v/>
      </c>
      <c r="BG513" s="53"/>
      <c r="BH513" s="54"/>
      <c r="BI513" s="52" t="str">
        <f>IFERROR(VLOOKUP(BH513,Lista!O:P,2,0),"")</f>
        <v/>
      </c>
      <c r="BJ513" s="54"/>
      <c r="BK513" s="52" t="str">
        <f>IFERROR(VLOOKUP(BJ513,Lista!Q:R,2,0),"")</f>
        <v/>
      </c>
      <c r="BL513" s="53"/>
      <c r="BM513" s="52"/>
      <c r="BN513" s="52" t="str">
        <f>IFERROR(VLOOKUP(BM513,Lista!O:P,2,0),"")</f>
        <v/>
      </c>
      <c r="BO513" s="52"/>
      <c r="BP513" s="52" t="str">
        <f>IFERROR(VLOOKUP(BO513,Lista!Q:R,2,0),"")</f>
        <v/>
      </c>
      <c r="BQ513" s="53"/>
      <c r="BR513" s="52"/>
      <c r="BS513" s="52" t="str">
        <f>IFERROR(VLOOKUP(BR513,Lista!O:P,2,0),"")</f>
        <v/>
      </c>
      <c r="BT513" s="52"/>
      <c r="BU513" s="52" t="str">
        <f>IFERROR(VLOOKUP(BT513,Lista!Q:R,2,0),"")</f>
        <v/>
      </c>
      <c r="BV513" s="53"/>
      <c r="BW513" s="52"/>
      <c r="BX513" s="52" t="str">
        <f>IFERROR(VLOOKUP(BW513,Lista!O:P,2,0),"")</f>
        <v/>
      </c>
      <c r="BY513" s="52"/>
      <c r="BZ513" s="52" t="str">
        <f>IFERROR(VLOOKUP(BY513,Lista!Q:R,2,0),"")</f>
        <v/>
      </c>
      <c r="CA513" s="53"/>
      <c r="CB513" s="52"/>
      <c r="CC513" s="52" t="str">
        <f>IFERROR(VLOOKUP(CB513,Lista!O:P,2,0),"")</f>
        <v/>
      </c>
      <c r="CD513" s="52"/>
      <c r="CE513" s="52" t="str">
        <f>IFERROR(VLOOKUP(CD513,Lista!Q:R,2,0),"")</f>
        <v/>
      </c>
      <c r="CF513" s="53"/>
      <c r="CG513" s="52"/>
      <c r="CH513" s="52" t="str">
        <f>IFERROR(VLOOKUP(CG513,Lista!O:P,2,0),"")</f>
        <v/>
      </c>
      <c r="CI513" s="52"/>
      <c r="CJ513" s="52" t="str">
        <f>IFERROR(VLOOKUP(CI513,Lista!Q:R,2,0),"")</f>
        <v/>
      </c>
      <c r="CK513" s="53"/>
      <c r="CL513" s="52"/>
      <c r="CM513" s="52" t="str">
        <f>IFERROR(VLOOKUP(CL513,Lista!O:P,2,0),"")</f>
        <v/>
      </c>
      <c r="CN513" s="52"/>
      <c r="CO513" s="52" t="str">
        <f>IFERROR(VLOOKUP(CN513,Lista!Q:R,2,0),"")</f>
        <v/>
      </c>
      <c r="CP513" s="53"/>
      <c r="CQ513" s="52"/>
      <c r="CR513" s="52" t="str">
        <f>IFERROR(VLOOKUP(CQ513,Lista!O:P,2,0),"")</f>
        <v/>
      </c>
      <c r="CS513" s="52"/>
      <c r="CT513" s="52" t="str">
        <f>IFERROR(VLOOKUP(CS513,Lista!Q:R,2,0),"")</f>
        <v/>
      </c>
      <c r="CU513" s="53"/>
      <c r="CV513" s="52"/>
      <c r="CW513" s="52" t="str">
        <f>IFERROR(VLOOKUP(CV513,Lista!O:P,2,0),"")</f>
        <v/>
      </c>
      <c r="CX513" s="52"/>
      <c r="CY513" s="52" t="str">
        <f>IFERROR(VLOOKUP(CX513,Lista!Q:R,2,0),"")</f>
        <v/>
      </c>
      <c r="CZ513" s="53"/>
      <c r="DA513" s="49">
        <f t="shared" si="0"/>
        <v>0</v>
      </c>
      <c r="DB513" s="53"/>
    </row>
    <row r="514" spans="1:106" ht="74.25" hidden="1" customHeight="1">
      <c r="A514" s="32">
        <v>0</v>
      </c>
      <c r="B514" s="16">
        <v>0</v>
      </c>
      <c r="C514" s="16">
        <v>0</v>
      </c>
      <c r="D514" s="41"/>
      <c r="E514" s="24"/>
      <c r="F514" s="24" t="str">
        <f>IFERROR(VLOOKUP(E514,Lista!O:P,2,0),"")</f>
        <v/>
      </c>
      <c r="G514" s="24"/>
      <c r="H514" s="24" t="str">
        <f>IFERROR(VLOOKUP(G514,Lista!Q:R,2,0),"")</f>
        <v/>
      </c>
      <c r="I514" s="44"/>
      <c r="J514" s="24"/>
      <c r="K514" s="24" t="str">
        <f>IFERROR(VLOOKUP(J514,Lista!O:P,2,0),"")</f>
        <v/>
      </c>
      <c r="L514" s="24"/>
      <c r="M514" s="24" t="str">
        <f>IFERROR(VLOOKUP(L514,Lista!Q:R,2,0),"")</f>
        <v/>
      </c>
      <c r="N514" s="44"/>
      <c r="O514" s="55"/>
      <c r="P514" s="16" t="str">
        <f>IFERROR(VLOOKUP(O514,Lista!O:P,2,0),"")</f>
        <v/>
      </c>
      <c r="Q514" s="55"/>
      <c r="R514" s="16" t="str">
        <f>IFERROR(VLOOKUP(Q514,Lista!Q:R,2,0),"")</f>
        <v/>
      </c>
      <c r="S514" s="53"/>
      <c r="T514" s="55"/>
      <c r="U514" s="16" t="str">
        <f>IFERROR(VLOOKUP(T514,Lista!O:P,2,0),"")</f>
        <v/>
      </c>
      <c r="V514" s="55"/>
      <c r="W514" s="16" t="str">
        <f>IFERROR(VLOOKUP(V514,Lista!Q:R,2,0),"")</f>
        <v/>
      </c>
      <c r="X514" s="53"/>
      <c r="Y514" s="55"/>
      <c r="Z514" s="16" t="str">
        <f>IFERROR(VLOOKUP(Y514,Lista!O:P,2,0),"")</f>
        <v/>
      </c>
      <c r="AA514" s="55"/>
      <c r="AB514" s="16" t="str">
        <f>IFERROR(VLOOKUP(AA514,Lista!Q:R,2,0),"")</f>
        <v/>
      </c>
      <c r="AC514" s="53"/>
      <c r="AD514" s="55"/>
      <c r="AE514" s="16" t="str">
        <f>IFERROR(VLOOKUP(AD514,Lista!O:P,2,0),"")</f>
        <v/>
      </c>
      <c r="AF514" s="55"/>
      <c r="AG514" s="16" t="str">
        <f>IFERROR(VLOOKUP(AF514,Lista!Q:R,2,0),"")</f>
        <v/>
      </c>
      <c r="AH514" s="53"/>
      <c r="AI514" s="54"/>
      <c r="AJ514" s="51" t="str">
        <f>IFERROR(VLOOKUP(AI514,Lista!O:P,2,0),"")</f>
        <v/>
      </c>
      <c r="AK514" s="54"/>
      <c r="AL514" s="52" t="str">
        <f>IFERROR(VLOOKUP(AK514,Lista!Q:R,2,0),"")</f>
        <v/>
      </c>
      <c r="AM514" s="53"/>
      <c r="AN514" s="54"/>
      <c r="AO514" s="52" t="str">
        <f>IFERROR(VLOOKUP(AN514,Lista!O:P,2,0),"")</f>
        <v/>
      </c>
      <c r="AP514" s="54"/>
      <c r="AQ514" s="52" t="str">
        <f>IFERROR(VLOOKUP(AP514,Lista!Q:R,2,0),"")</f>
        <v/>
      </c>
      <c r="AR514" s="53"/>
      <c r="AS514" s="54"/>
      <c r="AT514" s="52" t="str">
        <f>IFERROR(VLOOKUP(AS514,Lista!O:P,2,0),"")</f>
        <v/>
      </c>
      <c r="AU514" s="54"/>
      <c r="AV514" s="52" t="str">
        <f>IFERROR(VLOOKUP(AU514,Lista!Q:R,2,0),"")</f>
        <v/>
      </c>
      <c r="AW514" s="53"/>
      <c r="AX514" s="54"/>
      <c r="AY514" s="52" t="str">
        <f>IFERROR(VLOOKUP(AX514,Lista!O:P,2,0),"")</f>
        <v/>
      </c>
      <c r="AZ514" s="54"/>
      <c r="BA514" s="52" t="str">
        <f>IFERROR(VLOOKUP(AZ514,Lista!Q:R,2,0),"")</f>
        <v/>
      </c>
      <c r="BB514" s="53"/>
      <c r="BC514" s="54"/>
      <c r="BD514" s="52" t="str">
        <f>IFERROR(VLOOKUP(BC514,Lista!O:P,2,0),"")</f>
        <v/>
      </c>
      <c r="BE514" s="54"/>
      <c r="BF514" s="52" t="str">
        <f>IFERROR(VLOOKUP(BE514,Lista!Q:R,2,0),"")</f>
        <v/>
      </c>
      <c r="BG514" s="53"/>
      <c r="BH514" s="54"/>
      <c r="BI514" s="52" t="str">
        <f>IFERROR(VLOOKUP(BH514,Lista!O:P,2,0),"")</f>
        <v/>
      </c>
      <c r="BJ514" s="54"/>
      <c r="BK514" s="52" t="str">
        <f>IFERROR(VLOOKUP(BJ514,Lista!Q:R,2,0),"")</f>
        <v/>
      </c>
      <c r="BL514" s="53"/>
      <c r="BM514" s="52"/>
      <c r="BN514" s="52" t="str">
        <f>IFERROR(VLOOKUP(BM514,Lista!O:P,2,0),"")</f>
        <v/>
      </c>
      <c r="BO514" s="52"/>
      <c r="BP514" s="52" t="str">
        <f>IFERROR(VLOOKUP(BO514,Lista!Q:R,2,0),"")</f>
        <v/>
      </c>
      <c r="BQ514" s="53"/>
      <c r="BR514" s="52"/>
      <c r="BS514" s="52" t="str">
        <f>IFERROR(VLOOKUP(BR514,Lista!O:P,2,0),"")</f>
        <v/>
      </c>
      <c r="BT514" s="52"/>
      <c r="BU514" s="52" t="str">
        <f>IFERROR(VLOOKUP(BT514,Lista!Q:R,2,0),"")</f>
        <v/>
      </c>
      <c r="BV514" s="53"/>
      <c r="BW514" s="52"/>
      <c r="BX514" s="52" t="str">
        <f>IFERROR(VLOOKUP(BW514,Lista!O:P,2,0),"")</f>
        <v/>
      </c>
      <c r="BY514" s="52"/>
      <c r="BZ514" s="52" t="str">
        <f>IFERROR(VLOOKUP(BY514,Lista!Q:R,2,0),"")</f>
        <v/>
      </c>
      <c r="CA514" s="53"/>
      <c r="CB514" s="52"/>
      <c r="CC514" s="52" t="str">
        <f>IFERROR(VLOOKUP(CB514,Lista!O:P,2,0),"")</f>
        <v/>
      </c>
      <c r="CD514" s="52"/>
      <c r="CE514" s="52" t="str">
        <f>IFERROR(VLOOKUP(CD514,Lista!Q:R,2,0),"")</f>
        <v/>
      </c>
      <c r="CF514" s="53"/>
      <c r="CG514" s="52"/>
      <c r="CH514" s="52" t="str">
        <f>IFERROR(VLOOKUP(CG514,Lista!O:P,2,0),"")</f>
        <v/>
      </c>
      <c r="CI514" s="52"/>
      <c r="CJ514" s="52" t="str">
        <f>IFERROR(VLOOKUP(CI514,Lista!Q:R,2,0),"")</f>
        <v/>
      </c>
      <c r="CK514" s="53"/>
      <c r="CL514" s="52"/>
      <c r="CM514" s="52" t="str">
        <f>IFERROR(VLOOKUP(CL514,Lista!O:P,2,0),"")</f>
        <v/>
      </c>
      <c r="CN514" s="52"/>
      <c r="CO514" s="52" t="str">
        <f>IFERROR(VLOOKUP(CN514,Lista!Q:R,2,0),"")</f>
        <v/>
      </c>
      <c r="CP514" s="53"/>
      <c r="CQ514" s="52"/>
      <c r="CR514" s="52" t="str">
        <f>IFERROR(VLOOKUP(CQ514,Lista!O:P,2,0),"")</f>
        <v/>
      </c>
      <c r="CS514" s="52"/>
      <c r="CT514" s="52" t="str">
        <f>IFERROR(VLOOKUP(CS514,Lista!Q:R,2,0),"")</f>
        <v/>
      </c>
      <c r="CU514" s="53"/>
      <c r="CV514" s="52"/>
      <c r="CW514" s="52" t="str">
        <f>IFERROR(VLOOKUP(CV514,Lista!O:P,2,0),"")</f>
        <v/>
      </c>
      <c r="CX514" s="52"/>
      <c r="CY514" s="52" t="str">
        <f>IFERROR(VLOOKUP(CX514,Lista!Q:R,2,0),"")</f>
        <v/>
      </c>
      <c r="CZ514" s="53"/>
      <c r="DA514" s="49">
        <f t="shared" si="0"/>
        <v>0</v>
      </c>
      <c r="DB514" s="53"/>
    </row>
    <row r="515" spans="1:106" ht="74.25" hidden="1" customHeight="1">
      <c r="A515" s="32">
        <v>0</v>
      </c>
      <c r="B515" s="16">
        <v>0</v>
      </c>
      <c r="C515" s="16">
        <v>0</v>
      </c>
      <c r="D515" s="41"/>
      <c r="E515" s="24"/>
      <c r="F515" s="24" t="str">
        <f>IFERROR(VLOOKUP(E515,Lista!O:P,2,0),"")</f>
        <v/>
      </c>
      <c r="G515" s="24"/>
      <c r="H515" s="24" t="str">
        <f>IFERROR(VLOOKUP(G515,Lista!Q:R,2,0),"")</f>
        <v/>
      </c>
      <c r="I515" s="44"/>
      <c r="J515" s="24"/>
      <c r="K515" s="24" t="str">
        <f>IFERROR(VLOOKUP(J515,Lista!O:P,2,0),"")</f>
        <v/>
      </c>
      <c r="L515" s="24"/>
      <c r="M515" s="24" t="str">
        <f>IFERROR(VLOOKUP(L515,Lista!Q:R,2,0),"")</f>
        <v/>
      </c>
      <c r="N515" s="44"/>
      <c r="O515" s="55"/>
      <c r="P515" s="16" t="str">
        <f>IFERROR(VLOOKUP(O515,Lista!O:P,2,0),"")</f>
        <v/>
      </c>
      <c r="Q515" s="55"/>
      <c r="R515" s="16" t="str">
        <f>IFERROR(VLOOKUP(Q515,Lista!Q:R,2,0),"")</f>
        <v/>
      </c>
      <c r="S515" s="53"/>
      <c r="T515" s="55"/>
      <c r="U515" s="16" t="str">
        <f>IFERROR(VLOOKUP(T515,Lista!O:P,2,0),"")</f>
        <v/>
      </c>
      <c r="V515" s="55"/>
      <c r="W515" s="16" t="str">
        <f>IFERROR(VLOOKUP(V515,Lista!Q:R,2,0),"")</f>
        <v/>
      </c>
      <c r="X515" s="53"/>
      <c r="Y515" s="55"/>
      <c r="Z515" s="16" t="str">
        <f>IFERROR(VLOOKUP(Y515,Lista!O:P,2,0),"")</f>
        <v/>
      </c>
      <c r="AA515" s="55"/>
      <c r="AB515" s="16" t="str">
        <f>IFERROR(VLOOKUP(AA515,Lista!Q:R,2,0),"")</f>
        <v/>
      </c>
      <c r="AC515" s="53"/>
      <c r="AD515" s="55"/>
      <c r="AE515" s="16" t="str">
        <f>IFERROR(VLOOKUP(AD515,Lista!O:P,2,0),"")</f>
        <v/>
      </c>
      <c r="AF515" s="55"/>
      <c r="AG515" s="16" t="str">
        <f>IFERROR(VLOOKUP(AF515,Lista!Q:R,2,0),"")</f>
        <v/>
      </c>
      <c r="AH515" s="53"/>
      <c r="AI515" s="54"/>
      <c r="AJ515" s="51" t="str">
        <f>IFERROR(VLOOKUP(AI515,Lista!O:P,2,0),"")</f>
        <v/>
      </c>
      <c r="AK515" s="54"/>
      <c r="AL515" s="52" t="str">
        <f>IFERROR(VLOOKUP(AK515,Lista!Q:R,2,0),"")</f>
        <v/>
      </c>
      <c r="AM515" s="53"/>
      <c r="AN515" s="54"/>
      <c r="AO515" s="52" t="str">
        <f>IFERROR(VLOOKUP(AN515,Lista!O:P,2,0),"")</f>
        <v/>
      </c>
      <c r="AP515" s="54"/>
      <c r="AQ515" s="52" t="str">
        <f>IFERROR(VLOOKUP(AP515,Lista!Q:R,2,0),"")</f>
        <v/>
      </c>
      <c r="AR515" s="53"/>
      <c r="AS515" s="54"/>
      <c r="AT515" s="52" t="str">
        <f>IFERROR(VLOOKUP(AS515,Lista!O:P,2,0),"")</f>
        <v/>
      </c>
      <c r="AU515" s="54"/>
      <c r="AV515" s="52" t="str">
        <f>IFERROR(VLOOKUP(AU515,Lista!Q:R,2,0),"")</f>
        <v/>
      </c>
      <c r="AW515" s="53"/>
      <c r="AX515" s="54"/>
      <c r="AY515" s="52" t="str">
        <f>IFERROR(VLOOKUP(AX515,Lista!O:P,2,0),"")</f>
        <v/>
      </c>
      <c r="AZ515" s="54"/>
      <c r="BA515" s="52" t="str">
        <f>IFERROR(VLOOKUP(AZ515,Lista!Q:R,2,0),"")</f>
        <v/>
      </c>
      <c r="BB515" s="53"/>
      <c r="BC515" s="54"/>
      <c r="BD515" s="52" t="str">
        <f>IFERROR(VLOOKUP(BC515,Lista!O:P,2,0),"")</f>
        <v/>
      </c>
      <c r="BE515" s="54"/>
      <c r="BF515" s="52" t="str">
        <f>IFERROR(VLOOKUP(BE515,Lista!Q:R,2,0),"")</f>
        <v/>
      </c>
      <c r="BG515" s="53"/>
      <c r="BH515" s="54"/>
      <c r="BI515" s="52" t="str">
        <f>IFERROR(VLOOKUP(BH515,Lista!O:P,2,0),"")</f>
        <v/>
      </c>
      <c r="BJ515" s="54"/>
      <c r="BK515" s="52" t="str">
        <f>IFERROR(VLOOKUP(BJ515,Lista!Q:R,2,0),"")</f>
        <v/>
      </c>
      <c r="BL515" s="53"/>
      <c r="BM515" s="52"/>
      <c r="BN515" s="52" t="str">
        <f>IFERROR(VLOOKUP(BM515,Lista!O:P,2,0),"")</f>
        <v/>
      </c>
      <c r="BO515" s="52"/>
      <c r="BP515" s="52" t="str">
        <f>IFERROR(VLOOKUP(BO515,Lista!Q:R,2,0),"")</f>
        <v/>
      </c>
      <c r="BQ515" s="53"/>
      <c r="BR515" s="52"/>
      <c r="BS515" s="52" t="str">
        <f>IFERROR(VLOOKUP(BR515,Lista!O:P,2,0),"")</f>
        <v/>
      </c>
      <c r="BT515" s="52"/>
      <c r="BU515" s="52" t="str">
        <f>IFERROR(VLOOKUP(BT515,Lista!Q:R,2,0),"")</f>
        <v/>
      </c>
      <c r="BV515" s="53"/>
      <c r="BW515" s="52"/>
      <c r="BX515" s="52" t="str">
        <f>IFERROR(VLOOKUP(BW515,Lista!O:P,2,0),"")</f>
        <v/>
      </c>
      <c r="BY515" s="52"/>
      <c r="BZ515" s="52" t="str">
        <f>IFERROR(VLOOKUP(BY515,Lista!Q:R,2,0),"")</f>
        <v/>
      </c>
      <c r="CA515" s="53"/>
      <c r="CB515" s="52"/>
      <c r="CC515" s="52" t="str">
        <f>IFERROR(VLOOKUP(CB515,Lista!O:P,2,0),"")</f>
        <v/>
      </c>
      <c r="CD515" s="52"/>
      <c r="CE515" s="52" t="str">
        <f>IFERROR(VLOOKUP(CD515,Lista!Q:R,2,0),"")</f>
        <v/>
      </c>
      <c r="CF515" s="53"/>
      <c r="CG515" s="52"/>
      <c r="CH515" s="52" t="str">
        <f>IFERROR(VLOOKUP(CG515,Lista!O:P,2,0),"")</f>
        <v/>
      </c>
      <c r="CI515" s="52"/>
      <c r="CJ515" s="52" t="str">
        <f>IFERROR(VLOOKUP(CI515,Lista!Q:R,2,0),"")</f>
        <v/>
      </c>
      <c r="CK515" s="53"/>
      <c r="CL515" s="52"/>
      <c r="CM515" s="52" t="str">
        <f>IFERROR(VLOOKUP(CL515,Lista!O:P,2,0),"")</f>
        <v/>
      </c>
      <c r="CN515" s="52"/>
      <c r="CO515" s="52" t="str">
        <f>IFERROR(VLOOKUP(CN515,Lista!Q:R,2,0),"")</f>
        <v/>
      </c>
      <c r="CP515" s="53"/>
      <c r="CQ515" s="52"/>
      <c r="CR515" s="52" t="str">
        <f>IFERROR(VLOOKUP(CQ515,Lista!O:P,2,0),"")</f>
        <v/>
      </c>
      <c r="CS515" s="52"/>
      <c r="CT515" s="52" t="str">
        <f>IFERROR(VLOOKUP(CS515,Lista!Q:R,2,0),"")</f>
        <v/>
      </c>
      <c r="CU515" s="53"/>
      <c r="CV515" s="52"/>
      <c r="CW515" s="52" t="str">
        <f>IFERROR(VLOOKUP(CV515,Lista!O:P,2,0),"")</f>
        <v/>
      </c>
      <c r="CX515" s="52"/>
      <c r="CY515" s="52" t="str">
        <f>IFERROR(VLOOKUP(CX515,Lista!Q:R,2,0),"")</f>
        <v/>
      </c>
      <c r="CZ515" s="53"/>
      <c r="DA515" s="49">
        <f t="shared" si="0"/>
        <v>0</v>
      </c>
      <c r="DB515" s="53"/>
    </row>
    <row r="516" spans="1:106" ht="74.25" hidden="1" customHeight="1">
      <c r="A516" s="32">
        <v>0</v>
      </c>
      <c r="B516" s="16">
        <v>0</v>
      </c>
      <c r="C516" s="16">
        <v>0</v>
      </c>
      <c r="D516" s="41"/>
      <c r="E516" s="24"/>
      <c r="F516" s="24" t="str">
        <f>IFERROR(VLOOKUP(E516,Lista!O:P,2,0),"")</f>
        <v/>
      </c>
      <c r="G516" s="24"/>
      <c r="H516" s="24" t="str">
        <f>IFERROR(VLOOKUP(G516,Lista!Q:R,2,0),"")</f>
        <v/>
      </c>
      <c r="I516" s="44"/>
      <c r="J516" s="24"/>
      <c r="K516" s="24" t="str">
        <f>IFERROR(VLOOKUP(J516,Lista!O:P,2,0),"")</f>
        <v/>
      </c>
      <c r="L516" s="24"/>
      <c r="M516" s="24" t="str">
        <f>IFERROR(VLOOKUP(L516,Lista!Q:R,2,0),"")</f>
        <v/>
      </c>
      <c r="N516" s="44"/>
      <c r="O516" s="55"/>
      <c r="P516" s="16" t="str">
        <f>IFERROR(VLOOKUP(O516,Lista!O:P,2,0),"")</f>
        <v/>
      </c>
      <c r="Q516" s="55"/>
      <c r="R516" s="16" t="str">
        <f>IFERROR(VLOOKUP(Q516,Lista!Q:R,2,0),"")</f>
        <v/>
      </c>
      <c r="S516" s="53"/>
      <c r="T516" s="55"/>
      <c r="U516" s="16" t="str">
        <f>IFERROR(VLOOKUP(T516,Lista!O:P,2,0),"")</f>
        <v/>
      </c>
      <c r="V516" s="55"/>
      <c r="W516" s="16" t="str">
        <f>IFERROR(VLOOKUP(V516,Lista!Q:R,2,0),"")</f>
        <v/>
      </c>
      <c r="X516" s="53"/>
      <c r="Y516" s="55"/>
      <c r="Z516" s="16" t="str">
        <f>IFERROR(VLOOKUP(Y516,Lista!O:P,2,0),"")</f>
        <v/>
      </c>
      <c r="AA516" s="55"/>
      <c r="AB516" s="16" t="str">
        <f>IFERROR(VLOOKUP(AA516,Lista!Q:R,2,0),"")</f>
        <v/>
      </c>
      <c r="AC516" s="53"/>
      <c r="AD516" s="55"/>
      <c r="AE516" s="16" t="str">
        <f>IFERROR(VLOOKUP(AD516,Lista!O:P,2,0),"")</f>
        <v/>
      </c>
      <c r="AF516" s="55"/>
      <c r="AG516" s="16" t="str">
        <f>IFERROR(VLOOKUP(AF516,Lista!Q:R,2,0),"")</f>
        <v/>
      </c>
      <c r="AH516" s="53"/>
      <c r="AI516" s="54"/>
      <c r="AJ516" s="51" t="str">
        <f>IFERROR(VLOOKUP(AI516,Lista!O:P,2,0),"")</f>
        <v/>
      </c>
      <c r="AK516" s="54"/>
      <c r="AL516" s="52" t="str">
        <f>IFERROR(VLOOKUP(AK516,Lista!Q:R,2,0),"")</f>
        <v/>
      </c>
      <c r="AM516" s="53"/>
      <c r="AN516" s="54"/>
      <c r="AO516" s="52" t="str">
        <f>IFERROR(VLOOKUP(AN516,Lista!O:P,2,0),"")</f>
        <v/>
      </c>
      <c r="AP516" s="54"/>
      <c r="AQ516" s="52" t="str">
        <f>IFERROR(VLOOKUP(AP516,Lista!Q:R,2,0),"")</f>
        <v/>
      </c>
      <c r="AR516" s="53"/>
      <c r="AS516" s="54"/>
      <c r="AT516" s="52" t="str">
        <f>IFERROR(VLOOKUP(AS516,Lista!O:P,2,0),"")</f>
        <v/>
      </c>
      <c r="AU516" s="54"/>
      <c r="AV516" s="52" t="str">
        <f>IFERROR(VLOOKUP(AU516,Lista!Q:R,2,0),"")</f>
        <v/>
      </c>
      <c r="AW516" s="53"/>
      <c r="AX516" s="54"/>
      <c r="AY516" s="52" t="str">
        <f>IFERROR(VLOOKUP(AX516,Lista!O:P,2,0),"")</f>
        <v/>
      </c>
      <c r="AZ516" s="54"/>
      <c r="BA516" s="52" t="str">
        <f>IFERROR(VLOOKUP(AZ516,Lista!Q:R,2,0),"")</f>
        <v/>
      </c>
      <c r="BB516" s="53"/>
      <c r="BC516" s="54"/>
      <c r="BD516" s="52" t="str">
        <f>IFERROR(VLOOKUP(BC516,Lista!O:P,2,0),"")</f>
        <v/>
      </c>
      <c r="BE516" s="54"/>
      <c r="BF516" s="52" t="str">
        <f>IFERROR(VLOOKUP(BE516,Lista!Q:R,2,0),"")</f>
        <v/>
      </c>
      <c r="BG516" s="53"/>
      <c r="BH516" s="54"/>
      <c r="BI516" s="52" t="str">
        <f>IFERROR(VLOOKUP(BH516,Lista!O:P,2,0),"")</f>
        <v/>
      </c>
      <c r="BJ516" s="54"/>
      <c r="BK516" s="52" t="str">
        <f>IFERROR(VLOOKUP(BJ516,Lista!Q:R,2,0),"")</f>
        <v/>
      </c>
      <c r="BL516" s="53"/>
      <c r="BM516" s="52"/>
      <c r="BN516" s="52" t="str">
        <f>IFERROR(VLOOKUP(BM516,Lista!O:P,2,0),"")</f>
        <v/>
      </c>
      <c r="BO516" s="52"/>
      <c r="BP516" s="52" t="str">
        <f>IFERROR(VLOOKUP(BO516,Lista!Q:R,2,0),"")</f>
        <v/>
      </c>
      <c r="BQ516" s="53"/>
      <c r="BR516" s="52"/>
      <c r="BS516" s="52" t="str">
        <f>IFERROR(VLOOKUP(BR516,Lista!O:P,2,0),"")</f>
        <v/>
      </c>
      <c r="BT516" s="52"/>
      <c r="BU516" s="52" t="str">
        <f>IFERROR(VLOOKUP(BT516,Lista!Q:R,2,0),"")</f>
        <v/>
      </c>
      <c r="BV516" s="53"/>
      <c r="BW516" s="52"/>
      <c r="BX516" s="52" t="str">
        <f>IFERROR(VLOOKUP(BW516,Lista!O:P,2,0),"")</f>
        <v/>
      </c>
      <c r="BY516" s="52"/>
      <c r="BZ516" s="52" t="str">
        <f>IFERROR(VLOOKUP(BY516,Lista!Q:R,2,0),"")</f>
        <v/>
      </c>
      <c r="CA516" s="53"/>
      <c r="CB516" s="52"/>
      <c r="CC516" s="52" t="str">
        <f>IFERROR(VLOOKUP(CB516,Lista!O:P,2,0),"")</f>
        <v/>
      </c>
      <c r="CD516" s="52"/>
      <c r="CE516" s="52" t="str">
        <f>IFERROR(VLOOKUP(CD516,Lista!Q:R,2,0),"")</f>
        <v/>
      </c>
      <c r="CF516" s="53"/>
      <c r="CG516" s="52"/>
      <c r="CH516" s="52" t="str">
        <f>IFERROR(VLOOKUP(CG516,Lista!O:P,2,0),"")</f>
        <v/>
      </c>
      <c r="CI516" s="52"/>
      <c r="CJ516" s="52" t="str">
        <f>IFERROR(VLOOKUP(CI516,Lista!Q:R,2,0),"")</f>
        <v/>
      </c>
      <c r="CK516" s="53"/>
      <c r="CL516" s="52"/>
      <c r="CM516" s="52" t="str">
        <f>IFERROR(VLOOKUP(CL516,Lista!O:P,2,0),"")</f>
        <v/>
      </c>
      <c r="CN516" s="52"/>
      <c r="CO516" s="52" t="str">
        <f>IFERROR(VLOOKUP(CN516,Lista!Q:R,2,0),"")</f>
        <v/>
      </c>
      <c r="CP516" s="53"/>
      <c r="CQ516" s="52"/>
      <c r="CR516" s="52" t="str">
        <f>IFERROR(VLOOKUP(CQ516,Lista!O:P,2,0),"")</f>
        <v/>
      </c>
      <c r="CS516" s="52"/>
      <c r="CT516" s="52" t="str">
        <f>IFERROR(VLOOKUP(CS516,Lista!Q:R,2,0),"")</f>
        <v/>
      </c>
      <c r="CU516" s="53"/>
      <c r="CV516" s="52"/>
      <c r="CW516" s="52" t="str">
        <f>IFERROR(VLOOKUP(CV516,Lista!O:P,2,0),"")</f>
        <v/>
      </c>
      <c r="CX516" s="52"/>
      <c r="CY516" s="52" t="str">
        <f>IFERROR(VLOOKUP(CX516,Lista!Q:R,2,0),"")</f>
        <v/>
      </c>
      <c r="CZ516" s="53"/>
      <c r="DA516" s="49">
        <f t="shared" si="0"/>
        <v>0</v>
      </c>
      <c r="DB516" s="53"/>
    </row>
    <row r="517" spans="1:106" ht="74.25" hidden="1" customHeight="1">
      <c r="A517" s="32">
        <v>0</v>
      </c>
      <c r="B517" s="16">
        <v>0</v>
      </c>
      <c r="C517" s="16">
        <v>0</v>
      </c>
      <c r="D517" s="41"/>
      <c r="E517" s="24"/>
      <c r="F517" s="24" t="str">
        <f>IFERROR(VLOOKUP(E517,Lista!O:P,2,0),"")</f>
        <v/>
      </c>
      <c r="G517" s="24"/>
      <c r="H517" s="24" t="str">
        <f>IFERROR(VLOOKUP(G517,Lista!Q:R,2,0),"")</f>
        <v/>
      </c>
      <c r="I517" s="44"/>
      <c r="J517" s="24"/>
      <c r="K517" s="24" t="str">
        <f>IFERROR(VLOOKUP(J517,Lista!O:P,2,0),"")</f>
        <v/>
      </c>
      <c r="L517" s="24"/>
      <c r="M517" s="24" t="str">
        <f>IFERROR(VLOOKUP(L517,Lista!Q:R,2,0),"")</f>
        <v/>
      </c>
      <c r="N517" s="44"/>
      <c r="O517" s="55"/>
      <c r="P517" s="16" t="str">
        <f>IFERROR(VLOOKUP(O517,Lista!O:P,2,0),"")</f>
        <v/>
      </c>
      <c r="Q517" s="55"/>
      <c r="R517" s="16" t="str">
        <f>IFERROR(VLOOKUP(Q517,Lista!Q:R,2,0),"")</f>
        <v/>
      </c>
      <c r="S517" s="53"/>
      <c r="T517" s="55"/>
      <c r="U517" s="16" t="str">
        <f>IFERROR(VLOOKUP(T517,Lista!O:P,2,0),"")</f>
        <v/>
      </c>
      <c r="V517" s="55"/>
      <c r="W517" s="16" t="str">
        <f>IFERROR(VLOOKUP(V517,Lista!Q:R,2,0),"")</f>
        <v/>
      </c>
      <c r="X517" s="53"/>
      <c r="Y517" s="55"/>
      <c r="Z517" s="16" t="str">
        <f>IFERROR(VLOOKUP(Y517,Lista!O:P,2,0),"")</f>
        <v/>
      </c>
      <c r="AA517" s="55"/>
      <c r="AB517" s="16" t="str">
        <f>IFERROR(VLOOKUP(AA517,Lista!Q:R,2,0),"")</f>
        <v/>
      </c>
      <c r="AC517" s="53"/>
      <c r="AD517" s="55"/>
      <c r="AE517" s="16" t="str">
        <f>IFERROR(VLOOKUP(AD517,Lista!O:P,2,0),"")</f>
        <v/>
      </c>
      <c r="AF517" s="55"/>
      <c r="AG517" s="16" t="str">
        <f>IFERROR(VLOOKUP(AF517,Lista!Q:R,2,0),"")</f>
        <v/>
      </c>
      <c r="AH517" s="53"/>
      <c r="AI517" s="54"/>
      <c r="AJ517" s="51" t="str">
        <f>IFERROR(VLOOKUP(AI517,Lista!O:P,2,0),"")</f>
        <v/>
      </c>
      <c r="AK517" s="54"/>
      <c r="AL517" s="52" t="str">
        <f>IFERROR(VLOOKUP(AK517,Lista!Q:R,2,0),"")</f>
        <v/>
      </c>
      <c r="AM517" s="53"/>
      <c r="AN517" s="54"/>
      <c r="AO517" s="52" t="str">
        <f>IFERROR(VLOOKUP(AN517,Lista!O:P,2,0),"")</f>
        <v/>
      </c>
      <c r="AP517" s="54"/>
      <c r="AQ517" s="52" t="str">
        <f>IFERROR(VLOOKUP(AP517,Lista!Q:R,2,0),"")</f>
        <v/>
      </c>
      <c r="AR517" s="53"/>
      <c r="AS517" s="54"/>
      <c r="AT517" s="52" t="str">
        <f>IFERROR(VLOOKUP(AS517,Lista!O:P,2,0),"")</f>
        <v/>
      </c>
      <c r="AU517" s="54"/>
      <c r="AV517" s="52" t="str">
        <f>IFERROR(VLOOKUP(AU517,Lista!Q:R,2,0),"")</f>
        <v/>
      </c>
      <c r="AW517" s="53"/>
      <c r="AX517" s="54"/>
      <c r="AY517" s="52" t="str">
        <f>IFERROR(VLOOKUP(AX517,Lista!O:P,2,0),"")</f>
        <v/>
      </c>
      <c r="AZ517" s="54"/>
      <c r="BA517" s="52" t="str">
        <f>IFERROR(VLOOKUP(AZ517,Lista!Q:R,2,0),"")</f>
        <v/>
      </c>
      <c r="BB517" s="53"/>
      <c r="BC517" s="54"/>
      <c r="BD517" s="52" t="str">
        <f>IFERROR(VLOOKUP(BC517,Lista!O:P,2,0),"")</f>
        <v/>
      </c>
      <c r="BE517" s="54"/>
      <c r="BF517" s="52" t="str">
        <f>IFERROR(VLOOKUP(BE517,Lista!Q:R,2,0),"")</f>
        <v/>
      </c>
      <c r="BG517" s="53"/>
      <c r="BH517" s="54"/>
      <c r="BI517" s="52" t="str">
        <f>IFERROR(VLOOKUP(BH517,Lista!O:P,2,0),"")</f>
        <v/>
      </c>
      <c r="BJ517" s="54"/>
      <c r="BK517" s="52" t="str">
        <f>IFERROR(VLOOKUP(BJ517,Lista!Q:R,2,0),"")</f>
        <v/>
      </c>
      <c r="BL517" s="53"/>
      <c r="BM517" s="52"/>
      <c r="BN517" s="52" t="str">
        <f>IFERROR(VLOOKUP(BM517,Lista!O:P,2,0),"")</f>
        <v/>
      </c>
      <c r="BO517" s="52"/>
      <c r="BP517" s="52" t="str">
        <f>IFERROR(VLOOKUP(BO517,Lista!Q:R,2,0),"")</f>
        <v/>
      </c>
      <c r="BQ517" s="53"/>
      <c r="BR517" s="52"/>
      <c r="BS517" s="52" t="str">
        <f>IFERROR(VLOOKUP(BR517,Lista!O:P,2,0),"")</f>
        <v/>
      </c>
      <c r="BT517" s="52"/>
      <c r="BU517" s="52" t="str">
        <f>IFERROR(VLOOKUP(BT517,Lista!Q:R,2,0),"")</f>
        <v/>
      </c>
      <c r="BV517" s="53"/>
      <c r="BW517" s="52"/>
      <c r="BX517" s="52" t="str">
        <f>IFERROR(VLOOKUP(BW517,Lista!O:P,2,0),"")</f>
        <v/>
      </c>
      <c r="BY517" s="52"/>
      <c r="BZ517" s="52" t="str">
        <f>IFERROR(VLOOKUP(BY517,Lista!Q:R,2,0),"")</f>
        <v/>
      </c>
      <c r="CA517" s="53"/>
      <c r="CB517" s="52"/>
      <c r="CC517" s="52" t="str">
        <f>IFERROR(VLOOKUP(CB517,Lista!O:P,2,0),"")</f>
        <v/>
      </c>
      <c r="CD517" s="52"/>
      <c r="CE517" s="52" t="str">
        <f>IFERROR(VLOOKUP(CD517,Lista!Q:R,2,0),"")</f>
        <v/>
      </c>
      <c r="CF517" s="53"/>
      <c r="CG517" s="52"/>
      <c r="CH517" s="52" t="str">
        <f>IFERROR(VLOOKUP(CG517,Lista!O:P,2,0),"")</f>
        <v/>
      </c>
      <c r="CI517" s="52"/>
      <c r="CJ517" s="52" t="str">
        <f>IFERROR(VLOOKUP(CI517,Lista!Q:R,2,0),"")</f>
        <v/>
      </c>
      <c r="CK517" s="53"/>
      <c r="CL517" s="52"/>
      <c r="CM517" s="52" t="str">
        <f>IFERROR(VLOOKUP(CL517,Lista!O:P,2,0),"")</f>
        <v/>
      </c>
      <c r="CN517" s="52"/>
      <c r="CO517" s="52" t="str">
        <f>IFERROR(VLOOKUP(CN517,Lista!Q:R,2,0),"")</f>
        <v/>
      </c>
      <c r="CP517" s="53"/>
      <c r="CQ517" s="52"/>
      <c r="CR517" s="52" t="str">
        <f>IFERROR(VLOOKUP(CQ517,Lista!O:P,2,0),"")</f>
        <v/>
      </c>
      <c r="CS517" s="52"/>
      <c r="CT517" s="52" t="str">
        <f>IFERROR(VLOOKUP(CS517,Lista!Q:R,2,0),"")</f>
        <v/>
      </c>
      <c r="CU517" s="53"/>
      <c r="CV517" s="52"/>
      <c r="CW517" s="52" t="str">
        <f>IFERROR(VLOOKUP(CV517,Lista!O:P,2,0),"")</f>
        <v/>
      </c>
      <c r="CX517" s="52"/>
      <c r="CY517" s="52" t="str">
        <f>IFERROR(VLOOKUP(CX517,Lista!Q:R,2,0),"")</f>
        <v/>
      </c>
      <c r="CZ517" s="53"/>
      <c r="DA517" s="49">
        <f t="shared" si="0"/>
        <v>0</v>
      </c>
      <c r="DB517" s="53"/>
    </row>
    <row r="518" spans="1:106" ht="74.25" hidden="1" customHeight="1">
      <c r="A518" s="32">
        <v>0</v>
      </c>
      <c r="B518" s="16">
        <v>0</v>
      </c>
      <c r="C518" s="16">
        <v>0</v>
      </c>
      <c r="D518" s="41"/>
      <c r="E518" s="24"/>
      <c r="F518" s="24" t="str">
        <f>IFERROR(VLOOKUP(E518,Lista!O:P,2,0),"")</f>
        <v/>
      </c>
      <c r="G518" s="24"/>
      <c r="H518" s="24" t="str">
        <f>IFERROR(VLOOKUP(G518,Lista!Q:R,2,0),"")</f>
        <v/>
      </c>
      <c r="I518" s="44"/>
      <c r="J518" s="24"/>
      <c r="K518" s="24" t="str">
        <f>IFERROR(VLOOKUP(J518,Lista!O:P,2,0),"")</f>
        <v/>
      </c>
      <c r="L518" s="24"/>
      <c r="M518" s="24" t="str">
        <f>IFERROR(VLOOKUP(L518,Lista!Q:R,2,0),"")</f>
        <v/>
      </c>
      <c r="N518" s="44"/>
      <c r="O518" s="55"/>
      <c r="P518" s="16" t="str">
        <f>IFERROR(VLOOKUP(O518,Lista!O:P,2,0),"")</f>
        <v/>
      </c>
      <c r="Q518" s="55"/>
      <c r="R518" s="16" t="str">
        <f>IFERROR(VLOOKUP(Q518,Lista!Q:R,2,0),"")</f>
        <v/>
      </c>
      <c r="S518" s="53"/>
      <c r="T518" s="55"/>
      <c r="U518" s="16" t="str">
        <f>IFERROR(VLOOKUP(T518,Lista!O:P,2,0),"")</f>
        <v/>
      </c>
      <c r="V518" s="55"/>
      <c r="W518" s="16" t="str">
        <f>IFERROR(VLOOKUP(V518,Lista!Q:R,2,0),"")</f>
        <v/>
      </c>
      <c r="X518" s="53"/>
      <c r="Y518" s="55"/>
      <c r="Z518" s="16" t="str">
        <f>IFERROR(VLOOKUP(Y518,Lista!O:P,2,0),"")</f>
        <v/>
      </c>
      <c r="AA518" s="55"/>
      <c r="AB518" s="16" t="str">
        <f>IFERROR(VLOOKUP(AA518,Lista!Q:R,2,0),"")</f>
        <v/>
      </c>
      <c r="AC518" s="53"/>
      <c r="AD518" s="55"/>
      <c r="AE518" s="16" t="str">
        <f>IFERROR(VLOOKUP(AD518,Lista!O:P,2,0),"")</f>
        <v/>
      </c>
      <c r="AF518" s="55"/>
      <c r="AG518" s="16" t="str">
        <f>IFERROR(VLOOKUP(AF518,Lista!Q:R,2,0),"")</f>
        <v/>
      </c>
      <c r="AH518" s="53"/>
      <c r="AI518" s="54"/>
      <c r="AJ518" s="51" t="str">
        <f>IFERROR(VLOOKUP(AI518,Lista!O:P,2,0),"")</f>
        <v/>
      </c>
      <c r="AK518" s="54"/>
      <c r="AL518" s="52" t="str">
        <f>IFERROR(VLOOKUP(AK518,Lista!Q:R,2,0),"")</f>
        <v/>
      </c>
      <c r="AM518" s="53"/>
      <c r="AN518" s="54"/>
      <c r="AO518" s="52" t="str">
        <f>IFERROR(VLOOKUP(AN518,Lista!O:P,2,0),"")</f>
        <v/>
      </c>
      <c r="AP518" s="54"/>
      <c r="AQ518" s="52" t="str">
        <f>IFERROR(VLOOKUP(AP518,Lista!Q:R,2,0),"")</f>
        <v/>
      </c>
      <c r="AR518" s="53"/>
      <c r="AS518" s="54"/>
      <c r="AT518" s="52" t="str">
        <f>IFERROR(VLOOKUP(AS518,Lista!O:P,2,0),"")</f>
        <v/>
      </c>
      <c r="AU518" s="54"/>
      <c r="AV518" s="52" t="str">
        <f>IFERROR(VLOOKUP(AU518,Lista!Q:R,2,0),"")</f>
        <v/>
      </c>
      <c r="AW518" s="53"/>
      <c r="AX518" s="54"/>
      <c r="AY518" s="52" t="str">
        <f>IFERROR(VLOOKUP(AX518,Lista!O:P,2,0),"")</f>
        <v/>
      </c>
      <c r="AZ518" s="54"/>
      <c r="BA518" s="52" t="str">
        <f>IFERROR(VLOOKUP(AZ518,Lista!Q:R,2,0),"")</f>
        <v/>
      </c>
      <c r="BB518" s="53"/>
      <c r="BC518" s="54"/>
      <c r="BD518" s="52" t="str">
        <f>IFERROR(VLOOKUP(BC518,Lista!O:P,2,0),"")</f>
        <v/>
      </c>
      <c r="BE518" s="54"/>
      <c r="BF518" s="52" t="str">
        <f>IFERROR(VLOOKUP(BE518,Lista!Q:R,2,0),"")</f>
        <v/>
      </c>
      <c r="BG518" s="53"/>
      <c r="BH518" s="54"/>
      <c r="BI518" s="52" t="str">
        <f>IFERROR(VLOOKUP(BH518,Lista!O:P,2,0),"")</f>
        <v/>
      </c>
      <c r="BJ518" s="54"/>
      <c r="BK518" s="52" t="str">
        <f>IFERROR(VLOOKUP(BJ518,Lista!Q:R,2,0),"")</f>
        <v/>
      </c>
      <c r="BL518" s="53"/>
      <c r="BM518" s="52"/>
      <c r="BN518" s="52" t="str">
        <f>IFERROR(VLOOKUP(BM518,Lista!O:P,2,0),"")</f>
        <v/>
      </c>
      <c r="BO518" s="52"/>
      <c r="BP518" s="52" t="str">
        <f>IFERROR(VLOOKUP(BO518,Lista!Q:R,2,0),"")</f>
        <v/>
      </c>
      <c r="BQ518" s="53"/>
      <c r="BR518" s="52"/>
      <c r="BS518" s="52" t="str">
        <f>IFERROR(VLOOKUP(BR518,Lista!O:P,2,0),"")</f>
        <v/>
      </c>
      <c r="BT518" s="52"/>
      <c r="BU518" s="52" t="str">
        <f>IFERROR(VLOOKUP(BT518,Lista!Q:R,2,0),"")</f>
        <v/>
      </c>
      <c r="BV518" s="53"/>
      <c r="BW518" s="52"/>
      <c r="BX518" s="52" t="str">
        <f>IFERROR(VLOOKUP(BW518,Lista!O:P,2,0),"")</f>
        <v/>
      </c>
      <c r="BY518" s="52"/>
      <c r="BZ518" s="52" t="str">
        <f>IFERROR(VLOOKUP(BY518,Lista!Q:R,2,0),"")</f>
        <v/>
      </c>
      <c r="CA518" s="53"/>
      <c r="CB518" s="52"/>
      <c r="CC518" s="52" t="str">
        <f>IFERROR(VLOOKUP(CB518,Lista!O:P,2,0),"")</f>
        <v/>
      </c>
      <c r="CD518" s="52"/>
      <c r="CE518" s="52" t="str">
        <f>IFERROR(VLOOKUP(CD518,Lista!Q:R,2,0),"")</f>
        <v/>
      </c>
      <c r="CF518" s="53"/>
      <c r="CG518" s="52"/>
      <c r="CH518" s="52" t="str">
        <f>IFERROR(VLOOKUP(CG518,Lista!O:P,2,0),"")</f>
        <v/>
      </c>
      <c r="CI518" s="52"/>
      <c r="CJ518" s="52" t="str">
        <f>IFERROR(VLOOKUP(CI518,Lista!Q:R,2,0),"")</f>
        <v/>
      </c>
      <c r="CK518" s="53"/>
      <c r="CL518" s="52"/>
      <c r="CM518" s="52" t="str">
        <f>IFERROR(VLOOKUP(CL518,Lista!O:P,2,0),"")</f>
        <v/>
      </c>
      <c r="CN518" s="52"/>
      <c r="CO518" s="52" t="str">
        <f>IFERROR(VLOOKUP(CN518,Lista!Q:R,2,0),"")</f>
        <v/>
      </c>
      <c r="CP518" s="53"/>
      <c r="CQ518" s="52"/>
      <c r="CR518" s="52" t="str">
        <f>IFERROR(VLOOKUP(CQ518,Lista!O:P,2,0),"")</f>
        <v/>
      </c>
      <c r="CS518" s="52"/>
      <c r="CT518" s="52" t="str">
        <f>IFERROR(VLOOKUP(CS518,Lista!Q:R,2,0),"")</f>
        <v/>
      </c>
      <c r="CU518" s="53"/>
      <c r="CV518" s="52"/>
      <c r="CW518" s="52" t="str">
        <f>IFERROR(VLOOKUP(CV518,Lista!O:P,2,0),"")</f>
        <v/>
      </c>
      <c r="CX518" s="52"/>
      <c r="CY518" s="52" t="str">
        <f>IFERROR(VLOOKUP(CX518,Lista!Q:R,2,0),"")</f>
        <v/>
      </c>
      <c r="CZ518" s="53"/>
      <c r="DA518" s="49">
        <f t="shared" si="0"/>
        <v>0</v>
      </c>
      <c r="DB518" s="53"/>
    </row>
    <row r="519" spans="1:106" ht="74.25" hidden="1" customHeight="1">
      <c r="A519" s="32">
        <v>0</v>
      </c>
      <c r="B519" s="16">
        <v>0</v>
      </c>
      <c r="C519" s="16">
        <v>0</v>
      </c>
      <c r="D519" s="41"/>
      <c r="E519" s="24"/>
      <c r="F519" s="24" t="str">
        <f>IFERROR(VLOOKUP(E519,Lista!O:P,2,0),"")</f>
        <v/>
      </c>
      <c r="G519" s="24"/>
      <c r="H519" s="24" t="str">
        <f>IFERROR(VLOOKUP(G519,Lista!Q:R,2,0),"")</f>
        <v/>
      </c>
      <c r="I519" s="44"/>
      <c r="J519" s="24"/>
      <c r="K519" s="24" t="str">
        <f>IFERROR(VLOOKUP(J519,Lista!O:P,2,0),"")</f>
        <v/>
      </c>
      <c r="L519" s="24"/>
      <c r="M519" s="24" t="str">
        <f>IFERROR(VLOOKUP(L519,Lista!Q:R,2,0),"")</f>
        <v/>
      </c>
      <c r="N519" s="44"/>
      <c r="O519" s="55"/>
      <c r="P519" s="16" t="str">
        <f>IFERROR(VLOOKUP(O519,Lista!O:P,2,0),"")</f>
        <v/>
      </c>
      <c r="Q519" s="55"/>
      <c r="R519" s="16" t="str">
        <f>IFERROR(VLOOKUP(Q519,Lista!Q:R,2,0),"")</f>
        <v/>
      </c>
      <c r="S519" s="53"/>
      <c r="T519" s="55"/>
      <c r="U519" s="16" t="str">
        <f>IFERROR(VLOOKUP(T519,Lista!O:P,2,0),"")</f>
        <v/>
      </c>
      <c r="V519" s="55"/>
      <c r="W519" s="16" t="str">
        <f>IFERROR(VLOOKUP(V519,Lista!Q:R,2,0),"")</f>
        <v/>
      </c>
      <c r="X519" s="53"/>
      <c r="Y519" s="55"/>
      <c r="Z519" s="16" t="str">
        <f>IFERROR(VLOOKUP(Y519,Lista!O:P,2,0),"")</f>
        <v/>
      </c>
      <c r="AA519" s="55"/>
      <c r="AB519" s="16" t="str">
        <f>IFERROR(VLOOKUP(AA519,Lista!Q:R,2,0),"")</f>
        <v/>
      </c>
      <c r="AC519" s="53"/>
      <c r="AD519" s="55"/>
      <c r="AE519" s="16" t="str">
        <f>IFERROR(VLOOKUP(AD519,Lista!O:P,2,0),"")</f>
        <v/>
      </c>
      <c r="AF519" s="55"/>
      <c r="AG519" s="16" t="str">
        <f>IFERROR(VLOOKUP(AF519,Lista!Q:R,2,0),"")</f>
        <v/>
      </c>
      <c r="AH519" s="53"/>
      <c r="AI519" s="54"/>
      <c r="AJ519" s="51" t="str">
        <f>IFERROR(VLOOKUP(AI519,Lista!O:P,2,0),"")</f>
        <v/>
      </c>
      <c r="AK519" s="54"/>
      <c r="AL519" s="52" t="str">
        <f>IFERROR(VLOOKUP(AK519,Lista!Q:R,2,0),"")</f>
        <v/>
      </c>
      <c r="AM519" s="53"/>
      <c r="AN519" s="54"/>
      <c r="AO519" s="52" t="str">
        <f>IFERROR(VLOOKUP(AN519,Lista!O:P,2,0),"")</f>
        <v/>
      </c>
      <c r="AP519" s="54"/>
      <c r="AQ519" s="52" t="str">
        <f>IFERROR(VLOOKUP(AP519,Lista!Q:R,2,0),"")</f>
        <v/>
      </c>
      <c r="AR519" s="53"/>
      <c r="AS519" s="54"/>
      <c r="AT519" s="52" t="str">
        <f>IFERROR(VLOOKUP(AS519,Lista!O:P,2,0),"")</f>
        <v/>
      </c>
      <c r="AU519" s="54"/>
      <c r="AV519" s="52" t="str">
        <f>IFERROR(VLOOKUP(AU519,Lista!Q:R,2,0),"")</f>
        <v/>
      </c>
      <c r="AW519" s="53"/>
      <c r="AX519" s="54"/>
      <c r="AY519" s="52" t="str">
        <f>IFERROR(VLOOKUP(AX519,Lista!O:P,2,0),"")</f>
        <v/>
      </c>
      <c r="AZ519" s="54"/>
      <c r="BA519" s="52" t="str">
        <f>IFERROR(VLOOKUP(AZ519,Lista!Q:R,2,0),"")</f>
        <v/>
      </c>
      <c r="BB519" s="53"/>
      <c r="BC519" s="54"/>
      <c r="BD519" s="52" t="str">
        <f>IFERROR(VLOOKUP(BC519,Lista!O:P,2,0),"")</f>
        <v/>
      </c>
      <c r="BE519" s="54"/>
      <c r="BF519" s="52" t="str">
        <f>IFERROR(VLOOKUP(BE519,Lista!Q:R,2,0),"")</f>
        <v/>
      </c>
      <c r="BG519" s="53"/>
      <c r="BH519" s="54"/>
      <c r="BI519" s="52" t="str">
        <f>IFERROR(VLOOKUP(BH519,Lista!O:P,2,0),"")</f>
        <v/>
      </c>
      <c r="BJ519" s="54"/>
      <c r="BK519" s="52" t="str">
        <f>IFERROR(VLOOKUP(BJ519,Lista!Q:R,2,0),"")</f>
        <v/>
      </c>
      <c r="BL519" s="53"/>
      <c r="BM519" s="52"/>
      <c r="BN519" s="52" t="str">
        <f>IFERROR(VLOOKUP(BM519,Lista!O:P,2,0),"")</f>
        <v/>
      </c>
      <c r="BO519" s="52"/>
      <c r="BP519" s="52" t="str">
        <f>IFERROR(VLOOKUP(BO519,Lista!Q:R,2,0),"")</f>
        <v/>
      </c>
      <c r="BQ519" s="53"/>
      <c r="BR519" s="52"/>
      <c r="BS519" s="52" t="str">
        <f>IFERROR(VLOOKUP(BR519,Lista!O:P,2,0),"")</f>
        <v/>
      </c>
      <c r="BT519" s="52"/>
      <c r="BU519" s="52" t="str">
        <f>IFERROR(VLOOKUP(BT519,Lista!Q:R,2,0),"")</f>
        <v/>
      </c>
      <c r="BV519" s="53"/>
      <c r="BW519" s="52"/>
      <c r="BX519" s="52" t="str">
        <f>IFERROR(VLOOKUP(BW519,Lista!O:P,2,0),"")</f>
        <v/>
      </c>
      <c r="BY519" s="52"/>
      <c r="BZ519" s="52" t="str">
        <f>IFERROR(VLOOKUP(BY519,Lista!Q:R,2,0),"")</f>
        <v/>
      </c>
      <c r="CA519" s="53"/>
      <c r="CB519" s="52"/>
      <c r="CC519" s="52" t="str">
        <f>IFERROR(VLOOKUP(CB519,Lista!O:P,2,0),"")</f>
        <v/>
      </c>
      <c r="CD519" s="52"/>
      <c r="CE519" s="52" t="str">
        <f>IFERROR(VLOOKUP(CD519,Lista!Q:R,2,0),"")</f>
        <v/>
      </c>
      <c r="CF519" s="53"/>
      <c r="CG519" s="52"/>
      <c r="CH519" s="52" t="str">
        <f>IFERROR(VLOOKUP(CG519,Lista!O:P,2,0),"")</f>
        <v/>
      </c>
      <c r="CI519" s="52"/>
      <c r="CJ519" s="52" t="str">
        <f>IFERROR(VLOOKUP(CI519,Lista!Q:R,2,0),"")</f>
        <v/>
      </c>
      <c r="CK519" s="53"/>
      <c r="CL519" s="52"/>
      <c r="CM519" s="52" t="str">
        <f>IFERROR(VLOOKUP(CL519,Lista!O:P,2,0),"")</f>
        <v/>
      </c>
      <c r="CN519" s="52"/>
      <c r="CO519" s="52" t="str">
        <f>IFERROR(VLOOKUP(CN519,Lista!Q:R,2,0),"")</f>
        <v/>
      </c>
      <c r="CP519" s="53"/>
      <c r="CQ519" s="52"/>
      <c r="CR519" s="52" t="str">
        <f>IFERROR(VLOOKUP(CQ519,Lista!O:P,2,0),"")</f>
        <v/>
      </c>
      <c r="CS519" s="52"/>
      <c r="CT519" s="52" t="str">
        <f>IFERROR(VLOOKUP(CS519,Lista!Q:R,2,0),"")</f>
        <v/>
      </c>
      <c r="CU519" s="53"/>
      <c r="CV519" s="52"/>
      <c r="CW519" s="52" t="str">
        <f>IFERROR(VLOOKUP(CV519,Lista!O:P,2,0),"")</f>
        <v/>
      </c>
      <c r="CX519" s="52"/>
      <c r="CY519" s="52" t="str">
        <f>IFERROR(VLOOKUP(CX519,Lista!Q:R,2,0),"")</f>
        <v/>
      </c>
      <c r="CZ519" s="53"/>
      <c r="DA519" s="49">
        <f t="shared" si="0"/>
        <v>0</v>
      </c>
      <c r="DB519" s="53"/>
    </row>
    <row r="520" spans="1:106" ht="74.25" hidden="1" customHeight="1">
      <c r="A520" s="32">
        <v>0</v>
      </c>
      <c r="B520" s="16">
        <v>0</v>
      </c>
      <c r="C520" s="16">
        <v>0</v>
      </c>
      <c r="D520" s="41"/>
      <c r="E520" s="24"/>
      <c r="F520" s="24" t="str">
        <f>IFERROR(VLOOKUP(E520,Lista!O:P,2,0),"")</f>
        <v/>
      </c>
      <c r="G520" s="24"/>
      <c r="H520" s="24" t="str">
        <f>IFERROR(VLOOKUP(G520,Lista!Q:R,2,0),"")</f>
        <v/>
      </c>
      <c r="I520" s="44"/>
      <c r="J520" s="24"/>
      <c r="K520" s="24" t="str">
        <f>IFERROR(VLOOKUP(J520,Lista!O:P,2,0),"")</f>
        <v/>
      </c>
      <c r="L520" s="24"/>
      <c r="M520" s="24" t="str">
        <f>IFERROR(VLOOKUP(L520,Lista!Q:R,2,0),"")</f>
        <v/>
      </c>
      <c r="N520" s="44"/>
      <c r="O520" s="55"/>
      <c r="P520" s="16" t="str">
        <f>IFERROR(VLOOKUP(O520,Lista!O:P,2,0),"")</f>
        <v/>
      </c>
      <c r="Q520" s="55"/>
      <c r="R520" s="16" t="str">
        <f>IFERROR(VLOOKUP(Q520,Lista!Q:R,2,0),"")</f>
        <v/>
      </c>
      <c r="S520" s="53"/>
      <c r="T520" s="55"/>
      <c r="U520" s="16" t="str">
        <f>IFERROR(VLOOKUP(T520,Lista!O:P,2,0),"")</f>
        <v/>
      </c>
      <c r="V520" s="55"/>
      <c r="W520" s="16" t="str">
        <f>IFERROR(VLOOKUP(V520,Lista!Q:R,2,0),"")</f>
        <v/>
      </c>
      <c r="X520" s="53"/>
      <c r="Y520" s="55"/>
      <c r="Z520" s="16" t="str">
        <f>IFERROR(VLOOKUP(Y520,Lista!O:P,2,0),"")</f>
        <v/>
      </c>
      <c r="AA520" s="55"/>
      <c r="AB520" s="16" t="str">
        <f>IFERROR(VLOOKUP(AA520,Lista!Q:R,2,0),"")</f>
        <v/>
      </c>
      <c r="AC520" s="53"/>
      <c r="AD520" s="55"/>
      <c r="AE520" s="16" t="str">
        <f>IFERROR(VLOOKUP(AD520,Lista!O:P,2,0),"")</f>
        <v/>
      </c>
      <c r="AF520" s="55"/>
      <c r="AG520" s="16" t="str">
        <f>IFERROR(VLOOKUP(AF520,Lista!Q:R,2,0),"")</f>
        <v/>
      </c>
      <c r="AH520" s="53"/>
      <c r="AI520" s="54"/>
      <c r="AJ520" s="51" t="str">
        <f>IFERROR(VLOOKUP(AI520,Lista!O:P,2,0),"")</f>
        <v/>
      </c>
      <c r="AK520" s="54"/>
      <c r="AL520" s="52" t="str">
        <f>IFERROR(VLOOKUP(AK520,Lista!Q:R,2,0),"")</f>
        <v/>
      </c>
      <c r="AM520" s="53"/>
      <c r="AN520" s="54"/>
      <c r="AO520" s="52" t="str">
        <f>IFERROR(VLOOKUP(AN520,Lista!O:P,2,0),"")</f>
        <v/>
      </c>
      <c r="AP520" s="54"/>
      <c r="AQ520" s="52" t="str">
        <f>IFERROR(VLOOKUP(AP520,Lista!Q:R,2,0),"")</f>
        <v/>
      </c>
      <c r="AR520" s="53"/>
      <c r="AS520" s="54"/>
      <c r="AT520" s="52" t="str">
        <f>IFERROR(VLOOKUP(AS520,Lista!O:P,2,0),"")</f>
        <v/>
      </c>
      <c r="AU520" s="54"/>
      <c r="AV520" s="52" t="str">
        <f>IFERROR(VLOOKUP(AU520,Lista!Q:R,2,0),"")</f>
        <v/>
      </c>
      <c r="AW520" s="53"/>
      <c r="AX520" s="54"/>
      <c r="AY520" s="52" t="str">
        <f>IFERROR(VLOOKUP(AX520,Lista!O:P,2,0),"")</f>
        <v/>
      </c>
      <c r="AZ520" s="54"/>
      <c r="BA520" s="52" t="str">
        <f>IFERROR(VLOOKUP(AZ520,Lista!Q:R,2,0),"")</f>
        <v/>
      </c>
      <c r="BB520" s="53"/>
      <c r="BC520" s="54"/>
      <c r="BD520" s="52" t="str">
        <f>IFERROR(VLOOKUP(BC520,Lista!O:P,2,0),"")</f>
        <v/>
      </c>
      <c r="BE520" s="54"/>
      <c r="BF520" s="52" t="str">
        <f>IFERROR(VLOOKUP(BE520,Lista!Q:R,2,0),"")</f>
        <v/>
      </c>
      <c r="BG520" s="53"/>
      <c r="BH520" s="54"/>
      <c r="BI520" s="52" t="str">
        <f>IFERROR(VLOOKUP(BH520,Lista!O:P,2,0),"")</f>
        <v/>
      </c>
      <c r="BJ520" s="54"/>
      <c r="BK520" s="52" t="str">
        <f>IFERROR(VLOOKUP(BJ520,Lista!Q:R,2,0),"")</f>
        <v/>
      </c>
      <c r="BL520" s="53"/>
      <c r="BM520" s="52"/>
      <c r="BN520" s="52" t="str">
        <f>IFERROR(VLOOKUP(BM520,Lista!O:P,2,0),"")</f>
        <v/>
      </c>
      <c r="BO520" s="52"/>
      <c r="BP520" s="52" t="str">
        <f>IFERROR(VLOOKUP(BO520,Lista!Q:R,2,0),"")</f>
        <v/>
      </c>
      <c r="BQ520" s="53"/>
      <c r="BR520" s="52"/>
      <c r="BS520" s="52" t="str">
        <f>IFERROR(VLOOKUP(BR520,Lista!O:P,2,0),"")</f>
        <v/>
      </c>
      <c r="BT520" s="52"/>
      <c r="BU520" s="52" t="str">
        <f>IFERROR(VLOOKUP(BT520,Lista!Q:R,2,0),"")</f>
        <v/>
      </c>
      <c r="BV520" s="53"/>
      <c r="BW520" s="52"/>
      <c r="BX520" s="52" t="str">
        <f>IFERROR(VLOOKUP(BW520,Lista!O:P,2,0),"")</f>
        <v/>
      </c>
      <c r="BY520" s="52"/>
      <c r="BZ520" s="52" t="str">
        <f>IFERROR(VLOOKUP(BY520,Lista!Q:R,2,0),"")</f>
        <v/>
      </c>
      <c r="CA520" s="53"/>
      <c r="CB520" s="52"/>
      <c r="CC520" s="52" t="str">
        <f>IFERROR(VLOOKUP(CB520,Lista!O:P,2,0),"")</f>
        <v/>
      </c>
      <c r="CD520" s="52"/>
      <c r="CE520" s="52" t="str">
        <f>IFERROR(VLOOKUP(CD520,Lista!Q:R,2,0),"")</f>
        <v/>
      </c>
      <c r="CF520" s="53"/>
      <c r="CG520" s="52"/>
      <c r="CH520" s="52" t="str">
        <f>IFERROR(VLOOKUP(CG520,Lista!O:P,2,0),"")</f>
        <v/>
      </c>
      <c r="CI520" s="52"/>
      <c r="CJ520" s="52" t="str">
        <f>IFERROR(VLOOKUP(CI520,Lista!Q:R,2,0),"")</f>
        <v/>
      </c>
      <c r="CK520" s="53"/>
      <c r="CL520" s="52"/>
      <c r="CM520" s="52" t="str">
        <f>IFERROR(VLOOKUP(CL520,Lista!O:P,2,0),"")</f>
        <v/>
      </c>
      <c r="CN520" s="52"/>
      <c r="CO520" s="52" t="str">
        <f>IFERROR(VLOOKUP(CN520,Lista!Q:R,2,0),"")</f>
        <v/>
      </c>
      <c r="CP520" s="53"/>
      <c r="CQ520" s="52"/>
      <c r="CR520" s="52" t="str">
        <f>IFERROR(VLOOKUP(CQ520,Lista!O:P,2,0),"")</f>
        <v/>
      </c>
      <c r="CS520" s="52"/>
      <c r="CT520" s="52" t="str">
        <f>IFERROR(VLOOKUP(CS520,Lista!Q:R,2,0),"")</f>
        <v/>
      </c>
      <c r="CU520" s="53"/>
      <c r="CV520" s="52"/>
      <c r="CW520" s="52" t="str">
        <f>IFERROR(VLOOKUP(CV520,Lista!O:P,2,0),"")</f>
        <v/>
      </c>
      <c r="CX520" s="52"/>
      <c r="CY520" s="52" t="str">
        <f>IFERROR(VLOOKUP(CX520,Lista!Q:R,2,0),"")</f>
        <v/>
      </c>
      <c r="CZ520" s="53"/>
      <c r="DA520" s="49">
        <f t="shared" si="0"/>
        <v>0</v>
      </c>
      <c r="DB520" s="53"/>
    </row>
    <row r="521" spans="1:106" ht="74.25" hidden="1" customHeight="1">
      <c r="A521" s="32">
        <v>0</v>
      </c>
      <c r="B521" s="16">
        <v>0</v>
      </c>
      <c r="C521" s="16">
        <v>0</v>
      </c>
      <c r="D521" s="41"/>
      <c r="E521" s="24"/>
      <c r="F521" s="24" t="str">
        <f>IFERROR(VLOOKUP(E521,Lista!O:P,2,0),"")</f>
        <v/>
      </c>
      <c r="G521" s="24"/>
      <c r="H521" s="24" t="str">
        <f>IFERROR(VLOOKUP(G521,Lista!Q:R,2,0),"")</f>
        <v/>
      </c>
      <c r="I521" s="44"/>
      <c r="J521" s="24"/>
      <c r="K521" s="24" t="str">
        <f>IFERROR(VLOOKUP(J521,Lista!O:P,2,0),"")</f>
        <v/>
      </c>
      <c r="L521" s="24"/>
      <c r="M521" s="24" t="str">
        <f>IFERROR(VLOOKUP(L521,Lista!Q:R,2,0),"")</f>
        <v/>
      </c>
      <c r="N521" s="44"/>
      <c r="O521" s="55"/>
      <c r="P521" s="16" t="str">
        <f>IFERROR(VLOOKUP(O521,Lista!O:P,2,0),"")</f>
        <v/>
      </c>
      <c r="Q521" s="55"/>
      <c r="R521" s="16" t="str">
        <f>IFERROR(VLOOKUP(Q521,Lista!Q:R,2,0),"")</f>
        <v/>
      </c>
      <c r="S521" s="53"/>
      <c r="T521" s="55"/>
      <c r="U521" s="16" t="str">
        <f>IFERROR(VLOOKUP(T521,Lista!O:P,2,0),"")</f>
        <v/>
      </c>
      <c r="V521" s="55"/>
      <c r="W521" s="16" t="str">
        <f>IFERROR(VLOOKUP(V521,Lista!Q:R,2,0),"")</f>
        <v/>
      </c>
      <c r="X521" s="53"/>
      <c r="Y521" s="55"/>
      <c r="Z521" s="16" t="str">
        <f>IFERROR(VLOOKUP(Y521,Lista!O:P,2,0),"")</f>
        <v/>
      </c>
      <c r="AA521" s="55"/>
      <c r="AB521" s="16" t="str">
        <f>IFERROR(VLOOKUP(AA521,Lista!Q:R,2,0),"")</f>
        <v/>
      </c>
      <c r="AC521" s="53"/>
      <c r="AD521" s="55"/>
      <c r="AE521" s="16" t="str">
        <f>IFERROR(VLOOKUP(AD521,Lista!O:P,2,0),"")</f>
        <v/>
      </c>
      <c r="AF521" s="55"/>
      <c r="AG521" s="16" t="str">
        <f>IFERROR(VLOOKUP(AF521,Lista!Q:R,2,0),"")</f>
        <v/>
      </c>
      <c r="AH521" s="53"/>
      <c r="AI521" s="54"/>
      <c r="AJ521" s="51" t="str">
        <f>IFERROR(VLOOKUP(AI521,Lista!O:P,2,0),"")</f>
        <v/>
      </c>
      <c r="AK521" s="54"/>
      <c r="AL521" s="52" t="str">
        <f>IFERROR(VLOOKUP(AK521,Lista!Q:R,2,0),"")</f>
        <v/>
      </c>
      <c r="AM521" s="53"/>
      <c r="AN521" s="54"/>
      <c r="AO521" s="52" t="str">
        <f>IFERROR(VLOOKUP(AN521,Lista!O:P,2,0),"")</f>
        <v/>
      </c>
      <c r="AP521" s="54"/>
      <c r="AQ521" s="52" t="str">
        <f>IFERROR(VLOOKUP(AP521,Lista!Q:R,2,0),"")</f>
        <v/>
      </c>
      <c r="AR521" s="53"/>
      <c r="AS521" s="54"/>
      <c r="AT521" s="52" t="str">
        <f>IFERROR(VLOOKUP(AS521,Lista!O:P,2,0),"")</f>
        <v/>
      </c>
      <c r="AU521" s="54"/>
      <c r="AV521" s="52" t="str">
        <f>IFERROR(VLOOKUP(AU521,Lista!Q:R,2,0),"")</f>
        <v/>
      </c>
      <c r="AW521" s="53"/>
      <c r="AX521" s="54"/>
      <c r="AY521" s="52" t="str">
        <f>IFERROR(VLOOKUP(AX521,Lista!O:P,2,0),"")</f>
        <v/>
      </c>
      <c r="AZ521" s="54"/>
      <c r="BA521" s="52" t="str">
        <f>IFERROR(VLOOKUP(AZ521,Lista!Q:R,2,0),"")</f>
        <v/>
      </c>
      <c r="BB521" s="53"/>
      <c r="BC521" s="54"/>
      <c r="BD521" s="52" t="str">
        <f>IFERROR(VLOOKUP(BC521,Lista!O:P,2,0),"")</f>
        <v/>
      </c>
      <c r="BE521" s="54"/>
      <c r="BF521" s="52" t="str">
        <f>IFERROR(VLOOKUP(BE521,Lista!Q:R,2,0),"")</f>
        <v/>
      </c>
      <c r="BG521" s="53"/>
      <c r="BH521" s="54"/>
      <c r="BI521" s="52" t="str">
        <f>IFERROR(VLOOKUP(BH521,Lista!O:P,2,0),"")</f>
        <v/>
      </c>
      <c r="BJ521" s="54"/>
      <c r="BK521" s="52" t="str">
        <f>IFERROR(VLOOKUP(BJ521,Lista!Q:R,2,0),"")</f>
        <v/>
      </c>
      <c r="BL521" s="53"/>
      <c r="BM521" s="52"/>
      <c r="BN521" s="52" t="str">
        <f>IFERROR(VLOOKUP(BM521,Lista!O:P,2,0),"")</f>
        <v/>
      </c>
      <c r="BO521" s="52"/>
      <c r="BP521" s="52" t="str">
        <f>IFERROR(VLOOKUP(BO521,Lista!Q:R,2,0),"")</f>
        <v/>
      </c>
      <c r="BQ521" s="53"/>
      <c r="BR521" s="52"/>
      <c r="BS521" s="52" t="str">
        <f>IFERROR(VLOOKUP(BR521,Lista!O:P,2,0),"")</f>
        <v/>
      </c>
      <c r="BT521" s="52"/>
      <c r="BU521" s="52" t="str">
        <f>IFERROR(VLOOKUP(BT521,Lista!Q:R,2,0),"")</f>
        <v/>
      </c>
      <c r="BV521" s="53"/>
      <c r="BW521" s="52"/>
      <c r="BX521" s="52" t="str">
        <f>IFERROR(VLOOKUP(BW521,Lista!O:P,2,0),"")</f>
        <v/>
      </c>
      <c r="BY521" s="52"/>
      <c r="BZ521" s="52" t="str">
        <f>IFERROR(VLOOKUP(BY521,Lista!Q:R,2,0),"")</f>
        <v/>
      </c>
      <c r="CA521" s="53"/>
      <c r="CB521" s="52"/>
      <c r="CC521" s="52" t="str">
        <f>IFERROR(VLOOKUP(CB521,Lista!O:P,2,0),"")</f>
        <v/>
      </c>
      <c r="CD521" s="52"/>
      <c r="CE521" s="52" t="str">
        <f>IFERROR(VLOOKUP(CD521,Lista!Q:R,2,0),"")</f>
        <v/>
      </c>
      <c r="CF521" s="53"/>
      <c r="CG521" s="52"/>
      <c r="CH521" s="52" t="str">
        <f>IFERROR(VLOOKUP(CG521,Lista!O:P,2,0),"")</f>
        <v/>
      </c>
      <c r="CI521" s="52"/>
      <c r="CJ521" s="52" t="str">
        <f>IFERROR(VLOOKUP(CI521,Lista!Q:R,2,0),"")</f>
        <v/>
      </c>
      <c r="CK521" s="53"/>
      <c r="CL521" s="52"/>
      <c r="CM521" s="52" t="str">
        <f>IFERROR(VLOOKUP(CL521,Lista!O:P,2,0),"")</f>
        <v/>
      </c>
      <c r="CN521" s="52"/>
      <c r="CO521" s="52" t="str">
        <f>IFERROR(VLOOKUP(CN521,Lista!Q:R,2,0),"")</f>
        <v/>
      </c>
      <c r="CP521" s="53"/>
      <c r="CQ521" s="52"/>
      <c r="CR521" s="52" t="str">
        <f>IFERROR(VLOOKUP(CQ521,Lista!O:P,2,0),"")</f>
        <v/>
      </c>
      <c r="CS521" s="52"/>
      <c r="CT521" s="52" t="str">
        <f>IFERROR(VLOOKUP(CS521,Lista!Q:R,2,0),"")</f>
        <v/>
      </c>
      <c r="CU521" s="53"/>
      <c r="CV521" s="52"/>
      <c r="CW521" s="52" t="str">
        <f>IFERROR(VLOOKUP(CV521,Lista!O:P,2,0),"")</f>
        <v/>
      </c>
      <c r="CX521" s="52"/>
      <c r="CY521" s="52" t="str">
        <f>IFERROR(VLOOKUP(CX521,Lista!Q:R,2,0),"")</f>
        <v/>
      </c>
      <c r="CZ521" s="53"/>
      <c r="DA521" s="49">
        <f t="shared" si="0"/>
        <v>0</v>
      </c>
      <c r="DB521" s="53"/>
    </row>
    <row r="522" spans="1:106" ht="74.25" hidden="1" customHeight="1">
      <c r="A522" s="32">
        <v>0</v>
      </c>
      <c r="B522" s="16">
        <v>0</v>
      </c>
      <c r="C522" s="16">
        <v>0</v>
      </c>
      <c r="D522" s="41"/>
      <c r="E522" s="24"/>
      <c r="F522" s="24" t="str">
        <f>IFERROR(VLOOKUP(E522,Lista!O:P,2,0),"")</f>
        <v/>
      </c>
      <c r="G522" s="24"/>
      <c r="H522" s="24" t="str">
        <f>IFERROR(VLOOKUP(G522,Lista!Q:R,2,0),"")</f>
        <v/>
      </c>
      <c r="I522" s="44"/>
      <c r="J522" s="24"/>
      <c r="K522" s="24" t="str">
        <f>IFERROR(VLOOKUP(J522,Lista!O:P,2,0),"")</f>
        <v/>
      </c>
      <c r="L522" s="24"/>
      <c r="M522" s="24" t="str">
        <f>IFERROR(VLOOKUP(L522,Lista!Q:R,2,0),"")</f>
        <v/>
      </c>
      <c r="N522" s="44"/>
      <c r="O522" s="55"/>
      <c r="P522" s="16" t="str">
        <f>IFERROR(VLOOKUP(O522,Lista!O:P,2,0),"")</f>
        <v/>
      </c>
      <c r="Q522" s="55"/>
      <c r="R522" s="16" t="str">
        <f>IFERROR(VLOOKUP(Q522,Lista!Q:R,2,0),"")</f>
        <v/>
      </c>
      <c r="S522" s="53"/>
      <c r="T522" s="55"/>
      <c r="U522" s="16" t="str">
        <f>IFERROR(VLOOKUP(T522,Lista!O:P,2,0),"")</f>
        <v/>
      </c>
      <c r="V522" s="55"/>
      <c r="W522" s="16" t="str">
        <f>IFERROR(VLOOKUP(V522,Lista!Q:R,2,0),"")</f>
        <v/>
      </c>
      <c r="X522" s="53"/>
      <c r="Y522" s="55"/>
      <c r="Z522" s="16" t="str">
        <f>IFERROR(VLOOKUP(Y522,Lista!O:P,2,0),"")</f>
        <v/>
      </c>
      <c r="AA522" s="55"/>
      <c r="AB522" s="16" t="str">
        <f>IFERROR(VLOOKUP(AA522,Lista!Q:R,2,0),"")</f>
        <v/>
      </c>
      <c r="AC522" s="53"/>
      <c r="AD522" s="55"/>
      <c r="AE522" s="16" t="str">
        <f>IFERROR(VLOOKUP(AD522,Lista!O:P,2,0),"")</f>
        <v/>
      </c>
      <c r="AF522" s="55"/>
      <c r="AG522" s="16" t="str">
        <f>IFERROR(VLOOKUP(AF522,Lista!Q:R,2,0),"")</f>
        <v/>
      </c>
      <c r="AH522" s="53"/>
      <c r="AI522" s="54"/>
      <c r="AJ522" s="51" t="str">
        <f>IFERROR(VLOOKUP(AI522,Lista!O:P,2,0),"")</f>
        <v/>
      </c>
      <c r="AK522" s="54"/>
      <c r="AL522" s="52" t="str">
        <f>IFERROR(VLOOKUP(AK522,Lista!Q:R,2,0),"")</f>
        <v/>
      </c>
      <c r="AM522" s="53"/>
      <c r="AN522" s="54"/>
      <c r="AO522" s="52" t="str">
        <f>IFERROR(VLOOKUP(AN522,Lista!O:P,2,0),"")</f>
        <v/>
      </c>
      <c r="AP522" s="54"/>
      <c r="AQ522" s="52" t="str">
        <f>IFERROR(VLOOKUP(AP522,Lista!Q:R,2,0),"")</f>
        <v/>
      </c>
      <c r="AR522" s="53"/>
      <c r="AS522" s="54"/>
      <c r="AT522" s="52" t="str">
        <f>IFERROR(VLOOKUP(AS522,Lista!O:P,2,0),"")</f>
        <v/>
      </c>
      <c r="AU522" s="54"/>
      <c r="AV522" s="52" t="str">
        <f>IFERROR(VLOOKUP(AU522,Lista!Q:R,2,0),"")</f>
        <v/>
      </c>
      <c r="AW522" s="53"/>
      <c r="AX522" s="54"/>
      <c r="AY522" s="52" t="str">
        <f>IFERROR(VLOOKUP(AX522,Lista!O:P,2,0),"")</f>
        <v/>
      </c>
      <c r="AZ522" s="54"/>
      <c r="BA522" s="52" t="str">
        <f>IFERROR(VLOOKUP(AZ522,Lista!Q:R,2,0),"")</f>
        <v/>
      </c>
      <c r="BB522" s="53"/>
      <c r="BC522" s="54"/>
      <c r="BD522" s="52" t="str">
        <f>IFERROR(VLOOKUP(BC522,Lista!O:P,2,0),"")</f>
        <v/>
      </c>
      <c r="BE522" s="54"/>
      <c r="BF522" s="52" t="str">
        <f>IFERROR(VLOOKUP(BE522,Lista!Q:R,2,0),"")</f>
        <v/>
      </c>
      <c r="BG522" s="53"/>
      <c r="BH522" s="54"/>
      <c r="BI522" s="52" t="str">
        <f>IFERROR(VLOOKUP(BH522,Lista!O:P,2,0),"")</f>
        <v/>
      </c>
      <c r="BJ522" s="54"/>
      <c r="BK522" s="52" t="str">
        <f>IFERROR(VLOOKUP(BJ522,Lista!Q:R,2,0),"")</f>
        <v/>
      </c>
      <c r="BL522" s="53"/>
      <c r="BM522" s="52"/>
      <c r="BN522" s="52" t="str">
        <f>IFERROR(VLOOKUP(BM522,Lista!O:P,2,0),"")</f>
        <v/>
      </c>
      <c r="BO522" s="52"/>
      <c r="BP522" s="52" t="str">
        <f>IFERROR(VLOOKUP(BO522,Lista!Q:R,2,0),"")</f>
        <v/>
      </c>
      <c r="BQ522" s="53"/>
      <c r="BR522" s="52"/>
      <c r="BS522" s="52" t="str">
        <f>IFERROR(VLOOKUP(BR522,Lista!O:P,2,0),"")</f>
        <v/>
      </c>
      <c r="BT522" s="52"/>
      <c r="BU522" s="52" t="str">
        <f>IFERROR(VLOOKUP(BT522,Lista!Q:R,2,0),"")</f>
        <v/>
      </c>
      <c r="BV522" s="53"/>
      <c r="BW522" s="52"/>
      <c r="BX522" s="52" t="str">
        <f>IFERROR(VLOOKUP(BW522,Lista!O:P,2,0),"")</f>
        <v/>
      </c>
      <c r="BY522" s="52"/>
      <c r="BZ522" s="52" t="str">
        <f>IFERROR(VLOOKUP(BY522,Lista!Q:R,2,0),"")</f>
        <v/>
      </c>
      <c r="CA522" s="53"/>
      <c r="CB522" s="52"/>
      <c r="CC522" s="52" t="str">
        <f>IFERROR(VLOOKUP(CB522,Lista!O:P,2,0),"")</f>
        <v/>
      </c>
      <c r="CD522" s="52"/>
      <c r="CE522" s="52" t="str">
        <f>IFERROR(VLOOKUP(CD522,Lista!Q:R,2,0),"")</f>
        <v/>
      </c>
      <c r="CF522" s="53"/>
      <c r="CG522" s="52"/>
      <c r="CH522" s="52" t="str">
        <f>IFERROR(VLOOKUP(CG522,Lista!O:P,2,0),"")</f>
        <v/>
      </c>
      <c r="CI522" s="52"/>
      <c r="CJ522" s="52" t="str">
        <f>IFERROR(VLOOKUP(CI522,Lista!Q:R,2,0),"")</f>
        <v/>
      </c>
      <c r="CK522" s="53"/>
      <c r="CL522" s="52"/>
      <c r="CM522" s="52" t="str">
        <f>IFERROR(VLOOKUP(CL522,Lista!O:P,2,0),"")</f>
        <v/>
      </c>
      <c r="CN522" s="52"/>
      <c r="CO522" s="52" t="str">
        <f>IFERROR(VLOOKUP(CN522,Lista!Q:R,2,0),"")</f>
        <v/>
      </c>
      <c r="CP522" s="53"/>
      <c r="CQ522" s="52"/>
      <c r="CR522" s="52" t="str">
        <f>IFERROR(VLOOKUP(CQ522,Lista!O:P,2,0),"")</f>
        <v/>
      </c>
      <c r="CS522" s="52"/>
      <c r="CT522" s="52" t="str">
        <f>IFERROR(VLOOKUP(CS522,Lista!Q:R,2,0),"")</f>
        <v/>
      </c>
      <c r="CU522" s="53"/>
      <c r="CV522" s="52"/>
      <c r="CW522" s="52" t="str">
        <f>IFERROR(VLOOKUP(CV522,Lista!O:P,2,0),"")</f>
        <v/>
      </c>
      <c r="CX522" s="52"/>
      <c r="CY522" s="52" t="str">
        <f>IFERROR(VLOOKUP(CX522,Lista!Q:R,2,0),"")</f>
        <v/>
      </c>
      <c r="CZ522" s="53"/>
      <c r="DA522" s="49">
        <f t="shared" si="0"/>
        <v>0</v>
      </c>
      <c r="DB522" s="53"/>
    </row>
    <row r="523" spans="1:106" ht="74.25" hidden="1" customHeight="1">
      <c r="A523" s="32">
        <v>0</v>
      </c>
      <c r="B523" s="16">
        <v>0</v>
      </c>
      <c r="C523" s="16">
        <v>0</v>
      </c>
      <c r="D523" s="41"/>
      <c r="E523" s="24"/>
      <c r="F523" s="24" t="str">
        <f>IFERROR(VLOOKUP(E523,Lista!O:P,2,0),"")</f>
        <v/>
      </c>
      <c r="G523" s="24"/>
      <c r="H523" s="24" t="str">
        <f>IFERROR(VLOOKUP(G523,Lista!Q:R,2,0),"")</f>
        <v/>
      </c>
      <c r="I523" s="44"/>
      <c r="J523" s="24"/>
      <c r="K523" s="24" t="str">
        <f>IFERROR(VLOOKUP(J523,Lista!O:P,2,0),"")</f>
        <v/>
      </c>
      <c r="L523" s="24"/>
      <c r="M523" s="24" t="str">
        <f>IFERROR(VLOOKUP(L523,Lista!Q:R,2,0),"")</f>
        <v/>
      </c>
      <c r="N523" s="44"/>
      <c r="O523" s="55"/>
      <c r="P523" s="16" t="str">
        <f>IFERROR(VLOOKUP(O523,Lista!O:P,2,0),"")</f>
        <v/>
      </c>
      <c r="Q523" s="55"/>
      <c r="R523" s="16" t="str">
        <f>IFERROR(VLOOKUP(Q523,Lista!Q:R,2,0),"")</f>
        <v/>
      </c>
      <c r="S523" s="53"/>
      <c r="T523" s="55"/>
      <c r="U523" s="16" t="str">
        <f>IFERROR(VLOOKUP(T523,Lista!O:P,2,0),"")</f>
        <v/>
      </c>
      <c r="V523" s="55"/>
      <c r="W523" s="16" t="str">
        <f>IFERROR(VLOOKUP(V523,Lista!Q:R,2,0),"")</f>
        <v/>
      </c>
      <c r="X523" s="53"/>
      <c r="Y523" s="55"/>
      <c r="Z523" s="16" t="str">
        <f>IFERROR(VLOOKUP(Y523,Lista!O:P,2,0),"")</f>
        <v/>
      </c>
      <c r="AA523" s="55"/>
      <c r="AB523" s="16" t="str">
        <f>IFERROR(VLOOKUP(AA523,Lista!Q:R,2,0),"")</f>
        <v/>
      </c>
      <c r="AC523" s="53"/>
      <c r="AD523" s="55"/>
      <c r="AE523" s="16" t="str">
        <f>IFERROR(VLOOKUP(AD523,Lista!O:P,2,0),"")</f>
        <v/>
      </c>
      <c r="AF523" s="55"/>
      <c r="AG523" s="16" t="str">
        <f>IFERROR(VLOOKUP(AF523,Lista!Q:R,2,0),"")</f>
        <v/>
      </c>
      <c r="AH523" s="53"/>
      <c r="AI523" s="54"/>
      <c r="AJ523" s="51" t="str">
        <f>IFERROR(VLOOKUP(AI523,Lista!O:P,2,0),"")</f>
        <v/>
      </c>
      <c r="AK523" s="54"/>
      <c r="AL523" s="52" t="str">
        <f>IFERROR(VLOOKUP(AK523,Lista!Q:R,2,0),"")</f>
        <v/>
      </c>
      <c r="AM523" s="53"/>
      <c r="AN523" s="54"/>
      <c r="AO523" s="52" t="str">
        <f>IFERROR(VLOOKUP(AN523,Lista!O:P,2,0),"")</f>
        <v/>
      </c>
      <c r="AP523" s="54"/>
      <c r="AQ523" s="52" t="str">
        <f>IFERROR(VLOOKUP(AP523,Lista!Q:R,2,0),"")</f>
        <v/>
      </c>
      <c r="AR523" s="53"/>
      <c r="AS523" s="54"/>
      <c r="AT523" s="52" t="str">
        <f>IFERROR(VLOOKUP(AS523,Lista!O:P,2,0),"")</f>
        <v/>
      </c>
      <c r="AU523" s="54"/>
      <c r="AV523" s="52" t="str">
        <f>IFERROR(VLOOKUP(AU523,Lista!Q:R,2,0),"")</f>
        <v/>
      </c>
      <c r="AW523" s="53"/>
      <c r="AX523" s="54"/>
      <c r="AY523" s="52" t="str">
        <f>IFERROR(VLOOKUP(AX523,Lista!O:P,2,0),"")</f>
        <v/>
      </c>
      <c r="AZ523" s="54"/>
      <c r="BA523" s="52" t="str">
        <f>IFERROR(VLOOKUP(AZ523,Lista!Q:R,2,0),"")</f>
        <v/>
      </c>
      <c r="BB523" s="53"/>
      <c r="BC523" s="54"/>
      <c r="BD523" s="52" t="str">
        <f>IFERROR(VLOOKUP(BC523,Lista!O:P,2,0),"")</f>
        <v/>
      </c>
      <c r="BE523" s="54"/>
      <c r="BF523" s="52" t="str">
        <f>IFERROR(VLOOKUP(BE523,Lista!Q:R,2,0),"")</f>
        <v/>
      </c>
      <c r="BG523" s="53"/>
      <c r="BH523" s="54"/>
      <c r="BI523" s="52" t="str">
        <f>IFERROR(VLOOKUP(BH523,Lista!O:P,2,0),"")</f>
        <v/>
      </c>
      <c r="BJ523" s="54"/>
      <c r="BK523" s="52" t="str">
        <f>IFERROR(VLOOKUP(BJ523,Lista!Q:R,2,0),"")</f>
        <v/>
      </c>
      <c r="BL523" s="53"/>
      <c r="BM523" s="52"/>
      <c r="BN523" s="52" t="str">
        <f>IFERROR(VLOOKUP(BM523,Lista!O:P,2,0),"")</f>
        <v/>
      </c>
      <c r="BO523" s="52"/>
      <c r="BP523" s="52" t="str">
        <f>IFERROR(VLOOKUP(BO523,Lista!Q:R,2,0),"")</f>
        <v/>
      </c>
      <c r="BQ523" s="53"/>
      <c r="BR523" s="52"/>
      <c r="BS523" s="52" t="str">
        <f>IFERROR(VLOOKUP(BR523,Lista!O:P,2,0),"")</f>
        <v/>
      </c>
      <c r="BT523" s="52"/>
      <c r="BU523" s="52" t="str">
        <f>IFERROR(VLOOKUP(BT523,Lista!Q:R,2,0),"")</f>
        <v/>
      </c>
      <c r="BV523" s="53"/>
      <c r="BW523" s="52"/>
      <c r="BX523" s="52" t="str">
        <f>IFERROR(VLOOKUP(BW523,Lista!O:P,2,0),"")</f>
        <v/>
      </c>
      <c r="BY523" s="52"/>
      <c r="BZ523" s="52" t="str">
        <f>IFERROR(VLOOKUP(BY523,Lista!Q:R,2,0),"")</f>
        <v/>
      </c>
      <c r="CA523" s="53"/>
      <c r="CB523" s="52"/>
      <c r="CC523" s="52" t="str">
        <f>IFERROR(VLOOKUP(CB523,Lista!O:P,2,0),"")</f>
        <v/>
      </c>
      <c r="CD523" s="52"/>
      <c r="CE523" s="52" t="str">
        <f>IFERROR(VLOOKUP(CD523,Lista!Q:R,2,0),"")</f>
        <v/>
      </c>
      <c r="CF523" s="53"/>
      <c r="CG523" s="52"/>
      <c r="CH523" s="52" t="str">
        <f>IFERROR(VLOOKUP(CG523,Lista!O:P,2,0),"")</f>
        <v/>
      </c>
      <c r="CI523" s="52"/>
      <c r="CJ523" s="52" t="str">
        <f>IFERROR(VLOOKUP(CI523,Lista!Q:R,2,0),"")</f>
        <v/>
      </c>
      <c r="CK523" s="53"/>
      <c r="CL523" s="52"/>
      <c r="CM523" s="52" t="str">
        <f>IFERROR(VLOOKUP(CL523,Lista!O:P,2,0),"")</f>
        <v/>
      </c>
      <c r="CN523" s="52"/>
      <c r="CO523" s="52" t="str">
        <f>IFERROR(VLOOKUP(CN523,Lista!Q:R,2,0),"")</f>
        <v/>
      </c>
      <c r="CP523" s="53"/>
      <c r="CQ523" s="52"/>
      <c r="CR523" s="52" t="str">
        <f>IFERROR(VLOOKUP(CQ523,Lista!O:P,2,0),"")</f>
        <v/>
      </c>
      <c r="CS523" s="52"/>
      <c r="CT523" s="52" t="str">
        <f>IFERROR(VLOOKUP(CS523,Lista!Q:R,2,0),"")</f>
        <v/>
      </c>
      <c r="CU523" s="53"/>
      <c r="CV523" s="52"/>
      <c r="CW523" s="52" t="str">
        <f>IFERROR(VLOOKUP(CV523,Lista!O:P,2,0),"")</f>
        <v/>
      </c>
      <c r="CX523" s="52"/>
      <c r="CY523" s="52" t="str">
        <f>IFERROR(VLOOKUP(CX523,Lista!Q:R,2,0),"")</f>
        <v/>
      </c>
      <c r="CZ523" s="53"/>
      <c r="DA523" s="49">
        <f t="shared" si="0"/>
        <v>0</v>
      </c>
      <c r="DB523" s="53"/>
    </row>
    <row r="524" spans="1:106" ht="74.25" hidden="1" customHeight="1">
      <c r="A524" s="32">
        <v>0</v>
      </c>
      <c r="B524" s="16">
        <v>0</v>
      </c>
      <c r="C524" s="16">
        <v>0</v>
      </c>
      <c r="D524" s="41"/>
      <c r="E524" s="24"/>
      <c r="F524" s="24" t="str">
        <f>IFERROR(VLOOKUP(E524,Lista!O:P,2,0),"")</f>
        <v/>
      </c>
      <c r="G524" s="24"/>
      <c r="H524" s="24" t="str">
        <f>IFERROR(VLOOKUP(G524,Lista!Q:R,2,0),"")</f>
        <v/>
      </c>
      <c r="I524" s="44"/>
      <c r="J524" s="24"/>
      <c r="K524" s="24" t="str">
        <f>IFERROR(VLOOKUP(J524,Lista!O:P,2,0),"")</f>
        <v/>
      </c>
      <c r="L524" s="24"/>
      <c r="M524" s="24" t="str">
        <f>IFERROR(VLOOKUP(L524,Lista!Q:R,2,0),"")</f>
        <v/>
      </c>
      <c r="N524" s="44"/>
      <c r="O524" s="55"/>
      <c r="P524" s="16" t="str">
        <f>IFERROR(VLOOKUP(O524,Lista!O:P,2,0),"")</f>
        <v/>
      </c>
      <c r="Q524" s="55"/>
      <c r="R524" s="16" t="str">
        <f>IFERROR(VLOOKUP(Q524,Lista!Q:R,2,0),"")</f>
        <v/>
      </c>
      <c r="S524" s="53"/>
      <c r="T524" s="55"/>
      <c r="U524" s="16" t="str">
        <f>IFERROR(VLOOKUP(T524,Lista!O:P,2,0),"")</f>
        <v/>
      </c>
      <c r="V524" s="55"/>
      <c r="W524" s="16" t="str">
        <f>IFERROR(VLOOKUP(V524,Lista!Q:R,2,0),"")</f>
        <v/>
      </c>
      <c r="X524" s="53"/>
      <c r="Y524" s="55"/>
      <c r="Z524" s="16" t="str">
        <f>IFERROR(VLOOKUP(Y524,Lista!O:P,2,0),"")</f>
        <v/>
      </c>
      <c r="AA524" s="55"/>
      <c r="AB524" s="16" t="str">
        <f>IFERROR(VLOOKUP(AA524,Lista!Q:R,2,0),"")</f>
        <v/>
      </c>
      <c r="AC524" s="53"/>
      <c r="AD524" s="55"/>
      <c r="AE524" s="16" t="str">
        <f>IFERROR(VLOOKUP(AD524,Lista!O:P,2,0),"")</f>
        <v/>
      </c>
      <c r="AF524" s="55"/>
      <c r="AG524" s="16" t="str">
        <f>IFERROR(VLOOKUP(AF524,Lista!Q:R,2,0),"")</f>
        <v/>
      </c>
      <c r="AH524" s="53"/>
      <c r="AI524" s="54"/>
      <c r="AJ524" s="51" t="str">
        <f>IFERROR(VLOOKUP(AI524,Lista!O:P,2,0),"")</f>
        <v/>
      </c>
      <c r="AK524" s="54"/>
      <c r="AL524" s="52" t="str">
        <f>IFERROR(VLOOKUP(AK524,Lista!Q:R,2,0),"")</f>
        <v/>
      </c>
      <c r="AM524" s="53"/>
      <c r="AN524" s="54"/>
      <c r="AO524" s="52" t="str">
        <f>IFERROR(VLOOKUP(AN524,Lista!O:P,2,0),"")</f>
        <v/>
      </c>
      <c r="AP524" s="54"/>
      <c r="AQ524" s="52" t="str">
        <f>IFERROR(VLOOKUP(AP524,Lista!Q:R,2,0),"")</f>
        <v/>
      </c>
      <c r="AR524" s="53"/>
      <c r="AS524" s="54"/>
      <c r="AT524" s="52" t="str">
        <f>IFERROR(VLOOKUP(AS524,Lista!O:P,2,0),"")</f>
        <v/>
      </c>
      <c r="AU524" s="54"/>
      <c r="AV524" s="52" t="str">
        <f>IFERROR(VLOOKUP(AU524,Lista!Q:R,2,0),"")</f>
        <v/>
      </c>
      <c r="AW524" s="53"/>
      <c r="AX524" s="54"/>
      <c r="AY524" s="52" t="str">
        <f>IFERROR(VLOOKUP(AX524,Lista!O:P,2,0),"")</f>
        <v/>
      </c>
      <c r="AZ524" s="54"/>
      <c r="BA524" s="52" t="str">
        <f>IFERROR(VLOOKUP(AZ524,Lista!Q:R,2,0),"")</f>
        <v/>
      </c>
      <c r="BB524" s="53"/>
      <c r="BC524" s="54"/>
      <c r="BD524" s="52" t="str">
        <f>IFERROR(VLOOKUP(BC524,Lista!O:P,2,0),"")</f>
        <v/>
      </c>
      <c r="BE524" s="54"/>
      <c r="BF524" s="52" t="str">
        <f>IFERROR(VLOOKUP(BE524,Lista!Q:R,2,0),"")</f>
        <v/>
      </c>
      <c r="BG524" s="53"/>
      <c r="BH524" s="54"/>
      <c r="BI524" s="52" t="str">
        <f>IFERROR(VLOOKUP(BH524,Lista!O:P,2,0),"")</f>
        <v/>
      </c>
      <c r="BJ524" s="54"/>
      <c r="BK524" s="52" t="str">
        <f>IFERROR(VLOOKUP(BJ524,Lista!Q:R,2,0),"")</f>
        <v/>
      </c>
      <c r="BL524" s="53"/>
      <c r="BM524" s="52"/>
      <c r="BN524" s="52" t="str">
        <f>IFERROR(VLOOKUP(BM524,Lista!O:P,2,0),"")</f>
        <v/>
      </c>
      <c r="BO524" s="52"/>
      <c r="BP524" s="52" t="str">
        <f>IFERROR(VLOOKUP(BO524,Lista!Q:R,2,0),"")</f>
        <v/>
      </c>
      <c r="BQ524" s="53"/>
      <c r="BR524" s="52"/>
      <c r="BS524" s="52" t="str">
        <f>IFERROR(VLOOKUP(BR524,Lista!O:P,2,0),"")</f>
        <v/>
      </c>
      <c r="BT524" s="52"/>
      <c r="BU524" s="52" t="str">
        <f>IFERROR(VLOOKUP(BT524,Lista!Q:R,2,0),"")</f>
        <v/>
      </c>
      <c r="BV524" s="53"/>
      <c r="BW524" s="52"/>
      <c r="BX524" s="52" t="str">
        <f>IFERROR(VLOOKUP(BW524,Lista!O:P,2,0),"")</f>
        <v/>
      </c>
      <c r="BY524" s="52"/>
      <c r="BZ524" s="52" t="str">
        <f>IFERROR(VLOOKUP(BY524,Lista!Q:R,2,0),"")</f>
        <v/>
      </c>
      <c r="CA524" s="53"/>
      <c r="CB524" s="52"/>
      <c r="CC524" s="52" t="str">
        <f>IFERROR(VLOOKUP(CB524,Lista!O:P,2,0),"")</f>
        <v/>
      </c>
      <c r="CD524" s="52"/>
      <c r="CE524" s="52" t="str">
        <f>IFERROR(VLOOKUP(CD524,Lista!Q:R,2,0),"")</f>
        <v/>
      </c>
      <c r="CF524" s="53"/>
      <c r="CG524" s="52"/>
      <c r="CH524" s="52" t="str">
        <f>IFERROR(VLOOKUP(CG524,Lista!O:P,2,0),"")</f>
        <v/>
      </c>
      <c r="CI524" s="52"/>
      <c r="CJ524" s="52" t="str">
        <f>IFERROR(VLOOKUP(CI524,Lista!Q:R,2,0),"")</f>
        <v/>
      </c>
      <c r="CK524" s="53"/>
      <c r="CL524" s="52"/>
      <c r="CM524" s="52" t="str">
        <f>IFERROR(VLOOKUP(CL524,Lista!O:P,2,0),"")</f>
        <v/>
      </c>
      <c r="CN524" s="52"/>
      <c r="CO524" s="52" t="str">
        <f>IFERROR(VLOOKUP(CN524,Lista!Q:R,2,0),"")</f>
        <v/>
      </c>
      <c r="CP524" s="53"/>
      <c r="CQ524" s="52"/>
      <c r="CR524" s="52" t="str">
        <f>IFERROR(VLOOKUP(CQ524,Lista!O:P,2,0),"")</f>
        <v/>
      </c>
      <c r="CS524" s="52"/>
      <c r="CT524" s="52" t="str">
        <f>IFERROR(VLOOKUP(CS524,Lista!Q:R,2,0),"")</f>
        <v/>
      </c>
      <c r="CU524" s="53"/>
      <c r="CV524" s="52"/>
      <c r="CW524" s="52" t="str">
        <f>IFERROR(VLOOKUP(CV524,Lista!O:P,2,0),"")</f>
        <v/>
      </c>
      <c r="CX524" s="52"/>
      <c r="CY524" s="52" t="str">
        <f>IFERROR(VLOOKUP(CX524,Lista!Q:R,2,0),"")</f>
        <v/>
      </c>
      <c r="CZ524" s="53"/>
      <c r="DA524" s="49">
        <f t="shared" si="0"/>
        <v>0</v>
      </c>
      <c r="DB524" s="53"/>
    </row>
    <row r="525" spans="1:106" ht="74.25" hidden="1" customHeight="1">
      <c r="A525" s="32">
        <v>0</v>
      </c>
      <c r="B525" s="16">
        <v>0</v>
      </c>
      <c r="C525" s="16">
        <v>0</v>
      </c>
      <c r="D525" s="41"/>
      <c r="E525" s="24"/>
      <c r="F525" s="24" t="str">
        <f>IFERROR(VLOOKUP(E525,Lista!O:P,2,0),"")</f>
        <v/>
      </c>
      <c r="G525" s="24"/>
      <c r="H525" s="24" t="str">
        <f>IFERROR(VLOOKUP(G525,Lista!Q:R,2,0),"")</f>
        <v/>
      </c>
      <c r="I525" s="44"/>
      <c r="J525" s="24"/>
      <c r="K525" s="24" t="str">
        <f>IFERROR(VLOOKUP(J525,Lista!O:P,2,0),"")</f>
        <v/>
      </c>
      <c r="L525" s="24"/>
      <c r="M525" s="24" t="str">
        <f>IFERROR(VLOOKUP(L525,Lista!Q:R,2,0),"")</f>
        <v/>
      </c>
      <c r="N525" s="44"/>
      <c r="O525" s="55"/>
      <c r="P525" s="16" t="str">
        <f>IFERROR(VLOOKUP(O525,Lista!O:P,2,0),"")</f>
        <v/>
      </c>
      <c r="Q525" s="55"/>
      <c r="R525" s="16" t="str">
        <f>IFERROR(VLOOKUP(Q525,Lista!Q:R,2,0),"")</f>
        <v/>
      </c>
      <c r="S525" s="53"/>
      <c r="T525" s="55"/>
      <c r="U525" s="16" t="str">
        <f>IFERROR(VLOOKUP(T525,Lista!O:P,2,0),"")</f>
        <v/>
      </c>
      <c r="V525" s="55"/>
      <c r="W525" s="16" t="str">
        <f>IFERROR(VLOOKUP(V525,Lista!Q:R,2,0),"")</f>
        <v/>
      </c>
      <c r="X525" s="53"/>
      <c r="Y525" s="55"/>
      <c r="Z525" s="16" t="str">
        <f>IFERROR(VLOOKUP(Y525,Lista!O:P,2,0),"")</f>
        <v/>
      </c>
      <c r="AA525" s="55"/>
      <c r="AB525" s="16" t="str">
        <f>IFERROR(VLOOKUP(AA525,Lista!Q:R,2,0),"")</f>
        <v/>
      </c>
      <c r="AC525" s="53"/>
      <c r="AD525" s="55"/>
      <c r="AE525" s="16" t="str">
        <f>IFERROR(VLOOKUP(AD525,Lista!O:P,2,0),"")</f>
        <v/>
      </c>
      <c r="AF525" s="55"/>
      <c r="AG525" s="16" t="str">
        <f>IFERROR(VLOOKUP(AF525,Lista!Q:R,2,0),"")</f>
        <v/>
      </c>
      <c r="AH525" s="53"/>
      <c r="AI525" s="54"/>
      <c r="AJ525" s="51" t="str">
        <f>IFERROR(VLOOKUP(AI525,Lista!O:P,2,0),"")</f>
        <v/>
      </c>
      <c r="AK525" s="54"/>
      <c r="AL525" s="52" t="str">
        <f>IFERROR(VLOOKUP(AK525,Lista!Q:R,2,0),"")</f>
        <v/>
      </c>
      <c r="AM525" s="53"/>
      <c r="AN525" s="54"/>
      <c r="AO525" s="52" t="str">
        <f>IFERROR(VLOOKUP(AN525,Lista!O:P,2,0),"")</f>
        <v/>
      </c>
      <c r="AP525" s="54"/>
      <c r="AQ525" s="52" t="str">
        <f>IFERROR(VLOOKUP(AP525,Lista!Q:R,2,0),"")</f>
        <v/>
      </c>
      <c r="AR525" s="53"/>
      <c r="AS525" s="54"/>
      <c r="AT525" s="52" t="str">
        <f>IFERROR(VLOOKUP(AS525,Lista!O:P,2,0),"")</f>
        <v/>
      </c>
      <c r="AU525" s="54"/>
      <c r="AV525" s="52" t="str">
        <f>IFERROR(VLOOKUP(AU525,Lista!Q:R,2,0),"")</f>
        <v/>
      </c>
      <c r="AW525" s="53"/>
      <c r="AX525" s="54"/>
      <c r="AY525" s="52" t="str">
        <f>IFERROR(VLOOKUP(AX525,Lista!O:P,2,0),"")</f>
        <v/>
      </c>
      <c r="AZ525" s="54"/>
      <c r="BA525" s="52" t="str">
        <f>IFERROR(VLOOKUP(AZ525,Lista!Q:R,2,0),"")</f>
        <v/>
      </c>
      <c r="BB525" s="53"/>
      <c r="BC525" s="54"/>
      <c r="BD525" s="52" t="str">
        <f>IFERROR(VLOOKUP(BC525,Lista!O:P,2,0),"")</f>
        <v/>
      </c>
      <c r="BE525" s="54"/>
      <c r="BF525" s="52" t="str">
        <f>IFERROR(VLOOKUP(BE525,Lista!Q:R,2,0),"")</f>
        <v/>
      </c>
      <c r="BG525" s="53"/>
      <c r="BH525" s="54"/>
      <c r="BI525" s="52" t="str">
        <f>IFERROR(VLOOKUP(BH525,Lista!O:P,2,0),"")</f>
        <v/>
      </c>
      <c r="BJ525" s="54"/>
      <c r="BK525" s="52" t="str">
        <f>IFERROR(VLOOKUP(BJ525,Lista!Q:R,2,0),"")</f>
        <v/>
      </c>
      <c r="BL525" s="53"/>
      <c r="BM525" s="52"/>
      <c r="BN525" s="52" t="str">
        <f>IFERROR(VLOOKUP(BM525,Lista!O:P,2,0),"")</f>
        <v/>
      </c>
      <c r="BO525" s="52"/>
      <c r="BP525" s="52" t="str">
        <f>IFERROR(VLOOKUP(BO525,Lista!Q:R,2,0),"")</f>
        <v/>
      </c>
      <c r="BQ525" s="53"/>
      <c r="BR525" s="52"/>
      <c r="BS525" s="52" t="str">
        <f>IFERROR(VLOOKUP(BR525,Lista!O:P,2,0),"")</f>
        <v/>
      </c>
      <c r="BT525" s="52"/>
      <c r="BU525" s="52" t="str">
        <f>IFERROR(VLOOKUP(BT525,Lista!Q:R,2,0),"")</f>
        <v/>
      </c>
      <c r="BV525" s="53"/>
      <c r="BW525" s="52"/>
      <c r="BX525" s="52" t="str">
        <f>IFERROR(VLOOKUP(BW525,Lista!O:P,2,0),"")</f>
        <v/>
      </c>
      <c r="BY525" s="52"/>
      <c r="BZ525" s="52" t="str">
        <f>IFERROR(VLOOKUP(BY525,Lista!Q:R,2,0),"")</f>
        <v/>
      </c>
      <c r="CA525" s="53"/>
      <c r="CB525" s="52"/>
      <c r="CC525" s="52" t="str">
        <f>IFERROR(VLOOKUP(CB525,Lista!O:P,2,0),"")</f>
        <v/>
      </c>
      <c r="CD525" s="52"/>
      <c r="CE525" s="52" t="str">
        <f>IFERROR(VLOOKUP(CD525,Lista!Q:R,2,0),"")</f>
        <v/>
      </c>
      <c r="CF525" s="53"/>
      <c r="CG525" s="52"/>
      <c r="CH525" s="52" t="str">
        <f>IFERROR(VLOOKUP(CG525,Lista!O:P,2,0),"")</f>
        <v/>
      </c>
      <c r="CI525" s="52"/>
      <c r="CJ525" s="52" t="str">
        <f>IFERROR(VLOOKUP(CI525,Lista!Q:R,2,0),"")</f>
        <v/>
      </c>
      <c r="CK525" s="53"/>
      <c r="CL525" s="52"/>
      <c r="CM525" s="52" t="str">
        <f>IFERROR(VLOOKUP(CL525,Lista!O:P,2,0),"")</f>
        <v/>
      </c>
      <c r="CN525" s="52"/>
      <c r="CO525" s="52" t="str">
        <f>IFERROR(VLOOKUP(CN525,Lista!Q:R,2,0),"")</f>
        <v/>
      </c>
      <c r="CP525" s="53"/>
      <c r="CQ525" s="52"/>
      <c r="CR525" s="52" t="str">
        <f>IFERROR(VLOOKUP(CQ525,Lista!O:P,2,0),"")</f>
        <v/>
      </c>
      <c r="CS525" s="52"/>
      <c r="CT525" s="52" t="str">
        <f>IFERROR(VLOOKUP(CS525,Lista!Q:R,2,0),"")</f>
        <v/>
      </c>
      <c r="CU525" s="53"/>
      <c r="CV525" s="52"/>
      <c r="CW525" s="52" t="str">
        <f>IFERROR(VLOOKUP(CV525,Lista!O:P,2,0),"")</f>
        <v/>
      </c>
      <c r="CX525" s="52"/>
      <c r="CY525" s="52" t="str">
        <f>IFERROR(VLOOKUP(CX525,Lista!Q:R,2,0),"")</f>
        <v/>
      </c>
      <c r="CZ525" s="53"/>
      <c r="DA525" s="49">
        <f t="shared" si="0"/>
        <v>0</v>
      </c>
      <c r="DB525" s="53"/>
    </row>
    <row r="526" spans="1:106" ht="74.25" hidden="1" customHeight="1">
      <c r="A526" s="32">
        <v>0</v>
      </c>
      <c r="B526" s="16">
        <v>0</v>
      </c>
      <c r="C526" s="16">
        <v>0</v>
      </c>
      <c r="D526" s="41"/>
      <c r="E526" s="24"/>
      <c r="F526" s="24" t="str">
        <f>IFERROR(VLOOKUP(E526,Lista!O:P,2,0),"")</f>
        <v/>
      </c>
      <c r="G526" s="24"/>
      <c r="H526" s="24" t="str">
        <f>IFERROR(VLOOKUP(G526,Lista!Q:R,2,0),"")</f>
        <v/>
      </c>
      <c r="I526" s="44"/>
      <c r="J526" s="24"/>
      <c r="K526" s="24" t="str">
        <f>IFERROR(VLOOKUP(J526,Lista!O:P,2,0),"")</f>
        <v/>
      </c>
      <c r="L526" s="24"/>
      <c r="M526" s="24" t="str">
        <f>IFERROR(VLOOKUP(L526,Lista!Q:R,2,0),"")</f>
        <v/>
      </c>
      <c r="N526" s="44"/>
      <c r="O526" s="55"/>
      <c r="P526" s="16" t="str">
        <f>IFERROR(VLOOKUP(O526,Lista!O:P,2,0),"")</f>
        <v/>
      </c>
      <c r="Q526" s="55"/>
      <c r="R526" s="16" t="str">
        <f>IFERROR(VLOOKUP(Q526,Lista!Q:R,2,0),"")</f>
        <v/>
      </c>
      <c r="S526" s="53"/>
      <c r="T526" s="55"/>
      <c r="U526" s="16" t="str">
        <f>IFERROR(VLOOKUP(T526,Lista!O:P,2,0),"")</f>
        <v/>
      </c>
      <c r="V526" s="55"/>
      <c r="W526" s="16" t="str">
        <f>IFERROR(VLOOKUP(V526,Lista!Q:R,2,0),"")</f>
        <v/>
      </c>
      <c r="X526" s="53"/>
      <c r="Y526" s="55"/>
      <c r="Z526" s="16" t="str">
        <f>IFERROR(VLOOKUP(Y526,Lista!O:P,2,0),"")</f>
        <v/>
      </c>
      <c r="AA526" s="55"/>
      <c r="AB526" s="16" t="str">
        <f>IFERROR(VLOOKUP(AA526,Lista!Q:R,2,0),"")</f>
        <v/>
      </c>
      <c r="AC526" s="53"/>
      <c r="AD526" s="55"/>
      <c r="AE526" s="16" t="str">
        <f>IFERROR(VLOOKUP(AD526,Lista!O:P,2,0),"")</f>
        <v/>
      </c>
      <c r="AF526" s="55"/>
      <c r="AG526" s="16" t="str">
        <f>IFERROR(VLOOKUP(AF526,Lista!Q:R,2,0),"")</f>
        <v/>
      </c>
      <c r="AH526" s="53"/>
      <c r="AI526" s="54"/>
      <c r="AJ526" s="51" t="str">
        <f>IFERROR(VLOOKUP(AI526,Lista!O:P,2,0),"")</f>
        <v/>
      </c>
      <c r="AK526" s="54"/>
      <c r="AL526" s="52" t="str">
        <f>IFERROR(VLOOKUP(AK526,Lista!Q:R,2,0),"")</f>
        <v/>
      </c>
      <c r="AM526" s="53"/>
      <c r="AN526" s="54"/>
      <c r="AO526" s="52" t="str">
        <f>IFERROR(VLOOKUP(AN526,Lista!O:P,2,0),"")</f>
        <v/>
      </c>
      <c r="AP526" s="54"/>
      <c r="AQ526" s="52" t="str">
        <f>IFERROR(VLOOKUP(AP526,Lista!Q:R,2,0),"")</f>
        <v/>
      </c>
      <c r="AR526" s="53"/>
      <c r="AS526" s="54"/>
      <c r="AT526" s="52" t="str">
        <f>IFERROR(VLOOKUP(AS526,Lista!O:P,2,0),"")</f>
        <v/>
      </c>
      <c r="AU526" s="54"/>
      <c r="AV526" s="52" t="str">
        <f>IFERROR(VLOOKUP(AU526,Lista!Q:R,2,0),"")</f>
        <v/>
      </c>
      <c r="AW526" s="53"/>
      <c r="AX526" s="54"/>
      <c r="AY526" s="52" t="str">
        <f>IFERROR(VLOOKUP(AX526,Lista!O:P,2,0),"")</f>
        <v/>
      </c>
      <c r="AZ526" s="54"/>
      <c r="BA526" s="52" t="str">
        <f>IFERROR(VLOOKUP(AZ526,Lista!Q:R,2,0),"")</f>
        <v/>
      </c>
      <c r="BB526" s="53"/>
      <c r="BC526" s="54"/>
      <c r="BD526" s="52" t="str">
        <f>IFERROR(VLOOKUP(BC526,Lista!O:P,2,0),"")</f>
        <v/>
      </c>
      <c r="BE526" s="54"/>
      <c r="BF526" s="52" t="str">
        <f>IFERROR(VLOOKUP(BE526,Lista!Q:R,2,0),"")</f>
        <v/>
      </c>
      <c r="BG526" s="53"/>
      <c r="BH526" s="54"/>
      <c r="BI526" s="52" t="str">
        <f>IFERROR(VLOOKUP(BH526,Lista!O:P,2,0),"")</f>
        <v/>
      </c>
      <c r="BJ526" s="54"/>
      <c r="BK526" s="52" t="str">
        <f>IFERROR(VLOOKUP(BJ526,Lista!Q:R,2,0),"")</f>
        <v/>
      </c>
      <c r="BL526" s="53"/>
      <c r="BM526" s="52"/>
      <c r="BN526" s="52" t="str">
        <f>IFERROR(VLOOKUP(BM526,Lista!O:P,2,0),"")</f>
        <v/>
      </c>
      <c r="BO526" s="52"/>
      <c r="BP526" s="52" t="str">
        <f>IFERROR(VLOOKUP(BO526,Lista!Q:R,2,0),"")</f>
        <v/>
      </c>
      <c r="BQ526" s="53"/>
      <c r="BR526" s="52"/>
      <c r="BS526" s="52" t="str">
        <f>IFERROR(VLOOKUP(BR526,Lista!O:P,2,0),"")</f>
        <v/>
      </c>
      <c r="BT526" s="52"/>
      <c r="BU526" s="52" t="str">
        <f>IFERROR(VLOOKUP(BT526,Lista!Q:R,2,0),"")</f>
        <v/>
      </c>
      <c r="BV526" s="53"/>
      <c r="BW526" s="52"/>
      <c r="BX526" s="52" t="str">
        <f>IFERROR(VLOOKUP(BW526,Lista!O:P,2,0),"")</f>
        <v/>
      </c>
      <c r="BY526" s="52"/>
      <c r="BZ526" s="52" t="str">
        <f>IFERROR(VLOOKUP(BY526,Lista!Q:R,2,0),"")</f>
        <v/>
      </c>
      <c r="CA526" s="53"/>
      <c r="CB526" s="52"/>
      <c r="CC526" s="52" t="str">
        <f>IFERROR(VLOOKUP(CB526,Lista!O:P,2,0),"")</f>
        <v/>
      </c>
      <c r="CD526" s="52"/>
      <c r="CE526" s="52" t="str">
        <f>IFERROR(VLOOKUP(CD526,Lista!Q:R,2,0),"")</f>
        <v/>
      </c>
      <c r="CF526" s="53"/>
      <c r="CG526" s="52"/>
      <c r="CH526" s="52" t="str">
        <f>IFERROR(VLOOKUP(CG526,Lista!O:P,2,0),"")</f>
        <v/>
      </c>
      <c r="CI526" s="52"/>
      <c r="CJ526" s="52" t="str">
        <f>IFERROR(VLOOKUP(CI526,Lista!Q:R,2,0),"")</f>
        <v/>
      </c>
      <c r="CK526" s="53"/>
      <c r="CL526" s="52"/>
      <c r="CM526" s="52" t="str">
        <f>IFERROR(VLOOKUP(CL526,Lista!O:P,2,0),"")</f>
        <v/>
      </c>
      <c r="CN526" s="52"/>
      <c r="CO526" s="52" t="str">
        <f>IFERROR(VLOOKUP(CN526,Lista!Q:R,2,0),"")</f>
        <v/>
      </c>
      <c r="CP526" s="53"/>
      <c r="CQ526" s="52"/>
      <c r="CR526" s="52" t="str">
        <f>IFERROR(VLOOKUP(CQ526,Lista!O:P,2,0),"")</f>
        <v/>
      </c>
      <c r="CS526" s="52"/>
      <c r="CT526" s="52" t="str">
        <f>IFERROR(VLOOKUP(CS526,Lista!Q:R,2,0),"")</f>
        <v/>
      </c>
      <c r="CU526" s="53"/>
      <c r="CV526" s="52"/>
      <c r="CW526" s="52" t="str">
        <f>IFERROR(VLOOKUP(CV526,Lista!O:P,2,0),"")</f>
        <v/>
      </c>
      <c r="CX526" s="52"/>
      <c r="CY526" s="52" t="str">
        <f>IFERROR(VLOOKUP(CX526,Lista!Q:R,2,0),"")</f>
        <v/>
      </c>
      <c r="CZ526" s="53"/>
      <c r="DA526" s="49">
        <f t="shared" si="0"/>
        <v>0</v>
      </c>
      <c r="DB526" s="53"/>
    </row>
    <row r="527" spans="1:106" ht="74.25" hidden="1" customHeight="1">
      <c r="A527" s="32">
        <v>0</v>
      </c>
      <c r="B527" s="16">
        <v>0</v>
      </c>
      <c r="C527" s="16">
        <v>0</v>
      </c>
      <c r="D527" s="41"/>
      <c r="E527" s="24"/>
      <c r="F527" s="24" t="str">
        <f>IFERROR(VLOOKUP(E527,Lista!O:P,2,0),"")</f>
        <v/>
      </c>
      <c r="G527" s="24"/>
      <c r="H527" s="24" t="str">
        <f>IFERROR(VLOOKUP(G527,Lista!Q:R,2,0),"")</f>
        <v/>
      </c>
      <c r="I527" s="44"/>
      <c r="J527" s="24"/>
      <c r="K527" s="24" t="str">
        <f>IFERROR(VLOOKUP(J527,Lista!O:P,2,0),"")</f>
        <v/>
      </c>
      <c r="L527" s="24"/>
      <c r="M527" s="24" t="str">
        <f>IFERROR(VLOOKUP(L527,Lista!Q:R,2,0),"")</f>
        <v/>
      </c>
      <c r="N527" s="44"/>
      <c r="O527" s="55"/>
      <c r="P527" s="16" t="str">
        <f>IFERROR(VLOOKUP(O527,Lista!O:P,2,0),"")</f>
        <v/>
      </c>
      <c r="Q527" s="55"/>
      <c r="R527" s="16" t="str">
        <f>IFERROR(VLOOKUP(Q527,Lista!Q:R,2,0),"")</f>
        <v/>
      </c>
      <c r="S527" s="53"/>
      <c r="T527" s="55"/>
      <c r="U527" s="16" t="str">
        <f>IFERROR(VLOOKUP(T527,Lista!O:P,2,0),"")</f>
        <v/>
      </c>
      <c r="V527" s="55"/>
      <c r="W527" s="16" t="str">
        <f>IFERROR(VLOOKUP(V527,Lista!Q:R,2,0),"")</f>
        <v/>
      </c>
      <c r="X527" s="53"/>
      <c r="Y527" s="55"/>
      <c r="Z527" s="16" t="str">
        <f>IFERROR(VLOOKUP(Y527,Lista!O:P,2,0),"")</f>
        <v/>
      </c>
      <c r="AA527" s="55"/>
      <c r="AB527" s="16" t="str">
        <f>IFERROR(VLOOKUP(AA527,Lista!Q:R,2,0),"")</f>
        <v/>
      </c>
      <c r="AC527" s="53"/>
      <c r="AD527" s="55"/>
      <c r="AE527" s="16" t="str">
        <f>IFERROR(VLOOKUP(AD527,Lista!O:P,2,0),"")</f>
        <v/>
      </c>
      <c r="AF527" s="55"/>
      <c r="AG527" s="16" t="str">
        <f>IFERROR(VLOOKUP(AF527,Lista!Q:R,2,0),"")</f>
        <v/>
      </c>
      <c r="AH527" s="53"/>
      <c r="AI527" s="54"/>
      <c r="AJ527" s="51" t="str">
        <f>IFERROR(VLOOKUP(AI527,Lista!O:P,2,0),"")</f>
        <v/>
      </c>
      <c r="AK527" s="54"/>
      <c r="AL527" s="52" t="str">
        <f>IFERROR(VLOOKUP(AK527,Lista!Q:R,2,0),"")</f>
        <v/>
      </c>
      <c r="AM527" s="53"/>
      <c r="AN527" s="54"/>
      <c r="AO527" s="52" t="str">
        <f>IFERROR(VLOOKUP(AN527,Lista!O:P,2,0),"")</f>
        <v/>
      </c>
      <c r="AP527" s="54"/>
      <c r="AQ527" s="52" t="str">
        <f>IFERROR(VLOOKUP(AP527,Lista!Q:R,2,0),"")</f>
        <v/>
      </c>
      <c r="AR527" s="53"/>
      <c r="AS527" s="54"/>
      <c r="AT527" s="52" t="str">
        <f>IFERROR(VLOOKUP(AS527,Lista!O:P,2,0),"")</f>
        <v/>
      </c>
      <c r="AU527" s="54"/>
      <c r="AV527" s="52" t="str">
        <f>IFERROR(VLOOKUP(AU527,Lista!Q:R,2,0),"")</f>
        <v/>
      </c>
      <c r="AW527" s="53"/>
      <c r="AX527" s="54"/>
      <c r="AY527" s="52" t="str">
        <f>IFERROR(VLOOKUP(AX527,Lista!O:P,2,0),"")</f>
        <v/>
      </c>
      <c r="AZ527" s="54"/>
      <c r="BA527" s="52" t="str">
        <f>IFERROR(VLOOKUP(AZ527,Lista!Q:R,2,0),"")</f>
        <v/>
      </c>
      <c r="BB527" s="53"/>
      <c r="BC527" s="54"/>
      <c r="BD527" s="52" t="str">
        <f>IFERROR(VLOOKUP(BC527,Lista!O:P,2,0),"")</f>
        <v/>
      </c>
      <c r="BE527" s="54"/>
      <c r="BF527" s="52" t="str">
        <f>IFERROR(VLOOKUP(BE527,Lista!Q:R,2,0),"")</f>
        <v/>
      </c>
      <c r="BG527" s="53"/>
      <c r="BH527" s="54"/>
      <c r="BI527" s="52" t="str">
        <f>IFERROR(VLOOKUP(BH527,Lista!O:P,2,0),"")</f>
        <v/>
      </c>
      <c r="BJ527" s="54"/>
      <c r="BK527" s="52" t="str">
        <f>IFERROR(VLOOKUP(BJ527,Lista!Q:R,2,0),"")</f>
        <v/>
      </c>
      <c r="BL527" s="53"/>
      <c r="BM527" s="52"/>
      <c r="BN527" s="52" t="str">
        <f>IFERROR(VLOOKUP(BM527,Lista!O:P,2,0),"")</f>
        <v/>
      </c>
      <c r="BO527" s="52"/>
      <c r="BP527" s="52" t="str">
        <f>IFERROR(VLOOKUP(BO527,Lista!Q:R,2,0),"")</f>
        <v/>
      </c>
      <c r="BQ527" s="53"/>
      <c r="BR527" s="52"/>
      <c r="BS527" s="52" t="str">
        <f>IFERROR(VLOOKUP(BR527,Lista!O:P,2,0),"")</f>
        <v/>
      </c>
      <c r="BT527" s="52"/>
      <c r="BU527" s="52" t="str">
        <f>IFERROR(VLOOKUP(BT527,Lista!Q:R,2,0),"")</f>
        <v/>
      </c>
      <c r="BV527" s="53"/>
      <c r="BW527" s="52"/>
      <c r="BX527" s="52" t="str">
        <f>IFERROR(VLOOKUP(BW527,Lista!O:P,2,0),"")</f>
        <v/>
      </c>
      <c r="BY527" s="52"/>
      <c r="BZ527" s="52" t="str">
        <f>IFERROR(VLOOKUP(BY527,Lista!Q:R,2,0),"")</f>
        <v/>
      </c>
      <c r="CA527" s="53"/>
      <c r="CB527" s="52"/>
      <c r="CC527" s="52" t="str">
        <f>IFERROR(VLOOKUP(CB527,Lista!O:P,2,0),"")</f>
        <v/>
      </c>
      <c r="CD527" s="52"/>
      <c r="CE527" s="52" t="str">
        <f>IFERROR(VLOOKUP(CD527,Lista!Q:R,2,0),"")</f>
        <v/>
      </c>
      <c r="CF527" s="53"/>
      <c r="CG527" s="52"/>
      <c r="CH527" s="52" t="str">
        <f>IFERROR(VLOOKUP(CG527,Lista!O:P,2,0),"")</f>
        <v/>
      </c>
      <c r="CI527" s="52"/>
      <c r="CJ527" s="52" t="str">
        <f>IFERROR(VLOOKUP(CI527,Lista!Q:R,2,0),"")</f>
        <v/>
      </c>
      <c r="CK527" s="53"/>
      <c r="CL527" s="52"/>
      <c r="CM527" s="52" t="str">
        <f>IFERROR(VLOOKUP(CL527,Lista!O:P,2,0),"")</f>
        <v/>
      </c>
      <c r="CN527" s="52"/>
      <c r="CO527" s="52" t="str">
        <f>IFERROR(VLOOKUP(CN527,Lista!Q:R,2,0),"")</f>
        <v/>
      </c>
      <c r="CP527" s="53"/>
      <c r="CQ527" s="52"/>
      <c r="CR527" s="52" t="str">
        <f>IFERROR(VLOOKUP(CQ527,Lista!O:P,2,0),"")</f>
        <v/>
      </c>
      <c r="CS527" s="52"/>
      <c r="CT527" s="52" t="str">
        <f>IFERROR(VLOOKUP(CS527,Lista!Q:R,2,0),"")</f>
        <v/>
      </c>
      <c r="CU527" s="53"/>
      <c r="CV527" s="52"/>
      <c r="CW527" s="52" t="str">
        <f>IFERROR(VLOOKUP(CV527,Lista!O:P,2,0),"")</f>
        <v/>
      </c>
      <c r="CX527" s="52"/>
      <c r="CY527" s="52" t="str">
        <f>IFERROR(VLOOKUP(CX527,Lista!Q:R,2,0),"")</f>
        <v/>
      </c>
      <c r="CZ527" s="53"/>
      <c r="DA527" s="49">
        <f t="shared" si="0"/>
        <v>0</v>
      </c>
      <c r="DB527" s="53"/>
    </row>
    <row r="528" spans="1:106" ht="74.25" hidden="1" customHeight="1">
      <c r="A528" s="32">
        <v>0</v>
      </c>
      <c r="B528" s="16">
        <v>0</v>
      </c>
      <c r="C528" s="16">
        <v>0</v>
      </c>
      <c r="D528" s="41"/>
      <c r="E528" s="24"/>
      <c r="F528" s="24" t="str">
        <f>IFERROR(VLOOKUP(E528,Lista!O:P,2,0),"")</f>
        <v/>
      </c>
      <c r="G528" s="24"/>
      <c r="H528" s="24" t="str">
        <f>IFERROR(VLOOKUP(G528,Lista!Q:R,2,0),"")</f>
        <v/>
      </c>
      <c r="I528" s="44"/>
      <c r="J528" s="24"/>
      <c r="K528" s="24" t="str">
        <f>IFERROR(VLOOKUP(J528,Lista!O:P,2,0),"")</f>
        <v/>
      </c>
      <c r="L528" s="24"/>
      <c r="M528" s="24" t="str">
        <f>IFERROR(VLOOKUP(L528,Lista!Q:R,2,0),"")</f>
        <v/>
      </c>
      <c r="N528" s="44"/>
      <c r="O528" s="55"/>
      <c r="P528" s="16" t="str">
        <f>IFERROR(VLOOKUP(O528,Lista!O:P,2,0),"")</f>
        <v/>
      </c>
      <c r="Q528" s="55"/>
      <c r="R528" s="16" t="str">
        <f>IFERROR(VLOOKUP(Q528,Lista!Q:R,2,0),"")</f>
        <v/>
      </c>
      <c r="S528" s="53"/>
      <c r="T528" s="55"/>
      <c r="U528" s="16" t="str">
        <f>IFERROR(VLOOKUP(T528,Lista!O:P,2,0),"")</f>
        <v/>
      </c>
      <c r="V528" s="55"/>
      <c r="W528" s="16" t="str">
        <f>IFERROR(VLOOKUP(V528,Lista!Q:R,2,0),"")</f>
        <v/>
      </c>
      <c r="X528" s="53"/>
      <c r="Y528" s="55"/>
      <c r="Z528" s="16" t="str">
        <f>IFERROR(VLOOKUP(Y528,Lista!O:P,2,0),"")</f>
        <v/>
      </c>
      <c r="AA528" s="55"/>
      <c r="AB528" s="16" t="str">
        <f>IFERROR(VLOOKUP(AA528,Lista!Q:R,2,0),"")</f>
        <v/>
      </c>
      <c r="AC528" s="53"/>
      <c r="AD528" s="55"/>
      <c r="AE528" s="16" t="str">
        <f>IFERROR(VLOOKUP(AD528,Lista!O:P,2,0),"")</f>
        <v/>
      </c>
      <c r="AF528" s="55"/>
      <c r="AG528" s="16" t="str">
        <f>IFERROR(VLOOKUP(AF528,Lista!Q:R,2,0),"")</f>
        <v/>
      </c>
      <c r="AH528" s="53"/>
      <c r="AI528" s="54"/>
      <c r="AJ528" s="51" t="str">
        <f>IFERROR(VLOOKUP(AI528,Lista!O:P,2,0),"")</f>
        <v/>
      </c>
      <c r="AK528" s="54"/>
      <c r="AL528" s="52" t="str">
        <f>IFERROR(VLOOKUP(AK528,Lista!Q:R,2,0),"")</f>
        <v/>
      </c>
      <c r="AM528" s="53"/>
      <c r="AN528" s="54"/>
      <c r="AO528" s="52" t="str">
        <f>IFERROR(VLOOKUP(AN528,Lista!O:P,2,0),"")</f>
        <v/>
      </c>
      <c r="AP528" s="54"/>
      <c r="AQ528" s="52" t="str">
        <f>IFERROR(VLOOKUP(AP528,Lista!Q:R,2,0),"")</f>
        <v/>
      </c>
      <c r="AR528" s="53"/>
      <c r="AS528" s="54"/>
      <c r="AT528" s="52" t="str">
        <f>IFERROR(VLOOKUP(AS528,Lista!O:P,2,0),"")</f>
        <v/>
      </c>
      <c r="AU528" s="54"/>
      <c r="AV528" s="52" t="str">
        <f>IFERROR(VLOOKUP(AU528,Lista!Q:R,2,0),"")</f>
        <v/>
      </c>
      <c r="AW528" s="53"/>
      <c r="AX528" s="54"/>
      <c r="AY528" s="52" t="str">
        <f>IFERROR(VLOOKUP(AX528,Lista!O:P,2,0),"")</f>
        <v/>
      </c>
      <c r="AZ528" s="54"/>
      <c r="BA528" s="52" t="str">
        <f>IFERROR(VLOOKUP(AZ528,Lista!Q:R,2,0),"")</f>
        <v/>
      </c>
      <c r="BB528" s="53"/>
      <c r="BC528" s="54"/>
      <c r="BD528" s="52" t="str">
        <f>IFERROR(VLOOKUP(BC528,Lista!O:P,2,0),"")</f>
        <v/>
      </c>
      <c r="BE528" s="54"/>
      <c r="BF528" s="52" t="str">
        <f>IFERROR(VLOOKUP(BE528,Lista!Q:R,2,0),"")</f>
        <v/>
      </c>
      <c r="BG528" s="53"/>
      <c r="BH528" s="54"/>
      <c r="BI528" s="52" t="str">
        <f>IFERROR(VLOOKUP(BH528,Lista!O:P,2,0),"")</f>
        <v/>
      </c>
      <c r="BJ528" s="54"/>
      <c r="BK528" s="52" t="str">
        <f>IFERROR(VLOOKUP(BJ528,Lista!Q:R,2,0),"")</f>
        <v/>
      </c>
      <c r="BL528" s="53"/>
      <c r="BM528" s="52"/>
      <c r="BN528" s="52" t="str">
        <f>IFERROR(VLOOKUP(BM528,Lista!O:P,2,0),"")</f>
        <v/>
      </c>
      <c r="BO528" s="52"/>
      <c r="BP528" s="52" t="str">
        <f>IFERROR(VLOOKUP(BO528,Lista!Q:R,2,0),"")</f>
        <v/>
      </c>
      <c r="BQ528" s="53"/>
      <c r="BR528" s="52"/>
      <c r="BS528" s="52" t="str">
        <f>IFERROR(VLOOKUP(BR528,Lista!O:P,2,0),"")</f>
        <v/>
      </c>
      <c r="BT528" s="52"/>
      <c r="BU528" s="52" t="str">
        <f>IFERROR(VLOOKUP(BT528,Lista!Q:R,2,0),"")</f>
        <v/>
      </c>
      <c r="BV528" s="53"/>
      <c r="BW528" s="52"/>
      <c r="BX528" s="52" t="str">
        <f>IFERROR(VLOOKUP(BW528,Lista!O:P,2,0),"")</f>
        <v/>
      </c>
      <c r="BY528" s="52"/>
      <c r="BZ528" s="52" t="str">
        <f>IFERROR(VLOOKUP(BY528,Lista!Q:R,2,0),"")</f>
        <v/>
      </c>
      <c r="CA528" s="53"/>
      <c r="CB528" s="52"/>
      <c r="CC528" s="52" t="str">
        <f>IFERROR(VLOOKUP(CB528,Lista!O:P,2,0),"")</f>
        <v/>
      </c>
      <c r="CD528" s="52"/>
      <c r="CE528" s="52" t="str">
        <f>IFERROR(VLOOKUP(CD528,Lista!Q:R,2,0),"")</f>
        <v/>
      </c>
      <c r="CF528" s="53"/>
      <c r="CG528" s="52"/>
      <c r="CH528" s="52" t="str">
        <f>IFERROR(VLOOKUP(CG528,Lista!O:P,2,0),"")</f>
        <v/>
      </c>
      <c r="CI528" s="52"/>
      <c r="CJ528" s="52" t="str">
        <f>IFERROR(VLOOKUP(CI528,Lista!Q:R,2,0),"")</f>
        <v/>
      </c>
      <c r="CK528" s="53"/>
      <c r="CL528" s="52"/>
      <c r="CM528" s="52" t="str">
        <f>IFERROR(VLOOKUP(CL528,Lista!O:P,2,0),"")</f>
        <v/>
      </c>
      <c r="CN528" s="52"/>
      <c r="CO528" s="52" t="str">
        <f>IFERROR(VLOOKUP(CN528,Lista!Q:R,2,0),"")</f>
        <v/>
      </c>
      <c r="CP528" s="53"/>
      <c r="CQ528" s="52"/>
      <c r="CR528" s="52" t="str">
        <f>IFERROR(VLOOKUP(CQ528,Lista!O:P,2,0),"")</f>
        <v/>
      </c>
      <c r="CS528" s="52"/>
      <c r="CT528" s="52" t="str">
        <f>IFERROR(VLOOKUP(CS528,Lista!Q:R,2,0),"")</f>
        <v/>
      </c>
      <c r="CU528" s="53"/>
      <c r="CV528" s="52"/>
      <c r="CW528" s="52" t="str">
        <f>IFERROR(VLOOKUP(CV528,Lista!O:P,2,0),"")</f>
        <v/>
      </c>
      <c r="CX528" s="52"/>
      <c r="CY528" s="52" t="str">
        <f>IFERROR(VLOOKUP(CX528,Lista!Q:R,2,0),"")</f>
        <v/>
      </c>
      <c r="CZ528" s="53"/>
      <c r="DA528" s="49">
        <f t="shared" si="0"/>
        <v>0</v>
      </c>
      <c r="DB528" s="53"/>
    </row>
    <row r="529" spans="1:106" ht="74.25" hidden="1" customHeight="1">
      <c r="A529" s="32">
        <v>0</v>
      </c>
      <c r="B529" s="16">
        <v>0</v>
      </c>
      <c r="C529" s="16">
        <v>0</v>
      </c>
      <c r="D529" s="41"/>
      <c r="E529" s="24"/>
      <c r="F529" s="24" t="str">
        <f>IFERROR(VLOOKUP(E529,Lista!O:P,2,0),"")</f>
        <v/>
      </c>
      <c r="G529" s="24"/>
      <c r="H529" s="24" t="str">
        <f>IFERROR(VLOOKUP(G529,Lista!Q:R,2,0),"")</f>
        <v/>
      </c>
      <c r="I529" s="44"/>
      <c r="J529" s="24"/>
      <c r="K529" s="24" t="str">
        <f>IFERROR(VLOOKUP(J529,Lista!O:P,2,0),"")</f>
        <v/>
      </c>
      <c r="L529" s="24"/>
      <c r="M529" s="24" t="str">
        <f>IFERROR(VLOOKUP(L529,Lista!Q:R,2,0),"")</f>
        <v/>
      </c>
      <c r="N529" s="44"/>
      <c r="O529" s="55"/>
      <c r="P529" s="16" t="str">
        <f>IFERROR(VLOOKUP(O529,Lista!O:P,2,0),"")</f>
        <v/>
      </c>
      <c r="Q529" s="55"/>
      <c r="R529" s="16" t="str">
        <f>IFERROR(VLOOKUP(Q529,Lista!Q:R,2,0),"")</f>
        <v/>
      </c>
      <c r="S529" s="53"/>
      <c r="T529" s="55"/>
      <c r="U529" s="16" t="str">
        <f>IFERROR(VLOOKUP(T529,Lista!O:P,2,0),"")</f>
        <v/>
      </c>
      <c r="V529" s="55"/>
      <c r="W529" s="16" t="str">
        <f>IFERROR(VLOOKUP(V529,Lista!Q:R,2,0),"")</f>
        <v/>
      </c>
      <c r="X529" s="53"/>
      <c r="Y529" s="55"/>
      <c r="Z529" s="16" t="str">
        <f>IFERROR(VLOOKUP(Y529,Lista!O:P,2,0),"")</f>
        <v/>
      </c>
      <c r="AA529" s="55"/>
      <c r="AB529" s="16" t="str">
        <f>IFERROR(VLOOKUP(AA529,Lista!Q:R,2,0),"")</f>
        <v/>
      </c>
      <c r="AC529" s="53"/>
      <c r="AD529" s="55"/>
      <c r="AE529" s="16" t="str">
        <f>IFERROR(VLOOKUP(AD529,Lista!O:P,2,0),"")</f>
        <v/>
      </c>
      <c r="AF529" s="55"/>
      <c r="AG529" s="16" t="str">
        <f>IFERROR(VLOOKUP(AF529,Lista!Q:R,2,0),"")</f>
        <v/>
      </c>
      <c r="AH529" s="53"/>
      <c r="AI529" s="54"/>
      <c r="AJ529" s="51" t="str">
        <f>IFERROR(VLOOKUP(AI529,Lista!O:P,2,0),"")</f>
        <v/>
      </c>
      <c r="AK529" s="54"/>
      <c r="AL529" s="52" t="str">
        <f>IFERROR(VLOOKUP(AK529,Lista!Q:R,2,0),"")</f>
        <v/>
      </c>
      <c r="AM529" s="53"/>
      <c r="AN529" s="54"/>
      <c r="AO529" s="52" t="str">
        <f>IFERROR(VLOOKUP(AN529,Lista!O:P,2,0),"")</f>
        <v/>
      </c>
      <c r="AP529" s="54"/>
      <c r="AQ529" s="52" t="str">
        <f>IFERROR(VLOOKUP(AP529,Lista!Q:R,2,0),"")</f>
        <v/>
      </c>
      <c r="AR529" s="53"/>
      <c r="AS529" s="54"/>
      <c r="AT529" s="52" t="str">
        <f>IFERROR(VLOOKUP(AS529,Lista!O:P,2,0),"")</f>
        <v/>
      </c>
      <c r="AU529" s="54"/>
      <c r="AV529" s="52" t="str">
        <f>IFERROR(VLOOKUP(AU529,Lista!Q:R,2,0),"")</f>
        <v/>
      </c>
      <c r="AW529" s="53"/>
      <c r="AX529" s="54"/>
      <c r="AY529" s="52" t="str">
        <f>IFERROR(VLOOKUP(AX529,Lista!O:P,2,0),"")</f>
        <v/>
      </c>
      <c r="AZ529" s="54"/>
      <c r="BA529" s="52" t="str">
        <f>IFERROR(VLOOKUP(AZ529,Lista!Q:R,2,0),"")</f>
        <v/>
      </c>
      <c r="BB529" s="53"/>
      <c r="BC529" s="54"/>
      <c r="BD529" s="52" t="str">
        <f>IFERROR(VLOOKUP(BC529,Lista!O:P,2,0),"")</f>
        <v/>
      </c>
      <c r="BE529" s="54"/>
      <c r="BF529" s="52" t="str">
        <f>IFERROR(VLOOKUP(BE529,Lista!Q:R,2,0),"")</f>
        <v/>
      </c>
      <c r="BG529" s="53"/>
      <c r="BH529" s="54"/>
      <c r="BI529" s="52" t="str">
        <f>IFERROR(VLOOKUP(BH529,Lista!O:P,2,0),"")</f>
        <v/>
      </c>
      <c r="BJ529" s="54"/>
      <c r="BK529" s="52" t="str">
        <f>IFERROR(VLOOKUP(BJ529,Lista!Q:R,2,0),"")</f>
        <v/>
      </c>
      <c r="BL529" s="53"/>
      <c r="BM529" s="52"/>
      <c r="BN529" s="52" t="str">
        <f>IFERROR(VLOOKUP(BM529,Lista!O:P,2,0),"")</f>
        <v/>
      </c>
      <c r="BO529" s="52"/>
      <c r="BP529" s="52" t="str">
        <f>IFERROR(VLOOKUP(BO529,Lista!Q:R,2,0),"")</f>
        <v/>
      </c>
      <c r="BQ529" s="53"/>
      <c r="BR529" s="52"/>
      <c r="BS529" s="52" t="str">
        <f>IFERROR(VLOOKUP(BR529,Lista!O:P,2,0),"")</f>
        <v/>
      </c>
      <c r="BT529" s="52"/>
      <c r="BU529" s="52" t="str">
        <f>IFERROR(VLOOKUP(BT529,Lista!Q:R,2,0),"")</f>
        <v/>
      </c>
      <c r="BV529" s="53"/>
      <c r="BW529" s="52"/>
      <c r="BX529" s="52" t="str">
        <f>IFERROR(VLOOKUP(BW529,Lista!O:P,2,0),"")</f>
        <v/>
      </c>
      <c r="BY529" s="52"/>
      <c r="BZ529" s="52" t="str">
        <f>IFERROR(VLOOKUP(BY529,Lista!Q:R,2,0),"")</f>
        <v/>
      </c>
      <c r="CA529" s="53"/>
      <c r="CB529" s="52"/>
      <c r="CC529" s="52" t="str">
        <f>IFERROR(VLOOKUP(CB529,Lista!O:P,2,0),"")</f>
        <v/>
      </c>
      <c r="CD529" s="52"/>
      <c r="CE529" s="52" t="str">
        <f>IFERROR(VLOOKUP(CD529,Lista!Q:R,2,0),"")</f>
        <v/>
      </c>
      <c r="CF529" s="53"/>
      <c r="CG529" s="52"/>
      <c r="CH529" s="52" t="str">
        <f>IFERROR(VLOOKUP(CG529,Lista!O:P,2,0),"")</f>
        <v/>
      </c>
      <c r="CI529" s="52"/>
      <c r="CJ529" s="52" t="str">
        <f>IFERROR(VLOOKUP(CI529,Lista!Q:R,2,0),"")</f>
        <v/>
      </c>
      <c r="CK529" s="53"/>
      <c r="CL529" s="52"/>
      <c r="CM529" s="52" t="str">
        <f>IFERROR(VLOOKUP(CL529,Lista!O:P,2,0),"")</f>
        <v/>
      </c>
      <c r="CN529" s="52"/>
      <c r="CO529" s="52" t="str">
        <f>IFERROR(VLOOKUP(CN529,Lista!Q:R,2,0),"")</f>
        <v/>
      </c>
      <c r="CP529" s="53"/>
      <c r="CQ529" s="52"/>
      <c r="CR529" s="52" t="str">
        <f>IFERROR(VLOOKUP(CQ529,Lista!O:P,2,0),"")</f>
        <v/>
      </c>
      <c r="CS529" s="52"/>
      <c r="CT529" s="52" t="str">
        <f>IFERROR(VLOOKUP(CS529,Lista!Q:R,2,0),"")</f>
        <v/>
      </c>
      <c r="CU529" s="53"/>
      <c r="CV529" s="52"/>
      <c r="CW529" s="52" t="str">
        <f>IFERROR(VLOOKUP(CV529,Lista!O:P,2,0),"")</f>
        <v/>
      </c>
      <c r="CX529" s="52"/>
      <c r="CY529" s="52" t="str">
        <f>IFERROR(VLOOKUP(CX529,Lista!Q:R,2,0),"")</f>
        <v/>
      </c>
      <c r="CZ529" s="53"/>
      <c r="DA529" s="49">
        <f t="shared" si="0"/>
        <v>0</v>
      </c>
      <c r="DB529" s="53"/>
    </row>
    <row r="530" spans="1:106" ht="74.25" hidden="1" customHeight="1">
      <c r="A530" s="32">
        <v>0</v>
      </c>
      <c r="B530" s="16">
        <v>0</v>
      </c>
      <c r="C530" s="16">
        <v>0</v>
      </c>
      <c r="D530" s="41"/>
      <c r="E530" s="24"/>
      <c r="F530" s="24" t="str">
        <f>IFERROR(VLOOKUP(E530,Lista!O:P,2,0),"")</f>
        <v/>
      </c>
      <c r="G530" s="24"/>
      <c r="H530" s="24" t="str">
        <f>IFERROR(VLOOKUP(G530,Lista!Q:R,2,0),"")</f>
        <v/>
      </c>
      <c r="I530" s="44"/>
      <c r="J530" s="24"/>
      <c r="K530" s="24" t="str">
        <f>IFERROR(VLOOKUP(J530,Lista!O:P,2,0),"")</f>
        <v/>
      </c>
      <c r="L530" s="24"/>
      <c r="M530" s="24" t="str">
        <f>IFERROR(VLOOKUP(L530,Lista!Q:R,2,0),"")</f>
        <v/>
      </c>
      <c r="N530" s="44"/>
      <c r="O530" s="55"/>
      <c r="P530" s="16" t="str">
        <f>IFERROR(VLOOKUP(O530,Lista!O:P,2,0),"")</f>
        <v/>
      </c>
      <c r="Q530" s="55"/>
      <c r="R530" s="16" t="str">
        <f>IFERROR(VLOOKUP(Q530,Lista!Q:R,2,0),"")</f>
        <v/>
      </c>
      <c r="S530" s="53"/>
      <c r="T530" s="55"/>
      <c r="U530" s="16" t="str">
        <f>IFERROR(VLOOKUP(T530,Lista!O:P,2,0),"")</f>
        <v/>
      </c>
      <c r="V530" s="55"/>
      <c r="W530" s="16" t="str">
        <f>IFERROR(VLOOKUP(V530,Lista!Q:R,2,0),"")</f>
        <v/>
      </c>
      <c r="X530" s="53"/>
      <c r="Y530" s="55"/>
      <c r="Z530" s="16" t="str">
        <f>IFERROR(VLOOKUP(Y530,Lista!O:P,2,0),"")</f>
        <v/>
      </c>
      <c r="AA530" s="55"/>
      <c r="AB530" s="16" t="str">
        <f>IFERROR(VLOOKUP(AA530,Lista!Q:R,2,0),"")</f>
        <v/>
      </c>
      <c r="AC530" s="53"/>
      <c r="AD530" s="55"/>
      <c r="AE530" s="16" t="str">
        <f>IFERROR(VLOOKUP(AD530,Lista!O:P,2,0),"")</f>
        <v/>
      </c>
      <c r="AF530" s="55"/>
      <c r="AG530" s="16" t="str">
        <f>IFERROR(VLOOKUP(AF530,Lista!Q:R,2,0),"")</f>
        <v/>
      </c>
      <c r="AH530" s="53"/>
      <c r="AI530" s="54"/>
      <c r="AJ530" s="51" t="str">
        <f>IFERROR(VLOOKUP(AI530,Lista!O:P,2,0),"")</f>
        <v/>
      </c>
      <c r="AK530" s="54"/>
      <c r="AL530" s="52" t="str">
        <f>IFERROR(VLOOKUP(AK530,Lista!Q:R,2,0),"")</f>
        <v/>
      </c>
      <c r="AM530" s="53"/>
      <c r="AN530" s="54"/>
      <c r="AO530" s="52" t="str">
        <f>IFERROR(VLOOKUP(AN530,Lista!O:P,2,0),"")</f>
        <v/>
      </c>
      <c r="AP530" s="54"/>
      <c r="AQ530" s="52" t="str">
        <f>IFERROR(VLOOKUP(AP530,Lista!Q:R,2,0),"")</f>
        <v/>
      </c>
      <c r="AR530" s="53"/>
      <c r="AS530" s="54"/>
      <c r="AT530" s="52" t="str">
        <f>IFERROR(VLOOKUP(AS530,Lista!O:P,2,0),"")</f>
        <v/>
      </c>
      <c r="AU530" s="54"/>
      <c r="AV530" s="52" t="str">
        <f>IFERROR(VLOOKUP(AU530,Lista!Q:R,2,0),"")</f>
        <v/>
      </c>
      <c r="AW530" s="53"/>
      <c r="AX530" s="54"/>
      <c r="AY530" s="52" t="str">
        <f>IFERROR(VLOOKUP(AX530,Lista!O:P,2,0),"")</f>
        <v/>
      </c>
      <c r="AZ530" s="54"/>
      <c r="BA530" s="52" t="str">
        <f>IFERROR(VLOOKUP(AZ530,Lista!Q:R,2,0),"")</f>
        <v/>
      </c>
      <c r="BB530" s="53"/>
      <c r="BC530" s="54"/>
      <c r="BD530" s="52" t="str">
        <f>IFERROR(VLOOKUP(BC530,Lista!O:P,2,0),"")</f>
        <v/>
      </c>
      <c r="BE530" s="54"/>
      <c r="BF530" s="52" t="str">
        <f>IFERROR(VLOOKUP(BE530,Lista!Q:R,2,0),"")</f>
        <v/>
      </c>
      <c r="BG530" s="53"/>
      <c r="BH530" s="54"/>
      <c r="BI530" s="52" t="str">
        <f>IFERROR(VLOOKUP(BH530,Lista!O:P,2,0),"")</f>
        <v/>
      </c>
      <c r="BJ530" s="54"/>
      <c r="BK530" s="52" t="str">
        <f>IFERROR(VLOOKUP(BJ530,Lista!Q:R,2,0),"")</f>
        <v/>
      </c>
      <c r="BL530" s="53"/>
      <c r="BM530" s="52"/>
      <c r="BN530" s="52" t="str">
        <f>IFERROR(VLOOKUP(BM530,Lista!O:P,2,0),"")</f>
        <v/>
      </c>
      <c r="BO530" s="52"/>
      <c r="BP530" s="52" t="str">
        <f>IFERROR(VLOOKUP(BO530,Lista!Q:R,2,0),"")</f>
        <v/>
      </c>
      <c r="BQ530" s="53"/>
      <c r="BR530" s="52"/>
      <c r="BS530" s="52" t="str">
        <f>IFERROR(VLOOKUP(BR530,Lista!O:P,2,0),"")</f>
        <v/>
      </c>
      <c r="BT530" s="52"/>
      <c r="BU530" s="52" t="str">
        <f>IFERROR(VLOOKUP(BT530,Lista!Q:R,2,0),"")</f>
        <v/>
      </c>
      <c r="BV530" s="53"/>
      <c r="BW530" s="52"/>
      <c r="BX530" s="52" t="str">
        <f>IFERROR(VLOOKUP(BW530,Lista!O:P,2,0),"")</f>
        <v/>
      </c>
      <c r="BY530" s="52"/>
      <c r="BZ530" s="52" t="str">
        <f>IFERROR(VLOOKUP(BY530,Lista!Q:R,2,0),"")</f>
        <v/>
      </c>
      <c r="CA530" s="53"/>
      <c r="CB530" s="52"/>
      <c r="CC530" s="52" t="str">
        <f>IFERROR(VLOOKUP(CB530,Lista!O:P,2,0),"")</f>
        <v/>
      </c>
      <c r="CD530" s="52"/>
      <c r="CE530" s="52" t="str">
        <f>IFERROR(VLOOKUP(CD530,Lista!Q:R,2,0),"")</f>
        <v/>
      </c>
      <c r="CF530" s="53"/>
      <c r="CG530" s="52"/>
      <c r="CH530" s="52" t="str">
        <f>IFERROR(VLOOKUP(CG530,Lista!O:P,2,0),"")</f>
        <v/>
      </c>
      <c r="CI530" s="52"/>
      <c r="CJ530" s="52" t="str">
        <f>IFERROR(VLOOKUP(CI530,Lista!Q:R,2,0),"")</f>
        <v/>
      </c>
      <c r="CK530" s="53"/>
      <c r="CL530" s="52"/>
      <c r="CM530" s="52" t="str">
        <f>IFERROR(VLOOKUP(CL530,Lista!O:P,2,0),"")</f>
        <v/>
      </c>
      <c r="CN530" s="52"/>
      <c r="CO530" s="52" t="str">
        <f>IFERROR(VLOOKUP(CN530,Lista!Q:R,2,0),"")</f>
        <v/>
      </c>
      <c r="CP530" s="53"/>
      <c r="CQ530" s="52"/>
      <c r="CR530" s="52" t="str">
        <f>IFERROR(VLOOKUP(CQ530,Lista!O:P,2,0),"")</f>
        <v/>
      </c>
      <c r="CS530" s="52"/>
      <c r="CT530" s="52" t="str">
        <f>IFERROR(VLOOKUP(CS530,Lista!Q:R,2,0),"")</f>
        <v/>
      </c>
      <c r="CU530" s="53"/>
      <c r="CV530" s="52"/>
      <c r="CW530" s="52" t="str">
        <f>IFERROR(VLOOKUP(CV530,Lista!O:P,2,0),"")</f>
        <v/>
      </c>
      <c r="CX530" s="52"/>
      <c r="CY530" s="52" t="str">
        <f>IFERROR(VLOOKUP(CX530,Lista!Q:R,2,0),"")</f>
        <v/>
      </c>
      <c r="CZ530" s="53"/>
      <c r="DA530" s="49">
        <f t="shared" si="0"/>
        <v>0</v>
      </c>
      <c r="DB530" s="53"/>
    </row>
    <row r="531" spans="1:106" ht="74.25" hidden="1" customHeight="1">
      <c r="A531" s="32">
        <v>0</v>
      </c>
      <c r="B531" s="16">
        <v>0</v>
      </c>
      <c r="C531" s="16">
        <v>0</v>
      </c>
      <c r="D531" s="41"/>
      <c r="E531" s="24"/>
      <c r="F531" s="24" t="str">
        <f>IFERROR(VLOOKUP(E531,Lista!O:P,2,0),"")</f>
        <v/>
      </c>
      <c r="G531" s="24"/>
      <c r="H531" s="24" t="str">
        <f>IFERROR(VLOOKUP(G531,Lista!Q:R,2,0),"")</f>
        <v/>
      </c>
      <c r="I531" s="44"/>
      <c r="J531" s="24"/>
      <c r="K531" s="24" t="str">
        <f>IFERROR(VLOOKUP(J531,Lista!O:P,2,0),"")</f>
        <v/>
      </c>
      <c r="L531" s="24"/>
      <c r="M531" s="24" t="str">
        <f>IFERROR(VLOOKUP(L531,Lista!Q:R,2,0),"")</f>
        <v/>
      </c>
      <c r="N531" s="44"/>
      <c r="O531" s="55"/>
      <c r="P531" s="16" t="str">
        <f>IFERROR(VLOOKUP(O531,Lista!O:P,2,0),"")</f>
        <v/>
      </c>
      <c r="Q531" s="55"/>
      <c r="R531" s="16" t="str">
        <f>IFERROR(VLOOKUP(Q531,Lista!Q:R,2,0),"")</f>
        <v/>
      </c>
      <c r="S531" s="53"/>
      <c r="T531" s="55"/>
      <c r="U531" s="16" t="str">
        <f>IFERROR(VLOOKUP(T531,Lista!O:P,2,0),"")</f>
        <v/>
      </c>
      <c r="V531" s="55"/>
      <c r="W531" s="16" t="str">
        <f>IFERROR(VLOOKUP(V531,Lista!Q:R,2,0),"")</f>
        <v/>
      </c>
      <c r="X531" s="53"/>
      <c r="Y531" s="55"/>
      <c r="Z531" s="16" t="str">
        <f>IFERROR(VLOOKUP(Y531,Lista!O:P,2,0),"")</f>
        <v/>
      </c>
      <c r="AA531" s="55"/>
      <c r="AB531" s="16" t="str">
        <f>IFERROR(VLOOKUP(AA531,Lista!Q:R,2,0),"")</f>
        <v/>
      </c>
      <c r="AC531" s="53"/>
      <c r="AD531" s="55"/>
      <c r="AE531" s="16" t="str">
        <f>IFERROR(VLOOKUP(AD531,Lista!O:P,2,0),"")</f>
        <v/>
      </c>
      <c r="AF531" s="55"/>
      <c r="AG531" s="16" t="str">
        <f>IFERROR(VLOOKUP(AF531,Lista!Q:R,2,0),"")</f>
        <v/>
      </c>
      <c r="AH531" s="53"/>
      <c r="AI531" s="54"/>
      <c r="AJ531" s="51" t="str">
        <f>IFERROR(VLOOKUP(AI531,Lista!O:P,2,0),"")</f>
        <v/>
      </c>
      <c r="AK531" s="54"/>
      <c r="AL531" s="52" t="str">
        <f>IFERROR(VLOOKUP(AK531,Lista!Q:R,2,0),"")</f>
        <v/>
      </c>
      <c r="AM531" s="53"/>
      <c r="AN531" s="54"/>
      <c r="AO531" s="52" t="str">
        <f>IFERROR(VLOOKUP(AN531,Lista!O:P,2,0),"")</f>
        <v/>
      </c>
      <c r="AP531" s="54"/>
      <c r="AQ531" s="52" t="str">
        <f>IFERROR(VLOOKUP(AP531,Lista!Q:R,2,0),"")</f>
        <v/>
      </c>
      <c r="AR531" s="53"/>
      <c r="AS531" s="54"/>
      <c r="AT531" s="52" t="str">
        <f>IFERROR(VLOOKUP(AS531,Lista!O:P,2,0),"")</f>
        <v/>
      </c>
      <c r="AU531" s="54"/>
      <c r="AV531" s="52" t="str">
        <f>IFERROR(VLOOKUP(AU531,Lista!Q:R,2,0),"")</f>
        <v/>
      </c>
      <c r="AW531" s="53"/>
      <c r="AX531" s="54"/>
      <c r="AY531" s="52" t="str">
        <f>IFERROR(VLOOKUP(AX531,Lista!O:P,2,0),"")</f>
        <v/>
      </c>
      <c r="AZ531" s="54"/>
      <c r="BA531" s="52" t="str">
        <f>IFERROR(VLOOKUP(AZ531,Lista!Q:R,2,0),"")</f>
        <v/>
      </c>
      <c r="BB531" s="53"/>
      <c r="BC531" s="54"/>
      <c r="BD531" s="52" t="str">
        <f>IFERROR(VLOOKUP(BC531,Lista!O:P,2,0),"")</f>
        <v/>
      </c>
      <c r="BE531" s="54"/>
      <c r="BF531" s="52" t="str">
        <f>IFERROR(VLOOKUP(BE531,Lista!Q:R,2,0),"")</f>
        <v/>
      </c>
      <c r="BG531" s="53"/>
      <c r="BH531" s="54"/>
      <c r="BI531" s="52" t="str">
        <f>IFERROR(VLOOKUP(BH531,Lista!O:P,2,0),"")</f>
        <v/>
      </c>
      <c r="BJ531" s="54"/>
      <c r="BK531" s="52" t="str">
        <f>IFERROR(VLOOKUP(BJ531,Lista!Q:R,2,0),"")</f>
        <v/>
      </c>
      <c r="BL531" s="53"/>
      <c r="BM531" s="52"/>
      <c r="BN531" s="52" t="str">
        <f>IFERROR(VLOOKUP(BM531,Lista!O:P,2,0),"")</f>
        <v/>
      </c>
      <c r="BO531" s="52"/>
      <c r="BP531" s="52" t="str">
        <f>IFERROR(VLOOKUP(BO531,Lista!Q:R,2,0),"")</f>
        <v/>
      </c>
      <c r="BQ531" s="53"/>
      <c r="BR531" s="52"/>
      <c r="BS531" s="52" t="str">
        <f>IFERROR(VLOOKUP(BR531,Lista!O:P,2,0),"")</f>
        <v/>
      </c>
      <c r="BT531" s="52"/>
      <c r="BU531" s="52" t="str">
        <f>IFERROR(VLOOKUP(BT531,Lista!Q:R,2,0),"")</f>
        <v/>
      </c>
      <c r="BV531" s="53"/>
      <c r="BW531" s="52"/>
      <c r="BX531" s="52" t="str">
        <f>IFERROR(VLOOKUP(BW531,Lista!O:P,2,0),"")</f>
        <v/>
      </c>
      <c r="BY531" s="52"/>
      <c r="BZ531" s="52" t="str">
        <f>IFERROR(VLOOKUP(BY531,Lista!Q:R,2,0),"")</f>
        <v/>
      </c>
      <c r="CA531" s="53"/>
      <c r="CB531" s="52"/>
      <c r="CC531" s="52" t="str">
        <f>IFERROR(VLOOKUP(CB531,Lista!O:P,2,0),"")</f>
        <v/>
      </c>
      <c r="CD531" s="52"/>
      <c r="CE531" s="52" t="str">
        <f>IFERROR(VLOOKUP(CD531,Lista!Q:R,2,0),"")</f>
        <v/>
      </c>
      <c r="CF531" s="53"/>
      <c r="CG531" s="52"/>
      <c r="CH531" s="52" t="str">
        <f>IFERROR(VLOOKUP(CG531,Lista!O:P,2,0),"")</f>
        <v/>
      </c>
      <c r="CI531" s="52"/>
      <c r="CJ531" s="52" t="str">
        <f>IFERROR(VLOOKUP(CI531,Lista!Q:R,2,0),"")</f>
        <v/>
      </c>
      <c r="CK531" s="53"/>
      <c r="CL531" s="52"/>
      <c r="CM531" s="52" t="str">
        <f>IFERROR(VLOOKUP(CL531,Lista!O:P,2,0),"")</f>
        <v/>
      </c>
      <c r="CN531" s="52"/>
      <c r="CO531" s="52" t="str">
        <f>IFERROR(VLOOKUP(CN531,Lista!Q:R,2,0),"")</f>
        <v/>
      </c>
      <c r="CP531" s="53"/>
      <c r="CQ531" s="52"/>
      <c r="CR531" s="52" t="str">
        <f>IFERROR(VLOOKUP(CQ531,Lista!O:P,2,0),"")</f>
        <v/>
      </c>
      <c r="CS531" s="52"/>
      <c r="CT531" s="52" t="str">
        <f>IFERROR(VLOOKUP(CS531,Lista!Q:R,2,0),"")</f>
        <v/>
      </c>
      <c r="CU531" s="53"/>
      <c r="CV531" s="52"/>
      <c r="CW531" s="52" t="str">
        <f>IFERROR(VLOOKUP(CV531,Lista!O:P,2,0),"")</f>
        <v/>
      </c>
      <c r="CX531" s="52"/>
      <c r="CY531" s="52" t="str">
        <f>IFERROR(VLOOKUP(CX531,Lista!Q:R,2,0),"")</f>
        <v/>
      </c>
      <c r="CZ531" s="53"/>
      <c r="DA531" s="49">
        <f t="shared" si="0"/>
        <v>0</v>
      </c>
      <c r="DB531" s="53"/>
    </row>
    <row r="532" spans="1:106" ht="74.25" hidden="1" customHeight="1">
      <c r="A532" s="32">
        <v>0</v>
      </c>
      <c r="B532" s="16">
        <v>0</v>
      </c>
      <c r="C532" s="16">
        <v>0</v>
      </c>
      <c r="D532" s="41"/>
      <c r="E532" s="24"/>
      <c r="F532" s="24" t="str">
        <f>IFERROR(VLOOKUP(E532,Lista!O:P,2,0),"")</f>
        <v/>
      </c>
      <c r="G532" s="24"/>
      <c r="H532" s="24" t="str">
        <f>IFERROR(VLOOKUP(G532,Lista!Q:R,2,0),"")</f>
        <v/>
      </c>
      <c r="I532" s="44"/>
      <c r="J532" s="24"/>
      <c r="K532" s="24" t="str">
        <f>IFERROR(VLOOKUP(J532,Lista!O:P,2,0),"")</f>
        <v/>
      </c>
      <c r="L532" s="24"/>
      <c r="M532" s="24" t="str">
        <f>IFERROR(VLOOKUP(L532,Lista!Q:R,2,0),"")</f>
        <v/>
      </c>
      <c r="N532" s="44"/>
      <c r="O532" s="55"/>
      <c r="P532" s="16" t="str">
        <f>IFERROR(VLOOKUP(O532,Lista!O:P,2,0),"")</f>
        <v/>
      </c>
      <c r="Q532" s="55"/>
      <c r="R532" s="16" t="str">
        <f>IFERROR(VLOOKUP(Q532,Lista!Q:R,2,0),"")</f>
        <v/>
      </c>
      <c r="S532" s="53"/>
      <c r="T532" s="55"/>
      <c r="U532" s="16" t="str">
        <f>IFERROR(VLOOKUP(T532,Lista!O:P,2,0),"")</f>
        <v/>
      </c>
      <c r="V532" s="55"/>
      <c r="W532" s="16" t="str">
        <f>IFERROR(VLOOKUP(V532,Lista!Q:R,2,0),"")</f>
        <v/>
      </c>
      <c r="X532" s="53"/>
      <c r="Y532" s="55"/>
      <c r="Z532" s="16" t="str">
        <f>IFERROR(VLOOKUP(Y532,Lista!O:P,2,0),"")</f>
        <v/>
      </c>
      <c r="AA532" s="55"/>
      <c r="AB532" s="16" t="str">
        <f>IFERROR(VLOOKUP(AA532,Lista!Q:R,2,0),"")</f>
        <v/>
      </c>
      <c r="AC532" s="53"/>
      <c r="AD532" s="55"/>
      <c r="AE532" s="16" t="str">
        <f>IFERROR(VLOOKUP(AD532,Lista!O:P,2,0),"")</f>
        <v/>
      </c>
      <c r="AF532" s="55"/>
      <c r="AG532" s="16" t="str">
        <f>IFERROR(VLOOKUP(AF532,Lista!Q:R,2,0),"")</f>
        <v/>
      </c>
      <c r="AH532" s="53"/>
      <c r="AI532" s="54"/>
      <c r="AJ532" s="51" t="str">
        <f>IFERROR(VLOOKUP(AI532,Lista!O:P,2,0),"")</f>
        <v/>
      </c>
      <c r="AK532" s="54"/>
      <c r="AL532" s="52" t="str">
        <f>IFERROR(VLOOKUP(AK532,Lista!Q:R,2,0),"")</f>
        <v/>
      </c>
      <c r="AM532" s="53"/>
      <c r="AN532" s="54"/>
      <c r="AO532" s="52" t="str">
        <f>IFERROR(VLOOKUP(AN532,Lista!O:P,2,0),"")</f>
        <v/>
      </c>
      <c r="AP532" s="54"/>
      <c r="AQ532" s="52" t="str">
        <f>IFERROR(VLOOKUP(AP532,Lista!Q:R,2,0),"")</f>
        <v/>
      </c>
      <c r="AR532" s="53"/>
      <c r="AS532" s="54"/>
      <c r="AT532" s="52" t="str">
        <f>IFERROR(VLOOKUP(AS532,Lista!O:P,2,0),"")</f>
        <v/>
      </c>
      <c r="AU532" s="54"/>
      <c r="AV532" s="52" t="str">
        <f>IFERROR(VLOOKUP(AU532,Lista!Q:R,2,0),"")</f>
        <v/>
      </c>
      <c r="AW532" s="53"/>
      <c r="AX532" s="54"/>
      <c r="AY532" s="52" t="str">
        <f>IFERROR(VLOOKUP(AX532,Lista!O:P,2,0),"")</f>
        <v/>
      </c>
      <c r="AZ532" s="54"/>
      <c r="BA532" s="52" t="str">
        <f>IFERROR(VLOOKUP(AZ532,Lista!Q:R,2,0),"")</f>
        <v/>
      </c>
      <c r="BB532" s="53"/>
      <c r="BC532" s="54"/>
      <c r="BD532" s="52" t="str">
        <f>IFERROR(VLOOKUP(BC532,Lista!O:P,2,0),"")</f>
        <v/>
      </c>
      <c r="BE532" s="54"/>
      <c r="BF532" s="52" t="str">
        <f>IFERROR(VLOOKUP(BE532,Lista!Q:R,2,0),"")</f>
        <v/>
      </c>
      <c r="BG532" s="53"/>
      <c r="BH532" s="54"/>
      <c r="BI532" s="52" t="str">
        <f>IFERROR(VLOOKUP(BH532,Lista!O:P,2,0),"")</f>
        <v/>
      </c>
      <c r="BJ532" s="54"/>
      <c r="BK532" s="52" t="str">
        <f>IFERROR(VLOOKUP(BJ532,Lista!Q:R,2,0),"")</f>
        <v/>
      </c>
      <c r="BL532" s="53"/>
      <c r="BM532" s="52"/>
      <c r="BN532" s="52" t="str">
        <f>IFERROR(VLOOKUP(BM532,Lista!O:P,2,0),"")</f>
        <v/>
      </c>
      <c r="BO532" s="52"/>
      <c r="BP532" s="52" t="str">
        <f>IFERROR(VLOOKUP(BO532,Lista!Q:R,2,0),"")</f>
        <v/>
      </c>
      <c r="BQ532" s="53"/>
      <c r="BR532" s="52"/>
      <c r="BS532" s="52" t="str">
        <f>IFERROR(VLOOKUP(BR532,Lista!O:P,2,0),"")</f>
        <v/>
      </c>
      <c r="BT532" s="52"/>
      <c r="BU532" s="52" t="str">
        <f>IFERROR(VLOOKUP(BT532,Lista!Q:R,2,0),"")</f>
        <v/>
      </c>
      <c r="BV532" s="53"/>
      <c r="BW532" s="52"/>
      <c r="BX532" s="52" t="str">
        <f>IFERROR(VLOOKUP(BW532,Lista!O:P,2,0),"")</f>
        <v/>
      </c>
      <c r="BY532" s="52"/>
      <c r="BZ532" s="52" t="str">
        <f>IFERROR(VLOOKUP(BY532,Lista!Q:R,2,0),"")</f>
        <v/>
      </c>
      <c r="CA532" s="53"/>
      <c r="CB532" s="52"/>
      <c r="CC532" s="52" t="str">
        <f>IFERROR(VLOOKUP(CB532,Lista!O:P,2,0),"")</f>
        <v/>
      </c>
      <c r="CD532" s="52"/>
      <c r="CE532" s="52" t="str">
        <f>IFERROR(VLOOKUP(CD532,Lista!Q:R,2,0),"")</f>
        <v/>
      </c>
      <c r="CF532" s="53"/>
      <c r="CG532" s="52"/>
      <c r="CH532" s="52" t="str">
        <f>IFERROR(VLOOKUP(CG532,Lista!O:P,2,0),"")</f>
        <v/>
      </c>
      <c r="CI532" s="52"/>
      <c r="CJ532" s="52" t="str">
        <f>IFERROR(VLOOKUP(CI532,Lista!Q:R,2,0),"")</f>
        <v/>
      </c>
      <c r="CK532" s="53"/>
      <c r="CL532" s="52"/>
      <c r="CM532" s="52" t="str">
        <f>IFERROR(VLOOKUP(CL532,Lista!O:P,2,0),"")</f>
        <v/>
      </c>
      <c r="CN532" s="52"/>
      <c r="CO532" s="52" t="str">
        <f>IFERROR(VLOOKUP(CN532,Lista!Q:R,2,0),"")</f>
        <v/>
      </c>
      <c r="CP532" s="53"/>
      <c r="CQ532" s="52"/>
      <c r="CR532" s="52" t="str">
        <f>IFERROR(VLOOKUP(CQ532,Lista!O:P,2,0),"")</f>
        <v/>
      </c>
      <c r="CS532" s="52"/>
      <c r="CT532" s="52" t="str">
        <f>IFERROR(VLOOKUP(CS532,Lista!Q:R,2,0),"")</f>
        <v/>
      </c>
      <c r="CU532" s="53"/>
      <c r="CV532" s="52"/>
      <c r="CW532" s="52" t="str">
        <f>IFERROR(VLOOKUP(CV532,Lista!O:P,2,0),"")</f>
        <v/>
      </c>
      <c r="CX532" s="52"/>
      <c r="CY532" s="52" t="str">
        <f>IFERROR(VLOOKUP(CX532,Lista!Q:R,2,0),"")</f>
        <v/>
      </c>
      <c r="CZ532" s="53"/>
      <c r="DA532" s="49">
        <f t="shared" si="0"/>
        <v>0</v>
      </c>
      <c r="DB532" s="53"/>
    </row>
    <row r="533" spans="1:106" ht="74.25" hidden="1" customHeight="1">
      <c r="A533" s="32">
        <v>0</v>
      </c>
      <c r="B533" s="16">
        <v>0</v>
      </c>
      <c r="C533" s="16">
        <v>0</v>
      </c>
      <c r="D533" s="41"/>
      <c r="E533" s="24"/>
      <c r="F533" s="24" t="str">
        <f>IFERROR(VLOOKUP(E533,Lista!O:P,2,0),"")</f>
        <v/>
      </c>
      <c r="G533" s="24"/>
      <c r="H533" s="24" t="str">
        <f>IFERROR(VLOOKUP(G533,Lista!Q:R,2,0),"")</f>
        <v/>
      </c>
      <c r="I533" s="44"/>
      <c r="J533" s="24"/>
      <c r="K533" s="24" t="str">
        <f>IFERROR(VLOOKUP(J533,Lista!O:P,2,0),"")</f>
        <v/>
      </c>
      <c r="L533" s="24"/>
      <c r="M533" s="24" t="str">
        <f>IFERROR(VLOOKUP(L533,Lista!Q:R,2,0),"")</f>
        <v/>
      </c>
      <c r="N533" s="44"/>
      <c r="O533" s="55"/>
      <c r="P533" s="16" t="str">
        <f>IFERROR(VLOOKUP(O533,Lista!O:P,2,0),"")</f>
        <v/>
      </c>
      <c r="Q533" s="55"/>
      <c r="R533" s="16" t="str">
        <f>IFERROR(VLOOKUP(Q533,Lista!Q:R,2,0),"")</f>
        <v/>
      </c>
      <c r="S533" s="53"/>
      <c r="T533" s="55"/>
      <c r="U533" s="16" t="str">
        <f>IFERROR(VLOOKUP(T533,Lista!O:P,2,0),"")</f>
        <v/>
      </c>
      <c r="V533" s="55"/>
      <c r="W533" s="16" t="str">
        <f>IFERROR(VLOOKUP(V533,Lista!Q:R,2,0),"")</f>
        <v/>
      </c>
      <c r="X533" s="53"/>
      <c r="Y533" s="55"/>
      <c r="Z533" s="16" t="str">
        <f>IFERROR(VLOOKUP(Y533,Lista!O:P,2,0),"")</f>
        <v/>
      </c>
      <c r="AA533" s="55"/>
      <c r="AB533" s="16" t="str">
        <f>IFERROR(VLOOKUP(AA533,Lista!Q:R,2,0),"")</f>
        <v/>
      </c>
      <c r="AC533" s="53"/>
      <c r="AD533" s="55"/>
      <c r="AE533" s="16" t="str">
        <f>IFERROR(VLOOKUP(AD533,Lista!O:P,2,0),"")</f>
        <v/>
      </c>
      <c r="AF533" s="55"/>
      <c r="AG533" s="16" t="str">
        <f>IFERROR(VLOOKUP(AF533,Lista!Q:R,2,0),"")</f>
        <v/>
      </c>
      <c r="AH533" s="53"/>
      <c r="AI533" s="54"/>
      <c r="AJ533" s="51" t="str">
        <f>IFERROR(VLOOKUP(AI533,Lista!O:P,2,0),"")</f>
        <v/>
      </c>
      <c r="AK533" s="54"/>
      <c r="AL533" s="52" t="str">
        <f>IFERROR(VLOOKUP(AK533,Lista!Q:R,2,0),"")</f>
        <v/>
      </c>
      <c r="AM533" s="53"/>
      <c r="AN533" s="54"/>
      <c r="AO533" s="52" t="str">
        <f>IFERROR(VLOOKUP(AN533,Lista!O:P,2,0),"")</f>
        <v/>
      </c>
      <c r="AP533" s="54"/>
      <c r="AQ533" s="52" t="str">
        <f>IFERROR(VLOOKUP(AP533,Lista!Q:R,2,0),"")</f>
        <v/>
      </c>
      <c r="AR533" s="53"/>
      <c r="AS533" s="54"/>
      <c r="AT533" s="52" t="str">
        <f>IFERROR(VLOOKUP(AS533,Lista!O:P,2,0),"")</f>
        <v/>
      </c>
      <c r="AU533" s="54"/>
      <c r="AV533" s="52" t="str">
        <f>IFERROR(VLOOKUP(AU533,Lista!Q:R,2,0),"")</f>
        <v/>
      </c>
      <c r="AW533" s="53"/>
      <c r="AX533" s="54"/>
      <c r="AY533" s="52" t="str">
        <f>IFERROR(VLOOKUP(AX533,Lista!O:P,2,0),"")</f>
        <v/>
      </c>
      <c r="AZ533" s="54"/>
      <c r="BA533" s="52" t="str">
        <f>IFERROR(VLOOKUP(AZ533,Lista!Q:R,2,0),"")</f>
        <v/>
      </c>
      <c r="BB533" s="53"/>
      <c r="BC533" s="54"/>
      <c r="BD533" s="52" t="str">
        <f>IFERROR(VLOOKUP(BC533,Lista!O:P,2,0),"")</f>
        <v/>
      </c>
      <c r="BE533" s="54"/>
      <c r="BF533" s="52" t="str">
        <f>IFERROR(VLOOKUP(BE533,Lista!Q:R,2,0),"")</f>
        <v/>
      </c>
      <c r="BG533" s="53"/>
      <c r="BH533" s="54"/>
      <c r="BI533" s="52" t="str">
        <f>IFERROR(VLOOKUP(BH533,Lista!O:P,2,0),"")</f>
        <v/>
      </c>
      <c r="BJ533" s="54"/>
      <c r="BK533" s="52" t="str">
        <f>IFERROR(VLOOKUP(BJ533,Lista!Q:R,2,0),"")</f>
        <v/>
      </c>
      <c r="BL533" s="53"/>
      <c r="BM533" s="52"/>
      <c r="BN533" s="52" t="str">
        <f>IFERROR(VLOOKUP(BM533,Lista!O:P,2,0),"")</f>
        <v/>
      </c>
      <c r="BO533" s="52"/>
      <c r="BP533" s="52" t="str">
        <f>IFERROR(VLOOKUP(BO533,Lista!Q:R,2,0),"")</f>
        <v/>
      </c>
      <c r="BQ533" s="53"/>
      <c r="BR533" s="52"/>
      <c r="BS533" s="52" t="str">
        <f>IFERROR(VLOOKUP(BR533,Lista!O:P,2,0),"")</f>
        <v/>
      </c>
      <c r="BT533" s="52"/>
      <c r="BU533" s="52" t="str">
        <f>IFERROR(VLOOKUP(BT533,Lista!Q:R,2,0),"")</f>
        <v/>
      </c>
      <c r="BV533" s="53"/>
      <c r="BW533" s="52"/>
      <c r="BX533" s="52" t="str">
        <f>IFERROR(VLOOKUP(BW533,Lista!O:P,2,0),"")</f>
        <v/>
      </c>
      <c r="BY533" s="52"/>
      <c r="BZ533" s="52" t="str">
        <f>IFERROR(VLOOKUP(BY533,Lista!Q:R,2,0),"")</f>
        <v/>
      </c>
      <c r="CA533" s="53"/>
      <c r="CB533" s="52"/>
      <c r="CC533" s="52" t="str">
        <f>IFERROR(VLOOKUP(CB533,Lista!O:P,2,0),"")</f>
        <v/>
      </c>
      <c r="CD533" s="52"/>
      <c r="CE533" s="52" t="str">
        <f>IFERROR(VLOOKUP(CD533,Lista!Q:R,2,0),"")</f>
        <v/>
      </c>
      <c r="CF533" s="53"/>
      <c r="CG533" s="52"/>
      <c r="CH533" s="52" t="str">
        <f>IFERROR(VLOOKUP(CG533,Lista!O:P,2,0),"")</f>
        <v/>
      </c>
      <c r="CI533" s="52"/>
      <c r="CJ533" s="52" t="str">
        <f>IFERROR(VLOOKUP(CI533,Lista!Q:R,2,0),"")</f>
        <v/>
      </c>
      <c r="CK533" s="53"/>
      <c r="CL533" s="52"/>
      <c r="CM533" s="52" t="str">
        <f>IFERROR(VLOOKUP(CL533,Lista!O:P,2,0),"")</f>
        <v/>
      </c>
      <c r="CN533" s="52"/>
      <c r="CO533" s="52" t="str">
        <f>IFERROR(VLOOKUP(CN533,Lista!Q:R,2,0),"")</f>
        <v/>
      </c>
      <c r="CP533" s="53"/>
      <c r="CQ533" s="52"/>
      <c r="CR533" s="52" t="str">
        <f>IFERROR(VLOOKUP(CQ533,Lista!O:P,2,0),"")</f>
        <v/>
      </c>
      <c r="CS533" s="52"/>
      <c r="CT533" s="52" t="str">
        <f>IFERROR(VLOOKUP(CS533,Lista!Q:R,2,0),"")</f>
        <v/>
      </c>
      <c r="CU533" s="53"/>
      <c r="CV533" s="52"/>
      <c r="CW533" s="52" t="str">
        <f>IFERROR(VLOOKUP(CV533,Lista!O:P,2,0),"")</f>
        <v/>
      </c>
      <c r="CX533" s="52"/>
      <c r="CY533" s="52" t="str">
        <f>IFERROR(VLOOKUP(CX533,Lista!Q:R,2,0),"")</f>
        <v/>
      </c>
      <c r="CZ533" s="53"/>
      <c r="DA533" s="49">
        <f t="shared" si="0"/>
        <v>0</v>
      </c>
      <c r="DB533" s="53"/>
    </row>
    <row r="534" spans="1:106" ht="74.25" hidden="1" customHeight="1">
      <c r="A534" s="32">
        <v>0</v>
      </c>
      <c r="B534" s="16">
        <v>0</v>
      </c>
      <c r="C534" s="16">
        <v>0</v>
      </c>
      <c r="D534" s="41"/>
      <c r="E534" s="24"/>
      <c r="F534" s="24" t="str">
        <f>IFERROR(VLOOKUP(E534,Lista!O:P,2,0),"")</f>
        <v/>
      </c>
      <c r="G534" s="24"/>
      <c r="H534" s="24" t="str">
        <f>IFERROR(VLOOKUP(G534,Lista!Q:R,2,0),"")</f>
        <v/>
      </c>
      <c r="I534" s="44"/>
      <c r="J534" s="24"/>
      <c r="K534" s="24" t="str">
        <f>IFERROR(VLOOKUP(J534,Lista!O:P,2,0),"")</f>
        <v/>
      </c>
      <c r="L534" s="24"/>
      <c r="M534" s="24" t="str">
        <f>IFERROR(VLOOKUP(L534,Lista!Q:R,2,0),"")</f>
        <v/>
      </c>
      <c r="N534" s="44"/>
      <c r="O534" s="55"/>
      <c r="P534" s="16" t="str">
        <f>IFERROR(VLOOKUP(O534,Lista!O:P,2,0),"")</f>
        <v/>
      </c>
      <c r="Q534" s="55"/>
      <c r="R534" s="16" t="str">
        <f>IFERROR(VLOOKUP(Q534,Lista!Q:R,2,0),"")</f>
        <v/>
      </c>
      <c r="S534" s="53"/>
      <c r="T534" s="55"/>
      <c r="U534" s="16" t="str">
        <f>IFERROR(VLOOKUP(T534,Lista!O:P,2,0),"")</f>
        <v/>
      </c>
      <c r="V534" s="55"/>
      <c r="W534" s="16" t="str">
        <f>IFERROR(VLOOKUP(V534,Lista!Q:R,2,0),"")</f>
        <v/>
      </c>
      <c r="X534" s="53"/>
      <c r="Y534" s="55"/>
      <c r="Z534" s="16" t="str">
        <f>IFERROR(VLOOKUP(Y534,Lista!O:P,2,0),"")</f>
        <v/>
      </c>
      <c r="AA534" s="55"/>
      <c r="AB534" s="16" t="str">
        <f>IFERROR(VLOOKUP(AA534,Lista!Q:R,2,0),"")</f>
        <v/>
      </c>
      <c r="AC534" s="53"/>
      <c r="AD534" s="55"/>
      <c r="AE534" s="16" t="str">
        <f>IFERROR(VLOOKUP(AD534,Lista!O:P,2,0),"")</f>
        <v/>
      </c>
      <c r="AF534" s="55"/>
      <c r="AG534" s="16" t="str">
        <f>IFERROR(VLOOKUP(AF534,Lista!Q:R,2,0),"")</f>
        <v/>
      </c>
      <c r="AH534" s="53"/>
      <c r="AI534" s="54"/>
      <c r="AJ534" s="51" t="str">
        <f>IFERROR(VLOOKUP(AI534,Lista!O:P,2,0),"")</f>
        <v/>
      </c>
      <c r="AK534" s="54"/>
      <c r="AL534" s="52" t="str">
        <f>IFERROR(VLOOKUP(AK534,Lista!Q:R,2,0),"")</f>
        <v/>
      </c>
      <c r="AM534" s="53"/>
      <c r="AN534" s="54"/>
      <c r="AO534" s="52" t="str">
        <f>IFERROR(VLOOKUP(AN534,Lista!O:P,2,0),"")</f>
        <v/>
      </c>
      <c r="AP534" s="54"/>
      <c r="AQ534" s="52" t="str">
        <f>IFERROR(VLOOKUP(AP534,Lista!Q:R,2,0),"")</f>
        <v/>
      </c>
      <c r="AR534" s="53"/>
      <c r="AS534" s="54"/>
      <c r="AT534" s="52" t="str">
        <f>IFERROR(VLOOKUP(AS534,Lista!O:P,2,0),"")</f>
        <v/>
      </c>
      <c r="AU534" s="54"/>
      <c r="AV534" s="52" t="str">
        <f>IFERROR(VLOOKUP(AU534,Lista!Q:R,2,0),"")</f>
        <v/>
      </c>
      <c r="AW534" s="53"/>
      <c r="AX534" s="54"/>
      <c r="AY534" s="52" t="str">
        <f>IFERROR(VLOOKUP(AX534,Lista!O:P,2,0),"")</f>
        <v/>
      </c>
      <c r="AZ534" s="54"/>
      <c r="BA534" s="52" t="str">
        <f>IFERROR(VLOOKUP(AZ534,Lista!Q:R,2,0),"")</f>
        <v/>
      </c>
      <c r="BB534" s="53"/>
      <c r="BC534" s="54"/>
      <c r="BD534" s="52" t="str">
        <f>IFERROR(VLOOKUP(BC534,Lista!O:P,2,0),"")</f>
        <v/>
      </c>
      <c r="BE534" s="54"/>
      <c r="BF534" s="52" t="str">
        <f>IFERROR(VLOOKUP(BE534,Lista!Q:R,2,0),"")</f>
        <v/>
      </c>
      <c r="BG534" s="53"/>
      <c r="BH534" s="54"/>
      <c r="BI534" s="52" t="str">
        <f>IFERROR(VLOOKUP(BH534,Lista!O:P,2,0),"")</f>
        <v/>
      </c>
      <c r="BJ534" s="54"/>
      <c r="BK534" s="52" t="str">
        <f>IFERROR(VLOOKUP(BJ534,Lista!Q:R,2,0),"")</f>
        <v/>
      </c>
      <c r="BL534" s="53"/>
      <c r="BM534" s="52"/>
      <c r="BN534" s="52" t="str">
        <f>IFERROR(VLOOKUP(BM534,Lista!O:P,2,0),"")</f>
        <v/>
      </c>
      <c r="BO534" s="52"/>
      <c r="BP534" s="52" t="str">
        <f>IFERROR(VLOOKUP(BO534,Lista!Q:R,2,0),"")</f>
        <v/>
      </c>
      <c r="BQ534" s="53"/>
      <c r="BR534" s="52"/>
      <c r="BS534" s="52" t="str">
        <f>IFERROR(VLOOKUP(BR534,Lista!O:P,2,0),"")</f>
        <v/>
      </c>
      <c r="BT534" s="52"/>
      <c r="BU534" s="52" t="str">
        <f>IFERROR(VLOOKUP(BT534,Lista!Q:R,2,0),"")</f>
        <v/>
      </c>
      <c r="BV534" s="53"/>
      <c r="BW534" s="52"/>
      <c r="BX534" s="52" t="str">
        <f>IFERROR(VLOOKUP(BW534,Lista!O:P,2,0),"")</f>
        <v/>
      </c>
      <c r="BY534" s="52"/>
      <c r="BZ534" s="52" t="str">
        <f>IFERROR(VLOOKUP(BY534,Lista!Q:R,2,0),"")</f>
        <v/>
      </c>
      <c r="CA534" s="53"/>
      <c r="CB534" s="52"/>
      <c r="CC534" s="52" t="str">
        <f>IFERROR(VLOOKUP(CB534,Lista!O:P,2,0),"")</f>
        <v/>
      </c>
      <c r="CD534" s="52"/>
      <c r="CE534" s="52" t="str">
        <f>IFERROR(VLOOKUP(CD534,Lista!Q:R,2,0),"")</f>
        <v/>
      </c>
      <c r="CF534" s="53"/>
      <c r="CG534" s="52"/>
      <c r="CH534" s="52" t="str">
        <f>IFERROR(VLOOKUP(CG534,Lista!O:P,2,0),"")</f>
        <v/>
      </c>
      <c r="CI534" s="52"/>
      <c r="CJ534" s="52" t="str">
        <f>IFERROR(VLOOKUP(CI534,Lista!Q:R,2,0),"")</f>
        <v/>
      </c>
      <c r="CK534" s="53"/>
      <c r="CL534" s="52"/>
      <c r="CM534" s="52" t="str">
        <f>IFERROR(VLOOKUP(CL534,Lista!O:P,2,0),"")</f>
        <v/>
      </c>
      <c r="CN534" s="52"/>
      <c r="CO534" s="52" t="str">
        <f>IFERROR(VLOOKUP(CN534,Lista!Q:R,2,0),"")</f>
        <v/>
      </c>
      <c r="CP534" s="53"/>
      <c r="CQ534" s="52"/>
      <c r="CR534" s="52" t="str">
        <f>IFERROR(VLOOKUP(CQ534,Lista!O:P,2,0),"")</f>
        <v/>
      </c>
      <c r="CS534" s="52"/>
      <c r="CT534" s="52" t="str">
        <f>IFERROR(VLOOKUP(CS534,Lista!Q:R,2,0),"")</f>
        <v/>
      </c>
      <c r="CU534" s="53"/>
      <c r="CV534" s="52"/>
      <c r="CW534" s="52" t="str">
        <f>IFERROR(VLOOKUP(CV534,Lista!O:P,2,0),"")</f>
        <v/>
      </c>
      <c r="CX534" s="52"/>
      <c r="CY534" s="52" t="str">
        <f>IFERROR(VLOOKUP(CX534,Lista!Q:R,2,0),"")</f>
        <v/>
      </c>
      <c r="CZ534" s="53"/>
      <c r="DA534" s="49">
        <f t="shared" si="0"/>
        <v>0</v>
      </c>
      <c r="DB534" s="53"/>
    </row>
    <row r="535" spans="1:106" ht="74.25" hidden="1" customHeight="1">
      <c r="A535" s="32">
        <v>0</v>
      </c>
      <c r="B535" s="16">
        <v>0</v>
      </c>
      <c r="C535" s="16">
        <v>0</v>
      </c>
      <c r="D535" s="41"/>
      <c r="E535" s="24"/>
      <c r="F535" s="24" t="str">
        <f>IFERROR(VLOOKUP(E535,Lista!O:P,2,0),"")</f>
        <v/>
      </c>
      <c r="G535" s="24"/>
      <c r="H535" s="24" t="str">
        <f>IFERROR(VLOOKUP(G535,Lista!Q:R,2,0),"")</f>
        <v/>
      </c>
      <c r="I535" s="44"/>
      <c r="J535" s="24"/>
      <c r="K535" s="24" t="str">
        <f>IFERROR(VLOOKUP(J535,Lista!O:P,2,0),"")</f>
        <v/>
      </c>
      <c r="L535" s="24"/>
      <c r="M535" s="24" t="str">
        <f>IFERROR(VLOOKUP(L535,Lista!Q:R,2,0),"")</f>
        <v/>
      </c>
      <c r="N535" s="44"/>
      <c r="O535" s="55"/>
      <c r="P535" s="16" t="str">
        <f>IFERROR(VLOOKUP(O535,Lista!O:P,2,0),"")</f>
        <v/>
      </c>
      <c r="Q535" s="55"/>
      <c r="R535" s="16" t="str">
        <f>IFERROR(VLOOKUP(Q535,Lista!Q:R,2,0),"")</f>
        <v/>
      </c>
      <c r="S535" s="53"/>
      <c r="T535" s="55"/>
      <c r="U535" s="16" t="str">
        <f>IFERROR(VLOOKUP(T535,Lista!O:P,2,0),"")</f>
        <v/>
      </c>
      <c r="V535" s="55"/>
      <c r="W535" s="16" t="str">
        <f>IFERROR(VLOOKUP(V535,Lista!Q:R,2,0),"")</f>
        <v/>
      </c>
      <c r="X535" s="53"/>
      <c r="Y535" s="55"/>
      <c r="Z535" s="16" t="str">
        <f>IFERROR(VLOOKUP(Y535,Lista!O:P,2,0),"")</f>
        <v/>
      </c>
      <c r="AA535" s="55"/>
      <c r="AB535" s="16" t="str">
        <f>IFERROR(VLOOKUP(AA535,Lista!Q:R,2,0),"")</f>
        <v/>
      </c>
      <c r="AC535" s="53"/>
      <c r="AD535" s="55"/>
      <c r="AE535" s="16" t="str">
        <f>IFERROR(VLOOKUP(AD535,Lista!O:P,2,0),"")</f>
        <v/>
      </c>
      <c r="AF535" s="55"/>
      <c r="AG535" s="16" t="str">
        <f>IFERROR(VLOOKUP(AF535,Lista!Q:R,2,0),"")</f>
        <v/>
      </c>
      <c r="AH535" s="53"/>
      <c r="AI535" s="54"/>
      <c r="AJ535" s="51" t="str">
        <f>IFERROR(VLOOKUP(AI535,Lista!O:P,2,0),"")</f>
        <v/>
      </c>
      <c r="AK535" s="54"/>
      <c r="AL535" s="52" t="str">
        <f>IFERROR(VLOOKUP(AK535,Lista!Q:R,2,0),"")</f>
        <v/>
      </c>
      <c r="AM535" s="53"/>
      <c r="AN535" s="54"/>
      <c r="AO535" s="52" t="str">
        <f>IFERROR(VLOOKUP(AN535,Lista!O:P,2,0),"")</f>
        <v/>
      </c>
      <c r="AP535" s="54"/>
      <c r="AQ535" s="52" t="str">
        <f>IFERROR(VLOOKUP(AP535,Lista!Q:R,2,0),"")</f>
        <v/>
      </c>
      <c r="AR535" s="53"/>
      <c r="AS535" s="54"/>
      <c r="AT535" s="52" t="str">
        <f>IFERROR(VLOOKUP(AS535,Lista!O:P,2,0),"")</f>
        <v/>
      </c>
      <c r="AU535" s="54"/>
      <c r="AV535" s="52" t="str">
        <f>IFERROR(VLOOKUP(AU535,Lista!Q:R,2,0),"")</f>
        <v/>
      </c>
      <c r="AW535" s="53"/>
      <c r="AX535" s="54"/>
      <c r="AY535" s="52" t="str">
        <f>IFERROR(VLOOKUP(AX535,Lista!O:P,2,0),"")</f>
        <v/>
      </c>
      <c r="AZ535" s="54"/>
      <c r="BA535" s="52" t="str">
        <f>IFERROR(VLOOKUP(AZ535,Lista!Q:R,2,0),"")</f>
        <v/>
      </c>
      <c r="BB535" s="53"/>
      <c r="BC535" s="54"/>
      <c r="BD535" s="52" t="str">
        <f>IFERROR(VLOOKUP(BC535,Lista!O:P,2,0),"")</f>
        <v/>
      </c>
      <c r="BE535" s="54"/>
      <c r="BF535" s="52" t="str">
        <f>IFERROR(VLOOKUP(BE535,Lista!Q:R,2,0),"")</f>
        <v/>
      </c>
      <c r="BG535" s="53"/>
      <c r="BH535" s="54"/>
      <c r="BI535" s="52" t="str">
        <f>IFERROR(VLOOKUP(BH535,Lista!O:P,2,0),"")</f>
        <v/>
      </c>
      <c r="BJ535" s="54"/>
      <c r="BK535" s="52" t="str">
        <f>IFERROR(VLOOKUP(BJ535,Lista!Q:R,2,0),"")</f>
        <v/>
      </c>
      <c r="BL535" s="53"/>
      <c r="BM535" s="52"/>
      <c r="BN535" s="52" t="str">
        <f>IFERROR(VLOOKUP(BM535,Lista!O:P,2,0),"")</f>
        <v/>
      </c>
      <c r="BO535" s="52"/>
      <c r="BP535" s="52" t="str">
        <f>IFERROR(VLOOKUP(BO535,Lista!Q:R,2,0),"")</f>
        <v/>
      </c>
      <c r="BQ535" s="53"/>
      <c r="BR535" s="52"/>
      <c r="BS535" s="52" t="str">
        <f>IFERROR(VLOOKUP(BR535,Lista!O:P,2,0),"")</f>
        <v/>
      </c>
      <c r="BT535" s="52"/>
      <c r="BU535" s="52" t="str">
        <f>IFERROR(VLOOKUP(BT535,Lista!Q:R,2,0),"")</f>
        <v/>
      </c>
      <c r="BV535" s="53"/>
      <c r="BW535" s="52"/>
      <c r="BX535" s="52" t="str">
        <f>IFERROR(VLOOKUP(BW535,Lista!O:P,2,0),"")</f>
        <v/>
      </c>
      <c r="BY535" s="52"/>
      <c r="BZ535" s="52" t="str">
        <f>IFERROR(VLOOKUP(BY535,Lista!Q:R,2,0),"")</f>
        <v/>
      </c>
      <c r="CA535" s="53"/>
      <c r="CB535" s="52"/>
      <c r="CC535" s="52" t="str">
        <f>IFERROR(VLOOKUP(CB535,Lista!O:P,2,0),"")</f>
        <v/>
      </c>
      <c r="CD535" s="52"/>
      <c r="CE535" s="52" t="str">
        <f>IFERROR(VLOOKUP(CD535,Lista!Q:R,2,0),"")</f>
        <v/>
      </c>
      <c r="CF535" s="53"/>
      <c r="CG535" s="52"/>
      <c r="CH535" s="52" t="str">
        <f>IFERROR(VLOOKUP(CG535,Lista!O:P,2,0),"")</f>
        <v/>
      </c>
      <c r="CI535" s="52"/>
      <c r="CJ535" s="52" t="str">
        <f>IFERROR(VLOOKUP(CI535,Lista!Q:R,2,0),"")</f>
        <v/>
      </c>
      <c r="CK535" s="53"/>
      <c r="CL535" s="52"/>
      <c r="CM535" s="52" t="str">
        <f>IFERROR(VLOOKUP(CL535,Lista!O:P,2,0),"")</f>
        <v/>
      </c>
      <c r="CN535" s="52"/>
      <c r="CO535" s="52" t="str">
        <f>IFERROR(VLOOKUP(CN535,Lista!Q:R,2,0),"")</f>
        <v/>
      </c>
      <c r="CP535" s="53"/>
      <c r="CQ535" s="52"/>
      <c r="CR535" s="52" t="str">
        <f>IFERROR(VLOOKUP(CQ535,Lista!O:P,2,0),"")</f>
        <v/>
      </c>
      <c r="CS535" s="52"/>
      <c r="CT535" s="52" t="str">
        <f>IFERROR(VLOOKUP(CS535,Lista!Q:R,2,0),"")</f>
        <v/>
      </c>
      <c r="CU535" s="53"/>
      <c r="CV535" s="52"/>
      <c r="CW535" s="52" t="str">
        <f>IFERROR(VLOOKUP(CV535,Lista!O:P,2,0),"")</f>
        <v/>
      </c>
      <c r="CX535" s="52"/>
      <c r="CY535" s="52" t="str">
        <f>IFERROR(VLOOKUP(CX535,Lista!Q:R,2,0),"")</f>
        <v/>
      </c>
      <c r="CZ535" s="53"/>
      <c r="DA535" s="49">
        <f t="shared" si="0"/>
        <v>0</v>
      </c>
      <c r="DB535" s="53"/>
    </row>
    <row r="536" spans="1:106" ht="74.25" hidden="1" customHeight="1">
      <c r="A536" s="32">
        <v>0</v>
      </c>
      <c r="B536" s="16">
        <v>0</v>
      </c>
      <c r="C536" s="16">
        <v>0</v>
      </c>
      <c r="D536" s="41"/>
      <c r="E536" s="24"/>
      <c r="F536" s="24" t="str">
        <f>IFERROR(VLOOKUP(E536,Lista!O:P,2,0),"")</f>
        <v/>
      </c>
      <c r="G536" s="24"/>
      <c r="H536" s="24" t="str">
        <f>IFERROR(VLOOKUP(G536,Lista!Q:R,2,0),"")</f>
        <v/>
      </c>
      <c r="I536" s="44"/>
      <c r="J536" s="24"/>
      <c r="K536" s="24" t="str">
        <f>IFERROR(VLOOKUP(J536,Lista!O:P,2,0),"")</f>
        <v/>
      </c>
      <c r="L536" s="24"/>
      <c r="M536" s="24" t="str">
        <f>IFERROR(VLOOKUP(L536,Lista!Q:R,2,0),"")</f>
        <v/>
      </c>
      <c r="N536" s="44"/>
      <c r="O536" s="55"/>
      <c r="P536" s="16" t="str">
        <f>IFERROR(VLOOKUP(O536,Lista!O:P,2,0),"")</f>
        <v/>
      </c>
      <c r="Q536" s="55"/>
      <c r="R536" s="16" t="str">
        <f>IFERROR(VLOOKUP(Q536,Lista!Q:R,2,0),"")</f>
        <v/>
      </c>
      <c r="S536" s="53"/>
      <c r="T536" s="55"/>
      <c r="U536" s="16" t="str">
        <f>IFERROR(VLOOKUP(T536,Lista!O:P,2,0),"")</f>
        <v/>
      </c>
      <c r="V536" s="55"/>
      <c r="W536" s="16" t="str">
        <f>IFERROR(VLOOKUP(V536,Lista!Q:R,2,0),"")</f>
        <v/>
      </c>
      <c r="X536" s="53"/>
      <c r="Y536" s="55"/>
      <c r="Z536" s="16" t="str">
        <f>IFERROR(VLOOKUP(Y536,Lista!O:P,2,0),"")</f>
        <v/>
      </c>
      <c r="AA536" s="55"/>
      <c r="AB536" s="16" t="str">
        <f>IFERROR(VLOOKUP(AA536,Lista!Q:R,2,0),"")</f>
        <v/>
      </c>
      <c r="AC536" s="53"/>
      <c r="AD536" s="55"/>
      <c r="AE536" s="16" t="str">
        <f>IFERROR(VLOOKUP(AD536,Lista!O:P,2,0),"")</f>
        <v/>
      </c>
      <c r="AF536" s="55"/>
      <c r="AG536" s="16" t="str">
        <f>IFERROR(VLOOKUP(AF536,Lista!Q:R,2,0),"")</f>
        <v/>
      </c>
      <c r="AH536" s="53"/>
      <c r="AI536" s="54"/>
      <c r="AJ536" s="51" t="str">
        <f>IFERROR(VLOOKUP(AI536,Lista!O:P,2,0),"")</f>
        <v/>
      </c>
      <c r="AK536" s="54"/>
      <c r="AL536" s="52" t="str">
        <f>IFERROR(VLOOKUP(AK536,Lista!Q:R,2,0),"")</f>
        <v/>
      </c>
      <c r="AM536" s="53"/>
      <c r="AN536" s="54"/>
      <c r="AO536" s="52" t="str">
        <f>IFERROR(VLOOKUP(AN536,Lista!O:P,2,0),"")</f>
        <v/>
      </c>
      <c r="AP536" s="54"/>
      <c r="AQ536" s="52" t="str">
        <f>IFERROR(VLOOKUP(AP536,Lista!Q:R,2,0),"")</f>
        <v/>
      </c>
      <c r="AR536" s="53"/>
      <c r="AS536" s="54"/>
      <c r="AT536" s="52" t="str">
        <f>IFERROR(VLOOKUP(AS536,Lista!O:P,2,0),"")</f>
        <v/>
      </c>
      <c r="AU536" s="54"/>
      <c r="AV536" s="52" t="str">
        <f>IFERROR(VLOOKUP(AU536,Lista!Q:R,2,0),"")</f>
        <v/>
      </c>
      <c r="AW536" s="53"/>
      <c r="AX536" s="54"/>
      <c r="AY536" s="52" t="str">
        <f>IFERROR(VLOOKUP(AX536,Lista!O:P,2,0),"")</f>
        <v/>
      </c>
      <c r="AZ536" s="54"/>
      <c r="BA536" s="52" t="str">
        <f>IFERROR(VLOOKUP(AZ536,Lista!Q:R,2,0),"")</f>
        <v/>
      </c>
      <c r="BB536" s="53"/>
      <c r="BC536" s="54"/>
      <c r="BD536" s="52" t="str">
        <f>IFERROR(VLOOKUP(BC536,Lista!O:P,2,0),"")</f>
        <v/>
      </c>
      <c r="BE536" s="54"/>
      <c r="BF536" s="52" t="str">
        <f>IFERROR(VLOOKUP(BE536,Lista!Q:R,2,0),"")</f>
        <v/>
      </c>
      <c r="BG536" s="53"/>
      <c r="BH536" s="54"/>
      <c r="BI536" s="52" t="str">
        <f>IFERROR(VLOOKUP(BH536,Lista!O:P,2,0),"")</f>
        <v/>
      </c>
      <c r="BJ536" s="54"/>
      <c r="BK536" s="52" t="str">
        <f>IFERROR(VLOOKUP(BJ536,Lista!Q:R,2,0),"")</f>
        <v/>
      </c>
      <c r="BL536" s="53"/>
      <c r="BM536" s="52"/>
      <c r="BN536" s="52" t="str">
        <f>IFERROR(VLOOKUP(BM536,Lista!O:P,2,0),"")</f>
        <v/>
      </c>
      <c r="BO536" s="52"/>
      <c r="BP536" s="52" t="str">
        <f>IFERROR(VLOOKUP(BO536,Lista!Q:R,2,0),"")</f>
        <v/>
      </c>
      <c r="BQ536" s="53"/>
      <c r="BR536" s="52"/>
      <c r="BS536" s="52" t="str">
        <f>IFERROR(VLOOKUP(BR536,Lista!O:P,2,0),"")</f>
        <v/>
      </c>
      <c r="BT536" s="52"/>
      <c r="BU536" s="52" t="str">
        <f>IFERROR(VLOOKUP(BT536,Lista!Q:R,2,0),"")</f>
        <v/>
      </c>
      <c r="BV536" s="53"/>
      <c r="BW536" s="52"/>
      <c r="BX536" s="52" t="str">
        <f>IFERROR(VLOOKUP(BW536,Lista!O:P,2,0),"")</f>
        <v/>
      </c>
      <c r="BY536" s="52"/>
      <c r="BZ536" s="52" t="str">
        <f>IFERROR(VLOOKUP(BY536,Lista!Q:R,2,0),"")</f>
        <v/>
      </c>
      <c r="CA536" s="53"/>
      <c r="CB536" s="52"/>
      <c r="CC536" s="52" t="str">
        <f>IFERROR(VLOOKUP(CB536,Lista!O:P,2,0),"")</f>
        <v/>
      </c>
      <c r="CD536" s="52"/>
      <c r="CE536" s="52" t="str">
        <f>IFERROR(VLOOKUP(CD536,Lista!Q:R,2,0),"")</f>
        <v/>
      </c>
      <c r="CF536" s="53"/>
      <c r="CG536" s="52"/>
      <c r="CH536" s="52" t="str">
        <f>IFERROR(VLOOKUP(CG536,Lista!O:P,2,0),"")</f>
        <v/>
      </c>
      <c r="CI536" s="52"/>
      <c r="CJ536" s="52" t="str">
        <f>IFERROR(VLOOKUP(CI536,Lista!Q:R,2,0),"")</f>
        <v/>
      </c>
      <c r="CK536" s="53"/>
      <c r="CL536" s="52"/>
      <c r="CM536" s="52" t="str">
        <f>IFERROR(VLOOKUP(CL536,Lista!O:P,2,0),"")</f>
        <v/>
      </c>
      <c r="CN536" s="52"/>
      <c r="CO536" s="52" t="str">
        <f>IFERROR(VLOOKUP(CN536,Lista!Q:R,2,0),"")</f>
        <v/>
      </c>
      <c r="CP536" s="53"/>
      <c r="CQ536" s="52"/>
      <c r="CR536" s="52" t="str">
        <f>IFERROR(VLOOKUP(CQ536,Lista!O:P,2,0),"")</f>
        <v/>
      </c>
      <c r="CS536" s="52"/>
      <c r="CT536" s="52" t="str">
        <f>IFERROR(VLOOKUP(CS536,Lista!Q:R,2,0),"")</f>
        <v/>
      </c>
      <c r="CU536" s="53"/>
      <c r="CV536" s="52"/>
      <c r="CW536" s="52" t="str">
        <f>IFERROR(VLOOKUP(CV536,Lista!O:P,2,0),"")</f>
        <v/>
      </c>
      <c r="CX536" s="52"/>
      <c r="CY536" s="52" t="str">
        <f>IFERROR(VLOOKUP(CX536,Lista!Q:R,2,0),"")</f>
        <v/>
      </c>
      <c r="CZ536" s="53"/>
      <c r="DA536" s="49">
        <f t="shared" si="0"/>
        <v>0</v>
      </c>
      <c r="DB536" s="53"/>
    </row>
    <row r="537" spans="1:106" ht="74.25" hidden="1" customHeight="1">
      <c r="A537" s="32">
        <v>0</v>
      </c>
      <c r="B537" s="16">
        <v>0</v>
      </c>
      <c r="C537" s="16">
        <v>0</v>
      </c>
      <c r="D537" s="41"/>
      <c r="E537" s="24"/>
      <c r="F537" s="24" t="str">
        <f>IFERROR(VLOOKUP(E537,Lista!O:P,2,0),"")</f>
        <v/>
      </c>
      <c r="G537" s="24"/>
      <c r="H537" s="24" t="str">
        <f>IFERROR(VLOOKUP(G537,Lista!Q:R,2,0),"")</f>
        <v/>
      </c>
      <c r="I537" s="44"/>
      <c r="J537" s="24"/>
      <c r="K537" s="24" t="str">
        <f>IFERROR(VLOOKUP(J537,Lista!O:P,2,0),"")</f>
        <v/>
      </c>
      <c r="L537" s="24"/>
      <c r="M537" s="24" t="str">
        <f>IFERROR(VLOOKUP(L537,Lista!Q:R,2,0),"")</f>
        <v/>
      </c>
      <c r="N537" s="44"/>
      <c r="O537" s="55"/>
      <c r="P537" s="16" t="str">
        <f>IFERROR(VLOOKUP(O537,Lista!O:P,2,0),"")</f>
        <v/>
      </c>
      <c r="Q537" s="55"/>
      <c r="R537" s="16" t="str">
        <f>IFERROR(VLOOKUP(Q537,Lista!Q:R,2,0),"")</f>
        <v/>
      </c>
      <c r="S537" s="53"/>
      <c r="T537" s="55"/>
      <c r="U537" s="16" t="str">
        <f>IFERROR(VLOOKUP(T537,Lista!O:P,2,0),"")</f>
        <v/>
      </c>
      <c r="V537" s="55"/>
      <c r="W537" s="16" t="str">
        <f>IFERROR(VLOOKUP(V537,Lista!Q:R,2,0),"")</f>
        <v/>
      </c>
      <c r="X537" s="53"/>
      <c r="Y537" s="55"/>
      <c r="Z537" s="16" t="str">
        <f>IFERROR(VLOOKUP(Y537,Lista!O:P,2,0),"")</f>
        <v/>
      </c>
      <c r="AA537" s="55"/>
      <c r="AB537" s="16" t="str">
        <f>IFERROR(VLOOKUP(AA537,Lista!Q:R,2,0),"")</f>
        <v/>
      </c>
      <c r="AC537" s="53"/>
      <c r="AD537" s="55"/>
      <c r="AE537" s="16" t="str">
        <f>IFERROR(VLOOKUP(AD537,Lista!O:P,2,0),"")</f>
        <v/>
      </c>
      <c r="AF537" s="55"/>
      <c r="AG537" s="16" t="str">
        <f>IFERROR(VLOOKUP(AF537,Lista!Q:R,2,0),"")</f>
        <v/>
      </c>
      <c r="AH537" s="53"/>
      <c r="AI537" s="54"/>
      <c r="AJ537" s="51" t="str">
        <f>IFERROR(VLOOKUP(AI537,Lista!O:P,2,0),"")</f>
        <v/>
      </c>
      <c r="AK537" s="54"/>
      <c r="AL537" s="52" t="str">
        <f>IFERROR(VLOOKUP(AK537,Lista!Q:R,2,0),"")</f>
        <v/>
      </c>
      <c r="AM537" s="53"/>
      <c r="AN537" s="54"/>
      <c r="AO537" s="52" t="str">
        <f>IFERROR(VLOOKUP(AN537,Lista!O:P,2,0),"")</f>
        <v/>
      </c>
      <c r="AP537" s="54"/>
      <c r="AQ537" s="52" t="str">
        <f>IFERROR(VLOOKUP(AP537,Lista!Q:R,2,0),"")</f>
        <v/>
      </c>
      <c r="AR537" s="53"/>
      <c r="AS537" s="54"/>
      <c r="AT537" s="52" t="str">
        <f>IFERROR(VLOOKUP(AS537,Lista!O:P,2,0),"")</f>
        <v/>
      </c>
      <c r="AU537" s="54"/>
      <c r="AV537" s="52" t="str">
        <f>IFERROR(VLOOKUP(AU537,Lista!Q:R,2,0),"")</f>
        <v/>
      </c>
      <c r="AW537" s="53"/>
      <c r="AX537" s="54"/>
      <c r="AY537" s="52" t="str">
        <f>IFERROR(VLOOKUP(AX537,Lista!O:P,2,0),"")</f>
        <v/>
      </c>
      <c r="AZ537" s="54"/>
      <c r="BA537" s="52" t="str">
        <f>IFERROR(VLOOKUP(AZ537,Lista!Q:R,2,0),"")</f>
        <v/>
      </c>
      <c r="BB537" s="53"/>
      <c r="BC537" s="54"/>
      <c r="BD537" s="52" t="str">
        <f>IFERROR(VLOOKUP(BC537,Lista!O:P,2,0),"")</f>
        <v/>
      </c>
      <c r="BE537" s="54"/>
      <c r="BF537" s="52" t="str">
        <f>IFERROR(VLOOKUP(BE537,Lista!Q:R,2,0),"")</f>
        <v/>
      </c>
      <c r="BG537" s="53"/>
      <c r="BH537" s="54"/>
      <c r="BI537" s="52" t="str">
        <f>IFERROR(VLOOKUP(BH537,Lista!O:P,2,0),"")</f>
        <v/>
      </c>
      <c r="BJ537" s="54"/>
      <c r="BK537" s="52" t="str">
        <f>IFERROR(VLOOKUP(BJ537,Lista!Q:R,2,0),"")</f>
        <v/>
      </c>
      <c r="BL537" s="53"/>
      <c r="BM537" s="52"/>
      <c r="BN537" s="52" t="str">
        <f>IFERROR(VLOOKUP(BM537,Lista!O:P,2,0),"")</f>
        <v/>
      </c>
      <c r="BO537" s="52"/>
      <c r="BP537" s="52" t="str">
        <f>IFERROR(VLOOKUP(BO537,Lista!Q:R,2,0),"")</f>
        <v/>
      </c>
      <c r="BQ537" s="53"/>
      <c r="BR537" s="52"/>
      <c r="BS537" s="52" t="str">
        <f>IFERROR(VLOOKUP(BR537,Lista!O:P,2,0),"")</f>
        <v/>
      </c>
      <c r="BT537" s="52"/>
      <c r="BU537" s="52" t="str">
        <f>IFERROR(VLOOKUP(BT537,Lista!Q:R,2,0),"")</f>
        <v/>
      </c>
      <c r="BV537" s="53"/>
      <c r="BW537" s="52"/>
      <c r="BX537" s="52" t="str">
        <f>IFERROR(VLOOKUP(BW537,Lista!O:P,2,0),"")</f>
        <v/>
      </c>
      <c r="BY537" s="52"/>
      <c r="BZ537" s="52" t="str">
        <f>IFERROR(VLOOKUP(BY537,Lista!Q:R,2,0),"")</f>
        <v/>
      </c>
      <c r="CA537" s="53"/>
      <c r="CB537" s="52"/>
      <c r="CC537" s="52" t="str">
        <f>IFERROR(VLOOKUP(CB537,Lista!O:P,2,0),"")</f>
        <v/>
      </c>
      <c r="CD537" s="52"/>
      <c r="CE537" s="52" t="str">
        <f>IFERROR(VLOOKUP(CD537,Lista!Q:R,2,0),"")</f>
        <v/>
      </c>
      <c r="CF537" s="53"/>
      <c r="CG537" s="52"/>
      <c r="CH537" s="52" t="str">
        <f>IFERROR(VLOOKUP(CG537,Lista!O:P,2,0),"")</f>
        <v/>
      </c>
      <c r="CI537" s="52"/>
      <c r="CJ537" s="52" t="str">
        <f>IFERROR(VLOOKUP(CI537,Lista!Q:R,2,0),"")</f>
        <v/>
      </c>
      <c r="CK537" s="53"/>
      <c r="CL537" s="52"/>
      <c r="CM537" s="52" t="str">
        <f>IFERROR(VLOOKUP(CL537,Lista!O:P,2,0),"")</f>
        <v/>
      </c>
      <c r="CN537" s="52"/>
      <c r="CO537" s="52" t="str">
        <f>IFERROR(VLOOKUP(CN537,Lista!Q:R,2,0),"")</f>
        <v/>
      </c>
      <c r="CP537" s="53"/>
      <c r="CQ537" s="52"/>
      <c r="CR537" s="52" t="str">
        <f>IFERROR(VLOOKUP(CQ537,Lista!O:P,2,0),"")</f>
        <v/>
      </c>
      <c r="CS537" s="52"/>
      <c r="CT537" s="52" t="str">
        <f>IFERROR(VLOOKUP(CS537,Lista!Q:R,2,0),"")</f>
        <v/>
      </c>
      <c r="CU537" s="53"/>
      <c r="CV537" s="52"/>
      <c r="CW537" s="52" t="str">
        <f>IFERROR(VLOOKUP(CV537,Lista!O:P,2,0),"")</f>
        <v/>
      </c>
      <c r="CX537" s="52"/>
      <c r="CY537" s="52" t="str">
        <f>IFERROR(VLOOKUP(CX537,Lista!Q:R,2,0),"")</f>
        <v/>
      </c>
      <c r="CZ537" s="53"/>
      <c r="DA537" s="49">
        <f t="shared" si="0"/>
        <v>0</v>
      </c>
      <c r="DB537" s="53"/>
    </row>
    <row r="538" spans="1:106" ht="74.25" hidden="1" customHeight="1">
      <c r="A538" s="32">
        <v>0</v>
      </c>
      <c r="B538" s="16">
        <v>0</v>
      </c>
      <c r="C538" s="16">
        <v>0</v>
      </c>
      <c r="D538" s="41"/>
      <c r="E538" s="24"/>
      <c r="F538" s="24" t="str">
        <f>IFERROR(VLOOKUP(E538,Lista!O:P,2,0),"")</f>
        <v/>
      </c>
      <c r="G538" s="24"/>
      <c r="H538" s="24" t="str">
        <f>IFERROR(VLOOKUP(G538,Lista!Q:R,2,0),"")</f>
        <v/>
      </c>
      <c r="I538" s="44"/>
      <c r="J538" s="24"/>
      <c r="K538" s="24" t="str">
        <f>IFERROR(VLOOKUP(J538,Lista!O:P,2,0),"")</f>
        <v/>
      </c>
      <c r="L538" s="24"/>
      <c r="M538" s="24" t="str">
        <f>IFERROR(VLOOKUP(L538,Lista!Q:R,2,0),"")</f>
        <v/>
      </c>
      <c r="N538" s="44"/>
      <c r="O538" s="55"/>
      <c r="P538" s="16" t="str">
        <f>IFERROR(VLOOKUP(O538,Lista!O:P,2,0),"")</f>
        <v/>
      </c>
      <c r="Q538" s="55"/>
      <c r="R538" s="16" t="str">
        <f>IFERROR(VLOOKUP(Q538,Lista!Q:R,2,0),"")</f>
        <v/>
      </c>
      <c r="S538" s="53"/>
      <c r="T538" s="55"/>
      <c r="U538" s="16" t="str">
        <f>IFERROR(VLOOKUP(T538,Lista!O:P,2,0),"")</f>
        <v/>
      </c>
      <c r="V538" s="55"/>
      <c r="W538" s="16" t="str">
        <f>IFERROR(VLOOKUP(V538,Lista!Q:R,2,0),"")</f>
        <v/>
      </c>
      <c r="X538" s="53"/>
      <c r="Y538" s="55"/>
      <c r="Z538" s="16" t="str">
        <f>IFERROR(VLOOKUP(Y538,Lista!O:P,2,0),"")</f>
        <v/>
      </c>
      <c r="AA538" s="55"/>
      <c r="AB538" s="16" t="str">
        <f>IFERROR(VLOOKUP(AA538,Lista!Q:R,2,0),"")</f>
        <v/>
      </c>
      <c r="AC538" s="53"/>
      <c r="AD538" s="55"/>
      <c r="AE538" s="16" t="str">
        <f>IFERROR(VLOOKUP(AD538,Lista!O:P,2,0),"")</f>
        <v/>
      </c>
      <c r="AF538" s="55"/>
      <c r="AG538" s="16" t="str">
        <f>IFERROR(VLOOKUP(AF538,Lista!Q:R,2,0),"")</f>
        <v/>
      </c>
      <c r="AH538" s="53"/>
      <c r="AI538" s="54"/>
      <c r="AJ538" s="51" t="str">
        <f>IFERROR(VLOOKUP(AI538,Lista!O:P,2,0),"")</f>
        <v/>
      </c>
      <c r="AK538" s="54"/>
      <c r="AL538" s="52" t="str">
        <f>IFERROR(VLOOKUP(AK538,Lista!Q:R,2,0),"")</f>
        <v/>
      </c>
      <c r="AM538" s="53"/>
      <c r="AN538" s="54"/>
      <c r="AO538" s="52" t="str">
        <f>IFERROR(VLOOKUP(AN538,Lista!O:P,2,0),"")</f>
        <v/>
      </c>
      <c r="AP538" s="54"/>
      <c r="AQ538" s="52" t="str">
        <f>IFERROR(VLOOKUP(AP538,Lista!Q:R,2,0),"")</f>
        <v/>
      </c>
      <c r="AR538" s="53"/>
      <c r="AS538" s="54"/>
      <c r="AT538" s="52" t="str">
        <f>IFERROR(VLOOKUP(AS538,Lista!O:P,2,0),"")</f>
        <v/>
      </c>
      <c r="AU538" s="54"/>
      <c r="AV538" s="52" t="str">
        <f>IFERROR(VLOOKUP(AU538,Lista!Q:R,2,0),"")</f>
        <v/>
      </c>
      <c r="AW538" s="53"/>
      <c r="AX538" s="54"/>
      <c r="AY538" s="52" t="str">
        <f>IFERROR(VLOOKUP(AX538,Lista!O:P,2,0),"")</f>
        <v/>
      </c>
      <c r="AZ538" s="54"/>
      <c r="BA538" s="52" t="str">
        <f>IFERROR(VLOOKUP(AZ538,Lista!Q:R,2,0),"")</f>
        <v/>
      </c>
      <c r="BB538" s="53"/>
      <c r="BC538" s="54"/>
      <c r="BD538" s="52" t="str">
        <f>IFERROR(VLOOKUP(BC538,Lista!O:P,2,0),"")</f>
        <v/>
      </c>
      <c r="BE538" s="54"/>
      <c r="BF538" s="52" t="str">
        <f>IFERROR(VLOOKUP(BE538,Lista!Q:R,2,0),"")</f>
        <v/>
      </c>
      <c r="BG538" s="53"/>
      <c r="BH538" s="54"/>
      <c r="BI538" s="52" t="str">
        <f>IFERROR(VLOOKUP(BH538,Lista!O:P,2,0),"")</f>
        <v/>
      </c>
      <c r="BJ538" s="54"/>
      <c r="BK538" s="52" t="str">
        <f>IFERROR(VLOOKUP(BJ538,Lista!Q:R,2,0),"")</f>
        <v/>
      </c>
      <c r="BL538" s="53"/>
      <c r="BM538" s="52"/>
      <c r="BN538" s="52" t="str">
        <f>IFERROR(VLOOKUP(BM538,Lista!O:P,2,0),"")</f>
        <v/>
      </c>
      <c r="BO538" s="52"/>
      <c r="BP538" s="52" t="str">
        <f>IFERROR(VLOOKUP(BO538,Lista!Q:R,2,0),"")</f>
        <v/>
      </c>
      <c r="BQ538" s="53"/>
      <c r="BR538" s="52"/>
      <c r="BS538" s="52" t="str">
        <f>IFERROR(VLOOKUP(BR538,Lista!O:P,2,0),"")</f>
        <v/>
      </c>
      <c r="BT538" s="52"/>
      <c r="BU538" s="52" t="str">
        <f>IFERROR(VLOOKUP(BT538,Lista!Q:R,2,0),"")</f>
        <v/>
      </c>
      <c r="BV538" s="53"/>
      <c r="BW538" s="52"/>
      <c r="BX538" s="52" t="str">
        <f>IFERROR(VLOOKUP(BW538,Lista!O:P,2,0),"")</f>
        <v/>
      </c>
      <c r="BY538" s="52"/>
      <c r="BZ538" s="52" t="str">
        <f>IFERROR(VLOOKUP(BY538,Lista!Q:R,2,0),"")</f>
        <v/>
      </c>
      <c r="CA538" s="53"/>
      <c r="CB538" s="52"/>
      <c r="CC538" s="52" t="str">
        <f>IFERROR(VLOOKUP(CB538,Lista!O:P,2,0),"")</f>
        <v/>
      </c>
      <c r="CD538" s="52"/>
      <c r="CE538" s="52" t="str">
        <f>IFERROR(VLOOKUP(CD538,Lista!Q:R,2,0),"")</f>
        <v/>
      </c>
      <c r="CF538" s="53"/>
      <c r="CG538" s="52"/>
      <c r="CH538" s="52" t="str">
        <f>IFERROR(VLOOKUP(CG538,Lista!O:P,2,0),"")</f>
        <v/>
      </c>
      <c r="CI538" s="52"/>
      <c r="CJ538" s="52" t="str">
        <f>IFERROR(VLOOKUP(CI538,Lista!Q:R,2,0),"")</f>
        <v/>
      </c>
      <c r="CK538" s="53"/>
      <c r="CL538" s="52"/>
      <c r="CM538" s="52" t="str">
        <f>IFERROR(VLOOKUP(CL538,Lista!O:P,2,0),"")</f>
        <v/>
      </c>
      <c r="CN538" s="52"/>
      <c r="CO538" s="52" t="str">
        <f>IFERROR(VLOOKUP(CN538,Lista!Q:R,2,0),"")</f>
        <v/>
      </c>
      <c r="CP538" s="53"/>
      <c r="CQ538" s="52"/>
      <c r="CR538" s="52" t="str">
        <f>IFERROR(VLOOKUP(CQ538,Lista!O:P,2,0),"")</f>
        <v/>
      </c>
      <c r="CS538" s="52"/>
      <c r="CT538" s="52" t="str">
        <f>IFERROR(VLOOKUP(CS538,Lista!Q:R,2,0),"")</f>
        <v/>
      </c>
      <c r="CU538" s="53"/>
      <c r="CV538" s="52"/>
      <c r="CW538" s="52" t="str">
        <f>IFERROR(VLOOKUP(CV538,Lista!O:P,2,0),"")</f>
        <v/>
      </c>
      <c r="CX538" s="52"/>
      <c r="CY538" s="52" t="str">
        <f>IFERROR(VLOOKUP(CX538,Lista!Q:R,2,0),"")</f>
        <v/>
      </c>
      <c r="CZ538" s="53"/>
      <c r="DA538" s="49">
        <f t="shared" si="0"/>
        <v>0</v>
      </c>
      <c r="DB538" s="53"/>
    </row>
    <row r="539" spans="1:106" ht="74.25" hidden="1" customHeight="1">
      <c r="A539" s="32">
        <v>0</v>
      </c>
      <c r="B539" s="16">
        <v>0</v>
      </c>
      <c r="C539" s="16">
        <v>0</v>
      </c>
      <c r="D539" s="41"/>
      <c r="E539" s="24"/>
      <c r="F539" s="24" t="str">
        <f>IFERROR(VLOOKUP(E539,Lista!O:P,2,0),"")</f>
        <v/>
      </c>
      <c r="G539" s="24"/>
      <c r="H539" s="24" t="str">
        <f>IFERROR(VLOOKUP(G539,Lista!Q:R,2,0),"")</f>
        <v/>
      </c>
      <c r="I539" s="44"/>
      <c r="J539" s="24"/>
      <c r="K539" s="24" t="str">
        <f>IFERROR(VLOOKUP(J539,Lista!O:P,2,0),"")</f>
        <v/>
      </c>
      <c r="L539" s="24"/>
      <c r="M539" s="24" t="str">
        <f>IFERROR(VLOOKUP(L539,Lista!Q:R,2,0),"")</f>
        <v/>
      </c>
      <c r="N539" s="44"/>
      <c r="O539" s="55"/>
      <c r="P539" s="16" t="str">
        <f>IFERROR(VLOOKUP(O539,Lista!O:P,2,0),"")</f>
        <v/>
      </c>
      <c r="Q539" s="55"/>
      <c r="R539" s="16" t="str">
        <f>IFERROR(VLOOKUP(Q539,Lista!Q:R,2,0),"")</f>
        <v/>
      </c>
      <c r="S539" s="53"/>
      <c r="T539" s="55"/>
      <c r="U539" s="16" t="str">
        <f>IFERROR(VLOOKUP(T539,Lista!O:P,2,0),"")</f>
        <v/>
      </c>
      <c r="V539" s="55"/>
      <c r="W539" s="16" t="str">
        <f>IFERROR(VLOOKUP(V539,Lista!Q:R,2,0),"")</f>
        <v/>
      </c>
      <c r="X539" s="53"/>
      <c r="Y539" s="55"/>
      <c r="Z539" s="16" t="str">
        <f>IFERROR(VLOOKUP(Y539,Lista!O:P,2,0),"")</f>
        <v/>
      </c>
      <c r="AA539" s="55"/>
      <c r="AB539" s="16" t="str">
        <f>IFERROR(VLOOKUP(AA539,Lista!Q:R,2,0),"")</f>
        <v/>
      </c>
      <c r="AC539" s="53"/>
      <c r="AD539" s="55"/>
      <c r="AE539" s="16" t="str">
        <f>IFERROR(VLOOKUP(AD539,Lista!O:P,2,0),"")</f>
        <v/>
      </c>
      <c r="AF539" s="55"/>
      <c r="AG539" s="16" t="str">
        <f>IFERROR(VLOOKUP(AF539,Lista!Q:R,2,0),"")</f>
        <v/>
      </c>
      <c r="AH539" s="53"/>
      <c r="AI539" s="54"/>
      <c r="AJ539" s="51" t="str">
        <f>IFERROR(VLOOKUP(AI539,Lista!O:P,2,0),"")</f>
        <v/>
      </c>
      <c r="AK539" s="54"/>
      <c r="AL539" s="52" t="str">
        <f>IFERROR(VLOOKUP(AK539,Lista!Q:R,2,0),"")</f>
        <v/>
      </c>
      <c r="AM539" s="53"/>
      <c r="AN539" s="54"/>
      <c r="AO539" s="52" t="str">
        <f>IFERROR(VLOOKUP(AN539,Lista!O:P,2,0),"")</f>
        <v/>
      </c>
      <c r="AP539" s="54"/>
      <c r="AQ539" s="52" t="str">
        <f>IFERROR(VLOOKUP(AP539,Lista!Q:R,2,0),"")</f>
        <v/>
      </c>
      <c r="AR539" s="53"/>
      <c r="AS539" s="54"/>
      <c r="AT539" s="52" t="str">
        <f>IFERROR(VLOOKUP(AS539,Lista!O:P,2,0),"")</f>
        <v/>
      </c>
      <c r="AU539" s="54"/>
      <c r="AV539" s="52" t="str">
        <f>IFERROR(VLOOKUP(AU539,Lista!Q:R,2,0),"")</f>
        <v/>
      </c>
      <c r="AW539" s="53"/>
      <c r="AX539" s="54"/>
      <c r="AY539" s="52" t="str">
        <f>IFERROR(VLOOKUP(AX539,Lista!O:P,2,0),"")</f>
        <v/>
      </c>
      <c r="AZ539" s="54"/>
      <c r="BA539" s="52" t="str">
        <f>IFERROR(VLOOKUP(AZ539,Lista!Q:R,2,0),"")</f>
        <v/>
      </c>
      <c r="BB539" s="53"/>
      <c r="BC539" s="54"/>
      <c r="BD539" s="52" t="str">
        <f>IFERROR(VLOOKUP(BC539,Lista!O:P,2,0),"")</f>
        <v/>
      </c>
      <c r="BE539" s="54"/>
      <c r="BF539" s="52" t="str">
        <f>IFERROR(VLOOKUP(BE539,Lista!Q:R,2,0),"")</f>
        <v/>
      </c>
      <c r="BG539" s="53"/>
      <c r="BH539" s="54"/>
      <c r="BI539" s="52" t="str">
        <f>IFERROR(VLOOKUP(BH539,Lista!O:P,2,0),"")</f>
        <v/>
      </c>
      <c r="BJ539" s="54"/>
      <c r="BK539" s="52" t="str">
        <f>IFERROR(VLOOKUP(BJ539,Lista!Q:R,2,0),"")</f>
        <v/>
      </c>
      <c r="BL539" s="53"/>
      <c r="BM539" s="52"/>
      <c r="BN539" s="52" t="str">
        <f>IFERROR(VLOOKUP(BM539,Lista!O:P,2,0),"")</f>
        <v/>
      </c>
      <c r="BO539" s="52"/>
      <c r="BP539" s="52" t="str">
        <f>IFERROR(VLOOKUP(BO539,Lista!Q:R,2,0),"")</f>
        <v/>
      </c>
      <c r="BQ539" s="53"/>
      <c r="BR539" s="52"/>
      <c r="BS539" s="52" t="str">
        <f>IFERROR(VLOOKUP(BR539,Lista!O:P,2,0),"")</f>
        <v/>
      </c>
      <c r="BT539" s="52"/>
      <c r="BU539" s="52" t="str">
        <f>IFERROR(VLOOKUP(BT539,Lista!Q:R,2,0),"")</f>
        <v/>
      </c>
      <c r="BV539" s="53"/>
      <c r="BW539" s="52"/>
      <c r="BX539" s="52" t="str">
        <f>IFERROR(VLOOKUP(BW539,Lista!O:P,2,0),"")</f>
        <v/>
      </c>
      <c r="BY539" s="52"/>
      <c r="BZ539" s="52" t="str">
        <f>IFERROR(VLOOKUP(BY539,Lista!Q:R,2,0),"")</f>
        <v/>
      </c>
      <c r="CA539" s="53"/>
      <c r="CB539" s="52"/>
      <c r="CC539" s="52" t="str">
        <f>IFERROR(VLOOKUP(CB539,Lista!O:P,2,0),"")</f>
        <v/>
      </c>
      <c r="CD539" s="52"/>
      <c r="CE539" s="52" t="str">
        <f>IFERROR(VLOOKUP(CD539,Lista!Q:R,2,0),"")</f>
        <v/>
      </c>
      <c r="CF539" s="53"/>
      <c r="CG539" s="52"/>
      <c r="CH539" s="52" t="str">
        <f>IFERROR(VLOOKUP(CG539,Lista!O:P,2,0),"")</f>
        <v/>
      </c>
      <c r="CI539" s="52"/>
      <c r="CJ539" s="52" t="str">
        <f>IFERROR(VLOOKUP(CI539,Lista!Q:R,2,0),"")</f>
        <v/>
      </c>
      <c r="CK539" s="53"/>
      <c r="CL539" s="52"/>
      <c r="CM539" s="52" t="str">
        <f>IFERROR(VLOOKUP(CL539,Lista!O:P,2,0),"")</f>
        <v/>
      </c>
      <c r="CN539" s="52"/>
      <c r="CO539" s="52" t="str">
        <f>IFERROR(VLOOKUP(CN539,Lista!Q:R,2,0),"")</f>
        <v/>
      </c>
      <c r="CP539" s="53"/>
      <c r="CQ539" s="52"/>
      <c r="CR539" s="52" t="str">
        <f>IFERROR(VLOOKUP(CQ539,Lista!O:P,2,0),"")</f>
        <v/>
      </c>
      <c r="CS539" s="52"/>
      <c r="CT539" s="52" t="str">
        <f>IFERROR(VLOOKUP(CS539,Lista!Q:R,2,0),"")</f>
        <v/>
      </c>
      <c r="CU539" s="53"/>
      <c r="CV539" s="52"/>
      <c r="CW539" s="52" t="str">
        <f>IFERROR(VLOOKUP(CV539,Lista!O:P,2,0),"")</f>
        <v/>
      </c>
      <c r="CX539" s="52"/>
      <c r="CY539" s="52" t="str">
        <f>IFERROR(VLOOKUP(CX539,Lista!Q:R,2,0),"")</f>
        <v/>
      </c>
      <c r="CZ539" s="53"/>
      <c r="DA539" s="49">
        <f t="shared" si="0"/>
        <v>0</v>
      </c>
      <c r="DB539" s="53"/>
    </row>
    <row r="540" spans="1:106" ht="74.25" hidden="1" customHeight="1">
      <c r="A540" s="32">
        <v>0</v>
      </c>
      <c r="B540" s="16">
        <v>0</v>
      </c>
      <c r="C540" s="16">
        <v>0</v>
      </c>
      <c r="D540" s="41"/>
      <c r="E540" s="24"/>
      <c r="F540" s="24" t="str">
        <f>IFERROR(VLOOKUP(E540,Lista!O:P,2,0),"")</f>
        <v/>
      </c>
      <c r="G540" s="24"/>
      <c r="H540" s="24" t="str">
        <f>IFERROR(VLOOKUP(G540,Lista!Q:R,2,0),"")</f>
        <v/>
      </c>
      <c r="I540" s="44"/>
      <c r="J540" s="24"/>
      <c r="K540" s="24" t="str">
        <f>IFERROR(VLOOKUP(J540,Lista!O:P,2,0),"")</f>
        <v/>
      </c>
      <c r="L540" s="24"/>
      <c r="M540" s="24" t="str">
        <f>IFERROR(VLOOKUP(L540,Lista!Q:R,2,0),"")</f>
        <v/>
      </c>
      <c r="N540" s="44"/>
      <c r="O540" s="55"/>
      <c r="P540" s="16" t="str">
        <f>IFERROR(VLOOKUP(O540,Lista!O:P,2,0),"")</f>
        <v/>
      </c>
      <c r="Q540" s="55"/>
      <c r="R540" s="16" t="str">
        <f>IFERROR(VLOOKUP(Q540,Lista!Q:R,2,0),"")</f>
        <v/>
      </c>
      <c r="S540" s="53"/>
      <c r="T540" s="55"/>
      <c r="U540" s="16" t="str">
        <f>IFERROR(VLOOKUP(T540,Lista!O:P,2,0),"")</f>
        <v/>
      </c>
      <c r="V540" s="55"/>
      <c r="W540" s="16" t="str">
        <f>IFERROR(VLOOKUP(V540,Lista!Q:R,2,0),"")</f>
        <v/>
      </c>
      <c r="X540" s="53"/>
      <c r="Y540" s="55"/>
      <c r="Z540" s="16" t="str">
        <f>IFERROR(VLOOKUP(Y540,Lista!O:P,2,0),"")</f>
        <v/>
      </c>
      <c r="AA540" s="55"/>
      <c r="AB540" s="16" t="str">
        <f>IFERROR(VLOOKUP(AA540,Lista!Q:R,2,0),"")</f>
        <v/>
      </c>
      <c r="AC540" s="53"/>
      <c r="AD540" s="55"/>
      <c r="AE540" s="16" t="str">
        <f>IFERROR(VLOOKUP(AD540,Lista!O:P,2,0),"")</f>
        <v/>
      </c>
      <c r="AF540" s="55"/>
      <c r="AG540" s="16" t="str">
        <f>IFERROR(VLOOKUP(AF540,Lista!Q:R,2,0),"")</f>
        <v/>
      </c>
      <c r="AH540" s="53"/>
      <c r="AI540" s="54"/>
      <c r="AJ540" s="51" t="str">
        <f>IFERROR(VLOOKUP(AI540,Lista!O:P,2,0),"")</f>
        <v/>
      </c>
      <c r="AK540" s="54"/>
      <c r="AL540" s="52" t="str">
        <f>IFERROR(VLOOKUP(AK540,Lista!Q:R,2,0),"")</f>
        <v/>
      </c>
      <c r="AM540" s="53"/>
      <c r="AN540" s="54"/>
      <c r="AO540" s="52" t="str">
        <f>IFERROR(VLOOKUP(AN540,Lista!O:P,2,0),"")</f>
        <v/>
      </c>
      <c r="AP540" s="54"/>
      <c r="AQ540" s="52" t="str">
        <f>IFERROR(VLOOKUP(AP540,Lista!Q:R,2,0),"")</f>
        <v/>
      </c>
      <c r="AR540" s="53"/>
      <c r="AS540" s="54"/>
      <c r="AT540" s="52" t="str">
        <f>IFERROR(VLOOKUP(AS540,Lista!O:P,2,0),"")</f>
        <v/>
      </c>
      <c r="AU540" s="54"/>
      <c r="AV540" s="52" t="str">
        <f>IFERROR(VLOOKUP(AU540,Lista!Q:R,2,0),"")</f>
        <v/>
      </c>
      <c r="AW540" s="53"/>
      <c r="AX540" s="54"/>
      <c r="AY540" s="52" t="str">
        <f>IFERROR(VLOOKUP(AX540,Lista!O:P,2,0),"")</f>
        <v/>
      </c>
      <c r="AZ540" s="54"/>
      <c r="BA540" s="52" t="str">
        <f>IFERROR(VLOOKUP(AZ540,Lista!Q:R,2,0),"")</f>
        <v/>
      </c>
      <c r="BB540" s="53"/>
      <c r="BC540" s="54"/>
      <c r="BD540" s="52" t="str">
        <f>IFERROR(VLOOKUP(BC540,Lista!O:P,2,0),"")</f>
        <v/>
      </c>
      <c r="BE540" s="54"/>
      <c r="BF540" s="52" t="str">
        <f>IFERROR(VLOOKUP(BE540,Lista!Q:R,2,0),"")</f>
        <v/>
      </c>
      <c r="BG540" s="53"/>
      <c r="BH540" s="54"/>
      <c r="BI540" s="52" t="str">
        <f>IFERROR(VLOOKUP(BH540,Lista!O:P,2,0),"")</f>
        <v/>
      </c>
      <c r="BJ540" s="54"/>
      <c r="BK540" s="52" t="str">
        <f>IFERROR(VLOOKUP(BJ540,Lista!Q:R,2,0),"")</f>
        <v/>
      </c>
      <c r="BL540" s="53"/>
      <c r="BM540" s="52"/>
      <c r="BN540" s="52" t="str">
        <f>IFERROR(VLOOKUP(BM540,Lista!O:P,2,0),"")</f>
        <v/>
      </c>
      <c r="BO540" s="52"/>
      <c r="BP540" s="52" t="str">
        <f>IFERROR(VLOOKUP(BO540,Lista!Q:R,2,0),"")</f>
        <v/>
      </c>
      <c r="BQ540" s="53"/>
      <c r="BR540" s="52"/>
      <c r="BS540" s="52" t="str">
        <f>IFERROR(VLOOKUP(BR540,Lista!O:P,2,0),"")</f>
        <v/>
      </c>
      <c r="BT540" s="52"/>
      <c r="BU540" s="52" t="str">
        <f>IFERROR(VLOOKUP(BT540,Lista!Q:R,2,0),"")</f>
        <v/>
      </c>
      <c r="BV540" s="53"/>
      <c r="BW540" s="52"/>
      <c r="BX540" s="52" t="str">
        <f>IFERROR(VLOOKUP(BW540,Lista!O:P,2,0),"")</f>
        <v/>
      </c>
      <c r="BY540" s="52"/>
      <c r="BZ540" s="52" t="str">
        <f>IFERROR(VLOOKUP(BY540,Lista!Q:R,2,0),"")</f>
        <v/>
      </c>
      <c r="CA540" s="53"/>
      <c r="CB540" s="52"/>
      <c r="CC540" s="52" t="str">
        <f>IFERROR(VLOOKUP(CB540,Lista!O:P,2,0),"")</f>
        <v/>
      </c>
      <c r="CD540" s="52"/>
      <c r="CE540" s="52" t="str">
        <f>IFERROR(VLOOKUP(CD540,Lista!Q:R,2,0),"")</f>
        <v/>
      </c>
      <c r="CF540" s="53"/>
      <c r="CG540" s="52"/>
      <c r="CH540" s="52" t="str">
        <f>IFERROR(VLOOKUP(CG540,Lista!O:P,2,0),"")</f>
        <v/>
      </c>
      <c r="CI540" s="52"/>
      <c r="CJ540" s="52" t="str">
        <f>IFERROR(VLOOKUP(CI540,Lista!Q:R,2,0),"")</f>
        <v/>
      </c>
      <c r="CK540" s="53"/>
      <c r="CL540" s="52"/>
      <c r="CM540" s="52" t="str">
        <f>IFERROR(VLOOKUP(CL540,Lista!O:P,2,0),"")</f>
        <v/>
      </c>
      <c r="CN540" s="52"/>
      <c r="CO540" s="52" t="str">
        <f>IFERROR(VLOOKUP(CN540,Lista!Q:R,2,0),"")</f>
        <v/>
      </c>
      <c r="CP540" s="53"/>
      <c r="CQ540" s="52"/>
      <c r="CR540" s="52" t="str">
        <f>IFERROR(VLOOKUP(CQ540,Lista!O:P,2,0),"")</f>
        <v/>
      </c>
      <c r="CS540" s="52"/>
      <c r="CT540" s="52" t="str">
        <f>IFERROR(VLOOKUP(CS540,Lista!Q:R,2,0),"")</f>
        <v/>
      </c>
      <c r="CU540" s="53"/>
      <c r="CV540" s="52"/>
      <c r="CW540" s="52" t="str">
        <f>IFERROR(VLOOKUP(CV540,Lista!O:P,2,0),"")</f>
        <v/>
      </c>
      <c r="CX540" s="52"/>
      <c r="CY540" s="52" t="str">
        <f>IFERROR(VLOOKUP(CX540,Lista!Q:R,2,0),"")</f>
        <v/>
      </c>
      <c r="CZ540" s="53"/>
      <c r="DA540" s="49">
        <f t="shared" si="0"/>
        <v>0</v>
      </c>
      <c r="DB540" s="53"/>
    </row>
    <row r="541" spans="1:106" ht="74.25" hidden="1" customHeight="1">
      <c r="A541" s="32">
        <v>0</v>
      </c>
      <c r="B541" s="16">
        <v>0</v>
      </c>
      <c r="C541" s="16">
        <v>0</v>
      </c>
      <c r="D541" s="41"/>
      <c r="E541" s="24"/>
      <c r="F541" s="24" t="str">
        <f>IFERROR(VLOOKUP(E541,Lista!O:P,2,0),"")</f>
        <v/>
      </c>
      <c r="G541" s="24"/>
      <c r="H541" s="24" t="str">
        <f>IFERROR(VLOOKUP(G541,Lista!Q:R,2,0),"")</f>
        <v/>
      </c>
      <c r="I541" s="44"/>
      <c r="J541" s="24"/>
      <c r="K541" s="24" t="str">
        <f>IFERROR(VLOOKUP(J541,Lista!O:P,2,0),"")</f>
        <v/>
      </c>
      <c r="L541" s="24"/>
      <c r="M541" s="24" t="str">
        <f>IFERROR(VLOOKUP(L541,Lista!Q:R,2,0),"")</f>
        <v/>
      </c>
      <c r="N541" s="44"/>
      <c r="O541" s="55"/>
      <c r="P541" s="16" t="str">
        <f>IFERROR(VLOOKUP(O541,Lista!O:P,2,0),"")</f>
        <v/>
      </c>
      <c r="Q541" s="55"/>
      <c r="R541" s="16" t="str">
        <f>IFERROR(VLOOKUP(Q541,Lista!Q:R,2,0),"")</f>
        <v/>
      </c>
      <c r="S541" s="53"/>
      <c r="T541" s="55"/>
      <c r="U541" s="16" t="str">
        <f>IFERROR(VLOOKUP(T541,Lista!O:P,2,0),"")</f>
        <v/>
      </c>
      <c r="V541" s="55"/>
      <c r="W541" s="16" t="str">
        <f>IFERROR(VLOOKUP(V541,Lista!Q:R,2,0),"")</f>
        <v/>
      </c>
      <c r="X541" s="53"/>
      <c r="Y541" s="55"/>
      <c r="Z541" s="16" t="str">
        <f>IFERROR(VLOOKUP(Y541,Lista!O:P,2,0),"")</f>
        <v/>
      </c>
      <c r="AA541" s="55"/>
      <c r="AB541" s="16" t="str">
        <f>IFERROR(VLOOKUP(AA541,Lista!Q:R,2,0),"")</f>
        <v/>
      </c>
      <c r="AC541" s="53"/>
      <c r="AD541" s="55"/>
      <c r="AE541" s="16" t="str">
        <f>IFERROR(VLOOKUP(AD541,Lista!O:P,2,0),"")</f>
        <v/>
      </c>
      <c r="AF541" s="55"/>
      <c r="AG541" s="16" t="str">
        <f>IFERROR(VLOOKUP(AF541,Lista!Q:R,2,0),"")</f>
        <v/>
      </c>
      <c r="AH541" s="53"/>
      <c r="AI541" s="54"/>
      <c r="AJ541" s="51" t="str">
        <f>IFERROR(VLOOKUP(AI541,Lista!O:P,2,0),"")</f>
        <v/>
      </c>
      <c r="AK541" s="54"/>
      <c r="AL541" s="52" t="str">
        <f>IFERROR(VLOOKUP(AK541,Lista!Q:R,2,0),"")</f>
        <v/>
      </c>
      <c r="AM541" s="53"/>
      <c r="AN541" s="54"/>
      <c r="AO541" s="52" t="str">
        <f>IFERROR(VLOOKUP(AN541,Lista!O:P,2,0),"")</f>
        <v/>
      </c>
      <c r="AP541" s="54"/>
      <c r="AQ541" s="52" t="str">
        <f>IFERROR(VLOOKUP(AP541,Lista!Q:R,2,0),"")</f>
        <v/>
      </c>
      <c r="AR541" s="53"/>
      <c r="AS541" s="54"/>
      <c r="AT541" s="52" t="str">
        <f>IFERROR(VLOOKUP(AS541,Lista!O:P,2,0),"")</f>
        <v/>
      </c>
      <c r="AU541" s="54"/>
      <c r="AV541" s="52" t="str">
        <f>IFERROR(VLOOKUP(AU541,Lista!Q:R,2,0),"")</f>
        <v/>
      </c>
      <c r="AW541" s="53"/>
      <c r="AX541" s="54"/>
      <c r="AY541" s="52" t="str">
        <f>IFERROR(VLOOKUP(AX541,Lista!O:P,2,0),"")</f>
        <v/>
      </c>
      <c r="AZ541" s="54"/>
      <c r="BA541" s="52" t="str">
        <f>IFERROR(VLOOKUP(AZ541,Lista!Q:R,2,0),"")</f>
        <v/>
      </c>
      <c r="BB541" s="53"/>
      <c r="BC541" s="54"/>
      <c r="BD541" s="52" t="str">
        <f>IFERROR(VLOOKUP(BC541,Lista!O:P,2,0),"")</f>
        <v/>
      </c>
      <c r="BE541" s="54"/>
      <c r="BF541" s="52" t="str">
        <f>IFERROR(VLOOKUP(BE541,Lista!Q:R,2,0),"")</f>
        <v/>
      </c>
      <c r="BG541" s="53"/>
      <c r="BH541" s="54"/>
      <c r="BI541" s="52" t="str">
        <f>IFERROR(VLOOKUP(BH541,Lista!O:P,2,0),"")</f>
        <v/>
      </c>
      <c r="BJ541" s="54"/>
      <c r="BK541" s="52" t="str">
        <f>IFERROR(VLOOKUP(BJ541,Lista!Q:R,2,0),"")</f>
        <v/>
      </c>
      <c r="BL541" s="53"/>
      <c r="BM541" s="52"/>
      <c r="BN541" s="52" t="str">
        <f>IFERROR(VLOOKUP(BM541,Lista!O:P,2,0),"")</f>
        <v/>
      </c>
      <c r="BO541" s="52"/>
      <c r="BP541" s="52" t="str">
        <f>IFERROR(VLOOKUP(BO541,Lista!Q:R,2,0),"")</f>
        <v/>
      </c>
      <c r="BQ541" s="53"/>
      <c r="BR541" s="52"/>
      <c r="BS541" s="52" t="str">
        <f>IFERROR(VLOOKUP(BR541,Lista!O:P,2,0),"")</f>
        <v/>
      </c>
      <c r="BT541" s="52"/>
      <c r="BU541" s="52" t="str">
        <f>IFERROR(VLOOKUP(BT541,Lista!Q:R,2,0),"")</f>
        <v/>
      </c>
      <c r="BV541" s="53"/>
      <c r="BW541" s="52"/>
      <c r="BX541" s="52" t="str">
        <f>IFERROR(VLOOKUP(BW541,Lista!O:P,2,0),"")</f>
        <v/>
      </c>
      <c r="BY541" s="52"/>
      <c r="BZ541" s="52" t="str">
        <f>IFERROR(VLOOKUP(BY541,Lista!Q:R,2,0),"")</f>
        <v/>
      </c>
      <c r="CA541" s="53"/>
      <c r="CB541" s="52"/>
      <c r="CC541" s="52" t="str">
        <f>IFERROR(VLOOKUP(CB541,Lista!O:P,2,0),"")</f>
        <v/>
      </c>
      <c r="CD541" s="52"/>
      <c r="CE541" s="52" t="str">
        <f>IFERROR(VLOOKUP(CD541,Lista!Q:R,2,0),"")</f>
        <v/>
      </c>
      <c r="CF541" s="53"/>
      <c r="CG541" s="52"/>
      <c r="CH541" s="52" t="str">
        <f>IFERROR(VLOOKUP(CG541,Lista!O:P,2,0),"")</f>
        <v/>
      </c>
      <c r="CI541" s="52"/>
      <c r="CJ541" s="52" t="str">
        <f>IFERROR(VLOOKUP(CI541,Lista!Q:R,2,0),"")</f>
        <v/>
      </c>
      <c r="CK541" s="53"/>
      <c r="CL541" s="52"/>
      <c r="CM541" s="52" t="str">
        <f>IFERROR(VLOOKUP(CL541,Lista!O:P,2,0),"")</f>
        <v/>
      </c>
      <c r="CN541" s="52"/>
      <c r="CO541" s="52" t="str">
        <f>IFERROR(VLOOKUP(CN541,Lista!Q:R,2,0),"")</f>
        <v/>
      </c>
      <c r="CP541" s="53"/>
      <c r="CQ541" s="52"/>
      <c r="CR541" s="52" t="str">
        <f>IFERROR(VLOOKUP(CQ541,Lista!O:P,2,0),"")</f>
        <v/>
      </c>
      <c r="CS541" s="52"/>
      <c r="CT541" s="52" t="str">
        <f>IFERROR(VLOOKUP(CS541,Lista!Q:R,2,0),"")</f>
        <v/>
      </c>
      <c r="CU541" s="53"/>
      <c r="CV541" s="52"/>
      <c r="CW541" s="52" t="str">
        <f>IFERROR(VLOOKUP(CV541,Lista!O:P,2,0),"")</f>
        <v/>
      </c>
      <c r="CX541" s="52"/>
      <c r="CY541" s="52" t="str">
        <f>IFERROR(VLOOKUP(CX541,Lista!Q:R,2,0),"")</f>
        <v/>
      </c>
      <c r="CZ541" s="53"/>
      <c r="DA541" s="49">
        <f t="shared" si="0"/>
        <v>0</v>
      </c>
      <c r="DB541" s="53"/>
    </row>
    <row r="542" spans="1:106" ht="74.25" hidden="1" customHeight="1">
      <c r="A542" s="32">
        <v>0</v>
      </c>
      <c r="B542" s="16">
        <v>0</v>
      </c>
      <c r="C542" s="16">
        <v>0</v>
      </c>
      <c r="D542" s="41"/>
      <c r="E542" s="24"/>
      <c r="F542" s="24" t="str">
        <f>IFERROR(VLOOKUP(E542,Lista!O:P,2,0),"")</f>
        <v/>
      </c>
      <c r="G542" s="24"/>
      <c r="H542" s="24" t="str">
        <f>IFERROR(VLOOKUP(G542,Lista!Q:R,2,0),"")</f>
        <v/>
      </c>
      <c r="I542" s="44"/>
      <c r="J542" s="24"/>
      <c r="K542" s="24" t="str">
        <f>IFERROR(VLOOKUP(J542,Lista!O:P,2,0),"")</f>
        <v/>
      </c>
      <c r="L542" s="24"/>
      <c r="M542" s="24" t="str">
        <f>IFERROR(VLOOKUP(L542,Lista!Q:R,2,0),"")</f>
        <v/>
      </c>
      <c r="N542" s="44"/>
      <c r="O542" s="55"/>
      <c r="P542" s="16" t="str">
        <f>IFERROR(VLOOKUP(O542,Lista!O:P,2,0),"")</f>
        <v/>
      </c>
      <c r="Q542" s="55"/>
      <c r="R542" s="16" t="str">
        <f>IFERROR(VLOOKUP(Q542,Lista!Q:R,2,0),"")</f>
        <v/>
      </c>
      <c r="S542" s="53"/>
      <c r="T542" s="55"/>
      <c r="U542" s="16" t="str">
        <f>IFERROR(VLOOKUP(T542,Lista!O:P,2,0),"")</f>
        <v/>
      </c>
      <c r="V542" s="55"/>
      <c r="W542" s="16" t="str">
        <f>IFERROR(VLOOKUP(V542,Lista!Q:R,2,0),"")</f>
        <v/>
      </c>
      <c r="X542" s="53"/>
      <c r="Y542" s="55"/>
      <c r="Z542" s="16" t="str">
        <f>IFERROR(VLOOKUP(Y542,Lista!O:P,2,0),"")</f>
        <v/>
      </c>
      <c r="AA542" s="55"/>
      <c r="AB542" s="16" t="str">
        <f>IFERROR(VLOOKUP(AA542,Lista!Q:R,2,0),"")</f>
        <v/>
      </c>
      <c r="AC542" s="53"/>
      <c r="AD542" s="55"/>
      <c r="AE542" s="16" t="str">
        <f>IFERROR(VLOOKUP(AD542,Lista!O:P,2,0),"")</f>
        <v/>
      </c>
      <c r="AF542" s="55"/>
      <c r="AG542" s="16" t="str">
        <f>IFERROR(VLOOKUP(AF542,Lista!Q:R,2,0),"")</f>
        <v/>
      </c>
      <c r="AH542" s="53"/>
      <c r="AI542" s="54"/>
      <c r="AJ542" s="51" t="str">
        <f>IFERROR(VLOOKUP(AI542,Lista!O:P,2,0),"")</f>
        <v/>
      </c>
      <c r="AK542" s="54"/>
      <c r="AL542" s="52" t="str">
        <f>IFERROR(VLOOKUP(AK542,Lista!Q:R,2,0),"")</f>
        <v/>
      </c>
      <c r="AM542" s="53"/>
      <c r="AN542" s="54"/>
      <c r="AO542" s="52" t="str">
        <f>IFERROR(VLOOKUP(AN542,Lista!O:P,2,0),"")</f>
        <v/>
      </c>
      <c r="AP542" s="54"/>
      <c r="AQ542" s="52" t="str">
        <f>IFERROR(VLOOKUP(AP542,Lista!Q:R,2,0),"")</f>
        <v/>
      </c>
      <c r="AR542" s="53"/>
      <c r="AS542" s="54"/>
      <c r="AT542" s="52" t="str">
        <f>IFERROR(VLOOKUP(AS542,Lista!O:P,2,0),"")</f>
        <v/>
      </c>
      <c r="AU542" s="54"/>
      <c r="AV542" s="52" t="str">
        <f>IFERROR(VLOOKUP(AU542,Lista!Q:R,2,0),"")</f>
        <v/>
      </c>
      <c r="AW542" s="53"/>
      <c r="AX542" s="54"/>
      <c r="AY542" s="52" t="str">
        <f>IFERROR(VLOOKUP(AX542,Lista!O:P,2,0),"")</f>
        <v/>
      </c>
      <c r="AZ542" s="54"/>
      <c r="BA542" s="52" t="str">
        <f>IFERROR(VLOOKUP(AZ542,Lista!Q:R,2,0),"")</f>
        <v/>
      </c>
      <c r="BB542" s="53"/>
      <c r="BC542" s="54"/>
      <c r="BD542" s="52" t="str">
        <f>IFERROR(VLOOKUP(BC542,Lista!O:P,2,0),"")</f>
        <v/>
      </c>
      <c r="BE542" s="54"/>
      <c r="BF542" s="52" t="str">
        <f>IFERROR(VLOOKUP(BE542,Lista!Q:R,2,0),"")</f>
        <v/>
      </c>
      <c r="BG542" s="53"/>
      <c r="BH542" s="54"/>
      <c r="BI542" s="52" t="str">
        <f>IFERROR(VLOOKUP(BH542,Lista!O:P,2,0),"")</f>
        <v/>
      </c>
      <c r="BJ542" s="54"/>
      <c r="BK542" s="52" t="str">
        <f>IFERROR(VLOOKUP(BJ542,Lista!Q:R,2,0),"")</f>
        <v/>
      </c>
      <c r="BL542" s="53"/>
      <c r="BM542" s="52"/>
      <c r="BN542" s="52" t="str">
        <f>IFERROR(VLOOKUP(BM542,Lista!O:P,2,0),"")</f>
        <v/>
      </c>
      <c r="BO542" s="52"/>
      <c r="BP542" s="52" t="str">
        <f>IFERROR(VLOOKUP(BO542,Lista!Q:R,2,0),"")</f>
        <v/>
      </c>
      <c r="BQ542" s="53"/>
      <c r="BR542" s="52"/>
      <c r="BS542" s="52" t="str">
        <f>IFERROR(VLOOKUP(BR542,Lista!O:P,2,0),"")</f>
        <v/>
      </c>
      <c r="BT542" s="52"/>
      <c r="BU542" s="52" t="str">
        <f>IFERROR(VLOOKUP(BT542,Lista!Q:R,2,0),"")</f>
        <v/>
      </c>
      <c r="BV542" s="53"/>
      <c r="BW542" s="52"/>
      <c r="BX542" s="52" t="str">
        <f>IFERROR(VLOOKUP(BW542,Lista!O:P,2,0),"")</f>
        <v/>
      </c>
      <c r="BY542" s="52"/>
      <c r="BZ542" s="52" t="str">
        <f>IFERROR(VLOOKUP(BY542,Lista!Q:R,2,0),"")</f>
        <v/>
      </c>
      <c r="CA542" s="53"/>
      <c r="CB542" s="52"/>
      <c r="CC542" s="52" t="str">
        <f>IFERROR(VLOOKUP(CB542,Lista!O:P,2,0),"")</f>
        <v/>
      </c>
      <c r="CD542" s="52"/>
      <c r="CE542" s="52" t="str">
        <f>IFERROR(VLOOKUP(CD542,Lista!Q:R,2,0),"")</f>
        <v/>
      </c>
      <c r="CF542" s="53"/>
      <c r="CG542" s="52"/>
      <c r="CH542" s="52" t="str">
        <f>IFERROR(VLOOKUP(CG542,Lista!O:P,2,0),"")</f>
        <v/>
      </c>
      <c r="CI542" s="52"/>
      <c r="CJ542" s="52" t="str">
        <f>IFERROR(VLOOKUP(CI542,Lista!Q:R,2,0),"")</f>
        <v/>
      </c>
      <c r="CK542" s="53"/>
      <c r="CL542" s="52"/>
      <c r="CM542" s="52" t="str">
        <f>IFERROR(VLOOKUP(CL542,Lista!O:P,2,0),"")</f>
        <v/>
      </c>
      <c r="CN542" s="52"/>
      <c r="CO542" s="52" t="str">
        <f>IFERROR(VLOOKUP(CN542,Lista!Q:R,2,0),"")</f>
        <v/>
      </c>
      <c r="CP542" s="53"/>
      <c r="CQ542" s="52"/>
      <c r="CR542" s="52" t="str">
        <f>IFERROR(VLOOKUP(CQ542,Lista!O:P,2,0),"")</f>
        <v/>
      </c>
      <c r="CS542" s="52"/>
      <c r="CT542" s="52" t="str">
        <f>IFERROR(VLOOKUP(CS542,Lista!Q:R,2,0),"")</f>
        <v/>
      </c>
      <c r="CU542" s="53"/>
      <c r="CV542" s="52"/>
      <c r="CW542" s="52" t="str">
        <f>IFERROR(VLOOKUP(CV542,Lista!O:P,2,0),"")</f>
        <v/>
      </c>
      <c r="CX542" s="52"/>
      <c r="CY542" s="52" t="str">
        <f>IFERROR(VLOOKUP(CX542,Lista!Q:R,2,0),"")</f>
        <v/>
      </c>
      <c r="CZ542" s="53"/>
      <c r="DA542" s="49">
        <f t="shared" si="0"/>
        <v>0</v>
      </c>
      <c r="DB542" s="53"/>
    </row>
    <row r="543" spans="1:106" ht="74.25" hidden="1" customHeight="1">
      <c r="A543" s="32">
        <v>0</v>
      </c>
      <c r="B543" s="16">
        <v>0</v>
      </c>
      <c r="C543" s="16">
        <v>0</v>
      </c>
      <c r="D543" s="41"/>
      <c r="E543" s="24"/>
      <c r="F543" s="24" t="str">
        <f>IFERROR(VLOOKUP(E543,Lista!O:P,2,0),"")</f>
        <v/>
      </c>
      <c r="G543" s="24"/>
      <c r="H543" s="24" t="str">
        <f>IFERROR(VLOOKUP(G543,Lista!Q:R,2,0),"")</f>
        <v/>
      </c>
      <c r="I543" s="44"/>
      <c r="J543" s="24"/>
      <c r="K543" s="24" t="str">
        <f>IFERROR(VLOOKUP(J543,Lista!O:P,2,0),"")</f>
        <v/>
      </c>
      <c r="L543" s="24"/>
      <c r="M543" s="24" t="str">
        <f>IFERROR(VLOOKUP(L543,Lista!Q:R,2,0),"")</f>
        <v/>
      </c>
      <c r="N543" s="44"/>
      <c r="O543" s="55"/>
      <c r="P543" s="16" t="str">
        <f>IFERROR(VLOOKUP(O543,Lista!O:P,2,0),"")</f>
        <v/>
      </c>
      <c r="Q543" s="55"/>
      <c r="R543" s="16" t="str">
        <f>IFERROR(VLOOKUP(Q543,Lista!Q:R,2,0),"")</f>
        <v/>
      </c>
      <c r="S543" s="53"/>
      <c r="T543" s="55"/>
      <c r="U543" s="16" t="str">
        <f>IFERROR(VLOOKUP(T543,Lista!O:P,2,0),"")</f>
        <v/>
      </c>
      <c r="V543" s="55"/>
      <c r="W543" s="16" t="str">
        <f>IFERROR(VLOOKUP(V543,Lista!Q:R,2,0),"")</f>
        <v/>
      </c>
      <c r="X543" s="53"/>
      <c r="Y543" s="55"/>
      <c r="Z543" s="16" t="str">
        <f>IFERROR(VLOOKUP(Y543,Lista!O:P,2,0),"")</f>
        <v/>
      </c>
      <c r="AA543" s="55"/>
      <c r="AB543" s="16" t="str">
        <f>IFERROR(VLOOKUP(AA543,Lista!Q:R,2,0),"")</f>
        <v/>
      </c>
      <c r="AC543" s="53"/>
      <c r="AD543" s="55"/>
      <c r="AE543" s="16" t="str">
        <f>IFERROR(VLOOKUP(AD543,Lista!O:P,2,0),"")</f>
        <v/>
      </c>
      <c r="AF543" s="55"/>
      <c r="AG543" s="16" t="str">
        <f>IFERROR(VLOOKUP(AF543,Lista!Q:R,2,0),"")</f>
        <v/>
      </c>
      <c r="AH543" s="53"/>
      <c r="AI543" s="54"/>
      <c r="AJ543" s="51" t="str">
        <f>IFERROR(VLOOKUP(AI543,Lista!O:P,2,0),"")</f>
        <v/>
      </c>
      <c r="AK543" s="54"/>
      <c r="AL543" s="52" t="str">
        <f>IFERROR(VLOOKUP(AK543,Lista!Q:R,2,0),"")</f>
        <v/>
      </c>
      <c r="AM543" s="53"/>
      <c r="AN543" s="54"/>
      <c r="AO543" s="52" t="str">
        <f>IFERROR(VLOOKUP(AN543,Lista!O:P,2,0),"")</f>
        <v/>
      </c>
      <c r="AP543" s="54"/>
      <c r="AQ543" s="52" t="str">
        <f>IFERROR(VLOOKUP(AP543,Lista!Q:R,2,0),"")</f>
        <v/>
      </c>
      <c r="AR543" s="53"/>
      <c r="AS543" s="54"/>
      <c r="AT543" s="52" t="str">
        <f>IFERROR(VLOOKUP(AS543,Lista!O:P,2,0),"")</f>
        <v/>
      </c>
      <c r="AU543" s="54"/>
      <c r="AV543" s="52" t="str">
        <f>IFERROR(VLOOKUP(AU543,Lista!Q:R,2,0),"")</f>
        <v/>
      </c>
      <c r="AW543" s="53"/>
      <c r="AX543" s="54"/>
      <c r="AY543" s="52" t="str">
        <f>IFERROR(VLOOKUP(AX543,Lista!O:P,2,0),"")</f>
        <v/>
      </c>
      <c r="AZ543" s="54"/>
      <c r="BA543" s="52" t="str">
        <f>IFERROR(VLOOKUP(AZ543,Lista!Q:R,2,0),"")</f>
        <v/>
      </c>
      <c r="BB543" s="53"/>
      <c r="BC543" s="54"/>
      <c r="BD543" s="52" t="str">
        <f>IFERROR(VLOOKUP(BC543,Lista!O:P,2,0),"")</f>
        <v/>
      </c>
      <c r="BE543" s="54"/>
      <c r="BF543" s="52" t="str">
        <f>IFERROR(VLOOKUP(BE543,Lista!Q:R,2,0),"")</f>
        <v/>
      </c>
      <c r="BG543" s="53"/>
      <c r="BH543" s="54"/>
      <c r="BI543" s="52" t="str">
        <f>IFERROR(VLOOKUP(BH543,Lista!O:P,2,0),"")</f>
        <v/>
      </c>
      <c r="BJ543" s="54"/>
      <c r="BK543" s="52" t="str">
        <f>IFERROR(VLOOKUP(BJ543,Lista!Q:R,2,0),"")</f>
        <v/>
      </c>
      <c r="BL543" s="53"/>
      <c r="BM543" s="52"/>
      <c r="BN543" s="52" t="str">
        <f>IFERROR(VLOOKUP(BM543,Lista!O:P,2,0),"")</f>
        <v/>
      </c>
      <c r="BO543" s="52"/>
      <c r="BP543" s="52" t="str">
        <f>IFERROR(VLOOKUP(BO543,Lista!Q:R,2,0),"")</f>
        <v/>
      </c>
      <c r="BQ543" s="53"/>
      <c r="BR543" s="52"/>
      <c r="BS543" s="52" t="str">
        <f>IFERROR(VLOOKUP(BR543,Lista!O:P,2,0),"")</f>
        <v/>
      </c>
      <c r="BT543" s="52"/>
      <c r="BU543" s="52" t="str">
        <f>IFERROR(VLOOKUP(BT543,Lista!Q:R,2,0),"")</f>
        <v/>
      </c>
      <c r="BV543" s="53"/>
      <c r="BW543" s="52"/>
      <c r="BX543" s="52" t="str">
        <f>IFERROR(VLOOKUP(BW543,Lista!O:P,2,0),"")</f>
        <v/>
      </c>
      <c r="BY543" s="52"/>
      <c r="BZ543" s="52" t="str">
        <f>IFERROR(VLOOKUP(BY543,Lista!Q:R,2,0),"")</f>
        <v/>
      </c>
      <c r="CA543" s="53"/>
      <c r="CB543" s="52"/>
      <c r="CC543" s="52" t="str">
        <f>IFERROR(VLOOKUP(CB543,Lista!O:P,2,0),"")</f>
        <v/>
      </c>
      <c r="CD543" s="52"/>
      <c r="CE543" s="52" t="str">
        <f>IFERROR(VLOOKUP(CD543,Lista!Q:R,2,0),"")</f>
        <v/>
      </c>
      <c r="CF543" s="53"/>
      <c r="CG543" s="52"/>
      <c r="CH543" s="52" t="str">
        <f>IFERROR(VLOOKUP(CG543,Lista!O:P,2,0),"")</f>
        <v/>
      </c>
      <c r="CI543" s="52"/>
      <c r="CJ543" s="52" t="str">
        <f>IFERROR(VLOOKUP(CI543,Lista!Q:R,2,0),"")</f>
        <v/>
      </c>
      <c r="CK543" s="53"/>
      <c r="CL543" s="52"/>
      <c r="CM543" s="52" t="str">
        <f>IFERROR(VLOOKUP(CL543,Lista!O:P,2,0),"")</f>
        <v/>
      </c>
      <c r="CN543" s="52"/>
      <c r="CO543" s="52" t="str">
        <f>IFERROR(VLOOKUP(CN543,Lista!Q:R,2,0),"")</f>
        <v/>
      </c>
      <c r="CP543" s="53"/>
      <c r="CQ543" s="52"/>
      <c r="CR543" s="52" t="str">
        <f>IFERROR(VLOOKUP(CQ543,Lista!O:P,2,0),"")</f>
        <v/>
      </c>
      <c r="CS543" s="52"/>
      <c r="CT543" s="52" t="str">
        <f>IFERROR(VLOOKUP(CS543,Lista!Q:R,2,0),"")</f>
        <v/>
      </c>
      <c r="CU543" s="53"/>
      <c r="CV543" s="52"/>
      <c r="CW543" s="52" t="str">
        <f>IFERROR(VLOOKUP(CV543,Lista!O:P,2,0),"")</f>
        <v/>
      </c>
      <c r="CX543" s="52"/>
      <c r="CY543" s="52" t="str">
        <f>IFERROR(VLOOKUP(CX543,Lista!Q:R,2,0),"")</f>
        <v/>
      </c>
      <c r="CZ543" s="53"/>
      <c r="DA543" s="49">
        <f t="shared" si="0"/>
        <v>0</v>
      </c>
      <c r="DB543" s="53"/>
    </row>
    <row r="544" spans="1:106" ht="74.25" hidden="1" customHeight="1">
      <c r="A544" s="32">
        <v>0</v>
      </c>
      <c r="B544" s="16">
        <v>0</v>
      </c>
      <c r="C544" s="16">
        <v>0</v>
      </c>
      <c r="D544" s="41"/>
      <c r="E544" s="24"/>
      <c r="F544" s="24" t="str">
        <f>IFERROR(VLOOKUP(E544,Lista!O:P,2,0),"")</f>
        <v/>
      </c>
      <c r="G544" s="24"/>
      <c r="H544" s="24" t="str">
        <f>IFERROR(VLOOKUP(G544,Lista!Q:R,2,0),"")</f>
        <v/>
      </c>
      <c r="I544" s="44"/>
      <c r="J544" s="24"/>
      <c r="K544" s="24" t="str">
        <f>IFERROR(VLOOKUP(J544,Lista!O:P,2,0),"")</f>
        <v/>
      </c>
      <c r="L544" s="24"/>
      <c r="M544" s="24" t="str">
        <f>IFERROR(VLOOKUP(L544,Lista!Q:R,2,0),"")</f>
        <v/>
      </c>
      <c r="N544" s="44"/>
      <c r="O544" s="55"/>
      <c r="P544" s="16" t="str">
        <f>IFERROR(VLOOKUP(O544,Lista!O:P,2,0),"")</f>
        <v/>
      </c>
      <c r="Q544" s="55"/>
      <c r="R544" s="16" t="str">
        <f>IFERROR(VLOOKUP(Q544,Lista!Q:R,2,0),"")</f>
        <v/>
      </c>
      <c r="S544" s="53"/>
      <c r="T544" s="55"/>
      <c r="U544" s="16" t="str">
        <f>IFERROR(VLOOKUP(T544,Lista!O:P,2,0),"")</f>
        <v/>
      </c>
      <c r="V544" s="55"/>
      <c r="W544" s="16" t="str">
        <f>IFERROR(VLOOKUP(V544,Lista!Q:R,2,0),"")</f>
        <v/>
      </c>
      <c r="X544" s="53"/>
      <c r="Y544" s="55"/>
      <c r="Z544" s="16" t="str">
        <f>IFERROR(VLOOKUP(Y544,Lista!O:P,2,0),"")</f>
        <v/>
      </c>
      <c r="AA544" s="55"/>
      <c r="AB544" s="16" t="str">
        <f>IFERROR(VLOOKUP(AA544,Lista!Q:R,2,0),"")</f>
        <v/>
      </c>
      <c r="AC544" s="53"/>
      <c r="AD544" s="55"/>
      <c r="AE544" s="16" t="str">
        <f>IFERROR(VLOOKUP(AD544,Lista!O:P,2,0),"")</f>
        <v/>
      </c>
      <c r="AF544" s="55"/>
      <c r="AG544" s="16" t="str">
        <f>IFERROR(VLOOKUP(AF544,Lista!Q:R,2,0),"")</f>
        <v/>
      </c>
      <c r="AH544" s="53"/>
      <c r="AI544" s="54"/>
      <c r="AJ544" s="51" t="str">
        <f>IFERROR(VLOOKUP(AI544,Lista!O:P,2,0),"")</f>
        <v/>
      </c>
      <c r="AK544" s="54"/>
      <c r="AL544" s="52" t="str">
        <f>IFERROR(VLOOKUP(AK544,Lista!Q:R,2,0),"")</f>
        <v/>
      </c>
      <c r="AM544" s="53"/>
      <c r="AN544" s="54"/>
      <c r="AO544" s="52" t="str">
        <f>IFERROR(VLOOKUP(AN544,Lista!O:P,2,0),"")</f>
        <v/>
      </c>
      <c r="AP544" s="54"/>
      <c r="AQ544" s="52" t="str">
        <f>IFERROR(VLOOKUP(AP544,Lista!Q:R,2,0),"")</f>
        <v/>
      </c>
      <c r="AR544" s="53"/>
      <c r="AS544" s="54"/>
      <c r="AT544" s="52" t="str">
        <f>IFERROR(VLOOKUP(AS544,Lista!O:P,2,0),"")</f>
        <v/>
      </c>
      <c r="AU544" s="54"/>
      <c r="AV544" s="52" t="str">
        <f>IFERROR(VLOOKUP(AU544,Lista!Q:R,2,0),"")</f>
        <v/>
      </c>
      <c r="AW544" s="53"/>
      <c r="AX544" s="54"/>
      <c r="AY544" s="52" t="str">
        <f>IFERROR(VLOOKUP(AX544,Lista!O:P,2,0),"")</f>
        <v/>
      </c>
      <c r="AZ544" s="54"/>
      <c r="BA544" s="52" t="str">
        <f>IFERROR(VLOOKUP(AZ544,Lista!Q:R,2,0),"")</f>
        <v/>
      </c>
      <c r="BB544" s="53"/>
      <c r="BC544" s="54"/>
      <c r="BD544" s="52" t="str">
        <f>IFERROR(VLOOKUP(BC544,Lista!O:P,2,0),"")</f>
        <v/>
      </c>
      <c r="BE544" s="54"/>
      <c r="BF544" s="52" t="str">
        <f>IFERROR(VLOOKUP(BE544,Lista!Q:R,2,0),"")</f>
        <v/>
      </c>
      <c r="BG544" s="53"/>
      <c r="BH544" s="54"/>
      <c r="BI544" s="52" t="str">
        <f>IFERROR(VLOOKUP(BH544,Lista!O:P,2,0),"")</f>
        <v/>
      </c>
      <c r="BJ544" s="54"/>
      <c r="BK544" s="52" t="str">
        <f>IFERROR(VLOOKUP(BJ544,Lista!Q:R,2,0),"")</f>
        <v/>
      </c>
      <c r="BL544" s="53"/>
      <c r="BM544" s="52"/>
      <c r="BN544" s="52" t="str">
        <f>IFERROR(VLOOKUP(BM544,Lista!O:P,2,0),"")</f>
        <v/>
      </c>
      <c r="BO544" s="52"/>
      <c r="BP544" s="52" t="str">
        <f>IFERROR(VLOOKUP(BO544,Lista!Q:R,2,0),"")</f>
        <v/>
      </c>
      <c r="BQ544" s="53"/>
      <c r="BR544" s="52"/>
      <c r="BS544" s="52" t="str">
        <f>IFERROR(VLOOKUP(BR544,Lista!O:P,2,0),"")</f>
        <v/>
      </c>
      <c r="BT544" s="52"/>
      <c r="BU544" s="52" t="str">
        <f>IFERROR(VLOOKUP(BT544,Lista!Q:R,2,0),"")</f>
        <v/>
      </c>
      <c r="BV544" s="53"/>
      <c r="BW544" s="52"/>
      <c r="BX544" s="52" t="str">
        <f>IFERROR(VLOOKUP(BW544,Lista!O:P,2,0),"")</f>
        <v/>
      </c>
      <c r="BY544" s="52"/>
      <c r="BZ544" s="52" t="str">
        <f>IFERROR(VLOOKUP(BY544,Lista!Q:R,2,0),"")</f>
        <v/>
      </c>
      <c r="CA544" s="53"/>
      <c r="CB544" s="52"/>
      <c r="CC544" s="52" t="str">
        <f>IFERROR(VLOOKUP(CB544,Lista!O:P,2,0),"")</f>
        <v/>
      </c>
      <c r="CD544" s="52"/>
      <c r="CE544" s="52" t="str">
        <f>IFERROR(VLOOKUP(CD544,Lista!Q:R,2,0),"")</f>
        <v/>
      </c>
      <c r="CF544" s="53"/>
      <c r="CG544" s="52"/>
      <c r="CH544" s="52" t="str">
        <f>IFERROR(VLOOKUP(CG544,Lista!O:P,2,0),"")</f>
        <v/>
      </c>
      <c r="CI544" s="52"/>
      <c r="CJ544" s="52" t="str">
        <f>IFERROR(VLOOKUP(CI544,Lista!Q:R,2,0),"")</f>
        <v/>
      </c>
      <c r="CK544" s="53"/>
      <c r="CL544" s="52"/>
      <c r="CM544" s="52" t="str">
        <f>IFERROR(VLOOKUP(CL544,Lista!O:P,2,0),"")</f>
        <v/>
      </c>
      <c r="CN544" s="52"/>
      <c r="CO544" s="52" t="str">
        <f>IFERROR(VLOOKUP(CN544,Lista!Q:R,2,0),"")</f>
        <v/>
      </c>
      <c r="CP544" s="53"/>
      <c r="CQ544" s="52"/>
      <c r="CR544" s="52" t="str">
        <f>IFERROR(VLOOKUP(CQ544,Lista!O:P,2,0),"")</f>
        <v/>
      </c>
      <c r="CS544" s="52"/>
      <c r="CT544" s="52" t="str">
        <f>IFERROR(VLOOKUP(CS544,Lista!Q:R,2,0),"")</f>
        <v/>
      </c>
      <c r="CU544" s="53"/>
      <c r="CV544" s="52"/>
      <c r="CW544" s="52" t="str">
        <f>IFERROR(VLOOKUP(CV544,Lista!O:P,2,0),"")</f>
        <v/>
      </c>
      <c r="CX544" s="52"/>
      <c r="CY544" s="52" t="str">
        <f>IFERROR(VLOOKUP(CX544,Lista!Q:R,2,0),"")</f>
        <v/>
      </c>
      <c r="CZ544" s="53"/>
      <c r="DA544" s="49">
        <f t="shared" si="0"/>
        <v>0</v>
      </c>
      <c r="DB544" s="53"/>
    </row>
    <row r="545" spans="1:106" ht="74.25" hidden="1" customHeight="1">
      <c r="A545" s="32">
        <v>0</v>
      </c>
      <c r="B545" s="16">
        <v>0</v>
      </c>
      <c r="C545" s="16">
        <v>0</v>
      </c>
      <c r="D545" s="41"/>
      <c r="E545" s="24"/>
      <c r="F545" s="24" t="str">
        <f>IFERROR(VLOOKUP(E545,Lista!O:P,2,0),"")</f>
        <v/>
      </c>
      <c r="G545" s="24"/>
      <c r="H545" s="24" t="str">
        <f>IFERROR(VLOOKUP(G545,Lista!Q:R,2,0),"")</f>
        <v/>
      </c>
      <c r="I545" s="44"/>
      <c r="J545" s="24"/>
      <c r="K545" s="24" t="str">
        <f>IFERROR(VLOOKUP(J545,Lista!O:P,2,0),"")</f>
        <v/>
      </c>
      <c r="L545" s="24"/>
      <c r="M545" s="24" t="str">
        <f>IFERROR(VLOOKUP(L545,Lista!Q:R,2,0),"")</f>
        <v/>
      </c>
      <c r="N545" s="44"/>
      <c r="O545" s="55"/>
      <c r="P545" s="16" t="str">
        <f>IFERROR(VLOOKUP(O545,Lista!O:P,2,0),"")</f>
        <v/>
      </c>
      <c r="Q545" s="55"/>
      <c r="R545" s="16" t="str">
        <f>IFERROR(VLOOKUP(Q545,Lista!Q:R,2,0),"")</f>
        <v/>
      </c>
      <c r="S545" s="53"/>
      <c r="T545" s="55"/>
      <c r="U545" s="16" t="str">
        <f>IFERROR(VLOOKUP(T545,Lista!O:P,2,0),"")</f>
        <v/>
      </c>
      <c r="V545" s="55"/>
      <c r="W545" s="16" t="str">
        <f>IFERROR(VLOOKUP(V545,Lista!Q:R,2,0),"")</f>
        <v/>
      </c>
      <c r="X545" s="53"/>
      <c r="Y545" s="55"/>
      <c r="Z545" s="16" t="str">
        <f>IFERROR(VLOOKUP(Y545,Lista!O:P,2,0),"")</f>
        <v/>
      </c>
      <c r="AA545" s="55"/>
      <c r="AB545" s="16" t="str">
        <f>IFERROR(VLOOKUP(AA545,Lista!Q:R,2,0),"")</f>
        <v/>
      </c>
      <c r="AC545" s="53"/>
      <c r="AD545" s="55"/>
      <c r="AE545" s="16" t="str">
        <f>IFERROR(VLOOKUP(AD545,Lista!O:P,2,0),"")</f>
        <v/>
      </c>
      <c r="AF545" s="55"/>
      <c r="AG545" s="16" t="str">
        <f>IFERROR(VLOOKUP(AF545,Lista!Q:R,2,0),"")</f>
        <v/>
      </c>
      <c r="AH545" s="53"/>
      <c r="AI545" s="54"/>
      <c r="AJ545" s="51" t="str">
        <f>IFERROR(VLOOKUP(AI545,Lista!O:P,2,0),"")</f>
        <v/>
      </c>
      <c r="AK545" s="54"/>
      <c r="AL545" s="52" t="str">
        <f>IFERROR(VLOOKUP(AK545,Lista!Q:R,2,0),"")</f>
        <v/>
      </c>
      <c r="AM545" s="53"/>
      <c r="AN545" s="54"/>
      <c r="AO545" s="52" t="str">
        <f>IFERROR(VLOOKUP(AN545,Lista!O:P,2,0),"")</f>
        <v/>
      </c>
      <c r="AP545" s="54"/>
      <c r="AQ545" s="52" t="str">
        <f>IFERROR(VLOOKUP(AP545,Lista!Q:R,2,0),"")</f>
        <v/>
      </c>
      <c r="AR545" s="53"/>
      <c r="AS545" s="54"/>
      <c r="AT545" s="52" t="str">
        <f>IFERROR(VLOOKUP(AS545,Lista!O:P,2,0),"")</f>
        <v/>
      </c>
      <c r="AU545" s="54"/>
      <c r="AV545" s="52" t="str">
        <f>IFERROR(VLOOKUP(AU545,Lista!Q:R,2,0),"")</f>
        <v/>
      </c>
      <c r="AW545" s="53"/>
      <c r="AX545" s="54"/>
      <c r="AY545" s="52" t="str">
        <f>IFERROR(VLOOKUP(AX545,Lista!O:P,2,0),"")</f>
        <v/>
      </c>
      <c r="AZ545" s="54"/>
      <c r="BA545" s="52" t="str">
        <f>IFERROR(VLOOKUP(AZ545,Lista!Q:R,2,0),"")</f>
        <v/>
      </c>
      <c r="BB545" s="53"/>
      <c r="BC545" s="54"/>
      <c r="BD545" s="52" t="str">
        <f>IFERROR(VLOOKUP(BC545,Lista!O:P,2,0),"")</f>
        <v/>
      </c>
      <c r="BE545" s="54"/>
      <c r="BF545" s="52" t="str">
        <f>IFERROR(VLOOKUP(BE545,Lista!Q:R,2,0),"")</f>
        <v/>
      </c>
      <c r="BG545" s="53"/>
      <c r="BH545" s="54"/>
      <c r="BI545" s="52" t="str">
        <f>IFERROR(VLOOKUP(BH545,Lista!O:P,2,0),"")</f>
        <v/>
      </c>
      <c r="BJ545" s="54"/>
      <c r="BK545" s="52" t="str">
        <f>IFERROR(VLOOKUP(BJ545,Lista!Q:R,2,0),"")</f>
        <v/>
      </c>
      <c r="BL545" s="53"/>
      <c r="BM545" s="52"/>
      <c r="BN545" s="52" t="str">
        <f>IFERROR(VLOOKUP(BM545,Lista!O:P,2,0),"")</f>
        <v/>
      </c>
      <c r="BO545" s="52"/>
      <c r="BP545" s="52" t="str">
        <f>IFERROR(VLOOKUP(BO545,Lista!Q:R,2,0),"")</f>
        <v/>
      </c>
      <c r="BQ545" s="53"/>
      <c r="BR545" s="52"/>
      <c r="BS545" s="52" t="str">
        <f>IFERROR(VLOOKUP(BR545,Lista!O:P,2,0),"")</f>
        <v/>
      </c>
      <c r="BT545" s="52"/>
      <c r="BU545" s="52" t="str">
        <f>IFERROR(VLOOKUP(BT545,Lista!Q:R,2,0),"")</f>
        <v/>
      </c>
      <c r="BV545" s="53"/>
      <c r="BW545" s="52"/>
      <c r="BX545" s="52" t="str">
        <f>IFERROR(VLOOKUP(BW545,Lista!O:P,2,0),"")</f>
        <v/>
      </c>
      <c r="BY545" s="52"/>
      <c r="BZ545" s="52" t="str">
        <f>IFERROR(VLOOKUP(BY545,Lista!Q:R,2,0),"")</f>
        <v/>
      </c>
      <c r="CA545" s="53"/>
      <c r="CB545" s="52"/>
      <c r="CC545" s="52" t="str">
        <f>IFERROR(VLOOKUP(CB545,Lista!O:P,2,0),"")</f>
        <v/>
      </c>
      <c r="CD545" s="52"/>
      <c r="CE545" s="52" t="str">
        <f>IFERROR(VLOOKUP(CD545,Lista!Q:R,2,0),"")</f>
        <v/>
      </c>
      <c r="CF545" s="53"/>
      <c r="CG545" s="52"/>
      <c r="CH545" s="52" t="str">
        <f>IFERROR(VLOOKUP(CG545,Lista!O:P,2,0),"")</f>
        <v/>
      </c>
      <c r="CI545" s="52"/>
      <c r="CJ545" s="52" t="str">
        <f>IFERROR(VLOOKUP(CI545,Lista!Q:R,2,0),"")</f>
        <v/>
      </c>
      <c r="CK545" s="53"/>
      <c r="CL545" s="52"/>
      <c r="CM545" s="52" t="str">
        <f>IFERROR(VLOOKUP(CL545,Lista!O:P,2,0),"")</f>
        <v/>
      </c>
      <c r="CN545" s="52"/>
      <c r="CO545" s="52" t="str">
        <f>IFERROR(VLOOKUP(CN545,Lista!Q:R,2,0),"")</f>
        <v/>
      </c>
      <c r="CP545" s="53"/>
      <c r="CQ545" s="52"/>
      <c r="CR545" s="52" t="str">
        <f>IFERROR(VLOOKUP(CQ545,Lista!O:P,2,0),"")</f>
        <v/>
      </c>
      <c r="CS545" s="52"/>
      <c r="CT545" s="52" t="str">
        <f>IFERROR(VLOOKUP(CS545,Lista!Q:R,2,0),"")</f>
        <v/>
      </c>
      <c r="CU545" s="53"/>
      <c r="CV545" s="52"/>
      <c r="CW545" s="52" t="str">
        <f>IFERROR(VLOOKUP(CV545,Lista!O:P,2,0),"")</f>
        <v/>
      </c>
      <c r="CX545" s="52"/>
      <c r="CY545" s="52" t="str">
        <f>IFERROR(VLOOKUP(CX545,Lista!Q:R,2,0),"")</f>
        <v/>
      </c>
      <c r="CZ545" s="53"/>
      <c r="DA545" s="49">
        <f t="shared" si="0"/>
        <v>0</v>
      </c>
      <c r="DB545" s="53"/>
    </row>
    <row r="546" spans="1:106" ht="74.25" hidden="1" customHeight="1">
      <c r="A546" s="32">
        <v>0</v>
      </c>
      <c r="B546" s="16">
        <v>0</v>
      </c>
      <c r="C546" s="16">
        <v>0</v>
      </c>
      <c r="D546" s="41"/>
      <c r="E546" s="24"/>
      <c r="F546" s="24" t="str">
        <f>IFERROR(VLOOKUP(E546,Lista!O:P,2,0),"")</f>
        <v/>
      </c>
      <c r="G546" s="24"/>
      <c r="H546" s="24" t="str">
        <f>IFERROR(VLOOKUP(G546,Lista!Q:R,2,0),"")</f>
        <v/>
      </c>
      <c r="I546" s="44"/>
      <c r="J546" s="24"/>
      <c r="K546" s="24" t="str">
        <f>IFERROR(VLOOKUP(J546,Lista!O:P,2,0),"")</f>
        <v/>
      </c>
      <c r="L546" s="24"/>
      <c r="M546" s="24" t="str">
        <f>IFERROR(VLOOKUP(L546,Lista!Q:R,2,0),"")</f>
        <v/>
      </c>
      <c r="N546" s="44"/>
      <c r="O546" s="55"/>
      <c r="P546" s="16" t="str">
        <f>IFERROR(VLOOKUP(O546,Lista!O:P,2,0),"")</f>
        <v/>
      </c>
      <c r="Q546" s="55"/>
      <c r="R546" s="16" t="str">
        <f>IFERROR(VLOOKUP(Q546,Lista!Q:R,2,0),"")</f>
        <v/>
      </c>
      <c r="S546" s="53"/>
      <c r="T546" s="55"/>
      <c r="U546" s="16" t="str">
        <f>IFERROR(VLOOKUP(T546,Lista!O:P,2,0),"")</f>
        <v/>
      </c>
      <c r="V546" s="55"/>
      <c r="W546" s="16" t="str">
        <f>IFERROR(VLOOKUP(V546,Lista!Q:R,2,0),"")</f>
        <v/>
      </c>
      <c r="X546" s="53"/>
      <c r="Y546" s="55"/>
      <c r="Z546" s="16" t="str">
        <f>IFERROR(VLOOKUP(Y546,Lista!O:P,2,0),"")</f>
        <v/>
      </c>
      <c r="AA546" s="55"/>
      <c r="AB546" s="16" t="str">
        <f>IFERROR(VLOOKUP(AA546,Lista!Q:R,2,0),"")</f>
        <v/>
      </c>
      <c r="AC546" s="53"/>
      <c r="AD546" s="55"/>
      <c r="AE546" s="16" t="str">
        <f>IFERROR(VLOOKUP(AD546,Lista!O:P,2,0),"")</f>
        <v/>
      </c>
      <c r="AF546" s="55"/>
      <c r="AG546" s="16" t="str">
        <f>IFERROR(VLOOKUP(AF546,Lista!Q:R,2,0),"")</f>
        <v/>
      </c>
      <c r="AH546" s="53"/>
      <c r="AI546" s="54"/>
      <c r="AJ546" s="51" t="str">
        <f>IFERROR(VLOOKUP(AI546,Lista!O:P,2,0),"")</f>
        <v/>
      </c>
      <c r="AK546" s="54"/>
      <c r="AL546" s="52" t="str">
        <f>IFERROR(VLOOKUP(AK546,Lista!Q:R,2,0),"")</f>
        <v/>
      </c>
      <c r="AM546" s="53"/>
      <c r="AN546" s="54"/>
      <c r="AO546" s="52" t="str">
        <f>IFERROR(VLOOKUP(AN546,Lista!O:P,2,0),"")</f>
        <v/>
      </c>
      <c r="AP546" s="54"/>
      <c r="AQ546" s="52" t="str">
        <f>IFERROR(VLOOKUP(AP546,Lista!Q:R,2,0),"")</f>
        <v/>
      </c>
      <c r="AR546" s="53"/>
      <c r="AS546" s="54"/>
      <c r="AT546" s="52" t="str">
        <f>IFERROR(VLOOKUP(AS546,Lista!O:P,2,0),"")</f>
        <v/>
      </c>
      <c r="AU546" s="54"/>
      <c r="AV546" s="52" t="str">
        <f>IFERROR(VLOOKUP(AU546,Lista!Q:R,2,0),"")</f>
        <v/>
      </c>
      <c r="AW546" s="53"/>
      <c r="AX546" s="54"/>
      <c r="AY546" s="52" t="str">
        <f>IFERROR(VLOOKUP(AX546,Lista!O:P,2,0),"")</f>
        <v/>
      </c>
      <c r="AZ546" s="54"/>
      <c r="BA546" s="52" t="str">
        <f>IFERROR(VLOOKUP(AZ546,Lista!Q:R,2,0),"")</f>
        <v/>
      </c>
      <c r="BB546" s="53"/>
      <c r="BC546" s="54"/>
      <c r="BD546" s="52" t="str">
        <f>IFERROR(VLOOKUP(BC546,Lista!O:P,2,0),"")</f>
        <v/>
      </c>
      <c r="BE546" s="54"/>
      <c r="BF546" s="52" t="str">
        <f>IFERROR(VLOOKUP(BE546,Lista!Q:R,2,0),"")</f>
        <v/>
      </c>
      <c r="BG546" s="53"/>
      <c r="BH546" s="54"/>
      <c r="BI546" s="52" t="str">
        <f>IFERROR(VLOOKUP(BH546,Lista!O:P,2,0),"")</f>
        <v/>
      </c>
      <c r="BJ546" s="54"/>
      <c r="BK546" s="52" t="str">
        <f>IFERROR(VLOOKUP(BJ546,Lista!Q:R,2,0),"")</f>
        <v/>
      </c>
      <c r="BL546" s="53"/>
      <c r="BM546" s="52"/>
      <c r="BN546" s="52" t="str">
        <f>IFERROR(VLOOKUP(BM546,Lista!O:P,2,0),"")</f>
        <v/>
      </c>
      <c r="BO546" s="52"/>
      <c r="BP546" s="52" t="str">
        <f>IFERROR(VLOOKUP(BO546,Lista!Q:R,2,0),"")</f>
        <v/>
      </c>
      <c r="BQ546" s="53"/>
      <c r="BR546" s="52"/>
      <c r="BS546" s="52" t="str">
        <f>IFERROR(VLOOKUP(BR546,Lista!O:P,2,0),"")</f>
        <v/>
      </c>
      <c r="BT546" s="52"/>
      <c r="BU546" s="52" t="str">
        <f>IFERROR(VLOOKUP(BT546,Lista!Q:R,2,0),"")</f>
        <v/>
      </c>
      <c r="BV546" s="53"/>
      <c r="BW546" s="52"/>
      <c r="BX546" s="52" t="str">
        <f>IFERROR(VLOOKUP(BW546,Lista!O:P,2,0),"")</f>
        <v/>
      </c>
      <c r="BY546" s="52"/>
      <c r="BZ546" s="52" t="str">
        <f>IFERROR(VLOOKUP(BY546,Lista!Q:R,2,0),"")</f>
        <v/>
      </c>
      <c r="CA546" s="53"/>
      <c r="CB546" s="52"/>
      <c r="CC546" s="52" t="str">
        <f>IFERROR(VLOOKUP(CB546,Lista!O:P,2,0),"")</f>
        <v/>
      </c>
      <c r="CD546" s="52"/>
      <c r="CE546" s="52" t="str">
        <f>IFERROR(VLOOKUP(CD546,Lista!Q:R,2,0),"")</f>
        <v/>
      </c>
      <c r="CF546" s="53"/>
      <c r="CG546" s="52"/>
      <c r="CH546" s="52" t="str">
        <f>IFERROR(VLOOKUP(CG546,Lista!O:P,2,0),"")</f>
        <v/>
      </c>
      <c r="CI546" s="52"/>
      <c r="CJ546" s="52" t="str">
        <f>IFERROR(VLOOKUP(CI546,Lista!Q:R,2,0),"")</f>
        <v/>
      </c>
      <c r="CK546" s="53"/>
      <c r="CL546" s="52"/>
      <c r="CM546" s="52" t="str">
        <f>IFERROR(VLOOKUP(CL546,Lista!O:P,2,0),"")</f>
        <v/>
      </c>
      <c r="CN546" s="52"/>
      <c r="CO546" s="52" t="str">
        <f>IFERROR(VLOOKUP(CN546,Lista!Q:R,2,0),"")</f>
        <v/>
      </c>
      <c r="CP546" s="53"/>
      <c r="CQ546" s="52"/>
      <c r="CR546" s="52" t="str">
        <f>IFERROR(VLOOKUP(CQ546,Lista!O:P,2,0),"")</f>
        <v/>
      </c>
      <c r="CS546" s="52"/>
      <c r="CT546" s="52" t="str">
        <f>IFERROR(VLOOKUP(CS546,Lista!Q:R,2,0),"")</f>
        <v/>
      </c>
      <c r="CU546" s="53"/>
      <c r="CV546" s="52"/>
      <c r="CW546" s="52" t="str">
        <f>IFERROR(VLOOKUP(CV546,Lista!O:P,2,0),"")</f>
        <v/>
      </c>
      <c r="CX546" s="52"/>
      <c r="CY546" s="52" t="str">
        <f>IFERROR(VLOOKUP(CX546,Lista!Q:R,2,0),"")</f>
        <v/>
      </c>
      <c r="CZ546" s="53"/>
      <c r="DA546" s="49">
        <f t="shared" si="0"/>
        <v>0</v>
      </c>
      <c r="DB546" s="53"/>
    </row>
    <row r="547" spans="1:106" ht="74.25" hidden="1" customHeight="1">
      <c r="A547" s="32">
        <v>0</v>
      </c>
      <c r="B547" s="16">
        <v>0</v>
      </c>
      <c r="C547" s="16">
        <v>0</v>
      </c>
      <c r="D547" s="41"/>
      <c r="E547" s="24"/>
      <c r="F547" s="24" t="str">
        <f>IFERROR(VLOOKUP(E547,Lista!O:P,2,0),"")</f>
        <v/>
      </c>
      <c r="G547" s="24"/>
      <c r="H547" s="24" t="str">
        <f>IFERROR(VLOOKUP(G547,Lista!Q:R,2,0),"")</f>
        <v/>
      </c>
      <c r="I547" s="44"/>
      <c r="J547" s="24"/>
      <c r="K547" s="24" t="str">
        <f>IFERROR(VLOOKUP(J547,Lista!O:P,2,0),"")</f>
        <v/>
      </c>
      <c r="L547" s="24"/>
      <c r="M547" s="24" t="str">
        <f>IFERROR(VLOOKUP(L547,Lista!Q:R,2,0),"")</f>
        <v/>
      </c>
      <c r="N547" s="44"/>
      <c r="O547" s="55"/>
      <c r="P547" s="16" t="str">
        <f>IFERROR(VLOOKUP(O547,Lista!O:P,2,0),"")</f>
        <v/>
      </c>
      <c r="Q547" s="55"/>
      <c r="R547" s="16" t="str">
        <f>IFERROR(VLOOKUP(Q547,Lista!Q:R,2,0),"")</f>
        <v/>
      </c>
      <c r="S547" s="53"/>
      <c r="T547" s="55"/>
      <c r="U547" s="16" t="str">
        <f>IFERROR(VLOOKUP(T547,Lista!O:P,2,0),"")</f>
        <v/>
      </c>
      <c r="V547" s="55"/>
      <c r="W547" s="16" t="str">
        <f>IFERROR(VLOOKUP(V547,Lista!Q:R,2,0),"")</f>
        <v/>
      </c>
      <c r="X547" s="53"/>
      <c r="Y547" s="55"/>
      <c r="Z547" s="16" t="str">
        <f>IFERROR(VLOOKUP(Y547,Lista!O:P,2,0),"")</f>
        <v/>
      </c>
      <c r="AA547" s="55"/>
      <c r="AB547" s="16" t="str">
        <f>IFERROR(VLOOKUP(AA547,Lista!Q:R,2,0),"")</f>
        <v/>
      </c>
      <c r="AC547" s="53"/>
      <c r="AD547" s="55"/>
      <c r="AE547" s="16" t="str">
        <f>IFERROR(VLOOKUP(AD547,Lista!O:P,2,0),"")</f>
        <v/>
      </c>
      <c r="AF547" s="55"/>
      <c r="AG547" s="16" t="str">
        <f>IFERROR(VLOOKUP(AF547,Lista!Q:R,2,0),"")</f>
        <v/>
      </c>
      <c r="AH547" s="53"/>
      <c r="AI547" s="54"/>
      <c r="AJ547" s="51" t="str">
        <f>IFERROR(VLOOKUP(AI547,Lista!O:P,2,0),"")</f>
        <v/>
      </c>
      <c r="AK547" s="54"/>
      <c r="AL547" s="52" t="str">
        <f>IFERROR(VLOOKUP(AK547,Lista!Q:R,2,0),"")</f>
        <v/>
      </c>
      <c r="AM547" s="53"/>
      <c r="AN547" s="54"/>
      <c r="AO547" s="52" t="str">
        <f>IFERROR(VLOOKUP(AN547,Lista!O:P,2,0),"")</f>
        <v/>
      </c>
      <c r="AP547" s="54"/>
      <c r="AQ547" s="52" t="str">
        <f>IFERROR(VLOOKUP(AP547,Lista!Q:R,2,0),"")</f>
        <v/>
      </c>
      <c r="AR547" s="53"/>
      <c r="AS547" s="54"/>
      <c r="AT547" s="52" t="str">
        <f>IFERROR(VLOOKUP(AS547,Lista!O:P,2,0),"")</f>
        <v/>
      </c>
      <c r="AU547" s="54"/>
      <c r="AV547" s="52" t="str">
        <f>IFERROR(VLOOKUP(AU547,Lista!Q:R,2,0),"")</f>
        <v/>
      </c>
      <c r="AW547" s="53"/>
      <c r="AX547" s="54"/>
      <c r="AY547" s="52" t="str">
        <f>IFERROR(VLOOKUP(AX547,Lista!O:P,2,0),"")</f>
        <v/>
      </c>
      <c r="AZ547" s="54"/>
      <c r="BA547" s="52" t="str">
        <f>IFERROR(VLOOKUP(AZ547,Lista!Q:R,2,0),"")</f>
        <v/>
      </c>
      <c r="BB547" s="53"/>
      <c r="BC547" s="54"/>
      <c r="BD547" s="52" t="str">
        <f>IFERROR(VLOOKUP(BC547,Lista!O:P,2,0),"")</f>
        <v/>
      </c>
      <c r="BE547" s="54"/>
      <c r="BF547" s="52" t="str">
        <f>IFERROR(VLOOKUP(BE547,Lista!Q:R,2,0),"")</f>
        <v/>
      </c>
      <c r="BG547" s="53"/>
      <c r="BH547" s="54"/>
      <c r="BI547" s="52" t="str">
        <f>IFERROR(VLOOKUP(BH547,Lista!O:P,2,0),"")</f>
        <v/>
      </c>
      <c r="BJ547" s="54"/>
      <c r="BK547" s="52" t="str">
        <f>IFERROR(VLOOKUP(BJ547,Lista!Q:R,2,0),"")</f>
        <v/>
      </c>
      <c r="BL547" s="53"/>
      <c r="BM547" s="52"/>
      <c r="BN547" s="52" t="str">
        <f>IFERROR(VLOOKUP(BM547,Lista!O:P,2,0),"")</f>
        <v/>
      </c>
      <c r="BO547" s="52"/>
      <c r="BP547" s="52" t="str">
        <f>IFERROR(VLOOKUP(BO547,Lista!Q:R,2,0),"")</f>
        <v/>
      </c>
      <c r="BQ547" s="53"/>
      <c r="BR547" s="52"/>
      <c r="BS547" s="52" t="str">
        <f>IFERROR(VLOOKUP(BR547,Lista!O:P,2,0),"")</f>
        <v/>
      </c>
      <c r="BT547" s="52"/>
      <c r="BU547" s="52" t="str">
        <f>IFERROR(VLOOKUP(BT547,Lista!Q:R,2,0),"")</f>
        <v/>
      </c>
      <c r="BV547" s="53"/>
      <c r="BW547" s="52"/>
      <c r="BX547" s="52" t="str">
        <f>IFERROR(VLOOKUP(BW547,Lista!O:P,2,0),"")</f>
        <v/>
      </c>
      <c r="BY547" s="52"/>
      <c r="BZ547" s="52" t="str">
        <f>IFERROR(VLOOKUP(BY547,Lista!Q:R,2,0),"")</f>
        <v/>
      </c>
      <c r="CA547" s="53"/>
      <c r="CB547" s="52"/>
      <c r="CC547" s="52" t="str">
        <f>IFERROR(VLOOKUP(CB547,Lista!O:P,2,0),"")</f>
        <v/>
      </c>
      <c r="CD547" s="52"/>
      <c r="CE547" s="52" t="str">
        <f>IFERROR(VLOOKUP(CD547,Lista!Q:R,2,0),"")</f>
        <v/>
      </c>
      <c r="CF547" s="53"/>
      <c r="CG547" s="52"/>
      <c r="CH547" s="52" t="str">
        <f>IFERROR(VLOOKUP(CG547,Lista!O:P,2,0),"")</f>
        <v/>
      </c>
      <c r="CI547" s="52"/>
      <c r="CJ547" s="52" t="str">
        <f>IFERROR(VLOOKUP(CI547,Lista!Q:R,2,0),"")</f>
        <v/>
      </c>
      <c r="CK547" s="53"/>
      <c r="CL547" s="52"/>
      <c r="CM547" s="52" t="str">
        <f>IFERROR(VLOOKUP(CL547,Lista!O:P,2,0),"")</f>
        <v/>
      </c>
      <c r="CN547" s="52"/>
      <c r="CO547" s="52" t="str">
        <f>IFERROR(VLOOKUP(CN547,Lista!Q:R,2,0),"")</f>
        <v/>
      </c>
      <c r="CP547" s="53"/>
      <c r="CQ547" s="52"/>
      <c r="CR547" s="52" t="str">
        <f>IFERROR(VLOOKUP(CQ547,Lista!O:P,2,0),"")</f>
        <v/>
      </c>
      <c r="CS547" s="52"/>
      <c r="CT547" s="52" t="str">
        <f>IFERROR(VLOOKUP(CS547,Lista!Q:R,2,0),"")</f>
        <v/>
      </c>
      <c r="CU547" s="53"/>
      <c r="CV547" s="52"/>
      <c r="CW547" s="52" t="str">
        <f>IFERROR(VLOOKUP(CV547,Lista!O:P,2,0),"")</f>
        <v/>
      </c>
      <c r="CX547" s="52"/>
      <c r="CY547" s="52" t="str">
        <f>IFERROR(VLOOKUP(CX547,Lista!Q:R,2,0),"")</f>
        <v/>
      </c>
      <c r="CZ547" s="53"/>
      <c r="DA547" s="49">
        <f t="shared" si="0"/>
        <v>0</v>
      </c>
      <c r="DB547" s="53"/>
    </row>
    <row r="548" spans="1:106" ht="74.25" hidden="1" customHeight="1">
      <c r="A548" s="32">
        <v>0</v>
      </c>
      <c r="B548" s="16">
        <v>0</v>
      </c>
      <c r="C548" s="16">
        <v>0</v>
      </c>
      <c r="D548" s="41"/>
      <c r="E548" s="24"/>
      <c r="F548" s="24" t="str">
        <f>IFERROR(VLOOKUP(E548,Lista!O:P,2,0),"")</f>
        <v/>
      </c>
      <c r="G548" s="24"/>
      <c r="H548" s="24" t="str">
        <f>IFERROR(VLOOKUP(G548,Lista!Q:R,2,0),"")</f>
        <v/>
      </c>
      <c r="I548" s="44"/>
      <c r="J548" s="24"/>
      <c r="K548" s="24" t="str">
        <f>IFERROR(VLOOKUP(J548,Lista!O:P,2,0),"")</f>
        <v/>
      </c>
      <c r="L548" s="24"/>
      <c r="M548" s="24" t="str">
        <f>IFERROR(VLOOKUP(L548,Lista!Q:R,2,0),"")</f>
        <v/>
      </c>
      <c r="N548" s="44"/>
      <c r="O548" s="55"/>
      <c r="P548" s="16" t="str">
        <f>IFERROR(VLOOKUP(O548,Lista!O:P,2,0),"")</f>
        <v/>
      </c>
      <c r="Q548" s="55"/>
      <c r="R548" s="16" t="str">
        <f>IFERROR(VLOOKUP(Q548,Lista!Q:R,2,0),"")</f>
        <v/>
      </c>
      <c r="S548" s="53"/>
      <c r="T548" s="55"/>
      <c r="U548" s="16" t="str">
        <f>IFERROR(VLOOKUP(T548,Lista!O:P,2,0),"")</f>
        <v/>
      </c>
      <c r="V548" s="55"/>
      <c r="W548" s="16" t="str">
        <f>IFERROR(VLOOKUP(V548,Lista!Q:R,2,0),"")</f>
        <v/>
      </c>
      <c r="X548" s="53"/>
      <c r="Y548" s="55"/>
      <c r="Z548" s="16" t="str">
        <f>IFERROR(VLOOKUP(Y548,Lista!O:P,2,0),"")</f>
        <v/>
      </c>
      <c r="AA548" s="55"/>
      <c r="AB548" s="16" t="str">
        <f>IFERROR(VLOOKUP(AA548,Lista!Q:R,2,0),"")</f>
        <v/>
      </c>
      <c r="AC548" s="53"/>
      <c r="AD548" s="55"/>
      <c r="AE548" s="16" t="str">
        <f>IFERROR(VLOOKUP(AD548,Lista!O:P,2,0),"")</f>
        <v/>
      </c>
      <c r="AF548" s="55"/>
      <c r="AG548" s="16" t="str">
        <f>IFERROR(VLOOKUP(AF548,Lista!Q:R,2,0),"")</f>
        <v/>
      </c>
      <c r="AH548" s="53"/>
      <c r="AI548" s="54"/>
      <c r="AJ548" s="51" t="str">
        <f>IFERROR(VLOOKUP(AI548,Lista!O:P,2,0),"")</f>
        <v/>
      </c>
      <c r="AK548" s="54"/>
      <c r="AL548" s="52" t="str">
        <f>IFERROR(VLOOKUP(AK548,Lista!Q:R,2,0),"")</f>
        <v/>
      </c>
      <c r="AM548" s="53"/>
      <c r="AN548" s="54"/>
      <c r="AO548" s="52" t="str">
        <f>IFERROR(VLOOKUP(AN548,Lista!O:P,2,0),"")</f>
        <v/>
      </c>
      <c r="AP548" s="54"/>
      <c r="AQ548" s="52" t="str">
        <f>IFERROR(VLOOKUP(AP548,Lista!Q:R,2,0),"")</f>
        <v/>
      </c>
      <c r="AR548" s="53"/>
      <c r="AS548" s="54"/>
      <c r="AT548" s="52" t="str">
        <f>IFERROR(VLOOKUP(AS548,Lista!O:P,2,0),"")</f>
        <v/>
      </c>
      <c r="AU548" s="54"/>
      <c r="AV548" s="52" t="str">
        <f>IFERROR(VLOOKUP(AU548,Lista!Q:R,2,0),"")</f>
        <v/>
      </c>
      <c r="AW548" s="53"/>
      <c r="AX548" s="54"/>
      <c r="AY548" s="52" t="str">
        <f>IFERROR(VLOOKUP(AX548,Lista!O:P,2,0),"")</f>
        <v/>
      </c>
      <c r="AZ548" s="54"/>
      <c r="BA548" s="52" t="str">
        <f>IFERROR(VLOOKUP(AZ548,Lista!Q:R,2,0),"")</f>
        <v/>
      </c>
      <c r="BB548" s="53"/>
      <c r="BC548" s="54"/>
      <c r="BD548" s="52" t="str">
        <f>IFERROR(VLOOKUP(BC548,Lista!O:P,2,0),"")</f>
        <v/>
      </c>
      <c r="BE548" s="54"/>
      <c r="BF548" s="52" t="str">
        <f>IFERROR(VLOOKUP(BE548,Lista!Q:R,2,0),"")</f>
        <v/>
      </c>
      <c r="BG548" s="53"/>
      <c r="BH548" s="54"/>
      <c r="BI548" s="52" t="str">
        <f>IFERROR(VLOOKUP(BH548,Lista!O:P,2,0),"")</f>
        <v/>
      </c>
      <c r="BJ548" s="54"/>
      <c r="BK548" s="52" t="str">
        <f>IFERROR(VLOOKUP(BJ548,Lista!Q:R,2,0),"")</f>
        <v/>
      </c>
      <c r="BL548" s="53"/>
      <c r="BM548" s="52"/>
      <c r="BN548" s="52" t="str">
        <f>IFERROR(VLOOKUP(BM548,Lista!O:P,2,0),"")</f>
        <v/>
      </c>
      <c r="BO548" s="52"/>
      <c r="BP548" s="52" t="str">
        <f>IFERROR(VLOOKUP(BO548,Lista!Q:R,2,0),"")</f>
        <v/>
      </c>
      <c r="BQ548" s="53"/>
      <c r="BR548" s="52"/>
      <c r="BS548" s="52" t="str">
        <f>IFERROR(VLOOKUP(BR548,Lista!O:P,2,0),"")</f>
        <v/>
      </c>
      <c r="BT548" s="52"/>
      <c r="BU548" s="52" t="str">
        <f>IFERROR(VLOOKUP(BT548,Lista!Q:R,2,0),"")</f>
        <v/>
      </c>
      <c r="BV548" s="53"/>
      <c r="BW548" s="52"/>
      <c r="BX548" s="52" t="str">
        <f>IFERROR(VLOOKUP(BW548,Lista!O:P,2,0),"")</f>
        <v/>
      </c>
      <c r="BY548" s="52"/>
      <c r="BZ548" s="52" t="str">
        <f>IFERROR(VLOOKUP(BY548,Lista!Q:R,2,0),"")</f>
        <v/>
      </c>
      <c r="CA548" s="53"/>
      <c r="CB548" s="52"/>
      <c r="CC548" s="52" t="str">
        <f>IFERROR(VLOOKUP(CB548,Lista!O:P,2,0),"")</f>
        <v/>
      </c>
      <c r="CD548" s="52"/>
      <c r="CE548" s="52" t="str">
        <f>IFERROR(VLOOKUP(CD548,Lista!Q:R,2,0),"")</f>
        <v/>
      </c>
      <c r="CF548" s="53"/>
      <c r="CG548" s="52"/>
      <c r="CH548" s="52" t="str">
        <f>IFERROR(VLOOKUP(CG548,Lista!O:P,2,0),"")</f>
        <v/>
      </c>
      <c r="CI548" s="52"/>
      <c r="CJ548" s="52" t="str">
        <f>IFERROR(VLOOKUP(CI548,Lista!Q:R,2,0),"")</f>
        <v/>
      </c>
      <c r="CK548" s="53"/>
      <c r="CL548" s="52"/>
      <c r="CM548" s="52" t="str">
        <f>IFERROR(VLOOKUP(CL548,Lista!O:P,2,0),"")</f>
        <v/>
      </c>
      <c r="CN548" s="52"/>
      <c r="CO548" s="52" t="str">
        <f>IFERROR(VLOOKUP(CN548,Lista!Q:R,2,0),"")</f>
        <v/>
      </c>
      <c r="CP548" s="53"/>
      <c r="CQ548" s="52"/>
      <c r="CR548" s="52" t="str">
        <f>IFERROR(VLOOKUP(CQ548,Lista!O:P,2,0),"")</f>
        <v/>
      </c>
      <c r="CS548" s="52"/>
      <c r="CT548" s="52" t="str">
        <f>IFERROR(VLOOKUP(CS548,Lista!Q:R,2,0),"")</f>
        <v/>
      </c>
      <c r="CU548" s="53"/>
      <c r="CV548" s="52"/>
      <c r="CW548" s="52" t="str">
        <f>IFERROR(VLOOKUP(CV548,Lista!O:P,2,0),"")</f>
        <v/>
      </c>
      <c r="CX548" s="52"/>
      <c r="CY548" s="52" t="str">
        <f>IFERROR(VLOOKUP(CX548,Lista!Q:R,2,0),"")</f>
        <v/>
      </c>
      <c r="CZ548" s="53"/>
      <c r="DA548" s="49">
        <f t="shared" si="0"/>
        <v>0</v>
      </c>
      <c r="DB548" s="53"/>
    </row>
    <row r="549" spans="1:106" ht="74.25" hidden="1" customHeight="1">
      <c r="A549" s="32">
        <v>0</v>
      </c>
      <c r="B549" s="16">
        <v>0</v>
      </c>
      <c r="C549" s="16">
        <v>0</v>
      </c>
      <c r="D549" s="41"/>
      <c r="E549" s="24"/>
      <c r="F549" s="24" t="str">
        <f>IFERROR(VLOOKUP(E549,Lista!O:P,2,0),"")</f>
        <v/>
      </c>
      <c r="G549" s="24"/>
      <c r="H549" s="24" t="str">
        <f>IFERROR(VLOOKUP(G549,Lista!Q:R,2,0),"")</f>
        <v/>
      </c>
      <c r="I549" s="44"/>
      <c r="J549" s="24"/>
      <c r="K549" s="24" t="str">
        <f>IFERROR(VLOOKUP(J549,Lista!O:P,2,0),"")</f>
        <v/>
      </c>
      <c r="L549" s="24"/>
      <c r="M549" s="24" t="str">
        <f>IFERROR(VLOOKUP(L549,Lista!Q:R,2,0),"")</f>
        <v/>
      </c>
      <c r="N549" s="44"/>
      <c r="O549" s="55"/>
      <c r="P549" s="16" t="str">
        <f>IFERROR(VLOOKUP(O549,Lista!O:P,2,0),"")</f>
        <v/>
      </c>
      <c r="Q549" s="55"/>
      <c r="R549" s="16" t="str">
        <f>IFERROR(VLOOKUP(Q549,Lista!Q:R,2,0),"")</f>
        <v/>
      </c>
      <c r="S549" s="53"/>
      <c r="T549" s="55"/>
      <c r="U549" s="16" t="str">
        <f>IFERROR(VLOOKUP(T549,Lista!O:P,2,0),"")</f>
        <v/>
      </c>
      <c r="V549" s="55"/>
      <c r="W549" s="16" t="str">
        <f>IFERROR(VLOOKUP(V549,Lista!Q:R,2,0),"")</f>
        <v/>
      </c>
      <c r="X549" s="53"/>
      <c r="Y549" s="55"/>
      <c r="Z549" s="16" t="str">
        <f>IFERROR(VLOOKUP(Y549,Lista!O:P,2,0),"")</f>
        <v/>
      </c>
      <c r="AA549" s="55"/>
      <c r="AB549" s="16" t="str">
        <f>IFERROR(VLOOKUP(AA549,Lista!Q:R,2,0),"")</f>
        <v/>
      </c>
      <c r="AC549" s="53"/>
      <c r="AD549" s="55"/>
      <c r="AE549" s="16" t="str">
        <f>IFERROR(VLOOKUP(AD549,Lista!O:P,2,0),"")</f>
        <v/>
      </c>
      <c r="AF549" s="55"/>
      <c r="AG549" s="16" t="str">
        <f>IFERROR(VLOOKUP(AF549,Lista!Q:R,2,0),"")</f>
        <v/>
      </c>
      <c r="AH549" s="53"/>
      <c r="AI549" s="54"/>
      <c r="AJ549" s="51" t="str">
        <f>IFERROR(VLOOKUP(AI549,Lista!O:P,2,0),"")</f>
        <v/>
      </c>
      <c r="AK549" s="54"/>
      <c r="AL549" s="52" t="str">
        <f>IFERROR(VLOOKUP(AK549,Lista!Q:R,2,0),"")</f>
        <v/>
      </c>
      <c r="AM549" s="53"/>
      <c r="AN549" s="54"/>
      <c r="AO549" s="52" t="str">
        <f>IFERROR(VLOOKUP(AN549,Lista!O:P,2,0),"")</f>
        <v/>
      </c>
      <c r="AP549" s="54"/>
      <c r="AQ549" s="52" t="str">
        <f>IFERROR(VLOOKUP(AP549,Lista!Q:R,2,0),"")</f>
        <v/>
      </c>
      <c r="AR549" s="53"/>
      <c r="AS549" s="54"/>
      <c r="AT549" s="52" t="str">
        <f>IFERROR(VLOOKUP(AS549,Lista!O:P,2,0),"")</f>
        <v/>
      </c>
      <c r="AU549" s="54"/>
      <c r="AV549" s="52" t="str">
        <f>IFERROR(VLOOKUP(AU549,Lista!Q:R,2,0),"")</f>
        <v/>
      </c>
      <c r="AW549" s="53"/>
      <c r="AX549" s="54"/>
      <c r="AY549" s="52" t="str">
        <f>IFERROR(VLOOKUP(AX549,Lista!O:P,2,0),"")</f>
        <v/>
      </c>
      <c r="AZ549" s="54"/>
      <c r="BA549" s="52" t="str">
        <f>IFERROR(VLOOKUP(AZ549,Lista!Q:R,2,0),"")</f>
        <v/>
      </c>
      <c r="BB549" s="53"/>
      <c r="BC549" s="54"/>
      <c r="BD549" s="52" t="str">
        <f>IFERROR(VLOOKUP(BC549,Lista!O:P,2,0),"")</f>
        <v/>
      </c>
      <c r="BE549" s="54"/>
      <c r="BF549" s="52" t="str">
        <f>IFERROR(VLOOKUP(BE549,Lista!Q:R,2,0),"")</f>
        <v/>
      </c>
      <c r="BG549" s="53"/>
      <c r="BH549" s="54"/>
      <c r="BI549" s="52" t="str">
        <f>IFERROR(VLOOKUP(BH549,Lista!O:P,2,0),"")</f>
        <v/>
      </c>
      <c r="BJ549" s="54"/>
      <c r="BK549" s="52" t="str">
        <f>IFERROR(VLOOKUP(BJ549,Lista!Q:R,2,0),"")</f>
        <v/>
      </c>
      <c r="BL549" s="53"/>
      <c r="BM549" s="52"/>
      <c r="BN549" s="52" t="str">
        <f>IFERROR(VLOOKUP(BM549,Lista!O:P,2,0),"")</f>
        <v/>
      </c>
      <c r="BO549" s="52"/>
      <c r="BP549" s="52" t="str">
        <f>IFERROR(VLOOKUP(BO549,Lista!Q:R,2,0),"")</f>
        <v/>
      </c>
      <c r="BQ549" s="53"/>
      <c r="BR549" s="52"/>
      <c r="BS549" s="52" t="str">
        <f>IFERROR(VLOOKUP(BR549,Lista!O:P,2,0),"")</f>
        <v/>
      </c>
      <c r="BT549" s="52"/>
      <c r="BU549" s="52" t="str">
        <f>IFERROR(VLOOKUP(BT549,Lista!Q:R,2,0),"")</f>
        <v/>
      </c>
      <c r="BV549" s="53"/>
      <c r="BW549" s="52"/>
      <c r="BX549" s="52" t="str">
        <f>IFERROR(VLOOKUP(BW549,Lista!O:P,2,0),"")</f>
        <v/>
      </c>
      <c r="BY549" s="52"/>
      <c r="BZ549" s="52" t="str">
        <f>IFERROR(VLOOKUP(BY549,Lista!Q:R,2,0),"")</f>
        <v/>
      </c>
      <c r="CA549" s="53"/>
      <c r="CB549" s="52"/>
      <c r="CC549" s="52" t="str">
        <f>IFERROR(VLOOKUP(CB549,Lista!O:P,2,0),"")</f>
        <v/>
      </c>
      <c r="CD549" s="52"/>
      <c r="CE549" s="52" t="str">
        <f>IFERROR(VLOOKUP(CD549,Lista!Q:R,2,0),"")</f>
        <v/>
      </c>
      <c r="CF549" s="53"/>
      <c r="CG549" s="52"/>
      <c r="CH549" s="52" t="str">
        <f>IFERROR(VLOOKUP(CG549,Lista!O:P,2,0),"")</f>
        <v/>
      </c>
      <c r="CI549" s="52"/>
      <c r="CJ549" s="52" t="str">
        <f>IFERROR(VLOOKUP(CI549,Lista!Q:R,2,0),"")</f>
        <v/>
      </c>
      <c r="CK549" s="53"/>
      <c r="CL549" s="52"/>
      <c r="CM549" s="52" t="str">
        <f>IFERROR(VLOOKUP(CL549,Lista!O:P,2,0),"")</f>
        <v/>
      </c>
      <c r="CN549" s="52"/>
      <c r="CO549" s="52" t="str">
        <f>IFERROR(VLOOKUP(CN549,Lista!Q:R,2,0),"")</f>
        <v/>
      </c>
      <c r="CP549" s="53"/>
      <c r="CQ549" s="52"/>
      <c r="CR549" s="52" t="str">
        <f>IFERROR(VLOOKUP(CQ549,Lista!O:P,2,0),"")</f>
        <v/>
      </c>
      <c r="CS549" s="52"/>
      <c r="CT549" s="52" t="str">
        <f>IFERROR(VLOOKUP(CS549,Lista!Q:R,2,0),"")</f>
        <v/>
      </c>
      <c r="CU549" s="53"/>
      <c r="CV549" s="52"/>
      <c r="CW549" s="52" t="str">
        <f>IFERROR(VLOOKUP(CV549,Lista!O:P,2,0),"")</f>
        <v/>
      </c>
      <c r="CX549" s="52"/>
      <c r="CY549" s="52" t="str">
        <f>IFERROR(VLOOKUP(CX549,Lista!Q:R,2,0),"")</f>
        <v/>
      </c>
      <c r="CZ549" s="53"/>
      <c r="DA549" s="49">
        <f t="shared" si="0"/>
        <v>0</v>
      </c>
      <c r="DB549" s="53"/>
    </row>
    <row r="550" spans="1:106" ht="74.25" hidden="1" customHeight="1">
      <c r="A550" s="32">
        <v>0</v>
      </c>
      <c r="B550" s="16">
        <v>0</v>
      </c>
      <c r="C550" s="16">
        <v>0</v>
      </c>
      <c r="D550" s="41"/>
      <c r="E550" s="24"/>
      <c r="F550" s="24" t="str">
        <f>IFERROR(VLOOKUP(E550,Lista!O:P,2,0),"")</f>
        <v/>
      </c>
      <c r="G550" s="24"/>
      <c r="H550" s="24" t="str">
        <f>IFERROR(VLOOKUP(G550,Lista!Q:R,2,0),"")</f>
        <v/>
      </c>
      <c r="I550" s="44"/>
      <c r="J550" s="24"/>
      <c r="K550" s="24" t="str">
        <f>IFERROR(VLOOKUP(J550,Lista!O:P,2,0),"")</f>
        <v/>
      </c>
      <c r="L550" s="24"/>
      <c r="M550" s="24" t="str">
        <f>IFERROR(VLOOKUP(L550,Lista!Q:R,2,0),"")</f>
        <v/>
      </c>
      <c r="N550" s="44"/>
      <c r="O550" s="55"/>
      <c r="P550" s="16" t="str">
        <f>IFERROR(VLOOKUP(O550,Lista!O:P,2,0),"")</f>
        <v/>
      </c>
      <c r="Q550" s="55"/>
      <c r="R550" s="16" t="str">
        <f>IFERROR(VLOOKUP(Q550,Lista!Q:R,2,0),"")</f>
        <v/>
      </c>
      <c r="S550" s="53"/>
      <c r="T550" s="55"/>
      <c r="U550" s="16" t="str">
        <f>IFERROR(VLOOKUP(T550,Lista!O:P,2,0),"")</f>
        <v/>
      </c>
      <c r="V550" s="55"/>
      <c r="W550" s="16" t="str">
        <f>IFERROR(VLOOKUP(V550,Lista!Q:R,2,0),"")</f>
        <v/>
      </c>
      <c r="X550" s="53"/>
      <c r="Y550" s="55"/>
      <c r="Z550" s="16" t="str">
        <f>IFERROR(VLOOKUP(Y550,Lista!O:P,2,0),"")</f>
        <v/>
      </c>
      <c r="AA550" s="55"/>
      <c r="AB550" s="16" t="str">
        <f>IFERROR(VLOOKUP(AA550,Lista!Q:R,2,0),"")</f>
        <v/>
      </c>
      <c r="AC550" s="53"/>
      <c r="AD550" s="55"/>
      <c r="AE550" s="16" t="str">
        <f>IFERROR(VLOOKUP(AD550,Lista!O:P,2,0),"")</f>
        <v/>
      </c>
      <c r="AF550" s="55"/>
      <c r="AG550" s="16" t="str">
        <f>IFERROR(VLOOKUP(AF550,Lista!Q:R,2,0),"")</f>
        <v/>
      </c>
      <c r="AH550" s="53"/>
      <c r="AI550" s="54"/>
      <c r="AJ550" s="51" t="str">
        <f>IFERROR(VLOOKUP(AI550,Lista!O:P,2,0),"")</f>
        <v/>
      </c>
      <c r="AK550" s="54"/>
      <c r="AL550" s="52" t="str">
        <f>IFERROR(VLOOKUP(AK550,Lista!Q:R,2,0),"")</f>
        <v/>
      </c>
      <c r="AM550" s="53"/>
      <c r="AN550" s="54"/>
      <c r="AO550" s="52" t="str">
        <f>IFERROR(VLOOKUP(AN550,Lista!O:P,2,0),"")</f>
        <v/>
      </c>
      <c r="AP550" s="54"/>
      <c r="AQ550" s="52" t="str">
        <f>IFERROR(VLOOKUP(AP550,Lista!Q:R,2,0),"")</f>
        <v/>
      </c>
      <c r="AR550" s="53"/>
      <c r="AS550" s="54"/>
      <c r="AT550" s="52" t="str">
        <f>IFERROR(VLOOKUP(AS550,Lista!O:P,2,0),"")</f>
        <v/>
      </c>
      <c r="AU550" s="54"/>
      <c r="AV550" s="52" t="str">
        <f>IFERROR(VLOOKUP(AU550,Lista!Q:R,2,0),"")</f>
        <v/>
      </c>
      <c r="AW550" s="53"/>
      <c r="AX550" s="54"/>
      <c r="AY550" s="52" t="str">
        <f>IFERROR(VLOOKUP(AX550,Lista!O:P,2,0),"")</f>
        <v/>
      </c>
      <c r="AZ550" s="54"/>
      <c r="BA550" s="52" t="str">
        <f>IFERROR(VLOOKUP(AZ550,Lista!Q:R,2,0),"")</f>
        <v/>
      </c>
      <c r="BB550" s="53"/>
      <c r="BC550" s="54"/>
      <c r="BD550" s="52" t="str">
        <f>IFERROR(VLOOKUP(BC550,Lista!O:P,2,0),"")</f>
        <v/>
      </c>
      <c r="BE550" s="54"/>
      <c r="BF550" s="52" t="str">
        <f>IFERROR(VLOOKUP(BE550,Lista!Q:R,2,0),"")</f>
        <v/>
      </c>
      <c r="BG550" s="53"/>
      <c r="BH550" s="54"/>
      <c r="BI550" s="52" t="str">
        <f>IFERROR(VLOOKUP(BH550,Lista!O:P,2,0),"")</f>
        <v/>
      </c>
      <c r="BJ550" s="54"/>
      <c r="BK550" s="52" t="str">
        <f>IFERROR(VLOOKUP(BJ550,Lista!Q:R,2,0),"")</f>
        <v/>
      </c>
      <c r="BL550" s="53"/>
      <c r="BM550" s="52"/>
      <c r="BN550" s="52" t="str">
        <f>IFERROR(VLOOKUP(BM550,Lista!O:P,2,0),"")</f>
        <v/>
      </c>
      <c r="BO550" s="52"/>
      <c r="BP550" s="52" t="str">
        <f>IFERROR(VLOOKUP(BO550,Lista!Q:R,2,0),"")</f>
        <v/>
      </c>
      <c r="BQ550" s="53"/>
      <c r="BR550" s="52"/>
      <c r="BS550" s="52" t="str">
        <f>IFERROR(VLOOKUP(BR550,Lista!O:P,2,0),"")</f>
        <v/>
      </c>
      <c r="BT550" s="52"/>
      <c r="BU550" s="52" t="str">
        <f>IFERROR(VLOOKUP(BT550,Lista!Q:R,2,0),"")</f>
        <v/>
      </c>
      <c r="BV550" s="53"/>
      <c r="BW550" s="52"/>
      <c r="BX550" s="52" t="str">
        <f>IFERROR(VLOOKUP(BW550,Lista!O:P,2,0),"")</f>
        <v/>
      </c>
      <c r="BY550" s="52"/>
      <c r="BZ550" s="52" t="str">
        <f>IFERROR(VLOOKUP(BY550,Lista!Q:R,2,0),"")</f>
        <v/>
      </c>
      <c r="CA550" s="53"/>
      <c r="CB550" s="52"/>
      <c r="CC550" s="52" t="str">
        <f>IFERROR(VLOOKUP(CB550,Lista!O:P,2,0),"")</f>
        <v/>
      </c>
      <c r="CD550" s="52"/>
      <c r="CE550" s="52" t="str">
        <f>IFERROR(VLOOKUP(CD550,Lista!Q:R,2,0),"")</f>
        <v/>
      </c>
      <c r="CF550" s="53"/>
      <c r="CG550" s="52"/>
      <c r="CH550" s="52" t="str">
        <f>IFERROR(VLOOKUP(CG550,Lista!O:P,2,0),"")</f>
        <v/>
      </c>
      <c r="CI550" s="52"/>
      <c r="CJ550" s="52" t="str">
        <f>IFERROR(VLOOKUP(CI550,Lista!Q:R,2,0),"")</f>
        <v/>
      </c>
      <c r="CK550" s="53"/>
      <c r="CL550" s="52"/>
      <c r="CM550" s="52" t="str">
        <f>IFERROR(VLOOKUP(CL550,Lista!O:P,2,0),"")</f>
        <v/>
      </c>
      <c r="CN550" s="52"/>
      <c r="CO550" s="52" t="str">
        <f>IFERROR(VLOOKUP(CN550,Lista!Q:R,2,0),"")</f>
        <v/>
      </c>
      <c r="CP550" s="53"/>
      <c r="CQ550" s="52"/>
      <c r="CR550" s="52" t="str">
        <f>IFERROR(VLOOKUP(CQ550,Lista!O:P,2,0),"")</f>
        <v/>
      </c>
      <c r="CS550" s="52"/>
      <c r="CT550" s="52" t="str">
        <f>IFERROR(VLOOKUP(CS550,Lista!Q:R,2,0),"")</f>
        <v/>
      </c>
      <c r="CU550" s="53"/>
      <c r="CV550" s="52"/>
      <c r="CW550" s="52" t="str">
        <f>IFERROR(VLOOKUP(CV550,Lista!O:P,2,0),"")</f>
        <v/>
      </c>
      <c r="CX550" s="52"/>
      <c r="CY550" s="52" t="str">
        <f>IFERROR(VLOOKUP(CX550,Lista!Q:R,2,0),"")</f>
        <v/>
      </c>
      <c r="CZ550" s="53"/>
      <c r="DA550" s="49">
        <f t="shared" si="0"/>
        <v>0</v>
      </c>
      <c r="DB550" s="53"/>
    </row>
    <row r="551" spans="1:106" ht="74.25" hidden="1" customHeight="1">
      <c r="A551" s="32">
        <v>0</v>
      </c>
      <c r="B551" s="16">
        <v>0</v>
      </c>
      <c r="C551" s="16">
        <v>0</v>
      </c>
      <c r="D551" s="41"/>
      <c r="E551" s="24"/>
      <c r="F551" s="24" t="str">
        <f>IFERROR(VLOOKUP(E551,Lista!O:P,2,0),"")</f>
        <v/>
      </c>
      <c r="G551" s="24"/>
      <c r="H551" s="24" t="str">
        <f>IFERROR(VLOOKUP(G551,Lista!Q:R,2,0),"")</f>
        <v/>
      </c>
      <c r="I551" s="44"/>
      <c r="J551" s="24"/>
      <c r="K551" s="24" t="str">
        <f>IFERROR(VLOOKUP(J551,Lista!O:P,2,0),"")</f>
        <v/>
      </c>
      <c r="L551" s="24"/>
      <c r="M551" s="24" t="str">
        <f>IFERROR(VLOOKUP(L551,Lista!Q:R,2,0),"")</f>
        <v/>
      </c>
      <c r="N551" s="44"/>
      <c r="O551" s="55"/>
      <c r="P551" s="16" t="str">
        <f>IFERROR(VLOOKUP(O551,Lista!O:P,2,0),"")</f>
        <v/>
      </c>
      <c r="Q551" s="55"/>
      <c r="R551" s="16" t="str">
        <f>IFERROR(VLOOKUP(Q551,Lista!Q:R,2,0),"")</f>
        <v/>
      </c>
      <c r="S551" s="53"/>
      <c r="T551" s="55"/>
      <c r="U551" s="16" t="str">
        <f>IFERROR(VLOOKUP(T551,Lista!O:P,2,0),"")</f>
        <v/>
      </c>
      <c r="V551" s="55"/>
      <c r="W551" s="16" t="str">
        <f>IFERROR(VLOOKUP(V551,Lista!Q:R,2,0),"")</f>
        <v/>
      </c>
      <c r="X551" s="53"/>
      <c r="Y551" s="55"/>
      <c r="Z551" s="16" t="str">
        <f>IFERROR(VLOOKUP(Y551,Lista!O:P,2,0),"")</f>
        <v/>
      </c>
      <c r="AA551" s="55"/>
      <c r="AB551" s="16" t="str">
        <f>IFERROR(VLOOKUP(AA551,Lista!Q:R,2,0),"")</f>
        <v/>
      </c>
      <c r="AC551" s="53"/>
      <c r="AD551" s="55"/>
      <c r="AE551" s="16" t="str">
        <f>IFERROR(VLOOKUP(AD551,Lista!O:P,2,0),"")</f>
        <v/>
      </c>
      <c r="AF551" s="55"/>
      <c r="AG551" s="16" t="str">
        <f>IFERROR(VLOOKUP(AF551,Lista!Q:R,2,0),"")</f>
        <v/>
      </c>
      <c r="AH551" s="53"/>
      <c r="AI551" s="54"/>
      <c r="AJ551" s="51" t="str">
        <f>IFERROR(VLOOKUP(AI551,Lista!O:P,2,0),"")</f>
        <v/>
      </c>
      <c r="AK551" s="54"/>
      <c r="AL551" s="52" t="str">
        <f>IFERROR(VLOOKUP(AK551,Lista!Q:R,2,0),"")</f>
        <v/>
      </c>
      <c r="AM551" s="53"/>
      <c r="AN551" s="54"/>
      <c r="AO551" s="52" t="str">
        <f>IFERROR(VLOOKUP(AN551,Lista!O:P,2,0),"")</f>
        <v/>
      </c>
      <c r="AP551" s="54"/>
      <c r="AQ551" s="52" t="str">
        <f>IFERROR(VLOOKUP(AP551,Lista!Q:R,2,0),"")</f>
        <v/>
      </c>
      <c r="AR551" s="53"/>
      <c r="AS551" s="54"/>
      <c r="AT551" s="52" t="str">
        <f>IFERROR(VLOOKUP(AS551,Lista!O:P,2,0),"")</f>
        <v/>
      </c>
      <c r="AU551" s="54"/>
      <c r="AV551" s="52" t="str">
        <f>IFERROR(VLOOKUP(AU551,Lista!Q:R,2,0),"")</f>
        <v/>
      </c>
      <c r="AW551" s="53"/>
      <c r="AX551" s="54"/>
      <c r="AY551" s="52" t="str">
        <f>IFERROR(VLOOKUP(AX551,Lista!O:P,2,0),"")</f>
        <v/>
      </c>
      <c r="AZ551" s="54"/>
      <c r="BA551" s="52" t="str">
        <f>IFERROR(VLOOKUP(AZ551,Lista!Q:R,2,0),"")</f>
        <v/>
      </c>
      <c r="BB551" s="53"/>
      <c r="BC551" s="54"/>
      <c r="BD551" s="52" t="str">
        <f>IFERROR(VLOOKUP(BC551,Lista!O:P,2,0),"")</f>
        <v/>
      </c>
      <c r="BE551" s="54"/>
      <c r="BF551" s="52" t="str">
        <f>IFERROR(VLOOKUP(BE551,Lista!Q:R,2,0),"")</f>
        <v/>
      </c>
      <c r="BG551" s="53"/>
      <c r="BH551" s="54"/>
      <c r="BI551" s="52" t="str">
        <f>IFERROR(VLOOKUP(BH551,Lista!O:P,2,0),"")</f>
        <v/>
      </c>
      <c r="BJ551" s="54"/>
      <c r="BK551" s="52" t="str">
        <f>IFERROR(VLOOKUP(BJ551,Lista!Q:R,2,0),"")</f>
        <v/>
      </c>
      <c r="BL551" s="53"/>
      <c r="BM551" s="52"/>
      <c r="BN551" s="52" t="str">
        <f>IFERROR(VLOOKUP(BM551,Lista!O:P,2,0),"")</f>
        <v/>
      </c>
      <c r="BO551" s="52"/>
      <c r="BP551" s="52" t="str">
        <f>IFERROR(VLOOKUP(BO551,Lista!Q:R,2,0),"")</f>
        <v/>
      </c>
      <c r="BQ551" s="53"/>
      <c r="BR551" s="52"/>
      <c r="BS551" s="52" t="str">
        <f>IFERROR(VLOOKUP(BR551,Lista!O:P,2,0),"")</f>
        <v/>
      </c>
      <c r="BT551" s="52"/>
      <c r="BU551" s="52" t="str">
        <f>IFERROR(VLOOKUP(BT551,Lista!Q:R,2,0),"")</f>
        <v/>
      </c>
      <c r="BV551" s="53"/>
      <c r="BW551" s="52"/>
      <c r="BX551" s="52" t="str">
        <f>IFERROR(VLOOKUP(BW551,Lista!O:P,2,0),"")</f>
        <v/>
      </c>
      <c r="BY551" s="52"/>
      <c r="BZ551" s="52" t="str">
        <f>IFERROR(VLOOKUP(BY551,Lista!Q:R,2,0),"")</f>
        <v/>
      </c>
      <c r="CA551" s="53"/>
      <c r="CB551" s="52"/>
      <c r="CC551" s="52" t="str">
        <f>IFERROR(VLOOKUP(CB551,Lista!O:P,2,0),"")</f>
        <v/>
      </c>
      <c r="CD551" s="52"/>
      <c r="CE551" s="52" t="str">
        <f>IFERROR(VLOOKUP(CD551,Lista!Q:R,2,0),"")</f>
        <v/>
      </c>
      <c r="CF551" s="53"/>
      <c r="CG551" s="52"/>
      <c r="CH551" s="52" t="str">
        <f>IFERROR(VLOOKUP(CG551,Lista!O:P,2,0),"")</f>
        <v/>
      </c>
      <c r="CI551" s="52"/>
      <c r="CJ551" s="52" t="str">
        <f>IFERROR(VLOOKUP(CI551,Lista!Q:R,2,0),"")</f>
        <v/>
      </c>
      <c r="CK551" s="53"/>
      <c r="CL551" s="52"/>
      <c r="CM551" s="52" t="str">
        <f>IFERROR(VLOOKUP(CL551,Lista!O:P,2,0),"")</f>
        <v/>
      </c>
      <c r="CN551" s="52"/>
      <c r="CO551" s="52" t="str">
        <f>IFERROR(VLOOKUP(CN551,Lista!Q:R,2,0),"")</f>
        <v/>
      </c>
      <c r="CP551" s="53"/>
      <c r="CQ551" s="52"/>
      <c r="CR551" s="52" t="str">
        <f>IFERROR(VLOOKUP(CQ551,Lista!O:P,2,0),"")</f>
        <v/>
      </c>
      <c r="CS551" s="52"/>
      <c r="CT551" s="52" t="str">
        <f>IFERROR(VLOOKUP(CS551,Lista!Q:R,2,0),"")</f>
        <v/>
      </c>
      <c r="CU551" s="53"/>
      <c r="CV551" s="52"/>
      <c r="CW551" s="52" t="str">
        <f>IFERROR(VLOOKUP(CV551,Lista!O:P,2,0),"")</f>
        <v/>
      </c>
      <c r="CX551" s="52"/>
      <c r="CY551" s="52" t="str">
        <f>IFERROR(VLOOKUP(CX551,Lista!Q:R,2,0),"")</f>
        <v/>
      </c>
      <c r="CZ551" s="53"/>
      <c r="DA551" s="49">
        <f t="shared" si="0"/>
        <v>0</v>
      </c>
      <c r="DB551" s="53"/>
    </row>
    <row r="552" spans="1:106" ht="74.25" hidden="1" customHeight="1">
      <c r="A552" s="32">
        <v>0</v>
      </c>
      <c r="B552" s="16">
        <v>0</v>
      </c>
      <c r="C552" s="16">
        <v>0</v>
      </c>
      <c r="D552" s="41"/>
      <c r="E552" s="24"/>
      <c r="F552" s="24" t="str">
        <f>IFERROR(VLOOKUP(E552,Lista!O:P,2,0),"")</f>
        <v/>
      </c>
      <c r="G552" s="24"/>
      <c r="H552" s="24" t="str">
        <f>IFERROR(VLOOKUP(G552,Lista!Q:R,2,0),"")</f>
        <v/>
      </c>
      <c r="I552" s="44"/>
      <c r="J552" s="24"/>
      <c r="K552" s="24" t="str">
        <f>IFERROR(VLOOKUP(J552,Lista!O:P,2,0),"")</f>
        <v/>
      </c>
      <c r="L552" s="24"/>
      <c r="M552" s="24" t="str">
        <f>IFERROR(VLOOKUP(L552,Lista!Q:R,2,0),"")</f>
        <v/>
      </c>
      <c r="N552" s="44"/>
      <c r="O552" s="55"/>
      <c r="P552" s="16" t="str">
        <f>IFERROR(VLOOKUP(O552,Lista!O:P,2,0),"")</f>
        <v/>
      </c>
      <c r="Q552" s="55"/>
      <c r="R552" s="16" t="str">
        <f>IFERROR(VLOOKUP(Q552,Lista!Q:R,2,0),"")</f>
        <v/>
      </c>
      <c r="S552" s="53"/>
      <c r="T552" s="55"/>
      <c r="U552" s="16" t="str">
        <f>IFERROR(VLOOKUP(T552,Lista!O:P,2,0),"")</f>
        <v/>
      </c>
      <c r="V552" s="55"/>
      <c r="W552" s="16" t="str">
        <f>IFERROR(VLOOKUP(V552,Lista!Q:R,2,0),"")</f>
        <v/>
      </c>
      <c r="X552" s="53"/>
      <c r="Y552" s="55"/>
      <c r="Z552" s="16" t="str">
        <f>IFERROR(VLOOKUP(Y552,Lista!O:P,2,0),"")</f>
        <v/>
      </c>
      <c r="AA552" s="55"/>
      <c r="AB552" s="16" t="str">
        <f>IFERROR(VLOOKUP(AA552,Lista!Q:R,2,0),"")</f>
        <v/>
      </c>
      <c r="AC552" s="53"/>
      <c r="AD552" s="55"/>
      <c r="AE552" s="16" t="str">
        <f>IFERROR(VLOOKUP(AD552,Lista!O:P,2,0),"")</f>
        <v/>
      </c>
      <c r="AF552" s="55"/>
      <c r="AG552" s="16" t="str">
        <f>IFERROR(VLOOKUP(AF552,Lista!Q:R,2,0),"")</f>
        <v/>
      </c>
      <c r="AH552" s="53"/>
      <c r="AI552" s="54"/>
      <c r="AJ552" s="51" t="str">
        <f>IFERROR(VLOOKUP(AI552,Lista!O:P,2,0),"")</f>
        <v/>
      </c>
      <c r="AK552" s="54"/>
      <c r="AL552" s="52" t="str">
        <f>IFERROR(VLOOKUP(AK552,Lista!Q:R,2,0),"")</f>
        <v/>
      </c>
      <c r="AM552" s="53"/>
      <c r="AN552" s="54"/>
      <c r="AO552" s="52" t="str">
        <f>IFERROR(VLOOKUP(AN552,Lista!O:P,2,0),"")</f>
        <v/>
      </c>
      <c r="AP552" s="54"/>
      <c r="AQ552" s="52" t="str">
        <f>IFERROR(VLOOKUP(AP552,Lista!Q:R,2,0),"")</f>
        <v/>
      </c>
      <c r="AR552" s="53"/>
      <c r="AS552" s="54"/>
      <c r="AT552" s="52" t="str">
        <f>IFERROR(VLOOKUP(AS552,Lista!O:P,2,0),"")</f>
        <v/>
      </c>
      <c r="AU552" s="54"/>
      <c r="AV552" s="52" t="str">
        <f>IFERROR(VLOOKUP(AU552,Lista!Q:R,2,0),"")</f>
        <v/>
      </c>
      <c r="AW552" s="53"/>
      <c r="AX552" s="54"/>
      <c r="AY552" s="52" t="str">
        <f>IFERROR(VLOOKUP(AX552,Lista!O:P,2,0),"")</f>
        <v/>
      </c>
      <c r="AZ552" s="54"/>
      <c r="BA552" s="52" t="str">
        <f>IFERROR(VLOOKUP(AZ552,Lista!Q:R,2,0),"")</f>
        <v/>
      </c>
      <c r="BB552" s="53"/>
      <c r="BC552" s="54"/>
      <c r="BD552" s="52" t="str">
        <f>IFERROR(VLOOKUP(BC552,Lista!O:P,2,0),"")</f>
        <v/>
      </c>
      <c r="BE552" s="54"/>
      <c r="BF552" s="52" t="str">
        <f>IFERROR(VLOOKUP(BE552,Lista!Q:R,2,0),"")</f>
        <v/>
      </c>
      <c r="BG552" s="53"/>
      <c r="BH552" s="54"/>
      <c r="BI552" s="52" t="str">
        <f>IFERROR(VLOOKUP(BH552,Lista!O:P,2,0),"")</f>
        <v/>
      </c>
      <c r="BJ552" s="54"/>
      <c r="BK552" s="52" t="str">
        <f>IFERROR(VLOOKUP(BJ552,Lista!Q:R,2,0),"")</f>
        <v/>
      </c>
      <c r="BL552" s="53"/>
      <c r="BM552" s="52"/>
      <c r="BN552" s="52" t="str">
        <f>IFERROR(VLOOKUP(BM552,Lista!O:P,2,0),"")</f>
        <v/>
      </c>
      <c r="BO552" s="52"/>
      <c r="BP552" s="52" t="str">
        <f>IFERROR(VLOOKUP(BO552,Lista!Q:R,2,0),"")</f>
        <v/>
      </c>
      <c r="BQ552" s="53"/>
      <c r="BR552" s="52"/>
      <c r="BS552" s="52" t="str">
        <f>IFERROR(VLOOKUP(BR552,Lista!O:P,2,0),"")</f>
        <v/>
      </c>
      <c r="BT552" s="52"/>
      <c r="BU552" s="52" t="str">
        <f>IFERROR(VLOOKUP(BT552,Lista!Q:R,2,0),"")</f>
        <v/>
      </c>
      <c r="BV552" s="53"/>
      <c r="BW552" s="52"/>
      <c r="BX552" s="52" t="str">
        <f>IFERROR(VLOOKUP(BW552,Lista!O:P,2,0),"")</f>
        <v/>
      </c>
      <c r="BY552" s="52"/>
      <c r="BZ552" s="52" t="str">
        <f>IFERROR(VLOOKUP(BY552,Lista!Q:R,2,0),"")</f>
        <v/>
      </c>
      <c r="CA552" s="53"/>
      <c r="CB552" s="52"/>
      <c r="CC552" s="52" t="str">
        <f>IFERROR(VLOOKUP(CB552,Lista!O:P,2,0),"")</f>
        <v/>
      </c>
      <c r="CD552" s="52"/>
      <c r="CE552" s="52" t="str">
        <f>IFERROR(VLOOKUP(CD552,Lista!Q:R,2,0),"")</f>
        <v/>
      </c>
      <c r="CF552" s="53"/>
      <c r="CG552" s="52"/>
      <c r="CH552" s="52" t="str">
        <f>IFERROR(VLOOKUP(CG552,Lista!O:P,2,0),"")</f>
        <v/>
      </c>
      <c r="CI552" s="52"/>
      <c r="CJ552" s="52" t="str">
        <f>IFERROR(VLOOKUP(CI552,Lista!Q:R,2,0),"")</f>
        <v/>
      </c>
      <c r="CK552" s="53"/>
      <c r="CL552" s="52"/>
      <c r="CM552" s="52" t="str">
        <f>IFERROR(VLOOKUP(CL552,Lista!O:P,2,0),"")</f>
        <v/>
      </c>
      <c r="CN552" s="52"/>
      <c r="CO552" s="52" t="str">
        <f>IFERROR(VLOOKUP(CN552,Lista!Q:R,2,0),"")</f>
        <v/>
      </c>
      <c r="CP552" s="53"/>
      <c r="CQ552" s="52"/>
      <c r="CR552" s="52" t="str">
        <f>IFERROR(VLOOKUP(CQ552,Lista!O:P,2,0),"")</f>
        <v/>
      </c>
      <c r="CS552" s="52"/>
      <c r="CT552" s="52" t="str">
        <f>IFERROR(VLOOKUP(CS552,Lista!Q:R,2,0),"")</f>
        <v/>
      </c>
      <c r="CU552" s="53"/>
      <c r="CV552" s="52"/>
      <c r="CW552" s="52" t="str">
        <f>IFERROR(VLOOKUP(CV552,Lista!O:P,2,0),"")</f>
        <v/>
      </c>
      <c r="CX552" s="52"/>
      <c r="CY552" s="52" t="str">
        <f>IFERROR(VLOOKUP(CX552,Lista!Q:R,2,0),"")</f>
        <v/>
      </c>
      <c r="CZ552" s="53"/>
      <c r="DA552" s="49">
        <f t="shared" si="0"/>
        <v>0</v>
      </c>
      <c r="DB552" s="53"/>
    </row>
    <row r="553" spans="1:106" ht="74.25" hidden="1" customHeight="1">
      <c r="A553" s="32">
        <v>0</v>
      </c>
      <c r="B553" s="16">
        <v>0</v>
      </c>
      <c r="C553" s="16">
        <v>0</v>
      </c>
      <c r="D553" s="41"/>
      <c r="E553" s="24"/>
      <c r="F553" s="24" t="str">
        <f>IFERROR(VLOOKUP(E553,Lista!O:P,2,0),"")</f>
        <v/>
      </c>
      <c r="G553" s="24"/>
      <c r="H553" s="24" t="str">
        <f>IFERROR(VLOOKUP(G553,Lista!Q:R,2,0),"")</f>
        <v/>
      </c>
      <c r="I553" s="44"/>
      <c r="J553" s="24"/>
      <c r="K553" s="24" t="str">
        <f>IFERROR(VLOOKUP(J553,Lista!O:P,2,0),"")</f>
        <v/>
      </c>
      <c r="L553" s="24"/>
      <c r="M553" s="24" t="str">
        <f>IFERROR(VLOOKUP(L553,Lista!Q:R,2,0),"")</f>
        <v/>
      </c>
      <c r="N553" s="44"/>
      <c r="O553" s="55"/>
      <c r="P553" s="16" t="str">
        <f>IFERROR(VLOOKUP(O553,Lista!O:P,2,0),"")</f>
        <v/>
      </c>
      <c r="Q553" s="55"/>
      <c r="R553" s="16" t="str">
        <f>IFERROR(VLOOKUP(Q553,Lista!Q:R,2,0),"")</f>
        <v/>
      </c>
      <c r="S553" s="53"/>
      <c r="T553" s="55"/>
      <c r="U553" s="16" t="str">
        <f>IFERROR(VLOOKUP(T553,Lista!O:P,2,0),"")</f>
        <v/>
      </c>
      <c r="V553" s="55"/>
      <c r="W553" s="16" t="str">
        <f>IFERROR(VLOOKUP(V553,Lista!Q:R,2,0),"")</f>
        <v/>
      </c>
      <c r="X553" s="53"/>
      <c r="Y553" s="55"/>
      <c r="Z553" s="16" t="str">
        <f>IFERROR(VLOOKUP(Y553,Lista!O:P,2,0),"")</f>
        <v/>
      </c>
      <c r="AA553" s="55"/>
      <c r="AB553" s="16" t="str">
        <f>IFERROR(VLOOKUP(AA553,Lista!Q:R,2,0),"")</f>
        <v/>
      </c>
      <c r="AC553" s="53"/>
      <c r="AD553" s="55"/>
      <c r="AE553" s="16" t="str">
        <f>IFERROR(VLOOKUP(AD553,Lista!O:P,2,0),"")</f>
        <v/>
      </c>
      <c r="AF553" s="55"/>
      <c r="AG553" s="16" t="str">
        <f>IFERROR(VLOOKUP(AF553,Lista!Q:R,2,0),"")</f>
        <v/>
      </c>
      <c r="AH553" s="53"/>
      <c r="AI553" s="54"/>
      <c r="AJ553" s="51" t="str">
        <f>IFERROR(VLOOKUP(AI553,Lista!O:P,2,0),"")</f>
        <v/>
      </c>
      <c r="AK553" s="54"/>
      <c r="AL553" s="52" t="str">
        <f>IFERROR(VLOOKUP(AK553,Lista!Q:R,2,0),"")</f>
        <v/>
      </c>
      <c r="AM553" s="53"/>
      <c r="AN553" s="54"/>
      <c r="AO553" s="52" t="str">
        <f>IFERROR(VLOOKUP(AN553,Lista!O:P,2,0),"")</f>
        <v/>
      </c>
      <c r="AP553" s="54"/>
      <c r="AQ553" s="52" t="str">
        <f>IFERROR(VLOOKUP(AP553,Lista!Q:R,2,0),"")</f>
        <v/>
      </c>
      <c r="AR553" s="53"/>
      <c r="AS553" s="54"/>
      <c r="AT553" s="52" t="str">
        <f>IFERROR(VLOOKUP(AS553,Lista!O:P,2,0),"")</f>
        <v/>
      </c>
      <c r="AU553" s="54"/>
      <c r="AV553" s="52" t="str">
        <f>IFERROR(VLOOKUP(AU553,Lista!Q:R,2,0),"")</f>
        <v/>
      </c>
      <c r="AW553" s="53"/>
      <c r="AX553" s="54"/>
      <c r="AY553" s="52" t="str">
        <f>IFERROR(VLOOKUP(AX553,Lista!O:P,2,0),"")</f>
        <v/>
      </c>
      <c r="AZ553" s="54"/>
      <c r="BA553" s="52" t="str">
        <f>IFERROR(VLOOKUP(AZ553,Lista!Q:R,2,0),"")</f>
        <v/>
      </c>
      <c r="BB553" s="53"/>
      <c r="BC553" s="54"/>
      <c r="BD553" s="52" t="str">
        <f>IFERROR(VLOOKUP(BC553,Lista!O:P,2,0),"")</f>
        <v/>
      </c>
      <c r="BE553" s="54"/>
      <c r="BF553" s="52" t="str">
        <f>IFERROR(VLOOKUP(BE553,Lista!Q:R,2,0),"")</f>
        <v/>
      </c>
      <c r="BG553" s="53"/>
      <c r="BH553" s="54"/>
      <c r="BI553" s="52" t="str">
        <f>IFERROR(VLOOKUP(BH553,Lista!O:P,2,0),"")</f>
        <v/>
      </c>
      <c r="BJ553" s="54"/>
      <c r="BK553" s="52" t="str">
        <f>IFERROR(VLOOKUP(BJ553,Lista!Q:R,2,0),"")</f>
        <v/>
      </c>
      <c r="BL553" s="53"/>
      <c r="BM553" s="52"/>
      <c r="BN553" s="52" t="str">
        <f>IFERROR(VLOOKUP(BM553,Lista!O:P,2,0),"")</f>
        <v/>
      </c>
      <c r="BO553" s="52"/>
      <c r="BP553" s="52" t="str">
        <f>IFERROR(VLOOKUP(BO553,Lista!Q:R,2,0),"")</f>
        <v/>
      </c>
      <c r="BQ553" s="53"/>
      <c r="BR553" s="52"/>
      <c r="BS553" s="52" t="str">
        <f>IFERROR(VLOOKUP(BR553,Lista!O:P,2,0),"")</f>
        <v/>
      </c>
      <c r="BT553" s="52"/>
      <c r="BU553" s="52" t="str">
        <f>IFERROR(VLOOKUP(BT553,Lista!Q:R,2,0),"")</f>
        <v/>
      </c>
      <c r="BV553" s="53"/>
      <c r="BW553" s="52"/>
      <c r="BX553" s="52" t="str">
        <f>IFERROR(VLOOKUP(BW553,Lista!O:P,2,0),"")</f>
        <v/>
      </c>
      <c r="BY553" s="52"/>
      <c r="BZ553" s="52" t="str">
        <f>IFERROR(VLOOKUP(BY553,Lista!Q:R,2,0),"")</f>
        <v/>
      </c>
      <c r="CA553" s="53"/>
      <c r="CB553" s="52"/>
      <c r="CC553" s="52" t="str">
        <f>IFERROR(VLOOKUP(CB553,Lista!O:P,2,0),"")</f>
        <v/>
      </c>
      <c r="CD553" s="52"/>
      <c r="CE553" s="52" t="str">
        <f>IFERROR(VLOOKUP(CD553,Lista!Q:R,2,0),"")</f>
        <v/>
      </c>
      <c r="CF553" s="53"/>
      <c r="CG553" s="52"/>
      <c r="CH553" s="52" t="str">
        <f>IFERROR(VLOOKUP(CG553,Lista!O:P,2,0),"")</f>
        <v/>
      </c>
      <c r="CI553" s="52"/>
      <c r="CJ553" s="52" t="str">
        <f>IFERROR(VLOOKUP(CI553,Lista!Q:R,2,0),"")</f>
        <v/>
      </c>
      <c r="CK553" s="53"/>
      <c r="CL553" s="52"/>
      <c r="CM553" s="52" t="str">
        <f>IFERROR(VLOOKUP(CL553,Lista!O:P,2,0),"")</f>
        <v/>
      </c>
      <c r="CN553" s="52"/>
      <c r="CO553" s="52" t="str">
        <f>IFERROR(VLOOKUP(CN553,Lista!Q:R,2,0),"")</f>
        <v/>
      </c>
      <c r="CP553" s="53"/>
      <c r="CQ553" s="52"/>
      <c r="CR553" s="52" t="str">
        <f>IFERROR(VLOOKUP(CQ553,Lista!O:P,2,0),"")</f>
        <v/>
      </c>
      <c r="CS553" s="52"/>
      <c r="CT553" s="52" t="str">
        <f>IFERROR(VLOOKUP(CS553,Lista!Q:R,2,0),"")</f>
        <v/>
      </c>
      <c r="CU553" s="53"/>
      <c r="CV553" s="52"/>
      <c r="CW553" s="52" t="str">
        <f>IFERROR(VLOOKUP(CV553,Lista!O:P,2,0),"")</f>
        <v/>
      </c>
      <c r="CX553" s="52"/>
      <c r="CY553" s="52" t="str">
        <f>IFERROR(VLOOKUP(CX553,Lista!Q:R,2,0),"")</f>
        <v/>
      </c>
      <c r="CZ553" s="53"/>
      <c r="DA553" s="49">
        <f t="shared" si="0"/>
        <v>0</v>
      </c>
      <c r="DB553" s="53"/>
    </row>
    <row r="554" spans="1:106" ht="74.25" hidden="1" customHeight="1">
      <c r="A554" s="32">
        <v>0</v>
      </c>
      <c r="B554" s="16">
        <v>0</v>
      </c>
      <c r="C554" s="16">
        <v>0</v>
      </c>
      <c r="D554" s="41"/>
      <c r="E554" s="24"/>
      <c r="F554" s="24" t="str">
        <f>IFERROR(VLOOKUP(E554,Lista!O:P,2,0),"")</f>
        <v/>
      </c>
      <c r="G554" s="24"/>
      <c r="H554" s="24" t="str">
        <f>IFERROR(VLOOKUP(G554,Lista!Q:R,2,0),"")</f>
        <v/>
      </c>
      <c r="I554" s="44"/>
      <c r="J554" s="24"/>
      <c r="K554" s="24" t="str">
        <f>IFERROR(VLOOKUP(J554,Lista!O:P,2,0),"")</f>
        <v/>
      </c>
      <c r="L554" s="24"/>
      <c r="M554" s="24" t="str">
        <f>IFERROR(VLOOKUP(L554,Lista!Q:R,2,0),"")</f>
        <v/>
      </c>
      <c r="N554" s="44"/>
      <c r="O554" s="55"/>
      <c r="P554" s="16" t="str">
        <f>IFERROR(VLOOKUP(O554,Lista!O:P,2,0),"")</f>
        <v/>
      </c>
      <c r="Q554" s="55"/>
      <c r="R554" s="16" t="str">
        <f>IFERROR(VLOOKUP(Q554,Lista!Q:R,2,0),"")</f>
        <v/>
      </c>
      <c r="S554" s="53"/>
      <c r="T554" s="55"/>
      <c r="U554" s="16" t="str">
        <f>IFERROR(VLOOKUP(T554,Lista!O:P,2,0),"")</f>
        <v/>
      </c>
      <c r="V554" s="55"/>
      <c r="W554" s="16" t="str">
        <f>IFERROR(VLOOKUP(V554,Lista!Q:R,2,0),"")</f>
        <v/>
      </c>
      <c r="X554" s="53"/>
      <c r="Y554" s="55"/>
      <c r="Z554" s="16" t="str">
        <f>IFERROR(VLOOKUP(Y554,Lista!O:P,2,0),"")</f>
        <v/>
      </c>
      <c r="AA554" s="55"/>
      <c r="AB554" s="16" t="str">
        <f>IFERROR(VLOOKUP(AA554,Lista!Q:R,2,0),"")</f>
        <v/>
      </c>
      <c r="AC554" s="53"/>
      <c r="AD554" s="55"/>
      <c r="AE554" s="16" t="str">
        <f>IFERROR(VLOOKUP(AD554,Lista!O:P,2,0),"")</f>
        <v/>
      </c>
      <c r="AF554" s="55"/>
      <c r="AG554" s="16" t="str">
        <f>IFERROR(VLOOKUP(AF554,Lista!Q:R,2,0),"")</f>
        <v/>
      </c>
      <c r="AH554" s="53"/>
      <c r="AI554" s="54"/>
      <c r="AJ554" s="51" t="str">
        <f>IFERROR(VLOOKUP(AI554,Lista!O:P,2,0),"")</f>
        <v/>
      </c>
      <c r="AK554" s="54"/>
      <c r="AL554" s="52" t="str">
        <f>IFERROR(VLOOKUP(AK554,Lista!Q:R,2,0),"")</f>
        <v/>
      </c>
      <c r="AM554" s="53"/>
      <c r="AN554" s="54"/>
      <c r="AO554" s="52" t="str">
        <f>IFERROR(VLOOKUP(AN554,Lista!O:P,2,0),"")</f>
        <v/>
      </c>
      <c r="AP554" s="54"/>
      <c r="AQ554" s="52" t="str">
        <f>IFERROR(VLOOKUP(AP554,Lista!Q:R,2,0),"")</f>
        <v/>
      </c>
      <c r="AR554" s="53"/>
      <c r="AS554" s="54"/>
      <c r="AT554" s="52" t="str">
        <f>IFERROR(VLOOKUP(AS554,Lista!O:P,2,0),"")</f>
        <v/>
      </c>
      <c r="AU554" s="54"/>
      <c r="AV554" s="52" t="str">
        <f>IFERROR(VLOOKUP(AU554,Lista!Q:R,2,0),"")</f>
        <v/>
      </c>
      <c r="AW554" s="53"/>
      <c r="AX554" s="54"/>
      <c r="AY554" s="52" t="str">
        <f>IFERROR(VLOOKUP(AX554,Lista!O:P,2,0),"")</f>
        <v/>
      </c>
      <c r="AZ554" s="54"/>
      <c r="BA554" s="52" t="str">
        <f>IFERROR(VLOOKUP(AZ554,Lista!Q:R,2,0),"")</f>
        <v/>
      </c>
      <c r="BB554" s="53"/>
      <c r="BC554" s="54"/>
      <c r="BD554" s="52" t="str">
        <f>IFERROR(VLOOKUP(BC554,Lista!O:P,2,0),"")</f>
        <v/>
      </c>
      <c r="BE554" s="54"/>
      <c r="BF554" s="52" t="str">
        <f>IFERROR(VLOOKUP(BE554,Lista!Q:R,2,0),"")</f>
        <v/>
      </c>
      <c r="BG554" s="53"/>
      <c r="BH554" s="54"/>
      <c r="BI554" s="52" t="str">
        <f>IFERROR(VLOOKUP(BH554,Lista!O:P,2,0),"")</f>
        <v/>
      </c>
      <c r="BJ554" s="54"/>
      <c r="BK554" s="52" t="str">
        <f>IFERROR(VLOOKUP(BJ554,Lista!Q:R,2,0),"")</f>
        <v/>
      </c>
      <c r="BL554" s="53"/>
      <c r="BM554" s="52"/>
      <c r="BN554" s="52" t="str">
        <f>IFERROR(VLOOKUP(BM554,Lista!O:P,2,0),"")</f>
        <v/>
      </c>
      <c r="BO554" s="52"/>
      <c r="BP554" s="52" t="str">
        <f>IFERROR(VLOOKUP(BO554,Lista!Q:R,2,0),"")</f>
        <v/>
      </c>
      <c r="BQ554" s="53"/>
      <c r="BR554" s="52"/>
      <c r="BS554" s="52" t="str">
        <f>IFERROR(VLOOKUP(BR554,Lista!O:P,2,0),"")</f>
        <v/>
      </c>
      <c r="BT554" s="52"/>
      <c r="BU554" s="52" t="str">
        <f>IFERROR(VLOOKUP(BT554,Lista!Q:R,2,0),"")</f>
        <v/>
      </c>
      <c r="BV554" s="53"/>
      <c r="BW554" s="52"/>
      <c r="BX554" s="52" t="str">
        <f>IFERROR(VLOOKUP(BW554,Lista!O:P,2,0),"")</f>
        <v/>
      </c>
      <c r="BY554" s="52"/>
      <c r="BZ554" s="52" t="str">
        <f>IFERROR(VLOOKUP(BY554,Lista!Q:R,2,0),"")</f>
        <v/>
      </c>
      <c r="CA554" s="53"/>
      <c r="CB554" s="52"/>
      <c r="CC554" s="52" t="str">
        <f>IFERROR(VLOOKUP(CB554,Lista!O:P,2,0),"")</f>
        <v/>
      </c>
      <c r="CD554" s="52"/>
      <c r="CE554" s="52" t="str">
        <f>IFERROR(VLOOKUP(CD554,Lista!Q:R,2,0),"")</f>
        <v/>
      </c>
      <c r="CF554" s="53"/>
      <c r="CG554" s="52"/>
      <c r="CH554" s="52" t="str">
        <f>IFERROR(VLOOKUP(CG554,Lista!O:P,2,0),"")</f>
        <v/>
      </c>
      <c r="CI554" s="52"/>
      <c r="CJ554" s="52" t="str">
        <f>IFERROR(VLOOKUP(CI554,Lista!Q:R,2,0),"")</f>
        <v/>
      </c>
      <c r="CK554" s="53"/>
      <c r="CL554" s="52"/>
      <c r="CM554" s="52" t="str">
        <f>IFERROR(VLOOKUP(CL554,Lista!O:P,2,0),"")</f>
        <v/>
      </c>
      <c r="CN554" s="52"/>
      <c r="CO554" s="52" t="str">
        <f>IFERROR(VLOOKUP(CN554,Lista!Q:R,2,0),"")</f>
        <v/>
      </c>
      <c r="CP554" s="53"/>
      <c r="CQ554" s="52"/>
      <c r="CR554" s="52" t="str">
        <f>IFERROR(VLOOKUP(CQ554,Lista!O:P,2,0),"")</f>
        <v/>
      </c>
      <c r="CS554" s="52"/>
      <c r="CT554" s="52" t="str">
        <f>IFERROR(VLOOKUP(CS554,Lista!Q:R,2,0),"")</f>
        <v/>
      </c>
      <c r="CU554" s="53"/>
      <c r="CV554" s="52"/>
      <c r="CW554" s="52" t="str">
        <f>IFERROR(VLOOKUP(CV554,Lista!O:P,2,0),"")</f>
        <v/>
      </c>
      <c r="CX554" s="52"/>
      <c r="CY554" s="52" t="str">
        <f>IFERROR(VLOOKUP(CX554,Lista!Q:R,2,0),"")</f>
        <v/>
      </c>
      <c r="CZ554" s="53"/>
      <c r="DA554" s="49">
        <f t="shared" si="0"/>
        <v>0</v>
      </c>
      <c r="DB554" s="53"/>
    </row>
    <row r="555" spans="1:106" ht="74.25" hidden="1" customHeight="1">
      <c r="A555" s="32">
        <v>0</v>
      </c>
      <c r="B555" s="16">
        <v>0</v>
      </c>
      <c r="C555" s="16">
        <v>0</v>
      </c>
      <c r="D555" s="41"/>
      <c r="E555" s="24"/>
      <c r="F555" s="24" t="str">
        <f>IFERROR(VLOOKUP(E555,Lista!O:P,2,0),"")</f>
        <v/>
      </c>
      <c r="G555" s="24"/>
      <c r="H555" s="24" t="str">
        <f>IFERROR(VLOOKUP(G555,Lista!Q:R,2,0),"")</f>
        <v/>
      </c>
      <c r="I555" s="44"/>
      <c r="J555" s="24"/>
      <c r="K555" s="24" t="str">
        <f>IFERROR(VLOOKUP(J555,Lista!O:P,2,0),"")</f>
        <v/>
      </c>
      <c r="L555" s="24"/>
      <c r="M555" s="24" t="str">
        <f>IFERROR(VLOOKUP(L555,Lista!Q:R,2,0),"")</f>
        <v/>
      </c>
      <c r="N555" s="44"/>
      <c r="O555" s="55"/>
      <c r="P555" s="16" t="str">
        <f>IFERROR(VLOOKUP(O555,Lista!O:P,2,0),"")</f>
        <v/>
      </c>
      <c r="Q555" s="55"/>
      <c r="R555" s="16" t="str">
        <f>IFERROR(VLOOKUP(Q555,Lista!Q:R,2,0),"")</f>
        <v/>
      </c>
      <c r="S555" s="53"/>
      <c r="T555" s="55"/>
      <c r="U555" s="16" t="str">
        <f>IFERROR(VLOOKUP(T555,Lista!O:P,2,0),"")</f>
        <v/>
      </c>
      <c r="V555" s="55"/>
      <c r="W555" s="16" t="str">
        <f>IFERROR(VLOOKUP(V555,Lista!Q:R,2,0),"")</f>
        <v/>
      </c>
      <c r="X555" s="53"/>
      <c r="Y555" s="55"/>
      <c r="Z555" s="16" t="str">
        <f>IFERROR(VLOOKUP(Y555,Lista!O:P,2,0),"")</f>
        <v/>
      </c>
      <c r="AA555" s="55"/>
      <c r="AB555" s="16" t="str">
        <f>IFERROR(VLOOKUP(AA555,Lista!Q:R,2,0),"")</f>
        <v/>
      </c>
      <c r="AC555" s="53"/>
      <c r="AD555" s="55"/>
      <c r="AE555" s="16" t="str">
        <f>IFERROR(VLOOKUP(AD555,Lista!O:P,2,0),"")</f>
        <v/>
      </c>
      <c r="AF555" s="55"/>
      <c r="AG555" s="16" t="str">
        <f>IFERROR(VLOOKUP(AF555,Lista!Q:R,2,0),"")</f>
        <v/>
      </c>
      <c r="AH555" s="53"/>
      <c r="AI555" s="54"/>
      <c r="AJ555" s="51" t="str">
        <f>IFERROR(VLOOKUP(AI555,Lista!O:P,2,0),"")</f>
        <v/>
      </c>
      <c r="AK555" s="54"/>
      <c r="AL555" s="52" t="str">
        <f>IFERROR(VLOOKUP(AK555,Lista!Q:R,2,0),"")</f>
        <v/>
      </c>
      <c r="AM555" s="53"/>
      <c r="AN555" s="54"/>
      <c r="AO555" s="52" t="str">
        <f>IFERROR(VLOOKUP(AN555,Lista!O:P,2,0),"")</f>
        <v/>
      </c>
      <c r="AP555" s="54"/>
      <c r="AQ555" s="52" t="str">
        <f>IFERROR(VLOOKUP(AP555,Lista!Q:R,2,0),"")</f>
        <v/>
      </c>
      <c r="AR555" s="53"/>
      <c r="AS555" s="54"/>
      <c r="AT555" s="52" t="str">
        <f>IFERROR(VLOOKUP(AS555,Lista!O:P,2,0),"")</f>
        <v/>
      </c>
      <c r="AU555" s="54"/>
      <c r="AV555" s="52" t="str">
        <f>IFERROR(VLOOKUP(AU555,Lista!Q:R,2,0),"")</f>
        <v/>
      </c>
      <c r="AW555" s="53"/>
      <c r="AX555" s="54"/>
      <c r="AY555" s="52" t="str">
        <f>IFERROR(VLOOKUP(AX555,Lista!O:P,2,0),"")</f>
        <v/>
      </c>
      <c r="AZ555" s="54"/>
      <c r="BA555" s="52" t="str">
        <f>IFERROR(VLOOKUP(AZ555,Lista!Q:R,2,0),"")</f>
        <v/>
      </c>
      <c r="BB555" s="53"/>
      <c r="BC555" s="54"/>
      <c r="BD555" s="52" t="str">
        <f>IFERROR(VLOOKUP(BC555,Lista!O:P,2,0),"")</f>
        <v/>
      </c>
      <c r="BE555" s="54"/>
      <c r="BF555" s="52" t="str">
        <f>IFERROR(VLOOKUP(BE555,Lista!Q:R,2,0),"")</f>
        <v/>
      </c>
      <c r="BG555" s="53"/>
      <c r="BH555" s="54"/>
      <c r="BI555" s="52" t="str">
        <f>IFERROR(VLOOKUP(BH555,Lista!O:P,2,0),"")</f>
        <v/>
      </c>
      <c r="BJ555" s="54"/>
      <c r="BK555" s="52" t="str">
        <f>IFERROR(VLOOKUP(BJ555,Lista!Q:R,2,0),"")</f>
        <v/>
      </c>
      <c r="BL555" s="53"/>
      <c r="BM555" s="52"/>
      <c r="BN555" s="52" t="str">
        <f>IFERROR(VLOOKUP(BM555,Lista!O:P,2,0),"")</f>
        <v/>
      </c>
      <c r="BO555" s="52"/>
      <c r="BP555" s="52" t="str">
        <f>IFERROR(VLOOKUP(BO555,Lista!Q:R,2,0),"")</f>
        <v/>
      </c>
      <c r="BQ555" s="53"/>
      <c r="BR555" s="52"/>
      <c r="BS555" s="52" t="str">
        <f>IFERROR(VLOOKUP(BR555,Lista!O:P,2,0),"")</f>
        <v/>
      </c>
      <c r="BT555" s="52"/>
      <c r="BU555" s="52" t="str">
        <f>IFERROR(VLOOKUP(BT555,Lista!Q:R,2,0),"")</f>
        <v/>
      </c>
      <c r="BV555" s="53"/>
      <c r="BW555" s="52"/>
      <c r="BX555" s="52" t="str">
        <f>IFERROR(VLOOKUP(BW555,Lista!O:P,2,0),"")</f>
        <v/>
      </c>
      <c r="BY555" s="52"/>
      <c r="BZ555" s="52" t="str">
        <f>IFERROR(VLOOKUP(BY555,Lista!Q:R,2,0),"")</f>
        <v/>
      </c>
      <c r="CA555" s="53"/>
      <c r="CB555" s="52"/>
      <c r="CC555" s="52" t="str">
        <f>IFERROR(VLOOKUP(CB555,Lista!O:P,2,0),"")</f>
        <v/>
      </c>
      <c r="CD555" s="52"/>
      <c r="CE555" s="52" t="str">
        <f>IFERROR(VLOOKUP(CD555,Lista!Q:R,2,0),"")</f>
        <v/>
      </c>
      <c r="CF555" s="53"/>
      <c r="CG555" s="52"/>
      <c r="CH555" s="52" t="str">
        <f>IFERROR(VLOOKUP(CG555,Lista!O:P,2,0),"")</f>
        <v/>
      </c>
      <c r="CI555" s="52"/>
      <c r="CJ555" s="52" t="str">
        <f>IFERROR(VLOOKUP(CI555,Lista!Q:R,2,0),"")</f>
        <v/>
      </c>
      <c r="CK555" s="53"/>
      <c r="CL555" s="52"/>
      <c r="CM555" s="52" t="str">
        <f>IFERROR(VLOOKUP(CL555,Lista!O:P,2,0),"")</f>
        <v/>
      </c>
      <c r="CN555" s="52"/>
      <c r="CO555" s="52" t="str">
        <f>IFERROR(VLOOKUP(CN555,Lista!Q:R,2,0),"")</f>
        <v/>
      </c>
      <c r="CP555" s="53"/>
      <c r="CQ555" s="52"/>
      <c r="CR555" s="52" t="str">
        <f>IFERROR(VLOOKUP(CQ555,Lista!O:P,2,0),"")</f>
        <v/>
      </c>
      <c r="CS555" s="52"/>
      <c r="CT555" s="52" t="str">
        <f>IFERROR(VLOOKUP(CS555,Lista!Q:R,2,0),"")</f>
        <v/>
      </c>
      <c r="CU555" s="53"/>
      <c r="CV555" s="52"/>
      <c r="CW555" s="52" t="str">
        <f>IFERROR(VLOOKUP(CV555,Lista!O:P,2,0),"")</f>
        <v/>
      </c>
      <c r="CX555" s="52"/>
      <c r="CY555" s="52" t="str">
        <f>IFERROR(VLOOKUP(CX555,Lista!Q:R,2,0),"")</f>
        <v/>
      </c>
      <c r="CZ555" s="53"/>
      <c r="DA555" s="49">
        <f t="shared" si="0"/>
        <v>0</v>
      </c>
      <c r="DB555" s="53"/>
    </row>
    <row r="556" spans="1:106" ht="74.25" hidden="1" customHeight="1">
      <c r="A556" s="32">
        <v>0</v>
      </c>
      <c r="B556" s="16">
        <v>0</v>
      </c>
      <c r="C556" s="16">
        <v>0</v>
      </c>
      <c r="D556" s="41"/>
      <c r="E556" s="24"/>
      <c r="F556" s="24" t="str">
        <f>IFERROR(VLOOKUP(E556,Lista!O:P,2,0),"")</f>
        <v/>
      </c>
      <c r="G556" s="24"/>
      <c r="H556" s="24" t="str">
        <f>IFERROR(VLOOKUP(G556,Lista!Q:R,2,0),"")</f>
        <v/>
      </c>
      <c r="I556" s="44"/>
      <c r="J556" s="24"/>
      <c r="K556" s="24" t="str">
        <f>IFERROR(VLOOKUP(J556,Lista!O:P,2,0),"")</f>
        <v/>
      </c>
      <c r="L556" s="24"/>
      <c r="M556" s="24" t="str">
        <f>IFERROR(VLOOKUP(L556,Lista!Q:R,2,0),"")</f>
        <v/>
      </c>
      <c r="N556" s="44"/>
      <c r="O556" s="55"/>
      <c r="P556" s="16" t="str">
        <f>IFERROR(VLOOKUP(O556,Lista!O:P,2,0),"")</f>
        <v/>
      </c>
      <c r="Q556" s="55"/>
      <c r="R556" s="16" t="str">
        <f>IFERROR(VLOOKUP(Q556,Lista!Q:R,2,0),"")</f>
        <v/>
      </c>
      <c r="S556" s="53"/>
      <c r="T556" s="55"/>
      <c r="U556" s="16" t="str">
        <f>IFERROR(VLOOKUP(T556,Lista!O:P,2,0),"")</f>
        <v/>
      </c>
      <c r="V556" s="55"/>
      <c r="W556" s="16" t="str">
        <f>IFERROR(VLOOKUP(V556,Lista!Q:R,2,0),"")</f>
        <v/>
      </c>
      <c r="X556" s="53"/>
      <c r="Y556" s="55"/>
      <c r="Z556" s="16" t="str">
        <f>IFERROR(VLOOKUP(Y556,Lista!O:P,2,0),"")</f>
        <v/>
      </c>
      <c r="AA556" s="55"/>
      <c r="AB556" s="16" t="str">
        <f>IFERROR(VLOOKUP(AA556,Lista!Q:R,2,0),"")</f>
        <v/>
      </c>
      <c r="AC556" s="53"/>
      <c r="AD556" s="55"/>
      <c r="AE556" s="16" t="str">
        <f>IFERROR(VLOOKUP(AD556,Lista!O:P,2,0),"")</f>
        <v/>
      </c>
      <c r="AF556" s="55"/>
      <c r="AG556" s="16" t="str">
        <f>IFERROR(VLOOKUP(AF556,Lista!Q:R,2,0),"")</f>
        <v/>
      </c>
      <c r="AH556" s="53"/>
      <c r="AI556" s="54"/>
      <c r="AJ556" s="51" t="str">
        <f>IFERROR(VLOOKUP(AI556,Lista!O:P,2,0),"")</f>
        <v/>
      </c>
      <c r="AK556" s="54"/>
      <c r="AL556" s="52" t="str">
        <f>IFERROR(VLOOKUP(AK556,Lista!Q:R,2,0),"")</f>
        <v/>
      </c>
      <c r="AM556" s="53"/>
      <c r="AN556" s="54"/>
      <c r="AO556" s="52" t="str">
        <f>IFERROR(VLOOKUP(AN556,Lista!O:P,2,0),"")</f>
        <v/>
      </c>
      <c r="AP556" s="54"/>
      <c r="AQ556" s="52" t="str">
        <f>IFERROR(VLOOKUP(AP556,Lista!Q:R,2,0),"")</f>
        <v/>
      </c>
      <c r="AR556" s="53"/>
      <c r="AS556" s="54"/>
      <c r="AT556" s="52" t="str">
        <f>IFERROR(VLOOKUP(AS556,Lista!O:P,2,0),"")</f>
        <v/>
      </c>
      <c r="AU556" s="54"/>
      <c r="AV556" s="52" t="str">
        <f>IFERROR(VLOOKUP(AU556,Lista!Q:R,2,0),"")</f>
        <v/>
      </c>
      <c r="AW556" s="53"/>
      <c r="AX556" s="54"/>
      <c r="AY556" s="52" t="str">
        <f>IFERROR(VLOOKUP(AX556,Lista!O:P,2,0),"")</f>
        <v/>
      </c>
      <c r="AZ556" s="54"/>
      <c r="BA556" s="52" t="str">
        <f>IFERROR(VLOOKUP(AZ556,Lista!Q:R,2,0),"")</f>
        <v/>
      </c>
      <c r="BB556" s="53"/>
      <c r="BC556" s="54"/>
      <c r="BD556" s="52" t="str">
        <f>IFERROR(VLOOKUP(BC556,Lista!O:P,2,0),"")</f>
        <v/>
      </c>
      <c r="BE556" s="54"/>
      <c r="BF556" s="52" t="str">
        <f>IFERROR(VLOOKUP(BE556,Lista!Q:R,2,0),"")</f>
        <v/>
      </c>
      <c r="BG556" s="53"/>
      <c r="BH556" s="54"/>
      <c r="BI556" s="52" t="str">
        <f>IFERROR(VLOOKUP(BH556,Lista!O:P,2,0),"")</f>
        <v/>
      </c>
      <c r="BJ556" s="54"/>
      <c r="BK556" s="52" t="str">
        <f>IFERROR(VLOOKUP(BJ556,Lista!Q:R,2,0),"")</f>
        <v/>
      </c>
      <c r="BL556" s="53"/>
      <c r="BM556" s="52"/>
      <c r="BN556" s="52" t="str">
        <f>IFERROR(VLOOKUP(BM556,Lista!O:P,2,0),"")</f>
        <v/>
      </c>
      <c r="BO556" s="52"/>
      <c r="BP556" s="52" t="str">
        <f>IFERROR(VLOOKUP(BO556,Lista!Q:R,2,0),"")</f>
        <v/>
      </c>
      <c r="BQ556" s="53"/>
      <c r="BR556" s="52"/>
      <c r="BS556" s="52" t="str">
        <f>IFERROR(VLOOKUP(BR556,Lista!O:P,2,0),"")</f>
        <v/>
      </c>
      <c r="BT556" s="52"/>
      <c r="BU556" s="52" t="str">
        <f>IFERROR(VLOOKUP(BT556,Lista!Q:R,2,0),"")</f>
        <v/>
      </c>
      <c r="BV556" s="53"/>
      <c r="BW556" s="52"/>
      <c r="BX556" s="52" t="str">
        <f>IFERROR(VLOOKUP(BW556,Lista!O:P,2,0),"")</f>
        <v/>
      </c>
      <c r="BY556" s="52"/>
      <c r="BZ556" s="52" t="str">
        <f>IFERROR(VLOOKUP(BY556,Lista!Q:R,2,0),"")</f>
        <v/>
      </c>
      <c r="CA556" s="53"/>
      <c r="CB556" s="52"/>
      <c r="CC556" s="52" t="str">
        <f>IFERROR(VLOOKUP(CB556,Lista!O:P,2,0),"")</f>
        <v/>
      </c>
      <c r="CD556" s="52"/>
      <c r="CE556" s="52" t="str">
        <f>IFERROR(VLOOKUP(CD556,Lista!Q:R,2,0),"")</f>
        <v/>
      </c>
      <c r="CF556" s="53"/>
      <c r="CG556" s="52"/>
      <c r="CH556" s="52" t="str">
        <f>IFERROR(VLOOKUP(CG556,Lista!O:P,2,0),"")</f>
        <v/>
      </c>
      <c r="CI556" s="52"/>
      <c r="CJ556" s="52" t="str">
        <f>IFERROR(VLOOKUP(CI556,Lista!Q:R,2,0),"")</f>
        <v/>
      </c>
      <c r="CK556" s="53"/>
      <c r="CL556" s="52"/>
      <c r="CM556" s="52" t="str">
        <f>IFERROR(VLOOKUP(CL556,Lista!O:P,2,0),"")</f>
        <v/>
      </c>
      <c r="CN556" s="52"/>
      <c r="CO556" s="52" t="str">
        <f>IFERROR(VLOOKUP(CN556,Lista!Q:R,2,0),"")</f>
        <v/>
      </c>
      <c r="CP556" s="53"/>
      <c r="CQ556" s="52"/>
      <c r="CR556" s="52" t="str">
        <f>IFERROR(VLOOKUP(CQ556,Lista!O:P,2,0),"")</f>
        <v/>
      </c>
      <c r="CS556" s="52"/>
      <c r="CT556" s="52" t="str">
        <f>IFERROR(VLOOKUP(CS556,Lista!Q:R,2,0),"")</f>
        <v/>
      </c>
      <c r="CU556" s="53"/>
      <c r="CV556" s="52"/>
      <c r="CW556" s="52" t="str">
        <f>IFERROR(VLOOKUP(CV556,Lista!O:P,2,0),"")</f>
        <v/>
      </c>
      <c r="CX556" s="52"/>
      <c r="CY556" s="52" t="str">
        <f>IFERROR(VLOOKUP(CX556,Lista!Q:R,2,0),"")</f>
        <v/>
      </c>
      <c r="CZ556" s="53"/>
      <c r="DA556" s="49">
        <f t="shared" si="0"/>
        <v>0</v>
      </c>
      <c r="DB556" s="53"/>
    </row>
    <row r="557" spans="1:106" ht="74.25" hidden="1" customHeight="1">
      <c r="A557" s="32">
        <v>0</v>
      </c>
      <c r="B557" s="16">
        <v>0</v>
      </c>
      <c r="C557" s="16">
        <v>0</v>
      </c>
      <c r="D557" s="41"/>
      <c r="E557" s="24"/>
      <c r="F557" s="24" t="str">
        <f>IFERROR(VLOOKUP(E557,Lista!O:P,2,0),"")</f>
        <v/>
      </c>
      <c r="G557" s="24"/>
      <c r="H557" s="24" t="str">
        <f>IFERROR(VLOOKUP(G557,Lista!Q:R,2,0),"")</f>
        <v/>
      </c>
      <c r="I557" s="44"/>
      <c r="J557" s="24"/>
      <c r="K557" s="24" t="str">
        <f>IFERROR(VLOOKUP(J557,Lista!O:P,2,0),"")</f>
        <v/>
      </c>
      <c r="L557" s="24"/>
      <c r="M557" s="24" t="str">
        <f>IFERROR(VLOOKUP(L557,Lista!Q:R,2,0),"")</f>
        <v/>
      </c>
      <c r="N557" s="44"/>
      <c r="O557" s="55"/>
      <c r="P557" s="16" t="str">
        <f>IFERROR(VLOOKUP(O557,Lista!O:P,2,0),"")</f>
        <v/>
      </c>
      <c r="Q557" s="55"/>
      <c r="R557" s="16" t="str">
        <f>IFERROR(VLOOKUP(Q557,Lista!Q:R,2,0),"")</f>
        <v/>
      </c>
      <c r="S557" s="53"/>
      <c r="T557" s="55"/>
      <c r="U557" s="16" t="str">
        <f>IFERROR(VLOOKUP(T557,Lista!O:P,2,0),"")</f>
        <v/>
      </c>
      <c r="V557" s="55"/>
      <c r="W557" s="16" t="str">
        <f>IFERROR(VLOOKUP(V557,Lista!Q:R,2,0),"")</f>
        <v/>
      </c>
      <c r="X557" s="53"/>
      <c r="Y557" s="55"/>
      <c r="Z557" s="16" t="str">
        <f>IFERROR(VLOOKUP(Y557,Lista!O:P,2,0),"")</f>
        <v/>
      </c>
      <c r="AA557" s="55"/>
      <c r="AB557" s="16" t="str">
        <f>IFERROR(VLOOKUP(AA557,Lista!Q:R,2,0),"")</f>
        <v/>
      </c>
      <c r="AC557" s="53"/>
      <c r="AD557" s="55"/>
      <c r="AE557" s="16" t="str">
        <f>IFERROR(VLOOKUP(AD557,Lista!O:P,2,0),"")</f>
        <v/>
      </c>
      <c r="AF557" s="55"/>
      <c r="AG557" s="16" t="str">
        <f>IFERROR(VLOOKUP(AF557,Lista!Q:R,2,0),"")</f>
        <v/>
      </c>
      <c r="AH557" s="53"/>
      <c r="AI557" s="54"/>
      <c r="AJ557" s="51" t="str">
        <f>IFERROR(VLOOKUP(AI557,Lista!O:P,2,0),"")</f>
        <v/>
      </c>
      <c r="AK557" s="54"/>
      <c r="AL557" s="52" t="str">
        <f>IFERROR(VLOOKUP(AK557,Lista!Q:R,2,0),"")</f>
        <v/>
      </c>
      <c r="AM557" s="53"/>
      <c r="AN557" s="54"/>
      <c r="AO557" s="52" t="str">
        <f>IFERROR(VLOOKUP(AN557,Lista!O:P,2,0),"")</f>
        <v/>
      </c>
      <c r="AP557" s="54"/>
      <c r="AQ557" s="52" t="str">
        <f>IFERROR(VLOOKUP(AP557,Lista!Q:R,2,0),"")</f>
        <v/>
      </c>
      <c r="AR557" s="53"/>
      <c r="AS557" s="54"/>
      <c r="AT557" s="52" t="str">
        <f>IFERROR(VLOOKUP(AS557,Lista!O:P,2,0),"")</f>
        <v/>
      </c>
      <c r="AU557" s="54"/>
      <c r="AV557" s="52" t="str">
        <f>IFERROR(VLOOKUP(AU557,Lista!Q:R,2,0),"")</f>
        <v/>
      </c>
      <c r="AW557" s="53"/>
      <c r="AX557" s="54"/>
      <c r="AY557" s="52" t="str">
        <f>IFERROR(VLOOKUP(AX557,Lista!O:P,2,0),"")</f>
        <v/>
      </c>
      <c r="AZ557" s="54"/>
      <c r="BA557" s="52" t="str">
        <f>IFERROR(VLOOKUP(AZ557,Lista!Q:R,2,0),"")</f>
        <v/>
      </c>
      <c r="BB557" s="53"/>
      <c r="BC557" s="54"/>
      <c r="BD557" s="52" t="str">
        <f>IFERROR(VLOOKUP(BC557,Lista!O:P,2,0),"")</f>
        <v/>
      </c>
      <c r="BE557" s="54"/>
      <c r="BF557" s="52" t="str">
        <f>IFERROR(VLOOKUP(BE557,Lista!Q:R,2,0),"")</f>
        <v/>
      </c>
      <c r="BG557" s="53"/>
      <c r="BH557" s="54"/>
      <c r="BI557" s="52" t="str">
        <f>IFERROR(VLOOKUP(BH557,Lista!O:P,2,0),"")</f>
        <v/>
      </c>
      <c r="BJ557" s="54"/>
      <c r="BK557" s="52" t="str">
        <f>IFERROR(VLOOKUP(BJ557,Lista!Q:R,2,0),"")</f>
        <v/>
      </c>
      <c r="BL557" s="53"/>
      <c r="BM557" s="52"/>
      <c r="BN557" s="52" t="str">
        <f>IFERROR(VLOOKUP(BM557,Lista!O:P,2,0),"")</f>
        <v/>
      </c>
      <c r="BO557" s="52"/>
      <c r="BP557" s="52" t="str">
        <f>IFERROR(VLOOKUP(BO557,Lista!Q:R,2,0),"")</f>
        <v/>
      </c>
      <c r="BQ557" s="53"/>
      <c r="BR557" s="52"/>
      <c r="BS557" s="52" t="str">
        <f>IFERROR(VLOOKUP(BR557,Lista!O:P,2,0),"")</f>
        <v/>
      </c>
      <c r="BT557" s="52"/>
      <c r="BU557" s="52" t="str">
        <f>IFERROR(VLOOKUP(BT557,Lista!Q:R,2,0),"")</f>
        <v/>
      </c>
      <c r="BV557" s="53"/>
      <c r="BW557" s="52"/>
      <c r="BX557" s="52" t="str">
        <f>IFERROR(VLOOKUP(BW557,Lista!O:P,2,0),"")</f>
        <v/>
      </c>
      <c r="BY557" s="52"/>
      <c r="BZ557" s="52" t="str">
        <f>IFERROR(VLOOKUP(BY557,Lista!Q:R,2,0),"")</f>
        <v/>
      </c>
      <c r="CA557" s="53"/>
      <c r="CB557" s="52"/>
      <c r="CC557" s="52" t="str">
        <f>IFERROR(VLOOKUP(CB557,Lista!O:P,2,0),"")</f>
        <v/>
      </c>
      <c r="CD557" s="52"/>
      <c r="CE557" s="52" t="str">
        <f>IFERROR(VLOOKUP(CD557,Lista!Q:R,2,0),"")</f>
        <v/>
      </c>
      <c r="CF557" s="53"/>
      <c r="CG557" s="52"/>
      <c r="CH557" s="52" t="str">
        <f>IFERROR(VLOOKUP(CG557,Lista!O:P,2,0),"")</f>
        <v/>
      </c>
      <c r="CI557" s="52"/>
      <c r="CJ557" s="52" t="str">
        <f>IFERROR(VLOOKUP(CI557,Lista!Q:R,2,0),"")</f>
        <v/>
      </c>
      <c r="CK557" s="53"/>
      <c r="CL557" s="52"/>
      <c r="CM557" s="52" t="str">
        <f>IFERROR(VLOOKUP(CL557,Lista!O:P,2,0),"")</f>
        <v/>
      </c>
      <c r="CN557" s="52"/>
      <c r="CO557" s="52" t="str">
        <f>IFERROR(VLOOKUP(CN557,Lista!Q:R,2,0),"")</f>
        <v/>
      </c>
      <c r="CP557" s="53"/>
      <c r="CQ557" s="52"/>
      <c r="CR557" s="52" t="str">
        <f>IFERROR(VLOOKUP(CQ557,Lista!O:P,2,0),"")</f>
        <v/>
      </c>
      <c r="CS557" s="52"/>
      <c r="CT557" s="52" t="str">
        <f>IFERROR(VLOOKUP(CS557,Lista!Q:R,2,0),"")</f>
        <v/>
      </c>
      <c r="CU557" s="53"/>
      <c r="CV557" s="52"/>
      <c r="CW557" s="52" t="str">
        <f>IFERROR(VLOOKUP(CV557,Lista!O:P,2,0),"")</f>
        <v/>
      </c>
      <c r="CX557" s="52"/>
      <c r="CY557" s="52" t="str">
        <f>IFERROR(VLOOKUP(CX557,Lista!Q:R,2,0),"")</f>
        <v/>
      </c>
      <c r="CZ557" s="53"/>
      <c r="DA557" s="49">
        <f t="shared" si="0"/>
        <v>0</v>
      </c>
      <c r="DB557" s="53"/>
    </row>
    <row r="558" spans="1:106" ht="74.25" hidden="1" customHeight="1">
      <c r="A558" s="32">
        <v>0</v>
      </c>
      <c r="B558" s="16">
        <v>0</v>
      </c>
      <c r="C558" s="16">
        <v>0</v>
      </c>
      <c r="D558" s="41"/>
      <c r="E558" s="24"/>
      <c r="F558" s="24" t="str">
        <f>IFERROR(VLOOKUP(E558,Lista!O:P,2,0),"")</f>
        <v/>
      </c>
      <c r="G558" s="24"/>
      <c r="H558" s="24" t="str">
        <f>IFERROR(VLOOKUP(G558,Lista!Q:R,2,0),"")</f>
        <v/>
      </c>
      <c r="I558" s="44"/>
      <c r="J558" s="24"/>
      <c r="K558" s="24" t="str">
        <f>IFERROR(VLOOKUP(J558,Lista!O:P,2,0),"")</f>
        <v/>
      </c>
      <c r="L558" s="24"/>
      <c r="M558" s="24" t="str">
        <f>IFERROR(VLOOKUP(L558,Lista!Q:R,2,0),"")</f>
        <v/>
      </c>
      <c r="N558" s="44"/>
      <c r="O558" s="55"/>
      <c r="P558" s="16" t="str">
        <f>IFERROR(VLOOKUP(O558,Lista!O:P,2,0),"")</f>
        <v/>
      </c>
      <c r="Q558" s="55"/>
      <c r="R558" s="16" t="str">
        <f>IFERROR(VLOOKUP(Q558,Lista!Q:R,2,0),"")</f>
        <v/>
      </c>
      <c r="S558" s="53"/>
      <c r="T558" s="55"/>
      <c r="U558" s="16" t="str">
        <f>IFERROR(VLOOKUP(T558,Lista!O:P,2,0),"")</f>
        <v/>
      </c>
      <c r="V558" s="55"/>
      <c r="W558" s="16" t="str">
        <f>IFERROR(VLOOKUP(V558,Lista!Q:R,2,0),"")</f>
        <v/>
      </c>
      <c r="X558" s="53"/>
      <c r="Y558" s="55"/>
      <c r="Z558" s="16" t="str">
        <f>IFERROR(VLOOKUP(Y558,Lista!O:P,2,0),"")</f>
        <v/>
      </c>
      <c r="AA558" s="55"/>
      <c r="AB558" s="16" t="str">
        <f>IFERROR(VLOOKUP(AA558,Lista!Q:R,2,0),"")</f>
        <v/>
      </c>
      <c r="AC558" s="53"/>
      <c r="AD558" s="55"/>
      <c r="AE558" s="16" t="str">
        <f>IFERROR(VLOOKUP(AD558,Lista!O:P,2,0),"")</f>
        <v/>
      </c>
      <c r="AF558" s="55"/>
      <c r="AG558" s="16" t="str">
        <f>IFERROR(VLOOKUP(AF558,Lista!Q:R,2,0),"")</f>
        <v/>
      </c>
      <c r="AH558" s="53"/>
      <c r="AI558" s="54"/>
      <c r="AJ558" s="51" t="str">
        <f>IFERROR(VLOOKUP(AI558,Lista!O:P,2,0),"")</f>
        <v/>
      </c>
      <c r="AK558" s="54"/>
      <c r="AL558" s="52" t="str">
        <f>IFERROR(VLOOKUP(AK558,Lista!Q:R,2,0),"")</f>
        <v/>
      </c>
      <c r="AM558" s="53"/>
      <c r="AN558" s="54"/>
      <c r="AO558" s="52" t="str">
        <f>IFERROR(VLOOKUP(AN558,Lista!O:P,2,0),"")</f>
        <v/>
      </c>
      <c r="AP558" s="54"/>
      <c r="AQ558" s="52" t="str">
        <f>IFERROR(VLOOKUP(AP558,Lista!Q:R,2,0),"")</f>
        <v/>
      </c>
      <c r="AR558" s="53"/>
      <c r="AS558" s="54"/>
      <c r="AT558" s="52" t="str">
        <f>IFERROR(VLOOKUP(AS558,Lista!O:P,2,0),"")</f>
        <v/>
      </c>
      <c r="AU558" s="54"/>
      <c r="AV558" s="52" t="str">
        <f>IFERROR(VLOOKUP(AU558,Lista!Q:R,2,0),"")</f>
        <v/>
      </c>
      <c r="AW558" s="53"/>
      <c r="AX558" s="54"/>
      <c r="AY558" s="52" t="str">
        <f>IFERROR(VLOOKUP(AX558,Lista!O:P,2,0),"")</f>
        <v/>
      </c>
      <c r="AZ558" s="54"/>
      <c r="BA558" s="52" t="str">
        <f>IFERROR(VLOOKUP(AZ558,Lista!Q:R,2,0),"")</f>
        <v/>
      </c>
      <c r="BB558" s="53"/>
      <c r="BC558" s="54"/>
      <c r="BD558" s="52" t="str">
        <f>IFERROR(VLOOKUP(BC558,Lista!O:P,2,0),"")</f>
        <v/>
      </c>
      <c r="BE558" s="54"/>
      <c r="BF558" s="52" t="str">
        <f>IFERROR(VLOOKUP(BE558,Lista!Q:R,2,0),"")</f>
        <v/>
      </c>
      <c r="BG558" s="53"/>
      <c r="BH558" s="54"/>
      <c r="BI558" s="52" t="str">
        <f>IFERROR(VLOOKUP(BH558,Lista!O:P,2,0),"")</f>
        <v/>
      </c>
      <c r="BJ558" s="54"/>
      <c r="BK558" s="52" t="str">
        <f>IFERROR(VLOOKUP(BJ558,Lista!Q:R,2,0),"")</f>
        <v/>
      </c>
      <c r="BL558" s="53"/>
      <c r="BM558" s="52"/>
      <c r="BN558" s="52" t="str">
        <f>IFERROR(VLOOKUP(BM558,Lista!O:P,2,0),"")</f>
        <v/>
      </c>
      <c r="BO558" s="52"/>
      <c r="BP558" s="52" t="str">
        <f>IFERROR(VLOOKUP(BO558,Lista!Q:R,2,0),"")</f>
        <v/>
      </c>
      <c r="BQ558" s="53"/>
      <c r="BR558" s="52"/>
      <c r="BS558" s="52" t="str">
        <f>IFERROR(VLOOKUP(BR558,Lista!O:P,2,0),"")</f>
        <v/>
      </c>
      <c r="BT558" s="52"/>
      <c r="BU558" s="52" t="str">
        <f>IFERROR(VLOOKUP(BT558,Lista!Q:R,2,0),"")</f>
        <v/>
      </c>
      <c r="BV558" s="53"/>
      <c r="BW558" s="52"/>
      <c r="BX558" s="52" t="str">
        <f>IFERROR(VLOOKUP(BW558,Lista!O:P,2,0),"")</f>
        <v/>
      </c>
      <c r="BY558" s="52"/>
      <c r="BZ558" s="52" t="str">
        <f>IFERROR(VLOOKUP(BY558,Lista!Q:R,2,0),"")</f>
        <v/>
      </c>
      <c r="CA558" s="53"/>
      <c r="CB558" s="52"/>
      <c r="CC558" s="52" t="str">
        <f>IFERROR(VLOOKUP(CB558,Lista!O:P,2,0),"")</f>
        <v/>
      </c>
      <c r="CD558" s="52"/>
      <c r="CE558" s="52" t="str">
        <f>IFERROR(VLOOKUP(CD558,Lista!Q:R,2,0),"")</f>
        <v/>
      </c>
      <c r="CF558" s="53"/>
      <c r="CG558" s="52"/>
      <c r="CH558" s="52" t="str">
        <f>IFERROR(VLOOKUP(CG558,Lista!O:P,2,0),"")</f>
        <v/>
      </c>
      <c r="CI558" s="52"/>
      <c r="CJ558" s="52" t="str">
        <f>IFERROR(VLOOKUP(CI558,Lista!Q:R,2,0),"")</f>
        <v/>
      </c>
      <c r="CK558" s="53"/>
      <c r="CL558" s="52"/>
      <c r="CM558" s="52" t="str">
        <f>IFERROR(VLOOKUP(CL558,Lista!O:P,2,0),"")</f>
        <v/>
      </c>
      <c r="CN558" s="52"/>
      <c r="CO558" s="52" t="str">
        <f>IFERROR(VLOOKUP(CN558,Lista!Q:R,2,0),"")</f>
        <v/>
      </c>
      <c r="CP558" s="53"/>
      <c r="CQ558" s="52"/>
      <c r="CR558" s="52" t="str">
        <f>IFERROR(VLOOKUP(CQ558,Lista!O:P,2,0),"")</f>
        <v/>
      </c>
      <c r="CS558" s="52"/>
      <c r="CT558" s="52" t="str">
        <f>IFERROR(VLOOKUP(CS558,Lista!Q:R,2,0),"")</f>
        <v/>
      </c>
      <c r="CU558" s="53"/>
      <c r="CV558" s="52"/>
      <c r="CW558" s="52" t="str">
        <f>IFERROR(VLOOKUP(CV558,Lista!O:P,2,0),"")</f>
        <v/>
      </c>
      <c r="CX558" s="52"/>
      <c r="CY558" s="52" t="str">
        <f>IFERROR(VLOOKUP(CX558,Lista!Q:R,2,0),"")</f>
        <v/>
      </c>
      <c r="CZ558" s="53"/>
      <c r="DA558" s="49">
        <f t="shared" si="0"/>
        <v>0</v>
      </c>
      <c r="DB558" s="53"/>
    </row>
    <row r="559" spans="1:106" ht="74.25" hidden="1" customHeight="1">
      <c r="A559" s="32">
        <v>0</v>
      </c>
      <c r="B559" s="16">
        <v>0</v>
      </c>
      <c r="C559" s="16">
        <v>0</v>
      </c>
      <c r="D559" s="41"/>
      <c r="E559" s="24"/>
      <c r="F559" s="24" t="str">
        <f>IFERROR(VLOOKUP(E559,Lista!O:P,2,0),"")</f>
        <v/>
      </c>
      <c r="G559" s="24"/>
      <c r="H559" s="24" t="str">
        <f>IFERROR(VLOOKUP(G559,Lista!Q:R,2,0),"")</f>
        <v/>
      </c>
      <c r="I559" s="44"/>
      <c r="J559" s="24"/>
      <c r="K559" s="24" t="str">
        <f>IFERROR(VLOOKUP(J559,Lista!O:P,2,0),"")</f>
        <v/>
      </c>
      <c r="L559" s="24"/>
      <c r="M559" s="24" t="str">
        <f>IFERROR(VLOOKUP(L559,Lista!Q:R,2,0),"")</f>
        <v/>
      </c>
      <c r="N559" s="44"/>
      <c r="O559" s="55"/>
      <c r="P559" s="16" t="str">
        <f>IFERROR(VLOOKUP(O559,Lista!O:P,2,0),"")</f>
        <v/>
      </c>
      <c r="Q559" s="55"/>
      <c r="R559" s="16" t="str">
        <f>IFERROR(VLOOKUP(Q559,Lista!Q:R,2,0),"")</f>
        <v/>
      </c>
      <c r="S559" s="53"/>
      <c r="T559" s="55"/>
      <c r="U559" s="16" t="str">
        <f>IFERROR(VLOOKUP(T559,Lista!O:P,2,0),"")</f>
        <v/>
      </c>
      <c r="V559" s="55"/>
      <c r="W559" s="16" t="str">
        <f>IFERROR(VLOOKUP(V559,Lista!Q:R,2,0),"")</f>
        <v/>
      </c>
      <c r="X559" s="53"/>
      <c r="Y559" s="55"/>
      <c r="Z559" s="16" t="str">
        <f>IFERROR(VLOOKUP(Y559,Lista!O:P,2,0),"")</f>
        <v/>
      </c>
      <c r="AA559" s="55"/>
      <c r="AB559" s="16" t="str">
        <f>IFERROR(VLOOKUP(AA559,Lista!Q:R,2,0),"")</f>
        <v/>
      </c>
      <c r="AC559" s="53"/>
      <c r="AD559" s="55"/>
      <c r="AE559" s="16" t="str">
        <f>IFERROR(VLOOKUP(AD559,Lista!O:P,2,0),"")</f>
        <v/>
      </c>
      <c r="AF559" s="55"/>
      <c r="AG559" s="16" t="str">
        <f>IFERROR(VLOOKUP(AF559,Lista!Q:R,2,0),"")</f>
        <v/>
      </c>
      <c r="AH559" s="53"/>
      <c r="AI559" s="54"/>
      <c r="AJ559" s="51" t="str">
        <f>IFERROR(VLOOKUP(AI559,Lista!O:P,2,0),"")</f>
        <v/>
      </c>
      <c r="AK559" s="54"/>
      <c r="AL559" s="52" t="str">
        <f>IFERROR(VLOOKUP(AK559,Lista!Q:R,2,0),"")</f>
        <v/>
      </c>
      <c r="AM559" s="53"/>
      <c r="AN559" s="54"/>
      <c r="AO559" s="52" t="str">
        <f>IFERROR(VLOOKUP(AN559,Lista!O:P,2,0),"")</f>
        <v/>
      </c>
      <c r="AP559" s="54"/>
      <c r="AQ559" s="52" t="str">
        <f>IFERROR(VLOOKUP(AP559,Lista!Q:R,2,0),"")</f>
        <v/>
      </c>
      <c r="AR559" s="53"/>
      <c r="AS559" s="54"/>
      <c r="AT559" s="52" t="str">
        <f>IFERROR(VLOOKUP(AS559,Lista!O:P,2,0),"")</f>
        <v/>
      </c>
      <c r="AU559" s="54"/>
      <c r="AV559" s="52" t="str">
        <f>IFERROR(VLOOKUP(AU559,Lista!Q:R,2,0),"")</f>
        <v/>
      </c>
      <c r="AW559" s="53"/>
      <c r="AX559" s="54"/>
      <c r="AY559" s="52" t="str">
        <f>IFERROR(VLOOKUP(AX559,Lista!O:P,2,0),"")</f>
        <v/>
      </c>
      <c r="AZ559" s="54"/>
      <c r="BA559" s="52" t="str">
        <f>IFERROR(VLOOKUP(AZ559,Lista!Q:R,2,0),"")</f>
        <v/>
      </c>
      <c r="BB559" s="53"/>
      <c r="BC559" s="54"/>
      <c r="BD559" s="52" t="str">
        <f>IFERROR(VLOOKUP(BC559,Lista!O:P,2,0),"")</f>
        <v/>
      </c>
      <c r="BE559" s="54"/>
      <c r="BF559" s="52" t="str">
        <f>IFERROR(VLOOKUP(BE559,Lista!Q:R,2,0),"")</f>
        <v/>
      </c>
      <c r="BG559" s="53"/>
      <c r="BH559" s="54"/>
      <c r="BI559" s="52" t="str">
        <f>IFERROR(VLOOKUP(BH559,Lista!O:P,2,0),"")</f>
        <v/>
      </c>
      <c r="BJ559" s="54"/>
      <c r="BK559" s="52" t="str">
        <f>IFERROR(VLOOKUP(BJ559,Lista!Q:R,2,0),"")</f>
        <v/>
      </c>
      <c r="BL559" s="53"/>
      <c r="BM559" s="52"/>
      <c r="BN559" s="52" t="str">
        <f>IFERROR(VLOOKUP(BM559,Lista!O:P,2,0),"")</f>
        <v/>
      </c>
      <c r="BO559" s="52"/>
      <c r="BP559" s="52" t="str">
        <f>IFERROR(VLOOKUP(BO559,Lista!Q:R,2,0),"")</f>
        <v/>
      </c>
      <c r="BQ559" s="53"/>
      <c r="BR559" s="52"/>
      <c r="BS559" s="52" t="str">
        <f>IFERROR(VLOOKUP(BR559,Lista!O:P,2,0),"")</f>
        <v/>
      </c>
      <c r="BT559" s="52"/>
      <c r="BU559" s="52" t="str">
        <f>IFERROR(VLOOKUP(BT559,Lista!Q:R,2,0),"")</f>
        <v/>
      </c>
      <c r="BV559" s="53"/>
      <c r="BW559" s="52"/>
      <c r="BX559" s="52" t="str">
        <f>IFERROR(VLOOKUP(BW559,Lista!O:P,2,0),"")</f>
        <v/>
      </c>
      <c r="BY559" s="52"/>
      <c r="BZ559" s="52" t="str">
        <f>IFERROR(VLOOKUP(BY559,Lista!Q:R,2,0),"")</f>
        <v/>
      </c>
      <c r="CA559" s="53"/>
      <c r="CB559" s="52"/>
      <c r="CC559" s="52" t="str">
        <f>IFERROR(VLOOKUP(CB559,Lista!O:P,2,0),"")</f>
        <v/>
      </c>
      <c r="CD559" s="52"/>
      <c r="CE559" s="52" t="str">
        <f>IFERROR(VLOOKUP(CD559,Lista!Q:R,2,0),"")</f>
        <v/>
      </c>
      <c r="CF559" s="53"/>
      <c r="CG559" s="52"/>
      <c r="CH559" s="52" t="str">
        <f>IFERROR(VLOOKUP(CG559,Lista!O:P,2,0),"")</f>
        <v/>
      </c>
      <c r="CI559" s="52"/>
      <c r="CJ559" s="52" t="str">
        <f>IFERROR(VLOOKUP(CI559,Lista!Q:R,2,0),"")</f>
        <v/>
      </c>
      <c r="CK559" s="53"/>
      <c r="CL559" s="52"/>
      <c r="CM559" s="52" t="str">
        <f>IFERROR(VLOOKUP(CL559,Lista!O:P,2,0),"")</f>
        <v/>
      </c>
      <c r="CN559" s="52"/>
      <c r="CO559" s="52" t="str">
        <f>IFERROR(VLOOKUP(CN559,Lista!Q:R,2,0),"")</f>
        <v/>
      </c>
      <c r="CP559" s="53"/>
      <c r="CQ559" s="52"/>
      <c r="CR559" s="52" t="str">
        <f>IFERROR(VLOOKUP(CQ559,Lista!O:P,2,0),"")</f>
        <v/>
      </c>
      <c r="CS559" s="52"/>
      <c r="CT559" s="52" t="str">
        <f>IFERROR(VLOOKUP(CS559,Lista!Q:R,2,0),"")</f>
        <v/>
      </c>
      <c r="CU559" s="53"/>
      <c r="CV559" s="52"/>
      <c r="CW559" s="52" t="str">
        <f>IFERROR(VLOOKUP(CV559,Lista!O:P,2,0),"")</f>
        <v/>
      </c>
      <c r="CX559" s="52"/>
      <c r="CY559" s="52" t="str">
        <f>IFERROR(VLOOKUP(CX559,Lista!Q:R,2,0),"")</f>
        <v/>
      </c>
      <c r="CZ559" s="53"/>
      <c r="DA559" s="49">
        <f t="shared" si="0"/>
        <v>0</v>
      </c>
      <c r="DB559" s="53"/>
    </row>
    <row r="560" spans="1:106" ht="74.25" hidden="1" customHeight="1">
      <c r="A560" s="32">
        <v>0</v>
      </c>
      <c r="B560" s="16">
        <v>0</v>
      </c>
      <c r="C560" s="16">
        <v>0</v>
      </c>
      <c r="D560" s="41"/>
      <c r="E560" s="24"/>
      <c r="F560" s="24" t="str">
        <f>IFERROR(VLOOKUP(E560,Lista!O:P,2,0),"")</f>
        <v/>
      </c>
      <c r="G560" s="24"/>
      <c r="H560" s="24" t="str">
        <f>IFERROR(VLOOKUP(G560,Lista!Q:R,2,0),"")</f>
        <v/>
      </c>
      <c r="I560" s="44"/>
      <c r="J560" s="24"/>
      <c r="K560" s="24" t="str">
        <f>IFERROR(VLOOKUP(J560,Lista!O:P,2,0),"")</f>
        <v/>
      </c>
      <c r="L560" s="24"/>
      <c r="M560" s="24" t="str">
        <f>IFERROR(VLOOKUP(L560,Lista!Q:R,2,0),"")</f>
        <v/>
      </c>
      <c r="N560" s="44"/>
      <c r="O560" s="55"/>
      <c r="P560" s="16" t="str">
        <f>IFERROR(VLOOKUP(O560,Lista!O:P,2,0),"")</f>
        <v/>
      </c>
      <c r="Q560" s="55"/>
      <c r="R560" s="16" t="str">
        <f>IFERROR(VLOOKUP(Q560,Lista!Q:R,2,0),"")</f>
        <v/>
      </c>
      <c r="S560" s="53"/>
      <c r="T560" s="55"/>
      <c r="U560" s="16" t="str">
        <f>IFERROR(VLOOKUP(T560,Lista!O:P,2,0),"")</f>
        <v/>
      </c>
      <c r="V560" s="55"/>
      <c r="W560" s="16" t="str">
        <f>IFERROR(VLOOKUP(V560,Lista!Q:R,2,0),"")</f>
        <v/>
      </c>
      <c r="X560" s="53"/>
      <c r="Y560" s="55"/>
      <c r="Z560" s="16" t="str">
        <f>IFERROR(VLOOKUP(Y560,Lista!O:P,2,0),"")</f>
        <v/>
      </c>
      <c r="AA560" s="55"/>
      <c r="AB560" s="16" t="str">
        <f>IFERROR(VLOOKUP(AA560,Lista!Q:R,2,0),"")</f>
        <v/>
      </c>
      <c r="AC560" s="53"/>
      <c r="AD560" s="55"/>
      <c r="AE560" s="16" t="str">
        <f>IFERROR(VLOOKUP(AD560,Lista!O:P,2,0),"")</f>
        <v/>
      </c>
      <c r="AF560" s="55"/>
      <c r="AG560" s="16" t="str">
        <f>IFERROR(VLOOKUP(AF560,Lista!Q:R,2,0),"")</f>
        <v/>
      </c>
      <c r="AH560" s="53"/>
      <c r="AI560" s="54"/>
      <c r="AJ560" s="51" t="str">
        <f>IFERROR(VLOOKUP(AI560,Lista!O:P,2,0),"")</f>
        <v/>
      </c>
      <c r="AK560" s="54"/>
      <c r="AL560" s="52" t="str">
        <f>IFERROR(VLOOKUP(AK560,Lista!Q:R,2,0),"")</f>
        <v/>
      </c>
      <c r="AM560" s="53"/>
      <c r="AN560" s="54"/>
      <c r="AO560" s="52" t="str">
        <f>IFERROR(VLOOKUP(AN560,Lista!O:P,2,0),"")</f>
        <v/>
      </c>
      <c r="AP560" s="54"/>
      <c r="AQ560" s="52" t="str">
        <f>IFERROR(VLOOKUP(AP560,Lista!Q:R,2,0),"")</f>
        <v/>
      </c>
      <c r="AR560" s="53"/>
      <c r="AS560" s="54"/>
      <c r="AT560" s="52" t="str">
        <f>IFERROR(VLOOKUP(AS560,Lista!O:P,2,0),"")</f>
        <v/>
      </c>
      <c r="AU560" s="54"/>
      <c r="AV560" s="52" t="str">
        <f>IFERROR(VLOOKUP(AU560,Lista!Q:R,2,0),"")</f>
        <v/>
      </c>
      <c r="AW560" s="53"/>
      <c r="AX560" s="54"/>
      <c r="AY560" s="52" t="str">
        <f>IFERROR(VLOOKUP(AX560,Lista!O:P,2,0),"")</f>
        <v/>
      </c>
      <c r="AZ560" s="54"/>
      <c r="BA560" s="52" t="str">
        <f>IFERROR(VLOOKUP(AZ560,Lista!Q:R,2,0),"")</f>
        <v/>
      </c>
      <c r="BB560" s="53"/>
      <c r="BC560" s="54"/>
      <c r="BD560" s="52" t="str">
        <f>IFERROR(VLOOKUP(BC560,Lista!O:P,2,0),"")</f>
        <v/>
      </c>
      <c r="BE560" s="54"/>
      <c r="BF560" s="52" t="str">
        <f>IFERROR(VLOOKUP(BE560,Lista!Q:R,2,0),"")</f>
        <v/>
      </c>
      <c r="BG560" s="53"/>
      <c r="BH560" s="54"/>
      <c r="BI560" s="52" t="str">
        <f>IFERROR(VLOOKUP(BH560,Lista!O:P,2,0),"")</f>
        <v/>
      </c>
      <c r="BJ560" s="54"/>
      <c r="BK560" s="52" t="str">
        <f>IFERROR(VLOOKUP(BJ560,Lista!Q:R,2,0),"")</f>
        <v/>
      </c>
      <c r="BL560" s="53"/>
      <c r="BM560" s="52"/>
      <c r="BN560" s="52" t="str">
        <f>IFERROR(VLOOKUP(BM560,Lista!O:P,2,0),"")</f>
        <v/>
      </c>
      <c r="BO560" s="52"/>
      <c r="BP560" s="52" t="str">
        <f>IFERROR(VLOOKUP(BO560,Lista!Q:R,2,0),"")</f>
        <v/>
      </c>
      <c r="BQ560" s="53"/>
      <c r="BR560" s="52"/>
      <c r="BS560" s="52" t="str">
        <f>IFERROR(VLOOKUP(BR560,Lista!O:P,2,0),"")</f>
        <v/>
      </c>
      <c r="BT560" s="52"/>
      <c r="BU560" s="52" t="str">
        <f>IFERROR(VLOOKUP(BT560,Lista!Q:R,2,0),"")</f>
        <v/>
      </c>
      <c r="BV560" s="53"/>
      <c r="BW560" s="52"/>
      <c r="BX560" s="52" t="str">
        <f>IFERROR(VLOOKUP(BW560,Lista!O:P,2,0),"")</f>
        <v/>
      </c>
      <c r="BY560" s="52"/>
      <c r="BZ560" s="52" t="str">
        <f>IFERROR(VLOOKUP(BY560,Lista!Q:R,2,0),"")</f>
        <v/>
      </c>
      <c r="CA560" s="53"/>
      <c r="CB560" s="52"/>
      <c r="CC560" s="52" t="str">
        <f>IFERROR(VLOOKUP(CB560,Lista!O:P,2,0),"")</f>
        <v/>
      </c>
      <c r="CD560" s="52"/>
      <c r="CE560" s="52" t="str">
        <f>IFERROR(VLOOKUP(CD560,Lista!Q:R,2,0),"")</f>
        <v/>
      </c>
      <c r="CF560" s="53"/>
      <c r="CG560" s="52"/>
      <c r="CH560" s="52" t="str">
        <f>IFERROR(VLOOKUP(CG560,Lista!O:P,2,0),"")</f>
        <v/>
      </c>
      <c r="CI560" s="52"/>
      <c r="CJ560" s="52" t="str">
        <f>IFERROR(VLOOKUP(CI560,Lista!Q:R,2,0),"")</f>
        <v/>
      </c>
      <c r="CK560" s="53"/>
      <c r="CL560" s="52"/>
      <c r="CM560" s="52" t="str">
        <f>IFERROR(VLOOKUP(CL560,Lista!O:P,2,0),"")</f>
        <v/>
      </c>
      <c r="CN560" s="52"/>
      <c r="CO560" s="52" t="str">
        <f>IFERROR(VLOOKUP(CN560,Lista!Q:R,2,0),"")</f>
        <v/>
      </c>
      <c r="CP560" s="53"/>
      <c r="CQ560" s="52"/>
      <c r="CR560" s="52" t="str">
        <f>IFERROR(VLOOKUP(CQ560,Lista!O:P,2,0),"")</f>
        <v/>
      </c>
      <c r="CS560" s="52"/>
      <c r="CT560" s="52" t="str">
        <f>IFERROR(VLOOKUP(CS560,Lista!Q:R,2,0),"")</f>
        <v/>
      </c>
      <c r="CU560" s="53"/>
      <c r="CV560" s="52"/>
      <c r="CW560" s="52" t="str">
        <f>IFERROR(VLOOKUP(CV560,Lista!O:P,2,0),"")</f>
        <v/>
      </c>
      <c r="CX560" s="52"/>
      <c r="CY560" s="52" t="str">
        <f>IFERROR(VLOOKUP(CX560,Lista!Q:R,2,0),"")</f>
        <v/>
      </c>
      <c r="CZ560" s="53"/>
      <c r="DA560" s="49">
        <f t="shared" si="0"/>
        <v>0</v>
      </c>
      <c r="DB560" s="53"/>
    </row>
    <row r="561" spans="1:106" ht="74.25" hidden="1" customHeight="1">
      <c r="A561" s="32">
        <v>0</v>
      </c>
      <c r="B561" s="16">
        <v>0</v>
      </c>
      <c r="C561" s="16">
        <v>0</v>
      </c>
      <c r="D561" s="41"/>
      <c r="E561" s="24"/>
      <c r="F561" s="24" t="str">
        <f>IFERROR(VLOOKUP(E561,Lista!O:P,2,0),"")</f>
        <v/>
      </c>
      <c r="G561" s="24"/>
      <c r="H561" s="24" t="str">
        <f>IFERROR(VLOOKUP(G561,Lista!Q:R,2,0),"")</f>
        <v/>
      </c>
      <c r="I561" s="44"/>
      <c r="J561" s="24"/>
      <c r="K561" s="24" t="str">
        <f>IFERROR(VLOOKUP(J561,Lista!O:P,2,0),"")</f>
        <v/>
      </c>
      <c r="L561" s="24"/>
      <c r="M561" s="24" t="str">
        <f>IFERROR(VLOOKUP(L561,Lista!Q:R,2,0),"")</f>
        <v/>
      </c>
      <c r="N561" s="44"/>
      <c r="O561" s="55"/>
      <c r="P561" s="16" t="str">
        <f>IFERROR(VLOOKUP(O561,Lista!O:P,2,0),"")</f>
        <v/>
      </c>
      <c r="Q561" s="55"/>
      <c r="R561" s="16" t="str">
        <f>IFERROR(VLOOKUP(Q561,Lista!Q:R,2,0),"")</f>
        <v/>
      </c>
      <c r="S561" s="53"/>
      <c r="T561" s="55"/>
      <c r="U561" s="16" t="str">
        <f>IFERROR(VLOOKUP(T561,Lista!O:P,2,0),"")</f>
        <v/>
      </c>
      <c r="V561" s="55"/>
      <c r="W561" s="16" t="str">
        <f>IFERROR(VLOOKUP(V561,Lista!Q:R,2,0),"")</f>
        <v/>
      </c>
      <c r="X561" s="53"/>
      <c r="Y561" s="55"/>
      <c r="Z561" s="16" t="str">
        <f>IFERROR(VLOOKUP(Y561,Lista!O:P,2,0),"")</f>
        <v/>
      </c>
      <c r="AA561" s="55"/>
      <c r="AB561" s="16" t="str">
        <f>IFERROR(VLOOKUP(AA561,Lista!Q:R,2,0),"")</f>
        <v/>
      </c>
      <c r="AC561" s="53"/>
      <c r="AD561" s="55"/>
      <c r="AE561" s="16" t="str">
        <f>IFERROR(VLOOKUP(AD561,Lista!O:P,2,0),"")</f>
        <v/>
      </c>
      <c r="AF561" s="55"/>
      <c r="AG561" s="16" t="str">
        <f>IFERROR(VLOOKUP(AF561,Lista!Q:R,2,0),"")</f>
        <v/>
      </c>
      <c r="AH561" s="53"/>
      <c r="AI561" s="54"/>
      <c r="AJ561" s="51" t="str">
        <f>IFERROR(VLOOKUP(AI561,Lista!O:P,2,0),"")</f>
        <v/>
      </c>
      <c r="AK561" s="54"/>
      <c r="AL561" s="52" t="str">
        <f>IFERROR(VLOOKUP(AK561,Lista!Q:R,2,0),"")</f>
        <v/>
      </c>
      <c r="AM561" s="53"/>
      <c r="AN561" s="54"/>
      <c r="AO561" s="52" t="str">
        <f>IFERROR(VLOOKUP(AN561,Lista!O:P,2,0),"")</f>
        <v/>
      </c>
      <c r="AP561" s="54"/>
      <c r="AQ561" s="52" t="str">
        <f>IFERROR(VLOOKUP(AP561,Lista!Q:R,2,0),"")</f>
        <v/>
      </c>
      <c r="AR561" s="53"/>
      <c r="AS561" s="54"/>
      <c r="AT561" s="52" t="str">
        <f>IFERROR(VLOOKUP(AS561,Lista!O:P,2,0),"")</f>
        <v/>
      </c>
      <c r="AU561" s="54"/>
      <c r="AV561" s="52" t="str">
        <f>IFERROR(VLOOKUP(AU561,Lista!Q:R,2,0),"")</f>
        <v/>
      </c>
      <c r="AW561" s="53"/>
      <c r="AX561" s="54"/>
      <c r="AY561" s="52" t="str">
        <f>IFERROR(VLOOKUP(AX561,Lista!O:P,2,0),"")</f>
        <v/>
      </c>
      <c r="AZ561" s="54"/>
      <c r="BA561" s="52" t="str">
        <f>IFERROR(VLOOKUP(AZ561,Lista!Q:R,2,0),"")</f>
        <v/>
      </c>
      <c r="BB561" s="53"/>
      <c r="BC561" s="54"/>
      <c r="BD561" s="52" t="str">
        <f>IFERROR(VLOOKUP(BC561,Lista!O:P,2,0),"")</f>
        <v/>
      </c>
      <c r="BE561" s="54"/>
      <c r="BF561" s="52" t="str">
        <f>IFERROR(VLOOKUP(BE561,Lista!Q:R,2,0),"")</f>
        <v/>
      </c>
      <c r="BG561" s="53"/>
      <c r="BH561" s="54"/>
      <c r="BI561" s="52" t="str">
        <f>IFERROR(VLOOKUP(BH561,Lista!O:P,2,0),"")</f>
        <v/>
      </c>
      <c r="BJ561" s="54"/>
      <c r="BK561" s="52" t="str">
        <f>IFERROR(VLOOKUP(BJ561,Lista!Q:R,2,0),"")</f>
        <v/>
      </c>
      <c r="BL561" s="53"/>
      <c r="BM561" s="52"/>
      <c r="BN561" s="52" t="str">
        <f>IFERROR(VLOOKUP(BM561,Lista!O:P,2,0),"")</f>
        <v/>
      </c>
      <c r="BO561" s="52"/>
      <c r="BP561" s="52" t="str">
        <f>IFERROR(VLOOKUP(BO561,Lista!Q:R,2,0),"")</f>
        <v/>
      </c>
      <c r="BQ561" s="53"/>
      <c r="BR561" s="52"/>
      <c r="BS561" s="52" t="str">
        <f>IFERROR(VLOOKUP(BR561,Lista!O:P,2,0),"")</f>
        <v/>
      </c>
      <c r="BT561" s="52"/>
      <c r="BU561" s="52" t="str">
        <f>IFERROR(VLOOKUP(BT561,Lista!Q:R,2,0),"")</f>
        <v/>
      </c>
      <c r="BV561" s="53"/>
      <c r="BW561" s="52"/>
      <c r="BX561" s="52" t="str">
        <f>IFERROR(VLOOKUP(BW561,Lista!O:P,2,0),"")</f>
        <v/>
      </c>
      <c r="BY561" s="52"/>
      <c r="BZ561" s="52" t="str">
        <f>IFERROR(VLOOKUP(BY561,Lista!Q:R,2,0),"")</f>
        <v/>
      </c>
      <c r="CA561" s="53"/>
      <c r="CB561" s="52"/>
      <c r="CC561" s="52" t="str">
        <f>IFERROR(VLOOKUP(CB561,Lista!O:P,2,0),"")</f>
        <v/>
      </c>
      <c r="CD561" s="52"/>
      <c r="CE561" s="52" t="str">
        <f>IFERROR(VLOOKUP(CD561,Lista!Q:R,2,0),"")</f>
        <v/>
      </c>
      <c r="CF561" s="53"/>
      <c r="CG561" s="52"/>
      <c r="CH561" s="52" t="str">
        <f>IFERROR(VLOOKUP(CG561,Lista!O:P,2,0),"")</f>
        <v/>
      </c>
      <c r="CI561" s="52"/>
      <c r="CJ561" s="52" t="str">
        <f>IFERROR(VLOOKUP(CI561,Lista!Q:R,2,0),"")</f>
        <v/>
      </c>
      <c r="CK561" s="53"/>
      <c r="CL561" s="52"/>
      <c r="CM561" s="52" t="str">
        <f>IFERROR(VLOOKUP(CL561,Lista!O:P,2,0),"")</f>
        <v/>
      </c>
      <c r="CN561" s="52"/>
      <c r="CO561" s="52" t="str">
        <f>IFERROR(VLOOKUP(CN561,Lista!Q:R,2,0),"")</f>
        <v/>
      </c>
      <c r="CP561" s="53"/>
      <c r="CQ561" s="52"/>
      <c r="CR561" s="52" t="str">
        <f>IFERROR(VLOOKUP(CQ561,Lista!O:P,2,0),"")</f>
        <v/>
      </c>
      <c r="CS561" s="52"/>
      <c r="CT561" s="52" t="str">
        <f>IFERROR(VLOOKUP(CS561,Lista!Q:R,2,0),"")</f>
        <v/>
      </c>
      <c r="CU561" s="53"/>
      <c r="CV561" s="52"/>
      <c r="CW561" s="52" t="str">
        <f>IFERROR(VLOOKUP(CV561,Lista!O:P,2,0),"")</f>
        <v/>
      </c>
      <c r="CX561" s="52"/>
      <c r="CY561" s="52" t="str">
        <f>IFERROR(VLOOKUP(CX561,Lista!Q:R,2,0),"")</f>
        <v/>
      </c>
      <c r="CZ561" s="53"/>
      <c r="DA561" s="49">
        <f t="shared" si="0"/>
        <v>0</v>
      </c>
      <c r="DB561" s="53"/>
    </row>
    <row r="562" spans="1:106" ht="74.25" hidden="1" customHeight="1">
      <c r="A562" s="32">
        <v>0</v>
      </c>
      <c r="B562" s="16">
        <v>0</v>
      </c>
      <c r="C562" s="16">
        <v>0</v>
      </c>
      <c r="D562" s="41"/>
      <c r="E562" s="24"/>
      <c r="F562" s="24" t="str">
        <f>IFERROR(VLOOKUP(E562,Lista!O:P,2,0),"")</f>
        <v/>
      </c>
      <c r="G562" s="24"/>
      <c r="H562" s="24" t="str">
        <f>IFERROR(VLOOKUP(G562,Lista!Q:R,2,0),"")</f>
        <v/>
      </c>
      <c r="I562" s="44"/>
      <c r="J562" s="24"/>
      <c r="K562" s="24" t="str">
        <f>IFERROR(VLOOKUP(J562,Lista!O:P,2,0),"")</f>
        <v/>
      </c>
      <c r="L562" s="24"/>
      <c r="M562" s="24" t="str">
        <f>IFERROR(VLOOKUP(L562,Lista!Q:R,2,0),"")</f>
        <v/>
      </c>
      <c r="N562" s="44"/>
      <c r="O562" s="55"/>
      <c r="P562" s="16" t="str">
        <f>IFERROR(VLOOKUP(O562,Lista!O:P,2,0),"")</f>
        <v/>
      </c>
      <c r="Q562" s="55"/>
      <c r="R562" s="16" t="str">
        <f>IFERROR(VLOOKUP(Q562,Lista!Q:R,2,0),"")</f>
        <v/>
      </c>
      <c r="S562" s="53"/>
      <c r="T562" s="55"/>
      <c r="U562" s="16" t="str">
        <f>IFERROR(VLOOKUP(T562,Lista!O:P,2,0),"")</f>
        <v/>
      </c>
      <c r="V562" s="55"/>
      <c r="W562" s="16" t="str">
        <f>IFERROR(VLOOKUP(V562,Lista!Q:R,2,0),"")</f>
        <v/>
      </c>
      <c r="X562" s="53"/>
      <c r="Y562" s="55"/>
      <c r="Z562" s="16" t="str">
        <f>IFERROR(VLOOKUP(Y562,Lista!O:P,2,0),"")</f>
        <v/>
      </c>
      <c r="AA562" s="55"/>
      <c r="AB562" s="16" t="str">
        <f>IFERROR(VLOOKUP(AA562,Lista!Q:R,2,0),"")</f>
        <v/>
      </c>
      <c r="AC562" s="53"/>
      <c r="AD562" s="55"/>
      <c r="AE562" s="16" t="str">
        <f>IFERROR(VLOOKUP(AD562,Lista!O:P,2,0),"")</f>
        <v/>
      </c>
      <c r="AF562" s="55"/>
      <c r="AG562" s="16" t="str">
        <f>IFERROR(VLOOKUP(AF562,Lista!Q:R,2,0),"")</f>
        <v/>
      </c>
      <c r="AH562" s="53"/>
      <c r="AI562" s="54"/>
      <c r="AJ562" s="51" t="str">
        <f>IFERROR(VLOOKUP(AI562,Lista!O:P,2,0),"")</f>
        <v/>
      </c>
      <c r="AK562" s="54"/>
      <c r="AL562" s="52" t="str">
        <f>IFERROR(VLOOKUP(AK562,Lista!Q:R,2,0),"")</f>
        <v/>
      </c>
      <c r="AM562" s="53"/>
      <c r="AN562" s="54"/>
      <c r="AO562" s="52" t="str">
        <f>IFERROR(VLOOKUP(AN562,Lista!O:P,2,0),"")</f>
        <v/>
      </c>
      <c r="AP562" s="54"/>
      <c r="AQ562" s="52" t="str">
        <f>IFERROR(VLOOKUP(AP562,Lista!Q:R,2,0),"")</f>
        <v/>
      </c>
      <c r="AR562" s="53"/>
      <c r="AS562" s="54"/>
      <c r="AT562" s="52" t="str">
        <f>IFERROR(VLOOKUP(AS562,Lista!O:P,2,0),"")</f>
        <v/>
      </c>
      <c r="AU562" s="54"/>
      <c r="AV562" s="52" t="str">
        <f>IFERROR(VLOOKUP(AU562,Lista!Q:R,2,0),"")</f>
        <v/>
      </c>
      <c r="AW562" s="53"/>
      <c r="AX562" s="54"/>
      <c r="AY562" s="52" t="str">
        <f>IFERROR(VLOOKUP(AX562,Lista!O:P,2,0),"")</f>
        <v/>
      </c>
      <c r="AZ562" s="54"/>
      <c r="BA562" s="52" t="str">
        <f>IFERROR(VLOOKUP(AZ562,Lista!Q:R,2,0),"")</f>
        <v/>
      </c>
      <c r="BB562" s="53"/>
      <c r="BC562" s="54"/>
      <c r="BD562" s="52" t="str">
        <f>IFERROR(VLOOKUP(BC562,Lista!O:P,2,0),"")</f>
        <v/>
      </c>
      <c r="BE562" s="54"/>
      <c r="BF562" s="52" t="str">
        <f>IFERROR(VLOOKUP(BE562,Lista!Q:R,2,0),"")</f>
        <v/>
      </c>
      <c r="BG562" s="53"/>
      <c r="BH562" s="54"/>
      <c r="BI562" s="52" t="str">
        <f>IFERROR(VLOOKUP(BH562,Lista!O:P,2,0),"")</f>
        <v/>
      </c>
      <c r="BJ562" s="54"/>
      <c r="BK562" s="52" t="str">
        <f>IFERROR(VLOOKUP(BJ562,Lista!Q:R,2,0),"")</f>
        <v/>
      </c>
      <c r="BL562" s="53"/>
      <c r="BM562" s="52"/>
      <c r="BN562" s="52" t="str">
        <f>IFERROR(VLOOKUP(BM562,Lista!O:P,2,0),"")</f>
        <v/>
      </c>
      <c r="BO562" s="52"/>
      <c r="BP562" s="52" t="str">
        <f>IFERROR(VLOOKUP(BO562,Lista!Q:R,2,0),"")</f>
        <v/>
      </c>
      <c r="BQ562" s="53"/>
      <c r="BR562" s="52"/>
      <c r="BS562" s="52" t="str">
        <f>IFERROR(VLOOKUP(BR562,Lista!O:P,2,0),"")</f>
        <v/>
      </c>
      <c r="BT562" s="52"/>
      <c r="BU562" s="52" t="str">
        <f>IFERROR(VLOOKUP(BT562,Lista!Q:R,2,0),"")</f>
        <v/>
      </c>
      <c r="BV562" s="53"/>
      <c r="BW562" s="52"/>
      <c r="BX562" s="52" t="str">
        <f>IFERROR(VLOOKUP(BW562,Lista!O:P,2,0),"")</f>
        <v/>
      </c>
      <c r="BY562" s="52"/>
      <c r="BZ562" s="52" t="str">
        <f>IFERROR(VLOOKUP(BY562,Lista!Q:R,2,0),"")</f>
        <v/>
      </c>
      <c r="CA562" s="53"/>
      <c r="CB562" s="52"/>
      <c r="CC562" s="52" t="str">
        <f>IFERROR(VLOOKUP(CB562,Lista!O:P,2,0),"")</f>
        <v/>
      </c>
      <c r="CD562" s="52"/>
      <c r="CE562" s="52" t="str">
        <f>IFERROR(VLOOKUP(CD562,Lista!Q:R,2,0),"")</f>
        <v/>
      </c>
      <c r="CF562" s="53"/>
      <c r="CG562" s="52"/>
      <c r="CH562" s="52" t="str">
        <f>IFERROR(VLOOKUP(CG562,Lista!O:P,2,0),"")</f>
        <v/>
      </c>
      <c r="CI562" s="52"/>
      <c r="CJ562" s="52" t="str">
        <f>IFERROR(VLOOKUP(CI562,Lista!Q:R,2,0),"")</f>
        <v/>
      </c>
      <c r="CK562" s="53"/>
      <c r="CL562" s="52"/>
      <c r="CM562" s="52" t="str">
        <f>IFERROR(VLOOKUP(CL562,Lista!O:P,2,0),"")</f>
        <v/>
      </c>
      <c r="CN562" s="52"/>
      <c r="CO562" s="52" t="str">
        <f>IFERROR(VLOOKUP(CN562,Lista!Q:R,2,0),"")</f>
        <v/>
      </c>
      <c r="CP562" s="53"/>
      <c r="CQ562" s="52"/>
      <c r="CR562" s="52" t="str">
        <f>IFERROR(VLOOKUP(CQ562,Lista!O:P,2,0),"")</f>
        <v/>
      </c>
      <c r="CS562" s="52"/>
      <c r="CT562" s="52" t="str">
        <f>IFERROR(VLOOKUP(CS562,Lista!Q:R,2,0),"")</f>
        <v/>
      </c>
      <c r="CU562" s="53"/>
      <c r="CV562" s="52"/>
      <c r="CW562" s="52" t="str">
        <f>IFERROR(VLOOKUP(CV562,Lista!O:P,2,0),"")</f>
        <v/>
      </c>
      <c r="CX562" s="52"/>
      <c r="CY562" s="52" t="str">
        <f>IFERROR(VLOOKUP(CX562,Lista!Q:R,2,0),"")</f>
        <v/>
      </c>
      <c r="CZ562" s="53"/>
      <c r="DA562" s="49">
        <f t="shared" si="0"/>
        <v>0</v>
      </c>
      <c r="DB562" s="53"/>
    </row>
    <row r="563" spans="1:106" ht="74.25" hidden="1" customHeight="1">
      <c r="A563" s="32">
        <v>0</v>
      </c>
      <c r="B563" s="16">
        <v>0</v>
      </c>
      <c r="C563" s="16">
        <v>0</v>
      </c>
      <c r="D563" s="41"/>
      <c r="E563" s="24"/>
      <c r="F563" s="24" t="str">
        <f>IFERROR(VLOOKUP(E563,Lista!O:P,2,0),"")</f>
        <v/>
      </c>
      <c r="G563" s="24"/>
      <c r="H563" s="24" t="str">
        <f>IFERROR(VLOOKUP(G563,Lista!Q:R,2,0),"")</f>
        <v/>
      </c>
      <c r="I563" s="44"/>
      <c r="J563" s="24"/>
      <c r="K563" s="24" t="str">
        <f>IFERROR(VLOOKUP(J563,Lista!O:P,2,0),"")</f>
        <v/>
      </c>
      <c r="L563" s="24"/>
      <c r="M563" s="24" t="str">
        <f>IFERROR(VLOOKUP(L563,Lista!Q:R,2,0),"")</f>
        <v/>
      </c>
      <c r="N563" s="44"/>
      <c r="O563" s="55"/>
      <c r="P563" s="16" t="str">
        <f>IFERROR(VLOOKUP(O563,Lista!O:P,2,0),"")</f>
        <v/>
      </c>
      <c r="Q563" s="55"/>
      <c r="R563" s="16" t="str">
        <f>IFERROR(VLOOKUP(Q563,Lista!Q:R,2,0),"")</f>
        <v/>
      </c>
      <c r="S563" s="53"/>
      <c r="T563" s="55"/>
      <c r="U563" s="16" t="str">
        <f>IFERROR(VLOOKUP(T563,Lista!O:P,2,0),"")</f>
        <v/>
      </c>
      <c r="V563" s="55"/>
      <c r="W563" s="16" t="str">
        <f>IFERROR(VLOOKUP(V563,Lista!Q:R,2,0),"")</f>
        <v/>
      </c>
      <c r="X563" s="53"/>
      <c r="Y563" s="55"/>
      <c r="Z563" s="16" t="str">
        <f>IFERROR(VLOOKUP(Y563,Lista!O:P,2,0),"")</f>
        <v/>
      </c>
      <c r="AA563" s="55"/>
      <c r="AB563" s="16" t="str">
        <f>IFERROR(VLOOKUP(AA563,Lista!Q:R,2,0),"")</f>
        <v/>
      </c>
      <c r="AC563" s="53"/>
      <c r="AD563" s="55"/>
      <c r="AE563" s="16" t="str">
        <f>IFERROR(VLOOKUP(AD563,Lista!O:P,2,0),"")</f>
        <v/>
      </c>
      <c r="AF563" s="55"/>
      <c r="AG563" s="16" t="str">
        <f>IFERROR(VLOOKUP(AF563,Lista!Q:R,2,0),"")</f>
        <v/>
      </c>
      <c r="AH563" s="53"/>
      <c r="AI563" s="54"/>
      <c r="AJ563" s="51" t="str">
        <f>IFERROR(VLOOKUP(AI563,Lista!O:P,2,0),"")</f>
        <v/>
      </c>
      <c r="AK563" s="54"/>
      <c r="AL563" s="52" t="str">
        <f>IFERROR(VLOOKUP(AK563,Lista!Q:R,2,0),"")</f>
        <v/>
      </c>
      <c r="AM563" s="53"/>
      <c r="AN563" s="54"/>
      <c r="AO563" s="52" t="str">
        <f>IFERROR(VLOOKUP(AN563,Lista!O:P,2,0),"")</f>
        <v/>
      </c>
      <c r="AP563" s="54"/>
      <c r="AQ563" s="52" t="str">
        <f>IFERROR(VLOOKUP(AP563,Lista!Q:R,2,0),"")</f>
        <v/>
      </c>
      <c r="AR563" s="53"/>
      <c r="AS563" s="54"/>
      <c r="AT563" s="52" t="str">
        <f>IFERROR(VLOOKUP(AS563,Lista!O:P,2,0),"")</f>
        <v/>
      </c>
      <c r="AU563" s="54"/>
      <c r="AV563" s="52" t="str">
        <f>IFERROR(VLOOKUP(AU563,Lista!Q:R,2,0),"")</f>
        <v/>
      </c>
      <c r="AW563" s="53"/>
      <c r="AX563" s="54"/>
      <c r="AY563" s="52" t="str">
        <f>IFERROR(VLOOKUP(AX563,Lista!O:P,2,0),"")</f>
        <v/>
      </c>
      <c r="AZ563" s="54"/>
      <c r="BA563" s="52" t="str">
        <f>IFERROR(VLOOKUP(AZ563,Lista!Q:R,2,0),"")</f>
        <v/>
      </c>
      <c r="BB563" s="53"/>
      <c r="BC563" s="54"/>
      <c r="BD563" s="52" t="str">
        <f>IFERROR(VLOOKUP(BC563,Lista!O:P,2,0),"")</f>
        <v/>
      </c>
      <c r="BE563" s="54"/>
      <c r="BF563" s="52" t="str">
        <f>IFERROR(VLOOKUP(BE563,Lista!Q:R,2,0),"")</f>
        <v/>
      </c>
      <c r="BG563" s="53"/>
      <c r="BH563" s="54"/>
      <c r="BI563" s="52" t="str">
        <f>IFERROR(VLOOKUP(BH563,Lista!O:P,2,0),"")</f>
        <v/>
      </c>
      <c r="BJ563" s="54"/>
      <c r="BK563" s="52" t="str">
        <f>IFERROR(VLOOKUP(BJ563,Lista!Q:R,2,0),"")</f>
        <v/>
      </c>
      <c r="BL563" s="53"/>
      <c r="BM563" s="52"/>
      <c r="BN563" s="52" t="str">
        <f>IFERROR(VLOOKUP(BM563,Lista!O:P,2,0),"")</f>
        <v/>
      </c>
      <c r="BO563" s="52"/>
      <c r="BP563" s="52" t="str">
        <f>IFERROR(VLOOKUP(BO563,Lista!Q:R,2,0),"")</f>
        <v/>
      </c>
      <c r="BQ563" s="53"/>
      <c r="BR563" s="52"/>
      <c r="BS563" s="52" t="str">
        <f>IFERROR(VLOOKUP(BR563,Lista!O:P,2,0),"")</f>
        <v/>
      </c>
      <c r="BT563" s="52"/>
      <c r="BU563" s="52" t="str">
        <f>IFERROR(VLOOKUP(BT563,Lista!Q:R,2,0),"")</f>
        <v/>
      </c>
      <c r="BV563" s="53"/>
      <c r="BW563" s="52"/>
      <c r="BX563" s="52" t="str">
        <f>IFERROR(VLOOKUP(BW563,Lista!O:P,2,0),"")</f>
        <v/>
      </c>
      <c r="BY563" s="52"/>
      <c r="BZ563" s="52" t="str">
        <f>IFERROR(VLOOKUP(BY563,Lista!Q:R,2,0),"")</f>
        <v/>
      </c>
      <c r="CA563" s="53"/>
      <c r="CB563" s="52"/>
      <c r="CC563" s="52" t="str">
        <f>IFERROR(VLOOKUP(CB563,Lista!O:P,2,0),"")</f>
        <v/>
      </c>
      <c r="CD563" s="52"/>
      <c r="CE563" s="52" t="str">
        <f>IFERROR(VLOOKUP(CD563,Lista!Q:R,2,0),"")</f>
        <v/>
      </c>
      <c r="CF563" s="53"/>
      <c r="CG563" s="52"/>
      <c r="CH563" s="52" t="str">
        <f>IFERROR(VLOOKUP(CG563,Lista!O:P,2,0),"")</f>
        <v/>
      </c>
      <c r="CI563" s="52"/>
      <c r="CJ563" s="52" t="str">
        <f>IFERROR(VLOOKUP(CI563,Lista!Q:R,2,0),"")</f>
        <v/>
      </c>
      <c r="CK563" s="53"/>
      <c r="CL563" s="52"/>
      <c r="CM563" s="52" t="str">
        <f>IFERROR(VLOOKUP(CL563,Lista!O:P,2,0),"")</f>
        <v/>
      </c>
      <c r="CN563" s="52"/>
      <c r="CO563" s="52" t="str">
        <f>IFERROR(VLOOKUP(CN563,Lista!Q:R,2,0),"")</f>
        <v/>
      </c>
      <c r="CP563" s="53"/>
      <c r="CQ563" s="52"/>
      <c r="CR563" s="52" t="str">
        <f>IFERROR(VLOOKUP(CQ563,Lista!O:P,2,0),"")</f>
        <v/>
      </c>
      <c r="CS563" s="52"/>
      <c r="CT563" s="52" t="str">
        <f>IFERROR(VLOOKUP(CS563,Lista!Q:R,2,0),"")</f>
        <v/>
      </c>
      <c r="CU563" s="53"/>
      <c r="CV563" s="52"/>
      <c r="CW563" s="52" t="str">
        <f>IFERROR(VLOOKUP(CV563,Lista!O:P,2,0),"")</f>
        <v/>
      </c>
      <c r="CX563" s="52"/>
      <c r="CY563" s="52" t="str">
        <f>IFERROR(VLOOKUP(CX563,Lista!Q:R,2,0),"")</f>
        <v/>
      </c>
      <c r="CZ563" s="53"/>
      <c r="DA563" s="49">
        <f t="shared" si="0"/>
        <v>0</v>
      </c>
      <c r="DB563" s="53"/>
    </row>
    <row r="564" spans="1:106" ht="74.25" hidden="1" customHeight="1">
      <c r="A564" s="32">
        <v>0</v>
      </c>
      <c r="B564" s="16">
        <v>0</v>
      </c>
      <c r="C564" s="16">
        <v>0</v>
      </c>
      <c r="D564" s="41"/>
      <c r="E564" s="24"/>
      <c r="F564" s="24" t="str">
        <f>IFERROR(VLOOKUP(E564,Lista!O:P,2,0),"")</f>
        <v/>
      </c>
      <c r="G564" s="24"/>
      <c r="H564" s="24" t="str">
        <f>IFERROR(VLOOKUP(G564,Lista!Q:R,2,0),"")</f>
        <v/>
      </c>
      <c r="I564" s="44"/>
      <c r="J564" s="24"/>
      <c r="K564" s="24" t="str">
        <f>IFERROR(VLOOKUP(J564,Lista!O:P,2,0),"")</f>
        <v/>
      </c>
      <c r="L564" s="24"/>
      <c r="M564" s="24" t="str">
        <f>IFERROR(VLOOKUP(L564,Lista!Q:R,2,0),"")</f>
        <v/>
      </c>
      <c r="N564" s="44"/>
      <c r="O564" s="55"/>
      <c r="P564" s="16" t="str">
        <f>IFERROR(VLOOKUP(O564,Lista!O:P,2,0),"")</f>
        <v/>
      </c>
      <c r="Q564" s="55"/>
      <c r="R564" s="16" t="str">
        <f>IFERROR(VLOOKUP(Q564,Lista!Q:R,2,0),"")</f>
        <v/>
      </c>
      <c r="S564" s="53"/>
      <c r="T564" s="55"/>
      <c r="U564" s="16" t="str">
        <f>IFERROR(VLOOKUP(T564,Lista!O:P,2,0),"")</f>
        <v/>
      </c>
      <c r="V564" s="55"/>
      <c r="W564" s="16" t="str">
        <f>IFERROR(VLOOKUP(V564,Lista!Q:R,2,0),"")</f>
        <v/>
      </c>
      <c r="X564" s="53"/>
      <c r="Y564" s="55"/>
      <c r="Z564" s="16" t="str">
        <f>IFERROR(VLOOKUP(Y564,Lista!O:P,2,0),"")</f>
        <v/>
      </c>
      <c r="AA564" s="55"/>
      <c r="AB564" s="16" t="str">
        <f>IFERROR(VLOOKUP(AA564,Lista!Q:R,2,0),"")</f>
        <v/>
      </c>
      <c r="AC564" s="53"/>
      <c r="AD564" s="55"/>
      <c r="AE564" s="16" t="str">
        <f>IFERROR(VLOOKUP(AD564,Lista!O:P,2,0),"")</f>
        <v/>
      </c>
      <c r="AF564" s="55"/>
      <c r="AG564" s="16" t="str">
        <f>IFERROR(VLOOKUP(AF564,Lista!Q:R,2,0),"")</f>
        <v/>
      </c>
      <c r="AH564" s="53"/>
      <c r="AI564" s="54"/>
      <c r="AJ564" s="51" t="str">
        <f>IFERROR(VLOOKUP(AI564,Lista!O:P,2,0),"")</f>
        <v/>
      </c>
      <c r="AK564" s="54"/>
      <c r="AL564" s="52" t="str">
        <f>IFERROR(VLOOKUP(AK564,Lista!Q:R,2,0),"")</f>
        <v/>
      </c>
      <c r="AM564" s="53"/>
      <c r="AN564" s="54"/>
      <c r="AO564" s="52" t="str">
        <f>IFERROR(VLOOKUP(AN564,Lista!O:P,2,0),"")</f>
        <v/>
      </c>
      <c r="AP564" s="54"/>
      <c r="AQ564" s="52" t="str">
        <f>IFERROR(VLOOKUP(AP564,Lista!Q:R,2,0),"")</f>
        <v/>
      </c>
      <c r="AR564" s="53"/>
      <c r="AS564" s="54"/>
      <c r="AT564" s="52" t="str">
        <f>IFERROR(VLOOKUP(AS564,Lista!O:P,2,0),"")</f>
        <v/>
      </c>
      <c r="AU564" s="54"/>
      <c r="AV564" s="52" t="str">
        <f>IFERROR(VLOOKUP(AU564,Lista!Q:R,2,0),"")</f>
        <v/>
      </c>
      <c r="AW564" s="53"/>
      <c r="AX564" s="54"/>
      <c r="AY564" s="52" t="str">
        <f>IFERROR(VLOOKUP(AX564,Lista!O:P,2,0),"")</f>
        <v/>
      </c>
      <c r="AZ564" s="54"/>
      <c r="BA564" s="52" t="str">
        <f>IFERROR(VLOOKUP(AZ564,Lista!Q:R,2,0),"")</f>
        <v/>
      </c>
      <c r="BB564" s="53"/>
      <c r="BC564" s="54"/>
      <c r="BD564" s="52" t="str">
        <f>IFERROR(VLOOKUP(BC564,Lista!O:P,2,0),"")</f>
        <v/>
      </c>
      <c r="BE564" s="54"/>
      <c r="BF564" s="52" t="str">
        <f>IFERROR(VLOOKUP(BE564,Lista!Q:R,2,0),"")</f>
        <v/>
      </c>
      <c r="BG564" s="53"/>
      <c r="BH564" s="54"/>
      <c r="BI564" s="52" t="str">
        <f>IFERROR(VLOOKUP(BH564,Lista!O:P,2,0),"")</f>
        <v/>
      </c>
      <c r="BJ564" s="54"/>
      <c r="BK564" s="52" t="str">
        <f>IFERROR(VLOOKUP(BJ564,Lista!Q:R,2,0),"")</f>
        <v/>
      </c>
      <c r="BL564" s="53"/>
      <c r="BM564" s="52"/>
      <c r="BN564" s="52" t="str">
        <f>IFERROR(VLOOKUP(BM564,Lista!O:P,2,0),"")</f>
        <v/>
      </c>
      <c r="BO564" s="52"/>
      <c r="BP564" s="52" t="str">
        <f>IFERROR(VLOOKUP(BO564,Lista!Q:R,2,0),"")</f>
        <v/>
      </c>
      <c r="BQ564" s="53"/>
      <c r="BR564" s="52"/>
      <c r="BS564" s="52" t="str">
        <f>IFERROR(VLOOKUP(BR564,Lista!O:P,2,0),"")</f>
        <v/>
      </c>
      <c r="BT564" s="52"/>
      <c r="BU564" s="52" t="str">
        <f>IFERROR(VLOOKUP(BT564,Lista!Q:R,2,0),"")</f>
        <v/>
      </c>
      <c r="BV564" s="53"/>
      <c r="BW564" s="52"/>
      <c r="BX564" s="52" t="str">
        <f>IFERROR(VLOOKUP(BW564,Lista!O:P,2,0),"")</f>
        <v/>
      </c>
      <c r="BY564" s="52"/>
      <c r="BZ564" s="52" t="str">
        <f>IFERROR(VLOOKUP(BY564,Lista!Q:R,2,0),"")</f>
        <v/>
      </c>
      <c r="CA564" s="53"/>
      <c r="CB564" s="52"/>
      <c r="CC564" s="52" t="str">
        <f>IFERROR(VLOOKUP(CB564,Lista!O:P,2,0),"")</f>
        <v/>
      </c>
      <c r="CD564" s="52"/>
      <c r="CE564" s="52" t="str">
        <f>IFERROR(VLOOKUP(CD564,Lista!Q:R,2,0),"")</f>
        <v/>
      </c>
      <c r="CF564" s="53"/>
      <c r="CG564" s="52"/>
      <c r="CH564" s="52" t="str">
        <f>IFERROR(VLOOKUP(CG564,Lista!O:P,2,0),"")</f>
        <v/>
      </c>
      <c r="CI564" s="52"/>
      <c r="CJ564" s="52" t="str">
        <f>IFERROR(VLOOKUP(CI564,Lista!Q:R,2,0),"")</f>
        <v/>
      </c>
      <c r="CK564" s="53"/>
      <c r="CL564" s="52"/>
      <c r="CM564" s="52" t="str">
        <f>IFERROR(VLOOKUP(CL564,Lista!O:P,2,0),"")</f>
        <v/>
      </c>
      <c r="CN564" s="52"/>
      <c r="CO564" s="52" t="str">
        <f>IFERROR(VLOOKUP(CN564,Lista!Q:R,2,0),"")</f>
        <v/>
      </c>
      <c r="CP564" s="53"/>
      <c r="CQ564" s="52"/>
      <c r="CR564" s="52" t="str">
        <f>IFERROR(VLOOKUP(CQ564,Lista!O:P,2,0),"")</f>
        <v/>
      </c>
      <c r="CS564" s="52"/>
      <c r="CT564" s="52" t="str">
        <f>IFERROR(VLOOKUP(CS564,Lista!Q:R,2,0),"")</f>
        <v/>
      </c>
      <c r="CU564" s="53"/>
      <c r="CV564" s="52"/>
      <c r="CW564" s="52" t="str">
        <f>IFERROR(VLOOKUP(CV564,Lista!O:P,2,0),"")</f>
        <v/>
      </c>
      <c r="CX564" s="52"/>
      <c r="CY564" s="52" t="str">
        <f>IFERROR(VLOOKUP(CX564,Lista!Q:R,2,0),"")</f>
        <v/>
      </c>
      <c r="CZ564" s="53"/>
      <c r="DA564" s="49">
        <f t="shared" si="0"/>
        <v>0</v>
      </c>
      <c r="DB564" s="53"/>
    </row>
    <row r="565" spans="1:106" ht="74.25" hidden="1" customHeight="1">
      <c r="A565" s="32">
        <v>0</v>
      </c>
      <c r="B565" s="16">
        <v>0</v>
      </c>
      <c r="C565" s="16">
        <v>0</v>
      </c>
      <c r="D565" s="41"/>
      <c r="E565" s="24"/>
      <c r="F565" s="24" t="str">
        <f>IFERROR(VLOOKUP(E565,Lista!O:P,2,0),"")</f>
        <v/>
      </c>
      <c r="G565" s="24"/>
      <c r="H565" s="24" t="str">
        <f>IFERROR(VLOOKUP(G565,Lista!Q:R,2,0),"")</f>
        <v/>
      </c>
      <c r="I565" s="44"/>
      <c r="J565" s="24"/>
      <c r="K565" s="24" t="str">
        <f>IFERROR(VLOOKUP(J565,Lista!O:P,2,0),"")</f>
        <v/>
      </c>
      <c r="L565" s="24"/>
      <c r="M565" s="24" t="str">
        <f>IFERROR(VLOOKUP(L565,Lista!Q:R,2,0),"")</f>
        <v/>
      </c>
      <c r="N565" s="44"/>
      <c r="O565" s="55"/>
      <c r="P565" s="16" t="str">
        <f>IFERROR(VLOOKUP(O565,Lista!O:P,2,0),"")</f>
        <v/>
      </c>
      <c r="Q565" s="55"/>
      <c r="R565" s="16" t="str">
        <f>IFERROR(VLOOKUP(Q565,Lista!Q:R,2,0),"")</f>
        <v/>
      </c>
      <c r="S565" s="53"/>
      <c r="T565" s="55"/>
      <c r="U565" s="16" t="str">
        <f>IFERROR(VLOOKUP(T565,Lista!O:P,2,0),"")</f>
        <v/>
      </c>
      <c r="V565" s="55"/>
      <c r="W565" s="16" t="str">
        <f>IFERROR(VLOOKUP(V565,Lista!Q:R,2,0),"")</f>
        <v/>
      </c>
      <c r="X565" s="53"/>
      <c r="Y565" s="55"/>
      <c r="Z565" s="16" t="str">
        <f>IFERROR(VLOOKUP(Y565,Lista!O:P,2,0),"")</f>
        <v/>
      </c>
      <c r="AA565" s="55"/>
      <c r="AB565" s="16" t="str">
        <f>IFERROR(VLOOKUP(AA565,Lista!Q:R,2,0),"")</f>
        <v/>
      </c>
      <c r="AC565" s="53"/>
      <c r="AD565" s="55"/>
      <c r="AE565" s="16" t="str">
        <f>IFERROR(VLOOKUP(AD565,Lista!O:P,2,0),"")</f>
        <v/>
      </c>
      <c r="AF565" s="55"/>
      <c r="AG565" s="16" t="str">
        <f>IFERROR(VLOOKUP(AF565,Lista!Q:R,2,0),"")</f>
        <v/>
      </c>
      <c r="AH565" s="53"/>
      <c r="AI565" s="54"/>
      <c r="AJ565" s="51" t="str">
        <f>IFERROR(VLOOKUP(AI565,Lista!O:P,2,0),"")</f>
        <v/>
      </c>
      <c r="AK565" s="54"/>
      <c r="AL565" s="52" t="str">
        <f>IFERROR(VLOOKUP(AK565,Lista!Q:R,2,0),"")</f>
        <v/>
      </c>
      <c r="AM565" s="53"/>
      <c r="AN565" s="54"/>
      <c r="AO565" s="52" t="str">
        <f>IFERROR(VLOOKUP(AN565,Lista!O:P,2,0),"")</f>
        <v/>
      </c>
      <c r="AP565" s="54"/>
      <c r="AQ565" s="52" t="str">
        <f>IFERROR(VLOOKUP(AP565,Lista!Q:R,2,0),"")</f>
        <v/>
      </c>
      <c r="AR565" s="53"/>
      <c r="AS565" s="54"/>
      <c r="AT565" s="52" t="str">
        <f>IFERROR(VLOOKUP(AS565,Lista!O:P,2,0),"")</f>
        <v/>
      </c>
      <c r="AU565" s="54"/>
      <c r="AV565" s="52" t="str">
        <f>IFERROR(VLOOKUP(AU565,Lista!Q:R,2,0),"")</f>
        <v/>
      </c>
      <c r="AW565" s="53"/>
      <c r="AX565" s="54"/>
      <c r="AY565" s="52" t="str">
        <f>IFERROR(VLOOKUP(AX565,Lista!O:P,2,0),"")</f>
        <v/>
      </c>
      <c r="AZ565" s="54"/>
      <c r="BA565" s="52" t="str">
        <f>IFERROR(VLOOKUP(AZ565,Lista!Q:R,2,0),"")</f>
        <v/>
      </c>
      <c r="BB565" s="53"/>
      <c r="BC565" s="54"/>
      <c r="BD565" s="52" t="str">
        <f>IFERROR(VLOOKUP(BC565,Lista!O:P,2,0),"")</f>
        <v/>
      </c>
      <c r="BE565" s="54"/>
      <c r="BF565" s="52" t="str">
        <f>IFERROR(VLOOKUP(BE565,Lista!Q:R,2,0),"")</f>
        <v/>
      </c>
      <c r="BG565" s="53"/>
      <c r="BH565" s="54"/>
      <c r="BI565" s="52" t="str">
        <f>IFERROR(VLOOKUP(BH565,Lista!O:P,2,0),"")</f>
        <v/>
      </c>
      <c r="BJ565" s="54"/>
      <c r="BK565" s="52" t="str">
        <f>IFERROR(VLOOKUP(BJ565,Lista!Q:R,2,0),"")</f>
        <v/>
      </c>
      <c r="BL565" s="53"/>
      <c r="BM565" s="52"/>
      <c r="BN565" s="52" t="str">
        <f>IFERROR(VLOOKUP(BM565,Lista!O:P,2,0),"")</f>
        <v/>
      </c>
      <c r="BO565" s="52"/>
      <c r="BP565" s="52" t="str">
        <f>IFERROR(VLOOKUP(BO565,Lista!Q:R,2,0),"")</f>
        <v/>
      </c>
      <c r="BQ565" s="53"/>
      <c r="BR565" s="52"/>
      <c r="BS565" s="52" t="str">
        <f>IFERROR(VLOOKUP(BR565,Lista!O:P,2,0),"")</f>
        <v/>
      </c>
      <c r="BT565" s="52"/>
      <c r="BU565" s="52" t="str">
        <f>IFERROR(VLOOKUP(BT565,Lista!Q:R,2,0),"")</f>
        <v/>
      </c>
      <c r="BV565" s="53"/>
      <c r="BW565" s="52"/>
      <c r="BX565" s="52" t="str">
        <f>IFERROR(VLOOKUP(BW565,Lista!O:P,2,0),"")</f>
        <v/>
      </c>
      <c r="BY565" s="52"/>
      <c r="BZ565" s="52" t="str">
        <f>IFERROR(VLOOKUP(BY565,Lista!Q:R,2,0),"")</f>
        <v/>
      </c>
      <c r="CA565" s="53"/>
      <c r="CB565" s="52"/>
      <c r="CC565" s="52" t="str">
        <f>IFERROR(VLOOKUP(CB565,Lista!O:P,2,0),"")</f>
        <v/>
      </c>
      <c r="CD565" s="52"/>
      <c r="CE565" s="52" t="str">
        <f>IFERROR(VLOOKUP(CD565,Lista!Q:R,2,0),"")</f>
        <v/>
      </c>
      <c r="CF565" s="53"/>
      <c r="CG565" s="52"/>
      <c r="CH565" s="52" t="str">
        <f>IFERROR(VLOOKUP(CG565,Lista!O:P,2,0),"")</f>
        <v/>
      </c>
      <c r="CI565" s="52"/>
      <c r="CJ565" s="52" t="str">
        <f>IFERROR(VLOOKUP(CI565,Lista!Q:R,2,0),"")</f>
        <v/>
      </c>
      <c r="CK565" s="53"/>
      <c r="CL565" s="52"/>
      <c r="CM565" s="52" t="str">
        <f>IFERROR(VLOOKUP(CL565,Lista!O:P,2,0),"")</f>
        <v/>
      </c>
      <c r="CN565" s="52"/>
      <c r="CO565" s="52" t="str">
        <f>IFERROR(VLOOKUP(CN565,Lista!Q:R,2,0),"")</f>
        <v/>
      </c>
      <c r="CP565" s="53"/>
      <c r="CQ565" s="52"/>
      <c r="CR565" s="52" t="str">
        <f>IFERROR(VLOOKUP(CQ565,Lista!O:P,2,0),"")</f>
        <v/>
      </c>
      <c r="CS565" s="52"/>
      <c r="CT565" s="52" t="str">
        <f>IFERROR(VLOOKUP(CS565,Lista!Q:R,2,0),"")</f>
        <v/>
      </c>
      <c r="CU565" s="53"/>
      <c r="CV565" s="52"/>
      <c r="CW565" s="52" t="str">
        <f>IFERROR(VLOOKUP(CV565,Lista!O:P,2,0),"")</f>
        <v/>
      </c>
      <c r="CX565" s="52"/>
      <c r="CY565" s="52" t="str">
        <f>IFERROR(VLOOKUP(CX565,Lista!Q:R,2,0),"")</f>
        <v/>
      </c>
      <c r="CZ565" s="53"/>
      <c r="DA565" s="49">
        <f t="shared" si="0"/>
        <v>0</v>
      </c>
      <c r="DB565" s="53"/>
    </row>
    <row r="566" spans="1:106" ht="74.25" hidden="1" customHeight="1">
      <c r="A566" s="32">
        <v>0</v>
      </c>
      <c r="B566" s="16">
        <v>0</v>
      </c>
      <c r="C566" s="16">
        <v>0</v>
      </c>
      <c r="D566" s="41"/>
      <c r="E566" s="24"/>
      <c r="F566" s="24" t="str">
        <f>IFERROR(VLOOKUP(E566,Lista!O:P,2,0),"")</f>
        <v/>
      </c>
      <c r="G566" s="24"/>
      <c r="H566" s="24" t="str">
        <f>IFERROR(VLOOKUP(G566,Lista!Q:R,2,0),"")</f>
        <v/>
      </c>
      <c r="I566" s="44"/>
      <c r="J566" s="24"/>
      <c r="K566" s="24" t="str">
        <f>IFERROR(VLOOKUP(J566,Lista!O:P,2,0),"")</f>
        <v/>
      </c>
      <c r="L566" s="24"/>
      <c r="M566" s="24" t="str">
        <f>IFERROR(VLOOKUP(L566,Lista!Q:R,2,0),"")</f>
        <v/>
      </c>
      <c r="N566" s="44"/>
      <c r="O566" s="55"/>
      <c r="P566" s="16" t="str">
        <f>IFERROR(VLOOKUP(O566,Lista!O:P,2,0),"")</f>
        <v/>
      </c>
      <c r="Q566" s="55"/>
      <c r="R566" s="16" t="str">
        <f>IFERROR(VLOOKUP(Q566,Lista!Q:R,2,0),"")</f>
        <v/>
      </c>
      <c r="S566" s="53"/>
      <c r="T566" s="55"/>
      <c r="U566" s="16" t="str">
        <f>IFERROR(VLOOKUP(T566,Lista!O:P,2,0),"")</f>
        <v/>
      </c>
      <c r="V566" s="55"/>
      <c r="W566" s="16" t="str">
        <f>IFERROR(VLOOKUP(V566,Lista!Q:R,2,0),"")</f>
        <v/>
      </c>
      <c r="X566" s="53"/>
      <c r="Y566" s="55"/>
      <c r="Z566" s="16" t="str">
        <f>IFERROR(VLOOKUP(Y566,Lista!O:P,2,0),"")</f>
        <v/>
      </c>
      <c r="AA566" s="55"/>
      <c r="AB566" s="16" t="str">
        <f>IFERROR(VLOOKUP(AA566,Lista!Q:R,2,0),"")</f>
        <v/>
      </c>
      <c r="AC566" s="53"/>
      <c r="AD566" s="55"/>
      <c r="AE566" s="16" t="str">
        <f>IFERROR(VLOOKUP(AD566,Lista!O:P,2,0),"")</f>
        <v/>
      </c>
      <c r="AF566" s="55"/>
      <c r="AG566" s="16" t="str">
        <f>IFERROR(VLOOKUP(AF566,Lista!Q:R,2,0),"")</f>
        <v/>
      </c>
      <c r="AH566" s="53"/>
      <c r="AI566" s="54"/>
      <c r="AJ566" s="51" t="str">
        <f>IFERROR(VLOOKUP(AI566,Lista!O:P,2,0),"")</f>
        <v/>
      </c>
      <c r="AK566" s="54"/>
      <c r="AL566" s="52" t="str">
        <f>IFERROR(VLOOKUP(AK566,Lista!Q:R,2,0),"")</f>
        <v/>
      </c>
      <c r="AM566" s="53"/>
      <c r="AN566" s="54"/>
      <c r="AO566" s="52" t="str">
        <f>IFERROR(VLOOKUP(AN566,Lista!O:P,2,0),"")</f>
        <v/>
      </c>
      <c r="AP566" s="54"/>
      <c r="AQ566" s="52" t="str">
        <f>IFERROR(VLOOKUP(AP566,Lista!Q:R,2,0),"")</f>
        <v/>
      </c>
      <c r="AR566" s="53"/>
      <c r="AS566" s="54"/>
      <c r="AT566" s="52" t="str">
        <f>IFERROR(VLOOKUP(AS566,Lista!O:P,2,0),"")</f>
        <v/>
      </c>
      <c r="AU566" s="54"/>
      <c r="AV566" s="52" t="str">
        <f>IFERROR(VLOOKUP(AU566,Lista!Q:R,2,0),"")</f>
        <v/>
      </c>
      <c r="AW566" s="53"/>
      <c r="AX566" s="54"/>
      <c r="AY566" s="52" t="str">
        <f>IFERROR(VLOOKUP(AX566,Lista!O:P,2,0),"")</f>
        <v/>
      </c>
      <c r="AZ566" s="54"/>
      <c r="BA566" s="52" t="str">
        <f>IFERROR(VLOOKUP(AZ566,Lista!Q:R,2,0),"")</f>
        <v/>
      </c>
      <c r="BB566" s="53"/>
      <c r="BC566" s="54"/>
      <c r="BD566" s="52" t="str">
        <f>IFERROR(VLOOKUP(BC566,Lista!O:P,2,0),"")</f>
        <v/>
      </c>
      <c r="BE566" s="54"/>
      <c r="BF566" s="52" t="str">
        <f>IFERROR(VLOOKUP(BE566,Lista!Q:R,2,0),"")</f>
        <v/>
      </c>
      <c r="BG566" s="53"/>
      <c r="BH566" s="54"/>
      <c r="BI566" s="52" t="str">
        <f>IFERROR(VLOOKUP(BH566,Lista!O:P,2,0),"")</f>
        <v/>
      </c>
      <c r="BJ566" s="54"/>
      <c r="BK566" s="52" t="str">
        <f>IFERROR(VLOOKUP(BJ566,Lista!Q:R,2,0),"")</f>
        <v/>
      </c>
      <c r="BL566" s="53"/>
      <c r="BM566" s="52"/>
      <c r="BN566" s="52" t="str">
        <f>IFERROR(VLOOKUP(BM566,Lista!O:P,2,0),"")</f>
        <v/>
      </c>
      <c r="BO566" s="52"/>
      <c r="BP566" s="52" t="str">
        <f>IFERROR(VLOOKUP(BO566,Lista!Q:R,2,0),"")</f>
        <v/>
      </c>
      <c r="BQ566" s="53"/>
      <c r="BR566" s="52"/>
      <c r="BS566" s="52" t="str">
        <f>IFERROR(VLOOKUP(BR566,Lista!O:P,2,0),"")</f>
        <v/>
      </c>
      <c r="BT566" s="52"/>
      <c r="BU566" s="52" t="str">
        <f>IFERROR(VLOOKUP(BT566,Lista!Q:R,2,0),"")</f>
        <v/>
      </c>
      <c r="BV566" s="53"/>
      <c r="BW566" s="52"/>
      <c r="BX566" s="52" t="str">
        <f>IFERROR(VLOOKUP(BW566,Lista!O:P,2,0),"")</f>
        <v/>
      </c>
      <c r="BY566" s="52"/>
      <c r="BZ566" s="52" t="str">
        <f>IFERROR(VLOOKUP(BY566,Lista!Q:R,2,0),"")</f>
        <v/>
      </c>
      <c r="CA566" s="53"/>
      <c r="CB566" s="52"/>
      <c r="CC566" s="52" t="str">
        <f>IFERROR(VLOOKUP(CB566,Lista!O:P,2,0),"")</f>
        <v/>
      </c>
      <c r="CD566" s="52"/>
      <c r="CE566" s="52" t="str">
        <f>IFERROR(VLOOKUP(CD566,Lista!Q:R,2,0),"")</f>
        <v/>
      </c>
      <c r="CF566" s="53"/>
      <c r="CG566" s="52"/>
      <c r="CH566" s="52" t="str">
        <f>IFERROR(VLOOKUP(CG566,Lista!O:P,2,0),"")</f>
        <v/>
      </c>
      <c r="CI566" s="52"/>
      <c r="CJ566" s="52" t="str">
        <f>IFERROR(VLOOKUP(CI566,Lista!Q:R,2,0),"")</f>
        <v/>
      </c>
      <c r="CK566" s="53"/>
      <c r="CL566" s="52"/>
      <c r="CM566" s="52" t="str">
        <f>IFERROR(VLOOKUP(CL566,Lista!O:P,2,0),"")</f>
        <v/>
      </c>
      <c r="CN566" s="52"/>
      <c r="CO566" s="52" t="str">
        <f>IFERROR(VLOOKUP(CN566,Lista!Q:R,2,0),"")</f>
        <v/>
      </c>
      <c r="CP566" s="53"/>
      <c r="CQ566" s="52"/>
      <c r="CR566" s="52" t="str">
        <f>IFERROR(VLOOKUP(CQ566,Lista!O:P,2,0),"")</f>
        <v/>
      </c>
      <c r="CS566" s="52"/>
      <c r="CT566" s="52" t="str">
        <f>IFERROR(VLOOKUP(CS566,Lista!Q:R,2,0),"")</f>
        <v/>
      </c>
      <c r="CU566" s="53"/>
      <c r="CV566" s="52"/>
      <c r="CW566" s="52" t="str">
        <f>IFERROR(VLOOKUP(CV566,Lista!O:P,2,0),"")</f>
        <v/>
      </c>
      <c r="CX566" s="52"/>
      <c r="CY566" s="52" t="str">
        <f>IFERROR(VLOOKUP(CX566,Lista!Q:R,2,0),"")</f>
        <v/>
      </c>
      <c r="CZ566" s="53"/>
      <c r="DA566" s="49">
        <f t="shared" si="0"/>
        <v>0</v>
      </c>
      <c r="DB566" s="53"/>
    </row>
    <row r="567" spans="1:106" ht="74.25" hidden="1" customHeight="1">
      <c r="A567" s="32">
        <v>0</v>
      </c>
      <c r="B567" s="16">
        <v>0</v>
      </c>
      <c r="C567" s="16">
        <v>0</v>
      </c>
      <c r="D567" s="41"/>
      <c r="E567" s="24"/>
      <c r="F567" s="24" t="str">
        <f>IFERROR(VLOOKUP(E567,Lista!O:P,2,0),"")</f>
        <v/>
      </c>
      <c r="G567" s="24"/>
      <c r="H567" s="24" t="str">
        <f>IFERROR(VLOOKUP(G567,Lista!Q:R,2,0),"")</f>
        <v/>
      </c>
      <c r="I567" s="44"/>
      <c r="J567" s="24"/>
      <c r="K567" s="24" t="str">
        <f>IFERROR(VLOOKUP(J567,Lista!O:P,2,0),"")</f>
        <v/>
      </c>
      <c r="L567" s="24"/>
      <c r="M567" s="24" t="str">
        <f>IFERROR(VLOOKUP(L567,Lista!Q:R,2,0),"")</f>
        <v/>
      </c>
      <c r="N567" s="44"/>
      <c r="O567" s="55"/>
      <c r="P567" s="16" t="str">
        <f>IFERROR(VLOOKUP(O567,Lista!O:P,2,0),"")</f>
        <v/>
      </c>
      <c r="Q567" s="55"/>
      <c r="R567" s="16" t="str">
        <f>IFERROR(VLOOKUP(Q567,Lista!Q:R,2,0),"")</f>
        <v/>
      </c>
      <c r="S567" s="53"/>
      <c r="T567" s="55"/>
      <c r="U567" s="16" t="str">
        <f>IFERROR(VLOOKUP(T567,Lista!O:P,2,0),"")</f>
        <v/>
      </c>
      <c r="V567" s="55"/>
      <c r="W567" s="16" t="str">
        <f>IFERROR(VLOOKUP(V567,Lista!Q:R,2,0),"")</f>
        <v/>
      </c>
      <c r="X567" s="53"/>
      <c r="Y567" s="55"/>
      <c r="Z567" s="16" t="str">
        <f>IFERROR(VLOOKUP(Y567,Lista!O:P,2,0),"")</f>
        <v/>
      </c>
      <c r="AA567" s="55"/>
      <c r="AB567" s="16" t="str">
        <f>IFERROR(VLOOKUP(AA567,Lista!Q:R,2,0),"")</f>
        <v/>
      </c>
      <c r="AC567" s="53"/>
      <c r="AD567" s="55"/>
      <c r="AE567" s="16" t="str">
        <f>IFERROR(VLOOKUP(AD567,Lista!O:P,2,0),"")</f>
        <v/>
      </c>
      <c r="AF567" s="55"/>
      <c r="AG567" s="16" t="str">
        <f>IFERROR(VLOOKUP(AF567,Lista!Q:R,2,0),"")</f>
        <v/>
      </c>
      <c r="AH567" s="53"/>
      <c r="AI567" s="54"/>
      <c r="AJ567" s="51" t="str">
        <f>IFERROR(VLOOKUP(AI567,Lista!O:P,2,0),"")</f>
        <v/>
      </c>
      <c r="AK567" s="54"/>
      <c r="AL567" s="52" t="str">
        <f>IFERROR(VLOOKUP(AK567,Lista!Q:R,2,0),"")</f>
        <v/>
      </c>
      <c r="AM567" s="53"/>
      <c r="AN567" s="54"/>
      <c r="AO567" s="52" t="str">
        <f>IFERROR(VLOOKUP(AN567,Lista!O:P,2,0),"")</f>
        <v/>
      </c>
      <c r="AP567" s="54"/>
      <c r="AQ567" s="52" t="str">
        <f>IFERROR(VLOOKUP(AP567,Lista!Q:R,2,0),"")</f>
        <v/>
      </c>
      <c r="AR567" s="53"/>
      <c r="AS567" s="54"/>
      <c r="AT567" s="52" t="str">
        <f>IFERROR(VLOOKUP(AS567,Lista!O:P,2,0),"")</f>
        <v/>
      </c>
      <c r="AU567" s="54"/>
      <c r="AV567" s="52" t="str">
        <f>IFERROR(VLOOKUP(AU567,Lista!Q:R,2,0),"")</f>
        <v/>
      </c>
      <c r="AW567" s="53"/>
      <c r="AX567" s="54"/>
      <c r="AY567" s="52" t="str">
        <f>IFERROR(VLOOKUP(AX567,Lista!O:P,2,0),"")</f>
        <v/>
      </c>
      <c r="AZ567" s="54"/>
      <c r="BA567" s="52" t="str">
        <f>IFERROR(VLOOKUP(AZ567,Lista!Q:R,2,0),"")</f>
        <v/>
      </c>
      <c r="BB567" s="53"/>
      <c r="BC567" s="54"/>
      <c r="BD567" s="52" t="str">
        <f>IFERROR(VLOOKUP(BC567,Lista!O:P,2,0),"")</f>
        <v/>
      </c>
      <c r="BE567" s="54"/>
      <c r="BF567" s="52" t="str">
        <f>IFERROR(VLOOKUP(BE567,Lista!Q:R,2,0),"")</f>
        <v/>
      </c>
      <c r="BG567" s="53"/>
      <c r="BH567" s="54"/>
      <c r="BI567" s="52" t="str">
        <f>IFERROR(VLOOKUP(BH567,Lista!O:P,2,0),"")</f>
        <v/>
      </c>
      <c r="BJ567" s="54"/>
      <c r="BK567" s="52" t="str">
        <f>IFERROR(VLOOKUP(BJ567,Lista!Q:R,2,0),"")</f>
        <v/>
      </c>
      <c r="BL567" s="53"/>
      <c r="BM567" s="52"/>
      <c r="BN567" s="52" t="str">
        <f>IFERROR(VLOOKUP(BM567,Lista!O:P,2,0),"")</f>
        <v/>
      </c>
      <c r="BO567" s="52"/>
      <c r="BP567" s="52" t="str">
        <f>IFERROR(VLOOKUP(BO567,Lista!Q:R,2,0),"")</f>
        <v/>
      </c>
      <c r="BQ567" s="53"/>
      <c r="BR567" s="52"/>
      <c r="BS567" s="52" t="str">
        <f>IFERROR(VLOOKUP(BR567,Lista!O:P,2,0),"")</f>
        <v/>
      </c>
      <c r="BT567" s="52"/>
      <c r="BU567" s="52" t="str">
        <f>IFERROR(VLOOKUP(BT567,Lista!Q:R,2,0),"")</f>
        <v/>
      </c>
      <c r="BV567" s="53"/>
      <c r="BW567" s="52"/>
      <c r="BX567" s="52" t="str">
        <f>IFERROR(VLOOKUP(BW567,Lista!O:P,2,0),"")</f>
        <v/>
      </c>
      <c r="BY567" s="52"/>
      <c r="BZ567" s="52" t="str">
        <f>IFERROR(VLOOKUP(BY567,Lista!Q:R,2,0),"")</f>
        <v/>
      </c>
      <c r="CA567" s="53"/>
      <c r="CB567" s="52"/>
      <c r="CC567" s="52" t="str">
        <f>IFERROR(VLOOKUP(CB567,Lista!O:P,2,0),"")</f>
        <v/>
      </c>
      <c r="CD567" s="52"/>
      <c r="CE567" s="52" t="str">
        <f>IFERROR(VLOOKUP(CD567,Lista!Q:R,2,0),"")</f>
        <v/>
      </c>
      <c r="CF567" s="53"/>
      <c r="CG567" s="52"/>
      <c r="CH567" s="52" t="str">
        <f>IFERROR(VLOOKUP(CG567,Lista!O:P,2,0),"")</f>
        <v/>
      </c>
      <c r="CI567" s="52"/>
      <c r="CJ567" s="52" t="str">
        <f>IFERROR(VLOOKUP(CI567,Lista!Q:R,2,0),"")</f>
        <v/>
      </c>
      <c r="CK567" s="53"/>
      <c r="CL567" s="52"/>
      <c r="CM567" s="52" t="str">
        <f>IFERROR(VLOOKUP(CL567,Lista!O:P,2,0),"")</f>
        <v/>
      </c>
      <c r="CN567" s="52"/>
      <c r="CO567" s="52" t="str">
        <f>IFERROR(VLOOKUP(CN567,Lista!Q:R,2,0),"")</f>
        <v/>
      </c>
      <c r="CP567" s="53"/>
      <c r="CQ567" s="52"/>
      <c r="CR567" s="52" t="str">
        <f>IFERROR(VLOOKUP(CQ567,Lista!O:P,2,0),"")</f>
        <v/>
      </c>
      <c r="CS567" s="52"/>
      <c r="CT567" s="52" t="str">
        <f>IFERROR(VLOOKUP(CS567,Lista!Q:R,2,0),"")</f>
        <v/>
      </c>
      <c r="CU567" s="53"/>
      <c r="CV567" s="52"/>
      <c r="CW567" s="52" t="str">
        <f>IFERROR(VLOOKUP(CV567,Lista!O:P,2,0),"")</f>
        <v/>
      </c>
      <c r="CX567" s="52"/>
      <c r="CY567" s="52" t="str">
        <f>IFERROR(VLOOKUP(CX567,Lista!Q:R,2,0),"")</f>
        <v/>
      </c>
      <c r="CZ567" s="53"/>
      <c r="DA567" s="49">
        <f t="shared" si="0"/>
        <v>0</v>
      </c>
      <c r="DB567" s="53"/>
    </row>
    <row r="568" spans="1:106" ht="74.25" hidden="1" customHeight="1">
      <c r="A568" s="32">
        <v>0</v>
      </c>
      <c r="B568" s="16">
        <v>0</v>
      </c>
      <c r="C568" s="16">
        <v>0</v>
      </c>
      <c r="D568" s="41"/>
      <c r="E568" s="24"/>
      <c r="F568" s="24" t="str">
        <f>IFERROR(VLOOKUP(E568,Lista!O:P,2,0),"")</f>
        <v/>
      </c>
      <c r="G568" s="24"/>
      <c r="H568" s="24" t="str">
        <f>IFERROR(VLOOKUP(G568,Lista!Q:R,2,0),"")</f>
        <v/>
      </c>
      <c r="I568" s="44"/>
      <c r="J568" s="24"/>
      <c r="K568" s="24" t="str">
        <f>IFERROR(VLOOKUP(J568,Lista!O:P,2,0),"")</f>
        <v/>
      </c>
      <c r="L568" s="24"/>
      <c r="M568" s="24" t="str">
        <f>IFERROR(VLOOKUP(L568,Lista!Q:R,2,0),"")</f>
        <v/>
      </c>
      <c r="N568" s="44"/>
      <c r="O568" s="55"/>
      <c r="P568" s="16" t="str">
        <f>IFERROR(VLOOKUP(O568,Lista!O:P,2,0),"")</f>
        <v/>
      </c>
      <c r="Q568" s="55"/>
      <c r="R568" s="16" t="str">
        <f>IFERROR(VLOOKUP(Q568,Lista!Q:R,2,0),"")</f>
        <v/>
      </c>
      <c r="S568" s="53"/>
      <c r="T568" s="55"/>
      <c r="U568" s="16" t="str">
        <f>IFERROR(VLOOKUP(T568,Lista!O:P,2,0),"")</f>
        <v/>
      </c>
      <c r="V568" s="55"/>
      <c r="W568" s="16" t="str">
        <f>IFERROR(VLOOKUP(V568,Lista!Q:R,2,0),"")</f>
        <v/>
      </c>
      <c r="X568" s="53"/>
      <c r="Y568" s="55"/>
      <c r="Z568" s="16" t="str">
        <f>IFERROR(VLOOKUP(Y568,Lista!O:P,2,0),"")</f>
        <v/>
      </c>
      <c r="AA568" s="55"/>
      <c r="AB568" s="16" t="str">
        <f>IFERROR(VLOOKUP(AA568,Lista!Q:R,2,0),"")</f>
        <v/>
      </c>
      <c r="AC568" s="53"/>
      <c r="AD568" s="55"/>
      <c r="AE568" s="16" t="str">
        <f>IFERROR(VLOOKUP(AD568,Lista!O:P,2,0),"")</f>
        <v/>
      </c>
      <c r="AF568" s="55"/>
      <c r="AG568" s="16" t="str">
        <f>IFERROR(VLOOKUP(AF568,Lista!Q:R,2,0),"")</f>
        <v/>
      </c>
      <c r="AH568" s="53"/>
      <c r="AI568" s="54"/>
      <c r="AJ568" s="51" t="str">
        <f>IFERROR(VLOOKUP(AI568,Lista!O:P,2,0),"")</f>
        <v/>
      </c>
      <c r="AK568" s="54"/>
      <c r="AL568" s="52" t="str">
        <f>IFERROR(VLOOKUP(AK568,Lista!Q:R,2,0),"")</f>
        <v/>
      </c>
      <c r="AM568" s="53"/>
      <c r="AN568" s="54"/>
      <c r="AO568" s="52" t="str">
        <f>IFERROR(VLOOKUP(AN568,Lista!O:P,2,0),"")</f>
        <v/>
      </c>
      <c r="AP568" s="54"/>
      <c r="AQ568" s="52" t="str">
        <f>IFERROR(VLOOKUP(AP568,Lista!Q:R,2,0),"")</f>
        <v/>
      </c>
      <c r="AR568" s="53"/>
      <c r="AS568" s="54"/>
      <c r="AT568" s="52" t="str">
        <f>IFERROR(VLOOKUP(AS568,Lista!O:P,2,0),"")</f>
        <v/>
      </c>
      <c r="AU568" s="54"/>
      <c r="AV568" s="52" t="str">
        <f>IFERROR(VLOOKUP(AU568,Lista!Q:R,2,0),"")</f>
        <v/>
      </c>
      <c r="AW568" s="53"/>
      <c r="AX568" s="54"/>
      <c r="AY568" s="52" t="str">
        <f>IFERROR(VLOOKUP(AX568,Lista!O:P,2,0),"")</f>
        <v/>
      </c>
      <c r="AZ568" s="54"/>
      <c r="BA568" s="52" t="str">
        <f>IFERROR(VLOOKUP(AZ568,Lista!Q:R,2,0),"")</f>
        <v/>
      </c>
      <c r="BB568" s="53"/>
      <c r="BC568" s="54"/>
      <c r="BD568" s="52" t="str">
        <f>IFERROR(VLOOKUP(BC568,Lista!O:P,2,0),"")</f>
        <v/>
      </c>
      <c r="BE568" s="54"/>
      <c r="BF568" s="52" t="str">
        <f>IFERROR(VLOOKUP(BE568,Lista!Q:R,2,0),"")</f>
        <v/>
      </c>
      <c r="BG568" s="53"/>
      <c r="BH568" s="54"/>
      <c r="BI568" s="52" t="str">
        <f>IFERROR(VLOOKUP(BH568,Lista!O:P,2,0),"")</f>
        <v/>
      </c>
      <c r="BJ568" s="54"/>
      <c r="BK568" s="52" t="str">
        <f>IFERROR(VLOOKUP(BJ568,Lista!Q:R,2,0),"")</f>
        <v/>
      </c>
      <c r="BL568" s="53"/>
      <c r="BM568" s="52"/>
      <c r="BN568" s="52" t="str">
        <f>IFERROR(VLOOKUP(BM568,Lista!O:P,2,0),"")</f>
        <v/>
      </c>
      <c r="BO568" s="52"/>
      <c r="BP568" s="52" t="str">
        <f>IFERROR(VLOOKUP(BO568,Lista!Q:R,2,0),"")</f>
        <v/>
      </c>
      <c r="BQ568" s="53"/>
      <c r="BR568" s="52"/>
      <c r="BS568" s="52" t="str">
        <f>IFERROR(VLOOKUP(BR568,Lista!O:P,2,0),"")</f>
        <v/>
      </c>
      <c r="BT568" s="52"/>
      <c r="BU568" s="52" t="str">
        <f>IFERROR(VLOOKUP(BT568,Lista!Q:R,2,0),"")</f>
        <v/>
      </c>
      <c r="BV568" s="53"/>
      <c r="BW568" s="52"/>
      <c r="BX568" s="52" t="str">
        <f>IFERROR(VLOOKUP(BW568,Lista!O:P,2,0),"")</f>
        <v/>
      </c>
      <c r="BY568" s="52"/>
      <c r="BZ568" s="52" t="str">
        <f>IFERROR(VLOOKUP(BY568,Lista!Q:R,2,0),"")</f>
        <v/>
      </c>
      <c r="CA568" s="53"/>
      <c r="CB568" s="52"/>
      <c r="CC568" s="52" t="str">
        <f>IFERROR(VLOOKUP(CB568,Lista!O:P,2,0),"")</f>
        <v/>
      </c>
      <c r="CD568" s="52"/>
      <c r="CE568" s="52" t="str">
        <f>IFERROR(VLOOKUP(CD568,Lista!Q:R,2,0),"")</f>
        <v/>
      </c>
      <c r="CF568" s="53"/>
      <c r="CG568" s="52"/>
      <c r="CH568" s="52" t="str">
        <f>IFERROR(VLOOKUP(CG568,Lista!O:P,2,0),"")</f>
        <v/>
      </c>
      <c r="CI568" s="52"/>
      <c r="CJ568" s="52" t="str">
        <f>IFERROR(VLOOKUP(CI568,Lista!Q:R,2,0),"")</f>
        <v/>
      </c>
      <c r="CK568" s="53"/>
      <c r="CL568" s="52"/>
      <c r="CM568" s="52" t="str">
        <f>IFERROR(VLOOKUP(CL568,Lista!O:P,2,0),"")</f>
        <v/>
      </c>
      <c r="CN568" s="52"/>
      <c r="CO568" s="52" t="str">
        <f>IFERROR(VLOOKUP(CN568,Lista!Q:R,2,0),"")</f>
        <v/>
      </c>
      <c r="CP568" s="53"/>
      <c r="CQ568" s="52"/>
      <c r="CR568" s="52" t="str">
        <f>IFERROR(VLOOKUP(CQ568,Lista!O:P,2,0),"")</f>
        <v/>
      </c>
      <c r="CS568" s="52"/>
      <c r="CT568" s="52" t="str">
        <f>IFERROR(VLOOKUP(CS568,Lista!Q:R,2,0),"")</f>
        <v/>
      </c>
      <c r="CU568" s="53"/>
      <c r="CV568" s="52"/>
      <c r="CW568" s="52" t="str">
        <f>IFERROR(VLOOKUP(CV568,Lista!O:P,2,0),"")</f>
        <v/>
      </c>
      <c r="CX568" s="52"/>
      <c r="CY568" s="52" t="str">
        <f>IFERROR(VLOOKUP(CX568,Lista!Q:R,2,0),"")</f>
        <v/>
      </c>
      <c r="CZ568" s="53"/>
      <c r="DA568" s="49">
        <f t="shared" si="0"/>
        <v>0</v>
      </c>
      <c r="DB568" s="53"/>
    </row>
    <row r="569" spans="1:106" ht="74.25" hidden="1" customHeight="1">
      <c r="A569" s="32">
        <v>0</v>
      </c>
      <c r="B569" s="16">
        <v>0</v>
      </c>
      <c r="C569" s="16">
        <v>0</v>
      </c>
      <c r="D569" s="41"/>
      <c r="E569" s="24"/>
      <c r="F569" s="24" t="str">
        <f>IFERROR(VLOOKUP(E569,Lista!O:P,2,0),"")</f>
        <v/>
      </c>
      <c r="G569" s="24"/>
      <c r="H569" s="24" t="str">
        <f>IFERROR(VLOOKUP(G569,Lista!Q:R,2,0),"")</f>
        <v/>
      </c>
      <c r="I569" s="44"/>
      <c r="J569" s="24"/>
      <c r="K569" s="24" t="str">
        <f>IFERROR(VLOOKUP(J569,Lista!O:P,2,0),"")</f>
        <v/>
      </c>
      <c r="L569" s="24"/>
      <c r="M569" s="24" t="str">
        <f>IFERROR(VLOOKUP(L569,Lista!Q:R,2,0),"")</f>
        <v/>
      </c>
      <c r="N569" s="44"/>
      <c r="O569" s="55"/>
      <c r="P569" s="16" t="str">
        <f>IFERROR(VLOOKUP(O569,Lista!O:P,2,0),"")</f>
        <v/>
      </c>
      <c r="Q569" s="55"/>
      <c r="R569" s="16" t="str">
        <f>IFERROR(VLOOKUP(Q569,Lista!Q:R,2,0),"")</f>
        <v/>
      </c>
      <c r="S569" s="53"/>
      <c r="T569" s="55"/>
      <c r="U569" s="16" t="str">
        <f>IFERROR(VLOOKUP(T569,Lista!O:P,2,0),"")</f>
        <v/>
      </c>
      <c r="V569" s="55"/>
      <c r="W569" s="16" t="str">
        <f>IFERROR(VLOOKUP(V569,Lista!Q:R,2,0),"")</f>
        <v/>
      </c>
      <c r="X569" s="53"/>
      <c r="Y569" s="55"/>
      <c r="Z569" s="16" t="str">
        <f>IFERROR(VLOOKUP(Y569,Lista!O:P,2,0),"")</f>
        <v/>
      </c>
      <c r="AA569" s="55"/>
      <c r="AB569" s="16" t="str">
        <f>IFERROR(VLOOKUP(AA569,Lista!Q:R,2,0),"")</f>
        <v/>
      </c>
      <c r="AC569" s="53"/>
      <c r="AD569" s="55"/>
      <c r="AE569" s="16" t="str">
        <f>IFERROR(VLOOKUP(AD569,Lista!O:P,2,0),"")</f>
        <v/>
      </c>
      <c r="AF569" s="55"/>
      <c r="AG569" s="16" t="str">
        <f>IFERROR(VLOOKUP(AF569,Lista!Q:R,2,0),"")</f>
        <v/>
      </c>
      <c r="AH569" s="53"/>
      <c r="AI569" s="54"/>
      <c r="AJ569" s="51" t="str">
        <f>IFERROR(VLOOKUP(AI569,Lista!O:P,2,0),"")</f>
        <v/>
      </c>
      <c r="AK569" s="54"/>
      <c r="AL569" s="52" t="str">
        <f>IFERROR(VLOOKUP(AK569,Lista!Q:R,2,0),"")</f>
        <v/>
      </c>
      <c r="AM569" s="53"/>
      <c r="AN569" s="54"/>
      <c r="AO569" s="52" t="str">
        <f>IFERROR(VLOOKUP(AN569,Lista!O:P,2,0),"")</f>
        <v/>
      </c>
      <c r="AP569" s="54"/>
      <c r="AQ569" s="52" t="str">
        <f>IFERROR(VLOOKUP(AP569,Lista!Q:R,2,0),"")</f>
        <v/>
      </c>
      <c r="AR569" s="53"/>
      <c r="AS569" s="54"/>
      <c r="AT569" s="52" t="str">
        <f>IFERROR(VLOOKUP(AS569,Lista!O:P,2,0),"")</f>
        <v/>
      </c>
      <c r="AU569" s="54"/>
      <c r="AV569" s="52" t="str">
        <f>IFERROR(VLOOKUP(AU569,Lista!Q:R,2,0),"")</f>
        <v/>
      </c>
      <c r="AW569" s="53"/>
      <c r="AX569" s="54"/>
      <c r="AY569" s="52" t="str">
        <f>IFERROR(VLOOKUP(AX569,Lista!O:P,2,0),"")</f>
        <v/>
      </c>
      <c r="AZ569" s="54"/>
      <c r="BA569" s="52" t="str">
        <f>IFERROR(VLOOKUP(AZ569,Lista!Q:R,2,0),"")</f>
        <v/>
      </c>
      <c r="BB569" s="53"/>
      <c r="BC569" s="54"/>
      <c r="BD569" s="52" t="str">
        <f>IFERROR(VLOOKUP(BC569,Lista!O:P,2,0),"")</f>
        <v/>
      </c>
      <c r="BE569" s="54"/>
      <c r="BF569" s="52" t="str">
        <f>IFERROR(VLOOKUP(BE569,Lista!Q:R,2,0),"")</f>
        <v/>
      </c>
      <c r="BG569" s="53"/>
      <c r="BH569" s="54"/>
      <c r="BI569" s="52" t="str">
        <f>IFERROR(VLOOKUP(BH569,Lista!O:P,2,0),"")</f>
        <v/>
      </c>
      <c r="BJ569" s="54"/>
      <c r="BK569" s="52" t="str">
        <f>IFERROR(VLOOKUP(BJ569,Lista!Q:R,2,0),"")</f>
        <v/>
      </c>
      <c r="BL569" s="53"/>
      <c r="BM569" s="52"/>
      <c r="BN569" s="52" t="str">
        <f>IFERROR(VLOOKUP(BM569,Lista!O:P,2,0),"")</f>
        <v/>
      </c>
      <c r="BO569" s="52"/>
      <c r="BP569" s="52" t="str">
        <f>IFERROR(VLOOKUP(BO569,Lista!Q:R,2,0),"")</f>
        <v/>
      </c>
      <c r="BQ569" s="53"/>
      <c r="BR569" s="52"/>
      <c r="BS569" s="52" t="str">
        <f>IFERROR(VLOOKUP(BR569,Lista!O:P,2,0),"")</f>
        <v/>
      </c>
      <c r="BT569" s="52"/>
      <c r="BU569" s="52" t="str">
        <f>IFERROR(VLOOKUP(BT569,Lista!Q:R,2,0),"")</f>
        <v/>
      </c>
      <c r="BV569" s="53"/>
      <c r="BW569" s="52"/>
      <c r="BX569" s="52" t="str">
        <f>IFERROR(VLOOKUP(BW569,Lista!O:P,2,0),"")</f>
        <v/>
      </c>
      <c r="BY569" s="52"/>
      <c r="BZ569" s="52" t="str">
        <f>IFERROR(VLOOKUP(BY569,Lista!Q:R,2,0),"")</f>
        <v/>
      </c>
      <c r="CA569" s="53"/>
      <c r="CB569" s="52"/>
      <c r="CC569" s="52" t="str">
        <f>IFERROR(VLOOKUP(CB569,Lista!O:P,2,0),"")</f>
        <v/>
      </c>
      <c r="CD569" s="52"/>
      <c r="CE569" s="52" t="str">
        <f>IFERROR(VLOOKUP(CD569,Lista!Q:R,2,0),"")</f>
        <v/>
      </c>
      <c r="CF569" s="53"/>
      <c r="CG569" s="52"/>
      <c r="CH569" s="52" t="str">
        <f>IFERROR(VLOOKUP(CG569,Lista!O:P,2,0),"")</f>
        <v/>
      </c>
      <c r="CI569" s="52"/>
      <c r="CJ569" s="52" t="str">
        <f>IFERROR(VLOOKUP(CI569,Lista!Q:R,2,0),"")</f>
        <v/>
      </c>
      <c r="CK569" s="53"/>
      <c r="CL569" s="52"/>
      <c r="CM569" s="52" t="str">
        <f>IFERROR(VLOOKUP(CL569,Lista!O:P,2,0),"")</f>
        <v/>
      </c>
      <c r="CN569" s="52"/>
      <c r="CO569" s="52" t="str">
        <f>IFERROR(VLOOKUP(CN569,Lista!Q:R,2,0),"")</f>
        <v/>
      </c>
      <c r="CP569" s="53"/>
      <c r="CQ569" s="52"/>
      <c r="CR569" s="52" t="str">
        <f>IFERROR(VLOOKUP(CQ569,Lista!O:P,2,0),"")</f>
        <v/>
      </c>
      <c r="CS569" s="52"/>
      <c r="CT569" s="52" t="str">
        <f>IFERROR(VLOOKUP(CS569,Lista!Q:R,2,0),"")</f>
        <v/>
      </c>
      <c r="CU569" s="53"/>
      <c r="CV569" s="52"/>
      <c r="CW569" s="52" t="str">
        <f>IFERROR(VLOOKUP(CV569,Lista!O:P,2,0),"")</f>
        <v/>
      </c>
      <c r="CX569" s="52"/>
      <c r="CY569" s="52" t="str">
        <f>IFERROR(VLOOKUP(CX569,Lista!Q:R,2,0),"")</f>
        <v/>
      </c>
      <c r="CZ569" s="53"/>
      <c r="DA569" s="49">
        <f t="shared" si="0"/>
        <v>0</v>
      </c>
      <c r="DB569" s="53"/>
    </row>
    <row r="570" spans="1:106" ht="74.25" hidden="1" customHeight="1">
      <c r="A570" s="32">
        <v>0</v>
      </c>
      <c r="B570" s="16">
        <v>0</v>
      </c>
      <c r="C570" s="16">
        <v>0</v>
      </c>
      <c r="D570" s="41"/>
      <c r="E570" s="24"/>
      <c r="F570" s="24" t="str">
        <f>IFERROR(VLOOKUP(E570,Lista!O:P,2,0),"")</f>
        <v/>
      </c>
      <c r="G570" s="24"/>
      <c r="H570" s="24" t="str">
        <f>IFERROR(VLOOKUP(G570,Lista!Q:R,2,0),"")</f>
        <v/>
      </c>
      <c r="I570" s="44"/>
      <c r="J570" s="24"/>
      <c r="K570" s="24" t="str">
        <f>IFERROR(VLOOKUP(J570,Lista!O:P,2,0),"")</f>
        <v/>
      </c>
      <c r="L570" s="24"/>
      <c r="M570" s="24" t="str">
        <f>IFERROR(VLOOKUP(L570,Lista!Q:R,2,0),"")</f>
        <v/>
      </c>
      <c r="N570" s="44"/>
      <c r="O570" s="55"/>
      <c r="P570" s="16" t="str">
        <f>IFERROR(VLOOKUP(O570,Lista!O:P,2,0),"")</f>
        <v/>
      </c>
      <c r="Q570" s="55"/>
      <c r="R570" s="16" t="str">
        <f>IFERROR(VLOOKUP(Q570,Lista!Q:R,2,0),"")</f>
        <v/>
      </c>
      <c r="S570" s="53"/>
      <c r="T570" s="55"/>
      <c r="U570" s="16" t="str">
        <f>IFERROR(VLOOKUP(T570,Lista!O:P,2,0),"")</f>
        <v/>
      </c>
      <c r="V570" s="55"/>
      <c r="W570" s="16" t="str">
        <f>IFERROR(VLOOKUP(V570,Lista!Q:R,2,0),"")</f>
        <v/>
      </c>
      <c r="X570" s="53"/>
      <c r="Y570" s="55"/>
      <c r="Z570" s="16" t="str">
        <f>IFERROR(VLOOKUP(Y570,Lista!O:P,2,0),"")</f>
        <v/>
      </c>
      <c r="AA570" s="55"/>
      <c r="AB570" s="16" t="str">
        <f>IFERROR(VLOOKUP(AA570,Lista!Q:R,2,0),"")</f>
        <v/>
      </c>
      <c r="AC570" s="53"/>
      <c r="AD570" s="55"/>
      <c r="AE570" s="16" t="str">
        <f>IFERROR(VLOOKUP(AD570,Lista!O:P,2,0),"")</f>
        <v/>
      </c>
      <c r="AF570" s="55"/>
      <c r="AG570" s="16" t="str">
        <f>IFERROR(VLOOKUP(AF570,Lista!Q:R,2,0),"")</f>
        <v/>
      </c>
      <c r="AH570" s="53"/>
      <c r="AI570" s="54"/>
      <c r="AJ570" s="51" t="str">
        <f>IFERROR(VLOOKUP(AI570,Lista!O:P,2,0),"")</f>
        <v/>
      </c>
      <c r="AK570" s="54"/>
      <c r="AL570" s="52" t="str">
        <f>IFERROR(VLOOKUP(AK570,Lista!Q:R,2,0),"")</f>
        <v/>
      </c>
      <c r="AM570" s="53"/>
      <c r="AN570" s="54"/>
      <c r="AO570" s="52" t="str">
        <f>IFERROR(VLOOKUP(AN570,Lista!O:P,2,0),"")</f>
        <v/>
      </c>
      <c r="AP570" s="54"/>
      <c r="AQ570" s="52" t="str">
        <f>IFERROR(VLOOKUP(AP570,Lista!Q:R,2,0),"")</f>
        <v/>
      </c>
      <c r="AR570" s="53"/>
      <c r="AS570" s="54"/>
      <c r="AT570" s="52" t="str">
        <f>IFERROR(VLOOKUP(AS570,Lista!O:P,2,0),"")</f>
        <v/>
      </c>
      <c r="AU570" s="54"/>
      <c r="AV570" s="52" t="str">
        <f>IFERROR(VLOOKUP(AU570,Lista!Q:R,2,0),"")</f>
        <v/>
      </c>
      <c r="AW570" s="53"/>
      <c r="AX570" s="54"/>
      <c r="AY570" s="52" t="str">
        <f>IFERROR(VLOOKUP(AX570,Lista!O:P,2,0),"")</f>
        <v/>
      </c>
      <c r="AZ570" s="54"/>
      <c r="BA570" s="52" t="str">
        <f>IFERROR(VLOOKUP(AZ570,Lista!Q:R,2,0),"")</f>
        <v/>
      </c>
      <c r="BB570" s="53"/>
      <c r="BC570" s="54"/>
      <c r="BD570" s="52" t="str">
        <f>IFERROR(VLOOKUP(BC570,Lista!O:P,2,0),"")</f>
        <v/>
      </c>
      <c r="BE570" s="54"/>
      <c r="BF570" s="52" t="str">
        <f>IFERROR(VLOOKUP(BE570,Lista!Q:R,2,0),"")</f>
        <v/>
      </c>
      <c r="BG570" s="53"/>
      <c r="BH570" s="54"/>
      <c r="BI570" s="52" t="str">
        <f>IFERROR(VLOOKUP(BH570,Lista!O:P,2,0),"")</f>
        <v/>
      </c>
      <c r="BJ570" s="54"/>
      <c r="BK570" s="52" t="str">
        <f>IFERROR(VLOOKUP(BJ570,Lista!Q:R,2,0),"")</f>
        <v/>
      </c>
      <c r="BL570" s="53"/>
      <c r="BM570" s="52"/>
      <c r="BN570" s="52" t="str">
        <f>IFERROR(VLOOKUP(BM570,Lista!O:P,2,0),"")</f>
        <v/>
      </c>
      <c r="BO570" s="52"/>
      <c r="BP570" s="52" t="str">
        <f>IFERROR(VLOOKUP(BO570,Lista!Q:R,2,0),"")</f>
        <v/>
      </c>
      <c r="BQ570" s="53"/>
      <c r="BR570" s="52"/>
      <c r="BS570" s="52" t="str">
        <f>IFERROR(VLOOKUP(BR570,Lista!O:P,2,0),"")</f>
        <v/>
      </c>
      <c r="BT570" s="52"/>
      <c r="BU570" s="52" t="str">
        <f>IFERROR(VLOOKUP(BT570,Lista!Q:R,2,0),"")</f>
        <v/>
      </c>
      <c r="BV570" s="53"/>
      <c r="BW570" s="52"/>
      <c r="BX570" s="52" t="str">
        <f>IFERROR(VLOOKUP(BW570,Lista!O:P,2,0),"")</f>
        <v/>
      </c>
      <c r="BY570" s="52"/>
      <c r="BZ570" s="52" t="str">
        <f>IFERROR(VLOOKUP(BY570,Lista!Q:R,2,0),"")</f>
        <v/>
      </c>
      <c r="CA570" s="53"/>
      <c r="CB570" s="52"/>
      <c r="CC570" s="52" t="str">
        <f>IFERROR(VLOOKUP(CB570,Lista!O:P,2,0),"")</f>
        <v/>
      </c>
      <c r="CD570" s="52"/>
      <c r="CE570" s="52" t="str">
        <f>IFERROR(VLOOKUP(CD570,Lista!Q:R,2,0),"")</f>
        <v/>
      </c>
      <c r="CF570" s="53"/>
      <c r="CG570" s="52"/>
      <c r="CH570" s="52" t="str">
        <f>IFERROR(VLOOKUP(CG570,Lista!O:P,2,0),"")</f>
        <v/>
      </c>
      <c r="CI570" s="52"/>
      <c r="CJ570" s="52" t="str">
        <f>IFERROR(VLOOKUP(CI570,Lista!Q:R,2,0),"")</f>
        <v/>
      </c>
      <c r="CK570" s="53"/>
      <c r="CL570" s="52"/>
      <c r="CM570" s="52" t="str">
        <f>IFERROR(VLOOKUP(CL570,Lista!O:P,2,0),"")</f>
        <v/>
      </c>
      <c r="CN570" s="52"/>
      <c r="CO570" s="52" t="str">
        <f>IFERROR(VLOOKUP(CN570,Lista!Q:R,2,0),"")</f>
        <v/>
      </c>
      <c r="CP570" s="53"/>
      <c r="CQ570" s="52"/>
      <c r="CR570" s="52" t="str">
        <f>IFERROR(VLOOKUP(CQ570,Lista!O:P,2,0),"")</f>
        <v/>
      </c>
      <c r="CS570" s="52"/>
      <c r="CT570" s="52" t="str">
        <f>IFERROR(VLOOKUP(CS570,Lista!Q:R,2,0),"")</f>
        <v/>
      </c>
      <c r="CU570" s="53"/>
      <c r="CV570" s="52"/>
      <c r="CW570" s="52" t="str">
        <f>IFERROR(VLOOKUP(CV570,Lista!O:P,2,0),"")</f>
        <v/>
      </c>
      <c r="CX570" s="52"/>
      <c r="CY570" s="52" t="str">
        <f>IFERROR(VLOOKUP(CX570,Lista!Q:R,2,0),"")</f>
        <v/>
      </c>
      <c r="CZ570" s="53"/>
      <c r="DA570" s="49">
        <f t="shared" si="0"/>
        <v>0</v>
      </c>
      <c r="DB570" s="53"/>
    </row>
    <row r="571" spans="1:106" ht="74.25" hidden="1" customHeight="1">
      <c r="A571" s="32">
        <v>0</v>
      </c>
      <c r="B571" s="16">
        <v>0</v>
      </c>
      <c r="C571" s="16">
        <v>0</v>
      </c>
      <c r="D571" s="41"/>
      <c r="E571" s="24"/>
      <c r="F571" s="24" t="str">
        <f>IFERROR(VLOOKUP(E571,Lista!O:P,2,0),"")</f>
        <v/>
      </c>
      <c r="G571" s="24"/>
      <c r="H571" s="24" t="str">
        <f>IFERROR(VLOOKUP(G571,Lista!Q:R,2,0),"")</f>
        <v/>
      </c>
      <c r="I571" s="44"/>
      <c r="J571" s="24"/>
      <c r="K571" s="24" t="str">
        <f>IFERROR(VLOOKUP(J571,Lista!O:P,2,0),"")</f>
        <v/>
      </c>
      <c r="L571" s="24"/>
      <c r="M571" s="24" t="str">
        <f>IFERROR(VLOOKUP(L571,Lista!Q:R,2,0),"")</f>
        <v/>
      </c>
      <c r="N571" s="44"/>
      <c r="O571" s="55"/>
      <c r="P571" s="16" t="str">
        <f>IFERROR(VLOOKUP(O571,Lista!O:P,2,0),"")</f>
        <v/>
      </c>
      <c r="Q571" s="55"/>
      <c r="R571" s="16" t="str">
        <f>IFERROR(VLOOKUP(Q571,Lista!Q:R,2,0),"")</f>
        <v/>
      </c>
      <c r="S571" s="53"/>
      <c r="T571" s="55"/>
      <c r="U571" s="16" t="str">
        <f>IFERROR(VLOOKUP(T571,Lista!O:P,2,0),"")</f>
        <v/>
      </c>
      <c r="V571" s="55"/>
      <c r="W571" s="16" t="str">
        <f>IFERROR(VLOOKUP(V571,Lista!Q:R,2,0),"")</f>
        <v/>
      </c>
      <c r="X571" s="53"/>
      <c r="Y571" s="55"/>
      <c r="Z571" s="16" t="str">
        <f>IFERROR(VLOOKUP(Y571,Lista!O:P,2,0),"")</f>
        <v/>
      </c>
      <c r="AA571" s="55"/>
      <c r="AB571" s="16" t="str">
        <f>IFERROR(VLOOKUP(AA571,Lista!Q:R,2,0),"")</f>
        <v/>
      </c>
      <c r="AC571" s="53"/>
      <c r="AD571" s="55"/>
      <c r="AE571" s="16" t="str">
        <f>IFERROR(VLOOKUP(AD571,Lista!O:P,2,0),"")</f>
        <v/>
      </c>
      <c r="AF571" s="55"/>
      <c r="AG571" s="16" t="str">
        <f>IFERROR(VLOOKUP(AF571,Lista!Q:R,2,0),"")</f>
        <v/>
      </c>
      <c r="AH571" s="53"/>
      <c r="AI571" s="54"/>
      <c r="AJ571" s="51" t="str">
        <f>IFERROR(VLOOKUP(AI571,Lista!O:P,2,0),"")</f>
        <v/>
      </c>
      <c r="AK571" s="54"/>
      <c r="AL571" s="52" t="str">
        <f>IFERROR(VLOOKUP(AK571,Lista!Q:R,2,0),"")</f>
        <v/>
      </c>
      <c r="AM571" s="53"/>
      <c r="AN571" s="54"/>
      <c r="AO571" s="52" t="str">
        <f>IFERROR(VLOOKUP(AN571,Lista!O:P,2,0),"")</f>
        <v/>
      </c>
      <c r="AP571" s="54"/>
      <c r="AQ571" s="52" t="str">
        <f>IFERROR(VLOOKUP(AP571,Lista!Q:R,2,0),"")</f>
        <v/>
      </c>
      <c r="AR571" s="53"/>
      <c r="AS571" s="54"/>
      <c r="AT571" s="52" t="str">
        <f>IFERROR(VLOOKUP(AS571,Lista!O:P,2,0),"")</f>
        <v/>
      </c>
      <c r="AU571" s="54"/>
      <c r="AV571" s="52" t="str">
        <f>IFERROR(VLOOKUP(AU571,Lista!Q:R,2,0),"")</f>
        <v/>
      </c>
      <c r="AW571" s="53"/>
      <c r="AX571" s="54"/>
      <c r="AY571" s="52" t="str">
        <f>IFERROR(VLOOKUP(AX571,Lista!O:P,2,0),"")</f>
        <v/>
      </c>
      <c r="AZ571" s="54"/>
      <c r="BA571" s="52" t="str">
        <f>IFERROR(VLOOKUP(AZ571,Lista!Q:R,2,0),"")</f>
        <v/>
      </c>
      <c r="BB571" s="53"/>
      <c r="BC571" s="54"/>
      <c r="BD571" s="52" t="str">
        <f>IFERROR(VLOOKUP(BC571,Lista!O:P,2,0),"")</f>
        <v/>
      </c>
      <c r="BE571" s="54"/>
      <c r="BF571" s="52" t="str">
        <f>IFERROR(VLOOKUP(BE571,Lista!Q:R,2,0),"")</f>
        <v/>
      </c>
      <c r="BG571" s="53"/>
      <c r="BH571" s="54"/>
      <c r="BI571" s="52" t="str">
        <f>IFERROR(VLOOKUP(BH571,Lista!O:P,2,0),"")</f>
        <v/>
      </c>
      <c r="BJ571" s="54"/>
      <c r="BK571" s="52" t="str">
        <f>IFERROR(VLOOKUP(BJ571,Lista!Q:R,2,0),"")</f>
        <v/>
      </c>
      <c r="BL571" s="53"/>
      <c r="BM571" s="52"/>
      <c r="BN571" s="52" t="str">
        <f>IFERROR(VLOOKUP(BM571,Lista!O:P,2,0),"")</f>
        <v/>
      </c>
      <c r="BO571" s="52"/>
      <c r="BP571" s="52" t="str">
        <f>IFERROR(VLOOKUP(BO571,Lista!Q:R,2,0),"")</f>
        <v/>
      </c>
      <c r="BQ571" s="53"/>
      <c r="BR571" s="52"/>
      <c r="BS571" s="52" t="str">
        <f>IFERROR(VLOOKUP(BR571,Lista!O:P,2,0),"")</f>
        <v/>
      </c>
      <c r="BT571" s="52"/>
      <c r="BU571" s="52" t="str">
        <f>IFERROR(VLOOKUP(BT571,Lista!Q:R,2,0),"")</f>
        <v/>
      </c>
      <c r="BV571" s="53"/>
      <c r="BW571" s="52"/>
      <c r="BX571" s="52" t="str">
        <f>IFERROR(VLOOKUP(BW571,Lista!O:P,2,0),"")</f>
        <v/>
      </c>
      <c r="BY571" s="52"/>
      <c r="BZ571" s="52" t="str">
        <f>IFERROR(VLOOKUP(BY571,Lista!Q:R,2,0),"")</f>
        <v/>
      </c>
      <c r="CA571" s="53"/>
      <c r="CB571" s="52"/>
      <c r="CC571" s="52" t="str">
        <f>IFERROR(VLOOKUP(CB571,Lista!O:P,2,0),"")</f>
        <v/>
      </c>
      <c r="CD571" s="52"/>
      <c r="CE571" s="52" t="str">
        <f>IFERROR(VLOOKUP(CD571,Lista!Q:R,2,0),"")</f>
        <v/>
      </c>
      <c r="CF571" s="53"/>
      <c r="CG571" s="52"/>
      <c r="CH571" s="52" t="str">
        <f>IFERROR(VLOOKUP(CG571,Lista!O:P,2,0),"")</f>
        <v/>
      </c>
      <c r="CI571" s="52"/>
      <c r="CJ571" s="52" t="str">
        <f>IFERROR(VLOOKUP(CI571,Lista!Q:R,2,0),"")</f>
        <v/>
      </c>
      <c r="CK571" s="53"/>
      <c r="CL571" s="52"/>
      <c r="CM571" s="52" t="str">
        <f>IFERROR(VLOOKUP(CL571,Lista!O:P,2,0),"")</f>
        <v/>
      </c>
      <c r="CN571" s="52"/>
      <c r="CO571" s="52" t="str">
        <f>IFERROR(VLOOKUP(CN571,Lista!Q:R,2,0),"")</f>
        <v/>
      </c>
      <c r="CP571" s="53"/>
      <c r="CQ571" s="52"/>
      <c r="CR571" s="52" t="str">
        <f>IFERROR(VLOOKUP(CQ571,Lista!O:P,2,0),"")</f>
        <v/>
      </c>
      <c r="CS571" s="52"/>
      <c r="CT571" s="52" t="str">
        <f>IFERROR(VLOOKUP(CS571,Lista!Q:R,2,0),"")</f>
        <v/>
      </c>
      <c r="CU571" s="53"/>
      <c r="CV571" s="52"/>
      <c r="CW571" s="52" t="str">
        <f>IFERROR(VLOOKUP(CV571,Lista!O:P,2,0),"")</f>
        <v/>
      </c>
      <c r="CX571" s="52"/>
      <c r="CY571" s="52" t="str">
        <f>IFERROR(VLOOKUP(CX571,Lista!Q:R,2,0),"")</f>
        <v/>
      </c>
      <c r="CZ571" s="53"/>
      <c r="DA571" s="49">
        <f t="shared" si="0"/>
        <v>0</v>
      </c>
      <c r="DB571" s="53"/>
    </row>
    <row r="572" spans="1:106" ht="74.25" hidden="1" customHeight="1">
      <c r="A572" s="32">
        <v>0</v>
      </c>
      <c r="B572" s="16">
        <v>0</v>
      </c>
      <c r="C572" s="16">
        <v>0</v>
      </c>
      <c r="D572" s="41"/>
      <c r="E572" s="24"/>
      <c r="F572" s="24" t="str">
        <f>IFERROR(VLOOKUP(E572,Lista!O:P,2,0),"")</f>
        <v/>
      </c>
      <c r="G572" s="24"/>
      <c r="H572" s="24" t="str">
        <f>IFERROR(VLOOKUP(G572,Lista!Q:R,2,0),"")</f>
        <v/>
      </c>
      <c r="I572" s="44"/>
      <c r="J572" s="24"/>
      <c r="K572" s="24" t="str">
        <f>IFERROR(VLOOKUP(J572,Lista!O:P,2,0),"")</f>
        <v/>
      </c>
      <c r="L572" s="24"/>
      <c r="M572" s="24" t="str">
        <f>IFERROR(VLOOKUP(L572,Lista!Q:R,2,0),"")</f>
        <v/>
      </c>
      <c r="N572" s="44"/>
      <c r="O572" s="55"/>
      <c r="P572" s="16" t="str">
        <f>IFERROR(VLOOKUP(O572,Lista!O:P,2,0),"")</f>
        <v/>
      </c>
      <c r="Q572" s="55"/>
      <c r="R572" s="16" t="str">
        <f>IFERROR(VLOOKUP(Q572,Lista!Q:R,2,0),"")</f>
        <v/>
      </c>
      <c r="S572" s="53"/>
      <c r="T572" s="55"/>
      <c r="U572" s="16" t="str">
        <f>IFERROR(VLOOKUP(T572,Lista!O:P,2,0),"")</f>
        <v/>
      </c>
      <c r="V572" s="55"/>
      <c r="W572" s="16" t="str">
        <f>IFERROR(VLOOKUP(V572,Lista!Q:R,2,0),"")</f>
        <v/>
      </c>
      <c r="X572" s="53"/>
      <c r="Y572" s="55"/>
      <c r="Z572" s="16" t="str">
        <f>IFERROR(VLOOKUP(Y572,Lista!O:P,2,0),"")</f>
        <v/>
      </c>
      <c r="AA572" s="55"/>
      <c r="AB572" s="16" t="str">
        <f>IFERROR(VLOOKUP(AA572,Lista!Q:R,2,0),"")</f>
        <v/>
      </c>
      <c r="AC572" s="53"/>
      <c r="AD572" s="55"/>
      <c r="AE572" s="16" t="str">
        <f>IFERROR(VLOOKUP(AD572,Lista!O:P,2,0),"")</f>
        <v/>
      </c>
      <c r="AF572" s="55"/>
      <c r="AG572" s="16" t="str">
        <f>IFERROR(VLOOKUP(AF572,Lista!Q:R,2,0),"")</f>
        <v/>
      </c>
      <c r="AH572" s="53"/>
      <c r="AI572" s="54"/>
      <c r="AJ572" s="51" t="str">
        <f>IFERROR(VLOOKUP(AI572,Lista!O:P,2,0),"")</f>
        <v/>
      </c>
      <c r="AK572" s="54"/>
      <c r="AL572" s="52" t="str">
        <f>IFERROR(VLOOKUP(AK572,Lista!Q:R,2,0),"")</f>
        <v/>
      </c>
      <c r="AM572" s="53"/>
      <c r="AN572" s="54"/>
      <c r="AO572" s="52" t="str">
        <f>IFERROR(VLOOKUP(AN572,Lista!O:P,2,0),"")</f>
        <v/>
      </c>
      <c r="AP572" s="54"/>
      <c r="AQ572" s="52" t="str">
        <f>IFERROR(VLOOKUP(AP572,Lista!Q:R,2,0),"")</f>
        <v/>
      </c>
      <c r="AR572" s="53"/>
      <c r="AS572" s="54"/>
      <c r="AT572" s="52" t="str">
        <f>IFERROR(VLOOKUP(AS572,Lista!O:P,2,0),"")</f>
        <v/>
      </c>
      <c r="AU572" s="54"/>
      <c r="AV572" s="52" t="str">
        <f>IFERROR(VLOOKUP(AU572,Lista!Q:R,2,0),"")</f>
        <v/>
      </c>
      <c r="AW572" s="53"/>
      <c r="AX572" s="54"/>
      <c r="AY572" s="52" t="str">
        <f>IFERROR(VLOOKUP(AX572,Lista!O:P,2,0),"")</f>
        <v/>
      </c>
      <c r="AZ572" s="54"/>
      <c r="BA572" s="52" t="str">
        <f>IFERROR(VLOOKUP(AZ572,Lista!Q:R,2,0),"")</f>
        <v/>
      </c>
      <c r="BB572" s="53"/>
      <c r="BC572" s="54"/>
      <c r="BD572" s="52" t="str">
        <f>IFERROR(VLOOKUP(BC572,Lista!O:P,2,0),"")</f>
        <v/>
      </c>
      <c r="BE572" s="54"/>
      <c r="BF572" s="52" t="str">
        <f>IFERROR(VLOOKUP(BE572,Lista!Q:R,2,0),"")</f>
        <v/>
      </c>
      <c r="BG572" s="53"/>
      <c r="BH572" s="54"/>
      <c r="BI572" s="52" t="str">
        <f>IFERROR(VLOOKUP(BH572,Lista!O:P,2,0),"")</f>
        <v/>
      </c>
      <c r="BJ572" s="54"/>
      <c r="BK572" s="52" t="str">
        <f>IFERROR(VLOOKUP(BJ572,Lista!Q:R,2,0),"")</f>
        <v/>
      </c>
      <c r="BL572" s="53"/>
      <c r="BM572" s="52"/>
      <c r="BN572" s="52" t="str">
        <f>IFERROR(VLOOKUP(BM572,Lista!O:P,2,0),"")</f>
        <v/>
      </c>
      <c r="BO572" s="52"/>
      <c r="BP572" s="52" t="str">
        <f>IFERROR(VLOOKUP(BO572,Lista!Q:R,2,0),"")</f>
        <v/>
      </c>
      <c r="BQ572" s="53"/>
      <c r="BR572" s="52"/>
      <c r="BS572" s="52" t="str">
        <f>IFERROR(VLOOKUP(BR572,Lista!O:P,2,0),"")</f>
        <v/>
      </c>
      <c r="BT572" s="52"/>
      <c r="BU572" s="52" t="str">
        <f>IFERROR(VLOOKUP(BT572,Lista!Q:R,2,0),"")</f>
        <v/>
      </c>
      <c r="BV572" s="53"/>
      <c r="BW572" s="52"/>
      <c r="BX572" s="52" t="str">
        <f>IFERROR(VLOOKUP(BW572,Lista!O:P,2,0),"")</f>
        <v/>
      </c>
      <c r="BY572" s="52"/>
      <c r="BZ572" s="52" t="str">
        <f>IFERROR(VLOOKUP(BY572,Lista!Q:R,2,0),"")</f>
        <v/>
      </c>
      <c r="CA572" s="53"/>
      <c r="CB572" s="52"/>
      <c r="CC572" s="52" t="str">
        <f>IFERROR(VLOOKUP(CB572,Lista!O:P,2,0),"")</f>
        <v/>
      </c>
      <c r="CD572" s="52"/>
      <c r="CE572" s="52" t="str">
        <f>IFERROR(VLOOKUP(CD572,Lista!Q:R,2,0),"")</f>
        <v/>
      </c>
      <c r="CF572" s="53"/>
      <c r="CG572" s="52"/>
      <c r="CH572" s="52" t="str">
        <f>IFERROR(VLOOKUP(CG572,Lista!O:P,2,0),"")</f>
        <v/>
      </c>
      <c r="CI572" s="52"/>
      <c r="CJ572" s="52" t="str">
        <f>IFERROR(VLOOKUP(CI572,Lista!Q:R,2,0),"")</f>
        <v/>
      </c>
      <c r="CK572" s="53"/>
      <c r="CL572" s="52"/>
      <c r="CM572" s="52" t="str">
        <f>IFERROR(VLOOKUP(CL572,Lista!O:P,2,0),"")</f>
        <v/>
      </c>
      <c r="CN572" s="52"/>
      <c r="CO572" s="52" t="str">
        <f>IFERROR(VLOOKUP(CN572,Lista!Q:R,2,0),"")</f>
        <v/>
      </c>
      <c r="CP572" s="53"/>
      <c r="CQ572" s="52"/>
      <c r="CR572" s="52" t="str">
        <f>IFERROR(VLOOKUP(CQ572,Lista!O:P,2,0),"")</f>
        <v/>
      </c>
      <c r="CS572" s="52"/>
      <c r="CT572" s="52" t="str">
        <f>IFERROR(VLOOKUP(CS572,Lista!Q:R,2,0),"")</f>
        <v/>
      </c>
      <c r="CU572" s="53"/>
      <c r="CV572" s="52"/>
      <c r="CW572" s="52" t="str">
        <f>IFERROR(VLOOKUP(CV572,Lista!O:P,2,0),"")</f>
        <v/>
      </c>
      <c r="CX572" s="52"/>
      <c r="CY572" s="52" t="str">
        <f>IFERROR(VLOOKUP(CX572,Lista!Q:R,2,0),"")</f>
        <v/>
      </c>
      <c r="CZ572" s="53"/>
      <c r="DA572" s="49">
        <f t="shared" si="0"/>
        <v>0</v>
      </c>
      <c r="DB572" s="53"/>
    </row>
    <row r="573" spans="1:106" ht="74.25" hidden="1" customHeight="1">
      <c r="A573" s="32">
        <v>0</v>
      </c>
      <c r="B573" s="16">
        <v>0</v>
      </c>
      <c r="C573" s="16">
        <v>0</v>
      </c>
      <c r="D573" s="41"/>
      <c r="E573" s="24"/>
      <c r="F573" s="24" t="str">
        <f>IFERROR(VLOOKUP(E573,Lista!O:P,2,0),"")</f>
        <v/>
      </c>
      <c r="G573" s="24"/>
      <c r="H573" s="24" t="str">
        <f>IFERROR(VLOOKUP(G573,Lista!Q:R,2,0),"")</f>
        <v/>
      </c>
      <c r="I573" s="44"/>
      <c r="J573" s="24"/>
      <c r="K573" s="24" t="str">
        <f>IFERROR(VLOOKUP(J573,Lista!O:P,2,0),"")</f>
        <v/>
      </c>
      <c r="L573" s="24"/>
      <c r="M573" s="24" t="str">
        <f>IFERROR(VLOOKUP(L573,Lista!Q:R,2,0),"")</f>
        <v/>
      </c>
      <c r="N573" s="44"/>
      <c r="O573" s="55"/>
      <c r="P573" s="16" t="str">
        <f>IFERROR(VLOOKUP(O573,Lista!O:P,2,0),"")</f>
        <v/>
      </c>
      <c r="Q573" s="55"/>
      <c r="R573" s="16" t="str">
        <f>IFERROR(VLOOKUP(Q573,Lista!Q:R,2,0),"")</f>
        <v/>
      </c>
      <c r="S573" s="53"/>
      <c r="T573" s="55"/>
      <c r="U573" s="16" t="str">
        <f>IFERROR(VLOOKUP(T573,Lista!O:P,2,0),"")</f>
        <v/>
      </c>
      <c r="V573" s="55"/>
      <c r="W573" s="16" t="str">
        <f>IFERROR(VLOOKUP(V573,Lista!Q:R,2,0),"")</f>
        <v/>
      </c>
      <c r="X573" s="53"/>
      <c r="Y573" s="55"/>
      <c r="Z573" s="16" t="str">
        <f>IFERROR(VLOOKUP(Y573,Lista!O:P,2,0),"")</f>
        <v/>
      </c>
      <c r="AA573" s="55"/>
      <c r="AB573" s="16" t="str">
        <f>IFERROR(VLOOKUP(AA573,Lista!Q:R,2,0),"")</f>
        <v/>
      </c>
      <c r="AC573" s="53"/>
      <c r="AD573" s="55"/>
      <c r="AE573" s="16" t="str">
        <f>IFERROR(VLOOKUP(AD573,Lista!O:P,2,0),"")</f>
        <v/>
      </c>
      <c r="AF573" s="55"/>
      <c r="AG573" s="16" t="str">
        <f>IFERROR(VLOOKUP(AF573,Lista!Q:R,2,0),"")</f>
        <v/>
      </c>
      <c r="AH573" s="53"/>
      <c r="AI573" s="54"/>
      <c r="AJ573" s="51" t="str">
        <f>IFERROR(VLOOKUP(AI573,Lista!O:P,2,0),"")</f>
        <v/>
      </c>
      <c r="AK573" s="54"/>
      <c r="AL573" s="52" t="str">
        <f>IFERROR(VLOOKUP(AK573,Lista!Q:R,2,0),"")</f>
        <v/>
      </c>
      <c r="AM573" s="53"/>
      <c r="AN573" s="54"/>
      <c r="AO573" s="52" t="str">
        <f>IFERROR(VLOOKUP(AN573,Lista!O:P,2,0),"")</f>
        <v/>
      </c>
      <c r="AP573" s="54"/>
      <c r="AQ573" s="52" t="str">
        <f>IFERROR(VLOOKUP(AP573,Lista!Q:R,2,0),"")</f>
        <v/>
      </c>
      <c r="AR573" s="53"/>
      <c r="AS573" s="54"/>
      <c r="AT573" s="52" t="str">
        <f>IFERROR(VLOOKUP(AS573,Lista!O:P,2,0),"")</f>
        <v/>
      </c>
      <c r="AU573" s="54"/>
      <c r="AV573" s="52" t="str">
        <f>IFERROR(VLOOKUP(AU573,Lista!Q:R,2,0),"")</f>
        <v/>
      </c>
      <c r="AW573" s="53"/>
      <c r="AX573" s="54"/>
      <c r="AY573" s="52" t="str">
        <f>IFERROR(VLOOKUP(AX573,Lista!O:P,2,0),"")</f>
        <v/>
      </c>
      <c r="AZ573" s="54"/>
      <c r="BA573" s="52" t="str">
        <f>IFERROR(VLOOKUP(AZ573,Lista!Q:R,2,0),"")</f>
        <v/>
      </c>
      <c r="BB573" s="53"/>
      <c r="BC573" s="54"/>
      <c r="BD573" s="52" t="str">
        <f>IFERROR(VLOOKUP(BC573,Lista!O:P,2,0),"")</f>
        <v/>
      </c>
      <c r="BE573" s="54"/>
      <c r="BF573" s="52" t="str">
        <f>IFERROR(VLOOKUP(BE573,Lista!Q:R,2,0),"")</f>
        <v/>
      </c>
      <c r="BG573" s="53"/>
      <c r="BH573" s="54"/>
      <c r="BI573" s="52" t="str">
        <f>IFERROR(VLOOKUP(BH573,Lista!O:P,2,0),"")</f>
        <v/>
      </c>
      <c r="BJ573" s="54"/>
      <c r="BK573" s="52" t="str">
        <f>IFERROR(VLOOKUP(BJ573,Lista!Q:R,2,0),"")</f>
        <v/>
      </c>
      <c r="BL573" s="53"/>
      <c r="BM573" s="52"/>
      <c r="BN573" s="52" t="str">
        <f>IFERROR(VLOOKUP(BM573,Lista!O:P,2,0),"")</f>
        <v/>
      </c>
      <c r="BO573" s="52"/>
      <c r="BP573" s="52" t="str">
        <f>IFERROR(VLOOKUP(BO573,Lista!Q:R,2,0),"")</f>
        <v/>
      </c>
      <c r="BQ573" s="53"/>
      <c r="BR573" s="52"/>
      <c r="BS573" s="52" t="str">
        <f>IFERROR(VLOOKUP(BR573,Lista!O:P,2,0),"")</f>
        <v/>
      </c>
      <c r="BT573" s="52"/>
      <c r="BU573" s="52" t="str">
        <f>IFERROR(VLOOKUP(BT573,Lista!Q:R,2,0),"")</f>
        <v/>
      </c>
      <c r="BV573" s="53"/>
      <c r="BW573" s="52"/>
      <c r="BX573" s="52" t="str">
        <f>IFERROR(VLOOKUP(BW573,Lista!O:P,2,0),"")</f>
        <v/>
      </c>
      <c r="BY573" s="52"/>
      <c r="BZ573" s="52" t="str">
        <f>IFERROR(VLOOKUP(BY573,Lista!Q:R,2,0),"")</f>
        <v/>
      </c>
      <c r="CA573" s="53"/>
      <c r="CB573" s="52"/>
      <c r="CC573" s="52" t="str">
        <f>IFERROR(VLOOKUP(CB573,Lista!O:P,2,0),"")</f>
        <v/>
      </c>
      <c r="CD573" s="52"/>
      <c r="CE573" s="52" t="str">
        <f>IFERROR(VLOOKUP(CD573,Lista!Q:R,2,0),"")</f>
        <v/>
      </c>
      <c r="CF573" s="53"/>
      <c r="CG573" s="52"/>
      <c r="CH573" s="52" t="str">
        <f>IFERROR(VLOOKUP(CG573,Lista!O:P,2,0),"")</f>
        <v/>
      </c>
      <c r="CI573" s="52"/>
      <c r="CJ573" s="52" t="str">
        <f>IFERROR(VLOOKUP(CI573,Lista!Q:R,2,0),"")</f>
        <v/>
      </c>
      <c r="CK573" s="53"/>
      <c r="CL573" s="52"/>
      <c r="CM573" s="52" t="str">
        <f>IFERROR(VLOOKUP(CL573,Lista!O:P,2,0),"")</f>
        <v/>
      </c>
      <c r="CN573" s="52"/>
      <c r="CO573" s="52" t="str">
        <f>IFERROR(VLOOKUP(CN573,Lista!Q:R,2,0),"")</f>
        <v/>
      </c>
      <c r="CP573" s="53"/>
      <c r="CQ573" s="52"/>
      <c r="CR573" s="52" t="str">
        <f>IFERROR(VLOOKUP(CQ573,Lista!O:P,2,0),"")</f>
        <v/>
      </c>
      <c r="CS573" s="52"/>
      <c r="CT573" s="52" t="str">
        <f>IFERROR(VLOOKUP(CS573,Lista!Q:R,2,0),"")</f>
        <v/>
      </c>
      <c r="CU573" s="53"/>
      <c r="CV573" s="52"/>
      <c r="CW573" s="52" t="str">
        <f>IFERROR(VLOOKUP(CV573,Lista!O:P,2,0),"")</f>
        <v/>
      </c>
      <c r="CX573" s="52"/>
      <c r="CY573" s="52" t="str">
        <f>IFERROR(VLOOKUP(CX573,Lista!Q:R,2,0),"")</f>
        <v/>
      </c>
      <c r="CZ573" s="53"/>
      <c r="DA573" s="49">
        <f t="shared" si="0"/>
        <v>0</v>
      </c>
      <c r="DB573" s="53"/>
    </row>
    <row r="574" spans="1:106" ht="74.25" hidden="1" customHeight="1">
      <c r="A574" s="32">
        <v>0</v>
      </c>
      <c r="B574" s="16">
        <v>0</v>
      </c>
      <c r="C574" s="16">
        <v>0</v>
      </c>
      <c r="D574" s="41"/>
      <c r="E574" s="24"/>
      <c r="F574" s="24" t="str">
        <f>IFERROR(VLOOKUP(E574,Lista!O:P,2,0),"")</f>
        <v/>
      </c>
      <c r="G574" s="24"/>
      <c r="H574" s="24" t="str">
        <f>IFERROR(VLOOKUP(G574,Lista!Q:R,2,0),"")</f>
        <v/>
      </c>
      <c r="I574" s="44"/>
      <c r="J574" s="24"/>
      <c r="K574" s="24" t="str">
        <f>IFERROR(VLOOKUP(J574,Lista!O:P,2,0),"")</f>
        <v/>
      </c>
      <c r="L574" s="24"/>
      <c r="M574" s="24" t="str">
        <f>IFERROR(VLOOKUP(L574,Lista!Q:R,2,0),"")</f>
        <v/>
      </c>
      <c r="N574" s="44"/>
      <c r="O574" s="55"/>
      <c r="P574" s="16" t="str">
        <f>IFERROR(VLOOKUP(O574,Lista!O:P,2,0),"")</f>
        <v/>
      </c>
      <c r="Q574" s="55"/>
      <c r="R574" s="16" t="str">
        <f>IFERROR(VLOOKUP(Q574,Lista!Q:R,2,0),"")</f>
        <v/>
      </c>
      <c r="S574" s="53"/>
      <c r="T574" s="55"/>
      <c r="U574" s="16" t="str">
        <f>IFERROR(VLOOKUP(T574,Lista!O:P,2,0),"")</f>
        <v/>
      </c>
      <c r="V574" s="55"/>
      <c r="W574" s="16" t="str">
        <f>IFERROR(VLOOKUP(V574,Lista!Q:R,2,0),"")</f>
        <v/>
      </c>
      <c r="X574" s="53"/>
      <c r="Y574" s="55"/>
      <c r="Z574" s="16" t="str">
        <f>IFERROR(VLOOKUP(Y574,Lista!O:P,2,0),"")</f>
        <v/>
      </c>
      <c r="AA574" s="55"/>
      <c r="AB574" s="16" t="str">
        <f>IFERROR(VLOOKUP(AA574,Lista!Q:R,2,0),"")</f>
        <v/>
      </c>
      <c r="AC574" s="53"/>
      <c r="AD574" s="55"/>
      <c r="AE574" s="16" t="str">
        <f>IFERROR(VLOOKUP(AD574,Lista!O:P,2,0),"")</f>
        <v/>
      </c>
      <c r="AF574" s="55"/>
      <c r="AG574" s="16" t="str">
        <f>IFERROR(VLOOKUP(AF574,Lista!Q:R,2,0),"")</f>
        <v/>
      </c>
      <c r="AH574" s="53"/>
      <c r="AI574" s="54"/>
      <c r="AJ574" s="51" t="str">
        <f>IFERROR(VLOOKUP(AI574,Lista!O:P,2,0),"")</f>
        <v/>
      </c>
      <c r="AK574" s="54"/>
      <c r="AL574" s="52" t="str">
        <f>IFERROR(VLOOKUP(AK574,Lista!Q:R,2,0),"")</f>
        <v/>
      </c>
      <c r="AM574" s="53"/>
      <c r="AN574" s="54"/>
      <c r="AO574" s="52" t="str">
        <f>IFERROR(VLOOKUP(AN574,Lista!O:P,2,0),"")</f>
        <v/>
      </c>
      <c r="AP574" s="54"/>
      <c r="AQ574" s="52" t="str">
        <f>IFERROR(VLOOKUP(AP574,Lista!Q:R,2,0),"")</f>
        <v/>
      </c>
      <c r="AR574" s="53"/>
      <c r="AS574" s="54"/>
      <c r="AT574" s="52" t="str">
        <f>IFERROR(VLOOKUP(AS574,Lista!O:P,2,0),"")</f>
        <v/>
      </c>
      <c r="AU574" s="54"/>
      <c r="AV574" s="52" t="str">
        <f>IFERROR(VLOOKUP(AU574,Lista!Q:R,2,0),"")</f>
        <v/>
      </c>
      <c r="AW574" s="53"/>
      <c r="AX574" s="54"/>
      <c r="AY574" s="52" t="str">
        <f>IFERROR(VLOOKUP(AX574,Lista!O:P,2,0),"")</f>
        <v/>
      </c>
      <c r="AZ574" s="54"/>
      <c r="BA574" s="52" t="str">
        <f>IFERROR(VLOOKUP(AZ574,Lista!Q:R,2,0),"")</f>
        <v/>
      </c>
      <c r="BB574" s="53"/>
      <c r="BC574" s="54"/>
      <c r="BD574" s="52" t="str">
        <f>IFERROR(VLOOKUP(BC574,Lista!O:P,2,0),"")</f>
        <v/>
      </c>
      <c r="BE574" s="54"/>
      <c r="BF574" s="52" t="str">
        <f>IFERROR(VLOOKUP(BE574,Lista!Q:R,2,0),"")</f>
        <v/>
      </c>
      <c r="BG574" s="53"/>
      <c r="BH574" s="54"/>
      <c r="BI574" s="52" t="str">
        <f>IFERROR(VLOOKUP(BH574,Lista!O:P,2,0),"")</f>
        <v/>
      </c>
      <c r="BJ574" s="54"/>
      <c r="BK574" s="52" t="str">
        <f>IFERROR(VLOOKUP(BJ574,Lista!Q:R,2,0),"")</f>
        <v/>
      </c>
      <c r="BL574" s="53"/>
      <c r="BM574" s="52"/>
      <c r="BN574" s="52" t="str">
        <f>IFERROR(VLOOKUP(BM574,Lista!O:P,2,0),"")</f>
        <v/>
      </c>
      <c r="BO574" s="52"/>
      <c r="BP574" s="52" t="str">
        <f>IFERROR(VLOOKUP(BO574,Lista!Q:R,2,0),"")</f>
        <v/>
      </c>
      <c r="BQ574" s="53"/>
      <c r="BR574" s="52"/>
      <c r="BS574" s="52" t="str">
        <f>IFERROR(VLOOKUP(BR574,Lista!O:P,2,0),"")</f>
        <v/>
      </c>
      <c r="BT574" s="52"/>
      <c r="BU574" s="52" t="str">
        <f>IFERROR(VLOOKUP(BT574,Lista!Q:R,2,0),"")</f>
        <v/>
      </c>
      <c r="BV574" s="53"/>
      <c r="BW574" s="52"/>
      <c r="BX574" s="52" t="str">
        <f>IFERROR(VLOOKUP(BW574,Lista!O:P,2,0),"")</f>
        <v/>
      </c>
      <c r="BY574" s="52"/>
      <c r="BZ574" s="52" t="str">
        <f>IFERROR(VLOOKUP(BY574,Lista!Q:R,2,0),"")</f>
        <v/>
      </c>
      <c r="CA574" s="53"/>
      <c r="CB574" s="52"/>
      <c r="CC574" s="52" t="str">
        <f>IFERROR(VLOOKUP(CB574,Lista!O:P,2,0),"")</f>
        <v/>
      </c>
      <c r="CD574" s="52"/>
      <c r="CE574" s="52" t="str">
        <f>IFERROR(VLOOKUP(CD574,Lista!Q:R,2,0),"")</f>
        <v/>
      </c>
      <c r="CF574" s="53"/>
      <c r="CG574" s="52"/>
      <c r="CH574" s="52" t="str">
        <f>IFERROR(VLOOKUP(CG574,Lista!O:P,2,0),"")</f>
        <v/>
      </c>
      <c r="CI574" s="52"/>
      <c r="CJ574" s="52" t="str">
        <f>IFERROR(VLOOKUP(CI574,Lista!Q:R,2,0),"")</f>
        <v/>
      </c>
      <c r="CK574" s="53"/>
      <c r="CL574" s="52"/>
      <c r="CM574" s="52" t="str">
        <f>IFERROR(VLOOKUP(CL574,Lista!O:P,2,0),"")</f>
        <v/>
      </c>
      <c r="CN574" s="52"/>
      <c r="CO574" s="52" t="str">
        <f>IFERROR(VLOOKUP(CN574,Lista!Q:R,2,0),"")</f>
        <v/>
      </c>
      <c r="CP574" s="53"/>
      <c r="CQ574" s="52"/>
      <c r="CR574" s="52" t="str">
        <f>IFERROR(VLOOKUP(CQ574,Lista!O:P,2,0),"")</f>
        <v/>
      </c>
      <c r="CS574" s="52"/>
      <c r="CT574" s="52" t="str">
        <f>IFERROR(VLOOKUP(CS574,Lista!Q:R,2,0),"")</f>
        <v/>
      </c>
      <c r="CU574" s="53"/>
      <c r="CV574" s="52"/>
      <c r="CW574" s="52" t="str">
        <f>IFERROR(VLOOKUP(CV574,Lista!O:P,2,0),"")</f>
        <v/>
      </c>
      <c r="CX574" s="52"/>
      <c r="CY574" s="52" t="str">
        <f>IFERROR(VLOOKUP(CX574,Lista!Q:R,2,0),"")</f>
        <v/>
      </c>
      <c r="CZ574" s="53"/>
      <c r="DA574" s="49">
        <f t="shared" si="0"/>
        <v>0</v>
      </c>
      <c r="DB574" s="53"/>
    </row>
    <row r="575" spans="1:106" ht="74.25" hidden="1" customHeight="1">
      <c r="A575" s="32">
        <v>0</v>
      </c>
      <c r="B575" s="16">
        <v>0</v>
      </c>
      <c r="C575" s="16">
        <v>0</v>
      </c>
      <c r="D575" s="41"/>
      <c r="E575" s="24"/>
      <c r="F575" s="24" t="str">
        <f>IFERROR(VLOOKUP(E575,Lista!O:P,2,0),"")</f>
        <v/>
      </c>
      <c r="G575" s="24"/>
      <c r="H575" s="24" t="str">
        <f>IFERROR(VLOOKUP(G575,Lista!Q:R,2,0),"")</f>
        <v/>
      </c>
      <c r="I575" s="44"/>
      <c r="J575" s="24"/>
      <c r="K575" s="24" t="str">
        <f>IFERROR(VLOOKUP(J575,Lista!O:P,2,0),"")</f>
        <v/>
      </c>
      <c r="L575" s="24"/>
      <c r="M575" s="24" t="str">
        <f>IFERROR(VLOOKUP(L575,Lista!Q:R,2,0),"")</f>
        <v/>
      </c>
      <c r="N575" s="44"/>
      <c r="O575" s="55"/>
      <c r="P575" s="16" t="str">
        <f>IFERROR(VLOOKUP(O575,Lista!O:P,2,0),"")</f>
        <v/>
      </c>
      <c r="Q575" s="55"/>
      <c r="R575" s="16" t="str">
        <f>IFERROR(VLOOKUP(Q575,Lista!Q:R,2,0),"")</f>
        <v/>
      </c>
      <c r="S575" s="53"/>
      <c r="T575" s="55"/>
      <c r="U575" s="16" t="str">
        <f>IFERROR(VLOOKUP(T575,Lista!O:P,2,0),"")</f>
        <v/>
      </c>
      <c r="V575" s="55"/>
      <c r="W575" s="16" t="str">
        <f>IFERROR(VLOOKUP(V575,Lista!Q:R,2,0),"")</f>
        <v/>
      </c>
      <c r="X575" s="53"/>
      <c r="Y575" s="55"/>
      <c r="Z575" s="16" t="str">
        <f>IFERROR(VLOOKUP(Y575,Lista!O:P,2,0),"")</f>
        <v/>
      </c>
      <c r="AA575" s="55"/>
      <c r="AB575" s="16" t="str">
        <f>IFERROR(VLOOKUP(AA575,Lista!Q:R,2,0),"")</f>
        <v/>
      </c>
      <c r="AC575" s="53"/>
      <c r="AD575" s="55"/>
      <c r="AE575" s="16" t="str">
        <f>IFERROR(VLOOKUP(AD575,Lista!O:P,2,0),"")</f>
        <v/>
      </c>
      <c r="AF575" s="55"/>
      <c r="AG575" s="16" t="str">
        <f>IFERROR(VLOOKUP(AF575,Lista!Q:R,2,0),"")</f>
        <v/>
      </c>
      <c r="AH575" s="53"/>
      <c r="AI575" s="54"/>
      <c r="AJ575" s="51" t="str">
        <f>IFERROR(VLOOKUP(AI575,Lista!O:P,2,0),"")</f>
        <v/>
      </c>
      <c r="AK575" s="54"/>
      <c r="AL575" s="52" t="str">
        <f>IFERROR(VLOOKUP(AK575,Lista!Q:R,2,0),"")</f>
        <v/>
      </c>
      <c r="AM575" s="53"/>
      <c r="AN575" s="54"/>
      <c r="AO575" s="52" t="str">
        <f>IFERROR(VLOOKUP(AN575,Lista!O:P,2,0),"")</f>
        <v/>
      </c>
      <c r="AP575" s="54"/>
      <c r="AQ575" s="52" t="str">
        <f>IFERROR(VLOOKUP(AP575,Lista!Q:R,2,0),"")</f>
        <v/>
      </c>
      <c r="AR575" s="53"/>
      <c r="AS575" s="54"/>
      <c r="AT575" s="52" t="str">
        <f>IFERROR(VLOOKUP(AS575,Lista!O:P,2,0),"")</f>
        <v/>
      </c>
      <c r="AU575" s="54"/>
      <c r="AV575" s="52" t="str">
        <f>IFERROR(VLOOKUP(AU575,Lista!Q:R,2,0),"")</f>
        <v/>
      </c>
      <c r="AW575" s="53"/>
      <c r="AX575" s="54"/>
      <c r="AY575" s="52" t="str">
        <f>IFERROR(VLOOKUP(AX575,Lista!O:P,2,0),"")</f>
        <v/>
      </c>
      <c r="AZ575" s="54"/>
      <c r="BA575" s="52" t="str">
        <f>IFERROR(VLOOKUP(AZ575,Lista!Q:R,2,0),"")</f>
        <v/>
      </c>
      <c r="BB575" s="53"/>
      <c r="BC575" s="54"/>
      <c r="BD575" s="52" t="str">
        <f>IFERROR(VLOOKUP(BC575,Lista!O:P,2,0),"")</f>
        <v/>
      </c>
      <c r="BE575" s="54"/>
      <c r="BF575" s="52" t="str">
        <f>IFERROR(VLOOKUP(BE575,Lista!Q:R,2,0),"")</f>
        <v/>
      </c>
      <c r="BG575" s="53"/>
      <c r="BH575" s="54"/>
      <c r="BI575" s="52" t="str">
        <f>IFERROR(VLOOKUP(BH575,Lista!O:P,2,0),"")</f>
        <v/>
      </c>
      <c r="BJ575" s="54"/>
      <c r="BK575" s="52" t="str">
        <f>IFERROR(VLOOKUP(BJ575,Lista!Q:R,2,0),"")</f>
        <v/>
      </c>
      <c r="BL575" s="53"/>
      <c r="BM575" s="52"/>
      <c r="BN575" s="52" t="str">
        <f>IFERROR(VLOOKUP(BM575,Lista!O:P,2,0),"")</f>
        <v/>
      </c>
      <c r="BO575" s="52"/>
      <c r="BP575" s="52" t="str">
        <f>IFERROR(VLOOKUP(BO575,Lista!Q:R,2,0),"")</f>
        <v/>
      </c>
      <c r="BQ575" s="53"/>
      <c r="BR575" s="52"/>
      <c r="BS575" s="52" t="str">
        <f>IFERROR(VLOOKUP(BR575,Lista!O:P,2,0),"")</f>
        <v/>
      </c>
      <c r="BT575" s="52"/>
      <c r="BU575" s="52" t="str">
        <f>IFERROR(VLOOKUP(BT575,Lista!Q:R,2,0),"")</f>
        <v/>
      </c>
      <c r="BV575" s="53"/>
      <c r="BW575" s="52"/>
      <c r="BX575" s="52" t="str">
        <f>IFERROR(VLOOKUP(BW575,Lista!O:P,2,0),"")</f>
        <v/>
      </c>
      <c r="BY575" s="52"/>
      <c r="BZ575" s="52" t="str">
        <f>IFERROR(VLOOKUP(BY575,Lista!Q:R,2,0),"")</f>
        <v/>
      </c>
      <c r="CA575" s="53"/>
      <c r="CB575" s="52"/>
      <c r="CC575" s="52" t="str">
        <f>IFERROR(VLOOKUP(CB575,Lista!O:P,2,0),"")</f>
        <v/>
      </c>
      <c r="CD575" s="52"/>
      <c r="CE575" s="52" t="str">
        <f>IFERROR(VLOOKUP(CD575,Lista!Q:R,2,0),"")</f>
        <v/>
      </c>
      <c r="CF575" s="53"/>
      <c r="CG575" s="52"/>
      <c r="CH575" s="52" t="str">
        <f>IFERROR(VLOOKUP(CG575,Lista!O:P,2,0),"")</f>
        <v/>
      </c>
      <c r="CI575" s="52"/>
      <c r="CJ575" s="52" t="str">
        <f>IFERROR(VLOOKUP(CI575,Lista!Q:R,2,0),"")</f>
        <v/>
      </c>
      <c r="CK575" s="53"/>
      <c r="CL575" s="52"/>
      <c r="CM575" s="52" t="str">
        <f>IFERROR(VLOOKUP(CL575,Lista!O:P,2,0),"")</f>
        <v/>
      </c>
      <c r="CN575" s="52"/>
      <c r="CO575" s="52" t="str">
        <f>IFERROR(VLOOKUP(CN575,Lista!Q:R,2,0),"")</f>
        <v/>
      </c>
      <c r="CP575" s="53"/>
      <c r="CQ575" s="52"/>
      <c r="CR575" s="52" t="str">
        <f>IFERROR(VLOOKUP(CQ575,Lista!O:P,2,0),"")</f>
        <v/>
      </c>
      <c r="CS575" s="52"/>
      <c r="CT575" s="52" t="str">
        <f>IFERROR(VLOOKUP(CS575,Lista!Q:R,2,0),"")</f>
        <v/>
      </c>
      <c r="CU575" s="53"/>
      <c r="CV575" s="52"/>
      <c r="CW575" s="52" t="str">
        <f>IFERROR(VLOOKUP(CV575,Lista!O:P,2,0),"")</f>
        <v/>
      </c>
      <c r="CX575" s="52"/>
      <c r="CY575" s="52" t="str">
        <f>IFERROR(VLOOKUP(CX575,Lista!Q:R,2,0),"")</f>
        <v/>
      </c>
      <c r="CZ575" s="53"/>
      <c r="DA575" s="49">
        <f t="shared" si="0"/>
        <v>0</v>
      </c>
      <c r="DB575" s="53"/>
    </row>
    <row r="576" spans="1:106" ht="74.25" hidden="1" customHeight="1">
      <c r="A576" s="32">
        <v>0</v>
      </c>
      <c r="B576" s="16">
        <v>0</v>
      </c>
      <c r="C576" s="16">
        <v>0</v>
      </c>
      <c r="D576" s="41"/>
      <c r="E576" s="24"/>
      <c r="F576" s="24" t="str">
        <f>IFERROR(VLOOKUP(E576,Lista!O:P,2,0),"")</f>
        <v/>
      </c>
      <c r="G576" s="24"/>
      <c r="H576" s="24" t="str">
        <f>IFERROR(VLOOKUP(G576,Lista!Q:R,2,0),"")</f>
        <v/>
      </c>
      <c r="I576" s="44"/>
      <c r="J576" s="24"/>
      <c r="K576" s="24" t="str">
        <f>IFERROR(VLOOKUP(J576,Lista!O:P,2,0),"")</f>
        <v/>
      </c>
      <c r="L576" s="24"/>
      <c r="M576" s="24" t="str">
        <f>IFERROR(VLOOKUP(L576,Lista!Q:R,2,0),"")</f>
        <v/>
      </c>
      <c r="N576" s="44"/>
      <c r="O576" s="55"/>
      <c r="P576" s="16" t="str">
        <f>IFERROR(VLOOKUP(O576,Lista!O:P,2,0),"")</f>
        <v/>
      </c>
      <c r="Q576" s="55"/>
      <c r="R576" s="16" t="str">
        <f>IFERROR(VLOOKUP(Q576,Lista!Q:R,2,0),"")</f>
        <v/>
      </c>
      <c r="S576" s="53"/>
      <c r="T576" s="55"/>
      <c r="U576" s="16" t="str">
        <f>IFERROR(VLOOKUP(T576,Lista!O:P,2,0),"")</f>
        <v/>
      </c>
      <c r="V576" s="55"/>
      <c r="W576" s="16" t="str">
        <f>IFERROR(VLOOKUP(V576,Lista!Q:R,2,0),"")</f>
        <v/>
      </c>
      <c r="X576" s="53"/>
      <c r="Y576" s="55"/>
      <c r="Z576" s="16" t="str">
        <f>IFERROR(VLOOKUP(Y576,Lista!O:P,2,0),"")</f>
        <v/>
      </c>
      <c r="AA576" s="55"/>
      <c r="AB576" s="16" t="str">
        <f>IFERROR(VLOOKUP(AA576,Lista!Q:R,2,0),"")</f>
        <v/>
      </c>
      <c r="AC576" s="53"/>
      <c r="AD576" s="55"/>
      <c r="AE576" s="16" t="str">
        <f>IFERROR(VLOOKUP(AD576,Lista!O:P,2,0),"")</f>
        <v/>
      </c>
      <c r="AF576" s="55"/>
      <c r="AG576" s="16" t="str">
        <f>IFERROR(VLOOKUP(AF576,Lista!Q:R,2,0),"")</f>
        <v/>
      </c>
      <c r="AH576" s="53"/>
      <c r="AI576" s="54"/>
      <c r="AJ576" s="51" t="str">
        <f>IFERROR(VLOOKUP(AI576,Lista!O:P,2,0),"")</f>
        <v/>
      </c>
      <c r="AK576" s="54"/>
      <c r="AL576" s="52" t="str">
        <f>IFERROR(VLOOKUP(AK576,Lista!Q:R,2,0),"")</f>
        <v/>
      </c>
      <c r="AM576" s="53"/>
      <c r="AN576" s="54"/>
      <c r="AO576" s="52" t="str">
        <f>IFERROR(VLOOKUP(AN576,Lista!O:P,2,0),"")</f>
        <v/>
      </c>
      <c r="AP576" s="54"/>
      <c r="AQ576" s="52" t="str">
        <f>IFERROR(VLOOKUP(AP576,Lista!Q:R,2,0),"")</f>
        <v/>
      </c>
      <c r="AR576" s="53"/>
      <c r="AS576" s="54"/>
      <c r="AT576" s="52" t="str">
        <f>IFERROR(VLOOKUP(AS576,Lista!O:P,2,0),"")</f>
        <v/>
      </c>
      <c r="AU576" s="54"/>
      <c r="AV576" s="52" t="str">
        <f>IFERROR(VLOOKUP(AU576,Lista!Q:R,2,0),"")</f>
        <v/>
      </c>
      <c r="AW576" s="53"/>
      <c r="AX576" s="54"/>
      <c r="AY576" s="52" t="str">
        <f>IFERROR(VLOOKUP(AX576,Lista!O:P,2,0),"")</f>
        <v/>
      </c>
      <c r="AZ576" s="54"/>
      <c r="BA576" s="52" t="str">
        <f>IFERROR(VLOOKUP(AZ576,Lista!Q:R,2,0),"")</f>
        <v/>
      </c>
      <c r="BB576" s="53"/>
      <c r="BC576" s="54"/>
      <c r="BD576" s="52" t="str">
        <f>IFERROR(VLOOKUP(BC576,Lista!O:P,2,0),"")</f>
        <v/>
      </c>
      <c r="BE576" s="54"/>
      <c r="BF576" s="52" t="str">
        <f>IFERROR(VLOOKUP(BE576,Lista!Q:R,2,0),"")</f>
        <v/>
      </c>
      <c r="BG576" s="53"/>
      <c r="BH576" s="54"/>
      <c r="BI576" s="52" t="str">
        <f>IFERROR(VLOOKUP(BH576,Lista!O:P,2,0),"")</f>
        <v/>
      </c>
      <c r="BJ576" s="54"/>
      <c r="BK576" s="52" t="str">
        <f>IFERROR(VLOOKUP(BJ576,Lista!Q:R,2,0),"")</f>
        <v/>
      </c>
      <c r="BL576" s="53"/>
      <c r="BM576" s="52"/>
      <c r="BN576" s="52" t="str">
        <f>IFERROR(VLOOKUP(BM576,Lista!O:P,2,0),"")</f>
        <v/>
      </c>
      <c r="BO576" s="52"/>
      <c r="BP576" s="52" t="str">
        <f>IFERROR(VLOOKUP(BO576,Lista!Q:R,2,0),"")</f>
        <v/>
      </c>
      <c r="BQ576" s="53"/>
      <c r="BR576" s="52"/>
      <c r="BS576" s="52" t="str">
        <f>IFERROR(VLOOKUP(BR576,Lista!O:P,2,0),"")</f>
        <v/>
      </c>
      <c r="BT576" s="52"/>
      <c r="BU576" s="52" t="str">
        <f>IFERROR(VLOOKUP(BT576,Lista!Q:R,2,0),"")</f>
        <v/>
      </c>
      <c r="BV576" s="53"/>
      <c r="BW576" s="52"/>
      <c r="BX576" s="52" t="str">
        <f>IFERROR(VLOOKUP(BW576,Lista!O:P,2,0),"")</f>
        <v/>
      </c>
      <c r="BY576" s="52"/>
      <c r="BZ576" s="52" t="str">
        <f>IFERROR(VLOOKUP(BY576,Lista!Q:R,2,0),"")</f>
        <v/>
      </c>
      <c r="CA576" s="53"/>
      <c r="CB576" s="52"/>
      <c r="CC576" s="52" t="str">
        <f>IFERROR(VLOOKUP(CB576,Lista!O:P,2,0),"")</f>
        <v/>
      </c>
      <c r="CD576" s="52"/>
      <c r="CE576" s="52" t="str">
        <f>IFERROR(VLOOKUP(CD576,Lista!Q:R,2,0),"")</f>
        <v/>
      </c>
      <c r="CF576" s="53"/>
      <c r="CG576" s="52"/>
      <c r="CH576" s="52" t="str">
        <f>IFERROR(VLOOKUP(CG576,Lista!O:P,2,0),"")</f>
        <v/>
      </c>
      <c r="CI576" s="52"/>
      <c r="CJ576" s="52" t="str">
        <f>IFERROR(VLOOKUP(CI576,Lista!Q:R,2,0),"")</f>
        <v/>
      </c>
      <c r="CK576" s="53"/>
      <c r="CL576" s="52"/>
      <c r="CM576" s="52" t="str">
        <f>IFERROR(VLOOKUP(CL576,Lista!O:P,2,0),"")</f>
        <v/>
      </c>
      <c r="CN576" s="52"/>
      <c r="CO576" s="52" t="str">
        <f>IFERROR(VLOOKUP(CN576,Lista!Q:R,2,0),"")</f>
        <v/>
      </c>
      <c r="CP576" s="53"/>
      <c r="CQ576" s="52"/>
      <c r="CR576" s="52" t="str">
        <f>IFERROR(VLOOKUP(CQ576,Lista!O:P,2,0),"")</f>
        <v/>
      </c>
      <c r="CS576" s="52"/>
      <c r="CT576" s="52" t="str">
        <f>IFERROR(VLOOKUP(CS576,Lista!Q:R,2,0),"")</f>
        <v/>
      </c>
      <c r="CU576" s="53"/>
      <c r="CV576" s="52"/>
      <c r="CW576" s="52" t="str">
        <f>IFERROR(VLOOKUP(CV576,Lista!O:P,2,0),"")</f>
        <v/>
      </c>
      <c r="CX576" s="52"/>
      <c r="CY576" s="52" t="str">
        <f>IFERROR(VLOOKUP(CX576,Lista!Q:R,2,0),"")</f>
        <v/>
      </c>
      <c r="CZ576" s="53"/>
      <c r="DA576" s="49">
        <f t="shared" si="0"/>
        <v>0</v>
      </c>
      <c r="DB576" s="53"/>
    </row>
    <row r="577" spans="1:106" ht="74.25" hidden="1" customHeight="1">
      <c r="A577" s="32">
        <v>0</v>
      </c>
      <c r="B577" s="16">
        <v>0</v>
      </c>
      <c r="C577" s="16">
        <v>0</v>
      </c>
      <c r="D577" s="41"/>
      <c r="E577" s="24"/>
      <c r="F577" s="24" t="str">
        <f>IFERROR(VLOOKUP(E577,Lista!O:P,2,0),"")</f>
        <v/>
      </c>
      <c r="G577" s="24"/>
      <c r="H577" s="24" t="str">
        <f>IFERROR(VLOOKUP(G577,Lista!Q:R,2,0),"")</f>
        <v/>
      </c>
      <c r="I577" s="44"/>
      <c r="J577" s="24"/>
      <c r="K577" s="24" t="str">
        <f>IFERROR(VLOOKUP(J577,Lista!O:P,2,0),"")</f>
        <v/>
      </c>
      <c r="L577" s="24"/>
      <c r="M577" s="24" t="str">
        <f>IFERROR(VLOOKUP(L577,Lista!Q:R,2,0),"")</f>
        <v/>
      </c>
      <c r="N577" s="44"/>
      <c r="O577" s="55"/>
      <c r="P577" s="16" t="str">
        <f>IFERROR(VLOOKUP(O577,Lista!O:P,2,0),"")</f>
        <v/>
      </c>
      <c r="Q577" s="55"/>
      <c r="R577" s="16" t="str">
        <f>IFERROR(VLOOKUP(Q577,Lista!Q:R,2,0),"")</f>
        <v/>
      </c>
      <c r="S577" s="53"/>
      <c r="T577" s="55"/>
      <c r="U577" s="16" t="str">
        <f>IFERROR(VLOOKUP(T577,Lista!O:P,2,0),"")</f>
        <v/>
      </c>
      <c r="V577" s="55"/>
      <c r="W577" s="16" t="str">
        <f>IFERROR(VLOOKUP(V577,Lista!Q:R,2,0),"")</f>
        <v/>
      </c>
      <c r="X577" s="53"/>
      <c r="Y577" s="55"/>
      <c r="Z577" s="16" t="str">
        <f>IFERROR(VLOOKUP(Y577,Lista!O:P,2,0),"")</f>
        <v/>
      </c>
      <c r="AA577" s="55"/>
      <c r="AB577" s="16" t="str">
        <f>IFERROR(VLOOKUP(AA577,Lista!Q:R,2,0),"")</f>
        <v/>
      </c>
      <c r="AC577" s="53"/>
      <c r="AD577" s="55"/>
      <c r="AE577" s="16" t="str">
        <f>IFERROR(VLOOKUP(AD577,Lista!O:P,2,0),"")</f>
        <v/>
      </c>
      <c r="AF577" s="55"/>
      <c r="AG577" s="16" t="str">
        <f>IFERROR(VLOOKUP(AF577,Lista!Q:R,2,0),"")</f>
        <v/>
      </c>
      <c r="AH577" s="53"/>
      <c r="AI577" s="54"/>
      <c r="AJ577" s="51" t="str">
        <f>IFERROR(VLOOKUP(AI577,Lista!O:P,2,0),"")</f>
        <v/>
      </c>
      <c r="AK577" s="54"/>
      <c r="AL577" s="52" t="str">
        <f>IFERROR(VLOOKUP(AK577,Lista!Q:R,2,0),"")</f>
        <v/>
      </c>
      <c r="AM577" s="53"/>
      <c r="AN577" s="54"/>
      <c r="AO577" s="52" t="str">
        <f>IFERROR(VLOOKUP(AN577,Lista!O:P,2,0),"")</f>
        <v/>
      </c>
      <c r="AP577" s="54"/>
      <c r="AQ577" s="52" t="str">
        <f>IFERROR(VLOOKUP(AP577,Lista!Q:R,2,0),"")</f>
        <v/>
      </c>
      <c r="AR577" s="53"/>
      <c r="AS577" s="54"/>
      <c r="AT577" s="52" t="str">
        <f>IFERROR(VLOOKUP(AS577,Lista!O:P,2,0),"")</f>
        <v/>
      </c>
      <c r="AU577" s="54"/>
      <c r="AV577" s="52" t="str">
        <f>IFERROR(VLOOKUP(AU577,Lista!Q:R,2,0),"")</f>
        <v/>
      </c>
      <c r="AW577" s="53"/>
      <c r="AX577" s="54"/>
      <c r="AY577" s="52" t="str">
        <f>IFERROR(VLOOKUP(AX577,Lista!O:P,2,0),"")</f>
        <v/>
      </c>
      <c r="AZ577" s="54"/>
      <c r="BA577" s="52" t="str">
        <f>IFERROR(VLOOKUP(AZ577,Lista!Q:R,2,0),"")</f>
        <v/>
      </c>
      <c r="BB577" s="53"/>
      <c r="BC577" s="54"/>
      <c r="BD577" s="52" t="str">
        <f>IFERROR(VLOOKUP(BC577,Lista!O:P,2,0),"")</f>
        <v/>
      </c>
      <c r="BE577" s="54"/>
      <c r="BF577" s="52" t="str">
        <f>IFERROR(VLOOKUP(BE577,Lista!Q:R,2,0),"")</f>
        <v/>
      </c>
      <c r="BG577" s="53"/>
      <c r="BH577" s="54"/>
      <c r="BI577" s="52" t="str">
        <f>IFERROR(VLOOKUP(BH577,Lista!O:P,2,0),"")</f>
        <v/>
      </c>
      <c r="BJ577" s="54"/>
      <c r="BK577" s="52" t="str">
        <f>IFERROR(VLOOKUP(BJ577,Lista!Q:R,2,0),"")</f>
        <v/>
      </c>
      <c r="BL577" s="53"/>
      <c r="BM577" s="52"/>
      <c r="BN577" s="52" t="str">
        <f>IFERROR(VLOOKUP(BM577,Lista!O:P,2,0),"")</f>
        <v/>
      </c>
      <c r="BO577" s="52"/>
      <c r="BP577" s="52" t="str">
        <f>IFERROR(VLOOKUP(BO577,Lista!Q:R,2,0),"")</f>
        <v/>
      </c>
      <c r="BQ577" s="53"/>
      <c r="BR577" s="52"/>
      <c r="BS577" s="52" t="str">
        <f>IFERROR(VLOOKUP(BR577,Lista!O:P,2,0),"")</f>
        <v/>
      </c>
      <c r="BT577" s="52"/>
      <c r="BU577" s="52" t="str">
        <f>IFERROR(VLOOKUP(BT577,Lista!Q:R,2,0),"")</f>
        <v/>
      </c>
      <c r="BV577" s="53"/>
      <c r="BW577" s="52"/>
      <c r="BX577" s="52" t="str">
        <f>IFERROR(VLOOKUP(BW577,Lista!O:P,2,0),"")</f>
        <v/>
      </c>
      <c r="BY577" s="52"/>
      <c r="BZ577" s="52" t="str">
        <f>IFERROR(VLOOKUP(BY577,Lista!Q:R,2,0),"")</f>
        <v/>
      </c>
      <c r="CA577" s="53"/>
      <c r="CB577" s="52"/>
      <c r="CC577" s="52" t="str">
        <f>IFERROR(VLOOKUP(CB577,Lista!O:P,2,0),"")</f>
        <v/>
      </c>
      <c r="CD577" s="52"/>
      <c r="CE577" s="52" t="str">
        <f>IFERROR(VLOOKUP(CD577,Lista!Q:R,2,0),"")</f>
        <v/>
      </c>
      <c r="CF577" s="53"/>
      <c r="CG577" s="52"/>
      <c r="CH577" s="52" t="str">
        <f>IFERROR(VLOOKUP(CG577,Lista!O:P,2,0),"")</f>
        <v/>
      </c>
      <c r="CI577" s="52"/>
      <c r="CJ577" s="52" t="str">
        <f>IFERROR(VLOOKUP(CI577,Lista!Q:R,2,0),"")</f>
        <v/>
      </c>
      <c r="CK577" s="53"/>
      <c r="CL577" s="52"/>
      <c r="CM577" s="52" t="str">
        <f>IFERROR(VLOOKUP(CL577,Lista!O:P,2,0),"")</f>
        <v/>
      </c>
      <c r="CN577" s="52"/>
      <c r="CO577" s="52" t="str">
        <f>IFERROR(VLOOKUP(CN577,Lista!Q:R,2,0),"")</f>
        <v/>
      </c>
      <c r="CP577" s="53"/>
      <c r="CQ577" s="52"/>
      <c r="CR577" s="52" t="str">
        <f>IFERROR(VLOOKUP(CQ577,Lista!O:P,2,0),"")</f>
        <v/>
      </c>
      <c r="CS577" s="52"/>
      <c r="CT577" s="52" t="str">
        <f>IFERROR(VLOOKUP(CS577,Lista!Q:R,2,0),"")</f>
        <v/>
      </c>
      <c r="CU577" s="53"/>
      <c r="CV577" s="52"/>
      <c r="CW577" s="52" t="str">
        <f>IFERROR(VLOOKUP(CV577,Lista!O:P,2,0),"")</f>
        <v/>
      </c>
      <c r="CX577" s="52"/>
      <c r="CY577" s="52" t="str">
        <f>IFERROR(VLOOKUP(CX577,Lista!Q:R,2,0),"")</f>
        <v/>
      </c>
      <c r="CZ577" s="53"/>
      <c r="DA577" s="49">
        <f t="shared" si="0"/>
        <v>0</v>
      </c>
      <c r="DB577" s="53"/>
    </row>
    <row r="578" spans="1:106" ht="74.25" hidden="1" customHeight="1">
      <c r="A578" s="32">
        <v>0</v>
      </c>
      <c r="B578" s="16">
        <v>0</v>
      </c>
      <c r="C578" s="16">
        <v>0</v>
      </c>
      <c r="D578" s="41"/>
      <c r="E578" s="24"/>
      <c r="F578" s="24" t="str">
        <f>IFERROR(VLOOKUP(E578,Lista!O:P,2,0),"")</f>
        <v/>
      </c>
      <c r="G578" s="24"/>
      <c r="H578" s="24" t="str">
        <f>IFERROR(VLOOKUP(G578,Lista!Q:R,2,0),"")</f>
        <v/>
      </c>
      <c r="I578" s="44"/>
      <c r="J578" s="24"/>
      <c r="K578" s="24" t="str">
        <f>IFERROR(VLOOKUP(J578,Lista!O:P,2,0),"")</f>
        <v/>
      </c>
      <c r="L578" s="24"/>
      <c r="M578" s="24" t="str">
        <f>IFERROR(VLOOKUP(L578,Lista!Q:R,2,0),"")</f>
        <v/>
      </c>
      <c r="N578" s="44"/>
      <c r="O578" s="55"/>
      <c r="P578" s="16" t="str">
        <f>IFERROR(VLOOKUP(O578,Lista!O:P,2,0),"")</f>
        <v/>
      </c>
      <c r="Q578" s="55"/>
      <c r="R578" s="16" t="str">
        <f>IFERROR(VLOOKUP(Q578,Lista!Q:R,2,0),"")</f>
        <v/>
      </c>
      <c r="S578" s="53"/>
      <c r="T578" s="55"/>
      <c r="U578" s="16" t="str">
        <f>IFERROR(VLOOKUP(T578,Lista!O:P,2,0),"")</f>
        <v/>
      </c>
      <c r="V578" s="55"/>
      <c r="W578" s="16" t="str">
        <f>IFERROR(VLOOKUP(V578,Lista!Q:R,2,0),"")</f>
        <v/>
      </c>
      <c r="X578" s="53"/>
      <c r="Y578" s="55"/>
      <c r="Z578" s="16" t="str">
        <f>IFERROR(VLOOKUP(Y578,Lista!O:P,2,0),"")</f>
        <v/>
      </c>
      <c r="AA578" s="55"/>
      <c r="AB578" s="16" t="str">
        <f>IFERROR(VLOOKUP(AA578,Lista!Q:R,2,0),"")</f>
        <v/>
      </c>
      <c r="AC578" s="53"/>
      <c r="AD578" s="55"/>
      <c r="AE578" s="16" t="str">
        <f>IFERROR(VLOOKUP(AD578,Lista!O:P,2,0),"")</f>
        <v/>
      </c>
      <c r="AF578" s="55"/>
      <c r="AG578" s="16" t="str">
        <f>IFERROR(VLOOKUP(AF578,Lista!Q:R,2,0),"")</f>
        <v/>
      </c>
      <c r="AH578" s="53"/>
      <c r="AI578" s="54"/>
      <c r="AJ578" s="51" t="str">
        <f>IFERROR(VLOOKUP(AI578,Lista!O:P,2,0),"")</f>
        <v/>
      </c>
      <c r="AK578" s="54"/>
      <c r="AL578" s="52" t="str">
        <f>IFERROR(VLOOKUP(AK578,Lista!Q:R,2,0),"")</f>
        <v/>
      </c>
      <c r="AM578" s="53"/>
      <c r="AN578" s="54"/>
      <c r="AO578" s="52" t="str">
        <f>IFERROR(VLOOKUP(AN578,Lista!O:P,2,0),"")</f>
        <v/>
      </c>
      <c r="AP578" s="54"/>
      <c r="AQ578" s="52" t="str">
        <f>IFERROR(VLOOKUP(AP578,Lista!Q:R,2,0),"")</f>
        <v/>
      </c>
      <c r="AR578" s="53"/>
      <c r="AS578" s="54"/>
      <c r="AT578" s="52" t="str">
        <f>IFERROR(VLOOKUP(AS578,Lista!O:P,2,0),"")</f>
        <v/>
      </c>
      <c r="AU578" s="54"/>
      <c r="AV578" s="52" t="str">
        <f>IFERROR(VLOOKUP(AU578,Lista!Q:R,2,0),"")</f>
        <v/>
      </c>
      <c r="AW578" s="53"/>
      <c r="AX578" s="54"/>
      <c r="AY578" s="52" t="str">
        <f>IFERROR(VLOOKUP(AX578,Lista!O:P,2,0),"")</f>
        <v/>
      </c>
      <c r="AZ578" s="54"/>
      <c r="BA578" s="52" t="str">
        <f>IFERROR(VLOOKUP(AZ578,Lista!Q:R,2,0),"")</f>
        <v/>
      </c>
      <c r="BB578" s="53"/>
      <c r="BC578" s="54"/>
      <c r="BD578" s="52" t="str">
        <f>IFERROR(VLOOKUP(BC578,Lista!O:P,2,0),"")</f>
        <v/>
      </c>
      <c r="BE578" s="54"/>
      <c r="BF578" s="52" t="str">
        <f>IFERROR(VLOOKUP(BE578,Lista!Q:R,2,0),"")</f>
        <v/>
      </c>
      <c r="BG578" s="53"/>
      <c r="BH578" s="54"/>
      <c r="BI578" s="52" t="str">
        <f>IFERROR(VLOOKUP(BH578,Lista!O:P,2,0),"")</f>
        <v/>
      </c>
      <c r="BJ578" s="54"/>
      <c r="BK578" s="52" t="str">
        <f>IFERROR(VLOOKUP(BJ578,Lista!Q:R,2,0),"")</f>
        <v/>
      </c>
      <c r="BL578" s="53"/>
      <c r="BM578" s="52"/>
      <c r="BN578" s="52" t="str">
        <f>IFERROR(VLOOKUP(BM578,Lista!O:P,2,0),"")</f>
        <v/>
      </c>
      <c r="BO578" s="52"/>
      <c r="BP578" s="52" t="str">
        <f>IFERROR(VLOOKUP(BO578,Lista!Q:R,2,0),"")</f>
        <v/>
      </c>
      <c r="BQ578" s="53"/>
      <c r="BR578" s="52"/>
      <c r="BS578" s="52" t="str">
        <f>IFERROR(VLOOKUP(BR578,Lista!O:P,2,0),"")</f>
        <v/>
      </c>
      <c r="BT578" s="52"/>
      <c r="BU578" s="52" t="str">
        <f>IFERROR(VLOOKUP(BT578,Lista!Q:R,2,0),"")</f>
        <v/>
      </c>
      <c r="BV578" s="53"/>
      <c r="BW578" s="52"/>
      <c r="BX578" s="52" t="str">
        <f>IFERROR(VLOOKUP(BW578,Lista!O:P,2,0),"")</f>
        <v/>
      </c>
      <c r="BY578" s="52"/>
      <c r="BZ578" s="52" t="str">
        <f>IFERROR(VLOOKUP(BY578,Lista!Q:R,2,0),"")</f>
        <v/>
      </c>
      <c r="CA578" s="53"/>
      <c r="CB578" s="52"/>
      <c r="CC578" s="52" t="str">
        <f>IFERROR(VLOOKUP(CB578,Lista!O:P,2,0),"")</f>
        <v/>
      </c>
      <c r="CD578" s="52"/>
      <c r="CE578" s="52" t="str">
        <f>IFERROR(VLOOKUP(CD578,Lista!Q:R,2,0),"")</f>
        <v/>
      </c>
      <c r="CF578" s="53"/>
      <c r="CG578" s="52"/>
      <c r="CH578" s="52" t="str">
        <f>IFERROR(VLOOKUP(CG578,Lista!O:P,2,0),"")</f>
        <v/>
      </c>
      <c r="CI578" s="52"/>
      <c r="CJ578" s="52" t="str">
        <f>IFERROR(VLOOKUP(CI578,Lista!Q:R,2,0),"")</f>
        <v/>
      </c>
      <c r="CK578" s="53"/>
      <c r="CL578" s="52"/>
      <c r="CM578" s="52" t="str">
        <f>IFERROR(VLOOKUP(CL578,Lista!O:P,2,0),"")</f>
        <v/>
      </c>
      <c r="CN578" s="52"/>
      <c r="CO578" s="52" t="str">
        <f>IFERROR(VLOOKUP(CN578,Lista!Q:R,2,0),"")</f>
        <v/>
      </c>
      <c r="CP578" s="53"/>
      <c r="CQ578" s="52"/>
      <c r="CR578" s="52" t="str">
        <f>IFERROR(VLOOKUP(CQ578,Lista!O:P,2,0),"")</f>
        <v/>
      </c>
      <c r="CS578" s="52"/>
      <c r="CT578" s="52" t="str">
        <f>IFERROR(VLOOKUP(CS578,Lista!Q:R,2,0),"")</f>
        <v/>
      </c>
      <c r="CU578" s="53"/>
      <c r="CV578" s="52"/>
      <c r="CW578" s="52" t="str">
        <f>IFERROR(VLOOKUP(CV578,Lista!O:P,2,0),"")</f>
        <v/>
      </c>
      <c r="CX578" s="52"/>
      <c r="CY578" s="52" t="str">
        <f>IFERROR(VLOOKUP(CX578,Lista!Q:R,2,0),"")</f>
        <v/>
      </c>
      <c r="CZ578" s="53"/>
      <c r="DA578" s="49">
        <f t="shared" si="0"/>
        <v>0</v>
      </c>
      <c r="DB578" s="53"/>
    </row>
    <row r="579" spans="1:106" ht="74.25" hidden="1" customHeight="1">
      <c r="A579" s="32">
        <v>0</v>
      </c>
      <c r="B579" s="16">
        <v>0</v>
      </c>
      <c r="C579" s="16">
        <v>0</v>
      </c>
      <c r="D579" s="41"/>
      <c r="E579" s="24"/>
      <c r="F579" s="24" t="str">
        <f>IFERROR(VLOOKUP(E579,Lista!O:P,2,0),"")</f>
        <v/>
      </c>
      <c r="G579" s="24"/>
      <c r="H579" s="24" t="str">
        <f>IFERROR(VLOOKUP(G579,Lista!Q:R,2,0),"")</f>
        <v/>
      </c>
      <c r="I579" s="44"/>
      <c r="J579" s="24"/>
      <c r="K579" s="24" t="str">
        <f>IFERROR(VLOOKUP(J579,Lista!O:P,2,0),"")</f>
        <v/>
      </c>
      <c r="L579" s="24"/>
      <c r="M579" s="24" t="str">
        <f>IFERROR(VLOOKUP(L579,Lista!Q:R,2,0),"")</f>
        <v/>
      </c>
      <c r="N579" s="44"/>
      <c r="O579" s="55"/>
      <c r="P579" s="16" t="str">
        <f>IFERROR(VLOOKUP(O579,Lista!O:P,2,0),"")</f>
        <v/>
      </c>
      <c r="Q579" s="55"/>
      <c r="R579" s="16" t="str">
        <f>IFERROR(VLOOKUP(Q579,Lista!Q:R,2,0),"")</f>
        <v/>
      </c>
      <c r="S579" s="53"/>
      <c r="T579" s="55"/>
      <c r="U579" s="16" t="str">
        <f>IFERROR(VLOOKUP(T579,Lista!O:P,2,0),"")</f>
        <v/>
      </c>
      <c r="V579" s="55"/>
      <c r="W579" s="16" t="str">
        <f>IFERROR(VLOOKUP(V579,Lista!Q:R,2,0),"")</f>
        <v/>
      </c>
      <c r="X579" s="53"/>
      <c r="Y579" s="55"/>
      <c r="Z579" s="16" t="str">
        <f>IFERROR(VLOOKUP(Y579,Lista!O:P,2,0),"")</f>
        <v/>
      </c>
      <c r="AA579" s="55"/>
      <c r="AB579" s="16" t="str">
        <f>IFERROR(VLOOKUP(AA579,Lista!Q:R,2,0),"")</f>
        <v/>
      </c>
      <c r="AC579" s="53"/>
      <c r="AD579" s="55"/>
      <c r="AE579" s="16" t="str">
        <f>IFERROR(VLOOKUP(AD579,Lista!O:P,2,0),"")</f>
        <v/>
      </c>
      <c r="AF579" s="55"/>
      <c r="AG579" s="16" t="str">
        <f>IFERROR(VLOOKUP(AF579,Lista!Q:R,2,0),"")</f>
        <v/>
      </c>
      <c r="AH579" s="53"/>
      <c r="AI579" s="54"/>
      <c r="AJ579" s="51" t="str">
        <f>IFERROR(VLOOKUP(AI579,Lista!O:P,2,0),"")</f>
        <v/>
      </c>
      <c r="AK579" s="54"/>
      <c r="AL579" s="52" t="str">
        <f>IFERROR(VLOOKUP(AK579,Lista!Q:R,2,0),"")</f>
        <v/>
      </c>
      <c r="AM579" s="53"/>
      <c r="AN579" s="54"/>
      <c r="AO579" s="52" t="str">
        <f>IFERROR(VLOOKUP(AN579,Lista!O:P,2,0),"")</f>
        <v/>
      </c>
      <c r="AP579" s="54"/>
      <c r="AQ579" s="52" t="str">
        <f>IFERROR(VLOOKUP(AP579,Lista!Q:R,2,0),"")</f>
        <v/>
      </c>
      <c r="AR579" s="53"/>
      <c r="AS579" s="54"/>
      <c r="AT579" s="52" t="str">
        <f>IFERROR(VLOOKUP(AS579,Lista!O:P,2,0),"")</f>
        <v/>
      </c>
      <c r="AU579" s="54"/>
      <c r="AV579" s="52" t="str">
        <f>IFERROR(VLOOKUP(AU579,Lista!Q:R,2,0),"")</f>
        <v/>
      </c>
      <c r="AW579" s="53"/>
      <c r="AX579" s="54"/>
      <c r="AY579" s="52" t="str">
        <f>IFERROR(VLOOKUP(AX579,Lista!O:P,2,0),"")</f>
        <v/>
      </c>
      <c r="AZ579" s="54"/>
      <c r="BA579" s="52" t="str">
        <f>IFERROR(VLOOKUP(AZ579,Lista!Q:R,2,0),"")</f>
        <v/>
      </c>
      <c r="BB579" s="53"/>
      <c r="BC579" s="54"/>
      <c r="BD579" s="52" t="str">
        <f>IFERROR(VLOOKUP(BC579,Lista!O:P,2,0),"")</f>
        <v/>
      </c>
      <c r="BE579" s="54"/>
      <c r="BF579" s="52" t="str">
        <f>IFERROR(VLOOKUP(BE579,Lista!Q:R,2,0),"")</f>
        <v/>
      </c>
      <c r="BG579" s="53"/>
      <c r="BH579" s="54"/>
      <c r="BI579" s="52" t="str">
        <f>IFERROR(VLOOKUP(BH579,Lista!O:P,2,0),"")</f>
        <v/>
      </c>
      <c r="BJ579" s="54"/>
      <c r="BK579" s="52" t="str">
        <f>IFERROR(VLOOKUP(BJ579,Lista!Q:R,2,0),"")</f>
        <v/>
      </c>
      <c r="BL579" s="53"/>
      <c r="BM579" s="52"/>
      <c r="BN579" s="52" t="str">
        <f>IFERROR(VLOOKUP(BM579,Lista!O:P,2,0),"")</f>
        <v/>
      </c>
      <c r="BO579" s="52"/>
      <c r="BP579" s="52" t="str">
        <f>IFERROR(VLOOKUP(BO579,Lista!Q:R,2,0),"")</f>
        <v/>
      </c>
      <c r="BQ579" s="53"/>
      <c r="BR579" s="52"/>
      <c r="BS579" s="52" t="str">
        <f>IFERROR(VLOOKUP(BR579,Lista!O:P,2,0),"")</f>
        <v/>
      </c>
      <c r="BT579" s="52"/>
      <c r="BU579" s="52" t="str">
        <f>IFERROR(VLOOKUP(BT579,Lista!Q:R,2,0),"")</f>
        <v/>
      </c>
      <c r="BV579" s="53"/>
      <c r="BW579" s="52"/>
      <c r="BX579" s="52" t="str">
        <f>IFERROR(VLOOKUP(BW579,Lista!O:P,2,0),"")</f>
        <v/>
      </c>
      <c r="BY579" s="52"/>
      <c r="BZ579" s="52" t="str">
        <f>IFERROR(VLOOKUP(BY579,Lista!Q:R,2,0),"")</f>
        <v/>
      </c>
      <c r="CA579" s="53"/>
      <c r="CB579" s="52"/>
      <c r="CC579" s="52" t="str">
        <f>IFERROR(VLOOKUP(CB579,Lista!O:P,2,0),"")</f>
        <v/>
      </c>
      <c r="CD579" s="52"/>
      <c r="CE579" s="52" t="str">
        <f>IFERROR(VLOOKUP(CD579,Lista!Q:R,2,0),"")</f>
        <v/>
      </c>
      <c r="CF579" s="53"/>
      <c r="CG579" s="52"/>
      <c r="CH579" s="52" t="str">
        <f>IFERROR(VLOOKUP(CG579,Lista!O:P,2,0),"")</f>
        <v/>
      </c>
      <c r="CI579" s="52"/>
      <c r="CJ579" s="52" t="str">
        <f>IFERROR(VLOOKUP(CI579,Lista!Q:R,2,0),"")</f>
        <v/>
      </c>
      <c r="CK579" s="53"/>
      <c r="CL579" s="52"/>
      <c r="CM579" s="52" t="str">
        <f>IFERROR(VLOOKUP(CL579,Lista!O:P,2,0),"")</f>
        <v/>
      </c>
      <c r="CN579" s="52"/>
      <c r="CO579" s="52" t="str">
        <f>IFERROR(VLOOKUP(CN579,Lista!Q:R,2,0),"")</f>
        <v/>
      </c>
      <c r="CP579" s="53"/>
      <c r="CQ579" s="52"/>
      <c r="CR579" s="52" t="str">
        <f>IFERROR(VLOOKUP(CQ579,Lista!O:P,2,0),"")</f>
        <v/>
      </c>
      <c r="CS579" s="52"/>
      <c r="CT579" s="52" t="str">
        <f>IFERROR(VLOOKUP(CS579,Lista!Q:R,2,0),"")</f>
        <v/>
      </c>
      <c r="CU579" s="53"/>
      <c r="CV579" s="52"/>
      <c r="CW579" s="52" t="str">
        <f>IFERROR(VLOOKUP(CV579,Lista!O:P,2,0),"")</f>
        <v/>
      </c>
      <c r="CX579" s="52"/>
      <c r="CY579" s="52" t="str">
        <f>IFERROR(VLOOKUP(CX579,Lista!Q:R,2,0),"")</f>
        <v/>
      </c>
      <c r="CZ579" s="53"/>
      <c r="DA579" s="49">
        <f t="shared" si="0"/>
        <v>0</v>
      </c>
      <c r="DB579" s="53"/>
    </row>
    <row r="580" spans="1:106" ht="74.25" hidden="1" customHeight="1">
      <c r="A580" s="32">
        <v>0</v>
      </c>
      <c r="B580" s="16">
        <v>0</v>
      </c>
      <c r="C580" s="16">
        <v>0</v>
      </c>
      <c r="D580" s="41"/>
      <c r="E580" s="24"/>
      <c r="F580" s="24" t="str">
        <f>IFERROR(VLOOKUP(E580,Lista!O:P,2,0),"")</f>
        <v/>
      </c>
      <c r="G580" s="24"/>
      <c r="H580" s="24" t="str">
        <f>IFERROR(VLOOKUP(G580,Lista!Q:R,2,0),"")</f>
        <v/>
      </c>
      <c r="I580" s="44"/>
      <c r="J580" s="24"/>
      <c r="K580" s="24" t="str">
        <f>IFERROR(VLOOKUP(J580,Lista!O:P,2,0),"")</f>
        <v/>
      </c>
      <c r="L580" s="24"/>
      <c r="M580" s="24" t="str">
        <f>IFERROR(VLOOKUP(L580,Lista!Q:R,2,0),"")</f>
        <v/>
      </c>
      <c r="N580" s="44"/>
      <c r="O580" s="55"/>
      <c r="P580" s="16" t="str">
        <f>IFERROR(VLOOKUP(O580,Lista!O:P,2,0),"")</f>
        <v/>
      </c>
      <c r="Q580" s="55"/>
      <c r="R580" s="16" t="str">
        <f>IFERROR(VLOOKUP(Q580,Lista!Q:R,2,0),"")</f>
        <v/>
      </c>
      <c r="S580" s="53"/>
      <c r="T580" s="55"/>
      <c r="U580" s="16" t="str">
        <f>IFERROR(VLOOKUP(T580,Lista!O:P,2,0),"")</f>
        <v/>
      </c>
      <c r="V580" s="55"/>
      <c r="W580" s="16" t="str">
        <f>IFERROR(VLOOKUP(V580,Lista!Q:R,2,0),"")</f>
        <v/>
      </c>
      <c r="X580" s="53"/>
      <c r="Y580" s="55"/>
      <c r="Z580" s="16" t="str">
        <f>IFERROR(VLOOKUP(Y580,Lista!O:P,2,0),"")</f>
        <v/>
      </c>
      <c r="AA580" s="55"/>
      <c r="AB580" s="16" t="str">
        <f>IFERROR(VLOOKUP(AA580,Lista!Q:R,2,0),"")</f>
        <v/>
      </c>
      <c r="AC580" s="53"/>
      <c r="AD580" s="55"/>
      <c r="AE580" s="16" t="str">
        <f>IFERROR(VLOOKUP(AD580,Lista!O:P,2,0),"")</f>
        <v/>
      </c>
      <c r="AF580" s="55"/>
      <c r="AG580" s="16" t="str">
        <f>IFERROR(VLOOKUP(AF580,Lista!Q:R,2,0),"")</f>
        <v/>
      </c>
      <c r="AH580" s="53"/>
      <c r="AI580" s="54"/>
      <c r="AJ580" s="51" t="str">
        <f>IFERROR(VLOOKUP(AI580,Lista!O:P,2,0),"")</f>
        <v/>
      </c>
      <c r="AK580" s="54"/>
      <c r="AL580" s="52" t="str">
        <f>IFERROR(VLOOKUP(AK580,Lista!Q:R,2,0),"")</f>
        <v/>
      </c>
      <c r="AM580" s="53"/>
      <c r="AN580" s="54"/>
      <c r="AO580" s="52" t="str">
        <f>IFERROR(VLOOKUP(AN580,Lista!O:P,2,0),"")</f>
        <v/>
      </c>
      <c r="AP580" s="54"/>
      <c r="AQ580" s="52" t="str">
        <f>IFERROR(VLOOKUP(AP580,Lista!Q:R,2,0),"")</f>
        <v/>
      </c>
      <c r="AR580" s="53"/>
      <c r="AS580" s="54"/>
      <c r="AT580" s="52" t="str">
        <f>IFERROR(VLOOKUP(AS580,Lista!O:P,2,0),"")</f>
        <v/>
      </c>
      <c r="AU580" s="54"/>
      <c r="AV580" s="52" t="str">
        <f>IFERROR(VLOOKUP(AU580,Lista!Q:R,2,0),"")</f>
        <v/>
      </c>
      <c r="AW580" s="53"/>
      <c r="AX580" s="54"/>
      <c r="AY580" s="52" t="str">
        <f>IFERROR(VLOOKUP(AX580,Lista!O:P,2,0),"")</f>
        <v/>
      </c>
      <c r="AZ580" s="54"/>
      <c r="BA580" s="52" t="str">
        <f>IFERROR(VLOOKUP(AZ580,Lista!Q:R,2,0),"")</f>
        <v/>
      </c>
      <c r="BB580" s="53"/>
      <c r="BC580" s="54"/>
      <c r="BD580" s="52" t="str">
        <f>IFERROR(VLOOKUP(BC580,Lista!O:P,2,0),"")</f>
        <v/>
      </c>
      <c r="BE580" s="54"/>
      <c r="BF580" s="52" t="str">
        <f>IFERROR(VLOOKUP(BE580,Lista!Q:R,2,0),"")</f>
        <v/>
      </c>
      <c r="BG580" s="53"/>
      <c r="BH580" s="54"/>
      <c r="BI580" s="52" t="str">
        <f>IFERROR(VLOOKUP(BH580,Lista!O:P,2,0),"")</f>
        <v/>
      </c>
      <c r="BJ580" s="54"/>
      <c r="BK580" s="52" t="str">
        <f>IFERROR(VLOOKUP(BJ580,Lista!Q:R,2,0),"")</f>
        <v/>
      </c>
      <c r="BL580" s="53"/>
      <c r="BM580" s="52"/>
      <c r="BN580" s="52" t="str">
        <f>IFERROR(VLOOKUP(BM580,Lista!O:P,2,0),"")</f>
        <v/>
      </c>
      <c r="BO580" s="52"/>
      <c r="BP580" s="52" t="str">
        <f>IFERROR(VLOOKUP(BO580,Lista!Q:R,2,0),"")</f>
        <v/>
      </c>
      <c r="BQ580" s="53"/>
      <c r="BR580" s="52"/>
      <c r="BS580" s="52" t="str">
        <f>IFERROR(VLOOKUP(BR580,Lista!O:P,2,0),"")</f>
        <v/>
      </c>
      <c r="BT580" s="52"/>
      <c r="BU580" s="52" t="str">
        <f>IFERROR(VLOOKUP(BT580,Lista!Q:R,2,0),"")</f>
        <v/>
      </c>
      <c r="BV580" s="53"/>
      <c r="BW580" s="52"/>
      <c r="BX580" s="52" t="str">
        <f>IFERROR(VLOOKUP(BW580,Lista!O:P,2,0),"")</f>
        <v/>
      </c>
      <c r="BY580" s="52"/>
      <c r="BZ580" s="52" t="str">
        <f>IFERROR(VLOOKUP(BY580,Lista!Q:R,2,0),"")</f>
        <v/>
      </c>
      <c r="CA580" s="53"/>
      <c r="CB580" s="52"/>
      <c r="CC580" s="52" t="str">
        <f>IFERROR(VLOOKUP(CB580,Lista!O:P,2,0),"")</f>
        <v/>
      </c>
      <c r="CD580" s="52"/>
      <c r="CE580" s="52" t="str">
        <f>IFERROR(VLOOKUP(CD580,Lista!Q:R,2,0),"")</f>
        <v/>
      </c>
      <c r="CF580" s="53"/>
      <c r="CG580" s="52"/>
      <c r="CH580" s="52" t="str">
        <f>IFERROR(VLOOKUP(CG580,Lista!O:P,2,0),"")</f>
        <v/>
      </c>
      <c r="CI580" s="52"/>
      <c r="CJ580" s="52" t="str">
        <f>IFERROR(VLOOKUP(CI580,Lista!Q:R,2,0),"")</f>
        <v/>
      </c>
      <c r="CK580" s="53"/>
      <c r="CL580" s="52"/>
      <c r="CM580" s="52" t="str">
        <f>IFERROR(VLOOKUP(CL580,Lista!O:P,2,0),"")</f>
        <v/>
      </c>
      <c r="CN580" s="52"/>
      <c r="CO580" s="52" t="str">
        <f>IFERROR(VLOOKUP(CN580,Lista!Q:R,2,0),"")</f>
        <v/>
      </c>
      <c r="CP580" s="53"/>
      <c r="CQ580" s="52"/>
      <c r="CR580" s="52" t="str">
        <f>IFERROR(VLOOKUP(CQ580,Lista!O:P,2,0),"")</f>
        <v/>
      </c>
      <c r="CS580" s="52"/>
      <c r="CT580" s="52" t="str">
        <f>IFERROR(VLOOKUP(CS580,Lista!Q:R,2,0),"")</f>
        <v/>
      </c>
      <c r="CU580" s="53"/>
      <c r="CV580" s="52"/>
      <c r="CW580" s="52" t="str">
        <f>IFERROR(VLOOKUP(CV580,Lista!O:P,2,0),"")</f>
        <v/>
      </c>
      <c r="CX580" s="52"/>
      <c r="CY580" s="52" t="str">
        <f>IFERROR(VLOOKUP(CX580,Lista!Q:R,2,0),"")</f>
        <v/>
      </c>
      <c r="CZ580" s="53"/>
      <c r="DA580" s="49">
        <f t="shared" si="0"/>
        <v>0</v>
      </c>
      <c r="DB580" s="53"/>
    </row>
    <row r="581" spans="1:106" ht="74.25" hidden="1" customHeight="1">
      <c r="A581" s="32">
        <v>0</v>
      </c>
      <c r="B581" s="16">
        <v>0</v>
      </c>
      <c r="C581" s="16">
        <v>0</v>
      </c>
      <c r="D581" s="41"/>
      <c r="E581" s="24"/>
      <c r="F581" s="24" t="str">
        <f>IFERROR(VLOOKUP(E581,Lista!O:P,2,0),"")</f>
        <v/>
      </c>
      <c r="G581" s="24"/>
      <c r="H581" s="24" t="str">
        <f>IFERROR(VLOOKUP(G581,Lista!Q:R,2,0),"")</f>
        <v/>
      </c>
      <c r="I581" s="44"/>
      <c r="J581" s="24"/>
      <c r="K581" s="24" t="str">
        <f>IFERROR(VLOOKUP(J581,Lista!O:P,2,0),"")</f>
        <v/>
      </c>
      <c r="L581" s="24"/>
      <c r="M581" s="24" t="str">
        <f>IFERROR(VLOOKUP(L581,Lista!Q:R,2,0),"")</f>
        <v/>
      </c>
      <c r="N581" s="44"/>
      <c r="O581" s="55"/>
      <c r="P581" s="16" t="str">
        <f>IFERROR(VLOOKUP(O581,Lista!O:P,2,0),"")</f>
        <v/>
      </c>
      <c r="Q581" s="55"/>
      <c r="R581" s="16" t="str">
        <f>IFERROR(VLOOKUP(Q581,Lista!Q:R,2,0),"")</f>
        <v/>
      </c>
      <c r="S581" s="53"/>
      <c r="T581" s="55"/>
      <c r="U581" s="16" t="str">
        <f>IFERROR(VLOOKUP(T581,Lista!O:P,2,0),"")</f>
        <v/>
      </c>
      <c r="V581" s="55"/>
      <c r="W581" s="16" t="str">
        <f>IFERROR(VLOOKUP(V581,Lista!Q:R,2,0),"")</f>
        <v/>
      </c>
      <c r="X581" s="53"/>
      <c r="Y581" s="55"/>
      <c r="Z581" s="16" t="str">
        <f>IFERROR(VLOOKUP(Y581,Lista!O:P,2,0),"")</f>
        <v/>
      </c>
      <c r="AA581" s="55"/>
      <c r="AB581" s="16" t="str">
        <f>IFERROR(VLOOKUP(AA581,Lista!Q:R,2,0),"")</f>
        <v/>
      </c>
      <c r="AC581" s="53"/>
      <c r="AD581" s="55"/>
      <c r="AE581" s="16" t="str">
        <f>IFERROR(VLOOKUP(AD581,Lista!O:P,2,0),"")</f>
        <v/>
      </c>
      <c r="AF581" s="55"/>
      <c r="AG581" s="16" t="str">
        <f>IFERROR(VLOOKUP(AF581,Lista!Q:R,2,0),"")</f>
        <v/>
      </c>
      <c r="AH581" s="53"/>
      <c r="AI581" s="54"/>
      <c r="AJ581" s="51" t="str">
        <f>IFERROR(VLOOKUP(AI581,Lista!O:P,2,0),"")</f>
        <v/>
      </c>
      <c r="AK581" s="54"/>
      <c r="AL581" s="52" t="str">
        <f>IFERROR(VLOOKUP(AK581,Lista!Q:R,2,0),"")</f>
        <v/>
      </c>
      <c r="AM581" s="53"/>
      <c r="AN581" s="54"/>
      <c r="AO581" s="52" t="str">
        <f>IFERROR(VLOOKUP(AN581,Lista!O:P,2,0),"")</f>
        <v/>
      </c>
      <c r="AP581" s="54"/>
      <c r="AQ581" s="52" t="str">
        <f>IFERROR(VLOOKUP(AP581,Lista!Q:R,2,0),"")</f>
        <v/>
      </c>
      <c r="AR581" s="53"/>
      <c r="AS581" s="54"/>
      <c r="AT581" s="52" t="str">
        <f>IFERROR(VLOOKUP(AS581,Lista!O:P,2,0),"")</f>
        <v/>
      </c>
      <c r="AU581" s="54"/>
      <c r="AV581" s="52" t="str">
        <f>IFERROR(VLOOKUP(AU581,Lista!Q:R,2,0),"")</f>
        <v/>
      </c>
      <c r="AW581" s="53"/>
      <c r="AX581" s="54"/>
      <c r="AY581" s="52" t="str">
        <f>IFERROR(VLOOKUP(AX581,Lista!O:P,2,0),"")</f>
        <v/>
      </c>
      <c r="AZ581" s="54"/>
      <c r="BA581" s="52" t="str">
        <f>IFERROR(VLOOKUP(AZ581,Lista!Q:R,2,0),"")</f>
        <v/>
      </c>
      <c r="BB581" s="53"/>
      <c r="BC581" s="54"/>
      <c r="BD581" s="52" t="str">
        <f>IFERROR(VLOOKUP(BC581,Lista!O:P,2,0),"")</f>
        <v/>
      </c>
      <c r="BE581" s="54"/>
      <c r="BF581" s="52" t="str">
        <f>IFERROR(VLOOKUP(BE581,Lista!Q:R,2,0),"")</f>
        <v/>
      </c>
      <c r="BG581" s="53"/>
      <c r="BH581" s="54"/>
      <c r="BI581" s="52" t="str">
        <f>IFERROR(VLOOKUP(BH581,Lista!O:P,2,0),"")</f>
        <v/>
      </c>
      <c r="BJ581" s="54"/>
      <c r="BK581" s="52" t="str">
        <f>IFERROR(VLOOKUP(BJ581,Lista!Q:R,2,0),"")</f>
        <v/>
      </c>
      <c r="BL581" s="53"/>
      <c r="BM581" s="52"/>
      <c r="BN581" s="52" t="str">
        <f>IFERROR(VLOOKUP(BM581,Lista!O:P,2,0),"")</f>
        <v/>
      </c>
      <c r="BO581" s="52"/>
      <c r="BP581" s="52" t="str">
        <f>IFERROR(VLOOKUP(BO581,Lista!Q:R,2,0),"")</f>
        <v/>
      </c>
      <c r="BQ581" s="53"/>
      <c r="BR581" s="52"/>
      <c r="BS581" s="52" t="str">
        <f>IFERROR(VLOOKUP(BR581,Lista!O:P,2,0),"")</f>
        <v/>
      </c>
      <c r="BT581" s="52"/>
      <c r="BU581" s="52" t="str">
        <f>IFERROR(VLOOKUP(BT581,Lista!Q:R,2,0),"")</f>
        <v/>
      </c>
      <c r="BV581" s="53"/>
      <c r="BW581" s="52"/>
      <c r="BX581" s="52" t="str">
        <f>IFERROR(VLOOKUP(BW581,Lista!O:P,2,0),"")</f>
        <v/>
      </c>
      <c r="BY581" s="52"/>
      <c r="BZ581" s="52" t="str">
        <f>IFERROR(VLOOKUP(BY581,Lista!Q:R,2,0),"")</f>
        <v/>
      </c>
      <c r="CA581" s="53"/>
      <c r="CB581" s="52"/>
      <c r="CC581" s="52" t="str">
        <f>IFERROR(VLOOKUP(CB581,Lista!O:P,2,0),"")</f>
        <v/>
      </c>
      <c r="CD581" s="52"/>
      <c r="CE581" s="52" t="str">
        <f>IFERROR(VLOOKUP(CD581,Lista!Q:R,2,0),"")</f>
        <v/>
      </c>
      <c r="CF581" s="53"/>
      <c r="CG581" s="52"/>
      <c r="CH581" s="52" t="str">
        <f>IFERROR(VLOOKUP(CG581,Lista!O:P,2,0),"")</f>
        <v/>
      </c>
      <c r="CI581" s="52"/>
      <c r="CJ581" s="52" t="str">
        <f>IFERROR(VLOOKUP(CI581,Lista!Q:R,2,0),"")</f>
        <v/>
      </c>
      <c r="CK581" s="53"/>
      <c r="CL581" s="52"/>
      <c r="CM581" s="52" t="str">
        <f>IFERROR(VLOOKUP(CL581,Lista!O:P,2,0),"")</f>
        <v/>
      </c>
      <c r="CN581" s="52"/>
      <c r="CO581" s="52" t="str">
        <f>IFERROR(VLOOKUP(CN581,Lista!Q:R,2,0),"")</f>
        <v/>
      </c>
      <c r="CP581" s="53"/>
      <c r="CQ581" s="52"/>
      <c r="CR581" s="52" t="str">
        <f>IFERROR(VLOOKUP(CQ581,Lista!O:P,2,0),"")</f>
        <v/>
      </c>
      <c r="CS581" s="52"/>
      <c r="CT581" s="52" t="str">
        <f>IFERROR(VLOOKUP(CS581,Lista!Q:R,2,0),"")</f>
        <v/>
      </c>
      <c r="CU581" s="53"/>
      <c r="CV581" s="52"/>
      <c r="CW581" s="52" t="str">
        <f>IFERROR(VLOOKUP(CV581,Lista!O:P,2,0),"")</f>
        <v/>
      </c>
      <c r="CX581" s="52"/>
      <c r="CY581" s="52" t="str">
        <f>IFERROR(VLOOKUP(CX581,Lista!Q:R,2,0),"")</f>
        <v/>
      </c>
      <c r="CZ581" s="53"/>
      <c r="DA581" s="49">
        <f t="shared" si="0"/>
        <v>0</v>
      </c>
      <c r="DB581" s="53"/>
    </row>
    <row r="582" spans="1:106" ht="74.25" hidden="1" customHeight="1">
      <c r="A582" s="32">
        <v>0</v>
      </c>
      <c r="B582" s="16">
        <v>0</v>
      </c>
      <c r="C582" s="16">
        <v>0</v>
      </c>
      <c r="D582" s="41"/>
      <c r="E582" s="24"/>
      <c r="F582" s="24" t="str">
        <f>IFERROR(VLOOKUP(E582,Lista!O:P,2,0),"")</f>
        <v/>
      </c>
      <c r="G582" s="24"/>
      <c r="H582" s="24" t="str">
        <f>IFERROR(VLOOKUP(G582,Lista!Q:R,2,0),"")</f>
        <v/>
      </c>
      <c r="I582" s="44"/>
      <c r="J582" s="24"/>
      <c r="K582" s="24" t="str">
        <f>IFERROR(VLOOKUP(J582,Lista!O:P,2,0),"")</f>
        <v/>
      </c>
      <c r="L582" s="24"/>
      <c r="M582" s="24" t="str">
        <f>IFERROR(VLOOKUP(L582,Lista!Q:R,2,0),"")</f>
        <v/>
      </c>
      <c r="N582" s="44"/>
      <c r="O582" s="55"/>
      <c r="P582" s="16" t="str">
        <f>IFERROR(VLOOKUP(O582,Lista!O:P,2,0),"")</f>
        <v/>
      </c>
      <c r="Q582" s="55"/>
      <c r="R582" s="16" t="str">
        <f>IFERROR(VLOOKUP(Q582,Lista!Q:R,2,0),"")</f>
        <v/>
      </c>
      <c r="S582" s="53"/>
      <c r="T582" s="55"/>
      <c r="U582" s="16" t="str">
        <f>IFERROR(VLOOKUP(T582,Lista!O:P,2,0),"")</f>
        <v/>
      </c>
      <c r="V582" s="55"/>
      <c r="W582" s="16" t="str">
        <f>IFERROR(VLOOKUP(V582,Lista!Q:R,2,0),"")</f>
        <v/>
      </c>
      <c r="X582" s="53"/>
      <c r="Y582" s="55"/>
      <c r="Z582" s="16" t="str">
        <f>IFERROR(VLOOKUP(Y582,Lista!O:P,2,0),"")</f>
        <v/>
      </c>
      <c r="AA582" s="55"/>
      <c r="AB582" s="16" t="str">
        <f>IFERROR(VLOOKUP(AA582,Lista!Q:R,2,0),"")</f>
        <v/>
      </c>
      <c r="AC582" s="53"/>
      <c r="AD582" s="55"/>
      <c r="AE582" s="16" t="str">
        <f>IFERROR(VLOOKUP(AD582,Lista!O:P,2,0),"")</f>
        <v/>
      </c>
      <c r="AF582" s="55"/>
      <c r="AG582" s="16" t="str">
        <f>IFERROR(VLOOKUP(AF582,Lista!Q:R,2,0),"")</f>
        <v/>
      </c>
      <c r="AH582" s="53"/>
      <c r="AI582" s="54"/>
      <c r="AJ582" s="51" t="str">
        <f>IFERROR(VLOOKUP(AI582,Lista!O:P,2,0),"")</f>
        <v/>
      </c>
      <c r="AK582" s="54"/>
      <c r="AL582" s="52" t="str">
        <f>IFERROR(VLOOKUP(AK582,Lista!Q:R,2,0),"")</f>
        <v/>
      </c>
      <c r="AM582" s="53"/>
      <c r="AN582" s="54"/>
      <c r="AO582" s="52" t="str">
        <f>IFERROR(VLOOKUP(AN582,Lista!O:P,2,0),"")</f>
        <v/>
      </c>
      <c r="AP582" s="54"/>
      <c r="AQ582" s="52" t="str">
        <f>IFERROR(VLOOKUP(AP582,Lista!Q:R,2,0),"")</f>
        <v/>
      </c>
      <c r="AR582" s="53"/>
      <c r="AS582" s="54"/>
      <c r="AT582" s="52" t="str">
        <f>IFERROR(VLOOKUP(AS582,Lista!O:P,2,0),"")</f>
        <v/>
      </c>
      <c r="AU582" s="54"/>
      <c r="AV582" s="52" t="str">
        <f>IFERROR(VLOOKUP(AU582,Lista!Q:R,2,0),"")</f>
        <v/>
      </c>
      <c r="AW582" s="53"/>
      <c r="AX582" s="54"/>
      <c r="AY582" s="52" t="str">
        <f>IFERROR(VLOOKUP(AX582,Lista!O:P,2,0),"")</f>
        <v/>
      </c>
      <c r="AZ582" s="54"/>
      <c r="BA582" s="52" t="str">
        <f>IFERROR(VLOOKUP(AZ582,Lista!Q:R,2,0),"")</f>
        <v/>
      </c>
      <c r="BB582" s="53"/>
      <c r="BC582" s="54"/>
      <c r="BD582" s="52" t="str">
        <f>IFERROR(VLOOKUP(BC582,Lista!O:P,2,0),"")</f>
        <v/>
      </c>
      <c r="BE582" s="54"/>
      <c r="BF582" s="52" t="str">
        <f>IFERROR(VLOOKUP(BE582,Lista!Q:R,2,0),"")</f>
        <v/>
      </c>
      <c r="BG582" s="53"/>
      <c r="BH582" s="54"/>
      <c r="BI582" s="52" t="str">
        <f>IFERROR(VLOOKUP(BH582,Lista!O:P,2,0),"")</f>
        <v/>
      </c>
      <c r="BJ582" s="54"/>
      <c r="BK582" s="52" t="str">
        <f>IFERROR(VLOOKUP(BJ582,Lista!Q:R,2,0),"")</f>
        <v/>
      </c>
      <c r="BL582" s="53"/>
      <c r="BM582" s="52"/>
      <c r="BN582" s="52" t="str">
        <f>IFERROR(VLOOKUP(BM582,Lista!O:P,2,0),"")</f>
        <v/>
      </c>
      <c r="BO582" s="52"/>
      <c r="BP582" s="52" t="str">
        <f>IFERROR(VLOOKUP(BO582,Lista!Q:R,2,0),"")</f>
        <v/>
      </c>
      <c r="BQ582" s="53"/>
      <c r="BR582" s="52"/>
      <c r="BS582" s="52" t="str">
        <f>IFERROR(VLOOKUP(BR582,Lista!O:P,2,0),"")</f>
        <v/>
      </c>
      <c r="BT582" s="52"/>
      <c r="BU582" s="52" t="str">
        <f>IFERROR(VLOOKUP(BT582,Lista!Q:R,2,0),"")</f>
        <v/>
      </c>
      <c r="BV582" s="53"/>
      <c r="BW582" s="52"/>
      <c r="BX582" s="52" t="str">
        <f>IFERROR(VLOOKUP(BW582,Lista!O:P,2,0),"")</f>
        <v/>
      </c>
      <c r="BY582" s="52"/>
      <c r="BZ582" s="52" t="str">
        <f>IFERROR(VLOOKUP(BY582,Lista!Q:R,2,0),"")</f>
        <v/>
      </c>
      <c r="CA582" s="53"/>
      <c r="CB582" s="52"/>
      <c r="CC582" s="52" t="str">
        <f>IFERROR(VLOOKUP(CB582,Lista!O:P,2,0),"")</f>
        <v/>
      </c>
      <c r="CD582" s="52"/>
      <c r="CE582" s="52" t="str">
        <f>IFERROR(VLOOKUP(CD582,Lista!Q:R,2,0),"")</f>
        <v/>
      </c>
      <c r="CF582" s="53"/>
      <c r="CG582" s="52"/>
      <c r="CH582" s="52" t="str">
        <f>IFERROR(VLOOKUP(CG582,Lista!O:P,2,0),"")</f>
        <v/>
      </c>
      <c r="CI582" s="52"/>
      <c r="CJ582" s="52" t="str">
        <f>IFERROR(VLOOKUP(CI582,Lista!Q:R,2,0),"")</f>
        <v/>
      </c>
      <c r="CK582" s="53"/>
      <c r="CL582" s="52"/>
      <c r="CM582" s="52" t="str">
        <f>IFERROR(VLOOKUP(CL582,Lista!O:P,2,0),"")</f>
        <v/>
      </c>
      <c r="CN582" s="52"/>
      <c r="CO582" s="52" t="str">
        <f>IFERROR(VLOOKUP(CN582,Lista!Q:R,2,0),"")</f>
        <v/>
      </c>
      <c r="CP582" s="53"/>
      <c r="CQ582" s="52"/>
      <c r="CR582" s="52" t="str">
        <f>IFERROR(VLOOKUP(CQ582,Lista!O:P,2,0),"")</f>
        <v/>
      </c>
      <c r="CS582" s="52"/>
      <c r="CT582" s="52" t="str">
        <f>IFERROR(VLOOKUP(CS582,Lista!Q:R,2,0),"")</f>
        <v/>
      </c>
      <c r="CU582" s="53"/>
      <c r="CV582" s="52"/>
      <c r="CW582" s="52" t="str">
        <f>IFERROR(VLOOKUP(CV582,Lista!O:P,2,0),"")</f>
        <v/>
      </c>
      <c r="CX582" s="52"/>
      <c r="CY582" s="52" t="str">
        <f>IFERROR(VLOOKUP(CX582,Lista!Q:R,2,0),"")</f>
        <v/>
      </c>
      <c r="CZ582" s="53"/>
      <c r="DA582" s="49">
        <f t="shared" si="0"/>
        <v>0</v>
      </c>
      <c r="DB582" s="53"/>
    </row>
    <row r="583" spans="1:106" ht="74.25" hidden="1" customHeight="1">
      <c r="A583" s="32">
        <v>0</v>
      </c>
      <c r="B583" s="16">
        <v>0</v>
      </c>
      <c r="C583" s="16">
        <v>0</v>
      </c>
      <c r="D583" s="41"/>
      <c r="E583" s="24"/>
      <c r="F583" s="24" t="str">
        <f>IFERROR(VLOOKUP(E583,Lista!O:P,2,0),"")</f>
        <v/>
      </c>
      <c r="G583" s="24"/>
      <c r="H583" s="24" t="str">
        <f>IFERROR(VLOOKUP(G583,Lista!Q:R,2,0),"")</f>
        <v/>
      </c>
      <c r="I583" s="44"/>
      <c r="J583" s="24"/>
      <c r="K583" s="24" t="str">
        <f>IFERROR(VLOOKUP(J583,Lista!O:P,2,0),"")</f>
        <v/>
      </c>
      <c r="L583" s="24"/>
      <c r="M583" s="24" t="str">
        <f>IFERROR(VLOOKUP(L583,Lista!Q:R,2,0),"")</f>
        <v/>
      </c>
      <c r="N583" s="44"/>
      <c r="O583" s="55"/>
      <c r="P583" s="16" t="str">
        <f>IFERROR(VLOOKUP(O583,Lista!O:P,2,0),"")</f>
        <v/>
      </c>
      <c r="Q583" s="55"/>
      <c r="R583" s="16" t="str">
        <f>IFERROR(VLOOKUP(Q583,Lista!Q:R,2,0),"")</f>
        <v/>
      </c>
      <c r="S583" s="53"/>
      <c r="T583" s="55"/>
      <c r="U583" s="16" t="str">
        <f>IFERROR(VLOOKUP(T583,Lista!O:P,2,0),"")</f>
        <v/>
      </c>
      <c r="V583" s="55"/>
      <c r="W583" s="16" t="str">
        <f>IFERROR(VLOOKUP(V583,Lista!Q:R,2,0),"")</f>
        <v/>
      </c>
      <c r="X583" s="53"/>
      <c r="Y583" s="55"/>
      <c r="Z583" s="16" t="str">
        <f>IFERROR(VLOOKUP(Y583,Lista!O:P,2,0),"")</f>
        <v/>
      </c>
      <c r="AA583" s="55"/>
      <c r="AB583" s="16" t="str">
        <f>IFERROR(VLOOKUP(AA583,Lista!Q:R,2,0),"")</f>
        <v/>
      </c>
      <c r="AC583" s="53"/>
      <c r="AD583" s="55"/>
      <c r="AE583" s="16" t="str">
        <f>IFERROR(VLOOKUP(AD583,Lista!O:P,2,0),"")</f>
        <v/>
      </c>
      <c r="AF583" s="55"/>
      <c r="AG583" s="16" t="str">
        <f>IFERROR(VLOOKUP(AF583,Lista!Q:R,2,0),"")</f>
        <v/>
      </c>
      <c r="AH583" s="53"/>
      <c r="AI583" s="54"/>
      <c r="AJ583" s="51" t="str">
        <f>IFERROR(VLOOKUP(AI583,Lista!O:P,2,0),"")</f>
        <v/>
      </c>
      <c r="AK583" s="54"/>
      <c r="AL583" s="52" t="str">
        <f>IFERROR(VLOOKUP(AK583,Lista!Q:R,2,0),"")</f>
        <v/>
      </c>
      <c r="AM583" s="53"/>
      <c r="AN583" s="54"/>
      <c r="AO583" s="52" t="str">
        <f>IFERROR(VLOOKUP(AN583,Lista!O:P,2,0),"")</f>
        <v/>
      </c>
      <c r="AP583" s="54"/>
      <c r="AQ583" s="52" t="str">
        <f>IFERROR(VLOOKUP(AP583,Lista!Q:R,2,0),"")</f>
        <v/>
      </c>
      <c r="AR583" s="53"/>
      <c r="AS583" s="54"/>
      <c r="AT583" s="52" t="str">
        <f>IFERROR(VLOOKUP(AS583,Lista!O:P,2,0),"")</f>
        <v/>
      </c>
      <c r="AU583" s="54"/>
      <c r="AV583" s="52" t="str">
        <f>IFERROR(VLOOKUP(AU583,Lista!Q:R,2,0),"")</f>
        <v/>
      </c>
      <c r="AW583" s="53"/>
      <c r="AX583" s="54"/>
      <c r="AY583" s="52" t="str">
        <f>IFERROR(VLOOKUP(AX583,Lista!O:P,2,0),"")</f>
        <v/>
      </c>
      <c r="AZ583" s="54"/>
      <c r="BA583" s="52" t="str">
        <f>IFERROR(VLOOKUP(AZ583,Lista!Q:R,2,0),"")</f>
        <v/>
      </c>
      <c r="BB583" s="53"/>
      <c r="BC583" s="54"/>
      <c r="BD583" s="52" t="str">
        <f>IFERROR(VLOOKUP(BC583,Lista!O:P,2,0),"")</f>
        <v/>
      </c>
      <c r="BE583" s="54"/>
      <c r="BF583" s="52" t="str">
        <f>IFERROR(VLOOKUP(BE583,Lista!Q:R,2,0),"")</f>
        <v/>
      </c>
      <c r="BG583" s="53"/>
      <c r="BH583" s="54"/>
      <c r="BI583" s="52" t="str">
        <f>IFERROR(VLOOKUP(BH583,Lista!O:P,2,0),"")</f>
        <v/>
      </c>
      <c r="BJ583" s="54"/>
      <c r="BK583" s="52" t="str">
        <f>IFERROR(VLOOKUP(BJ583,Lista!Q:R,2,0),"")</f>
        <v/>
      </c>
      <c r="BL583" s="53"/>
      <c r="BM583" s="52"/>
      <c r="BN583" s="52" t="str">
        <f>IFERROR(VLOOKUP(BM583,Lista!O:P,2,0),"")</f>
        <v/>
      </c>
      <c r="BO583" s="52"/>
      <c r="BP583" s="52" t="str">
        <f>IFERROR(VLOOKUP(BO583,Lista!Q:R,2,0),"")</f>
        <v/>
      </c>
      <c r="BQ583" s="53"/>
      <c r="BR583" s="52"/>
      <c r="BS583" s="52" t="str">
        <f>IFERROR(VLOOKUP(BR583,Lista!O:P,2,0),"")</f>
        <v/>
      </c>
      <c r="BT583" s="52"/>
      <c r="BU583" s="52" t="str">
        <f>IFERROR(VLOOKUP(BT583,Lista!Q:R,2,0),"")</f>
        <v/>
      </c>
      <c r="BV583" s="53"/>
      <c r="BW583" s="52"/>
      <c r="BX583" s="52" t="str">
        <f>IFERROR(VLOOKUP(BW583,Lista!O:P,2,0),"")</f>
        <v/>
      </c>
      <c r="BY583" s="52"/>
      <c r="BZ583" s="52" t="str">
        <f>IFERROR(VLOOKUP(BY583,Lista!Q:R,2,0),"")</f>
        <v/>
      </c>
      <c r="CA583" s="53"/>
      <c r="CB583" s="52"/>
      <c r="CC583" s="52" t="str">
        <f>IFERROR(VLOOKUP(CB583,Lista!O:P,2,0),"")</f>
        <v/>
      </c>
      <c r="CD583" s="52"/>
      <c r="CE583" s="52" t="str">
        <f>IFERROR(VLOOKUP(CD583,Lista!Q:R,2,0),"")</f>
        <v/>
      </c>
      <c r="CF583" s="53"/>
      <c r="CG583" s="52"/>
      <c r="CH583" s="52" t="str">
        <f>IFERROR(VLOOKUP(CG583,Lista!O:P,2,0),"")</f>
        <v/>
      </c>
      <c r="CI583" s="52"/>
      <c r="CJ583" s="52" t="str">
        <f>IFERROR(VLOOKUP(CI583,Lista!Q:R,2,0),"")</f>
        <v/>
      </c>
      <c r="CK583" s="53"/>
      <c r="CL583" s="52"/>
      <c r="CM583" s="52" t="str">
        <f>IFERROR(VLOOKUP(CL583,Lista!O:P,2,0),"")</f>
        <v/>
      </c>
      <c r="CN583" s="52"/>
      <c r="CO583" s="52" t="str">
        <f>IFERROR(VLOOKUP(CN583,Lista!Q:R,2,0),"")</f>
        <v/>
      </c>
      <c r="CP583" s="53"/>
      <c r="CQ583" s="52"/>
      <c r="CR583" s="52" t="str">
        <f>IFERROR(VLOOKUP(CQ583,Lista!O:P,2,0),"")</f>
        <v/>
      </c>
      <c r="CS583" s="52"/>
      <c r="CT583" s="52" t="str">
        <f>IFERROR(VLOOKUP(CS583,Lista!Q:R,2,0),"")</f>
        <v/>
      </c>
      <c r="CU583" s="53"/>
      <c r="CV583" s="52"/>
      <c r="CW583" s="52" t="str">
        <f>IFERROR(VLOOKUP(CV583,Lista!O:P,2,0),"")</f>
        <v/>
      </c>
      <c r="CX583" s="52"/>
      <c r="CY583" s="52" t="str">
        <f>IFERROR(VLOOKUP(CX583,Lista!Q:R,2,0),"")</f>
        <v/>
      </c>
      <c r="CZ583" s="53"/>
      <c r="DA583" s="49">
        <f t="shared" si="0"/>
        <v>0</v>
      </c>
      <c r="DB583" s="53"/>
    </row>
    <row r="584" spans="1:106" ht="74.25" hidden="1" customHeight="1">
      <c r="A584" s="32">
        <v>0</v>
      </c>
      <c r="B584" s="16">
        <v>0</v>
      </c>
      <c r="C584" s="16">
        <v>0</v>
      </c>
      <c r="D584" s="41"/>
      <c r="E584" s="24"/>
      <c r="F584" s="24" t="str">
        <f>IFERROR(VLOOKUP(E584,Lista!O:P,2,0),"")</f>
        <v/>
      </c>
      <c r="G584" s="24"/>
      <c r="H584" s="24" t="str">
        <f>IFERROR(VLOOKUP(G584,Lista!Q:R,2,0),"")</f>
        <v/>
      </c>
      <c r="I584" s="44"/>
      <c r="J584" s="24"/>
      <c r="K584" s="24" t="str">
        <f>IFERROR(VLOOKUP(J584,Lista!O:P,2,0),"")</f>
        <v/>
      </c>
      <c r="L584" s="24"/>
      <c r="M584" s="24" t="str">
        <f>IFERROR(VLOOKUP(L584,Lista!Q:R,2,0),"")</f>
        <v/>
      </c>
      <c r="N584" s="44"/>
      <c r="O584" s="55"/>
      <c r="P584" s="16" t="str">
        <f>IFERROR(VLOOKUP(O584,Lista!O:P,2,0),"")</f>
        <v/>
      </c>
      <c r="Q584" s="55"/>
      <c r="R584" s="16" t="str">
        <f>IFERROR(VLOOKUP(Q584,Lista!Q:R,2,0),"")</f>
        <v/>
      </c>
      <c r="S584" s="53"/>
      <c r="T584" s="55"/>
      <c r="U584" s="16" t="str">
        <f>IFERROR(VLOOKUP(T584,Lista!O:P,2,0),"")</f>
        <v/>
      </c>
      <c r="V584" s="55"/>
      <c r="W584" s="16" t="str">
        <f>IFERROR(VLOOKUP(V584,Lista!Q:R,2,0),"")</f>
        <v/>
      </c>
      <c r="X584" s="53"/>
      <c r="Y584" s="55"/>
      <c r="Z584" s="16" t="str">
        <f>IFERROR(VLOOKUP(Y584,Lista!O:P,2,0),"")</f>
        <v/>
      </c>
      <c r="AA584" s="55"/>
      <c r="AB584" s="16" t="str">
        <f>IFERROR(VLOOKUP(AA584,Lista!Q:R,2,0),"")</f>
        <v/>
      </c>
      <c r="AC584" s="53"/>
      <c r="AD584" s="55"/>
      <c r="AE584" s="16" t="str">
        <f>IFERROR(VLOOKUP(AD584,Lista!O:P,2,0),"")</f>
        <v/>
      </c>
      <c r="AF584" s="55"/>
      <c r="AG584" s="16" t="str">
        <f>IFERROR(VLOOKUP(AF584,Lista!Q:R,2,0),"")</f>
        <v/>
      </c>
      <c r="AH584" s="53"/>
      <c r="AI584" s="54"/>
      <c r="AJ584" s="51" t="str">
        <f>IFERROR(VLOOKUP(AI584,Lista!O:P,2,0),"")</f>
        <v/>
      </c>
      <c r="AK584" s="54"/>
      <c r="AL584" s="52" t="str">
        <f>IFERROR(VLOOKUP(AK584,Lista!Q:R,2,0),"")</f>
        <v/>
      </c>
      <c r="AM584" s="53"/>
      <c r="AN584" s="54"/>
      <c r="AO584" s="52" t="str">
        <f>IFERROR(VLOOKUP(AN584,Lista!O:P,2,0),"")</f>
        <v/>
      </c>
      <c r="AP584" s="54"/>
      <c r="AQ584" s="52" t="str">
        <f>IFERROR(VLOOKUP(AP584,Lista!Q:R,2,0),"")</f>
        <v/>
      </c>
      <c r="AR584" s="53"/>
      <c r="AS584" s="54"/>
      <c r="AT584" s="52" t="str">
        <f>IFERROR(VLOOKUP(AS584,Lista!O:P,2,0),"")</f>
        <v/>
      </c>
      <c r="AU584" s="54"/>
      <c r="AV584" s="52" t="str">
        <f>IFERROR(VLOOKUP(AU584,Lista!Q:R,2,0),"")</f>
        <v/>
      </c>
      <c r="AW584" s="53"/>
      <c r="AX584" s="54"/>
      <c r="AY584" s="52" t="str">
        <f>IFERROR(VLOOKUP(AX584,Lista!O:P,2,0),"")</f>
        <v/>
      </c>
      <c r="AZ584" s="54"/>
      <c r="BA584" s="52" t="str">
        <f>IFERROR(VLOOKUP(AZ584,Lista!Q:R,2,0),"")</f>
        <v/>
      </c>
      <c r="BB584" s="53"/>
      <c r="BC584" s="54"/>
      <c r="BD584" s="52" t="str">
        <f>IFERROR(VLOOKUP(BC584,Lista!O:P,2,0),"")</f>
        <v/>
      </c>
      <c r="BE584" s="54"/>
      <c r="BF584" s="52" t="str">
        <f>IFERROR(VLOOKUP(BE584,Lista!Q:R,2,0),"")</f>
        <v/>
      </c>
      <c r="BG584" s="53"/>
      <c r="BH584" s="54"/>
      <c r="BI584" s="52" t="str">
        <f>IFERROR(VLOOKUP(BH584,Lista!O:P,2,0),"")</f>
        <v/>
      </c>
      <c r="BJ584" s="54"/>
      <c r="BK584" s="52" t="str">
        <f>IFERROR(VLOOKUP(BJ584,Lista!Q:R,2,0),"")</f>
        <v/>
      </c>
      <c r="BL584" s="53"/>
      <c r="BM584" s="52"/>
      <c r="BN584" s="52" t="str">
        <f>IFERROR(VLOOKUP(BM584,Lista!O:P,2,0),"")</f>
        <v/>
      </c>
      <c r="BO584" s="52"/>
      <c r="BP584" s="52" t="str">
        <f>IFERROR(VLOOKUP(BO584,Lista!Q:R,2,0),"")</f>
        <v/>
      </c>
      <c r="BQ584" s="53"/>
      <c r="BR584" s="52"/>
      <c r="BS584" s="52" t="str">
        <f>IFERROR(VLOOKUP(BR584,Lista!O:P,2,0),"")</f>
        <v/>
      </c>
      <c r="BT584" s="52"/>
      <c r="BU584" s="52" t="str">
        <f>IFERROR(VLOOKUP(BT584,Lista!Q:R,2,0),"")</f>
        <v/>
      </c>
      <c r="BV584" s="53"/>
      <c r="BW584" s="52"/>
      <c r="BX584" s="52" t="str">
        <f>IFERROR(VLOOKUP(BW584,Lista!O:P,2,0),"")</f>
        <v/>
      </c>
      <c r="BY584" s="52"/>
      <c r="BZ584" s="52" t="str">
        <f>IFERROR(VLOOKUP(BY584,Lista!Q:R,2,0),"")</f>
        <v/>
      </c>
      <c r="CA584" s="53"/>
      <c r="CB584" s="52"/>
      <c r="CC584" s="52" t="str">
        <f>IFERROR(VLOOKUP(CB584,Lista!O:P,2,0),"")</f>
        <v/>
      </c>
      <c r="CD584" s="52"/>
      <c r="CE584" s="52" t="str">
        <f>IFERROR(VLOOKUP(CD584,Lista!Q:R,2,0),"")</f>
        <v/>
      </c>
      <c r="CF584" s="53"/>
      <c r="CG584" s="52"/>
      <c r="CH584" s="52" t="str">
        <f>IFERROR(VLOOKUP(CG584,Lista!O:P,2,0),"")</f>
        <v/>
      </c>
      <c r="CI584" s="52"/>
      <c r="CJ584" s="52" t="str">
        <f>IFERROR(VLOOKUP(CI584,Lista!Q:R,2,0),"")</f>
        <v/>
      </c>
      <c r="CK584" s="53"/>
      <c r="CL584" s="52"/>
      <c r="CM584" s="52" t="str">
        <f>IFERROR(VLOOKUP(CL584,Lista!O:P,2,0),"")</f>
        <v/>
      </c>
      <c r="CN584" s="52"/>
      <c r="CO584" s="52" t="str">
        <f>IFERROR(VLOOKUP(CN584,Lista!Q:R,2,0),"")</f>
        <v/>
      </c>
      <c r="CP584" s="53"/>
      <c r="CQ584" s="52"/>
      <c r="CR584" s="52" t="str">
        <f>IFERROR(VLOOKUP(CQ584,Lista!O:P,2,0),"")</f>
        <v/>
      </c>
      <c r="CS584" s="52"/>
      <c r="CT584" s="52" t="str">
        <f>IFERROR(VLOOKUP(CS584,Lista!Q:R,2,0),"")</f>
        <v/>
      </c>
      <c r="CU584" s="53"/>
      <c r="CV584" s="52"/>
      <c r="CW584" s="52" t="str">
        <f>IFERROR(VLOOKUP(CV584,Lista!O:P,2,0),"")</f>
        <v/>
      </c>
      <c r="CX584" s="52"/>
      <c r="CY584" s="52" t="str">
        <f>IFERROR(VLOOKUP(CX584,Lista!Q:R,2,0),"")</f>
        <v/>
      </c>
      <c r="CZ584" s="53"/>
      <c r="DA584" s="49">
        <f t="shared" si="0"/>
        <v>0</v>
      </c>
      <c r="DB584" s="53"/>
    </row>
    <row r="585" spans="1:106" ht="74.25" hidden="1" customHeight="1">
      <c r="A585" s="32">
        <v>0</v>
      </c>
      <c r="B585" s="16">
        <v>0</v>
      </c>
      <c r="C585" s="16">
        <v>0</v>
      </c>
      <c r="D585" s="41"/>
      <c r="E585" s="24"/>
      <c r="F585" s="24" t="str">
        <f>IFERROR(VLOOKUP(E585,Lista!O:P,2,0),"")</f>
        <v/>
      </c>
      <c r="G585" s="24"/>
      <c r="H585" s="24" t="str">
        <f>IFERROR(VLOOKUP(G585,Lista!Q:R,2,0),"")</f>
        <v/>
      </c>
      <c r="I585" s="44"/>
      <c r="J585" s="24"/>
      <c r="K585" s="24" t="str">
        <f>IFERROR(VLOOKUP(J585,Lista!O:P,2,0),"")</f>
        <v/>
      </c>
      <c r="L585" s="24"/>
      <c r="M585" s="24" t="str">
        <f>IFERROR(VLOOKUP(L585,Lista!Q:R,2,0),"")</f>
        <v/>
      </c>
      <c r="N585" s="44"/>
      <c r="O585" s="55"/>
      <c r="P585" s="16" t="str">
        <f>IFERROR(VLOOKUP(O585,Lista!O:P,2,0),"")</f>
        <v/>
      </c>
      <c r="Q585" s="55"/>
      <c r="R585" s="16" t="str">
        <f>IFERROR(VLOOKUP(Q585,Lista!Q:R,2,0),"")</f>
        <v/>
      </c>
      <c r="S585" s="53"/>
      <c r="T585" s="55"/>
      <c r="U585" s="16" t="str">
        <f>IFERROR(VLOOKUP(T585,Lista!O:P,2,0),"")</f>
        <v/>
      </c>
      <c r="V585" s="55"/>
      <c r="W585" s="16" t="str">
        <f>IFERROR(VLOOKUP(V585,Lista!Q:R,2,0),"")</f>
        <v/>
      </c>
      <c r="X585" s="53"/>
      <c r="Y585" s="55"/>
      <c r="Z585" s="16" t="str">
        <f>IFERROR(VLOOKUP(Y585,Lista!O:P,2,0),"")</f>
        <v/>
      </c>
      <c r="AA585" s="55"/>
      <c r="AB585" s="16" t="str">
        <f>IFERROR(VLOOKUP(AA585,Lista!Q:R,2,0),"")</f>
        <v/>
      </c>
      <c r="AC585" s="53"/>
      <c r="AD585" s="55"/>
      <c r="AE585" s="16" t="str">
        <f>IFERROR(VLOOKUP(AD585,Lista!O:P,2,0),"")</f>
        <v/>
      </c>
      <c r="AF585" s="55"/>
      <c r="AG585" s="16" t="str">
        <f>IFERROR(VLOOKUP(AF585,Lista!Q:R,2,0),"")</f>
        <v/>
      </c>
      <c r="AH585" s="53"/>
      <c r="AI585" s="54"/>
      <c r="AJ585" s="51" t="str">
        <f>IFERROR(VLOOKUP(AI585,Lista!O:P,2,0),"")</f>
        <v/>
      </c>
      <c r="AK585" s="54"/>
      <c r="AL585" s="52" t="str">
        <f>IFERROR(VLOOKUP(AK585,Lista!Q:R,2,0),"")</f>
        <v/>
      </c>
      <c r="AM585" s="53"/>
      <c r="AN585" s="54"/>
      <c r="AO585" s="52" t="str">
        <f>IFERROR(VLOOKUP(AN585,Lista!O:P,2,0),"")</f>
        <v/>
      </c>
      <c r="AP585" s="54"/>
      <c r="AQ585" s="52" t="str">
        <f>IFERROR(VLOOKUP(AP585,Lista!Q:R,2,0),"")</f>
        <v/>
      </c>
      <c r="AR585" s="53"/>
      <c r="AS585" s="54"/>
      <c r="AT585" s="52" t="str">
        <f>IFERROR(VLOOKUP(AS585,Lista!O:P,2,0),"")</f>
        <v/>
      </c>
      <c r="AU585" s="54"/>
      <c r="AV585" s="52" t="str">
        <f>IFERROR(VLOOKUP(AU585,Lista!Q:R,2,0),"")</f>
        <v/>
      </c>
      <c r="AW585" s="53"/>
      <c r="AX585" s="54"/>
      <c r="AY585" s="52" t="str">
        <f>IFERROR(VLOOKUP(AX585,Lista!O:P,2,0),"")</f>
        <v/>
      </c>
      <c r="AZ585" s="54"/>
      <c r="BA585" s="52" t="str">
        <f>IFERROR(VLOOKUP(AZ585,Lista!Q:R,2,0),"")</f>
        <v/>
      </c>
      <c r="BB585" s="53"/>
      <c r="BC585" s="54"/>
      <c r="BD585" s="52" t="str">
        <f>IFERROR(VLOOKUP(BC585,Lista!O:P,2,0),"")</f>
        <v/>
      </c>
      <c r="BE585" s="54"/>
      <c r="BF585" s="52" t="str">
        <f>IFERROR(VLOOKUP(BE585,Lista!Q:R,2,0),"")</f>
        <v/>
      </c>
      <c r="BG585" s="53"/>
      <c r="BH585" s="54"/>
      <c r="BI585" s="52" t="str">
        <f>IFERROR(VLOOKUP(BH585,Lista!O:P,2,0),"")</f>
        <v/>
      </c>
      <c r="BJ585" s="54"/>
      <c r="BK585" s="52" t="str">
        <f>IFERROR(VLOOKUP(BJ585,Lista!Q:R,2,0),"")</f>
        <v/>
      </c>
      <c r="BL585" s="53"/>
      <c r="BM585" s="52"/>
      <c r="BN585" s="52" t="str">
        <f>IFERROR(VLOOKUP(BM585,Lista!O:P,2,0),"")</f>
        <v/>
      </c>
      <c r="BO585" s="52"/>
      <c r="BP585" s="52" t="str">
        <f>IFERROR(VLOOKUP(BO585,Lista!Q:R,2,0),"")</f>
        <v/>
      </c>
      <c r="BQ585" s="53"/>
      <c r="BR585" s="52"/>
      <c r="BS585" s="52" t="str">
        <f>IFERROR(VLOOKUP(BR585,Lista!O:P,2,0),"")</f>
        <v/>
      </c>
      <c r="BT585" s="52"/>
      <c r="BU585" s="52" t="str">
        <f>IFERROR(VLOOKUP(BT585,Lista!Q:R,2,0),"")</f>
        <v/>
      </c>
      <c r="BV585" s="53"/>
      <c r="BW585" s="52"/>
      <c r="BX585" s="52" t="str">
        <f>IFERROR(VLOOKUP(BW585,Lista!O:P,2,0),"")</f>
        <v/>
      </c>
      <c r="BY585" s="52"/>
      <c r="BZ585" s="52" t="str">
        <f>IFERROR(VLOOKUP(BY585,Lista!Q:R,2,0),"")</f>
        <v/>
      </c>
      <c r="CA585" s="53"/>
      <c r="CB585" s="52"/>
      <c r="CC585" s="52" t="str">
        <f>IFERROR(VLOOKUP(CB585,Lista!O:P,2,0),"")</f>
        <v/>
      </c>
      <c r="CD585" s="52"/>
      <c r="CE585" s="52" t="str">
        <f>IFERROR(VLOOKUP(CD585,Lista!Q:R,2,0),"")</f>
        <v/>
      </c>
      <c r="CF585" s="53"/>
      <c r="CG585" s="52"/>
      <c r="CH585" s="52" t="str">
        <f>IFERROR(VLOOKUP(CG585,Lista!O:P,2,0),"")</f>
        <v/>
      </c>
      <c r="CI585" s="52"/>
      <c r="CJ585" s="52" t="str">
        <f>IFERROR(VLOOKUP(CI585,Lista!Q:R,2,0),"")</f>
        <v/>
      </c>
      <c r="CK585" s="53"/>
      <c r="CL585" s="52"/>
      <c r="CM585" s="52" t="str">
        <f>IFERROR(VLOOKUP(CL585,Lista!O:P,2,0),"")</f>
        <v/>
      </c>
      <c r="CN585" s="52"/>
      <c r="CO585" s="52" t="str">
        <f>IFERROR(VLOOKUP(CN585,Lista!Q:R,2,0),"")</f>
        <v/>
      </c>
      <c r="CP585" s="53"/>
      <c r="CQ585" s="52"/>
      <c r="CR585" s="52" t="str">
        <f>IFERROR(VLOOKUP(CQ585,Lista!O:P,2,0),"")</f>
        <v/>
      </c>
      <c r="CS585" s="52"/>
      <c r="CT585" s="52" t="str">
        <f>IFERROR(VLOOKUP(CS585,Lista!Q:R,2,0),"")</f>
        <v/>
      </c>
      <c r="CU585" s="53"/>
      <c r="CV585" s="52"/>
      <c r="CW585" s="52" t="str">
        <f>IFERROR(VLOOKUP(CV585,Lista!O:P,2,0),"")</f>
        <v/>
      </c>
      <c r="CX585" s="52"/>
      <c r="CY585" s="52" t="str">
        <f>IFERROR(VLOOKUP(CX585,Lista!Q:R,2,0),"")</f>
        <v/>
      </c>
      <c r="CZ585" s="53"/>
      <c r="DA585" s="49">
        <f t="shared" si="0"/>
        <v>0</v>
      </c>
      <c r="DB585" s="53"/>
    </row>
    <row r="586" spans="1:106" ht="74.25" hidden="1" customHeight="1">
      <c r="A586" s="32">
        <v>0</v>
      </c>
      <c r="B586" s="16">
        <v>0</v>
      </c>
      <c r="C586" s="16">
        <v>0</v>
      </c>
      <c r="D586" s="41"/>
      <c r="E586" s="24"/>
      <c r="F586" s="24" t="str">
        <f>IFERROR(VLOOKUP(E586,Lista!O:P,2,0),"")</f>
        <v/>
      </c>
      <c r="G586" s="24"/>
      <c r="H586" s="24" t="str">
        <f>IFERROR(VLOOKUP(G586,Lista!Q:R,2,0),"")</f>
        <v/>
      </c>
      <c r="I586" s="44"/>
      <c r="J586" s="24"/>
      <c r="K586" s="24" t="str">
        <f>IFERROR(VLOOKUP(J586,Lista!O:P,2,0),"")</f>
        <v/>
      </c>
      <c r="L586" s="24"/>
      <c r="M586" s="24" t="str">
        <f>IFERROR(VLOOKUP(L586,Lista!Q:R,2,0),"")</f>
        <v/>
      </c>
      <c r="N586" s="44"/>
      <c r="O586" s="55"/>
      <c r="P586" s="16" t="str">
        <f>IFERROR(VLOOKUP(O586,Lista!O:P,2,0),"")</f>
        <v/>
      </c>
      <c r="Q586" s="55"/>
      <c r="R586" s="16" t="str">
        <f>IFERROR(VLOOKUP(Q586,Lista!Q:R,2,0),"")</f>
        <v/>
      </c>
      <c r="S586" s="53"/>
      <c r="T586" s="55"/>
      <c r="U586" s="16" t="str">
        <f>IFERROR(VLOOKUP(T586,Lista!O:P,2,0),"")</f>
        <v/>
      </c>
      <c r="V586" s="55"/>
      <c r="W586" s="16" t="str">
        <f>IFERROR(VLOOKUP(V586,Lista!Q:R,2,0),"")</f>
        <v/>
      </c>
      <c r="X586" s="53"/>
      <c r="Y586" s="55"/>
      <c r="Z586" s="16" t="str">
        <f>IFERROR(VLOOKUP(Y586,Lista!O:P,2,0),"")</f>
        <v/>
      </c>
      <c r="AA586" s="55"/>
      <c r="AB586" s="16" t="str">
        <f>IFERROR(VLOOKUP(AA586,Lista!Q:R,2,0),"")</f>
        <v/>
      </c>
      <c r="AC586" s="53"/>
      <c r="AD586" s="55"/>
      <c r="AE586" s="16" t="str">
        <f>IFERROR(VLOOKUP(AD586,Lista!O:P,2,0),"")</f>
        <v/>
      </c>
      <c r="AF586" s="55"/>
      <c r="AG586" s="16" t="str">
        <f>IFERROR(VLOOKUP(AF586,Lista!Q:R,2,0),"")</f>
        <v/>
      </c>
      <c r="AH586" s="53"/>
      <c r="AI586" s="54"/>
      <c r="AJ586" s="51" t="str">
        <f>IFERROR(VLOOKUP(AI586,Lista!O:P,2,0),"")</f>
        <v/>
      </c>
      <c r="AK586" s="54"/>
      <c r="AL586" s="52" t="str">
        <f>IFERROR(VLOOKUP(AK586,Lista!Q:R,2,0),"")</f>
        <v/>
      </c>
      <c r="AM586" s="53"/>
      <c r="AN586" s="54"/>
      <c r="AO586" s="52" t="str">
        <f>IFERROR(VLOOKUP(AN586,Lista!O:P,2,0),"")</f>
        <v/>
      </c>
      <c r="AP586" s="54"/>
      <c r="AQ586" s="52" t="str">
        <f>IFERROR(VLOOKUP(AP586,Lista!Q:R,2,0),"")</f>
        <v/>
      </c>
      <c r="AR586" s="53"/>
      <c r="AS586" s="54"/>
      <c r="AT586" s="52" t="str">
        <f>IFERROR(VLOOKUP(AS586,Lista!O:P,2,0),"")</f>
        <v/>
      </c>
      <c r="AU586" s="54"/>
      <c r="AV586" s="52" t="str">
        <f>IFERROR(VLOOKUP(AU586,Lista!Q:R,2,0),"")</f>
        <v/>
      </c>
      <c r="AW586" s="53"/>
      <c r="AX586" s="54"/>
      <c r="AY586" s="52" t="str">
        <f>IFERROR(VLOOKUP(AX586,Lista!O:P,2,0),"")</f>
        <v/>
      </c>
      <c r="AZ586" s="54"/>
      <c r="BA586" s="52" t="str">
        <f>IFERROR(VLOOKUP(AZ586,Lista!Q:R,2,0),"")</f>
        <v/>
      </c>
      <c r="BB586" s="53"/>
      <c r="BC586" s="54"/>
      <c r="BD586" s="52" t="str">
        <f>IFERROR(VLOOKUP(BC586,Lista!O:P,2,0),"")</f>
        <v/>
      </c>
      <c r="BE586" s="54"/>
      <c r="BF586" s="52" t="str">
        <f>IFERROR(VLOOKUP(BE586,Lista!Q:R,2,0),"")</f>
        <v/>
      </c>
      <c r="BG586" s="53"/>
      <c r="BH586" s="54"/>
      <c r="BI586" s="52" t="str">
        <f>IFERROR(VLOOKUP(BH586,Lista!O:P,2,0),"")</f>
        <v/>
      </c>
      <c r="BJ586" s="54"/>
      <c r="BK586" s="52" t="str">
        <f>IFERROR(VLOOKUP(BJ586,Lista!Q:R,2,0),"")</f>
        <v/>
      </c>
      <c r="BL586" s="53"/>
      <c r="BM586" s="52"/>
      <c r="BN586" s="52" t="str">
        <f>IFERROR(VLOOKUP(BM586,Lista!O:P,2,0),"")</f>
        <v/>
      </c>
      <c r="BO586" s="52"/>
      <c r="BP586" s="52" t="str">
        <f>IFERROR(VLOOKUP(BO586,Lista!Q:R,2,0),"")</f>
        <v/>
      </c>
      <c r="BQ586" s="53"/>
      <c r="BR586" s="52"/>
      <c r="BS586" s="52" t="str">
        <f>IFERROR(VLOOKUP(BR586,Lista!O:P,2,0),"")</f>
        <v/>
      </c>
      <c r="BT586" s="52"/>
      <c r="BU586" s="52" t="str">
        <f>IFERROR(VLOOKUP(BT586,Lista!Q:R,2,0),"")</f>
        <v/>
      </c>
      <c r="BV586" s="53"/>
      <c r="BW586" s="52"/>
      <c r="BX586" s="52" t="str">
        <f>IFERROR(VLOOKUP(BW586,Lista!O:P,2,0),"")</f>
        <v/>
      </c>
      <c r="BY586" s="52"/>
      <c r="BZ586" s="52" t="str">
        <f>IFERROR(VLOOKUP(BY586,Lista!Q:R,2,0),"")</f>
        <v/>
      </c>
      <c r="CA586" s="53"/>
      <c r="CB586" s="52"/>
      <c r="CC586" s="52" t="str">
        <f>IFERROR(VLOOKUP(CB586,Lista!O:P,2,0),"")</f>
        <v/>
      </c>
      <c r="CD586" s="52"/>
      <c r="CE586" s="52" t="str">
        <f>IFERROR(VLOOKUP(CD586,Lista!Q:R,2,0),"")</f>
        <v/>
      </c>
      <c r="CF586" s="53"/>
      <c r="CG586" s="52"/>
      <c r="CH586" s="52" t="str">
        <f>IFERROR(VLOOKUP(CG586,Lista!O:P,2,0),"")</f>
        <v/>
      </c>
      <c r="CI586" s="52"/>
      <c r="CJ586" s="52" t="str">
        <f>IFERROR(VLOOKUP(CI586,Lista!Q:R,2,0),"")</f>
        <v/>
      </c>
      <c r="CK586" s="53"/>
      <c r="CL586" s="52"/>
      <c r="CM586" s="52" t="str">
        <f>IFERROR(VLOOKUP(CL586,Lista!O:P,2,0),"")</f>
        <v/>
      </c>
      <c r="CN586" s="52"/>
      <c r="CO586" s="52" t="str">
        <f>IFERROR(VLOOKUP(CN586,Lista!Q:R,2,0),"")</f>
        <v/>
      </c>
      <c r="CP586" s="53"/>
      <c r="CQ586" s="52"/>
      <c r="CR586" s="52" t="str">
        <f>IFERROR(VLOOKUP(CQ586,Lista!O:P,2,0),"")</f>
        <v/>
      </c>
      <c r="CS586" s="52"/>
      <c r="CT586" s="52" t="str">
        <f>IFERROR(VLOOKUP(CS586,Lista!Q:R,2,0),"")</f>
        <v/>
      </c>
      <c r="CU586" s="53"/>
      <c r="CV586" s="52"/>
      <c r="CW586" s="52" t="str">
        <f>IFERROR(VLOOKUP(CV586,Lista!O:P,2,0),"")</f>
        <v/>
      </c>
      <c r="CX586" s="52"/>
      <c r="CY586" s="52" t="str">
        <f>IFERROR(VLOOKUP(CX586,Lista!Q:R,2,0),"")</f>
        <v/>
      </c>
      <c r="CZ586" s="53"/>
      <c r="DA586" s="49">
        <f t="shared" si="0"/>
        <v>0</v>
      </c>
      <c r="DB586" s="53"/>
    </row>
    <row r="587" spans="1:106" ht="74.25" hidden="1" customHeight="1">
      <c r="A587" s="32">
        <v>0</v>
      </c>
      <c r="B587" s="16">
        <v>0</v>
      </c>
      <c r="C587" s="16">
        <v>0</v>
      </c>
      <c r="D587" s="41"/>
      <c r="E587" s="24"/>
      <c r="F587" s="24" t="str">
        <f>IFERROR(VLOOKUP(E587,Lista!O:P,2,0),"")</f>
        <v/>
      </c>
      <c r="G587" s="24"/>
      <c r="H587" s="24" t="str">
        <f>IFERROR(VLOOKUP(G587,Lista!Q:R,2,0),"")</f>
        <v/>
      </c>
      <c r="I587" s="44"/>
      <c r="J587" s="24"/>
      <c r="K587" s="24" t="str">
        <f>IFERROR(VLOOKUP(J587,Lista!O:P,2,0),"")</f>
        <v/>
      </c>
      <c r="L587" s="24"/>
      <c r="M587" s="24" t="str">
        <f>IFERROR(VLOOKUP(L587,Lista!Q:R,2,0),"")</f>
        <v/>
      </c>
      <c r="N587" s="44"/>
      <c r="O587" s="55"/>
      <c r="P587" s="16" t="str">
        <f>IFERROR(VLOOKUP(O587,Lista!O:P,2,0),"")</f>
        <v/>
      </c>
      <c r="Q587" s="55"/>
      <c r="R587" s="16" t="str">
        <f>IFERROR(VLOOKUP(Q587,Lista!Q:R,2,0),"")</f>
        <v/>
      </c>
      <c r="S587" s="53"/>
      <c r="T587" s="55"/>
      <c r="U587" s="16" t="str">
        <f>IFERROR(VLOOKUP(T587,Lista!O:P,2,0),"")</f>
        <v/>
      </c>
      <c r="V587" s="55"/>
      <c r="W587" s="16" t="str">
        <f>IFERROR(VLOOKUP(V587,Lista!Q:R,2,0),"")</f>
        <v/>
      </c>
      <c r="X587" s="53"/>
      <c r="Y587" s="55"/>
      <c r="Z587" s="16" t="str">
        <f>IFERROR(VLOOKUP(Y587,Lista!O:P,2,0),"")</f>
        <v/>
      </c>
      <c r="AA587" s="55"/>
      <c r="AB587" s="16" t="str">
        <f>IFERROR(VLOOKUP(AA587,Lista!Q:R,2,0),"")</f>
        <v/>
      </c>
      <c r="AC587" s="53"/>
      <c r="AD587" s="55"/>
      <c r="AE587" s="16" t="str">
        <f>IFERROR(VLOOKUP(AD587,Lista!O:P,2,0),"")</f>
        <v/>
      </c>
      <c r="AF587" s="55"/>
      <c r="AG587" s="16" t="str">
        <f>IFERROR(VLOOKUP(AF587,Lista!Q:R,2,0),"")</f>
        <v/>
      </c>
      <c r="AH587" s="53"/>
      <c r="AI587" s="54"/>
      <c r="AJ587" s="51" t="str">
        <f>IFERROR(VLOOKUP(AI587,Lista!O:P,2,0),"")</f>
        <v/>
      </c>
      <c r="AK587" s="54"/>
      <c r="AL587" s="52" t="str">
        <f>IFERROR(VLOOKUP(AK587,Lista!Q:R,2,0),"")</f>
        <v/>
      </c>
      <c r="AM587" s="53"/>
      <c r="AN587" s="54"/>
      <c r="AO587" s="52" t="str">
        <f>IFERROR(VLOOKUP(AN587,Lista!O:P,2,0),"")</f>
        <v/>
      </c>
      <c r="AP587" s="54"/>
      <c r="AQ587" s="52" t="str">
        <f>IFERROR(VLOOKUP(AP587,Lista!Q:R,2,0),"")</f>
        <v/>
      </c>
      <c r="AR587" s="53"/>
      <c r="AS587" s="54"/>
      <c r="AT587" s="52" t="str">
        <f>IFERROR(VLOOKUP(AS587,Lista!O:P,2,0),"")</f>
        <v/>
      </c>
      <c r="AU587" s="54"/>
      <c r="AV587" s="52" t="str">
        <f>IFERROR(VLOOKUP(AU587,Lista!Q:R,2,0),"")</f>
        <v/>
      </c>
      <c r="AW587" s="53"/>
      <c r="AX587" s="54"/>
      <c r="AY587" s="52" t="str">
        <f>IFERROR(VLOOKUP(AX587,Lista!O:P,2,0),"")</f>
        <v/>
      </c>
      <c r="AZ587" s="54"/>
      <c r="BA587" s="52" t="str">
        <f>IFERROR(VLOOKUP(AZ587,Lista!Q:R,2,0),"")</f>
        <v/>
      </c>
      <c r="BB587" s="53"/>
      <c r="BC587" s="54"/>
      <c r="BD587" s="52" t="str">
        <f>IFERROR(VLOOKUP(BC587,Lista!O:P,2,0),"")</f>
        <v/>
      </c>
      <c r="BE587" s="54"/>
      <c r="BF587" s="52" t="str">
        <f>IFERROR(VLOOKUP(BE587,Lista!Q:R,2,0),"")</f>
        <v/>
      </c>
      <c r="BG587" s="53"/>
      <c r="BH587" s="54"/>
      <c r="BI587" s="52" t="str">
        <f>IFERROR(VLOOKUP(BH587,Lista!O:P,2,0),"")</f>
        <v/>
      </c>
      <c r="BJ587" s="54"/>
      <c r="BK587" s="52" t="str">
        <f>IFERROR(VLOOKUP(BJ587,Lista!Q:R,2,0),"")</f>
        <v/>
      </c>
      <c r="BL587" s="53"/>
      <c r="BM587" s="52"/>
      <c r="BN587" s="52" t="str">
        <f>IFERROR(VLOOKUP(BM587,Lista!O:P,2,0),"")</f>
        <v/>
      </c>
      <c r="BO587" s="52"/>
      <c r="BP587" s="52" t="str">
        <f>IFERROR(VLOOKUP(BO587,Lista!Q:R,2,0),"")</f>
        <v/>
      </c>
      <c r="BQ587" s="53"/>
      <c r="BR587" s="52"/>
      <c r="BS587" s="52" t="str">
        <f>IFERROR(VLOOKUP(BR587,Lista!O:P,2,0),"")</f>
        <v/>
      </c>
      <c r="BT587" s="52"/>
      <c r="BU587" s="52" t="str">
        <f>IFERROR(VLOOKUP(BT587,Lista!Q:R,2,0),"")</f>
        <v/>
      </c>
      <c r="BV587" s="53"/>
      <c r="BW587" s="52"/>
      <c r="BX587" s="52" t="str">
        <f>IFERROR(VLOOKUP(BW587,Lista!O:P,2,0),"")</f>
        <v/>
      </c>
      <c r="BY587" s="52"/>
      <c r="BZ587" s="52" t="str">
        <f>IFERROR(VLOOKUP(BY587,Lista!Q:R,2,0),"")</f>
        <v/>
      </c>
      <c r="CA587" s="53"/>
      <c r="CB587" s="52"/>
      <c r="CC587" s="52" t="str">
        <f>IFERROR(VLOOKUP(CB587,Lista!O:P,2,0),"")</f>
        <v/>
      </c>
      <c r="CD587" s="52"/>
      <c r="CE587" s="52" t="str">
        <f>IFERROR(VLOOKUP(CD587,Lista!Q:R,2,0),"")</f>
        <v/>
      </c>
      <c r="CF587" s="53"/>
      <c r="CG587" s="52"/>
      <c r="CH587" s="52" t="str">
        <f>IFERROR(VLOOKUP(CG587,Lista!O:P,2,0),"")</f>
        <v/>
      </c>
      <c r="CI587" s="52"/>
      <c r="CJ587" s="52" t="str">
        <f>IFERROR(VLOOKUP(CI587,Lista!Q:R,2,0),"")</f>
        <v/>
      </c>
      <c r="CK587" s="53"/>
      <c r="CL587" s="52"/>
      <c r="CM587" s="52" t="str">
        <f>IFERROR(VLOOKUP(CL587,Lista!O:P,2,0),"")</f>
        <v/>
      </c>
      <c r="CN587" s="52"/>
      <c r="CO587" s="52" t="str">
        <f>IFERROR(VLOOKUP(CN587,Lista!Q:R,2,0),"")</f>
        <v/>
      </c>
      <c r="CP587" s="53"/>
      <c r="CQ587" s="52"/>
      <c r="CR587" s="52" t="str">
        <f>IFERROR(VLOOKUP(CQ587,Lista!O:P,2,0),"")</f>
        <v/>
      </c>
      <c r="CS587" s="52"/>
      <c r="CT587" s="52" t="str">
        <f>IFERROR(VLOOKUP(CS587,Lista!Q:R,2,0),"")</f>
        <v/>
      </c>
      <c r="CU587" s="53"/>
      <c r="CV587" s="52"/>
      <c r="CW587" s="52" t="str">
        <f>IFERROR(VLOOKUP(CV587,Lista!O:P,2,0),"")</f>
        <v/>
      </c>
      <c r="CX587" s="52"/>
      <c r="CY587" s="52" t="str">
        <f>IFERROR(VLOOKUP(CX587,Lista!Q:R,2,0),"")</f>
        <v/>
      </c>
      <c r="CZ587" s="53"/>
      <c r="DA587" s="49">
        <f t="shared" si="0"/>
        <v>0</v>
      </c>
      <c r="DB587" s="53"/>
    </row>
    <row r="588" spans="1:106" ht="74.25" hidden="1" customHeight="1">
      <c r="A588" s="32">
        <v>0</v>
      </c>
      <c r="B588" s="16">
        <v>0</v>
      </c>
      <c r="C588" s="16">
        <v>0</v>
      </c>
      <c r="D588" s="41"/>
      <c r="E588" s="24"/>
      <c r="F588" s="24" t="str">
        <f>IFERROR(VLOOKUP(E588,Lista!O:P,2,0),"")</f>
        <v/>
      </c>
      <c r="G588" s="24"/>
      <c r="H588" s="24" t="str">
        <f>IFERROR(VLOOKUP(G588,Lista!Q:R,2,0),"")</f>
        <v/>
      </c>
      <c r="I588" s="44"/>
      <c r="J588" s="24"/>
      <c r="K588" s="24" t="str">
        <f>IFERROR(VLOOKUP(J588,Lista!O:P,2,0),"")</f>
        <v/>
      </c>
      <c r="L588" s="24"/>
      <c r="M588" s="24" t="str">
        <f>IFERROR(VLOOKUP(L588,Lista!Q:R,2,0),"")</f>
        <v/>
      </c>
      <c r="N588" s="44"/>
      <c r="O588" s="55"/>
      <c r="P588" s="16" t="str">
        <f>IFERROR(VLOOKUP(O588,Lista!O:P,2,0),"")</f>
        <v/>
      </c>
      <c r="Q588" s="55"/>
      <c r="R588" s="16" t="str">
        <f>IFERROR(VLOOKUP(Q588,Lista!Q:R,2,0),"")</f>
        <v/>
      </c>
      <c r="S588" s="53"/>
      <c r="T588" s="55"/>
      <c r="U588" s="16" t="str">
        <f>IFERROR(VLOOKUP(T588,Lista!O:P,2,0),"")</f>
        <v/>
      </c>
      <c r="V588" s="55"/>
      <c r="W588" s="16" t="str">
        <f>IFERROR(VLOOKUP(V588,Lista!Q:R,2,0),"")</f>
        <v/>
      </c>
      <c r="X588" s="53"/>
      <c r="Y588" s="55"/>
      <c r="Z588" s="16" t="str">
        <f>IFERROR(VLOOKUP(Y588,Lista!O:P,2,0),"")</f>
        <v/>
      </c>
      <c r="AA588" s="55"/>
      <c r="AB588" s="16" t="str">
        <f>IFERROR(VLOOKUP(AA588,Lista!Q:R,2,0),"")</f>
        <v/>
      </c>
      <c r="AC588" s="53"/>
      <c r="AD588" s="55"/>
      <c r="AE588" s="16" t="str">
        <f>IFERROR(VLOOKUP(AD588,Lista!O:P,2,0),"")</f>
        <v/>
      </c>
      <c r="AF588" s="55"/>
      <c r="AG588" s="16" t="str">
        <f>IFERROR(VLOOKUP(AF588,Lista!Q:R,2,0),"")</f>
        <v/>
      </c>
      <c r="AH588" s="53"/>
      <c r="AI588" s="54"/>
      <c r="AJ588" s="51" t="str">
        <f>IFERROR(VLOOKUP(AI588,Lista!O:P,2,0),"")</f>
        <v/>
      </c>
      <c r="AK588" s="54"/>
      <c r="AL588" s="52" t="str">
        <f>IFERROR(VLOOKUP(AK588,Lista!Q:R,2,0),"")</f>
        <v/>
      </c>
      <c r="AM588" s="53"/>
      <c r="AN588" s="54"/>
      <c r="AO588" s="52" t="str">
        <f>IFERROR(VLOOKUP(AN588,Lista!O:P,2,0),"")</f>
        <v/>
      </c>
      <c r="AP588" s="54"/>
      <c r="AQ588" s="52" t="str">
        <f>IFERROR(VLOOKUP(AP588,Lista!Q:R,2,0),"")</f>
        <v/>
      </c>
      <c r="AR588" s="53"/>
      <c r="AS588" s="54"/>
      <c r="AT588" s="52" t="str">
        <f>IFERROR(VLOOKUP(AS588,Lista!O:P,2,0),"")</f>
        <v/>
      </c>
      <c r="AU588" s="54"/>
      <c r="AV588" s="52" t="str">
        <f>IFERROR(VLOOKUP(AU588,Lista!Q:R,2,0),"")</f>
        <v/>
      </c>
      <c r="AW588" s="53"/>
      <c r="AX588" s="54"/>
      <c r="AY588" s="52" t="str">
        <f>IFERROR(VLOOKUP(AX588,Lista!O:P,2,0),"")</f>
        <v/>
      </c>
      <c r="AZ588" s="54"/>
      <c r="BA588" s="52" t="str">
        <f>IFERROR(VLOOKUP(AZ588,Lista!Q:R,2,0),"")</f>
        <v/>
      </c>
      <c r="BB588" s="53"/>
      <c r="BC588" s="54"/>
      <c r="BD588" s="52" t="str">
        <f>IFERROR(VLOOKUP(BC588,Lista!O:P,2,0),"")</f>
        <v/>
      </c>
      <c r="BE588" s="54"/>
      <c r="BF588" s="52" t="str">
        <f>IFERROR(VLOOKUP(BE588,Lista!Q:R,2,0),"")</f>
        <v/>
      </c>
      <c r="BG588" s="53"/>
      <c r="BH588" s="54"/>
      <c r="BI588" s="52" t="str">
        <f>IFERROR(VLOOKUP(BH588,Lista!O:P,2,0),"")</f>
        <v/>
      </c>
      <c r="BJ588" s="54"/>
      <c r="BK588" s="52" t="str">
        <f>IFERROR(VLOOKUP(BJ588,Lista!Q:R,2,0),"")</f>
        <v/>
      </c>
      <c r="BL588" s="53"/>
      <c r="BM588" s="52"/>
      <c r="BN588" s="52" t="str">
        <f>IFERROR(VLOOKUP(BM588,Lista!O:P,2,0),"")</f>
        <v/>
      </c>
      <c r="BO588" s="52"/>
      <c r="BP588" s="52" t="str">
        <f>IFERROR(VLOOKUP(BO588,Lista!Q:R,2,0),"")</f>
        <v/>
      </c>
      <c r="BQ588" s="53"/>
      <c r="BR588" s="52"/>
      <c r="BS588" s="52" t="str">
        <f>IFERROR(VLOOKUP(BR588,Lista!O:P,2,0),"")</f>
        <v/>
      </c>
      <c r="BT588" s="52"/>
      <c r="BU588" s="52" t="str">
        <f>IFERROR(VLOOKUP(BT588,Lista!Q:R,2,0),"")</f>
        <v/>
      </c>
      <c r="BV588" s="53"/>
      <c r="BW588" s="52"/>
      <c r="BX588" s="52" t="str">
        <f>IFERROR(VLOOKUP(BW588,Lista!O:P,2,0),"")</f>
        <v/>
      </c>
      <c r="BY588" s="52"/>
      <c r="BZ588" s="52" t="str">
        <f>IFERROR(VLOOKUP(BY588,Lista!Q:R,2,0),"")</f>
        <v/>
      </c>
      <c r="CA588" s="53"/>
      <c r="CB588" s="52"/>
      <c r="CC588" s="52" t="str">
        <f>IFERROR(VLOOKUP(CB588,Lista!O:P,2,0),"")</f>
        <v/>
      </c>
      <c r="CD588" s="52"/>
      <c r="CE588" s="52" t="str">
        <f>IFERROR(VLOOKUP(CD588,Lista!Q:R,2,0),"")</f>
        <v/>
      </c>
      <c r="CF588" s="53"/>
      <c r="CG588" s="52"/>
      <c r="CH588" s="52" t="str">
        <f>IFERROR(VLOOKUP(CG588,Lista!O:P,2,0),"")</f>
        <v/>
      </c>
      <c r="CI588" s="52"/>
      <c r="CJ588" s="52" t="str">
        <f>IFERROR(VLOOKUP(CI588,Lista!Q:R,2,0),"")</f>
        <v/>
      </c>
      <c r="CK588" s="53"/>
      <c r="CL588" s="52"/>
      <c r="CM588" s="52" t="str">
        <f>IFERROR(VLOOKUP(CL588,Lista!O:P,2,0),"")</f>
        <v/>
      </c>
      <c r="CN588" s="52"/>
      <c r="CO588" s="52" t="str">
        <f>IFERROR(VLOOKUP(CN588,Lista!Q:R,2,0),"")</f>
        <v/>
      </c>
      <c r="CP588" s="53"/>
      <c r="CQ588" s="52"/>
      <c r="CR588" s="52" t="str">
        <f>IFERROR(VLOOKUP(CQ588,Lista!O:P,2,0),"")</f>
        <v/>
      </c>
      <c r="CS588" s="52"/>
      <c r="CT588" s="52" t="str">
        <f>IFERROR(VLOOKUP(CS588,Lista!Q:R,2,0),"")</f>
        <v/>
      </c>
      <c r="CU588" s="53"/>
      <c r="CV588" s="52"/>
      <c r="CW588" s="52" t="str">
        <f>IFERROR(VLOOKUP(CV588,Lista!O:P,2,0),"")</f>
        <v/>
      </c>
      <c r="CX588" s="52"/>
      <c r="CY588" s="52" t="str">
        <f>IFERROR(VLOOKUP(CX588,Lista!Q:R,2,0),"")</f>
        <v/>
      </c>
      <c r="CZ588" s="53"/>
      <c r="DA588" s="49">
        <f t="shared" si="0"/>
        <v>0</v>
      </c>
      <c r="DB588" s="53"/>
    </row>
    <row r="589" spans="1:106" ht="74.25" hidden="1" customHeight="1">
      <c r="A589" s="32">
        <v>0</v>
      </c>
      <c r="B589" s="16">
        <v>0</v>
      </c>
      <c r="C589" s="16">
        <v>0</v>
      </c>
      <c r="D589" s="41"/>
      <c r="E589" s="24"/>
      <c r="F589" s="24" t="str">
        <f>IFERROR(VLOOKUP(E589,Lista!O:P,2,0),"")</f>
        <v/>
      </c>
      <c r="G589" s="24"/>
      <c r="H589" s="24" t="str">
        <f>IFERROR(VLOOKUP(G589,Lista!Q:R,2,0),"")</f>
        <v/>
      </c>
      <c r="I589" s="44"/>
      <c r="J589" s="24"/>
      <c r="K589" s="24" t="str">
        <f>IFERROR(VLOOKUP(J589,Lista!O:P,2,0),"")</f>
        <v/>
      </c>
      <c r="L589" s="24"/>
      <c r="M589" s="24" t="str">
        <f>IFERROR(VLOOKUP(L589,Lista!Q:R,2,0),"")</f>
        <v/>
      </c>
      <c r="N589" s="44"/>
      <c r="O589" s="55"/>
      <c r="P589" s="16" t="str">
        <f>IFERROR(VLOOKUP(O589,Lista!O:P,2,0),"")</f>
        <v/>
      </c>
      <c r="Q589" s="55"/>
      <c r="R589" s="16" t="str">
        <f>IFERROR(VLOOKUP(Q589,Lista!Q:R,2,0),"")</f>
        <v/>
      </c>
      <c r="S589" s="53"/>
      <c r="T589" s="55"/>
      <c r="U589" s="16" t="str">
        <f>IFERROR(VLOOKUP(T589,Lista!O:P,2,0),"")</f>
        <v/>
      </c>
      <c r="V589" s="55"/>
      <c r="W589" s="16" t="str">
        <f>IFERROR(VLOOKUP(V589,Lista!Q:R,2,0),"")</f>
        <v/>
      </c>
      <c r="X589" s="53"/>
      <c r="Y589" s="55"/>
      <c r="Z589" s="16" t="str">
        <f>IFERROR(VLOOKUP(Y589,Lista!O:P,2,0),"")</f>
        <v/>
      </c>
      <c r="AA589" s="55"/>
      <c r="AB589" s="16" t="str">
        <f>IFERROR(VLOOKUP(AA589,Lista!Q:R,2,0),"")</f>
        <v/>
      </c>
      <c r="AC589" s="53"/>
      <c r="AD589" s="55"/>
      <c r="AE589" s="16" t="str">
        <f>IFERROR(VLOOKUP(AD589,Lista!O:P,2,0),"")</f>
        <v/>
      </c>
      <c r="AF589" s="55"/>
      <c r="AG589" s="16" t="str">
        <f>IFERROR(VLOOKUP(AF589,Lista!Q:R,2,0),"")</f>
        <v/>
      </c>
      <c r="AH589" s="53"/>
      <c r="AI589" s="54"/>
      <c r="AJ589" s="51" t="str">
        <f>IFERROR(VLOOKUP(AI589,Lista!O:P,2,0),"")</f>
        <v/>
      </c>
      <c r="AK589" s="54"/>
      <c r="AL589" s="52" t="str">
        <f>IFERROR(VLOOKUP(AK589,Lista!Q:R,2,0),"")</f>
        <v/>
      </c>
      <c r="AM589" s="53"/>
      <c r="AN589" s="54"/>
      <c r="AO589" s="52" t="str">
        <f>IFERROR(VLOOKUP(AN589,Lista!O:P,2,0),"")</f>
        <v/>
      </c>
      <c r="AP589" s="54"/>
      <c r="AQ589" s="52" t="str">
        <f>IFERROR(VLOOKUP(AP589,Lista!Q:R,2,0),"")</f>
        <v/>
      </c>
      <c r="AR589" s="53"/>
      <c r="AS589" s="54"/>
      <c r="AT589" s="52" t="str">
        <f>IFERROR(VLOOKUP(AS589,Lista!O:P,2,0),"")</f>
        <v/>
      </c>
      <c r="AU589" s="54"/>
      <c r="AV589" s="52" t="str">
        <f>IFERROR(VLOOKUP(AU589,Lista!Q:R,2,0),"")</f>
        <v/>
      </c>
      <c r="AW589" s="53"/>
      <c r="AX589" s="54"/>
      <c r="AY589" s="52" t="str">
        <f>IFERROR(VLOOKUP(AX589,Lista!O:P,2,0),"")</f>
        <v/>
      </c>
      <c r="AZ589" s="54"/>
      <c r="BA589" s="52" t="str">
        <f>IFERROR(VLOOKUP(AZ589,Lista!Q:R,2,0),"")</f>
        <v/>
      </c>
      <c r="BB589" s="53"/>
      <c r="BC589" s="54"/>
      <c r="BD589" s="52" t="str">
        <f>IFERROR(VLOOKUP(BC589,Lista!O:P,2,0),"")</f>
        <v/>
      </c>
      <c r="BE589" s="54"/>
      <c r="BF589" s="52" t="str">
        <f>IFERROR(VLOOKUP(BE589,Lista!Q:R,2,0),"")</f>
        <v/>
      </c>
      <c r="BG589" s="53"/>
      <c r="BH589" s="54"/>
      <c r="BI589" s="52" t="str">
        <f>IFERROR(VLOOKUP(BH589,Lista!O:P,2,0),"")</f>
        <v/>
      </c>
      <c r="BJ589" s="54"/>
      <c r="BK589" s="52" t="str">
        <f>IFERROR(VLOOKUP(BJ589,Lista!Q:R,2,0),"")</f>
        <v/>
      </c>
      <c r="BL589" s="53"/>
      <c r="BM589" s="52"/>
      <c r="BN589" s="52" t="str">
        <f>IFERROR(VLOOKUP(BM589,Lista!O:P,2,0),"")</f>
        <v/>
      </c>
      <c r="BO589" s="52"/>
      <c r="BP589" s="52" t="str">
        <f>IFERROR(VLOOKUP(BO589,Lista!Q:R,2,0),"")</f>
        <v/>
      </c>
      <c r="BQ589" s="53"/>
      <c r="BR589" s="52"/>
      <c r="BS589" s="52" t="str">
        <f>IFERROR(VLOOKUP(BR589,Lista!O:P,2,0),"")</f>
        <v/>
      </c>
      <c r="BT589" s="52"/>
      <c r="BU589" s="52" t="str">
        <f>IFERROR(VLOOKUP(BT589,Lista!Q:R,2,0),"")</f>
        <v/>
      </c>
      <c r="BV589" s="53"/>
      <c r="BW589" s="52"/>
      <c r="BX589" s="52" t="str">
        <f>IFERROR(VLOOKUP(BW589,Lista!O:P,2,0),"")</f>
        <v/>
      </c>
      <c r="BY589" s="52"/>
      <c r="BZ589" s="52" t="str">
        <f>IFERROR(VLOOKUP(BY589,Lista!Q:R,2,0),"")</f>
        <v/>
      </c>
      <c r="CA589" s="53"/>
      <c r="CB589" s="52"/>
      <c r="CC589" s="52" t="str">
        <f>IFERROR(VLOOKUP(CB589,Lista!O:P,2,0),"")</f>
        <v/>
      </c>
      <c r="CD589" s="52"/>
      <c r="CE589" s="52" t="str">
        <f>IFERROR(VLOOKUP(CD589,Lista!Q:R,2,0),"")</f>
        <v/>
      </c>
      <c r="CF589" s="53"/>
      <c r="CG589" s="52"/>
      <c r="CH589" s="52" t="str">
        <f>IFERROR(VLOOKUP(CG589,Lista!O:P,2,0),"")</f>
        <v/>
      </c>
      <c r="CI589" s="52"/>
      <c r="CJ589" s="52" t="str">
        <f>IFERROR(VLOOKUP(CI589,Lista!Q:R,2,0),"")</f>
        <v/>
      </c>
      <c r="CK589" s="53"/>
      <c r="CL589" s="52"/>
      <c r="CM589" s="52" t="str">
        <f>IFERROR(VLOOKUP(CL589,Lista!O:P,2,0),"")</f>
        <v/>
      </c>
      <c r="CN589" s="52"/>
      <c r="CO589" s="52" t="str">
        <f>IFERROR(VLOOKUP(CN589,Lista!Q:R,2,0),"")</f>
        <v/>
      </c>
      <c r="CP589" s="53"/>
      <c r="CQ589" s="52"/>
      <c r="CR589" s="52" t="str">
        <f>IFERROR(VLOOKUP(CQ589,Lista!O:P,2,0),"")</f>
        <v/>
      </c>
      <c r="CS589" s="52"/>
      <c r="CT589" s="52" t="str">
        <f>IFERROR(VLOOKUP(CS589,Lista!Q:R,2,0),"")</f>
        <v/>
      </c>
      <c r="CU589" s="53"/>
      <c r="CV589" s="52"/>
      <c r="CW589" s="52" t="str">
        <f>IFERROR(VLOOKUP(CV589,Lista!O:P,2,0),"")</f>
        <v/>
      </c>
      <c r="CX589" s="52"/>
      <c r="CY589" s="52" t="str">
        <f>IFERROR(VLOOKUP(CX589,Lista!Q:R,2,0),"")</f>
        <v/>
      </c>
      <c r="CZ589" s="53"/>
      <c r="DA589" s="49">
        <f t="shared" si="0"/>
        <v>0</v>
      </c>
      <c r="DB589" s="53"/>
    </row>
    <row r="590" spans="1:106" ht="74.25" hidden="1" customHeight="1">
      <c r="A590" s="32">
        <v>0</v>
      </c>
      <c r="B590" s="16">
        <v>0</v>
      </c>
      <c r="C590" s="16">
        <v>0</v>
      </c>
      <c r="D590" s="41"/>
      <c r="E590" s="24"/>
      <c r="F590" s="24" t="str">
        <f>IFERROR(VLOOKUP(E590,Lista!O:P,2,0),"")</f>
        <v/>
      </c>
      <c r="G590" s="24"/>
      <c r="H590" s="24" t="str">
        <f>IFERROR(VLOOKUP(G590,Lista!Q:R,2,0),"")</f>
        <v/>
      </c>
      <c r="I590" s="44"/>
      <c r="J590" s="24"/>
      <c r="K590" s="24" t="str">
        <f>IFERROR(VLOOKUP(J590,Lista!O:P,2,0),"")</f>
        <v/>
      </c>
      <c r="L590" s="24"/>
      <c r="M590" s="24" t="str">
        <f>IFERROR(VLOOKUP(L590,Lista!Q:R,2,0),"")</f>
        <v/>
      </c>
      <c r="N590" s="44"/>
      <c r="O590" s="55"/>
      <c r="P590" s="16" t="str">
        <f>IFERROR(VLOOKUP(O590,Lista!O:P,2,0),"")</f>
        <v/>
      </c>
      <c r="Q590" s="55"/>
      <c r="R590" s="16" t="str">
        <f>IFERROR(VLOOKUP(Q590,Lista!Q:R,2,0),"")</f>
        <v/>
      </c>
      <c r="S590" s="53"/>
      <c r="T590" s="55"/>
      <c r="U590" s="16" t="str">
        <f>IFERROR(VLOOKUP(T590,Lista!O:P,2,0),"")</f>
        <v/>
      </c>
      <c r="V590" s="55"/>
      <c r="W590" s="16" t="str">
        <f>IFERROR(VLOOKUP(V590,Lista!Q:R,2,0),"")</f>
        <v/>
      </c>
      <c r="X590" s="53"/>
      <c r="Y590" s="55"/>
      <c r="Z590" s="16" t="str">
        <f>IFERROR(VLOOKUP(Y590,Lista!O:P,2,0),"")</f>
        <v/>
      </c>
      <c r="AA590" s="55"/>
      <c r="AB590" s="16" t="str">
        <f>IFERROR(VLOOKUP(AA590,Lista!Q:R,2,0),"")</f>
        <v/>
      </c>
      <c r="AC590" s="53"/>
      <c r="AD590" s="55"/>
      <c r="AE590" s="16" t="str">
        <f>IFERROR(VLOOKUP(AD590,Lista!O:P,2,0),"")</f>
        <v/>
      </c>
      <c r="AF590" s="55"/>
      <c r="AG590" s="16" t="str">
        <f>IFERROR(VLOOKUP(AF590,Lista!Q:R,2,0),"")</f>
        <v/>
      </c>
      <c r="AH590" s="53"/>
      <c r="AI590" s="54"/>
      <c r="AJ590" s="51" t="str">
        <f>IFERROR(VLOOKUP(AI590,Lista!O:P,2,0),"")</f>
        <v/>
      </c>
      <c r="AK590" s="54"/>
      <c r="AL590" s="52" t="str">
        <f>IFERROR(VLOOKUP(AK590,Lista!Q:R,2,0),"")</f>
        <v/>
      </c>
      <c r="AM590" s="53"/>
      <c r="AN590" s="54"/>
      <c r="AO590" s="52" t="str">
        <f>IFERROR(VLOOKUP(AN590,Lista!O:P,2,0),"")</f>
        <v/>
      </c>
      <c r="AP590" s="54"/>
      <c r="AQ590" s="52" t="str">
        <f>IFERROR(VLOOKUP(AP590,Lista!Q:R,2,0),"")</f>
        <v/>
      </c>
      <c r="AR590" s="53"/>
      <c r="AS590" s="54"/>
      <c r="AT590" s="52" t="str">
        <f>IFERROR(VLOOKUP(AS590,Lista!O:P,2,0),"")</f>
        <v/>
      </c>
      <c r="AU590" s="54"/>
      <c r="AV590" s="52" t="str">
        <f>IFERROR(VLOOKUP(AU590,Lista!Q:R,2,0),"")</f>
        <v/>
      </c>
      <c r="AW590" s="53"/>
      <c r="AX590" s="54"/>
      <c r="AY590" s="52" t="str">
        <f>IFERROR(VLOOKUP(AX590,Lista!O:P,2,0),"")</f>
        <v/>
      </c>
      <c r="AZ590" s="54"/>
      <c r="BA590" s="52" t="str">
        <f>IFERROR(VLOOKUP(AZ590,Lista!Q:R,2,0),"")</f>
        <v/>
      </c>
      <c r="BB590" s="53"/>
      <c r="BC590" s="54"/>
      <c r="BD590" s="52" t="str">
        <f>IFERROR(VLOOKUP(BC590,Lista!O:P,2,0),"")</f>
        <v/>
      </c>
      <c r="BE590" s="54"/>
      <c r="BF590" s="52" t="str">
        <f>IFERROR(VLOOKUP(BE590,Lista!Q:R,2,0),"")</f>
        <v/>
      </c>
      <c r="BG590" s="53"/>
      <c r="BH590" s="54"/>
      <c r="BI590" s="52" t="str">
        <f>IFERROR(VLOOKUP(BH590,Lista!O:P,2,0),"")</f>
        <v/>
      </c>
      <c r="BJ590" s="54"/>
      <c r="BK590" s="52" t="str">
        <f>IFERROR(VLOOKUP(BJ590,Lista!Q:R,2,0),"")</f>
        <v/>
      </c>
      <c r="BL590" s="53"/>
      <c r="BM590" s="52"/>
      <c r="BN590" s="52" t="str">
        <f>IFERROR(VLOOKUP(BM590,Lista!O:P,2,0),"")</f>
        <v/>
      </c>
      <c r="BO590" s="52"/>
      <c r="BP590" s="52" t="str">
        <f>IFERROR(VLOOKUP(BO590,Lista!Q:R,2,0),"")</f>
        <v/>
      </c>
      <c r="BQ590" s="53"/>
      <c r="BR590" s="52"/>
      <c r="BS590" s="52" t="str">
        <f>IFERROR(VLOOKUP(BR590,Lista!O:P,2,0),"")</f>
        <v/>
      </c>
      <c r="BT590" s="52"/>
      <c r="BU590" s="52" t="str">
        <f>IFERROR(VLOOKUP(BT590,Lista!Q:R,2,0),"")</f>
        <v/>
      </c>
      <c r="BV590" s="53"/>
      <c r="BW590" s="52"/>
      <c r="BX590" s="52" t="str">
        <f>IFERROR(VLOOKUP(BW590,Lista!O:P,2,0),"")</f>
        <v/>
      </c>
      <c r="BY590" s="52"/>
      <c r="BZ590" s="52" t="str">
        <f>IFERROR(VLOOKUP(BY590,Lista!Q:R,2,0),"")</f>
        <v/>
      </c>
      <c r="CA590" s="53"/>
      <c r="CB590" s="52"/>
      <c r="CC590" s="52" t="str">
        <f>IFERROR(VLOOKUP(CB590,Lista!O:P,2,0),"")</f>
        <v/>
      </c>
      <c r="CD590" s="52"/>
      <c r="CE590" s="52" t="str">
        <f>IFERROR(VLOOKUP(CD590,Lista!Q:R,2,0),"")</f>
        <v/>
      </c>
      <c r="CF590" s="53"/>
      <c r="CG590" s="52"/>
      <c r="CH590" s="52" t="str">
        <f>IFERROR(VLOOKUP(CG590,Lista!O:P,2,0),"")</f>
        <v/>
      </c>
      <c r="CI590" s="52"/>
      <c r="CJ590" s="52" t="str">
        <f>IFERROR(VLOOKUP(CI590,Lista!Q:R,2,0),"")</f>
        <v/>
      </c>
      <c r="CK590" s="53"/>
      <c r="CL590" s="52"/>
      <c r="CM590" s="52" t="str">
        <f>IFERROR(VLOOKUP(CL590,Lista!O:P,2,0),"")</f>
        <v/>
      </c>
      <c r="CN590" s="52"/>
      <c r="CO590" s="52" t="str">
        <f>IFERROR(VLOOKUP(CN590,Lista!Q:R,2,0),"")</f>
        <v/>
      </c>
      <c r="CP590" s="53"/>
      <c r="CQ590" s="52"/>
      <c r="CR590" s="52" t="str">
        <f>IFERROR(VLOOKUP(CQ590,Lista!O:P,2,0),"")</f>
        <v/>
      </c>
      <c r="CS590" s="52"/>
      <c r="CT590" s="52" t="str">
        <f>IFERROR(VLOOKUP(CS590,Lista!Q:R,2,0),"")</f>
        <v/>
      </c>
      <c r="CU590" s="53"/>
      <c r="CV590" s="52"/>
      <c r="CW590" s="52" t="str">
        <f>IFERROR(VLOOKUP(CV590,Lista!O:P,2,0),"")</f>
        <v/>
      </c>
      <c r="CX590" s="52"/>
      <c r="CY590" s="52" t="str">
        <f>IFERROR(VLOOKUP(CX590,Lista!Q:R,2,0),"")</f>
        <v/>
      </c>
      <c r="CZ590" s="53"/>
      <c r="DA590" s="49">
        <f t="shared" si="0"/>
        <v>0</v>
      </c>
      <c r="DB590" s="53"/>
    </row>
    <row r="591" spans="1:106" ht="74.25" hidden="1" customHeight="1">
      <c r="A591" s="32">
        <v>0</v>
      </c>
      <c r="B591" s="16">
        <v>0</v>
      </c>
      <c r="C591" s="16">
        <v>0</v>
      </c>
      <c r="D591" s="41"/>
      <c r="E591" s="24"/>
      <c r="F591" s="24" t="str">
        <f>IFERROR(VLOOKUP(E591,Lista!O:P,2,0),"")</f>
        <v/>
      </c>
      <c r="G591" s="24"/>
      <c r="H591" s="24" t="str">
        <f>IFERROR(VLOOKUP(G591,Lista!Q:R,2,0),"")</f>
        <v/>
      </c>
      <c r="I591" s="44"/>
      <c r="J591" s="24"/>
      <c r="K591" s="24" t="str">
        <f>IFERROR(VLOOKUP(J591,Lista!O:P,2,0),"")</f>
        <v/>
      </c>
      <c r="L591" s="24"/>
      <c r="M591" s="24" t="str">
        <f>IFERROR(VLOOKUP(L591,Lista!Q:R,2,0),"")</f>
        <v/>
      </c>
      <c r="N591" s="44"/>
      <c r="O591" s="55"/>
      <c r="P591" s="16" t="str">
        <f>IFERROR(VLOOKUP(O591,Lista!O:P,2,0),"")</f>
        <v/>
      </c>
      <c r="Q591" s="55"/>
      <c r="R591" s="16" t="str">
        <f>IFERROR(VLOOKUP(Q591,Lista!Q:R,2,0),"")</f>
        <v/>
      </c>
      <c r="S591" s="53"/>
      <c r="T591" s="55"/>
      <c r="U591" s="16" t="str">
        <f>IFERROR(VLOOKUP(T591,Lista!O:P,2,0),"")</f>
        <v/>
      </c>
      <c r="V591" s="55"/>
      <c r="W591" s="16" t="str">
        <f>IFERROR(VLOOKUP(V591,Lista!Q:R,2,0),"")</f>
        <v/>
      </c>
      <c r="X591" s="53"/>
      <c r="Y591" s="55"/>
      <c r="Z591" s="16" t="str">
        <f>IFERROR(VLOOKUP(Y591,Lista!O:P,2,0),"")</f>
        <v/>
      </c>
      <c r="AA591" s="55"/>
      <c r="AB591" s="16" t="str">
        <f>IFERROR(VLOOKUP(AA591,Lista!Q:R,2,0),"")</f>
        <v/>
      </c>
      <c r="AC591" s="53"/>
      <c r="AD591" s="55"/>
      <c r="AE591" s="16" t="str">
        <f>IFERROR(VLOOKUP(AD591,Lista!O:P,2,0),"")</f>
        <v/>
      </c>
      <c r="AF591" s="55"/>
      <c r="AG591" s="16" t="str">
        <f>IFERROR(VLOOKUP(AF591,Lista!Q:R,2,0),"")</f>
        <v/>
      </c>
      <c r="AH591" s="53"/>
      <c r="AI591" s="54"/>
      <c r="AJ591" s="51" t="str">
        <f>IFERROR(VLOOKUP(AI591,Lista!O:P,2,0),"")</f>
        <v/>
      </c>
      <c r="AK591" s="54"/>
      <c r="AL591" s="52" t="str">
        <f>IFERROR(VLOOKUP(AK591,Lista!Q:R,2,0),"")</f>
        <v/>
      </c>
      <c r="AM591" s="53"/>
      <c r="AN591" s="54"/>
      <c r="AO591" s="52" t="str">
        <f>IFERROR(VLOOKUP(AN591,Lista!O:P,2,0),"")</f>
        <v/>
      </c>
      <c r="AP591" s="54"/>
      <c r="AQ591" s="52" t="str">
        <f>IFERROR(VLOOKUP(AP591,Lista!Q:R,2,0),"")</f>
        <v/>
      </c>
      <c r="AR591" s="53"/>
      <c r="AS591" s="54"/>
      <c r="AT591" s="52" t="str">
        <f>IFERROR(VLOOKUP(AS591,Lista!O:P,2,0),"")</f>
        <v/>
      </c>
      <c r="AU591" s="54"/>
      <c r="AV591" s="52" t="str">
        <f>IFERROR(VLOOKUP(AU591,Lista!Q:R,2,0),"")</f>
        <v/>
      </c>
      <c r="AW591" s="53"/>
      <c r="AX591" s="54"/>
      <c r="AY591" s="52" t="str">
        <f>IFERROR(VLOOKUP(AX591,Lista!O:P,2,0),"")</f>
        <v/>
      </c>
      <c r="AZ591" s="54"/>
      <c r="BA591" s="52" t="str">
        <f>IFERROR(VLOOKUP(AZ591,Lista!Q:R,2,0),"")</f>
        <v/>
      </c>
      <c r="BB591" s="53"/>
      <c r="BC591" s="54"/>
      <c r="BD591" s="52" t="str">
        <f>IFERROR(VLOOKUP(BC591,Lista!O:P,2,0),"")</f>
        <v/>
      </c>
      <c r="BE591" s="54"/>
      <c r="BF591" s="52" t="str">
        <f>IFERROR(VLOOKUP(BE591,Lista!Q:R,2,0),"")</f>
        <v/>
      </c>
      <c r="BG591" s="53"/>
      <c r="BH591" s="54"/>
      <c r="BI591" s="52" t="str">
        <f>IFERROR(VLOOKUP(BH591,Lista!O:P,2,0),"")</f>
        <v/>
      </c>
      <c r="BJ591" s="54"/>
      <c r="BK591" s="52" t="str">
        <f>IFERROR(VLOOKUP(BJ591,Lista!Q:R,2,0),"")</f>
        <v/>
      </c>
      <c r="BL591" s="53"/>
      <c r="BM591" s="52"/>
      <c r="BN591" s="52" t="str">
        <f>IFERROR(VLOOKUP(BM591,Lista!O:P,2,0),"")</f>
        <v/>
      </c>
      <c r="BO591" s="52"/>
      <c r="BP591" s="52" t="str">
        <f>IFERROR(VLOOKUP(BO591,Lista!Q:R,2,0),"")</f>
        <v/>
      </c>
      <c r="BQ591" s="53"/>
      <c r="BR591" s="52"/>
      <c r="BS591" s="52" t="str">
        <f>IFERROR(VLOOKUP(BR591,Lista!O:P,2,0),"")</f>
        <v/>
      </c>
      <c r="BT591" s="52"/>
      <c r="BU591" s="52" t="str">
        <f>IFERROR(VLOOKUP(BT591,Lista!Q:R,2,0),"")</f>
        <v/>
      </c>
      <c r="BV591" s="53"/>
      <c r="BW591" s="52"/>
      <c r="BX591" s="52" t="str">
        <f>IFERROR(VLOOKUP(BW591,Lista!O:P,2,0),"")</f>
        <v/>
      </c>
      <c r="BY591" s="52"/>
      <c r="BZ591" s="52" t="str">
        <f>IFERROR(VLOOKUP(BY591,Lista!Q:R,2,0),"")</f>
        <v/>
      </c>
      <c r="CA591" s="53"/>
      <c r="CB591" s="52"/>
      <c r="CC591" s="52" t="str">
        <f>IFERROR(VLOOKUP(CB591,Lista!O:P,2,0),"")</f>
        <v/>
      </c>
      <c r="CD591" s="52"/>
      <c r="CE591" s="52" t="str">
        <f>IFERROR(VLOOKUP(CD591,Lista!Q:R,2,0),"")</f>
        <v/>
      </c>
      <c r="CF591" s="53"/>
      <c r="CG591" s="52"/>
      <c r="CH591" s="52" t="str">
        <f>IFERROR(VLOOKUP(CG591,Lista!O:P,2,0),"")</f>
        <v/>
      </c>
      <c r="CI591" s="52"/>
      <c r="CJ591" s="52" t="str">
        <f>IFERROR(VLOOKUP(CI591,Lista!Q:R,2,0),"")</f>
        <v/>
      </c>
      <c r="CK591" s="53"/>
      <c r="CL591" s="52"/>
      <c r="CM591" s="52" t="str">
        <f>IFERROR(VLOOKUP(CL591,Lista!O:P,2,0),"")</f>
        <v/>
      </c>
      <c r="CN591" s="52"/>
      <c r="CO591" s="52" t="str">
        <f>IFERROR(VLOOKUP(CN591,Lista!Q:R,2,0),"")</f>
        <v/>
      </c>
      <c r="CP591" s="53"/>
      <c r="CQ591" s="52"/>
      <c r="CR591" s="52" t="str">
        <f>IFERROR(VLOOKUP(CQ591,Lista!O:P,2,0),"")</f>
        <v/>
      </c>
      <c r="CS591" s="52"/>
      <c r="CT591" s="52" t="str">
        <f>IFERROR(VLOOKUP(CS591,Lista!Q:R,2,0),"")</f>
        <v/>
      </c>
      <c r="CU591" s="53"/>
      <c r="CV591" s="52"/>
      <c r="CW591" s="52" t="str">
        <f>IFERROR(VLOOKUP(CV591,Lista!O:P,2,0),"")</f>
        <v/>
      </c>
      <c r="CX591" s="52"/>
      <c r="CY591" s="52" t="str">
        <f>IFERROR(VLOOKUP(CX591,Lista!Q:R,2,0),"")</f>
        <v/>
      </c>
      <c r="CZ591" s="53"/>
      <c r="DA591" s="49">
        <f t="shared" si="0"/>
        <v>0</v>
      </c>
      <c r="DB591" s="53"/>
    </row>
    <row r="592" spans="1:106" ht="74.25" hidden="1" customHeight="1">
      <c r="A592" s="32">
        <v>0</v>
      </c>
      <c r="B592" s="16">
        <v>0</v>
      </c>
      <c r="C592" s="16">
        <v>0</v>
      </c>
      <c r="D592" s="41"/>
      <c r="E592" s="24"/>
      <c r="F592" s="24" t="str">
        <f>IFERROR(VLOOKUP(E592,Lista!O:P,2,0),"")</f>
        <v/>
      </c>
      <c r="G592" s="24"/>
      <c r="H592" s="24" t="str">
        <f>IFERROR(VLOOKUP(G592,Lista!Q:R,2,0),"")</f>
        <v/>
      </c>
      <c r="I592" s="44"/>
      <c r="J592" s="24"/>
      <c r="K592" s="24" t="str">
        <f>IFERROR(VLOOKUP(J592,Lista!O:P,2,0),"")</f>
        <v/>
      </c>
      <c r="L592" s="24"/>
      <c r="M592" s="24" t="str">
        <f>IFERROR(VLOOKUP(L592,Lista!Q:R,2,0),"")</f>
        <v/>
      </c>
      <c r="N592" s="44"/>
      <c r="O592" s="55"/>
      <c r="P592" s="16" t="str">
        <f>IFERROR(VLOOKUP(O592,Lista!O:P,2,0),"")</f>
        <v/>
      </c>
      <c r="Q592" s="55"/>
      <c r="R592" s="16" t="str">
        <f>IFERROR(VLOOKUP(Q592,Lista!Q:R,2,0),"")</f>
        <v/>
      </c>
      <c r="S592" s="53"/>
      <c r="T592" s="55"/>
      <c r="U592" s="16" t="str">
        <f>IFERROR(VLOOKUP(T592,Lista!O:P,2,0),"")</f>
        <v/>
      </c>
      <c r="V592" s="55"/>
      <c r="W592" s="16" t="str">
        <f>IFERROR(VLOOKUP(V592,Lista!Q:R,2,0),"")</f>
        <v/>
      </c>
      <c r="X592" s="53"/>
      <c r="Y592" s="55"/>
      <c r="Z592" s="16" t="str">
        <f>IFERROR(VLOOKUP(Y592,Lista!O:P,2,0),"")</f>
        <v/>
      </c>
      <c r="AA592" s="55"/>
      <c r="AB592" s="16" t="str">
        <f>IFERROR(VLOOKUP(AA592,Lista!Q:R,2,0),"")</f>
        <v/>
      </c>
      <c r="AC592" s="53"/>
      <c r="AD592" s="55"/>
      <c r="AE592" s="16" t="str">
        <f>IFERROR(VLOOKUP(AD592,Lista!O:P,2,0),"")</f>
        <v/>
      </c>
      <c r="AF592" s="55"/>
      <c r="AG592" s="16" t="str">
        <f>IFERROR(VLOOKUP(AF592,Lista!Q:R,2,0),"")</f>
        <v/>
      </c>
      <c r="AH592" s="53"/>
      <c r="AI592" s="54"/>
      <c r="AJ592" s="51" t="str">
        <f>IFERROR(VLOOKUP(AI592,Lista!O:P,2,0),"")</f>
        <v/>
      </c>
      <c r="AK592" s="54"/>
      <c r="AL592" s="52" t="str">
        <f>IFERROR(VLOOKUP(AK592,Lista!Q:R,2,0),"")</f>
        <v/>
      </c>
      <c r="AM592" s="53"/>
      <c r="AN592" s="54"/>
      <c r="AO592" s="52" t="str">
        <f>IFERROR(VLOOKUP(AN592,Lista!O:P,2,0),"")</f>
        <v/>
      </c>
      <c r="AP592" s="54"/>
      <c r="AQ592" s="52" t="str">
        <f>IFERROR(VLOOKUP(AP592,Lista!Q:R,2,0),"")</f>
        <v/>
      </c>
      <c r="AR592" s="53"/>
      <c r="AS592" s="54"/>
      <c r="AT592" s="52" t="str">
        <f>IFERROR(VLOOKUP(AS592,Lista!O:P,2,0),"")</f>
        <v/>
      </c>
      <c r="AU592" s="54"/>
      <c r="AV592" s="52" t="str">
        <f>IFERROR(VLOOKUP(AU592,Lista!Q:R,2,0),"")</f>
        <v/>
      </c>
      <c r="AW592" s="53"/>
      <c r="AX592" s="54"/>
      <c r="AY592" s="52" t="str">
        <f>IFERROR(VLOOKUP(AX592,Lista!O:P,2,0),"")</f>
        <v/>
      </c>
      <c r="AZ592" s="54"/>
      <c r="BA592" s="52" t="str">
        <f>IFERROR(VLOOKUP(AZ592,Lista!Q:R,2,0),"")</f>
        <v/>
      </c>
      <c r="BB592" s="53"/>
      <c r="BC592" s="54"/>
      <c r="BD592" s="52" t="str">
        <f>IFERROR(VLOOKUP(BC592,Lista!O:P,2,0),"")</f>
        <v/>
      </c>
      <c r="BE592" s="54"/>
      <c r="BF592" s="52" t="str">
        <f>IFERROR(VLOOKUP(BE592,Lista!Q:R,2,0),"")</f>
        <v/>
      </c>
      <c r="BG592" s="53"/>
      <c r="BH592" s="54"/>
      <c r="BI592" s="52" t="str">
        <f>IFERROR(VLOOKUP(BH592,Lista!O:P,2,0),"")</f>
        <v/>
      </c>
      <c r="BJ592" s="54"/>
      <c r="BK592" s="52" t="str">
        <f>IFERROR(VLOOKUP(BJ592,Lista!Q:R,2,0),"")</f>
        <v/>
      </c>
      <c r="BL592" s="53"/>
      <c r="BM592" s="52"/>
      <c r="BN592" s="52" t="str">
        <f>IFERROR(VLOOKUP(BM592,Lista!O:P,2,0),"")</f>
        <v/>
      </c>
      <c r="BO592" s="52"/>
      <c r="BP592" s="52" t="str">
        <f>IFERROR(VLOOKUP(BO592,Lista!Q:R,2,0),"")</f>
        <v/>
      </c>
      <c r="BQ592" s="53"/>
      <c r="BR592" s="52"/>
      <c r="BS592" s="52" t="str">
        <f>IFERROR(VLOOKUP(BR592,Lista!O:P,2,0),"")</f>
        <v/>
      </c>
      <c r="BT592" s="52"/>
      <c r="BU592" s="52" t="str">
        <f>IFERROR(VLOOKUP(BT592,Lista!Q:R,2,0),"")</f>
        <v/>
      </c>
      <c r="BV592" s="53"/>
      <c r="BW592" s="52"/>
      <c r="BX592" s="52" t="str">
        <f>IFERROR(VLOOKUP(BW592,Lista!O:P,2,0),"")</f>
        <v/>
      </c>
      <c r="BY592" s="52"/>
      <c r="BZ592" s="52" t="str">
        <f>IFERROR(VLOOKUP(BY592,Lista!Q:R,2,0),"")</f>
        <v/>
      </c>
      <c r="CA592" s="53"/>
      <c r="CB592" s="52"/>
      <c r="CC592" s="52" t="str">
        <f>IFERROR(VLOOKUP(CB592,Lista!O:P,2,0),"")</f>
        <v/>
      </c>
      <c r="CD592" s="52"/>
      <c r="CE592" s="52" t="str">
        <f>IFERROR(VLOOKUP(CD592,Lista!Q:R,2,0),"")</f>
        <v/>
      </c>
      <c r="CF592" s="53"/>
      <c r="CG592" s="52"/>
      <c r="CH592" s="52" t="str">
        <f>IFERROR(VLOOKUP(CG592,Lista!O:P,2,0),"")</f>
        <v/>
      </c>
      <c r="CI592" s="52"/>
      <c r="CJ592" s="52" t="str">
        <f>IFERROR(VLOOKUP(CI592,Lista!Q:R,2,0),"")</f>
        <v/>
      </c>
      <c r="CK592" s="53"/>
      <c r="CL592" s="52"/>
      <c r="CM592" s="52" t="str">
        <f>IFERROR(VLOOKUP(CL592,Lista!O:P,2,0),"")</f>
        <v/>
      </c>
      <c r="CN592" s="52"/>
      <c r="CO592" s="52" t="str">
        <f>IFERROR(VLOOKUP(CN592,Lista!Q:R,2,0),"")</f>
        <v/>
      </c>
      <c r="CP592" s="53"/>
      <c r="CQ592" s="52"/>
      <c r="CR592" s="52" t="str">
        <f>IFERROR(VLOOKUP(CQ592,Lista!O:P,2,0),"")</f>
        <v/>
      </c>
      <c r="CS592" s="52"/>
      <c r="CT592" s="52" t="str">
        <f>IFERROR(VLOOKUP(CS592,Lista!Q:R,2,0),"")</f>
        <v/>
      </c>
      <c r="CU592" s="53"/>
      <c r="CV592" s="52"/>
      <c r="CW592" s="52" t="str">
        <f>IFERROR(VLOOKUP(CV592,Lista!O:P,2,0),"")</f>
        <v/>
      </c>
      <c r="CX592" s="52"/>
      <c r="CY592" s="52" t="str">
        <f>IFERROR(VLOOKUP(CX592,Lista!Q:R,2,0),"")</f>
        <v/>
      </c>
      <c r="CZ592" s="53"/>
      <c r="DA592" s="49">
        <f t="shared" si="0"/>
        <v>0</v>
      </c>
      <c r="DB592" s="53"/>
    </row>
    <row r="593" spans="1:106" ht="74.25" hidden="1" customHeight="1">
      <c r="A593" s="32">
        <v>0</v>
      </c>
      <c r="B593" s="16">
        <v>0</v>
      </c>
      <c r="C593" s="16">
        <v>0</v>
      </c>
      <c r="D593" s="41"/>
      <c r="E593" s="24"/>
      <c r="F593" s="24" t="str">
        <f>IFERROR(VLOOKUP(E593,Lista!O:P,2,0),"")</f>
        <v/>
      </c>
      <c r="G593" s="24"/>
      <c r="H593" s="24" t="str">
        <f>IFERROR(VLOOKUP(G593,Lista!Q:R,2,0),"")</f>
        <v/>
      </c>
      <c r="I593" s="44"/>
      <c r="J593" s="24"/>
      <c r="K593" s="24" t="str">
        <f>IFERROR(VLOOKUP(J593,Lista!O:P,2,0),"")</f>
        <v/>
      </c>
      <c r="L593" s="24"/>
      <c r="M593" s="24" t="str">
        <f>IFERROR(VLOOKUP(L593,Lista!Q:R,2,0),"")</f>
        <v/>
      </c>
      <c r="N593" s="44"/>
      <c r="O593" s="55"/>
      <c r="P593" s="16" t="str">
        <f>IFERROR(VLOOKUP(O593,Lista!O:P,2,0),"")</f>
        <v/>
      </c>
      <c r="Q593" s="55"/>
      <c r="R593" s="16" t="str">
        <f>IFERROR(VLOOKUP(Q593,Lista!Q:R,2,0),"")</f>
        <v/>
      </c>
      <c r="S593" s="53"/>
      <c r="T593" s="55"/>
      <c r="U593" s="16" t="str">
        <f>IFERROR(VLOOKUP(T593,Lista!O:P,2,0),"")</f>
        <v/>
      </c>
      <c r="V593" s="55"/>
      <c r="W593" s="16" t="str">
        <f>IFERROR(VLOOKUP(V593,Lista!Q:R,2,0),"")</f>
        <v/>
      </c>
      <c r="X593" s="53"/>
      <c r="Y593" s="55"/>
      <c r="Z593" s="16" t="str">
        <f>IFERROR(VLOOKUP(Y593,Lista!O:P,2,0),"")</f>
        <v/>
      </c>
      <c r="AA593" s="55"/>
      <c r="AB593" s="16" t="str">
        <f>IFERROR(VLOOKUP(AA593,Lista!Q:R,2,0),"")</f>
        <v/>
      </c>
      <c r="AC593" s="53"/>
      <c r="AD593" s="55"/>
      <c r="AE593" s="16" t="str">
        <f>IFERROR(VLOOKUP(AD593,Lista!O:P,2,0),"")</f>
        <v/>
      </c>
      <c r="AF593" s="55"/>
      <c r="AG593" s="16" t="str">
        <f>IFERROR(VLOOKUP(AF593,Lista!Q:R,2,0),"")</f>
        <v/>
      </c>
      <c r="AH593" s="53"/>
      <c r="AI593" s="54"/>
      <c r="AJ593" s="51" t="str">
        <f>IFERROR(VLOOKUP(AI593,Lista!O:P,2,0),"")</f>
        <v/>
      </c>
      <c r="AK593" s="54"/>
      <c r="AL593" s="52" t="str">
        <f>IFERROR(VLOOKUP(AK593,Lista!Q:R,2,0),"")</f>
        <v/>
      </c>
      <c r="AM593" s="53"/>
      <c r="AN593" s="54"/>
      <c r="AO593" s="52" t="str">
        <f>IFERROR(VLOOKUP(AN593,Lista!O:P,2,0),"")</f>
        <v/>
      </c>
      <c r="AP593" s="54"/>
      <c r="AQ593" s="52" t="str">
        <f>IFERROR(VLOOKUP(AP593,Lista!Q:R,2,0),"")</f>
        <v/>
      </c>
      <c r="AR593" s="53"/>
      <c r="AS593" s="54"/>
      <c r="AT593" s="52" t="str">
        <f>IFERROR(VLOOKUP(AS593,Lista!O:P,2,0),"")</f>
        <v/>
      </c>
      <c r="AU593" s="54"/>
      <c r="AV593" s="52" t="str">
        <f>IFERROR(VLOOKUP(AU593,Lista!Q:R,2,0),"")</f>
        <v/>
      </c>
      <c r="AW593" s="53"/>
      <c r="AX593" s="54"/>
      <c r="AY593" s="52" t="str">
        <f>IFERROR(VLOOKUP(AX593,Lista!O:P,2,0),"")</f>
        <v/>
      </c>
      <c r="AZ593" s="54"/>
      <c r="BA593" s="52" t="str">
        <f>IFERROR(VLOOKUP(AZ593,Lista!Q:R,2,0),"")</f>
        <v/>
      </c>
      <c r="BB593" s="53"/>
      <c r="BC593" s="54"/>
      <c r="BD593" s="52" t="str">
        <f>IFERROR(VLOOKUP(BC593,Lista!O:P,2,0),"")</f>
        <v/>
      </c>
      <c r="BE593" s="54"/>
      <c r="BF593" s="52" t="str">
        <f>IFERROR(VLOOKUP(BE593,Lista!Q:R,2,0),"")</f>
        <v/>
      </c>
      <c r="BG593" s="53"/>
      <c r="BH593" s="54"/>
      <c r="BI593" s="52" t="str">
        <f>IFERROR(VLOOKUP(BH593,Lista!O:P,2,0),"")</f>
        <v/>
      </c>
      <c r="BJ593" s="54"/>
      <c r="BK593" s="52" t="str">
        <f>IFERROR(VLOOKUP(BJ593,Lista!Q:R,2,0),"")</f>
        <v/>
      </c>
      <c r="BL593" s="53"/>
      <c r="BM593" s="52"/>
      <c r="BN593" s="52" t="str">
        <f>IFERROR(VLOOKUP(BM593,Lista!O:P,2,0),"")</f>
        <v/>
      </c>
      <c r="BO593" s="52"/>
      <c r="BP593" s="52" t="str">
        <f>IFERROR(VLOOKUP(BO593,Lista!Q:R,2,0),"")</f>
        <v/>
      </c>
      <c r="BQ593" s="53"/>
      <c r="BR593" s="52"/>
      <c r="BS593" s="52" t="str">
        <f>IFERROR(VLOOKUP(BR593,Lista!O:P,2,0),"")</f>
        <v/>
      </c>
      <c r="BT593" s="52"/>
      <c r="BU593" s="52" t="str">
        <f>IFERROR(VLOOKUP(BT593,Lista!Q:R,2,0),"")</f>
        <v/>
      </c>
      <c r="BV593" s="53"/>
      <c r="BW593" s="52"/>
      <c r="BX593" s="52" t="str">
        <f>IFERROR(VLOOKUP(BW593,Lista!O:P,2,0),"")</f>
        <v/>
      </c>
      <c r="BY593" s="52"/>
      <c r="BZ593" s="52" t="str">
        <f>IFERROR(VLOOKUP(BY593,Lista!Q:R,2,0),"")</f>
        <v/>
      </c>
      <c r="CA593" s="53"/>
      <c r="CB593" s="52"/>
      <c r="CC593" s="52" t="str">
        <f>IFERROR(VLOOKUP(CB593,Lista!O:P,2,0),"")</f>
        <v/>
      </c>
      <c r="CD593" s="52"/>
      <c r="CE593" s="52" t="str">
        <f>IFERROR(VLOOKUP(CD593,Lista!Q:R,2,0),"")</f>
        <v/>
      </c>
      <c r="CF593" s="53"/>
      <c r="CG593" s="52"/>
      <c r="CH593" s="52" t="str">
        <f>IFERROR(VLOOKUP(CG593,Lista!O:P,2,0),"")</f>
        <v/>
      </c>
      <c r="CI593" s="52"/>
      <c r="CJ593" s="52" t="str">
        <f>IFERROR(VLOOKUP(CI593,Lista!Q:R,2,0),"")</f>
        <v/>
      </c>
      <c r="CK593" s="53"/>
      <c r="CL593" s="52"/>
      <c r="CM593" s="52" t="str">
        <f>IFERROR(VLOOKUP(CL593,Lista!O:P,2,0),"")</f>
        <v/>
      </c>
      <c r="CN593" s="52"/>
      <c r="CO593" s="52" t="str">
        <f>IFERROR(VLOOKUP(CN593,Lista!Q:R,2,0),"")</f>
        <v/>
      </c>
      <c r="CP593" s="53"/>
      <c r="CQ593" s="52"/>
      <c r="CR593" s="52" t="str">
        <f>IFERROR(VLOOKUP(CQ593,Lista!O:P,2,0),"")</f>
        <v/>
      </c>
      <c r="CS593" s="52"/>
      <c r="CT593" s="52" t="str">
        <f>IFERROR(VLOOKUP(CS593,Lista!Q:R,2,0),"")</f>
        <v/>
      </c>
      <c r="CU593" s="53"/>
      <c r="CV593" s="52"/>
      <c r="CW593" s="52" t="str">
        <f>IFERROR(VLOOKUP(CV593,Lista!O:P,2,0),"")</f>
        <v/>
      </c>
      <c r="CX593" s="52"/>
      <c r="CY593" s="52" t="str">
        <f>IFERROR(VLOOKUP(CX593,Lista!Q:R,2,0),"")</f>
        <v/>
      </c>
      <c r="CZ593" s="53"/>
      <c r="DA593" s="49">
        <f t="shared" si="0"/>
        <v>0</v>
      </c>
      <c r="DB593" s="53"/>
    </row>
    <row r="594" spans="1:106" ht="74.25" hidden="1" customHeight="1">
      <c r="A594" s="32">
        <v>0</v>
      </c>
      <c r="B594" s="16">
        <v>0</v>
      </c>
      <c r="C594" s="16">
        <v>0</v>
      </c>
      <c r="D594" s="41"/>
      <c r="E594" s="24"/>
      <c r="F594" s="24" t="str">
        <f>IFERROR(VLOOKUP(E594,Lista!O:P,2,0),"")</f>
        <v/>
      </c>
      <c r="G594" s="24"/>
      <c r="H594" s="24" t="str">
        <f>IFERROR(VLOOKUP(G594,Lista!Q:R,2,0),"")</f>
        <v/>
      </c>
      <c r="I594" s="44"/>
      <c r="J594" s="24"/>
      <c r="K594" s="24" t="str">
        <f>IFERROR(VLOOKUP(J594,Lista!O:P,2,0),"")</f>
        <v/>
      </c>
      <c r="L594" s="24"/>
      <c r="M594" s="24" t="str">
        <f>IFERROR(VLOOKUP(L594,Lista!Q:R,2,0),"")</f>
        <v/>
      </c>
      <c r="N594" s="44"/>
      <c r="O594" s="55"/>
      <c r="P594" s="16" t="str">
        <f>IFERROR(VLOOKUP(O594,Lista!O:P,2,0),"")</f>
        <v/>
      </c>
      <c r="Q594" s="55"/>
      <c r="R594" s="16" t="str">
        <f>IFERROR(VLOOKUP(Q594,Lista!Q:R,2,0),"")</f>
        <v/>
      </c>
      <c r="S594" s="53"/>
      <c r="T594" s="55"/>
      <c r="U594" s="16" t="str">
        <f>IFERROR(VLOOKUP(T594,Lista!O:P,2,0),"")</f>
        <v/>
      </c>
      <c r="V594" s="55"/>
      <c r="W594" s="16" t="str">
        <f>IFERROR(VLOOKUP(V594,Lista!Q:R,2,0),"")</f>
        <v/>
      </c>
      <c r="X594" s="53"/>
      <c r="Y594" s="55"/>
      <c r="Z594" s="16" t="str">
        <f>IFERROR(VLOOKUP(Y594,Lista!O:P,2,0),"")</f>
        <v/>
      </c>
      <c r="AA594" s="55"/>
      <c r="AB594" s="16" t="str">
        <f>IFERROR(VLOOKUP(AA594,Lista!Q:R,2,0),"")</f>
        <v/>
      </c>
      <c r="AC594" s="53"/>
      <c r="AD594" s="55"/>
      <c r="AE594" s="16" t="str">
        <f>IFERROR(VLOOKUP(AD594,Lista!O:P,2,0),"")</f>
        <v/>
      </c>
      <c r="AF594" s="55"/>
      <c r="AG594" s="16" t="str">
        <f>IFERROR(VLOOKUP(AF594,Lista!Q:R,2,0),"")</f>
        <v/>
      </c>
      <c r="AH594" s="53"/>
      <c r="AI594" s="54"/>
      <c r="AJ594" s="51" t="str">
        <f>IFERROR(VLOOKUP(AI594,Lista!O:P,2,0),"")</f>
        <v/>
      </c>
      <c r="AK594" s="54"/>
      <c r="AL594" s="52" t="str">
        <f>IFERROR(VLOOKUP(AK594,Lista!Q:R,2,0),"")</f>
        <v/>
      </c>
      <c r="AM594" s="53"/>
      <c r="AN594" s="54"/>
      <c r="AO594" s="52" t="str">
        <f>IFERROR(VLOOKUP(AN594,Lista!O:P,2,0),"")</f>
        <v/>
      </c>
      <c r="AP594" s="54"/>
      <c r="AQ594" s="52" t="str">
        <f>IFERROR(VLOOKUP(AP594,Lista!Q:R,2,0),"")</f>
        <v/>
      </c>
      <c r="AR594" s="53"/>
      <c r="AS594" s="54"/>
      <c r="AT594" s="52" t="str">
        <f>IFERROR(VLOOKUP(AS594,Lista!O:P,2,0),"")</f>
        <v/>
      </c>
      <c r="AU594" s="54"/>
      <c r="AV594" s="52" t="str">
        <f>IFERROR(VLOOKUP(AU594,Lista!Q:R,2,0),"")</f>
        <v/>
      </c>
      <c r="AW594" s="53"/>
      <c r="AX594" s="54"/>
      <c r="AY594" s="52" t="str">
        <f>IFERROR(VLOOKUP(AX594,Lista!O:P,2,0),"")</f>
        <v/>
      </c>
      <c r="AZ594" s="54"/>
      <c r="BA594" s="52" t="str">
        <f>IFERROR(VLOOKUP(AZ594,Lista!Q:R,2,0),"")</f>
        <v/>
      </c>
      <c r="BB594" s="53"/>
      <c r="BC594" s="54"/>
      <c r="BD594" s="52" t="str">
        <f>IFERROR(VLOOKUP(BC594,Lista!O:P,2,0),"")</f>
        <v/>
      </c>
      <c r="BE594" s="54"/>
      <c r="BF594" s="52" t="str">
        <f>IFERROR(VLOOKUP(BE594,Lista!Q:R,2,0),"")</f>
        <v/>
      </c>
      <c r="BG594" s="53"/>
      <c r="BH594" s="54"/>
      <c r="BI594" s="52" t="str">
        <f>IFERROR(VLOOKUP(BH594,Lista!O:P,2,0),"")</f>
        <v/>
      </c>
      <c r="BJ594" s="54"/>
      <c r="BK594" s="52" t="str">
        <f>IFERROR(VLOOKUP(BJ594,Lista!Q:R,2,0),"")</f>
        <v/>
      </c>
      <c r="BL594" s="53"/>
      <c r="BM594" s="52"/>
      <c r="BN594" s="52" t="str">
        <f>IFERROR(VLOOKUP(BM594,Lista!O:P,2,0),"")</f>
        <v/>
      </c>
      <c r="BO594" s="52"/>
      <c r="BP594" s="52" t="str">
        <f>IFERROR(VLOOKUP(BO594,Lista!Q:R,2,0),"")</f>
        <v/>
      </c>
      <c r="BQ594" s="53"/>
      <c r="BR594" s="52"/>
      <c r="BS594" s="52" t="str">
        <f>IFERROR(VLOOKUP(BR594,Lista!O:P,2,0),"")</f>
        <v/>
      </c>
      <c r="BT594" s="52"/>
      <c r="BU594" s="52" t="str">
        <f>IFERROR(VLOOKUP(BT594,Lista!Q:R,2,0),"")</f>
        <v/>
      </c>
      <c r="BV594" s="53"/>
      <c r="BW594" s="52"/>
      <c r="BX594" s="52" t="str">
        <f>IFERROR(VLOOKUP(BW594,Lista!O:P,2,0),"")</f>
        <v/>
      </c>
      <c r="BY594" s="52"/>
      <c r="BZ594" s="52" t="str">
        <f>IFERROR(VLOOKUP(BY594,Lista!Q:R,2,0),"")</f>
        <v/>
      </c>
      <c r="CA594" s="53"/>
      <c r="CB594" s="52"/>
      <c r="CC594" s="52" t="str">
        <f>IFERROR(VLOOKUP(CB594,Lista!O:P,2,0),"")</f>
        <v/>
      </c>
      <c r="CD594" s="52"/>
      <c r="CE594" s="52" t="str">
        <f>IFERROR(VLOOKUP(CD594,Lista!Q:R,2,0),"")</f>
        <v/>
      </c>
      <c r="CF594" s="53"/>
      <c r="CG594" s="52"/>
      <c r="CH594" s="52" t="str">
        <f>IFERROR(VLOOKUP(CG594,Lista!O:P,2,0),"")</f>
        <v/>
      </c>
      <c r="CI594" s="52"/>
      <c r="CJ594" s="52" t="str">
        <f>IFERROR(VLOOKUP(CI594,Lista!Q:R,2,0),"")</f>
        <v/>
      </c>
      <c r="CK594" s="53"/>
      <c r="CL594" s="52"/>
      <c r="CM594" s="52" t="str">
        <f>IFERROR(VLOOKUP(CL594,Lista!O:P,2,0),"")</f>
        <v/>
      </c>
      <c r="CN594" s="52"/>
      <c r="CO594" s="52" t="str">
        <f>IFERROR(VLOOKUP(CN594,Lista!Q:R,2,0),"")</f>
        <v/>
      </c>
      <c r="CP594" s="53"/>
      <c r="CQ594" s="52"/>
      <c r="CR594" s="52" t="str">
        <f>IFERROR(VLOOKUP(CQ594,Lista!O:P,2,0),"")</f>
        <v/>
      </c>
      <c r="CS594" s="52"/>
      <c r="CT594" s="52" t="str">
        <f>IFERROR(VLOOKUP(CS594,Lista!Q:R,2,0),"")</f>
        <v/>
      </c>
      <c r="CU594" s="53"/>
      <c r="CV594" s="52"/>
      <c r="CW594" s="52" t="str">
        <f>IFERROR(VLOOKUP(CV594,Lista!O:P,2,0),"")</f>
        <v/>
      </c>
      <c r="CX594" s="52"/>
      <c r="CY594" s="52" t="str">
        <f>IFERROR(VLOOKUP(CX594,Lista!Q:R,2,0),"")</f>
        <v/>
      </c>
      <c r="CZ594" s="53"/>
      <c r="DA594" s="49">
        <f t="shared" si="0"/>
        <v>0</v>
      </c>
      <c r="DB594" s="53"/>
    </row>
    <row r="595" spans="1:106" ht="74.25" hidden="1" customHeight="1">
      <c r="A595" s="32">
        <v>0</v>
      </c>
      <c r="B595" s="16">
        <v>0</v>
      </c>
      <c r="C595" s="16">
        <v>0</v>
      </c>
      <c r="D595" s="41"/>
      <c r="E595" s="24"/>
      <c r="F595" s="24" t="str">
        <f>IFERROR(VLOOKUP(E595,Lista!O:P,2,0),"")</f>
        <v/>
      </c>
      <c r="G595" s="24"/>
      <c r="H595" s="24" t="str">
        <f>IFERROR(VLOOKUP(G595,Lista!Q:R,2,0),"")</f>
        <v/>
      </c>
      <c r="I595" s="44"/>
      <c r="J595" s="24"/>
      <c r="K595" s="24" t="str">
        <f>IFERROR(VLOOKUP(J595,Lista!O:P,2,0),"")</f>
        <v/>
      </c>
      <c r="L595" s="24"/>
      <c r="M595" s="24" t="str">
        <f>IFERROR(VLOOKUP(L595,Lista!Q:R,2,0),"")</f>
        <v/>
      </c>
      <c r="N595" s="44"/>
      <c r="O595" s="55"/>
      <c r="P595" s="16" t="str">
        <f>IFERROR(VLOOKUP(O595,Lista!O:P,2,0),"")</f>
        <v/>
      </c>
      <c r="Q595" s="55"/>
      <c r="R595" s="16" t="str">
        <f>IFERROR(VLOOKUP(Q595,Lista!Q:R,2,0),"")</f>
        <v/>
      </c>
      <c r="S595" s="53"/>
      <c r="T595" s="55"/>
      <c r="U595" s="16" t="str">
        <f>IFERROR(VLOOKUP(T595,Lista!O:P,2,0),"")</f>
        <v/>
      </c>
      <c r="V595" s="55"/>
      <c r="W595" s="16" t="str">
        <f>IFERROR(VLOOKUP(V595,Lista!Q:R,2,0),"")</f>
        <v/>
      </c>
      <c r="X595" s="53"/>
      <c r="Y595" s="55"/>
      <c r="Z595" s="16" t="str">
        <f>IFERROR(VLOOKUP(Y595,Lista!O:P,2,0),"")</f>
        <v/>
      </c>
      <c r="AA595" s="55"/>
      <c r="AB595" s="16" t="str">
        <f>IFERROR(VLOOKUP(AA595,Lista!Q:R,2,0),"")</f>
        <v/>
      </c>
      <c r="AC595" s="53"/>
      <c r="AD595" s="55"/>
      <c r="AE595" s="16" t="str">
        <f>IFERROR(VLOOKUP(AD595,Lista!O:P,2,0),"")</f>
        <v/>
      </c>
      <c r="AF595" s="55"/>
      <c r="AG595" s="16" t="str">
        <f>IFERROR(VLOOKUP(AF595,Lista!Q:R,2,0),"")</f>
        <v/>
      </c>
      <c r="AH595" s="53"/>
      <c r="AI595" s="54"/>
      <c r="AJ595" s="51" t="str">
        <f>IFERROR(VLOOKUP(AI595,Lista!O:P,2,0),"")</f>
        <v/>
      </c>
      <c r="AK595" s="54"/>
      <c r="AL595" s="52" t="str">
        <f>IFERROR(VLOOKUP(AK595,Lista!Q:R,2,0),"")</f>
        <v/>
      </c>
      <c r="AM595" s="53"/>
      <c r="AN595" s="54"/>
      <c r="AO595" s="52" t="str">
        <f>IFERROR(VLOOKUP(AN595,Lista!O:P,2,0),"")</f>
        <v/>
      </c>
      <c r="AP595" s="54"/>
      <c r="AQ595" s="52" t="str">
        <f>IFERROR(VLOOKUP(AP595,Lista!Q:R,2,0),"")</f>
        <v/>
      </c>
      <c r="AR595" s="53"/>
      <c r="AS595" s="54"/>
      <c r="AT595" s="52" t="str">
        <f>IFERROR(VLOOKUP(AS595,Lista!O:P,2,0),"")</f>
        <v/>
      </c>
      <c r="AU595" s="54"/>
      <c r="AV595" s="52" t="str">
        <f>IFERROR(VLOOKUP(AU595,Lista!Q:R,2,0),"")</f>
        <v/>
      </c>
      <c r="AW595" s="53"/>
      <c r="AX595" s="54"/>
      <c r="AY595" s="52" t="str">
        <f>IFERROR(VLOOKUP(AX595,Lista!O:P,2,0),"")</f>
        <v/>
      </c>
      <c r="AZ595" s="54"/>
      <c r="BA595" s="52" t="str">
        <f>IFERROR(VLOOKUP(AZ595,Lista!Q:R,2,0),"")</f>
        <v/>
      </c>
      <c r="BB595" s="53"/>
      <c r="BC595" s="54"/>
      <c r="BD595" s="52" t="str">
        <f>IFERROR(VLOOKUP(BC595,Lista!O:P,2,0),"")</f>
        <v/>
      </c>
      <c r="BE595" s="54"/>
      <c r="BF595" s="52" t="str">
        <f>IFERROR(VLOOKUP(BE595,Lista!Q:R,2,0),"")</f>
        <v/>
      </c>
      <c r="BG595" s="53"/>
      <c r="BH595" s="54"/>
      <c r="BI595" s="52" t="str">
        <f>IFERROR(VLOOKUP(BH595,Lista!O:P,2,0),"")</f>
        <v/>
      </c>
      <c r="BJ595" s="54"/>
      <c r="BK595" s="52" t="str">
        <f>IFERROR(VLOOKUP(BJ595,Lista!Q:R,2,0),"")</f>
        <v/>
      </c>
      <c r="BL595" s="53"/>
      <c r="BM595" s="52"/>
      <c r="BN595" s="52" t="str">
        <f>IFERROR(VLOOKUP(BM595,Lista!O:P,2,0),"")</f>
        <v/>
      </c>
      <c r="BO595" s="52"/>
      <c r="BP595" s="52" t="str">
        <f>IFERROR(VLOOKUP(BO595,Lista!Q:R,2,0),"")</f>
        <v/>
      </c>
      <c r="BQ595" s="53"/>
      <c r="BR595" s="52"/>
      <c r="BS595" s="52" t="str">
        <f>IFERROR(VLOOKUP(BR595,Lista!O:P,2,0),"")</f>
        <v/>
      </c>
      <c r="BT595" s="52"/>
      <c r="BU595" s="52" t="str">
        <f>IFERROR(VLOOKUP(BT595,Lista!Q:R,2,0),"")</f>
        <v/>
      </c>
      <c r="BV595" s="53"/>
      <c r="BW595" s="52"/>
      <c r="BX595" s="52" t="str">
        <f>IFERROR(VLOOKUP(BW595,Lista!O:P,2,0),"")</f>
        <v/>
      </c>
      <c r="BY595" s="52"/>
      <c r="BZ595" s="52" t="str">
        <f>IFERROR(VLOOKUP(BY595,Lista!Q:R,2,0),"")</f>
        <v/>
      </c>
      <c r="CA595" s="53"/>
      <c r="CB595" s="52"/>
      <c r="CC595" s="52" t="str">
        <f>IFERROR(VLOOKUP(CB595,Lista!O:P,2,0),"")</f>
        <v/>
      </c>
      <c r="CD595" s="52"/>
      <c r="CE595" s="52" t="str">
        <f>IFERROR(VLOOKUP(CD595,Lista!Q:R,2,0),"")</f>
        <v/>
      </c>
      <c r="CF595" s="53"/>
      <c r="CG595" s="52"/>
      <c r="CH595" s="52" t="str">
        <f>IFERROR(VLOOKUP(CG595,Lista!O:P,2,0),"")</f>
        <v/>
      </c>
      <c r="CI595" s="52"/>
      <c r="CJ595" s="52" t="str">
        <f>IFERROR(VLOOKUP(CI595,Lista!Q:R,2,0),"")</f>
        <v/>
      </c>
      <c r="CK595" s="53"/>
      <c r="CL595" s="52"/>
      <c r="CM595" s="52" t="str">
        <f>IFERROR(VLOOKUP(CL595,Lista!O:P,2,0),"")</f>
        <v/>
      </c>
      <c r="CN595" s="52"/>
      <c r="CO595" s="52" t="str">
        <f>IFERROR(VLOOKUP(CN595,Lista!Q:R,2,0),"")</f>
        <v/>
      </c>
      <c r="CP595" s="53"/>
      <c r="CQ595" s="52"/>
      <c r="CR595" s="52" t="str">
        <f>IFERROR(VLOOKUP(CQ595,Lista!O:P,2,0),"")</f>
        <v/>
      </c>
      <c r="CS595" s="52"/>
      <c r="CT595" s="52" t="str">
        <f>IFERROR(VLOOKUP(CS595,Lista!Q:R,2,0),"")</f>
        <v/>
      </c>
      <c r="CU595" s="53"/>
      <c r="CV595" s="52"/>
      <c r="CW595" s="52" t="str">
        <f>IFERROR(VLOOKUP(CV595,Lista!O:P,2,0),"")</f>
        <v/>
      </c>
      <c r="CX595" s="52"/>
      <c r="CY595" s="52" t="str">
        <f>IFERROR(VLOOKUP(CX595,Lista!Q:R,2,0),"")</f>
        <v/>
      </c>
      <c r="CZ595" s="53"/>
      <c r="DA595" s="49">
        <f t="shared" si="0"/>
        <v>0</v>
      </c>
      <c r="DB595" s="53"/>
    </row>
    <row r="596" spans="1:106" ht="74.25" hidden="1" customHeight="1">
      <c r="A596" s="32">
        <v>0</v>
      </c>
      <c r="B596" s="16">
        <v>0</v>
      </c>
      <c r="C596" s="16">
        <v>0</v>
      </c>
      <c r="D596" s="41"/>
      <c r="E596" s="24"/>
      <c r="F596" s="24" t="str">
        <f>IFERROR(VLOOKUP(E596,Lista!O:P,2,0),"")</f>
        <v/>
      </c>
      <c r="G596" s="24"/>
      <c r="H596" s="24" t="str">
        <f>IFERROR(VLOOKUP(G596,Lista!Q:R,2,0),"")</f>
        <v/>
      </c>
      <c r="I596" s="44"/>
      <c r="J596" s="24"/>
      <c r="K596" s="24" t="str">
        <f>IFERROR(VLOOKUP(J596,Lista!O:P,2,0),"")</f>
        <v/>
      </c>
      <c r="L596" s="24"/>
      <c r="M596" s="24" t="str">
        <f>IFERROR(VLOOKUP(L596,Lista!Q:R,2,0),"")</f>
        <v/>
      </c>
      <c r="N596" s="44"/>
      <c r="O596" s="55"/>
      <c r="P596" s="16" t="str">
        <f>IFERROR(VLOOKUP(O596,Lista!O:P,2,0),"")</f>
        <v/>
      </c>
      <c r="Q596" s="55"/>
      <c r="R596" s="16" t="str">
        <f>IFERROR(VLOOKUP(Q596,Lista!Q:R,2,0),"")</f>
        <v/>
      </c>
      <c r="S596" s="53"/>
      <c r="T596" s="55"/>
      <c r="U596" s="16" t="str">
        <f>IFERROR(VLOOKUP(T596,Lista!O:P,2,0),"")</f>
        <v/>
      </c>
      <c r="V596" s="55"/>
      <c r="W596" s="16" t="str">
        <f>IFERROR(VLOOKUP(V596,Lista!Q:R,2,0),"")</f>
        <v/>
      </c>
      <c r="X596" s="53"/>
      <c r="Y596" s="55"/>
      <c r="Z596" s="16" t="str">
        <f>IFERROR(VLOOKUP(Y596,Lista!O:P,2,0),"")</f>
        <v/>
      </c>
      <c r="AA596" s="55"/>
      <c r="AB596" s="16" t="str">
        <f>IFERROR(VLOOKUP(AA596,Lista!Q:R,2,0),"")</f>
        <v/>
      </c>
      <c r="AC596" s="53"/>
      <c r="AD596" s="55"/>
      <c r="AE596" s="16" t="str">
        <f>IFERROR(VLOOKUP(AD596,Lista!O:P,2,0),"")</f>
        <v/>
      </c>
      <c r="AF596" s="55"/>
      <c r="AG596" s="16" t="str">
        <f>IFERROR(VLOOKUP(AF596,Lista!Q:R,2,0),"")</f>
        <v/>
      </c>
      <c r="AH596" s="53"/>
      <c r="AI596" s="54"/>
      <c r="AJ596" s="51" t="str">
        <f>IFERROR(VLOOKUP(AI596,Lista!O:P,2,0),"")</f>
        <v/>
      </c>
      <c r="AK596" s="54"/>
      <c r="AL596" s="52" t="str">
        <f>IFERROR(VLOOKUP(AK596,Lista!Q:R,2,0),"")</f>
        <v/>
      </c>
      <c r="AM596" s="53"/>
      <c r="AN596" s="54"/>
      <c r="AO596" s="52" t="str">
        <f>IFERROR(VLOOKUP(AN596,Lista!O:P,2,0),"")</f>
        <v/>
      </c>
      <c r="AP596" s="54"/>
      <c r="AQ596" s="52" t="str">
        <f>IFERROR(VLOOKUP(AP596,Lista!Q:R,2,0),"")</f>
        <v/>
      </c>
      <c r="AR596" s="53"/>
      <c r="AS596" s="54"/>
      <c r="AT596" s="52" t="str">
        <f>IFERROR(VLOOKUP(AS596,Lista!O:P,2,0),"")</f>
        <v/>
      </c>
      <c r="AU596" s="54"/>
      <c r="AV596" s="52" t="str">
        <f>IFERROR(VLOOKUP(AU596,Lista!Q:R,2,0),"")</f>
        <v/>
      </c>
      <c r="AW596" s="53"/>
      <c r="AX596" s="54"/>
      <c r="AY596" s="52" t="str">
        <f>IFERROR(VLOOKUP(AX596,Lista!O:P,2,0),"")</f>
        <v/>
      </c>
      <c r="AZ596" s="54"/>
      <c r="BA596" s="52" t="str">
        <f>IFERROR(VLOOKUP(AZ596,Lista!Q:R,2,0),"")</f>
        <v/>
      </c>
      <c r="BB596" s="53"/>
      <c r="BC596" s="54"/>
      <c r="BD596" s="52" t="str">
        <f>IFERROR(VLOOKUP(BC596,Lista!O:P,2,0),"")</f>
        <v/>
      </c>
      <c r="BE596" s="54"/>
      <c r="BF596" s="52" t="str">
        <f>IFERROR(VLOOKUP(BE596,Lista!Q:R,2,0),"")</f>
        <v/>
      </c>
      <c r="BG596" s="53"/>
      <c r="BH596" s="54"/>
      <c r="BI596" s="52" t="str">
        <f>IFERROR(VLOOKUP(BH596,Lista!O:P,2,0),"")</f>
        <v/>
      </c>
      <c r="BJ596" s="54"/>
      <c r="BK596" s="52" t="str">
        <f>IFERROR(VLOOKUP(BJ596,Lista!Q:R,2,0),"")</f>
        <v/>
      </c>
      <c r="BL596" s="53"/>
      <c r="BM596" s="52"/>
      <c r="BN596" s="52" t="str">
        <f>IFERROR(VLOOKUP(BM596,Lista!O:P,2,0),"")</f>
        <v/>
      </c>
      <c r="BO596" s="52"/>
      <c r="BP596" s="52" t="str">
        <f>IFERROR(VLOOKUP(BO596,Lista!Q:R,2,0),"")</f>
        <v/>
      </c>
      <c r="BQ596" s="53"/>
      <c r="BR596" s="52"/>
      <c r="BS596" s="52" t="str">
        <f>IFERROR(VLOOKUP(BR596,Lista!O:P,2,0),"")</f>
        <v/>
      </c>
      <c r="BT596" s="52"/>
      <c r="BU596" s="52" t="str">
        <f>IFERROR(VLOOKUP(BT596,Lista!Q:R,2,0),"")</f>
        <v/>
      </c>
      <c r="BV596" s="53"/>
      <c r="BW596" s="52"/>
      <c r="BX596" s="52" t="str">
        <f>IFERROR(VLOOKUP(BW596,Lista!O:P,2,0),"")</f>
        <v/>
      </c>
      <c r="BY596" s="52"/>
      <c r="BZ596" s="52" t="str">
        <f>IFERROR(VLOOKUP(BY596,Lista!Q:R,2,0),"")</f>
        <v/>
      </c>
      <c r="CA596" s="53"/>
      <c r="CB596" s="52"/>
      <c r="CC596" s="52" t="str">
        <f>IFERROR(VLOOKUP(CB596,Lista!O:P,2,0),"")</f>
        <v/>
      </c>
      <c r="CD596" s="52"/>
      <c r="CE596" s="52" t="str">
        <f>IFERROR(VLOOKUP(CD596,Lista!Q:R,2,0),"")</f>
        <v/>
      </c>
      <c r="CF596" s="53"/>
      <c r="CG596" s="52"/>
      <c r="CH596" s="52" t="str">
        <f>IFERROR(VLOOKUP(CG596,Lista!O:P,2,0),"")</f>
        <v/>
      </c>
      <c r="CI596" s="52"/>
      <c r="CJ596" s="52" t="str">
        <f>IFERROR(VLOOKUP(CI596,Lista!Q:R,2,0),"")</f>
        <v/>
      </c>
      <c r="CK596" s="53"/>
      <c r="CL596" s="52"/>
      <c r="CM596" s="52" t="str">
        <f>IFERROR(VLOOKUP(CL596,Lista!O:P,2,0),"")</f>
        <v/>
      </c>
      <c r="CN596" s="52"/>
      <c r="CO596" s="52" t="str">
        <f>IFERROR(VLOOKUP(CN596,Lista!Q:R,2,0),"")</f>
        <v/>
      </c>
      <c r="CP596" s="53"/>
      <c r="CQ596" s="52"/>
      <c r="CR596" s="52" t="str">
        <f>IFERROR(VLOOKUP(CQ596,Lista!O:P,2,0),"")</f>
        <v/>
      </c>
      <c r="CS596" s="52"/>
      <c r="CT596" s="52" t="str">
        <f>IFERROR(VLOOKUP(CS596,Lista!Q:R,2,0),"")</f>
        <v/>
      </c>
      <c r="CU596" s="53"/>
      <c r="CV596" s="52"/>
      <c r="CW596" s="52" t="str">
        <f>IFERROR(VLOOKUP(CV596,Lista!O:P,2,0),"")</f>
        <v/>
      </c>
      <c r="CX596" s="52"/>
      <c r="CY596" s="52" t="str">
        <f>IFERROR(VLOOKUP(CX596,Lista!Q:R,2,0),"")</f>
        <v/>
      </c>
      <c r="CZ596" s="53"/>
      <c r="DA596" s="49">
        <f t="shared" si="0"/>
        <v>0</v>
      </c>
      <c r="DB596" s="53"/>
    </row>
    <row r="597" spans="1:106" ht="74.25" hidden="1" customHeight="1">
      <c r="A597" s="32">
        <v>0</v>
      </c>
      <c r="B597" s="16">
        <v>0</v>
      </c>
      <c r="C597" s="16">
        <v>0</v>
      </c>
      <c r="D597" s="41"/>
      <c r="E597" s="24"/>
      <c r="F597" s="24" t="str">
        <f>IFERROR(VLOOKUP(E597,Lista!O:P,2,0),"")</f>
        <v/>
      </c>
      <c r="G597" s="24"/>
      <c r="H597" s="24" t="str">
        <f>IFERROR(VLOOKUP(G597,Lista!Q:R,2,0),"")</f>
        <v/>
      </c>
      <c r="I597" s="44"/>
      <c r="J597" s="24"/>
      <c r="K597" s="24" t="str">
        <f>IFERROR(VLOOKUP(J597,Lista!O:P,2,0),"")</f>
        <v/>
      </c>
      <c r="L597" s="24"/>
      <c r="M597" s="24" t="str">
        <f>IFERROR(VLOOKUP(L597,Lista!Q:R,2,0),"")</f>
        <v/>
      </c>
      <c r="N597" s="44"/>
      <c r="O597" s="55"/>
      <c r="P597" s="16" t="str">
        <f>IFERROR(VLOOKUP(O597,Lista!O:P,2,0),"")</f>
        <v/>
      </c>
      <c r="Q597" s="55"/>
      <c r="R597" s="16" t="str">
        <f>IFERROR(VLOOKUP(Q597,Lista!Q:R,2,0),"")</f>
        <v/>
      </c>
      <c r="S597" s="53"/>
      <c r="T597" s="55"/>
      <c r="U597" s="16" t="str">
        <f>IFERROR(VLOOKUP(T597,Lista!O:P,2,0),"")</f>
        <v/>
      </c>
      <c r="V597" s="55"/>
      <c r="W597" s="16" t="str">
        <f>IFERROR(VLOOKUP(V597,Lista!Q:R,2,0),"")</f>
        <v/>
      </c>
      <c r="X597" s="53"/>
      <c r="Y597" s="55"/>
      <c r="Z597" s="16" t="str">
        <f>IFERROR(VLOOKUP(Y597,Lista!O:P,2,0),"")</f>
        <v/>
      </c>
      <c r="AA597" s="55"/>
      <c r="AB597" s="16" t="str">
        <f>IFERROR(VLOOKUP(AA597,Lista!Q:R,2,0),"")</f>
        <v/>
      </c>
      <c r="AC597" s="53"/>
      <c r="AD597" s="55"/>
      <c r="AE597" s="16" t="str">
        <f>IFERROR(VLOOKUP(AD597,Lista!O:P,2,0),"")</f>
        <v/>
      </c>
      <c r="AF597" s="55"/>
      <c r="AG597" s="16" t="str">
        <f>IFERROR(VLOOKUP(AF597,Lista!Q:R,2,0),"")</f>
        <v/>
      </c>
      <c r="AH597" s="53"/>
      <c r="AI597" s="54"/>
      <c r="AJ597" s="51" t="str">
        <f>IFERROR(VLOOKUP(AI597,Lista!O:P,2,0),"")</f>
        <v/>
      </c>
      <c r="AK597" s="54"/>
      <c r="AL597" s="52" t="str">
        <f>IFERROR(VLOOKUP(AK597,Lista!Q:R,2,0),"")</f>
        <v/>
      </c>
      <c r="AM597" s="53"/>
      <c r="AN597" s="54"/>
      <c r="AO597" s="52" t="str">
        <f>IFERROR(VLOOKUP(AN597,Lista!O:P,2,0),"")</f>
        <v/>
      </c>
      <c r="AP597" s="54"/>
      <c r="AQ597" s="52" t="str">
        <f>IFERROR(VLOOKUP(AP597,Lista!Q:R,2,0),"")</f>
        <v/>
      </c>
      <c r="AR597" s="53"/>
      <c r="AS597" s="54"/>
      <c r="AT597" s="52" t="str">
        <f>IFERROR(VLOOKUP(AS597,Lista!O:P,2,0),"")</f>
        <v/>
      </c>
      <c r="AU597" s="54"/>
      <c r="AV597" s="52" t="str">
        <f>IFERROR(VLOOKUP(AU597,Lista!Q:R,2,0),"")</f>
        <v/>
      </c>
      <c r="AW597" s="53"/>
      <c r="AX597" s="54"/>
      <c r="AY597" s="52" t="str">
        <f>IFERROR(VLOOKUP(AX597,Lista!O:P,2,0),"")</f>
        <v/>
      </c>
      <c r="AZ597" s="54"/>
      <c r="BA597" s="52" t="str">
        <f>IFERROR(VLOOKUP(AZ597,Lista!Q:R,2,0),"")</f>
        <v/>
      </c>
      <c r="BB597" s="53"/>
      <c r="BC597" s="54"/>
      <c r="BD597" s="52" t="str">
        <f>IFERROR(VLOOKUP(BC597,Lista!O:P,2,0),"")</f>
        <v/>
      </c>
      <c r="BE597" s="54"/>
      <c r="BF597" s="52" t="str">
        <f>IFERROR(VLOOKUP(BE597,Lista!Q:R,2,0),"")</f>
        <v/>
      </c>
      <c r="BG597" s="53"/>
      <c r="BH597" s="54"/>
      <c r="BI597" s="52" t="str">
        <f>IFERROR(VLOOKUP(BH597,Lista!O:P,2,0),"")</f>
        <v/>
      </c>
      <c r="BJ597" s="54"/>
      <c r="BK597" s="52" t="str">
        <f>IFERROR(VLOOKUP(BJ597,Lista!Q:R,2,0),"")</f>
        <v/>
      </c>
      <c r="BL597" s="53"/>
      <c r="BM597" s="52"/>
      <c r="BN597" s="52" t="str">
        <f>IFERROR(VLOOKUP(BM597,Lista!O:P,2,0),"")</f>
        <v/>
      </c>
      <c r="BO597" s="52"/>
      <c r="BP597" s="52" t="str">
        <f>IFERROR(VLOOKUP(BO597,Lista!Q:R,2,0),"")</f>
        <v/>
      </c>
      <c r="BQ597" s="53"/>
      <c r="BR597" s="52"/>
      <c r="BS597" s="52" t="str">
        <f>IFERROR(VLOOKUP(BR597,Lista!O:P,2,0),"")</f>
        <v/>
      </c>
      <c r="BT597" s="52"/>
      <c r="BU597" s="52" t="str">
        <f>IFERROR(VLOOKUP(BT597,Lista!Q:R,2,0),"")</f>
        <v/>
      </c>
      <c r="BV597" s="53"/>
      <c r="BW597" s="52"/>
      <c r="BX597" s="52" t="str">
        <f>IFERROR(VLOOKUP(BW597,Lista!O:P,2,0),"")</f>
        <v/>
      </c>
      <c r="BY597" s="52"/>
      <c r="BZ597" s="52" t="str">
        <f>IFERROR(VLOOKUP(BY597,Lista!Q:R,2,0),"")</f>
        <v/>
      </c>
      <c r="CA597" s="53"/>
      <c r="CB597" s="52"/>
      <c r="CC597" s="52" t="str">
        <f>IFERROR(VLOOKUP(CB597,Lista!O:P,2,0),"")</f>
        <v/>
      </c>
      <c r="CD597" s="52"/>
      <c r="CE597" s="52" t="str">
        <f>IFERROR(VLOOKUP(CD597,Lista!Q:R,2,0),"")</f>
        <v/>
      </c>
      <c r="CF597" s="53"/>
      <c r="CG597" s="52"/>
      <c r="CH597" s="52" t="str">
        <f>IFERROR(VLOOKUP(CG597,Lista!O:P,2,0),"")</f>
        <v/>
      </c>
      <c r="CI597" s="52"/>
      <c r="CJ597" s="52" t="str">
        <f>IFERROR(VLOOKUP(CI597,Lista!Q:R,2,0),"")</f>
        <v/>
      </c>
      <c r="CK597" s="53"/>
      <c r="CL597" s="52"/>
      <c r="CM597" s="52" t="str">
        <f>IFERROR(VLOOKUP(CL597,Lista!O:P,2,0),"")</f>
        <v/>
      </c>
      <c r="CN597" s="52"/>
      <c r="CO597" s="52" t="str">
        <f>IFERROR(VLOOKUP(CN597,Lista!Q:R,2,0),"")</f>
        <v/>
      </c>
      <c r="CP597" s="53"/>
      <c r="CQ597" s="52"/>
      <c r="CR597" s="52" t="str">
        <f>IFERROR(VLOOKUP(CQ597,Lista!O:P,2,0),"")</f>
        <v/>
      </c>
      <c r="CS597" s="52"/>
      <c r="CT597" s="52" t="str">
        <f>IFERROR(VLOOKUP(CS597,Lista!Q:R,2,0),"")</f>
        <v/>
      </c>
      <c r="CU597" s="53"/>
      <c r="CV597" s="52"/>
      <c r="CW597" s="52" t="str">
        <f>IFERROR(VLOOKUP(CV597,Lista!O:P,2,0),"")</f>
        <v/>
      </c>
      <c r="CX597" s="52"/>
      <c r="CY597" s="52" t="str">
        <f>IFERROR(VLOOKUP(CX597,Lista!Q:R,2,0),"")</f>
        <v/>
      </c>
      <c r="CZ597" s="53"/>
      <c r="DA597" s="49">
        <f t="shared" si="0"/>
        <v>0</v>
      </c>
      <c r="DB597" s="53"/>
    </row>
    <row r="598" spans="1:106" ht="74.25" hidden="1" customHeight="1">
      <c r="A598" s="32">
        <v>0</v>
      </c>
      <c r="B598" s="16">
        <v>0</v>
      </c>
      <c r="C598" s="16">
        <v>0</v>
      </c>
      <c r="D598" s="41"/>
      <c r="E598" s="24"/>
      <c r="F598" s="24" t="str">
        <f>IFERROR(VLOOKUP(E598,Lista!O:P,2,0),"")</f>
        <v/>
      </c>
      <c r="G598" s="24"/>
      <c r="H598" s="24" t="str">
        <f>IFERROR(VLOOKUP(G598,Lista!Q:R,2,0),"")</f>
        <v/>
      </c>
      <c r="I598" s="44"/>
      <c r="J598" s="24"/>
      <c r="K598" s="24" t="str">
        <f>IFERROR(VLOOKUP(J598,Lista!O:P,2,0),"")</f>
        <v/>
      </c>
      <c r="L598" s="24"/>
      <c r="M598" s="24" t="str">
        <f>IFERROR(VLOOKUP(L598,Lista!Q:R,2,0),"")</f>
        <v/>
      </c>
      <c r="N598" s="44"/>
      <c r="O598" s="55"/>
      <c r="P598" s="16" t="str">
        <f>IFERROR(VLOOKUP(O598,Lista!O:P,2,0),"")</f>
        <v/>
      </c>
      <c r="Q598" s="55"/>
      <c r="R598" s="16" t="str">
        <f>IFERROR(VLOOKUP(Q598,Lista!Q:R,2,0),"")</f>
        <v/>
      </c>
      <c r="S598" s="53"/>
      <c r="T598" s="55"/>
      <c r="U598" s="16" t="str">
        <f>IFERROR(VLOOKUP(T598,Lista!O:P,2,0),"")</f>
        <v/>
      </c>
      <c r="V598" s="55"/>
      <c r="W598" s="16" t="str">
        <f>IFERROR(VLOOKUP(V598,Lista!Q:R,2,0),"")</f>
        <v/>
      </c>
      <c r="X598" s="53"/>
      <c r="Y598" s="55"/>
      <c r="Z598" s="16" t="str">
        <f>IFERROR(VLOOKUP(Y598,Lista!O:P,2,0),"")</f>
        <v/>
      </c>
      <c r="AA598" s="55"/>
      <c r="AB598" s="16" t="str">
        <f>IFERROR(VLOOKUP(AA598,Lista!Q:R,2,0),"")</f>
        <v/>
      </c>
      <c r="AC598" s="53"/>
      <c r="AD598" s="55"/>
      <c r="AE598" s="16" t="str">
        <f>IFERROR(VLOOKUP(AD598,Lista!O:P,2,0),"")</f>
        <v/>
      </c>
      <c r="AF598" s="55"/>
      <c r="AG598" s="16" t="str">
        <f>IFERROR(VLOOKUP(AF598,Lista!Q:R,2,0),"")</f>
        <v/>
      </c>
      <c r="AH598" s="53"/>
      <c r="AI598" s="54"/>
      <c r="AJ598" s="51" t="str">
        <f>IFERROR(VLOOKUP(AI598,Lista!O:P,2,0),"")</f>
        <v/>
      </c>
      <c r="AK598" s="54"/>
      <c r="AL598" s="52" t="str">
        <f>IFERROR(VLOOKUP(AK598,Lista!Q:R,2,0),"")</f>
        <v/>
      </c>
      <c r="AM598" s="53"/>
      <c r="AN598" s="54"/>
      <c r="AO598" s="52" t="str">
        <f>IFERROR(VLOOKUP(AN598,Lista!O:P,2,0),"")</f>
        <v/>
      </c>
      <c r="AP598" s="54"/>
      <c r="AQ598" s="52" t="str">
        <f>IFERROR(VLOOKUP(AP598,Lista!Q:R,2,0),"")</f>
        <v/>
      </c>
      <c r="AR598" s="53"/>
      <c r="AS598" s="54"/>
      <c r="AT598" s="52" t="str">
        <f>IFERROR(VLOOKUP(AS598,Lista!O:P,2,0),"")</f>
        <v/>
      </c>
      <c r="AU598" s="54"/>
      <c r="AV598" s="52" t="str">
        <f>IFERROR(VLOOKUP(AU598,Lista!Q:R,2,0),"")</f>
        <v/>
      </c>
      <c r="AW598" s="53"/>
      <c r="AX598" s="54"/>
      <c r="AY598" s="52" t="str">
        <f>IFERROR(VLOOKUP(AX598,Lista!O:P,2,0),"")</f>
        <v/>
      </c>
      <c r="AZ598" s="54"/>
      <c r="BA598" s="52" t="str">
        <f>IFERROR(VLOOKUP(AZ598,Lista!Q:R,2,0),"")</f>
        <v/>
      </c>
      <c r="BB598" s="53"/>
      <c r="BC598" s="54"/>
      <c r="BD598" s="52" t="str">
        <f>IFERROR(VLOOKUP(BC598,Lista!O:P,2,0),"")</f>
        <v/>
      </c>
      <c r="BE598" s="54"/>
      <c r="BF598" s="52" t="str">
        <f>IFERROR(VLOOKUP(BE598,Lista!Q:R,2,0),"")</f>
        <v/>
      </c>
      <c r="BG598" s="53"/>
      <c r="BH598" s="54"/>
      <c r="BI598" s="52" t="str">
        <f>IFERROR(VLOOKUP(BH598,Lista!O:P,2,0),"")</f>
        <v/>
      </c>
      <c r="BJ598" s="54"/>
      <c r="BK598" s="52" t="str">
        <f>IFERROR(VLOOKUP(BJ598,Lista!Q:R,2,0),"")</f>
        <v/>
      </c>
      <c r="BL598" s="53"/>
      <c r="BM598" s="52"/>
      <c r="BN598" s="52" t="str">
        <f>IFERROR(VLOOKUP(BM598,Lista!O:P,2,0),"")</f>
        <v/>
      </c>
      <c r="BO598" s="52"/>
      <c r="BP598" s="52" t="str">
        <f>IFERROR(VLOOKUP(BO598,Lista!Q:R,2,0),"")</f>
        <v/>
      </c>
      <c r="BQ598" s="53"/>
      <c r="BR598" s="52"/>
      <c r="BS598" s="52" t="str">
        <f>IFERROR(VLOOKUP(BR598,Lista!O:P,2,0),"")</f>
        <v/>
      </c>
      <c r="BT598" s="52"/>
      <c r="BU598" s="52" t="str">
        <f>IFERROR(VLOOKUP(BT598,Lista!Q:R,2,0),"")</f>
        <v/>
      </c>
      <c r="BV598" s="53"/>
      <c r="BW598" s="52"/>
      <c r="BX598" s="52" t="str">
        <f>IFERROR(VLOOKUP(BW598,Lista!O:P,2,0),"")</f>
        <v/>
      </c>
      <c r="BY598" s="52"/>
      <c r="BZ598" s="52" t="str">
        <f>IFERROR(VLOOKUP(BY598,Lista!Q:R,2,0),"")</f>
        <v/>
      </c>
      <c r="CA598" s="53"/>
      <c r="CB598" s="52"/>
      <c r="CC598" s="52" t="str">
        <f>IFERROR(VLOOKUP(CB598,Lista!O:P,2,0),"")</f>
        <v/>
      </c>
      <c r="CD598" s="52"/>
      <c r="CE598" s="52" t="str">
        <f>IFERROR(VLOOKUP(CD598,Lista!Q:R,2,0),"")</f>
        <v/>
      </c>
      <c r="CF598" s="53"/>
      <c r="CG598" s="52"/>
      <c r="CH598" s="52" t="str">
        <f>IFERROR(VLOOKUP(CG598,Lista!O:P,2,0),"")</f>
        <v/>
      </c>
      <c r="CI598" s="52"/>
      <c r="CJ598" s="52" t="str">
        <f>IFERROR(VLOOKUP(CI598,Lista!Q:R,2,0),"")</f>
        <v/>
      </c>
      <c r="CK598" s="53"/>
      <c r="CL598" s="52"/>
      <c r="CM598" s="52" t="str">
        <f>IFERROR(VLOOKUP(CL598,Lista!O:P,2,0),"")</f>
        <v/>
      </c>
      <c r="CN598" s="52"/>
      <c r="CO598" s="52" t="str">
        <f>IFERROR(VLOOKUP(CN598,Lista!Q:R,2,0),"")</f>
        <v/>
      </c>
      <c r="CP598" s="53"/>
      <c r="CQ598" s="52"/>
      <c r="CR598" s="52" t="str">
        <f>IFERROR(VLOOKUP(CQ598,Lista!O:P,2,0),"")</f>
        <v/>
      </c>
      <c r="CS598" s="52"/>
      <c r="CT598" s="52" t="str">
        <f>IFERROR(VLOOKUP(CS598,Lista!Q:R,2,0),"")</f>
        <v/>
      </c>
      <c r="CU598" s="53"/>
      <c r="CV598" s="52"/>
      <c r="CW598" s="52" t="str">
        <f>IFERROR(VLOOKUP(CV598,Lista!O:P,2,0),"")</f>
        <v/>
      </c>
      <c r="CX598" s="52"/>
      <c r="CY598" s="52" t="str">
        <f>IFERROR(VLOOKUP(CX598,Lista!Q:R,2,0),"")</f>
        <v/>
      </c>
      <c r="CZ598" s="53"/>
      <c r="DA598" s="49">
        <f t="shared" si="0"/>
        <v>0</v>
      </c>
      <c r="DB598" s="53"/>
    </row>
    <row r="599" spans="1:106" ht="74.25" hidden="1" customHeight="1">
      <c r="A599" s="32">
        <v>0</v>
      </c>
      <c r="B599" s="16">
        <v>0</v>
      </c>
      <c r="C599" s="16">
        <v>0</v>
      </c>
      <c r="D599" s="41"/>
      <c r="E599" s="24"/>
      <c r="F599" s="24" t="str">
        <f>IFERROR(VLOOKUP(E599,Lista!O:P,2,0),"")</f>
        <v/>
      </c>
      <c r="G599" s="24"/>
      <c r="H599" s="24" t="str">
        <f>IFERROR(VLOOKUP(G599,Lista!Q:R,2,0),"")</f>
        <v/>
      </c>
      <c r="I599" s="44"/>
      <c r="J599" s="24"/>
      <c r="K599" s="24" t="str">
        <f>IFERROR(VLOOKUP(J599,Lista!O:P,2,0),"")</f>
        <v/>
      </c>
      <c r="L599" s="24"/>
      <c r="M599" s="24" t="str">
        <f>IFERROR(VLOOKUP(L599,Lista!Q:R,2,0),"")</f>
        <v/>
      </c>
      <c r="N599" s="44"/>
      <c r="O599" s="55"/>
      <c r="P599" s="16" t="str">
        <f>IFERROR(VLOOKUP(O599,Lista!O:P,2,0),"")</f>
        <v/>
      </c>
      <c r="Q599" s="55"/>
      <c r="R599" s="16" t="str">
        <f>IFERROR(VLOOKUP(Q599,Lista!Q:R,2,0),"")</f>
        <v/>
      </c>
      <c r="S599" s="53"/>
      <c r="T599" s="55"/>
      <c r="U599" s="16" t="str">
        <f>IFERROR(VLOOKUP(T599,Lista!O:P,2,0),"")</f>
        <v/>
      </c>
      <c r="V599" s="55"/>
      <c r="W599" s="16" t="str">
        <f>IFERROR(VLOOKUP(V599,Lista!Q:R,2,0),"")</f>
        <v/>
      </c>
      <c r="X599" s="53"/>
      <c r="Y599" s="55"/>
      <c r="Z599" s="16" t="str">
        <f>IFERROR(VLOOKUP(Y599,Lista!O:P,2,0),"")</f>
        <v/>
      </c>
      <c r="AA599" s="55"/>
      <c r="AB599" s="16" t="str">
        <f>IFERROR(VLOOKUP(AA599,Lista!Q:R,2,0),"")</f>
        <v/>
      </c>
      <c r="AC599" s="53"/>
      <c r="AD599" s="55"/>
      <c r="AE599" s="16" t="str">
        <f>IFERROR(VLOOKUP(AD599,Lista!O:P,2,0),"")</f>
        <v/>
      </c>
      <c r="AF599" s="55"/>
      <c r="AG599" s="16" t="str">
        <f>IFERROR(VLOOKUP(AF599,Lista!Q:R,2,0),"")</f>
        <v/>
      </c>
      <c r="AH599" s="53"/>
      <c r="AI599" s="54"/>
      <c r="AJ599" s="51" t="str">
        <f>IFERROR(VLOOKUP(AI599,Lista!O:P,2,0),"")</f>
        <v/>
      </c>
      <c r="AK599" s="54"/>
      <c r="AL599" s="52" t="str">
        <f>IFERROR(VLOOKUP(AK599,Lista!Q:R,2,0),"")</f>
        <v/>
      </c>
      <c r="AM599" s="53"/>
      <c r="AN599" s="54"/>
      <c r="AO599" s="52" t="str">
        <f>IFERROR(VLOOKUP(AN599,Lista!O:P,2,0),"")</f>
        <v/>
      </c>
      <c r="AP599" s="54"/>
      <c r="AQ599" s="52" t="str">
        <f>IFERROR(VLOOKUP(AP599,Lista!Q:R,2,0),"")</f>
        <v/>
      </c>
      <c r="AR599" s="53"/>
      <c r="AS599" s="54"/>
      <c r="AT599" s="52" t="str">
        <f>IFERROR(VLOOKUP(AS599,Lista!O:P,2,0),"")</f>
        <v/>
      </c>
      <c r="AU599" s="54"/>
      <c r="AV599" s="52" t="str">
        <f>IFERROR(VLOOKUP(AU599,Lista!Q:R,2,0),"")</f>
        <v/>
      </c>
      <c r="AW599" s="53"/>
      <c r="AX599" s="54"/>
      <c r="AY599" s="52" t="str">
        <f>IFERROR(VLOOKUP(AX599,Lista!O:P,2,0),"")</f>
        <v/>
      </c>
      <c r="AZ599" s="54"/>
      <c r="BA599" s="52" t="str">
        <f>IFERROR(VLOOKUP(AZ599,Lista!Q:R,2,0),"")</f>
        <v/>
      </c>
      <c r="BB599" s="53"/>
      <c r="BC599" s="54"/>
      <c r="BD599" s="52" t="str">
        <f>IFERROR(VLOOKUP(BC599,Lista!O:P,2,0),"")</f>
        <v/>
      </c>
      <c r="BE599" s="54"/>
      <c r="BF599" s="52" t="str">
        <f>IFERROR(VLOOKUP(BE599,Lista!Q:R,2,0),"")</f>
        <v/>
      </c>
      <c r="BG599" s="53"/>
      <c r="BH599" s="54"/>
      <c r="BI599" s="52" t="str">
        <f>IFERROR(VLOOKUP(BH599,Lista!O:P,2,0),"")</f>
        <v/>
      </c>
      <c r="BJ599" s="54"/>
      <c r="BK599" s="52" t="str">
        <f>IFERROR(VLOOKUP(BJ599,Lista!Q:R,2,0),"")</f>
        <v/>
      </c>
      <c r="BL599" s="53"/>
      <c r="BM599" s="52"/>
      <c r="BN599" s="52" t="str">
        <f>IFERROR(VLOOKUP(BM599,Lista!O:P,2,0),"")</f>
        <v/>
      </c>
      <c r="BO599" s="52"/>
      <c r="BP599" s="52" t="str">
        <f>IFERROR(VLOOKUP(BO599,Lista!Q:R,2,0),"")</f>
        <v/>
      </c>
      <c r="BQ599" s="53"/>
      <c r="BR599" s="52"/>
      <c r="BS599" s="52" t="str">
        <f>IFERROR(VLOOKUP(BR599,Lista!O:P,2,0),"")</f>
        <v/>
      </c>
      <c r="BT599" s="52"/>
      <c r="BU599" s="52" t="str">
        <f>IFERROR(VLOOKUP(BT599,Lista!Q:R,2,0),"")</f>
        <v/>
      </c>
      <c r="BV599" s="53"/>
      <c r="BW599" s="52"/>
      <c r="BX599" s="52" t="str">
        <f>IFERROR(VLOOKUP(BW599,Lista!O:P,2,0),"")</f>
        <v/>
      </c>
      <c r="BY599" s="52"/>
      <c r="BZ599" s="52" t="str">
        <f>IFERROR(VLOOKUP(BY599,Lista!Q:R,2,0),"")</f>
        <v/>
      </c>
      <c r="CA599" s="53"/>
      <c r="CB599" s="52"/>
      <c r="CC599" s="52" t="str">
        <f>IFERROR(VLOOKUP(CB599,Lista!O:P,2,0),"")</f>
        <v/>
      </c>
      <c r="CD599" s="52"/>
      <c r="CE599" s="52" t="str">
        <f>IFERROR(VLOOKUP(CD599,Lista!Q:R,2,0),"")</f>
        <v/>
      </c>
      <c r="CF599" s="53"/>
      <c r="CG599" s="52"/>
      <c r="CH599" s="52" t="str">
        <f>IFERROR(VLOOKUP(CG599,Lista!O:P,2,0),"")</f>
        <v/>
      </c>
      <c r="CI599" s="52"/>
      <c r="CJ599" s="52" t="str">
        <f>IFERROR(VLOOKUP(CI599,Lista!Q:R,2,0),"")</f>
        <v/>
      </c>
      <c r="CK599" s="53"/>
      <c r="CL599" s="52"/>
      <c r="CM599" s="52" t="str">
        <f>IFERROR(VLOOKUP(CL599,Lista!O:P,2,0),"")</f>
        <v/>
      </c>
      <c r="CN599" s="52"/>
      <c r="CO599" s="52" t="str">
        <f>IFERROR(VLOOKUP(CN599,Lista!Q:R,2,0),"")</f>
        <v/>
      </c>
      <c r="CP599" s="53"/>
      <c r="CQ599" s="52"/>
      <c r="CR599" s="52" t="str">
        <f>IFERROR(VLOOKUP(CQ599,Lista!O:P,2,0),"")</f>
        <v/>
      </c>
      <c r="CS599" s="52"/>
      <c r="CT599" s="52" t="str">
        <f>IFERROR(VLOOKUP(CS599,Lista!Q:R,2,0),"")</f>
        <v/>
      </c>
      <c r="CU599" s="53"/>
      <c r="CV599" s="52"/>
      <c r="CW599" s="52" t="str">
        <f>IFERROR(VLOOKUP(CV599,Lista!O:P,2,0),"")</f>
        <v/>
      </c>
      <c r="CX599" s="52"/>
      <c r="CY599" s="52" t="str">
        <f>IFERROR(VLOOKUP(CX599,Lista!Q:R,2,0),"")</f>
        <v/>
      </c>
      <c r="CZ599" s="53"/>
      <c r="DA599" s="49">
        <f t="shared" si="0"/>
        <v>0</v>
      </c>
      <c r="DB599" s="53"/>
    </row>
    <row r="600" spans="1:106" ht="74.25" hidden="1" customHeight="1">
      <c r="A600" s="32">
        <v>0</v>
      </c>
      <c r="B600" s="16">
        <v>0</v>
      </c>
      <c r="C600" s="16">
        <v>0</v>
      </c>
      <c r="D600" s="41"/>
      <c r="E600" s="24"/>
      <c r="F600" s="24" t="str">
        <f>IFERROR(VLOOKUP(E600,Lista!O:P,2,0),"")</f>
        <v/>
      </c>
      <c r="G600" s="24"/>
      <c r="H600" s="24" t="str">
        <f>IFERROR(VLOOKUP(G600,Lista!Q:R,2,0),"")</f>
        <v/>
      </c>
      <c r="I600" s="44"/>
      <c r="J600" s="24"/>
      <c r="K600" s="24" t="str">
        <f>IFERROR(VLOOKUP(J600,Lista!O:P,2,0),"")</f>
        <v/>
      </c>
      <c r="L600" s="24"/>
      <c r="M600" s="24" t="str">
        <f>IFERROR(VLOOKUP(L600,Lista!Q:R,2,0),"")</f>
        <v/>
      </c>
      <c r="N600" s="44"/>
      <c r="O600" s="55"/>
      <c r="P600" s="16" t="str">
        <f>IFERROR(VLOOKUP(O600,Lista!O:P,2,0),"")</f>
        <v/>
      </c>
      <c r="Q600" s="55"/>
      <c r="R600" s="16" t="str">
        <f>IFERROR(VLOOKUP(Q600,Lista!Q:R,2,0),"")</f>
        <v/>
      </c>
      <c r="S600" s="53"/>
      <c r="T600" s="55"/>
      <c r="U600" s="16" t="str">
        <f>IFERROR(VLOOKUP(T600,Lista!O:P,2,0),"")</f>
        <v/>
      </c>
      <c r="V600" s="55"/>
      <c r="W600" s="16" t="str">
        <f>IFERROR(VLOOKUP(V600,Lista!Q:R,2,0),"")</f>
        <v/>
      </c>
      <c r="X600" s="53"/>
      <c r="Y600" s="55"/>
      <c r="Z600" s="16" t="str">
        <f>IFERROR(VLOOKUP(Y600,Lista!O:P,2,0),"")</f>
        <v/>
      </c>
      <c r="AA600" s="55"/>
      <c r="AB600" s="16" t="str">
        <f>IFERROR(VLOOKUP(AA600,Lista!Q:R,2,0),"")</f>
        <v/>
      </c>
      <c r="AC600" s="53"/>
      <c r="AD600" s="55"/>
      <c r="AE600" s="16" t="str">
        <f>IFERROR(VLOOKUP(AD600,Lista!O:P,2,0),"")</f>
        <v/>
      </c>
      <c r="AF600" s="55"/>
      <c r="AG600" s="16" t="str">
        <f>IFERROR(VLOOKUP(AF600,Lista!Q:R,2,0),"")</f>
        <v/>
      </c>
      <c r="AH600" s="53"/>
      <c r="AI600" s="54"/>
      <c r="AJ600" s="51" t="str">
        <f>IFERROR(VLOOKUP(AI600,Lista!O:P,2,0),"")</f>
        <v/>
      </c>
      <c r="AK600" s="54"/>
      <c r="AL600" s="52" t="str">
        <f>IFERROR(VLOOKUP(AK600,Lista!Q:R,2,0),"")</f>
        <v/>
      </c>
      <c r="AM600" s="53"/>
      <c r="AN600" s="54"/>
      <c r="AO600" s="52" t="str">
        <f>IFERROR(VLOOKUP(AN600,Lista!O:P,2,0),"")</f>
        <v/>
      </c>
      <c r="AP600" s="54"/>
      <c r="AQ600" s="52" t="str">
        <f>IFERROR(VLOOKUP(AP600,Lista!Q:R,2,0),"")</f>
        <v/>
      </c>
      <c r="AR600" s="53"/>
      <c r="AS600" s="54"/>
      <c r="AT600" s="52" t="str">
        <f>IFERROR(VLOOKUP(AS600,Lista!O:P,2,0),"")</f>
        <v/>
      </c>
      <c r="AU600" s="54"/>
      <c r="AV600" s="52" t="str">
        <f>IFERROR(VLOOKUP(AU600,Lista!Q:R,2,0),"")</f>
        <v/>
      </c>
      <c r="AW600" s="53"/>
      <c r="AX600" s="54"/>
      <c r="AY600" s="52" t="str">
        <f>IFERROR(VLOOKUP(AX600,Lista!O:P,2,0),"")</f>
        <v/>
      </c>
      <c r="AZ600" s="54"/>
      <c r="BA600" s="52" t="str">
        <f>IFERROR(VLOOKUP(AZ600,Lista!Q:R,2,0),"")</f>
        <v/>
      </c>
      <c r="BB600" s="53"/>
      <c r="BC600" s="54"/>
      <c r="BD600" s="52" t="str">
        <f>IFERROR(VLOOKUP(BC600,Lista!O:P,2,0),"")</f>
        <v/>
      </c>
      <c r="BE600" s="54"/>
      <c r="BF600" s="52" t="str">
        <f>IFERROR(VLOOKUP(BE600,Lista!Q:R,2,0),"")</f>
        <v/>
      </c>
      <c r="BG600" s="53"/>
      <c r="BH600" s="54"/>
      <c r="BI600" s="52" t="str">
        <f>IFERROR(VLOOKUP(BH600,Lista!O:P,2,0),"")</f>
        <v/>
      </c>
      <c r="BJ600" s="54"/>
      <c r="BK600" s="52" t="str">
        <f>IFERROR(VLOOKUP(BJ600,Lista!Q:R,2,0),"")</f>
        <v/>
      </c>
      <c r="BL600" s="53"/>
      <c r="BM600" s="52"/>
      <c r="BN600" s="52" t="str">
        <f>IFERROR(VLOOKUP(BM600,Lista!O:P,2,0),"")</f>
        <v/>
      </c>
      <c r="BO600" s="52"/>
      <c r="BP600" s="52" t="str">
        <f>IFERROR(VLOOKUP(BO600,Lista!Q:R,2,0),"")</f>
        <v/>
      </c>
      <c r="BQ600" s="53"/>
      <c r="BR600" s="52"/>
      <c r="BS600" s="52" t="str">
        <f>IFERROR(VLOOKUP(BR600,Lista!O:P,2,0),"")</f>
        <v/>
      </c>
      <c r="BT600" s="52"/>
      <c r="BU600" s="52" t="str">
        <f>IFERROR(VLOOKUP(BT600,Lista!Q:R,2,0),"")</f>
        <v/>
      </c>
      <c r="BV600" s="53"/>
      <c r="BW600" s="52"/>
      <c r="BX600" s="52" t="str">
        <f>IFERROR(VLOOKUP(BW600,Lista!O:P,2,0),"")</f>
        <v/>
      </c>
      <c r="BY600" s="52"/>
      <c r="BZ600" s="52" t="str">
        <f>IFERROR(VLOOKUP(BY600,Lista!Q:R,2,0),"")</f>
        <v/>
      </c>
      <c r="CA600" s="53"/>
      <c r="CB600" s="52"/>
      <c r="CC600" s="52" t="str">
        <f>IFERROR(VLOOKUP(CB600,Lista!O:P,2,0),"")</f>
        <v/>
      </c>
      <c r="CD600" s="52"/>
      <c r="CE600" s="52" t="str">
        <f>IFERROR(VLOOKUP(CD600,Lista!Q:R,2,0),"")</f>
        <v/>
      </c>
      <c r="CF600" s="53"/>
      <c r="CG600" s="52"/>
      <c r="CH600" s="52" t="str">
        <f>IFERROR(VLOOKUP(CG600,Lista!O:P,2,0),"")</f>
        <v/>
      </c>
      <c r="CI600" s="52"/>
      <c r="CJ600" s="52" t="str">
        <f>IFERROR(VLOOKUP(CI600,Lista!Q:R,2,0),"")</f>
        <v/>
      </c>
      <c r="CK600" s="53"/>
      <c r="CL600" s="52"/>
      <c r="CM600" s="52" t="str">
        <f>IFERROR(VLOOKUP(CL600,Lista!O:P,2,0),"")</f>
        <v/>
      </c>
      <c r="CN600" s="52"/>
      <c r="CO600" s="52" t="str">
        <f>IFERROR(VLOOKUP(CN600,Lista!Q:R,2,0),"")</f>
        <v/>
      </c>
      <c r="CP600" s="53"/>
      <c r="CQ600" s="52"/>
      <c r="CR600" s="52" t="str">
        <f>IFERROR(VLOOKUP(CQ600,Lista!O:P,2,0),"")</f>
        <v/>
      </c>
      <c r="CS600" s="52"/>
      <c r="CT600" s="52" t="str">
        <f>IFERROR(VLOOKUP(CS600,Lista!Q:R,2,0),"")</f>
        <v/>
      </c>
      <c r="CU600" s="53"/>
      <c r="CV600" s="52"/>
      <c r="CW600" s="52" t="str">
        <f>IFERROR(VLOOKUP(CV600,Lista!O:P,2,0),"")</f>
        <v/>
      </c>
      <c r="CX600" s="52"/>
      <c r="CY600" s="52" t="str">
        <f>IFERROR(VLOOKUP(CX600,Lista!Q:R,2,0),"")</f>
        <v/>
      </c>
      <c r="CZ600" s="53"/>
      <c r="DA600" s="49">
        <f t="shared" si="0"/>
        <v>0</v>
      </c>
      <c r="DB600" s="53"/>
    </row>
    <row r="601" spans="1:106" ht="74.25" hidden="1" customHeight="1">
      <c r="A601" s="32">
        <v>0</v>
      </c>
      <c r="B601" s="16">
        <v>0</v>
      </c>
      <c r="C601" s="16">
        <v>0</v>
      </c>
      <c r="D601" s="41"/>
      <c r="E601" s="24"/>
      <c r="F601" s="24" t="str">
        <f>IFERROR(VLOOKUP(E601,Lista!O:P,2,0),"")</f>
        <v/>
      </c>
      <c r="G601" s="24"/>
      <c r="H601" s="24" t="str">
        <f>IFERROR(VLOOKUP(G601,Lista!Q:R,2,0),"")</f>
        <v/>
      </c>
      <c r="I601" s="44"/>
      <c r="J601" s="24"/>
      <c r="K601" s="24" t="str">
        <f>IFERROR(VLOOKUP(J601,Lista!O:P,2,0),"")</f>
        <v/>
      </c>
      <c r="L601" s="24"/>
      <c r="M601" s="24" t="str">
        <f>IFERROR(VLOOKUP(L601,Lista!Q:R,2,0),"")</f>
        <v/>
      </c>
      <c r="N601" s="44"/>
      <c r="O601" s="55"/>
      <c r="P601" s="16" t="str">
        <f>IFERROR(VLOOKUP(O601,Lista!O:P,2,0),"")</f>
        <v/>
      </c>
      <c r="Q601" s="55"/>
      <c r="R601" s="16" t="str">
        <f>IFERROR(VLOOKUP(Q601,Lista!Q:R,2,0),"")</f>
        <v/>
      </c>
      <c r="S601" s="53"/>
      <c r="T601" s="55"/>
      <c r="U601" s="16" t="str">
        <f>IFERROR(VLOOKUP(T601,Lista!O:P,2,0),"")</f>
        <v/>
      </c>
      <c r="V601" s="55"/>
      <c r="W601" s="16" t="str">
        <f>IFERROR(VLOOKUP(V601,Lista!Q:R,2,0),"")</f>
        <v/>
      </c>
      <c r="X601" s="53"/>
      <c r="Y601" s="55"/>
      <c r="Z601" s="16" t="str">
        <f>IFERROR(VLOOKUP(Y601,Lista!O:P,2,0),"")</f>
        <v/>
      </c>
      <c r="AA601" s="55"/>
      <c r="AB601" s="16" t="str">
        <f>IFERROR(VLOOKUP(AA601,Lista!Q:R,2,0),"")</f>
        <v/>
      </c>
      <c r="AC601" s="53"/>
      <c r="AD601" s="55"/>
      <c r="AE601" s="16" t="str">
        <f>IFERROR(VLOOKUP(AD601,Lista!O:P,2,0),"")</f>
        <v/>
      </c>
      <c r="AF601" s="55"/>
      <c r="AG601" s="16" t="str">
        <f>IFERROR(VLOOKUP(AF601,Lista!Q:R,2,0),"")</f>
        <v/>
      </c>
      <c r="AH601" s="53"/>
      <c r="AI601" s="54"/>
      <c r="AJ601" s="51" t="str">
        <f>IFERROR(VLOOKUP(AI601,Lista!O:P,2,0),"")</f>
        <v/>
      </c>
      <c r="AK601" s="54"/>
      <c r="AL601" s="52" t="str">
        <f>IFERROR(VLOOKUP(AK601,Lista!Q:R,2,0),"")</f>
        <v/>
      </c>
      <c r="AM601" s="53"/>
      <c r="AN601" s="54"/>
      <c r="AO601" s="52" t="str">
        <f>IFERROR(VLOOKUP(AN601,Lista!O:P,2,0),"")</f>
        <v/>
      </c>
      <c r="AP601" s="54"/>
      <c r="AQ601" s="52" t="str">
        <f>IFERROR(VLOOKUP(AP601,Lista!Q:R,2,0),"")</f>
        <v/>
      </c>
      <c r="AR601" s="53"/>
      <c r="AS601" s="54"/>
      <c r="AT601" s="52" t="str">
        <f>IFERROR(VLOOKUP(AS601,Lista!O:P,2,0),"")</f>
        <v/>
      </c>
      <c r="AU601" s="54"/>
      <c r="AV601" s="52" t="str">
        <f>IFERROR(VLOOKUP(AU601,Lista!Q:R,2,0),"")</f>
        <v/>
      </c>
      <c r="AW601" s="53"/>
      <c r="AX601" s="54"/>
      <c r="AY601" s="52" t="str">
        <f>IFERROR(VLOOKUP(AX601,Lista!O:P,2,0),"")</f>
        <v/>
      </c>
      <c r="AZ601" s="54"/>
      <c r="BA601" s="52" t="str">
        <f>IFERROR(VLOOKUP(AZ601,Lista!Q:R,2,0),"")</f>
        <v/>
      </c>
      <c r="BB601" s="53"/>
      <c r="BC601" s="54"/>
      <c r="BD601" s="52" t="str">
        <f>IFERROR(VLOOKUP(BC601,Lista!O:P,2,0),"")</f>
        <v/>
      </c>
      <c r="BE601" s="54"/>
      <c r="BF601" s="52" t="str">
        <f>IFERROR(VLOOKUP(BE601,Lista!Q:R,2,0),"")</f>
        <v/>
      </c>
      <c r="BG601" s="53"/>
      <c r="BH601" s="54"/>
      <c r="BI601" s="52" t="str">
        <f>IFERROR(VLOOKUP(BH601,Lista!O:P,2,0),"")</f>
        <v/>
      </c>
      <c r="BJ601" s="54"/>
      <c r="BK601" s="52" t="str">
        <f>IFERROR(VLOOKUP(BJ601,Lista!Q:R,2,0),"")</f>
        <v/>
      </c>
      <c r="BL601" s="53"/>
      <c r="BM601" s="52"/>
      <c r="BN601" s="52" t="str">
        <f>IFERROR(VLOOKUP(BM601,Lista!O:P,2,0),"")</f>
        <v/>
      </c>
      <c r="BO601" s="52"/>
      <c r="BP601" s="52" t="str">
        <f>IFERROR(VLOOKUP(BO601,Lista!Q:R,2,0),"")</f>
        <v/>
      </c>
      <c r="BQ601" s="53"/>
      <c r="BR601" s="52"/>
      <c r="BS601" s="52" t="str">
        <f>IFERROR(VLOOKUP(BR601,Lista!O:P,2,0),"")</f>
        <v/>
      </c>
      <c r="BT601" s="52"/>
      <c r="BU601" s="52" t="str">
        <f>IFERROR(VLOOKUP(BT601,Lista!Q:R,2,0),"")</f>
        <v/>
      </c>
      <c r="BV601" s="53"/>
      <c r="BW601" s="52"/>
      <c r="BX601" s="52" t="str">
        <f>IFERROR(VLOOKUP(BW601,Lista!O:P,2,0),"")</f>
        <v/>
      </c>
      <c r="BY601" s="52"/>
      <c r="BZ601" s="52" t="str">
        <f>IFERROR(VLOOKUP(BY601,Lista!Q:R,2,0),"")</f>
        <v/>
      </c>
      <c r="CA601" s="53"/>
      <c r="CB601" s="52"/>
      <c r="CC601" s="52" t="str">
        <f>IFERROR(VLOOKUP(CB601,Lista!O:P,2,0),"")</f>
        <v/>
      </c>
      <c r="CD601" s="52"/>
      <c r="CE601" s="52" t="str">
        <f>IFERROR(VLOOKUP(CD601,Lista!Q:R,2,0),"")</f>
        <v/>
      </c>
      <c r="CF601" s="53"/>
      <c r="CG601" s="52"/>
      <c r="CH601" s="52" t="str">
        <f>IFERROR(VLOOKUP(CG601,Lista!O:P,2,0),"")</f>
        <v/>
      </c>
      <c r="CI601" s="52"/>
      <c r="CJ601" s="52" t="str">
        <f>IFERROR(VLOOKUP(CI601,Lista!Q:R,2,0),"")</f>
        <v/>
      </c>
      <c r="CK601" s="53"/>
      <c r="CL601" s="52"/>
      <c r="CM601" s="52" t="str">
        <f>IFERROR(VLOOKUP(CL601,Lista!O:P,2,0),"")</f>
        <v/>
      </c>
      <c r="CN601" s="52"/>
      <c r="CO601" s="52" t="str">
        <f>IFERROR(VLOOKUP(CN601,Lista!Q:R,2,0),"")</f>
        <v/>
      </c>
      <c r="CP601" s="53"/>
      <c r="CQ601" s="52"/>
      <c r="CR601" s="52" t="str">
        <f>IFERROR(VLOOKUP(CQ601,Lista!O:P,2,0),"")</f>
        <v/>
      </c>
      <c r="CS601" s="52"/>
      <c r="CT601" s="52" t="str">
        <f>IFERROR(VLOOKUP(CS601,Lista!Q:R,2,0),"")</f>
        <v/>
      </c>
      <c r="CU601" s="53"/>
      <c r="CV601" s="52"/>
      <c r="CW601" s="52" t="str">
        <f>IFERROR(VLOOKUP(CV601,Lista!O:P,2,0),"")</f>
        <v/>
      </c>
      <c r="CX601" s="52"/>
      <c r="CY601" s="52" t="str">
        <f>IFERROR(VLOOKUP(CX601,Lista!Q:R,2,0),"")</f>
        <v/>
      </c>
      <c r="CZ601" s="53"/>
      <c r="DA601" s="49">
        <f t="shared" si="0"/>
        <v>0</v>
      </c>
      <c r="DB601" s="53"/>
    </row>
    <row r="602" spans="1:106" ht="74.25" hidden="1" customHeight="1">
      <c r="A602" s="32">
        <v>0</v>
      </c>
      <c r="B602" s="16">
        <v>0</v>
      </c>
      <c r="C602" s="16">
        <v>0</v>
      </c>
      <c r="D602" s="41"/>
      <c r="E602" s="24"/>
      <c r="F602" s="24" t="str">
        <f>IFERROR(VLOOKUP(E602,Lista!O:P,2,0),"")</f>
        <v/>
      </c>
      <c r="G602" s="24"/>
      <c r="H602" s="24" t="str">
        <f>IFERROR(VLOOKUP(G602,Lista!Q:R,2,0),"")</f>
        <v/>
      </c>
      <c r="I602" s="44"/>
      <c r="J602" s="24"/>
      <c r="K602" s="24" t="str">
        <f>IFERROR(VLOOKUP(J602,Lista!O:P,2,0),"")</f>
        <v/>
      </c>
      <c r="L602" s="24"/>
      <c r="M602" s="24" t="str">
        <f>IFERROR(VLOOKUP(L602,Lista!Q:R,2,0),"")</f>
        <v/>
      </c>
      <c r="N602" s="44"/>
      <c r="O602" s="55"/>
      <c r="P602" s="16" t="str">
        <f>IFERROR(VLOOKUP(O602,Lista!O:P,2,0),"")</f>
        <v/>
      </c>
      <c r="Q602" s="55"/>
      <c r="R602" s="16" t="str">
        <f>IFERROR(VLOOKUP(Q602,Lista!Q:R,2,0),"")</f>
        <v/>
      </c>
      <c r="S602" s="53"/>
      <c r="T602" s="55"/>
      <c r="U602" s="16" t="str">
        <f>IFERROR(VLOOKUP(T602,Lista!O:P,2,0),"")</f>
        <v/>
      </c>
      <c r="V602" s="55"/>
      <c r="W602" s="16" t="str">
        <f>IFERROR(VLOOKUP(V602,Lista!Q:R,2,0),"")</f>
        <v/>
      </c>
      <c r="X602" s="53"/>
      <c r="Y602" s="55"/>
      <c r="Z602" s="16" t="str">
        <f>IFERROR(VLOOKUP(Y602,Lista!O:P,2,0),"")</f>
        <v/>
      </c>
      <c r="AA602" s="55"/>
      <c r="AB602" s="16" t="str">
        <f>IFERROR(VLOOKUP(AA602,Lista!Q:R,2,0),"")</f>
        <v/>
      </c>
      <c r="AC602" s="53"/>
      <c r="AD602" s="55"/>
      <c r="AE602" s="16" t="str">
        <f>IFERROR(VLOOKUP(AD602,Lista!O:P,2,0),"")</f>
        <v/>
      </c>
      <c r="AF602" s="55"/>
      <c r="AG602" s="16" t="str">
        <f>IFERROR(VLOOKUP(AF602,Lista!Q:R,2,0),"")</f>
        <v/>
      </c>
      <c r="AH602" s="53"/>
      <c r="AI602" s="54"/>
      <c r="AJ602" s="51" t="str">
        <f>IFERROR(VLOOKUP(AI602,Lista!O:P,2,0),"")</f>
        <v/>
      </c>
      <c r="AK602" s="54"/>
      <c r="AL602" s="52" t="str">
        <f>IFERROR(VLOOKUP(AK602,Lista!Q:R,2,0),"")</f>
        <v/>
      </c>
      <c r="AM602" s="53"/>
      <c r="AN602" s="54"/>
      <c r="AO602" s="52" t="str">
        <f>IFERROR(VLOOKUP(AN602,Lista!O:P,2,0),"")</f>
        <v/>
      </c>
      <c r="AP602" s="54"/>
      <c r="AQ602" s="52" t="str">
        <f>IFERROR(VLOOKUP(AP602,Lista!Q:R,2,0),"")</f>
        <v/>
      </c>
      <c r="AR602" s="53"/>
      <c r="AS602" s="54"/>
      <c r="AT602" s="52" t="str">
        <f>IFERROR(VLOOKUP(AS602,Lista!O:P,2,0),"")</f>
        <v/>
      </c>
      <c r="AU602" s="54"/>
      <c r="AV602" s="52" t="str">
        <f>IFERROR(VLOOKUP(AU602,Lista!Q:R,2,0),"")</f>
        <v/>
      </c>
      <c r="AW602" s="53"/>
      <c r="AX602" s="54"/>
      <c r="AY602" s="52" t="str">
        <f>IFERROR(VLOOKUP(AX602,Lista!O:P,2,0),"")</f>
        <v/>
      </c>
      <c r="AZ602" s="54"/>
      <c r="BA602" s="52" t="str">
        <f>IFERROR(VLOOKUP(AZ602,Lista!Q:R,2,0),"")</f>
        <v/>
      </c>
      <c r="BB602" s="53"/>
      <c r="BC602" s="54"/>
      <c r="BD602" s="52" t="str">
        <f>IFERROR(VLOOKUP(BC602,Lista!O:P,2,0),"")</f>
        <v/>
      </c>
      <c r="BE602" s="54"/>
      <c r="BF602" s="52" t="str">
        <f>IFERROR(VLOOKUP(BE602,Lista!Q:R,2,0),"")</f>
        <v/>
      </c>
      <c r="BG602" s="53"/>
      <c r="BH602" s="54"/>
      <c r="BI602" s="52" t="str">
        <f>IFERROR(VLOOKUP(BH602,Lista!O:P,2,0),"")</f>
        <v/>
      </c>
      <c r="BJ602" s="54"/>
      <c r="BK602" s="52" t="str">
        <f>IFERROR(VLOOKUP(BJ602,Lista!Q:R,2,0),"")</f>
        <v/>
      </c>
      <c r="BL602" s="53"/>
      <c r="BM602" s="52"/>
      <c r="BN602" s="52" t="str">
        <f>IFERROR(VLOOKUP(BM602,Lista!O:P,2,0),"")</f>
        <v/>
      </c>
      <c r="BO602" s="52"/>
      <c r="BP602" s="52" t="str">
        <f>IFERROR(VLOOKUP(BO602,Lista!Q:R,2,0),"")</f>
        <v/>
      </c>
      <c r="BQ602" s="53"/>
      <c r="BR602" s="52"/>
      <c r="BS602" s="52" t="str">
        <f>IFERROR(VLOOKUP(BR602,Lista!O:P,2,0),"")</f>
        <v/>
      </c>
      <c r="BT602" s="52"/>
      <c r="BU602" s="52" t="str">
        <f>IFERROR(VLOOKUP(BT602,Lista!Q:R,2,0),"")</f>
        <v/>
      </c>
      <c r="BV602" s="53"/>
      <c r="BW602" s="52"/>
      <c r="BX602" s="52" t="str">
        <f>IFERROR(VLOOKUP(BW602,Lista!O:P,2,0),"")</f>
        <v/>
      </c>
      <c r="BY602" s="52"/>
      <c r="BZ602" s="52" t="str">
        <f>IFERROR(VLOOKUP(BY602,Lista!Q:R,2,0),"")</f>
        <v/>
      </c>
      <c r="CA602" s="53"/>
      <c r="CB602" s="52"/>
      <c r="CC602" s="52" t="str">
        <f>IFERROR(VLOOKUP(CB602,Lista!O:P,2,0),"")</f>
        <v/>
      </c>
      <c r="CD602" s="52"/>
      <c r="CE602" s="52" t="str">
        <f>IFERROR(VLOOKUP(CD602,Lista!Q:R,2,0),"")</f>
        <v/>
      </c>
      <c r="CF602" s="53"/>
      <c r="CG602" s="52"/>
      <c r="CH602" s="52" t="str">
        <f>IFERROR(VLOOKUP(CG602,Lista!O:P,2,0),"")</f>
        <v/>
      </c>
      <c r="CI602" s="52"/>
      <c r="CJ602" s="52" t="str">
        <f>IFERROR(VLOOKUP(CI602,Lista!Q:R,2,0),"")</f>
        <v/>
      </c>
      <c r="CK602" s="53"/>
      <c r="CL602" s="52"/>
      <c r="CM602" s="52" t="str">
        <f>IFERROR(VLOOKUP(CL602,Lista!O:P,2,0),"")</f>
        <v/>
      </c>
      <c r="CN602" s="52"/>
      <c r="CO602" s="52" t="str">
        <f>IFERROR(VLOOKUP(CN602,Lista!Q:R,2,0),"")</f>
        <v/>
      </c>
      <c r="CP602" s="53"/>
      <c r="CQ602" s="52"/>
      <c r="CR602" s="52" t="str">
        <f>IFERROR(VLOOKUP(CQ602,Lista!O:P,2,0),"")</f>
        <v/>
      </c>
      <c r="CS602" s="52"/>
      <c r="CT602" s="52" t="str">
        <f>IFERROR(VLOOKUP(CS602,Lista!Q:R,2,0),"")</f>
        <v/>
      </c>
      <c r="CU602" s="53"/>
      <c r="CV602" s="52"/>
      <c r="CW602" s="52" t="str">
        <f>IFERROR(VLOOKUP(CV602,Lista!O:P,2,0),"")</f>
        <v/>
      </c>
      <c r="CX602" s="52"/>
      <c r="CY602" s="52" t="str">
        <f>IFERROR(VLOOKUP(CX602,Lista!Q:R,2,0),"")</f>
        <v/>
      </c>
      <c r="CZ602" s="53"/>
      <c r="DA602" s="49">
        <f t="shared" si="0"/>
        <v>0</v>
      </c>
      <c r="DB602" s="53"/>
    </row>
    <row r="603" spans="1:106" ht="74.25" hidden="1" customHeight="1">
      <c r="A603" s="32">
        <v>0</v>
      </c>
      <c r="B603" s="16">
        <v>0</v>
      </c>
      <c r="C603" s="16">
        <v>0</v>
      </c>
      <c r="D603" s="41"/>
      <c r="E603" s="24"/>
      <c r="F603" s="24" t="str">
        <f>IFERROR(VLOOKUP(E603,Lista!O:P,2,0),"")</f>
        <v/>
      </c>
      <c r="G603" s="24"/>
      <c r="H603" s="24" t="str">
        <f>IFERROR(VLOOKUP(G603,Lista!Q:R,2,0),"")</f>
        <v/>
      </c>
      <c r="I603" s="44"/>
      <c r="J603" s="24"/>
      <c r="K603" s="24" t="str">
        <f>IFERROR(VLOOKUP(J603,Lista!O:P,2,0),"")</f>
        <v/>
      </c>
      <c r="L603" s="24"/>
      <c r="M603" s="24" t="str">
        <f>IFERROR(VLOOKUP(L603,Lista!Q:R,2,0),"")</f>
        <v/>
      </c>
      <c r="N603" s="44"/>
      <c r="O603" s="55"/>
      <c r="P603" s="16" t="str">
        <f>IFERROR(VLOOKUP(O603,Lista!O:P,2,0),"")</f>
        <v/>
      </c>
      <c r="Q603" s="55"/>
      <c r="R603" s="16" t="str">
        <f>IFERROR(VLOOKUP(Q603,Lista!Q:R,2,0),"")</f>
        <v/>
      </c>
      <c r="S603" s="53"/>
      <c r="T603" s="55"/>
      <c r="U603" s="16" t="str">
        <f>IFERROR(VLOOKUP(T603,Lista!O:P,2,0),"")</f>
        <v/>
      </c>
      <c r="V603" s="55"/>
      <c r="W603" s="16" t="str">
        <f>IFERROR(VLOOKUP(V603,Lista!Q:R,2,0),"")</f>
        <v/>
      </c>
      <c r="X603" s="53"/>
      <c r="Y603" s="55"/>
      <c r="Z603" s="16" t="str">
        <f>IFERROR(VLOOKUP(Y603,Lista!O:P,2,0),"")</f>
        <v/>
      </c>
      <c r="AA603" s="55"/>
      <c r="AB603" s="16" t="str">
        <f>IFERROR(VLOOKUP(AA603,Lista!Q:R,2,0),"")</f>
        <v/>
      </c>
      <c r="AC603" s="53"/>
      <c r="AD603" s="55"/>
      <c r="AE603" s="16" t="str">
        <f>IFERROR(VLOOKUP(AD603,Lista!O:P,2,0),"")</f>
        <v/>
      </c>
      <c r="AF603" s="55"/>
      <c r="AG603" s="16" t="str">
        <f>IFERROR(VLOOKUP(AF603,Lista!Q:R,2,0),"")</f>
        <v/>
      </c>
      <c r="AH603" s="53"/>
      <c r="AI603" s="54"/>
      <c r="AJ603" s="51" t="str">
        <f>IFERROR(VLOOKUP(AI603,Lista!O:P,2,0),"")</f>
        <v/>
      </c>
      <c r="AK603" s="54"/>
      <c r="AL603" s="52" t="str">
        <f>IFERROR(VLOOKUP(AK603,Lista!Q:R,2,0),"")</f>
        <v/>
      </c>
      <c r="AM603" s="53"/>
      <c r="AN603" s="54"/>
      <c r="AO603" s="52" t="str">
        <f>IFERROR(VLOOKUP(AN603,Lista!O:P,2,0),"")</f>
        <v/>
      </c>
      <c r="AP603" s="54"/>
      <c r="AQ603" s="52" t="str">
        <f>IFERROR(VLOOKUP(AP603,Lista!Q:R,2,0),"")</f>
        <v/>
      </c>
      <c r="AR603" s="53"/>
      <c r="AS603" s="54"/>
      <c r="AT603" s="52" t="str">
        <f>IFERROR(VLOOKUP(AS603,Lista!O:P,2,0),"")</f>
        <v/>
      </c>
      <c r="AU603" s="54"/>
      <c r="AV603" s="52" t="str">
        <f>IFERROR(VLOOKUP(AU603,Lista!Q:R,2,0),"")</f>
        <v/>
      </c>
      <c r="AW603" s="53"/>
      <c r="AX603" s="54"/>
      <c r="AY603" s="52" t="str">
        <f>IFERROR(VLOOKUP(AX603,Lista!O:P,2,0),"")</f>
        <v/>
      </c>
      <c r="AZ603" s="54"/>
      <c r="BA603" s="52" t="str">
        <f>IFERROR(VLOOKUP(AZ603,Lista!Q:R,2,0),"")</f>
        <v/>
      </c>
      <c r="BB603" s="53"/>
      <c r="BC603" s="54"/>
      <c r="BD603" s="52" t="str">
        <f>IFERROR(VLOOKUP(BC603,Lista!O:P,2,0),"")</f>
        <v/>
      </c>
      <c r="BE603" s="54"/>
      <c r="BF603" s="52" t="str">
        <f>IFERROR(VLOOKUP(BE603,Lista!Q:R,2,0),"")</f>
        <v/>
      </c>
      <c r="BG603" s="53"/>
      <c r="BH603" s="54"/>
      <c r="BI603" s="52" t="str">
        <f>IFERROR(VLOOKUP(BH603,Lista!O:P,2,0),"")</f>
        <v/>
      </c>
      <c r="BJ603" s="54"/>
      <c r="BK603" s="52" t="str">
        <f>IFERROR(VLOOKUP(BJ603,Lista!Q:R,2,0),"")</f>
        <v/>
      </c>
      <c r="BL603" s="53"/>
      <c r="BM603" s="52"/>
      <c r="BN603" s="52" t="str">
        <f>IFERROR(VLOOKUP(BM603,Lista!O:P,2,0),"")</f>
        <v/>
      </c>
      <c r="BO603" s="52"/>
      <c r="BP603" s="52" t="str">
        <f>IFERROR(VLOOKUP(BO603,Lista!Q:R,2,0),"")</f>
        <v/>
      </c>
      <c r="BQ603" s="53"/>
      <c r="BR603" s="52"/>
      <c r="BS603" s="52" t="str">
        <f>IFERROR(VLOOKUP(BR603,Lista!O:P,2,0),"")</f>
        <v/>
      </c>
      <c r="BT603" s="52"/>
      <c r="BU603" s="52" t="str">
        <f>IFERROR(VLOOKUP(BT603,Lista!Q:R,2,0),"")</f>
        <v/>
      </c>
      <c r="BV603" s="53"/>
      <c r="BW603" s="52"/>
      <c r="BX603" s="52" t="str">
        <f>IFERROR(VLOOKUP(BW603,Lista!O:P,2,0),"")</f>
        <v/>
      </c>
      <c r="BY603" s="52"/>
      <c r="BZ603" s="52" t="str">
        <f>IFERROR(VLOOKUP(BY603,Lista!Q:R,2,0),"")</f>
        <v/>
      </c>
      <c r="CA603" s="53"/>
      <c r="CB603" s="52"/>
      <c r="CC603" s="52" t="str">
        <f>IFERROR(VLOOKUP(CB603,Lista!O:P,2,0),"")</f>
        <v/>
      </c>
      <c r="CD603" s="52"/>
      <c r="CE603" s="52" t="str">
        <f>IFERROR(VLOOKUP(CD603,Lista!Q:R,2,0),"")</f>
        <v/>
      </c>
      <c r="CF603" s="53"/>
      <c r="CG603" s="52"/>
      <c r="CH603" s="52" t="str">
        <f>IFERROR(VLOOKUP(CG603,Lista!O:P,2,0),"")</f>
        <v/>
      </c>
      <c r="CI603" s="52"/>
      <c r="CJ603" s="52" t="str">
        <f>IFERROR(VLOOKUP(CI603,Lista!Q:R,2,0),"")</f>
        <v/>
      </c>
      <c r="CK603" s="53"/>
      <c r="CL603" s="52"/>
      <c r="CM603" s="52" t="str">
        <f>IFERROR(VLOOKUP(CL603,Lista!O:P,2,0),"")</f>
        <v/>
      </c>
      <c r="CN603" s="52"/>
      <c r="CO603" s="52" t="str">
        <f>IFERROR(VLOOKUP(CN603,Lista!Q:R,2,0),"")</f>
        <v/>
      </c>
      <c r="CP603" s="53"/>
      <c r="CQ603" s="52"/>
      <c r="CR603" s="52" t="str">
        <f>IFERROR(VLOOKUP(CQ603,Lista!O:P,2,0),"")</f>
        <v/>
      </c>
      <c r="CS603" s="52"/>
      <c r="CT603" s="52" t="str">
        <f>IFERROR(VLOOKUP(CS603,Lista!Q:R,2,0),"")</f>
        <v/>
      </c>
      <c r="CU603" s="53"/>
      <c r="CV603" s="52"/>
      <c r="CW603" s="52" t="str">
        <f>IFERROR(VLOOKUP(CV603,Lista!O:P,2,0),"")</f>
        <v/>
      </c>
      <c r="CX603" s="52"/>
      <c r="CY603" s="52" t="str">
        <f>IFERROR(VLOOKUP(CX603,Lista!Q:R,2,0),"")</f>
        <v/>
      </c>
      <c r="CZ603" s="53"/>
      <c r="DA603" s="49">
        <f t="shared" si="0"/>
        <v>0</v>
      </c>
      <c r="DB603" s="53"/>
    </row>
    <row r="604" spans="1:106" ht="74.25" hidden="1" customHeight="1">
      <c r="A604" s="32">
        <v>0</v>
      </c>
      <c r="B604" s="16">
        <v>0</v>
      </c>
      <c r="C604" s="16">
        <v>0</v>
      </c>
      <c r="D604" s="41"/>
      <c r="E604" s="24"/>
      <c r="F604" s="24" t="str">
        <f>IFERROR(VLOOKUP(E604,Lista!O:P,2,0),"")</f>
        <v/>
      </c>
      <c r="G604" s="24"/>
      <c r="H604" s="24" t="str">
        <f>IFERROR(VLOOKUP(G604,Lista!Q:R,2,0),"")</f>
        <v/>
      </c>
      <c r="I604" s="44"/>
      <c r="J604" s="24"/>
      <c r="K604" s="24" t="str">
        <f>IFERROR(VLOOKUP(J604,Lista!O:P,2,0),"")</f>
        <v/>
      </c>
      <c r="L604" s="24"/>
      <c r="M604" s="24" t="str">
        <f>IFERROR(VLOOKUP(L604,Lista!Q:R,2,0),"")</f>
        <v/>
      </c>
      <c r="N604" s="44"/>
      <c r="O604" s="55"/>
      <c r="P604" s="16" t="str">
        <f>IFERROR(VLOOKUP(O604,Lista!O:P,2,0),"")</f>
        <v/>
      </c>
      <c r="Q604" s="55"/>
      <c r="R604" s="16" t="str">
        <f>IFERROR(VLOOKUP(Q604,Lista!Q:R,2,0),"")</f>
        <v/>
      </c>
      <c r="S604" s="53"/>
      <c r="T604" s="55"/>
      <c r="U604" s="16" t="str">
        <f>IFERROR(VLOOKUP(T604,Lista!O:P,2,0),"")</f>
        <v/>
      </c>
      <c r="V604" s="55"/>
      <c r="W604" s="16" t="str">
        <f>IFERROR(VLOOKUP(V604,Lista!Q:R,2,0),"")</f>
        <v/>
      </c>
      <c r="X604" s="53"/>
      <c r="Y604" s="55"/>
      <c r="Z604" s="16" t="str">
        <f>IFERROR(VLOOKUP(Y604,Lista!O:P,2,0),"")</f>
        <v/>
      </c>
      <c r="AA604" s="55"/>
      <c r="AB604" s="16" t="str">
        <f>IFERROR(VLOOKUP(AA604,Lista!Q:R,2,0),"")</f>
        <v/>
      </c>
      <c r="AC604" s="53"/>
      <c r="AD604" s="55"/>
      <c r="AE604" s="16" t="str">
        <f>IFERROR(VLOOKUP(AD604,Lista!O:P,2,0),"")</f>
        <v/>
      </c>
      <c r="AF604" s="55"/>
      <c r="AG604" s="16" t="str">
        <f>IFERROR(VLOOKUP(AF604,Lista!Q:R,2,0),"")</f>
        <v/>
      </c>
      <c r="AH604" s="53"/>
      <c r="AI604" s="54"/>
      <c r="AJ604" s="51" t="str">
        <f>IFERROR(VLOOKUP(AI604,Lista!O:P,2,0),"")</f>
        <v/>
      </c>
      <c r="AK604" s="54"/>
      <c r="AL604" s="52" t="str">
        <f>IFERROR(VLOOKUP(AK604,Lista!Q:R,2,0),"")</f>
        <v/>
      </c>
      <c r="AM604" s="53"/>
      <c r="AN604" s="54"/>
      <c r="AO604" s="52" t="str">
        <f>IFERROR(VLOOKUP(AN604,Lista!O:P,2,0),"")</f>
        <v/>
      </c>
      <c r="AP604" s="54"/>
      <c r="AQ604" s="52" t="str">
        <f>IFERROR(VLOOKUP(AP604,Lista!Q:R,2,0),"")</f>
        <v/>
      </c>
      <c r="AR604" s="53"/>
      <c r="AS604" s="54"/>
      <c r="AT604" s="52" t="str">
        <f>IFERROR(VLOOKUP(AS604,Lista!O:P,2,0),"")</f>
        <v/>
      </c>
      <c r="AU604" s="54"/>
      <c r="AV604" s="52" t="str">
        <f>IFERROR(VLOOKUP(AU604,Lista!Q:R,2,0),"")</f>
        <v/>
      </c>
      <c r="AW604" s="53"/>
      <c r="AX604" s="54"/>
      <c r="AY604" s="52" t="str">
        <f>IFERROR(VLOOKUP(AX604,Lista!O:P,2,0),"")</f>
        <v/>
      </c>
      <c r="AZ604" s="54"/>
      <c r="BA604" s="52" t="str">
        <f>IFERROR(VLOOKUP(AZ604,Lista!Q:R,2,0),"")</f>
        <v/>
      </c>
      <c r="BB604" s="53"/>
      <c r="BC604" s="54"/>
      <c r="BD604" s="52" t="str">
        <f>IFERROR(VLOOKUP(BC604,Lista!O:P,2,0),"")</f>
        <v/>
      </c>
      <c r="BE604" s="54"/>
      <c r="BF604" s="52" t="str">
        <f>IFERROR(VLOOKUP(BE604,Lista!Q:R,2,0),"")</f>
        <v/>
      </c>
      <c r="BG604" s="53"/>
      <c r="BH604" s="54"/>
      <c r="BI604" s="52" t="str">
        <f>IFERROR(VLOOKUP(BH604,Lista!O:P,2,0),"")</f>
        <v/>
      </c>
      <c r="BJ604" s="54"/>
      <c r="BK604" s="52" t="str">
        <f>IFERROR(VLOOKUP(BJ604,Lista!Q:R,2,0),"")</f>
        <v/>
      </c>
      <c r="BL604" s="53"/>
      <c r="BM604" s="52"/>
      <c r="BN604" s="52" t="str">
        <f>IFERROR(VLOOKUP(BM604,Lista!O:P,2,0),"")</f>
        <v/>
      </c>
      <c r="BO604" s="52"/>
      <c r="BP604" s="52" t="str">
        <f>IFERROR(VLOOKUP(BO604,Lista!Q:R,2,0),"")</f>
        <v/>
      </c>
      <c r="BQ604" s="53"/>
      <c r="BR604" s="52"/>
      <c r="BS604" s="52" t="str">
        <f>IFERROR(VLOOKUP(BR604,Lista!O:P,2,0),"")</f>
        <v/>
      </c>
      <c r="BT604" s="52"/>
      <c r="BU604" s="52" t="str">
        <f>IFERROR(VLOOKUP(BT604,Lista!Q:R,2,0),"")</f>
        <v/>
      </c>
      <c r="BV604" s="53"/>
      <c r="BW604" s="52"/>
      <c r="BX604" s="52" t="str">
        <f>IFERROR(VLOOKUP(BW604,Lista!O:P,2,0),"")</f>
        <v/>
      </c>
      <c r="BY604" s="52"/>
      <c r="BZ604" s="52" t="str">
        <f>IFERROR(VLOOKUP(BY604,Lista!Q:R,2,0),"")</f>
        <v/>
      </c>
      <c r="CA604" s="53"/>
      <c r="CB604" s="52"/>
      <c r="CC604" s="52" t="str">
        <f>IFERROR(VLOOKUP(CB604,Lista!O:P,2,0),"")</f>
        <v/>
      </c>
      <c r="CD604" s="52"/>
      <c r="CE604" s="52" t="str">
        <f>IFERROR(VLOOKUP(CD604,Lista!Q:R,2,0),"")</f>
        <v/>
      </c>
      <c r="CF604" s="53"/>
      <c r="CG604" s="52"/>
      <c r="CH604" s="52" t="str">
        <f>IFERROR(VLOOKUP(CG604,Lista!O:P,2,0),"")</f>
        <v/>
      </c>
      <c r="CI604" s="52"/>
      <c r="CJ604" s="52" t="str">
        <f>IFERROR(VLOOKUP(CI604,Lista!Q:R,2,0),"")</f>
        <v/>
      </c>
      <c r="CK604" s="53"/>
      <c r="CL604" s="52"/>
      <c r="CM604" s="52" t="str">
        <f>IFERROR(VLOOKUP(CL604,Lista!O:P,2,0),"")</f>
        <v/>
      </c>
      <c r="CN604" s="52"/>
      <c r="CO604" s="52" t="str">
        <f>IFERROR(VLOOKUP(CN604,Lista!Q:R,2,0),"")</f>
        <v/>
      </c>
      <c r="CP604" s="53"/>
      <c r="CQ604" s="52"/>
      <c r="CR604" s="52" t="str">
        <f>IFERROR(VLOOKUP(CQ604,Lista!O:P,2,0),"")</f>
        <v/>
      </c>
      <c r="CS604" s="52"/>
      <c r="CT604" s="52" t="str">
        <f>IFERROR(VLOOKUP(CS604,Lista!Q:R,2,0),"")</f>
        <v/>
      </c>
      <c r="CU604" s="53"/>
      <c r="CV604" s="52"/>
      <c r="CW604" s="52" t="str">
        <f>IFERROR(VLOOKUP(CV604,Lista!O:P,2,0),"")</f>
        <v/>
      </c>
      <c r="CX604" s="52"/>
      <c r="CY604" s="52" t="str">
        <f>IFERROR(VLOOKUP(CX604,Lista!Q:R,2,0),"")</f>
        <v/>
      </c>
      <c r="CZ604" s="53"/>
      <c r="DA604" s="49">
        <f t="shared" si="0"/>
        <v>0</v>
      </c>
      <c r="DB604" s="53"/>
    </row>
    <row r="605" spans="1:106" ht="74.25" hidden="1" customHeight="1">
      <c r="A605" s="32">
        <v>0</v>
      </c>
      <c r="B605" s="16">
        <v>0</v>
      </c>
      <c r="C605" s="16">
        <v>0</v>
      </c>
      <c r="D605" s="41"/>
      <c r="E605" s="24"/>
      <c r="F605" s="24" t="str">
        <f>IFERROR(VLOOKUP(E605,Lista!O:P,2,0),"")</f>
        <v/>
      </c>
      <c r="G605" s="24"/>
      <c r="H605" s="24" t="str">
        <f>IFERROR(VLOOKUP(G605,Lista!Q:R,2,0),"")</f>
        <v/>
      </c>
      <c r="I605" s="44"/>
      <c r="J605" s="24"/>
      <c r="K605" s="24" t="str">
        <f>IFERROR(VLOOKUP(J605,Lista!O:P,2,0),"")</f>
        <v/>
      </c>
      <c r="L605" s="24"/>
      <c r="M605" s="24" t="str">
        <f>IFERROR(VLOOKUP(L605,Lista!Q:R,2,0),"")</f>
        <v/>
      </c>
      <c r="N605" s="44"/>
      <c r="O605" s="55"/>
      <c r="P605" s="16" t="str">
        <f>IFERROR(VLOOKUP(O605,Lista!O:P,2,0),"")</f>
        <v/>
      </c>
      <c r="Q605" s="55"/>
      <c r="R605" s="16" t="str">
        <f>IFERROR(VLOOKUP(Q605,Lista!Q:R,2,0),"")</f>
        <v/>
      </c>
      <c r="S605" s="53"/>
      <c r="T605" s="55"/>
      <c r="U605" s="16" t="str">
        <f>IFERROR(VLOOKUP(T605,Lista!O:P,2,0),"")</f>
        <v/>
      </c>
      <c r="V605" s="55"/>
      <c r="W605" s="16" t="str">
        <f>IFERROR(VLOOKUP(V605,Lista!Q:R,2,0),"")</f>
        <v/>
      </c>
      <c r="X605" s="53"/>
      <c r="Y605" s="55"/>
      <c r="Z605" s="16" t="str">
        <f>IFERROR(VLOOKUP(Y605,Lista!O:P,2,0),"")</f>
        <v/>
      </c>
      <c r="AA605" s="55"/>
      <c r="AB605" s="16" t="str">
        <f>IFERROR(VLOOKUP(AA605,Lista!Q:R,2,0),"")</f>
        <v/>
      </c>
      <c r="AC605" s="53"/>
      <c r="AD605" s="55"/>
      <c r="AE605" s="16" t="str">
        <f>IFERROR(VLOOKUP(AD605,Lista!O:P,2,0),"")</f>
        <v/>
      </c>
      <c r="AF605" s="55"/>
      <c r="AG605" s="16" t="str">
        <f>IFERROR(VLOOKUP(AF605,Lista!Q:R,2,0),"")</f>
        <v/>
      </c>
      <c r="AH605" s="53"/>
      <c r="AI605" s="54"/>
      <c r="AJ605" s="51" t="str">
        <f>IFERROR(VLOOKUP(AI605,Lista!O:P,2,0),"")</f>
        <v/>
      </c>
      <c r="AK605" s="54"/>
      <c r="AL605" s="52" t="str">
        <f>IFERROR(VLOOKUP(AK605,Lista!Q:R,2,0),"")</f>
        <v/>
      </c>
      <c r="AM605" s="53"/>
      <c r="AN605" s="54"/>
      <c r="AO605" s="52" t="str">
        <f>IFERROR(VLOOKUP(AN605,Lista!O:P,2,0),"")</f>
        <v/>
      </c>
      <c r="AP605" s="54"/>
      <c r="AQ605" s="52" t="str">
        <f>IFERROR(VLOOKUP(AP605,Lista!Q:R,2,0),"")</f>
        <v/>
      </c>
      <c r="AR605" s="53"/>
      <c r="AS605" s="54"/>
      <c r="AT605" s="52" t="str">
        <f>IFERROR(VLOOKUP(AS605,Lista!O:P,2,0),"")</f>
        <v/>
      </c>
      <c r="AU605" s="54"/>
      <c r="AV605" s="52" t="str">
        <f>IFERROR(VLOOKUP(AU605,Lista!Q:R,2,0),"")</f>
        <v/>
      </c>
      <c r="AW605" s="53"/>
      <c r="AX605" s="54"/>
      <c r="AY605" s="52" t="str">
        <f>IFERROR(VLOOKUP(AX605,Lista!O:P,2,0),"")</f>
        <v/>
      </c>
      <c r="AZ605" s="54"/>
      <c r="BA605" s="52" t="str">
        <f>IFERROR(VLOOKUP(AZ605,Lista!Q:R,2,0),"")</f>
        <v/>
      </c>
      <c r="BB605" s="53"/>
      <c r="BC605" s="54"/>
      <c r="BD605" s="52" t="str">
        <f>IFERROR(VLOOKUP(BC605,Lista!O:P,2,0),"")</f>
        <v/>
      </c>
      <c r="BE605" s="54"/>
      <c r="BF605" s="52" t="str">
        <f>IFERROR(VLOOKUP(BE605,Lista!Q:R,2,0),"")</f>
        <v/>
      </c>
      <c r="BG605" s="53"/>
      <c r="BH605" s="54"/>
      <c r="BI605" s="52" t="str">
        <f>IFERROR(VLOOKUP(BH605,Lista!O:P,2,0),"")</f>
        <v/>
      </c>
      <c r="BJ605" s="54"/>
      <c r="BK605" s="52" t="str">
        <f>IFERROR(VLOOKUP(BJ605,Lista!Q:R,2,0),"")</f>
        <v/>
      </c>
      <c r="BL605" s="53"/>
      <c r="BM605" s="52"/>
      <c r="BN605" s="52" t="str">
        <f>IFERROR(VLOOKUP(BM605,Lista!O:P,2,0),"")</f>
        <v/>
      </c>
      <c r="BO605" s="52"/>
      <c r="BP605" s="52" t="str">
        <f>IFERROR(VLOOKUP(BO605,Lista!Q:R,2,0),"")</f>
        <v/>
      </c>
      <c r="BQ605" s="53"/>
      <c r="BR605" s="52"/>
      <c r="BS605" s="52" t="str">
        <f>IFERROR(VLOOKUP(BR605,Lista!O:P,2,0),"")</f>
        <v/>
      </c>
      <c r="BT605" s="52"/>
      <c r="BU605" s="52" t="str">
        <f>IFERROR(VLOOKUP(BT605,Lista!Q:R,2,0),"")</f>
        <v/>
      </c>
      <c r="BV605" s="53"/>
      <c r="BW605" s="52"/>
      <c r="BX605" s="52" t="str">
        <f>IFERROR(VLOOKUP(BW605,Lista!O:P,2,0),"")</f>
        <v/>
      </c>
      <c r="BY605" s="52"/>
      <c r="BZ605" s="52" t="str">
        <f>IFERROR(VLOOKUP(BY605,Lista!Q:R,2,0),"")</f>
        <v/>
      </c>
      <c r="CA605" s="53"/>
      <c r="CB605" s="52"/>
      <c r="CC605" s="52" t="str">
        <f>IFERROR(VLOOKUP(CB605,Lista!O:P,2,0),"")</f>
        <v/>
      </c>
      <c r="CD605" s="52"/>
      <c r="CE605" s="52" t="str">
        <f>IFERROR(VLOOKUP(CD605,Lista!Q:R,2,0),"")</f>
        <v/>
      </c>
      <c r="CF605" s="53"/>
      <c r="CG605" s="52"/>
      <c r="CH605" s="52" t="str">
        <f>IFERROR(VLOOKUP(CG605,Lista!O:P,2,0),"")</f>
        <v/>
      </c>
      <c r="CI605" s="52"/>
      <c r="CJ605" s="52" t="str">
        <f>IFERROR(VLOOKUP(CI605,Lista!Q:R,2,0),"")</f>
        <v/>
      </c>
      <c r="CK605" s="53"/>
      <c r="CL605" s="52"/>
      <c r="CM605" s="52" t="str">
        <f>IFERROR(VLOOKUP(CL605,Lista!O:P,2,0),"")</f>
        <v/>
      </c>
      <c r="CN605" s="52"/>
      <c r="CO605" s="52" t="str">
        <f>IFERROR(VLOOKUP(CN605,Lista!Q:R,2,0),"")</f>
        <v/>
      </c>
      <c r="CP605" s="53"/>
      <c r="CQ605" s="52"/>
      <c r="CR605" s="52" t="str">
        <f>IFERROR(VLOOKUP(CQ605,Lista!O:P,2,0),"")</f>
        <v/>
      </c>
      <c r="CS605" s="52"/>
      <c r="CT605" s="52" t="str">
        <f>IFERROR(VLOOKUP(CS605,Lista!Q:R,2,0),"")</f>
        <v/>
      </c>
      <c r="CU605" s="53"/>
      <c r="CV605" s="52"/>
      <c r="CW605" s="52" t="str">
        <f>IFERROR(VLOOKUP(CV605,Lista!O:P,2,0),"")</f>
        <v/>
      </c>
      <c r="CX605" s="52"/>
      <c r="CY605" s="52" t="str">
        <f>IFERROR(VLOOKUP(CX605,Lista!Q:R,2,0),"")</f>
        <v/>
      </c>
      <c r="CZ605" s="53"/>
      <c r="DA605" s="49">
        <f t="shared" si="0"/>
        <v>0</v>
      </c>
      <c r="DB605" s="53"/>
    </row>
    <row r="606" spans="1:106" ht="74.25" hidden="1" customHeight="1">
      <c r="A606" s="32">
        <v>0</v>
      </c>
      <c r="B606" s="16">
        <v>0</v>
      </c>
      <c r="C606" s="16">
        <v>0</v>
      </c>
      <c r="D606" s="41"/>
      <c r="E606" s="24"/>
      <c r="F606" s="24" t="str">
        <f>IFERROR(VLOOKUP(E606,Lista!O:P,2,0),"")</f>
        <v/>
      </c>
      <c r="G606" s="24"/>
      <c r="H606" s="24" t="str">
        <f>IFERROR(VLOOKUP(G606,Lista!Q:R,2,0),"")</f>
        <v/>
      </c>
      <c r="I606" s="44"/>
      <c r="J606" s="24"/>
      <c r="K606" s="24" t="str">
        <f>IFERROR(VLOOKUP(J606,Lista!O:P,2,0),"")</f>
        <v/>
      </c>
      <c r="L606" s="24"/>
      <c r="M606" s="24" t="str">
        <f>IFERROR(VLOOKUP(L606,Lista!Q:R,2,0),"")</f>
        <v/>
      </c>
      <c r="N606" s="44"/>
      <c r="O606" s="55"/>
      <c r="P606" s="16" t="str">
        <f>IFERROR(VLOOKUP(O606,Lista!O:P,2,0),"")</f>
        <v/>
      </c>
      <c r="Q606" s="55"/>
      <c r="R606" s="16" t="str">
        <f>IFERROR(VLOOKUP(Q606,Lista!Q:R,2,0),"")</f>
        <v/>
      </c>
      <c r="S606" s="53"/>
      <c r="T606" s="55"/>
      <c r="U606" s="16" t="str">
        <f>IFERROR(VLOOKUP(T606,Lista!O:P,2,0),"")</f>
        <v/>
      </c>
      <c r="V606" s="55"/>
      <c r="W606" s="16" t="str">
        <f>IFERROR(VLOOKUP(V606,Lista!Q:R,2,0),"")</f>
        <v/>
      </c>
      <c r="X606" s="53"/>
      <c r="Y606" s="55"/>
      <c r="Z606" s="16" t="str">
        <f>IFERROR(VLOOKUP(Y606,Lista!O:P,2,0),"")</f>
        <v/>
      </c>
      <c r="AA606" s="55"/>
      <c r="AB606" s="16" t="str">
        <f>IFERROR(VLOOKUP(AA606,Lista!Q:R,2,0),"")</f>
        <v/>
      </c>
      <c r="AC606" s="53"/>
      <c r="AD606" s="55"/>
      <c r="AE606" s="16" t="str">
        <f>IFERROR(VLOOKUP(AD606,Lista!O:P,2,0),"")</f>
        <v/>
      </c>
      <c r="AF606" s="55"/>
      <c r="AG606" s="16" t="str">
        <f>IFERROR(VLOOKUP(AF606,Lista!Q:R,2,0),"")</f>
        <v/>
      </c>
      <c r="AH606" s="53"/>
      <c r="AI606" s="54"/>
      <c r="AJ606" s="51" t="str">
        <f>IFERROR(VLOOKUP(AI606,Lista!O:P,2,0),"")</f>
        <v/>
      </c>
      <c r="AK606" s="54"/>
      <c r="AL606" s="52" t="str">
        <f>IFERROR(VLOOKUP(AK606,Lista!Q:R,2,0),"")</f>
        <v/>
      </c>
      <c r="AM606" s="53"/>
      <c r="AN606" s="54"/>
      <c r="AO606" s="52" t="str">
        <f>IFERROR(VLOOKUP(AN606,Lista!O:P,2,0),"")</f>
        <v/>
      </c>
      <c r="AP606" s="54"/>
      <c r="AQ606" s="52" t="str">
        <f>IFERROR(VLOOKUP(AP606,Lista!Q:R,2,0),"")</f>
        <v/>
      </c>
      <c r="AR606" s="53"/>
      <c r="AS606" s="54"/>
      <c r="AT606" s="52" t="str">
        <f>IFERROR(VLOOKUP(AS606,Lista!O:P,2,0),"")</f>
        <v/>
      </c>
      <c r="AU606" s="54"/>
      <c r="AV606" s="52" t="str">
        <f>IFERROR(VLOOKUP(AU606,Lista!Q:R,2,0),"")</f>
        <v/>
      </c>
      <c r="AW606" s="53"/>
      <c r="AX606" s="54"/>
      <c r="AY606" s="52" t="str">
        <f>IFERROR(VLOOKUP(AX606,Lista!O:P,2,0),"")</f>
        <v/>
      </c>
      <c r="AZ606" s="54"/>
      <c r="BA606" s="52" t="str">
        <f>IFERROR(VLOOKUP(AZ606,Lista!Q:R,2,0),"")</f>
        <v/>
      </c>
      <c r="BB606" s="53"/>
      <c r="BC606" s="54"/>
      <c r="BD606" s="52" t="str">
        <f>IFERROR(VLOOKUP(BC606,Lista!O:P,2,0),"")</f>
        <v/>
      </c>
      <c r="BE606" s="54"/>
      <c r="BF606" s="52" t="str">
        <f>IFERROR(VLOOKUP(BE606,Lista!Q:R,2,0),"")</f>
        <v/>
      </c>
      <c r="BG606" s="53"/>
      <c r="BH606" s="54"/>
      <c r="BI606" s="52" t="str">
        <f>IFERROR(VLOOKUP(BH606,Lista!O:P,2,0),"")</f>
        <v/>
      </c>
      <c r="BJ606" s="54"/>
      <c r="BK606" s="52" t="str">
        <f>IFERROR(VLOOKUP(BJ606,Lista!Q:R,2,0),"")</f>
        <v/>
      </c>
      <c r="BL606" s="53"/>
      <c r="BM606" s="52"/>
      <c r="BN606" s="52" t="str">
        <f>IFERROR(VLOOKUP(BM606,Lista!O:P,2,0),"")</f>
        <v/>
      </c>
      <c r="BO606" s="52"/>
      <c r="BP606" s="52" t="str">
        <f>IFERROR(VLOOKUP(BO606,Lista!Q:R,2,0),"")</f>
        <v/>
      </c>
      <c r="BQ606" s="53"/>
      <c r="BR606" s="52"/>
      <c r="BS606" s="52" t="str">
        <f>IFERROR(VLOOKUP(BR606,Lista!O:P,2,0),"")</f>
        <v/>
      </c>
      <c r="BT606" s="52"/>
      <c r="BU606" s="52" t="str">
        <f>IFERROR(VLOOKUP(BT606,Lista!Q:R,2,0),"")</f>
        <v/>
      </c>
      <c r="BV606" s="53"/>
      <c r="BW606" s="52"/>
      <c r="BX606" s="52" t="str">
        <f>IFERROR(VLOOKUP(BW606,Lista!O:P,2,0),"")</f>
        <v/>
      </c>
      <c r="BY606" s="52"/>
      <c r="BZ606" s="52" t="str">
        <f>IFERROR(VLOOKUP(BY606,Lista!Q:R,2,0),"")</f>
        <v/>
      </c>
      <c r="CA606" s="53"/>
      <c r="CB606" s="52"/>
      <c r="CC606" s="52" t="str">
        <f>IFERROR(VLOOKUP(CB606,Lista!O:P,2,0),"")</f>
        <v/>
      </c>
      <c r="CD606" s="52"/>
      <c r="CE606" s="52" t="str">
        <f>IFERROR(VLOOKUP(CD606,Lista!Q:R,2,0),"")</f>
        <v/>
      </c>
      <c r="CF606" s="53"/>
      <c r="CG606" s="52"/>
      <c r="CH606" s="52" t="str">
        <f>IFERROR(VLOOKUP(CG606,Lista!O:P,2,0),"")</f>
        <v/>
      </c>
      <c r="CI606" s="52"/>
      <c r="CJ606" s="52" t="str">
        <f>IFERROR(VLOOKUP(CI606,Lista!Q:R,2,0),"")</f>
        <v/>
      </c>
      <c r="CK606" s="53"/>
      <c r="CL606" s="52"/>
      <c r="CM606" s="52" t="str">
        <f>IFERROR(VLOOKUP(CL606,Lista!O:P,2,0),"")</f>
        <v/>
      </c>
      <c r="CN606" s="52"/>
      <c r="CO606" s="52" t="str">
        <f>IFERROR(VLOOKUP(CN606,Lista!Q:R,2,0),"")</f>
        <v/>
      </c>
      <c r="CP606" s="53"/>
      <c r="CQ606" s="52"/>
      <c r="CR606" s="52" t="str">
        <f>IFERROR(VLOOKUP(CQ606,Lista!O:P,2,0),"")</f>
        <v/>
      </c>
      <c r="CS606" s="52"/>
      <c r="CT606" s="52" t="str">
        <f>IFERROR(VLOOKUP(CS606,Lista!Q:R,2,0),"")</f>
        <v/>
      </c>
      <c r="CU606" s="53"/>
      <c r="CV606" s="52"/>
      <c r="CW606" s="52" t="str">
        <f>IFERROR(VLOOKUP(CV606,Lista!O:P,2,0),"")</f>
        <v/>
      </c>
      <c r="CX606" s="52"/>
      <c r="CY606" s="52" t="str">
        <f>IFERROR(VLOOKUP(CX606,Lista!Q:R,2,0),"")</f>
        <v/>
      </c>
      <c r="CZ606" s="53"/>
      <c r="DA606" s="49">
        <f t="shared" si="0"/>
        <v>0</v>
      </c>
      <c r="DB606" s="53"/>
    </row>
    <row r="607" spans="1:106" ht="74.25" hidden="1" customHeight="1">
      <c r="A607" s="32">
        <v>0</v>
      </c>
      <c r="B607" s="16">
        <v>0</v>
      </c>
      <c r="C607" s="16">
        <v>0</v>
      </c>
      <c r="D607" s="41"/>
      <c r="E607" s="24"/>
      <c r="F607" s="24" t="str">
        <f>IFERROR(VLOOKUP(E607,Lista!O:P,2,0),"")</f>
        <v/>
      </c>
      <c r="G607" s="24"/>
      <c r="H607" s="24" t="str">
        <f>IFERROR(VLOOKUP(G607,Lista!Q:R,2,0),"")</f>
        <v/>
      </c>
      <c r="I607" s="44"/>
      <c r="J607" s="24"/>
      <c r="K607" s="24" t="str">
        <f>IFERROR(VLOOKUP(J607,Lista!O:P,2,0),"")</f>
        <v/>
      </c>
      <c r="L607" s="24"/>
      <c r="M607" s="24" t="str">
        <f>IFERROR(VLOOKUP(L607,Lista!Q:R,2,0),"")</f>
        <v/>
      </c>
      <c r="N607" s="44"/>
      <c r="O607" s="55"/>
      <c r="P607" s="16" t="str">
        <f>IFERROR(VLOOKUP(O607,Lista!O:P,2,0),"")</f>
        <v/>
      </c>
      <c r="Q607" s="55"/>
      <c r="R607" s="16" t="str">
        <f>IFERROR(VLOOKUP(Q607,Lista!Q:R,2,0),"")</f>
        <v/>
      </c>
      <c r="S607" s="53"/>
      <c r="T607" s="55"/>
      <c r="U607" s="16" t="str">
        <f>IFERROR(VLOOKUP(T607,Lista!O:P,2,0),"")</f>
        <v/>
      </c>
      <c r="V607" s="55"/>
      <c r="W607" s="16" t="str">
        <f>IFERROR(VLOOKUP(V607,Lista!Q:R,2,0),"")</f>
        <v/>
      </c>
      <c r="X607" s="53"/>
      <c r="Y607" s="55"/>
      <c r="Z607" s="16" t="str">
        <f>IFERROR(VLOOKUP(Y607,Lista!O:P,2,0),"")</f>
        <v/>
      </c>
      <c r="AA607" s="55"/>
      <c r="AB607" s="16" t="str">
        <f>IFERROR(VLOOKUP(AA607,Lista!Q:R,2,0),"")</f>
        <v/>
      </c>
      <c r="AC607" s="53"/>
      <c r="AD607" s="55"/>
      <c r="AE607" s="16" t="str">
        <f>IFERROR(VLOOKUP(AD607,Lista!O:P,2,0),"")</f>
        <v/>
      </c>
      <c r="AF607" s="55"/>
      <c r="AG607" s="16" t="str">
        <f>IFERROR(VLOOKUP(AF607,Lista!Q:R,2,0),"")</f>
        <v/>
      </c>
      <c r="AH607" s="53"/>
      <c r="AI607" s="54"/>
      <c r="AJ607" s="51" t="str">
        <f>IFERROR(VLOOKUP(AI607,Lista!O:P,2,0),"")</f>
        <v/>
      </c>
      <c r="AK607" s="54"/>
      <c r="AL607" s="52" t="str">
        <f>IFERROR(VLOOKUP(AK607,Lista!Q:R,2,0),"")</f>
        <v/>
      </c>
      <c r="AM607" s="53"/>
      <c r="AN607" s="54"/>
      <c r="AO607" s="52" t="str">
        <f>IFERROR(VLOOKUP(AN607,Lista!O:P,2,0),"")</f>
        <v/>
      </c>
      <c r="AP607" s="54"/>
      <c r="AQ607" s="52" t="str">
        <f>IFERROR(VLOOKUP(AP607,Lista!Q:R,2,0),"")</f>
        <v/>
      </c>
      <c r="AR607" s="53"/>
      <c r="AS607" s="54"/>
      <c r="AT607" s="52" t="str">
        <f>IFERROR(VLOOKUP(AS607,Lista!O:P,2,0),"")</f>
        <v/>
      </c>
      <c r="AU607" s="54"/>
      <c r="AV607" s="52" t="str">
        <f>IFERROR(VLOOKUP(AU607,Lista!Q:R,2,0),"")</f>
        <v/>
      </c>
      <c r="AW607" s="53"/>
      <c r="AX607" s="54"/>
      <c r="AY607" s="52" t="str">
        <f>IFERROR(VLOOKUP(AX607,Lista!O:P,2,0),"")</f>
        <v/>
      </c>
      <c r="AZ607" s="54"/>
      <c r="BA607" s="52" t="str">
        <f>IFERROR(VLOOKUP(AZ607,Lista!Q:R,2,0),"")</f>
        <v/>
      </c>
      <c r="BB607" s="53"/>
      <c r="BC607" s="54"/>
      <c r="BD607" s="52" t="str">
        <f>IFERROR(VLOOKUP(BC607,Lista!O:P,2,0),"")</f>
        <v/>
      </c>
      <c r="BE607" s="54"/>
      <c r="BF607" s="52" t="str">
        <f>IFERROR(VLOOKUP(BE607,Lista!Q:R,2,0),"")</f>
        <v/>
      </c>
      <c r="BG607" s="53"/>
      <c r="BH607" s="54"/>
      <c r="BI607" s="52" t="str">
        <f>IFERROR(VLOOKUP(BH607,Lista!O:P,2,0),"")</f>
        <v/>
      </c>
      <c r="BJ607" s="54"/>
      <c r="BK607" s="52" t="str">
        <f>IFERROR(VLOOKUP(BJ607,Lista!Q:R,2,0),"")</f>
        <v/>
      </c>
      <c r="BL607" s="53"/>
      <c r="BM607" s="52"/>
      <c r="BN607" s="52" t="str">
        <f>IFERROR(VLOOKUP(BM607,Lista!O:P,2,0),"")</f>
        <v/>
      </c>
      <c r="BO607" s="52"/>
      <c r="BP607" s="52" t="str">
        <f>IFERROR(VLOOKUP(BO607,Lista!Q:R,2,0),"")</f>
        <v/>
      </c>
      <c r="BQ607" s="53"/>
      <c r="BR607" s="52"/>
      <c r="BS607" s="52" t="str">
        <f>IFERROR(VLOOKUP(BR607,Lista!O:P,2,0),"")</f>
        <v/>
      </c>
      <c r="BT607" s="52"/>
      <c r="BU607" s="52" t="str">
        <f>IFERROR(VLOOKUP(BT607,Lista!Q:R,2,0),"")</f>
        <v/>
      </c>
      <c r="BV607" s="53"/>
      <c r="BW607" s="52"/>
      <c r="BX607" s="52" t="str">
        <f>IFERROR(VLOOKUP(BW607,Lista!O:P,2,0),"")</f>
        <v/>
      </c>
      <c r="BY607" s="52"/>
      <c r="BZ607" s="52" t="str">
        <f>IFERROR(VLOOKUP(BY607,Lista!Q:R,2,0),"")</f>
        <v/>
      </c>
      <c r="CA607" s="53"/>
      <c r="CB607" s="52"/>
      <c r="CC607" s="52" t="str">
        <f>IFERROR(VLOOKUP(CB607,Lista!O:P,2,0),"")</f>
        <v/>
      </c>
      <c r="CD607" s="52"/>
      <c r="CE607" s="52" t="str">
        <f>IFERROR(VLOOKUP(CD607,Lista!Q:R,2,0),"")</f>
        <v/>
      </c>
      <c r="CF607" s="53"/>
      <c r="CG607" s="52"/>
      <c r="CH607" s="52" t="str">
        <f>IFERROR(VLOOKUP(CG607,Lista!O:P,2,0),"")</f>
        <v/>
      </c>
      <c r="CI607" s="52"/>
      <c r="CJ607" s="52" t="str">
        <f>IFERROR(VLOOKUP(CI607,Lista!Q:R,2,0),"")</f>
        <v/>
      </c>
      <c r="CK607" s="53"/>
      <c r="CL607" s="52"/>
      <c r="CM607" s="52" t="str">
        <f>IFERROR(VLOOKUP(CL607,Lista!O:P,2,0),"")</f>
        <v/>
      </c>
      <c r="CN607" s="52"/>
      <c r="CO607" s="52" t="str">
        <f>IFERROR(VLOOKUP(CN607,Lista!Q:R,2,0),"")</f>
        <v/>
      </c>
      <c r="CP607" s="53"/>
      <c r="CQ607" s="52"/>
      <c r="CR607" s="52" t="str">
        <f>IFERROR(VLOOKUP(CQ607,Lista!O:P,2,0),"")</f>
        <v/>
      </c>
      <c r="CS607" s="52"/>
      <c r="CT607" s="52" t="str">
        <f>IFERROR(VLOOKUP(CS607,Lista!Q:R,2,0),"")</f>
        <v/>
      </c>
      <c r="CU607" s="53"/>
      <c r="CV607" s="52"/>
      <c r="CW607" s="52" t="str">
        <f>IFERROR(VLOOKUP(CV607,Lista!O:P,2,0),"")</f>
        <v/>
      </c>
      <c r="CX607" s="52"/>
      <c r="CY607" s="52" t="str">
        <f>IFERROR(VLOOKUP(CX607,Lista!Q:R,2,0),"")</f>
        <v/>
      </c>
      <c r="CZ607" s="53"/>
      <c r="DA607" s="49">
        <f t="shared" si="0"/>
        <v>0</v>
      </c>
      <c r="DB607" s="53"/>
    </row>
    <row r="608" spans="1:106" ht="74.25" hidden="1" customHeight="1">
      <c r="A608" s="32">
        <v>0</v>
      </c>
      <c r="B608" s="16">
        <v>0</v>
      </c>
      <c r="C608" s="16">
        <v>0</v>
      </c>
      <c r="D608" s="41"/>
      <c r="E608" s="24"/>
      <c r="F608" s="24" t="str">
        <f>IFERROR(VLOOKUP(E608,Lista!O:P,2,0),"")</f>
        <v/>
      </c>
      <c r="G608" s="24"/>
      <c r="H608" s="24" t="str">
        <f>IFERROR(VLOOKUP(G608,Lista!Q:R,2,0),"")</f>
        <v/>
      </c>
      <c r="I608" s="44"/>
      <c r="J608" s="24"/>
      <c r="K608" s="24" t="str">
        <f>IFERROR(VLOOKUP(J608,Lista!O:P,2,0),"")</f>
        <v/>
      </c>
      <c r="L608" s="24"/>
      <c r="M608" s="24" t="str">
        <f>IFERROR(VLOOKUP(L608,Lista!Q:R,2,0),"")</f>
        <v/>
      </c>
      <c r="N608" s="44"/>
      <c r="O608" s="55"/>
      <c r="P608" s="16" t="str">
        <f>IFERROR(VLOOKUP(O608,Lista!O:P,2,0),"")</f>
        <v/>
      </c>
      <c r="Q608" s="55"/>
      <c r="R608" s="16" t="str">
        <f>IFERROR(VLOOKUP(Q608,Lista!Q:R,2,0),"")</f>
        <v/>
      </c>
      <c r="S608" s="53"/>
      <c r="T608" s="55"/>
      <c r="U608" s="16" t="str">
        <f>IFERROR(VLOOKUP(T608,Lista!O:P,2,0),"")</f>
        <v/>
      </c>
      <c r="V608" s="55"/>
      <c r="W608" s="16" t="str">
        <f>IFERROR(VLOOKUP(V608,Lista!Q:R,2,0),"")</f>
        <v/>
      </c>
      <c r="X608" s="53"/>
      <c r="Y608" s="55"/>
      <c r="Z608" s="16" t="str">
        <f>IFERROR(VLOOKUP(Y608,Lista!O:P,2,0),"")</f>
        <v/>
      </c>
      <c r="AA608" s="55"/>
      <c r="AB608" s="16" t="str">
        <f>IFERROR(VLOOKUP(AA608,Lista!Q:R,2,0),"")</f>
        <v/>
      </c>
      <c r="AC608" s="53"/>
      <c r="AD608" s="55"/>
      <c r="AE608" s="16" t="str">
        <f>IFERROR(VLOOKUP(AD608,Lista!O:P,2,0),"")</f>
        <v/>
      </c>
      <c r="AF608" s="55"/>
      <c r="AG608" s="16" t="str">
        <f>IFERROR(VLOOKUP(AF608,Lista!Q:R,2,0),"")</f>
        <v/>
      </c>
      <c r="AH608" s="53"/>
      <c r="AI608" s="54"/>
      <c r="AJ608" s="51" t="str">
        <f>IFERROR(VLOOKUP(AI608,Lista!O:P,2,0),"")</f>
        <v/>
      </c>
      <c r="AK608" s="54"/>
      <c r="AL608" s="52" t="str">
        <f>IFERROR(VLOOKUP(AK608,Lista!Q:R,2,0),"")</f>
        <v/>
      </c>
      <c r="AM608" s="53"/>
      <c r="AN608" s="54"/>
      <c r="AO608" s="52" t="str">
        <f>IFERROR(VLOOKUP(AN608,Lista!O:P,2,0),"")</f>
        <v/>
      </c>
      <c r="AP608" s="54"/>
      <c r="AQ608" s="52" t="str">
        <f>IFERROR(VLOOKUP(AP608,Lista!Q:R,2,0),"")</f>
        <v/>
      </c>
      <c r="AR608" s="53"/>
      <c r="AS608" s="54"/>
      <c r="AT608" s="52" t="str">
        <f>IFERROR(VLOOKUP(AS608,Lista!O:P,2,0),"")</f>
        <v/>
      </c>
      <c r="AU608" s="54"/>
      <c r="AV608" s="52" t="str">
        <f>IFERROR(VLOOKUP(AU608,Lista!Q:R,2,0),"")</f>
        <v/>
      </c>
      <c r="AW608" s="53"/>
      <c r="AX608" s="54"/>
      <c r="AY608" s="52" t="str">
        <f>IFERROR(VLOOKUP(AX608,Lista!O:P,2,0),"")</f>
        <v/>
      </c>
      <c r="AZ608" s="54"/>
      <c r="BA608" s="52" t="str">
        <f>IFERROR(VLOOKUP(AZ608,Lista!Q:R,2,0),"")</f>
        <v/>
      </c>
      <c r="BB608" s="53"/>
      <c r="BC608" s="54"/>
      <c r="BD608" s="52" t="str">
        <f>IFERROR(VLOOKUP(BC608,Lista!O:P,2,0),"")</f>
        <v/>
      </c>
      <c r="BE608" s="54"/>
      <c r="BF608" s="52" t="str">
        <f>IFERROR(VLOOKUP(BE608,Lista!Q:R,2,0),"")</f>
        <v/>
      </c>
      <c r="BG608" s="53"/>
      <c r="BH608" s="54"/>
      <c r="BI608" s="52" t="str">
        <f>IFERROR(VLOOKUP(BH608,Lista!O:P,2,0),"")</f>
        <v/>
      </c>
      <c r="BJ608" s="54"/>
      <c r="BK608" s="52" t="str">
        <f>IFERROR(VLOOKUP(BJ608,Lista!Q:R,2,0),"")</f>
        <v/>
      </c>
      <c r="BL608" s="53"/>
      <c r="BM608" s="52"/>
      <c r="BN608" s="52" t="str">
        <f>IFERROR(VLOOKUP(BM608,Lista!O:P,2,0),"")</f>
        <v/>
      </c>
      <c r="BO608" s="52"/>
      <c r="BP608" s="52" t="str">
        <f>IFERROR(VLOOKUP(BO608,Lista!Q:R,2,0),"")</f>
        <v/>
      </c>
      <c r="BQ608" s="53"/>
      <c r="BR608" s="52"/>
      <c r="BS608" s="52" t="str">
        <f>IFERROR(VLOOKUP(BR608,Lista!O:P,2,0),"")</f>
        <v/>
      </c>
      <c r="BT608" s="52"/>
      <c r="BU608" s="52" t="str">
        <f>IFERROR(VLOOKUP(BT608,Lista!Q:R,2,0),"")</f>
        <v/>
      </c>
      <c r="BV608" s="53"/>
      <c r="BW608" s="52"/>
      <c r="BX608" s="52" t="str">
        <f>IFERROR(VLOOKUP(BW608,Lista!O:P,2,0),"")</f>
        <v/>
      </c>
      <c r="BY608" s="52"/>
      <c r="BZ608" s="52" t="str">
        <f>IFERROR(VLOOKUP(BY608,Lista!Q:R,2,0),"")</f>
        <v/>
      </c>
      <c r="CA608" s="53"/>
      <c r="CB608" s="52"/>
      <c r="CC608" s="52" t="str">
        <f>IFERROR(VLOOKUP(CB608,Lista!O:P,2,0),"")</f>
        <v/>
      </c>
      <c r="CD608" s="52"/>
      <c r="CE608" s="52" t="str">
        <f>IFERROR(VLOOKUP(CD608,Lista!Q:R,2,0),"")</f>
        <v/>
      </c>
      <c r="CF608" s="53"/>
      <c r="CG608" s="52"/>
      <c r="CH608" s="52" t="str">
        <f>IFERROR(VLOOKUP(CG608,Lista!O:P,2,0),"")</f>
        <v/>
      </c>
      <c r="CI608" s="52"/>
      <c r="CJ608" s="52" t="str">
        <f>IFERROR(VLOOKUP(CI608,Lista!Q:R,2,0),"")</f>
        <v/>
      </c>
      <c r="CK608" s="53"/>
      <c r="CL608" s="52"/>
      <c r="CM608" s="52" t="str">
        <f>IFERROR(VLOOKUP(CL608,Lista!O:P,2,0),"")</f>
        <v/>
      </c>
      <c r="CN608" s="52"/>
      <c r="CO608" s="52" t="str">
        <f>IFERROR(VLOOKUP(CN608,Lista!Q:R,2,0),"")</f>
        <v/>
      </c>
      <c r="CP608" s="53"/>
      <c r="CQ608" s="52"/>
      <c r="CR608" s="52" t="str">
        <f>IFERROR(VLOOKUP(CQ608,Lista!O:P,2,0),"")</f>
        <v/>
      </c>
      <c r="CS608" s="52"/>
      <c r="CT608" s="52" t="str">
        <f>IFERROR(VLOOKUP(CS608,Lista!Q:R,2,0),"")</f>
        <v/>
      </c>
      <c r="CU608" s="53"/>
      <c r="CV608" s="52"/>
      <c r="CW608" s="52" t="str">
        <f>IFERROR(VLOOKUP(CV608,Lista!O:P,2,0),"")</f>
        <v/>
      </c>
      <c r="CX608" s="52"/>
      <c r="CY608" s="52" t="str">
        <f>IFERROR(VLOOKUP(CX608,Lista!Q:R,2,0),"")</f>
        <v/>
      </c>
      <c r="CZ608" s="53"/>
      <c r="DA608" s="49">
        <f t="shared" si="0"/>
        <v>0</v>
      </c>
      <c r="DB608" s="53"/>
    </row>
    <row r="609" spans="1:106" ht="74.25" hidden="1" customHeight="1">
      <c r="A609" s="32">
        <v>0</v>
      </c>
      <c r="B609" s="16">
        <v>0</v>
      </c>
      <c r="C609" s="16">
        <v>0</v>
      </c>
      <c r="D609" s="41"/>
      <c r="E609" s="24"/>
      <c r="F609" s="24" t="str">
        <f>IFERROR(VLOOKUP(E609,Lista!O:P,2,0),"")</f>
        <v/>
      </c>
      <c r="G609" s="24"/>
      <c r="H609" s="24" t="str">
        <f>IFERROR(VLOOKUP(G609,Lista!Q:R,2,0),"")</f>
        <v/>
      </c>
      <c r="I609" s="44"/>
      <c r="J609" s="24"/>
      <c r="K609" s="24" t="str">
        <f>IFERROR(VLOOKUP(J609,Lista!O:P,2,0),"")</f>
        <v/>
      </c>
      <c r="L609" s="24"/>
      <c r="M609" s="24" t="str">
        <f>IFERROR(VLOOKUP(L609,Lista!Q:R,2,0),"")</f>
        <v/>
      </c>
      <c r="N609" s="44"/>
      <c r="O609" s="55"/>
      <c r="P609" s="16" t="str">
        <f>IFERROR(VLOOKUP(O609,Lista!O:P,2,0),"")</f>
        <v/>
      </c>
      <c r="Q609" s="55"/>
      <c r="R609" s="16" t="str">
        <f>IFERROR(VLOOKUP(Q609,Lista!Q:R,2,0),"")</f>
        <v/>
      </c>
      <c r="S609" s="53"/>
      <c r="T609" s="55"/>
      <c r="U609" s="16" t="str">
        <f>IFERROR(VLOOKUP(T609,Lista!O:P,2,0),"")</f>
        <v/>
      </c>
      <c r="V609" s="55"/>
      <c r="W609" s="16" t="str">
        <f>IFERROR(VLOOKUP(V609,Lista!Q:R,2,0),"")</f>
        <v/>
      </c>
      <c r="X609" s="53"/>
      <c r="Y609" s="55"/>
      <c r="Z609" s="16" t="str">
        <f>IFERROR(VLOOKUP(Y609,Lista!O:P,2,0),"")</f>
        <v/>
      </c>
      <c r="AA609" s="55"/>
      <c r="AB609" s="16" t="str">
        <f>IFERROR(VLOOKUP(AA609,Lista!Q:R,2,0),"")</f>
        <v/>
      </c>
      <c r="AC609" s="53"/>
      <c r="AD609" s="55"/>
      <c r="AE609" s="16" t="str">
        <f>IFERROR(VLOOKUP(AD609,Lista!O:P,2,0),"")</f>
        <v/>
      </c>
      <c r="AF609" s="55"/>
      <c r="AG609" s="16" t="str">
        <f>IFERROR(VLOOKUP(AF609,Lista!Q:R,2,0),"")</f>
        <v/>
      </c>
      <c r="AH609" s="53"/>
      <c r="AI609" s="54"/>
      <c r="AJ609" s="51" t="str">
        <f>IFERROR(VLOOKUP(AI609,Lista!O:P,2,0),"")</f>
        <v/>
      </c>
      <c r="AK609" s="54"/>
      <c r="AL609" s="52" t="str">
        <f>IFERROR(VLOOKUP(AK609,Lista!Q:R,2,0),"")</f>
        <v/>
      </c>
      <c r="AM609" s="53"/>
      <c r="AN609" s="54"/>
      <c r="AO609" s="52" t="str">
        <f>IFERROR(VLOOKUP(AN609,Lista!O:P,2,0),"")</f>
        <v/>
      </c>
      <c r="AP609" s="54"/>
      <c r="AQ609" s="52" t="str">
        <f>IFERROR(VLOOKUP(AP609,Lista!Q:R,2,0),"")</f>
        <v/>
      </c>
      <c r="AR609" s="53"/>
      <c r="AS609" s="54"/>
      <c r="AT609" s="52" t="str">
        <f>IFERROR(VLOOKUP(AS609,Lista!O:P,2,0),"")</f>
        <v/>
      </c>
      <c r="AU609" s="54"/>
      <c r="AV609" s="52" t="str">
        <f>IFERROR(VLOOKUP(AU609,Lista!Q:R,2,0),"")</f>
        <v/>
      </c>
      <c r="AW609" s="53"/>
      <c r="AX609" s="54"/>
      <c r="AY609" s="52" t="str">
        <f>IFERROR(VLOOKUP(AX609,Lista!O:P,2,0),"")</f>
        <v/>
      </c>
      <c r="AZ609" s="54"/>
      <c r="BA609" s="52" t="str">
        <f>IFERROR(VLOOKUP(AZ609,Lista!Q:R,2,0),"")</f>
        <v/>
      </c>
      <c r="BB609" s="53"/>
      <c r="BC609" s="54"/>
      <c r="BD609" s="52" t="str">
        <f>IFERROR(VLOOKUP(BC609,Lista!O:P,2,0),"")</f>
        <v/>
      </c>
      <c r="BE609" s="54"/>
      <c r="BF609" s="52" t="str">
        <f>IFERROR(VLOOKUP(BE609,Lista!Q:R,2,0),"")</f>
        <v/>
      </c>
      <c r="BG609" s="53"/>
      <c r="BH609" s="54"/>
      <c r="BI609" s="52" t="str">
        <f>IFERROR(VLOOKUP(BH609,Lista!O:P,2,0),"")</f>
        <v/>
      </c>
      <c r="BJ609" s="54"/>
      <c r="BK609" s="52" t="str">
        <f>IFERROR(VLOOKUP(BJ609,Lista!Q:R,2,0),"")</f>
        <v/>
      </c>
      <c r="BL609" s="53"/>
      <c r="BM609" s="52"/>
      <c r="BN609" s="52" t="str">
        <f>IFERROR(VLOOKUP(BM609,Lista!O:P,2,0),"")</f>
        <v/>
      </c>
      <c r="BO609" s="52"/>
      <c r="BP609" s="52" t="str">
        <f>IFERROR(VLOOKUP(BO609,Lista!Q:R,2,0),"")</f>
        <v/>
      </c>
      <c r="BQ609" s="53"/>
      <c r="BR609" s="52"/>
      <c r="BS609" s="52" t="str">
        <f>IFERROR(VLOOKUP(BR609,Lista!O:P,2,0),"")</f>
        <v/>
      </c>
      <c r="BT609" s="52"/>
      <c r="BU609" s="52" t="str">
        <f>IFERROR(VLOOKUP(BT609,Lista!Q:R,2,0),"")</f>
        <v/>
      </c>
      <c r="BV609" s="53"/>
      <c r="BW609" s="52"/>
      <c r="BX609" s="52" t="str">
        <f>IFERROR(VLOOKUP(BW609,Lista!O:P,2,0),"")</f>
        <v/>
      </c>
      <c r="BY609" s="52"/>
      <c r="BZ609" s="52" t="str">
        <f>IFERROR(VLOOKUP(BY609,Lista!Q:R,2,0),"")</f>
        <v/>
      </c>
      <c r="CA609" s="53"/>
      <c r="CB609" s="52"/>
      <c r="CC609" s="52" t="str">
        <f>IFERROR(VLOOKUP(CB609,Lista!O:P,2,0),"")</f>
        <v/>
      </c>
      <c r="CD609" s="52"/>
      <c r="CE609" s="52" t="str">
        <f>IFERROR(VLOOKUP(CD609,Lista!Q:R,2,0),"")</f>
        <v/>
      </c>
      <c r="CF609" s="53"/>
      <c r="CG609" s="52"/>
      <c r="CH609" s="52" t="str">
        <f>IFERROR(VLOOKUP(CG609,Lista!O:P,2,0),"")</f>
        <v/>
      </c>
      <c r="CI609" s="52"/>
      <c r="CJ609" s="52" t="str">
        <f>IFERROR(VLOOKUP(CI609,Lista!Q:R,2,0),"")</f>
        <v/>
      </c>
      <c r="CK609" s="53"/>
      <c r="CL609" s="52"/>
      <c r="CM609" s="52" t="str">
        <f>IFERROR(VLOOKUP(CL609,Lista!O:P,2,0),"")</f>
        <v/>
      </c>
      <c r="CN609" s="52"/>
      <c r="CO609" s="52" t="str">
        <f>IFERROR(VLOOKUP(CN609,Lista!Q:R,2,0),"")</f>
        <v/>
      </c>
      <c r="CP609" s="53"/>
      <c r="CQ609" s="52"/>
      <c r="CR609" s="52" t="str">
        <f>IFERROR(VLOOKUP(CQ609,Lista!O:P,2,0),"")</f>
        <v/>
      </c>
      <c r="CS609" s="52"/>
      <c r="CT609" s="52" t="str">
        <f>IFERROR(VLOOKUP(CS609,Lista!Q:R,2,0),"")</f>
        <v/>
      </c>
      <c r="CU609" s="53"/>
      <c r="CV609" s="52"/>
      <c r="CW609" s="52" t="str">
        <f>IFERROR(VLOOKUP(CV609,Lista!O:P,2,0),"")</f>
        <v/>
      </c>
      <c r="CX609" s="52"/>
      <c r="CY609" s="52" t="str">
        <f>IFERROR(VLOOKUP(CX609,Lista!Q:R,2,0),"")</f>
        <v/>
      </c>
      <c r="CZ609" s="53"/>
      <c r="DA609" s="49">
        <f t="shared" si="0"/>
        <v>0</v>
      </c>
      <c r="DB609" s="53"/>
    </row>
    <row r="610" spans="1:106" ht="74.25" hidden="1" customHeight="1">
      <c r="A610" s="32">
        <v>0</v>
      </c>
      <c r="B610" s="16">
        <v>0</v>
      </c>
      <c r="C610" s="16">
        <v>0</v>
      </c>
      <c r="D610" s="41"/>
      <c r="E610" s="24"/>
      <c r="F610" s="24" t="str">
        <f>IFERROR(VLOOKUP(E610,Lista!O:P,2,0),"")</f>
        <v/>
      </c>
      <c r="G610" s="24"/>
      <c r="H610" s="24" t="str">
        <f>IFERROR(VLOOKUP(G610,Lista!Q:R,2,0),"")</f>
        <v/>
      </c>
      <c r="I610" s="44"/>
      <c r="J610" s="24"/>
      <c r="K610" s="24" t="str">
        <f>IFERROR(VLOOKUP(J610,Lista!O:P,2,0),"")</f>
        <v/>
      </c>
      <c r="L610" s="24"/>
      <c r="M610" s="24" t="str">
        <f>IFERROR(VLOOKUP(L610,Lista!Q:R,2,0),"")</f>
        <v/>
      </c>
      <c r="N610" s="44"/>
      <c r="O610" s="55"/>
      <c r="P610" s="16" t="str">
        <f>IFERROR(VLOOKUP(O610,Lista!O:P,2,0),"")</f>
        <v/>
      </c>
      <c r="Q610" s="55"/>
      <c r="R610" s="16" t="str">
        <f>IFERROR(VLOOKUP(Q610,Lista!Q:R,2,0),"")</f>
        <v/>
      </c>
      <c r="S610" s="53"/>
      <c r="T610" s="55"/>
      <c r="U610" s="16" t="str">
        <f>IFERROR(VLOOKUP(T610,Lista!O:P,2,0),"")</f>
        <v/>
      </c>
      <c r="V610" s="55"/>
      <c r="W610" s="16" t="str">
        <f>IFERROR(VLOOKUP(V610,Lista!Q:R,2,0),"")</f>
        <v/>
      </c>
      <c r="X610" s="53"/>
      <c r="Y610" s="55"/>
      <c r="Z610" s="16" t="str">
        <f>IFERROR(VLOOKUP(Y610,Lista!O:P,2,0),"")</f>
        <v/>
      </c>
      <c r="AA610" s="55"/>
      <c r="AB610" s="16" t="str">
        <f>IFERROR(VLOOKUP(AA610,Lista!Q:R,2,0),"")</f>
        <v/>
      </c>
      <c r="AC610" s="53"/>
      <c r="AD610" s="55"/>
      <c r="AE610" s="16" t="str">
        <f>IFERROR(VLOOKUP(AD610,Lista!O:P,2,0),"")</f>
        <v/>
      </c>
      <c r="AF610" s="55"/>
      <c r="AG610" s="16" t="str">
        <f>IFERROR(VLOOKUP(AF610,Lista!Q:R,2,0),"")</f>
        <v/>
      </c>
      <c r="AH610" s="53"/>
      <c r="AI610" s="54"/>
      <c r="AJ610" s="51" t="str">
        <f>IFERROR(VLOOKUP(AI610,Lista!O:P,2,0),"")</f>
        <v/>
      </c>
      <c r="AK610" s="54"/>
      <c r="AL610" s="52" t="str">
        <f>IFERROR(VLOOKUP(AK610,Lista!Q:R,2,0),"")</f>
        <v/>
      </c>
      <c r="AM610" s="53"/>
      <c r="AN610" s="54"/>
      <c r="AO610" s="52" t="str">
        <f>IFERROR(VLOOKUP(AN610,Lista!O:P,2,0),"")</f>
        <v/>
      </c>
      <c r="AP610" s="54"/>
      <c r="AQ610" s="52" t="str">
        <f>IFERROR(VLOOKUP(AP610,Lista!Q:R,2,0),"")</f>
        <v/>
      </c>
      <c r="AR610" s="53"/>
      <c r="AS610" s="54"/>
      <c r="AT610" s="52" t="str">
        <f>IFERROR(VLOOKUP(AS610,Lista!O:P,2,0),"")</f>
        <v/>
      </c>
      <c r="AU610" s="54"/>
      <c r="AV610" s="52" t="str">
        <f>IFERROR(VLOOKUP(AU610,Lista!Q:R,2,0),"")</f>
        <v/>
      </c>
      <c r="AW610" s="53"/>
      <c r="AX610" s="54"/>
      <c r="AY610" s="52" t="str">
        <f>IFERROR(VLOOKUP(AX610,Lista!O:P,2,0),"")</f>
        <v/>
      </c>
      <c r="AZ610" s="54"/>
      <c r="BA610" s="52" t="str">
        <f>IFERROR(VLOOKUP(AZ610,Lista!Q:R,2,0),"")</f>
        <v/>
      </c>
      <c r="BB610" s="53"/>
      <c r="BC610" s="54"/>
      <c r="BD610" s="52" t="str">
        <f>IFERROR(VLOOKUP(BC610,Lista!O:P,2,0),"")</f>
        <v/>
      </c>
      <c r="BE610" s="54"/>
      <c r="BF610" s="52" t="str">
        <f>IFERROR(VLOOKUP(BE610,Lista!Q:R,2,0),"")</f>
        <v/>
      </c>
      <c r="BG610" s="53"/>
      <c r="BH610" s="54"/>
      <c r="BI610" s="52" t="str">
        <f>IFERROR(VLOOKUP(BH610,Lista!O:P,2,0),"")</f>
        <v/>
      </c>
      <c r="BJ610" s="54"/>
      <c r="BK610" s="52" t="str">
        <f>IFERROR(VLOOKUP(BJ610,Lista!Q:R,2,0),"")</f>
        <v/>
      </c>
      <c r="BL610" s="53"/>
      <c r="BM610" s="52"/>
      <c r="BN610" s="52" t="str">
        <f>IFERROR(VLOOKUP(BM610,Lista!O:P,2,0),"")</f>
        <v/>
      </c>
      <c r="BO610" s="52"/>
      <c r="BP610" s="52" t="str">
        <f>IFERROR(VLOOKUP(BO610,Lista!Q:R,2,0),"")</f>
        <v/>
      </c>
      <c r="BQ610" s="53"/>
      <c r="BR610" s="52"/>
      <c r="BS610" s="52" t="str">
        <f>IFERROR(VLOOKUP(BR610,Lista!O:P,2,0),"")</f>
        <v/>
      </c>
      <c r="BT610" s="52"/>
      <c r="BU610" s="52" t="str">
        <f>IFERROR(VLOOKUP(BT610,Lista!Q:R,2,0),"")</f>
        <v/>
      </c>
      <c r="BV610" s="53"/>
      <c r="BW610" s="52"/>
      <c r="BX610" s="52" t="str">
        <f>IFERROR(VLOOKUP(BW610,Lista!O:P,2,0),"")</f>
        <v/>
      </c>
      <c r="BY610" s="52"/>
      <c r="BZ610" s="52" t="str">
        <f>IFERROR(VLOOKUP(BY610,Lista!Q:R,2,0),"")</f>
        <v/>
      </c>
      <c r="CA610" s="53"/>
      <c r="CB610" s="52"/>
      <c r="CC610" s="52" t="str">
        <f>IFERROR(VLOOKUP(CB610,Lista!O:P,2,0),"")</f>
        <v/>
      </c>
      <c r="CD610" s="52"/>
      <c r="CE610" s="52" t="str">
        <f>IFERROR(VLOOKUP(CD610,Lista!Q:R,2,0),"")</f>
        <v/>
      </c>
      <c r="CF610" s="53"/>
      <c r="CG610" s="52"/>
      <c r="CH610" s="52" t="str">
        <f>IFERROR(VLOOKUP(CG610,Lista!O:P,2,0),"")</f>
        <v/>
      </c>
      <c r="CI610" s="52"/>
      <c r="CJ610" s="52" t="str">
        <f>IFERROR(VLOOKUP(CI610,Lista!Q:R,2,0),"")</f>
        <v/>
      </c>
      <c r="CK610" s="53"/>
      <c r="CL610" s="52"/>
      <c r="CM610" s="52" t="str">
        <f>IFERROR(VLOOKUP(CL610,Lista!O:P,2,0),"")</f>
        <v/>
      </c>
      <c r="CN610" s="52"/>
      <c r="CO610" s="52" t="str">
        <f>IFERROR(VLOOKUP(CN610,Lista!Q:R,2,0),"")</f>
        <v/>
      </c>
      <c r="CP610" s="53"/>
      <c r="CQ610" s="52"/>
      <c r="CR610" s="52" t="str">
        <f>IFERROR(VLOOKUP(CQ610,Lista!O:P,2,0),"")</f>
        <v/>
      </c>
      <c r="CS610" s="52"/>
      <c r="CT610" s="52" t="str">
        <f>IFERROR(VLOOKUP(CS610,Lista!Q:R,2,0),"")</f>
        <v/>
      </c>
      <c r="CU610" s="53"/>
      <c r="CV610" s="52"/>
      <c r="CW610" s="52" t="str">
        <f>IFERROR(VLOOKUP(CV610,Lista!O:P,2,0),"")</f>
        <v/>
      </c>
      <c r="CX610" s="52"/>
      <c r="CY610" s="52" t="str">
        <f>IFERROR(VLOOKUP(CX610,Lista!Q:R,2,0),"")</f>
        <v/>
      </c>
      <c r="CZ610" s="53"/>
      <c r="DA610" s="49">
        <f t="shared" si="0"/>
        <v>0</v>
      </c>
      <c r="DB610" s="53"/>
    </row>
    <row r="611" spans="1:106" ht="74.25" hidden="1" customHeight="1">
      <c r="A611" s="32">
        <v>0</v>
      </c>
      <c r="B611" s="16">
        <v>0</v>
      </c>
      <c r="C611" s="16">
        <v>0</v>
      </c>
      <c r="D611" s="41"/>
      <c r="E611" s="24"/>
      <c r="F611" s="24" t="str">
        <f>IFERROR(VLOOKUP(E611,Lista!O:P,2,0),"")</f>
        <v/>
      </c>
      <c r="G611" s="24"/>
      <c r="H611" s="24" t="str">
        <f>IFERROR(VLOOKUP(G611,Lista!Q:R,2,0),"")</f>
        <v/>
      </c>
      <c r="I611" s="44"/>
      <c r="J611" s="24"/>
      <c r="K611" s="24" t="str">
        <f>IFERROR(VLOOKUP(J611,Lista!O:P,2,0),"")</f>
        <v/>
      </c>
      <c r="L611" s="24"/>
      <c r="M611" s="24" t="str">
        <f>IFERROR(VLOOKUP(L611,Lista!Q:R,2,0),"")</f>
        <v/>
      </c>
      <c r="N611" s="44"/>
      <c r="O611" s="55"/>
      <c r="P611" s="16" t="str">
        <f>IFERROR(VLOOKUP(O611,Lista!O:P,2,0),"")</f>
        <v/>
      </c>
      <c r="Q611" s="55"/>
      <c r="R611" s="16" t="str">
        <f>IFERROR(VLOOKUP(Q611,Lista!Q:R,2,0),"")</f>
        <v/>
      </c>
      <c r="S611" s="53"/>
      <c r="T611" s="55"/>
      <c r="U611" s="16" t="str">
        <f>IFERROR(VLOOKUP(T611,Lista!O:P,2,0),"")</f>
        <v/>
      </c>
      <c r="V611" s="55"/>
      <c r="W611" s="16" t="str">
        <f>IFERROR(VLOOKUP(V611,Lista!Q:R,2,0),"")</f>
        <v/>
      </c>
      <c r="X611" s="53"/>
      <c r="Y611" s="55"/>
      <c r="Z611" s="16" t="str">
        <f>IFERROR(VLOOKUP(Y611,Lista!O:P,2,0),"")</f>
        <v/>
      </c>
      <c r="AA611" s="55"/>
      <c r="AB611" s="16" t="str">
        <f>IFERROR(VLOOKUP(AA611,Lista!Q:R,2,0),"")</f>
        <v/>
      </c>
      <c r="AC611" s="53"/>
      <c r="AD611" s="55"/>
      <c r="AE611" s="16" t="str">
        <f>IFERROR(VLOOKUP(AD611,Lista!O:P,2,0),"")</f>
        <v/>
      </c>
      <c r="AF611" s="55"/>
      <c r="AG611" s="16" t="str">
        <f>IFERROR(VLOOKUP(AF611,Lista!Q:R,2,0),"")</f>
        <v/>
      </c>
      <c r="AH611" s="53"/>
      <c r="AI611" s="54"/>
      <c r="AJ611" s="51" t="str">
        <f>IFERROR(VLOOKUP(AI611,Lista!O:P,2,0),"")</f>
        <v/>
      </c>
      <c r="AK611" s="54"/>
      <c r="AL611" s="52" t="str">
        <f>IFERROR(VLOOKUP(AK611,Lista!Q:R,2,0),"")</f>
        <v/>
      </c>
      <c r="AM611" s="53"/>
      <c r="AN611" s="54"/>
      <c r="AO611" s="52" t="str">
        <f>IFERROR(VLOOKUP(AN611,Lista!O:P,2,0),"")</f>
        <v/>
      </c>
      <c r="AP611" s="54"/>
      <c r="AQ611" s="52" t="str">
        <f>IFERROR(VLOOKUP(AP611,Lista!Q:R,2,0),"")</f>
        <v/>
      </c>
      <c r="AR611" s="53"/>
      <c r="AS611" s="54"/>
      <c r="AT611" s="52" t="str">
        <f>IFERROR(VLOOKUP(AS611,Lista!O:P,2,0),"")</f>
        <v/>
      </c>
      <c r="AU611" s="54"/>
      <c r="AV611" s="52" t="str">
        <f>IFERROR(VLOOKUP(AU611,Lista!Q:R,2,0),"")</f>
        <v/>
      </c>
      <c r="AW611" s="53"/>
      <c r="AX611" s="54"/>
      <c r="AY611" s="52" t="str">
        <f>IFERROR(VLOOKUP(AX611,Lista!O:P,2,0),"")</f>
        <v/>
      </c>
      <c r="AZ611" s="54"/>
      <c r="BA611" s="52" t="str">
        <f>IFERROR(VLOOKUP(AZ611,Lista!Q:R,2,0),"")</f>
        <v/>
      </c>
      <c r="BB611" s="53"/>
      <c r="BC611" s="54"/>
      <c r="BD611" s="52" t="str">
        <f>IFERROR(VLOOKUP(BC611,Lista!O:P,2,0),"")</f>
        <v/>
      </c>
      <c r="BE611" s="54"/>
      <c r="BF611" s="52" t="str">
        <f>IFERROR(VLOOKUP(BE611,Lista!Q:R,2,0),"")</f>
        <v/>
      </c>
      <c r="BG611" s="53"/>
      <c r="BH611" s="54"/>
      <c r="BI611" s="52" t="str">
        <f>IFERROR(VLOOKUP(BH611,Lista!O:P,2,0),"")</f>
        <v/>
      </c>
      <c r="BJ611" s="54"/>
      <c r="BK611" s="52" t="str">
        <f>IFERROR(VLOOKUP(BJ611,Lista!Q:R,2,0),"")</f>
        <v/>
      </c>
      <c r="BL611" s="53"/>
      <c r="BM611" s="52"/>
      <c r="BN611" s="52" t="str">
        <f>IFERROR(VLOOKUP(BM611,Lista!O:P,2,0),"")</f>
        <v/>
      </c>
      <c r="BO611" s="52"/>
      <c r="BP611" s="52" t="str">
        <f>IFERROR(VLOOKUP(BO611,Lista!Q:R,2,0),"")</f>
        <v/>
      </c>
      <c r="BQ611" s="53"/>
      <c r="BR611" s="52"/>
      <c r="BS611" s="52" t="str">
        <f>IFERROR(VLOOKUP(BR611,Lista!O:P,2,0),"")</f>
        <v/>
      </c>
      <c r="BT611" s="52"/>
      <c r="BU611" s="52" t="str">
        <f>IFERROR(VLOOKUP(BT611,Lista!Q:R,2,0),"")</f>
        <v/>
      </c>
      <c r="BV611" s="53"/>
      <c r="BW611" s="52"/>
      <c r="BX611" s="52" t="str">
        <f>IFERROR(VLOOKUP(BW611,Lista!O:P,2,0),"")</f>
        <v/>
      </c>
      <c r="BY611" s="52"/>
      <c r="BZ611" s="52" t="str">
        <f>IFERROR(VLOOKUP(BY611,Lista!Q:R,2,0),"")</f>
        <v/>
      </c>
      <c r="CA611" s="53"/>
      <c r="CB611" s="52"/>
      <c r="CC611" s="52" t="str">
        <f>IFERROR(VLOOKUP(CB611,Lista!O:P,2,0),"")</f>
        <v/>
      </c>
      <c r="CD611" s="52"/>
      <c r="CE611" s="52" t="str">
        <f>IFERROR(VLOOKUP(CD611,Lista!Q:R,2,0),"")</f>
        <v/>
      </c>
      <c r="CF611" s="53"/>
      <c r="CG611" s="52"/>
      <c r="CH611" s="52" t="str">
        <f>IFERROR(VLOOKUP(CG611,Lista!O:P,2,0),"")</f>
        <v/>
      </c>
      <c r="CI611" s="52"/>
      <c r="CJ611" s="52" t="str">
        <f>IFERROR(VLOOKUP(CI611,Lista!Q:R,2,0),"")</f>
        <v/>
      </c>
      <c r="CK611" s="53"/>
      <c r="CL611" s="52"/>
      <c r="CM611" s="52" t="str">
        <f>IFERROR(VLOOKUP(CL611,Lista!O:P,2,0),"")</f>
        <v/>
      </c>
      <c r="CN611" s="52"/>
      <c r="CO611" s="52" t="str">
        <f>IFERROR(VLOOKUP(CN611,Lista!Q:R,2,0),"")</f>
        <v/>
      </c>
      <c r="CP611" s="53"/>
      <c r="CQ611" s="52"/>
      <c r="CR611" s="52" t="str">
        <f>IFERROR(VLOOKUP(CQ611,Lista!O:P,2,0),"")</f>
        <v/>
      </c>
      <c r="CS611" s="52"/>
      <c r="CT611" s="52" t="str">
        <f>IFERROR(VLOOKUP(CS611,Lista!Q:R,2,0),"")</f>
        <v/>
      </c>
      <c r="CU611" s="53"/>
      <c r="CV611" s="52"/>
      <c r="CW611" s="52" t="str">
        <f>IFERROR(VLOOKUP(CV611,Lista!O:P,2,0),"")</f>
        <v/>
      </c>
      <c r="CX611" s="52"/>
      <c r="CY611" s="52" t="str">
        <f>IFERROR(VLOOKUP(CX611,Lista!Q:R,2,0),"")</f>
        <v/>
      </c>
      <c r="CZ611" s="53"/>
      <c r="DA611" s="49">
        <f t="shared" si="0"/>
        <v>0</v>
      </c>
      <c r="DB611" s="53"/>
    </row>
    <row r="612" spans="1:106" ht="74.25" hidden="1" customHeight="1">
      <c r="A612" s="32">
        <v>0</v>
      </c>
      <c r="B612" s="16">
        <v>0</v>
      </c>
      <c r="C612" s="16">
        <v>0</v>
      </c>
      <c r="D612" s="41"/>
      <c r="E612" s="24"/>
      <c r="F612" s="24" t="str">
        <f>IFERROR(VLOOKUP(E612,Lista!O:P,2,0),"")</f>
        <v/>
      </c>
      <c r="G612" s="24"/>
      <c r="H612" s="24" t="str">
        <f>IFERROR(VLOOKUP(G612,Lista!Q:R,2,0),"")</f>
        <v/>
      </c>
      <c r="I612" s="44"/>
      <c r="J612" s="24"/>
      <c r="K612" s="24" t="str">
        <f>IFERROR(VLOOKUP(J612,Lista!O:P,2,0),"")</f>
        <v/>
      </c>
      <c r="L612" s="24"/>
      <c r="M612" s="24" t="str">
        <f>IFERROR(VLOOKUP(L612,Lista!Q:R,2,0),"")</f>
        <v/>
      </c>
      <c r="N612" s="44"/>
      <c r="O612" s="55"/>
      <c r="P612" s="16" t="str">
        <f>IFERROR(VLOOKUP(O612,Lista!O:P,2,0),"")</f>
        <v/>
      </c>
      <c r="Q612" s="55"/>
      <c r="R612" s="16" t="str">
        <f>IFERROR(VLOOKUP(Q612,Lista!Q:R,2,0),"")</f>
        <v/>
      </c>
      <c r="S612" s="53"/>
      <c r="T612" s="55"/>
      <c r="U612" s="16" t="str">
        <f>IFERROR(VLOOKUP(T612,Lista!O:P,2,0),"")</f>
        <v/>
      </c>
      <c r="V612" s="55"/>
      <c r="W612" s="16" t="str">
        <f>IFERROR(VLOOKUP(V612,Lista!Q:R,2,0),"")</f>
        <v/>
      </c>
      <c r="X612" s="53"/>
      <c r="Y612" s="55"/>
      <c r="Z612" s="16" t="str">
        <f>IFERROR(VLOOKUP(Y612,Lista!O:P,2,0),"")</f>
        <v/>
      </c>
      <c r="AA612" s="55"/>
      <c r="AB612" s="16" t="str">
        <f>IFERROR(VLOOKUP(AA612,Lista!Q:R,2,0),"")</f>
        <v/>
      </c>
      <c r="AC612" s="53"/>
      <c r="AD612" s="55"/>
      <c r="AE612" s="16" t="str">
        <f>IFERROR(VLOOKUP(AD612,Lista!O:P,2,0),"")</f>
        <v/>
      </c>
      <c r="AF612" s="55"/>
      <c r="AG612" s="16" t="str">
        <f>IFERROR(VLOOKUP(AF612,Lista!Q:R,2,0),"")</f>
        <v/>
      </c>
      <c r="AH612" s="53"/>
      <c r="AI612" s="54"/>
      <c r="AJ612" s="51" t="str">
        <f>IFERROR(VLOOKUP(AI612,Lista!O:P,2,0),"")</f>
        <v/>
      </c>
      <c r="AK612" s="54"/>
      <c r="AL612" s="52" t="str">
        <f>IFERROR(VLOOKUP(AK612,Lista!Q:R,2,0),"")</f>
        <v/>
      </c>
      <c r="AM612" s="53"/>
      <c r="AN612" s="54"/>
      <c r="AO612" s="52" t="str">
        <f>IFERROR(VLOOKUP(AN612,Lista!O:P,2,0),"")</f>
        <v/>
      </c>
      <c r="AP612" s="54"/>
      <c r="AQ612" s="52" t="str">
        <f>IFERROR(VLOOKUP(AP612,Lista!Q:R,2,0),"")</f>
        <v/>
      </c>
      <c r="AR612" s="53"/>
      <c r="AS612" s="54"/>
      <c r="AT612" s="52" t="str">
        <f>IFERROR(VLOOKUP(AS612,Lista!O:P,2,0),"")</f>
        <v/>
      </c>
      <c r="AU612" s="54"/>
      <c r="AV612" s="52" t="str">
        <f>IFERROR(VLOOKUP(AU612,Lista!Q:R,2,0),"")</f>
        <v/>
      </c>
      <c r="AW612" s="53"/>
      <c r="AX612" s="54"/>
      <c r="AY612" s="52" t="str">
        <f>IFERROR(VLOOKUP(AX612,Lista!O:P,2,0),"")</f>
        <v/>
      </c>
      <c r="AZ612" s="54"/>
      <c r="BA612" s="52" t="str">
        <f>IFERROR(VLOOKUP(AZ612,Lista!Q:R,2,0),"")</f>
        <v/>
      </c>
      <c r="BB612" s="53"/>
      <c r="BC612" s="54"/>
      <c r="BD612" s="52" t="str">
        <f>IFERROR(VLOOKUP(BC612,Lista!O:P,2,0),"")</f>
        <v/>
      </c>
      <c r="BE612" s="54"/>
      <c r="BF612" s="52" t="str">
        <f>IFERROR(VLOOKUP(BE612,Lista!Q:R,2,0),"")</f>
        <v/>
      </c>
      <c r="BG612" s="53"/>
      <c r="BH612" s="54"/>
      <c r="BI612" s="52" t="str">
        <f>IFERROR(VLOOKUP(BH612,Lista!O:P,2,0),"")</f>
        <v/>
      </c>
      <c r="BJ612" s="54"/>
      <c r="BK612" s="52" t="str">
        <f>IFERROR(VLOOKUP(BJ612,Lista!Q:R,2,0),"")</f>
        <v/>
      </c>
      <c r="BL612" s="53"/>
      <c r="BM612" s="52"/>
      <c r="BN612" s="52" t="str">
        <f>IFERROR(VLOOKUP(BM612,Lista!O:P,2,0),"")</f>
        <v/>
      </c>
      <c r="BO612" s="52"/>
      <c r="BP612" s="52" t="str">
        <f>IFERROR(VLOOKUP(BO612,Lista!Q:R,2,0),"")</f>
        <v/>
      </c>
      <c r="BQ612" s="53"/>
      <c r="BR612" s="52"/>
      <c r="BS612" s="52" t="str">
        <f>IFERROR(VLOOKUP(BR612,Lista!O:P,2,0),"")</f>
        <v/>
      </c>
      <c r="BT612" s="52"/>
      <c r="BU612" s="52" t="str">
        <f>IFERROR(VLOOKUP(BT612,Lista!Q:R,2,0),"")</f>
        <v/>
      </c>
      <c r="BV612" s="53"/>
      <c r="BW612" s="52"/>
      <c r="BX612" s="52" t="str">
        <f>IFERROR(VLOOKUP(BW612,Lista!O:P,2,0),"")</f>
        <v/>
      </c>
      <c r="BY612" s="52"/>
      <c r="BZ612" s="52" t="str">
        <f>IFERROR(VLOOKUP(BY612,Lista!Q:R,2,0),"")</f>
        <v/>
      </c>
      <c r="CA612" s="53"/>
      <c r="CB612" s="52"/>
      <c r="CC612" s="52" t="str">
        <f>IFERROR(VLOOKUP(CB612,Lista!O:P,2,0),"")</f>
        <v/>
      </c>
      <c r="CD612" s="52"/>
      <c r="CE612" s="52" t="str">
        <f>IFERROR(VLOOKUP(CD612,Lista!Q:R,2,0),"")</f>
        <v/>
      </c>
      <c r="CF612" s="53"/>
      <c r="CG612" s="52"/>
      <c r="CH612" s="52" t="str">
        <f>IFERROR(VLOOKUP(CG612,Lista!O:P,2,0),"")</f>
        <v/>
      </c>
      <c r="CI612" s="52"/>
      <c r="CJ612" s="52" t="str">
        <f>IFERROR(VLOOKUP(CI612,Lista!Q:R,2,0),"")</f>
        <v/>
      </c>
      <c r="CK612" s="53"/>
      <c r="CL612" s="52"/>
      <c r="CM612" s="52" t="str">
        <f>IFERROR(VLOOKUP(CL612,Lista!O:P,2,0),"")</f>
        <v/>
      </c>
      <c r="CN612" s="52"/>
      <c r="CO612" s="52" t="str">
        <f>IFERROR(VLOOKUP(CN612,Lista!Q:R,2,0),"")</f>
        <v/>
      </c>
      <c r="CP612" s="53"/>
      <c r="CQ612" s="52"/>
      <c r="CR612" s="52" t="str">
        <f>IFERROR(VLOOKUP(CQ612,Lista!O:P,2,0),"")</f>
        <v/>
      </c>
      <c r="CS612" s="52"/>
      <c r="CT612" s="52" t="str">
        <f>IFERROR(VLOOKUP(CS612,Lista!Q:R,2,0),"")</f>
        <v/>
      </c>
      <c r="CU612" s="53"/>
      <c r="CV612" s="52"/>
      <c r="CW612" s="52" t="str">
        <f>IFERROR(VLOOKUP(CV612,Lista!O:P,2,0),"")</f>
        <v/>
      </c>
      <c r="CX612" s="52"/>
      <c r="CY612" s="52" t="str">
        <f>IFERROR(VLOOKUP(CX612,Lista!Q:R,2,0),"")</f>
        <v/>
      </c>
      <c r="CZ612" s="53"/>
      <c r="DA612" s="49">
        <f t="shared" si="0"/>
        <v>0</v>
      </c>
      <c r="DB612" s="53"/>
    </row>
    <row r="613" spans="1:106" ht="74.25" hidden="1" customHeight="1">
      <c r="A613" s="32">
        <v>0</v>
      </c>
      <c r="B613" s="16">
        <v>0</v>
      </c>
      <c r="C613" s="16">
        <v>0</v>
      </c>
      <c r="D613" s="41"/>
      <c r="E613" s="24"/>
      <c r="F613" s="24" t="str">
        <f>IFERROR(VLOOKUP(E613,Lista!O:P,2,0),"")</f>
        <v/>
      </c>
      <c r="G613" s="24"/>
      <c r="H613" s="24" t="str">
        <f>IFERROR(VLOOKUP(G613,Lista!Q:R,2,0),"")</f>
        <v/>
      </c>
      <c r="I613" s="44"/>
      <c r="J613" s="24"/>
      <c r="K613" s="24" t="str">
        <f>IFERROR(VLOOKUP(J613,Lista!O:P,2,0),"")</f>
        <v/>
      </c>
      <c r="L613" s="24"/>
      <c r="M613" s="24" t="str">
        <f>IFERROR(VLOOKUP(L613,Lista!Q:R,2,0),"")</f>
        <v/>
      </c>
      <c r="N613" s="44"/>
      <c r="O613" s="55"/>
      <c r="P613" s="16" t="str">
        <f>IFERROR(VLOOKUP(O613,Lista!O:P,2,0),"")</f>
        <v/>
      </c>
      <c r="Q613" s="55"/>
      <c r="R613" s="16" t="str">
        <f>IFERROR(VLOOKUP(Q613,Lista!Q:R,2,0),"")</f>
        <v/>
      </c>
      <c r="S613" s="53"/>
      <c r="T613" s="55"/>
      <c r="U613" s="16" t="str">
        <f>IFERROR(VLOOKUP(T613,Lista!O:P,2,0),"")</f>
        <v/>
      </c>
      <c r="V613" s="55"/>
      <c r="W613" s="16" t="str">
        <f>IFERROR(VLOOKUP(V613,Lista!Q:R,2,0),"")</f>
        <v/>
      </c>
      <c r="X613" s="53"/>
      <c r="Y613" s="55"/>
      <c r="Z613" s="16" t="str">
        <f>IFERROR(VLOOKUP(Y613,Lista!O:P,2,0),"")</f>
        <v/>
      </c>
      <c r="AA613" s="55"/>
      <c r="AB613" s="16" t="str">
        <f>IFERROR(VLOOKUP(AA613,Lista!Q:R,2,0),"")</f>
        <v/>
      </c>
      <c r="AC613" s="53"/>
      <c r="AD613" s="55"/>
      <c r="AE613" s="16" t="str">
        <f>IFERROR(VLOOKUP(AD613,Lista!O:P,2,0),"")</f>
        <v/>
      </c>
      <c r="AF613" s="55"/>
      <c r="AG613" s="16" t="str">
        <f>IFERROR(VLOOKUP(AF613,Lista!Q:R,2,0),"")</f>
        <v/>
      </c>
      <c r="AH613" s="53"/>
      <c r="AI613" s="54"/>
      <c r="AJ613" s="51" t="str">
        <f>IFERROR(VLOOKUP(AI613,Lista!O:P,2,0),"")</f>
        <v/>
      </c>
      <c r="AK613" s="54"/>
      <c r="AL613" s="52" t="str">
        <f>IFERROR(VLOOKUP(AK613,Lista!Q:R,2,0),"")</f>
        <v/>
      </c>
      <c r="AM613" s="53"/>
      <c r="AN613" s="54"/>
      <c r="AO613" s="52" t="str">
        <f>IFERROR(VLOOKUP(AN613,Lista!O:P,2,0),"")</f>
        <v/>
      </c>
      <c r="AP613" s="54"/>
      <c r="AQ613" s="52" t="str">
        <f>IFERROR(VLOOKUP(AP613,Lista!Q:R,2,0),"")</f>
        <v/>
      </c>
      <c r="AR613" s="53"/>
      <c r="AS613" s="54"/>
      <c r="AT613" s="52" t="str">
        <f>IFERROR(VLOOKUP(AS613,Lista!O:P,2,0),"")</f>
        <v/>
      </c>
      <c r="AU613" s="54"/>
      <c r="AV613" s="52" t="str">
        <f>IFERROR(VLOOKUP(AU613,Lista!Q:R,2,0),"")</f>
        <v/>
      </c>
      <c r="AW613" s="53"/>
      <c r="AX613" s="54"/>
      <c r="AY613" s="52" t="str">
        <f>IFERROR(VLOOKUP(AX613,Lista!O:P,2,0),"")</f>
        <v/>
      </c>
      <c r="AZ613" s="54"/>
      <c r="BA613" s="52" t="str">
        <f>IFERROR(VLOOKUP(AZ613,Lista!Q:R,2,0),"")</f>
        <v/>
      </c>
      <c r="BB613" s="53"/>
      <c r="BC613" s="54"/>
      <c r="BD613" s="52" t="str">
        <f>IFERROR(VLOOKUP(BC613,Lista!O:P,2,0),"")</f>
        <v/>
      </c>
      <c r="BE613" s="54"/>
      <c r="BF613" s="52" t="str">
        <f>IFERROR(VLOOKUP(BE613,Lista!Q:R,2,0),"")</f>
        <v/>
      </c>
      <c r="BG613" s="53"/>
      <c r="BH613" s="54"/>
      <c r="BI613" s="52" t="str">
        <f>IFERROR(VLOOKUP(BH613,Lista!O:P,2,0),"")</f>
        <v/>
      </c>
      <c r="BJ613" s="54"/>
      <c r="BK613" s="52" t="str">
        <f>IFERROR(VLOOKUP(BJ613,Lista!Q:R,2,0),"")</f>
        <v/>
      </c>
      <c r="BL613" s="53"/>
      <c r="BM613" s="52"/>
      <c r="BN613" s="52" t="str">
        <f>IFERROR(VLOOKUP(BM613,Lista!O:P,2,0),"")</f>
        <v/>
      </c>
      <c r="BO613" s="52"/>
      <c r="BP613" s="52" t="str">
        <f>IFERROR(VLOOKUP(BO613,Lista!Q:R,2,0),"")</f>
        <v/>
      </c>
      <c r="BQ613" s="53"/>
      <c r="BR613" s="52"/>
      <c r="BS613" s="52" t="str">
        <f>IFERROR(VLOOKUP(BR613,Lista!O:P,2,0),"")</f>
        <v/>
      </c>
      <c r="BT613" s="52"/>
      <c r="BU613" s="52" t="str">
        <f>IFERROR(VLOOKUP(BT613,Lista!Q:R,2,0),"")</f>
        <v/>
      </c>
      <c r="BV613" s="53"/>
      <c r="BW613" s="52"/>
      <c r="BX613" s="52" t="str">
        <f>IFERROR(VLOOKUP(BW613,Lista!O:P,2,0),"")</f>
        <v/>
      </c>
      <c r="BY613" s="52"/>
      <c r="BZ613" s="52" t="str">
        <f>IFERROR(VLOOKUP(BY613,Lista!Q:R,2,0),"")</f>
        <v/>
      </c>
      <c r="CA613" s="53"/>
      <c r="CB613" s="52"/>
      <c r="CC613" s="52" t="str">
        <f>IFERROR(VLOOKUP(CB613,Lista!O:P,2,0),"")</f>
        <v/>
      </c>
      <c r="CD613" s="52"/>
      <c r="CE613" s="52" t="str">
        <f>IFERROR(VLOOKUP(CD613,Lista!Q:R,2,0),"")</f>
        <v/>
      </c>
      <c r="CF613" s="53"/>
      <c r="CG613" s="52"/>
      <c r="CH613" s="52" t="str">
        <f>IFERROR(VLOOKUP(CG613,Lista!O:P,2,0),"")</f>
        <v/>
      </c>
      <c r="CI613" s="52"/>
      <c r="CJ613" s="52" t="str">
        <f>IFERROR(VLOOKUP(CI613,Lista!Q:R,2,0),"")</f>
        <v/>
      </c>
      <c r="CK613" s="53"/>
      <c r="CL613" s="52"/>
      <c r="CM613" s="52" t="str">
        <f>IFERROR(VLOOKUP(CL613,Lista!O:P,2,0),"")</f>
        <v/>
      </c>
      <c r="CN613" s="52"/>
      <c r="CO613" s="52" t="str">
        <f>IFERROR(VLOOKUP(CN613,Lista!Q:R,2,0),"")</f>
        <v/>
      </c>
      <c r="CP613" s="53"/>
      <c r="CQ613" s="52"/>
      <c r="CR613" s="52" t="str">
        <f>IFERROR(VLOOKUP(CQ613,Lista!O:P,2,0),"")</f>
        <v/>
      </c>
      <c r="CS613" s="52"/>
      <c r="CT613" s="52" t="str">
        <f>IFERROR(VLOOKUP(CS613,Lista!Q:R,2,0),"")</f>
        <v/>
      </c>
      <c r="CU613" s="53"/>
      <c r="CV613" s="52"/>
      <c r="CW613" s="52" t="str">
        <f>IFERROR(VLOOKUP(CV613,Lista!O:P,2,0),"")</f>
        <v/>
      </c>
      <c r="CX613" s="52"/>
      <c r="CY613" s="52" t="str">
        <f>IFERROR(VLOOKUP(CX613,Lista!Q:R,2,0),"")</f>
        <v/>
      </c>
      <c r="CZ613" s="53"/>
      <c r="DA613" s="49">
        <f t="shared" si="0"/>
        <v>0</v>
      </c>
      <c r="DB613" s="53"/>
    </row>
    <row r="614" spans="1:106" ht="74.25" hidden="1" customHeight="1">
      <c r="A614" s="32">
        <v>0</v>
      </c>
      <c r="B614" s="16">
        <v>0</v>
      </c>
      <c r="C614" s="16">
        <v>0</v>
      </c>
      <c r="D614" s="41"/>
      <c r="E614" s="24"/>
      <c r="F614" s="24" t="str">
        <f>IFERROR(VLOOKUP(E614,Lista!O:P,2,0),"")</f>
        <v/>
      </c>
      <c r="G614" s="24"/>
      <c r="H614" s="24" t="str">
        <f>IFERROR(VLOOKUP(G614,Lista!Q:R,2,0),"")</f>
        <v/>
      </c>
      <c r="I614" s="44"/>
      <c r="J614" s="24"/>
      <c r="K614" s="24" t="str">
        <f>IFERROR(VLOOKUP(J614,Lista!O:P,2,0),"")</f>
        <v/>
      </c>
      <c r="L614" s="24"/>
      <c r="M614" s="24" t="str">
        <f>IFERROR(VLOOKUP(L614,Lista!Q:R,2,0),"")</f>
        <v/>
      </c>
      <c r="N614" s="44"/>
      <c r="O614" s="55"/>
      <c r="P614" s="16" t="str">
        <f>IFERROR(VLOOKUP(O614,Lista!O:P,2,0),"")</f>
        <v/>
      </c>
      <c r="Q614" s="55"/>
      <c r="R614" s="16" t="str">
        <f>IFERROR(VLOOKUP(Q614,Lista!Q:R,2,0),"")</f>
        <v/>
      </c>
      <c r="S614" s="53"/>
      <c r="T614" s="55"/>
      <c r="U614" s="16" t="str">
        <f>IFERROR(VLOOKUP(T614,Lista!O:P,2,0),"")</f>
        <v/>
      </c>
      <c r="V614" s="55"/>
      <c r="W614" s="16" t="str">
        <f>IFERROR(VLOOKUP(V614,Lista!Q:R,2,0),"")</f>
        <v/>
      </c>
      <c r="X614" s="53"/>
      <c r="Y614" s="55"/>
      <c r="Z614" s="16" t="str">
        <f>IFERROR(VLOOKUP(Y614,Lista!O:P,2,0),"")</f>
        <v/>
      </c>
      <c r="AA614" s="55"/>
      <c r="AB614" s="16" t="str">
        <f>IFERROR(VLOOKUP(AA614,Lista!Q:R,2,0),"")</f>
        <v/>
      </c>
      <c r="AC614" s="53"/>
      <c r="AD614" s="55"/>
      <c r="AE614" s="16" t="str">
        <f>IFERROR(VLOOKUP(AD614,Lista!O:P,2,0),"")</f>
        <v/>
      </c>
      <c r="AF614" s="55"/>
      <c r="AG614" s="16" t="str">
        <f>IFERROR(VLOOKUP(AF614,Lista!Q:R,2,0),"")</f>
        <v/>
      </c>
      <c r="AH614" s="53"/>
      <c r="AI614" s="54"/>
      <c r="AJ614" s="51" t="str">
        <f>IFERROR(VLOOKUP(AI614,Lista!O:P,2,0),"")</f>
        <v/>
      </c>
      <c r="AK614" s="54"/>
      <c r="AL614" s="52" t="str">
        <f>IFERROR(VLOOKUP(AK614,Lista!Q:R,2,0),"")</f>
        <v/>
      </c>
      <c r="AM614" s="53"/>
      <c r="AN614" s="54"/>
      <c r="AO614" s="52" t="str">
        <f>IFERROR(VLOOKUP(AN614,Lista!O:P,2,0),"")</f>
        <v/>
      </c>
      <c r="AP614" s="54"/>
      <c r="AQ614" s="52" t="str">
        <f>IFERROR(VLOOKUP(AP614,Lista!Q:R,2,0),"")</f>
        <v/>
      </c>
      <c r="AR614" s="53"/>
      <c r="AS614" s="54"/>
      <c r="AT614" s="52" t="str">
        <f>IFERROR(VLOOKUP(AS614,Lista!O:P,2,0),"")</f>
        <v/>
      </c>
      <c r="AU614" s="54"/>
      <c r="AV614" s="52" t="str">
        <f>IFERROR(VLOOKUP(AU614,Lista!Q:R,2,0),"")</f>
        <v/>
      </c>
      <c r="AW614" s="53"/>
      <c r="AX614" s="54"/>
      <c r="AY614" s="52" t="str">
        <f>IFERROR(VLOOKUP(AX614,Lista!O:P,2,0),"")</f>
        <v/>
      </c>
      <c r="AZ614" s="54"/>
      <c r="BA614" s="52" t="str">
        <f>IFERROR(VLOOKUP(AZ614,Lista!Q:R,2,0),"")</f>
        <v/>
      </c>
      <c r="BB614" s="53"/>
      <c r="BC614" s="54"/>
      <c r="BD614" s="52" t="str">
        <f>IFERROR(VLOOKUP(BC614,Lista!O:P,2,0),"")</f>
        <v/>
      </c>
      <c r="BE614" s="54"/>
      <c r="BF614" s="52" t="str">
        <f>IFERROR(VLOOKUP(BE614,Lista!Q:R,2,0),"")</f>
        <v/>
      </c>
      <c r="BG614" s="53"/>
      <c r="BH614" s="54"/>
      <c r="BI614" s="52" t="str">
        <f>IFERROR(VLOOKUP(BH614,Lista!O:P,2,0),"")</f>
        <v/>
      </c>
      <c r="BJ614" s="54"/>
      <c r="BK614" s="52" t="str">
        <f>IFERROR(VLOOKUP(BJ614,Lista!Q:R,2,0),"")</f>
        <v/>
      </c>
      <c r="BL614" s="53"/>
      <c r="BM614" s="52"/>
      <c r="BN614" s="52" t="str">
        <f>IFERROR(VLOOKUP(BM614,Lista!O:P,2,0),"")</f>
        <v/>
      </c>
      <c r="BO614" s="52"/>
      <c r="BP614" s="52" t="str">
        <f>IFERROR(VLOOKUP(BO614,Lista!Q:R,2,0),"")</f>
        <v/>
      </c>
      <c r="BQ614" s="53"/>
      <c r="BR614" s="52"/>
      <c r="BS614" s="52" t="str">
        <f>IFERROR(VLOOKUP(BR614,Lista!O:P,2,0),"")</f>
        <v/>
      </c>
      <c r="BT614" s="52"/>
      <c r="BU614" s="52" t="str">
        <f>IFERROR(VLOOKUP(BT614,Lista!Q:R,2,0),"")</f>
        <v/>
      </c>
      <c r="BV614" s="53"/>
      <c r="BW614" s="52"/>
      <c r="BX614" s="52" t="str">
        <f>IFERROR(VLOOKUP(BW614,Lista!O:P,2,0),"")</f>
        <v/>
      </c>
      <c r="BY614" s="52"/>
      <c r="BZ614" s="52" t="str">
        <f>IFERROR(VLOOKUP(BY614,Lista!Q:R,2,0),"")</f>
        <v/>
      </c>
      <c r="CA614" s="53"/>
      <c r="CB614" s="52"/>
      <c r="CC614" s="52" t="str">
        <f>IFERROR(VLOOKUP(CB614,Lista!O:P,2,0),"")</f>
        <v/>
      </c>
      <c r="CD614" s="52"/>
      <c r="CE614" s="52" t="str">
        <f>IFERROR(VLOOKUP(CD614,Lista!Q:R,2,0),"")</f>
        <v/>
      </c>
      <c r="CF614" s="53"/>
      <c r="CG614" s="52"/>
      <c r="CH614" s="52" t="str">
        <f>IFERROR(VLOOKUP(CG614,Lista!O:P,2,0),"")</f>
        <v/>
      </c>
      <c r="CI614" s="52"/>
      <c r="CJ614" s="52" t="str">
        <f>IFERROR(VLOOKUP(CI614,Lista!Q:R,2,0),"")</f>
        <v/>
      </c>
      <c r="CK614" s="53"/>
      <c r="CL614" s="52"/>
      <c r="CM614" s="52" t="str">
        <f>IFERROR(VLOOKUP(CL614,Lista!O:P,2,0),"")</f>
        <v/>
      </c>
      <c r="CN614" s="52"/>
      <c r="CO614" s="52" t="str">
        <f>IFERROR(VLOOKUP(CN614,Lista!Q:R,2,0),"")</f>
        <v/>
      </c>
      <c r="CP614" s="53"/>
      <c r="CQ614" s="52"/>
      <c r="CR614" s="52" t="str">
        <f>IFERROR(VLOOKUP(CQ614,Lista!O:P,2,0),"")</f>
        <v/>
      </c>
      <c r="CS614" s="52"/>
      <c r="CT614" s="52" t="str">
        <f>IFERROR(VLOOKUP(CS614,Lista!Q:R,2,0),"")</f>
        <v/>
      </c>
      <c r="CU614" s="53"/>
      <c r="CV614" s="52"/>
      <c r="CW614" s="52" t="str">
        <f>IFERROR(VLOOKUP(CV614,Lista!O:P,2,0),"")</f>
        <v/>
      </c>
      <c r="CX614" s="52"/>
      <c r="CY614" s="52" t="str">
        <f>IFERROR(VLOOKUP(CX614,Lista!Q:R,2,0),"")</f>
        <v/>
      </c>
      <c r="CZ614" s="53"/>
      <c r="DA614" s="49">
        <f t="shared" si="0"/>
        <v>0</v>
      </c>
      <c r="DB614" s="53"/>
    </row>
    <row r="615" spans="1:106" ht="74.25" hidden="1" customHeight="1">
      <c r="A615" s="32">
        <v>0</v>
      </c>
      <c r="B615" s="16">
        <v>0</v>
      </c>
      <c r="C615" s="16">
        <v>0</v>
      </c>
      <c r="D615" s="41"/>
      <c r="E615" s="24"/>
      <c r="F615" s="24" t="str">
        <f>IFERROR(VLOOKUP(E615,Lista!O:P,2,0),"")</f>
        <v/>
      </c>
      <c r="G615" s="24"/>
      <c r="H615" s="24" t="str">
        <f>IFERROR(VLOOKUP(G615,Lista!Q:R,2,0),"")</f>
        <v/>
      </c>
      <c r="I615" s="44"/>
      <c r="J615" s="24"/>
      <c r="K615" s="24" t="str">
        <f>IFERROR(VLOOKUP(J615,Lista!O:P,2,0),"")</f>
        <v/>
      </c>
      <c r="L615" s="24"/>
      <c r="M615" s="24" t="str">
        <f>IFERROR(VLOOKUP(L615,Lista!Q:R,2,0),"")</f>
        <v/>
      </c>
      <c r="N615" s="44"/>
      <c r="O615" s="55"/>
      <c r="P615" s="16" t="str">
        <f>IFERROR(VLOOKUP(O615,Lista!O:P,2,0),"")</f>
        <v/>
      </c>
      <c r="Q615" s="55"/>
      <c r="R615" s="16" t="str">
        <f>IFERROR(VLOOKUP(Q615,Lista!Q:R,2,0),"")</f>
        <v/>
      </c>
      <c r="S615" s="53"/>
      <c r="T615" s="55"/>
      <c r="U615" s="16" t="str">
        <f>IFERROR(VLOOKUP(T615,Lista!O:P,2,0),"")</f>
        <v/>
      </c>
      <c r="V615" s="55"/>
      <c r="W615" s="16" t="str">
        <f>IFERROR(VLOOKUP(V615,Lista!Q:R,2,0),"")</f>
        <v/>
      </c>
      <c r="X615" s="53"/>
      <c r="Y615" s="55"/>
      <c r="Z615" s="16" t="str">
        <f>IFERROR(VLOOKUP(Y615,Lista!O:P,2,0),"")</f>
        <v/>
      </c>
      <c r="AA615" s="55"/>
      <c r="AB615" s="16" t="str">
        <f>IFERROR(VLOOKUP(AA615,Lista!Q:R,2,0),"")</f>
        <v/>
      </c>
      <c r="AC615" s="53"/>
      <c r="AD615" s="55"/>
      <c r="AE615" s="16" t="str">
        <f>IFERROR(VLOOKUP(AD615,Lista!O:P,2,0),"")</f>
        <v/>
      </c>
      <c r="AF615" s="55"/>
      <c r="AG615" s="16" t="str">
        <f>IFERROR(VLOOKUP(AF615,Lista!Q:R,2,0),"")</f>
        <v/>
      </c>
      <c r="AH615" s="53"/>
      <c r="AI615" s="54"/>
      <c r="AJ615" s="51" t="str">
        <f>IFERROR(VLOOKUP(AI615,Lista!O:P,2,0),"")</f>
        <v/>
      </c>
      <c r="AK615" s="54"/>
      <c r="AL615" s="52" t="str">
        <f>IFERROR(VLOOKUP(AK615,Lista!Q:R,2,0),"")</f>
        <v/>
      </c>
      <c r="AM615" s="53"/>
      <c r="AN615" s="54"/>
      <c r="AO615" s="52" t="str">
        <f>IFERROR(VLOOKUP(AN615,Lista!O:P,2,0),"")</f>
        <v/>
      </c>
      <c r="AP615" s="54"/>
      <c r="AQ615" s="52" t="str">
        <f>IFERROR(VLOOKUP(AP615,Lista!Q:R,2,0),"")</f>
        <v/>
      </c>
      <c r="AR615" s="53"/>
      <c r="AS615" s="54"/>
      <c r="AT615" s="52" t="str">
        <f>IFERROR(VLOOKUP(AS615,Lista!O:P,2,0),"")</f>
        <v/>
      </c>
      <c r="AU615" s="54"/>
      <c r="AV615" s="52" t="str">
        <f>IFERROR(VLOOKUP(AU615,Lista!Q:R,2,0),"")</f>
        <v/>
      </c>
      <c r="AW615" s="53"/>
      <c r="AX615" s="54"/>
      <c r="AY615" s="52" t="str">
        <f>IFERROR(VLOOKUP(AX615,Lista!O:P,2,0),"")</f>
        <v/>
      </c>
      <c r="AZ615" s="54"/>
      <c r="BA615" s="52" t="str">
        <f>IFERROR(VLOOKUP(AZ615,Lista!Q:R,2,0),"")</f>
        <v/>
      </c>
      <c r="BB615" s="53"/>
      <c r="BC615" s="54"/>
      <c r="BD615" s="52" t="str">
        <f>IFERROR(VLOOKUP(BC615,Lista!O:P,2,0),"")</f>
        <v/>
      </c>
      <c r="BE615" s="54"/>
      <c r="BF615" s="52" t="str">
        <f>IFERROR(VLOOKUP(BE615,Lista!Q:R,2,0),"")</f>
        <v/>
      </c>
      <c r="BG615" s="53"/>
      <c r="BH615" s="54"/>
      <c r="BI615" s="52" t="str">
        <f>IFERROR(VLOOKUP(BH615,Lista!O:P,2,0),"")</f>
        <v/>
      </c>
      <c r="BJ615" s="54"/>
      <c r="BK615" s="52" t="str">
        <f>IFERROR(VLOOKUP(BJ615,Lista!Q:R,2,0),"")</f>
        <v/>
      </c>
      <c r="BL615" s="53"/>
      <c r="BM615" s="52"/>
      <c r="BN615" s="52" t="str">
        <f>IFERROR(VLOOKUP(BM615,Lista!O:P,2,0),"")</f>
        <v/>
      </c>
      <c r="BO615" s="52"/>
      <c r="BP615" s="52" t="str">
        <f>IFERROR(VLOOKUP(BO615,Lista!Q:R,2,0),"")</f>
        <v/>
      </c>
      <c r="BQ615" s="53"/>
      <c r="BR615" s="52"/>
      <c r="BS615" s="52" t="str">
        <f>IFERROR(VLOOKUP(BR615,Lista!O:P,2,0),"")</f>
        <v/>
      </c>
      <c r="BT615" s="52"/>
      <c r="BU615" s="52" t="str">
        <f>IFERROR(VLOOKUP(BT615,Lista!Q:R,2,0),"")</f>
        <v/>
      </c>
      <c r="BV615" s="53"/>
      <c r="BW615" s="52"/>
      <c r="BX615" s="52" t="str">
        <f>IFERROR(VLOOKUP(BW615,Lista!O:P,2,0),"")</f>
        <v/>
      </c>
      <c r="BY615" s="52"/>
      <c r="BZ615" s="52" t="str">
        <f>IFERROR(VLOOKUP(BY615,Lista!Q:R,2,0),"")</f>
        <v/>
      </c>
      <c r="CA615" s="53"/>
      <c r="CB615" s="52"/>
      <c r="CC615" s="52" t="str">
        <f>IFERROR(VLOOKUP(CB615,Lista!O:P,2,0),"")</f>
        <v/>
      </c>
      <c r="CD615" s="52"/>
      <c r="CE615" s="52" t="str">
        <f>IFERROR(VLOOKUP(CD615,Lista!Q:R,2,0),"")</f>
        <v/>
      </c>
      <c r="CF615" s="53"/>
      <c r="CG615" s="52"/>
      <c r="CH615" s="52" t="str">
        <f>IFERROR(VLOOKUP(CG615,Lista!O:P,2,0),"")</f>
        <v/>
      </c>
      <c r="CI615" s="52"/>
      <c r="CJ615" s="52" t="str">
        <f>IFERROR(VLOOKUP(CI615,Lista!Q:R,2,0),"")</f>
        <v/>
      </c>
      <c r="CK615" s="53"/>
      <c r="CL615" s="52"/>
      <c r="CM615" s="52" t="str">
        <f>IFERROR(VLOOKUP(CL615,Lista!O:P,2,0),"")</f>
        <v/>
      </c>
      <c r="CN615" s="52"/>
      <c r="CO615" s="52" t="str">
        <f>IFERROR(VLOOKUP(CN615,Lista!Q:R,2,0),"")</f>
        <v/>
      </c>
      <c r="CP615" s="53"/>
      <c r="CQ615" s="52"/>
      <c r="CR615" s="52" t="str">
        <f>IFERROR(VLOOKUP(CQ615,Lista!O:P,2,0),"")</f>
        <v/>
      </c>
      <c r="CS615" s="52"/>
      <c r="CT615" s="52" t="str">
        <f>IFERROR(VLOOKUP(CS615,Lista!Q:R,2,0),"")</f>
        <v/>
      </c>
      <c r="CU615" s="53"/>
      <c r="CV615" s="52"/>
      <c r="CW615" s="52" t="str">
        <f>IFERROR(VLOOKUP(CV615,Lista!O:P,2,0),"")</f>
        <v/>
      </c>
      <c r="CX615" s="52"/>
      <c r="CY615" s="52" t="str">
        <f>IFERROR(VLOOKUP(CX615,Lista!Q:R,2,0),"")</f>
        <v/>
      </c>
      <c r="CZ615" s="53"/>
      <c r="DA615" s="49">
        <f t="shared" si="0"/>
        <v>0</v>
      </c>
      <c r="DB615" s="53"/>
    </row>
    <row r="616" spans="1:106" ht="74.25" hidden="1" customHeight="1">
      <c r="A616" s="32">
        <v>0</v>
      </c>
      <c r="B616" s="16">
        <v>0</v>
      </c>
      <c r="C616" s="16">
        <v>0</v>
      </c>
      <c r="D616" s="41"/>
      <c r="E616" s="24"/>
      <c r="F616" s="24" t="str">
        <f>IFERROR(VLOOKUP(E616,Lista!O:P,2,0),"")</f>
        <v/>
      </c>
      <c r="G616" s="24"/>
      <c r="H616" s="24" t="str">
        <f>IFERROR(VLOOKUP(G616,Lista!Q:R,2,0),"")</f>
        <v/>
      </c>
      <c r="I616" s="44"/>
      <c r="J616" s="24"/>
      <c r="K616" s="24" t="str">
        <f>IFERROR(VLOOKUP(J616,Lista!O:P,2,0),"")</f>
        <v/>
      </c>
      <c r="L616" s="24"/>
      <c r="M616" s="24" t="str">
        <f>IFERROR(VLOOKUP(L616,Lista!Q:R,2,0),"")</f>
        <v/>
      </c>
      <c r="N616" s="44"/>
      <c r="O616" s="55"/>
      <c r="P616" s="16" t="str">
        <f>IFERROR(VLOOKUP(O616,Lista!O:P,2,0),"")</f>
        <v/>
      </c>
      <c r="Q616" s="55"/>
      <c r="R616" s="16" t="str">
        <f>IFERROR(VLOOKUP(Q616,Lista!Q:R,2,0),"")</f>
        <v/>
      </c>
      <c r="S616" s="53"/>
      <c r="T616" s="55"/>
      <c r="U616" s="16" t="str">
        <f>IFERROR(VLOOKUP(T616,Lista!O:P,2,0),"")</f>
        <v/>
      </c>
      <c r="V616" s="55"/>
      <c r="W616" s="16" t="str">
        <f>IFERROR(VLOOKUP(V616,Lista!Q:R,2,0),"")</f>
        <v/>
      </c>
      <c r="X616" s="53"/>
      <c r="Y616" s="55"/>
      <c r="Z616" s="16" t="str">
        <f>IFERROR(VLOOKUP(Y616,Lista!O:P,2,0),"")</f>
        <v/>
      </c>
      <c r="AA616" s="55"/>
      <c r="AB616" s="16" t="str">
        <f>IFERROR(VLOOKUP(AA616,Lista!Q:R,2,0),"")</f>
        <v/>
      </c>
      <c r="AC616" s="53"/>
      <c r="AD616" s="55"/>
      <c r="AE616" s="16" t="str">
        <f>IFERROR(VLOOKUP(AD616,Lista!O:P,2,0),"")</f>
        <v/>
      </c>
      <c r="AF616" s="55"/>
      <c r="AG616" s="16" t="str">
        <f>IFERROR(VLOOKUP(AF616,Lista!Q:R,2,0),"")</f>
        <v/>
      </c>
      <c r="AH616" s="53"/>
      <c r="AI616" s="54"/>
      <c r="AJ616" s="51" t="str">
        <f>IFERROR(VLOOKUP(AI616,Lista!O:P,2,0),"")</f>
        <v/>
      </c>
      <c r="AK616" s="54"/>
      <c r="AL616" s="52" t="str">
        <f>IFERROR(VLOOKUP(AK616,Lista!Q:R,2,0),"")</f>
        <v/>
      </c>
      <c r="AM616" s="53"/>
      <c r="AN616" s="54"/>
      <c r="AO616" s="52" t="str">
        <f>IFERROR(VLOOKUP(AN616,Lista!O:P,2,0),"")</f>
        <v/>
      </c>
      <c r="AP616" s="54"/>
      <c r="AQ616" s="52" t="str">
        <f>IFERROR(VLOOKUP(AP616,Lista!Q:R,2,0),"")</f>
        <v/>
      </c>
      <c r="AR616" s="53"/>
      <c r="AS616" s="54"/>
      <c r="AT616" s="52" t="str">
        <f>IFERROR(VLOOKUP(AS616,Lista!O:P,2,0),"")</f>
        <v/>
      </c>
      <c r="AU616" s="54"/>
      <c r="AV616" s="52" t="str">
        <f>IFERROR(VLOOKUP(AU616,Lista!Q:R,2,0),"")</f>
        <v/>
      </c>
      <c r="AW616" s="53"/>
      <c r="AX616" s="54"/>
      <c r="AY616" s="52" t="str">
        <f>IFERROR(VLOOKUP(AX616,Lista!O:P,2,0),"")</f>
        <v/>
      </c>
      <c r="AZ616" s="54"/>
      <c r="BA616" s="52" t="str">
        <f>IFERROR(VLOOKUP(AZ616,Lista!Q:R,2,0),"")</f>
        <v/>
      </c>
      <c r="BB616" s="53"/>
      <c r="BC616" s="54"/>
      <c r="BD616" s="52" t="str">
        <f>IFERROR(VLOOKUP(BC616,Lista!O:P,2,0),"")</f>
        <v/>
      </c>
      <c r="BE616" s="54"/>
      <c r="BF616" s="52" t="str">
        <f>IFERROR(VLOOKUP(BE616,Lista!Q:R,2,0),"")</f>
        <v/>
      </c>
      <c r="BG616" s="53"/>
      <c r="BH616" s="54"/>
      <c r="BI616" s="52" t="str">
        <f>IFERROR(VLOOKUP(BH616,Lista!O:P,2,0),"")</f>
        <v/>
      </c>
      <c r="BJ616" s="54"/>
      <c r="BK616" s="52" t="str">
        <f>IFERROR(VLOOKUP(BJ616,Lista!Q:R,2,0),"")</f>
        <v/>
      </c>
      <c r="BL616" s="53"/>
      <c r="BM616" s="52"/>
      <c r="BN616" s="52" t="str">
        <f>IFERROR(VLOOKUP(BM616,Lista!O:P,2,0),"")</f>
        <v/>
      </c>
      <c r="BO616" s="52"/>
      <c r="BP616" s="52" t="str">
        <f>IFERROR(VLOOKUP(BO616,Lista!Q:R,2,0),"")</f>
        <v/>
      </c>
      <c r="BQ616" s="53"/>
      <c r="BR616" s="52"/>
      <c r="BS616" s="52" t="str">
        <f>IFERROR(VLOOKUP(BR616,Lista!O:P,2,0),"")</f>
        <v/>
      </c>
      <c r="BT616" s="52"/>
      <c r="BU616" s="52" t="str">
        <f>IFERROR(VLOOKUP(BT616,Lista!Q:R,2,0),"")</f>
        <v/>
      </c>
      <c r="BV616" s="53"/>
      <c r="BW616" s="52"/>
      <c r="BX616" s="52" t="str">
        <f>IFERROR(VLOOKUP(BW616,Lista!O:P,2,0),"")</f>
        <v/>
      </c>
      <c r="BY616" s="52"/>
      <c r="BZ616" s="52" t="str">
        <f>IFERROR(VLOOKUP(BY616,Lista!Q:R,2,0),"")</f>
        <v/>
      </c>
      <c r="CA616" s="53"/>
      <c r="CB616" s="52"/>
      <c r="CC616" s="52" t="str">
        <f>IFERROR(VLOOKUP(CB616,Lista!O:P,2,0),"")</f>
        <v/>
      </c>
      <c r="CD616" s="52"/>
      <c r="CE616" s="52" t="str">
        <f>IFERROR(VLOOKUP(CD616,Lista!Q:R,2,0),"")</f>
        <v/>
      </c>
      <c r="CF616" s="53"/>
      <c r="CG616" s="52"/>
      <c r="CH616" s="52" t="str">
        <f>IFERROR(VLOOKUP(CG616,Lista!O:P,2,0),"")</f>
        <v/>
      </c>
      <c r="CI616" s="52"/>
      <c r="CJ616" s="52" t="str">
        <f>IFERROR(VLOOKUP(CI616,Lista!Q:R,2,0),"")</f>
        <v/>
      </c>
      <c r="CK616" s="53"/>
      <c r="CL616" s="52"/>
      <c r="CM616" s="52" t="str">
        <f>IFERROR(VLOOKUP(CL616,Lista!O:P,2,0),"")</f>
        <v/>
      </c>
      <c r="CN616" s="52"/>
      <c r="CO616" s="52" t="str">
        <f>IFERROR(VLOOKUP(CN616,Lista!Q:R,2,0),"")</f>
        <v/>
      </c>
      <c r="CP616" s="53"/>
      <c r="CQ616" s="52"/>
      <c r="CR616" s="52" t="str">
        <f>IFERROR(VLOOKUP(CQ616,Lista!O:P,2,0),"")</f>
        <v/>
      </c>
      <c r="CS616" s="52"/>
      <c r="CT616" s="52" t="str">
        <f>IFERROR(VLOOKUP(CS616,Lista!Q:R,2,0),"")</f>
        <v/>
      </c>
      <c r="CU616" s="53"/>
      <c r="CV616" s="52"/>
      <c r="CW616" s="52" t="str">
        <f>IFERROR(VLOOKUP(CV616,Lista!O:P,2,0),"")</f>
        <v/>
      </c>
      <c r="CX616" s="52"/>
      <c r="CY616" s="52" t="str">
        <f>IFERROR(VLOOKUP(CX616,Lista!Q:R,2,0),"")</f>
        <v/>
      </c>
      <c r="CZ616" s="53"/>
      <c r="DA616" s="49">
        <f t="shared" si="0"/>
        <v>0</v>
      </c>
      <c r="DB616" s="53"/>
    </row>
    <row r="617" spans="1:106" ht="74.25" hidden="1" customHeight="1">
      <c r="A617" s="32">
        <v>0</v>
      </c>
      <c r="B617" s="16">
        <v>0</v>
      </c>
      <c r="C617" s="16">
        <v>0</v>
      </c>
      <c r="D617" s="41"/>
      <c r="E617" s="24"/>
      <c r="F617" s="24" t="str">
        <f>IFERROR(VLOOKUP(E617,Lista!O:P,2,0),"")</f>
        <v/>
      </c>
      <c r="G617" s="24"/>
      <c r="H617" s="24" t="str">
        <f>IFERROR(VLOOKUP(G617,Lista!Q:R,2,0),"")</f>
        <v/>
      </c>
      <c r="I617" s="44"/>
      <c r="J617" s="24"/>
      <c r="K617" s="24" t="str">
        <f>IFERROR(VLOOKUP(J617,Lista!O:P,2,0),"")</f>
        <v/>
      </c>
      <c r="L617" s="24"/>
      <c r="M617" s="24" t="str">
        <f>IFERROR(VLOOKUP(L617,Lista!Q:R,2,0),"")</f>
        <v/>
      </c>
      <c r="N617" s="44"/>
      <c r="O617" s="55"/>
      <c r="P617" s="16" t="str">
        <f>IFERROR(VLOOKUP(O617,Lista!O:P,2,0),"")</f>
        <v/>
      </c>
      <c r="Q617" s="55"/>
      <c r="R617" s="16" t="str">
        <f>IFERROR(VLOOKUP(Q617,Lista!Q:R,2,0),"")</f>
        <v/>
      </c>
      <c r="S617" s="53"/>
      <c r="T617" s="55"/>
      <c r="U617" s="16" t="str">
        <f>IFERROR(VLOOKUP(T617,Lista!O:P,2,0),"")</f>
        <v/>
      </c>
      <c r="V617" s="55"/>
      <c r="W617" s="16" t="str">
        <f>IFERROR(VLOOKUP(V617,Lista!Q:R,2,0),"")</f>
        <v/>
      </c>
      <c r="X617" s="53"/>
      <c r="Y617" s="55"/>
      <c r="Z617" s="16" t="str">
        <f>IFERROR(VLOOKUP(Y617,Lista!O:P,2,0),"")</f>
        <v/>
      </c>
      <c r="AA617" s="55"/>
      <c r="AB617" s="16" t="str">
        <f>IFERROR(VLOOKUP(AA617,Lista!Q:R,2,0),"")</f>
        <v/>
      </c>
      <c r="AC617" s="53"/>
      <c r="AD617" s="55"/>
      <c r="AE617" s="16" t="str">
        <f>IFERROR(VLOOKUP(AD617,Lista!O:P,2,0),"")</f>
        <v/>
      </c>
      <c r="AF617" s="55"/>
      <c r="AG617" s="16" t="str">
        <f>IFERROR(VLOOKUP(AF617,Lista!Q:R,2,0),"")</f>
        <v/>
      </c>
      <c r="AH617" s="53"/>
      <c r="AI617" s="54"/>
      <c r="AJ617" s="51" t="str">
        <f>IFERROR(VLOOKUP(AI617,Lista!O:P,2,0),"")</f>
        <v/>
      </c>
      <c r="AK617" s="54"/>
      <c r="AL617" s="52" t="str">
        <f>IFERROR(VLOOKUP(AK617,Lista!Q:R,2,0),"")</f>
        <v/>
      </c>
      <c r="AM617" s="53"/>
      <c r="AN617" s="54"/>
      <c r="AO617" s="52" t="str">
        <f>IFERROR(VLOOKUP(AN617,Lista!O:P,2,0),"")</f>
        <v/>
      </c>
      <c r="AP617" s="54"/>
      <c r="AQ617" s="52" t="str">
        <f>IFERROR(VLOOKUP(AP617,Lista!Q:R,2,0),"")</f>
        <v/>
      </c>
      <c r="AR617" s="53"/>
      <c r="AS617" s="54"/>
      <c r="AT617" s="52" t="str">
        <f>IFERROR(VLOOKUP(AS617,Lista!O:P,2,0),"")</f>
        <v/>
      </c>
      <c r="AU617" s="54"/>
      <c r="AV617" s="52" t="str">
        <f>IFERROR(VLOOKUP(AU617,Lista!Q:R,2,0),"")</f>
        <v/>
      </c>
      <c r="AW617" s="53"/>
      <c r="AX617" s="54"/>
      <c r="AY617" s="52" t="str">
        <f>IFERROR(VLOOKUP(AX617,Lista!O:P,2,0),"")</f>
        <v/>
      </c>
      <c r="AZ617" s="54"/>
      <c r="BA617" s="52" t="str">
        <f>IFERROR(VLOOKUP(AZ617,Lista!Q:R,2,0),"")</f>
        <v/>
      </c>
      <c r="BB617" s="53"/>
      <c r="BC617" s="54"/>
      <c r="BD617" s="52" t="str">
        <f>IFERROR(VLOOKUP(BC617,Lista!O:P,2,0),"")</f>
        <v/>
      </c>
      <c r="BE617" s="54"/>
      <c r="BF617" s="52" t="str">
        <f>IFERROR(VLOOKUP(BE617,Lista!Q:R,2,0),"")</f>
        <v/>
      </c>
      <c r="BG617" s="53"/>
      <c r="BH617" s="54"/>
      <c r="BI617" s="52" t="str">
        <f>IFERROR(VLOOKUP(BH617,Lista!O:P,2,0),"")</f>
        <v/>
      </c>
      <c r="BJ617" s="54"/>
      <c r="BK617" s="52" t="str">
        <f>IFERROR(VLOOKUP(BJ617,Lista!Q:R,2,0),"")</f>
        <v/>
      </c>
      <c r="BL617" s="53"/>
      <c r="BM617" s="52"/>
      <c r="BN617" s="52" t="str">
        <f>IFERROR(VLOOKUP(BM617,Lista!O:P,2,0),"")</f>
        <v/>
      </c>
      <c r="BO617" s="52"/>
      <c r="BP617" s="52" t="str">
        <f>IFERROR(VLOOKUP(BO617,Lista!Q:R,2,0),"")</f>
        <v/>
      </c>
      <c r="BQ617" s="53"/>
      <c r="BR617" s="52"/>
      <c r="BS617" s="52" t="str">
        <f>IFERROR(VLOOKUP(BR617,Lista!O:P,2,0),"")</f>
        <v/>
      </c>
      <c r="BT617" s="52"/>
      <c r="BU617" s="52" t="str">
        <f>IFERROR(VLOOKUP(BT617,Lista!Q:R,2,0),"")</f>
        <v/>
      </c>
      <c r="BV617" s="53"/>
      <c r="BW617" s="52"/>
      <c r="BX617" s="52" t="str">
        <f>IFERROR(VLOOKUP(BW617,Lista!O:P,2,0),"")</f>
        <v/>
      </c>
      <c r="BY617" s="52"/>
      <c r="BZ617" s="52" t="str">
        <f>IFERROR(VLOOKUP(BY617,Lista!Q:R,2,0),"")</f>
        <v/>
      </c>
      <c r="CA617" s="53"/>
      <c r="CB617" s="52"/>
      <c r="CC617" s="52" t="str">
        <f>IFERROR(VLOOKUP(CB617,Lista!O:P,2,0),"")</f>
        <v/>
      </c>
      <c r="CD617" s="52"/>
      <c r="CE617" s="52" t="str">
        <f>IFERROR(VLOOKUP(CD617,Lista!Q:R,2,0),"")</f>
        <v/>
      </c>
      <c r="CF617" s="53"/>
      <c r="CG617" s="52"/>
      <c r="CH617" s="52" t="str">
        <f>IFERROR(VLOOKUP(CG617,Lista!O:P,2,0),"")</f>
        <v/>
      </c>
      <c r="CI617" s="52"/>
      <c r="CJ617" s="52" t="str">
        <f>IFERROR(VLOOKUP(CI617,Lista!Q:R,2,0),"")</f>
        <v/>
      </c>
      <c r="CK617" s="53"/>
      <c r="CL617" s="52"/>
      <c r="CM617" s="52" t="str">
        <f>IFERROR(VLOOKUP(CL617,Lista!O:P,2,0),"")</f>
        <v/>
      </c>
      <c r="CN617" s="52"/>
      <c r="CO617" s="52" t="str">
        <f>IFERROR(VLOOKUP(CN617,Lista!Q:R,2,0),"")</f>
        <v/>
      </c>
      <c r="CP617" s="53"/>
      <c r="CQ617" s="52"/>
      <c r="CR617" s="52" t="str">
        <f>IFERROR(VLOOKUP(CQ617,Lista!O:P,2,0),"")</f>
        <v/>
      </c>
      <c r="CS617" s="52"/>
      <c r="CT617" s="52" t="str">
        <f>IFERROR(VLOOKUP(CS617,Lista!Q:R,2,0),"")</f>
        <v/>
      </c>
      <c r="CU617" s="53"/>
      <c r="CV617" s="52"/>
      <c r="CW617" s="52" t="str">
        <f>IFERROR(VLOOKUP(CV617,Lista!O:P,2,0),"")</f>
        <v/>
      </c>
      <c r="CX617" s="52"/>
      <c r="CY617" s="52" t="str">
        <f>IFERROR(VLOOKUP(CX617,Lista!Q:R,2,0),"")</f>
        <v/>
      </c>
      <c r="CZ617" s="53"/>
      <c r="DA617" s="49">
        <f t="shared" si="0"/>
        <v>0</v>
      </c>
      <c r="DB617" s="53"/>
    </row>
    <row r="618" spans="1:106" ht="74.25" hidden="1" customHeight="1">
      <c r="A618" s="32">
        <v>0</v>
      </c>
      <c r="B618" s="16">
        <v>0</v>
      </c>
      <c r="C618" s="16">
        <v>0</v>
      </c>
      <c r="D618" s="41"/>
      <c r="E618" s="24"/>
      <c r="F618" s="24" t="str">
        <f>IFERROR(VLOOKUP(E618,Lista!O:P,2,0),"")</f>
        <v/>
      </c>
      <c r="G618" s="24"/>
      <c r="H618" s="24" t="str">
        <f>IFERROR(VLOOKUP(G618,Lista!Q:R,2,0),"")</f>
        <v/>
      </c>
      <c r="I618" s="44"/>
      <c r="J618" s="24"/>
      <c r="K618" s="24" t="str">
        <f>IFERROR(VLOOKUP(J618,Lista!O:P,2,0),"")</f>
        <v/>
      </c>
      <c r="L618" s="24"/>
      <c r="M618" s="24" t="str">
        <f>IFERROR(VLOOKUP(L618,Lista!Q:R,2,0),"")</f>
        <v/>
      </c>
      <c r="N618" s="44"/>
      <c r="O618" s="55"/>
      <c r="P618" s="16" t="str">
        <f>IFERROR(VLOOKUP(O618,Lista!O:P,2,0),"")</f>
        <v/>
      </c>
      <c r="Q618" s="55"/>
      <c r="R618" s="16" t="str">
        <f>IFERROR(VLOOKUP(Q618,Lista!Q:R,2,0),"")</f>
        <v/>
      </c>
      <c r="S618" s="53"/>
      <c r="T618" s="55"/>
      <c r="U618" s="16" t="str">
        <f>IFERROR(VLOOKUP(T618,Lista!O:P,2,0),"")</f>
        <v/>
      </c>
      <c r="V618" s="55"/>
      <c r="W618" s="16" t="str">
        <f>IFERROR(VLOOKUP(V618,Lista!Q:R,2,0),"")</f>
        <v/>
      </c>
      <c r="X618" s="53"/>
      <c r="Y618" s="55"/>
      <c r="Z618" s="16" t="str">
        <f>IFERROR(VLOOKUP(Y618,Lista!O:P,2,0),"")</f>
        <v/>
      </c>
      <c r="AA618" s="55"/>
      <c r="AB618" s="16" t="str">
        <f>IFERROR(VLOOKUP(AA618,Lista!Q:R,2,0),"")</f>
        <v/>
      </c>
      <c r="AC618" s="53"/>
      <c r="AD618" s="55"/>
      <c r="AE618" s="16" t="str">
        <f>IFERROR(VLOOKUP(AD618,Lista!O:P,2,0),"")</f>
        <v/>
      </c>
      <c r="AF618" s="55"/>
      <c r="AG618" s="16" t="str">
        <f>IFERROR(VLOOKUP(AF618,Lista!Q:R,2,0),"")</f>
        <v/>
      </c>
      <c r="AH618" s="53"/>
      <c r="AI618" s="54"/>
      <c r="AJ618" s="51" t="str">
        <f>IFERROR(VLOOKUP(AI618,Lista!O:P,2,0),"")</f>
        <v/>
      </c>
      <c r="AK618" s="54"/>
      <c r="AL618" s="52" t="str">
        <f>IFERROR(VLOOKUP(AK618,Lista!Q:R,2,0),"")</f>
        <v/>
      </c>
      <c r="AM618" s="53"/>
      <c r="AN618" s="54"/>
      <c r="AO618" s="52" t="str">
        <f>IFERROR(VLOOKUP(AN618,Lista!O:P,2,0),"")</f>
        <v/>
      </c>
      <c r="AP618" s="54"/>
      <c r="AQ618" s="52" t="str">
        <f>IFERROR(VLOOKUP(AP618,Lista!Q:R,2,0),"")</f>
        <v/>
      </c>
      <c r="AR618" s="53"/>
      <c r="AS618" s="54"/>
      <c r="AT618" s="52" t="str">
        <f>IFERROR(VLOOKUP(AS618,Lista!O:P,2,0),"")</f>
        <v/>
      </c>
      <c r="AU618" s="54"/>
      <c r="AV618" s="52" t="str">
        <f>IFERROR(VLOOKUP(AU618,Lista!Q:R,2,0),"")</f>
        <v/>
      </c>
      <c r="AW618" s="53"/>
      <c r="AX618" s="54"/>
      <c r="AY618" s="52" t="str">
        <f>IFERROR(VLOOKUP(AX618,Lista!O:P,2,0),"")</f>
        <v/>
      </c>
      <c r="AZ618" s="54"/>
      <c r="BA618" s="52" t="str">
        <f>IFERROR(VLOOKUP(AZ618,Lista!Q:R,2,0),"")</f>
        <v/>
      </c>
      <c r="BB618" s="53"/>
      <c r="BC618" s="54"/>
      <c r="BD618" s="52" t="str">
        <f>IFERROR(VLOOKUP(BC618,Lista!O:P,2,0),"")</f>
        <v/>
      </c>
      <c r="BE618" s="54"/>
      <c r="BF618" s="52" t="str">
        <f>IFERROR(VLOOKUP(BE618,Lista!Q:R,2,0),"")</f>
        <v/>
      </c>
      <c r="BG618" s="53"/>
      <c r="BH618" s="54"/>
      <c r="BI618" s="52" t="str">
        <f>IFERROR(VLOOKUP(BH618,Lista!O:P,2,0),"")</f>
        <v/>
      </c>
      <c r="BJ618" s="54"/>
      <c r="BK618" s="52" t="str">
        <f>IFERROR(VLOOKUP(BJ618,Lista!Q:R,2,0),"")</f>
        <v/>
      </c>
      <c r="BL618" s="53"/>
      <c r="BM618" s="52"/>
      <c r="BN618" s="52" t="str">
        <f>IFERROR(VLOOKUP(BM618,Lista!O:P,2,0),"")</f>
        <v/>
      </c>
      <c r="BO618" s="52"/>
      <c r="BP618" s="52" t="str">
        <f>IFERROR(VLOOKUP(BO618,Lista!Q:R,2,0),"")</f>
        <v/>
      </c>
      <c r="BQ618" s="53"/>
      <c r="BR618" s="52"/>
      <c r="BS618" s="52" t="str">
        <f>IFERROR(VLOOKUP(BR618,Lista!O:P,2,0),"")</f>
        <v/>
      </c>
      <c r="BT618" s="52"/>
      <c r="BU618" s="52" t="str">
        <f>IFERROR(VLOOKUP(BT618,Lista!Q:R,2,0),"")</f>
        <v/>
      </c>
      <c r="BV618" s="53"/>
      <c r="BW618" s="52"/>
      <c r="BX618" s="52" t="str">
        <f>IFERROR(VLOOKUP(BW618,Lista!O:P,2,0),"")</f>
        <v/>
      </c>
      <c r="BY618" s="52"/>
      <c r="BZ618" s="52" t="str">
        <f>IFERROR(VLOOKUP(BY618,Lista!Q:R,2,0),"")</f>
        <v/>
      </c>
      <c r="CA618" s="53"/>
      <c r="CB618" s="52"/>
      <c r="CC618" s="52" t="str">
        <f>IFERROR(VLOOKUP(CB618,Lista!O:P,2,0),"")</f>
        <v/>
      </c>
      <c r="CD618" s="52"/>
      <c r="CE618" s="52" t="str">
        <f>IFERROR(VLOOKUP(CD618,Lista!Q:R,2,0),"")</f>
        <v/>
      </c>
      <c r="CF618" s="53"/>
      <c r="CG618" s="52"/>
      <c r="CH618" s="52" t="str">
        <f>IFERROR(VLOOKUP(CG618,Lista!O:P,2,0),"")</f>
        <v/>
      </c>
      <c r="CI618" s="52"/>
      <c r="CJ618" s="52" t="str">
        <f>IFERROR(VLOOKUP(CI618,Lista!Q:R,2,0),"")</f>
        <v/>
      </c>
      <c r="CK618" s="53"/>
      <c r="CL618" s="52"/>
      <c r="CM618" s="52" t="str">
        <f>IFERROR(VLOOKUP(CL618,Lista!O:P,2,0),"")</f>
        <v/>
      </c>
      <c r="CN618" s="52"/>
      <c r="CO618" s="52" t="str">
        <f>IFERROR(VLOOKUP(CN618,Lista!Q:R,2,0),"")</f>
        <v/>
      </c>
      <c r="CP618" s="53"/>
      <c r="CQ618" s="52"/>
      <c r="CR618" s="52" t="str">
        <f>IFERROR(VLOOKUP(CQ618,Lista!O:P,2,0),"")</f>
        <v/>
      </c>
      <c r="CS618" s="52"/>
      <c r="CT618" s="52" t="str">
        <f>IFERROR(VLOOKUP(CS618,Lista!Q:R,2,0),"")</f>
        <v/>
      </c>
      <c r="CU618" s="53"/>
      <c r="CV618" s="52"/>
      <c r="CW618" s="52" t="str">
        <f>IFERROR(VLOOKUP(CV618,Lista!O:P,2,0),"")</f>
        <v/>
      </c>
      <c r="CX618" s="52"/>
      <c r="CY618" s="52" t="str">
        <f>IFERROR(VLOOKUP(CX618,Lista!Q:R,2,0),"")</f>
        <v/>
      </c>
      <c r="CZ618" s="53"/>
      <c r="DA618" s="49">
        <f t="shared" si="0"/>
        <v>0</v>
      </c>
      <c r="DB618" s="53"/>
    </row>
    <row r="619" spans="1:106" ht="74.25" hidden="1" customHeight="1">
      <c r="A619" s="32">
        <v>0</v>
      </c>
      <c r="B619" s="16">
        <v>0</v>
      </c>
      <c r="C619" s="16">
        <v>0</v>
      </c>
      <c r="D619" s="41"/>
      <c r="E619" s="24"/>
      <c r="F619" s="24" t="str">
        <f>IFERROR(VLOOKUP(E619,Lista!O:P,2,0),"")</f>
        <v/>
      </c>
      <c r="G619" s="24"/>
      <c r="H619" s="24" t="str">
        <f>IFERROR(VLOOKUP(G619,Lista!Q:R,2,0),"")</f>
        <v/>
      </c>
      <c r="I619" s="44"/>
      <c r="J619" s="24"/>
      <c r="K619" s="24" t="str">
        <f>IFERROR(VLOOKUP(J619,Lista!O:P,2,0),"")</f>
        <v/>
      </c>
      <c r="L619" s="24"/>
      <c r="M619" s="24" t="str">
        <f>IFERROR(VLOOKUP(L619,Lista!Q:R,2,0),"")</f>
        <v/>
      </c>
      <c r="N619" s="44"/>
      <c r="O619" s="55"/>
      <c r="P619" s="16" t="str">
        <f>IFERROR(VLOOKUP(O619,Lista!O:P,2,0),"")</f>
        <v/>
      </c>
      <c r="Q619" s="55"/>
      <c r="R619" s="16" t="str">
        <f>IFERROR(VLOOKUP(Q619,Lista!Q:R,2,0),"")</f>
        <v/>
      </c>
      <c r="S619" s="53"/>
      <c r="T619" s="55"/>
      <c r="U619" s="16" t="str">
        <f>IFERROR(VLOOKUP(T619,Lista!O:P,2,0),"")</f>
        <v/>
      </c>
      <c r="V619" s="55"/>
      <c r="W619" s="16" t="str">
        <f>IFERROR(VLOOKUP(V619,Lista!Q:R,2,0),"")</f>
        <v/>
      </c>
      <c r="X619" s="53"/>
      <c r="Y619" s="55"/>
      <c r="Z619" s="16" t="str">
        <f>IFERROR(VLOOKUP(Y619,Lista!O:P,2,0),"")</f>
        <v/>
      </c>
      <c r="AA619" s="55"/>
      <c r="AB619" s="16" t="str">
        <f>IFERROR(VLOOKUP(AA619,Lista!Q:R,2,0),"")</f>
        <v/>
      </c>
      <c r="AC619" s="53"/>
      <c r="AD619" s="55"/>
      <c r="AE619" s="16" t="str">
        <f>IFERROR(VLOOKUP(AD619,Lista!O:P,2,0),"")</f>
        <v/>
      </c>
      <c r="AF619" s="55"/>
      <c r="AG619" s="16" t="str">
        <f>IFERROR(VLOOKUP(AF619,Lista!Q:R,2,0),"")</f>
        <v/>
      </c>
      <c r="AH619" s="53"/>
      <c r="AI619" s="54"/>
      <c r="AJ619" s="51" t="str">
        <f>IFERROR(VLOOKUP(AI619,Lista!O:P,2,0),"")</f>
        <v/>
      </c>
      <c r="AK619" s="54"/>
      <c r="AL619" s="52" t="str">
        <f>IFERROR(VLOOKUP(AK619,Lista!Q:R,2,0),"")</f>
        <v/>
      </c>
      <c r="AM619" s="53"/>
      <c r="AN619" s="54"/>
      <c r="AO619" s="52" t="str">
        <f>IFERROR(VLOOKUP(AN619,Lista!O:P,2,0),"")</f>
        <v/>
      </c>
      <c r="AP619" s="54"/>
      <c r="AQ619" s="52" t="str">
        <f>IFERROR(VLOOKUP(AP619,Lista!Q:R,2,0),"")</f>
        <v/>
      </c>
      <c r="AR619" s="53"/>
      <c r="AS619" s="54"/>
      <c r="AT619" s="52" t="str">
        <f>IFERROR(VLOOKUP(AS619,Lista!O:P,2,0),"")</f>
        <v/>
      </c>
      <c r="AU619" s="54"/>
      <c r="AV619" s="52" t="str">
        <f>IFERROR(VLOOKUP(AU619,Lista!Q:R,2,0),"")</f>
        <v/>
      </c>
      <c r="AW619" s="53"/>
      <c r="AX619" s="54"/>
      <c r="AY619" s="52" t="str">
        <f>IFERROR(VLOOKUP(AX619,Lista!O:P,2,0),"")</f>
        <v/>
      </c>
      <c r="AZ619" s="54"/>
      <c r="BA619" s="52" t="str">
        <f>IFERROR(VLOOKUP(AZ619,Lista!Q:R,2,0),"")</f>
        <v/>
      </c>
      <c r="BB619" s="53"/>
      <c r="BC619" s="54"/>
      <c r="BD619" s="52" t="str">
        <f>IFERROR(VLOOKUP(BC619,Lista!O:P,2,0),"")</f>
        <v/>
      </c>
      <c r="BE619" s="54"/>
      <c r="BF619" s="52" t="str">
        <f>IFERROR(VLOOKUP(BE619,Lista!Q:R,2,0),"")</f>
        <v/>
      </c>
      <c r="BG619" s="53"/>
      <c r="BH619" s="54"/>
      <c r="BI619" s="52" t="str">
        <f>IFERROR(VLOOKUP(BH619,Lista!O:P,2,0),"")</f>
        <v/>
      </c>
      <c r="BJ619" s="54"/>
      <c r="BK619" s="52" t="str">
        <f>IFERROR(VLOOKUP(BJ619,Lista!Q:R,2,0),"")</f>
        <v/>
      </c>
      <c r="BL619" s="53"/>
      <c r="BM619" s="52"/>
      <c r="BN619" s="52" t="str">
        <f>IFERROR(VLOOKUP(BM619,Lista!O:P,2,0),"")</f>
        <v/>
      </c>
      <c r="BO619" s="52"/>
      <c r="BP619" s="52" t="str">
        <f>IFERROR(VLOOKUP(BO619,Lista!Q:R,2,0),"")</f>
        <v/>
      </c>
      <c r="BQ619" s="53"/>
      <c r="BR619" s="52"/>
      <c r="BS619" s="52" t="str">
        <f>IFERROR(VLOOKUP(BR619,Lista!O:P,2,0),"")</f>
        <v/>
      </c>
      <c r="BT619" s="52"/>
      <c r="BU619" s="52" t="str">
        <f>IFERROR(VLOOKUP(BT619,Lista!Q:R,2,0),"")</f>
        <v/>
      </c>
      <c r="BV619" s="53"/>
      <c r="BW619" s="52"/>
      <c r="BX619" s="52" t="str">
        <f>IFERROR(VLOOKUP(BW619,Lista!O:P,2,0),"")</f>
        <v/>
      </c>
      <c r="BY619" s="52"/>
      <c r="BZ619" s="52" t="str">
        <f>IFERROR(VLOOKUP(BY619,Lista!Q:R,2,0),"")</f>
        <v/>
      </c>
      <c r="CA619" s="53"/>
      <c r="CB619" s="52"/>
      <c r="CC619" s="52" t="str">
        <f>IFERROR(VLOOKUP(CB619,Lista!O:P,2,0),"")</f>
        <v/>
      </c>
      <c r="CD619" s="52"/>
      <c r="CE619" s="52" t="str">
        <f>IFERROR(VLOOKUP(CD619,Lista!Q:R,2,0),"")</f>
        <v/>
      </c>
      <c r="CF619" s="53"/>
      <c r="CG619" s="52"/>
      <c r="CH619" s="52" t="str">
        <f>IFERROR(VLOOKUP(CG619,Lista!O:P,2,0),"")</f>
        <v/>
      </c>
      <c r="CI619" s="52"/>
      <c r="CJ619" s="52" t="str">
        <f>IFERROR(VLOOKUP(CI619,Lista!Q:R,2,0),"")</f>
        <v/>
      </c>
      <c r="CK619" s="53"/>
      <c r="CL619" s="52"/>
      <c r="CM619" s="52" t="str">
        <f>IFERROR(VLOOKUP(CL619,Lista!O:P,2,0),"")</f>
        <v/>
      </c>
      <c r="CN619" s="52"/>
      <c r="CO619" s="52" t="str">
        <f>IFERROR(VLOOKUP(CN619,Lista!Q:R,2,0),"")</f>
        <v/>
      </c>
      <c r="CP619" s="53"/>
      <c r="CQ619" s="52"/>
      <c r="CR619" s="52" t="str">
        <f>IFERROR(VLOOKUP(CQ619,Lista!O:P,2,0),"")</f>
        <v/>
      </c>
      <c r="CS619" s="52"/>
      <c r="CT619" s="52" t="str">
        <f>IFERROR(VLOOKUP(CS619,Lista!Q:R,2,0),"")</f>
        <v/>
      </c>
      <c r="CU619" s="53"/>
      <c r="CV619" s="52"/>
      <c r="CW619" s="52" t="str">
        <f>IFERROR(VLOOKUP(CV619,Lista!O:P,2,0),"")</f>
        <v/>
      </c>
      <c r="CX619" s="52"/>
      <c r="CY619" s="52" t="str">
        <f>IFERROR(VLOOKUP(CX619,Lista!Q:R,2,0),"")</f>
        <v/>
      </c>
      <c r="CZ619" s="53"/>
      <c r="DA619" s="49">
        <f t="shared" si="0"/>
        <v>0</v>
      </c>
      <c r="DB619" s="53"/>
    </row>
    <row r="620" spans="1:106" ht="74.25" hidden="1" customHeight="1">
      <c r="A620" s="32">
        <v>0</v>
      </c>
      <c r="B620" s="16">
        <v>0</v>
      </c>
      <c r="C620" s="16">
        <v>0</v>
      </c>
      <c r="D620" s="41"/>
      <c r="E620" s="24"/>
      <c r="F620" s="24" t="str">
        <f>IFERROR(VLOOKUP(E620,Lista!O:P,2,0),"")</f>
        <v/>
      </c>
      <c r="G620" s="24"/>
      <c r="H620" s="24" t="str">
        <f>IFERROR(VLOOKUP(G620,Lista!Q:R,2,0),"")</f>
        <v/>
      </c>
      <c r="I620" s="44"/>
      <c r="J620" s="24"/>
      <c r="K620" s="24" t="str">
        <f>IFERROR(VLOOKUP(J620,Lista!O:P,2,0),"")</f>
        <v/>
      </c>
      <c r="L620" s="24"/>
      <c r="M620" s="24" t="str">
        <f>IFERROR(VLOOKUP(L620,Lista!Q:R,2,0),"")</f>
        <v/>
      </c>
      <c r="N620" s="44"/>
      <c r="O620" s="55"/>
      <c r="P620" s="16" t="str">
        <f>IFERROR(VLOOKUP(O620,Lista!O:P,2,0),"")</f>
        <v/>
      </c>
      <c r="Q620" s="55"/>
      <c r="R620" s="16" t="str">
        <f>IFERROR(VLOOKUP(Q620,Lista!Q:R,2,0),"")</f>
        <v/>
      </c>
      <c r="S620" s="53"/>
      <c r="T620" s="55"/>
      <c r="U620" s="16" t="str">
        <f>IFERROR(VLOOKUP(T620,Lista!O:P,2,0),"")</f>
        <v/>
      </c>
      <c r="V620" s="55"/>
      <c r="W620" s="16" t="str">
        <f>IFERROR(VLOOKUP(V620,Lista!Q:R,2,0),"")</f>
        <v/>
      </c>
      <c r="X620" s="53"/>
      <c r="Y620" s="55"/>
      <c r="Z620" s="16" t="str">
        <f>IFERROR(VLOOKUP(Y620,Lista!O:P,2,0),"")</f>
        <v/>
      </c>
      <c r="AA620" s="55"/>
      <c r="AB620" s="16" t="str">
        <f>IFERROR(VLOOKUP(AA620,Lista!Q:R,2,0),"")</f>
        <v/>
      </c>
      <c r="AC620" s="53"/>
      <c r="AD620" s="55"/>
      <c r="AE620" s="16" t="str">
        <f>IFERROR(VLOOKUP(AD620,Lista!O:P,2,0),"")</f>
        <v/>
      </c>
      <c r="AF620" s="55"/>
      <c r="AG620" s="16" t="str">
        <f>IFERROR(VLOOKUP(AF620,Lista!Q:R,2,0),"")</f>
        <v/>
      </c>
      <c r="AH620" s="53"/>
      <c r="AI620" s="54"/>
      <c r="AJ620" s="51" t="str">
        <f>IFERROR(VLOOKUP(AI620,Lista!O:P,2,0),"")</f>
        <v/>
      </c>
      <c r="AK620" s="54"/>
      <c r="AL620" s="52" t="str">
        <f>IFERROR(VLOOKUP(AK620,Lista!Q:R,2,0),"")</f>
        <v/>
      </c>
      <c r="AM620" s="53"/>
      <c r="AN620" s="54"/>
      <c r="AO620" s="52" t="str">
        <f>IFERROR(VLOOKUP(AN620,Lista!O:P,2,0),"")</f>
        <v/>
      </c>
      <c r="AP620" s="54"/>
      <c r="AQ620" s="52" t="str">
        <f>IFERROR(VLOOKUP(AP620,Lista!Q:R,2,0),"")</f>
        <v/>
      </c>
      <c r="AR620" s="53"/>
      <c r="AS620" s="54"/>
      <c r="AT620" s="52" t="str">
        <f>IFERROR(VLOOKUP(AS620,Lista!O:P,2,0),"")</f>
        <v/>
      </c>
      <c r="AU620" s="54"/>
      <c r="AV620" s="52" t="str">
        <f>IFERROR(VLOOKUP(AU620,Lista!Q:R,2,0),"")</f>
        <v/>
      </c>
      <c r="AW620" s="53"/>
      <c r="AX620" s="54"/>
      <c r="AY620" s="52" t="str">
        <f>IFERROR(VLOOKUP(AX620,Lista!O:P,2,0),"")</f>
        <v/>
      </c>
      <c r="AZ620" s="54"/>
      <c r="BA620" s="52" t="str">
        <f>IFERROR(VLOOKUP(AZ620,Lista!Q:R,2,0),"")</f>
        <v/>
      </c>
      <c r="BB620" s="53"/>
      <c r="BC620" s="54"/>
      <c r="BD620" s="52" t="str">
        <f>IFERROR(VLOOKUP(BC620,Lista!O:P,2,0),"")</f>
        <v/>
      </c>
      <c r="BE620" s="54"/>
      <c r="BF620" s="52" t="str">
        <f>IFERROR(VLOOKUP(BE620,Lista!Q:R,2,0),"")</f>
        <v/>
      </c>
      <c r="BG620" s="53"/>
      <c r="BH620" s="54"/>
      <c r="BI620" s="52" t="str">
        <f>IFERROR(VLOOKUP(BH620,Lista!O:P,2,0),"")</f>
        <v/>
      </c>
      <c r="BJ620" s="54"/>
      <c r="BK620" s="52" t="str">
        <f>IFERROR(VLOOKUP(BJ620,Lista!Q:R,2,0),"")</f>
        <v/>
      </c>
      <c r="BL620" s="53"/>
      <c r="BM620" s="52"/>
      <c r="BN620" s="52" t="str">
        <f>IFERROR(VLOOKUP(BM620,Lista!O:P,2,0),"")</f>
        <v/>
      </c>
      <c r="BO620" s="52"/>
      <c r="BP620" s="52" t="str">
        <f>IFERROR(VLOOKUP(BO620,Lista!Q:R,2,0),"")</f>
        <v/>
      </c>
      <c r="BQ620" s="53"/>
      <c r="BR620" s="52"/>
      <c r="BS620" s="52" t="str">
        <f>IFERROR(VLOOKUP(BR620,Lista!O:P,2,0),"")</f>
        <v/>
      </c>
      <c r="BT620" s="52"/>
      <c r="BU620" s="52" t="str">
        <f>IFERROR(VLOOKUP(BT620,Lista!Q:R,2,0),"")</f>
        <v/>
      </c>
      <c r="BV620" s="53"/>
      <c r="BW620" s="52"/>
      <c r="BX620" s="52" t="str">
        <f>IFERROR(VLOOKUP(BW620,Lista!O:P,2,0),"")</f>
        <v/>
      </c>
      <c r="BY620" s="52"/>
      <c r="BZ620" s="52" t="str">
        <f>IFERROR(VLOOKUP(BY620,Lista!Q:R,2,0),"")</f>
        <v/>
      </c>
      <c r="CA620" s="53"/>
      <c r="CB620" s="52"/>
      <c r="CC620" s="52" t="str">
        <f>IFERROR(VLOOKUP(CB620,Lista!O:P,2,0),"")</f>
        <v/>
      </c>
      <c r="CD620" s="52"/>
      <c r="CE620" s="52" t="str">
        <f>IFERROR(VLOOKUP(CD620,Lista!Q:R,2,0),"")</f>
        <v/>
      </c>
      <c r="CF620" s="53"/>
      <c r="CG620" s="52"/>
      <c r="CH620" s="52" t="str">
        <f>IFERROR(VLOOKUP(CG620,Lista!O:P,2,0),"")</f>
        <v/>
      </c>
      <c r="CI620" s="52"/>
      <c r="CJ620" s="52" t="str">
        <f>IFERROR(VLOOKUP(CI620,Lista!Q:R,2,0),"")</f>
        <v/>
      </c>
      <c r="CK620" s="53"/>
      <c r="CL620" s="52"/>
      <c r="CM620" s="52" t="str">
        <f>IFERROR(VLOOKUP(CL620,Lista!O:P,2,0),"")</f>
        <v/>
      </c>
      <c r="CN620" s="52"/>
      <c r="CO620" s="52" t="str">
        <f>IFERROR(VLOOKUP(CN620,Lista!Q:R,2,0),"")</f>
        <v/>
      </c>
      <c r="CP620" s="53"/>
      <c r="CQ620" s="52"/>
      <c r="CR620" s="52" t="str">
        <f>IFERROR(VLOOKUP(CQ620,Lista!O:P,2,0),"")</f>
        <v/>
      </c>
      <c r="CS620" s="52"/>
      <c r="CT620" s="52" t="str">
        <f>IFERROR(VLOOKUP(CS620,Lista!Q:R,2,0),"")</f>
        <v/>
      </c>
      <c r="CU620" s="53"/>
      <c r="CV620" s="52"/>
      <c r="CW620" s="52" t="str">
        <f>IFERROR(VLOOKUP(CV620,Lista!O:P,2,0),"")</f>
        <v/>
      </c>
      <c r="CX620" s="52"/>
      <c r="CY620" s="52" t="str">
        <f>IFERROR(VLOOKUP(CX620,Lista!Q:R,2,0),"")</f>
        <v/>
      </c>
      <c r="CZ620" s="53"/>
      <c r="DA620" s="49">
        <f t="shared" si="0"/>
        <v>0</v>
      </c>
      <c r="DB620" s="53"/>
    </row>
    <row r="621" spans="1:106" ht="74.25" hidden="1" customHeight="1">
      <c r="A621" s="32">
        <v>0</v>
      </c>
      <c r="B621" s="16">
        <v>0</v>
      </c>
      <c r="C621" s="16">
        <v>0</v>
      </c>
      <c r="D621" s="41"/>
      <c r="E621" s="24"/>
      <c r="F621" s="24" t="str">
        <f>IFERROR(VLOOKUP(E621,Lista!O:P,2,0),"")</f>
        <v/>
      </c>
      <c r="G621" s="24"/>
      <c r="H621" s="24" t="str">
        <f>IFERROR(VLOOKUP(G621,Lista!Q:R,2,0),"")</f>
        <v/>
      </c>
      <c r="I621" s="44"/>
      <c r="J621" s="24"/>
      <c r="K621" s="24" t="str">
        <f>IFERROR(VLOOKUP(J621,Lista!O:P,2,0),"")</f>
        <v/>
      </c>
      <c r="L621" s="24"/>
      <c r="M621" s="24" t="str">
        <f>IFERROR(VLOOKUP(L621,Lista!Q:R,2,0),"")</f>
        <v/>
      </c>
      <c r="N621" s="44"/>
      <c r="O621" s="55"/>
      <c r="P621" s="16" t="str">
        <f>IFERROR(VLOOKUP(O621,Lista!O:P,2,0),"")</f>
        <v/>
      </c>
      <c r="Q621" s="55"/>
      <c r="R621" s="16" t="str">
        <f>IFERROR(VLOOKUP(Q621,Lista!Q:R,2,0),"")</f>
        <v/>
      </c>
      <c r="S621" s="53"/>
      <c r="T621" s="55"/>
      <c r="U621" s="16" t="str">
        <f>IFERROR(VLOOKUP(T621,Lista!O:P,2,0),"")</f>
        <v/>
      </c>
      <c r="V621" s="55"/>
      <c r="W621" s="16" t="str">
        <f>IFERROR(VLOOKUP(V621,Lista!Q:R,2,0),"")</f>
        <v/>
      </c>
      <c r="X621" s="53"/>
      <c r="Y621" s="55"/>
      <c r="Z621" s="16" t="str">
        <f>IFERROR(VLOOKUP(Y621,Lista!O:P,2,0),"")</f>
        <v/>
      </c>
      <c r="AA621" s="55"/>
      <c r="AB621" s="16" t="str">
        <f>IFERROR(VLOOKUP(AA621,Lista!Q:R,2,0),"")</f>
        <v/>
      </c>
      <c r="AC621" s="53"/>
      <c r="AD621" s="55"/>
      <c r="AE621" s="16" t="str">
        <f>IFERROR(VLOOKUP(AD621,Lista!O:P,2,0),"")</f>
        <v/>
      </c>
      <c r="AF621" s="55"/>
      <c r="AG621" s="16" t="str">
        <f>IFERROR(VLOOKUP(AF621,Lista!Q:R,2,0),"")</f>
        <v/>
      </c>
      <c r="AH621" s="53"/>
      <c r="AI621" s="54"/>
      <c r="AJ621" s="51" t="str">
        <f>IFERROR(VLOOKUP(AI621,Lista!O:P,2,0),"")</f>
        <v/>
      </c>
      <c r="AK621" s="54"/>
      <c r="AL621" s="52" t="str">
        <f>IFERROR(VLOOKUP(AK621,Lista!Q:R,2,0),"")</f>
        <v/>
      </c>
      <c r="AM621" s="53"/>
      <c r="AN621" s="54"/>
      <c r="AO621" s="52" t="str">
        <f>IFERROR(VLOOKUP(AN621,Lista!O:P,2,0),"")</f>
        <v/>
      </c>
      <c r="AP621" s="54"/>
      <c r="AQ621" s="52" t="str">
        <f>IFERROR(VLOOKUP(AP621,Lista!Q:R,2,0),"")</f>
        <v/>
      </c>
      <c r="AR621" s="53"/>
      <c r="AS621" s="54"/>
      <c r="AT621" s="52" t="str">
        <f>IFERROR(VLOOKUP(AS621,Lista!O:P,2,0),"")</f>
        <v/>
      </c>
      <c r="AU621" s="54"/>
      <c r="AV621" s="52" t="str">
        <f>IFERROR(VLOOKUP(AU621,Lista!Q:R,2,0),"")</f>
        <v/>
      </c>
      <c r="AW621" s="53"/>
      <c r="AX621" s="54"/>
      <c r="AY621" s="52" t="str">
        <f>IFERROR(VLOOKUP(AX621,Lista!O:P,2,0),"")</f>
        <v/>
      </c>
      <c r="AZ621" s="54"/>
      <c r="BA621" s="52" t="str">
        <f>IFERROR(VLOOKUP(AZ621,Lista!Q:R,2,0),"")</f>
        <v/>
      </c>
      <c r="BB621" s="53"/>
      <c r="BC621" s="54"/>
      <c r="BD621" s="52" t="str">
        <f>IFERROR(VLOOKUP(BC621,Lista!O:P,2,0),"")</f>
        <v/>
      </c>
      <c r="BE621" s="54"/>
      <c r="BF621" s="52" t="str">
        <f>IFERROR(VLOOKUP(BE621,Lista!Q:R,2,0),"")</f>
        <v/>
      </c>
      <c r="BG621" s="53"/>
      <c r="BH621" s="54"/>
      <c r="BI621" s="52" t="str">
        <f>IFERROR(VLOOKUP(BH621,Lista!O:P,2,0),"")</f>
        <v/>
      </c>
      <c r="BJ621" s="54"/>
      <c r="BK621" s="52" t="str">
        <f>IFERROR(VLOOKUP(BJ621,Lista!Q:R,2,0),"")</f>
        <v/>
      </c>
      <c r="BL621" s="53"/>
      <c r="BM621" s="52"/>
      <c r="BN621" s="52" t="str">
        <f>IFERROR(VLOOKUP(BM621,Lista!O:P,2,0),"")</f>
        <v/>
      </c>
      <c r="BO621" s="52"/>
      <c r="BP621" s="52" t="str">
        <f>IFERROR(VLOOKUP(BO621,Lista!Q:R,2,0),"")</f>
        <v/>
      </c>
      <c r="BQ621" s="53"/>
      <c r="BR621" s="52"/>
      <c r="BS621" s="52" t="str">
        <f>IFERROR(VLOOKUP(BR621,Lista!O:P,2,0),"")</f>
        <v/>
      </c>
      <c r="BT621" s="52"/>
      <c r="BU621" s="52" t="str">
        <f>IFERROR(VLOOKUP(BT621,Lista!Q:R,2,0),"")</f>
        <v/>
      </c>
      <c r="BV621" s="53"/>
      <c r="BW621" s="52"/>
      <c r="BX621" s="52" t="str">
        <f>IFERROR(VLOOKUP(BW621,Lista!O:P,2,0),"")</f>
        <v/>
      </c>
      <c r="BY621" s="52"/>
      <c r="BZ621" s="52" t="str">
        <f>IFERROR(VLOOKUP(BY621,Lista!Q:R,2,0),"")</f>
        <v/>
      </c>
      <c r="CA621" s="53"/>
      <c r="CB621" s="52"/>
      <c r="CC621" s="52" t="str">
        <f>IFERROR(VLOOKUP(CB621,Lista!O:P,2,0),"")</f>
        <v/>
      </c>
      <c r="CD621" s="52"/>
      <c r="CE621" s="52" t="str">
        <f>IFERROR(VLOOKUP(CD621,Lista!Q:R,2,0),"")</f>
        <v/>
      </c>
      <c r="CF621" s="53"/>
      <c r="CG621" s="52"/>
      <c r="CH621" s="52" t="str">
        <f>IFERROR(VLOOKUP(CG621,Lista!O:P,2,0),"")</f>
        <v/>
      </c>
      <c r="CI621" s="52"/>
      <c r="CJ621" s="52" t="str">
        <f>IFERROR(VLOOKUP(CI621,Lista!Q:R,2,0),"")</f>
        <v/>
      </c>
      <c r="CK621" s="53"/>
      <c r="CL621" s="52"/>
      <c r="CM621" s="52" t="str">
        <f>IFERROR(VLOOKUP(CL621,Lista!O:P,2,0),"")</f>
        <v/>
      </c>
      <c r="CN621" s="52"/>
      <c r="CO621" s="52" t="str">
        <f>IFERROR(VLOOKUP(CN621,Lista!Q:R,2,0),"")</f>
        <v/>
      </c>
      <c r="CP621" s="53"/>
      <c r="CQ621" s="52"/>
      <c r="CR621" s="52" t="str">
        <f>IFERROR(VLOOKUP(CQ621,Lista!O:P,2,0),"")</f>
        <v/>
      </c>
      <c r="CS621" s="52"/>
      <c r="CT621" s="52" t="str">
        <f>IFERROR(VLOOKUP(CS621,Lista!Q:R,2,0),"")</f>
        <v/>
      </c>
      <c r="CU621" s="53"/>
      <c r="CV621" s="52"/>
      <c r="CW621" s="52" t="str">
        <f>IFERROR(VLOOKUP(CV621,Lista!O:P,2,0),"")</f>
        <v/>
      </c>
      <c r="CX621" s="52"/>
      <c r="CY621" s="52" t="str">
        <f>IFERROR(VLOOKUP(CX621,Lista!Q:R,2,0),"")</f>
        <v/>
      </c>
      <c r="CZ621" s="53"/>
      <c r="DA621" s="49">
        <f t="shared" si="0"/>
        <v>0</v>
      </c>
      <c r="DB621" s="53"/>
    </row>
    <row r="622" spans="1:106" ht="74.25" hidden="1" customHeight="1">
      <c r="A622" s="32">
        <v>0</v>
      </c>
      <c r="B622" s="16">
        <v>0</v>
      </c>
      <c r="C622" s="16">
        <v>0</v>
      </c>
      <c r="D622" s="41"/>
      <c r="E622" s="24"/>
      <c r="F622" s="24" t="str">
        <f>IFERROR(VLOOKUP(E622,Lista!O:P,2,0),"")</f>
        <v/>
      </c>
      <c r="G622" s="24"/>
      <c r="H622" s="24" t="str">
        <f>IFERROR(VLOOKUP(G622,Lista!Q:R,2,0),"")</f>
        <v/>
      </c>
      <c r="I622" s="44"/>
      <c r="J622" s="24"/>
      <c r="K622" s="24" t="str">
        <f>IFERROR(VLOOKUP(J622,Lista!O:P,2,0),"")</f>
        <v/>
      </c>
      <c r="L622" s="24"/>
      <c r="M622" s="24" t="str">
        <f>IFERROR(VLOOKUP(L622,Lista!Q:R,2,0),"")</f>
        <v/>
      </c>
      <c r="N622" s="44"/>
      <c r="O622" s="55"/>
      <c r="P622" s="16" t="str">
        <f>IFERROR(VLOOKUP(O622,Lista!O:P,2,0),"")</f>
        <v/>
      </c>
      <c r="Q622" s="55"/>
      <c r="R622" s="16" t="str">
        <f>IFERROR(VLOOKUP(Q622,Lista!Q:R,2,0),"")</f>
        <v/>
      </c>
      <c r="S622" s="53"/>
      <c r="T622" s="55"/>
      <c r="U622" s="16" t="str">
        <f>IFERROR(VLOOKUP(T622,Lista!O:P,2,0),"")</f>
        <v/>
      </c>
      <c r="V622" s="55"/>
      <c r="W622" s="16" t="str">
        <f>IFERROR(VLOOKUP(V622,Lista!Q:R,2,0),"")</f>
        <v/>
      </c>
      <c r="X622" s="53"/>
      <c r="Y622" s="55"/>
      <c r="Z622" s="16" t="str">
        <f>IFERROR(VLOOKUP(Y622,Lista!O:P,2,0),"")</f>
        <v/>
      </c>
      <c r="AA622" s="55"/>
      <c r="AB622" s="16" t="str">
        <f>IFERROR(VLOOKUP(AA622,Lista!Q:R,2,0),"")</f>
        <v/>
      </c>
      <c r="AC622" s="53"/>
      <c r="AD622" s="55"/>
      <c r="AE622" s="16" t="str">
        <f>IFERROR(VLOOKUP(AD622,Lista!O:P,2,0),"")</f>
        <v/>
      </c>
      <c r="AF622" s="55"/>
      <c r="AG622" s="16" t="str">
        <f>IFERROR(VLOOKUP(AF622,Lista!Q:R,2,0),"")</f>
        <v/>
      </c>
      <c r="AH622" s="53"/>
      <c r="AI622" s="54"/>
      <c r="AJ622" s="51" t="str">
        <f>IFERROR(VLOOKUP(AI622,Lista!O:P,2,0),"")</f>
        <v/>
      </c>
      <c r="AK622" s="54"/>
      <c r="AL622" s="52" t="str">
        <f>IFERROR(VLOOKUP(AK622,Lista!Q:R,2,0),"")</f>
        <v/>
      </c>
      <c r="AM622" s="53"/>
      <c r="AN622" s="54"/>
      <c r="AO622" s="52" t="str">
        <f>IFERROR(VLOOKUP(AN622,Lista!O:P,2,0),"")</f>
        <v/>
      </c>
      <c r="AP622" s="54"/>
      <c r="AQ622" s="52" t="str">
        <f>IFERROR(VLOOKUP(AP622,Lista!Q:R,2,0),"")</f>
        <v/>
      </c>
      <c r="AR622" s="53"/>
      <c r="AS622" s="54"/>
      <c r="AT622" s="52" t="str">
        <f>IFERROR(VLOOKUP(AS622,Lista!O:P,2,0),"")</f>
        <v/>
      </c>
      <c r="AU622" s="54"/>
      <c r="AV622" s="52" t="str">
        <f>IFERROR(VLOOKUP(AU622,Lista!Q:R,2,0),"")</f>
        <v/>
      </c>
      <c r="AW622" s="53"/>
      <c r="AX622" s="54"/>
      <c r="AY622" s="52" t="str">
        <f>IFERROR(VLOOKUP(AX622,Lista!O:P,2,0),"")</f>
        <v/>
      </c>
      <c r="AZ622" s="54"/>
      <c r="BA622" s="52" t="str">
        <f>IFERROR(VLOOKUP(AZ622,Lista!Q:R,2,0),"")</f>
        <v/>
      </c>
      <c r="BB622" s="53"/>
      <c r="BC622" s="54"/>
      <c r="BD622" s="52" t="str">
        <f>IFERROR(VLOOKUP(BC622,Lista!O:P,2,0),"")</f>
        <v/>
      </c>
      <c r="BE622" s="54"/>
      <c r="BF622" s="52" t="str">
        <f>IFERROR(VLOOKUP(BE622,Lista!Q:R,2,0),"")</f>
        <v/>
      </c>
      <c r="BG622" s="53"/>
      <c r="BH622" s="54"/>
      <c r="BI622" s="52" t="str">
        <f>IFERROR(VLOOKUP(BH622,Lista!O:P,2,0),"")</f>
        <v/>
      </c>
      <c r="BJ622" s="54"/>
      <c r="BK622" s="52" t="str">
        <f>IFERROR(VLOOKUP(BJ622,Lista!Q:R,2,0),"")</f>
        <v/>
      </c>
      <c r="BL622" s="53"/>
      <c r="BM622" s="52"/>
      <c r="BN622" s="52" t="str">
        <f>IFERROR(VLOOKUP(BM622,Lista!O:P,2,0),"")</f>
        <v/>
      </c>
      <c r="BO622" s="52"/>
      <c r="BP622" s="52" t="str">
        <f>IFERROR(VLOOKUP(BO622,Lista!Q:R,2,0),"")</f>
        <v/>
      </c>
      <c r="BQ622" s="53"/>
      <c r="BR622" s="52"/>
      <c r="BS622" s="52" t="str">
        <f>IFERROR(VLOOKUP(BR622,Lista!O:P,2,0),"")</f>
        <v/>
      </c>
      <c r="BT622" s="52"/>
      <c r="BU622" s="52" t="str">
        <f>IFERROR(VLOOKUP(BT622,Lista!Q:R,2,0),"")</f>
        <v/>
      </c>
      <c r="BV622" s="53"/>
      <c r="BW622" s="52"/>
      <c r="BX622" s="52" t="str">
        <f>IFERROR(VLOOKUP(BW622,Lista!O:P,2,0),"")</f>
        <v/>
      </c>
      <c r="BY622" s="52"/>
      <c r="BZ622" s="52" t="str">
        <f>IFERROR(VLOOKUP(BY622,Lista!Q:R,2,0),"")</f>
        <v/>
      </c>
      <c r="CA622" s="53"/>
      <c r="CB622" s="52"/>
      <c r="CC622" s="52" t="str">
        <f>IFERROR(VLOOKUP(CB622,Lista!O:P,2,0),"")</f>
        <v/>
      </c>
      <c r="CD622" s="52"/>
      <c r="CE622" s="52" t="str">
        <f>IFERROR(VLOOKUP(CD622,Lista!Q:R,2,0),"")</f>
        <v/>
      </c>
      <c r="CF622" s="53"/>
      <c r="CG622" s="52"/>
      <c r="CH622" s="52" t="str">
        <f>IFERROR(VLOOKUP(CG622,Lista!O:P,2,0),"")</f>
        <v/>
      </c>
      <c r="CI622" s="52"/>
      <c r="CJ622" s="52" t="str">
        <f>IFERROR(VLOOKUP(CI622,Lista!Q:R,2,0),"")</f>
        <v/>
      </c>
      <c r="CK622" s="53"/>
      <c r="CL622" s="52"/>
      <c r="CM622" s="52" t="str">
        <f>IFERROR(VLOOKUP(CL622,Lista!O:P,2,0),"")</f>
        <v/>
      </c>
      <c r="CN622" s="52"/>
      <c r="CO622" s="52" t="str">
        <f>IFERROR(VLOOKUP(CN622,Lista!Q:R,2,0),"")</f>
        <v/>
      </c>
      <c r="CP622" s="53"/>
      <c r="CQ622" s="52"/>
      <c r="CR622" s="52" t="str">
        <f>IFERROR(VLOOKUP(CQ622,Lista!O:P,2,0),"")</f>
        <v/>
      </c>
      <c r="CS622" s="52"/>
      <c r="CT622" s="52" t="str">
        <f>IFERROR(VLOOKUP(CS622,Lista!Q:R,2,0),"")</f>
        <v/>
      </c>
      <c r="CU622" s="53"/>
      <c r="CV622" s="52"/>
      <c r="CW622" s="52" t="str">
        <f>IFERROR(VLOOKUP(CV622,Lista!O:P,2,0),"")</f>
        <v/>
      </c>
      <c r="CX622" s="52"/>
      <c r="CY622" s="52" t="str">
        <f>IFERROR(VLOOKUP(CX622,Lista!Q:R,2,0),"")</f>
        <v/>
      </c>
      <c r="CZ622" s="53"/>
      <c r="DA622" s="49">
        <f t="shared" si="0"/>
        <v>0</v>
      </c>
      <c r="DB622" s="53"/>
    </row>
    <row r="623" spans="1:106" ht="74.25" hidden="1" customHeight="1">
      <c r="A623" s="32">
        <v>0</v>
      </c>
      <c r="B623" s="16">
        <v>0</v>
      </c>
      <c r="C623" s="16">
        <v>0</v>
      </c>
      <c r="D623" s="41"/>
      <c r="E623" s="24"/>
      <c r="F623" s="24" t="str">
        <f>IFERROR(VLOOKUP(E623,Lista!O:P,2,0),"")</f>
        <v/>
      </c>
      <c r="G623" s="24"/>
      <c r="H623" s="24" t="str">
        <f>IFERROR(VLOOKUP(G623,Lista!Q:R,2,0),"")</f>
        <v/>
      </c>
      <c r="I623" s="44"/>
      <c r="J623" s="24"/>
      <c r="K623" s="24" t="str">
        <f>IFERROR(VLOOKUP(J623,Lista!O:P,2,0),"")</f>
        <v/>
      </c>
      <c r="L623" s="24"/>
      <c r="M623" s="24" t="str">
        <f>IFERROR(VLOOKUP(L623,Lista!Q:R,2,0),"")</f>
        <v/>
      </c>
      <c r="N623" s="44"/>
      <c r="O623" s="55"/>
      <c r="P623" s="16" t="str">
        <f>IFERROR(VLOOKUP(O623,Lista!O:P,2,0),"")</f>
        <v/>
      </c>
      <c r="Q623" s="55"/>
      <c r="R623" s="16" t="str">
        <f>IFERROR(VLOOKUP(Q623,Lista!Q:R,2,0),"")</f>
        <v/>
      </c>
      <c r="S623" s="53"/>
      <c r="T623" s="55"/>
      <c r="U623" s="16" t="str">
        <f>IFERROR(VLOOKUP(T623,Lista!O:P,2,0),"")</f>
        <v/>
      </c>
      <c r="V623" s="55"/>
      <c r="W623" s="16" t="str">
        <f>IFERROR(VLOOKUP(V623,Lista!Q:R,2,0),"")</f>
        <v/>
      </c>
      <c r="X623" s="53"/>
      <c r="Y623" s="55"/>
      <c r="Z623" s="16" t="str">
        <f>IFERROR(VLOOKUP(Y623,Lista!O:P,2,0),"")</f>
        <v/>
      </c>
      <c r="AA623" s="55"/>
      <c r="AB623" s="16" t="str">
        <f>IFERROR(VLOOKUP(AA623,Lista!Q:R,2,0),"")</f>
        <v/>
      </c>
      <c r="AC623" s="53"/>
      <c r="AD623" s="55"/>
      <c r="AE623" s="16" t="str">
        <f>IFERROR(VLOOKUP(AD623,Lista!O:P,2,0),"")</f>
        <v/>
      </c>
      <c r="AF623" s="55"/>
      <c r="AG623" s="16" t="str">
        <f>IFERROR(VLOOKUP(AF623,Lista!Q:R,2,0),"")</f>
        <v/>
      </c>
      <c r="AH623" s="53"/>
      <c r="AI623" s="54"/>
      <c r="AJ623" s="51" t="str">
        <f>IFERROR(VLOOKUP(AI623,Lista!O:P,2,0),"")</f>
        <v/>
      </c>
      <c r="AK623" s="54"/>
      <c r="AL623" s="52" t="str">
        <f>IFERROR(VLOOKUP(AK623,Lista!Q:R,2,0),"")</f>
        <v/>
      </c>
      <c r="AM623" s="53"/>
      <c r="AN623" s="54"/>
      <c r="AO623" s="52" t="str">
        <f>IFERROR(VLOOKUP(AN623,Lista!O:P,2,0),"")</f>
        <v/>
      </c>
      <c r="AP623" s="54"/>
      <c r="AQ623" s="52" t="str">
        <f>IFERROR(VLOOKUP(AP623,Lista!Q:R,2,0),"")</f>
        <v/>
      </c>
      <c r="AR623" s="53"/>
      <c r="AS623" s="54"/>
      <c r="AT623" s="52" t="str">
        <f>IFERROR(VLOOKUP(AS623,Lista!O:P,2,0),"")</f>
        <v/>
      </c>
      <c r="AU623" s="54"/>
      <c r="AV623" s="52" t="str">
        <f>IFERROR(VLOOKUP(AU623,Lista!Q:R,2,0),"")</f>
        <v/>
      </c>
      <c r="AW623" s="53"/>
      <c r="AX623" s="54"/>
      <c r="AY623" s="52" t="str">
        <f>IFERROR(VLOOKUP(AX623,Lista!O:P,2,0),"")</f>
        <v/>
      </c>
      <c r="AZ623" s="54"/>
      <c r="BA623" s="52" t="str">
        <f>IFERROR(VLOOKUP(AZ623,Lista!Q:R,2,0),"")</f>
        <v/>
      </c>
      <c r="BB623" s="53"/>
      <c r="BC623" s="54"/>
      <c r="BD623" s="52" t="str">
        <f>IFERROR(VLOOKUP(BC623,Lista!O:P,2,0),"")</f>
        <v/>
      </c>
      <c r="BE623" s="54"/>
      <c r="BF623" s="52" t="str">
        <f>IFERROR(VLOOKUP(BE623,Lista!Q:R,2,0),"")</f>
        <v/>
      </c>
      <c r="BG623" s="53"/>
      <c r="BH623" s="54"/>
      <c r="BI623" s="52" t="str">
        <f>IFERROR(VLOOKUP(BH623,Lista!O:P,2,0),"")</f>
        <v/>
      </c>
      <c r="BJ623" s="54"/>
      <c r="BK623" s="52" t="str">
        <f>IFERROR(VLOOKUP(BJ623,Lista!Q:R,2,0),"")</f>
        <v/>
      </c>
      <c r="BL623" s="53"/>
      <c r="BM623" s="52"/>
      <c r="BN623" s="52" t="str">
        <f>IFERROR(VLOOKUP(BM623,Lista!O:P,2,0),"")</f>
        <v/>
      </c>
      <c r="BO623" s="52"/>
      <c r="BP623" s="52" t="str">
        <f>IFERROR(VLOOKUP(BO623,Lista!Q:R,2,0),"")</f>
        <v/>
      </c>
      <c r="BQ623" s="53"/>
      <c r="BR623" s="52"/>
      <c r="BS623" s="52" t="str">
        <f>IFERROR(VLOOKUP(BR623,Lista!O:P,2,0),"")</f>
        <v/>
      </c>
      <c r="BT623" s="52"/>
      <c r="BU623" s="52" t="str">
        <f>IFERROR(VLOOKUP(BT623,Lista!Q:R,2,0),"")</f>
        <v/>
      </c>
      <c r="BV623" s="53"/>
      <c r="BW623" s="52"/>
      <c r="BX623" s="52" t="str">
        <f>IFERROR(VLOOKUP(BW623,Lista!O:P,2,0),"")</f>
        <v/>
      </c>
      <c r="BY623" s="52"/>
      <c r="BZ623" s="52" t="str">
        <f>IFERROR(VLOOKUP(BY623,Lista!Q:R,2,0),"")</f>
        <v/>
      </c>
      <c r="CA623" s="53"/>
      <c r="CB623" s="52"/>
      <c r="CC623" s="52" t="str">
        <f>IFERROR(VLOOKUP(CB623,Lista!O:P,2,0),"")</f>
        <v/>
      </c>
      <c r="CD623" s="52"/>
      <c r="CE623" s="52" t="str">
        <f>IFERROR(VLOOKUP(CD623,Lista!Q:R,2,0),"")</f>
        <v/>
      </c>
      <c r="CF623" s="53"/>
      <c r="CG623" s="52"/>
      <c r="CH623" s="52" t="str">
        <f>IFERROR(VLOOKUP(CG623,Lista!O:P,2,0),"")</f>
        <v/>
      </c>
      <c r="CI623" s="52"/>
      <c r="CJ623" s="52" t="str">
        <f>IFERROR(VLOOKUP(CI623,Lista!Q:R,2,0),"")</f>
        <v/>
      </c>
      <c r="CK623" s="53"/>
      <c r="CL623" s="52"/>
      <c r="CM623" s="52" t="str">
        <f>IFERROR(VLOOKUP(CL623,Lista!O:P,2,0),"")</f>
        <v/>
      </c>
      <c r="CN623" s="52"/>
      <c r="CO623" s="52" t="str">
        <f>IFERROR(VLOOKUP(CN623,Lista!Q:R,2,0),"")</f>
        <v/>
      </c>
      <c r="CP623" s="53"/>
      <c r="CQ623" s="52"/>
      <c r="CR623" s="52" t="str">
        <f>IFERROR(VLOOKUP(CQ623,Lista!O:P,2,0),"")</f>
        <v/>
      </c>
      <c r="CS623" s="52"/>
      <c r="CT623" s="52" t="str">
        <f>IFERROR(VLOOKUP(CS623,Lista!Q:R,2,0),"")</f>
        <v/>
      </c>
      <c r="CU623" s="53"/>
      <c r="CV623" s="52"/>
      <c r="CW623" s="52" t="str">
        <f>IFERROR(VLOOKUP(CV623,Lista!O:P,2,0),"")</f>
        <v/>
      </c>
      <c r="CX623" s="52"/>
      <c r="CY623" s="52" t="str">
        <f>IFERROR(VLOOKUP(CX623,Lista!Q:R,2,0),"")</f>
        <v/>
      </c>
      <c r="CZ623" s="53"/>
      <c r="DA623" s="49">
        <f t="shared" si="0"/>
        <v>0</v>
      </c>
      <c r="DB623" s="53"/>
    </row>
    <row r="624" spans="1:106" ht="74.25" hidden="1" customHeight="1">
      <c r="A624" s="32">
        <v>0</v>
      </c>
      <c r="B624" s="16">
        <v>0</v>
      </c>
      <c r="C624" s="16">
        <v>0</v>
      </c>
      <c r="D624" s="41"/>
      <c r="E624" s="24"/>
      <c r="F624" s="24" t="str">
        <f>IFERROR(VLOOKUP(E624,Lista!O:P,2,0),"")</f>
        <v/>
      </c>
      <c r="G624" s="24"/>
      <c r="H624" s="24" t="str">
        <f>IFERROR(VLOOKUP(G624,Lista!Q:R,2,0),"")</f>
        <v/>
      </c>
      <c r="I624" s="44"/>
      <c r="J624" s="24"/>
      <c r="K624" s="24" t="str">
        <f>IFERROR(VLOOKUP(J624,Lista!O:P,2,0),"")</f>
        <v/>
      </c>
      <c r="L624" s="24"/>
      <c r="M624" s="24" t="str">
        <f>IFERROR(VLOOKUP(L624,Lista!Q:R,2,0),"")</f>
        <v/>
      </c>
      <c r="N624" s="44"/>
      <c r="O624" s="55"/>
      <c r="P624" s="16" t="str">
        <f>IFERROR(VLOOKUP(O624,Lista!O:P,2,0),"")</f>
        <v/>
      </c>
      <c r="Q624" s="55"/>
      <c r="R624" s="16" t="str">
        <f>IFERROR(VLOOKUP(Q624,Lista!Q:R,2,0),"")</f>
        <v/>
      </c>
      <c r="S624" s="53"/>
      <c r="T624" s="55"/>
      <c r="U624" s="16" t="str">
        <f>IFERROR(VLOOKUP(T624,Lista!O:P,2,0),"")</f>
        <v/>
      </c>
      <c r="V624" s="55"/>
      <c r="W624" s="16" t="str">
        <f>IFERROR(VLOOKUP(V624,Lista!Q:R,2,0),"")</f>
        <v/>
      </c>
      <c r="X624" s="53"/>
      <c r="Y624" s="55"/>
      <c r="Z624" s="16" t="str">
        <f>IFERROR(VLOOKUP(Y624,Lista!O:P,2,0),"")</f>
        <v/>
      </c>
      <c r="AA624" s="55"/>
      <c r="AB624" s="16" t="str">
        <f>IFERROR(VLOOKUP(AA624,Lista!Q:R,2,0),"")</f>
        <v/>
      </c>
      <c r="AC624" s="53"/>
      <c r="AD624" s="55"/>
      <c r="AE624" s="16" t="str">
        <f>IFERROR(VLOOKUP(AD624,Lista!O:P,2,0),"")</f>
        <v/>
      </c>
      <c r="AF624" s="55"/>
      <c r="AG624" s="16" t="str">
        <f>IFERROR(VLOOKUP(AF624,Lista!Q:R,2,0),"")</f>
        <v/>
      </c>
      <c r="AH624" s="53"/>
      <c r="AI624" s="54"/>
      <c r="AJ624" s="51" t="str">
        <f>IFERROR(VLOOKUP(AI624,Lista!O:P,2,0),"")</f>
        <v/>
      </c>
      <c r="AK624" s="54"/>
      <c r="AL624" s="52" t="str">
        <f>IFERROR(VLOOKUP(AK624,Lista!Q:R,2,0),"")</f>
        <v/>
      </c>
      <c r="AM624" s="53"/>
      <c r="AN624" s="54"/>
      <c r="AO624" s="52" t="str">
        <f>IFERROR(VLOOKUP(AN624,Lista!O:P,2,0),"")</f>
        <v/>
      </c>
      <c r="AP624" s="54"/>
      <c r="AQ624" s="52" t="str">
        <f>IFERROR(VLOOKUP(AP624,Lista!Q:R,2,0),"")</f>
        <v/>
      </c>
      <c r="AR624" s="53"/>
      <c r="AS624" s="54"/>
      <c r="AT624" s="52" t="str">
        <f>IFERROR(VLOOKUP(AS624,Lista!O:P,2,0),"")</f>
        <v/>
      </c>
      <c r="AU624" s="54"/>
      <c r="AV624" s="52" t="str">
        <f>IFERROR(VLOOKUP(AU624,Lista!Q:R,2,0),"")</f>
        <v/>
      </c>
      <c r="AW624" s="53"/>
      <c r="AX624" s="54"/>
      <c r="AY624" s="52" t="str">
        <f>IFERROR(VLOOKUP(AX624,Lista!O:P,2,0),"")</f>
        <v/>
      </c>
      <c r="AZ624" s="54"/>
      <c r="BA624" s="52" t="str">
        <f>IFERROR(VLOOKUP(AZ624,Lista!Q:R,2,0),"")</f>
        <v/>
      </c>
      <c r="BB624" s="53"/>
      <c r="BC624" s="54"/>
      <c r="BD624" s="52" t="str">
        <f>IFERROR(VLOOKUP(BC624,Lista!O:P,2,0),"")</f>
        <v/>
      </c>
      <c r="BE624" s="54"/>
      <c r="BF624" s="52" t="str">
        <f>IFERROR(VLOOKUP(BE624,Lista!Q:R,2,0),"")</f>
        <v/>
      </c>
      <c r="BG624" s="53"/>
      <c r="BH624" s="54"/>
      <c r="BI624" s="52" t="str">
        <f>IFERROR(VLOOKUP(BH624,Lista!O:P,2,0),"")</f>
        <v/>
      </c>
      <c r="BJ624" s="54"/>
      <c r="BK624" s="52" t="str">
        <f>IFERROR(VLOOKUP(BJ624,Lista!Q:R,2,0),"")</f>
        <v/>
      </c>
      <c r="BL624" s="53"/>
      <c r="BM624" s="52"/>
      <c r="BN624" s="52" t="str">
        <f>IFERROR(VLOOKUP(BM624,Lista!O:P,2,0),"")</f>
        <v/>
      </c>
      <c r="BO624" s="52"/>
      <c r="BP624" s="52" t="str">
        <f>IFERROR(VLOOKUP(BO624,Lista!Q:R,2,0),"")</f>
        <v/>
      </c>
      <c r="BQ624" s="53"/>
      <c r="BR624" s="52"/>
      <c r="BS624" s="52" t="str">
        <f>IFERROR(VLOOKUP(BR624,Lista!O:P,2,0),"")</f>
        <v/>
      </c>
      <c r="BT624" s="52"/>
      <c r="BU624" s="52" t="str">
        <f>IFERROR(VLOOKUP(BT624,Lista!Q:R,2,0),"")</f>
        <v/>
      </c>
      <c r="BV624" s="53"/>
      <c r="BW624" s="52"/>
      <c r="BX624" s="52" t="str">
        <f>IFERROR(VLOOKUP(BW624,Lista!O:P,2,0),"")</f>
        <v/>
      </c>
      <c r="BY624" s="52"/>
      <c r="BZ624" s="52" t="str">
        <f>IFERROR(VLOOKUP(BY624,Lista!Q:R,2,0),"")</f>
        <v/>
      </c>
      <c r="CA624" s="53"/>
      <c r="CB624" s="52"/>
      <c r="CC624" s="52" t="str">
        <f>IFERROR(VLOOKUP(CB624,Lista!O:P,2,0),"")</f>
        <v/>
      </c>
      <c r="CD624" s="52"/>
      <c r="CE624" s="52" t="str">
        <f>IFERROR(VLOOKUP(CD624,Lista!Q:R,2,0),"")</f>
        <v/>
      </c>
      <c r="CF624" s="53"/>
      <c r="CG624" s="52"/>
      <c r="CH624" s="52" t="str">
        <f>IFERROR(VLOOKUP(CG624,Lista!O:P,2,0),"")</f>
        <v/>
      </c>
      <c r="CI624" s="52"/>
      <c r="CJ624" s="52" t="str">
        <f>IFERROR(VLOOKUP(CI624,Lista!Q:R,2,0),"")</f>
        <v/>
      </c>
      <c r="CK624" s="53"/>
      <c r="CL624" s="52"/>
      <c r="CM624" s="52" t="str">
        <f>IFERROR(VLOOKUP(CL624,Lista!O:P,2,0),"")</f>
        <v/>
      </c>
      <c r="CN624" s="52"/>
      <c r="CO624" s="52" t="str">
        <f>IFERROR(VLOOKUP(CN624,Lista!Q:R,2,0),"")</f>
        <v/>
      </c>
      <c r="CP624" s="53"/>
      <c r="CQ624" s="52"/>
      <c r="CR624" s="52" t="str">
        <f>IFERROR(VLOOKUP(CQ624,Lista!O:P,2,0),"")</f>
        <v/>
      </c>
      <c r="CS624" s="52"/>
      <c r="CT624" s="52" t="str">
        <f>IFERROR(VLOOKUP(CS624,Lista!Q:R,2,0),"")</f>
        <v/>
      </c>
      <c r="CU624" s="53"/>
      <c r="CV624" s="52"/>
      <c r="CW624" s="52" t="str">
        <f>IFERROR(VLOOKUP(CV624,Lista!O:P,2,0),"")</f>
        <v/>
      </c>
      <c r="CX624" s="52"/>
      <c r="CY624" s="52" t="str">
        <f>IFERROR(VLOOKUP(CX624,Lista!Q:R,2,0),"")</f>
        <v/>
      </c>
      <c r="CZ624" s="53"/>
      <c r="DA624" s="49">
        <f t="shared" si="0"/>
        <v>0</v>
      </c>
      <c r="DB624" s="53"/>
    </row>
    <row r="625" spans="1:106" ht="74.25" hidden="1" customHeight="1">
      <c r="A625" s="32">
        <v>0</v>
      </c>
      <c r="B625" s="16">
        <v>0</v>
      </c>
      <c r="C625" s="16">
        <v>0</v>
      </c>
      <c r="D625" s="41"/>
      <c r="E625" s="24"/>
      <c r="F625" s="24" t="str">
        <f>IFERROR(VLOOKUP(E625,Lista!O:P,2,0),"")</f>
        <v/>
      </c>
      <c r="G625" s="24"/>
      <c r="H625" s="24" t="str">
        <f>IFERROR(VLOOKUP(G625,Lista!Q:R,2,0),"")</f>
        <v/>
      </c>
      <c r="I625" s="44"/>
      <c r="J625" s="24"/>
      <c r="K625" s="24" t="str">
        <f>IFERROR(VLOOKUP(J625,Lista!O:P,2,0),"")</f>
        <v/>
      </c>
      <c r="L625" s="24"/>
      <c r="M625" s="24" t="str">
        <f>IFERROR(VLOOKUP(L625,Lista!Q:R,2,0),"")</f>
        <v/>
      </c>
      <c r="N625" s="44"/>
      <c r="O625" s="55"/>
      <c r="P625" s="16" t="str">
        <f>IFERROR(VLOOKUP(O625,Lista!O:P,2,0),"")</f>
        <v/>
      </c>
      <c r="Q625" s="55"/>
      <c r="R625" s="16" t="str">
        <f>IFERROR(VLOOKUP(Q625,Lista!Q:R,2,0),"")</f>
        <v/>
      </c>
      <c r="S625" s="53"/>
      <c r="T625" s="55"/>
      <c r="U625" s="16" t="str">
        <f>IFERROR(VLOOKUP(T625,Lista!O:P,2,0),"")</f>
        <v/>
      </c>
      <c r="V625" s="55"/>
      <c r="W625" s="16" t="str">
        <f>IFERROR(VLOOKUP(V625,Lista!Q:R,2,0),"")</f>
        <v/>
      </c>
      <c r="X625" s="53"/>
      <c r="Y625" s="55"/>
      <c r="Z625" s="16" t="str">
        <f>IFERROR(VLOOKUP(Y625,Lista!O:P,2,0),"")</f>
        <v/>
      </c>
      <c r="AA625" s="55"/>
      <c r="AB625" s="16" t="str">
        <f>IFERROR(VLOOKUP(AA625,Lista!Q:R,2,0),"")</f>
        <v/>
      </c>
      <c r="AC625" s="53"/>
      <c r="AD625" s="55"/>
      <c r="AE625" s="16" t="str">
        <f>IFERROR(VLOOKUP(AD625,Lista!O:P,2,0),"")</f>
        <v/>
      </c>
      <c r="AF625" s="55"/>
      <c r="AG625" s="16" t="str">
        <f>IFERROR(VLOOKUP(AF625,Lista!Q:R,2,0),"")</f>
        <v/>
      </c>
      <c r="AH625" s="53"/>
      <c r="AI625" s="54"/>
      <c r="AJ625" s="51" t="str">
        <f>IFERROR(VLOOKUP(AI625,Lista!O:P,2,0),"")</f>
        <v/>
      </c>
      <c r="AK625" s="54"/>
      <c r="AL625" s="52" t="str">
        <f>IFERROR(VLOOKUP(AK625,Lista!Q:R,2,0),"")</f>
        <v/>
      </c>
      <c r="AM625" s="53"/>
      <c r="AN625" s="54"/>
      <c r="AO625" s="52" t="str">
        <f>IFERROR(VLOOKUP(AN625,Lista!O:P,2,0),"")</f>
        <v/>
      </c>
      <c r="AP625" s="54"/>
      <c r="AQ625" s="52" t="str">
        <f>IFERROR(VLOOKUP(AP625,Lista!Q:R,2,0),"")</f>
        <v/>
      </c>
      <c r="AR625" s="53"/>
      <c r="AS625" s="54"/>
      <c r="AT625" s="52" t="str">
        <f>IFERROR(VLOOKUP(AS625,Lista!O:P,2,0),"")</f>
        <v/>
      </c>
      <c r="AU625" s="54"/>
      <c r="AV625" s="52" t="str">
        <f>IFERROR(VLOOKUP(AU625,Lista!Q:R,2,0),"")</f>
        <v/>
      </c>
      <c r="AW625" s="53"/>
      <c r="AX625" s="54"/>
      <c r="AY625" s="52" t="str">
        <f>IFERROR(VLOOKUP(AX625,Lista!O:P,2,0),"")</f>
        <v/>
      </c>
      <c r="AZ625" s="54"/>
      <c r="BA625" s="52" t="str">
        <f>IFERROR(VLOOKUP(AZ625,Lista!Q:R,2,0),"")</f>
        <v/>
      </c>
      <c r="BB625" s="53"/>
      <c r="BC625" s="54"/>
      <c r="BD625" s="52" t="str">
        <f>IFERROR(VLOOKUP(BC625,Lista!O:P,2,0),"")</f>
        <v/>
      </c>
      <c r="BE625" s="54"/>
      <c r="BF625" s="52" t="str">
        <f>IFERROR(VLOOKUP(BE625,Lista!Q:R,2,0),"")</f>
        <v/>
      </c>
      <c r="BG625" s="53"/>
      <c r="BH625" s="54"/>
      <c r="BI625" s="52" t="str">
        <f>IFERROR(VLOOKUP(BH625,Lista!O:P,2,0),"")</f>
        <v/>
      </c>
      <c r="BJ625" s="54"/>
      <c r="BK625" s="52" t="str">
        <f>IFERROR(VLOOKUP(BJ625,Lista!Q:R,2,0),"")</f>
        <v/>
      </c>
      <c r="BL625" s="53"/>
      <c r="BM625" s="52"/>
      <c r="BN625" s="52" t="str">
        <f>IFERROR(VLOOKUP(BM625,Lista!O:P,2,0),"")</f>
        <v/>
      </c>
      <c r="BO625" s="52"/>
      <c r="BP625" s="52" t="str">
        <f>IFERROR(VLOOKUP(BO625,Lista!Q:R,2,0),"")</f>
        <v/>
      </c>
      <c r="BQ625" s="53"/>
      <c r="BR625" s="52"/>
      <c r="BS625" s="52" t="str">
        <f>IFERROR(VLOOKUP(BR625,Lista!O:P,2,0),"")</f>
        <v/>
      </c>
      <c r="BT625" s="52"/>
      <c r="BU625" s="52" t="str">
        <f>IFERROR(VLOOKUP(BT625,Lista!Q:R,2,0),"")</f>
        <v/>
      </c>
      <c r="BV625" s="53"/>
      <c r="BW625" s="52"/>
      <c r="BX625" s="52" t="str">
        <f>IFERROR(VLOOKUP(BW625,Lista!O:P,2,0),"")</f>
        <v/>
      </c>
      <c r="BY625" s="52"/>
      <c r="BZ625" s="52" t="str">
        <f>IFERROR(VLOOKUP(BY625,Lista!Q:R,2,0),"")</f>
        <v/>
      </c>
      <c r="CA625" s="53"/>
      <c r="CB625" s="52"/>
      <c r="CC625" s="52" t="str">
        <f>IFERROR(VLOOKUP(CB625,Lista!O:P,2,0),"")</f>
        <v/>
      </c>
      <c r="CD625" s="52"/>
      <c r="CE625" s="52" t="str">
        <f>IFERROR(VLOOKUP(CD625,Lista!Q:R,2,0),"")</f>
        <v/>
      </c>
      <c r="CF625" s="53"/>
      <c r="CG625" s="52"/>
      <c r="CH625" s="52" t="str">
        <f>IFERROR(VLOOKUP(CG625,Lista!O:P,2,0),"")</f>
        <v/>
      </c>
      <c r="CI625" s="52"/>
      <c r="CJ625" s="52" t="str">
        <f>IFERROR(VLOOKUP(CI625,Lista!Q:R,2,0),"")</f>
        <v/>
      </c>
      <c r="CK625" s="53"/>
      <c r="CL625" s="52"/>
      <c r="CM625" s="52" t="str">
        <f>IFERROR(VLOOKUP(CL625,Lista!O:P,2,0),"")</f>
        <v/>
      </c>
      <c r="CN625" s="52"/>
      <c r="CO625" s="52" t="str">
        <f>IFERROR(VLOOKUP(CN625,Lista!Q:R,2,0),"")</f>
        <v/>
      </c>
      <c r="CP625" s="53"/>
      <c r="CQ625" s="52"/>
      <c r="CR625" s="52" t="str">
        <f>IFERROR(VLOOKUP(CQ625,Lista!O:P,2,0),"")</f>
        <v/>
      </c>
      <c r="CS625" s="52"/>
      <c r="CT625" s="52" t="str">
        <f>IFERROR(VLOOKUP(CS625,Lista!Q:R,2,0),"")</f>
        <v/>
      </c>
      <c r="CU625" s="53"/>
      <c r="CV625" s="52"/>
      <c r="CW625" s="52" t="str">
        <f>IFERROR(VLOOKUP(CV625,Lista!O:P,2,0),"")</f>
        <v/>
      </c>
      <c r="CX625" s="52"/>
      <c r="CY625" s="52" t="str">
        <f>IFERROR(VLOOKUP(CX625,Lista!Q:R,2,0),"")</f>
        <v/>
      </c>
      <c r="CZ625" s="53"/>
      <c r="DA625" s="49">
        <f t="shared" si="0"/>
        <v>0</v>
      </c>
      <c r="DB625" s="53"/>
    </row>
    <row r="626" spans="1:106" ht="74.25" hidden="1" customHeight="1">
      <c r="A626" s="32">
        <v>0</v>
      </c>
      <c r="B626" s="16">
        <v>0</v>
      </c>
      <c r="C626" s="16">
        <v>0</v>
      </c>
      <c r="D626" s="41"/>
      <c r="E626" s="24"/>
      <c r="F626" s="24" t="str">
        <f>IFERROR(VLOOKUP(E626,Lista!O:P,2,0),"")</f>
        <v/>
      </c>
      <c r="G626" s="24"/>
      <c r="H626" s="24" t="str">
        <f>IFERROR(VLOOKUP(G626,Lista!Q:R,2,0),"")</f>
        <v/>
      </c>
      <c r="I626" s="44"/>
      <c r="J626" s="24"/>
      <c r="K626" s="24" t="str">
        <f>IFERROR(VLOOKUP(J626,Lista!O:P,2,0),"")</f>
        <v/>
      </c>
      <c r="L626" s="24"/>
      <c r="M626" s="24" t="str">
        <f>IFERROR(VLOOKUP(L626,Lista!Q:R,2,0),"")</f>
        <v/>
      </c>
      <c r="N626" s="44"/>
      <c r="O626" s="55"/>
      <c r="P626" s="16" t="str">
        <f>IFERROR(VLOOKUP(O626,Lista!O:P,2,0),"")</f>
        <v/>
      </c>
      <c r="Q626" s="55"/>
      <c r="R626" s="16" t="str">
        <f>IFERROR(VLOOKUP(Q626,Lista!Q:R,2,0),"")</f>
        <v/>
      </c>
      <c r="S626" s="53"/>
      <c r="T626" s="55"/>
      <c r="U626" s="16" t="str">
        <f>IFERROR(VLOOKUP(T626,Lista!O:P,2,0),"")</f>
        <v/>
      </c>
      <c r="V626" s="55"/>
      <c r="W626" s="16" t="str">
        <f>IFERROR(VLOOKUP(V626,Lista!Q:R,2,0),"")</f>
        <v/>
      </c>
      <c r="X626" s="53"/>
      <c r="Y626" s="55"/>
      <c r="Z626" s="16" t="str">
        <f>IFERROR(VLOOKUP(Y626,Lista!O:P,2,0),"")</f>
        <v/>
      </c>
      <c r="AA626" s="55"/>
      <c r="AB626" s="16" t="str">
        <f>IFERROR(VLOOKUP(AA626,Lista!Q:R,2,0),"")</f>
        <v/>
      </c>
      <c r="AC626" s="53"/>
      <c r="AD626" s="55"/>
      <c r="AE626" s="16" t="str">
        <f>IFERROR(VLOOKUP(AD626,Lista!O:P,2,0),"")</f>
        <v/>
      </c>
      <c r="AF626" s="55"/>
      <c r="AG626" s="16" t="str">
        <f>IFERROR(VLOOKUP(AF626,Lista!Q:R,2,0),"")</f>
        <v/>
      </c>
      <c r="AH626" s="53"/>
      <c r="AI626" s="54"/>
      <c r="AJ626" s="51" t="str">
        <f>IFERROR(VLOOKUP(AI626,Lista!O:P,2,0),"")</f>
        <v/>
      </c>
      <c r="AK626" s="54"/>
      <c r="AL626" s="52" t="str">
        <f>IFERROR(VLOOKUP(AK626,Lista!Q:R,2,0),"")</f>
        <v/>
      </c>
      <c r="AM626" s="53"/>
      <c r="AN626" s="54"/>
      <c r="AO626" s="52" t="str">
        <f>IFERROR(VLOOKUP(AN626,Lista!O:P,2,0),"")</f>
        <v/>
      </c>
      <c r="AP626" s="54"/>
      <c r="AQ626" s="52" t="str">
        <f>IFERROR(VLOOKUP(AP626,Lista!Q:R,2,0),"")</f>
        <v/>
      </c>
      <c r="AR626" s="53"/>
      <c r="AS626" s="54"/>
      <c r="AT626" s="52" t="str">
        <f>IFERROR(VLOOKUP(AS626,Lista!O:P,2,0),"")</f>
        <v/>
      </c>
      <c r="AU626" s="54"/>
      <c r="AV626" s="52" t="str">
        <f>IFERROR(VLOOKUP(AU626,Lista!Q:R,2,0),"")</f>
        <v/>
      </c>
      <c r="AW626" s="53"/>
      <c r="AX626" s="54"/>
      <c r="AY626" s="52" t="str">
        <f>IFERROR(VLOOKUP(AX626,Lista!O:P,2,0),"")</f>
        <v/>
      </c>
      <c r="AZ626" s="54"/>
      <c r="BA626" s="52" t="str">
        <f>IFERROR(VLOOKUP(AZ626,Lista!Q:R,2,0),"")</f>
        <v/>
      </c>
      <c r="BB626" s="53"/>
      <c r="BC626" s="54"/>
      <c r="BD626" s="52" t="str">
        <f>IFERROR(VLOOKUP(BC626,Lista!O:P,2,0),"")</f>
        <v/>
      </c>
      <c r="BE626" s="54"/>
      <c r="BF626" s="52" t="str">
        <f>IFERROR(VLOOKUP(BE626,Lista!Q:R,2,0),"")</f>
        <v/>
      </c>
      <c r="BG626" s="53"/>
      <c r="BH626" s="54"/>
      <c r="BI626" s="52" t="str">
        <f>IFERROR(VLOOKUP(BH626,Lista!O:P,2,0),"")</f>
        <v/>
      </c>
      <c r="BJ626" s="54"/>
      <c r="BK626" s="52" t="str">
        <f>IFERROR(VLOOKUP(BJ626,Lista!Q:R,2,0),"")</f>
        <v/>
      </c>
      <c r="BL626" s="53"/>
      <c r="BM626" s="52"/>
      <c r="BN626" s="52" t="str">
        <f>IFERROR(VLOOKUP(BM626,Lista!O:P,2,0),"")</f>
        <v/>
      </c>
      <c r="BO626" s="52"/>
      <c r="BP626" s="52" t="str">
        <f>IFERROR(VLOOKUP(BO626,Lista!Q:R,2,0),"")</f>
        <v/>
      </c>
      <c r="BQ626" s="53"/>
      <c r="BR626" s="52"/>
      <c r="BS626" s="52" t="str">
        <f>IFERROR(VLOOKUP(BR626,Lista!O:P,2,0),"")</f>
        <v/>
      </c>
      <c r="BT626" s="52"/>
      <c r="BU626" s="52" t="str">
        <f>IFERROR(VLOOKUP(BT626,Lista!Q:R,2,0),"")</f>
        <v/>
      </c>
      <c r="BV626" s="53"/>
      <c r="BW626" s="52"/>
      <c r="BX626" s="52" t="str">
        <f>IFERROR(VLOOKUP(BW626,Lista!O:P,2,0),"")</f>
        <v/>
      </c>
      <c r="BY626" s="52"/>
      <c r="BZ626" s="52" t="str">
        <f>IFERROR(VLOOKUP(BY626,Lista!Q:R,2,0),"")</f>
        <v/>
      </c>
      <c r="CA626" s="53"/>
      <c r="CB626" s="52"/>
      <c r="CC626" s="52" t="str">
        <f>IFERROR(VLOOKUP(CB626,Lista!O:P,2,0),"")</f>
        <v/>
      </c>
      <c r="CD626" s="52"/>
      <c r="CE626" s="52" t="str">
        <f>IFERROR(VLOOKUP(CD626,Lista!Q:R,2,0),"")</f>
        <v/>
      </c>
      <c r="CF626" s="53"/>
      <c r="CG626" s="52"/>
      <c r="CH626" s="52" t="str">
        <f>IFERROR(VLOOKUP(CG626,Lista!O:P,2,0),"")</f>
        <v/>
      </c>
      <c r="CI626" s="52"/>
      <c r="CJ626" s="52" t="str">
        <f>IFERROR(VLOOKUP(CI626,Lista!Q:R,2,0),"")</f>
        <v/>
      </c>
      <c r="CK626" s="53"/>
      <c r="CL626" s="52"/>
      <c r="CM626" s="52" t="str">
        <f>IFERROR(VLOOKUP(CL626,Lista!O:P,2,0),"")</f>
        <v/>
      </c>
      <c r="CN626" s="52"/>
      <c r="CO626" s="52" t="str">
        <f>IFERROR(VLOOKUP(CN626,Lista!Q:R,2,0),"")</f>
        <v/>
      </c>
      <c r="CP626" s="53"/>
      <c r="CQ626" s="52"/>
      <c r="CR626" s="52" t="str">
        <f>IFERROR(VLOOKUP(CQ626,Lista!O:P,2,0),"")</f>
        <v/>
      </c>
      <c r="CS626" s="52"/>
      <c r="CT626" s="52" t="str">
        <f>IFERROR(VLOOKUP(CS626,Lista!Q:R,2,0),"")</f>
        <v/>
      </c>
      <c r="CU626" s="53"/>
      <c r="CV626" s="52"/>
      <c r="CW626" s="52" t="str">
        <f>IFERROR(VLOOKUP(CV626,Lista!O:P,2,0),"")</f>
        <v/>
      </c>
      <c r="CX626" s="52"/>
      <c r="CY626" s="52" t="str">
        <f>IFERROR(VLOOKUP(CX626,Lista!Q:R,2,0),"")</f>
        <v/>
      </c>
      <c r="CZ626" s="53"/>
      <c r="DA626" s="49">
        <f t="shared" si="0"/>
        <v>0</v>
      </c>
      <c r="DB626" s="53"/>
    </row>
    <row r="627" spans="1:106" ht="74.25" hidden="1" customHeight="1">
      <c r="A627" s="32">
        <v>0</v>
      </c>
      <c r="B627" s="16">
        <v>0</v>
      </c>
      <c r="C627" s="16">
        <v>0</v>
      </c>
      <c r="D627" s="41"/>
      <c r="E627" s="24"/>
      <c r="F627" s="24" t="str">
        <f>IFERROR(VLOOKUP(E627,Lista!O:P,2,0),"")</f>
        <v/>
      </c>
      <c r="G627" s="24"/>
      <c r="H627" s="24" t="str">
        <f>IFERROR(VLOOKUP(G627,Lista!Q:R,2,0),"")</f>
        <v/>
      </c>
      <c r="I627" s="44"/>
      <c r="J627" s="24"/>
      <c r="K627" s="24" t="str">
        <f>IFERROR(VLOOKUP(J627,Lista!O:P,2,0),"")</f>
        <v/>
      </c>
      <c r="L627" s="24"/>
      <c r="M627" s="24" t="str">
        <f>IFERROR(VLOOKUP(L627,Lista!Q:R,2,0),"")</f>
        <v/>
      </c>
      <c r="N627" s="44"/>
      <c r="O627" s="55"/>
      <c r="P627" s="16" t="str">
        <f>IFERROR(VLOOKUP(O627,Lista!O:P,2,0),"")</f>
        <v/>
      </c>
      <c r="Q627" s="55"/>
      <c r="R627" s="16" t="str">
        <f>IFERROR(VLOOKUP(Q627,Lista!Q:R,2,0),"")</f>
        <v/>
      </c>
      <c r="S627" s="53"/>
      <c r="T627" s="55"/>
      <c r="U627" s="16" t="str">
        <f>IFERROR(VLOOKUP(T627,Lista!O:P,2,0),"")</f>
        <v/>
      </c>
      <c r="V627" s="55"/>
      <c r="W627" s="16" t="str">
        <f>IFERROR(VLOOKUP(V627,Lista!Q:R,2,0),"")</f>
        <v/>
      </c>
      <c r="X627" s="53"/>
      <c r="Y627" s="55"/>
      <c r="Z627" s="16" t="str">
        <f>IFERROR(VLOOKUP(Y627,Lista!O:P,2,0),"")</f>
        <v/>
      </c>
      <c r="AA627" s="55"/>
      <c r="AB627" s="16" t="str">
        <f>IFERROR(VLOOKUP(AA627,Lista!Q:R,2,0),"")</f>
        <v/>
      </c>
      <c r="AC627" s="53"/>
      <c r="AD627" s="55"/>
      <c r="AE627" s="16" t="str">
        <f>IFERROR(VLOOKUP(AD627,Lista!O:P,2,0),"")</f>
        <v/>
      </c>
      <c r="AF627" s="55"/>
      <c r="AG627" s="16" t="str">
        <f>IFERROR(VLOOKUP(AF627,Lista!Q:R,2,0),"")</f>
        <v/>
      </c>
      <c r="AH627" s="53"/>
      <c r="AI627" s="54"/>
      <c r="AJ627" s="51" t="str">
        <f>IFERROR(VLOOKUP(AI627,Lista!O:P,2,0),"")</f>
        <v/>
      </c>
      <c r="AK627" s="54"/>
      <c r="AL627" s="52" t="str">
        <f>IFERROR(VLOOKUP(AK627,Lista!Q:R,2,0),"")</f>
        <v/>
      </c>
      <c r="AM627" s="53"/>
      <c r="AN627" s="54"/>
      <c r="AO627" s="52" t="str">
        <f>IFERROR(VLOOKUP(AN627,Lista!O:P,2,0),"")</f>
        <v/>
      </c>
      <c r="AP627" s="54"/>
      <c r="AQ627" s="52" t="str">
        <f>IFERROR(VLOOKUP(AP627,Lista!Q:R,2,0),"")</f>
        <v/>
      </c>
      <c r="AR627" s="53"/>
      <c r="AS627" s="54"/>
      <c r="AT627" s="52" t="str">
        <f>IFERROR(VLOOKUP(AS627,Lista!O:P,2,0),"")</f>
        <v/>
      </c>
      <c r="AU627" s="54"/>
      <c r="AV627" s="52" t="str">
        <f>IFERROR(VLOOKUP(AU627,Lista!Q:R,2,0),"")</f>
        <v/>
      </c>
      <c r="AW627" s="53"/>
      <c r="AX627" s="54"/>
      <c r="AY627" s="52" t="str">
        <f>IFERROR(VLOOKUP(AX627,Lista!O:P,2,0),"")</f>
        <v/>
      </c>
      <c r="AZ627" s="54"/>
      <c r="BA627" s="52" t="str">
        <f>IFERROR(VLOOKUP(AZ627,Lista!Q:R,2,0),"")</f>
        <v/>
      </c>
      <c r="BB627" s="53"/>
      <c r="BC627" s="54"/>
      <c r="BD627" s="52" t="str">
        <f>IFERROR(VLOOKUP(BC627,Lista!O:P,2,0),"")</f>
        <v/>
      </c>
      <c r="BE627" s="54"/>
      <c r="BF627" s="52" t="str">
        <f>IFERROR(VLOOKUP(BE627,Lista!Q:R,2,0),"")</f>
        <v/>
      </c>
      <c r="BG627" s="53"/>
      <c r="BH627" s="54"/>
      <c r="BI627" s="52" t="str">
        <f>IFERROR(VLOOKUP(BH627,Lista!O:P,2,0),"")</f>
        <v/>
      </c>
      <c r="BJ627" s="54"/>
      <c r="BK627" s="52" t="str">
        <f>IFERROR(VLOOKUP(BJ627,Lista!Q:R,2,0),"")</f>
        <v/>
      </c>
      <c r="BL627" s="53"/>
      <c r="BM627" s="52"/>
      <c r="BN627" s="52" t="str">
        <f>IFERROR(VLOOKUP(BM627,Lista!O:P,2,0),"")</f>
        <v/>
      </c>
      <c r="BO627" s="52"/>
      <c r="BP627" s="52" t="str">
        <f>IFERROR(VLOOKUP(BO627,Lista!Q:R,2,0),"")</f>
        <v/>
      </c>
      <c r="BQ627" s="53"/>
      <c r="BR627" s="52"/>
      <c r="BS627" s="52" t="str">
        <f>IFERROR(VLOOKUP(BR627,Lista!O:P,2,0),"")</f>
        <v/>
      </c>
      <c r="BT627" s="52"/>
      <c r="BU627" s="52" t="str">
        <f>IFERROR(VLOOKUP(BT627,Lista!Q:R,2,0),"")</f>
        <v/>
      </c>
      <c r="BV627" s="53"/>
      <c r="BW627" s="52"/>
      <c r="BX627" s="52" t="str">
        <f>IFERROR(VLOOKUP(BW627,Lista!O:P,2,0),"")</f>
        <v/>
      </c>
      <c r="BY627" s="52"/>
      <c r="BZ627" s="52" t="str">
        <f>IFERROR(VLOOKUP(BY627,Lista!Q:R,2,0),"")</f>
        <v/>
      </c>
      <c r="CA627" s="53"/>
      <c r="CB627" s="52"/>
      <c r="CC627" s="52" t="str">
        <f>IFERROR(VLOOKUP(CB627,Lista!O:P,2,0),"")</f>
        <v/>
      </c>
      <c r="CD627" s="52"/>
      <c r="CE627" s="52" t="str">
        <f>IFERROR(VLOOKUP(CD627,Lista!Q:R,2,0),"")</f>
        <v/>
      </c>
      <c r="CF627" s="53"/>
      <c r="CG627" s="52"/>
      <c r="CH627" s="52" t="str">
        <f>IFERROR(VLOOKUP(CG627,Lista!O:P,2,0),"")</f>
        <v/>
      </c>
      <c r="CI627" s="52"/>
      <c r="CJ627" s="52" t="str">
        <f>IFERROR(VLOOKUP(CI627,Lista!Q:R,2,0),"")</f>
        <v/>
      </c>
      <c r="CK627" s="53"/>
      <c r="CL627" s="52"/>
      <c r="CM627" s="52" t="str">
        <f>IFERROR(VLOOKUP(CL627,Lista!O:P,2,0),"")</f>
        <v/>
      </c>
      <c r="CN627" s="52"/>
      <c r="CO627" s="52" t="str">
        <f>IFERROR(VLOOKUP(CN627,Lista!Q:R,2,0),"")</f>
        <v/>
      </c>
      <c r="CP627" s="53"/>
      <c r="CQ627" s="52"/>
      <c r="CR627" s="52" t="str">
        <f>IFERROR(VLOOKUP(CQ627,Lista!O:P,2,0),"")</f>
        <v/>
      </c>
      <c r="CS627" s="52"/>
      <c r="CT627" s="52" t="str">
        <f>IFERROR(VLOOKUP(CS627,Lista!Q:R,2,0),"")</f>
        <v/>
      </c>
      <c r="CU627" s="53"/>
      <c r="CV627" s="52"/>
      <c r="CW627" s="52" t="str">
        <f>IFERROR(VLOOKUP(CV627,Lista!O:P,2,0),"")</f>
        <v/>
      </c>
      <c r="CX627" s="52"/>
      <c r="CY627" s="52" t="str">
        <f>IFERROR(VLOOKUP(CX627,Lista!Q:R,2,0),"")</f>
        <v/>
      </c>
      <c r="CZ627" s="53"/>
      <c r="DA627" s="49">
        <f t="shared" si="0"/>
        <v>0</v>
      </c>
      <c r="DB627" s="53"/>
    </row>
    <row r="628" spans="1:106" ht="74.25" hidden="1" customHeight="1">
      <c r="A628" s="32">
        <v>0</v>
      </c>
      <c r="B628" s="16">
        <v>0</v>
      </c>
      <c r="C628" s="16">
        <v>0</v>
      </c>
      <c r="D628" s="41"/>
      <c r="E628" s="24"/>
      <c r="F628" s="24" t="str">
        <f>IFERROR(VLOOKUP(E628,Lista!O:P,2,0),"")</f>
        <v/>
      </c>
      <c r="G628" s="24"/>
      <c r="H628" s="24" t="str">
        <f>IFERROR(VLOOKUP(G628,Lista!Q:R,2,0),"")</f>
        <v/>
      </c>
      <c r="I628" s="44"/>
      <c r="J628" s="24"/>
      <c r="K628" s="24" t="str">
        <f>IFERROR(VLOOKUP(J628,Lista!O:P,2,0),"")</f>
        <v/>
      </c>
      <c r="L628" s="24"/>
      <c r="M628" s="24" t="str">
        <f>IFERROR(VLOOKUP(L628,Lista!Q:R,2,0),"")</f>
        <v/>
      </c>
      <c r="N628" s="44"/>
      <c r="O628" s="55"/>
      <c r="P628" s="16" t="str">
        <f>IFERROR(VLOOKUP(O628,Lista!O:P,2,0),"")</f>
        <v/>
      </c>
      <c r="Q628" s="55"/>
      <c r="R628" s="16" t="str">
        <f>IFERROR(VLOOKUP(Q628,Lista!Q:R,2,0),"")</f>
        <v/>
      </c>
      <c r="S628" s="53"/>
      <c r="T628" s="55"/>
      <c r="U628" s="16" t="str">
        <f>IFERROR(VLOOKUP(T628,Lista!O:P,2,0),"")</f>
        <v/>
      </c>
      <c r="V628" s="55"/>
      <c r="W628" s="16" t="str">
        <f>IFERROR(VLOOKUP(V628,Lista!Q:R,2,0),"")</f>
        <v/>
      </c>
      <c r="X628" s="53"/>
      <c r="Y628" s="55"/>
      <c r="Z628" s="16" t="str">
        <f>IFERROR(VLOOKUP(Y628,Lista!O:P,2,0),"")</f>
        <v/>
      </c>
      <c r="AA628" s="55"/>
      <c r="AB628" s="16" t="str">
        <f>IFERROR(VLOOKUP(AA628,Lista!Q:R,2,0),"")</f>
        <v/>
      </c>
      <c r="AC628" s="53"/>
      <c r="AD628" s="55"/>
      <c r="AE628" s="16" t="str">
        <f>IFERROR(VLOOKUP(AD628,Lista!O:P,2,0),"")</f>
        <v/>
      </c>
      <c r="AF628" s="55"/>
      <c r="AG628" s="16" t="str">
        <f>IFERROR(VLOOKUP(AF628,Lista!Q:R,2,0),"")</f>
        <v/>
      </c>
      <c r="AH628" s="53"/>
      <c r="AI628" s="54"/>
      <c r="AJ628" s="51" t="str">
        <f>IFERROR(VLOOKUP(AI628,Lista!O:P,2,0),"")</f>
        <v/>
      </c>
      <c r="AK628" s="54"/>
      <c r="AL628" s="52" t="str">
        <f>IFERROR(VLOOKUP(AK628,Lista!Q:R,2,0),"")</f>
        <v/>
      </c>
      <c r="AM628" s="53"/>
      <c r="AN628" s="54"/>
      <c r="AO628" s="52" t="str">
        <f>IFERROR(VLOOKUP(AN628,Lista!O:P,2,0),"")</f>
        <v/>
      </c>
      <c r="AP628" s="54"/>
      <c r="AQ628" s="52" t="str">
        <f>IFERROR(VLOOKUP(AP628,Lista!Q:R,2,0),"")</f>
        <v/>
      </c>
      <c r="AR628" s="53"/>
      <c r="AS628" s="54"/>
      <c r="AT628" s="52" t="str">
        <f>IFERROR(VLOOKUP(AS628,Lista!O:P,2,0),"")</f>
        <v/>
      </c>
      <c r="AU628" s="54"/>
      <c r="AV628" s="52" t="str">
        <f>IFERROR(VLOOKUP(AU628,Lista!Q:R,2,0),"")</f>
        <v/>
      </c>
      <c r="AW628" s="53"/>
      <c r="AX628" s="54"/>
      <c r="AY628" s="52" t="str">
        <f>IFERROR(VLOOKUP(AX628,Lista!O:P,2,0),"")</f>
        <v/>
      </c>
      <c r="AZ628" s="54"/>
      <c r="BA628" s="52" t="str">
        <f>IFERROR(VLOOKUP(AZ628,Lista!Q:R,2,0),"")</f>
        <v/>
      </c>
      <c r="BB628" s="53"/>
      <c r="BC628" s="54"/>
      <c r="BD628" s="52" t="str">
        <f>IFERROR(VLOOKUP(BC628,Lista!O:P,2,0),"")</f>
        <v/>
      </c>
      <c r="BE628" s="54"/>
      <c r="BF628" s="52" t="str">
        <f>IFERROR(VLOOKUP(BE628,Lista!Q:R,2,0),"")</f>
        <v/>
      </c>
      <c r="BG628" s="53"/>
      <c r="BH628" s="54"/>
      <c r="BI628" s="52" t="str">
        <f>IFERROR(VLOOKUP(BH628,Lista!O:P,2,0),"")</f>
        <v/>
      </c>
      <c r="BJ628" s="54"/>
      <c r="BK628" s="52" t="str">
        <f>IFERROR(VLOOKUP(BJ628,Lista!Q:R,2,0),"")</f>
        <v/>
      </c>
      <c r="BL628" s="53"/>
      <c r="BM628" s="52"/>
      <c r="BN628" s="52" t="str">
        <f>IFERROR(VLOOKUP(BM628,Lista!O:P,2,0),"")</f>
        <v/>
      </c>
      <c r="BO628" s="52"/>
      <c r="BP628" s="52" t="str">
        <f>IFERROR(VLOOKUP(BO628,Lista!Q:R,2,0),"")</f>
        <v/>
      </c>
      <c r="BQ628" s="53"/>
      <c r="BR628" s="52"/>
      <c r="BS628" s="52" t="str">
        <f>IFERROR(VLOOKUP(BR628,Lista!O:P,2,0),"")</f>
        <v/>
      </c>
      <c r="BT628" s="52"/>
      <c r="BU628" s="52" t="str">
        <f>IFERROR(VLOOKUP(BT628,Lista!Q:R,2,0),"")</f>
        <v/>
      </c>
      <c r="BV628" s="53"/>
      <c r="BW628" s="52"/>
      <c r="BX628" s="52" t="str">
        <f>IFERROR(VLOOKUP(BW628,Lista!O:P,2,0),"")</f>
        <v/>
      </c>
      <c r="BY628" s="52"/>
      <c r="BZ628" s="52" t="str">
        <f>IFERROR(VLOOKUP(BY628,Lista!Q:R,2,0),"")</f>
        <v/>
      </c>
      <c r="CA628" s="53"/>
      <c r="CB628" s="52"/>
      <c r="CC628" s="52" t="str">
        <f>IFERROR(VLOOKUP(CB628,Lista!O:P,2,0),"")</f>
        <v/>
      </c>
      <c r="CD628" s="52"/>
      <c r="CE628" s="52" t="str">
        <f>IFERROR(VLOOKUP(CD628,Lista!Q:R,2,0),"")</f>
        <v/>
      </c>
      <c r="CF628" s="53"/>
      <c r="CG628" s="52"/>
      <c r="CH628" s="52" t="str">
        <f>IFERROR(VLOOKUP(CG628,Lista!O:P,2,0),"")</f>
        <v/>
      </c>
      <c r="CI628" s="52"/>
      <c r="CJ628" s="52" t="str">
        <f>IFERROR(VLOOKUP(CI628,Lista!Q:R,2,0),"")</f>
        <v/>
      </c>
      <c r="CK628" s="53"/>
      <c r="CL628" s="52"/>
      <c r="CM628" s="52" t="str">
        <f>IFERROR(VLOOKUP(CL628,Lista!O:P,2,0),"")</f>
        <v/>
      </c>
      <c r="CN628" s="52"/>
      <c r="CO628" s="52" t="str">
        <f>IFERROR(VLOOKUP(CN628,Lista!Q:R,2,0),"")</f>
        <v/>
      </c>
      <c r="CP628" s="53"/>
      <c r="CQ628" s="52"/>
      <c r="CR628" s="52" t="str">
        <f>IFERROR(VLOOKUP(CQ628,Lista!O:P,2,0),"")</f>
        <v/>
      </c>
      <c r="CS628" s="52"/>
      <c r="CT628" s="52" t="str">
        <f>IFERROR(VLOOKUP(CS628,Lista!Q:R,2,0),"")</f>
        <v/>
      </c>
      <c r="CU628" s="53"/>
      <c r="CV628" s="52"/>
      <c r="CW628" s="52" t="str">
        <f>IFERROR(VLOOKUP(CV628,Lista!O:P,2,0),"")</f>
        <v/>
      </c>
      <c r="CX628" s="52"/>
      <c r="CY628" s="52" t="str">
        <f>IFERROR(VLOOKUP(CX628,Lista!Q:R,2,0),"")</f>
        <v/>
      </c>
      <c r="CZ628" s="53"/>
      <c r="DA628" s="49">
        <f t="shared" si="0"/>
        <v>0</v>
      </c>
      <c r="DB628" s="53"/>
    </row>
    <row r="629" spans="1:106" ht="74.25" hidden="1" customHeight="1">
      <c r="A629" s="32">
        <v>0</v>
      </c>
      <c r="B629" s="16">
        <v>0</v>
      </c>
      <c r="C629" s="16">
        <v>0</v>
      </c>
      <c r="D629" s="41"/>
      <c r="E629" s="24"/>
      <c r="F629" s="24" t="str">
        <f>IFERROR(VLOOKUP(E629,Lista!O:P,2,0),"")</f>
        <v/>
      </c>
      <c r="G629" s="24"/>
      <c r="H629" s="24" t="str">
        <f>IFERROR(VLOOKUP(G629,Lista!Q:R,2,0),"")</f>
        <v/>
      </c>
      <c r="I629" s="44"/>
      <c r="J629" s="24"/>
      <c r="K629" s="24" t="str">
        <f>IFERROR(VLOOKUP(J629,Lista!O:P,2,0),"")</f>
        <v/>
      </c>
      <c r="L629" s="24"/>
      <c r="M629" s="24" t="str">
        <f>IFERROR(VLOOKUP(L629,Lista!Q:R,2,0),"")</f>
        <v/>
      </c>
      <c r="N629" s="44"/>
      <c r="O629" s="55"/>
      <c r="P629" s="16" t="str">
        <f>IFERROR(VLOOKUP(O629,Lista!O:P,2,0),"")</f>
        <v/>
      </c>
      <c r="Q629" s="55"/>
      <c r="R629" s="16" t="str">
        <f>IFERROR(VLOOKUP(Q629,Lista!Q:R,2,0),"")</f>
        <v/>
      </c>
      <c r="S629" s="53"/>
      <c r="T629" s="55"/>
      <c r="U629" s="16" t="str">
        <f>IFERROR(VLOOKUP(T629,Lista!O:P,2,0),"")</f>
        <v/>
      </c>
      <c r="V629" s="55"/>
      <c r="W629" s="16" t="str">
        <f>IFERROR(VLOOKUP(V629,Lista!Q:R,2,0),"")</f>
        <v/>
      </c>
      <c r="X629" s="53"/>
      <c r="Y629" s="55"/>
      <c r="Z629" s="16" t="str">
        <f>IFERROR(VLOOKUP(Y629,Lista!O:P,2,0),"")</f>
        <v/>
      </c>
      <c r="AA629" s="55"/>
      <c r="AB629" s="16" t="str">
        <f>IFERROR(VLOOKUP(AA629,Lista!Q:R,2,0),"")</f>
        <v/>
      </c>
      <c r="AC629" s="53"/>
      <c r="AD629" s="55"/>
      <c r="AE629" s="16" t="str">
        <f>IFERROR(VLOOKUP(AD629,Lista!O:P,2,0),"")</f>
        <v/>
      </c>
      <c r="AF629" s="55"/>
      <c r="AG629" s="16" t="str">
        <f>IFERROR(VLOOKUP(AF629,Lista!Q:R,2,0),"")</f>
        <v/>
      </c>
      <c r="AH629" s="53"/>
      <c r="AI629" s="54"/>
      <c r="AJ629" s="51" t="str">
        <f>IFERROR(VLOOKUP(AI629,Lista!O:P,2,0),"")</f>
        <v/>
      </c>
      <c r="AK629" s="54"/>
      <c r="AL629" s="52" t="str">
        <f>IFERROR(VLOOKUP(AK629,Lista!Q:R,2,0),"")</f>
        <v/>
      </c>
      <c r="AM629" s="53"/>
      <c r="AN629" s="54"/>
      <c r="AO629" s="52" t="str">
        <f>IFERROR(VLOOKUP(AN629,Lista!O:P,2,0),"")</f>
        <v/>
      </c>
      <c r="AP629" s="54"/>
      <c r="AQ629" s="52" t="str">
        <f>IFERROR(VLOOKUP(AP629,Lista!Q:R,2,0),"")</f>
        <v/>
      </c>
      <c r="AR629" s="53"/>
      <c r="AS629" s="54"/>
      <c r="AT629" s="52" t="str">
        <f>IFERROR(VLOOKUP(AS629,Lista!O:P,2,0),"")</f>
        <v/>
      </c>
      <c r="AU629" s="54"/>
      <c r="AV629" s="52" t="str">
        <f>IFERROR(VLOOKUP(AU629,Lista!Q:R,2,0),"")</f>
        <v/>
      </c>
      <c r="AW629" s="53"/>
      <c r="AX629" s="54"/>
      <c r="AY629" s="52" t="str">
        <f>IFERROR(VLOOKUP(AX629,Lista!O:P,2,0),"")</f>
        <v/>
      </c>
      <c r="AZ629" s="54"/>
      <c r="BA629" s="52" t="str">
        <f>IFERROR(VLOOKUP(AZ629,Lista!Q:R,2,0),"")</f>
        <v/>
      </c>
      <c r="BB629" s="53"/>
      <c r="BC629" s="54"/>
      <c r="BD629" s="52" t="str">
        <f>IFERROR(VLOOKUP(BC629,Lista!O:P,2,0),"")</f>
        <v/>
      </c>
      <c r="BE629" s="54"/>
      <c r="BF629" s="52" t="str">
        <f>IFERROR(VLOOKUP(BE629,Lista!Q:R,2,0),"")</f>
        <v/>
      </c>
      <c r="BG629" s="53"/>
      <c r="BH629" s="54"/>
      <c r="BI629" s="52" t="str">
        <f>IFERROR(VLOOKUP(BH629,Lista!O:P,2,0),"")</f>
        <v/>
      </c>
      <c r="BJ629" s="54"/>
      <c r="BK629" s="52" t="str">
        <f>IFERROR(VLOOKUP(BJ629,Lista!Q:R,2,0),"")</f>
        <v/>
      </c>
      <c r="BL629" s="53"/>
      <c r="BM629" s="52"/>
      <c r="BN629" s="52" t="str">
        <f>IFERROR(VLOOKUP(BM629,Lista!O:P,2,0),"")</f>
        <v/>
      </c>
      <c r="BO629" s="52"/>
      <c r="BP629" s="52" t="str">
        <f>IFERROR(VLOOKUP(BO629,Lista!Q:R,2,0),"")</f>
        <v/>
      </c>
      <c r="BQ629" s="53"/>
      <c r="BR629" s="52"/>
      <c r="BS629" s="52" t="str">
        <f>IFERROR(VLOOKUP(BR629,Lista!O:P,2,0),"")</f>
        <v/>
      </c>
      <c r="BT629" s="52"/>
      <c r="BU629" s="52" t="str">
        <f>IFERROR(VLOOKUP(BT629,Lista!Q:R,2,0),"")</f>
        <v/>
      </c>
      <c r="BV629" s="53"/>
      <c r="BW629" s="52"/>
      <c r="BX629" s="52" t="str">
        <f>IFERROR(VLOOKUP(BW629,Lista!O:P,2,0),"")</f>
        <v/>
      </c>
      <c r="BY629" s="52"/>
      <c r="BZ629" s="52" t="str">
        <f>IFERROR(VLOOKUP(BY629,Lista!Q:R,2,0),"")</f>
        <v/>
      </c>
      <c r="CA629" s="53"/>
      <c r="CB629" s="52"/>
      <c r="CC629" s="52" t="str">
        <f>IFERROR(VLOOKUP(CB629,Lista!O:P,2,0),"")</f>
        <v/>
      </c>
      <c r="CD629" s="52"/>
      <c r="CE629" s="52" t="str">
        <f>IFERROR(VLOOKUP(CD629,Lista!Q:R,2,0),"")</f>
        <v/>
      </c>
      <c r="CF629" s="53"/>
      <c r="CG629" s="52"/>
      <c r="CH629" s="52" t="str">
        <f>IFERROR(VLOOKUP(CG629,Lista!O:P,2,0),"")</f>
        <v/>
      </c>
      <c r="CI629" s="52"/>
      <c r="CJ629" s="52" t="str">
        <f>IFERROR(VLOOKUP(CI629,Lista!Q:R,2,0),"")</f>
        <v/>
      </c>
      <c r="CK629" s="53"/>
      <c r="CL629" s="52"/>
      <c r="CM629" s="52" t="str">
        <f>IFERROR(VLOOKUP(CL629,Lista!O:P,2,0),"")</f>
        <v/>
      </c>
      <c r="CN629" s="52"/>
      <c r="CO629" s="52" t="str">
        <f>IFERROR(VLOOKUP(CN629,Lista!Q:R,2,0),"")</f>
        <v/>
      </c>
      <c r="CP629" s="53"/>
      <c r="CQ629" s="52"/>
      <c r="CR629" s="52" t="str">
        <f>IFERROR(VLOOKUP(CQ629,Lista!O:P,2,0),"")</f>
        <v/>
      </c>
      <c r="CS629" s="52"/>
      <c r="CT629" s="52" t="str">
        <f>IFERROR(VLOOKUP(CS629,Lista!Q:R,2,0),"")</f>
        <v/>
      </c>
      <c r="CU629" s="53"/>
      <c r="CV629" s="52"/>
      <c r="CW629" s="52" t="str">
        <f>IFERROR(VLOOKUP(CV629,Lista!O:P,2,0),"")</f>
        <v/>
      </c>
      <c r="CX629" s="52"/>
      <c r="CY629" s="52" t="str">
        <f>IFERROR(VLOOKUP(CX629,Lista!Q:R,2,0),"")</f>
        <v/>
      </c>
      <c r="CZ629" s="53"/>
      <c r="DA629" s="49">
        <f t="shared" si="0"/>
        <v>0</v>
      </c>
      <c r="DB629" s="53"/>
    </row>
    <row r="630" spans="1:106" ht="74.25" hidden="1" customHeight="1">
      <c r="A630" s="32">
        <v>0</v>
      </c>
      <c r="B630" s="16">
        <v>0</v>
      </c>
      <c r="C630" s="16">
        <v>0</v>
      </c>
      <c r="D630" s="41"/>
      <c r="E630" s="24"/>
      <c r="F630" s="24" t="str">
        <f>IFERROR(VLOOKUP(E630,Lista!O:P,2,0),"")</f>
        <v/>
      </c>
      <c r="G630" s="24"/>
      <c r="H630" s="24" t="str">
        <f>IFERROR(VLOOKUP(G630,Lista!Q:R,2,0),"")</f>
        <v/>
      </c>
      <c r="I630" s="44"/>
      <c r="J630" s="24"/>
      <c r="K630" s="24" t="str">
        <f>IFERROR(VLOOKUP(J630,Lista!O:P,2,0),"")</f>
        <v/>
      </c>
      <c r="L630" s="24"/>
      <c r="M630" s="24" t="str">
        <f>IFERROR(VLOOKUP(L630,Lista!Q:R,2,0),"")</f>
        <v/>
      </c>
      <c r="N630" s="44"/>
      <c r="O630" s="55"/>
      <c r="P630" s="16" t="str">
        <f>IFERROR(VLOOKUP(O630,Lista!O:P,2,0),"")</f>
        <v/>
      </c>
      <c r="Q630" s="55"/>
      <c r="R630" s="16" t="str">
        <f>IFERROR(VLOOKUP(Q630,Lista!Q:R,2,0),"")</f>
        <v/>
      </c>
      <c r="S630" s="53"/>
      <c r="T630" s="55"/>
      <c r="U630" s="16" t="str">
        <f>IFERROR(VLOOKUP(T630,Lista!O:P,2,0),"")</f>
        <v/>
      </c>
      <c r="V630" s="55"/>
      <c r="W630" s="16" t="str">
        <f>IFERROR(VLOOKUP(V630,Lista!Q:R,2,0),"")</f>
        <v/>
      </c>
      <c r="X630" s="53"/>
      <c r="Y630" s="55"/>
      <c r="Z630" s="16" t="str">
        <f>IFERROR(VLOOKUP(Y630,Lista!O:P,2,0),"")</f>
        <v/>
      </c>
      <c r="AA630" s="55"/>
      <c r="AB630" s="16" t="str">
        <f>IFERROR(VLOOKUP(AA630,Lista!Q:R,2,0),"")</f>
        <v/>
      </c>
      <c r="AC630" s="53"/>
      <c r="AD630" s="55"/>
      <c r="AE630" s="16" t="str">
        <f>IFERROR(VLOOKUP(AD630,Lista!O:P,2,0),"")</f>
        <v/>
      </c>
      <c r="AF630" s="55"/>
      <c r="AG630" s="16" t="str">
        <f>IFERROR(VLOOKUP(AF630,Lista!Q:R,2,0),"")</f>
        <v/>
      </c>
      <c r="AH630" s="53"/>
      <c r="AI630" s="54"/>
      <c r="AJ630" s="51" t="str">
        <f>IFERROR(VLOOKUP(AI630,Lista!O:P,2,0),"")</f>
        <v/>
      </c>
      <c r="AK630" s="54"/>
      <c r="AL630" s="52" t="str">
        <f>IFERROR(VLOOKUP(AK630,Lista!Q:R,2,0),"")</f>
        <v/>
      </c>
      <c r="AM630" s="53"/>
      <c r="AN630" s="54"/>
      <c r="AO630" s="52" t="str">
        <f>IFERROR(VLOOKUP(AN630,Lista!O:P,2,0),"")</f>
        <v/>
      </c>
      <c r="AP630" s="54"/>
      <c r="AQ630" s="52" t="str">
        <f>IFERROR(VLOOKUP(AP630,Lista!Q:R,2,0),"")</f>
        <v/>
      </c>
      <c r="AR630" s="53"/>
      <c r="AS630" s="54"/>
      <c r="AT630" s="52" t="str">
        <f>IFERROR(VLOOKUP(AS630,Lista!O:P,2,0),"")</f>
        <v/>
      </c>
      <c r="AU630" s="54"/>
      <c r="AV630" s="52" t="str">
        <f>IFERROR(VLOOKUP(AU630,Lista!Q:R,2,0),"")</f>
        <v/>
      </c>
      <c r="AW630" s="53"/>
      <c r="AX630" s="54"/>
      <c r="AY630" s="52" t="str">
        <f>IFERROR(VLOOKUP(AX630,Lista!O:P,2,0),"")</f>
        <v/>
      </c>
      <c r="AZ630" s="54"/>
      <c r="BA630" s="52" t="str">
        <f>IFERROR(VLOOKUP(AZ630,Lista!Q:R,2,0),"")</f>
        <v/>
      </c>
      <c r="BB630" s="53"/>
      <c r="BC630" s="54"/>
      <c r="BD630" s="52" t="str">
        <f>IFERROR(VLOOKUP(BC630,Lista!O:P,2,0),"")</f>
        <v/>
      </c>
      <c r="BE630" s="54"/>
      <c r="BF630" s="52" t="str">
        <f>IFERROR(VLOOKUP(BE630,Lista!Q:R,2,0),"")</f>
        <v/>
      </c>
      <c r="BG630" s="53"/>
      <c r="BH630" s="54"/>
      <c r="BI630" s="52" t="str">
        <f>IFERROR(VLOOKUP(BH630,Lista!O:P,2,0),"")</f>
        <v/>
      </c>
      <c r="BJ630" s="54"/>
      <c r="BK630" s="52" t="str">
        <f>IFERROR(VLOOKUP(BJ630,Lista!Q:R,2,0),"")</f>
        <v/>
      </c>
      <c r="BL630" s="53"/>
      <c r="BM630" s="52"/>
      <c r="BN630" s="52" t="str">
        <f>IFERROR(VLOOKUP(BM630,Lista!O:P,2,0),"")</f>
        <v/>
      </c>
      <c r="BO630" s="52"/>
      <c r="BP630" s="52" t="str">
        <f>IFERROR(VLOOKUP(BO630,Lista!Q:R,2,0),"")</f>
        <v/>
      </c>
      <c r="BQ630" s="53"/>
      <c r="BR630" s="52"/>
      <c r="BS630" s="52" t="str">
        <f>IFERROR(VLOOKUP(BR630,Lista!O:P,2,0),"")</f>
        <v/>
      </c>
      <c r="BT630" s="52"/>
      <c r="BU630" s="52" t="str">
        <f>IFERROR(VLOOKUP(BT630,Lista!Q:R,2,0),"")</f>
        <v/>
      </c>
      <c r="BV630" s="53"/>
      <c r="BW630" s="52"/>
      <c r="BX630" s="52" t="str">
        <f>IFERROR(VLOOKUP(BW630,Lista!O:P,2,0),"")</f>
        <v/>
      </c>
      <c r="BY630" s="52"/>
      <c r="BZ630" s="52" t="str">
        <f>IFERROR(VLOOKUP(BY630,Lista!Q:R,2,0),"")</f>
        <v/>
      </c>
      <c r="CA630" s="53"/>
      <c r="CB630" s="52"/>
      <c r="CC630" s="52" t="str">
        <f>IFERROR(VLOOKUP(CB630,Lista!O:P,2,0),"")</f>
        <v/>
      </c>
      <c r="CD630" s="52"/>
      <c r="CE630" s="52" t="str">
        <f>IFERROR(VLOOKUP(CD630,Lista!Q:R,2,0),"")</f>
        <v/>
      </c>
      <c r="CF630" s="53"/>
      <c r="CG630" s="52"/>
      <c r="CH630" s="52" t="str">
        <f>IFERROR(VLOOKUP(CG630,Lista!O:P,2,0),"")</f>
        <v/>
      </c>
      <c r="CI630" s="52"/>
      <c r="CJ630" s="52" t="str">
        <f>IFERROR(VLOOKUP(CI630,Lista!Q:R,2,0),"")</f>
        <v/>
      </c>
      <c r="CK630" s="53"/>
      <c r="CL630" s="52"/>
      <c r="CM630" s="52" t="str">
        <f>IFERROR(VLOOKUP(CL630,Lista!O:P,2,0),"")</f>
        <v/>
      </c>
      <c r="CN630" s="52"/>
      <c r="CO630" s="52" t="str">
        <f>IFERROR(VLOOKUP(CN630,Lista!Q:R,2,0),"")</f>
        <v/>
      </c>
      <c r="CP630" s="53"/>
      <c r="CQ630" s="52"/>
      <c r="CR630" s="52" t="str">
        <f>IFERROR(VLOOKUP(CQ630,Lista!O:P,2,0),"")</f>
        <v/>
      </c>
      <c r="CS630" s="52"/>
      <c r="CT630" s="52" t="str">
        <f>IFERROR(VLOOKUP(CS630,Lista!Q:R,2,0),"")</f>
        <v/>
      </c>
      <c r="CU630" s="53"/>
      <c r="CV630" s="52"/>
      <c r="CW630" s="52" t="str">
        <f>IFERROR(VLOOKUP(CV630,Lista!O:P,2,0),"")</f>
        <v/>
      </c>
      <c r="CX630" s="52"/>
      <c r="CY630" s="52" t="str">
        <f>IFERROR(VLOOKUP(CX630,Lista!Q:R,2,0),"")</f>
        <v/>
      </c>
      <c r="CZ630" s="53"/>
      <c r="DA630" s="49">
        <f t="shared" si="0"/>
        <v>0</v>
      </c>
      <c r="DB630" s="53"/>
    </row>
    <row r="631" spans="1:106" ht="74.25" hidden="1" customHeight="1">
      <c r="A631" s="32">
        <v>0</v>
      </c>
      <c r="B631" s="16">
        <v>0</v>
      </c>
      <c r="C631" s="16">
        <v>0</v>
      </c>
      <c r="D631" s="41"/>
      <c r="E631" s="24"/>
      <c r="F631" s="24" t="str">
        <f>IFERROR(VLOOKUP(E631,Lista!O:P,2,0),"")</f>
        <v/>
      </c>
      <c r="G631" s="24"/>
      <c r="H631" s="24" t="str">
        <f>IFERROR(VLOOKUP(G631,Lista!Q:R,2,0),"")</f>
        <v/>
      </c>
      <c r="I631" s="44"/>
      <c r="J631" s="24"/>
      <c r="K631" s="24" t="str">
        <f>IFERROR(VLOOKUP(J631,Lista!O:P,2,0),"")</f>
        <v/>
      </c>
      <c r="L631" s="24"/>
      <c r="M631" s="24" t="str">
        <f>IFERROR(VLOOKUP(L631,Lista!Q:R,2,0),"")</f>
        <v/>
      </c>
      <c r="N631" s="44"/>
      <c r="O631" s="55"/>
      <c r="P631" s="16" t="str">
        <f>IFERROR(VLOOKUP(O631,Lista!O:P,2,0),"")</f>
        <v/>
      </c>
      <c r="Q631" s="55"/>
      <c r="R631" s="16" t="str">
        <f>IFERROR(VLOOKUP(Q631,Lista!Q:R,2,0),"")</f>
        <v/>
      </c>
      <c r="S631" s="53"/>
      <c r="T631" s="55"/>
      <c r="U631" s="16" t="str">
        <f>IFERROR(VLOOKUP(T631,Lista!O:P,2,0),"")</f>
        <v/>
      </c>
      <c r="V631" s="55"/>
      <c r="W631" s="16" t="str">
        <f>IFERROR(VLOOKUP(V631,Lista!Q:R,2,0),"")</f>
        <v/>
      </c>
      <c r="X631" s="53"/>
      <c r="Y631" s="55"/>
      <c r="Z631" s="16" t="str">
        <f>IFERROR(VLOOKUP(Y631,Lista!O:P,2,0),"")</f>
        <v/>
      </c>
      <c r="AA631" s="55"/>
      <c r="AB631" s="16" t="str">
        <f>IFERROR(VLOOKUP(AA631,Lista!Q:R,2,0),"")</f>
        <v/>
      </c>
      <c r="AC631" s="53"/>
      <c r="AD631" s="55"/>
      <c r="AE631" s="16" t="str">
        <f>IFERROR(VLOOKUP(AD631,Lista!O:P,2,0),"")</f>
        <v/>
      </c>
      <c r="AF631" s="55"/>
      <c r="AG631" s="16" t="str">
        <f>IFERROR(VLOOKUP(AF631,Lista!Q:R,2,0),"")</f>
        <v/>
      </c>
      <c r="AH631" s="53"/>
      <c r="AI631" s="54"/>
      <c r="AJ631" s="51" t="str">
        <f>IFERROR(VLOOKUP(AI631,Lista!O:P,2,0),"")</f>
        <v/>
      </c>
      <c r="AK631" s="54"/>
      <c r="AL631" s="52" t="str">
        <f>IFERROR(VLOOKUP(AK631,Lista!Q:R,2,0),"")</f>
        <v/>
      </c>
      <c r="AM631" s="53"/>
      <c r="AN631" s="54"/>
      <c r="AO631" s="52" t="str">
        <f>IFERROR(VLOOKUP(AN631,Lista!O:P,2,0),"")</f>
        <v/>
      </c>
      <c r="AP631" s="54"/>
      <c r="AQ631" s="52" t="str">
        <f>IFERROR(VLOOKUP(AP631,Lista!Q:R,2,0),"")</f>
        <v/>
      </c>
      <c r="AR631" s="53"/>
      <c r="AS631" s="54"/>
      <c r="AT631" s="52" t="str">
        <f>IFERROR(VLOOKUP(AS631,Lista!O:P,2,0),"")</f>
        <v/>
      </c>
      <c r="AU631" s="54"/>
      <c r="AV631" s="52" t="str">
        <f>IFERROR(VLOOKUP(AU631,Lista!Q:R,2,0),"")</f>
        <v/>
      </c>
      <c r="AW631" s="53"/>
      <c r="AX631" s="54"/>
      <c r="AY631" s="52" t="str">
        <f>IFERROR(VLOOKUP(AX631,Lista!O:P,2,0),"")</f>
        <v/>
      </c>
      <c r="AZ631" s="54"/>
      <c r="BA631" s="52" t="str">
        <f>IFERROR(VLOOKUP(AZ631,Lista!Q:R,2,0),"")</f>
        <v/>
      </c>
      <c r="BB631" s="53"/>
      <c r="BC631" s="54"/>
      <c r="BD631" s="52" t="str">
        <f>IFERROR(VLOOKUP(BC631,Lista!O:P,2,0),"")</f>
        <v/>
      </c>
      <c r="BE631" s="54"/>
      <c r="BF631" s="52" t="str">
        <f>IFERROR(VLOOKUP(BE631,Lista!Q:R,2,0),"")</f>
        <v/>
      </c>
      <c r="BG631" s="53"/>
      <c r="BH631" s="54"/>
      <c r="BI631" s="52" t="str">
        <f>IFERROR(VLOOKUP(BH631,Lista!O:P,2,0),"")</f>
        <v/>
      </c>
      <c r="BJ631" s="54"/>
      <c r="BK631" s="52" t="str">
        <f>IFERROR(VLOOKUP(BJ631,Lista!Q:R,2,0),"")</f>
        <v/>
      </c>
      <c r="BL631" s="53"/>
      <c r="BM631" s="52"/>
      <c r="BN631" s="52" t="str">
        <f>IFERROR(VLOOKUP(BM631,Lista!O:P,2,0),"")</f>
        <v/>
      </c>
      <c r="BO631" s="52"/>
      <c r="BP631" s="52" t="str">
        <f>IFERROR(VLOOKUP(BO631,Lista!Q:R,2,0),"")</f>
        <v/>
      </c>
      <c r="BQ631" s="53"/>
      <c r="BR631" s="52"/>
      <c r="BS631" s="52" t="str">
        <f>IFERROR(VLOOKUP(BR631,Lista!O:P,2,0),"")</f>
        <v/>
      </c>
      <c r="BT631" s="52"/>
      <c r="BU631" s="52" t="str">
        <f>IFERROR(VLOOKUP(BT631,Lista!Q:R,2,0),"")</f>
        <v/>
      </c>
      <c r="BV631" s="53"/>
      <c r="BW631" s="52"/>
      <c r="BX631" s="52" t="str">
        <f>IFERROR(VLOOKUP(BW631,Lista!O:P,2,0),"")</f>
        <v/>
      </c>
      <c r="BY631" s="52"/>
      <c r="BZ631" s="52" t="str">
        <f>IFERROR(VLOOKUP(BY631,Lista!Q:R,2,0),"")</f>
        <v/>
      </c>
      <c r="CA631" s="53"/>
      <c r="CB631" s="52"/>
      <c r="CC631" s="52" t="str">
        <f>IFERROR(VLOOKUP(CB631,Lista!O:P,2,0),"")</f>
        <v/>
      </c>
      <c r="CD631" s="52"/>
      <c r="CE631" s="52" t="str">
        <f>IFERROR(VLOOKUP(CD631,Lista!Q:R,2,0),"")</f>
        <v/>
      </c>
      <c r="CF631" s="53"/>
      <c r="CG631" s="52"/>
      <c r="CH631" s="52" t="str">
        <f>IFERROR(VLOOKUP(CG631,Lista!O:P,2,0),"")</f>
        <v/>
      </c>
      <c r="CI631" s="52"/>
      <c r="CJ631" s="52" t="str">
        <f>IFERROR(VLOOKUP(CI631,Lista!Q:R,2,0),"")</f>
        <v/>
      </c>
      <c r="CK631" s="53"/>
      <c r="CL631" s="52"/>
      <c r="CM631" s="52" t="str">
        <f>IFERROR(VLOOKUP(CL631,Lista!O:P,2,0),"")</f>
        <v/>
      </c>
      <c r="CN631" s="52"/>
      <c r="CO631" s="52" t="str">
        <f>IFERROR(VLOOKUP(CN631,Lista!Q:R,2,0),"")</f>
        <v/>
      </c>
      <c r="CP631" s="53"/>
      <c r="CQ631" s="52"/>
      <c r="CR631" s="52" t="str">
        <f>IFERROR(VLOOKUP(CQ631,Lista!O:P,2,0),"")</f>
        <v/>
      </c>
      <c r="CS631" s="52"/>
      <c r="CT631" s="52" t="str">
        <f>IFERROR(VLOOKUP(CS631,Lista!Q:R,2,0),"")</f>
        <v/>
      </c>
      <c r="CU631" s="53"/>
      <c r="CV631" s="52"/>
      <c r="CW631" s="52" t="str">
        <f>IFERROR(VLOOKUP(CV631,Lista!O:P,2,0),"")</f>
        <v/>
      </c>
      <c r="CX631" s="52"/>
      <c r="CY631" s="52" t="str">
        <f>IFERROR(VLOOKUP(CX631,Lista!Q:R,2,0),"")</f>
        <v/>
      </c>
      <c r="CZ631" s="53"/>
      <c r="DA631" s="49">
        <f t="shared" si="0"/>
        <v>0</v>
      </c>
      <c r="DB631" s="53"/>
    </row>
    <row r="632" spans="1:106" ht="74.25" hidden="1" customHeight="1">
      <c r="A632" s="32">
        <v>0</v>
      </c>
      <c r="B632" s="16">
        <v>0</v>
      </c>
      <c r="C632" s="16">
        <v>0</v>
      </c>
      <c r="D632" s="41"/>
      <c r="E632" s="24"/>
      <c r="F632" s="24" t="str">
        <f>IFERROR(VLOOKUP(E632,Lista!O:P,2,0),"")</f>
        <v/>
      </c>
      <c r="G632" s="24"/>
      <c r="H632" s="24" t="str">
        <f>IFERROR(VLOOKUP(G632,Lista!Q:R,2,0),"")</f>
        <v/>
      </c>
      <c r="I632" s="44"/>
      <c r="J632" s="24"/>
      <c r="K632" s="24" t="str">
        <f>IFERROR(VLOOKUP(J632,Lista!O:P,2,0),"")</f>
        <v/>
      </c>
      <c r="L632" s="24"/>
      <c r="M632" s="24" t="str">
        <f>IFERROR(VLOOKUP(L632,Lista!Q:R,2,0),"")</f>
        <v/>
      </c>
      <c r="N632" s="44"/>
      <c r="O632" s="55"/>
      <c r="P632" s="16" t="str">
        <f>IFERROR(VLOOKUP(O632,Lista!O:P,2,0),"")</f>
        <v/>
      </c>
      <c r="Q632" s="55"/>
      <c r="R632" s="16" t="str">
        <f>IFERROR(VLOOKUP(Q632,Lista!Q:R,2,0),"")</f>
        <v/>
      </c>
      <c r="S632" s="53"/>
      <c r="T632" s="55"/>
      <c r="U632" s="16" t="str">
        <f>IFERROR(VLOOKUP(T632,Lista!O:P,2,0),"")</f>
        <v/>
      </c>
      <c r="V632" s="55"/>
      <c r="W632" s="16" t="str">
        <f>IFERROR(VLOOKUP(V632,Lista!Q:R,2,0),"")</f>
        <v/>
      </c>
      <c r="X632" s="53"/>
      <c r="Y632" s="55"/>
      <c r="Z632" s="16" t="str">
        <f>IFERROR(VLOOKUP(Y632,Lista!O:P,2,0),"")</f>
        <v/>
      </c>
      <c r="AA632" s="55"/>
      <c r="AB632" s="16" t="str">
        <f>IFERROR(VLOOKUP(AA632,Lista!Q:R,2,0),"")</f>
        <v/>
      </c>
      <c r="AC632" s="53"/>
      <c r="AD632" s="55"/>
      <c r="AE632" s="16" t="str">
        <f>IFERROR(VLOOKUP(AD632,Lista!O:P,2,0),"")</f>
        <v/>
      </c>
      <c r="AF632" s="55"/>
      <c r="AG632" s="16" t="str">
        <f>IFERROR(VLOOKUP(AF632,Lista!Q:R,2,0),"")</f>
        <v/>
      </c>
      <c r="AH632" s="53"/>
      <c r="AI632" s="54"/>
      <c r="AJ632" s="51" t="str">
        <f>IFERROR(VLOOKUP(AI632,Lista!O:P,2,0),"")</f>
        <v/>
      </c>
      <c r="AK632" s="54"/>
      <c r="AL632" s="52" t="str">
        <f>IFERROR(VLOOKUP(AK632,Lista!Q:R,2,0),"")</f>
        <v/>
      </c>
      <c r="AM632" s="53"/>
      <c r="AN632" s="54"/>
      <c r="AO632" s="52" t="str">
        <f>IFERROR(VLOOKUP(AN632,Lista!O:P,2,0),"")</f>
        <v/>
      </c>
      <c r="AP632" s="54"/>
      <c r="AQ632" s="52" t="str">
        <f>IFERROR(VLOOKUP(AP632,Lista!Q:R,2,0),"")</f>
        <v/>
      </c>
      <c r="AR632" s="53"/>
      <c r="AS632" s="54"/>
      <c r="AT632" s="52" t="str">
        <f>IFERROR(VLOOKUP(AS632,Lista!O:P,2,0),"")</f>
        <v/>
      </c>
      <c r="AU632" s="54"/>
      <c r="AV632" s="52" t="str">
        <f>IFERROR(VLOOKUP(AU632,Lista!Q:R,2,0),"")</f>
        <v/>
      </c>
      <c r="AW632" s="53"/>
      <c r="AX632" s="54"/>
      <c r="AY632" s="52" t="str">
        <f>IFERROR(VLOOKUP(AX632,Lista!O:P,2,0),"")</f>
        <v/>
      </c>
      <c r="AZ632" s="54"/>
      <c r="BA632" s="52" t="str">
        <f>IFERROR(VLOOKUP(AZ632,Lista!Q:R,2,0),"")</f>
        <v/>
      </c>
      <c r="BB632" s="53"/>
      <c r="BC632" s="54"/>
      <c r="BD632" s="52" t="str">
        <f>IFERROR(VLOOKUP(BC632,Lista!O:P,2,0),"")</f>
        <v/>
      </c>
      <c r="BE632" s="54"/>
      <c r="BF632" s="52" t="str">
        <f>IFERROR(VLOOKUP(BE632,Lista!Q:R,2,0),"")</f>
        <v/>
      </c>
      <c r="BG632" s="53"/>
      <c r="BH632" s="54"/>
      <c r="BI632" s="52" t="str">
        <f>IFERROR(VLOOKUP(BH632,Lista!O:P,2,0),"")</f>
        <v/>
      </c>
      <c r="BJ632" s="54"/>
      <c r="BK632" s="52" t="str">
        <f>IFERROR(VLOOKUP(BJ632,Lista!Q:R,2,0),"")</f>
        <v/>
      </c>
      <c r="BL632" s="53"/>
      <c r="BM632" s="52"/>
      <c r="BN632" s="52" t="str">
        <f>IFERROR(VLOOKUP(BM632,Lista!O:P,2,0),"")</f>
        <v/>
      </c>
      <c r="BO632" s="52"/>
      <c r="BP632" s="52" t="str">
        <f>IFERROR(VLOOKUP(BO632,Lista!Q:R,2,0),"")</f>
        <v/>
      </c>
      <c r="BQ632" s="53"/>
      <c r="BR632" s="52"/>
      <c r="BS632" s="52" t="str">
        <f>IFERROR(VLOOKUP(BR632,Lista!O:P,2,0),"")</f>
        <v/>
      </c>
      <c r="BT632" s="52"/>
      <c r="BU632" s="52" t="str">
        <f>IFERROR(VLOOKUP(BT632,Lista!Q:R,2,0),"")</f>
        <v/>
      </c>
      <c r="BV632" s="53"/>
      <c r="BW632" s="52"/>
      <c r="BX632" s="52" t="str">
        <f>IFERROR(VLOOKUP(BW632,Lista!O:P,2,0),"")</f>
        <v/>
      </c>
      <c r="BY632" s="52"/>
      <c r="BZ632" s="52" t="str">
        <f>IFERROR(VLOOKUP(BY632,Lista!Q:R,2,0),"")</f>
        <v/>
      </c>
      <c r="CA632" s="53"/>
      <c r="CB632" s="52"/>
      <c r="CC632" s="52" t="str">
        <f>IFERROR(VLOOKUP(CB632,Lista!O:P,2,0),"")</f>
        <v/>
      </c>
      <c r="CD632" s="52"/>
      <c r="CE632" s="52" t="str">
        <f>IFERROR(VLOOKUP(CD632,Lista!Q:R,2,0),"")</f>
        <v/>
      </c>
      <c r="CF632" s="53"/>
      <c r="CG632" s="52"/>
      <c r="CH632" s="52" t="str">
        <f>IFERROR(VLOOKUP(CG632,Lista!O:P,2,0),"")</f>
        <v/>
      </c>
      <c r="CI632" s="52"/>
      <c r="CJ632" s="52" t="str">
        <f>IFERROR(VLOOKUP(CI632,Lista!Q:R,2,0),"")</f>
        <v/>
      </c>
      <c r="CK632" s="53"/>
      <c r="CL632" s="52"/>
      <c r="CM632" s="52" t="str">
        <f>IFERROR(VLOOKUP(CL632,Lista!O:P,2,0),"")</f>
        <v/>
      </c>
      <c r="CN632" s="52"/>
      <c r="CO632" s="52" t="str">
        <f>IFERROR(VLOOKUP(CN632,Lista!Q:R,2,0),"")</f>
        <v/>
      </c>
      <c r="CP632" s="53"/>
      <c r="CQ632" s="52"/>
      <c r="CR632" s="52" t="str">
        <f>IFERROR(VLOOKUP(CQ632,Lista!O:P,2,0),"")</f>
        <v/>
      </c>
      <c r="CS632" s="52"/>
      <c r="CT632" s="52" t="str">
        <f>IFERROR(VLOOKUP(CS632,Lista!Q:R,2,0),"")</f>
        <v/>
      </c>
      <c r="CU632" s="53"/>
      <c r="CV632" s="52"/>
      <c r="CW632" s="52" t="str">
        <f>IFERROR(VLOOKUP(CV632,Lista!O:P,2,0),"")</f>
        <v/>
      </c>
      <c r="CX632" s="52"/>
      <c r="CY632" s="52" t="str">
        <f>IFERROR(VLOOKUP(CX632,Lista!Q:R,2,0),"")</f>
        <v/>
      </c>
      <c r="CZ632" s="53"/>
      <c r="DA632" s="49">
        <f t="shared" si="0"/>
        <v>0</v>
      </c>
      <c r="DB632" s="53"/>
    </row>
    <row r="633" spans="1:106" ht="74.25" hidden="1" customHeight="1">
      <c r="A633" s="32">
        <v>0</v>
      </c>
      <c r="B633" s="16">
        <v>0</v>
      </c>
      <c r="C633" s="16">
        <v>0</v>
      </c>
      <c r="D633" s="41"/>
      <c r="E633" s="24"/>
      <c r="F633" s="24" t="str">
        <f>IFERROR(VLOOKUP(E633,Lista!O:P,2,0),"")</f>
        <v/>
      </c>
      <c r="G633" s="24"/>
      <c r="H633" s="24" t="str">
        <f>IFERROR(VLOOKUP(G633,Lista!Q:R,2,0),"")</f>
        <v/>
      </c>
      <c r="I633" s="44"/>
      <c r="J633" s="24"/>
      <c r="K633" s="24" t="str">
        <f>IFERROR(VLOOKUP(J633,Lista!O:P,2,0),"")</f>
        <v/>
      </c>
      <c r="L633" s="24"/>
      <c r="M633" s="24" t="str">
        <f>IFERROR(VLOOKUP(L633,Lista!Q:R,2,0),"")</f>
        <v/>
      </c>
      <c r="N633" s="44"/>
      <c r="O633" s="55"/>
      <c r="P633" s="16" t="str">
        <f>IFERROR(VLOOKUP(O633,Lista!O:P,2,0),"")</f>
        <v/>
      </c>
      <c r="Q633" s="55"/>
      <c r="R633" s="16" t="str">
        <f>IFERROR(VLOOKUP(Q633,Lista!Q:R,2,0),"")</f>
        <v/>
      </c>
      <c r="S633" s="53"/>
      <c r="T633" s="55"/>
      <c r="U633" s="16" t="str">
        <f>IFERROR(VLOOKUP(T633,Lista!O:P,2,0),"")</f>
        <v/>
      </c>
      <c r="V633" s="55"/>
      <c r="W633" s="16" t="str">
        <f>IFERROR(VLOOKUP(V633,Lista!Q:R,2,0),"")</f>
        <v/>
      </c>
      <c r="X633" s="53"/>
      <c r="Y633" s="55"/>
      <c r="Z633" s="16" t="str">
        <f>IFERROR(VLOOKUP(Y633,Lista!O:P,2,0),"")</f>
        <v/>
      </c>
      <c r="AA633" s="55"/>
      <c r="AB633" s="16" t="str">
        <f>IFERROR(VLOOKUP(AA633,Lista!Q:R,2,0),"")</f>
        <v/>
      </c>
      <c r="AC633" s="53"/>
      <c r="AD633" s="55"/>
      <c r="AE633" s="16" t="str">
        <f>IFERROR(VLOOKUP(AD633,Lista!O:P,2,0),"")</f>
        <v/>
      </c>
      <c r="AF633" s="55"/>
      <c r="AG633" s="16" t="str">
        <f>IFERROR(VLOOKUP(AF633,Lista!Q:R,2,0),"")</f>
        <v/>
      </c>
      <c r="AH633" s="53"/>
      <c r="AI633" s="54"/>
      <c r="AJ633" s="51" t="str">
        <f>IFERROR(VLOOKUP(AI633,Lista!O:P,2,0),"")</f>
        <v/>
      </c>
      <c r="AK633" s="54"/>
      <c r="AL633" s="52" t="str">
        <f>IFERROR(VLOOKUP(AK633,Lista!Q:R,2,0),"")</f>
        <v/>
      </c>
      <c r="AM633" s="53"/>
      <c r="AN633" s="54"/>
      <c r="AO633" s="52" t="str">
        <f>IFERROR(VLOOKUP(AN633,Lista!O:P,2,0),"")</f>
        <v/>
      </c>
      <c r="AP633" s="54"/>
      <c r="AQ633" s="52" t="str">
        <f>IFERROR(VLOOKUP(AP633,Lista!Q:R,2,0),"")</f>
        <v/>
      </c>
      <c r="AR633" s="53"/>
      <c r="AS633" s="54"/>
      <c r="AT633" s="52" t="str">
        <f>IFERROR(VLOOKUP(AS633,Lista!O:P,2,0),"")</f>
        <v/>
      </c>
      <c r="AU633" s="54"/>
      <c r="AV633" s="52" t="str">
        <f>IFERROR(VLOOKUP(AU633,Lista!Q:R,2,0),"")</f>
        <v/>
      </c>
      <c r="AW633" s="53"/>
      <c r="AX633" s="54"/>
      <c r="AY633" s="52" t="str">
        <f>IFERROR(VLOOKUP(AX633,Lista!O:P,2,0),"")</f>
        <v/>
      </c>
      <c r="AZ633" s="54"/>
      <c r="BA633" s="52" t="str">
        <f>IFERROR(VLOOKUP(AZ633,Lista!Q:R,2,0),"")</f>
        <v/>
      </c>
      <c r="BB633" s="53"/>
      <c r="BC633" s="54"/>
      <c r="BD633" s="52" t="str">
        <f>IFERROR(VLOOKUP(BC633,Lista!O:P,2,0),"")</f>
        <v/>
      </c>
      <c r="BE633" s="54"/>
      <c r="BF633" s="52" t="str">
        <f>IFERROR(VLOOKUP(BE633,Lista!Q:R,2,0),"")</f>
        <v/>
      </c>
      <c r="BG633" s="53"/>
      <c r="BH633" s="54"/>
      <c r="BI633" s="52" t="str">
        <f>IFERROR(VLOOKUP(BH633,Lista!O:P,2,0),"")</f>
        <v/>
      </c>
      <c r="BJ633" s="54"/>
      <c r="BK633" s="52" t="str">
        <f>IFERROR(VLOOKUP(BJ633,Lista!Q:R,2,0),"")</f>
        <v/>
      </c>
      <c r="BL633" s="53"/>
      <c r="BM633" s="52"/>
      <c r="BN633" s="52" t="str">
        <f>IFERROR(VLOOKUP(BM633,Lista!O:P,2,0),"")</f>
        <v/>
      </c>
      <c r="BO633" s="52"/>
      <c r="BP633" s="52" t="str">
        <f>IFERROR(VLOOKUP(BO633,Lista!Q:R,2,0),"")</f>
        <v/>
      </c>
      <c r="BQ633" s="53"/>
      <c r="BR633" s="52"/>
      <c r="BS633" s="52" t="str">
        <f>IFERROR(VLOOKUP(BR633,Lista!O:P,2,0),"")</f>
        <v/>
      </c>
      <c r="BT633" s="52"/>
      <c r="BU633" s="52" t="str">
        <f>IFERROR(VLOOKUP(BT633,Lista!Q:R,2,0),"")</f>
        <v/>
      </c>
      <c r="BV633" s="53"/>
      <c r="BW633" s="52"/>
      <c r="BX633" s="52" t="str">
        <f>IFERROR(VLOOKUP(BW633,Lista!O:P,2,0),"")</f>
        <v/>
      </c>
      <c r="BY633" s="52"/>
      <c r="BZ633" s="52" t="str">
        <f>IFERROR(VLOOKUP(BY633,Lista!Q:R,2,0),"")</f>
        <v/>
      </c>
      <c r="CA633" s="53"/>
      <c r="CB633" s="52"/>
      <c r="CC633" s="52" t="str">
        <f>IFERROR(VLOOKUP(CB633,Lista!O:P,2,0),"")</f>
        <v/>
      </c>
      <c r="CD633" s="52"/>
      <c r="CE633" s="52" t="str">
        <f>IFERROR(VLOOKUP(CD633,Lista!Q:R,2,0),"")</f>
        <v/>
      </c>
      <c r="CF633" s="53"/>
      <c r="CG633" s="52"/>
      <c r="CH633" s="52" t="str">
        <f>IFERROR(VLOOKUP(CG633,Lista!O:P,2,0),"")</f>
        <v/>
      </c>
      <c r="CI633" s="52"/>
      <c r="CJ633" s="52" t="str">
        <f>IFERROR(VLOOKUP(CI633,Lista!Q:R,2,0),"")</f>
        <v/>
      </c>
      <c r="CK633" s="53"/>
      <c r="CL633" s="52"/>
      <c r="CM633" s="52" t="str">
        <f>IFERROR(VLOOKUP(CL633,Lista!O:P,2,0),"")</f>
        <v/>
      </c>
      <c r="CN633" s="52"/>
      <c r="CO633" s="52" t="str">
        <f>IFERROR(VLOOKUP(CN633,Lista!Q:R,2,0),"")</f>
        <v/>
      </c>
      <c r="CP633" s="53"/>
      <c r="CQ633" s="52"/>
      <c r="CR633" s="52" t="str">
        <f>IFERROR(VLOOKUP(CQ633,Lista!O:P,2,0),"")</f>
        <v/>
      </c>
      <c r="CS633" s="52"/>
      <c r="CT633" s="52" t="str">
        <f>IFERROR(VLOOKUP(CS633,Lista!Q:R,2,0),"")</f>
        <v/>
      </c>
      <c r="CU633" s="53"/>
      <c r="CV633" s="52"/>
      <c r="CW633" s="52" t="str">
        <f>IFERROR(VLOOKUP(CV633,Lista!O:P,2,0),"")</f>
        <v/>
      </c>
      <c r="CX633" s="52"/>
      <c r="CY633" s="52" t="str">
        <f>IFERROR(VLOOKUP(CX633,Lista!Q:R,2,0),"")</f>
        <v/>
      </c>
      <c r="CZ633" s="53"/>
      <c r="DA633" s="49">
        <f t="shared" si="0"/>
        <v>0</v>
      </c>
      <c r="DB633" s="53"/>
    </row>
    <row r="634" spans="1:106" ht="74.25" hidden="1" customHeight="1">
      <c r="A634" s="32">
        <v>0</v>
      </c>
      <c r="B634" s="16">
        <v>0</v>
      </c>
      <c r="C634" s="16">
        <v>0</v>
      </c>
      <c r="D634" s="41"/>
      <c r="E634" s="24"/>
      <c r="F634" s="24" t="str">
        <f>IFERROR(VLOOKUP(E634,Lista!O:P,2,0),"")</f>
        <v/>
      </c>
      <c r="G634" s="24"/>
      <c r="H634" s="24" t="str">
        <f>IFERROR(VLOOKUP(G634,Lista!Q:R,2,0),"")</f>
        <v/>
      </c>
      <c r="I634" s="44"/>
      <c r="J634" s="24"/>
      <c r="K634" s="24" t="str">
        <f>IFERROR(VLOOKUP(J634,Lista!O:P,2,0),"")</f>
        <v/>
      </c>
      <c r="L634" s="24"/>
      <c r="M634" s="24" t="str">
        <f>IFERROR(VLOOKUP(L634,Lista!Q:R,2,0),"")</f>
        <v/>
      </c>
      <c r="N634" s="44"/>
      <c r="O634" s="55"/>
      <c r="P634" s="16" t="str">
        <f>IFERROR(VLOOKUP(O634,Lista!O:P,2,0),"")</f>
        <v/>
      </c>
      <c r="Q634" s="55"/>
      <c r="R634" s="16" t="str">
        <f>IFERROR(VLOOKUP(Q634,Lista!Q:R,2,0),"")</f>
        <v/>
      </c>
      <c r="S634" s="53"/>
      <c r="T634" s="55"/>
      <c r="U634" s="16" t="str">
        <f>IFERROR(VLOOKUP(T634,Lista!O:P,2,0),"")</f>
        <v/>
      </c>
      <c r="V634" s="55"/>
      <c r="W634" s="16" t="str">
        <f>IFERROR(VLOOKUP(V634,Lista!Q:R,2,0),"")</f>
        <v/>
      </c>
      <c r="X634" s="53"/>
      <c r="Y634" s="55"/>
      <c r="Z634" s="16" t="str">
        <f>IFERROR(VLOOKUP(Y634,Lista!O:P,2,0),"")</f>
        <v/>
      </c>
      <c r="AA634" s="55"/>
      <c r="AB634" s="16" t="str">
        <f>IFERROR(VLOOKUP(AA634,Lista!Q:R,2,0),"")</f>
        <v/>
      </c>
      <c r="AC634" s="53"/>
      <c r="AD634" s="55"/>
      <c r="AE634" s="16" t="str">
        <f>IFERROR(VLOOKUP(AD634,Lista!O:P,2,0),"")</f>
        <v/>
      </c>
      <c r="AF634" s="55"/>
      <c r="AG634" s="16" t="str">
        <f>IFERROR(VLOOKUP(AF634,Lista!Q:R,2,0),"")</f>
        <v/>
      </c>
      <c r="AH634" s="53"/>
      <c r="AI634" s="54"/>
      <c r="AJ634" s="51" t="str">
        <f>IFERROR(VLOOKUP(AI634,Lista!O:P,2,0),"")</f>
        <v/>
      </c>
      <c r="AK634" s="54"/>
      <c r="AL634" s="52" t="str">
        <f>IFERROR(VLOOKUP(AK634,Lista!Q:R,2,0),"")</f>
        <v/>
      </c>
      <c r="AM634" s="53"/>
      <c r="AN634" s="54"/>
      <c r="AO634" s="52" t="str">
        <f>IFERROR(VLOOKUP(AN634,Lista!O:P,2,0),"")</f>
        <v/>
      </c>
      <c r="AP634" s="54"/>
      <c r="AQ634" s="52" t="str">
        <f>IFERROR(VLOOKUP(AP634,Lista!Q:R,2,0),"")</f>
        <v/>
      </c>
      <c r="AR634" s="53"/>
      <c r="AS634" s="54"/>
      <c r="AT634" s="52" t="str">
        <f>IFERROR(VLOOKUP(AS634,Lista!O:P,2,0),"")</f>
        <v/>
      </c>
      <c r="AU634" s="54"/>
      <c r="AV634" s="52" t="str">
        <f>IFERROR(VLOOKUP(AU634,Lista!Q:R,2,0),"")</f>
        <v/>
      </c>
      <c r="AW634" s="53"/>
      <c r="AX634" s="54"/>
      <c r="AY634" s="52" t="str">
        <f>IFERROR(VLOOKUP(AX634,Lista!O:P,2,0),"")</f>
        <v/>
      </c>
      <c r="AZ634" s="54"/>
      <c r="BA634" s="52" t="str">
        <f>IFERROR(VLOOKUP(AZ634,Lista!Q:R,2,0),"")</f>
        <v/>
      </c>
      <c r="BB634" s="53"/>
      <c r="BC634" s="54"/>
      <c r="BD634" s="52" t="str">
        <f>IFERROR(VLOOKUP(BC634,Lista!O:P,2,0),"")</f>
        <v/>
      </c>
      <c r="BE634" s="54"/>
      <c r="BF634" s="52" t="str">
        <f>IFERROR(VLOOKUP(BE634,Lista!Q:R,2,0),"")</f>
        <v/>
      </c>
      <c r="BG634" s="53"/>
      <c r="BH634" s="54"/>
      <c r="BI634" s="52" t="str">
        <f>IFERROR(VLOOKUP(BH634,Lista!O:P,2,0),"")</f>
        <v/>
      </c>
      <c r="BJ634" s="54"/>
      <c r="BK634" s="52" t="str">
        <f>IFERROR(VLOOKUP(BJ634,Lista!Q:R,2,0),"")</f>
        <v/>
      </c>
      <c r="BL634" s="53"/>
      <c r="BM634" s="52"/>
      <c r="BN634" s="52" t="str">
        <f>IFERROR(VLOOKUP(BM634,Lista!O:P,2,0),"")</f>
        <v/>
      </c>
      <c r="BO634" s="52"/>
      <c r="BP634" s="52" t="str">
        <f>IFERROR(VLOOKUP(BO634,Lista!Q:R,2,0),"")</f>
        <v/>
      </c>
      <c r="BQ634" s="53"/>
      <c r="BR634" s="52"/>
      <c r="BS634" s="52" t="str">
        <f>IFERROR(VLOOKUP(BR634,Lista!O:P,2,0),"")</f>
        <v/>
      </c>
      <c r="BT634" s="52"/>
      <c r="BU634" s="52" t="str">
        <f>IFERROR(VLOOKUP(BT634,Lista!Q:R,2,0),"")</f>
        <v/>
      </c>
      <c r="BV634" s="53"/>
      <c r="BW634" s="52"/>
      <c r="BX634" s="52" t="str">
        <f>IFERROR(VLOOKUP(BW634,Lista!O:P,2,0),"")</f>
        <v/>
      </c>
      <c r="BY634" s="52"/>
      <c r="BZ634" s="52" t="str">
        <f>IFERROR(VLOOKUP(BY634,Lista!Q:R,2,0),"")</f>
        <v/>
      </c>
      <c r="CA634" s="53"/>
      <c r="CB634" s="52"/>
      <c r="CC634" s="52" t="str">
        <f>IFERROR(VLOOKUP(CB634,Lista!O:P,2,0),"")</f>
        <v/>
      </c>
      <c r="CD634" s="52"/>
      <c r="CE634" s="52" t="str">
        <f>IFERROR(VLOOKUP(CD634,Lista!Q:R,2,0),"")</f>
        <v/>
      </c>
      <c r="CF634" s="53"/>
      <c r="CG634" s="52"/>
      <c r="CH634" s="52" t="str">
        <f>IFERROR(VLOOKUP(CG634,Lista!O:P,2,0),"")</f>
        <v/>
      </c>
      <c r="CI634" s="52"/>
      <c r="CJ634" s="52" t="str">
        <f>IFERROR(VLOOKUP(CI634,Lista!Q:R,2,0),"")</f>
        <v/>
      </c>
      <c r="CK634" s="53"/>
      <c r="CL634" s="52"/>
      <c r="CM634" s="52" t="str">
        <f>IFERROR(VLOOKUP(CL634,Lista!O:P,2,0),"")</f>
        <v/>
      </c>
      <c r="CN634" s="52"/>
      <c r="CO634" s="52" t="str">
        <f>IFERROR(VLOOKUP(CN634,Lista!Q:R,2,0),"")</f>
        <v/>
      </c>
      <c r="CP634" s="53"/>
      <c r="CQ634" s="52"/>
      <c r="CR634" s="52" t="str">
        <f>IFERROR(VLOOKUP(CQ634,Lista!O:P,2,0),"")</f>
        <v/>
      </c>
      <c r="CS634" s="52"/>
      <c r="CT634" s="52" t="str">
        <f>IFERROR(VLOOKUP(CS634,Lista!Q:R,2,0),"")</f>
        <v/>
      </c>
      <c r="CU634" s="53"/>
      <c r="CV634" s="52"/>
      <c r="CW634" s="52" t="str">
        <f>IFERROR(VLOOKUP(CV634,Lista!O:P,2,0),"")</f>
        <v/>
      </c>
      <c r="CX634" s="52"/>
      <c r="CY634" s="52" t="str">
        <f>IFERROR(VLOOKUP(CX634,Lista!Q:R,2,0),"")</f>
        <v/>
      </c>
      <c r="CZ634" s="53"/>
      <c r="DA634" s="49">
        <f t="shared" si="0"/>
        <v>0</v>
      </c>
      <c r="DB634" s="53"/>
    </row>
    <row r="635" spans="1:106" ht="74.25" hidden="1" customHeight="1">
      <c r="A635" s="32">
        <v>0</v>
      </c>
      <c r="B635" s="16">
        <v>0</v>
      </c>
      <c r="C635" s="16">
        <v>0</v>
      </c>
      <c r="D635" s="41"/>
      <c r="E635" s="24"/>
      <c r="F635" s="24" t="str">
        <f>IFERROR(VLOOKUP(E635,Lista!O:P,2,0),"")</f>
        <v/>
      </c>
      <c r="G635" s="24"/>
      <c r="H635" s="24" t="str">
        <f>IFERROR(VLOOKUP(G635,Lista!Q:R,2,0),"")</f>
        <v/>
      </c>
      <c r="I635" s="44"/>
      <c r="J635" s="24"/>
      <c r="K635" s="24" t="str">
        <f>IFERROR(VLOOKUP(J635,Lista!O:P,2,0),"")</f>
        <v/>
      </c>
      <c r="L635" s="24"/>
      <c r="M635" s="24" t="str">
        <f>IFERROR(VLOOKUP(L635,Lista!Q:R,2,0),"")</f>
        <v/>
      </c>
      <c r="N635" s="44"/>
      <c r="O635" s="55"/>
      <c r="P635" s="16" t="str">
        <f>IFERROR(VLOOKUP(O635,Lista!O:P,2,0),"")</f>
        <v/>
      </c>
      <c r="Q635" s="55"/>
      <c r="R635" s="16" t="str">
        <f>IFERROR(VLOOKUP(Q635,Lista!Q:R,2,0),"")</f>
        <v/>
      </c>
      <c r="S635" s="53"/>
      <c r="T635" s="55"/>
      <c r="U635" s="16" t="str">
        <f>IFERROR(VLOOKUP(T635,Lista!O:P,2,0),"")</f>
        <v/>
      </c>
      <c r="V635" s="55"/>
      <c r="W635" s="16" t="str">
        <f>IFERROR(VLOOKUP(V635,Lista!Q:R,2,0),"")</f>
        <v/>
      </c>
      <c r="X635" s="53"/>
      <c r="Y635" s="55"/>
      <c r="Z635" s="16" t="str">
        <f>IFERROR(VLOOKUP(Y635,Lista!O:P,2,0),"")</f>
        <v/>
      </c>
      <c r="AA635" s="55"/>
      <c r="AB635" s="16" t="str">
        <f>IFERROR(VLOOKUP(AA635,Lista!Q:R,2,0),"")</f>
        <v/>
      </c>
      <c r="AC635" s="53"/>
      <c r="AD635" s="55"/>
      <c r="AE635" s="16" t="str">
        <f>IFERROR(VLOOKUP(AD635,Lista!O:P,2,0),"")</f>
        <v/>
      </c>
      <c r="AF635" s="55"/>
      <c r="AG635" s="16" t="str">
        <f>IFERROR(VLOOKUP(AF635,Lista!Q:R,2,0),"")</f>
        <v/>
      </c>
      <c r="AH635" s="53"/>
      <c r="AI635" s="54"/>
      <c r="AJ635" s="51" t="str">
        <f>IFERROR(VLOOKUP(AI635,Lista!O:P,2,0),"")</f>
        <v/>
      </c>
      <c r="AK635" s="54"/>
      <c r="AL635" s="52" t="str">
        <f>IFERROR(VLOOKUP(AK635,Lista!Q:R,2,0),"")</f>
        <v/>
      </c>
      <c r="AM635" s="53"/>
      <c r="AN635" s="54"/>
      <c r="AO635" s="52" t="str">
        <f>IFERROR(VLOOKUP(AN635,Lista!O:P,2,0),"")</f>
        <v/>
      </c>
      <c r="AP635" s="54"/>
      <c r="AQ635" s="52" t="str">
        <f>IFERROR(VLOOKUP(AP635,Lista!Q:R,2,0),"")</f>
        <v/>
      </c>
      <c r="AR635" s="53"/>
      <c r="AS635" s="54"/>
      <c r="AT635" s="52" t="str">
        <f>IFERROR(VLOOKUP(AS635,Lista!O:P,2,0),"")</f>
        <v/>
      </c>
      <c r="AU635" s="54"/>
      <c r="AV635" s="52" t="str">
        <f>IFERROR(VLOOKUP(AU635,Lista!Q:R,2,0),"")</f>
        <v/>
      </c>
      <c r="AW635" s="53"/>
      <c r="AX635" s="54"/>
      <c r="AY635" s="52" t="str">
        <f>IFERROR(VLOOKUP(AX635,Lista!O:P,2,0),"")</f>
        <v/>
      </c>
      <c r="AZ635" s="54"/>
      <c r="BA635" s="52" t="str">
        <f>IFERROR(VLOOKUP(AZ635,Lista!Q:R,2,0),"")</f>
        <v/>
      </c>
      <c r="BB635" s="53"/>
      <c r="BC635" s="54"/>
      <c r="BD635" s="52" t="str">
        <f>IFERROR(VLOOKUP(BC635,Lista!O:P,2,0),"")</f>
        <v/>
      </c>
      <c r="BE635" s="54"/>
      <c r="BF635" s="52" t="str">
        <f>IFERROR(VLOOKUP(BE635,Lista!Q:R,2,0),"")</f>
        <v/>
      </c>
      <c r="BG635" s="53"/>
      <c r="BH635" s="54"/>
      <c r="BI635" s="52" t="str">
        <f>IFERROR(VLOOKUP(BH635,Lista!O:P,2,0),"")</f>
        <v/>
      </c>
      <c r="BJ635" s="54"/>
      <c r="BK635" s="52" t="str">
        <f>IFERROR(VLOOKUP(BJ635,Lista!Q:R,2,0),"")</f>
        <v/>
      </c>
      <c r="BL635" s="53"/>
      <c r="BM635" s="52"/>
      <c r="BN635" s="52" t="str">
        <f>IFERROR(VLOOKUP(BM635,Lista!O:P,2,0),"")</f>
        <v/>
      </c>
      <c r="BO635" s="52"/>
      <c r="BP635" s="52" t="str">
        <f>IFERROR(VLOOKUP(BO635,Lista!Q:R,2,0),"")</f>
        <v/>
      </c>
      <c r="BQ635" s="53"/>
      <c r="BR635" s="52"/>
      <c r="BS635" s="52" t="str">
        <f>IFERROR(VLOOKUP(BR635,Lista!O:P,2,0),"")</f>
        <v/>
      </c>
      <c r="BT635" s="52"/>
      <c r="BU635" s="52" t="str">
        <f>IFERROR(VLOOKUP(BT635,Lista!Q:R,2,0),"")</f>
        <v/>
      </c>
      <c r="BV635" s="53"/>
      <c r="BW635" s="52"/>
      <c r="BX635" s="52" t="str">
        <f>IFERROR(VLOOKUP(BW635,Lista!O:P,2,0),"")</f>
        <v/>
      </c>
      <c r="BY635" s="52"/>
      <c r="BZ635" s="52" t="str">
        <f>IFERROR(VLOOKUP(BY635,Lista!Q:R,2,0),"")</f>
        <v/>
      </c>
      <c r="CA635" s="53"/>
      <c r="CB635" s="52"/>
      <c r="CC635" s="52" t="str">
        <f>IFERROR(VLOOKUP(CB635,Lista!O:P,2,0),"")</f>
        <v/>
      </c>
      <c r="CD635" s="52"/>
      <c r="CE635" s="52" t="str">
        <f>IFERROR(VLOOKUP(CD635,Lista!Q:R,2,0),"")</f>
        <v/>
      </c>
      <c r="CF635" s="53"/>
      <c r="CG635" s="52"/>
      <c r="CH635" s="52" t="str">
        <f>IFERROR(VLOOKUP(CG635,Lista!O:P,2,0),"")</f>
        <v/>
      </c>
      <c r="CI635" s="52"/>
      <c r="CJ635" s="52" t="str">
        <f>IFERROR(VLOOKUP(CI635,Lista!Q:R,2,0),"")</f>
        <v/>
      </c>
      <c r="CK635" s="53"/>
      <c r="CL635" s="52"/>
      <c r="CM635" s="52" t="str">
        <f>IFERROR(VLOOKUP(CL635,Lista!O:P,2,0),"")</f>
        <v/>
      </c>
      <c r="CN635" s="52"/>
      <c r="CO635" s="52" t="str">
        <f>IFERROR(VLOOKUP(CN635,Lista!Q:R,2,0),"")</f>
        <v/>
      </c>
      <c r="CP635" s="53"/>
      <c r="CQ635" s="52"/>
      <c r="CR635" s="52" t="str">
        <f>IFERROR(VLOOKUP(CQ635,Lista!O:P,2,0),"")</f>
        <v/>
      </c>
      <c r="CS635" s="52"/>
      <c r="CT635" s="52" t="str">
        <f>IFERROR(VLOOKUP(CS635,Lista!Q:R,2,0),"")</f>
        <v/>
      </c>
      <c r="CU635" s="53"/>
      <c r="CV635" s="52"/>
      <c r="CW635" s="52" t="str">
        <f>IFERROR(VLOOKUP(CV635,Lista!O:P,2,0),"")</f>
        <v/>
      </c>
      <c r="CX635" s="52"/>
      <c r="CY635" s="52" t="str">
        <f>IFERROR(VLOOKUP(CX635,Lista!Q:R,2,0),"")</f>
        <v/>
      </c>
      <c r="CZ635" s="53"/>
      <c r="DA635" s="49">
        <f t="shared" si="0"/>
        <v>0</v>
      </c>
      <c r="DB635" s="53"/>
    </row>
    <row r="636" spans="1:106" ht="74.25" hidden="1" customHeight="1">
      <c r="A636" s="32">
        <v>0</v>
      </c>
      <c r="B636" s="16">
        <v>0</v>
      </c>
      <c r="C636" s="16">
        <v>0</v>
      </c>
      <c r="D636" s="41"/>
      <c r="E636" s="24"/>
      <c r="F636" s="24" t="str">
        <f>IFERROR(VLOOKUP(E636,Lista!O:P,2,0),"")</f>
        <v/>
      </c>
      <c r="G636" s="24"/>
      <c r="H636" s="24" t="str">
        <f>IFERROR(VLOOKUP(G636,Lista!Q:R,2,0),"")</f>
        <v/>
      </c>
      <c r="I636" s="44"/>
      <c r="J636" s="24"/>
      <c r="K636" s="24" t="str">
        <f>IFERROR(VLOOKUP(J636,Lista!O:P,2,0),"")</f>
        <v/>
      </c>
      <c r="L636" s="24"/>
      <c r="M636" s="24" t="str">
        <f>IFERROR(VLOOKUP(L636,Lista!Q:R,2,0),"")</f>
        <v/>
      </c>
      <c r="N636" s="44"/>
      <c r="O636" s="55"/>
      <c r="P636" s="16" t="str">
        <f>IFERROR(VLOOKUP(O636,Lista!O:P,2,0),"")</f>
        <v/>
      </c>
      <c r="Q636" s="55"/>
      <c r="R636" s="16" t="str">
        <f>IFERROR(VLOOKUP(Q636,Lista!Q:R,2,0),"")</f>
        <v/>
      </c>
      <c r="S636" s="53"/>
      <c r="T636" s="55"/>
      <c r="U636" s="16" t="str">
        <f>IFERROR(VLOOKUP(T636,Lista!O:P,2,0),"")</f>
        <v/>
      </c>
      <c r="V636" s="55"/>
      <c r="W636" s="16" t="str">
        <f>IFERROR(VLOOKUP(V636,Lista!Q:R,2,0),"")</f>
        <v/>
      </c>
      <c r="X636" s="53"/>
      <c r="Y636" s="55"/>
      <c r="Z636" s="16" t="str">
        <f>IFERROR(VLOOKUP(Y636,Lista!O:P,2,0),"")</f>
        <v/>
      </c>
      <c r="AA636" s="55"/>
      <c r="AB636" s="16" t="str">
        <f>IFERROR(VLOOKUP(AA636,Lista!Q:R,2,0),"")</f>
        <v/>
      </c>
      <c r="AC636" s="53"/>
      <c r="AD636" s="55"/>
      <c r="AE636" s="16" t="str">
        <f>IFERROR(VLOOKUP(AD636,Lista!O:P,2,0),"")</f>
        <v/>
      </c>
      <c r="AF636" s="55"/>
      <c r="AG636" s="16" t="str">
        <f>IFERROR(VLOOKUP(AF636,Lista!Q:R,2,0),"")</f>
        <v/>
      </c>
      <c r="AH636" s="53"/>
      <c r="AI636" s="54"/>
      <c r="AJ636" s="51" t="str">
        <f>IFERROR(VLOOKUP(AI636,Lista!O:P,2,0),"")</f>
        <v/>
      </c>
      <c r="AK636" s="54"/>
      <c r="AL636" s="52" t="str">
        <f>IFERROR(VLOOKUP(AK636,Lista!Q:R,2,0),"")</f>
        <v/>
      </c>
      <c r="AM636" s="53"/>
      <c r="AN636" s="54"/>
      <c r="AO636" s="52" t="str">
        <f>IFERROR(VLOOKUP(AN636,Lista!O:P,2,0),"")</f>
        <v/>
      </c>
      <c r="AP636" s="54"/>
      <c r="AQ636" s="52" t="str">
        <f>IFERROR(VLOOKUP(AP636,Lista!Q:R,2,0),"")</f>
        <v/>
      </c>
      <c r="AR636" s="53"/>
      <c r="AS636" s="54"/>
      <c r="AT636" s="52" t="str">
        <f>IFERROR(VLOOKUP(AS636,Lista!O:P,2,0),"")</f>
        <v/>
      </c>
      <c r="AU636" s="54"/>
      <c r="AV636" s="52" t="str">
        <f>IFERROR(VLOOKUP(AU636,Lista!Q:R,2,0),"")</f>
        <v/>
      </c>
      <c r="AW636" s="53"/>
      <c r="AX636" s="54"/>
      <c r="AY636" s="52" t="str">
        <f>IFERROR(VLOOKUP(AX636,Lista!O:P,2,0),"")</f>
        <v/>
      </c>
      <c r="AZ636" s="54"/>
      <c r="BA636" s="52" t="str">
        <f>IFERROR(VLOOKUP(AZ636,Lista!Q:R,2,0),"")</f>
        <v/>
      </c>
      <c r="BB636" s="53"/>
      <c r="BC636" s="54"/>
      <c r="BD636" s="52" t="str">
        <f>IFERROR(VLOOKUP(BC636,Lista!O:P,2,0),"")</f>
        <v/>
      </c>
      <c r="BE636" s="54"/>
      <c r="BF636" s="52" t="str">
        <f>IFERROR(VLOOKUP(BE636,Lista!Q:R,2,0),"")</f>
        <v/>
      </c>
      <c r="BG636" s="53"/>
      <c r="BH636" s="54"/>
      <c r="BI636" s="52" t="str">
        <f>IFERROR(VLOOKUP(BH636,Lista!O:P,2,0),"")</f>
        <v/>
      </c>
      <c r="BJ636" s="54"/>
      <c r="BK636" s="52" t="str">
        <f>IFERROR(VLOOKUP(BJ636,Lista!Q:R,2,0),"")</f>
        <v/>
      </c>
      <c r="BL636" s="53"/>
      <c r="BM636" s="52"/>
      <c r="BN636" s="52" t="str">
        <f>IFERROR(VLOOKUP(BM636,Lista!O:P,2,0),"")</f>
        <v/>
      </c>
      <c r="BO636" s="52"/>
      <c r="BP636" s="52" t="str">
        <f>IFERROR(VLOOKUP(BO636,Lista!Q:R,2,0),"")</f>
        <v/>
      </c>
      <c r="BQ636" s="53"/>
      <c r="BR636" s="52"/>
      <c r="BS636" s="52" t="str">
        <f>IFERROR(VLOOKUP(BR636,Lista!O:P,2,0),"")</f>
        <v/>
      </c>
      <c r="BT636" s="52"/>
      <c r="BU636" s="52" t="str">
        <f>IFERROR(VLOOKUP(BT636,Lista!Q:R,2,0),"")</f>
        <v/>
      </c>
      <c r="BV636" s="53"/>
      <c r="BW636" s="52"/>
      <c r="BX636" s="52" t="str">
        <f>IFERROR(VLOOKUP(BW636,Lista!O:P,2,0),"")</f>
        <v/>
      </c>
      <c r="BY636" s="52"/>
      <c r="BZ636" s="52" t="str">
        <f>IFERROR(VLOOKUP(BY636,Lista!Q:R,2,0),"")</f>
        <v/>
      </c>
      <c r="CA636" s="53"/>
      <c r="CB636" s="52"/>
      <c r="CC636" s="52" t="str">
        <f>IFERROR(VLOOKUP(CB636,Lista!O:P,2,0),"")</f>
        <v/>
      </c>
      <c r="CD636" s="52"/>
      <c r="CE636" s="52" t="str">
        <f>IFERROR(VLOOKUP(CD636,Lista!Q:R,2,0),"")</f>
        <v/>
      </c>
      <c r="CF636" s="53"/>
      <c r="CG636" s="52"/>
      <c r="CH636" s="52" t="str">
        <f>IFERROR(VLOOKUP(CG636,Lista!O:P,2,0),"")</f>
        <v/>
      </c>
      <c r="CI636" s="52"/>
      <c r="CJ636" s="52" t="str">
        <f>IFERROR(VLOOKUP(CI636,Lista!Q:R,2,0),"")</f>
        <v/>
      </c>
      <c r="CK636" s="53"/>
      <c r="CL636" s="52"/>
      <c r="CM636" s="52" t="str">
        <f>IFERROR(VLOOKUP(CL636,Lista!O:P,2,0),"")</f>
        <v/>
      </c>
      <c r="CN636" s="52"/>
      <c r="CO636" s="52" t="str">
        <f>IFERROR(VLOOKUP(CN636,Lista!Q:R,2,0),"")</f>
        <v/>
      </c>
      <c r="CP636" s="53"/>
      <c r="CQ636" s="52"/>
      <c r="CR636" s="52" t="str">
        <f>IFERROR(VLOOKUP(CQ636,Lista!O:P,2,0),"")</f>
        <v/>
      </c>
      <c r="CS636" s="52"/>
      <c r="CT636" s="52" t="str">
        <f>IFERROR(VLOOKUP(CS636,Lista!Q:R,2,0),"")</f>
        <v/>
      </c>
      <c r="CU636" s="53"/>
      <c r="CV636" s="52"/>
      <c r="CW636" s="52" t="str">
        <f>IFERROR(VLOOKUP(CV636,Lista!O:P,2,0),"")</f>
        <v/>
      </c>
      <c r="CX636" s="52"/>
      <c r="CY636" s="52" t="str">
        <f>IFERROR(VLOOKUP(CX636,Lista!Q:R,2,0),"")</f>
        <v/>
      </c>
      <c r="CZ636" s="53"/>
      <c r="DA636" s="49">
        <f t="shared" si="0"/>
        <v>0</v>
      </c>
      <c r="DB636" s="53"/>
    </row>
    <row r="637" spans="1:106" ht="74.25" hidden="1" customHeight="1">
      <c r="A637" s="32">
        <v>0</v>
      </c>
      <c r="B637" s="16">
        <v>0</v>
      </c>
      <c r="C637" s="16">
        <v>0</v>
      </c>
      <c r="D637" s="41"/>
      <c r="E637" s="24"/>
      <c r="F637" s="24" t="str">
        <f>IFERROR(VLOOKUP(E637,Lista!O:P,2,0),"")</f>
        <v/>
      </c>
      <c r="G637" s="24"/>
      <c r="H637" s="24" t="str">
        <f>IFERROR(VLOOKUP(G637,Lista!Q:R,2,0),"")</f>
        <v/>
      </c>
      <c r="I637" s="44"/>
      <c r="J637" s="24"/>
      <c r="K637" s="24" t="str">
        <f>IFERROR(VLOOKUP(J637,Lista!O:P,2,0),"")</f>
        <v/>
      </c>
      <c r="L637" s="24"/>
      <c r="M637" s="24" t="str">
        <f>IFERROR(VLOOKUP(L637,Lista!Q:R,2,0),"")</f>
        <v/>
      </c>
      <c r="N637" s="44"/>
      <c r="O637" s="55"/>
      <c r="P637" s="16" t="str">
        <f>IFERROR(VLOOKUP(O637,Lista!O:P,2,0),"")</f>
        <v/>
      </c>
      <c r="Q637" s="55"/>
      <c r="R637" s="16" t="str">
        <f>IFERROR(VLOOKUP(Q637,Lista!Q:R,2,0),"")</f>
        <v/>
      </c>
      <c r="S637" s="53"/>
      <c r="T637" s="55"/>
      <c r="U637" s="16" t="str">
        <f>IFERROR(VLOOKUP(T637,Lista!O:P,2,0),"")</f>
        <v/>
      </c>
      <c r="V637" s="55"/>
      <c r="W637" s="16" t="str">
        <f>IFERROR(VLOOKUP(V637,Lista!Q:R,2,0),"")</f>
        <v/>
      </c>
      <c r="X637" s="53"/>
      <c r="Y637" s="55"/>
      <c r="Z637" s="16" t="str">
        <f>IFERROR(VLOOKUP(Y637,Lista!O:P,2,0),"")</f>
        <v/>
      </c>
      <c r="AA637" s="55"/>
      <c r="AB637" s="16" t="str">
        <f>IFERROR(VLOOKUP(AA637,Lista!Q:R,2,0),"")</f>
        <v/>
      </c>
      <c r="AC637" s="53"/>
      <c r="AD637" s="55"/>
      <c r="AE637" s="16" t="str">
        <f>IFERROR(VLOOKUP(AD637,Lista!O:P,2,0),"")</f>
        <v/>
      </c>
      <c r="AF637" s="55"/>
      <c r="AG637" s="16" t="str">
        <f>IFERROR(VLOOKUP(AF637,Lista!Q:R,2,0),"")</f>
        <v/>
      </c>
      <c r="AH637" s="53"/>
      <c r="AI637" s="54"/>
      <c r="AJ637" s="51" t="str">
        <f>IFERROR(VLOOKUP(AI637,Lista!O:P,2,0),"")</f>
        <v/>
      </c>
      <c r="AK637" s="54"/>
      <c r="AL637" s="52" t="str">
        <f>IFERROR(VLOOKUP(AK637,Lista!Q:R,2,0),"")</f>
        <v/>
      </c>
      <c r="AM637" s="53"/>
      <c r="AN637" s="54"/>
      <c r="AO637" s="52" t="str">
        <f>IFERROR(VLOOKUP(AN637,Lista!O:P,2,0),"")</f>
        <v/>
      </c>
      <c r="AP637" s="54"/>
      <c r="AQ637" s="52" t="str">
        <f>IFERROR(VLOOKUP(AP637,Lista!Q:R,2,0),"")</f>
        <v/>
      </c>
      <c r="AR637" s="53"/>
      <c r="AS637" s="54"/>
      <c r="AT637" s="52" t="str">
        <f>IFERROR(VLOOKUP(AS637,Lista!O:P,2,0),"")</f>
        <v/>
      </c>
      <c r="AU637" s="54"/>
      <c r="AV637" s="52" t="str">
        <f>IFERROR(VLOOKUP(AU637,Lista!Q:R,2,0),"")</f>
        <v/>
      </c>
      <c r="AW637" s="53"/>
      <c r="AX637" s="54"/>
      <c r="AY637" s="52" t="str">
        <f>IFERROR(VLOOKUP(AX637,Lista!O:P,2,0),"")</f>
        <v/>
      </c>
      <c r="AZ637" s="54"/>
      <c r="BA637" s="52" t="str">
        <f>IFERROR(VLOOKUP(AZ637,Lista!Q:R,2,0),"")</f>
        <v/>
      </c>
      <c r="BB637" s="53"/>
      <c r="BC637" s="54"/>
      <c r="BD637" s="52" t="str">
        <f>IFERROR(VLOOKUP(BC637,Lista!O:P,2,0),"")</f>
        <v/>
      </c>
      <c r="BE637" s="54"/>
      <c r="BF637" s="52" t="str">
        <f>IFERROR(VLOOKUP(BE637,Lista!Q:R,2,0),"")</f>
        <v/>
      </c>
      <c r="BG637" s="53"/>
      <c r="BH637" s="54"/>
      <c r="BI637" s="52" t="str">
        <f>IFERROR(VLOOKUP(BH637,Lista!O:P,2,0),"")</f>
        <v/>
      </c>
      <c r="BJ637" s="54"/>
      <c r="BK637" s="52" t="str">
        <f>IFERROR(VLOOKUP(BJ637,Lista!Q:R,2,0),"")</f>
        <v/>
      </c>
      <c r="BL637" s="53"/>
      <c r="BM637" s="52"/>
      <c r="BN637" s="52" t="str">
        <f>IFERROR(VLOOKUP(BM637,Lista!O:P,2,0),"")</f>
        <v/>
      </c>
      <c r="BO637" s="52"/>
      <c r="BP637" s="52" t="str">
        <f>IFERROR(VLOOKUP(BO637,Lista!Q:R,2,0),"")</f>
        <v/>
      </c>
      <c r="BQ637" s="53"/>
      <c r="BR637" s="52"/>
      <c r="BS637" s="52" t="str">
        <f>IFERROR(VLOOKUP(BR637,Lista!O:P,2,0),"")</f>
        <v/>
      </c>
      <c r="BT637" s="52"/>
      <c r="BU637" s="52" t="str">
        <f>IFERROR(VLOOKUP(BT637,Lista!Q:R,2,0),"")</f>
        <v/>
      </c>
      <c r="BV637" s="53"/>
      <c r="BW637" s="52"/>
      <c r="BX637" s="52" t="str">
        <f>IFERROR(VLOOKUP(BW637,Lista!O:P,2,0),"")</f>
        <v/>
      </c>
      <c r="BY637" s="52"/>
      <c r="BZ637" s="52" t="str">
        <f>IFERROR(VLOOKUP(BY637,Lista!Q:R,2,0),"")</f>
        <v/>
      </c>
      <c r="CA637" s="53"/>
      <c r="CB637" s="52"/>
      <c r="CC637" s="52" t="str">
        <f>IFERROR(VLOOKUP(CB637,Lista!O:P,2,0),"")</f>
        <v/>
      </c>
      <c r="CD637" s="52"/>
      <c r="CE637" s="52" t="str">
        <f>IFERROR(VLOOKUP(CD637,Lista!Q:R,2,0),"")</f>
        <v/>
      </c>
      <c r="CF637" s="53"/>
      <c r="CG637" s="52"/>
      <c r="CH637" s="52" t="str">
        <f>IFERROR(VLOOKUP(CG637,Lista!O:P,2,0),"")</f>
        <v/>
      </c>
      <c r="CI637" s="52"/>
      <c r="CJ637" s="52" t="str">
        <f>IFERROR(VLOOKUP(CI637,Lista!Q:R,2,0),"")</f>
        <v/>
      </c>
      <c r="CK637" s="53"/>
      <c r="CL637" s="52"/>
      <c r="CM637" s="52" t="str">
        <f>IFERROR(VLOOKUP(CL637,Lista!O:P,2,0),"")</f>
        <v/>
      </c>
      <c r="CN637" s="52"/>
      <c r="CO637" s="52" t="str">
        <f>IFERROR(VLOOKUP(CN637,Lista!Q:R,2,0),"")</f>
        <v/>
      </c>
      <c r="CP637" s="53"/>
      <c r="CQ637" s="52"/>
      <c r="CR637" s="52" t="str">
        <f>IFERROR(VLOOKUP(CQ637,Lista!O:P,2,0),"")</f>
        <v/>
      </c>
      <c r="CS637" s="52"/>
      <c r="CT637" s="52" t="str">
        <f>IFERROR(VLOOKUP(CS637,Lista!Q:R,2,0),"")</f>
        <v/>
      </c>
      <c r="CU637" s="53"/>
      <c r="CV637" s="52"/>
      <c r="CW637" s="52" t="str">
        <f>IFERROR(VLOOKUP(CV637,Lista!O:P,2,0),"")</f>
        <v/>
      </c>
      <c r="CX637" s="52"/>
      <c r="CY637" s="52" t="str">
        <f>IFERROR(VLOOKUP(CX637,Lista!Q:R,2,0),"")</f>
        <v/>
      </c>
      <c r="CZ637" s="53"/>
      <c r="DA637" s="49">
        <f t="shared" si="0"/>
        <v>0</v>
      </c>
      <c r="DB637" s="53"/>
    </row>
    <row r="638" spans="1:106" ht="74.25" hidden="1" customHeight="1">
      <c r="A638" s="32">
        <v>0</v>
      </c>
      <c r="B638" s="16">
        <v>0</v>
      </c>
      <c r="C638" s="16">
        <v>0</v>
      </c>
      <c r="D638" s="41"/>
      <c r="E638" s="24"/>
      <c r="F638" s="24" t="str">
        <f>IFERROR(VLOOKUP(E638,Lista!O:P,2,0),"")</f>
        <v/>
      </c>
      <c r="G638" s="24"/>
      <c r="H638" s="24" t="str">
        <f>IFERROR(VLOOKUP(G638,Lista!Q:R,2,0),"")</f>
        <v/>
      </c>
      <c r="I638" s="44"/>
      <c r="J638" s="24"/>
      <c r="K638" s="24" t="str">
        <f>IFERROR(VLOOKUP(J638,Lista!O:P,2,0),"")</f>
        <v/>
      </c>
      <c r="L638" s="24"/>
      <c r="M638" s="24" t="str">
        <f>IFERROR(VLOOKUP(L638,Lista!Q:R,2,0),"")</f>
        <v/>
      </c>
      <c r="N638" s="44"/>
      <c r="O638" s="55"/>
      <c r="P638" s="16" t="str">
        <f>IFERROR(VLOOKUP(O638,Lista!O:P,2,0),"")</f>
        <v/>
      </c>
      <c r="Q638" s="55"/>
      <c r="R638" s="16" t="str">
        <f>IFERROR(VLOOKUP(Q638,Lista!Q:R,2,0),"")</f>
        <v/>
      </c>
      <c r="S638" s="53"/>
      <c r="T638" s="55"/>
      <c r="U638" s="16" t="str">
        <f>IFERROR(VLOOKUP(T638,Lista!O:P,2,0),"")</f>
        <v/>
      </c>
      <c r="V638" s="55"/>
      <c r="W638" s="16" t="str">
        <f>IFERROR(VLOOKUP(V638,Lista!Q:R,2,0),"")</f>
        <v/>
      </c>
      <c r="X638" s="53"/>
      <c r="Y638" s="55"/>
      <c r="Z638" s="16" t="str">
        <f>IFERROR(VLOOKUP(Y638,Lista!O:P,2,0),"")</f>
        <v/>
      </c>
      <c r="AA638" s="55"/>
      <c r="AB638" s="16" t="str">
        <f>IFERROR(VLOOKUP(AA638,Lista!Q:R,2,0),"")</f>
        <v/>
      </c>
      <c r="AC638" s="53"/>
      <c r="AD638" s="55"/>
      <c r="AE638" s="16" t="str">
        <f>IFERROR(VLOOKUP(AD638,Lista!O:P,2,0),"")</f>
        <v/>
      </c>
      <c r="AF638" s="55"/>
      <c r="AG638" s="16" t="str">
        <f>IFERROR(VLOOKUP(AF638,Lista!Q:R,2,0),"")</f>
        <v/>
      </c>
      <c r="AH638" s="53"/>
      <c r="AI638" s="54"/>
      <c r="AJ638" s="51" t="str">
        <f>IFERROR(VLOOKUP(AI638,Lista!O:P,2,0),"")</f>
        <v/>
      </c>
      <c r="AK638" s="54"/>
      <c r="AL638" s="52" t="str">
        <f>IFERROR(VLOOKUP(AK638,Lista!Q:R,2,0),"")</f>
        <v/>
      </c>
      <c r="AM638" s="53"/>
      <c r="AN638" s="54"/>
      <c r="AO638" s="52" t="str">
        <f>IFERROR(VLOOKUP(AN638,Lista!O:P,2,0),"")</f>
        <v/>
      </c>
      <c r="AP638" s="54"/>
      <c r="AQ638" s="52" t="str">
        <f>IFERROR(VLOOKUP(AP638,Lista!Q:R,2,0),"")</f>
        <v/>
      </c>
      <c r="AR638" s="53"/>
      <c r="AS638" s="54"/>
      <c r="AT638" s="52" t="str">
        <f>IFERROR(VLOOKUP(AS638,Lista!O:P,2,0),"")</f>
        <v/>
      </c>
      <c r="AU638" s="54"/>
      <c r="AV638" s="52" t="str">
        <f>IFERROR(VLOOKUP(AU638,Lista!Q:R,2,0),"")</f>
        <v/>
      </c>
      <c r="AW638" s="53"/>
      <c r="AX638" s="54"/>
      <c r="AY638" s="52" t="str">
        <f>IFERROR(VLOOKUP(AX638,Lista!O:P,2,0),"")</f>
        <v/>
      </c>
      <c r="AZ638" s="54"/>
      <c r="BA638" s="52" t="str">
        <f>IFERROR(VLOOKUP(AZ638,Lista!Q:R,2,0),"")</f>
        <v/>
      </c>
      <c r="BB638" s="53"/>
      <c r="BC638" s="54"/>
      <c r="BD638" s="52" t="str">
        <f>IFERROR(VLOOKUP(BC638,Lista!O:P,2,0),"")</f>
        <v/>
      </c>
      <c r="BE638" s="54"/>
      <c r="BF638" s="52" t="str">
        <f>IFERROR(VLOOKUP(BE638,Lista!Q:R,2,0),"")</f>
        <v/>
      </c>
      <c r="BG638" s="53"/>
      <c r="BH638" s="54"/>
      <c r="BI638" s="52" t="str">
        <f>IFERROR(VLOOKUP(BH638,Lista!O:P,2,0),"")</f>
        <v/>
      </c>
      <c r="BJ638" s="54"/>
      <c r="BK638" s="52" t="str">
        <f>IFERROR(VLOOKUP(BJ638,Lista!Q:R,2,0),"")</f>
        <v/>
      </c>
      <c r="BL638" s="53"/>
      <c r="BM638" s="52"/>
      <c r="BN638" s="52" t="str">
        <f>IFERROR(VLOOKUP(BM638,Lista!O:P,2,0),"")</f>
        <v/>
      </c>
      <c r="BO638" s="52"/>
      <c r="BP638" s="52" t="str">
        <f>IFERROR(VLOOKUP(BO638,Lista!Q:R,2,0),"")</f>
        <v/>
      </c>
      <c r="BQ638" s="53"/>
      <c r="BR638" s="52"/>
      <c r="BS638" s="52" t="str">
        <f>IFERROR(VLOOKUP(BR638,Lista!O:P,2,0),"")</f>
        <v/>
      </c>
      <c r="BT638" s="52"/>
      <c r="BU638" s="52" t="str">
        <f>IFERROR(VLOOKUP(BT638,Lista!Q:R,2,0),"")</f>
        <v/>
      </c>
      <c r="BV638" s="53"/>
      <c r="BW638" s="52"/>
      <c r="BX638" s="52" t="str">
        <f>IFERROR(VLOOKUP(BW638,Lista!O:P,2,0),"")</f>
        <v/>
      </c>
      <c r="BY638" s="52"/>
      <c r="BZ638" s="52" t="str">
        <f>IFERROR(VLOOKUP(BY638,Lista!Q:R,2,0),"")</f>
        <v/>
      </c>
      <c r="CA638" s="53"/>
      <c r="CB638" s="52"/>
      <c r="CC638" s="52" t="str">
        <f>IFERROR(VLOOKUP(CB638,Lista!O:P,2,0),"")</f>
        <v/>
      </c>
      <c r="CD638" s="52"/>
      <c r="CE638" s="52" t="str">
        <f>IFERROR(VLOOKUP(CD638,Lista!Q:R,2,0),"")</f>
        <v/>
      </c>
      <c r="CF638" s="53"/>
      <c r="CG638" s="52"/>
      <c r="CH638" s="52" t="str">
        <f>IFERROR(VLOOKUP(CG638,Lista!O:P,2,0),"")</f>
        <v/>
      </c>
      <c r="CI638" s="52"/>
      <c r="CJ638" s="52" t="str">
        <f>IFERROR(VLOOKUP(CI638,Lista!Q:R,2,0),"")</f>
        <v/>
      </c>
      <c r="CK638" s="53"/>
      <c r="CL638" s="52"/>
      <c r="CM638" s="52" t="str">
        <f>IFERROR(VLOOKUP(CL638,Lista!O:P,2,0),"")</f>
        <v/>
      </c>
      <c r="CN638" s="52"/>
      <c r="CO638" s="52" t="str">
        <f>IFERROR(VLOOKUP(CN638,Lista!Q:R,2,0),"")</f>
        <v/>
      </c>
      <c r="CP638" s="53"/>
      <c r="CQ638" s="52"/>
      <c r="CR638" s="52" t="str">
        <f>IFERROR(VLOOKUP(CQ638,Lista!O:P,2,0),"")</f>
        <v/>
      </c>
      <c r="CS638" s="52"/>
      <c r="CT638" s="52" t="str">
        <f>IFERROR(VLOOKUP(CS638,Lista!Q:R,2,0),"")</f>
        <v/>
      </c>
      <c r="CU638" s="53"/>
      <c r="CV638" s="52"/>
      <c r="CW638" s="52" t="str">
        <f>IFERROR(VLOOKUP(CV638,Lista!O:P,2,0),"")</f>
        <v/>
      </c>
      <c r="CX638" s="52"/>
      <c r="CY638" s="52" t="str">
        <f>IFERROR(VLOOKUP(CX638,Lista!Q:R,2,0),"")</f>
        <v/>
      </c>
      <c r="CZ638" s="53"/>
      <c r="DA638" s="49">
        <f t="shared" si="0"/>
        <v>0</v>
      </c>
      <c r="DB638" s="53"/>
    </row>
    <row r="639" spans="1:106" ht="74.25" hidden="1" customHeight="1">
      <c r="A639" s="32">
        <v>0</v>
      </c>
      <c r="B639" s="16">
        <v>0</v>
      </c>
      <c r="C639" s="16">
        <v>0</v>
      </c>
      <c r="D639" s="41"/>
      <c r="E639" s="24"/>
      <c r="F639" s="24" t="str">
        <f>IFERROR(VLOOKUP(E639,Lista!O:P,2,0),"")</f>
        <v/>
      </c>
      <c r="G639" s="24"/>
      <c r="H639" s="24" t="str">
        <f>IFERROR(VLOOKUP(G639,Lista!Q:R,2,0),"")</f>
        <v/>
      </c>
      <c r="I639" s="44"/>
      <c r="J639" s="24"/>
      <c r="K639" s="24" t="str">
        <f>IFERROR(VLOOKUP(J639,Lista!O:P,2,0),"")</f>
        <v/>
      </c>
      <c r="L639" s="24"/>
      <c r="M639" s="24" t="str">
        <f>IFERROR(VLOOKUP(L639,Lista!Q:R,2,0),"")</f>
        <v/>
      </c>
      <c r="N639" s="44"/>
      <c r="O639" s="55"/>
      <c r="P639" s="16" t="str">
        <f>IFERROR(VLOOKUP(O639,Lista!O:P,2,0),"")</f>
        <v/>
      </c>
      <c r="Q639" s="55"/>
      <c r="R639" s="16" t="str">
        <f>IFERROR(VLOOKUP(Q639,Lista!Q:R,2,0),"")</f>
        <v/>
      </c>
      <c r="S639" s="53"/>
      <c r="T639" s="55"/>
      <c r="U639" s="16" t="str">
        <f>IFERROR(VLOOKUP(T639,Lista!O:P,2,0),"")</f>
        <v/>
      </c>
      <c r="V639" s="55"/>
      <c r="W639" s="16" t="str">
        <f>IFERROR(VLOOKUP(V639,Lista!Q:R,2,0),"")</f>
        <v/>
      </c>
      <c r="X639" s="53"/>
      <c r="Y639" s="55"/>
      <c r="Z639" s="16" t="str">
        <f>IFERROR(VLOOKUP(Y639,Lista!O:P,2,0),"")</f>
        <v/>
      </c>
      <c r="AA639" s="55"/>
      <c r="AB639" s="16" t="str">
        <f>IFERROR(VLOOKUP(AA639,Lista!Q:R,2,0),"")</f>
        <v/>
      </c>
      <c r="AC639" s="53"/>
      <c r="AD639" s="55"/>
      <c r="AE639" s="16" t="str">
        <f>IFERROR(VLOOKUP(AD639,Lista!O:P,2,0),"")</f>
        <v/>
      </c>
      <c r="AF639" s="55"/>
      <c r="AG639" s="16" t="str">
        <f>IFERROR(VLOOKUP(AF639,Lista!Q:R,2,0),"")</f>
        <v/>
      </c>
      <c r="AH639" s="53"/>
      <c r="AI639" s="54"/>
      <c r="AJ639" s="51" t="str">
        <f>IFERROR(VLOOKUP(AI639,Lista!O:P,2,0),"")</f>
        <v/>
      </c>
      <c r="AK639" s="54"/>
      <c r="AL639" s="52" t="str">
        <f>IFERROR(VLOOKUP(AK639,Lista!Q:R,2,0),"")</f>
        <v/>
      </c>
      <c r="AM639" s="53"/>
      <c r="AN639" s="54"/>
      <c r="AO639" s="52" t="str">
        <f>IFERROR(VLOOKUP(AN639,Lista!O:P,2,0),"")</f>
        <v/>
      </c>
      <c r="AP639" s="54"/>
      <c r="AQ639" s="52" t="str">
        <f>IFERROR(VLOOKUP(AP639,Lista!Q:R,2,0),"")</f>
        <v/>
      </c>
      <c r="AR639" s="53"/>
      <c r="AS639" s="54"/>
      <c r="AT639" s="52" t="str">
        <f>IFERROR(VLOOKUP(AS639,Lista!O:P,2,0),"")</f>
        <v/>
      </c>
      <c r="AU639" s="54"/>
      <c r="AV639" s="52" t="str">
        <f>IFERROR(VLOOKUP(AU639,Lista!Q:R,2,0),"")</f>
        <v/>
      </c>
      <c r="AW639" s="53"/>
      <c r="AX639" s="54"/>
      <c r="AY639" s="52" t="str">
        <f>IFERROR(VLOOKUP(AX639,Lista!O:P,2,0),"")</f>
        <v/>
      </c>
      <c r="AZ639" s="54"/>
      <c r="BA639" s="52" t="str">
        <f>IFERROR(VLOOKUP(AZ639,Lista!Q:R,2,0),"")</f>
        <v/>
      </c>
      <c r="BB639" s="53"/>
      <c r="BC639" s="54"/>
      <c r="BD639" s="52" t="str">
        <f>IFERROR(VLOOKUP(BC639,Lista!O:P,2,0),"")</f>
        <v/>
      </c>
      <c r="BE639" s="54"/>
      <c r="BF639" s="52" t="str">
        <f>IFERROR(VLOOKUP(BE639,Lista!Q:R,2,0),"")</f>
        <v/>
      </c>
      <c r="BG639" s="53"/>
      <c r="BH639" s="54"/>
      <c r="BI639" s="52" t="str">
        <f>IFERROR(VLOOKUP(BH639,Lista!O:P,2,0),"")</f>
        <v/>
      </c>
      <c r="BJ639" s="54"/>
      <c r="BK639" s="52" t="str">
        <f>IFERROR(VLOOKUP(BJ639,Lista!Q:R,2,0),"")</f>
        <v/>
      </c>
      <c r="BL639" s="53"/>
      <c r="BM639" s="52"/>
      <c r="BN639" s="52" t="str">
        <f>IFERROR(VLOOKUP(BM639,Lista!O:P,2,0),"")</f>
        <v/>
      </c>
      <c r="BO639" s="52"/>
      <c r="BP639" s="52" t="str">
        <f>IFERROR(VLOOKUP(BO639,Lista!Q:R,2,0),"")</f>
        <v/>
      </c>
      <c r="BQ639" s="53"/>
      <c r="BR639" s="52"/>
      <c r="BS639" s="52" t="str">
        <f>IFERROR(VLOOKUP(BR639,Lista!O:P,2,0),"")</f>
        <v/>
      </c>
      <c r="BT639" s="52"/>
      <c r="BU639" s="52" t="str">
        <f>IFERROR(VLOOKUP(BT639,Lista!Q:R,2,0),"")</f>
        <v/>
      </c>
      <c r="BV639" s="53"/>
      <c r="BW639" s="52"/>
      <c r="BX639" s="52" t="str">
        <f>IFERROR(VLOOKUP(BW639,Lista!O:P,2,0),"")</f>
        <v/>
      </c>
      <c r="BY639" s="52"/>
      <c r="BZ639" s="52" t="str">
        <f>IFERROR(VLOOKUP(BY639,Lista!Q:R,2,0),"")</f>
        <v/>
      </c>
      <c r="CA639" s="53"/>
      <c r="CB639" s="52"/>
      <c r="CC639" s="52" t="str">
        <f>IFERROR(VLOOKUP(CB639,Lista!O:P,2,0),"")</f>
        <v/>
      </c>
      <c r="CD639" s="52"/>
      <c r="CE639" s="52" t="str">
        <f>IFERROR(VLOOKUP(CD639,Lista!Q:R,2,0),"")</f>
        <v/>
      </c>
      <c r="CF639" s="53"/>
      <c r="CG639" s="52"/>
      <c r="CH639" s="52" t="str">
        <f>IFERROR(VLOOKUP(CG639,Lista!O:P,2,0),"")</f>
        <v/>
      </c>
      <c r="CI639" s="52"/>
      <c r="CJ639" s="52" t="str">
        <f>IFERROR(VLOOKUP(CI639,Lista!Q:R,2,0),"")</f>
        <v/>
      </c>
      <c r="CK639" s="53"/>
      <c r="CL639" s="52"/>
      <c r="CM639" s="52" t="str">
        <f>IFERROR(VLOOKUP(CL639,Lista!O:P,2,0),"")</f>
        <v/>
      </c>
      <c r="CN639" s="52"/>
      <c r="CO639" s="52" t="str">
        <f>IFERROR(VLOOKUP(CN639,Lista!Q:R,2,0),"")</f>
        <v/>
      </c>
      <c r="CP639" s="53"/>
      <c r="CQ639" s="52"/>
      <c r="CR639" s="52" t="str">
        <f>IFERROR(VLOOKUP(CQ639,Lista!O:P,2,0),"")</f>
        <v/>
      </c>
      <c r="CS639" s="52"/>
      <c r="CT639" s="52" t="str">
        <f>IFERROR(VLOOKUP(CS639,Lista!Q:R,2,0),"")</f>
        <v/>
      </c>
      <c r="CU639" s="53"/>
      <c r="CV639" s="52"/>
      <c r="CW639" s="52" t="str">
        <f>IFERROR(VLOOKUP(CV639,Lista!O:P,2,0),"")</f>
        <v/>
      </c>
      <c r="CX639" s="52"/>
      <c r="CY639" s="52" t="str">
        <f>IFERROR(VLOOKUP(CX639,Lista!Q:R,2,0),"")</f>
        <v/>
      </c>
      <c r="CZ639" s="53"/>
      <c r="DA639" s="49">
        <f t="shared" si="0"/>
        <v>0</v>
      </c>
      <c r="DB639" s="53"/>
    </row>
    <row r="640" spans="1:106" ht="74.25" hidden="1" customHeight="1">
      <c r="A640" s="32">
        <v>0</v>
      </c>
      <c r="B640" s="16">
        <v>0</v>
      </c>
      <c r="C640" s="16">
        <v>0</v>
      </c>
      <c r="D640" s="41"/>
      <c r="E640" s="24"/>
      <c r="F640" s="24" t="str">
        <f>IFERROR(VLOOKUP(E640,Lista!O:P,2,0),"")</f>
        <v/>
      </c>
      <c r="G640" s="24"/>
      <c r="H640" s="24" t="str">
        <f>IFERROR(VLOOKUP(G640,Lista!Q:R,2,0),"")</f>
        <v/>
      </c>
      <c r="I640" s="44"/>
      <c r="J640" s="24"/>
      <c r="K640" s="24" t="str">
        <f>IFERROR(VLOOKUP(J640,Lista!O:P,2,0),"")</f>
        <v/>
      </c>
      <c r="L640" s="24"/>
      <c r="M640" s="24" t="str">
        <f>IFERROR(VLOOKUP(L640,Lista!Q:R,2,0),"")</f>
        <v/>
      </c>
      <c r="N640" s="44"/>
      <c r="O640" s="55"/>
      <c r="P640" s="16" t="str">
        <f>IFERROR(VLOOKUP(O640,Lista!O:P,2,0),"")</f>
        <v/>
      </c>
      <c r="Q640" s="55"/>
      <c r="R640" s="16" t="str">
        <f>IFERROR(VLOOKUP(Q640,Lista!Q:R,2,0),"")</f>
        <v/>
      </c>
      <c r="S640" s="53"/>
      <c r="T640" s="55"/>
      <c r="U640" s="16" t="str">
        <f>IFERROR(VLOOKUP(T640,Lista!O:P,2,0),"")</f>
        <v/>
      </c>
      <c r="V640" s="55"/>
      <c r="W640" s="16" t="str">
        <f>IFERROR(VLOOKUP(V640,Lista!Q:R,2,0),"")</f>
        <v/>
      </c>
      <c r="X640" s="53"/>
      <c r="Y640" s="55"/>
      <c r="Z640" s="16" t="str">
        <f>IFERROR(VLOOKUP(Y640,Lista!O:P,2,0),"")</f>
        <v/>
      </c>
      <c r="AA640" s="55"/>
      <c r="AB640" s="16" t="str">
        <f>IFERROR(VLOOKUP(AA640,Lista!Q:R,2,0),"")</f>
        <v/>
      </c>
      <c r="AC640" s="53"/>
      <c r="AD640" s="55"/>
      <c r="AE640" s="16" t="str">
        <f>IFERROR(VLOOKUP(AD640,Lista!O:P,2,0),"")</f>
        <v/>
      </c>
      <c r="AF640" s="55"/>
      <c r="AG640" s="16" t="str">
        <f>IFERROR(VLOOKUP(AF640,Lista!Q:R,2,0),"")</f>
        <v/>
      </c>
      <c r="AH640" s="53"/>
      <c r="AI640" s="54"/>
      <c r="AJ640" s="51" t="str">
        <f>IFERROR(VLOOKUP(AI640,Lista!O:P,2,0),"")</f>
        <v/>
      </c>
      <c r="AK640" s="54"/>
      <c r="AL640" s="52" t="str">
        <f>IFERROR(VLOOKUP(AK640,Lista!Q:R,2,0),"")</f>
        <v/>
      </c>
      <c r="AM640" s="53"/>
      <c r="AN640" s="54"/>
      <c r="AO640" s="52" t="str">
        <f>IFERROR(VLOOKUP(AN640,Lista!O:P,2,0),"")</f>
        <v/>
      </c>
      <c r="AP640" s="54"/>
      <c r="AQ640" s="52" t="str">
        <f>IFERROR(VLOOKUP(AP640,Lista!Q:R,2,0),"")</f>
        <v/>
      </c>
      <c r="AR640" s="53"/>
      <c r="AS640" s="54"/>
      <c r="AT640" s="52" t="str">
        <f>IFERROR(VLOOKUP(AS640,Lista!O:P,2,0),"")</f>
        <v/>
      </c>
      <c r="AU640" s="54"/>
      <c r="AV640" s="52" t="str">
        <f>IFERROR(VLOOKUP(AU640,Lista!Q:R,2,0),"")</f>
        <v/>
      </c>
      <c r="AW640" s="53"/>
      <c r="AX640" s="54"/>
      <c r="AY640" s="52" t="str">
        <f>IFERROR(VLOOKUP(AX640,Lista!O:P,2,0),"")</f>
        <v/>
      </c>
      <c r="AZ640" s="54"/>
      <c r="BA640" s="52" t="str">
        <f>IFERROR(VLOOKUP(AZ640,Lista!Q:R,2,0),"")</f>
        <v/>
      </c>
      <c r="BB640" s="53"/>
      <c r="BC640" s="54"/>
      <c r="BD640" s="52" t="str">
        <f>IFERROR(VLOOKUP(BC640,Lista!O:P,2,0),"")</f>
        <v/>
      </c>
      <c r="BE640" s="54"/>
      <c r="BF640" s="52" t="str">
        <f>IFERROR(VLOOKUP(BE640,Lista!Q:R,2,0),"")</f>
        <v/>
      </c>
      <c r="BG640" s="53"/>
      <c r="BH640" s="54"/>
      <c r="BI640" s="52" t="str">
        <f>IFERROR(VLOOKUP(BH640,Lista!O:P,2,0),"")</f>
        <v/>
      </c>
      <c r="BJ640" s="54"/>
      <c r="BK640" s="52" t="str">
        <f>IFERROR(VLOOKUP(BJ640,Lista!Q:R,2,0),"")</f>
        <v/>
      </c>
      <c r="BL640" s="53"/>
      <c r="BM640" s="52"/>
      <c r="BN640" s="52" t="str">
        <f>IFERROR(VLOOKUP(BM640,Lista!O:P,2,0),"")</f>
        <v/>
      </c>
      <c r="BO640" s="52"/>
      <c r="BP640" s="52" t="str">
        <f>IFERROR(VLOOKUP(BO640,Lista!Q:R,2,0),"")</f>
        <v/>
      </c>
      <c r="BQ640" s="53"/>
      <c r="BR640" s="52"/>
      <c r="BS640" s="52" t="str">
        <f>IFERROR(VLOOKUP(BR640,Lista!O:P,2,0),"")</f>
        <v/>
      </c>
      <c r="BT640" s="52"/>
      <c r="BU640" s="52" t="str">
        <f>IFERROR(VLOOKUP(BT640,Lista!Q:R,2,0),"")</f>
        <v/>
      </c>
      <c r="BV640" s="53"/>
      <c r="BW640" s="52"/>
      <c r="BX640" s="52" t="str">
        <f>IFERROR(VLOOKUP(BW640,Lista!O:P,2,0),"")</f>
        <v/>
      </c>
      <c r="BY640" s="52"/>
      <c r="BZ640" s="52" t="str">
        <f>IFERROR(VLOOKUP(BY640,Lista!Q:R,2,0),"")</f>
        <v/>
      </c>
      <c r="CA640" s="53"/>
      <c r="CB640" s="52"/>
      <c r="CC640" s="52" t="str">
        <f>IFERROR(VLOOKUP(CB640,Lista!O:P,2,0),"")</f>
        <v/>
      </c>
      <c r="CD640" s="52"/>
      <c r="CE640" s="52" t="str">
        <f>IFERROR(VLOOKUP(CD640,Lista!Q:R,2,0),"")</f>
        <v/>
      </c>
      <c r="CF640" s="53"/>
      <c r="CG640" s="52"/>
      <c r="CH640" s="52" t="str">
        <f>IFERROR(VLOOKUP(CG640,Lista!O:P,2,0),"")</f>
        <v/>
      </c>
      <c r="CI640" s="52"/>
      <c r="CJ640" s="52" t="str">
        <f>IFERROR(VLOOKUP(CI640,Lista!Q:R,2,0),"")</f>
        <v/>
      </c>
      <c r="CK640" s="53"/>
      <c r="CL640" s="52"/>
      <c r="CM640" s="52" t="str">
        <f>IFERROR(VLOOKUP(CL640,Lista!O:P,2,0),"")</f>
        <v/>
      </c>
      <c r="CN640" s="52"/>
      <c r="CO640" s="52" t="str">
        <f>IFERROR(VLOOKUP(CN640,Lista!Q:R,2,0),"")</f>
        <v/>
      </c>
      <c r="CP640" s="53"/>
      <c r="CQ640" s="52"/>
      <c r="CR640" s="52" t="str">
        <f>IFERROR(VLOOKUP(CQ640,Lista!O:P,2,0),"")</f>
        <v/>
      </c>
      <c r="CS640" s="52"/>
      <c r="CT640" s="52" t="str">
        <f>IFERROR(VLOOKUP(CS640,Lista!Q:R,2,0),"")</f>
        <v/>
      </c>
      <c r="CU640" s="53"/>
      <c r="CV640" s="52"/>
      <c r="CW640" s="52" t="str">
        <f>IFERROR(VLOOKUP(CV640,Lista!O:P,2,0),"")</f>
        <v/>
      </c>
      <c r="CX640" s="52"/>
      <c r="CY640" s="52" t="str">
        <f>IFERROR(VLOOKUP(CX640,Lista!Q:R,2,0),"")</f>
        <v/>
      </c>
      <c r="CZ640" s="53"/>
      <c r="DA640" s="49">
        <f t="shared" si="0"/>
        <v>0</v>
      </c>
      <c r="DB640" s="53"/>
    </row>
    <row r="641" spans="1:106" ht="74.25" hidden="1" customHeight="1">
      <c r="A641" s="32">
        <v>0</v>
      </c>
      <c r="B641" s="16">
        <v>0</v>
      </c>
      <c r="C641" s="16">
        <v>0</v>
      </c>
      <c r="D641" s="41"/>
      <c r="E641" s="24"/>
      <c r="F641" s="24" t="str">
        <f>IFERROR(VLOOKUP(E641,Lista!O:P,2,0),"")</f>
        <v/>
      </c>
      <c r="G641" s="24"/>
      <c r="H641" s="24" t="str">
        <f>IFERROR(VLOOKUP(G641,Lista!Q:R,2,0),"")</f>
        <v/>
      </c>
      <c r="I641" s="44"/>
      <c r="J641" s="24"/>
      <c r="K641" s="24" t="str">
        <f>IFERROR(VLOOKUP(J641,Lista!O:P,2,0),"")</f>
        <v/>
      </c>
      <c r="L641" s="24"/>
      <c r="M641" s="24" t="str">
        <f>IFERROR(VLOOKUP(L641,Lista!Q:R,2,0),"")</f>
        <v/>
      </c>
      <c r="N641" s="44"/>
      <c r="O641" s="55"/>
      <c r="P641" s="16" t="str">
        <f>IFERROR(VLOOKUP(O641,Lista!O:P,2,0),"")</f>
        <v/>
      </c>
      <c r="Q641" s="55"/>
      <c r="R641" s="16" t="str">
        <f>IFERROR(VLOOKUP(Q641,Lista!Q:R,2,0),"")</f>
        <v/>
      </c>
      <c r="S641" s="53"/>
      <c r="T641" s="55"/>
      <c r="U641" s="16" t="str">
        <f>IFERROR(VLOOKUP(T641,Lista!O:P,2,0),"")</f>
        <v/>
      </c>
      <c r="V641" s="55"/>
      <c r="W641" s="16" t="str">
        <f>IFERROR(VLOOKUP(V641,Lista!Q:R,2,0),"")</f>
        <v/>
      </c>
      <c r="X641" s="53"/>
      <c r="Y641" s="55"/>
      <c r="Z641" s="16" t="str">
        <f>IFERROR(VLOOKUP(Y641,Lista!O:P,2,0),"")</f>
        <v/>
      </c>
      <c r="AA641" s="55"/>
      <c r="AB641" s="16" t="str">
        <f>IFERROR(VLOOKUP(AA641,Lista!Q:R,2,0),"")</f>
        <v/>
      </c>
      <c r="AC641" s="53"/>
      <c r="AD641" s="55"/>
      <c r="AE641" s="16" t="str">
        <f>IFERROR(VLOOKUP(AD641,Lista!O:P,2,0),"")</f>
        <v/>
      </c>
      <c r="AF641" s="55"/>
      <c r="AG641" s="16" t="str">
        <f>IFERROR(VLOOKUP(AF641,Lista!Q:R,2,0),"")</f>
        <v/>
      </c>
      <c r="AH641" s="53"/>
      <c r="AI641" s="54"/>
      <c r="AJ641" s="51" t="str">
        <f>IFERROR(VLOOKUP(AI641,Lista!O:P,2,0),"")</f>
        <v/>
      </c>
      <c r="AK641" s="54"/>
      <c r="AL641" s="52" t="str">
        <f>IFERROR(VLOOKUP(AK641,Lista!Q:R,2,0),"")</f>
        <v/>
      </c>
      <c r="AM641" s="53"/>
      <c r="AN641" s="54"/>
      <c r="AO641" s="52" t="str">
        <f>IFERROR(VLOOKUP(AN641,Lista!O:P,2,0),"")</f>
        <v/>
      </c>
      <c r="AP641" s="54"/>
      <c r="AQ641" s="52" t="str">
        <f>IFERROR(VLOOKUP(AP641,Lista!Q:R,2,0),"")</f>
        <v/>
      </c>
      <c r="AR641" s="53"/>
      <c r="AS641" s="54"/>
      <c r="AT641" s="52" t="str">
        <f>IFERROR(VLOOKUP(AS641,Lista!O:P,2,0),"")</f>
        <v/>
      </c>
      <c r="AU641" s="54"/>
      <c r="AV641" s="52" t="str">
        <f>IFERROR(VLOOKUP(AU641,Lista!Q:R,2,0),"")</f>
        <v/>
      </c>
      <c r="AW641" s="53"/>
      <c r="AX641" s="54"/>
      <c r="AY641" s="52" t="str">
        <f>IFERROR(VLOOKUP(AX641,Lista!O:P,2,0),"")</f>
        <v/>
      </c>
      <c r="AZ641" s="54"/>
      <c r="BA641" s="52" t="str">
        <f>IFERROR(VLOOKUP(AZ641,Lista!Q:R,2,0),"")</f>
        <v/>
      </c>
      <c r="BB641" s="53"/>
      <c r="BC641" s="54"/>
      <c r="BD641" s="52" t="str">
        <f>IFERROR(VLOOKUP(BC641,Lista!O:P,2,0),"")</f>
        <v/>
      </c>
      <c r="BE641" s="54"/>
      <c r="BF641" s="52" t="str">
        <f>IFERROR(VLOOKUP(BE641,Lista!Q:R,2,0),"")</f>
        <v/>
      </c>
      <c r="BG641" s="53"/>
      <c r="BH641" s="54"/>
      <c r="BI641" s="52" t="str">
        <f>IFERROR(VLOOKUP(BH641,Lista!O:P,2,0),"")</f>
        <v/>
      </c>
      <c r="BJ641" s="54"/>
      <c r="BK641" s="52" t="str">
        <f>IFERROR(VLOOKUP(BJ641,Lista!Q:R,2,0),"")</f>
        <v/>
      </c>
      <c r="BL641" s="53"/>
      <c r="BM641" s="52"/>
      <c r="BN641" s="52" t="str">
        <f>IFERROR(VLOOKUP(BM641,Lista!O:P,2,0),"")</f>
        <v/>
      </c>
      <c r="BO641" s="52"/>
      <c r="BP641" s="52" t="str">
        <f>IFERROR(VLOOKUP(BO641,Lista!Q:R,2,0),"")</f>
        <v/>
      </c>
      <c r="BQ641" s="53"/>
      <c r="BR641" s="52"/>
      <c r="BS641" s="52" t="str">
        <f>IFERROR(VLOOKUP(BR641,Lista!O:P,2,0),"")</f>
        <v/>
      </c>
      <c r="BT641" s="52"/>
      <c r="BU641" s="52" t="str">
        <f>IFERROR(VLOOKUP(BT641,Lista!Q:R,2,0),"")</f>
        <v/>
      </c>
      <c r="BV641" s="53"/>
      <c r="BW641" s="52"/>
      <c r="BX641" s="52" t="str">
        <f>IFERROR(VLOOKUP(BW641,Lista!O:P,2,0),"")</f>
        <v/>
      </c>
      <c r="BY641" s="52"/>
      <c r="BZ641" s="52" t="str">
        <f>IFERROR(VLOOKUP(BY641,Lista!Q:R,2,0),"")</f>
        <v/>
      </c>
      <c r="CA641" s="53"/>
      <c r="CB641" s="52"/>
      <c r="CC641" s="52" t="str">
        <f>IFERROR(VLOOKUP(CB641,Lista!O:P,2,0),"")</f>
        <v/>
      </c>
      <c r="CD641" s="52"/>
      <c r="CE641" s="52" t="str">
        <f>IFERROR(VLOOKUP(CD641,Lista!Q:R,2,0),"")</f>
        <v/>
      </c>
      <c r="CF641" s="53"/>
      <c r="CG641" s="52"/>
      <c r="CH641" s="52" t="str">
        <f>IFERROR(VLOOKUP(CG641,Lista!O:P,2,0),"")</f>
        <v/>
      </c>
      <c r="CI641" s="52"/>
      <c r="CJ641" s="52" t="str">
        <f>IFERROR(VLOOKUP(CI641,Lista!Q:R,2,0),"")</f>
        <v/>
      </c>
      <c r="CK641" s="53"/>
      <c r="CL641" s="52"/>
      <c r="CM641" s="52" t="str">
        <f>IFERROR(VLOOKUP(CL641,Lista!O:P,2,0),"")</f>
        <v/>
      </c>
      <c r="CN641" s="52"/>
      <c r="CO641" s="52" t="str">
        <f>IFERROR(VLOOKUP(CN641,Lista!Q:R,2,0),"")</f>
        <v/>
      </c>
      <c r="CP641" s="53"/>
      <c r="CQ641" s="52"/>
      <c r="CR641" s="52" t="str">
        <f>IFERROR(VLOOKUP(CQ641,Lista!O:P,2,0),"")</f>
        <v/>
      </c>
      <c r="CS641" s="52"/>
      <c r="CT641" s="52" t="str">
        <f>IFERROR(VLOOKUP(CS641,Lista!Q:R,2,0),"")</f>
        <v/>
      </c>
      <c r="CU641" s="53"/>
      <c r="CV641" s="52"/>
      <c r="CW641" s="52" t="str">
        <f>IFERROR(VLOOKUP(CV641,Lista!O:P,2,0),"")</f>
        <v/>
      </c>
      <c r="CX641" s="52"/>
      <c r="CY641" s="52" t="str">
        <f>IFERROR(VLOOKUP(CX641,Lista!Q:R,2,0),"")</f>
        <v/>
      </c>
      <c r="CZ641" s="53"/>
      <c r="DA641" s="49">
        <f t="shared" si="0"/>
        <v>0</v>
      </c>
      <c r="DB641" s="53"/>
    </row>
    <row r="642" spans="1:106" ht="74.25" hidden="1" customHeight="1">
      <c r="A642" s="32">
        <v>0</v>
      </c>
      <c r="B642" s="16">
        <v>0</v>
      </c>
      <c r="C642" s="16">
        <v>0</v>
      </c>
      <c r="D642" s="41"/>
      <c r="E642" s="24"/>
      <c r="F642" s="24" t="str">
        <f>IFERROR(VLOOKUP(E642,Lista!O:P,2,0),"")</f>
        <v/>
      </c>
      <c r="G642" s="24"/>
      <c r="H642" s="24" t="str">
        <f>IFERROR(VLOOKUP(G642,Lista!Q:R,2,0),"")</f>
        <v/>
      </c>
      <c r="I642" s="44"/>
      <c r="J642" s="24"/>
      <c r="K642" s="24" t="str">
        <f>IFERROR(VLOOKUP(J642,Lista!O:P,2,0),"")</f>
        <v/>
      </c>
      <c r="L642" s="24"/>
      <c r="M642" s="24" t="str">
        <f>IFERROR(VLOOKUP(L642,Lista!Q:R,2,0),"")</f>
        <v/>
      </c>
      <c r="N642" s="44"/>
      <c r="O642" s="55"/>
      <c r="P642" s="16" t="str">
        <f>IFERROR(VLOOKUP(O642,Lista!O:P,2,0),"")</f>
        <v/>
      </c>
      <c r="Q642" s="55"/>
      <c r="R642" s="16" t="str">
        <f>IFERROR(VLOOKUP(Q642,Lista!Q:R,2,0),"")</f>
        <v/>
      </c>
      <c r="S642" s="53"/>
      <c r="T642" s="55"/>
      <c r="U642" s="16" t="str">
        <f>IFERROR(VLOOKUP(T642,Lista!O:P,2,0),"")</f>
        <v/>
      </c>
      <c r="V642" s="55"/>
      <c r="W642" s="16" t="str">
        <f>IFERROR(VLOOKUP(V642,Lista!Q:R,2,0),"")</f>
        <v/>
      </c>
      <c r="X642" s="53"/>
      <c r="Y642" s="55"/>
      <c r="Z642" s="16" t="str">
        <f>IFERROR(VLOOKUP(Y642,Lista!O:P,2,0),"")</f>
        <v/>
      </c>
      <c r="AA642" s="55"/>
      <c r="AB642" s="16" t="str">
        <f>IFERROR(VLOOKUP(AA642,Lista!Q:R,2,0),"")</f>
        <v/>
      </c>
      <c r="AC642" s="53"/>
      <c r="AD642" s="55"/>
      <c r="AE642" s="16" t="str">
        <f>IFERROR(VLOOKUP(AD642,Lista!O:P,2,0),"")</f>
        <v/>
      </c>
      <c r="AF642" s="55"/>
      <c r="AG642" s="16" t="str">
        <f>IFERROR(VLOOKUP(AF642,Lista!Q:R,2,0),"")</f>
        <v/>
      </c>
      <c r="AH642" s="53"/>
      <c r="AI642" s="54"/>
      <c r="AJ642" s="51" t="str">
        <f>IFERROR(VLOOKUP(AI642,Lista!O:P,2,0),"")</f>
        <v/>
      </c>
      <c r="AK642" s="54"/>
      <c r="AL642" s="52" t="str">
        <f>IFERROR(VLOOKUP(AK642,Lista!Q:R,2,0),"")</f>
        <v/>
      </c>
      <c r="AM642" s="53"/>
      <c r="AN642" s="54"/>
      <c r="AO642" s="52" t="str">
        <f>IFERROR(VLOOKUP(AN642,Lista!O:P,2,0),"")</f>
        <v/>
      </c>
      <c r="AP642" s="54"/>
      <c r="AQ642" s="52" t="str">
        <f>IFERROR(VLOOKUP(AP642,Lista!Q:R,2,0),"")</f>
        <v/>
      </c>
      <c r="AR642" s="53"/>
      <c r="AS642" s="54"/>
      <c r="AT642" s="52" t="str">
        <f>IFERROR(VLOOKUP(AS642,Lista!O:P,2,0),"")</f>
        <v/>
      </c>
      <c r="AU642" s="54"/>
      <c r="AV642" s="52" t="str">
        <f>IFERROR(VLOOKUP(AU642,Lista!Q:R,2,0),"")</f>
        <v/>
      </c>
      <c r="AW642" s="53"/>
      <c r="AX642" s="54"/>
      <c r="AY642" s="52" t="str">
        <f>IFERROR(VLOOKUP(AX642,Lista!O:P,2,0),"")</f>
        <v/>
      </c>
      <c r="AZ642" s="54"/>
      <c r="BA642" s="52" t="str">
        <f>IFERROR(VLOOKUP(AZ642,Lista!Q:R,2,0),"")</f>
        <v/>
      </c>
      <c r="BB642" s="53"/>
      <c r="BC642" s="54"/>
      <c r="BD642" s="52" t="str">
        <f>IFERROR(VLOOKUP(BC642,Lista!O:P,2,0),"")</f>
        <v/>
      </c>
      <c r="BE642" s="54"/>
      <c r="BF642" s="52" t="str">
        <f>IFERROR(VLOOKUP(BE642,Lista!Q:R,2,0),"")</f>
        <v/>
      </c>
      <c r="BG642" s="53"/>
      <c r="BH642" s="54"/>
      <c r="BI642" s="52" t="str">
        <f>IFERROR(VLOOKUP(BH642,Lista!O:P,2,0),"")</f>
        <v/>
      </c>
      <c r="BJ642" s="54"/>
      <c r="BK642" s="52" t="str">
        <f>IFERROR(VLOOKUP(BJ642,Lista!Q:R,2,0),"")</f>
        <v/>
      </c>
      <c r="BL642" s="53"/>
      <c r="BM642" s="52"/>
      <c r="BN642" s="52" t="str">
        <f>IFERROR(VLOOKUP(BM642,Lista!O:P,2,0),"")</f>
        <v/>
      </c>
      <c r="BO642" s="52"/>
      <c r="BP642" s="52" t="str">
        <f>IFERROR(VLOOKUP(BO642,Lista!Q:R,2,0),"")</f>
        <v/>
      </c>
      <c r="BQ642" s="53"/>
      <c r="BR642" s="52"/>
      <c r="BS642" s="52" t="str">
        <f>IFERROR(VLOOKUP(BR642,Lista!O:P,2,0),"")</f>
        <v/>
      </c>
      <c r="BT642" s="52"/>
      <c r="BU642" s="52" t="str">
        <f>IFERROR(VLOOKUP(BT642,Lista!Q:R,2,0),"")</f>
        <v/>
      </c>
      <c r="BV642" s="53"/>
      <c r="BW642" s="52"/>
      <c r="BX642" s="52" t="str">
        <f>IFERROR(VLOOKUP(BW642,Lista!O:P,2,0),"")</f>
        <v/>
      </c>
      <c r="BY642" s="52"/>
      <c r="BZ642" s="52" t="str">
        <f>IFERROR(VLOOKUP(BY642,Lista!Q:R,2,0),"")</f>
        <v/>
      </c>
      <c r="CA642" s="53"/>
      <c r="CB642" s="52"/>
      <c r="CC642" s="52" t="str">
        <f>IFERROR(VLOOKUP(CB642,Lista!O:P,2,0),"")</f>
        <v/>
      </c>
      <c r="CD642" s="52"/>
      <c r="CE642" s="52" t="str">
        <f>IFERROR(VLOOKUP(CD642,Lista!Q:R,2,0),"")</f>
        <v/>
      </c>
      <c r="CF642" s="53"/>
      <c r="CG642" s="52"/>
      <c r="CH642" s="52" t="str">
        <f>IFERROR(VLOOKUP(CG642,Lista!O:P,2,0),"")</f>
        <v/>
      </c>
      <c r="CI642" s="52"/>
      <c r="CJ642" s="52" t="str">
        <f>IFERROR(VLOOKUP(CI642,Lista!Q:R,2,0),"")</f>
        <v/>
      </c>
      <c r="CK642" s="53"/>
      <c r="CL642" s="52"/>
      <c r="CM642" s="52" t="str">
        <f>IFERROR(VLOOKUP(CL642,Lista!O:P,2,0),"")</f>
        <v/>
      </c>
      <c r="CN642" s="52"/>
      <c r="CO642" s="52" t="str">
        <f>IFERROR(VLOOKUP(CN642,Lista!Q:R,2,0),"")</f>
        <v/>
      </c>
      <c r="CP642" s="53"/>
      <c r="CQ642" s="52"/>
      <c r="CR642" s="52" t="str">
        <f>IFERROR(VLOOKUP(CQ642,Lista!O:P,2,0),"")</f>
        <v/>
      </c>
      <c r="CS642" s="52"/>
      <c r="CT642" s="52" t="str">
        <f>IFERROR(VLOOKUP(CS642,Lista!Q:R,2,0),"")</f>
        <v/>
      </c>
      <c r="CU642" s="53"/>
      <c r="CV642" s="52"/>
      <c r="CW642" s="52" t="str">
        <f>IFERROR(VLOOKUP(CV642,Lista!O:P,2,0),"")</f>
        <v/>
      </c>
      <c r="CX642" s="52"/>
      <c r="CY642" s="52" t="str">
        <f>IFERROR(VLOOKUP(CX642,Lista!Q:R,2,0),"")</f>
        <v/>
      </c>
      <c r="CZ642" s="53"/>
      <c r="DA642" s="49">
        <f t="shared" si="0"/>
        <v>0</v>
      </c>
      <c r="DB642" s="53"/>
    </row>
    <row r="643" spans="1:106" ht="74.25" hidden="1" customHeight="1">
      <c r="A643" s="32">
        <v>0</v>
      </c>
      <c r="B643" s="16">
        <v>0</v>
      </c>
      <c r="C643" s="16">
        <v>0</v>
      </c>
      <c r="D643" s="41"/>
      <c r="E643" s="24"/>
      <c r="F643" s="24" t="str">
        <f>IFERROR(VLOOKUP(E643,Lista!O:P,2,0),"")</f>
        <v/>
      </c>
      <c r="G643" s="24"/>
      <c r="H643" s="24" t="str">
        <f>IFERROR(VLOOKUP(G643,Lista!Q:R,2,0),"")</f>
        <v/>
      </c>
      <c r="I643" s="44"/>
      <c r="J643" s="24"/>
      <c r="K643" s="24" t="str">
        <f>IFERROR(VLOOKUP(J643,Lista!O:P,2,0),"")</f>
        <v/>
      </c>
      <c r="L643" s="24"/>
      <c r="M643" s="24" t="str">
        <f>IFERROR(VLOOKUP(L643,Lista!Q:R,2,0),"")</f>
        <v/>
      </c>
      <c r="N643" s="44"/>
      <c r="O643" s="55"/>
      <c r="P643" s="16" t="str">
        <f>IFERROR(VLOOKUP(O643,Lista!O:P,2,0),"")</f>
        <v/>
      </c>
      <c r="Q643" s="55"/>
      <c r="R643" s="16" t="str">
        <f>IFERROR(VLOOKUP(Q643,Lista!Q:R,2,0),"")</f>
        <v/>
      </c>
      <c r="S643" s="53"/>
      <c r="T643" s="55"/>
      <c r="U643" s="16" t="str">
        <f>IFERROR(VLOOKUP(T643,Lista!O:P,2,0),"")</f>
        <v/>
      </c>
      <c r="V643" s="55"/>
      <c r="W643" s="16" t="str">
        <f>IFERROR(VLOOKUP(V643,Lista!Q:R,2,0),"")</f>
        <v/>
      </c>
      <c r="X643" s="53"/>
      <c r="Y643" s="55"/>
      <c r="Z643" s="16" t="str">
        <f>IFERROR(VLOOKUP(Y643,Lista!O:P,2,0),"")</f>
        <v/>
      </c>
      <c r="AA643" s="55"/>
      <c r="AB643" s="16" t="str">
        <f>IFERROR(VLOOKUP(AA643,Lista!Q:R,2,0),"")</f>
        <v/>
      </c>
      <c r="AC643" s="53"/>
      <c r="AD643" s="55"/>
      <c r="AE643" s="16" t="str">
        <f>IFERROR(VLOOKUP(AD643,Lista!O:P,2,0),"")</f>
        <v/>
      </c>
      <c r="AF643" s="55"/>
      <c r="AG643" s="16" t="str">
        <f>IFERROR(VLOOKUP(AF643,Lista!Q:R,2,0),"")</f>
        <v/>
      </c>
      <c r="AH643" s="53"/>
      <c r="AI643" s="54"/>
      <c r="AJ643" s="51" t="str">
        <f>IFERROR(VLOOKUP(AI643,Lista!O:P,2,0),"")</f>
        <v/>
      </c>
      <c r="AK643" s="54"/>
      <c r="AL643" s="52" t="str">
        <f>IFERROR(VLOOKUP(AK643,Lista!Q:R,2,0),"")</f>
        <v/>
      </c>
      <c r="AM643" s="53"/>
      <c r="AN643" s="54"/>
      <c r="AO643" s="52" t="str">
        <f>IFERROR(VLOOKUP(AN643,Lista!O:P,2,0),"")</f>
        <v/>
      </c>
      <c r="AP643" s="54"/>
      <c r="AQ643" s="52" t="str">
        <f>IFERROR(VLOOKUP(AP643,Lista!Q:R,2,0),"")</f>
        <v/>
      </c>
      <c r="AR643" s="53"/>
      <c r="AS643" s="54"/>
      <c r="AT643" s="52" t="str">
        <f>IFERROR(VLOOKUP(AS643,Lista!O:P,2,0),"")</f>
        <v/>
      </c>
      <c r="AU643" s="54"/>
      <c r="AV643" s="52" t="str">
        <f>IFERROR(VLOOKUP(AU643,Lista!Q:R,2,0),"")</f>
        <v/>
      </c>
      <c r="AW643" s="53"/>
      <c r="AX643" s="54"/>
      <c r="AY643" s="52" t="str">
        <f>IFERROR(VLOOKUP(AX643,Lista!O:P,2,0),"")</f>
        <v/>
      </c>
      <c r="AZ643" s="54"/>
      <c r="BA643" s="52" t="str">
        <f>IFERROR(VLOOKUP(AZ643,Lista!Q:R,2,0),"")</f>
        <v/>
      </c>
      <c r="BB643" s="53"/>
      <c r="BC643" s="54"/>
      <c r="BD643" s="52" t="str">
        <f>IFERROR(VLOOKUP(BC643,Lista!O:P,2,0),"")</f>
        <v/>
      </c>
      <c r="BE643" s="54"/>
      <c r="BF643" s="52" t="str">
        <f>IFERROR(VLOOKUP(BE643,Lista!Q:R,2,0),"")</f>
        <v/>
      </c>
      <c r="BG643" s="53"/>
      <c r="BH643" s="54"/>
      <c r="BI643" s="52" t="str">
        <f>IFERROR(VLOOKUP(BH643,Lista!O:P,2,0),"")</f>
        <v/>
      </c>
      <c r="BJ643" s="54"/>
      <c r="BK643" s="52" t="str">
        <f>IFERROR(VLOOKUP(BJ643,Lista!Q:R,2,0),"")</f>
        <v/>
      </c>
      <c r="BL643" s="53"/>
      <c r="BM643" s="52"/>
      <c r="BN643" s="52" t="str">
        <f>IFERROR(VLOOKUP(BM643,Lista!O:P,2,0),"")</f>
        <v/>
      </c>
      <c r="BO643" s="52"/>
      <c r="BP643" s="52" t="str">
        <f>IFERROR(VLOOKUP(BO643,Lista!Q:R,2,0),"")</f>
        <v/>
      </c>
      <c r="BQ643" s="53"/>
      <c r="BR643" s="52"/>
      <c r="BS643" s="52" t="str">
        <f>IFERROR(VLOOKUP(BR643,Lista!O:P,2,0),"")</f>
        <v/>
      </c>
      <c r="BT643" s="52"/>
      <c r="BU643" s="52" t="str">
        <f>IFERROR(VLOOKUP(BT643,Lista!Q:R,2,0),"")</f>
        <v/>
      </c>
      <c r="BV643" s="53"/>
      <c r="BW643" s="52"/>
      <c r="BX643" s="52" t="str">
        <f>IFERROR(VLOOKUP(BW643,Lista!O:P,2,0),"")</f>
        <v/>
      </c>
      <c r="BY643" s="52"/>
      <c r="BZ643" s="52" t="str">
        <f>IFERROR(VLOOKUP(BY643,Lista!Q:R,2,0),"")</f>
        <v/>
      </c>
      <c r="CA643" s="53"/>
      <c r="CB643" s="52"/>
      <c r="CC643" s="52" t="str">
        <f>IFERROR(VLOOKUP(CB643,Lista!O:P,2,0),"")</f>
        <v/>
      </c>
      <c r="CD643" s="52"/>
      <c r="CE643" s="52" t="str">
        <f>IFERROR(VLOOKUP(CD643,Lista!Q:R,2,0),"")</f>
        <v/>
      </c>
      <c r="CF643" s="53"/>
      <c r="CG643" s="52"/>
      <c r="CH643" s="52" t="str">
        <f>IFERROR(VLOOKUP(CG643,Lista!O:P,2,0),"")</f>
        <v/>
      </c>
      <c r="CI643" s="52"/>
      <c r="CJ643" s="52" t="str">
        <f>IFERROR(VLOOKUP(CI643,Lista!Q:R,2,0),"")</f>
        <v/>
      </c>
      <c r="CK643" s="53"/>
      <c r="CL643" s="52"/>
      <c r="CM643" s="52" t="str">
        <f>IFERROR(VLOOKUP(CL643,Lista!O:P,2,0),"")</f>
        <v/>
      </c>
      <c r="CN643" s="52"/>
      <c r="CO643" s="52" t="str">
        <f>IFERROR(VLOOKUP(CN643,Lista!Q:R,2,0),"")</f>
        <v/>
      </c>
      <c r="CP643" s="53"/>
      <c r="CQ643" s="52"/>
      <c r="CR643" s="52" t="str">
        <f>IFERROR(VLOOKUP(CQ643,Lista!O:P,2,0),"")</f>
        <v/>
      </c>
      <c r="CS643" s="52"/>
      <c r="CT643" s="52" t="str">
        <f>IFERROR(VLOOKUP(CS643,Lista!Q:R,2,0),"")</f>
        <v/>
      </c>
      <c r="CU643" s="53"/>
      <c r="CV643" s="52"/>
      <c r="CW643" s="52" t="str">
        <f>IFERROR(VLOOKUP(CV643,Lista!O:P,2,0),"")</f>
        <v/>
      </c>
      <c r="CX643" s="52"/>
      <c r="CY643" s="52" t="str">
        <f>IFERROR(VLOOKUP(CX643,Lista!Q:R,2,0),"")</f>
        <v/>
      </c>
      <c r="CZ643" s="53"/>
      <c r="DA643" s="49">
        <f t="shared" si="0"/>
        <v>0</v>
      </c>
      <c r="DB643" s="53"/>
    </row>
    <row r="644" spans="1:106" ht="74.25" hidden="1" customHeight="1">
      <c r="A644" s="32">
        <v>0</v>
      </c>
      <c r="B644" s="16">
        <v>0</v>
      </c>
      <c r="C644" s="16">
        <v>0</v>
      </c>
      <c r="D644" s="41"/>
      <c r="E644" s="24"/>
      <c r="F644" s="24" t="str">
        <f>IFERROR(VLOOKUP(E644,Lista!O:P,2,0),"")</f>
        <v/>
      </c>
      <c r="G644" s="24"/>
      <c r="H644" s="24" t="str">
        <f>IFERROR(VLOOKUP(G644,Lista!Q:R,2,0),"")</f>
        <v/>
      </c>
      <c r="I644" s="44"/>
      <c r="J644" s="24"/>
      <c r="K644" s="24" t="str">
        <f>IFERROR(VLOOKUP(J644,Lista!O:P,2,0),"")</f>
        <v/>
      </c>
      <c r="L644" s="24"/>
      <c r="M644" s="24" t="str">
        <f>IFERROR(VLOOKUP(L644,Lista!Q:R,2,0),"")</f>
        <v/>
      </c>
      <c r="N644" s="44"/>
      <c r="O644" s="55"/>
      <c r="P644" s="16" t="str">
        <f>IFERROR(VLOOKUP(O644,Lista!O:P,2,0),"")</f>
        <v/>
      </c>
      <c r="Q644" s="55"/>
      <c r="R644" s="16" t="str">
        <f>IFERROR(VLOOKUP(Q644,Lista!Q:R,2,0),"")</f>
        <v/>
      </c>
      <c r="S644" s="53"/>
      <c r="T644" s="55"/>
      <c r="U644" s="16" t="str">
        <f>IFERROR(VLOOKUP(T644,Lista!O:P,2,0),"")</f>
        <v/>
      </c>
      <c r="V644" s="55"/>
      <c r="W644" s="16" t="str">
        <f>IFERROR(VLOOKUP(V644,Lista!Q:R,2,0),"")</f>
        <v/>
      </c>
      <c r="X644" s="53"/>
      <c r="Y644" s="55"/>
      <c r="Z644" s="16" t="str">
        <f>IFERROR(VLOOKUP(Y644,Lista!O:P,2,0),"")</f>
        <v/>
      </c>
      <c r="AA644" s="55"/>
      <c r="AB644" s="16" t="str">
        <f>IFERROR(VLOOKUP(AA644,Lista!Q:R,2,0),"")</f>
        <v/>
      </c>
      <c r="AC644" s="53"/>
      <c r="AD644" s="55"/>
      <c r="AE644" s="16" t="str">
        <f>IFERROR(VLOOKUP(AD644,Lista!O:P,2,0),"")</f>
        <v/>
      </c>
      <c r="AF644" s="55"/>
      <c r="AG644" s="16" t="str">
        <f>IFERROR(VLOOKUP(AF644,Lista!Q:R,2,0),"")</f>
        <v/>
      </c>
      <c r="AH644" s="53"/>
      <c r="AI644" s="54"/>
      <c r="AJ644" s="51" t="str">
        <f>IFERROR(VLOOKUP(AI644,Lista!O:P,2,0),"")</f>
        <v/>
      </c>
      <c r="AK644" s="54"/>
      <c r="AL644" s="52" t="str">
        <f>IFERROR(VLOOKUP(AK644,Lista!Q:R,2,0),"")</f>
        <v/>
      </c>
      <c r="AM644" s="53"/>
      <c r="AN644" s="54"/>
      <c r="AO644" s="52" t="str">
        <f>IFERROR(VLOOKUP(AN644,Lista!O:P,2,0),"")</f>
        <v/>
      </c>
      <c r="AP644" s="54"/>
      <c r="AQ644" s="52" t="str">
        <f>IFERROR(VLOOKUP(AP644,Lista!Q:R,2,0),"")</f>
        <v/>
      </c>
      <c r="AR644" s="53"/>
      <c r="AS644" s="54"/>
      <c r="AT644" s="52" t="str">
        <f>IFERROR(VLOOKUP(AS644,Lista!O:P,2,0),"")</f>
        <v/>
      </c>
      <c r="AU644" s="54"/>
      <c r="AV644" s="52" t="str">
        <f>IFERROR(VLOOKUP(AU644,Lista!Q:R,2,0),"")</f>
        <v/>
      </c>
      <c r="AW644" s="53"/>
      <c r="AX644" s="54"/>
      <c r="AY644" s="52" t="str">
        <f>IFERROR(VLOOKUP(AX644,Lista!O:P,2,0),"")</f>
        <v/>
      </c>
      <c r="AZ644" s="54"/>
      <c r="BA644" s="52" t="str">
        <f>IFERROR(VLOOKUP(AZ644,Lista!Q:R,2,0),"")</f>
        <v/>
      </c>
      <c r="BB644" s="53"/>
      <c r="BC644" s="54"/>
      <c r="BD644" s="52" t="str">
        <f>IFERROR(VLOOKUP(BC644,Lista!O:P,2,0),"")</f>
        <v/>
      </c>
      <c r="BE644" s="54"/>
      <c r="BF644" s="52" t="str">
        <f>IFERROR(VLOOKUP(BE644,Lista!Q:R,2,0),"")</f>
        <v/>
      </c>
      <c r="BG644" s="53"/>
      <c r="BH644" s="54"/>
      <c r="BI644" s="52" t="str">
        <f>IFERROR(VLOOKUP(BH644,Lista!O:P,2,0),"")</f>
        <v/>
      </c>
      <c r="BJ644" s="54"/>
      <c r="BK644" s="52" t="str">
        <f>IFERROR(VLOOKUP(BJ644,Lista!Q:R,2,0),"")</f>
        <v/>
      </c>
      <c r="BL644" s="53"/>
      <c r="BM644" s="52"/>
      <c r="BN644" s="52" t="str">
        <f>IFERROR(VLOOKUP(BM644,Lista!O:P,2,0),"")</f>
        <v/>
      </c>
      <c r="BO644" s="52"/>
      <c r="BP644" s="52" t="str">
        <f>IFERROR(VLOOKUP(BO644,Lista!Q:R,2,0),"")</f>
        <v/>
      </c>
      <c r="BQ644" s="53"/>
      <c r="BR644" s="52"/>
      <c r="BS644" s="52" t="str">
        <f>IFERROR(VLOOKUP(BR644,Lista!O:P,2,0),"")</f>
        <v/>
      </c>
      <c r="BT644" s="52"/>
      <c r="BU644" s="52" t="str">
        <f>IFERROR(VLOOKUP(BT644,Lista!Q:R,2,0),"")</f>
        <v/>
      </c>
      <c r="BV644" s="53"/>
      <c r="BW644" s="52"/>
      <c r="BX644" s="52" t="str">
        <f>IFERROR(VLOOKUP(BW644,Lista!O:P,2,0),"")</f>
        <v/>
      </c>
      <c r="BY644" s="52"/>
      <c r="BZ644" s="52" t="str">
        <f>IFERROR(VLOOKUP(BY644,Lista!Q:R,2,0),"")</f>
        <v/>
      </c>
      <c r="CA644" s="53"/>
      <c r="CB644" s="52"/>
      <c r="CC644" s="52" t="str">
        <f>IFERROR(VLOOKUP(CB644,Lista!O:P,2,0),"")</f>
        <v/>
      </c>
      <c r="CD644" s="52"/>
      <c r="CE644" s="52" t="str">
        <f>IFERROR(VLOOKUP(CD644,Lista!Q:R,2,0),"")</f>
        <v/>
      </c>
      <c r="CF644" s="53"/>
      <c r="CG644" s="52"/>
      <c r="CH644" s="52" t="str">
        <f>IFERROR(VLOOKUP(CG644,Lista!O:P,2,0),"")</f>
        <v/>
      </c>
      <c r="CI644" s="52"/>
      <c r="CJ644" s="52" t="str">
        <f>IFERROR(VLOOKUP(CI644,Lista!Q:R,2,0),"")</f>
        <v/>
      </c>
      <c r="CK644" s="53"/>
      <c r="CL644" s="52"/>
      <c r="CM644" s="52" t="str">
        <f>IFERROR(VLOOKUP(CL644,Lista!O:P,2,0),"")</f>
        <v/>
      </c>
      <c r="CN644" s="52"/>
      <c r="CO644" s="52" t="str">
        <f>IFERROR(VLOOKUP(CN644,Lista!Q:R,2,0),"")</f>
        <v/>
      </c>
      <c r="CP644" s="53"/>
      <c r="CQ644" s="52"/>
      <c r="CR644" s="52" t="str">
        <f>IFERROR(VLOOKUP(CQ644,Lista!O:P,2,0),"")</f>
        <v/>
      </c>
      <c r="CS644" s="52"/>
      <c r="CT644" s="52" t="str">
        <f>IFERROR(VLOOKUP(CS644,Lista!Q:R,2,0),"")</f>
        <v/>
      </c>
      <c r="CU644" s="53"/>
      <c r="CV644" s="52"/>
      <c r="CW644" s="52" t="str">
        <f>IFERROR(VLOOKUP(CV644,Lista!O:P,2,0),"")</f>
        <v/>
      </c>
      <c r="CX644" s="52"/>
      <c r="CY644" s="52" t="str">
        <f>IFERROR(VLOOKUP(CX644,Lista!Q:R,2,0),"")</f>
        <v/>
      </c>
      <c r="CZ644" s="53"/>
      <c r="DA644" s="49">
        <f t="shared" si="0"/>
        <v>0</v>
      </c>
      <c r="DB644" s="53"/>
    </row>
    <row r="645" spans="1:106" ht="74.25" hidden="1" customHeight="1">
      <c r="A645" s="32">
        <v>0</v>
      </c>
      <c r="B645" s="16">
        <v>0</v>
      </c>
      <c r="C645" s="16">
        <v>0</v>
      </c>
      <c r="D645" s="41"/>
      <c r="E645" s="24"/>
      <c r="F645" s="24" t="str">
        <f>IFERROR(VLOOKUP(E645,Lista!O:P,2,0),"")</f>
        <v/>
      </c>
      <c r="G645" s="24"/>
      <c r="H645" s="24" t="str">
        <f>IFERROR(VLOOKUP(G645,Lista!Q:R,2,0),"")</f>
        <v/>
      </c>
      <c r="I645" s="44"/>
      <c r="J645" s="24"/>
      <c r="K645" s="24" t="str">
        <f>IFERROR(VLOOKUP(J645,Lista!O:P,2,0),"")</f>
        <v/>
      </c>
      <c r="L645" s="24"/>
      <c r="M645" s="24" t="str">
        <f>IFERROR(VLOOKUP(L645,Lista!Q:R,2,0),"")</f>
        <v/>
      </c>
      <c r="N645" s="44"/>
      <c r="O645" s="55"/>
      <c r="P645" s="16" t="str">
        <f>IFERROR(VLOOKUP(O645,Lista!O:P,2,0),"")</f>
        <v/>
      </c>
      <c r="Q645" s="55"/>
      <c r="R645" s="16" t="str">
        <f>IFERROR(VLOOKUP(Q645,Lista!Q:R,2,0),"")</f>
        <v/>
      </c>
      <c r="S645" s="53"/>
      <c r="T645" s="55"/>
      <c r="U645" s="16" t="str">
        <f>IFERROR(VLOOKUP(T645,Lista!O:P,2,0),"")</f>
        <v/>
      </c>
      <c r="V645" s="55"/>
      <c r="W645" s="16" t="str">
        <f>IFERROR(VLOOKUP(V645,Lista!Q:R,2,0),"")</f>
        <v/>
      </c>
      <c r="X645" s="53"/>
      <c r="Y645" s="55"/>
      <c r="Z645" s="16" t="str">
        <f>IFERROR(VLOOKUP(Y645,Lista!O:P,2,0),"")</f>
        <v/>
      </c>
      <c r="AA645" s="55"/>
      <c r="AB645" s="16" t="str">
        <f>IFERROR(VLOOKUP(AA645,Lista!Q:R,2,0),"")</f>
        <v/>
      </c>
      <c r="AC645" s="53"/>
      <c r="AD645" s="55"/>
      <c r="AE645" s="16" t="str">
        <f>IFERROR(VLOOKUP(AD645,Lista!O:P,2,0),"")</f>
        <v/>
      </c>
      <c r="AF645" s="55"/>
      <c r="AG645" s="16" t="str">
        <f>IFERROR(VLOOKUP(AF645,Lista!Q:R,2,0),"")</f>
        <v/>
      </c>
      <c r="AH645" s="53"/>
      <c r="AI645" s="54"/>
      <c r="AJ645" s="51" t="str">
        <f>IFERROR(VLOOKUP(AI645,Lista!O:P,2,0),"")</f>
        <v/>
      </c>
      <c r="AK645" s="54"/>
      <c r="AL645" s="52" t="str">
        <f>IFERROR(VLOOKUP(AK645,Lista!Q:R,2,0),"")</f>
        <v/>
      </c>
      <c r="AM645" s="53"/>
      <c r="AN645" s="54"/>
      <c r="AO645" s="52" t="str">
        <f>IFERROR(VLOOKUP(AN645,Lista!O:P,2,0),"")</f>
        <v/>
      </c>
      <c r="AP645" s="54"/>
      <c r="AQ645" s="52" t="str">
        <f>IFERROR(VLOOKUP(AP645,Lista!Q:R,2,0),"")</f>
        <v/>
      </c>
      <c r="AR645" s="53"/>
      <c r="AS645" s="54"/>
      <c r="AT645" s="52" t="str">
        <f>IFERROR(VLOOKUP(AS645,Lista!O:P,2,0),"")</f>
        <v/>
      </c>
      <c r="AU645" s="54"/>
      <c r="AV645" s="52" t="str">
        <f>IFERROR(VLOOKUP(AU645,Lista!Q:R,2,0),"")</f>
        <v/>
      </c>
      <c r="AW645" s="53"/>
      <c r="AX645" s="54"/>
      <c r="AY645" s="52" t="str">
        <f>IFERROR(VLOOKUP(AX645,Lista!O:P,2,0),"")</f>
        <v/>
      </c>
      <c r="AZ645" s="54"/>
      <c r="BA645" s="52" t="str">
        <f>IFERROR(VLOOKUP(AZ645,Lista!Q:R,2,0),"")</f>
        <v/>
      </c>
      <c r="BB645" s="53"/>
      <c r="BC645" s="54"/>
      <c r="BD645" s="52" t="str">
        <f>IFERROR(VLOOKUP(BC645,Lista!O:P,2,0),"")</f>
        <v/>
      </c>
      <c r="BE645" s="54"/>
      <c r="BF645" s="52" t="str">
        <f>IFERROR(VLOOKUP(BE645,Lista!Q:R,2,0),"")</f>
        <v/>
      </c>
      <c r="BG645" s="53"/>
      <c r="BH645" s="54"/>
      <c r="BI645" s="52" t="str">
        <f>IFERROR(VLOOKUP(BH645,Lista!O:P,2,0),"")</f>
        <v/>
      </c>
      <c r="BJ645" s="54"/>
      <c r="BK645" s="52" t="str">
        <f>IFERROR(VLOOKUP(BJ645,Lista!Q:R,2,0),"")</f>
        <v/>
      </c>
      <c r="BL645" s="53"/>
      <c r="BM645" s="52"/>
      <c r="BN645" s="52" t="str">
        <f>IFERROR(VLOOKUP(BM645,Lista!O:P,2,0),"")</f>
        <v/>
      </c>
      <c r="BO645" s="52"/>
      <c r="BP645" s="52" t="str">
        <f>IFERROR(VLOOKUP(BO645,Lista!Q:R,2,0),"")</f>
        <v/>
      </c>
      <c r="BQ645" s="53"/>
      <c r="BR645" s="52"/>
      <c r="BS645" s="52" t="str">
        <f>IFERROR(VLOOKUP(BR645,Lista!O:P,2,0),"")</f>
        <v/>
      </c>
      <c r="BT645" s="52"/>
      <c r="BU645" s="52" t="str">
        <f>IFERROR(VLOOKUP(BT645,Lista!Q:R,2,0),"")</f>
        <v/>
      </c>
      <c r="BV645" s="53"/>
      <c r="BW645" s="52"/>
      <c r="BX645" s="52" t="str">
        <f>IFERROR(VLOOKUP(BW645,Lista!O:P,2,0),"")</f>
        <v/>
      </c>
      <c r="BY645" s="52"/>
      <c r="BZ645" s="52" t="str">
        <f>IFERROR(VLOOKUP(BY645,Lista!Q:R,2,0),"")</f>
        <v/>
      </c>
      <c r="CA645" s="53"/>
      <c r="CB645" s="52"/>
      <c r="CC645" s="52" t="str">
        <f>IFERROR(VLOOKUP(CB645,Lista!O:P,2,0),"")</f>
        <v/>
      </c>
      <c r="CD645" s="52"/>
      <c r="CE645" s="52" t="str">
        <f>IFERROR(VLOOKUP(CD645,Lista!Q:R,2,0),"")</f>
        <v/>
      </c>
      <c r="CF645" s="53"/>
      <c r="CG645" s="52"/>
      <c r="CH645" s="52" t="str">
        <f>IFERROR(VLOOKUP(CG645,Lista!O:P,2,0),"")</f>
        <v/>
      </c>
      <c r="CI645" s="52"/>
      <c r="CJ645" s="52" t="str">
        <f>IFERROR(VLOOKUP(CI645,Lista!Q:R,2,0),"")</f>
        <v/>
      </c>
      <c r="CK645" s="53"/>
      <c r="CL645" s="52"/>
      <c r="CM645" s="52" t="str">
        <f>IFERROR(VLOOKUP(CL645,Lista!O:P,2,0),"")</f>
        <v/>
      </c>
      <c r="CN645" s="52"/>
      <c r="CO645" s="52" t="str">
        <f>IFERROR(VLOOKUP(CN645,Lista!Q:R,2,0),"")</f>
        <v/>
      </c>
      <c r="CP645" s="53"/>
      <c r="CQ645" s="52"/>
      <c r="CR645" s="52" t="str">
        <f>IFERROR(VLOOKUP(CQ645,Lista!O:P,2,0),"")</f>
        <v/>
      </c>
      <c r="CS645" s="52"/>
      <c r="CT645" s="52" t="str">
        <f>IFERROR(VLOOKUP(CS645,Lista!Q:R,2,0),"")</f>
        <v/>
      </c>
      <c r="CU645" s="53"/>
      <c r="CV645" s="52"/>
      <c r="CW645" s="52" t="str">
        <f>IFERROR(VLOOKUP(CV645,Lista!O:P,2,0),"")</f>
        <v/>
      </c>
      <c r="CX645" s="52"/>
      <c r="CY645" s="52" t="str">
        <f>IFERROR(VLOOKUP(CX645,Lista!Q:R,2,0),"")</f>
        <v/>
      </c>
      <c r="CZ645" s="53"/>
      <c r="DA645" s="49">
        <f t="shared" si="0"/>
        <v>0</v>
      </c>
      <c r="DB645" s="53"/>
    </row>
    <row r="646" spans="1:106" ht="74.25" hidden="1" customHeight="1">
      <c r="A646" s="32">
        <v>0</v>
      </c>
      <c r="B646" s="16">
        <v>0</v>
      </c>
      <c r="C646" s="16">
        <v>0</v>
      </c>
      <c r="D646" s="41"/>
      <c r="E646" s="24"/>
      <c r="F646" s="24" t="str">
        <f>IFERROR(VLOOKUP(E646,Lista!O:P,2,0),"")</f>
        <v/>
      </c>
      <c r="G646" s="24"/>
      <c r="H646" s="24" t="str">
        <f>IFERROR(VLOOKUP(G646,Lista!Q:R,2,0),"")</f>
        <v/>
      </c>
      <c r="I646" s="44"/>
      <c r="J646" s="24"/>
      <c r="K646" s="24" t="str">
        <f>IFERROR(VLOOKUP(J646,Lista!O:P,2,0),"")</f>
        <v/>
      </c>
      <c r="L646" s="24"/>
      <c r="M646" s="24" t="str">
        <f>IFERROR(VLOOKUP(L646,Lista!Q:R,2,0),"")</f>
        <v/>
      </c>
      <c r="N646" s="44"/>
      <c r="O646" s="55"/>
      <c r="P646" s="16" t="str">
        <f>IFERROR(VLOOKUP(O646,Lista!O:P,2,0),"")</f>
        <v/>
      </c>
      <c r="Q646" s="55"/>
      <c r="R646" s="16" t="str">
        <f>IFERROR(VLOOKUP(Q646,Lista!Q:R,2,0),"")</f>
        <v/>
      </c>
      <c r="S646" s="53"/>
      <c r="T646" s="55"/>
      <c r="U646" s="16" t="str">
        <f>IFERROR(VLOOKUP(T646,Lista!O:P,2,0),"")</f>
        <v/>
      </c>
      <c r="V646" s="55"/>
      <c r="W646" s="16" t="str">
        <f>IFERROR(VLOOKUP(V646,Lista!Q:R,2,0),"")</f>
        <v/>
      </c>
      <c r="X646" s="53"/>
      <c r="Y646" s="55"/>
      <c r="Z646" s="16" t="str">
        <f>IFERROR(VLOOKUP(Y646,Lista!O:P,2,0),"")</f>
        <v/>
      </c>
      <c r="AA646" s="55"/>
      <c r="AB646" s="16" t="str">
        <f>IFERROR(VLOOKUP(AA646,Lista!Q:R,2,0),"")</f>
        <v/>
      </c>
      <c r="AC646" s="53"/>
      <c r="AD646" s="55"/>
      <c r="AE646" s="16" t="str">
        <f>IFERROR(VLOOKUP(AD646,Lista!O:P,2,0),"")</f>
        <v/>
      </c>
      <c r="AF646" s="55"/>
      <c r="AG646" s="16" t="str">
        <f>IFERROR(VLOOKUP(AF646,Lista!Q:R,2,0),"")</f>
        <v/>
      </c>
      <c r="AH646" s="53"/>
      <c r="AI646" s="54"/>
      <c r="AJ646" s="51" t="str">
        <f>IFERROR(VLOOKUP(AI646,Lista!O:P,2,0),"")</f>
        <v/>
      </c>
      <c r="AK646" s="54"/>
      <c r="AL646" s="52" t="str">
        <f>IFERROR(VLOOKUP(AK646,Lista!Q:R,2,0),"")</f>
        <v/>
      </c>
      <c r="AM646" s="53"/>
      <c r="AN646" s="54"/>
      <c r="AO646" s="52" t="str">
        <f>IFERROR(VLOOKUP(AN646,Lista!O:P,2,0),"")</f>
        <v/>
      </c>
      <c r="AP646" s="54"/>
      <c r="AQ646" s="52" t="str">
        <f>IFERROR(VLOOKUP(AP646,Lista!Q:R,2,0),"")</f>
        <v/>
      </c>
      <c r="AR646" s="53"/>
      <c r="AS646" s="54"/>
      <c r="AT646" s="52" t="str">
        <f>IFERROR(VLOOKUP(AS646,Lista!O:P,2,0),"")</f>
        <v/>
      </c>
      <c r="AU646" s="54"/>
      <c r="AV646" s="52" t="str">
        <f>IFERROR(VLOOKUP(AU646,Lista!Q:R,2,0),"")</f>
        <v/>
      </c>
      <c r="AW646" s="53"/>
      <c r="AX646" s="54"/>
      <c r="AY646" s="52" t="str">
        <f>IFERROR(VLOOKUP(AX646,Lista!O:P,2,0),"")</f>
        <v/>
      </c>
      <c r="AZ646" s="54"/>
      <c r="BA646" s="52" t="str">
        <f>IFERROR(VLOOKUP(AZ646,Lista!Q:R,2,0),"")</f>
        <v/>
      </c>
      <c r="BB646" s="53"/>
      <c r="BC646" s="54"/>
      <c r="BD646" s="52" t="str">
        <f>IFERROR(VLOOKUP(BC646,Lista!O:P,2,0),"")</f>
        <v/>
      </c>
      <c r="BE646" s="54"/>
      <c r="BF646" s="52" t="str">
        <f>IFERROR(VLOOKUP(BE646,Lista!Q:R,2,0),"")</f>
        <v/>
      </c>
      <c r="BG646" s="53"/>
      <c r="BH646" s="54"/>
      <c r="BI646" s="52" t="str">
        <f>IFERROR(VLOOKUP(BH646,Lista!O:P,2,0),"")</f>
        <v/>
      </c>
      <c r="BJ646" s="54"/>
      <c r="BK646" s="52" t="str">
        <f>IFERROR(VLOOKUP(BJ646,Lista!Q:R,2,0),"")</f>
        <v/>
      </c>
      <c r="BL646" s="53"/>
      <c r="BM646" s="52"/>
      <c r="BN646" s="52" t="str">
        <f>IFERROR(VLOOKUP(BM646,Lista!O:P,2,0),"")</f>
        <v/>
      </c>
      <c r="BO646" s="52"/>
      <c r="BP646" s="52" t="str">
        <f>IFERROR(VLOOKUP(BO646,Lista!Q:R,2,0),"")</f>
        <v/>
      </c>
      <c r="BQ646" s="53"/>
      <c r="BR646" s="52"/>
      <c r="BS646" s="52" t="str">
        <f>IFERROR(VLOOKUP(BR646,Lista!O:P,2,0),"")</f>
        <v/>
      </c>
      <c r="BT646" s="52"/>
      <c r="BU646" s="52" t="str">
        <f>IFERROR(VLOOKUP(BT646,Lista!Q:R,2,0),"")</f>
        <v/>
      </c>
      <c r="BV646" s="53"/>
      <c r="BW646" s="52"/>
      <c r="BX646" s="52" t="str">
        <f>IFERROR(VLOOKUP(BW646,Lista!O:P,2,0),"")</f>
        <v/>
      </c>
      <c r="BY646" s="52"/>
      <c r="BZ646" s="52" t="str">
        <f>IFERROR(VLOOKUP(BY646,Lista!Q:R,2,0),"")</f>
        <v/>
      </c>
      <c r="CA646" s="53"/>
      <c r="CB646" s="52"/>
      <c r="CC646" s="52" t="str">
        <f>IFERROR(VLOOKUP(CB646,Lista!O:P,2,0),"")</f>
        <v/>
      </c>
      <c r="CD646" s="52"/>
      <c r="CE646" s="52" t="str">
        <f>IFERROR(VLOOKUP(CD646,Lista!Q:R,2,0),"")</f>
        <v/>
      </c>
      <c r="CF646" s="53"/>
      <c r="CG646" s="52"/>
      <c r="CH646" s="52" t="str">
        <f>IFERROR(VLOOKUP(CG646,Lista!O:P,2,0),"")</f>
        <v/>
      </c>
      <c r="CI646" s="52"/>
      <c r="CJ646" s="52" t="str">
        <f>IFERROR(VLOOKUP(CI646,Lista!Q:R,2,0),"")</f>
        <v/>
      </c>
      <c r="CK646" s="53"/>
      <c r="CL646" s="52"/>
      <c r="CM646" s="52" t="str">
        <f>IFERROR(VLOOKUP(CL646,Lista!O:P,2,0),"")</f>
        <v/>
      </c>
      <c r="CN646" s="52"/>
      <c r="CO646" s="52" t="str">
        <f>IFERROR(VLOOKUP(CN646,Lista!Q:R,2,0),"")</f>
        <v/>
      </c>
      <c r="CP646" s="53"/>
      <c r="CQ646" s="52"/>
      <c r="CR646" s="52" t="str">
        <f>IFERROR(VLOOKUP(CQ646,Lista!O:P,2,0),"")</f>
        <v/>
      </c>
      <c r="CS646" s="52"/>
      <c r="CT646" s="52" t="str">
        <f>IFERROR(VLOOKUP(CS646,Lista!Q:R,2,0),"")</f>
        <v/>
      </c>
      <c r="CU646" s="53"/>
      <c r="CV646" s="52"/>
      <c r="CW646" s="52" t="str">
        <f>IFERROR(VLOOKUP(CV646,Lista!O:P,2,0),"")</f>
        <v/>
      </c>
      <c r="CX646" s="52"/>
      <c r="CY646" s="52" t="str">
        <f>IFERROR(VLOOKUP(CX646,Lista!Q:R,2,0),"")</f>
        <v/>
      </c>
      <c r="CZ646" s="53"/>
      <c r="DA646" s="49">
        <f t="shared" si="0"/>
        <v>0</v>
      </c>
      <c r="DB646" s="53"/>
    </row>
    <row r="647" spans="1:106" ht="74.25" hidden="1" customHeight="1">
      <c r="A647" s="32">
        <v>0</v>
      </c>
      <c r="B647" s="16">
        <v>0</v>
      </c>
      <c r="C647" s="16">
        <v>0</v>
      </c>
      <c r="D647" s="41"/>
      <c r="E647" s="24"/>
      <c r="F647" s="24" t="str">
        <f>IFERROR(VLOOKUP(E647,Lista!O:P,2,0),"")</f>
        <v/>
      </c>
      <c r="G647" s="24"/>
      <c r="H647" s="24" t="str">
        <f>IFERROR(VLOOKUP(G647,Lista!Q:R,2,0),"")</f>
        <v/>
      </c>
      <c r="I647" s="44"/>
      <c r="J647" s="24"/>
      <c r="K647" s="24" t="str">
        <f>IFERROR(VLOOKUP(J647,Lista!O:P,2,0),"")</f>
        <v/>
      </c>
      <c r="L647" s="24"/>
      <c r="M647" s="24" t="str">
        <f>IFERROR(VLOOKUP(L647,Lista!Q:R,2,0),"")</f>
        <v/>
      </c>
      <c r="N647" s="44"/>
      <c r="O647" s="55"/>
      <c r="P647" s="16" t="str">
        <f>IFERROR(VLOOKUP(O647,Lista!O:P,2,0),"")</f>
        <v/>
      </c>
      <c r="Q647" s="55"/>
      <c r="R647" s="16" t="str">
        <f>IFERROR(VLOOKUP(Q647,Lista!Q:R,2,0),"")</f>
        <v/>
      </c>
      <c r="S647" s="53"/>
      <c r="T647" s="55"/>
      <c r="U647" s="16" t="str">
        <f>IFERROR(VLOOKUP(T647,Lista!O:P,2,0),"")</f>
        <v/>
      </c>
      <c r="V647" s="55"/>
      <c r="W647" s="16" t="str">
        <f>IFERROR(VLOOKUP(V647,Lista!Q:R,2,0),"")</f>
        <v/>
      </c>
      <c r="X647" s="53"/>
      <c r="Y647" s="55"/>
      <c r="Z647" s="16" t="str">
        <f>IFERROR(VLOOKUP(Y647,Lista!O:P,2,0),"")</f>
        <v/>
      </c>
      <c r="AA647" s="55"/>
      <c r="AB647" s="16" t="str">
        <f>IFERROR(VLOOKUP(AA647,Lista!Q:R,2,0),"")</f>
        <v/>
      </c>
      <c r="AC647" s="53"/>
      <c r="AD647" s="55"/>
      <c r="AE647" s="16" t="str">
        <f>IFERROR(VLOOKUP(AD647,Lista!O:P,2,0),"")</f>
        <v/>
      </c>
      <c r="AF647" s="55"/>
      <c r="AG647" s="16" t="str">
        <f>IFERROR(VLOOKUP(AF647,Lista!Q:R,2,0),"")</f>
        <v/>
      </c>
      <c r="AH647" s="53"/>
      <c r="AI647" s="54"/>
      <c r="AJ647" s="51" t="str">
        <f>IFERROR(VLOOKUP(AI647,Lista!O:P,2,0),"")</f>
        <v/>
      </c>
      <c r="AK647" s="54"/>
      <c r="AL647" s="52" t="str">
        <f>IFERROR(VLOOKUP(AK647,Lista!Q:R,2,0),"")</f>
        <v/>
      </c>
      <c r="AM647" s="53"/>
      <c r="AN647" s="54"/>
      <c r="AO647" s="52" t="str">
        <f>IFERROR(VLOOKUP(AN647,Lista!O:P,2,0),"")</f>
        <v/>
      </c>
      <c r="AP647" s="54"/>
      <c r="AQ647" s="52" t="str">
        <f>IFERROR(VLOOKUP(AP647,Lista!Q:R,2,0),"")</f>
        <v/>
      </c>
      <c r="AR647" s="53"/>
      <c r="AS647" s="54"/>
      <c r="AT647" s="52" t="str">
        <f>IFERROR(VLOOKUP(AS647,Lista!O:P,2,0),"")</f>
        <v/>
      </c>
      <c r="AU647" s="54"/>
      <c r="AV647" s="52" t="str">
        <f>IFERROR(VLOOKUP(AU647,Lista!Q:R,2,0),"")</f>
        <v/>
      </c>
      <c r="AW647" s="53"/>
      <c r="AX647" s="54"/>
      <c r="AY647" s="52" t="str">
        <f>IFERROR(VLOOKUP(AX647,Lista!O:P,2,0),"")</f>
        <v/>
      </c>
      <c r="AZ647" s="54"/>
      <c r="BA647" s="52" t="str">
        <f>IFERROR(VLOOKUP(AZ647,Lista!Q:R,2,0),"")</f>
        <v/>
      </c>
      <c r="BB647" s="53"/>
      <c r="BC647" s="54"/>
      <c r="BD647" s="52" t="str">
        <f>IFERROR(VLOOKUP(BC647,Lista!O:P,2,0),"")</f>
        <v/>
      </c>
      <c r="BE647" s="54"/>
      <c r="BF647" s="52" t="str">
        <f>IFERROR(VLOOKUP(BE647,Lista!Q:R,2,0),"")</f>
        <v/>
      </c>
      <c r="BG647" s="53"/>
      <c r="BH647" s="54"/>
      <c r="BI647" s="52" t="str">
        <f>IFERROR(VLOOKUP(BH647,Lista!O:P,2,0),"")</f>
        <v/>
      </c>
      <c r="BJ647" s="54"/>
      <c r="BK647" s="52" t="str">
        <f>IFERROR(VLOOKUP(BJ647,Lista!Q:R,2,0),"")</f>
        <v/>
      </c>
      <c r="BL647" s="53"/>
      <c r="BM647" s="52"/>
      <c r="BN647" s="52" t="str">
        <f>IFERROR(VLOOKUP(BM647,Lista!O:P,2,0),"")</f>
        <v/>
      </c>
      <c r="BO647" s="52"/>
      <c r="BP647" s="52" t="str">
        <f>IFERROR(VLOOKUP(BO647,Lista!Q:R,2,0),"")</f>
        <v/>
      </c>
      <c r="BQ647" s="53"/>
      <c r="BR647" s="52"/>
      <c r="BS647" s="52" t="str">
        <f>IFERROR(VLOOKUP(BR647,Lista!O:P,2,0),"")</f>
        <v/>
      </c>
      <c r="BT647" s="52"/>
      <c r="BU647" s="52" t="str">
        <f>IFERROR(VLOOKUP(BT647,Lista!Q:R,2,0),"")</f>
        <v/>
      </c>
      <c r="BV647" s="53"/>
      <c r="BW647" s="52"/>
      <c r="BX647" s="52" t="str">
        <f>IFERROR(VLOOKUP(BW647,Lista!O:P,2,0),"")</f>
        <v/>
      </c>
      <c r="BY647" s="52"/>
      <c r="BZ647" s="52" t="str">
        <f>IFERROR(VLOOKUP(BY647,Lista!Q:R,2,0),"")</f>
        <v/>
      </c>
      <c r="CA647" s="53"/>
      <c r="CB647" s="52"/>
      <c r="CC647" s="52" t="str">
        <f>IFERROR(VLOOKUP(CB647,Lista!O:P,2,0),"")</f>
        <v/>
      </c>
      <c r="CD647" s="52"/>
      <c r="CE647" s="52" t="str">
        <f>IFERROR(VLOOKUP(CD647,Lista!Q:R,2,0),"")</f>
        <v/>
      </c>
      <c r="CF647" s="53"/>
      <c r="CG647" s="52"/>
      <c r="CH647" s="52" t="str">
        <f>IFERROR(VLOOKUP(CG647,Lista!O:P,2,0),"")</f>
        <v/>
      </c>
      <c r="CI647" s="52"/>
      <c r="CJ647" s="52" t="str">
        <f>IFERROR(VLOOKUP(CI647,Lista!Q:R,2,0),"")</f>
        <v/>
      </c>
      <c r="CK647" s="53"/>
      <c r="CL647" s="52"/>
      <c r="CM647" s="52" t="str">
        <f>IFERROR(VLOOKUP(CL647,Lista!O:P,2,0),"")</f>
        <v/>
      </c>
      <c r="CN647" s="52"/>
      <c r="CO647" s="52" t="str">
        <f>IFERROR(VLOOKUP(CN647,Lista!Q:R,2,0),"")</f>
        <v/>
      </c>
      <c r="CP647" s="53"/>
      <c r="CQ647" s="52"/>
      <c r="CR647" s="52" t="str">
        <f>IFERROR(VLOOKUP(CQ647,Lista!O:P,2,0),"")</f>
        <v/>
      </c>
      <c r="CS647" s="52"/>
      <c r="CT647" s="52" t="str">
        <f>IFERROR(VLOOKUP(CS647,Lista!Q:R,2,0),"")</f>
        <v/>
      </c>
      <c r="CU647" s="53"/>
      <c r="CV647" s="52"/>
      <c r="CW647" s="52" t="str">
        <f>IFERROR(VLOOKUP(CV647,Lista!O:P,2,0),"")</f>
        <v/>
      </c>
      <c r="CX647" s="52"/>
      <c r="CY647" s="52" t="str">
        <f>IFERROR(VLOOKUP(CX647,Lista!Q:R,2,0),"")</f>
        <v/>
      </c>
      <c r="CZ647" s="53"/>
      <c r="DA647" s="49">
        <f t="shared" si="0"/>
        <v>0</v>
      </c>
      <c r="DB647" s="53"/>
    </row>
    <row r="648" spans="1:106" ht="74.25" hidden="1" customHeight="1">
      <c r="A648" s="32">
        <v>0</v>
      </c>
      <c r="B648" s="16">
        <v>0</v>
      </c>
      <c r="C648" s="16">
        <v>0</v>
      </c>
      <c r="D648" s="41"/>
      <c r="E648" s="24"/>
      <c r="F648" s="24" t="str">
        <f>IFERROR(VLOOKUP(E648,Lista!O:P,2,0),"")</f>
        <v/>
      </c>
      <c r="G648" s="24"/>
      <c r="H648" s="24" t="str">
        <f>IFERROR(VLOOKUP(G648,Lista!Q:R,2,0),"")</f>
        <v/>
      </c>
      <c r="I648" s="44"/>
      <c r="J648" s="24"/>
      <c r="K648" s="24" t="str">
        <f>IFERROR(VLOOKUP(J648,Lista!O:P,2,0),"")</f>
        <v/>
      </c>
      <c r="L648" s="24"/>
      <c r="M648" s="24" t="str">
        <f>IFERROR(VLOOKUP(L648,Lista!Q:R,2,0),"")</f>
        <v/>
      </c>
      <c r="N648" s="44"/>
      <c r="O648" s="55"/>
      <c r="P648" s="16" t="str">
        <f>IFERROR(VLOOKUP(O648,Lista!O:P,2,0),"")</f>
        <v/>
      </c>
      <c r="Q648" s="55"/>
      <c r="R648" s="16" t="str">
        <f>IFERROR(VLOOKUP(Q648,Lista!Q:R,2,0),"")</f>
        <v/>
      </c>
      <c r="S648" s="53"/>
      <c r="T648" s="55"/>
      <c r="U648" s="16" t="str">
        <f>IFERROR(VLOOKUP(T648,Lista!O:P,2,0),"")</f>
        <v/>
      </c>
      <c r="V648" s="55"/>
      <c r="W648" s="16" t="str">
        <f>IFERROR(VLOOKUP(V648,Lista!Q:R,2,0),"")</f>
        <v/>
      </c>
      <c r="X648" s="53"/>
      <c r="Y648" s="55"/>
      <c r="Z648" s="16" t="str">
        <f>IFERROR(VLOOKUP(Y648,Lista!O:P,2,0),"")</f>
        <v/>
      </c>
      <c r="AA648" s="55"/>
      <c r="AB648" s="16" t="str">
        <f>IFERROR(VLOOKUP(AA648,Lista!Q:R,2,0),"")</f>
        <v/>
      </c>
      <c r="AC648" s="53"/>
      <c r="AD648" s="55"/>
      <c r="AE648" s="16" t="str">
        <f>IFERROR(VLOOKUP(AD648,Lista!O:P,2,0),"")</f>
        <v/>
      </c>
      <c r="AF648" s="55"/>
      <c r="AG648" s="16" t="str">
        <f>IFERROR(VLOOKUP(AF648,Lista!Q:R,2,0),"")</f>
        <v/>
      </c>
      <c r="AH648" s="53"/>
      <c r="AI648" s="54"/>
      <c r="AJ648" s="51" t="str">
        <f>IFERROR(VLOOKUP(AI648,Lista!O:P,2,0),"")</f>
        <v/>
      </c>
      <c r="AK648" s="54"/>
      <c r="AL648" s="52" t="str">
        <f>IFERROR(VLOOKUP(AK648,Lista!Q:R,2,0),"")</f>
        <v/>
      </c>
      <c r="AM648" s="53"/>
      <c r="AN648" s="54"/>
      <c r="AO648" s="52" t="str">
        <f>IFERROR(VLOOKUP(AN648,Lista!O:P,2,0),"")</f>
        <v/>
      </c>
      <c r="AP648" s="54"/>
      <c r="AQ648" s="52" t="str">
        <f>IFERROR(VLOOKUP(AP648,Lista!Q:R,2,0),"")</f>
        <v/>
      </c>
      <c r="AR648" s="53"/>
      <c r="AS648" s="54"/>
      <c r="AT648" s="52" t="str">
        <f>IFERROR(VLOOKUP(AS648,Lista!O:P,2,0),"")</f>
        <v/>
      </c>
      <c r="AU648" s="54"/>
      <c r="AV648" s="52" t="str">
        <f>IFERROR(VLOOKUP(AU648,Lista!Q:R,2,0),"")</f>
        <v/>
      </c>
      <c r="AW648" s="53"/>
      <c r="AX648" s="54"/>
      <c r="AY648" s="52" t="str">
        <f>IFERROR(VLOOKUP(AX648,Lista!O:P,2,0),"")</f>
        <v/>
      </c>
      <c r="AZ648" s="54"/>
      <c r="BA648" s="52" t="str">
        <f>IFERROR(VLOOKUP(AZ648,Lista!Q:R,2,0),"")</f>
        <v/>
      </c>
      <c r="BB648" s="53"/>
      <c r="BC648" s="54"/>
      <c r="BD648" s="52" t="str">
        <f>IFERROR(VLOOKUP(BC648,Lista!O:P,2,0),"")</f>
        <v/>
      </c>
      <c r="BE648" s="54"/>
      <c r="BF648" s="52" t="str">
        <f>IFERROR(VLOOKUP(BE648,Lista!Q:R,2,0),"")</f>
        <v/>
      </c>
      <c r="BG648" s="53"/>
      <c r="BH648" s="54"/>
      <c r="BI648" s="52" t="str">
        <f>IFERROR(VLOOKUP(BH648,Lista!O:P,2,0),"")</f>
        <v/>
      </c>
      <c r="BJ648" s="54"/>
      <c r="BK648" s="52" t="str">
        <f>IFERROR(VLOOKUP(BJ648,Lista!Q:R,2,0),"")</f>
        <v/>
      </c>
      <c r="BL648" s="53"/>
      <c r="BM648" s="52"/>
      <c r="BN648" s="52" t="str">
        <f>IFERROR(VLOOKUP(BM648,Lista!O:P,2,0),"")</f>
        <v/>
      </c>
      <c r="BO648" s="52"/>
      <c r="BP648" s="52" t="str">
        <f>IFERROR(VLOOKUP(BO648,Lista!Q:R,2,0),"")</f>
        <v/>
      </c>
      <c r="BQ648" s="53"/>
      <c r="BR648" s="52"/>
      <c r="BS648" s="52" t="str">
        <f>IFERROR(VLOOKUP(BR648,Lista!O:P,2,0),"")</f>
        <v/>
      </c>
      <c r="BT648" s="52"/>
      <c r="BU648" s="52" t="str">
        <f>IFERROR(VLOOKUP(BT648,Lista!Q:R,2,0),"")</f>
        <v/>
      </c>
      <c r="BV648" s="53"/>
      <c r="BW648" s="52"/>
      <c r="BX648" s="52" t="str">
        <f>IFERROR(VLOOKUP(BW648,Lista!O:P,2,0),"")</f>
        <v/>
      </c>
      <c r="BY648" s="52"/>
      <c r="BZ648" s="52" t="str">
        <f>IFERROR(VLOOKUP(BY648,Lista!Q:R,2,0),"")</f>
        <v/>
      </c>
      <c r="CA648" s="53"/>
      <c r="CB648" s="52"/>
      <c r="CC648" s="52" t="str">
        <f>IFERROR(VLOOKUP(CB648,Lista!O:P,2,0),"")</f>
        <v/>
      </c>
      <c r="CD648" s="52"/>
      <c r="CE648" s="52" t="str">
        <f>IFERROR(VLOOKUP(CD648,Lista!Q:R,2,0),"")</f>
        <v/>
      </c>
      <c r="CF648" s="53"/>
      <c r="CG648" s="52"/>
      <c r="CH648" s="52" t="str">
        <f>IFERROR(VLOOKUP(CG648,Lista!O:P,2,0),"")</f>
        <v/>
      </c>
      <c r="CI648" s="52"/>
      <c r="CJ648" s="52" t="str">
        <f>IFERROR(VLOOKUP(CI648,Lista!Q:R,2,0),"")</f>
        <v/>
      </c>
      <c r="CK648" s="53"/>
      <c r="CL648" s="52"/>
      <c r="CM648" s="52" t="str">
        <f>IFERROR(VLOOKUP(CL648,Lista!O:P,2,0),"")</f>
        <v/>
      </c>
      <c r="CN648" s="52"/>
      <c r="CO648" s="52" t="str">
        <f>IFERROR(VLOOKUP(CN648,Lista!Q:R,2,0),"")</f>
        <v/>
      </c>
      <c r="CP648" s="53"/>
      <c r="CQ648" s="52"/>
      <c r="CR648" s="52" t="str">
        <f>IFERROR(VLOOKUP(CQ648,Lista!O:P,2,0),"")</f>
        <v/>
      </c>
      <c r="CS648" s="52"/>
      <c r="CT648" s="52" t="str">
        <f>IFERROR(VLOOKUP(CS648,Lista!Q:R,2,0),"")</f>
        <v/>
      </c>
      <c r="CU648" s="53"/>
      <c r="CV648" s="52"/>
      <c r="CW648" s="52" t="str">
        <f>IFERROR(VLOOKUP(CV648,Lista!O:P,2,0),"")</f>
        <v/>
      </c>
      <c r="CX648" s="52"/>
      <c r="CY648" s="52" t="str">
        <f>IFERROR(VLOOKUP(CX648,Lista!Q:R,2,0),"")</f>
        <v/>
      </c>
      <c r="CZ648" s="53"/>
      <c r="DA648" s="49">
        <f t="shared" si="0"/>
        <v>0</v>
      </c>
      <c r="DB648" s="53"/>
    </row>
    <row r="649" spans="1:106" ht="74.25" hidden="1" customHeight="1">
      <c r="A649" s="32">
        <v>0</v>
      </c>
      <c r="B649" s="16">
        <v>0</v>
      </c>
      <c r="C649" s="16">
        <v>0</v>
      </c>
      <c r="D649" s="41"/>
      <c r="E649" s="24"/>
      <c r="F649" s="24" t="str">
        <f>IFERROR(VLOOKUP(E649,Lista!O:P,2,0),"")</f>
        <v/>
      </c>
      <c r="G649" s="24"/>
      <c r="H649" s="24" t="str">
        <f>IFERROR(VLOOKUP(G649,Lista!Q:R,2,0),"")</f>
        <v/>
      </c>
      <c r="I649" s="44"/>
      <c r="J649" s="24"/>
      <c r="K649" s="24" t="str">
        <f>IFERROR(VLOOKUP(J649,Lista!O:P,2,0),"")</f>
        <v/>
      </c>
      <c r="L649" s="24"/>
      <c r="M649" s="24" t="str">
        <f>IFERROR(VLOOKUP(L649,Lista!Q:R,2,0),"")</f>
        <v/>
      </c>
      <c r="N649" s="44"/>
      <c r="O649" s="55"/>
      <c r="P649" s="16" t="str">
        <f>IFERROR(VLOOKUP(O649,Lista!O:P,2,0),"")</f>
        <v/>
      </c>
      <c r="Q649" s="55"/>
      <c r="R649" s="16" t="str">
        <f>IFERROR(VLOOKUP(Q649,Lista!Q:R,2,0),"")</f>
        <v/>
      </c>
      <c r="S649" s="53"/>
      <c r="T649" s="55"/>
      <c r="U649" s="16" t="str">
        <f>IFERROR(VLOOKUP(T649,Lista!O:P,2,0),"")</f>
        <v/>
      </c>
      <c r="V649" s="55"/>
      <c r="W649" s="16" t="str">
        <f>IFERROR(VLOOKUP(V649,Lista!Q:R,2,0),"")</f>
        <v/>
      </c>
      <c r="X649" s="53"/>
      <c r="Y649" s="55"/>
      <c r="Z649" s="16" t="str">
        <f>IFERROR(VLOOKUP(Y649,Lista!O:P,2,0),"")</f>
        <v/>
      </c>
      <c r="AA649" s="55"/>
      <c r="AB649" s="16" t="str">
        <f>IFERROR(VLOOKUP(AA649,Lista!Q:R,2,0),"")</f>
        <v/>
      </c>
      <c r="AC649" s="53"/>
      <c r="AD649" s="55"/>
      <c r="AE649" s="16" t="str">
        <f>IFERROR(VLOOKUP(AD649,Lista!O:P,2,0),"")</f>
        <v/>
      </c>
      <c r="AF649" s="55"/>
      <c r="AG649" s="16" t="str">
        <f>IFERROR(VLOOKUP(AF649,Lista!Q:R,2,0),"")</f>
        <v/>
      </c>
      <c r="AH649" s="53"/>
      <c r="AI649" s="54"/>
      <c r="AJ649" s="51" t="str">
        <f>IFERROR(VLOOKUP(AI649,Lista!O:P,2,0),"")</f>
        <v/>
      </c>
      <c r="AK649" s="54"/>
      <c r="AL649" s="52" t="str">
        <f>IFERROR(VLOOKUP(AK649,Lista!Q:R,2,0),"")</f>
        <v/>
      </c>
      <c r="AM649" s="53"/>
      <c r="AN649" s="54"/>
      <c r="AO649" s="52" t="str">
        <f>IFERROR(VLOOKUP(AN649,Lista!O:P,2,0),"")</f>
        <v/>
      </c>
      <c r="AP649" s="54"/>
      <c r="AQ649" s="52" t="str">
        <f>IFERROR(VLOOKUP(AP649,Lista!Q:R,2,0),"")</f>
        <v/>
      </c>
      <c r="AR649" s="53"/>
      <c r="AS649" s="54"/>
      <c r="AT649" s="52" t="str">
        <f>IFERROR(VLOOKUP(AS649,Lista!O:P,2,0),"")</f>
        <v/>
      </c>
      <c r="AU649" s="54"/>
      <c r="AV649" s="52" t="str">
        <f>IFERROR(VLOOKUP(AU649,Lista!Q:R,2,0),"")</f>
        <v/>
      </c>
      <c r="AW649" s="53"/>
      <c r="AX649" s="54"/>
      <c r="AY649" s="52" t="str">
        <f>IFERROR(VLOOKUP(AX649,Lista!O:P,2,0),"")</f>
        <v/>
      </c>
      <c r="AZ649" s="54"/>
      <c r="BA649" s="52" t="str">
        <f>IFERROR(VLOOKUP(AZ649,Lista!Q:R,2,0),"")</f>
        <v/>
      </c>
      <c r="BB649" s="53"/>
      <c r="BC649" s="54"/>
      <c r="BD649" s="52" t="str">
        <f>IFERROR(VLOOKUP(BC649,Lista!O:P,2,0),"")</f>
        <v/>
      </c>
      <c r="BE649" s="54"/>
      <c r="BF649" s="52" t="str">
        <f>IFERROR(VLOOKUP(BE649,Lista!Q:R,2,0),"")</f>
        <v/>
      </c>
      <c r="BG649" s="53"/>
      <c r="BH649" s="54"/>
      <c r="BI649" s="52" t="str">
        <f>IFERROR(VLOOKUP(BH649,Lista!O:P,2,0),"")</f>
        <v/>
      </c>
      <c r="BJ649" s="54"/>
      <c r="BK649" s="52" t="str">
        <f>IFERROR(VLOOKUP(BJ649,Lista!Q:R,2,0),"")</f>
        <v/>
      </c>
      <c r="BL649" s="53"/>
      <c r="BM649" s="52"/>
      <c r="BN649" s="52" t="str">
        <f>IFERROR(VLOOKUP(BM649,Lista!O:P,2,0),"")</f>
        <v/>
      </c>
      <c r="BO649" s="52"/>
      <c r="BP649" s="52" t="str">
        <f>IFERROR(VLOOKUP(BO649,Lista!Q:R,2,0),"")</f>
        <v/>
      </c>
      <c r="BQ649" s="53"/>
      <c r="BR649" s="52"/>
      <c r="BS649" s="52" t="str">
        <f>IFERROR(VLOOKUP(BR649,Lista!O:P,2,0),"")</f>
        <v/>
      </c>
      <c r="BT649" s="52"/>
      <c r="BU649" s="52" t="str">
        <f>IFERROR(VLOOKUP(BT649,Lista!Q:R,2,0),"")</f>
        <v/>
      </c>
      <c r="BV649" s="53"/>
      <c r="BW649" s="52"/>
      <c r="BX649" s="52" t="str">
        <f>IFERROR(VLOOKUP(BW649,Lista!O:P,2,0),"")</f>
        <v/>
      </c>
      <c r="BY649" s="52"/>
      <c r="BZ649" s="52" t="str">
        <f>IFERROR(VLOOKUP(BY649,Lista!Q:R,2,0),"")</f>
        <v/>
      </c>
      <c r="CA649" s="53"/>
      <c r="CB649" s="52"/>
      <c r="CC649" s="52" t="str">
        <f>IFERROR(VLOOKUP(CB649,Lista!O:P,2,0),"")</f>
        <v/>
      </c>
      <c r="CD649" s="52"/>
      <c r="CE649" s="52" t="str">
        <f>IFERROR(VLOOKUP(CD649,Lista!Q:R,2,0),"")</f>
        <v/>
      </c>
      <c r="CF649" s="53"/>
      <c r="CG649" s="52"/>
      <c r="CH649" s="52" t="str">
        <f>IFERROR(VLOOKUP(CG649,Lista!O:P,2,0),"")</f>
        <v/>
      </c>
      <c r="CI649" s="52"/>
      <c r="CJ649" s="52" t="str">
        <f>IFERROR(VLOOKUP(CI649,Lista!Q:R,2,0),"")</f>
        <v/>
      </c>
      <c r="CK649" s="53"/>
      <c r="CL649" s="52"/>
      <c r="CM649" s="52" t="str">
        <f>IFERROR(VLOOKUP(CL649,Lista!O:P,2,0),"")</f>
        <v/>
      </c>
      <c r="CN649" s="52"/>
      <c r="CO649" s="52" t="str">
        <f>IFERROR(VLOOKUP(CN649,Lista!Q:R,2,0),"")</f>
        <v/>
      </c>
      <c r="CP649" s="53"/>
      <c r="CQ649" s="52"/>
      <c r="CR649" s="52" t="str">
        <f>IFERROR(VLOOKUP(CQ649,Lista!O:P,2,0),"")</f>
        <v/>
      </c>
      <c r="CS649" s="52"/>
      <c r="CT649" s="52" t="str">
        <f>IFERROR(VLOOKUP(CS649,Lista!Q:R,2,0),"")</f>
        <v/>
      </c>
      <c r="CU649" s="53"/>
      <c r="CV649" s="52"/>
      <c r="CW649" s="52" t="str">
        <f>IFERROR(VLOOKUP(CV649,Lista!O:P,2,0),"")</f>
        <v/>
      </c>
      <c r="CX649" s="52"/>
      <c r="CY649" s="52" t="str">
        <f>IFERROR(VLOOKUP(CX649,Lista!Q:R,2,0),"")</f>
        <v/>
      </c>
      <c r="CZ649" s="53"/>
      <c r="DA649" s="49">
        <f t="shared" si="0"/>
        <v>0</v>
      </c>
      <c r="DB649" s="53"/>
    </row>
    <row r="650" spans="1:106" ht="74.25" hidden="1" customHeight="1">
      <c r="A650" s="32">
        <v>0</v>
      </c>
      <c r="B650" s="16">
        <v>0</v>
      </c>
      <c r="C650" s="16">
        <v>0</v>
      </c>
      <c r="D650" s="41"/>
      <c r="E650" s="24"/>
      <c r="F650" s="24" t="str">
        <f>IFERROR(VLOOKUP(E650,Lista!O:P,2,0),"")</f>
        <v/>
      </c>
      <c r="G650" s="24"/>
      <c r="H650" s="24" t="str">
        <f>IFERROR(VLOOKUP(G650,Lista!Q:R,2,0),"")</f>
        <v/>
      </c>
      <c r="I650" s="44"/>
      <c r="J650" s="24"/>
      <c r="K650" s="24" t="str">
        <f>IFERROR(VLOOKUP(J650,Lista!O:P,2,0),"")</f>
        <v/>
      </c>
      <c r="L650" s="24"/>
      <c r="M650" s="24" t="str">
        <f>IFERROR(VLOOKUP(L650,Lista!Q:R,2,0),"")</f>
        <v/>
      </c>
      <c r="N650" s="44"/>
      <c r="O650" s="55"/>
      <c r="P650" s="16" t="str">
        <f>IFERROR(VLOOKUP(O650,Lista!O:P,2,0),"")</f>
        <v/>
      </c>
      <c r="Q650" s="55"/>
      <c r="R650" s="16" t="str">
        <f>IFERROR(VLOOKUP(Q650,Lista!Q:R,2,0),"")</f>
        <v/>
      </c>
      <c r="S650" s="53"/>
      <c r="T650" s="55"/>
      <c r="U650" s="16" t="str">
        <f>IFERROR(VLOOKUP(T650,Lista!O:P,2,0),"")</f>
        <v/>
      </c>
      <c r="V650" s="55"/>
      <c r="W650" s="16" t="str">
        <f>IFERROR(VLOOKUP(V650,Lista!Q:R,2,0),"")</f>
        <v/>
      </c>
      <c r="X650" s="53"/>
      <c r="Y650" s="55"/>
      <c r="Z650" s="16" t="str">
        <f>IFERROR(VLOOKUP(Y650,Lista!O:P,2,0),"")</f>
        <v/>
      </c>
      <c r="AA650" s="55"/>
      <c r="AB650" s="16" t="str">
        <f>IFERROR(VLOOKUP(AA650,Lista!Q:R,2,0),"")</f>
        <v/>
      </c>
      <c r="AC650" s="53"/>
      <c r="AD650" s="55"/>
      <c r="AE650" s="16" t="str">
        <f>IFERROR(VLOOKUP(AD650,Lista!O:P,2,0),"")</f>
        <v/>
      </c>
      <c r="AF650" s="55"/>
      <c r="AG650" s="16" t="str">
        <f>IFERROR(VLOOKUP(AF650,Lista!Q:R,2,0),"")</f>
        <v/>
      </c>
      <c r="AH650" s="53"/>
      <c r="AI650" s="54"/>
      <c r="AJ650" s="51" t="str">
        <f>IFERROR(VLOOKUP(AI650,Lista!O:P,2,0),"")</f>
        <v/>
      </c>
      <c r="AK650" s="54"/>
      <c r="AL650" s="52" t="str">
        <f>IFERROR(VLOOKUP(AK650,Lista!Q:R,2,0),"")</f>
        <v/>
      </c>
      <c r="AM650" s="53"/>
      <c r="AN650" s="54"/>
      <c r="AO650" s="52" t="str">
        <f>IFERROR(VLOOKUP(AN650,Lista!O:P,2,0),"")</f>
        <v/>
      </c>
      <c r="AP650" s="54"/>
      <c r="AQ650" s="52" t="str">
        <f>IFERROR(VLOOKUP(AP650,Lista!Q:R,2,0),"")</f>
        <v/>
      </c>
      <c r="AR650" s="53"/>
      <c r="AS650" s="54"/>
      <c r="AT650" s="52" t="str">
        <f>IFERROR(VLOOKUP(AS650,Lista!O:P,2,0),"")</f>
        <v/>
      </c>
      <c r="AU650" s="54"/>
      <c r="AV650" s="52" t="str">
        <f>IFERROR(VLOOKUP(AU650,Lista!Q:R,2,0),"")</f>
        <v/>
      </c>
      <c r="AW650" s="53"/>
      <c r="AX650" s="54"/>
      <c r="AY650" s="52" t="str">
        <f>IFERROR(VLOOKUP(AX650,Lista!O:P,2,0),"")</f>
        <v/>
      </c>
      <c r="AZ650" s="54"/>
      <c r="BA650" s="52" t="str">
        <f>IFERROR(VLOOKUP(AZ650,Lista!Q:R,2,0),"")</f>
        <v/>
      </c>
      <c r="BB650" s="53"/>
      <c r="BC650" s="54"/>
      <c r="BD650" s="52" t="str">
        <f>IFERROR(VLOOKUP(BC650,Lista!O:P,2,0),"")</f>
        <v/>
      </c>
      <c r="BE650" s="54"/>
      <c r="BF650" s="52" t="str">
        <f>IFERROR(VLOOKUP(BE650,Lista!Q:R,2,0),"")</f>
        <v/>
      </c>
      <c r="BG650" s="53"/>
      <c r="BH650" s="54"/>
      <c r="BI650" s="52" t="str">
        <f>IFERROR(VLOOKUP(BH650,Lista!O:P,2,0),"")</f>
        <v/>
      </c>
      <c r="BJ650" s="54"/>
      <c r="BK650" s="52" t="str">
        <f>IFERROR(VLOOKUP(BJ650,Lista!Q:R,2,0),"")</f>
        <v/>
      </c>
      <c r="BL650" s="53"/>
      <c r="BM650" s="52"/>
      <c r="BN650" s="52" t="str">
        <f>IFERROR(VLOOKUP(BM650,Lista!O:P,2,0),"")</f>
        <v/>
      </c>
      <c r="BO650" s="52"/>
      <c r="BP650" s="52" t="str">
        <f>IFERROR(VLOOKUP(BO650,Lista!Q:R,2,0),"")</f>
        <v/>
      </c>
      <c r="BQ650" s="53"/>
      <c r="BR650" s="52"/>
      <c r="BS650" s="52" t="str">
        <f>IFERROR(VLOOKUP(BR650,Lista!O:P,2,0),"")</f>
        <v/>
      </c>
      <c r="BT650" s="52"/>
      <c r="BU650" s="52" t="str">
        <f>IFERROR(VLOOKUP(BT650,Lista!Q:R,2,0),"")</f>
        <v/>
      </c>
      <c r="BV650" s="53"/>
      <c r="BW650" s="52"/>
      <c r="BX650" s="52" t="str">
        <f>IFERROR(VLOOKUP(BW650,Lista!O:P,2,0),"")</f>
        <v/>
      </c>
      <c r="BY650" s="52"/>
      <c r="BZ650" s="52" t="str">
        <f>IFERROR(VLOOKUP(BY650,Lista!Q:R,2,0),"")</f>
        <v/>
      </c>
      <c r="CA650" s="53"/>
      <c r="CB650" s="52"/>
      <c r="CC650" s="52" t="str">
        <f>IFERROR(VLOOKUP(CB650,Lista!O:P,2,0),"")</f>
        <v/>
      </c>
      <c r="CD650" s="52"/>
      <c r="CE650" s="52" t="str">
        <f>IFERROR(VLOOKUP(CD650,Lista!Q:R,2,0),"")</f>
        <v/>
      </c>
      <c r="CF650" s="53"/>
      <c r="CG650" s="52"/>
      <c r="CH650" s="52" t="str">
        <f>IFERROR(VLOOKUP(CG650,Lista!O:P,2,0),"")</f>
        <v/>
      </c>
      <c r="CI650" s="52"/>
      <c r="CJ650" s="52" t="str">
        <f>IFERROR(VLOOKUP(CI650,Lista!Q:R,2,0),"")</f>
        <v/>
      </c>
      <c r="CK650" s="53"/>
      <c r="CL650" s="52"/>
      <c r="CM650" s="52" t="str">
        <f>IFERROR(VLOOKUP(CL650,Lista!O:P,2,0),"")</f>
        <v/>
      </c>
      <c r="CN650" s="52"/>
      <c r="CO650" s="52" t="str">
        <f>IFERROR(VLOOKUP(CN650,Lista!Q:R,2,0),"")</f>
        <v/>
      </c>
      <c r="CP650" s="53"/>
      <c r="CQ650" s="52"/>
      <c r="CR650" s="52" t="str">
        <f>IFERROR(VLOOKUP(CQ650,Lista!O:P,2,0),"")</f>
        <v/>
      </c>
      <c r="CS650" s="52"/>
      <c r="CT650" s="52" t="str">
        <f>IFERROR(VLOOKUP(CS650,Lista!Q:R,2,0),"")</f>
        <v/>
      </c>
      <c r="CU650" s="53"/>
      <c r="CV650" s="52"/>
      <c r="CW650" s="52" t="str">
        <f>IFERROR(VLOOKUP(CV650,Lista!O:P,2,0),"")</f>
        <v/>
      </c>
      <c r="CX650" s="52"/>
      <c r="CY650" s="52" t="str">
        <f>IFERROR(VLOOKUP(CX650,Lista!Q:R,2,0),"")</f>
        <v/>
      </c>
      <c r="CZ650" s="53"/>
      <c r="DA650" s="49">
        <f t="shared" si="0"/>
        <v>0</v>
      </c>
      <c r="DB650" s="53"/>
    </row>
    <row r="651" spans="1:106" ht="74.25" hidden="1" customHeight="1">
      <c r="A651" s="32">
        <v>0</v>
      </c>
      <c r="B651" s="16">
        <v>0</v>
      </c>
      <c r="C651" s="16">
        <v>0</v>
      </c>
      <c r="D651" s="41"/>
      <c r="E651" s="24"/>
      <c r="F651" s="24" t="str">
        <f>IFERROR(VLOOKUP(E651,Lista!O:P,2,0),"")</f>
        <v/>
      </c>
      <c r="G651" s="24"/>
      <c r="H651" s="24" t="str">
        <f>IFERROR(VLOOKUP(G651,Lista!Q:R,2,0),"")</f>
        <v/>
      </c>
      <c r="I651" s="44"/>
      <c r="J651" s="24"/>
      <c r="K651" s="24" t="str">
        <f>IFERROR(VLOOKUP(J651,Lista!O:P,2,0),"")</f>
        <v/>
      </c>
      <c r="L651" s="24"/>
      <c r="M651" s="24" t="str">
        <f>IFERROR(VLOOKUP(L651,Lista!Q:R,2,0),"")</f>
        <v/>
      </c>
      <c r="N651" s="44"/>
      <c r="O651" s="55"/>
      <c r="P651" s="16" t="str">
        <f>IFERROR(VLOOKUP(O651,Lista!O:P,2,0),"")</f>
        <v/>
      </c>
      <c r="Q651" s="55"/>
      <c r="R651" s="16" t="str">
        <f>IFERROR(VLOOKUP(Q651,Lista!Q:R,2,0),"")</f>
        <v/>
      </c>
      <c r="S651" s="53"/>
      <c r="T651" s="55"/>
      <c r="U651" s="16" t="str">
        <f>IFERROR(VLOOKUP(T651,Lista!O:P,2,0),"")</f>
        <v/>
      </c>
      <c r="V651" s="55"/>
      <c r="W651" s="16" t="str">
        <f>IFERROR(VLOOKUP(V651,Lista!Q:R,2,0),"")</f>
        <v/>
      </c>
      <c r="X651" s="53"/>
      <c r="Y651" s="55"/>
      <c r="Z651" s="16" t="str">
        <f>IFERROR(VLOOKUP(Y651,Lista!O:P,2,0),"")</f>
        <v/>
      </c>
      <c r="AA651" s="55"/>
      <c r="AB651" s="16" t="str">
        <f>IFERROR(VLOOKUP(AA651,Lista!Q:R,2,0),"")</f>
        <v/>
      </c>
      <c r="AC651" s="53"/>
      <c r="AD651" s="55"/>
      <c r="AE651" s="16" t="str">
        <f>IFERROR(VLOOKUP(AD651,Lista!O:P,2,0),"")</f>
        <v/>
      </c>
      <c r="AF651" s="55"/>
      <c r="AG651" s="16" t="str">
        <f>IFERROR(VLOOKUP(AF651,Lista!Q:R,2,0),"")</f>
        <v/>
      </c>
      <c r="AH651" s="53"/>
      <c r="AI651" s="54"/>
      <c r="AJ651" s="51" t="str">
        <f>IFERROR(VLOOKUP(AI651,Lista!O:P,2,0),"")</f>
        <v/>
      </c>
      <c r="AK651" s="54"/>
      <c r="AL651" s="52" t="str">
        <f>IFERROR(VLOOKUP(AK651,Lista!Q:R,2,0),"")</f>
        <v/>
      </c>
      <c r="AM651" s="53"/>
      <c r="AN651" s="54"/>
      <c r="AO651" s="52" t="str">
        <f>IFERROR(VLOOKUP(AN651,Lista!O:P,2,0),"")</f>
        <v/>
      </c>
      <c r="AP651" s="54"/>
      <c r="AQ651" s="52" t="str">
        <f>IFERROR(VLOOKUP(AP651,Lista!Q:R,2,0),"")</f>
        <v/>
      </c>
      <c r="AR651" s="53"/>
      <c r="AS651" s="54"/>
      <c r="AT651" s="52" t="str">
        <f>IFERROR(VLOOKUP(AS651,Lista!O:P,2,0),"")</f>
        <v/>
      </c>
      <c r="AU651" s="54"/>
      <c r="AV651" s="52" t="str">
        <f>IFERROR(VLOOKUP(AU651,Lista!Q:R,2,0),"")</f>
        <v/>
      </c>
      <c r="AW651" s="53"/>
      <c r="AX651" s="54"/>
      <c r="AY651" s="52" t="str">
        <f>IFERROR(VLOOKUP(AX651,Lista!O:P,2,0),"")</f>
        <v/>
      </c>
      <c r="AZ651" s="54"/>
      <c r="BA651" s="52" t="str">
        <f>IFERROR(VLOOKUP(AZ651,Lista!Q:R,2,0),"")</f>
        <v/>
      </c>
      <c r="BB651" s="53"/>
      <c r="BC651" s="54"/>
      <c r="BD651" s="52" t="str">
        <f>IFERROR(VLOOKUP(BC651,Lista!O:P,2,0),"")</f>
        <v/>
      </c>
      <c r="BE651" s="54"/>
      <c r="BF651" s="52" t="str">
        <f>IFERROR(VLOOKUP(BE651,Lista!Q:R,2,0),"")</f>
        <v/>
      </c>
      <c r="BG651" s="53"/>
      <c r="BH651" s="54"/>
      <c r="BI651" s="52" t="str">
        <f>IFERROR(VLOOKUP(BH651,Lista!O:P,2,0),"")</f>
        <v/>
      </c>
      <c r="BJ651" s="54"/>
      <c r="BK651" s="52" t="str">
        <f>IFERROR(VLOOKUP(BJ651,Lista!Q:R,2,0),"")</f>
        <v/>
      </c>
      <c r="BL651" s="53"/>
      <c r="BM651" s="52"/>
      <c r="BN651" s="52" t="str">
        <f>IFERROR(VLOOKUP(BM651,Lista!O:P,2,0),"")</f>
        <v/>
      </c>
      <c r="BO651" s="52"/>
      <c r="BP651" s="52" t="str">
        <f>IFERROR(VLOOKUP(BO651,Lista!Q:R,2,0),"")</f>
        <v/>
      </c>
      <c r="BQ651" s="53"/>
      <c r="BR651" s="52"/>
      <c r="BS651" s="52" t="str">
        <f>IFERROR(VLOOKUP(BR651,Lista!O:P,2,0),"")</f>
        <v/>
      </c>
      <c r="BT651" s="52"/>
      <c r="BU651" s="52" t="str">
        <f>IFERROR(VLOOKUP(BT651,Lista!Q:R,2,0),"")</f>
        <v/>
      </c>
      <c r="BV651" s="53"/>
      <c r="BW651" s="52"/>
      <c r="BX651" s="52" t="str">
        <f>IFERROR(VLOOKUP(BW651,Lista!O:P,2,0),"")</f>
        <v/>
      </c>
      <c r="BY651" s="52"/>
      <c r="BZ651" s="52" t="str">
        <f>IFERROR(VLOOKUP(BY651,Lista!Q:R,2,0),"")</f>
        <v/>
      </c>
      <c r="CA651" s="53"/>
      <c r="CB651" s="52"/>
      <c r="CC651" s="52" t="str">
        <f>IFERROR(VLOOKUP(CB651,Lista!O:P,2,0),"")</f>
        <v/>
      </c>
      <c r="CD651" s="52"/>
      <c r="CE651" s="52" t="str">
        <f>IFERROR(VLOOKUP(CD651,Lista!Q:R,2,0),"")</f>
        <v/>
      </c>
      <c r="CF651" s="53"/>
      <c r="CG651" s="52"/>
      <c r="CH651" s="52" t="str">
        <f>IFERROR(VLOOKUP(CG651,Lista!O:P,2,0),"")</f>
        <v/>
      </c>
      <c r="CI651" s="52"/>
      <c r="CJ651" s="52" t="str">
        <f>IFERROR(VLOOKUP(CI651,Lista!Q:R,2,0),"")</f>
        <v/>
      </c>
      <c r="CK651" s="53"/>
      <c r="CL651" s="52"/>
      <c r="CM651" s="52" t="str">
        <f>IFERROR(VLOOKUP(CL651,Lista!O:P,2,0),"")</f>
        <v/>
      </c>
      <c r="CN651" s="52"/>
      <c r="CO651" s="52" t="str">
        <f>IFERROR(VLOOKUP(CN651,Lista!Q:R,2,0),"")</f>
        <v/>
      </c>
      <c r="CP651" s="53"/>
      <c r="CQ651" s="52"/>
      <c r="CR651" s="52" t="str">
        <f>IFERROR(VLOOKUP(CQ651,Lista!O:P,2,0),"")</f>
        <v/>
      </c>
      <c r="CS651" s="52"/>
      <c r="CT651" s="52" t="str">
        <f>IFERROR(VLOOKUP(CS651,Lista!Q:R,2,0),"")</f>
        <v/>
      </c>
      <c r="CU651" s="53"/>
      <c r="CV651" s="52"/>
      <c r="CW651" s="52" t="str">
        <f>IFERROR(VLOOKUP(CV651,Lista!O:P,2,0),"")</f>
        <v/>
      </c>
      <c r="CX651" s="52"/>
      <c r="CY651" s="52" t="str">
        <f>IFERROR(VLOOKUP(CX651,Lista!Q:R,2,0),"")</f>
        <v/>
      </c>
      <c r="CZ651" s="53"/>
      <c r="DA651" s="49">
        <f t="shared" si="0"/>
        <v>0</v>
      </c>
      <c r="DB651" s="53"/>
    </row>
    <row r="652" spans="1:106" ht="74.25" hidden="1" customHeight="1">
      <c r="A652" s="32">
        <v>0</v>
      </c>
      <c r="B652" s="16">
        <v>0</v>
      </c>
      <c r="C652" s="16">
        <v>0</v>
      </c>
      <c r="D652" s="41"/>
      <c r="E652" s="24"/>
      <c r="F652" s="24" t="str">
        <f>IFERROR(VLOOKUP(E652,Lista!O:P,2,0),"")</f>
        <v/>
      </c>
      <c r="G652" s="24"/>
      <c r="H652" s="24" t="str">
        <f>IFERROR(VLOOKUP(G652,Lista!Q:R,2,0),"")</f>
        <v/>
      </c>
      <c r="I652" s="44"/>
      <c r="J652" s="24"/>
      <c r="K652" s="24" t="str">
        <f>IFERROR(VLOOKUP(J652,Lista!O:P,2,0),"")</f>
        <v/>
      </c>
      <c r="L652" s="24"/>
      <c r="M652" s="24" t="str">
        <f>IFERROR(VLOOKUP(L652,Lista!Q:R,2,0),"")</f>
        <v/>
      </c>
      <c r="N652" s="44"/>
      <c r="O652" s="55"/>
      <c r="P652" s="16" t="str">
        <f>IFERROR(VLOOKUP(O652,Lista!O:P,2,0),"")</f>
        <v/>
      </c>
      <c r="Q652" s="55"/>
      <c r="R652" s="16" t="str">
        <f>IFERROR(VLOOKUP(Q652,Lista!Q:R,2,0),"")</f>
        <v/>
      </c>
      <c r="S652" s="53"/>
      <c r="T652" s="55"/>
      <c r="U652" s="16" t="str">
        <f>IFERROR(VLOOKUP(T652,Lista!O:P,2,0),"")</f>
        <v/>
      </c>
      <c r="V652" s="55"/>
      <c r="W652" s="16" t="str">
        <f>IFERROR(VLOOKUP(V652,Lista!Q:R,2,0),"")</f>
        <v/>
      </c>
      <c r="X652" s="53"/>
      <c r="Y652" s="55"/>
      <c r="Z652" s="16" t="str">
        <f>IFERROR(VLOOKUP(Y652,Lista!O:P,2,0),"")</f>
        <v/>
      </c>
      <c r="AA652" s="55"/>
      <c r="AB652" s="16" t="str">
        <f>IFERROR(VLOOKUP(AA652,Lista!Q:R,2,0),"")</f>
        <v/>
      </c>
      <c r="AC652" s="53"/>
      <c r="AD652" s="55"/>
      <c r="AE652" s="16" t="str">
        <f>IFERROR(VLOOKUP(AD652,Lista!O:P,2,0),"")</f>
        <v/>
      </c>
      <c r="AF652" s="55"/>
      <c r="AG652" s="16" t="str">
        <f>IFERROR(VLOOKUP(AF652,Lista!Q:R,2,0),"")</f>
        <v/>
      </c>
      <c r="AH652" s="53"/>
      <c r="AI652" s="54"/>
      <c r="AJ652" s="51" t="str">
        <f>IFERROR(VLOOKUP(AI652,Lista!O:P,2,0),"")</f>
        <v/>
      </c>
      <c r="AK652" s="54"/>
      <c r="AL652" s="52" t="str">
        <f>IFERROR(VLOOKUP(AK652,Lista!Q:R,2,0),"")</f>
        <v/>
      </c>
      <c r="AM652" s="53"/>
      <c r="AN652" s="54"/>
      <c r="AO652" s="52" t="str">
        <f>IFERROR(VLOOKUP(AN652,Lista!O:P,2,0),"")</f>
        <v/>
      </c>
      <c r="AP652" s="54"/>
      <c r="AQ652" s="52" t="str">
        <f>IFERROR(VLOOKUP(AP652,Lista!Q:R,2,0),"")</f>
        <v/>
      </c>
      <c r="AR652" s="53"/>
      <c r="AS652" s="54"/>
      <c r="AT652" s="52" t="str">
        <f>IFERROR(VLOOKUP(AS652,Lista!O:P,2,0),"")</f>
        <v/>
      </c>
      <c r="AU652" s="54"/>
      <c r="AV652" s="52" t="str">
        <f>IFERROR(VLOOKUP(AU652,Lista!Q:R,2,0),"")</f>
        <v/>
      </c>
      <c r="AW652" s="53"/>
      <c r="AX652" s="54"/>
      <c r="AY652" s="52" t="str">
        <f>IFERROR(VLOOKUP(AX652,Lista!O:P,2,0),"")</f>
        <v/>
      </c>
      <c r="AZ652" s="54"/>
      <c r="BA652" s="52" t="str">
        <f>IFERROR(VLOOKUP(AZ652,Lista!Q:R,2,0),"")</f>
        <v/>
      </c>
      <c r="BB652" s="53"/>
      <c r="BC652" s="54"/>
      <c r="BD652" s="52" t="str">
        <f>IFERROR(VLOOKUP(BC652,Lista!O:P,2,0),"")</f>
        <v/>
      </c>
      <c r="BE652" s="54"/>
      <c r="BF652" s="52" t="str">
        <f>IFERROR(VLOOKUP(BE652,Lista!Q:R,2,0),"")</f>
        <v/>
      </c>
      <c r="BG652" s="53"/>
      <c r="BH652" s="54"/>
      <c r="BI652" s="52" t="str">
        <f>IFERROR(VLOOKUP(BH652,Lista!O:P,2,0),"")</f>
        <v/>
      </c>
      <c r="BJ652" s="54"/>
      <c r="BK652" s="52" t="str">
        <f>IFERROR(VLOOKUP(BJ652,Lista!Q:R,2,0),"")</f>
        <v/>
      </c>
      <c r="BL652" s="53"/>
      <c r="BM652" s="52"/>
      <c r="BN652" s="52" t="str">
        <f>IFERROR(VLOOKUP(BM652,Lista!O:P,2,0),"")</f>
        <v/>
      </c>
      <c r="BO652" s="52"/>
      <c r="BP652" s="52" t="str">
        <f>IFERROR(VLOOKUP(BO652,Lista!Q:R,2,0),"")</f>
        <v/>
      </c>
      <c r="BQ652" s="53"/>
      <c r="BR652" s="52"/>
      <c r="BS652" s="52" t="str">
        <f>IFERROR(VLOOKUP(BR652,Lista!O:P,2,0),"")</f>
        <v/>
      </c>
      <c r="BT652" s="52"/>
      <c r="BU652" s="52" t="str">
        <f>IFERROR(VLOOKUP(BT652,Lista!Q:R,2,0),"")</f>
        <v/>
      </c>
      <c r="BV652" s="53"/>
      <c r="BW652" s="52"/>
      <c r="BX652" s="52" t="str">
        <f>IFERROR(VLOOKUP(BW652,Lista!O:P,2,0),"")</f>
        <v/>
      </c>
      <c r="BY652" s="52"/>
      <c r="BZ652" s="52" t="str">
        <f>IFERROR(VLOOKUP(BY652,Lista!Q:R,2,0),"")</f>
        <v/>
      </c>
      <c r="CA652" s="53"/>
      <c r="CB652" s="52"/>
      <c r="CC652" s="52" t="str">
        <f>IFERROR(VLOOKUP(CB652,Lista!O:P,2,0),"")</f>
        <v/>
      </c>
      <c r="CD652" s="52"/>
      <c r="CE652" s="52" t="str">
        <f>IFERROR(VLOOKUP(CD652,Lista!Q:R,2,0),"")</f>
        <v/>
      </c>
      <c r="CF652" s="53"/>
      <c r="CG652" s="52"/>
      <c r="CH652" s="52" t="str">
        <f>IFERROR(VLOOKUP(CG652,Lista!O:P,2,0),"")</f>
        <v/>
      </c>
      <c r="CI652" s="52"/>
      <c r="CJ652" s="52" t="str">
        <f>IFERROR(VLOOKUP(CI652,Lista!Q:R,2,0),"")</f>
        <v/>
      </c>
      <c r="CK652" s="53"/>
      <c r="CL652" s="52"/>
      <c r="CM652" s="52" t="str">
        <f>IFERROR(VLOOKUP(CL652,Lista!O:P,2,0),"")</f>
        <v/>
      </c>
      <c r="CN652" s="52"/>
      <c r="CO652" s="52" t="str">
        <f>IFERROR(VLOOKUP(CN652,Lista!Q:R,2,0),"")</f>
        <v/>
      </c>
      <c r="CP652" s="53"/>
      <c r="CQ652" s="52"/>
      <c r="CR652" s="52" t="str">
        <f>IFERROR(VLOOKUP(CQ652,Lista!O:P,2,0),"")</f>
        <v/>
      </c>
      <c r="CS652" s="52"/>
      <c r="CT652" s="52" t="str">
        <f>IFERROR(VLOOKUP(CS652,Lista!Q:R,2,0),"")</f>
        <v/>
      </c>
      <c r="CU652" s="53"/>
      <c r="CV652" s="52"/>
      <c r="CW652" s="52" t="str">
        <f>IFERROR(VLOOKUP(CV652,Lista!O:P,2,0),"")</f>
        <v/>
      </c>
      <c r="CX652" s="52"/>
      <c r="CY652" s="52" t="str">
        <f>IFERROR(VLOOKUP(CX652,Lista!Q:R,2,0),"")</f>
        <v/>
      </c>
      <c r="CZ652" s="53"/>
      <c r="DA652" s="49">
        <f t="shared" si="0"/>
        <v>0</v>
      </c>
      <c r="DB652" s="53"/>
    </row>
    <row r="653" spans="1:106" ht="74.25" hidden="1" customHeight="1">
      <c r="A653" s="32">
        <v>0</v>
      </c>
      <c r="B653" s="16">
        <v>0</v>
      </c>
      <c r="C653" s="16">
        <v>0</v>
      </c>
      <c r="D653" s="41"/>
      <c r="E653" s="24"/>
      <c r="F653" s="24" t="str">
        <f>IFERROR(VLOOKUP(E653,Lista!O:P,2,0),"")</f>
        <v/>
      </c>
      <c r="G653" s="24"/>
      <c r="H653" s="24" t="str">
        <f>IFERROR(VLOOKUP(G653,Lista!Q:R,2,0),"")</f>
        <v/>
      </c>
      <c r="I653" s="44"/>
      <c r="J653" s="24"/>
      <c r="K653" s="24" t="str">
        <f>IFERROR(VLOOKUP(J653,Lista!O:P,2,0),"")</f>
        <v/>
      </c>
      <c r="L653" s="24"/>
      <c r="M653" s="24" t="str">
        <f>IFERROR(VLOOKUP(L653,Lista!Q:R,2,0),"")</f>
        <v/>
      </c>
      <c r="N653" s="44"/>
      <c r="O653" s="55"/>
      <c r="P653" s="16" t="str">
        <f>IFERROR(VLOOKUP(O653,Lista!O:P,2,0),"")</f>
        <v/>
      </c>
      <c r="Q653" s="55"/>
      <c r="R653" s="16" t="str">
        <f>IFERROR(VLOOKUP(Q653,Lista!Q:R,2,0),"")</f>
        <v/>
      </c>
      <c r="S653" s="53"/>
      <c r="T653" s="55"/>
      <c r="U653" s="16" t="str">
        <f>IFERROR(VLOOKUP(T653,Lista!O:P,2,0),"")</f>
        <v/>
      </c>
      <c r="V653" s="55"/>
      <c r="W653" s="16" t="str">
        <f>IFERROR(VLOOKUP(V653,Lista!Q:R,2,0),"")</f>
        <v/>
      </c>
      <c r="X653" s="53"/>
      <c r="Y653" s="55"/>
      <c r="Z653" s="16" t="str">
        <f>IFERROR(VLOOKUP(Y653,Lista!O:P,2,0),"")</f>
        <v/>
      </c>
      <c r="AA653" s="55"/>
      <c r="AB653" s="16" t="str">
        <f>IFERROR(VLOOKUP(AA653,Lista!Q:R,2,0),"")</f>
        <v/>
      </c>
      <c r="AC653" s="53"/>
      <c r="AD653" s="55"/>
      <c r="AE653" s="16" t="str">
        <f>IFERROR(VLOOKUP(AD653,Lista!O:P,2,0),"")</f>
        <v/>
      </c>
      <c r="AF653" s="55"/>
      <c r="AG653" s="16" t="str">
        <f>IFERROR(VLOOKUP(AF653,Lista!Q:R,2,0),"")</f>
        <v/>
      </c>
      <c r="AH653" s="53"/>
      <c r="AI653" s="54"/>
      <c r="AJ653" s="51" t="str">
        <f>IFERROR(VLOOKUP(AI653,Lista!O:P,2,0),"")</f>
        <v/>
      </c>
      <c r="AK653" s="54"/>
      <c r="AL653" s="52" t="str">
        <f>IFERROR(VLOOKUP(AK653,Lista!Q:R,2,0),"")</f>
        <v/>
      </c>
      <c r="AM653" s="53"/>
      <c r="AN653" s="54"/>
      <c r="AO653" s="52" t="str">
        <f>IFERROR(VLOOKUP(AN653,Lista!O:P,2,0),"")</f>
        <v/>
      </c>
      <c r="AP653" s="54"/>
      <c r="AQ653" s="52" t="str">
        <f>IFERROR(VLOOKUP(AP653,Lista!Q:R,2,0),"")</f>
        <v/>
      </c>
      <c r="AR653" s="53"/>
      <c r="AS653" s="54"/>
      <c r="AT653" s="52" t="str">
        <f>IFERROR(VLOOKUP(AS653,Lista!O:P,2,0),"")</f>
        <v/>
      </c>
      <c r="AU653" s="54"/>
      <c r="AV653" s="52" t="str">
        <f>IFERROR(VLOOKUP(AU653,Lista!Q:R,2,0),"")</f>
        <v/>
      </c>
      <c r="AW653" s="53"/>
      <c r="AX653" s="54"/>
      <c r="AY653" s="52" t="str">
        <f>IFERROR(VLOOKUP(AX653,Lista!O:P,2,0),"")</f>
        <v/>
      </c>
      <c r="AZ653" s="54"/>
      <c r="BA653" s="52" t="str">
        <f>IFERROR(VLOOKUP(AZ653,Lista!Q:R,2,0),"")</f>
        <v/>
      </c>
      <c r="BB653" s="53"/>
      <c r="BC653" s="54"/>
      <c r="BD653" s="52" t="str">
        <f>IFERROR(VLOOKUP(BC653,Lista!O:P,2,0),"")</f>
        <v/>
      </c>
      <c r="BE653" s="54"/>
      <c r="BF653" s="52" t="str">
        <f>IFERROR(VLOOKUP(BE653,Lista!Q:R,2,0),"")</f>
        <v/>
      </c>
      <c r="BG653" s="53"/>
      <c r="BH653" s="54"/>
      <c r="BI653" s="52" t="str">
        <f>IFERROR(VLOOKUP(BH653,Lista!O:P,2,0),"")</f>
        <v/>
      </c>
      <c r="BJ653" s="54"/>
      <c r="BK653" s="52" t="str">
        <f>IFERROR(VLOOKUP(BJ653,Lista!Q:R,2,0),"")</f>
        <v/>
      </c>
      <c r="BL653" s="53"/>
      <c r="BM653" s="52"/>
      <c r="BN653" s="52" t="str">
        <f>IFERROR(VLOOKUP(BM653,Lista!O:P,2,0),"")</f>
        <v/>
      </c>
      <c r="BO653" s="52"/>
      <c r="BP653" s="52" t="str">
        <f>IFERROR(VLOOKUP(BO653,Lista!Q:R,2,0),"")</f>
        <v/>
      </c>
      <c r="BQ653" s="53"/>
      <c r="BR653" s="52"/>
      <c r="BS653" s="52" t="str">
        <f>IFERROR(VLOOKUP(BR653,Lista!O:P,2,0),"")</f>
        <v/>
      </c>
      <c r="BT653" s="52"/>
      <c r="BU653" s="52" t="str">
        <f>IFERROR(VLOOKUP(BT653,Lista!Q:R,2,0),"")</f>
        <v/>
      </c>
      <c r="BV653" s="53"/>
      <c r="BW653" s="52"/>
      <c r="BX653" s="52" t="str">
        <f>IFERROR(VLOOKUP(BW653,Lista!O:P,2,0),"")</f>
        <v/>
      </c>
      <c r="BY653" s="52"/>
      <c r="BZ653" s="52" t="str">
        <f>IFERROR(VLOOKUP(BY653,Lista!Q:R,2,0),"")</f>
        <v/>
      </c>
      <c r="CA653" s="53"/>
      <c r="CB653" s="52"/>
      <c r="CC653" s="52" t="str">
        <f>IFERROR(VLOOKUP(CB653,Lista!O:P,2,0),"")</f>
        <v/>
      </c>
      <c r="CD653" s="52"/>
      <c r="CE653" s="52" t="str">
        <f>IFERROR(VLOOKUP(CD653,Lista!Q:R,2,0),"")</f>
        <v/>
      </c>
      <c r="CF653" s="53"/>
      <c r="CG653" s="52"/>
      <c r="CH653" s="52" t="str">
        <f>IFERROR(VLOOKUP(CG653,Lista!O:P,2,0),"")</f>
        <v/>
      </c>
      <c r="CI653" s="52"/>
      <c r="CJ653" s="52" t="str">
        <f>IFERROR(VLOOKUP(CI653,Lista!Q:R,2,0),"")</f>
        <v/>
      </c>
      <c r="CK653" s="53"/>
      <c r="CL653" s="52"/>
      <c r="CM653" s="52" t="str">
        <f>IFERROR(VLOOKUP(CL653,Lista!O:P,2,0),"")</f>
        <v/>
      </c>
      <c r="CN653" s="52"/>
      <c r="CO653" s="52" t="str">
        <f>IFERROR(VLOOKUP(CN653,Lista!Q:R,2,0),"")</f>
        <v/>
      </c>
      <c r="CP653" s="53"/>
      <c r="CQ653" s="52"/>
      <c r="CR653" s="52" t="str">
        <f>IFERROR(VLOOKUP(CQ653,Lista!O:P,2,0),"")</f>
        <v/>
      </c>
      <c r="CS653" s="52"/>
      <c r="CT653" s="52" t="str">
        <f>IFERROR(VLOOKUP(CS653,Lista!Q:R,2,0),"")</f>
        <v/>
      </c>
      <c r="CU653" s="53"/>
      <c r="CV653" s="52"/>
      <c r="CW653" s="52" t="str">
        <f>IFERROR(VLOOKUP(CV653,Lista!O:P,2,0),"")</f>
        <v/>
      </c>
      <c r="CX653" s="52"/>
      <c r="CY653" s="52" t="str">
        <f>IFERROR(VLOOKUP(CX653,Lista!Q:R,2,0),"")</f>
        <v/>
      </c>
      <c r="CZ653" s="53"/>
      <c r="DA653" s="49">
        <f t="shared" si="0"/>
        <v>0</v>
      </c>
      <c r="DB653" s="53"/>
    </row>
    <row r="654" spans="1:106" ht="74.25" hidden="1" customHeight="1">
      <c r="A654" s="32">
        <v>0</v>
      </c>
      <c r="B654" s="16">
        <v>0</v>
      </c>
      <c r="C654" s="16">
        <v>0</v>
      </c>
      <c r="D654" s="41"/>
      <c r="E654" s="24"/>
      <c r="F654" s="24" t="str">
        <f>IFERROR(VLOOKUP(E654,Lista!O:P,2,0),"")</f>
        <v/>
      </c>
      <c r="G654" s="24"/>
      <c r="H654" s="24" t="str">
        <f>IFERROR(VLOOKUP(G654,Lista!Q:R,2,0),"")</f>
        <v/>
      </c>
      <c r="I654" s="44"/>
      <c r="J654" s="24"/>
      <c r="K654" s="24" t="str">
        <f>IFERROR(VLOOKUP(J654,Lista!O:P,2,0),"")</f>
        <v/>
      </c>
      <c r="L654" s="24"/>
      <c r="M654" s="24" t="str">
        <f>IFERROR(VLOOKUP(L654,Lista!Q:R,2,0),"")</f>
        <v/>
      </c>
      <c r="N654" s="44"/>
      <c r="O654" s="55"/>
      <c r="P654" s="16" t="str">
        <f>IFERROR(VLOOKUP(O654,Lista!O:P,2,0),"")</f>
        <v/>
      </c>
      <c r="Q654" s="55"/>
      <c r="R654" s="16" t="str">
        <f>IFERROR(VLOOKUP(Q654,Lista!Q:R,2,0),"")</f>
        <v/>
      </c>
      <c r="S654" s="53"/>
      <c r="T654" s="55"/>
      <c r="U654" s="16" t="str">
        <f>IFERROR(VLOOKUP(T654,Lista!O:P,2,0),"")</f>
        <v/>
      </c>
      <c r="V654" s="55"/>
      <c r="W654" s="16" t="str">
        <f>IFERROR(VLOOKUP(V654,Lista!Q:R,2,0),"")</f>
        <v/>
      </c>
      <c r="X654" s="53"/>
      <c r="Y654" s="55"/>
      <c r="Z654" s="16" t="str">
        <f>IFERROR(VLOOKUP(Y654,Lista!O:P,2,0),"")</f>
        <v/>
      </c>
      <c r="AA654" s="55"/>
      <c r="AB654" s="16" t="str">
        <f>IFERROR(VLOOKUP(AA654,Lista!Q:R,2,0),"")</f>
        <v/>
      </c>
      <c r="AC654" s="53"/>
      <c r="AD654" s="55"/>
      <c r="AE654" s="16" t="str">
        <f>IFERROR(VLOOKUP(AD654,Lista!O:P,2,0),"")</f>
        <v/>
      </c>
      <c r="AF654" s="55"/>
      <c r="AG654" s="16" t="str">
        <f>IFERROR(VLOOKUP(AF654,Lista!Q:R,2,0),"")</f>
        <v/>
      </c>
      <c r="AH654" s="53"/>
      <c r="AI654" s="54"/>
      <c r="AJ654" s="51" t="str">
        <f>IFERROR(VLOOKUP(AI654,Lista!O:P,2,0),"")</f>
        <v/>
      </c>
      <c r="AK654" s="54"/>
      <c r="AL654" s="52" t="str">
        <f>IFERROR(VLOOKUP(AK654,Lista!Q:R,2,0),"")</f>
        <v/>
      </c>
      <c r="AM654" s="53"/>
      <c r="AN654" s="54"/>
      <c r="AO654" s="52" t="str">
        <f>IFERROR(VLOOKUP(AN654,Lista!O:P,2,0),"")</f>
        <v/>
      </c>
      <c r="AP654" s="54"/>
      <c r="AQ654" s="52" t="str">
        <f>IFERROR(VLOOKUP(AP654,Lista!Q:R,2,0),"")</f>
        <v/>
      </c>
      <c r="AR654" s="53"/>
      <c r="AS654" s="54"/>
      <c r="AT654" s="52" t="str">
        <f>IFERROR(VLOOKUP(AS654,Lista!O:P,2,0),"")</f>
        <v/>
      </c>
      <c r="AU654" s="54"/>
      <c r="AV654" s="52" t="str">
        <f>IFERROR(VLOOKUP(AU654,Lista!Q:R,2,0),"")</f>
        <v/>
      </c>
      <c r="AW654" s="53"/>
      <c r="AX654" s="54"/>
      <c r="AY654" s="52" t="str">
        <f>IFERROR(VLOOKUP(AX654,Lista!O:P,2,0),"")</f>
        <v/>
      </c>
      <c r="AZ654" s="54"/>
      <c r="BA654" s="52" t="str">
        <f>IFERROR(VLOOKUP(AZ654,Lista!Q:R,2,0),"")</f>
        <v/>
      </c>
      <c r="BB654" s="53"/>
      <c r="BC654" s="54"/>
      <c r="BD654" s="52" t="str">
        <f>IFERROR(VLOOKUP(BC654,Lista!O:P,2,0),"")</f>
        <v/>
      </c>
      <c r="BE654" s="54"/>
      <c r="BF654" s="52" t="str">
        <f>IFERROR(VLOOKUP(BE654,Lista!Q:R,2,0),"")</f>
        <v/>
      </c>
      <c r="BG654" s="53"/>
      <c r="BH654" s="54"/>
      <c r="BI654" s="52" t="str">
        <f>IFERROR(VLOOKUP(BH654,Lista!O:P,2,0),"")</f>
        <v/>
      </c>
      <c r="BJ654" s="54"/>
      <c r="BK654" s="52" t="str">
        <f>IFERROR(VLOOKUP(BJ654,Lista!Q:R,2,0),"")</f>
        <v/>
      </c>
      <c r="BL654" s="53"/>
      <c r="BM654" s="52"/>
      <c r="BN654" s="52" t="str">
        <f>IFERROR(VLOOKUP(BM654,Lista!O:P,2,0),"")</f>
        <v/>
      </c>
      <c r="BO654" s="52"/>
      <c r="BP654" s="52" t="str">
        <f>IFERROR(VLOOKUP(BO654,Lista!Q:R,2,0),"")</f>
        <v/>
      </c>
      <c r="BQ654" s="53"/>
      <c r="BR654" s="52"/>
      <c r="BS654" s="52" t="str">
        <f>IFERROR(VLOOKUP(BR654,Lista!O:P,2,0),"")</f>
        <v/>
      </c>
      <c r="BT654" s="52"/>
      <c r="BU654" s="52" t="str">
        <f>IFERROR(VLOOKUP(BT654,Lista!Q:R,2,0),"")</f>
        <v/>
      </c>
      <c r="BV654" s="53"/>
      <c r="BW654" s="52"/>
      <c r="BX654" s="52" t="str">
        <f>IFERROR(VLOOKUP(BW654,Lista!O:P,2,0),"")</f>
        <v/>
      </c>
      <c r="BY654" s="52"/>
      <c r="BZ654" s="52" t="str">
        <f>IFERROR(VLOOKUP(BY654,Lista!Q:R,2,0),"")</f>
        <v/>
      </c>
      <c r="CA654" s="53"/>
      <c r="CB654" s="52"/>
      <c r="CC654" s="52" t="str">
        <f>IFERROR(VLOOKUP(CB654,Lista!O:P,2,0),"")</f>
        <v/>
      </c>
      <c r="CD654" s="52"/>
      <c r="CE654" s="52" t="str">
        <f>IFERROR(VLOOKUP(CD654,Lista!Q:R,2,0),"")</f>
        <v/>
      </c>
      <c r="CF654" s="53"/>
      <c r="CG654" s="52"/>
      <c r="CH654" s="52" t="str">
        <f>IFERROR(VLOOKUP(CG654,Lista!O:P,2,0),"")</f>
        <v/>
      </c>
      <c r="CI654" s="52"/>
      <c r="CJ654" s="52" t="str">
        <f>IFERROR(VLOOKUP(CI654,Lista!Q:R,2,0),"")</f>
        <v/>
      </c>
      <c r="CK654" s="53"/>
      <c r="CL654" s="52"/>
      <c r="CM654" s="52" t="str">
        <f>IFERROR(VLOOKUP(CL654,Lista!O:P,2,0),"")</f>
        <v/>
      </c>
      <c r="CN654" s="52"/>
      <c r="CO654" s="52" t="str">
        <f>IFERROR(VLOOKUP(CN654,Lista!Q:R,2,0),"")</f>
        <v/>
      </c>
      <c r="CP654" s="53"/>
      <c r="CQ654" s="52"/>
      <c r="CR654" s="52" t="str">
        <f>IFERROR(VLOOKUP(CQ654,Lista!O:P,2,0),"")</f>
        <v/>
      </c>
      <c r="CS654" s="52"/>
      <c r="CT654" s="52" t="str">
        <f>IFERROR(VLOOKUP(CS654,Lista!Q:R,2,0),"")</f>
        <v/>
      </c>
      <c r="CU654" s="53"/>
      <c r="CV654" s="52"/>
      <c r="CW654" s="52" t="str">
        <f>IFERROR(VLOOKUP(CV654,Lista!O:P,2,0),"")</f>
        <v/>
      </c>
      <c r="CX654" s="52"/>
      <c r="CY654" s="52" t="str">
        <f>IFERROR(VLOOKUP(CX654,Lista!Q:R,2,0),"")</f>
        <v/>
      </c>
      <c r="CZ654" s="53"/>
      <c r="DA654" s="49">
        <f t="shared" si="0"/>
        <v>0</v>
      </c>
      <c r="DB654" s="53"/>
    </row>
    <row r="655" spans="1:106" ht="74.25" hidden="1" customHeight="1">
      <c r="A655" s="32">
        <v>0</v>
      </c>
      <c r="B655" s="16">
        <v>0</v>
      </c>
      <c r="C655" s="16">
        <v>0</v>
      </c>
      <c r="D655" s="41"/>
      <c r="E655" s="24"/>
      <c r="F655" s="24" t="str">
        <f>IFERROR(VLOOKUP(E655,Lista!O:P,2,0),"")</f>
        <v/>
      </c>
      <c r="G655" s="24"/>
      <c r="H655" s="24" t="str">
        <f>IFERROR(VLOOKUP(G655,Lista!Q:R,2,0),"")</f>
        <v/>
      </c>
      <c r="I655" s="44"/>
      <c r="J655" s="24"/>
      <c r="K655" s="24" t="str">
        <f>IFERROR(VLOOKUP(J655,Lista!O:P,2,0),"")</f>
        <v/>
      </c>
      <c r="L655" s="24"/>
      <c r="M655" s="24" t="str">
        <f>IFERROR(VLOOKUP(L655,Lista!Q:R,2,0),"")</f>
        <v/>
      </c>
      <c r="N655" s="44"/>
      <c r="O655" s="55"/>
      <c r="P655" s="16" t="str">
        <f>IFERROR(VLOOKUP(O655,Lista!O:P,2,0),"")</f>
        <v/>
      </c>
      <c r="Q655" s="55"/>
      <c r="R655" s="16" t="str">
        <f>IFERROR(VLOOKUP(Q655,Lista!Q:R,2,0),"")</f>
        <v/>
      </c>
      <c r="S655" s="53"/>
      <c r="T655" s="55"/>
      <c r="U655" s="16" t="str">
        <f>IFERROR(VLOOKUP(T655,Lista!O:P,2,0),"")</f>
        <v/>
      </c>
      <c r="V655" s="55"/>
      <c r="W655" s="16" t="str">
        <f>IFERROR(VLOOKUP(V655,Lista!Q:R,2,0),"")</f>
        <v/>
      </c>
      <c r="X655" s="53"/>
      <c r="Y655" s="55"/>
      <c r="Z655" s="16" t="str">
        <f>IFERROR(VLOOKUP(Y655,Lista!O:P,2,0),"")</f>
        <v/>
      </c>
      <c r="AA655" s="55"/>
      <c r="AB655" s="16" t="str">
        <f>IFERROR(VLOOKUP(AA655,Lista!Q:R,2,0),"")</f>
        <v/>
      </c>
      <c r="AC655" s="53"/>
      <c r="AD655" s="55"/>
      <c r="AE655" s="16" t="str">
        <f>IFERROR(VLOOKUP(AD655,Lista!O:P,2,0),"")</f>
        <v/>
      </c>
      <c r="AF655" s="55"/>
      <c r="AG655" s="16" t="str">
        <f>IFERROR(VLOOKUP(AF655,Lista!Q:R,2,0),"")</f>
        <v/>
      </c>
      <c r="AH655" s="53"/>
      <c r="AI655" s="54"/>
      <c r="AJ655" s="51" t="str">
        <f>IFERROR(VLOOKUP(AI655,Lista!O:P,2,0),"")</f>
        <v/>
      </c>
      <c r="AK655" s="54"/>
      <c r="AL655" s="52" t="str">
        <f>IFERROR(VLOOKUP(AK655,Lista!Q:R,2,0),"")</f>
        <v/>
      </c>
      <c r="AM655" s="53"/>
      <c r="AN655" s="54"/>
      <c r="AO655" s="52" t="str">
        <f>IFERROR(VLOOKUP(AN655,Lista!O:P,2,0),"")</f>
        <v/>
      </c>
      <c r="AP655" s="54"/>
      <c r="AQ655" s="52" t="str">
        <f>IFERROR(VLOOKUP(AP655,Lista!Q:R,2,0),"")</f>
        <v/>
      </c>
      <c r="AR655" s="53"/>
      <c r="AS655" s="54"/>
      <c r="AT655" s="52" t="str">
        <f>IFERROR(VLOOKUP(AS655,Lista!O:P,2,0),"")</f>
        <v/>
      </c>
      <c r="AU655" s="54"/>
      <c r="AV655" s="52" t="str">
        <f>IFERROR(VLOOKUP(AU655,Lista!Q:R,2,0),"")</f>
        <v/>
      </c>
      <c r="AW655" s="53"/>
      <c r="AX655" s="54"/>
      <c r="AY655" s="52" t="str">
        <f>IFERROR(VLOOKUP(AX655,Lista!O:P,2,0),"")</f>
        <v/>
      </c>
      <c r="AZ655" s="54"/>
      <c r="BA655" s="52" t="str">
        <f>IFERROR(VLOOKUP(AZ655,Lista!Q:R,2,0),"")</f>
        <v/>
      </c>
      <c r="BB655" s="53"/>
      <c r="BC655" s="54"/>
      <c r="BD655" s="52" t="str">
        <f>IFERROR(VLOOKUP(BC655,Lista!O:P,2,0),"")</f>
        <v/>
      </c>
      <c r="BE655" s="54"/>
      <c r="BF655" s="52" t="str">
        <f>IFERROR(VLOOKUP(BE655,Lista!Q:R,2,0),"")</f>
        <v/>
      </c>
      <c r="BG655" s="53"/>
      <c r="BH655" s="54"/>
      <c r="BI655" s="52" t="str">
        <f>IFERROR(VLOOKUP(BH655,Lista!O:P,2,0),"")</f>
        <v/>
      </c>
      <c r="BJ655" s="54"/>
      <c r="BK655" s="52" t="str">
        <f>IFERROR(VLOOKUP(BJ655,Lista!Q:R,2,0),"")</f>
        <v/>
      </c>
      <c r="BL655" s="53"/>
      <c r="BM655" s="52"/>
      <c r="BN655" s="52" t="str">
        <f>IFERROR(VLOOKUP(BM655,Lista!O:P,2,0),"")</f>
        <v/>
      </c>
      <c r="BO655" s="52"/>
      <c r="BP655" s="52" t="str">
        <f>IFERROR(VLOOKUP(BO655,Lista!Q:R,2,0),"")</f>
        <v/>
      </c>
      <c r="BQ655" s="53"/>
      <c r="BR655" s="52"/>
      <c r="BS655" s="52" t="str">
        <f>IFERROR(VLOOKUP(BR655,Lista!O:P,2,0),"")</f>
        <v/>
      </c>
      <c r="BT655" s="52"/>
      <c r="BU655" s="52" t="str">
        <f>IFERROR(VLOOKUP(BT655,Lista!Q:R,2,0),"")</f>
        <v/>
      </c>
      <c r="BV655" s="53"/>
      <c r="BW655" s="52"/>
      <c r="BX655" s="52" t="str">
        <f>IFERROR(VLOOKUP(BW655,Lista!O:P,2,0),"")</f>
        <v/>
      </c>
      <c r="BY655" s="52"/>
      <c r="BZ655" s="52" t="str">
        <f>IFERROR(VLOOKUP(BY655,Lista!Q:R,2,0),"")</f>
        <v/>
      </c>
      <c r="CA655" s="53"/>
      <c r="CB655" s="52"/>
      <c r="CC655" s="52" t="str">
        <f>IFERROR(VLOOKUP(CB655,Lista!O:P,2,0),"")</f>
        <v/>
      </c>
      <c r="CD655" s="52"/>
      <c r="CE655" s="52" t="str">
        <f>IFERROR(VLOOKUP(CD655,Lista!Q:R,2,0),"")</f>
        <v/>
      </c>
      <c r="CF655" s="53"/>
      <c r="CG655" s="52"/>
      <c r="CH655" s="52" t="str">
        <f>IFERROR(VLOOKUP(CG655,Lista!O:P,2,0),"")</f>
        <v/>
      </c>
      <c r="CI655" s="52"/>
      <c r="CJ655" s="52" t="str">
        <f>IFERROR(VLOOKUP(CI655,Lista!Q:R,2,0),"")</f>
        <v/>
      </c>
      <c r="CK655" s="53"/>
      <c r="CL655" s="52"/>
      <c r="CM655" s="52" t="str">
        <f>IFERROR(VLOOKUP(CL655,Lista!O:P,2,0),"")</f>
        <v/>
      </c>
      <c r="CN655" s="52"/>
      <c r="CO655" s="52" t="str">
        <f>IFERROR(VLOOKUP(CN655,Lista!Q:R,2,0),"")</f>
        <v/>
      </c>
      <c r="CP655" s="53"/>
      <c r="CQ655" s="52"/>
      <c r="CR655" s="52" t="str">
        <f>IFERROR(VLOOKUP(CQ655,Lista!O:P,2,0),"")</f>
        <v/>
      </c>
      <c r="CS655" s="52"/>
      <c r="CT655" s="52" t="str">
        <f>IFERROR(VLOOKUP(CS655,Lista!Q:R,2,0),"")</f>
        <v/>
      </c>
      <c r="CU655" s="53"/>
      <c r="CV655" s="52"/>
      <c r="CW655" s="52" t="str">
        <f>IFERROR(VLOOKUP(CV655,Lista!O:P,2,0),"")</f>
        <v/>
      </c>
      <c r="CX655" s="52"/>
      <c r="CY655" s="52" t="str">
        <f>IFERROR(VLOOKUP(CX655,Lista!Q:R,2,0),"")</f>
        <v/>
      </c>
      <c r="CZ655" s="53"/>
      <c r="DA655" s="49">
        <f t="shared" si="0"/>
        <v>0</v>
      </c>
      <c r="DB655" s="53"/>
    </row>
    <row r="656" spans="1:106" ht="74.25" hidden="1" customHeight="1">
      <c r="A656" s="32">
        <v>0</v>
      </c>
      <c r="B656" s="16">
        <v>0</v>
      </c>
      <c r="C656" s="16">
        <v>0</v>
      </c>
      <c r="D656" s="41"/>
      <c r="E656" s="24"/>
      <c r="F656" s="24" t="str">
        <f>IFERROR(VLOOKUP(E656,Lista!O:P,2,0),"")</f>
        <v/>
      </c>
      <c r="G656" s="24"/>
      <c r="H656" s="24" t="str">
        <f>IFERROR(VLOOKUP(G656,Lista!Q:R,2,0),"")</f>
        <v/>
      </c>
      <c r="I656" s="44"/>
      <c r="J656" s="24"/>
      <c r="K656" s="24" t="str">
        <f>IFERROR(VLOOKUP(J656,Lista!O:P,2,0),"")</f>
        <v/>
      </c>
      <c r="L656" s="24"/>
      <c r="M656" s="24" t="str">
        <f>IFERROR(VLOOKUP(L656,Lista!Q:R,2,0),"")</f>
        <v/>
      </c>
      <c r="N656" s="44"/>
      <c r="O656" s="55"/>
      <c r="P656" s="16" t="str">
        <f>IFERROR(VLOOKUP(O656,Lista!O:P,2,0),"")</f>
        <v/>
      </c>
      <c r="Q656" s="55"/>
      <c r="R656" s="16" t="str">
        <f>IFERROR(VLOOKUP(Q656,Lista!Q:R,2,0),"")</f>
        <v/>
      </c>
      <c r="S656" s="53"/>
      <c r="T656" s="55"/>
      <c r="U656" s="16" t="str">
        <f>IFERROR(VLOOKUP(T656,Lista!O:P,2,0),"")</f>
        <v/>
      </c>
      <c r="V656" s="55"/>
      <c r="W656" s="16" t="str">
        <f>IFERROR(VLOOKUP(V656,Lista!Q:R,2,0),"")</f>
        <v/>
      </c>
      <c r="X656" s="53"/>
      <c r="Y656" s="55"/>
      <c r="Z656" s="16" t="str">
        <f>IFERROR(VLOOKUP(Y656,Lista!O:P,2,0),"")</f>
        <v/>
      </c>
      <c r="AA656" s="55"/>
      <c r="AB656" s="16" t="str">
        <f>IFERROR(VLOOKUP(AA656,Lista!Q:R,2,0),"")</f>
        <v/>
      </c>
      <c r="AC656" s="53"/>
      <c r="AD656" s="55"/>
      <c r="AE656" s="16" t="str">
        <f>IFERROR(VLOOKUP(AD656,Lista!O:P,2,0),"")</f>
        <v/>
      </c>
      <c r="AF656" s="55"/>
      <c r="AG656" s="16" t="str">
        <f>IFERROR(VLOOKUP(AF656,Lista!Q:R,2,0),"")</f>
        <v/>
      </c>
      <c r="AH656" s="53"/>
      <c r="AI656" s="54"/>
      <c r="AJ656" s="51" t="str">
        <f>IFERROR(VLOOKUP(AI656,Lista!O:P,2,0),"")</f>
        <v/>
      </c>
      <c r="AK656" s="54"/>
      <c r="AL656" s="52" t="str">
        <f>IFERROR(VLOOKUP(AK656,Lista!Q:R,2,0),"")</f>
        <v/>
      </c>
      <c r="AM656" s="53"/>
      <c r="AN656" s="54"/>
      <c r="AO656" s="52" t="str">
        <f>IFERROR(VLOOKUP(AN656,Lista!O:P,2,0),"")</f>
        <v/>
      </c>
      <c r="AP656" s="54"/>
      <c r="AQ656" s="52" t="str">
        <f>IFERROR(VLOOKUP(AP656,Lista!Q:R,2,0),"")</f>
        <v/>
      </c>
      <c r="AR656" s="53"/>
      <c r="AS656" s="54"/>
      <c r="AT656" s="52" t="str">
        <f>IFERROR(VLOOKUP(AS656,Lista!O:P,2,0),"")</f>
        <v/>
      </c>
      <c r="AU656" s="54"/>
      <c r="AV656" s="52" t="str">
        <f>IFERROR(VLOOKUP(AU656,Lista!Q:R,2,0),"")</f>
        <v/>
      </c>
      <c r="AW656" s="53"/>
      <c r="AX656" s="54"/>
      <c r="AY656" s="52" t="str">
        <f>IFERROR(VLOOKUP(AX656,Lista!O:P,2,0),"")</f>
        <v/>
      </c>
      <c r="AZ656" s="54"/>
      <c r="BA656" s="52" t="str">
        <f>IFERROR(VLOOKUP(AZ656,Lista!Q:R,2,0),"")</f>
        <v/>
      </c>
      <c r="BB656" s="53"/>
      <c r="BC656" s="54"/>
      <c r="BD656" s="52" t="str">
        <f>IFERROR(VLOOKUP(BC656,Lista!O:P,2,0),"")</f>
        <v/>
      </c>
      <c r="BE656" s="54"/>
      <c r="BF656" s="52" t="str">
        <f>IFERROR(VLOOKUP(BE656,Lista!Q:R,2,0),"")</f>
        <v/>
      </c>
      <c r="BG656" s="53"/>
      <c r="BH656" s="54"/>
      <c r="BI656" s="52" t="str">
        <f>IFERROR(VLOOKUP(BH656,Lista!O:P,2,0),"")</f>
        <v/>
      </c>
      <c r="BJ656" s="54"/>
      <c r="BK656" s="52" t="str">
        <f>IFERROR(VLOOKUP(BJ656,Lista!Q:R,2,0),"")</f>
        <v/>
      </c>
      <c r="BL656" s="53"/>
      <c r="BM656" s="52"/>
      <c r="BN656" s="52" t="str">
        <f>IFERROR(VLOOKUP(BM656,Lista!O:P,2,0),"")</f>
        <v/>
      </c>
      <c r="BO656" s="52"/>
      <c r="BP656" s="52" t="str">
        <f>IFERROR(VLOOKUP(BO656,Lista!Q:R,2,0),"")</f>
        <v/>
      </c>
      <c r="BQ656" s="53"/>
      <c r="BR656" s="52"/>
      <c r="BS656" s="52" t="str">
        <f>IFERROR(VLOOKUP(BR656,Lista!O:P,2,0),"")</f>
        <v/>
      </c>
      <c r="BT656" s="52"/>
      <c r="BU656" s="52" t="str">
        <f>IFERROR(VLOOKUP(BT656,Lista!Q:R,2,0),"")</f>
        <v/>
      </c>
      <c r="BV656" s="53"/>
      <c r="BW656" s="52"/>
      <c r="BX656" s="52" t="str">
        <f>IFERROR(VLOOKUP(BW656,Lista!O:P,2,0),"")</f>
        <v/>
      </c>
      <c r="BY656" s="52"/>
      <c r="BZ656" s="52" t="str">
        <f>IFERROR(VLOOKUP(BY656,Lista!Q:R,2,0),"")</f>
        <v/>
      </c>
      <c r="CA656" s="53"/>
      <c r="CB656" s="52"/>
      <c r="CC656" s="52" t="str">
        <f>IFERROR(VLOOKUP(CB656,Lista!O:P,2,0),"")</f>
        <v/>
      </c>
      <c r="CD656" s="52"/>
      <c r="CE656" s="52" t="str">
        <f>IFERROR(VLOOKUP(CD656,Lista!Q:R,2,0),"")</f>
        <v/>
      </c>
      <c r="CF656" s="53"/>
      <c r="CG656" s="52"/>
      <c r="CH656" s="52" t="str">
        <f>IFERROR(VLOOKUP(CG656,Lista!O:P,2,0),"")</f>
        <v/>
      </c>
      <c r="CI656" s="52"/>
      <c r="CJ656" s="52" t="str">
        <f>IFERROR(VLOOKUP(CI656,Lista!Q:R,2,0),"")</f>
        <v/>
      </c>
      <c r="CK656" s="53"/>
      <c r="CL656" s="52"/>
      <c r="CM656" s="52" t="str">
        <f>IFERROR(VLOOKUP(CL656,Lista!O:P,2,0),"")</f>
        <v/>
      </c>
      <c r="CN656" s="52"/>
      <c r="CO656" s="52" t="str">
        <f>IFERROR(VLOOKUP(CN656,Lista!Q:R,2,0),"")</f>
        <v/>
      </c>
      <c r="CP656" s="53"/>
      <c r="CQ656" s="52"/>
      <c r="CR656" s="52" t="str">
        <f>IFERROR(VLOOKUP(CQ656,Lista!O:P,2,0),"")</f>
        <v/>
      </c>
      <c r="CS656" s="52"/>
      <c r="CT656" s="52" t="str">
        <f>IFERROR(VLOOKUP(CS656,Lista!Q:R,2,0),"")</f>
        <v/>
      </c>
      <c r="CU656" s="53"/>
      <c r="CV656" s="52"/>
      <c r="CW656" s="52" t="str">
        <f>IFERROR(VLOOKUP(CV656,Lista!O:P,2,0),"")</f>
        <v/>
      </c>
      <c r="CX656" s="52"/>
      <c r="CY656" s="52" t="str">
        <f>IFERROR(VLOOKUP(CX656,Lista!Q:R,2,0),"")</f>
        <v/>
      </c>
      <c r="CZ656" s="53"/>
      <c r="DA656" s="49">
        <f t="shared" si="0"/>
        <v>0</v>
      </c>
      <c r="DB656" s="53"/>
    </row>
    <row r="657" spans="1:106" ht="74.25" hidden="1" customHeight="1">
      <c r="A657" s="32">
        <v>0</v>
      </c>
      <c r="B657" s="16">
        <v>0</v>
      </c>
      <c r="C657" s="16">
        <v>0</v>
      </c>
      <c r="D657" s="41"/>
      <c r="E657" s="24"/>
      <c r="F657" s="24" t="str">
        <f>IFERROR(VLOOKUP(E657,Lista!O:P,2,0),"")</f>
        <v/>
      </c>
      <c r="G657" s="24"/>
      <c r="H657" s="24" t="str">
        <f>IFERROR(VLOOKUP(G657,Lista!Q:R,2,0),"")</f>
        <v/>
      </c>
      <c r="I657" s="44"/>
      <c r="J657" s="24"/>
      <c r="K657" s="24" t="str">
        <f>IFERROR(VLOOKUP(J657,Lista!O:P,2,0),"")</f>
        <v/>
      </c>
      <c r="L657" s="24"/>
      <c r="M657" s="24" t="str">
        <f>IFERROR(VLOOKUP(L657,Lista!Q:R,2,0),"")</f>
        <v/>
      </c>
      <c r="N657" s="44"/>
      <c r="O657" s="55"/>
      <c r="P657" s="16" t="str">
        <f>IFERROR(VLOOKUP(O657,Lista!O:P,2,0),"")</f>
        <v/>
      </c>
      <c r="Q657" s="55"/>
      <c r="R657" s="16" t="str">
        <f>IFERROR(VLOOKUP(Q657,Lista!Q:R,2,0),"")</f>
        <v/>
      </c>
      <c r="S657" s="53"/>
      <c r="T657" s="55"/>
      <c r="U657" s="16" t="str">
        <f>IFERROR(VLOOKUP(T657,Lista!O:P,2,0),"")</f>
        <v/>
      </c>
      <c r="V657" s="55"/>
      <c r="W657" s="16" t="str">
        <f>IFERROR(VLOOKUP(V657,Lista!Q:R,2,0),"")</f>
        <v/>
      </c>
      <c r="X657" s="53"/>
      <c r="Y657" s="55"/>
      <c r="Z657" s="16" t="str">
        <f>IFERROR(VLOOKUP(Y657,Lista!O:P,2,0),"")</f>
        <v/>
      </c>
      <c r="AA657" s="55"/>
      <c r="AB657" s="16" t="str">
        <f>IFERROR(VLOOKUP(AA657,Lista!Q:R,2,0),"")</f>
        <v/>
      </c>
      <c r="AC657" s="53"/>
      <c r="AD657" s="55"/>
      <c r="AE657" s="16" t="str">
        <f>IFERROR(VLOOKUP(AD657,Lista!O:P,2,0),"")</f>
        <v/>
      </c>
      <c r="AF657" s="55"/>
      <c r="AG657" s="16" t="str">
        <f>IFERROR(VLOOKUP(AF657,Lista!Q:R,2,0),"")</f>
        <v/>
      </c>
      <c r="AH657" s="53"/>
      <c r="AI657" s="54"/>
      <c r="AJ657" s="51" t="str">
        <f>IFERROR(VLOOKUP(AI657,Lista!O:P,2,0),"")</f>
        <v/>
      </c>
      <c r="AK657" s="54"/>
      <c r="AL657" s="52" t="str">
        <f>IFERROR(VLOOKUP(AK657,Lista!Q:R,2,0),"")</f>
        <v/>
      </c>
      <c r="AM657" s="53"/>
      <c r="AN657" s="54"/>
      <c r="AO657" s="52" t="str">
        <f>IFERROR(VLOOKUP(AN657,Lista!O:P,2,0),"")</f>
        <v/>
      </c>
      <c r="AP657" s="54"/>
      <c r="AQ657" s="52" t="str">
        <f>IFERROR(VLOOKUP(AP657,Lista!Q:R,2,0),"")</f>
        <v/>
      </c>
      <c r="AR657" s="53"/>
      <c r="AS657" s="54"/>
      <c r="AT657" s="52" t="str">
        <f>IFERROR(VLOOKUP(AS657,Lista!O:P,2,0),"")</f>
        <v/>
      </c>
      <c r="AU657" s="54"/>
      <c r="AV657" s="52" t="str">
        <f>IFERROR(VLOOKUP(AU657,Lista!Q:R,2,0),"")</f>
        <v/>
      </c>
      <c r="AW657" s="53"/>
      <c r="AX657" s="54"/>
      <c r="AY657" s="52" t="str">
        <f>IFERROR(VLOOKUP(AX657,Lista!O:P,2,0),"")</f>
        <v/>
      </c>
      <c r="AZ657" s="54"/>
      <c r="BA657" s="52" t="str">
        <f>IFERROR(VLOOKUP(AZ657,Lista!Q:R,2,0),"")</f>
        <v/>
      </c>
      <c r="BB657" s="53"/>
      <c r="BC657" s="54"/>
      <c r="BD657" s="52" t="str">
        <f>IFERROR(VLOOKUP(BC657,Lista!O:P,2,0),"")</f>
        <v/>
      </c>
      <c r="BE657" s="54"/>
      <c r="BF657" s="52" t="str">
        <f>IFERROR(VLOOKUP(BE657,Lista!Q:R,2,0),"")</f>
        <v/>
      </c>
      <c r="BG657" s="53"/>
      <c r="BH657" s="54"/>
      <c r="BI657" s="52" t="str">
        <f>IFERROR(VLOOKUP(BH657,Lista!O:P,2,0),"")</f>
        <v/>
      </c>
      <c r="BJ657" s="54"/>
      <c r="BK657" s="52" t="str">
        <f>IFERROR(VLOOKUP(BJ657,Lista!Q:R,2,0),"")</f>
        <v/>
      </c>
      <c r="BL657" s="53"/>
      <c r="BM657" s="52"/>
      <c r="BN657" s="52" t="str">
        <f>IFERROR(VLOOKUP(BM657,Lista!O:P,2,0),"")</f>
        <v/>
      </c>
      <c r="BO657" s="52"/>
      <c r="BP657" s="52" t="str">
        <f>IFERROR(VLOOKUP(BO657,Lista!Q:R,2,0),"")</f>
        <v/>
      </c>
      <c r="BQ657" s="53"/>
      <c r="BR657" s="52"/>
      <c r="BS657" s="52" t="str">
        <f>IFERROR(VLOOKUP(BR657,Lista!O:P,2,0),"")</f>
        <v/>
      </c>
      <c r="BT657" s="52"/>
      <c r="BU657" s="52" t="str">
        <f>IFERROR(VLOOKUP(BT657,Lista!Q:R,2,0),"")</f>
        <v/>
      </c>
      <c r="BV657" s="53"/>
      <c r="BW657" s="52"/>
      <c r="BX657" s="52" t="str">
        <f>IFERROR(VLOOKUP(BW657,Lista!O:P,2,0),"")</f>
        <v/>
      </c>
      <c r="BY657" s="52"/>
      <c r="BZ657" s="52" t="str">
        <f>IFERROR(VLOOKUP(BY657,Lista!Q:R,2,0),"")</f>
        <v/>
      </c>
      <c r="CA657" s="53"/>
      <c r="CB657" s="52"/>
      <c r="CC657" s="52" t="str">
        <f>IFERROR(VLOOKUP(CB657,Lista!O:P,2,0),"")</f>
        <v/>
      </c>
      <c r="CD657" s="52"/>
      <c r="CE657" s="52" t="str">
        <f>IFERROR(VLOOKUP(CD657,Lista!Q:R,2,0),"")</f>
        <v/>
      </c>
      <c r="CF657" s="53"/>
      <c r="CG657" s="52"/>
      <c r="CH657" s="52" t="str">
        <f>IFERROR(VLOOKUP(CG657,Lista!O:P,2,0),"")</f>
        <v/>
      </c>
      <c r="CI657" s="52"/>
      <c r="CJ657" s="52" t="str">
        <f>IFERROR(VLOOKUP(CI657,Lista!Q:R,2,0),"")</f>
        <v/>
      </c>
      <c r="CK657" s="53"/>
      <c r="CL657" s="52"/>
      <c r="CM657" s="52" t="str">
        <f>IFERROR(VLOOKUP(CL657,Lista!O:P,2,0),"")</f>
        <v/>
      </c>
      <c r="CN657" s="52"/>
      <c r="CO657" s="52" t="str">
        <f>IFERROR(VLOOKUP(CN657,Lista!Q:R,2,0),"")</f>
        <v/>
      </c>
      <c r="CP657" s="53"/>
      <c r="CQ657" s="52"/>
      <c r="CR657" s="52" t="str">
        <f>IFERROR(VLOOKUP(CQ657,Lista!O:P,2,0),"")</f>
        <v/>
      </c>
      <c r="CS657" s="52"/>
      <c r="CT657" s="52" t="str">
        <f>IFERROR(VLOOKUP(CS657,Lista!Q:R,2,0),"")</f>
        <v/>
      </c>
      <c r="CU657" s="53"/>
      <c r="CV657" s="52"/>
      <c r="CW657" s="52" t="str">
        <f>IFERROR(VLOOKUP(CV657,Lista!O:P,2,0),"")</f>
        <v/>
      </c>
      <c r="CX657" s="52"/>
      <c r="CY657" s="52" t="str">
        <f>IFERROR(VLOOKUP(CX657,Lista!Q:R,2,0),"")</f>
        <v/>
      </c>
      <c r="CZ657" s="53"/>
      <c r="DA657" s="49">
        <f t="shared" si="0"/>
        <v>0</v>
      </c>
      <c r="DB657" s="53"/>
    </row>
    <row r="658" spans="1:106" ht="74.25" hidden="1" customHeight="1">
      <c r="A658" s="32">
        <v>0</v>
      </c>
      <c r="B658" s="16">
        <v>0</v>
      </c>
      <c r="C658" s="16">
        <v>0</v>
      </c>
      <c r="D658" s="41"/>
      <c r="E658" s="24"/>
      <c r="F658" s="24" t="str">
        <f>IFERROR(VLOOKUP(E658,Lista!O:P,2,0),"")</f>
        <v/>
      </c>
      <c r="G658" s="24"/>
      <c r="H658" s="24" t="str">
        <f>IFERROR(VLOOKUP(G658,Lista!Q:R,2,0),"")</f>
        <v/>
      </c>
      <c r="I658" s="44"/>
      <c r="J658" s="24"/>
      <c r="K658" s="24" t="str">
        <f>IFERROR(VLOOKUP(J658,Lista!O:P,2,0),"")</f>
        <v/>
      </c>
      <c r="L658" s="24"/>
      <c r="M658" s="24" t="str">
        <f>IFERROR(VLOOKUP(L658,Lista!Q:R,2,0),"")</f>
        <v/>
      </c>
      <c r="N658" s="44"/>
      <c r="O658" s="55"/>
      <c r="P658" s="16" t="str">
        <f>IFERROR(VLOOKUP(O658,Lista!O:P,2,0),"")</f>
        <v/>
      </c>
      <c r="Q658" s="55"/>
      <c r="R658" s="16" t="str">
        <f>IFERROR(VLOOKUP(Q658,Lista!Q:R,2,0),"")</f>
        <v/>
      </c>
      <c r="S658" s="53"/>
      <c r="T658" s="55"/>
      <c r="U658" s="16" t="str">
        <f>IFERROR(VLOOKUP(T658,Lista!O:P,2,0),"")</f>
        <v/>
      </c>
      <c r="V658" s="55"/>
      <c r="W658" s="16" t="str">
        <f>IFERROR(VLOOKUP(V658,Lista!Q:R,2,0),"")</f>
        <v/>
      </c>
      <c r="X658" s="53"/>
      <c r="Y658" s="55"/>
      <c r="Z658" s="16" t="str">
        <f>IFERROR(VLOOKUP(Y658,Lista!O:P,2,0),"")</f>
        <v/>
      </c>
      <c r="AA658" s="55"/>
      <c r="AB658" s="16" t="str">
        <f>IFERROR(VLOOKUP(AA658,Lista!Q:R,2,0),"")</f>
        <v/>
      </c>
      <c r="AC658" s="53"/>
      <c r="AD658" s="55"/>
      <c r="AE658" s="16" t="str">
        <f>IFERROR(VLOOKUP(AD658,Lista!O:P,2,0),"")</f>
        <v/>
      </c>
      <c r="AF658" s="55"/>
      <c r="AG658" s="16" t="str">
        <f>IFERROR(VLOOKUP(AF658,Lista!Q:R,2,0),"")</f>
        <v/>
      </c>
      <c r="AH658" s="53"/>
      <c r="AI658" s="54"/>
      <c r="AJ658" s="51" t="str">
        <f>IFERROR(VLOOKUP(AI658,Lista!O:P,2,0),"")</f>
        <v/>
      </c>
      <c r="AK658" s="54"/>
      <c r="AL658" s="52" t="str">
        <f>IFERROR(VLOOKUP(AK658,Lista!Q:R,2,0),"")</f>
        <v/>
      </c>
      <c r="AM658" s="53"/>
      <c r="AN658" s="54"/>
      <c r="AO658" s="52" t="str">
        <f>IFERROR(VLOOKUP(AN658,Lista!O:P,2,0),"")</f>
        <v/>
      </c>
      <c r="AP658" s="54"/>
      <c r="AQ658" s="52" t="str">
        <f>IFERROR(VLOOKUP(AP658,Lista!Q:R,2,0),"")</f>
        <v/>
      </c>
      <c r="AR658" s="53"/>
      <c r="AS658" s="54"/>
      <c r="AT658" s="52" t="str">
        <f>IFERROR(VLOOKUP(AS658,Lista!O:P,2,0),"")</f>
        <v/>
      </c>
      <c r="AU658" s="54"/>
      <c r="AV658" s="52" t="str">
        <f>IFERROR(VLOOKUP(AU658,Lista!Q:R,2,0),"")</f>
        <v/>
      </c>
      <c r="AW658" s="53"/>
      <c r="AX658" s="54"/>
      <c r="AY658" s="52" t="str">
        <f>IFERROR(VLOOKUP(AX658,Lista!O:P,2,0),"")</f>
        <v/>
      </c>
      <c r="AZ658" s="54"/>
      <c r="BA658" s="52" t="str">
        <f>IFERROR(VLOOKUP(AZ658,Lista!Q:R,2,0),"")</f>
        <v/>
      </c>
      <c r="BB658" s="53"/>
      <c r="BC658" s="54"/>
      <c r="BD658" s="52" t="str">
        <f>IFERROR(VLOOKUP(BC658,Lista!O:P,2,0),"")</f>
        <v/>
      </c>
      <c r="BE658" s="54"/>
      <c r="BF658" s="52" t="str">
        <f>IFERROR(VLOOKUP(BE658,Lista!Q:R,2,0),"")</f>
        <v/>
      </c>
      <c r="BG658" s="53"/>
      <c r="BH658" s="54"/>
      <c r="BI658" s="52" t="str">
        <f>IFERROR(VLOOKUP(BH658,Lista!O:P,2,0),"")</f>
        <v/>
      </c>
      <c r="BJ658" s="54"/>
      <c r="BK658" s="52" t="str">
        <f>IFERROR(VLOOKUP(BJ658,Lista!Q:R,2,0),"")</f>
        <v/>
      </c>
      <c r="BL658" s="53"/>
      <c r="BM658" s="52"/>
      <c r="BN658" s="52" t="str">
        <f>IFERROR(VLOOKUP(BM658,Lista!O:P,2,0),"")</f>
        <v/>
      </c>
      <c r="BO658" s="52"/>
      <c r="BP658" s="52" t="str">
        <f>IFERROR(VLOOKUP(BO658,Lista!Q:R,2,0),"")</f>
        <v/>
      </c>
      <c r="BQ658" s="53"/>
      <c r="BR658" s="52"/>
      <c r="BS658" s="52" t="str">
        <f>IFERROR(VLOOKUP(BR658,Lista!O:P,2,0),"")</f>
        <v/>
      </c>
      <c r="BT658" s="52"/>
      <c r="BU658" s="52" t="str">
        <f>IFERROR(VLOOKUP(BT658,Lista!Q:R,2,0),"")</f>
        <v/>
      </c>
      <c r="BV658" s="53"/>
      <c r="BW658" s="52"/>
      <c r="BX658" s="52" t="str">
        <f>IFERROR(VLOOKUP(BW658,Lista!O:P,2,0),"")</f>
        <v/>
      </c>
      <c r="BY658" s="52"/>
      <c r="BZ658" s="52" t="str">
        <f>IFERROR(VLOOKUP(BY658,Lista!Q:R,2,0),"")</f>
        <v/>
      </c>
      <c r="CA658" s="53"/>
      <c r="CB658" s="52"/>
      <c r="CC658" s="52" t="str">
        <f>IFERROR(VLOOKUP(CB658,Lista!O:P,2,0),"")</f>
        <v/>
      </c>
      <c r="CD658" s="52"/>
      <c r="CE658" s="52" t="str">
        <f>IFERROR(VLOOKUP(CD658,Lista!Q:R,2,0),"")</f>
        <v/>
      </c>
      <c r="CF658" s="53"/>
      <c r="CG658" s="52"/>
      <c r="CH658" s="52" t="str">
        <f>IFERROR(VLOOKUP(CG658,Lista!O:P,2,0),"")</f>
        <v/>
      </c>
      <c r="CI658" s="52"/>
      <c r="CJ658" s="52" t="str">
        <f>IFERROR(VLOOKUP(CI658,Lista!Q:R,2,0),"")</f>
        <v/>
      </c>
      <c r="CK658" s="53"/>
      <c r="CL658" s="52"/>
      <c r="CM658" s="52" t="str">
        <f>IFERROR(VLOOKUP(CL658,Lista!O:P,2,0),"")</f>
        <v/>
      </c>
      <c r="CN658" s="52"/>
      <c r="CO658" s="52" t="str">
        <f>IFERROR(VLOOKUP(CN658,Lista!Q:R,2,0),"")</f>
        <v/>
      </c>
      <c r="CP658" s="53"/>
      <c r="CQ658" s="52"/>
      <c r="CR658" s="52" t="str">
        <f>IFERROR(VLOOKUP(CQ658,Lista!O:P,2,0),"")</f>
        <v/>
      </c>
      <c r="CS658" s="52"/>
      <c r="CT658" s="52" t="str">
        <f>IFERROR(VLOOKUP(CS658,Lista!Q:R,2,0),"")</f>
        <v/>
      </c>
      <c r="CU658" s="53"/>
      <c r="CV658" s="52"/>
      <c r="CW658" s="52" t="str">
        <f>IFERROR(VLOOKUP(CV658,Lista!O:P,2,0),"")</f>
        <v/>
      </c>
      <c r="CX658" s="52"/>
      <c r="CY658" s="52" t="str">
        <f>IFERROR(VLOOKUP(CX658,Lista!Q:R,2,0),"")</f>
        <v/>
      </c>
      <c r="CZ658" s="53"/>
      <c r="DA658" s="49">
        <f t="shared" si="0"/>
        <v>0</v>
      </c>
      <c r="DB658" s="53"/>
    </row>
    <row r="659" spans="1:106" ht="74.25" hidden="1" customHeight="1">
      <c r="A659" s="32">
        <v>0</v>
      </c>
      <c r="B659" s="16">
        <v>0</v>
      </c>
      <c r="C659" s="16">
        <v>0</v>
      </c>
      <c r="D659" s="41"/>
      <c r="E659" s="24"/>
      <c r="F659" s="24" t="str">
        <f>IFERROR(VLOOKUP(E659,Lista!O:P,2,0),"")</f>
        <v/>
      </c>
      <c r="G659" s="24"/>
      <c r="H659" s="24" t="str">
        <f>IFERROR(VLOOKUP(G659,Lista!Q:R,2,0),"")</f>
        <v/>
      </c>
      <c r="I659" s="44"/>
      <c r="J659" s="24"/>
      <c r="K659" s="24" t="str">
        <f>IFERROR(VLOOKUP(J659,Lista!O:P,2,0),"")</f>
        <v/>
      </c>
      <c r="L659" s="24"/>
      <c r="M659" s="24" t="str">
        <f>IFERROR(VLOOKUP(L659,Lista!Q:R,2,0),"")</f>
        <v/>
      </c>
      <c r="N659" s="44"/>
      <c r="O659" s="55"/>
      <c r="P659" s="16" t="str">
        <f>IFERROR(VLOOKUP(O659,Lista!O:P,2,0),"")</f>
        <v/>
      </c>
      <c r="Q659" s="55"/>
      <c r="R659" s="16" t="str">
        <f>IFERROR(VLOOKUP(Q659,Lista!Q:R,2,0),"")</f>
        <v/>
      </c>
      <c r="S659" s="53"/>
      <c r="T659" s="55"/>
      <c r="U659" s="16" t="str">
        <f>IFERROR(VLOOKUP(T659,Lista!O:P,2,0),"")</f>
        <v/>
      </c>
      <c r="V659" s="55"/>
      <c r="W659" s="16" t="str">
        <f>IFERROR(VLOOKUP(V659,Lista!Q:R,2,0),"")</f>
        <v/>
      </c>
      <c r="X659" s="53"/>
      <c r="Y659" s="55"/>
      <c r="Z659" s="16" t="str">
        <f>IFERROR(VLOOKUP(Y659,Lista!O:P,2,0),"")</f>
        <v/>
      </c>
      <c r="AA659" s="55"/>
      <c r="AB659" s="16" t="str">
        <f>IFERROR(VLOOKUP(AA659,Lista!Q:R,2,0),"")</f>
        <v/>
      </c>
      <c r="AC659" s="53"/>
      <c r="AD659" s="55"/>
      <c r="AE659" s="16" t="str">
        <f>IFERROR(VLOOKUP(AD659,Lista!O:P,2,0),"")</f>
        <v/>
      </c>
      <c r="AF659" s="55"/>
      <c r="AG659" s="16" t="str">
        <f>IFERROR(VLOOKUP(AF659,Lista!Q:R,2,0),"")</f>
        <v/>
      </c>
      <c r="AH659" s="53"/>
      <c r="AI659" s="54"/>
      <c r="AJ659" s="51" t="str">
        <f>IFERROR(VLOOKUP(AI659,Lista!O:P,2,0),"")</f>
        <v/>
      </c>
      <c r="AK659" s="54"/>
      <c r="AL659" s="52" t="str">
        <f>IFERROR(VLOOKUP(AK659,Lista!Q:R,2,0),"")</f>
        <v/>
      </c>
      <c r="AM659" s="53"/>
      <c r="AN659" s="54"/>
      <c r="AO659" s="52" t="str">
        <f>IFERROR(VLOOKUP(AN659,Lista!O:P,2,0),"")</f>
        <v/>
      </c>
      <c r="AP659" s="54"/>
      <c r="AQ659" s="52" t="str">
        <f>IFERROR(VLOOKUP(AP659,Lista!Q:R,2,0),"")</f>
        <v/>
      </c>
      <c r="AR659" s="53"/>
      <c r="AS659" s="54"/>
      <c r="AT659" s="52" t="str">
        <f>IFERROR(VLOOKUP(AS659,Lista!O:P,2,0),"")</f>
        <v/>
      </c>
      <c r="AU659" s="54"/>
      <c r="AV659" s="52" t="str">
        <f>IFERROR(VLOOKUP(AU659,Lista!Q:R,2,0),"")</f>
        <v/>
      </c>
      <c r="AW659" s="53"/>
      <c r="AX659" s="54"/>
      <c r="AY659" s="52" t="str">
        <f>IFERROR(VLOOKUP(AX659,Lista!O:P,2,0),"")</f>
        <v/>
      </c>
      <c r="AZ659" s="54"/>
      <c r="BA659" s="52" t="str">
        <f>IFERROR(VLOOKUP(AZ659,Lista!Q:R,2,0),"")</f>
        <v/>
      </c>
      <c r="BB659" s="53"/>
      <c r="BC659" s="54"/>
      <c r="BD659" s="52" t="str">
        <f>IFERROR(VLOOKUP(BC659,Lista!O:P,2,0),"")</f>
        <v/>
      </c>
      <c r="BE659" s="54"/>
      <c r="BF659" s="52" t="str">
        <f>IFERROR(VLOOKUP(BE659,Lista!Q:R,2,0),"")</f>
        <v/>
      </c>
      <c r="BG659" s="53"/>
      <c r="BH659" s="54"/>
      <c r="BI659" s="52" t="str">
        <f>IFERROR(VLOOKUP(BH659,Lista!O:P,2,0),"")</f>
        <v/>
      </c>
      <c r="BJ659" s="54"/>
      <c r="BK659" s="52" t="str">
        <f>IFERROR(VLOOKUP(BJ659,Lista!Q:R,2,0),"")</f>
        <v/>
      </c>
      <c r="BL659" s="53"/>
      <c r="BM659" s="52"/>
      <c r="BN659" s="52" t="str">
        <f>IFERROR(VLOOKUP(BM659,Lista!O:P,2,0),"")</f>
        <v/>
      </c>
      <c r="BO659" s="52"/>
      <c r="BP659" s="52" t="str">
        <f>IFERROR(VLOOKUP(BO659,Lista!Q:R,2,0),"")</f>
        <v/>
      </c>
      <c r="BQ659" s="53"/>
      <c r="BR659" s="52"/>
      <c r="BS659" s="52" t="str">
        <f>IFERROR(VLOOKUP(BR659,Lista!O:P,2,0),"")</f>
        <v/>
      </c>
      <c r="BT659" s="52"/>
      <c r="BU659" s="52" t="str">
        <f>IFERROR(VLOOKUP(BT659,Lista!Q:R,2,0),"")</f>
        <v/>
      </c>
      <c r="BV659" s="53"/>
      <c r="BW659" s="52"/>
      <c r="BX659" s="52" t="str">
        <f>IFERROR(VLOOKUP(BW659,Lista!O:P,2,0),"")</f>
        <v/>
      </c>
      <c r="BY659" s="52"/>
      <c r="BZ659" s="52" t="str">
        <f>IFERROR(VLOOKUP(BY659,Lista!Q:R,2,0),"")</f>
        <v/>
      </c>
      <c r="CA659" s="53"/>
      <c r="CB659" s="52"/>
      <c r="CC659" s="52" t="str">
        <f>IFERROR(VLOOKUP(CB659,Lista!O:P,2,0),"")</f>
        <v/>
      </c>
      <c r="CD659" s="52"/>
      <c r="CE659" s="52" t="str">
        <f>IFERROR(VLOOKUP(CD659,Lista!Q:R,2,0),"")</f>
        <v/>
      </c>
      <c r="CF659" s="53"/>
      <c r="CG659" s="52"/>
      <c r="CH659" s="52" t="str">
        <f>IFERROR(VLOOKUP(CG659,Lista!O:P,2,0),"")</f>
        <v/>
      </c>
      <c r="CI659" s="52"/>
      <c r="CJ659" s="52" t="str">
        <f>IFERROR(VLOOKUP(CI659,Lista!Q:R,2,0),"")</f>
        <v/>
      </c>
      <c r="CK659" s="53"/>
      <c r="CL659" s="52"/>
      <c r="CM659" s="52" t="str">
        <f>IFERROR(VLOOKUP(CL659,Lista!O:P,2,0),"")</f>
        <v/>
      </c>
      <c r="CN659" s="52"/>
      <c r="CO659" s="52" t="str">
        <f>IFERROR(VLOOKUP(CN659,Lista!Q:R,2,0),"")</f>
        <v/>
      </c>
      <c r="CP659" s="53"/>
      <c r="CQ659" s="52"/>
      <c r="CR659" s="52" t="str">
        <f>IFERROR(VLOOKUP(CQ659,Lista!O:P,2,0),"")</f>
        <v/>
      </c>
      <c r="CS659" s="52"/>
      <c r="CT659" s="52" t="str">
        <f>IFERROR(VLOOKUP(CS659,Lista!Q:R,2,0),"")</f>
        <v/>
      </c>
      <c r="CU659" s="53"/>
      <c r="CV659" s="52"/>
      <c r="CW659" s="52" t="str">
        <f>IFERROR(VLOOKUP(CV659,Lista!O:P,2,0),"")</f>
        <v/>
      </c>
      <c r="CX659" s="52"/>
      <c r="CY659" s="52" t="str">
        <f>IFERROR(VLOOKUP(CX659,Lista!Q:R,2,0),"")</f>
        <v/>
      </c>
      <c r="CZ659" s="53"/>
      <c r="DA659" s="49">
        <f t="shared" si="0"/>
        <v>0</v>
      </c>
      <c r="DB659" s="53"/>
    </row>
    <row r="660" spans="1:106" ht="74.25" hidden="1" customHeight="1">
      <c r="A660" s="32">
        <v>0</v>
      </c>
      <c r="B660" s="16">
        <v>0</v>
      </c>
      <c r="C660" s="16">
        <v>0</v>
      </c>
      <c r="D660" s="41"/>
      <c r="E660" s="24"/>
      <c r="F660" s="24" t="str">
        <f>IFERROR(VLOOKUP(E660,Lista!O:P,2,0),"")</f>
        <v/>
      </c>
      <c r="G660" s="24"/>
      <c r="H660" s="24" t="str">
        <f>IFERROR(VLOOKUP(G660,Lista!Q:R,2,0),"")</f>
        <v/>
      </c>
      <c r="I660" s="44"/>
      <c r="J660" s="24"/>
      <c r="K660" s="24" t="str">
        <f>IFERROR(VLOOKUP(J660,Lista!O:P,2,0),"")</f>
        <v/>
      </c>
      <c r="L660" s="24"/>
      <c r="M660" s="24" t="str">
        <f>IFERROR(VLOOKUP(L660,Lista!Q:R,2,0),"")</f>
        <v/>
      </c>
      <c r="N660" s="44"/>
      <c r="O660" s="55"/>
      <c r="P660" s="16" t="str">
        <f>IFERROR(VLOOKUP(O660,Lista!O:P,2,0),"")</f>
        <v/>
      </c>
      <c r="Q660" s="55"/>
      <c r="R660" s="16" t="str">
        <f>IFERROR(VLOOKUP(Q660,Lista!Q:R,2,0),"")</f>
        <v/>
      </c>
      <c r="S660" s="53"/>
      <c r="T660" s="55"/>
      <c r="U660" s="16" t="str">
        <f>IFERROR(VLOOKUP(T660,Lista!O:P,2,0),"")</f>
        <v/>
      </c>
      <c r="V660" s="55"/>
      <c r="W660" s="16" t="str">
        <f>IFERROR(VLOOKUP(V660,Lista!Q:R,2,0),"")</f>
        <v/>
      </c>
      <c r="X660" s="53"/>
      <c r="Y660" s="55"/>
      <c r="Z660" s="16" t="str">
        <f>IFERROR(VLOOKUP(Y660,Lista!O:P,2,0),"")</f>
        <v/>
      </c>
      <c r="AA660" s="55"/>
      <c r="AB660" s="16" t="str">
        <f>IFERROR(VLOOKUP(AA660,Lista!Q:R,2,0),"")</f>
        <v/>
      </c>
      <c r="AC660" s="53"/>
      <c r="AD660" s="55"/>
      <c r="AE660" s="16" t="str">
        <f>IFERROR(VLOOKUP(AD660,Lista!O:P,2,0),"")</f>
        <v/>
      </c>
      <c r="AF660" s="55"/>
      <c r="AG660" s="16" t="str">
        <f>IFERROR(VLOOKUP(AF660,Lista!Q:R,2,0),"")</f>
        <v/>
      </c>
      <c r="AH660" s="53"/>
      <c r="AI660" s="54"/>
      <c r="AJ660" s="51" t="str">
        <f>IFERROR(VLOOKUP(AI660,Lista!O:P,2,0),"")</f>
        <v/>
      </c>
      <c r="AK660" s="54"/>
      <c r="AL660" s="52" t="str">
        <f>IFERROR(VLOOKUP(AK660,Lista!Q:R,2,0),"")</f>
        <v/>
      </c>
      <c r="AM660" s="53"/>
      <c r="AN660" s="54"/>
      <c r="AO660" s="52" t="str">
        <f>IFERROR(VLOOKUP(AN660,Lista!O:P,2,0),"")</f>
        <v/>
      </c>
      <c r="AP660" s="54"/>
      <c r="AQ660" s="52" t="str">
        <f>IFERROR(VLOOKUP(AP660,Lista!Q:R,2,0),"")</f>
        <v/>
      </c>
      <c r="AR660" s="53"/>
      <c r="AS660" s="54"/>
      <c r="AT660" s="52" t="str">
        <f>IFERROR(VLOOKUP(AS660,Lista!O:P,2,0),"")</f>
        <v/>
      </c>
      <c r="AU660" s="54"/>
      <c r="AV660" s="52" t="str">
        <f>IFERROR(VLOOKUP(AU660,Lista!Q:R,2,0),"")</f>
        <v/>
      </c>
      <c r="AW660" s="53"/>
      <c r="AX660" s="54"/>
      <c r="AY660" s="52" t="str">
        <f>IFERROR(VLOOKUP(AX660,Lista!O:P,2,0),"")</f>
        <v/>
      </c>
      <c r="AZ660" s="54"/>
      <c r="BA660" s="52" t="str">
        <f>IFERROR(VLOOKUP(AZ660,Lista!Q:R,2,0),"")</f>
        <v/>
      </c>
      <c r="BB660" s="53"/>
      <c r="BC660" s="54"/>
      <c r="BD660" s="52" t="str">
        <f>IFERROR(VLOOKUP(BC660,Lista!O:P,2,0),"")</f>
        <v/>
      </c>
      <c r="BE660" s="54"/>
      <c r="BF660" s="52" t="str">
        <f>IFERROR(VLOOKUP(BE660,Lista!Q:R,2,0),"")</f>
        <v/>
      </c>
      <c r="BG660" s="53"/>
      <c r="BH660" s="54"/>
      <c r="BI660" s="52" t="str">
        <f>IFERROR(VLOOKUP(BH660,Lista!O:P,2,0),"")</f>
        <v/>
      </c>
      <c r="BJ660" s="54"/>
      <c r="BK660" s="52" t="str">
        <f>IFERROR(VLOOKUP(BJ660,Lista!Q:R,2,0),"")</f>
        <v/>
      </c>
      <c r="BL660" s="53"/>
      <c r="BM660" s="52"/>
      <c r="BN660" s="52" t="str">
        <f>IFERROR(VLOOKUP(BM660,Lista!O:P,2,0),"")</f>
        <v/>
      </c>
      <c r="BO660" s="52"/>
      <c r="BP660" s="52" t="str">
        <f>IFERROR(VLOOKUP(BO660,Lista!Q:R,2,0),"")</f>
        <v/>
      </c>
      <c r="BQ660" s="53"/>
      <c r="BR660" s="52"/>
      <c r="BS660" s="52" t="str">
        <f>IFERROR(VLOOKUP(BR660,Lista!O:P,2,0),"")</f>
        <v/>
      </c>
      <c r="BT660" s="52"/>
      <c r="BU660" s="52" t="str">
        <f>IFERROR(VLOOKUP(BT660,Lista!Q:R,2,0),"")</f>
        <v/>
      </c>
      <c r="BV660" s="53"/>
      <c r="BW660" s="52"/>
      <c r="BX660" s="52" t="str">
        <f>IFERROR(VLOOKUP(BW660,Lista!O:P,2,0),"")</f>
        <v/>
      </c>
      <c r="BY660" s="52"/>
      <c r="BZ660" s="52" t="str">
        <f>IFERROR(VLOOKUP(BY660,Lista!Q:R,2,0),"")</f>
        <v/>
      </c>
      <c r="CA660" s="53"/>
      <c r="CB660" s="52"/>
      <c r="CC660" s="52" t="str">
        <f>IFERROR(VLOOKUP(CB660,Lista!O:P,2,0),"")</f>
        <v/>
      </c>
      <c r="CD660" s="52"/>
      <c r="CE660" s="52" t="str">
        <f>IFERROR(VLOOKUP(CD660,Lista!Q:R,2,0),"")</f>
        <v/>
      </c>
      <c r="CF660" s="53"/>
      <c r="CG660" s="52"/>
      <c r="CH660" s="52" t="str">
        <f>IFERROR(VLOOKUP(CG660,Lista!O:P,2,0),"")</f>
        <v/>
      </c>
      <c r="CI660" s="52"/>
      <c r="CJ660" s="52" t="str">
        <f>IFERROR(VLOOKUP(CI660,Lista!Q:R,2,0),"")</f>
        <v/>
      </c>
      <c r="CK660" s="53"/>
      <c r="CL660" s="52"/>
      <c r="CM660" s="52" t="str">
        <f>IFERROR(VLOOKUP(CL660,Lista!O:P,2,0),"")</f>
        <v/>
      </c>
      <c r="CN660" s="52"/>
      <c r="CO660" s="52" t="str">
        <f>IFERROR(VLOOKUP(CN660,Lista!Q:R,2,0),"")</f>
        <v/>
      </c>
      <c r="CP660" s="53"/>
      <c r="CQ660" s="52"/>
      <c r="CR660" s="52" t="str">
        <f>IFERROR(VLOOKUP(CQ660,Lista!O:P,2,0),"")</f>
        <v/>
      </c>
      <c r="CS660" s="52"/>
      <c r="CT660" s="52" t="str">
        <f>IFERROR(VLOOKUP(CS660,Lista!Q:R,2,0),"")</f>
        <v/>
      </c>
      <c r="CU660" s="53"/>
      <c r="CV660" s="52"/>
      <c r="CW660" s="52" t="str">
        <f>IFERROR(VLOOKUP(CV660,Lista!O:P,2,0),"")</f>
        <v/>
      </c>
      <c r="CX660" s="52"/>
      <c r="CY660" s="52" t="str">
        <f>IFERROR(VLOOKUP(CX660,Lista!Q:R,2,0),"")</f>
        <v/>
      </c>
      <c r="CZ660" s="53"/>
      <c r="DA660" s="49">
        <f t="shared" si="0"/>
        <v>0</v>
      </c>
      <c r="DB660" s="53"/>
    </row>
    <row r="661" spans="1:106" ht="74.25" hidden="1" customHeight="1">
      <c r="A661" s="32">
        <v>0</v>
      </c>
      <c r="B661" s="16">
        <v>0</v>
      </c>
      <c r="C661" s="16">
        <v>0</v>
      </c>
      <c r="D661" s="41"/>
      <c r="E661" s="24"/>
      <c r="F661" s="24" t="str">
        <f>IFERROR(VLOOKUP(E661,Lista!O:P,2,0),"")</f>
        <v/>
      </c>
      <c r="G661" s="24"/>
      <c r="H661" s="24" t="str">
        <f>IFERROR(VLOOKUP(G661,Lista!Q:R,2,0),"")</f>
        <v/>
      </c>
      <c r="I661" s="44"/>
      <c r="J661" s="24"/>
      <c r="K661" s="24" t="str">
        <f>IFERROR(VLOOKUP(J661,Lista!O:P,2,0),"")</f>
        <v/>
      </c>
      <c r="L661" s="24"/>
      <c r="M661" s="24" t="str">
        <f>IFERROR(VLOOKUP(L661,Lista!Q:R,2,0),"")</f>
        <v/>
      </c>
      <c r="N661" s="44"/>
      <c r="O661" s="55"/>
      <c r="P661" s="16" t="str">
        <f>IFERROR(VLOOKUP(O661,Lista!O:P,2,0),"")</f>
        <v/>
      </c>
      <c r="Q661" s="55"/>
      <c r="R661" s="16" t="str">
        <f>IFERROR(VLOOKUP(Q661,Lista!Q:R,2,0),"")</f>
        <v/>
      </c>
      <c r="S661" s="53"/>
      <c r="T661" s="55"/>
      <c r="U661" s="16" t="str">
        <f>IFERROR(VLOOKUP(T661,Lista!O:P,2,0),"")</f>
        <v/>
      </c>
      <c r="V661" s="55"/>
      <c r="W661" s="16" t="str">
        <f>IFERROR(VLOOKUP(V661,Lista!Q:R,2,0),"")</f>
        <v/>
      </c>
      <c r="X661" s="53"/>
      <c r="Y661" s="55"/>
      <c r="Z661" s="16" t="str">
        <f>IFERROR(VLOOKUP(Y661,Lista!O:P,2,0),"")</f>
        <v/>
      </c>
      <c r="AA661" s="55"/>
      <c r="AB661" s="16" t="str">
        <f>IFERROR(VLOOKUP(AA661,Lista!Q:R,2,0),"")</f>
        <v/>
      </c>
      <c r="AC661" s="53"/>
      <c r="AD661" s="55"/>
      <c r="AE661" s="16" t="str">
        <f>IFERROR(VLOOKUP(AD661,Lista!O:P,2,0),"")</f>
        <v/>
      </c>
      <c r="AF661" s="55"/>
      <c r="AG661" s="16" t="str">
        <f>IFERROR(VLOOKUP(AF661,Lista!Q:R,2,0),"")</f>
        <v/>
      </c>
      <c r="AH661" s="53"/>
      <c r="AI661" s="54"/>
      <c r="AJ661" s="51" t="str">
        <f>IFERROR(VLOOKUP(AI661,Lista!O:P,2,0),"")</f>
        <v/>
      </c>
      <c r="AK661" s="54"/>
      <c r="AL661" s="52" t="str">
        <f>IFERROR(VLOOKUP(AK661,Lista!Q:R,2,0),"")</f>
        <v/>
      </c>
      <c r="AM661" s="53"/>
      <c r="AN661" s="54"/>
      <c r="AO661" s="52" t="str">
        <f>IFERROR(VLOOKUP(AN661,Lista!O:P,2,0),"")</f>
        <v/>
      </c>
      <c r="AP661" s="54"/>
      <c r="AQ661" s="52" t="str">
        <f>IFERROR(VLOOKUP(AP661,Lista!Q:R,2,0),"")</f>
        <v/>
      </c>
      <c r="AR661" s="53"/>
      <c r="AS661" s="54"/>
      <c r="AT661" s="52" t="str">
        <f>IFERROR(VLOOKUP(AS661,Lista!O:P,2,0),"")</f>
        <v/>
      </c>
      <c r="AU661" s="54"/>
      <c r="AV661" s="52" t="str">
        <f>IFERROR(VLOOKUP(AU661,Lista!Q:R,2,0),"")</f>
        <v/>
      </c>
      <c r="AW661" s="53"/>
      <c r="AX661" s="54"/>
      <c r="AY661" s="52" t="str">
        <f>IFERROR(VLOOKUP(AX661,Lista!O:P,2,0),"")</f>
        <v/>
      </c>
      <c r="AZ661" s="54"/>
      <c r="BA661" s="52" t="str">
        <f>IFERROR(VLOOKUP(AZ661,Lista!Q:R,2,0),"")</f>
        <v/>
      </c>
      <c r="BB661" s="53"/>
      <c r="BC661" s="54"/>
      <c r="BD661" s="52" t="str">
        <f>IFERROR(VLOOKUP(BC661,Lista!O:P,2,0),"")</f>
        <v/>
      </c>
      <c r="BE661" s="54"/>
      <c r="BF661" s="52" t="str">
        <f>IFERROR(VLOOKUP(BE661,Lista!Q:R,2,0),"")</f>
        <v/>
      </c>
      <c r="BG661" s="53"/>
      <c r="BH661" s="54"/>
      <c r="BI661" s="52" t="str">
        <f>IFERROR(VLOOKUP(BH661,Lista!O:P,2,0),"")</f>
        <v/>
      </c>
      <c r="BJ661" s="54"/>
      <c r="BK661" s="52" t="str">
        <f>IFERROR(VLOOKUP(BJ661,Lista!Q:R,2,0),"")</f>
        <v/>
      </c>
      <c r="BL661" s="53"/>
      <c r="BM661" s="52"/>
      <c r="BN661" s="52" t="str">
        <f>IFERROR(VLOOKUP(BM661,Lista!O:P,2,0),"")</f>
        <v/>
      </c>
      <c r="BO661" s="52"/>
      <c r="BP661" s="52" t="str">
        <f>IFERROR(VLOOKUP(BO661,Lista!Q:R,2,0),"")</f>
        <v/>
      </c>
      <c r="BQ661" s="53"/>
      <c r="BR661" s="52"/>
      <c r="BS661" s="52" t="str">
        <f>IFERROR(VLOOKUP(BR661,Lista!O:P,2,0),"")</f>
        <v/>
      </c>
      <c r="BT661" s="52"/>
      <c r="BU661" s="52" t="str">
        <f>IFERROR(VLOOKUP(BT661,Lista!Q:R,2,0),"")</f>
        <v/>
      </c>
      <c r="BV661" s="53"/>
      <c r="BW661" s="52"/>
      <c r="BX661" s="52" t="str">
        <f>IFERROR(VLOOKUP(BW661,Lista!O:P,2,0),"")</f>
        <v/>
      </c>
      <c r="BY661" s="52"/>
      <c r="BZ661" s="52" t="str">
        <f>IFERROR(VLOOKUP(BY661,Lista!Q:R,2,0),"")</f>
        <v/>
      </c>
      <c r="CA661" s="53"/>
      <c r="CB661" s="52"/>
      <c r="CC661" s="52" t="str">
        <f>IFERROR(VLOOKUP(CB661,Lista!O:P,2,0),"")</f>
        <v/>
      </c>
      <c r="CD661" s="52"/>
      <c r="CE661" s="52" t="str">
        <f>IFERROR(VLOOKUP(CD661,Lista!Q:R,2,0),"")</f>
        <v/>
      </c>
      <c r="CF661" s="53"/>
      <c r="CG661" s="52"/>
      <c r="CH661" s="52" t="str">
        <f>IFERROR(VLOOKUP(CG661,Lista!O:P,2,0),"")</f>
        <v/>
      </c>
      <c r="CI661" s="52"/>
      <c r="CJ661" s="52" t="str">
        <f>IFERROR(VLOOKUP(CI661,Lista!Q:R,2,0),"")</f>
        <v/>
      </c>
      <c r="CK661" s="53"/>
      <c r="CL661" s="52"/>
      <c r="CM661" s="52" t="str">
        <f>IFERROR(VLOOKUP(CL661,Lista!O:P,2,0),"")</f>
        <v/>
      </c>
      <c r="CN661" s="52"/>
      <c r="CO661" s="52" t="str">
        <f>IFERROR(VLOOKUP(CN661,Lista!Q:R,2,0),"")</f>
        <v/>
      </c>
      <c r="CP661" s="53"/>
      <c r="CQ661" s="52"/>
      <c r="CR661" s="52" t="str">
        <f>IFERROR(VLOOKUP(CQ661,Lista!O:P,2,0),"")</f>
        <v/>
      </c>
      <c r="CS661" s="52"/>
      <c r="CT661" s="52" t="str">
        <f>IFERROR(VLOOKUP(CS661,Lista!Q:R,2,0),"")</f>
        <v/>
      </c>
      <c r="CU661" s="53"/>
      <c r="CV661" s="52"/>
      <c r="CW661" s="52" t="str">
        <f>IFERROR(VLOOKUP(CV661,Lista!O:P,2,0),"")</f>
        <v/>
      </c>
      <c r="CX661" s="52"/>
      <c r="CY661" s="52" t="str">
        <f>IFERROR(VLOOKUP(CX661,Lista!Q:R,2,0),"")</f>
        <v/>
      </c>
      <c r="CZ661" s="53"/>
      <c r="DA661" s="49">
        <f t="shared" si="0"/>
        <v>0</v>
      </c>
      <c r="DB661" s="53"/>
    </row>
    <row r="662" spans="1:106" ht="74.25" hidden="1" customHeight="1">
      <c r="A662" s="32">
        <v>0</v>
      </c>
      <c r="B662" s="16">
        <v>0</v>
      </c>
      <c r="C662" s="16">
        <v>0</v>
      </c>
      <c r="D662" s="41"/>
      <c r="E662" s="24"/>
      <c r="F662" s="24" t="str">
        <f>IFERROR(VLOOKUP(E662,Lista!O:P,2,0),"")</f>
        <v/>
      </c>
      <c r="G662" s="24"/>
      <c r="H662" s="24" t="str">
        <f>IFERROR(VLOOKUP(G662,Lista!Q:R,2,0),"")</f>
        <v/>
      </c>
      <c r="I662" s="44"/>
      <c r="J662" s="24"/>
      <c r="K662" s="24" t="str">
        <f>IFERROR(VLOOKUP(J662,Lista!O:P,2,0),"")</f>
        <v/>
      </c>
      <c r="L662" s="24"/>
      <c r="M662" s="24" t="str">
        <f>IFERROR(VLOOKUP(L662,Lista!Q:R,2,0),"")</f>
        <v/>
      </c>
      <c r="N662" s="44"/>
      <c r="O662" s="55"/>
      <c r="P662" s="16" t="str">
        <f>IFERROR(VLOOKUP(O662,Lista!O:P,2,0),"")</f>
        <v/>
      </c>
      <c r="Q662" s="55"/>
      <c r="R662" s="16" t="str">
        <f>IFERROR(VLOOKUP(Q662,Lista!Q:R,2,0),"")</f>
        <v/>
      </c>
      <c r="S662" s="53"/>
      <c r="T662" s="55"/>
      <c r="U662" s="16" t="str">
        <f>IFERROR(VLOOKUP(T662,Lista!O:P,2,0),"")</f>
        <v/>
      </c>
      <c r="V662" s="55"/>
      <c r="W662" s="16" t="str">
        <f>IFERROR(VLOOKUP(V662,Lista!Q:R,2,0),"")</f>
        <v/>
      </c>
      <c r="X662" s="53"/>
      <c r="Y662" s="55"/>
      <c r="Z662" s="16" t="str">
        <f>IFERROR(VLOOKUP(Y662,Lista!O:P,2,0),"")</f>
        <v/>
      </c>
      <c r="AA662" s="55"/>
      <c r="AB662" s="16" t="str">
        <f>IFERROR(VLOOKUP(AA662,Lista!Q:R,2,0),"")</f>
        <v/>
      </c>
      <c r="AC662" s="53"/>
      <c r="AD662" s="55"/>
      <c r="AE662" s="16" t="str">
        <f>IFERROR(VLOOKUP(AD662,Lista!O:P,2,0),"")</f>
        <v/>
      </c>
      <c r="AF662" s="55"/>
      <c r="AG662" s="16" t="str">
        <f>IFERROR(VLOOKUP(AF662,Lista!Q:R,2,0),"")</f>
        <v/>
      </c>
      <c r="AH662" s="53"/>
      <c r="AI662" s="54"/>
      <c r="AJ662" s="51" t="str">
        <f>IFERROR(VLOOKUP(AI662,Lista!O:P,2,0),"")</f>
        <v/>
      </c>
      <c r="AK662" s="54"/>
      <c r="AL662" s="52" t="str">
        <f>IFERROR(VLOOKUP(AK662,Lista!Q:R,2,0),"")</f>
        <v/>
      </c>
      <c r="AM662" s="53"/>
      <c r="AN662" s="54"/>
      <c r="AO662" s="52" t="str">
        <f>IFERROR(VLOOKUP(AN662,Lista!O:P,2,0),"")</f>
        <v/>
      </c>
      <c r="AP662" s="54"/>
      <c r="AQ662" s="52" t="str">
        <f>IFERROR(VLOOKUP(AP662,Lista!Q:R,2,0),"")</f>
        <v/>
      </c>
      <c r="AR662" s="53"/>
      <c r="AS662" s="54"/>
      <c r="AT662" s="52" t="str">
        <f>IFERROR(VLOOKUP(AS662,Lista!O:P,2,0),"")</f>
        <v/>
      </c>
      <c r="AU662" s="54"/>
      <c r="AV662" s="52" t="str">
        <f>IFERROR(VLOOKUP(AU662,Lista!Q:R,2,0),"")</f>
        <v/>
      </c>
      <c r="AW662" s="53"/>
      <c r="AX662" s="54"/>
      <c r="AY662" s="52" t="str">
        <f>IFERROR(VLOOKUP(AX662,Lista!O:P,2,0),"")</f>
        <v/>
      </c>
      <c r="AZ662" s="54"/>
      <c r="BA662" s="52" t="str">
        <f>IFERROR(VLOOKUP(AZ662,Lista!Q:R,2,0),"")</f>
        <v/>
      </c>
      <c r="BB662" s="53"/>
      <c r="BC662" s="54"/>
      <c r="BD662" s="52" t="str">
        <f>IFERROR(VLOOKUP(BC662,Lista!O:P,2,0),"")</f>
        <v/>
      </c>
      <c r="BE662" s="54"/>
      <c r="BF662" s="52" t="str">
        <f>IFERROR(VLOOKUP(BE662,Lista!Q:R,2,0),"")</f>
        <v/>
      </c>
      <c r="BG662" s="53"/>
      <c r="BH662" s="54"/>
      <c r="BI662" s="52" t="str">
        <f>IFERROR(VLOOKUP(BH662,Lista!O:P,2,0),"")</f>
        <v/>
      </c>
      <c r="BJ662" s="54"/>
      <c r="BK662" s="52" t="str">
        <f>IFERROR(VLOOKUP(BJ662,Lista!Q:R,2,0),"")</f>
        <v/>
      </c>
      <c r="BL662" s="53"/>
      <c r="BM662" s="52"/>
      <c r="BN662" s="52" t="str">
        <f>IFERROR(VLOOKUP(BM662,Lista!O:P,2,0),"")</f>
        <v/>
      </c>
      <c r="BO662" s="52"/>
      <c r="BP662" s="52" t="str">
        <f>IFERROR(VLOOKUP(BO662,Lista!Q:R,2,0),"")</f>
        <v/>
      </c>
      <c r="BQ662" s="53"/>
      <c r="BR662" s="52"/>
      <c r="BS662" s="52" t="str">
        <f>IFERROR(VLOOKUP(BR662,Lista!O:P,2,0),"")</f>
        <v/>
      </c>
      <c r="BT662" s="52"/>
      <c r="BU662" s="52" t="str">
        <f>IFERROR(VLOOKUP(BT662,Lista!Q:R,2,0),"")</f>
        <v/>
      </c>
      <c r="BV662" s="53"/>
      <c r="BW662" s="52"/>
      <c r="BX662" s="52" t="str">
        <f>IFERROR(VLOOKUP(BW662,Lista!O:P,2,0),"")</f>
        <v/>
      </c>
      <c r="BY662" s="52"/>
      <c r="BZ662" s="52" t="str">
        <f>IFERROR(VLOOKUP(BY662,Lista!Q:R,2,0),"")</f>
        <v/>
      </c>
      <c r="CA662" s="53"/>
      <c r="CB662" s="52"/>
      <c r="CC662" s="52" t="str">
        <f>IFERROR(VLOOKUP(CB662,Lista!O:P,2,0),"")</f>
        <v/>
      </c>
      <c r="CD662" s="52"/>
      <c r="CE662" s="52" t="str">
        <f>IFERROR(VLOOKUP(CD662,Lista!Q:R,2,0),"")</f>
        <v/>
      </c>
      <c r="CF662" s="53"/>
      <c r="CG662" s="52"/>
      <c r="CH662" s="52" t="str">
        <f>IFERROR(VLOOKUP(CG662,Lista!O:P,2,0),"")</f>
        <v/>
      </c>
      <c r="CI662" s="52"/>
      <c r="CJ662" s="52" t="str">
        <f>IFERROR(VLOOKUP(CI662,Lista!Q:R,2,0),"")</f>
        <v/>
      </c>
      <c r="CK662" s="53"/>
      <c r="CL662" s="52"/>
      <c r="CM662" s="52" t="str">
        <f>IFERROR(VLOOKUP(CL662,Lista!O:P,2,0),"")</f>
        <v/>
      </c>
      <c r="CN662" s="52"/>
      <c r="CO662" s="52" t="str">
        <f>IFERROR(VLOOKUP(CN662,Lista!Q:R,2,0),"")</f>
        <v/>
      </c>
      <c r="CP662" s="53"/>
      <c r="CQ662" s="52"/>
      <c r="CR662" s="52" t="str">
        <f>IFERROR(VLOOKUP(CQ662,Lista!O:P,2,0),"")</f>
        <v/>
      </c>
      <c r="CS662" s="52"/>
      <c r="CT662" s="52" t="str">
        <f>IFERROR(VLOOKUP(CS662,Lista!Q:R,2,0),"")</f>
        <v/>
      </c>
      <c r="CU662" s="53"/>
      <c r="CV662" s="52"/>
      <c r="CW662" s="52" t="str">
        <f>IFERROR(VLOOKUP(CV662,Lista!O:P,2,0),"")</f>
        <v/>
      </c>
      <c r="CX662" s="52"/>
      <c r="CY662" s="52" t="str">
        <f>IFERROR(VLOOKUP(CX662,Lista!Q:R,2,0),"")</f>
        <v/>
      </c>
      <c r="CZ662" s="53"/>
      <c r="DA662" s="49">
        <f t="shared" si="0"/>
        <v>0</v>
      </c>
      <c r="DB662" s="53"/>
    </row>
    <row r="663" spans="1:106" ht="74.25" hidden="1" customHeight="1">
      <c r="A663" s="32">
        <v>0</v>
      </c>
      <c r="B663" s="16">
        <v>0</v>
      </c>
      <c r="C663" s="16">
        <v>0</v>
      </c>
      <c r="D663" s="41"/>
      <c r="E663" s="24"/>
      <c r="F663" s="24" t="str">
        <f>IFERROR(VLOOKUP(E663,Lista!O:P,2,0),"")</f>
        <v/>
      </c>
      <c r="G663" s="24"/>
      <c r="H663" s="24" t="str">
        <f>IFERROR(VLOOKUP(G663,Lista!Q:R,2,0),"")</f>
        <v/>
      </c>
      <c r="I663" s="44"/>
      <c r="J663" s="24"/>
      <c r="K663" s="24" t="str">
        <f>IFERROR(VLOOKUP(J663,Lista!O:P,2,0),"")</f>
        <v/>
      </c>
      <c r="L663" s="24"/>
      <c r="M663" s="24" t="str">
        <f>IFERROR(VLOOKUP(L663,Lista!Q:R,2,0),"")</f>
        <v/>
      </c>
      <c r="N663" s="44"/>
      <c r="O663" s="55"/>
      <c r="P663" s="16" t="str">
        <f>IFERROR(VLOOKUP(O663,Lista!O:P,2,0),"")</f>
        <v/>
      </c>
      <c r="Q663" s="55"/>
      <c r="R663" s="16" t="str">
        <f>IFERROR(VLOOKUP(Q663,Lista!Q:R,2,0),"")</f>
        <v/>
      </c>
      <c r="S663" s="53"/>
      <c r="T663" s="55"/>
      <c r="U663" s="16" t="str">
        <f>IFERROR(VLOOKUP(T663,Lista!O:P,2,0),"")</f>
        <v/>
      </c>
      <c r="V663" s="55"/>
      <c r="W663" s="16" t="str">
        <f>IFERROR(VLOOKUP(V663,Lista!Q:R,2,0),"")</f>
        <v/>
      </c>
      <c r="X663" s="53"/>
      <c r="Y663" s="55"/>
      <c r="Z663" s="16" t="str">
        <f>IFERROR(VLOOKUP(Y663,Lista!O:P,2,0),"")</f>
        <v/>
      </c>
      <c r="AA663" s="55"/>
      <c r="AB663" s="16" t="str">
        <f>IFERROR(VLOOKUP(AA663,Lista!Q:R,2,0),"")</f>
        <v/>
      </c>
      <c r="AC663" s="53"/>
      <c r="AD663" s="55"/>
      <c r="AE663" s="16" t="str">
        <f>IFERROR(VLOOKUP(AD663,Lista!O:P,2,0),"")</f>
        <v/>
      </c>
      <c r="AF663" s="55"/>
      <c r="AG663" s="16" t="str">
        <f>IFERROR(VLOOKUP(AF663,Lista!Q:R,2,0),"")</f>
        <v/>
      </c>
      <c r="AH663" s="53"/>
      <c r="AI663" s="54"/>
      <c r="AJ663" s="51" t="str">
        <f>IFERROR(VLOOKUP(AI663,Lista!O:P,2,0),"")</f>
        <v/>
      </c>
      <c r="AK663" s="54"/>
      <c r="AL663" s="52" t="str">
        <f>IFERROR(VLOOKUP(AK663,Lista!Q:R,2,0),"")</f>
        <v/>
      </c>
      <c r="AM663" s="53"/>
      <c r="AN663" s="54"/>
      <c r="AO663" s="52" t="str">
        <f>IFERROR(VLOOKUP(AN663,Lista!O:P,2,0),"")</f>
        <v/>
      </c>
      <c r="AP663" s="54"/>
      <c r="AQ663" s="52" t="str">
        <f>IFERROR(VLOOKUP(AP663,Lista!Q:R,2,0),"")</f>
        <v/>
      </c>
      <c r="AR663" s="53"/>
      <c r="AS663" s="54"/>
      <c r="AT663" s="52" t="str">
        <f>IFERROR(VLOOKUP(AS663,Lista!O:P,2,0),"")</f>
        <v/>
      </c>
      <c r="AU663" s="54"/>
      <c r="AV663" s="52" t="str">
        <f>IFERROR(VLOOKUP(AU663,Lista!Q:R,2,0),"")</f>
        <v/>
      </c>
      <c r="AW663" s="53"/>
      <c r="AX663" s="54"/>
      <c r="AY663" s="52" t="str">
        <f>IFERROR(VLOOKUP(AX663,Lista!O:P,2,0),"")</f>
        <v/>
      </c>
      <c r="AZ663" s="54"/>
      <c r="BA663" s="52" t="str">
        <f>IFERROR(VLOOKUP(AZ663,Lista!Q:R,2,0),"")</f>
        <v/>
      </c>
      <c r="BB663" s="53"/>
      <c r="BC663" s="54"/>
      <c r="BD663" s="52" t="str">
        <f>IFERROR(VLOOKUP(BC663,Lista!O:P,2,0),"")</f>
        <v/>
      </c>
      <c r="BE663" s="54"/>
      <c r="BF663" s="52" t="str">
        <f>IFERROR(VLOOKUP(BE663,Lista!Q:R,2,0),"")</f>
        <v/>
      </c>
      <c r="BG663" s="53"/>
      <c r="BH663" s="54"/>
      <c r="BI663" s="52" t="str">
        <f>IFERROR(VLOOKUP(BH663,Lista!O:P,2,0),"")</f>
        <v/>
      </c>
      <c r="BJ663" s="54"/>
      <c r="BK663" s="52" t="str">
        <f>IFERROR(VLOOKUP(BJ663,Lista!Q:R,2,0),"")</f>
        <v/>
      </c>
      <c r="BL663" s="53"/>
      <c r="BM663" s="52"/>
      <c r="BN663" s="52" t="str">
        <f>IFERROR(VLOOKUP(BM663,Lista!O:P,2,0),"")</f>
        <v/>
      </c>
      <c r="BO663" s="52"/>
      <c r="BP663" s="52" t="str">
        <f>IFERROR(VLOOKUP(BO663,Lista!Q:R,2,0),"")</f>
        <v/>
      </c>
      <c r="BQ663" s="53"/>
      <c r="BR663" s="52"/>
      <c r="BS663" s="52" t="str">
        <f>IFERROR(VLOOKUP(BR663,Lista!O:P,2,0),"")</f>
        <v/>
      </c>
      <c r="BT663" s="52"/>
      <c r="BU663" s="52" t="str">
        <f>IFERROR(VLOOKUP(BT663,Lista!Q:R,2,0),"")</f>
        <v/>
      </c>
      <c r="BV663" s="53"/>
      <c r="BW663" s="52"/>
      <c r="BX663" s="52" t="str">
        <f>IFERROR(VLOOKUP(BW663,Lista!O:P,2,0),"")</f>
        <v/>
      </c>
      <c r="BY663" s="52"/>
      <c r="BZ663" s="52" t="str">
        <f>IFERROR(VLOOKUP(BY663,Lista!Q:R,2,0),"")</f>
        <v/>
      </c>
      <c r="CA663" s="53"/>
      <c r="CB663" s="52"/>
      <c r="CC663" s="52" t="str">
        <f>IFERROR(VLOOKUP(CB663,Lista!O:P,2,0),"")</f>
        <v/>
      </c>
      <c r="CD663" s="52"/>
      <c r="CE663" s="52" t="str">
        <f>IFERROR(VLOOKUP(CD663,Lista!Q:R,2,0),"")</f>
        <v/>
      </c>
      <c r="CF663" s="53"/>
      <c r="CG663" s="52"/>
      <c r="CH663" s="52" t="str">
        <f>IFERROR(VLOOKUP(CG663,Lista!O:P,2,0),"")</f>
        <v/>
      </c>
      <c r="CI663" s="52"/>
      <c r="CJ663" s="52" t="str">
        <f>IFERROR(VLOOKUP(CI663,Lista!Q:R,2,0),"")</f>
        <v/>
      </c>
      <c r="CK663" s="53"/>
      <c r="CL663" s="52"/>
      <c r="CM663" s="52" t="str">
        <f>IFERROR(VLOOKUP(CL663,Lista!O:P,2,0),"")</f>
        <v/>
      </c>
      <c r="CN663" s="52"/>
      <c r="CO663" s="52" t="str">
        <f>IFERROR(VLOOKUP(CN663,Lista!Q:R,2,0),"")</f>
        <v/>
      </c>
      <c r="CP663" s="53"/>
      <c r="CQ663" s="52"/>
      <c r="CR663" s="52" t="str">
        <f>IFERROR(VLOOKUP(CQ663,Lista!O:P,2,0),"")</f>
        <v/>
      </c>
      <c r="CS663" s="52"/>
      <c r="CT663" s="52" t="str">
        <f>IFERROR(VLOOKUP(CS663,Lista!Q:R,2,0),"")</f>
        <v/>
      </c>
      <c r="CU663" s="53"/>
      <c r="CV663" s="52"/>
      <c r="CW663" s="52" t="str">
        <f>IFERROR(VLOOKUP(CV663,Lista!O:P,2,0),"")</f>
        <v/>
      </c>
      <c r="CX663" s="52"/>
      <c r="CY663" s="52" t="str">
        <f>IFERROR(VLOOKUP(CX663,Lista!Q:R,2,0),"")</f>
        <v/>
      </c>
      <c r="CZ663" s="53"/>
      <c r="DA663" s="49">
        <f t="shared" si="0"/>
        <v>0</v>
      </c>
      <c r="DB663" s="53"/>
    </row>
    <row r="664" spans="1:106" ht="74.25" hidden="1" customHeight="1">
      <c r="A664" s="32">
        <v>0</v>
      </c>
      <c r="B664" s="16">
        <v>0</v>
      </c>
      <c r="C664" s="16">
        <v>0</v>
      </c>
      <c r="D664" s="41"/>
      <c r="E664" s="24"/>
      <c r="F664" s="24" t="str">
        <f>IFERROR(VLOOKUP(E664,Lista!O:P,2,0),"")</f>
        <v/>
      </c>
      <c r="G664" s="24"/>
      <c r="H664" s="24" t="str">
        <f>IFERROR(VLOOKUP(G664,Lista!Q:R,2,0),"")</f>
        <v/>
      </c>
      <c r="I664" s="44"/>
      <c r="J664" s="24"/>
      <c r="K664" s="24" t="str">
        <f>IFERROR(VLOOKUP(J664,Lista!O:P,2,0),"")</f>
        <v/>
      </c>
      <c r="L664" s="24"/>
      <c r="M664" s="24" t="str">
        <f>IFERROR(VLOOKUP(L664,Lista!Q:R,2,0),"")</f>
        <v/>
      </c>
      <c r="N664" s="44"/>
      <c r="O664" s="55"/>
      <c r="P664" s="16" t="str">
        <f>IFERROR(VLOOKUP(O664,Lista!O:P,2,0),"")</f>
        <v/>
      </c>
      <c r="Q664" s="55"/>
      <c r="R664" s="16" t="str">
        <f>IFERROR(VLOOKUP(Q664,Lista!Q:R,2,0),"")</f>
        <v/>
      </c>
      <c r="S664" s="53"/>
      <c r="T664" s="55"/>
      <c r="U664" s="16" t="str">
        <f>IFERROR(VLOOKUP(T664,Lista!O:P,2,0),"")</f>
        <v/>
      </c>
      <c r="V664" s="55"/>
      <c r="W664" s="16" t="str">
        <f>IFERROR(VLOOKUP(V664,Lista!Q:R,2,0),"")</f>
        <v/>
      </c>
      <c r="X664" s="53"/>
      <c r="Y664" s="55"/>
      <c r="Z664" s="16" t="str">
        <f>IFERROR(VLOOKUP(Y664,Lista!O:P,2,0),"")</f>
        <v/>
      </c>
      <c r="AA664" s="55"/>
      <c r="AB664" s="16" t="str">
        <f>IFERROR(VLOOKUP(AA664,Lista!Q:R,2,0),"")</f>
        <v/>
      </c>
      <c r="AC664" s="53"/>
      <c r="AD664" s="55"/>
      <c r="AE664" s="16" t="str">
        <f>IFERROR(VLOOKUP(AD664,Lista!O:P,2,0),"")</f>
        <v/>
      </c>
      <c r="AF664" s="55"/>
      <c r="AG664" s="16" t="str">
        <f>IFERROR(VLOOKUP(AF664,Lista!Q:R,2,0),"")</f>
        <v/>
      </c>
      <c r="AH664" s="53"/>
      <c r="AI664" s="54"/>
      <c r="AJ664" s="51" t="str">
        <f>IFERROR(VLOOKUP(AI664,Lista!O:P,2,0),"")</f>
        <v/>
      </c>
      <c r="AK664" s="54"/>
      <c r="AL664" s="52" t="str">
        <f>IFERROR(VLOOKUP(AK664,Lista!Q:R,2,0),"")</f>
        <v/>
      </c>
      <c r="AM664" s="53"/>
      <c r="AN664" s="54"/>
      <c r="AO664" s="52" t="str">
        <f>IFERROR(VLOOKUP(AN664,Lista!O:P,2,0),"")</f>
        <v/>
      </c>
      <c r="AP664" s="54"/>
      <c r="AQ664" s="52" t="str">
        <f>IFERROR(VLOOKUP(AP664,Lista!Q:R,2,0),"")</f>
        <v/>
      </c>
      <c r="AR664" s="53"/>
      <c r="AS664" s="54"/>
      <c r="AT664" s="52" t="str">
        <f>IFERROR(VLOOKUP(AS664,Lista!O:P,2,0),"")</f>
        <v/>
      </c>
      <c r="AU664" s="54"/>
      <c r="AV664" s="52" t="str">
        <f>IFERROR(VLOOKUP(AU664,Lista!Q:R,2,0),"")</f>
        <v/>
      </c>
      <c r="AW664" s="53"/>
      <c r="AX664" s="54"/>
      <c r="AY664" s="52" t="str">
        <f>IFERROR(VLOOKUP(AX664,Lista!O:P,2,0),"")</f>
        <v/>
      </c>
      <c r="AZ664" s="54"/>
      <c r="BA664" s="52" t="str">
        <f>IFERROR(VLOOKUP(AZ664,Lista!Q:R,2,0),"")</f>
        <v/>
      </c>
      <c r="BB664" s="53"/>
      <c r="BC664" s="54"/>
      <c r="BD664" s="52" t="str">
        <f>IFERROR(VLOOKUP(BC664,Lista!O:P,2,0),"")</f>
        <v/>
      </c>
      <c r="BE664" s="54"/>
      <c r="BF664" s="52" t="str">
        <f>IFERROR(VLOOKUP(BE664,Lista!Q:R,2,0),"")</f>
        <v/>
      </c>
      <c r="BG664" s="53"/>
      <c r="BH664" s="54"/>
      <c r="BI664" s="52" t="str">
        <f>IFERROR(VLOOKUP(BH664,Lista!O:P,2,0),"")</f>
        <v/>
      </c>
      <c r="BJ664" s="54"/>
      <c r="BK664" s="52" t="str">
        <f>IFERROR(VLOOKUP(BJ664,Lista!Q:R,2,0),"")</f>
        <v/>
      </c>
      <c r="BL664" s="53"/>
      <c r="BM664" s="52"/>
      <c r="BN664" s="52" t="str">
        <f>IFERROR(VLOOKUP(BM664,Lista!O:P,2,0),"")</f>
        <v/>
      </c>
      <c r="BO664" s="52"/>
      <c r="BP664" s="52" t="str">
        <f>IFERROR(VLOOKUP(BO664,Lista!Q:R,2,0),"")</f>
        <v/>
      </c>
      <c r="BQ664" s="53"/>
      <c r="BR664" s="52"/>
      <c r="BS664" s="52" t="str">
        <f>IFERROR(VLOOKUP(BR664,Lista!O:P,2,0),"")</f>
        <v/>
      </c>
      <c r="BT664" s="52"/>
      <c r="BU664" s="52" t="str">
        <f>IFERROR(VLOOKUP(BT664,Lista!Q:R,2,0),"")</f>
        <v/>
      </c>
      <c r="BV664" s="53"/>
      <c r="BW664" s="52"/>
      <c r="BX664" s="52" t="str">
        <f>IFERROR(VLOOKUP(BW664,Lista!O:P,2,0),"")</f>
        <v/>
      </c>
      <c r="BY664" s="52"/>
      <c r="BZ664" s="52" t="str">
        <f>IFERROR(VLOOKUP(BY664,Lista!Q:R,2,0),"")</f>
        <v/>
      </c>
      <c r="CA664" s="53"/>
      <c r="CB664" s="52"/>
      <c r="CC664" s="52" t="str">
        <f>IFERROR(VLOOKUP(CB664,Lista!O:P,2,0),"")</f>
        <v/>
      </c>
      <c r="CD664" s="52"/>
      <c r="CE664" s="52" t="str">
        <f>IFERROR(VLOOKUP(CD664,Lista!Q:R,2,0),"")</f>
        <v/>
      </c>
      <c r="CF664" s="53"/>
      <c r="CG664" s="52"/>
      <c r="CH664" s="52" t="str">
        <f>IFERROR(VLOOKUP(CG664,Lista!O:P,2,0),"")</f>
        <v/>
      </c>
      <c r="CI664" s="52"/>
      <c r="CJ664" s="52" t="str">
        <f>IFERROR(VLOOKUP(CI664,Lista!Q:R,2,0),"")</f>
        <v/>
      </c>
      <c r="CK664" s="53"/>
      <c r="CL664" s="52"/>
      <c r="CM664" s="52" t="str">
        <f>IFERROR(VLOOKUP(CL664,Lista!O:P,2,0),"")</f>
        <v/>
      </c>
      <c r="CN664" s="52"/>
      <c r="CO664" s="52" t="str">
        <f>IFERROR(VLOOKUP(CN664,Lista!Q:R,2,0),"")</f>
        <v/>
      </c>
      <c r="CP664" s="53"/>
      <c r="CQ664" s="52"/>
      <c r="CR664" s="52" t="str">
        <f>IFERROR(VLOOKUP(CQ664,Lista!O:P,2,0),"")</f>
        <v/>
      </c>
      <c r="CS664" s="52"/>
      <c r="CT664" s="52" t="str">
        <f>IFERROR(VLOOKUP(CS664,Lista!Q:R,2,0),"")</f>
        <v/>
      </c>
      <c r="CU664" s="53"/>
      <c r="CV664" s="52"/>
      <c r="CW664" s="52" t="str">
        <f>IFERROR(VLOOKUP(CV664,Lista!O:P,2,0),"")</f>
        <v/>
      </c>
      <c r="CX664" s="52"/>
      <c r="CY664" s="52" t="str">
        <f>IFERROR(VLOOKUP(CX664,Lista!Q:R,2,0),"")</f>
        <v/>
      </c>
      <c r="CZ664" s="53"/>
      <c r="DA664" s="49">
        <f t="shared" si="0"/>
        <v>0</v>
      </c>
      <c r="DB664" s="53"/>
    </row>
    <row r="665" spans="1:106" ht="74.25" hidden="1" customHeight="1">
      <c r="A665" s="32">
        <v>0</v>
      </c>
      <c r="B665" s="16">
        <v>0</v>
      </c>
      <c r="C665" s="16">
        <v>0</v>
      </c>
      <c r="D665" s="41"/>
      <c r="E665" s="24"/>
      <c r="F665" s="24" t="str">
        <f>IFERROR(VLOOKUP(E665,Lista!O:P,2,0),"")</f>
        <v/>
      </c>
      <c r="G665" s="24"/>
      <c r="H665" s="24" t="str">
        <f>IFERROR(VLOOKUP(G665,Lista!Q:R,2,0),"")</f>
        <v/>
      </c>
      <c r="I665" s="44"/>
      <c r="J665" s="24"/>
      <c r="K665" s="24" t="str">
        <f>IFERROR(VLOOKUP(J665,Lista!O:P,2,0),"")</f>
        <v/>
      </c>
      <c r="L665" s="24"/>
      <c r="M665" s="24" t="str">
        <f>IFERROR(VLOOKUP(L665,Lista!Q:R,2,0),"")</f>
        <v/>
      </c>
      <c r="N665" s="44"/>
      <c r="O665" s="55"/>
      <c r="P665" s="16" t="str">
        <f>IFERROR(VLOOKUP(O665,Lista!O:P,2,0),"")</f>
        <v/>
      </c>
      <c r="Q665" s="55"/>
      <c r="R665" s="16" t="str">
        <f>IFERROR(VLOOKUP(Q665,Lista!Q:R,2,0),"")</f>
        <v/>
      </c>
      <c r="S665" s="53"/>
      <c r="T665" s="55"/>
      <c r="U665" s="16" t="str">
        <f>IFERROR(VLOOKUP(T665,Lista!O:P,2,0),"")</f>
        <v/>
      </c>
      <c r="V665" s="55"/>
      <c r="W665" s="16" t="str">
        <f>IFERROR(VLOOKUP(V665,Lista!Q:R,2,0),"")</f>
        <v/>
      </c>
      <c r="X665" s="53"/>
      <c r="Y665" s="55"/>
      <c r="Z665" s="16" t="str">
        <f>IFERROR(VLOOKUP(Y665,Lista!O:P,2,0),"")</f>
        <v/>
      </c>
      <c r="AA665" s="55"/>
      <c r="AB665" s="16" t="str">
        <f>IFERROR(VLOOKUP(AA665,Lista!Q:R,2,0),"")</f>
        <v/>
      </c>
      <c r="AC665" s="53"/>
      <c r="AD665" s="55"/>
      <c r="AE665" s="16" t="str">
        <f>IFERROR(VLOOKUP(AD665,Lista!O:P,2,0),"")</f>
        <v/>
      </c>
      <c r="AF665" s="55"/>
      <c r="AG665" s="16" t="str">
        <f>IFERROR(VLOOKUP(AF665,Lista!Q:R,2,0),"")</f>
        <v/>
      </c>
      <c r="AH665" s="53"/>
      <c r="AI665" s="54"/>
      <c r="AJ665" s="51" t="str">
        <f>IFERROR(VLOOKUP(AI665,Lista!O:P,2,0),"")</f>
        <v/>
      </c>
      <c r="AK665" s="54"/>
      <c r="AL665" s="52" t="str">
        <f>IFERROR(VLOOKUP(AK665,Lista!Q:R,2,0),"")</f>
        <v/>
      </c>
      <c r="AM665" s="53"/>
      <c r="AN665" s="54"/>
      <c r="AO665" s="52" t="str">
        <f>IFERROR(VLOOKUP(AN665,Lista!O:P,2,0),"")</f>
        <v/>
      </c>
      <c r="AP665" s="54"/>
      <c r="AQ665" s="52" t="str">
        <f>IFERROR(VLOOKUP(AP665,Lista!Q:R,2,0),"")</f>
        <v/>
      </c>
      <c r="AR665" s="53"/>
      <c r="AS665" s="54"/>
      <c r="AT665" s="52" t="str">
        <f>IFERROR(VLOOKUP(AS665,Lista!O:P,2,0),"")</f>
        <v/>
      </c>
      <c r="AU665" s="54"/>
      <c r="AV665" s="52" t="str">
        <f>IFERROR(VLOOKUP(AU665,Lista!Q:R,2,0),"")</f>
        <v/>
      </c>
      <c r="AW665" s="53"/>
      <c r="AX665" s="54"/>
      <c r="AY665" s="52" t="str">
        <f>IFERROR(VLOOKUP(AX665,Lista!O:P,2,0),"")</f>
        <v/>
      </c>
      <c r="AZ665" s="54"/>
      <c r="BA665" s="52" t="str">
        <f>IFERROR(VLOOKUP(AZ665,Lista!Q:R,2,0),"")</f>
        <v/>
      </c>
      <c r="BB665" s="53"/>
      <c r="BC665" s="54"/>
      <c r="BD665" s="52" t="str">
        <f>IFERROR(VLOOKUP(BC665,Lista!O:P,2,0),"")</f>
        <v/>
      </c>
      <c r="BE665" s="54"/>
      <c r="BF665" s="52" t="str">
        <f>IFERROR(VLOOKUP(BE665,Lista!Q:R,2,0),"")</f>
        <v/>
      </c>
      <c r="BG665" s="53"/>
      <c r="BH665" s="54"/>
      <c r="BI665" s="52" t="str">
        <f>IFERROR(VLOOKUP(BH665,Lista!O:P,2,0),"")</f>
        <v/>
      </c>
      <c r="BJ665" s="54"/>
      <c r="BK665" s="52" t="str">
        <f>IFERROR(VLOOKUP(BJ665,Lista!Q:R,2,0),"")</f>
        <v/>
      </c>
      <c r="BL665" s="53"/>
      <c r="BM665" s="52"/>
      <c r="BN665" s="52" t="str">
        <f>IFERROR(VLOOKUP(BM665,Lista!O:P,2,0),"")</f>
        <v/>
      </c>
      <c r="BO665" s="52"/>
      <c r="BP665" s="52" t="str">
        <f>IFERROR(VLOOKUP(BO665,Lista!Q:R,2,0),"")</f>
        <v/>
      </c>
      <c r="BQ665" s="53"/>
      <c r="BR665" s="52"/>
      <c r="BS665" s="52" t="str">
        <f>IFERROR(VLOOKUP(BR665,Lista!O:P,2,0),"")</f>
        <v/>
      </c>
      <c r="BT665" s="52"/>
      <c r="BU665" s="52" t="str">
        <f>IFERROR(VLOOKUP(BT665,Lista!Q:R,2,0),"")</f>
        <v/>
      </c>
      <c r="BV665" s="53"/>
      <c r="BW665" s="52"/>
      <c r="BX665" s="52" t="str">
        <f>IFERROR(VLOOKUP(BW665,Lista!O:P,2,0),"")</f>
        <v/>
      </c>
      <c r="BY665" s="52"/>
      <c r="BZ665" s="52" t="str">
        <f>IFERROR(VLOOKUP(BY665,Lista!Q:R,2,0),"")</f>
        <v/>
      </c>
      <c r="CA665" s="53"/>
      <c r="CB665" s="52"/>
      <c r="CC665" s="52" t="str">
        <f>IFERROR(VLOOKUP(CB665,Lista!O:P,2,0),"")</f>
        <v/>
      </c>
      <c r="CD665" s="52"/>
      <c r="CE665" s="52" t="str">
        <f>IFERROR(VLOOKUP(CD665,Lista!Q:R,2,0),"")</f>
        <v/>
      </c>
      <c r="CF665" s="53"/>
      <c r="CG665" s="52"/>
      <c r="CH665" s="52" t="str">
        <f>IFERROR(VLOOKUP(CG665,Lista!O:P,2,0),"")</f>
        <v/>
      </c>
      <c r="CI665" s="52"/>
      <c r="CJ665" s="52" t="str">
        <f>IFERROR(VLOOKUP(CI665,Lista!Q:R,2,0),"")</f>
        <v/>
      </c>
      <c r="CK665" s="53"/>
      <c r="CL665" s="52"/>
      <c r="CM665" s="52" t="str">
        <f>IFERROR(VLOOKUP(CL665,Lista!O:P,2,0),"")</f>
        <v/>
      </c>
      <c r="CN665" s="52"/>
      <c r="CO665" s="52" t="str">
        <f>IFERROR(VLOOKUP(CN665,Lista!Q:R,2,0),"")</f>
        <v/>
      </c>
      <c r="CP665" s="53"/>
      <c r="CQ665" s="52"/>
      <c r="CR665" s="52" t="str">
        <f>IFERROR(VLOOKUP(CQ665,Lista!O:P,2,0),"")</f>
        <v/>
      </c>
      <c r="CS665" s="52"/>
      <c r="CT665" s="52" t="str">
        <f>IFERROR(VLOOKUP(CS665,Lista!Q:R,2,0),"")</f>
        <v/>
      </c>
      <c r="CU665" s="53"/>
      <c r="CV665" s="52"/>
      <c r="CW665" s="52" t="str">
        <f>IFERROR(VLOOKUP(CV665,Lista!O:P,2,0),"")</f>
        <v/>
      </c>
      <c r="CX665" s="52"/>
      <c r="CY665" s="52" t="str">
        <f>IFERROR(VLOOKUP(CX665,Lista!Q:R,2,0),"")</f>
        <v/>
      </c>
      <c r="CZ665" s="53"/>
      <c r="DA665" s="49">
        <f t="shared" si="0"/>
        <v>0</v>
      </c>
      <c r="DB665" s="53"/>
    </row>
    <row r="666" spans="1:106" ht="74.25" hidden="1" customHeight="1">
      <c r="A666" s="32">
        <v>0</v>
      </c>
      <c r="B666" s="16">
        <v>0</v>
      </c>
      <c r="C666" s="16">
        <v>0</v>
      </c>
      <c r="D666" s="41"/>
      <c r="E666" s="24"/>
      <c r="F666" s="24" t="str">
        <f>IFERROR(VLOOKUP(E666,Lista!O:P,2,0),"")</f>
        <v/>
      </c>
      <c r="G666" s="24"/>
      <c r="H666" s="24" t="str">
        <f>IFERROR(VLOOKUP(G666,Lista!Q:R,2,0),"")</f>
        <v/>
      </c>
      <c r="I666" s="44"/>
      <c r="J666" s="24"/>
      <c r="K666" s="24" t="str">
        <f>IFERROR(VLOOKUP(J666,Lista!O:P,2,0),"")</f>
        <v/>
      </c>
      <c r="L666" s="24"/>
      <c r="M666" s="24" t="str">
        <f>IFERROR(VLOOKUP(L666,Lista!Q:R,2,0),"")</f>
        <v/>
      </c>
      <c r="N666" s="44"/>
      <c r="O666" s="55"/>
      <c r="P666" s="16" t="str">
        <f>IFERROR(VLOOKUP(O666,Lista!O:P,2,0),"")</f>
        <v/>
      </c>
      <c r="Q666" s="55"/>
      <c r="R666" s="16" t="str">
        <f>IFERROR(VLOOKUP(Q666,Lista!Q:R,2,0),"")</f>
        <v/>
      </c>
      <c r="S666" s="53"/>
      <c r="T666" s="55"/>
      <c r="U666" s="16" t="str">
        <f>IFERROR(VLOOKUP(T666,Lista!O:P,2,0),"")</f>
        <v/>
      </c>
      <c r="V666" s="55"/>
      <c r="W666" s="16" t="str">
        <f>IFERROR(VLOOKUP(V666,Lista!Q:R,2,0),"")</f>
        <v/>
      </c>
      <c r="X666" s="53"/>
      <c r="Y666" s="55"/>
      <c r="Z666" s="16" t="str">
        <f>IFERROR(VLOOKUP(Y666,Lista!O:P,2,0),"")</f>
        <v/>
      </c>
      <c r="AA666" s="55"/>
      <c r="AB666" s="16" t="str">
        <f>IFERROR(VLOOKUP(AA666,Lista!Q:R,2,0),"")</f>
        <v/>
      </c>
      <c r="AC666" s="53"/>
      <c r="AD666" s="55"/>
      <c r="AE666" s="16" t="str">
        <f>IFERROR(VLOOKUP(AD666,Lista!O:P,2,0),"")</f>
        <v/>
      </c>
      <c r="AF666" s="55"/>
      <c r="AG666" s="16" t="str">
        <f>IFERROR(VLOOKUP(AF666,Lista!Q:R,2,0),"")</f>
        <v/>
      </c>
      <c r="AH666" s="53"/>
      <c r="AI666" s="54"/>
      <c r="AJ666" s="51" t="str">
        <f>IFERROR(VLOOKUP(AI666,Lista!O:P,2,0),"")</f>
        <v/>
      </c>
      <c r="AK666" s="54"/>
      <c r="AL666" s="52" t="str">
        <f>IFERROR(VLOOKUP(AK666,Lista!Q:R,2,0),"")</f>
        <v/>
      </c>
      <c r="AM666" s="53"/>
      <c r="AN666" s="54"/>
      <c r="AO666" s="52" t="str">
        <f>IFERROR(VLOOKUP(AN666,Lista!O:P,2,0),"")</f>
        <v/>
      </c>
      <c r="AP666" s="54"/>
      <c r="AQ666" s="52" t="str">
        <f>IFERROR(VLOOKUP(AP666,Lista!Q:R,2,0),"")</f>
        <v/>
      </c>
      <c r="AR666" s="53"/>
      <c r="AS666" s="54"/>
      <c r="AT666" s="52" t="str">
        <f>IFERROR(VLOOKUP(AS666,Lista!O:P,2,0),"")</f>
        <v/>
      </c>
      <c r="AU666" s="54"/>
      <c r="AV666" s="52" t="str">
        <f>IFERROR(VLOOKUP(AU666,Lista!Q:R,2,0),"")</f>
        <v/>
      </c>
      <c r="AW666" s="53"/>
      <c r="AX666" s="54"/>
      <c r="AY666" s="52" t="str">
        <f>IFERROR(VLOOKUP(AX666,Lista!O:P,2,0),"")</f>
        <v/>
      </c>
      <c r="AZ666" s="54"/>
      <c r="BA666" s="52" t="str">
        <f>IFERROR(VLOOKUP(AZ666,Lista!Q:R,2,0),"")</f>
        <v/>
      </c>
      <c r="BB666" s="53"/>
      <c r="BC666" s="54"/>
      <c r="BD666" s="52" t="str">
        <f>IFERROR(VLOOKUP(BC666,Lista!O:P,2,0),"")</f>
        <v/>
      </c>
      <c r="BE666" s="54"/>
      <c r="BF666" s="52" t="str">
        <f>IFERROR(VLOOKUP(BE666,Lista!Q:R,2,0),"")</f>
        <v/>
      </c>
      <c r="BG666" s="53"/>
      <c r="BH666" s="54"/>
      <c r="BI666" s="52" t="str">
        <f>IFERROR(VLOOKUP(BH666,Lista!O:P,2,0),"")</f>
        <v/>
      </c>
      <c r="BJ666" s="54"/>
      <c r="BK666" s="52" t="str">
        <f>IFERROR(VLOOKUP(BJ666,Lista!Q:R,2,0),"")</f>
        <v/>
      </c>
      <c r="BL666" s="53"/>
      <c r="BM666" s="52"/>
      <c r="BN666" s="52" t="str">
        <f>IFERROR(VLOOKUP(BM666,Lista!O:P,2,0),"")</f>
        <v/>
      </c>
      <c r="BO666" s="52"/>
      <c r="BP666" s="52" t="str">
        <f>IFERROR(VLOOKUP(BO666,Lista!Q:R,2,0),"")</f>
        <v/>
      </c>
      <c r="BQ666" s="53"/>
      <c r="BR666" s="52"/>
      <c r="BS666" s="52" t="str">
        <f>IFERROR(VLOOKUP(BR666,Lista!O:P,2,0),"")</f>
        <v/>
      </c>
      <c r="BT666" s="52"/>
      <c r="BU666" s="52" t="str">
        <f>IFERROR(VLOOKUP(BT666,Lista!Q:R,2,0),"")</f>
        <v/>
      </c>
      <c r="BV666" s="53"/>
      <c r="BW666" s="52"/>
      <c r="BX666" s="52" t="str">
        <f>IFERROR(VLOOKUP(BW666,Lista!O:P,2,0),"")</f>
        <v/>
      </c>
      <c r="BY666" s="52"/>
      <c r="BZ666" s="52" t="str">
        <f>IFERROR(VLOOKUP(BY666,Lista!Q:R,2,0),"")</f>
        <v/>
      </c>
      <c r="CA666" s="53"/>
      <c r="CB666" s="52"/>
      <c r="CC666" s="52" t="str">
        <f>IFERROR(VLOOKUP(CB666,Lista!O:P,2,0),"")</f>
        <v/>
      </c>
      <c r="CD666" s="52"/>
      <c r="CE666" s="52" t="str">
        <f>IFERROR(VLOOKUP(CD666,Lista!Q:R,2,0),"")</f>
        <v/>
      </c>
      <c r="CF666" s="53"/>
      <c r="CG666" s="52"/>
      <c r="CH666" s="52" t="str">
        <f>IFERROR(VLOOKUP(CG666,Lista!O:P,2,0),"")</f>
        <v/>
      </c>
      <c r="CI666" s="52"/>
      <c r="CJ666" s="52" t="str">
        <f>IFERROR(VLOOKUP(CI666,Lista!Q:R,2,0),"")</f>
        <v/>
      </c>
      <c r="CK666" s="53"/>
      <c r="CL666" s="52"/>
      <c r="CM666" s="52" t="str">
        <f>IFERROR(VLOOKUP(CL666,Lista!O:P,2,0),"")</f>
        <v/>
      </c>
      <c r="CN666" s="52"/>
      <c r="CO666" s="52" t="str">
        <f>IFERROR(VLOOKUP(CN666,Lista!Q:R,2,0),"")</f>
        <v/>
      </c>
      <c r="CP666" s="53"/>
      <c r="CQ666" s="52"/>
      <c r="CR666" s="52" t="str">
        <f>IFERROR(VLOOKUP(CQ666,Lista!O:P,2,0),"")</f>
        <v/>
      </c>
      <c r="CS666" s="52"/>
      <c r="CT666" s="52" t="str">
        <f>IFERROR(VLOOKUP(CS666,Lista!Q:R,2,0),"")</f>
        <v/>
      </c>
      <c r="CU666" s="53"/>
      <c r="CV666" s="52"/>
      <c r="CW666" s="52" t="str">
        <f>IFERROR(VLOOKUP(CV666,Lista!O:P,2,0),"")</f>
        <v/>
      </c>
      <c r="CX666" s="52"/>
      <c r="CY666" s="52" t="str">
        <f>IFERROR(VLOOKUP(CX666,Lista!Q:R,2,0),"")</f>
        <v/>
      </c>
      <c r="CZ666" s="53"/>
      <c r="DA666" s="49">
        <f t="shared" si="0"/>
        <v>0</v>
      </c>
      <c r="DB666" s="53"/>
    </row>
    <row r="667" spans="1:106" ht="74.25" hidden="1" customHeight="1">
      <c r="A667" s="32">
        <v>0</v>
      </c>
      <c r="B667" s="16">
        <v>0</v>
      </c>
      <c r="C667" s="16">
        <v>0</v>
      </c>
      <c r="D667" s="41"/>
      <c r="E667" s="24"/>
      <c r="F667" s="24" t="str">
        <f>IFERROR(VLOOKUP(E667,Lista!O:P,2,0),"")</f>
        <v/>
      </c>
      <c r="G667" s="24"/>
      <c r="H667" s="24" t="str">
        <f>IFERROR(VLOOKUP(G667,Lista!Q:R,2,0),"")</f>
        <v/>
      </c>
      <c r="I667" s="44"/>
      <c r="J667" s="24"/>
      <c r="K667" s="24" t="str">
        <f>IFERROR(VLOOKUP(J667,Lista!O:P,2,0),"")</f>
        <v/>
      </c>
      <c r="L667" s="24"/>
      <c r="M667" s="24" t="str">
        <f>IFERROR(VLOOKUP(L667,Lista!Q:R,2,0),"")</f>
        <v/>
      </c>
      <c r="N667" s="44"/>
      <c r="O667" s="55"/>
      <c r="P667" s="16" t="str">
        <f>IFERROR(VLOOKUP(O667,Lista!O:P,2,0),"")</f>
        <v/>
      </c>
      <c r="Q667" s="55"/>
      <c r="R667" s="16" t="str">
        <f>IFERROR(VLOOKUP(Q667,Lista!Q:R,2,0),"")</f>
        <v/>
      </c>
      <c r="S667" s="53"/>
      <c r="T667" s="55"/>
      <c r="U667" s="16" t="str">
        <f>IFERROR(VLOOKUP(T667,Lista!O:P,2,0),"")</f>
        <v/>
      </c>
      <c r="V667" s="55"/>
      <c r="W667" s="16" t="str">
        <f>IFERROR(VLOOKUP(V667,Lista!Q:R,2,0),"")</f>
        <v/>
      </c>
      <c r="X667" s="53"/>
      <c r="Y667" s="55"/>
      <c r="Z667" s="16" t="str">
        <f>IFERROR(VLOOKUP(Y667,Lista!O:P,2,0),"")</f>
        <v/>
      </c>
      <c r="AA667" s="55"/>
      <c r="AB667" s="16" t="str">
        <f>IFERROR(VLOOKUP(AA667,Lista!Q:R,2,0),"")</f>
        <v/>
      </c>
      <c r="AC667" s="53"/>
      <c r="AD667" s="55"/>
      <c r="AE667" s="16" t="str">
        <f>IFERROR(VLOOKUP(AD667,Lista!O:P,2,0),"")</f>
        <v/>
      </c>
      <c r="AF667" s="55"/>
      <c r="AG667" s="16" t="str">
        <f>IFERROR(VLOOKUP(AF667,Lista!Q:R,2,0),"")</f>
        <v/>
      </c>
      <c r="AH667" s="53"/>
      <c r="AI667" s="54"/>
      <c r="AJ667" s="51" t="str">
        <f>IFERROR(VLOOKUP(AI667,Lista!O:P,2,0),"")</f>
        <v/>
      </c>
      <c r="AK667" s="54"/>
      <c r="AL667" s="52" t="str">
        <f>IFERROR(VLOOKUP(AK667,Lista!Q:R,2,0),"")</f>
        <v/>
      </c>
      <c r="AM667" s="53"/>
      <c r="AN667" s="54"/>
      <c r="AO667" s="52" t="str">
        <f>IFERROR(VLOOKUP(AN667,Lista!O:P,2,0),"")</f>
        <v/>
      </c>
      <c r="AP667" s="54"/>
      <c r="AQ667" s="52" t="str">
        <f>IFERROR(VLOOKUP(AP667,Lista!Q:R,2,0),"")</f>
        <v/>
      </c>
      <c r="AR667" s="53"/>
      <c r="AS667" s="54"/>
      <c r="AT667" s="52" t="str">
        <f>IFERROR(VLOOKUP(AS667,Lista!O:P,2,0),"")</f>
        <v/>
      </c>
      <c r="AU667" s="54"/>
      <c r="AV667" s="52" t="str">
        <f>IFERROR(VLOOKUP(AU667,Lista!Q:R,2,0),"")</f>
        <v/>
      </c>
      <c r="AW667" s="53"/>
      <c r="AX667" s="54"/>
      <c r="AY667" s="52" t="str">
        <f>IFERROR(VLOOKUP(AX667,Lista!O:P,2,0),"")</f>
        <v/>
      </c>
      <c r="AZ667" s="54"/>
      <c r="BA667" s="52" t="str">
        <f>IFERROR(VLOOKUP(AZ667,Lista!Q:R,2,0),"")</f>
        <v/>
      </c>
      <c r="BB667" s="53"/>
      <c r="BC667" s="54"/>
      <c r="BD667" s="52" t="str">
        <f>IFERROR(VLOOKUP(BC667,Lista!O:P,2,0),"")</f>
        <v/>
      </c>
      <c r="BE667" s="54"/>
      <c r="BF667" s="52" t="str">
        <f>IFERROR(VLOOKUP(BE667,Lista!Q:R,2,0),"")</f>
        <v/>
      </c>
      <c r="BG667" s="53"/>
      <c r="BH667" s="54"/>
      <c r="BI667" s="52" t="str">
        <f>IFERROR(VLOOKUP(BH667,Lista!O:P,2,0),"")</f>
        <v/>
      </c>
      <c r="BJ667" s="54"/>
      <c r="BK667" s="52" t="str">
        <f>IFERROR(VLOOKUP(BJ667,Lista!Q:R,2,0),"")</f>
        <v/>
      </c>
      <c r="BL667" s="53"/>
      <c r="BM667" s="52"/>
      <c r="BN667" s="52" t="str">
        <f>IFERROR(VLOOKUP(BM667,Lista!O:P,2,0),"")</f>
        <v/>
      </c>
      <c r="BO667" s="52"/>
      <c r="BP667" s="52" t="str">
        <f>IFERROR(VLOOKUP(BO667,Lista!Q:R,2,0),"")</f>
        <v/>
      </c>
      <c r="BQ667" s="53"/>
      <c r="BR667" s="52"/>
      <c r="BS667" s="52" t="str">
        <f>IFERROR(VLOOKUP(BR667,Lista!O:P,2,0),"")</f>
        <v/>
      </c>
      <c r="BT667" s="52"/>
      <c r="BU667" s="52" t="str">
        <f>IFERROR(VLOOKUP(BT667,Lista!Q:R,2,0),"")</f>
        <v/>
      </c>
      <c r="BV667" s="53"/>
      <c r="BW667" s="52"/>
      <c r="BX667" s="52" t="str">
        <f>IFERROR(VLOOKUP(BW667,Lista!O:P,2,0),"")</f>
        <v/>
      </c>
      <c r="BY667" s="52"/>
      <c r="BZ667" s="52" t="str">
        <f>IFERROR(VLOOKUP(BY667,Lista!Q:R,2,0),"")</f>
        <v/>
      </c>
      <c r="CA667" s="53"/>
      <c r="CB667" s="52"/>
      <c r="CC667" s="52" t="str">
        <f>IFERROR(VLOOKUP(CB667,Lista!O:P,2,0),"")</f>
        <v/>
      </c>
      <c r="CD667" s="52"/>
      <c r="CE667" s="52" t="str">
        <f>IFERROR(VLOOKUP(CD667,Lista!Q:R,2,0),"")</f>
        <v/>
      </c>
      <c r="CF667" s="53"/>
      <c r="CG667" s="52"/>
      <c r="CH667" s="52" t="str">
        <f>IFERROR(VLOOKUP(CG667,Lista!O:P,2,0),"")</f>
        <v/>
      </c>
      <c r="CI667" s="52"/>
      <c r="CJ667" s="52" t="str">
        <f>IFERROR(VLOOKUP(CI667,Lista!Q:R,2,0),"")</f>
        <v/>
      </c>
      <c r="CK667" s="53"/>
      <c r="CL667" s="52"/>
      <c r="CM667" s="52" t="str">
        <f>IFERROR(VLOOKUP(CL667,Lista!O:P,2,0),"")</f>
        <v/>
      </c>
      <c r="CN667" s="52"/>
      <c r="CO667" s="52" t="str">
        <f>IFERROR(VLOOKUP(CN667,Lista!Q:R,2,0),"")</f>
        <v/>
      </c>
      <c r="CP667" s="53"/>
      <c r="CQ667" s="52"/>
      <c r="CR667" s="52" t="str">
        <f>IFERROR(VLOOKUP(CQ667,Lista!O:P,2,0),"")</f>
        <v/>
      </c>
      <c r="CS667" s="52"/>
      <c r="CT667" s="52" t="str">
        <f>IFERROR(VLOOKUP(CS667,Lista!Q:R,2,0),"")</f>
        <v/>
      </c>
      <c r="CU667" s="53"/>
      <c r="CV667" s="52"/>
      <c r="CW667" s="52" t="str">
        <f>IFERROR(VLOOKUP(CV667,Lista!O:P,2,0),"")</f>
        <v/>
      </c>
      <c r="CX667" s="52"/>
      <c r="CY667" s="52" t="str">
        <f>IFERROR(VLOOKUP(CX667,Lista!Q:R,2,0),"")</f>
        <v/>
      </c>
      <c r="CZ667" s="53"/>
      <c r="DA667" s="49">
        <f t="shared" si="0"/>
        <v>0</v>
      </c>
      <c r="DB667" s="53"/>
    </row>
    <row r="668" spans="1:106" ht="74.25" hidden="1" customHeight="1">
      <c r="A668" s="32">
        <v>0</v>
      </c>
      <c r="B668" s="16">
        <v>0</v>
      </c>
      <c r="C668" s="16">
        <v>0</v>
      </c>
      <c r="D668" s="41"/>
      <c r="E668" s="24"/>
      <c r="F668" s="24" t="str">
        <f>IFERROR(VLOOKUP(E668,Lista!O:P,2,0),"")</f>
        <v/>
      </c>
      <c r="G668" s="24"/>
      <c r="H668" s="24" t="str">
        <f>IFERROR(VLOOKUP(G668,Lista!Q:R,2,0),"")</f>
        <v/>
      </c>
      <c r="I668" s="44"/>
      <c r="J668" s="24"/>
      <c r="K668" s="24" t="str">
        <f>IFERROR(VLOOKUP(J668,Lista!O:P,2,0),"")</f>
        <v/>
      </c>
      <c r="L668" s="24"/>
      <c r="M668" s="24" t="str">
        <f>IFERROR(VLOOKUP(L668,Lista!Q:R,2,0),"")</f>
        <v/>
      </c>
      <c r="N668" s="44"/>
      <c r="O668" s="55"/>
      <c r="P668" s="16" t="str">
        <f>IFERROR(VLOOKUP(O668,Lista!O:P,2,0),"")</f>
        <v/>
      </c>
      <c r="Q668" s="55"/>
      <c r="R668" s="16" t="str">
        <f>IFERROR(VLOOKUP(Q668,Lista!Q:R,2,0),"")</f>
        <v/>
      </c>
      <c r="S668" s="53"/>
      <c r="T668" s="55"/>
      <c r="U668" s="16" t="str">
        <f>IFERROR(VLOOKUP(T668,Lista!O:P,2,0),"")</f>
        <v/>
      </c>
      <c r="V668" s="55"/>
      <c r="W668" s="16" t="str">
        <f>IFERROR(VLOOKUP(V668,Lista!Q:R,2,0),"")</f>
        <v/>
      </c>
      <c r="X668" s="53"/>
      <c r="Y668" s="55"/>
      <c r="Z668" s="16" t="str">
        <f>IFERROR(VLOOKUP(Y668,Lista!O:P,2,0),"")</f>
        <v/>
      </c>
      <c r="AA668" s="55"/>
      <c r="AB668" s="16" t="str">
        <f>IFERROR(VLOOKUP(AA668,Lista!Q:R,2,0),"")</f>
        <v/>
      </c>
      <c r="AC668" s="53"/>
      <c r="AD668" s="55"/>
      <c r="AE668" s="16" t="str">
        <f>IFERROR(VLOOKUP(AD668,Lista!O:P,2,0),"")</f>
        <v/>
      </c>
      <c r="AF668" s="55"/>
      <c r="AG668" s="16" t="str">
        <f>IFERROR(VLOOKUP(AF668,Lista!Q:R,2,0),"")</f>
        <v/>
      </c>
      <c r="AH668" s="53"/>
      <c r="AI668" s="54"/>
      <c r="AJ668" s="51" t="str">
        <f>IFERROR(VLOOKUP(AI668,Lista!O:P,2,0),"")</f>
        <v/>
      </c>
      <c r="AK668" s="54"/>
      <c r="AL668" s="52" t="str">
        <f>IFERROR(VLOOKUP(AK668,Lista!Q:R,2,0),"")</f>
        <v/>
      </c>
      <c r="AM668" s="53"/>
      <c r="AN668" s="54"/>
      <c r="AO668" s="52" t="str">
        <f>IFERROR(VLOOKUP(AN668,Lista!O:P,2,0),"")</f>
        <v/>
      </c>
      <c r="AP668" s="54"/>
      <c r="AQ668" s="52" t="str">
        <f>IFERROR(VLOOKUP(AP668,Lista!Q:R,2,0),"")</f>
        <v/>
      </c>
      <c r="AR668" s="53"/>
      <c r="AS668" s="54"/>
      <c r="AT668" s="52" t="str">
        <f>IFERROR(VLOOKUP(AS668,Lista!O:P,2,0),"")</f>
        <v/>
      </c>
      <c r="AU668" s="54"/>
      <c r="AV668" s="52" t="str">
        <f>IFERROR(VLOOKUP(AU668,Lista!Q:R,2,0),"")</f>
        <v/>
      </c>
      <c r="AW668" s="53"/>
      <c r="AX668" s="54"/>
      <c r="AY668" s="52" t="str">
        <f>IFERROR(VLOOKUP(AX668,Lista!O:P,2,0),"")</f>
        <v/>
      </c>
      <c r="AZ668" s="54"/>
      <c r="BA668" s="52" t="str">
        <f>IFERROR(VLOOKUP(AZ668,Lista!Q:R,2,0),"")</f>
        <v/>
      </c>
      <c r="BB668" s="53"/>
      <c r="BC668" s="54"/>
      <c r="BD668" s="52" t="str">
        <f>IFERROR(VLOOKUP(BC668,Lista!O:P,2,0),"")</f>
        <v/>
      </c>
      <c r="BE668" s="54"/>
      <c r="BF668" s="52" t="str">
        <f>IFERROR(VLOOKUP(BE668,Lista!Q:R,2,0),"")</f>
        <v/>
      </c>
      <c r="BG668" s="53"/>
      <c r="BH668" s="54"/>
      <c r="BI668" s="52" t="str">
        <f>IFERROR(VLOOKUP(BH668,Lista!O:P,2,0),"")</f>
        <v/>
      </c>
      <c r="BJ668" s="54"/>
      <c r="BK668" s="52" t="str">
        <f>IFERROR(VLOOKUP(BJ668,Lista!Q:R,2,0),"")</f>
        <v/>
      </c>
      <c r="BL668" s="53"/>
      <c r="BM668" s="52"/>
      <c r="BN668" s="52" t="str">
        <f>IFERROR(VLOOKUP(BM668,Lista!O:P,2,0),"")</f>
        <v/>
      </c>
      <c r="BO668" s="52"/>
      <c r="BP668" s="52" t="str">
        <f>IFERROR(VLOOKUP(BO668,Lista!Q:R,2,0),"")</f>
        <v/>
      </c>
      <c r="BQ668" s="53"/>
      <c r="BR668" s="52"/>
      <c r="BS668" s="52" t="str">
        <f>IFERROR(VLOOKUP(BR668,Lista!O:P,2,0),"")</f>
        <v/>
      </c>
      <c r="BT668" s="52"/>
      <c r="BU668" s="52" t="str">
        <f>IFERROR(VLOOKUP(BT668,Lista!Q:R,2,0),"")</f>
        <v/>
      </c>
      <c r="BV668" s="53"/>
      <c r="BW668" s="52"/>
      <c r="BX668" s="52" t="str">
        <f>IFERROR(VLOOKUP(BW668,Lista!O:P,2,0),"")</f>
        <v/>
      </c>
      <c r="BY668" s="52"/>
      <c r="BZ668" s="52" t="str">
        <f>IFERROR(VLOOKUP(BY668,Lista!Q:R,2,0),"")</f>
        <v/>
      </c>
      <c r="CA668" s="53"/>
      <c r="CB668" s="52"/>
      <c r="CC668" s="52" t="str">
        <f>IFERROR(VLOOKUP(CB668,Lista!O:P,2,0),"")</f>
        <v/>
      </c>
      <c r="CD668" s="52"/>
      <c r="CE668" s="52" t="str">
        <f>IFERROR(VLOOKUP(CD668,Lista!Q:R,2,0),"")</f>
        <v/>
      </c>
      <c r="CF668" s="53"/>
      <c r="CG668" s="52"/>
      <c r="CH668" s="52" t="str">
        <f>IFERROR(VLOOKUP(CG668,Lista!O:P,2,0),"")</f>
        <v/>
      </c>
      <c r="CI668" s="52"/>
      <c r="CJ668" s="52" t="str">
        <f>IFERROR(VLOOKUP(CI668,Lista!Q:R,2,0),"")</f>
        <v/>
      </c>
      <c r="CK668" s="53"/>
      <c r="CL668" s="52"/>
      <c r="CM668" s="52" t="str">
        <f>IFERROR(VLOOKUP(CL668,Lista!O:P,2,0),"")</f>
        <v/>
      </c>
      <c r="CN668" s="52"/>
      <c r="CO668" s="52" t="str">
        <f>IFERROR(VLOOKUP(CN668,Lista!Q:R,2,0),"")</f>
        <v/>
      </c>
      <c r="CP668" s="53"/>
      <c r="CQ668" s="52"/>
      <c r="CR668" s="52" t="str">
        <f>IFERROR(VLOOKUP(CQ668,Lista!O:P,2,0),"")</f>
        <v/>
      </c>
      <c r="CS668" s="52"/>
      <c r="CT668" s="52" t="str">
        <f>IFERROR(VLOOKUP(CS668,Lista!Q:R,2,0),"")</f>
        <v/>
      </c>
      <c r="CU668" s="53"/>
      <c r="CV668" s="52"/>
      <c r="CW668" s="52" t="str">
        <f>IFERROR(VLOOKUP(CV668,Lista!O:P,2,0),"")</f>
        <v/>
      </c>
      <c r="CX668" s="52"/>
      <c r="CY668" s="52" t="str">
        <f>IFERROR(VLOOKUP(CX668,Lista!Q:R,2,0),"")</f>
        <v/>
      </c>
      <c r="CZ668" s="53"/>
      <c r="DA668" s="49">
        <f t="shared" si="0"/>
        <v>0</v>
      </c>
      <c r="DB668" s="53"/>
    </row>
    <row r="669" spans="1:106" ht="74.25" hidden="1" customHeight="1">
      <c r="A669" s="32">
        <v>0</v>
      </c>
      <c r="B669" s="16">
        <v>0</v>
      </c>
      <c r="C669" s="16">
        <v>0</v>
      </c>
      <c r="D669" s="41"/>
      <c r="E669" s="24"/>
      <c r="F669" s="24" t="str">
        <f>IFERROR(VLOOKUP(E669,Lista!O:P,2,0),"")</f>
        <v/>
      </c>
      <c r="G669" s="24"/>
      <c r="H669" s="24" t="str">
        <f>IFERROR(VLOOKUP(G669,Lista!Q:R,2,0),"")</f>
        <v/>
      </c>
      <c r="I669" s="44"/>
      <c r="J669" s="24"/>
      <c r="K669" s="24" t="str">
        <f>IFERROR(VLOOKUP(J669,Lista!O:P,2,0),"")</f>
        <v/>
      </c>
      <c r="L669" s="24"/>
      <c r="M669" s="24" t="str">
        <f>IFERROR(VLOOKUP(L669,Lista!Q:R,2,0),"")</f>
        <v/>
      </c>
      <c r="N669" s="44"/>
      <c r="O669" s="55"/>
      <c r="P669" s="16" t="str">
        <f>IFERROR(VLOOKUP(O669,Lista!O:P,2,0),"")</f>
        <v/>
      </c>
      <c r="Q669" s="55"/>
      <c r="R669" s="16" t="str">
        <f>IFERROR(VLOOKUP(Q669,Lista!Q:R,2,0),"")</f>
        <v/>
      </c>
      <c r="S669" s="53"/>
      <c r="T669" s="55"/>
      <c r="U669" s="16" t="str">
        <f>IFERROR(VLOOKUP(T669,Lista!O:P,2,0),"")</f>
        <v/>
      </c>
      <c r="V669" s="55"/>
      <c r="W669" s="16" t="str">
        <f>IFERROR(VLOOKUP(V669,Lista!Q:R,2,0),"")</f>
        <v/>
      </c>
      <c r="X669" s="53"/>
      <c r="Y669" s="55"/>
      <c r="Z669" s="16" t="str">
        <f>IFERROR(VLOOKUP(Y669,Lista!O:P,2,0),"")</f>
        <v/>
      </c>
      <c r="AA669" s="55"/>
      <c r="AB669" s="16" t="str">
        <f>IFERROR(VLOOKUP(AA669,Lista!Q:R,2,0),"")</f>
        <v/>
      </c>
      <c r="AC669" s="53"/>
      <c r="AD669" s="55"/>
      <c r="AE669" s="16" t="str">
        <f>IFERROR(VLOOKUP(AD669,Lista!O:P,2,0),"")</f>
        <v/>
      </c>
      <c r="AF669" s="55"/>
      <c r="AG669" s="16" t="str">
        <f>IFERROR(VLOOKUP(AF669,Lista!Q:R,2,0),"")</f>
        <v/>
      </c>
      <c r="AH669" s="53"/>
      <c r="AI669" s="54"/>
      <c r="AJ669" s="51" t="str">
        <f>IFERROR(VLOOKUP(AI669,Lista!O:P,2,0),"")</f>
        <v/>
      </c>
      <c r="AK669" s="54"/>
      <c r="AL669" s="52" t="str">
        <f>IFERROR(VLOOKUP(AK669,Lista!Q:R,2,0),"")</f>
        <v/>
      </c>
      <c r="AM669" s="53"/>
      <c r="AN669" s="54"/>
      <c r="AO669" s="52" t="str">
        <f>IFERROR(VLOOKUP(AN669,Lista!O:P,2,0),"")</f>
        <v/>
      </c>
      <c r="AP669" s="54"/>
      <c r="AQ669" s="52" t="str">
        <f>IFERROR(VLOOKUP(AP669,Lista!Q:R,2,0),"")</f>
        <v/>
      </c>
      <c r="AR669" s="53"/>
      <c r="AS669" s="54"/>
      <c r="AT669" s="52" t="str">
        <f>IFERROR(VLOOKUP(AS669,Lista!O:P,2,0),"")</f>
        <v/>
      </c>
      <c r="AU669" s="54"/>
      <c r="AV669" s="52" t="str">
        <f>IFERROR(VLOOKUP(AU669,Lista!Q:R,2,0),"")</f>
        <v/>
      </c>
      <c r="AW669" s="53"/>
      <c r="AX669" s="54"/>
      <c r="AY669" s="52" t="str">
        <f>IFERROR(VLOOKUP(AX669,Lista!O:P,2,0),"")</f>
        <v/>
      </c>
      <c r="AZ669" s="54"/>
      <c r="BA669" s="52" t="str">
        <f>IFERROR(VLOOKUP(AZ669,Lista!Q:R,2,0),"")</f>
        <v/>
      </c>
      <c r="BB669" s="53"/>
      <c r="BC669" s="54"/>
      <c r="BD669" s="52" t="str">
        <f>IFERROR(VLOOKUP(BC669,Lista!O:P,2,0),"")</f>
        <v/>
      </c>
      <c r="BE669" s="54"/>
      <c r="BF669" s="52" t="str">
        <f>IFERROR(VLOOKUP(BE669,Lista!Q:R,2,0),"")</f>
        <v/>
      </c>
      <c r="BG669" s="53"/>
      <c r="BH669" s="54"/>
      <c r="BI669" s="52" t="str">
        <f>IFERROR(VLOOKUP(BH669,Lista!O:P,2,0),"")</f>
        <v/>
      </c>
      <c r="BJ669" s="54"/>
      <c r="BK669" s="52" t="str">
        <f>IFERROR(VLOOKUP(BJ669,Lista!Q:R,2,0),"")</f>
        <v/>
      </c>
      <c r="BL669" s="53"/>
      <c r="BM669" s="52"/>
      <c r="BN669" s="52" t="str">
        <f>IFERROR(VLOOKUP(BM669,Lista!O:P,2,0),"")</f>
        <v/>
      </c>
      <c r="BO669" s="52"/>
      <c r="BP669" s="52" t="str">
        <f>IFERROR(VLOOKUP(BO669,Lista!Q:R,2,0),"")</f>
        <v/>
      </c>
      <c r="BQ669" s="53"/>
      <c r="BR669" s="52"/>
      <c r="BS669" s="52" t="str">
        <f>IFERROR(VLOOKUP(BR669,Lista!O:P,2,0),"")</f>
        <v/>
      </c>
      <c r="BT669" s="52"/>
      <c r="BU669" s="52" t="str">
        <f>IFERROR(VLOOKUP(BT669,Lista!Q:R,2,0),"")</f>
        <v/>
      </c>
      <c r="BV669" s="53"/>
      <c r="BW669" s="52"/>
      <c r="BX669" s="52" t="str">
        <f>IFERROR(VLOOKUP(BW669,Lista!O:P,2,0),"")</f>
        <v/>
      </c>
      <c r="BY669" s="52"/>
      <c r="BZ669" s="52" t="str">
        <f>IFERROR(VLOOKUP(BY669,Lista!Q:R,2,0),"")</f>
        <v/>
      </c>
      <c r="CA669" s="53"/>
      <c r="CB669" s="52"/>
      <c r="CC669" s="52" t="str">
        <f>IFERROR(VLOOKUP(CB669,Lista!O:P,2,0),"")</f>
        <v/>
      </c>
      <c r="CD669" s="52"/>
      <c r="CE669" s="52" t="str">
        <f>IFERROR(VLOOKUP(CD669,Lista!Q:R,2,0),"")</f>
        <v/>
      </c>
      <c r="CF669" s="53"/>
      <c r="CG669" s="52"/>
      <c r="CH669" s="52" t="str">
        <f>IFERROR(VLOOKUP(CG669,Lista!O:P,2,0),"")</f>
        <v/>
      </c>
      <c r="CI669" s="52"/>
      <c r="CJ669" s="52" t="str">
        <f>IFERROR(VLOOKUP(CI669,Lista!Q:R,2,0),"")</f>
        <v/>
      </c>
      <c r="CK669" s="53"/>
      <c r="CL669" s="52"/>
      <c r="CM669" s="52" t="str">
        <f>IFERROR(VLOOKUP(CL669,Lista!O:P,2,0),"")</f>
        <v/>
      </c>
      <c r="CN669" s="52"/>
      <c r="CO669" s="52" t="str">
        <f>IFERROR(VLOOKUP(CN669,Lista!Q:R,2,0),"")</f>
        <v/>
      </c>
      <c r="CP669" s="53"/>
      <c r="CQ669" s="52"/>
      <c r="CR669" s="52" t="str">
        <f>IFERROR(VLOOKUP(CQ669,Lista!O:P,2,0),"")</f>
        <v/>
      </c>
      <c r="CS669" s="52"/>
      <c r="CT669" s="52" t="str">
        <f>IFERROR(VLOOKUP(CS669,Lista!Q:R,2,0),"")</f>
        <v/>
      </c>
      <c r="CU669" s="53"/>
      <c r="CV669" s="52"/>
      <c r="CW669" s="52" t="str">
        <f>IFERROR(VLOOKUP(CV669,Lista!O:P,2,0),"")</f>
        <v/>
      </c>
      <c r="CX669" s="52"/>
      <c r="CY669" s="52" t="str">
        <f>IFERROR(VLOOKUP(CX669,Lista!Q:R,2,0),"")</f>
        <v/>
      </c>
      <c r="CZ669" s="53"/>
      <c r="DA669" s="49">
        <f t="shared" si="0"/>
        <v>0</v>
      </c>
      <c r="DB669" s="53"/>
    </row>
    <row r="670" spans="1:106" ht="74.25" hidden="1" customHeight="1">
      <c r="A670" s="32">
        <v>0</v>
      </c>
      <c r="B670" s="16">
        <v>0</v>
      </c>
      <c r="C670" s="16">
        <v>0</v>
      </c>
      <c r="D670" s="41"/>
      <c r="E670" s="24"/>
      <c r="F670" s="24" t="str">
        <f>IFERROR(VLOOKUP(E670,Lista!O:P,2,0),"")</f>
        <v/>
      </c>
      <c r="G670" s="24"/>
      <c r="H670" s="24" t="str">
        <f>IFERROR(VLOOKUP(G670,Lista!Q:R,2,0),"")</f>
        <v/>
      </c>
      <c r="I670" s="44"/>
      <c r="J670" s="24"/>
      <c r="K670" s="24" t="str">
        <f>IFERROR(VLOOKUP(J670,Lista!O:P,2,0),"")</f>
        <v/>
      </c>
      <c r="L670" s="24"/>
      <c r="M670" s="24" t="str">
        <f>IFERROR(VLOOKUP(L670,Lista!Q:R,2,0),"")</f>
        <v/>
      </c>
      <c r="N670" s="44"/>
      <c r="O670" s="55"/>
      <c r="P670" s="16" t="str">
        <f>IFERROR(VLOOKUP(O670,Lista!O:P,2,0),"")</f>
        <v/>
      </c>
      <c r="Q670" s="55"/>
      <c r="R670" s="16" t="str">
        <f>IFERROR(VLOOKUP(Q670,Lista!Q:R,2,0),"")</f>
        <v/>
      </c>
      <c r="S670" s="53"/>
      <c r="T670" s="55"/>
      <c r="U670" s="16" t="str">
        <f>IFERROR(VLOOKUP(T670,Lista!O:P,2,0),"")</f>
        <v/>
      </c>
      <c r="V670" s="55"/>
      <c r="W670" s="16" t="str">
        <f>IFERROR(VLOOKUP(V670,Lista!Q:R,2,0),"")</f>
        <v/>
      </c>
      <c r="X670" s="53"/>
      <c r="Y670" s="55"/>
      <c r="Z670" s="16" t="str">
        <f>IFERROR(VLOOKUP(Y670,Lista!O:P,2,0),"")</f>
        <v/>
      </c>
      <c r="AA670" s="55"/>
      <c r="AB670" s="16" t="str">
        <f>IFERROR(VLOOKUP(AA670,Lista!Q:R,2,0),"")</f>
        <v/>
      </c>
      <c r="AC670" s="53"/>
      <c r="AD670" s="55"/>
      <c r="AE670" s="16" t="str">
        <f>IFERROR(VLOOKUP(AD670,Lista!O:P,2,0),"")</f>
        <v/>
      </c>
      <c r="AF670" s="55"/>
      <c r="AG670" s="16" t="str">
        <f>IFERROR(VLOOKUP(AF670,Lista!Q:R,2,0),"")</f>
        <v/>
      </c>
      <c r="AH670" s="53"/>
      <c r="AI670" s="54"/>
      <c r="AJ670" s="51" t="str">
        <f>IFERROR(VLOOKUP(AI670,Lista!O:P,2,0),"")</f>
        <v/>
      </c>
      <c r="AK670" s="54"/>
      <c r="AL670" s="52" t="str">
        <f>IFERROR(VLOOKUP(AK670,Lista!Q:R,2,0),"")</f>
        <v/>
      </c>
      <c r="AM670" s="53"/>
      <c r="AN670" s="54"/>
      <c r="AO670" s="52" t="str">
        <f>IFERROR(VLOOKUP(AN670,Lista!O:P,2,0),"")</f>
        <v/>
      </c>
      <c r="AP670" s="54"/>
      <c r="AQ670" s="52" t="str">
        <f>IFERROR(VLOOKUP(AP670,Lista!Q:R,2,0),"")</f>
        <v/>
      </c>
      <c r="AR670" s="53"/>
      <c r="AS670" s="54"/>
      <c r="AT670" s="52" t="str">
        <f>IFERROR(VLOOKUP(AS670,Lista!O:P,2,0),"")</f>
        <v/>
      </c>
      <c r="AU670" s="54"/>
      <c r="AV670" s="52" t="str">
        <f>IFERROR(VLOOKUP(AU670,Lista!Q:R,2,0),"")</f>
        <v/>
      </c>
      <c r="AW670" s="53"/>
      <c r="AX670" s="54"/>
      <c r="AY670" s="52" t="str">
        <f>IFERROR(VLOOKUP(AX670,Lista!O:P,2,0),"")</f>
        <v/>
      </c>
      <c r="AZ670" s="54"/>
      <c r="BA670" s="52" t="str">
        <f>IFERROR(VLOOKUP(AZ670,Lista!Q:R,2,0),"")</f>
        <v/>
      </c>
      <c r="BB670" s="53"/>
      <c r="BC670" s="54"/>
      <c r="BD670" s="52" t="str">
        <f>IFERROR(VLOOKUP(BC670,Lista!O:P,2,0),"")</f>
        <v/>
      </c>
      <c r="BE670" s="54"/>
      <c r="BF670" s="52" t="str">
        <f>IFERROR(VLOOKUP(BE670,Lista!Q:R,2,0),"")</f>
        <v/>
      </c>
      <c r="BG670" s="53"/>
      <c r="BH670" s="54"/>
      <c r="BI670" s="52" t="str">
        <f>IFERROR(VLOOKUP(BH670,Lista!O:P,2,0),"")</f>
        <v/>
      </c>
      <c r="BJ670" s="54"/>
      <c r="BK670" s="52" t="str">
        <f>IFERROR(VLOOKUP(BJ670,Lista!Q:R,2,0),"")</f>
        <v/>
      </c>
      <c r="BL670" s="53"/>
      <c r="BM670" s="52"/>
      <c r="BN670" s="52" t="str">
        <f>IFERROR(VLOOKUP(BM670,Lista!O:P,2,0),"")</f>
        <v/>
      </c>
      <c r="BO670" s="52"/>
      <c r="BP670" s="52" t="str">
        <f>IFERROR(VLOOKUP(BO670,Lista!Q:R,2,0),"")</f>
        <v/>
      </c>
      <c r="BQ670" s="53"/>
      <c r="BR670" s="52"/>
      <c r="BS670" s="52" t="str">
        <f>IFERROR(VLOOKUP(BR670,Lista!O:P,2,0),"")</f>
        <v/>
      </c>
      <c r="BT670" s="52"/>
      <c r="BU670" s="52" t="str">
        <f>IFERROR(VLOOKUP(BT670,Lista!Q:R,2,0),"")</f>
        <v/>
      </c>
      <c r="BV670" s="53"/>
      <c r="BW670" s="52"/>
      <c r="BX670" s="52" t="str">
        <f>IFERROR(VLOOKUP(BW670,Lista!O:P,2,0),"")</f>
        <v/>
      </c>
      <c r="BY670" s="52"/>
      <c r="BZ670" s="52" t="str">
        <f>IFERROR(VLOOKUP(BY670,Lista!Q:R,2,0),"")</f>
        <v/>
      </c>
      <c r="CA670" s="53"/>
      <c r="CB670" s="52"/>
      <c r="CC670" s="52" t="str">
        <f>IFERROR(VLOOKUP(CB670,Lista!O:P,2,0),"")</f>
        <v/>
      </c>
      <c r="CD670" s="52"/>
      <c r="CE670" s="52" t="str">
        <f>IFERROR(VLOOKUP(CD670,Lista!Q:R,2,0),"")</f>
        <v/>
      </c>
      <c r="CF670" s="53"/>
      <c r="CG670" s="52"/>
      <c r="CH670" s="52" t="str">
        <f>IFERROR(VLOOKUP(CG670,Lista!O:P,2,0),"")</f>
        <v/>
      </c>
      <c r="CI670" s="52"/>
      <c r="CJ670" s="52" t="str">
        <f>IFERROR(VLOOKUP(CI670,Lista!Q:R,2,0),"")</f>
        <v/>
      </c>
      <c r="CK670" s="53"/>
      <c r="CL670" s="52"/>
      <c r="CM670" s="52" t="str">
        <f>IFERROR(VLOOKUP(CL670,Lista!O:P,2,0),"")</f>
        <v/>
      </c>
      <c r="CN670" s="52"/>
      <c r="CO670" s="52" t="str">
        <f>IFERROR(VLOOKUP(CN670,Lista!Q:R,2,0),"")</f>
        <v/>
      </c>
      <c r="CP670" s="53"/>
      <c r="CQ670" s="52"/>
      <c r="CR670" s="52" t="str">
        <f>IFERROR(VLOOKUP(CQ670,Lista!O:P,2,0),"")</f>
        <v/>
      </c>
      <c r="CS670" s="52"/>
      <c r="CT670" s="52" t="str">
        <f>IFERROR(VLOOKUP(CS670,Lista!Q:R,2,0),"")</f>
        <v/>
      </c>
      <c r="CU670" s="53"/>
      <c r="CV670" s="52"/>
      <c r="CW670" s="52" t="str">
        <f>IFERROR(VLOOKUP(CV670,Lista!O:P,2,0),"")</f>
        <v/>
      </c>
      <c r="CX670" s="52"/>
      <c r="CY670" s="52" t="str">
        <f>IFERROR(VLOOKUP(CX670,Lista!Q:R,2,0),"")</f>
        <v/>
      </c>
      <c r="CZ670" s="53"/>
      <c r="DA670" s="49">
        <f t="shared" si="0"/>
        <v>0</v>
      </c>
      <c r="DB670" s="53"/>
    </row>
    <row r="671" spans="1:106" ht="74.25" hidden="1" customHeight="1">
      <c r="A671" s="32">
        <v>0</v>
      </c>
      <c r="B671" s="16">
        <v>0</v>
      </c>
      <c r="C671" s="16">
        <v>0</v>
      </c>
      <c r="D671" s="41"/>
      <c r="E671" s="24"/>
      <c r="F671" s="24" t="str">
        <f>IFERROR(VLOOKUP(E671,Lista!O:P,2,0),"")</f>
        <v/>
      </c>
      <c r="G671" s="24"/>
      <c r="H671" s="24" t="str">
        <f>IFERROR(VLOOKUP(G671,Lista!Q:R,2,0),"")</f>
        <v/>
      </c>
      <c r="I671" s="44"/>
      <c r="J671" s="24"/>
      <c r="K671" s="24" t="str">
        <f>IFERROR(VLOOKUP(J671,Lista!O:P,2,0),"")</f>
        <v/>
      </c>
      <c r="L671" s="24"/>
      <c r="M671" s="24" t="str">
        <f>IFERROR(VLOOKUP(L671,Lista!Q:R,2,0),"")</f>
        <v/>
      </c>
      <c r="N671" s="44"/>
      <c r="O671" s="55"/>
      <c r="P671" s="16" t="str">
        <f>IFERROR(VLOOKUP(O671,Lista!O:P,2,0),"")</f>
        <v/>
      </c>
      <c r="Q671" s="55"/>
      <c r="R671" s="16" t="str">
        <f>IFERROR(VLOOKUP(Q671,Lista!Q:R,2,0),"")</f>
        <v/>
      </c>
      <c r="S671" s="53"/>
      <c r="T671" s="55"/>
      <c r="U671" s="16" t="str">
        <f>IFERROR(VLOOKUP(T671,Lista!O:P,2,0),"")</f>
        <v/>
      </c>
      <c r="V671" s="55"/>
      <c r="W671" s="16" t="str">
        <f>IFERROR(VLOOKUP(V671,Lista!Q:R,2,0),"")</f>
        <v/>
      </c>
      <c r="X671" s="53"/>
      <c r="Y671" s="55"/>
      <c r="Z671" s="16" t="str">
        <f>IFERROR(VLOOKUP(Y671,Lista!O:P,2,0),"")</f>
        <v/>
      </c>
      <c r="AA671" s="55"/>
      <c r="AB671" s="16" t="str">
        <f>IFERROR(VLOOKUP(AA671,Lista!Q:R,2,0),"")</f>
        <v/>
      </c>
      <c r="AC671" s="53"/>
      <c r="AD671" s="55"/>
      <c r="AE671" s="16" t="str">
        <f>IFERROR(VLOOKUP(AD671,Lista!O:P,2,0),"")</f>
        <v/>
      </c>
      <c r="AF671" s="55"/>
      <c r="AG671" s="16" t="str">
        <f>IFERROR(VLOOKUP(AF671,Lista!Q:R,2,0),"")</f>
        <v/>
      </c>
      <c r="AH671" s="53"/>
      <c r="AI671" s="54"/>
      <c r="AJ671" s="51" t="str">
        <f>IFERROR(VLOOKUP(AI671,Lista!O:P,2,0),"")</f>
        <v/>
      </c>
      <c r="AK671" s="54"/>
      <c r="AL671" s="52" t="str">
        <f>IFERROR(VLOOKUP(AK671,Lista!Q:R,2,0),"")</f>
        <v/>
      </c>
      <c r="AM671" s="53"/>
      <c r="AN671" s="54"/>
      <c r="AO671" s="52" t="str">
        <f>IFERROR(VLOOKUP(AN671,Lista!O:P,2,0),"")</f>
        <v/>
      </c>
      <c r="AP671" s="54"/>
      <c r="AQ671" s="52" t="str">
        <f>IFERROR(VLOOKUP(AP671,Lista!Q:R,2,0),"")</f>
        <v/>
      </c>
      <c r="AR671" s="53"/>
      <c r="AS671" s="54"/>
      <c r="AT671" s="52" t="str">
        <f>IFERROR(VLOOKUP(AS671,Lista!O:P,2,0),"")</f>
        <v/>
      </c>
      <c r="AU671" s="54"/>
      <c r="AV671" s="52" t="str">
        <f>IFERROR(VLOOKUP(AU671,Lista!Q:R,2,0),"")</f>
        <v/>
      </c>
      <c r="AW671" s="53"/>
      <c r="AX671" s="54"/>
      <c r="AY671" s="52" t="str">
        <f>IFERROR(VLOOKUP(AX671,Lista!O:P,2,0),"")</f>
        <v/>
      </c>
      <c r="AZ671" s="54"/>
      <c r="BA671" s="52" t="str">
        <f>IFERROR(VLOOKUP(AZ671,Lista!Q:R,2,0),"")</f>
        <v/>
      </c>
      <c r="BB671" s="53"/>
      <c r="BC671" s="54"/>
      <c r="BD671" s="52" t="str">
        <f>IFERROR(VLOOKUP(BC671,Lista!O:P,2,0),"")</f>
        <v/>
      </c>
      <c r="BE671" s="54"/>
      <c r="BF671" s="52" t="str">
        <f>IFERROR(VLOOKUP(BE671,Lista!Q:R,2,0),"")</f>
        <v/>
      </c>
      <c r="BG671" s="53"/>
      <c r="BH671" s="54"/>
      <c r="BI671" s="52" t="str">
        <f>IFERROR(VLOOKUP(BH671,Lista!O:P,2,0),"")</f>
        <v/>
      </c>
      <c r="BJ671" s="54"/>
      <c r="BK671" s="52" t="str">
        <f>IFERROR(VLOOKUP(BJ671,Lista!Q:R,2,0),"")</f>
        <v/>
      </c>
      <c r="BL671" s="53"/>
      <c r="BM671" s="52"/>
      <c r="BN671" s="52" t="str">
        <f>IFERROR(VLOOKUP(BM671,Lista!O:P,2,0),"")</f>
        <v/>
      </c>
      <c r="BO671" s="52"/>
      <c r="BP671" s="52" t="str">
        <f>IFERROR(VLOOKUP(BO671,Lista!Q:R,2,0),"")</f>
        <v/>
      </c>
      <c r="BQ671" s="53"/>
      <c r="BR671" s="52"/>
      <c r="BS671" s="52" t="str">
        <f>IFERROR(VLOOKUP(BR671,Lista!O:P,2,0),"")</f>
        <v/>
      </c>
      <c r="BT671" s="52"/>
      <c r="BU671" s="52" t="str">
        <f>IFERROR(VLOOKUP(BT671,Lista!Q:R,2,0),"")</f>
        <v/>
      </c>
      <c r="BV671" s="53"/>
      <c r="BW671" s="52"/>
      <c r="BX671" s="52" t="str">
        <f>IFERROR(VLOOKUP(BW671,Lista!O:P,2,0),"")</f>
        <v/>
      </c>
      <c r="BY671" s="52"/>
      <c r="BZ671" s="52" t="str">
        <f>IFERROR(VLOOKUP(BY671,Lista!Q:R,2,0),"")</f>
        <v/>
      </c>
      <c r="CA671" s="53"/>
      <c r="CB671" s="52"/>
      <c r="CC671" s="52" t="str">
        <f>IFERROR(VLOOKUP(CB671,Lista!O:P,2,0),"")</f>
        <v/>
      </c>
      <c r="CD671" s="52"/>
      <c r="CE671" s="52" t="str">
        <f>IFERROR(VLOOKUP(CD671,Lista!Q:R,2,0),"")</f>
        <v/>
      </c>
      <c r="CF671" s="53"/>
      <c r="CG671" s="52"/>
      <c r="CH671" s="52" t="str">
        <f>IFERROR(VLOOKUP(CG671,Lista!O:P,2,0),"")</f>
        <v/>
      </c>
      <c r="CI671" s="52"/>
      <c r="CJ671" s="52" t="str">
        <f>IFERROR(VLOOKUP(CI671,Lista!Q:R,2,0),"")</f>
        <v/>
      </c>
      <c r="CK671" s="53"/>
      <c r="CL671" s="52"/>
      <c r="CM671" s="52" t="str">
        <f>IFERROR(VLOOKUP(CL671,Lista!O:P,2,0),"")</f>
        <v/>
      </c>
      <c r="CN671" s="52"/>
      <c r="CO671" s="52" t="str">
        <f>IFERROR(VLOOKUP(CN671,Lista!Q:R,2,0),"")</f>
        <v/>
      </c>
      <c r="CP671" s="53"/>
      <c r="CQ671" s="52"/>
      <c r="CR671" s="52" t="str">
        <f>IFERROR(VLOOKUP(CQ671,Lista!O:P,2,0),"")</f>
        <v/>
      </c>
      <c r="CS671" s="52"/>
      <c r="CT671" s="52" t="str">
        <f>IFERROR(VLOOKUP(CS671,Lista!Q:R,2,0),"")</f>
        <v/>
      </c>
      <c r="CU671" s="53"/>
      <c r="CV671" s="52"/>
      <c r="CW671" s="52" t="str">
        <f>IFERROR(VLOOKUP(CV671,Lista!O:P,2,0),"")</f>
        <v/>
      </c>
      <c r="CX671" s="52"/>
      <c r="CY671" s="52" t="str">
        <f>IFERROR(VLOOKUP(CX671,Lista!Q:R,2,0),"")</f>
        <v/>
      </c>
      <c r="CZ671" s="53"/>
      <c r="DA671" s="49">
        <f t="shared" si="0"/>
        <v>0</v>
      </c>
      <c r="DB671" s="53"/>
    </row>
    <row r="672" spans="1:106" ht="74.25" hidden="1" customHeight="1">
      <c r="A672" s="32">
        <v>0</v>
      </c>
      <c r="B672" s="16">
        <v>0</v>
      </c>
      <c r="C672" s="16">
        <v>0</v>
      </c>
      <c r="D672" s="41"/>
      <c r="E672" s="24"/>
      <c r="F672" s="24" t="str">
        <f>IFERROR(VLOOKUP(E672,Lista!O:P,2,0),"")</f>
        <v/>
      </c>
      <c r="G672" s="24"/>
      <c r="H672" s="24" t="str">
        <f>IFERROR(VLOOKUP(G672,Lista!Q:R,2,0),"")</f>
        <v/>
      </c>
      <c r="I672" s="44"/>
      <c r="J672" s="24"/>
      <c r="K672" s="24" t="str">
        <f>IFERROR(VLOOKUP(J672,Lista!O:P,2,0),"")</f>
        <v/>
      </c>
      <c r="L672" s="24"/>
      <c r="M672" s="24" t="str">
        <f>IFERROR(VLOOKUP(L672,Lista!Q:R,2,0),"")</f>
        <v/>
      </c>
      <c r="N672" s="44"/>
      <c r="O672" s="55"/>
      <c r="P672" s="16" t="str">
        <f>IFERROR(VLOOKUP(O672,Lista!O:P,2,0),"")</f>
        <v/>
      </c>
      <c r="Q672" s="55"/>
      <c r="R672" s="16" t="str">
        <f>IFERROR(VLOOKUP(Q672,Lista!Q:R,2,0),"")</f>
        <v/>
      </c>
      <c r="S672" s="53"/>
      <c r="T672" s="55"/>
      <c r="U672" s="16" t="str">
        <f>IFERROR(VLOOKUP(T672,Lista!O:P,2,0),"")</f>
        <v/>
      </c>
      <c r="V672" s="55"/>
      <c r="W672" s="16" t="str">
        <f>IFERROR(VLOOKUP(V672,Lista!Q:R,2,0),"")</f>
        <v/>
      </c>
      <c r="X672" s="53"/>
      <c r="Y672" s="55"/>
      <c r="Z672" s="16" t="str">
        <f>IFERROR(VLOOKUP(Y672,Lista!O:P,2,0),"")</f>
        <v/>
      </c>
      <c r="AA672" s="55"/>
      <c r="AB672" s="16" t="str">
        <f>IFERROR(VLOOKUP(AA672,Lista!Q:R,2,0),"")</f>
        <v/>
      </c>
      <c r="AC672" s="53"/>
      <c r="AD672" s="55"/>
      <c r="AE672" s="16" t="str">
        <f>IFERROR(VLOOKUP(AD672,Lista!O:P,2,0),"")</f>
        <v/>
      </c>
      <c r="AF672" s="55"/>
      <c r="AG672" s="16" t="str">
        <f>IFERROR(VLOOKUP(AF672,Lista!Q:R,2,0),"")</f>
        <v/>
      </c>
      <c r="AH672" s="53"/>
      <c r="AI672" s="54"/>
      <c r="AJ672" s="51" t="str">
        <f>IFERROR(VLOOKUP(AI672,Lista!O:P,2,0),"")</f>
        <v/>
      </c>
      <c r="AK672" s="54"/>
      <c r="AL672" s="52" t="str">
        <f>IFERROR(VLOOKUP(AK672,Lista!Q:R,2,0),"")</f>
        <v/>
      </c>
      <c r="AM672" s="53"/>
      <c r="AN672" s="54"/>
      <c r="AO672" s="52" t="str">
        <f>IFERROR(VLOOKUP(AN672,Lista!O:P,2,0),"")</f>
        <v/>
      </c>
      <c r="AP672" s="54"/>
      <c r="AQ672" s="52" t="str">
        <f>IFERROR(VLOOKUP(AP672,Lista!Q:R,2,0),"")</f>
        <v/>
      </c>
      <c r="AR672" s="53"/>
      <c r="AS672" s="54"/>
      <c r="AT672" s="52" t="str">
        <f>IFERROR(VLOOKUP(AS672,Lista!O:P,2,0),"")</f>
        <v/>
      </c>
      <c r="AU672" s="54"/>
      <c r="AV672" s="52" t="str">
        <f>IFERROR(VLOOKUP(AU672,Lista!Q:R,2,0),"")</f>
        <v/>
      </c>
      <c r="AW672" s="53"/>
      <c r="AX672" s="54"/>
      <c r="AY672" s="52" t="str">
        <f>IFERROR(VLOOKUP(AX672,Lista!O:P,2,0),"")</f>
        <v/>
      </c>
      <c r="AZ672" s="54"/>
      <c r="BA672" s="52" t="str">
        <f>IFERROR(VLOOKUP(AZ672,Lista!Q:R,2,0),"")</f>
        <v/>
      </c>
      <c r="BB672" s="53"/>
      <c r="BC672" s="54"/>
      <c r="BD672" s="52" t="str">
        <f>IFERROR(VLOOKUP(BC672,Lista!O:P,2,0),"")</f>
        <v/>
      </c>
      <c r="BE672" s="54"/>
      <c r="BF672" s="52" t="str">
        <f>IFERROR(VLOOKUP(BE672,Lista!Q:R,2,0),"")</f>
        <v/>
      </c>
      <c r="BG672" s="53"/>
      <c r="BH672" s="54"/>
      <c r="BI672" s="52" t="str">
        <f>IFERROR(VLOOKUP(BH672,Lista!O:P,2,0),"")</f>
        <v/>
      </c>
      <c r="BJ672" s="54"/>
      <c r="BK672" s="52" t="str">
        <f>IFERROR(VLOOKUP(BJ672,Lista!Q:R,2,0),"")</f>
        <v/>
      </c>
      <c r="BL672" s="53"/>
      <c r="BM672" s="52"/>
      <c r="BN672" s="52" t="str">
        <f>IFERROR(VLOOKUP(BM672,Lista!O:P,2,0),"")</f>
        <v/>
      </c>
      <c r="BO672" s="52"/>
      <c r="BP672" s="52" t="str">
        <f>IFERROR(VLOOKUP(BO672,Lista!Q:R,2,0),"")</f>
        <v/>
      </c>
      <c r="BQ672" s="53"/>
      <c r="BR672" s="52"/>
      <c r="BS672" s="52" t="str">
        <f>IFERROR(VLOOKUP(BR672,Lista!O:P,2,0),"")</f>
        <v/>
      </c>
      <c r="BT672" s="52"/>
      <c r="BU672" s="52" t="str">
        <f>IFERROR(VLOOKUP(BT672,Lista!Q:R,2,0),"")</f>
        <v/>
      </c>
      <c r="BV672" s="53"/>
      <c r="BW672" s="52"/>
      <c r="BX672" s="52" t="str">
        <f>IFERROR(VLOOKUP(BW672,Lista!O:P,2,0),"")</f>
        <v/>
      </c>
      <c r="BY672" s="52"/>
      <c r="BZ672" s="52" t="str">
        <f>IFERROR(VLOOKUP(BY672,Lista!Q:R,2,0),"")</f>
        <v/>
      </c>
      <c r="CA672" s="53"/>
      <c r="CB672" s="52"/>
      <c r="CC672" s="52" t="str">
        <f>IFERROR(VLOOKUP(CB672,Lista!O:P,2,0),"")</f>
        <v/>
      </c>
      <c r="CD672" s="52"/>
      <c r="CE672" s="52" t="str">
        <f>IFERROR(VLOOKUP(CD672,Lista!Q:R,2,0),"")</f>
        <v/>
      </c>
      <c r="CF672" s="53"/>
      <c r="CG672" s="52"/>
      <c r="CH672" s="52" t="str">
        <f>IFERROR(VLOOKUP(CG672,Lista!O:P,2,0),"")</f>
        <v/>
      </c>
      <c r="CI672" s="52"/>
      <c r="CJ672" s="52" t="str">
        <f>IFERROR(VLOOKUP(CI672,Lista!Q:R,2,0),"")</f>
        <v/>
      </c>
      <c r="CK672" s="53"/>
      <c r="CL672" s="52"/>
      <c r="CM672" s="52" t="str">
        <f>IFERROR(VLOOKUP(CL672,Lista!O:P,2,0),"")</f>
        <v/>
      </c>
      <c r="CN672" s="52"/>
      <c r="CO672" s="52" t="str">
        <f>IFERROR(VLOOKUP(CN672,Lista!Q:R,2,0),"")</f>
        <v/>
      </c>
      <c r="CP672" s="53"/>
      <c r="CQ672" s="52"/>
      <c r="CR672" s="52" t="str">
        <f>IFERROR(VLOOKUP(CQ672,Lista!O:P,2,0),"")</f>
        <v/>
      </c>
      <c r="CS672" s="52"/>
      <c r="CT672" s="52" t="str">
        <f>IFERROR(VLOOKUP(CS672,Lista!Q:R,2,0),"")</f>
        <v/>
      </c>
      <c r="CU672" s="53"/>
      <c r="CV672" s="52"/>
      <c r="CW672" s="52" t="str">
        <f>IFERROR(VLOOKUP(CV672,Lista!O:P,2,0),"")</f>
        <v/>
      </c>
      <c r="CX672" s="52"/>
      <c r="CY672" s="52" t="str">
        <f>IFERROR(VLOOKUP(CX672,Lista!Q:R,2,0),"")</f>
        <v/>
      </c>
      <c r="CZ672" s="53"/>
      <c r="DA672" s="49">
        <f t="shared" si="0"/>
        <v>0</v>
      </c>
      <c r="DB672" s="53"/>
    </row>
    <row r="673" spans="1:106" ht="74.25" hidden="1" customHeight="1">
      <c r="A673" s="32">
        <v>0</v>
      </c>
      <c r="B673" s="16">
        <v>0</v>
      </c>
      <c r="C673" s="16">
        <v>0</v>
      </c>
      <c r="D673" s="41"/>
      <c r="E673" s="24"/>
      <c r="F673" s="24" t="str">
        <f>IFERROR(VLOOKUP(E673,Lista!O:P,2,0),"")</f>
        <v/>
      </c>
      <c r="G673" s="24"/>
      <c r="H673" s="24" t="str">
        <f>IFERROR(VLOOKUP(G673,Lista!Q:R,2,0),"")</f>
        <v/>
      </c>
      <c r="I673" s="44"/>
      <c r="J673" s="24"/>
      <c r="K673" s="24" t="str">
        <f>IFERROR(VLOOKUP(J673,Lista!O:P,2,0),"")</f>
        <v/>
      </c>
      <c r="L673" s="24"/>
      <c r="M673" s="24" t="str">
        <f>IFERROR(VLOOKUP(L673,Lista!Q:R,2,0),"")</f>
        <v/>
      </c>
      <c r="N673" s="44"/>
      <c r="O673" s="55"/>
      <c r="P673" s="16" t="str">
        <f>IFERROR(VLOOKUP(O673,Lista!O:P,2,0),"")</f>
        <v/>
      </c>
      <c r="Q673" s="55"/>
      <c r="R673" s="16" t="str">
        <f>IFERROR(VLOOKUP(Q673,Lista!Q:R,2,0),"")</f>
        <v/>
      </c>
      <c r="S673" s="53"/>
      <c r="T673" s="55"/>
      <c r="U673" s="16" t="str">
        <f>IFERROR(VLOOKUP(T673,Lista!O:P,2,0),"")</f>
        <v/>
      </c>
      <c r="V673" s="55"/>
      <c r="W673" s="16" t="str">
        <f>IFERROR(VLOOKUP(V673,Lista!Q:R,2,0),"")</f>
        <v/>
      </c>
      <c r="X673" s="53"/>
      <c r="Y673" s="55"/>
      <c r="Z673" s="16" t="str">
        <f>IFERROR(VLOOKUP(Y673,Lista!O:P,2,0),"")</f>
        <v/>
      </c>
      <c r="AA673" s="55"/>
      <c r="AB673" s="16" t="str">
        <f>IFERROR(VLOOKUP(AA673,Lista!Q:R,2,0),"")</f>
        <v/>
      </c>
      <c r="AC673" s="53"/>
      <c r="AD673" s="55"/>
      <c r="AE673" s="16" t="str">
        <f>IFERROR(VLOOKUP(AD673,Lista!O:P,2,0),"")</f>
        <v/>
      </c>
      <c r="AF673" s="55"/>
      <c r="AG673" s="16" t="str">
        <f>IFERROR(VLOOKUP(AF673,Lista!Q:R,2,0),"")</f>
        <v/>
      </c>
      <c r="AH673" s="53"/>
      <c r="AI673" s="54"/>
      <c r="AJ673" s="51" t="str">
        <f>IFERROR(VLOOKUP(AI673,Lista!O:P,2,0),"")</f>
        <v/>
      </c>
      <c r="AK673" s="54"/>
      <c r="AL673" s="52" t="str">
        <f>IFERROR(VLOOKUP(AK673,Lista!Q:R,2,0),"")</f>
        <v/>
      </c>
      <c r="AM673" s="53"/>
      <c r="AN673" s="54"/>
      <c r="AO673" s="52" t="str">
        <f>IFERROR(VLOOKUP(AN673,Lista!O:P,2,0),"")</f>
        <v/>
      </c>
      <c r="AP673" s="54"/>
      <c r="AQ673" s="52" t="str">
        <f>IFERROR(VLOOKUP(AP673,Lista!Q:R,2,0),"")</f>
        <v/>
      </c>
      <c r="AR673" s="53"/>
      <c r="AS673" s="54"/>
      <c r="AT673" s="52" t="str">
        <f>IFERROR(VLOOKUP(AS673,Lista!O:P,2,0),"")</f>
        <v/>
      </c>
      <c r="AU673" s="54"/>
      <c r="AV673" s="52" t="str">
        <f>IFERROR(VLOOKUP(AU673,Lista!Q:R,2,0),"")</f>
        <v/>
      </c>
      <c r="AW673" s="53"/>
      <c r="AX673" s="54"/>
      <c r="AY673" s="52" t="str">
        <f>IFERROR(VLOOKUP(AX673,Lista!O:P,2,0),"")</f>
        <v/>
      </c>
      <c r="AZ673" s="54"/>
      <c r="BA673" s="52" t="str">
        <f>IFERROR(VLOOKUP(AZ673,Lista!Q:R,2,0),"")</f>
        <v/>
      </c>
      <c r="BB673" s="53"/>
      <c r="BC673" s="54"/>
      <c r="BD673" s="52" t="str">
        <f>IFERROR(VLOOKUP(BC673,Lista!O:P,2,0),"")</f>
        <v/>
      </c>
      <c r="BE673" s="54"/>
      <c r="BF673" s="52" t="str">
        <f>IFERROR(VLOOKUP(BE673,Lista!Q:R,2,0),"")</f>
        <v/>
      </c>
      <c r="BG673" s="53"/>
      <c r="BH673" s="54"/>
      <c r="BI673" s="52" t="str">
        <f>IFERROR(VLOOKUP(BH673,Lista!O:P,2,0),"")</f>
        <v/>
      </c>
      <c r="BJ673" s="54"/>
      <c r="BK673" s="52" t="str">
        <f>IFERROR(VLOOKUP(BJ673,Lista!Q:R,2,0),"")</f>
        <v/>
      </c>
      <c r="BL673" s="53"/>
      <c r="BM673" s="52"/>
      <c r="BN673" s="52" t="str">
        <f>IFERROR(VLOOKUP(BM673,Lista!O:P,2,0),"")</f>
        <v/>
      </c>
      <c r="BO673" s="52"/>
      <c r="BP673" s="52" t="str">
        <f>IFERROR(VLOOKUP(BO673,Lista!Q:R,2,0),"")</f>
        <v/>
      </c>
      <c r="BQ673" s="53"/>
      <c r="BR673" s="52"/>
      <c r="BS673" s="52" t="str">
        <f>IFERROR(VLOOKUP(BR673,Lista!O:P,2,0),"")</f>
        <v/>
      </c>
      <c r="BT673" s="52"/>
      <c r="BU673" s="52" t="str">
        <f>IFERROR(VLOOKUP(BT673,Lista!Q:R,2,0),"")</f>
        <v/>
      </c>
      <c r="BV673" s="53"/>
      <c r="BW673" s="52"/>
      <c r="BX673" s="52" t="str">
        <f>IFERROR(VLOOKUP(BW673,Lista!O:P,2,0),"")</f>
        <v/>
      </c>
      <c r="BY673" s="52"/>
      <c r="BZ673" s="52" t="str">
        <f>IFERROR(VLOOKUP(BY673,Lista!Q:R,2,0),"")</f>
        <v/>
      </c>
      <c r="CA673" s="53"/>
      <c r="CB673" s="52"/>
      <c r="CC673" s="52" t="str">
        <f>IFERROR(VLOOKUP(CB673,Lista!O:P,2,0),"")</f>
        <v/>
      </c>
      <c r="CD673" s="52"/>
      <c r="CE673" s="52" t="str">
        <f>IFERROR(VLOOKUP(CD673,Lista!Q:R,2,0),"")</f>
        <v/>
      </c>
      <c r="CF673" s="53"/>
      <c r="CG673" s="52"/>
      <c r="CH673" s="52" t="str">
        <f>IFERROR(VLOOKUP(CG673,Lista!O:P,2,0),"")</f>
        <v/>
      </c>
      <c r="CI673" s="52"/>
      <c r="CJ673" s="52" t="str">
        <f>IFERROR(VLOOKUP(CI673,Lista!Q:R,2,0),"")</f>
        <v/>
      </c>
      <c r="CK673" s="53"/>
      <c r="CL673" s="52"/>
      <c r="CM673" s="52" t="str">
        <f>IFERROR(VLOOKUP(CL673,Lista!O:P,2,0),"")</f>
        <v/>
      </c>
      <c r="CN673" s="52"/>
      <c r="CO673" s="52" t="str">
        <f>IFERROR(VLOOKUP(CN673,Lista!Q:R,2,0),"")</f>
        <v/>
      </c>
      <c r="CP673" s="53"/>
      <c r="CQ673" s="52"/>
      <c r="CR673" s="52" t="str">
        <f>IFERROR(VLOOKUP(CQ673,Lista!O:P,2,0),"")</f>
        <v/>
      </c>
      <c r="CS673" s="52"/>
      <c r="CT673" s="52" t="str">
        <f>IFERROR(VLOOKUP(CS673,Lista!Q:R,2,0),"")</f>
        <v/>
      </c>
      <c r="CU673" s="53"/>
      <c r="CV673" s="52"/>
      <c r="CW673" s="52" t="str">
        <f>IFERROR(VLOOKUP(CV673,Lista!O:P,2,0),"")</f>
        <v/>
      </c>
      <c r="CX673" s="52"/>
      <c r="CY673" s="52" t="str">
        <f>IFERROR(VLOOKUP(CX673,Lista!Q:R,2,0),"")</f>
        <v/>
      </c>
      <c r="CZ673" s="53"/>
      <c r="DA673" s="49">
        <f t="shared" si="0"/>
        <v>0</v>
      </c>
      <c r="DB673" s="53"/>
    </row>
    <row r="674" spans="1:106" ht="74.25" hidden="1" customHeight="1">
      <c r="A674" s="32">
        <v>0</v>
      </c>
      <c r="B674" s="16">
        <v>0</v>
      </c>
      <c r="C674" s="16">
        <v>0</v>
      </c>
      <c r="D674" s="41"/>
      <c r="E674" s="24"/>
      <c r="F674" s="24" t="str">
        <f>IFERROR(VLOOKUP(E674,Lista!O:P,2,0),"")</f>
        <v/>
      </c>
      <c r="G674" s="24"/>
      <c r="H674" s="24" t="str">
        <f>IFERROR(VLOOKUP(G674,Lista!Q:R,2,0),"")</f>
        <v/>
      </c>
      <c r="I674" s="44"/>
      <c r="J674" s="24"/>
      <c r="K674" s="24" t="str">
        <f>IFERROR(VLOOKUP(J674,Lista!O:P,2,0),"")</f>
        <v/>
      </c>
      <c r="L674" s="24"/>
      <c r="M674" s="24" t="str">
        <f>IFERROR(VLOOKUP(L674,Lista!Q:R,2,0),"")</f>
        <v/>
      </c>
      <c r="N674" s="44"/>
      <c r="O674" s="55"/>
      <c r="P674" s="16" t="str">
        <f>IFERROR(VLOOKUP(O674,Lista!O:P,2,0),"")</f>
        <v/>
      </c>
      <c r="Q674" s="55"/>
      <c r="R674" s="16" t="str">
        <f>IFERROR(VLOOKUP(Q674,Lista!Q:R,2,0),"")</f>
        <v/>
      </c>
      <c r="S674" s="53"/>
      <c r="T674" s="55"/>
      <c r="U674" s="16" t="str">
        <f>IFERROR(VLOOKUP(T674,Lista!O:P,2,0),"")</f>
        <v/>
      </c>
      <c r="V674" s="55"/>
      <c r="W674" s="16" t="str">
        <f>IFERROR(VLOOKUP(V674,Lista!Q:R,2,0),"")</f>
        <v/>
      </c>
      <c r="X674" s="53"/>
      <c r="Y674" s="55"/>
      <c r="Z674" s="16" t="str">
        <f>IFERROR(VLOOKUP(Y674,Lista!O:P,2,0),"")</f>
        <v/>
      </c>
      <c r="AA674" s="55"/>
      <c r="AB674" s="16" t="str">
        <f>IFERROR(VLOOKUP(AA674,Lista!Q:R,2,0),"")</f>
        <v/>
      </c>
      <c r="AC674" s="53"/>
      <c r="AD674" s="55"/>
      <c r="AE674" s="16" t="str">
        <f>IFERROR(VLOOKUP(AD674,Lista!O:P,2,0),"")</f>
        <v/>
      </c>
      <c r="AF674" s="55"/>
      <c r="AG674" s="16" t="str">
        <f>IFERROR(VLOOKUP(AF674,Lista!Q:R,2,0),"")</f>
        <v/>
      </c>
      <c r="AH674" s="53"/>
      <c r="AI674" s="54"/>
      <c r="AJ674" s="51" t="str">
        <f>IFERROR(VLOOKUP(AI674,Lista!O:P,2,0),"")</f>
        <v/>
      </c>
      <c r="AK674" s="54"/>
      <c r="AL674" s="52" t="str">
        <f>IFERROR(VLOOKUP(AK674,Lista!Q:R,2,0),"")</f>
        <v/>
      </c>
      <c r="AM674" s="53"/>
      <c r="AN674" s="54"/>
      <c r="AO674" s="52" t="str">
        <f>IFERROR(VLOOKUP(AN674,Lista!O:P,2,0),"")</f>
        <v/>
      </c>
      <c r="AP674" s="54"/>
      <c r="AQ674" s="52" t="str">
        <f>IFERROR(VLOOKUP(AP674,Lista!Q:R,2,0),"")</f>
        <v/>
      </c>
      <c r="AR674" s="53"/>
      <c r="AS674" s="54"/>
      <c r="AT674" s="52" t="str">
        <f>IFERROR(VLOOKUP(AS674,Lista!O:P,2,0),"")</f>
        <v/>
      </c>
      <c r="AU674" s="54"/>
      <c r="AV674" s="52" t="str">
        <f>IFERROR(VLOOKUP(AU674,Lista!Q:R,2,0),"")</f>
        <v/>
      </c>
      <c r="AW674" s="53"/>
      <c r="AX674" s="54"/>
      <c r="AY674" s="52" t="str">
        <f>IFERROR(VLOOKUP(AX674,Lista!O:P,2,0),"")</f>
        <v/>
      </c>
      <c r="AZ674" s="54"/>
      <c r="BA674" s="52" t="str">
        <f>IFERROR(VLOOKUP(AZ674,Lista!Q:R,2,0),"")</f>
        <v/>
      </c>
      <c r="BB674" s="53"/>
      <c r="BC674" s="54"/>
      <c r="BD674" s="52" t="str">
        <f>IFERROR(VLOOKUP(BC674,Lista!O:P,2,0),"")</f>
        <v/>
      </c>
      <c r="BE674" s="54"/>
      <c r="BF674" s="52" t="str">
        <f>IFERROR(VLOOKUP(BE674,Lista!Q:R,2,0),"")</f>
        <v/>
      </c>
      <c r="BG674" s="53"/>
      <c r="BH674" s="54"/>
      <c r="BI674" s="52" t="str">
        <f>IFERROR(VLOOKUP(BH674,Lista!O:P,2,0),"")</f>
        <v/>
      </c>
      <c r="BJ674" s="54"/>
      <c r="BK674" s="52" t="str">
        <f>IFERROR(VLOOKUP(BJ674,Lista!Q:R,2,0),"")</f>
        <v/>
      </c>
      <c r="BL674" s="53"/>
      <c r="BM674" s="52"/>
      <c r="BN674" s="52" t="str">
        <f>IFERROR(VLOOKUP(BM674,Lista!O:P,2,0),"")</f>
        <v/>
      </c>
      <c r="BO674" s="52"/>
      <c r="BP674" s="52" t="str">
        <f>IFERROR(VLOOKUP(BO674,Lista!Q:R,2,0),"")</f>
        <v/>
      </c>
      <c r="BQ674" s="53"/>
      <c r="BR674" s="52"/>
      <c r="BS674" s="52" t="str">
        <f>IFERROR(VLOOKUP(BR674,Lista!O:P,2,0),"")</f>
        <v/>
      </c>
      <c r="BT674" s="52"/>
      <c r="BU674" s="52" t="str">
        <f>IFERROR(VLOOKUP(BT674,Lista!Q:R,2,0),"")</f>
        <v/>
      </c>
      <c r="BV674" s="53"/>
      <c r="BW674" s="52"/>
      <c r="BX674" s="52" t="str">
        <f>IFERROR(VLOOKUP(BW674,Lista!O:P,2,0),"")</f>
        <v/>
      </c>
      <c r="BY674" s="52"/>
      <c r="BZ674" s="52" t="str">
        <f>IFERROR(VLOOKUP(BY674,Lista!Q:R,2,0),"")</f>
        <v/>
      </c>
      <c r="CA674" s="53"/>
      <c r="CB674" s="52"/>
      <c r="CC674" s="52" t="str">
        <f>IFERROR(VLOOKUP(CB674,Lista!O:P,2,0),"")</f>
        <v/>
      </c>
      <c r="CD674" s="52"/>
      <c r="CE674" s="52" t="str">
        <f>IFERROR(VLOOKUP(CD674,Lista!Q:R,2,0),"")</f>
        <v/>
      </c>
      <c r="CF674" s="53"/>
      <c r="CG674" s="52"/>
      <c r="CH674" s="52" t="str">
        <f>IFERROR(VLOOKUP(CG674,Lista!O:P,2,0),"")</f>
        <v/>
      </c>
      <c r="CI674" s="52"/>
      <c r="CJ674" s="52" t="str">
        <f>IFERROR(VLOOKUP(CI674,Lista!Q:R,2,0),"")</f>
        <v/>
      </c>
      <c r="CK674" s="53"/>
      <c r="CL674" s="52"/>
      <c r="CM674" s="52" t="str">
        <f>IFERROR(VLOOKUP(CL674,Lista!O:P,2,0),"")</f>
        <v/>
      </c>
      <c r="CN674" s="52"/>
      <c r="CO674" s="52" t="str">
        <f>IFERROR(VLOOKUP(CN674,Lista!Q:R,2,0),"")</f>
        <v/>
      </c>
      <c r="CP674" s="53"/>
      <c r="CQ674" s="52"/>
      <c r="CR674" s="52" t="str">
        <f>IFERROR(VLOOKUP(CQ674,Lista!O:P,2,0),"")</f>
        <v/>
      </c>
      <c r="CS674" s="52"/>
      <c r="CT674" s="52" t="str">
        <f>IFERROR(VLOOKUP(CS674,Lista!Q:R,2,0),"")</f>
        <v/>
      </c>
      <c r="CU674" s="53"/>
      <c r="CV674" s="52"/>
      <c r="CW674" s="52" t="str">
        <f>IFERROR(VLOOKUP(CV674,Lista!O:P,2,0),"")</f>
        <v/>
      </c>
      <c r="CX674" s="52"/>
      <c r="CY674" s="52" t="str">
        <f>IFERROR(VLOOKUP(CX674,Lista!Q:R,2,0),"")</f>
        <v/>
      </c>
      <c r="CZ674" s="53"/>
      <c r="DA674" s="49">
        <f t="shared" si="0"/>
        <v>0</v>
      </c>
      <c r="DB674" s="53"/>
    </row>
    <row r="675" spans="1:106" ht="74.25" hidden="1" customHeight="1">
      <c r="A675" s="32">
        <v>0</v>
      </c>
      <c r="B675" s="16">
        <v>0</v>
      </c>
      <c r="C675" s="16">
        <v>0</v>
      </c>
      <c r="D675" s="41"/>
      <c r="E675" s="24"/>
      <c r="F675" s="24" t="str">
        <f>IFERROR(VLOOKUP(E675,Lista!O:P,2,0),"")</f>
        <v/>
      </c>
      <c r="G675" s="24"/>
      <c r="H675" s="24" t="str">
        <f>IFERROR(VLOOKUP(G675,Lista!Q:R,2,0),"")</f>
        <v/>
      </c>
      <c r="I675" s="44"/>
      <c r="J675" s="24"/>
      <c r="K675" s="24" t="str">
        <f>IFERROR(VLOOKUP(J675,Lista!O:P,2,0),"")</f>
        <v/>
      </c>
      <c r="L675" s="24"/>
      <c r="M675" s="24" t="str">
        <f>IFERROR(VLOOKUP(L675,Lista!Q:R,2,0),"")</f>
        <v/>
      </c>
      <c r="N675" s="44"/>
      <c r="O675" s="55"/>
      <c r="P675" s="16" t="str">
        <f>IFERROR(VLOOKUP(O675,Lista!O:P,2,0),"")</f>
        <v/>
      </c>
      <c r="Q675" s="55"/>
      <c r="R675" s="16" t="str">
        <f>IFERROR(VLOOKUP(Q675,Lista!Q:R,2,0),"")</f>
        <v/>
      </c>
      <c r="S675" s="53"/>
      <c r="T675" s="55"/>
      <c r="U675" s="16" t="str">
        <f>IFERROR(VLOOKUP(T675,Lista!O:P,2,0),"")</f>
        <v/>
      </c>
      <c r="V675" s="55"/>
      <c r="W675" s="16" t="str">
        <f>IFERROR(VLOOKUP(V675,Lista!Q:R,2,0),"")</f>
        <v/>
      </c>
      <c r="X675" s="53"/>
      <c r="Y675" s="55"/>
      <c r="Z675" s="16" t="str">
        <f>IFERROR(VLOOKUP(Y675,Lista!O:P,2,0),"")</f>
        <v/>
      </c>
      <c r="AA675" s="55"/>
      <c r="AB675" s="16" t="str">
        <f>IFERROR(VLOOKUP(AA675,Lista!Q:R,2,0),"")</f>
        <v/>
      </c>
      <c r="AC675" s="53"/>
      <c r="AD675" s="55"/>
      <c r="AE675" s="16" t="str">
        <f>IFERROR(VLOOKUP(AD675,Lista!O:P,2,0),"")</f>
        <v/>
      </c>
      <c r="AF675" s="55"/>
      <c r="AG675" s="16" t="str">
        <f>IFERROR(VLOOKUP(AF675,Lista!Q:R,2,0),"")</f>
        <v/>
      </c>
      <c r="AH675" s="53"/>
      <c r="AI675" s="54"/>
      <c r="AJ675" s="51" t="str">
        <f>IFERROR(VLOOKUP(AI675,Lista!O:P,2,0),"")</f>
        <v/>
      </c>
      <c r="AK675" s="54"/>
      <c r="AL675" s="52" t="str">
        <f>IFERROR(VLOOKUP(AK675,Lista!Q:R,2,0),"")</f>
        <v/>
      </c>
      <c r="AM675" s="53"/>
      <c r="AN675" s="54"/>
      <c r="AO675" s="52" t="str">
        <f>IFERROR(VLOOKUP(AN675,Lista!O:P,2,0),"")</f>
        <v/>
      </c>
      <c r="AP675" s="54"/>
      <c r="AQ675" s="52" t="str">
        <f>IFERROR(VLOOKUP(AP675,Lista!Q:R,2,0),"")</f>
        <v/>
      </c>
      <c r="AR675" s="53"/>
      <c r="AS675" s="54"/>
      <c r="AT675" s="52" t="str">
        <f>IFERROR(VLOOKUP(AS675,Lista!O:P,2,0),"")</f>
        <v/>
      </c>
      <c r="AU675" s="54"/>
      <c r="AV675" s="52" t="str">
        <f>IFERROR(VLOOKUP(AU675,Lista!Q:R,2,0),"")</f>
        <v/>
      </c>
      <c r="AW675" s="53"/>
      <c r="AX675" s="54"/>
      <c r="AY675" s="52" t="str">
        <f>IFERROR(VLOOKUP(AX675,Lista!O:P,2,0),"")</f>
        <v/>
      </c>
      <c r="AZ675" s="54"/>
      <c r="BA675" s="52" t="str">
        <f>IFERROR(VLOOKUP(AZ675,Lista!Q:R,2,0),"")</f>
        <v/>
      </c>
      <c r="BB675" s="53"/>
      <c r="BC675" s="54"/>
      <c r="BD675" s="52" t="str">
        <f>IFERROR(VLOOKUP(BC675,Lista!O:P,2,0),"")</f>
        <v/>
      </c>
      <c r="BE675" s="54"/>
      <c r="BF675" s="52" t="str">
        <f>IFERROR(VLOOKUP(BE675,Lista!Q:R,2,0),"")</f>
        <v/>
      </c>
      <c r="BG675" s="53"/>
      <c r="BH675" s="54"/>
      <c r="BI675" s="52" t="str">
        <f>IFERROR(VLOOKUP(BH675,Lista!O:P,2,0),"")</f>
        <v/>
      </c>
      <c r="BJ675" s="54"/>
      <c r="BK675" s="52" t="str">
        <f>IFERROR(VLOOKUP(BJ675,Lista!Q:R,2,0),"")</f>
        <v/>
      </c>
      <c r="BL675" s="53"/>
      <c r="BM675" s="52"/>
      <c r="BN675" s="52" t="str">
        <f>IFERROR(VLOOKUP(BM675,Lista!O:P,2,0),"")</f>
        <v/>
      </c>
      <c r="BO675" s="52"/>
      <c r="BP675" s="52" t="str">
        <f>IFERROR(VLOOKUP(BO675,Lista!Q:R,2,0),"")</f>
        <v/>
      </c>
      <c r="BQ675" s="53"/>
      <c r="BR675" s="52"/>
      <c r="BS675" s="52" t="str">
        <f>IFERROR(VLOOKUP(BR675,Lista!O:P,2,0),"")</f>
        <v/>
      </c>
      <c r="BT675" s="52"/>
      <c r="BU675" s="52" t="str">
        <f>IFERROR(VLOOKUP(BT675,Lista!Q:R,2,0),"")</f>
        <v/>
      </c>
      <c r="BV675" s="53"/>
      <c r="BW675" s="52"/>
      <c r="BX675" s="52" t="str">
        <f>IFERROR(VLOOKUP(BW675,Lista!O:P,2,0),"")</f>
        <v/>
      </c>
      <c r="BY675" s="52"/>
      <c r="BZ675" s="52" t="str">
        <f>IFERROR(VLOOKUP(BY675,Lista!Q:R,2,0),"")</f>
        <v/>
      </c>
      <c r="CA675" s="53"/>
      <c r="CB675" s="52"/>
      <c r="CC675" s="52" t="str">
        <f>IFERROR(VLOOKUP(CB675,Lista!O:P,2,0),"")</f>
        <v/>
      </c>
      <c r="CD675" s="52"/>
      <c r="CE675" s="52" t="str">
        <f>IFERROR(VLOOKUP(CD675,Lista!Q:R,2,0),"")</f>
        <v/>
      </c>
      <c r="CF675" s="53"/>
      <c r="CG675" s="52"/>
      <c r="CH675" s="52" t="str">
        <f>IFERROR(VLOOKUP(CG675,Lista!O:P,2,0),"")</f>
        <v/>
      </c>
      <c r="CI675" s="52"/>
      <c r="CJ675" s="52" t="str">
        <f>IFERROR(VLOOKUP(CI675,Lista!Q:R,2,0),"")</f>
        <v/>
      </c>
      <c r="CK675" s="53"/>
      <c r="CL675" s="52"/>
      <c r="CM675" s="52" t="str">
        <f>IFERROR(VLOOKUP(CL675,Lista!O:P,2,0),"")</f>
        <v/>
      </c>
      <c r="CN675" s="52"/>
      <c r="CO675" s="52" t="str">
        <f>IFERROR(VLOOKUP(CN675,Lista!Q:R,2,0),"")</f>
        <v/>
      </c>
      <c r="CP675" s="53"/>
      <c r="CQ675" s="52"/>
      <c r="CR675" s="52" t="str">
        <f>IFERROR(VLOOKUP(CQ675,Lista!O:P,2,0),"")</f>
        <v/>
      </c>
      <c r="CS675" s="52"/>
      <c r="CT675" s="52" t="str">
        <f>IFERROR(VLOOKUP(CS675,Lista!Q:R,2,0),"")</f>
        <v/>
      </c>
      <c r="CU675" s="53"/>
      <c r="CV675" s="52"/>
      <c r="CW675" s="52" t="str">
        <f>IFERROR(VLOOKUP(CV675,Lista!O:P,2,0),"")</f>
        <v/>
      </c>
      <c r="CX675" s="52"/>
      <c r="CY675" s="52" t="str">
        <f>IFERROR(VLOOKUP(CX675,Lista!Q:R,2,0),"")</f>
        <v/>
      </c>
      <c r="CZ675" s="53"/>
      <c r="DA675" s="49">
        <f t="shared" si="0"/>
        <v>0</v>
      </c>
      <c r="DB675" s="53"/>
    </row>
    <row r="676" spans="1:106" ht="74.25" hidden="1" customHeight="1">
      <c r="A676" s="32">
        <v>0</v>
      </c>
      <c r="B676" s="16">
        <v>0</v>
      </c>
      <c r="C676" s="16">
        <v>0</v>
      </c>
      <c r="D676" s="41"/>
      <c r="E676" s="24"/>
      <c r="F676" s="24" t="str">
        <f>IFERROR(VLOOKUP(E676,Lista!O:P,2,0),"")</f>
        <v/>
      </c>
      <c r="G676" s="24"/>
      <c r="H676" s="24" t="str">
        <f>IFERROR(VLOOKUP(G676,Lista!Q:R,2,0),"")</f>
        <v/>
      </c>
      <c r="I676" s="44"/>
      <c r="J676" s="24"/>
      <c r="K676" s="24" t="str">
        <f>IFERROR(VLOOKUP(J676,Lista!O:P,2,0),"")</f>
        <v/>
      </c>
      <c r="L676" s="24"/>
      <c r="M676" s="24" t="str">
        <f>IFERROR(VLOOKUP(L676,Lista!Q:R,2,0),"")</f>
        <v/>
      </c>
      <c r="N676" s="44"/>
      <c r="O676" s="55"/>
      <c r="P676" s="16" t="str">
        <f>IFERROR(VLOOKUP(O676,Lista!O:P,2,0),"")</f>
        <v/>
      </c>
      <c r="Q676" s="55"/>
      <c r="R676" s="16" t="str">
        <f>IFERROR(VLOOKUP(Q676,Lista!Q:R,2,0),"")</f>
        <v/>
      </c>
      <c r="S676" s="53"/>
      <c r="T676" s="55"/>
      <c r="U676" s="16" t="str">
        <f>IFERROR(VLOOKUP(T676,Lista!O:P,2,0),"")</f>
        <v/>
      </c>
      <c r="V676" s="55"/>
      <c r="W676" s="16" t="str">
        <f>IFERROR(VLOOKUP(V676,Lista!Q:R,2,0),"")</f>
        <v/>
      </c>
      <c r="X676" s="53"/>
      <c r="Y676" s="55"/>
      <c r="Z676" s="16" t="str">
        <f>IFERROR(VLOOKUP(Y676,Lista!O:P,2,0),"")</f>
        <v/>
      </c>
      <c r="AA676" s="55"/>
      <c r="AB676" s="16" t="str">
        <f>IFERROR(VLOOKUP(AA676,Lista!Q:R,2,0),"")</f>
        <v/>
      </c>
      <c r="AC676" s="53"/>
      <c r="AD676" s="55"/>
      <c r="AE676" s="16" t="str">
        <f>IFERROR(VLOOKUP(AD676,Lista!O:P,2,0),"")</f>
        <v/>
      </c>
      <c r="AF676" s="55"/>
      <c r="AG676" s="16" t="str">
        <f>IFERROR(VLOOKUP(AF676,Lista!Q:R,2,0),"")</f>
        <v/>
      </c>
      <c r="AH676" s="53"/>
      <c r="AI676" s="54"/>
      <c r="AJ676" s="51" t="str">
        <f>IFERROR(VLOOKUP(AI676,Lista!O:P,2,0),"")</f>
        <v/>
      </c>
      <c r="AK676" s="54"/>
      <c r="AL676" s="52" t="str">
        <f>IFERROR(VLOOKUP(AK676,Lista!Q:R,2,0),"")</f>
        <v/>
      </c>
      <c r="AM676" s="53"/>
      <c r="AN676" s="54"/>
      <c r="AO676" s="52" t="str">
        <f>IFERROR(VLOOKUP(AN676,Lista!O:P,2,0),"")</f>
        <v/>
      </c>
      <c r="AP676" s="54"/>
      <c r="AQ676" s="52" t="str">
        <f>IFERROR(VLOOKUP(AP676,Lista!Q:R,2,0),"")</f>
        <v/>
      </c>
      <c r="AR676" s="53"/>
      <c r="AS676" s="54"/>
      <c r="AT676" s="52" t="str">
        <f>IFERROR(VLOOKUP(AS676,Lista!O:P,2,0),"")</f>
        <v/>
      </c>
      <c r="AU676" s="54"/>
      <c r="AV676" s="52" t="str">
        <f>IFERROR(VLOOKUP(AU676,Lista!Q:R,2,0),"")</f>
        <v/>
      </c>
      <c r="AW676" s="53"/>
      <c r="AX676" s="54"/>
      <c r="AY676" s="52" t="str">
        <f>IFERROR(VLOOKUP(AX676,Lista!O:P,2,0),"")</f>
        <v/>
      </c>
      <c r="AZ676" s="54"/>
      <c r="BA676" s="52" t="str">
        <f>IFERROR(VLOOKUP(AZ676,Lista!Q:R,2,0),"")</f>
        <v/>
      </c>
      <c r="BB676" s="53"/>
      <c r="BC676" s="54"/>
      <c r="BD676" s="52" t="str">
        <f>IFERROR(VLOOKUP(BC676,Lista!O:P,2,0),"")</f>
        <v/>
      </c>
      <c r="BE676" s="54"/>
      <c r="BF676" s="52" t="str">
        <f>IFERROR(VLOOKUP(BE676,Lista!Q:R,2,0),"")</f>
        <v/>
      </c>
      <c r="BG676" s="53"/>
      <c r="BH676" s="54"/>
      <c r="BI676" s="52" t="str">
        <f>IFERROR(VLOOKUP(BH676,Lista!O:P,2,0),"")</f>
        <v/>
      </c>
      <c r="BJ676" s="54"/>
      <c r="BK676" s="52" t="str">
        <f>IFERROR(VLOOKUP(BJ676,Lista!Q:R,2,0),"")</f>
        <v/>
      </c>
      <c r="BL676" s="53"/>
      <c r="BM676" s="52"/>
      <c r="BN676" s="52" t="str">
        <f>IFERROR(VLOOKUP(BM676,Lista!O:P,2,0),"")</f>
        <v/>
      </c>
      <c r="BO676" s="52"/>
      <c r="BP676" s="52" t="str">
        <f>IFERROR(VLOOKUP(BO676,Lista!Q:R,2,0),"")</f>
        <v/>
      </c>
      <c r="BQ676" s="53"/>
      <c r="BR676" s="52"/>
      <c r="BS676" s="52" t="str">
        <f>IFERROR(VLOOKUP(BR676,Lista!O:P,2,0),"")</f>
        <v/>
      </c>
      <c r="BT676" s="52"/>
      <c r="BU676" s="52" t="str">
        <f>IFERROR(VLOOKUP(BT676,Lista!Q:R,2,0),"")</f>
        <v/>
      </c>
      <c r="BV676" s="53"/>
      <c r="BW676" s="52"/>
      <c r="BX676" s="52" t="str">
        <f>IFERROR(VLOOKUP(BW676,Lista!O:P,2,0),"")</f>
        <v/>
      </c>
      <c r="BY676" s="52"/>
      <c r="BZ676" s="52" t="str">
        <f>IFERROR(VLOOKUP(BY676,Lista!Q:R,2,0),"")</f>
        <v/>
      </c>
      <c r="CA676" s="53"/>
      <c r="CB676" s="52"/>
      <c r="CC676" s="52" t="str">
        <f>IFERROR(VLOOKUP(CB676,Lista!O:P,2,0),"")</f>
        <v/>
      </c>
      <c r="CD676" s="52"/>
      <c r="CE676" s="52" t="str">
        <f>IFERROR(VLOOKUP(CD676,Lista!Q:R,2,0),"")</f>
        <v/>
      </c>
      <c r="CF676" s="53"/>
      <c r="CG676" s="52"/>
      <c r="CH676" s="52" t="str">
        <f>IFERROR(VLOOKUP(CG676,Lista!O:P,2,0),"")</f>
        <v/>
      </c>
      <c r="CI676" s="52"/>
      <c r="CJ676" s="52" t="str">
        <f>IFERROR(VLOOKUP(CI676,Lista!Q:R,2,0),"")</f>
        <v/>
      </c>
      <c r="CK676" s="53"/>
      <c r="CL676" s="52"/>
      <c r="CM676" s="52" t="str">
        <f>IFERROR(VLOOKUP(CL676,Lista!O:P,2,0),"")</f>
        <v/>
      </c>
      <c r="CN676" s="52"/>
      <c r="CO676" s="52" t="str">
        <f>IFERROR(VLOOKUP(CN676,Lista!Q:R,2,0),"")</f>
        <v/>
      </c>
      <c r="CP676" s="53"/>
      <c r="CQ676" s="52"/>
      <c r="CR676" s="52" t="str">
        <f>IFERROR(VLOOKUP(CQ676,Lista!O:P,2,0),"")</f>
        <v/>
      </c>
      <c r="CS676" s="52"/>
      <c r="CT676" s="52" t="str">
        <f>IFERROR(VLOOKUP(CS676,Lista!Q:R,2,0),"")</f>
        <v/>
      </c>
      <c r="CU676" s="53"/>
      <c r="CV676" s="52"/>
      <c r="CW676" s="52" t="str">
        <f>IFERROR(VLOOKUP(CV676,Lista!O:P,2,0),"")</f>
        <v/>
      </c>
      <c r="CX676" s="52"/>
      <c r="CY676" s="52" t="str">
        <f>IFERROR(VLOOKUP(CX676,Lista!Q:R,2,0),"")</f>
        <v/>
      </c>
      <c r="CZ676" s="53"/>
      <c r="DA676" s="49">
        <f t="shared" si="0"/>
        <v>0</v>
      </c>
      <c r="DB676" s="53"/>
    </row>
    <row r="677" spans="1:106" ht="74.25" hidden="1" customHeight="1">
      <c r="A677" s="32">
        <v>0</v>
      </c>
      <c r="B677" s="16">
        <v>0</v>
      </c>
      <c r="C677" s="16">
        <v>0</v>
      </c>
      <c r="D677" s="41"/>
      <c r="E677" s="24"/>
      <c r="F677" s="24" t="str">
        <f>IFERROR(VLOOKUP(E677,Lista!O:P,2,0),"")</f>
        <v/>
      </c>
      <c r="G677" s="24"/>
      <c r="H677" s="24" t="str">
        <f>IFERROR(VLOOKUP(G677,Lista!Q:R,2,0),"")</f>
        <v/>
      </c>
      <c r="I677" s="44"/>
      <c r="J677" s="24"/>
      <c r="K677" s="24" t="str">
        <f>IFERROR(VLOOKUP(J677,Lista!O:P,2,0),"")</f>
        <v/>
      </c>
      <c r="L677" s="24"/>
      <c r="M677" s="24" t="str">
        <f>IFERROR(VLOOKUP(L677,Lista!Q:R,2,0),"")</f>
        <v/>
      </c>
      <c r="N677" s="44"/>
      <c r="O677" s="55"/>
      <c r="P677" s="16" t="str">
        <f>IFERROR(VLOOKUP(O677,Lista!O:P,2,0),"")</f>
        <v/>
      </c>
      <c r="Q677" s="55"/>
      <c r="R677" s="16" t="str">
        <f>IFERROR(VLOOKUP(Q677,Lista!Q:R,2,0),"")</f>
        <v/>
      </c>
      <c r="S677" s="53"/>
      <c r="T677" s="55"/>
      <c r="U677" s="16" t="str">
        <f>IFERROR(VLOOKUP(T677,Lista!O:P,2,0),"")</f>
        <v/>
      </c>
      <c r="V677" s="55"/>
      <c r="W677" s="16" t="str">
        <f>IFERROR(VLOOKUP(V677,Lista!Q:R,2,0),"")</f>
        <v/>
      </c>
      <c r="X677" s="53"/>
      <c r="Y677" s="55"/>
      <c r="Z677" s="16" t="str">
        <f>IFERROR(VLOOKUP(Y677,Lista!O:P,2,0),"")</f>
        <v/>
      </c>
      <c r="AA677" s="55"/>
      <c r="AB677" s="16" t="str">
        <f>IFERROR(VLOOKUP(AA677,Lista!Q:R,2,0),"")</f>
        <v/>
      </c>
      <c r="AC677" s="53"/>
      <c r="AD677" s="55"/>
      <c r="AE677" s="16" t="str">
        <f>IFERROR(VLOOKUP(AD677,Lista!O:P,2,0),"")</f>
        <v/>
      </c>
      <c r="AF677" s="55"/>
      <c r="AG677" s="16" t="str">
        <f>IFERROR(VLOOKUP(AF677,Lista!Q:R,2,0),"")</f>
        <v/>
      </c>
      <c r="AH677" s="53"/>
      <c r="AI677" s="54"/>
      <c r="AJ677" s="51" t="str">
        <f>IFERROR(VLOOKUP(AI677,Lista!O:P,2,0),"")</f>
        <v/>
      </c>
      <c r="AK677" s="54"/>
      <c r="AL677" s="52" t="str">
        <f>IFERROR(VLOOKUP(AK677,Lista!Q:R,2,0),"")</f>
        <v/>
      </c>
      <c r="AM677" s="53"/>
      <c r="AN677" s="54"/>
      <c r="AO677" s="52" t="str">
        <f>IFERROR(VLOOKUP(AN677,Lista!O:P,2,0),"")</f>
        <v/>
      </c>
      <c r="AP677" s="54"/>
      <c r="AQ677" s="52" t="str">
        <f>IFERROR(VLOOKUP(AP677,Lista!Q:R,2,0),"")</f>
        <v/>
      </c>
      <c r="AR677" s="53"/>
      <c r="AS677" s="54"/>
      <c r="AT677" s="52" t="str">
        <f>IFERROR(VLOOKUP(AS677,Lista!O:P,2,0),"")</f>
        <v/>
      </c>
      <c r="AU677" s="54"/>
      <c r="AV677" s="52" t="str">
        <f>IFERROR(VLOOKUP(AU677,Lista!Q:R,2,0),"")</f>
        <v/>
      </c>
      <c r="AW677" s="53"/>
      <c r="AX677" s="54"/>
      <c r="AY677" s="52" t="str">
        <f>IFERROR(VLOOKUP(AX677,Lista!O:P,2,0),"")</f>
        <v/>
      </c>
      <c r="AZ677" s="54"/>
      <c r="BA677" s="52" t="str">
        <f>IFERROR(VLOOKUP(AZ677,Lista!Q:R,2,0),"")</f>
        <v/>
      </c>
      <c r="BB677" s="53"/>
      <c r="BC677" s="54"/>
      <c r="BD677" s="52" t="str">
        <f>IFERROR(VLOOKUP(BC677,Lista!O:P,2,0),"")</f>
        <v/>
      </c>
      <c r="BE677" s="54"/>
      <c r="BF677" s="52" t="str">
        <f>IFERROR(VLOOKUP(BE677,Lista!Q:R,2,0),"")</f>
        <v/>
      </c>
      <c r="BG677" s="53"/>
      <c r="BH677" s="54"/>
      <c r="BI677" s="52" t="str">
        <f>IFERROR(VLOOKUP(BH677,Lista!O:P,2,0),"")</f>
        <v/>
      </c>
      <c r="BJ677" s="54"/>
      <c r="BK677" s="52" t="str">
        <f>IFERROR(VLOOKUP(BJ677,Lista!Q:R,2,0),"")</f>
        <v/>
      </c>
      <c r="BL677" s="53"/>
      <c r="BM677" s="52"/>
      <c r="BN677" s="52" t="str">
        <f>IFERROR(VLOOKUP(BM677,Lista!O:P,2,0),"")</f>
        <v/>
      </c>
      <c r="BO677" s="52"/>
      <c r="BP677" s="52" t="str">
        <f>IFERROR(VLOOKUP(BO677,Lista!Q:R,2,0),"")</f>
        <v/>
      </c>
      <c r="BQ677" s="53"/>
      <c r="BR677" s="52"/>
      <c r="BS677" s="52" t="str">
        <f>IFERROR(VLOOKUP(BR677,Lista!O:P,2,0),"")</f>
        <v/>
      </c>
      <c r="BT677" s="52"/>
      <c r="BU677" s="52" t="str">
        <f>IFERROR(VLOOKUP(BT677,Lista!Q:R,2,0),"")</f>
        <v/>
      </c>
      <c r="BV677" s="53"/>
      <c r="BW677" s="52"/>
      <c r="BX677" s="52" t="str">
        <f>IFERROR(VLOOKUP(BW677,Lista!O:P,2,0),"")</f>
        <v/>
      </c>
      <c r="BY677" s="52"/>
      <c r="BZ677" s="52" t="str">
        <f>IFERROR(VLOOKUP(BY677,Lista!Q:R,2,0),"")</f>
        <v/>
      </c>
      <c r="CA677" s="53"/>
      <c r="CB677" s="52"/>
      <c r="CC677" s="52" t="str">
        <f>IFERROR(VLOOKUP(CB677,Lista!O:P,2,0),"")</f>
        <v/>
      </c>
      <c r="CD677" s="52"/>
      <c r="CE677" s="52" t="str">
        <f>IFERROR(VLOOKUP(CD677,Lista!Q:R,2,0),"")</f>
        <v/>
      </c>
      <c r="CF677" s="53"/>
      <c r="CG677" s="52"/>
      <c r="CH677" s="52" t="str">
        <f>IFERROR(VLOOKUP(CG677,Lista!O:P,2,0),"")</f>
        <v/>
      </c>
      <c r="CI677" s="52"/>
      <c r="CJ677" s="52" t="str">
        <f>IFERROR(VLOOKUP(CI677,Lista!Q:R,2,0),"")</f>
        <v/>
      </c>
      <c r="CK677" s="53"/>
      <c r="CL677" s="52"/>
      <c r="CM677" s="52" t="str">
        <f>IFERROR(VLOOKUP(CL677,Lista!O:P,2,0),"")</f>
        <v/>
      </c>
      <c r="CN677" s="52"/>
      <c r="CO677" s="52" t="str">
        <f>IFERROR(VLOOKUP(CN677,Lista!Q:R,2,0),"")</f>
        <v/>
      </c>
      <c r="CP677" s="53"/>
      <c r="CQ677" s="52"/>
      <c r="CR677" s="52" t="str">
        <f>IFERROR(VLOOKUP(CQ677,Lista!O:P,2,0),"")</f>
        <v/>
      </c>
      <c r="CS677" s="52"/>
      <c r="CT677" s="52" t="str">
        <f>IFERROR(VLOOKUP(CS677,Lista!Q:R,2,0),"")</f>
        <v/>
      </c>
      <c r="CU677" s="53"/>
      <c r="CV677" s="52"/>
      <c r="CW677" s="52" t="str">
        <f>IFERROR(VLOOKUP(CV677,Lista!O:P,2,0),"")</f>
        <v/>
      </c>
      <c r="CX677" s="52"/>
      <c r="CY677" s="52" t="str">
        <f>IFERROR(VLOOKUP(CX677,Lista!Q:R,2,0),"")</f>
        <v/>
      </c>
      <c r="CZ677" s="53"/>
      <c r="DA677" s="49">
        <f t="shared" si="0"/>
        <v>0</v>
      </c>
      <c r="DB677" s="53"/>
    </row>
    <row r="678" spans="1:106" ht="74.25" hidden="1" customHeight="1">
      <c r="A678" s="32">
        <v>0</v>
      </c>
      <c r="B678" s="16">
        <v>0</v>
      </c>
      <c r="C678" s="16">
        <v>0</v>
      </c>
      <c r="D678" s="41"/>
      <c r="E678" s="24"/>
      <c r="F678" s="24" t="str">
        <f>IFERROR(VLOOKUP(E678,Lista!O:P,2,0),"")</f>
        <v/>
      </c>
      <c r="G678" s="24"/>
      <c r="H678" s="24" t="str">
        <f>IFERROR(VLOOKUP(G678,Lista!Q:R,2,0),"")</f>
        <v/>
      </c>
      <c r="I678" s="44"/>
      <c r="J678" s="24"/>
      <c r="K678" s="24" t="str">
        <f>IFERROR(VLOOKUP(J678,Lista!O:P,2,0),"")</f>
        <v/>
      </c>
      <c r="L678" s="24"/>
      <c r="M678" s="24" t="str">
        <f>IFERROR(VLOOKUP(L678,Lista!Q:R,2,0),"")</f>
        <v/>
      </c>
      <c r="N678" s="44"/>
      <c r="O678" s="55"/>
      <c r="P678" s="16" t="str">
        <f>IFERROR(VLOOKUP(O678,Lista!O:P,2,0),"")</f>
        <v/>
      </c>
      <c r="Q678" s="55"/>
      <c r="R678" s="16" t="str">
        <f>IFERROR(VLOOKUP(Q678,Lista!Q:R,2,0),"")</f>
        <v/>
      </c>
      <c r="S678" s="53"/>
      <c r="T678" s="55"/>
      <c r="U678" s="16" t="str">
        <f>IFERROR(VLOOKUP(T678,Lista!O:P,2,0),"")</f>
        <v/>
      </c>
      <c r="V678" s="55"/>
      <c r="W678" s="16" t="str">
        <f>IFERROR(VLOOKUP(V678,Lista!Q:R,2,0),"")</f>
        <v/>
      </c>
      <c r="X678" s="53"/>
      <c r="Y678" s="55"/>
      <c r="Z678" s="16" t="str">
        <f>IFERROR(VLOOKUP(Y678,Lista!O:P,2,0),"")</f>
        <v/>
      </c>
      <c r="AA678" s="55"/>
      <c r="AB678" s="16" t="str">
        <f>IFERROR(VLOOKUP(AA678,Lista!Q:R,2,0),"")</f>
        <v/>
      </c>
      <c r="AC678" s="53"/>
      <c r="AD678" s="55"/>
      <c r="AE678" s="16" t="str">
        <f>IFERROR(VLOOKUP(AD678,Lista!O:P,2,0),"")</f>
        <v/>
      </c>
      <c r="AF678" s="55"/>
      <c r="AG678" s="16" t="str">
        <f>IFERROR(VLOOKUP(AF678,Lista!Q:R,2,0),"")</f>
        <v/>
      </c>
      <c r="AH678" s="53"/>
      <c r="AI678" s="54"/>
      <c r="AJ678" s="51" t="str">
        <f>IFERROR(VLOOKUP(AI678,Lista!O:P,2,0),"")</f>
        <v/>
      </c>
      <c r="AK678" s="54"/>
      <c r="AL678" s="52" t="str">
        <f>IFERROR(VLOOKUP(AK678,Lista!Q:R,2,0),"")</f>
        <v/>
      </c>
      <c r="AM678" s="53"/>
      <c r="AN678" s="54"/>
      <c r="AO678" s="52" t="str">
        <f>IFERROR(VLOOKUP(AN678,Lista!O:P,2,0),"")</f>
        <v/>
      </c>
      <c r="AP678" s="54"/>
      <c r="AQ678" s="52" t="str">
        <f>IFERROR(VLOOKUP(AP678,Lista!Q:R,2,0),"")</f>
        <v/>
      </c>
      <c r="AR678" s="53"/>
      <c r="AS678" s="54"/>
      <c r="AT678" s="52" t="str">
        <f>IFERROR(VLOOKUP(AS678,Lista!O:P,2,0),"")</f>
        <v/>
      </c>
      <c r="AU678" s="54"/>
      <c r="AV678" s="52" t="str">
        <f>IFERROR(VLOOKUP(AU678,Lista!Q:R,2,0),"")</f>
        <v/>
      </c>
      <c r="AW678" s="53"/>
      <c r="AX678" s="54"/>
      <c r="AY678" s="52" t="str">
        <f>IFERROR(VLOOKUP(AX678,Lista!O:P,2,0),"")</f>
        <v/>
      </c>
      <c r="AZ678" s="54"/>
      <c r="BA678" s="52" t="str">
        <f>IFERROR(VLOOKUP(AZ678,Lista!Q:R,2,0),"")</f>
        <v/>
      </c>
      <c r="BB678" s="53"/>
      <c r="BC678" s="54"/>
      <c r="BD678" s="52" t="str">
        <f>IFERROR(VLOOKUP(BC678,Lista!O:P,2,0),"")</f>
        <v/>
      </c>
      <c r="BE678" s="54"/>
      <c r="BF678" s="52" t="str">
        <f>IFERROR(VLOOKUP(BE678,Lista!Q:R,2,0),"")</f>
        <v/>
      </c>
      <c r="BG678" s="53"/>
      <c r="BH678" s="54"/>
      <c r="BI678" s="52" t="str">
        <f>IFERROR(VLOOKUP(BH678,Lista!O:P,2,0),"")</f>
        <v/>
      </c>
      <c r="BJ678" s="54"/>
      <c r="BK678" s="52" t="str">
        <f>IFERROR(VLOOKUP(BJ678,Lista!Q:R,2,0),"")</f>
        <v/>
      </c>
      <c r="BL678" s="53"/>
      <c r="BM678" s="52"/>
      <c r="BN678" s="52" t="str">
        <f>IFERROR(VLOOKUP(BM678,Lista!O:P,2,0),"")</f>
        <v/>
      </c>
      <c r="BO678" s="52"/>
      <c r="BP678" s="52" t="str">
        <f>IFERROR(VLOOKUP(BO678,Lista!Q:R,2,0),"")</f>
        <v/>
      </c>
      <c r="BQ678" s="53"/>
      <c r="BR678" s="52"/>
      <c r="BS678" s="52" t="str">
        <f>IFERROR(VLOOKUP(BR678,Lista!O:P,2,0),"")</f>
        <v/>
      </c>
      <c r="BT678" s="52"/>
      <c r="BU678" s="52" t="str">
        <f>IFERROR(VLOOKUP(BT678,Lista!Q:R,2,0),"")</f>
        <v/>
      </c>
      <c r="BV678" s="53"/>
      <c r="BW678" s="52"/>
      <c r="BX678" s="52" t="str">
        <f>IFERROR(VLOOKUP(BW678,Lista!O:P,2,0),"")</f>
        <v/>
      </c>
      <c r="BY678" s="52"/>
      <c r="BZ678" s="52" t="str">
        <f>IFERROR(VLOOKUP(BY678,Lista!Q:R,2,0),"")</f>
        <v/>
      </c>
      <c r="CA678" s="53"/>
      <c r="CB678" s="52"/>
      <c r="CC678" s="52" t="str">
        <f>IFERROR(VLOOKUP(CB678,Lista!O:P,2,0),"")</f>
        <v/>
      </c>
      <c r="CD678" s="52"/>
      <c r="CE678" s="52" t="str">
        <f>IFERROR(VLOOKUP(CD678,Lista!Q:R,2,0),"")</f>
        <v/>
      </c>
      <c r="CF678" s="53"/>
      <c r="CG678" s="52"/>
      <c r="CH678" s="52" t="str">
        <f>IFERROR(VLOOKUP(CG678,Lista!O:P,2,0),"")</f>
        <v/>
      </c>
      <c r="CI678" s="52"/>
      <c r="CJ678" s="52" t="str">
        <f>IFERROR(VLOOKUP(CI678,Lista!Q:R,2,0),"")</f>
        <v/>
      </c>
      <c r="CK678" s="53"/>
      <c r="CL678" s="52"/>
      <c r="CM678" s="52" t="str">
        <f>IFERROR(VLOOKUP(CL678,Lista!O:P,2,0),"")</f>
        <v/>
      </c>
      <c r="CN678" s="52"/>
      <c r="CO678" s="52" t="str">
        <f>IFERROR(VLOOKUP(CN678,Lista!Q:R,2,0),"")</f>
        <v/>
      </c>
      <c r="CP678" s="53"/>
      <c r="CQ678" s="52"/>
      <c r="CR678" s="52" t="str">
        <f>IFERROR(VLOOKUP(CQ678,Lista!O:P,2,0),"")</f>
        <v/>
      </c>
      <c r="CS678" s="52"/>
      <c r="CT678" s="52" t="str">
        <f>IFERROR(VLOOKUP(CS678,Lista!Q:R,2,0),"")</f>
        <v/>
      </c>
      <c r="CU678" s="53"/>
      <c r="CV678" s="52"/>
      <c r="CW678" s="52" t="str">
        <f>IFERROR(VLOOKUP(CV678,Lista!O:P,2,0),"")</f>
        <v/>
      </c>
      <c r="CX678" s="52"/>
      <c r="CY678" s="52" t="str">
        <f>IFERROR(VLOOKUP(CX678,Lista!Q:R,2,0),"")</f>
        <v/>
      </c>
      <c r="CZ678" s="53"/>
      <c r="DA678" s="49">
        <f t="shared" si="0"/>
        <v>0</v>
      </c>
      <c r="DB678" s="53"/>
    </row>
    <row r="679" spans="1:106" ht="74.25" hidden="1" customHeight="1">
      <c r="A679" s="32">
        <v>0</v>
      </c>
      <c r="B679" s="16">
        <v>0</v>
      </c>
      <c r="C679" s="16">
        <v>0</v>
      </c>
      <c r="D679" s="41"/>
      <c r="E679" s="24"/>
      <c r="F679" s="24" t="str">
        <f>IFERROR(VLOOKUP(E679,Lista!O:P,2,0),"")</f>
        <v/>
      </c>
      <c r="G679" s="24"/>
      <c r="H679" s="24" t="str">
        <f>IFERROR(VLOOKUP(G679,Lista!Q:R,2,0),"")</f>
        <v/>
      </c>
      <c r="I679" s="44"/>
      <c r="J679" s="24"/>
      <c r="K679" s="24" t="str">
        <f>IFERROR(VLOOKUP(J679,Lista!O:P,2,0),"")</f>
        <v/>
      </c>
      <c r="L679" s="24"/>
      <c r="M679" s="24" t="str">
        <f>IFERROR(VLOOKUP(L679,Lista!Q:R,2,0),"")</f>
        <v/>
      </c>
      <c r="N679" s="44"/>
      <c r="O679" s="55"/>
      <c r="P679" s="16" t="str">
        <f>IFERROR(VLOOKUP(O679,Lista!O:P,2,0),"")</f>
        <v/>
      </c>
      <c r="Q679" s="55"/>
      <c r="R679" s="16" t="str">
        <f>IFERROR(VLOOKUP(Q679,Lista!Q:R,2,0),"")</f>
        <v/>
      </c>
      <c r="S679" s="53"/>
      <c r="T679" s="55"/>
      <c r="U679" s="16" t="str">
        <f>IFERROR(VLOOKUP(T679,Lista!O:P,2,0),"")</f>
        <v/>
      </c>
      <c r="V679" s="55"/>
      <c r="W679" s="16" t="str">
        <f>IFERROR(VLOOKUP(V679,Lista!Q:R,2,0),"")</f>
        <v/>
      </c>
      <c r="X679" s="53"/>
      <c r="Y679" s="55"/>
      <c r="Z679" s="16" t="str">
        <f>IFERROR(VLOOKUP(Y679,Lista!O:P,2,0),"")</f>
        <v/>
      </c>
      <c r="AA679" s="55"/>
      <c r="AB679" s="16" t="str">
        <f>IFERROR(VLOOKUP(AA679,Lista!Q:R,2,0),"")</f>
        <v/>
      </c>
      <c r="AC679" s="53"/>
      <c r="AD679" s="55"/>
      <c r="AE679" s="16" t="str">
        <f>IFERROR(VLOOKUP(AD679,Lista!O:P,2,0),"")</f>
        <v/>
      </c>
      <c r="AF679" s="55"/>
      <c r="AG679" s="16" t="str">
        <f>IFERROR(VLOOKUP(AF679,Lista!Q:R,2,0),"")</f>
        <v/>
      </c>
      <c r="AH679" s="53"/>
      <c r="AI679" s="54"/>
      <c r="AJ679" s="51" t="str">
        <f>IFERROR(VLOOKUP(AI679,Lista!O:P,2,0),"")</f>
        <v/>
      </c>
      <c r="AK679" s="54"/>
      <c r="AL679" s="52" t="str">
        <f>IFERROR(VLOOKUP(AK679,Lista!Q:R,2,0),"")</f>
        <v/>
      </c>
      <c r="AM679" s="53"/>
      <c r="AN679" s="54"/>
      <c r="AO679" s="52" t="str">
        <f>IFERROR(VLOOKUP(AN679,Lista!O:P,2,0),"")</f>
        <v/>
      </c>
      <c r="AP679" s="54"/>
      <c r="AQ679" s="52" t="str">
        <f>IFERROR(VLOOKUP(AP679,Lista!Q:R,2,0),"")</f>
        <v/>
      </c>
      <c r="AR679" s="53"/>
      <c r="AS679" s="54"/>
      <c r="AT679" s="52" t="str">
        <f>IFERROR(VLOOKUP(AS679,Lista!O:P,2,0),"")</f>
        <v/>
      </c>
      <c r="AU679" s="54"/>
      <c r="AV679" s="52" t="str">
        <f>IFERROR(VLOOKUP(AU679,Lista!Q:R,2,0),"")</f>
        <v/>
      </c>
      <c r="AW679" s="53"/>
      <c r="AX679" s="54"/>
      <c r="AY679" s="52" t="str">
        <f>IFERROR(VLOOKUP(AX679,Lista!O:P,2,0),"")</f>
        <v/>
      </c>
      <c r="AZ679" s="54"/>
      <c r="BA679" s="52" t="str">
        <f>IFERROR(VLOOKUP(AZ679,Lista!Q:R,2,0),"")</f>
        <v/>
      </c>
      <c r="BB679" s="53"/>
      <c r="BC679" s="54"/>
      <c r="BD679" s="52" t="str">
        <f>IFERROR(VLOOKUP(BC679,Lista!O:P,2,0),"")</f>
        <v/>
      </c>
      <c r="BE679" s="54"/>
      <c r="BF679" s="52" t="str">
        <f>IFERROR(VLOOKUP(BE679,Lista!Q:R,2,0),"")</f>
        <v/>
      </c>
      <c r="BG679" s="53"/>
      <c r="BH679" s="54"/>
      <c r="BI679" s="52" t="str">
        <f>IFERROR(VLOOKUP(BH679,Lista!O:P,2,0),"")</f>
        <v/>
      </c>
      <c r="BJ679" s="54"/>
      <c r="BK679" s="52" t="str">
        <f>IFERROR(VLOOKUP(BJ679,Lista!Q:R,2,0),"")</f>
        <v/>
      </c>
      <c r="BL679" s="53"/>
      <c r="BM679" s="52"/>
      <c r="BN679" s="52" t="str">
        <f>IFERROR(VLOOKUP(BM679,Lista!O:P,2,0),"")</f>
        <v/>
      </c>
      <c r="BO679" s="52"/>
      <c r="BP679" s="52" t="str">
        <f>IFERROR(VLOOKUP(BO679,Lista!Q:R,2,0),"")</f>
        <v/>
      </c>
      <c r="BQ679" s="53"/>
      <c r="BR679" s="52"/>
      <c r="BS679" s="52" t="str">
        <f>IFERROR(VLOOKUP(BR679,Lista!O:P,2,0),"")</f>
        <v/>
      </c>
      <c r="BT679" s="52"/>
      <c r="BU679" s="52" t="str">
        <f>IFERROR(VLOOKUP(BT679,Lista!Q:R,2,0),"")</f>
        <v/>
      </c>
      <c r="BV679" s="53"/>
      <c r="BW679" s="52"/>
      <c r="BX679" s="52" t="str">
        <f>IFERROR(VLOOKUP(BW679,Lista!O:P,2,0),"")</f>
        <v/>
      </c>
      <c r="BY679" s="52"/>
      <c r="BZ679" s="52" t="str">
        <f>IFERROR(VLOOKUP(BY679,Lista!Q:R,2,0),"")</f>
        <v/>
      </c>
      <c r="CA679" s="53"/>
      <c r="CB679" s="52"/>
      <c r="CC679" s="52" t="str">
        <f>IFERROR(VLOOKUP(CB679,Lista!O:P,2,0),"")</f>
        <v/>
      </c>
      <c r="CD679" s="52"/>
      <c r="CE679" s="52" t="str">
        <f>IFERROR(VLOOKUP(CD679,Lista!Q:R,2,0),"")</f>
        <v/>
      </c>
      <c r="CF679" s="53"/>
      <c r="CG679" s="52"/>
      <c r="CH679" s="52" t="str">
        <f>IFERROR(VLOOKUP(CG679,Lista!O:P,2,0),"")</f>
        <v/>
      </c>
      <c r="CI679" s="52"/>
      <c r="CJ679" s="52" t="str">
        <f>IFERROR(VLOOKUP(CI679,Lista!Q:R,2,0),"")</f>
        <v/>
      </c>
      <c r="CK679" s="53"/>
      <c r="CL679" s="52"/>
      <c r="CM679" s="52" t="str">
        <f>IFERROR(VLOOKUP(CL679,Lista!O:P,2,0),"")</f>
        <v/>
      </c>
      <c r="CN679" s="52"/>
      <c r="CO679" s="52" t="str">
        <f>IFERROR(VLOOKUP(CN679,Lista!Q:R,2,0),"")</f>
        <v/>
      </c>
      <c r="CP679" s="53"/>
      <c r="CQ679" s="52"/>
      <c r="CR679" s="52" t="str">
        <f>IFERROR(VLOOKUP(CQ679,Lista!O:P,2,0),"")</f>
        <v/>
      </c>
      <c r="CS679" s="52"/>
      <c r="CT679" s="52" t="str">
        <f>IFERROR(VLOOKUP(CS679,Lista!Q:R,2,0),"")</f>
        <v/>
      </c>
      <c r="CU679" s="53"/>
      <c r="CV679" s="52"/>
      <c r="CW679" s="52" t="str">
        <f>IFERROR(VLOOKUP(CV679,Lista!O:P,2,0),"")</f>
        <v/>
      </c>
      <c r="CX679" s="52"/>
      <c r="CY679" s="52" t="str">
        <f>IFERROR(VLOOKUP(CX679,Lista!Q:R,2,0),"")</f>
        <v/>
      </c>
      <c r="CZ679" s="53"/>
      <c r="DA679" s="49">
        <f t="shared" si="0"/>
        <v>0</v>
      </c>
      <c r="DB679" s="53"/>
    </row>
    <row r="680" spans="1:106" ht="74.25" hidden="1" customHeight="1">
      <c r="A680" s="32">
        <v>0</v>
      </c>
      <c r="B680" s="16">
        <v>0</v>
      </c>
      <c r="C680" s="16">
        <v>0</v>
      </c>
      <c r="D680" s="41"/>
      <c r="E680" s="24"/>
      <c r="F680" s="24" t="str">
        <f>IFERROR(VLOOKUP(E680,Lista!O:P,2,0),"")</f>
        <v/>
      </c>
      <c r="G680" s="24"/>
      <c r="H680" s="24" t="str">
        <f>IFERROR(VLOOKUP(G680,Lista!Q:R,2,0),"")</f>
        <v/>
      </c>
      <c r="I680" s="44"/>
      <c r="J680" s="24"/>
      <c r="K680" s="24" t="str">
        <f>IFERROR(VLOOKUP(J680,Lista!O:P,2,0),"")</f>
        <v/>
      </c>
      <c r="L680" s="24"/>
      <c r="M680" s="24" t="str">
        <f>IFERROR(VLOOKUP(L680,Lista!Q:R,2,0),"")</f>
        <v/>
      </c>
      <c r="N680" s="44"/>
      <c r="O680" s="55"/>
      <c r="P680" s="16" t="str">
        <f>IFERROR(VLOOKUP(O680,Lista!O:P,2,0),"")</f>
        <v/>
      </c>
      <c r="Q680" s="55"/>
      <c r="R680" s="16" t="str">
        <f>IFERROR(VLOOKUP(Q680,Lista!Q:R,2,0),"")</f>
        <v/>
      </c>
      <c r="S680" s="53"/>
      <c r="T680" s="55"/>
      <c r="U680" s="16" t="str">
        <f>IFERROR(VLOOKUP(T680,Lista!O:P,2,0),"")</f>
        <v/>
      </c>
      <c r="V680" s="55"/>
      <c r="W680" s="16" t="str">
        <f>IFERROR(VLOOKUP(V680,Lista!Q:R,2,0),"")</f>
        <v/>
      </c>
      <c r="X680" s="53"/>
      <c r="Y680" s="55"/>
      <c r="Z680" s="16" t="str">
        <f>IFERROR(VLOOKUP(Y680,Lista!O:P,2,0),"")</f>
        <v/>
      </c>
      <c r="AA680" s="55"/>
      <c r="AB680" s="16" t="str">
        <f>IFERROR(VLOOKUP(AA680,Lista!Q:R,2,0),"")</f>
        <v/>
      </c>
      <c r="AC680" s="53"/>
      <c r="AD680" s="55"/>
      <c r="AE680" s="16" t="str">
        <f>IFERROR(VLOOKUP(AD680,Lista!O:P,2,0),"")</f>
        <v/>
      </c>
      <c r="AF680" s="55"/>
      <c r="AG680" s="16" t="str">
        <f>IFERROR(VLOOKUP(AF680,Lista!Q:R,2,0),"")</f>
        <v/>
      </c>
      <c r="AH680" s="53"/>
      <c r="AI680" s="54"/>
      <c r="AJ680" s="51" t="str">
        <f>IFERROR(VLOOKUP(AI680,Lista!O:P,2,0),"")</f>
        <v/>
      </c>
      <c r="AK680" s="54"/>
      <c r="AL680" s="52" t="str">
        <f>IFERROR(VLOOKUP(AK680,Lista!Q:R,2,0),"")</f>
        <v/>
      </c>
      <c r="AM680" s="53"/>
      <c r="AN680" s="54"/>
      <c r="AO680" s="52" t="str">
        <f>IFERROR(VLOOKUP(AN680,Lista!O:P,2,0),"")</f>
        <v/>
      </c>
      <c r="AP680" s="54"/>
      <c r="AQ680" s="52" t="str">
        <f>IFERROR(VLOOKUP(AP680,Lista!Q:R,2,0),"")</f>
        <v/>
      </c>
      <c r="AR680" s="53"/>
      <c r="AS680" s="54"/>
      <c r="AT680" s="52" t="str">
        <f>IFERROR(VLOOKUP(AS680,Lista!O:P,2,0),"")</f>
        <v/>
      </c>
      <c r="AU680" s="54"/>
      <c r="AV680" s="52" t="str">
        <f>IFERROR(VLOOKUP(AU680,Lista!Q:R,2,0),"")</f>
        <v/>
      </c>
      <c r="AW680" s="53"/>
      <c r="AX680" s="54"/>
      <c r="AY680" s="52" t="str">
        <f>IFERROR(VLOOKUP(AX680,Lista!O:P,2,0),"")</f>
        <v/>
      </c>
      <c r="AZ680" s="54"/>
      <c r="BA680" s="52" t="str">
        <f>IFERROR(VLOOKUP(AZ680,Lista!Q:R,2,0),"")</f>
        <v/>
      </c>
      <c r="BB680" s="53"/>
      <c r="BC680" s="54"/>
      <c r="BD680" s="52" t="str">
        <f>IFERROR(VLOOKUP(BC680,Lista!O:P,2,0),"")</f>
        <v/>
      </c>
      <c r="BE680" s="54"/>
      <c r="BF680" s="52" t="str">
        <f>IFERROR(VLOOKUP(BE680,Lista!Q:R,2,0),"")</f>
        <v/>
      </c>
      <c r="BG680" s="53"/>
      <c r="BH680" s="54"/>
      <c r="BI680" s="52" t="str">
        <f>IFERROR(VLOOKUP(BH680,Lista!O:P,2,0),"")</f>
        <v/>
      </c>
      <c r="BJ680" s="54"/>
      <c r="BK680" s="52" t="str">
        <f>IFERROR(VLOOKUP(BJ680,Lista!Q:R,2,0),"")</f>
        <v/>
      </c>
      <c r="BL680" s="53"/>
      <c r="BM680" s="52"/>
      <c r="BN680" s="52" t="str">
        <f>IFERROR(VLOOKUP(BM680,Lista!O:P,2,0),"")</f>
        <v/>
      </c>
      <c r="BO680" s="52"/>
      <c r="BP680" s="52" t="str">
        <f>IFERROR(VLOOKUP(BO680,Lista!Q:R,2,0),"")</f>
        <v/>
      </c>
      <c r="BQ680" s="53"/>
      <c r="BR680" s="52"/>
      <c r="BS680" s="52" t="str">
        <f>IFERROR(VLOOKUP(BR680,Lista!O:P,2,0),"")</f>
        <v/>
      </c>
      <c r="BT680" s="52"/>
      <c r="BU680" s="52" t="str">
        <f>IFERROR(VLOOKUP(BT680,Lista!Q:R,2,0),"")</f>
        <v/>
      </c>
      <c r="BV680" s="53"/>
      <c r="BW680" s="52"/>
      <c r="BX680" s="52" t="str">
        <f>IFERROR(VLOOKUP(BW680,Lista!O:P,2,0),"")</f>
        <v/>
      </c>
      <c r="BY680" s="52"/>
      <c r="BZ680" s="52" t="str">
        <f>IFERROR(VLOOKUP(BY680,Lista!Q:R,2,0),"")</f>
        <v/>
      </c>
      <c r="CA680" s="53"/>
      <c r="CB680" s="52"/>
      <c r="CC680" s="52" t="str">
        <f>IFERROR(VLOOKUP(CB680,Lista!O:P,2,0),"")</f>
        <v/>
      </c>
      <c r="CD680" s="52"/>
      <c r="CE680" s="52" t="str">
        <f>IFERROR(VLOOKUP(CD680,Lista!Q:R,2,0),"")</f>
        <v/>
      </c>
      <c r="CF680" s="53"/>
      <c r="CG680" s="52"/>
      <c r="CH680" s="52" t="str">
        <f>IFERROR(VLOOKUP(CG680,Lista!O:P,2,0),"")</f>
        <v/>
      </c>
      <c r="CI680" s="52"/>
      <c r="CJ680" s="52" t="str">
        <f>IFERROR(VLOOKUP(CI680,Lista!Q:R,2,0),"")</f>
        <v/>
      </c>
      <c r="CK680" s="53"/>
      <c r="CL680" s="52"/>
      <c r="CM680" s="52" t="str">
        <f>IFERROR(VLOOKUP(CL680,Lista!O:P,2,0),"")</f>
        <v/>
      </c>
      <c r="CN680" s="52"/>
      <c r="CO680" s="52" t="str">
        <f>IFERROR(VLOOKUP(CN680,Lista!Q:R,2,0),"")</f>
        <v/>
      </c>
      <c r="CP680" s="53"/>
      <c r="CQ680" s="52"/>
      <c r="CR680" s="52" t="str">
        <f>IFERROR(VLOOKUP(CQ680,Lista!O:P,2,0),"")</f>
        <v/>
      </c>
      <c r="CS680" s="52"/>
      <c r="CT680" s="52" t="str">
        <f>IFERROR(VLOOKUP(CS680,Lista!Q:R,2,0),"")</f>
        <v/>
      </c>
      <c r="CU680" s="53"/>
      <c r="CV680" s="52"/>
      <c r="CW680" s="52" t="str">
        <f>IFERROR(VLOOKUP(CV680,Lista!O:P,2,0),"")</f>
        <v/>
      </c>
      <c r="CX680" s="52"/>
      <c r="CY680" s="52" t="str">
        <f>IFERROR(VLOOKUP(CX680,Lista!Q:R,2,0),"")</f>
        <v/>
      </c>
      <c r="CZ680" s="53"/>
      <c r="DA680" s="49">
        <f t="shared" si="0"/>
        <v>0</v>
      </c>
      <c r="DB680" s="53"/>
    </row>
    <row r="681" spans="1:106" ht="74.25" hidden="1" customHeight="1">
      <c r="A681" s="32">
        <v>0</v>
      </c>
      <c r="B681" s="16">
        <v>0</v>
      </c>
      <c r="C681" s="16">
        <v>0</v>
      </c>
      <c r="D681" s="41"/>
      <c r="E681" s="24"/>
      <c r="F681" s="24" t="str">
        <f>IFERROR(VLOOKUP(E681,Lista!O:P,2,0),"")</f>
        <v/>
      </c>
      <c r="G681" s="24"/>
      <c r="H681" s="24" t="str">
        <f>IFERROR(VLOOKUP(G681,Lista!Q:R,2,0),"")</f>
        <v/>
      </c>
      <c r="I681" s="44"/>
      <c r="J681" s="24"/>
      <c r="K681" s="24" t="str">
        <f>IFERROR(VLOOKUP(J681,Lista!O:P,2,0),"")</f>
        <v/>
      </c>
      <c r="L681" s="24"/>
      <c r="M681" s="24" t="str">
        <f>IFERROR(VLOOKUP(L681,Lista!Q:R,2,0),"")</f>
        <v/>
      </c>
      <c r="N681" s="44"/>
      <c r="O681" s="55"/>
      <c r="P681" s="16" t="str">
        <f>IFERROR(VLOOKUP(O681,Lista!O:P,2,0),"")</f>
        <v/>
      </c>
      <c r="Q681" s="55"/>
      <c r="R681" s="16" t="str">
        <f>IFERROR(VLOOKUP(Q681,Lista!Q:R,2,0),"")</f>
        <v/>
      </c>
      <c r="S681" s="53"/>
      <c r="T681" s="55"/>
      <c r="U681" s="16" t="str">
        <f>IFERROR(VLOOKUP(T681,Lista!O:P,2,0),"")</f>
        <v/>
      </c>
      <c r="V681" s="55"/>
      <c r="W681" s="16" t="str">
        <f>IFERROR(VLOOKUP(V681,Lista!Q:R,2,0),"")</f>
        <v/>
      </c>
      <c r="X681" s="53"/>
      <c r="Y681" s="55"/>
      <c r="Z681" s="16" t="str">
        <f>IFERROR(VLOOKUP(Y681,Lista!O:P,2,0),"")</f>
        <v/>
      </c>
      <c r="AA681" s="55"/>
      <c r="AB681" s="16" t="str">
        <f>IFERROR(VLOOKUP(AA681,Lista!Q:R,2,0),"")</f>
        <v/>
      </c>
      <c r="AC681" s="53"/>
      <c r="AD681" s="55"/>
      <c r="AE681" s="16" t="str">
        <f>IFERROR(VLOOKUP(AD681,Lista!O:P,2,0),"")</f>
        <v/>
      </c>
      <c r="AF681" s="55"/>
      <c r="AG681" s="16" t="str">
        <f>IFERROR(VLOOKUP(AF681,Lista!Q:R,2,0),"")</f>
        <v/>
      </c>
      <c r="AH681" s="53"/>
      <c r="AI681" s="54"/>
      <c r="AJ681" s="51" t="str">
        <f>IFERROR(VLOOKUP(AI681,Lista!O:P,2,0),"")</f>
        <v/>
      </c>
      <c r="AK681" s="54"/>
      <c r="AL681" s="52" t="str">
        <f>IFERROR(VLOOKUP(AK681,Lista!Q:R,2,0),"")</f>
        <v/>
      </c>
      <c r="AM681" s="53"/>
      <c r="AN681" s="54"/>
      <c r="AO681" s="52" t="str">
        <f>IFERROR(VLOOKUP(AN681,Lista!O:P,2,0),"")</f>
        <v/>
      </c>
      <c r="AP681" s="54"/>
      <c r="AQ681" s="52" t="str">
        <f>IFERROR(VLOOKUP(AP681,Lista!Q:R,2,0),"")</f>
        <v/>
      </c>
      <c r="AR681" s="53"/>
      <c r="AS681" s="54"/>
      <c r="AT681" s="52" t="str">
        <f>IFERROR(VLOOKUP(AS681,Lista!O:P,2,0),"")</f>
        <v/>
      </c>
      <c r="AU681" s="54"/>
      <c r="AV681" s="52" t="str">
        <f>IFERROR(VLOOKUP(AU681,Lista!Q:R,2,0),"")</f>
        <v/>
      </c>
      <c r="AW681" s="53"/>
      <c r="AX681" s="54"/>
      <c r="AY681" s="52" t="str">
        <f>IFERROR(VLOOKUP(AX681,Lista!O:P,2,0),"")</f>
        <v/>
      </c>
      <c r="AZ681" s="54"/>
      <c r="BA681" s="52" t="str">
        <f>IFERROR(VLOOKUP(AZ681,Lista!Q:R,2,0),"")</f>
        <v/>
      </c>
      <c r="BB681" s="53"/>
      <c r="BC681" s="54"/>
      <c r="BD681" s="52" t="str">
        <f>IFERROR(VLOOKUP(BC681,Lista!O:P,2,0),"")</f>
        <v/>
      </c>
      <c r="BE681" s="54"/>
      <c r="BF681" s="52" t="str">
        <f>IFERROR(VLOOKUP(BE681,Lista!Q:R,2,0),"")</f>
        <v/>
      </c>
      <c r="BG681" s="53"/>
      <c r="BH681" s="54"/>
      <c r="BI681" s="52" t="str">
        <f>IFERROR(VLOOKUP(BH681,Lista!O:P,2,0),"")</f>
        <v/>
      </c>
      <c r="BJ681" s="54"/>
      <c r="BK681" s="52" t="str">
        <f>IFERROR(VLOOKUP(BJ681,Lista!Q:R,2,0),"")</f>
        <v/>
      </c>
      <c r="BL681" s="53"/>
      <c r="BM681" s="52"/>
      <c r="BN681" s="52" t="str">
        <f>IFERROR(VLOOKUP(BM681,Lista!O:P,2,0),"")</f>
        <v/>
      </c>
      <c r="BO681" s="52"/>
      <c r="BP681" s="52" t="str">
        <f>IFERROR(VLOOKUP(BO681,Lista!Q:R,2,0),"")</f>
        <v/>
      </c>
      <c r="BQ681" s="53"/>
      <c r="BR681" s="52"/>
      <c r="BS681" s="52" t="str">
        <f>IFERROR(VLOOKUP(BR681,Lista!O:P,2,0),"")</f>
        <v/>
      </c>
      <c r="BT681" s="52"/>
      <c r="BU681" s="52" t="str">
        <f>IFERROR(VLOOKUP(BT681,Lista!Q:R,2,0),"")</f>
        <v/>
      </c>
      <c r="BV681" s="53"/>
      <c r="BW681" s="52"/>
      <c r="BX681" s="52" t="str">
        <f>IFERROR(VLOOKUP(BW681,Lista!O:P,2,0),"")</f>
        <v/>
      </c>
      <c r="BY681" s="52"/>
      <c r="BZ681" s="52" t="str">
        <f>IFERROR(VLOOKUP(BY681,Lista!Q:R,2,0),"")</f>
        <v/>
      </c>
      <c r="CA681" s="53"/>
      <c r="CB681" s="52"/>
      <c r="CC681" s="52" t="str">
        <f>IFERROR(VLOOKUP(CB681,Lista!O:P,2,0),"")</f>
        <v/>
      </c>
      <c r="CD681" s="52"/>
      <c r="CE681" s="52" t="str">
        <f>IFERROR(VLOOKUP(CD681,Lista!Q:R,2,0),"")</f>
        <v/>
      </c>
      <c r="CF681" s="53"/>
      <c r="CG681" s="52"/>
      <c r="CH681" s="52" t="str">
        <f>IFERROR(VLOOKUP(CG681,Lista!O:P,2,0),"")</f>
        <v/>
      </c>
      <c r="CI681" s="52"/>
      <c r="CJ681" s="52" t="str">
        <f>IFERROR(VLOOKUP(CI681,Lista!Q:R,2,0),"")</f>
        <v/>
      </c>
      <c r="CK681" s="53"/>
      <c r="CL681" s="52"/>
      <c r="CM681" s="52" t="str">
        <f>IFERROR(VLOOKUP(CL681,Lista!O:P,2,0),"")</f>
        <v/>
      </c>
      <c r="CN681" s="52"/>
      <c r="CO681" s="52" t="str">
        <f>IFERROR(VLOOKUP(CN681,Lista!Q:R,2,0),"")</f>
        <v/>
      </c>
      <c r="CP681" s="53"/>
      <c r="CQ681" s="52"/>
      <c r="CR681" s="52" t="str">
        <f>IFERROR(VLOOKUP(CQ681,Lista!O:P,2,0),"")</f>
        <v/>
      </c>
      <c r="CS681" s="52"/>
      <c r="CT681" s="52" t="str">
        <f>IFERROR(VLOOKUP(CS681,Lista!Q:R,2,0),"")</f>
        <v/>
      </c>
      <c r="CU681" s="53"/>
      <c r="CV681" s="52"/>
      <c r="CW681" s="52" t="str">
        <f>IFERROR(VLOOKUP(CV681,Lista!O:P,2,0),"")</f>
        <v/>
      </c>
      <c r="CX681" s="52"/>
      <c r="CY681" s="52" t="str">
        <f>IFERROR(VLOOKUP(CX681,Lista!Q:R,2,0),"")</f>
        <v/>
      </c>
      <c r="CZ681" s="53"/>
      <c r="DA681" s="49">
        <f t="shared" si="0"/>
        <v>0</v>
      </c>
      <c r="DB681" s="53"/>
    </row>
    <row r="682" spans="1:106" ht="74.25" hidden="1" customHeight="1">
      <c r="A682" s="32">
        <v>0</v>
      </c>
      <c r="B682" s="16">
        <v>0</v>
      </c>
      <c r="C682" s="16">
        <v>0</v>
      </c>
      <c r="D682" s="41"/>
      <c r="E682" s="24"/>
      <c r="F682" s="24" t="str">
        <f>IFERROR(VLOOKUP(E682,Lista!O:P,2,0),"")</f>
        <v/>
      </c>
      <c r="G682" s="24"/>
      <c r="H682" s="24" t="str">
        <f>IFERROR(VLOOKUP(G682,Lista!Q:R,2,0),"")</f>
        <v/>
      </c>
      <c r="I682" s="44"/>
      <c r="J682" s="24"/>
      <c r="K682" s="24" t="str">
        <f>IFERROR(VLOOKUP(J682,Lista!O:P,2,0),"")</f>
        <v/>
      </c>
      <c r="L682" s="24"/>
      <c r="M682" s="24" t="str">
        <f>IFERROR(VLOOKUP(L682,Lista!Q:R,2,0),"")</f>
        <v/>
      </c>
      <c r="N682" s="44"/>
      <c r="O682" s="55"/>
      <c r="P682" s="16" t="str">
        <f>IFERROR(VLOOKUP(O682,Lista!O:P,2,0),"")</f>
        <v/>
      </c>
      <c r="Q682" s="55"/>
      <c r="R682" s="16" t="str">
        <f>IFERROR(VLOOKUP(Q682,Lista!Q:R,2,0),"")</f>
        <v/>
      </c>
      <c r="S682" s="53"/>
      <c r="T682" s="55"/>
      <c r="U682" s="16" t="str">
        <f>IFERROR(VLOOKUP(T682,Lista!O:P,2,0),"")</f>
        <v/>
      </c>
      <c r="V682" s="55"/>
      <c r="W682" s="16" t="str">
        <f>IFERROR(VLOOKUP(V682,Lista!Q:R,2,0),"")</f>
        <v/>
      </c>
      <c r="X682" s="53"/>
      <c r="Y682" s="55"/>
      <c r="Z682" s="16" t="str">
        <f>IFERROR(VLOOKUP(Y682,Lista!O:P,2,0),"")</f>
        <v/>
      </c>
      <c r="AA682" s="55"/>
      <c r="AB682" s="16" t="str">
        <f>IFERROR(VLOOKUP(AA682,Lista!Q:R,2,0),"")</f>
        <v/>
      </c>
      <c r="AC682" s="53"/>
      <c r="AD682" s="55"/>
      <c r="AE682" s="16" t="str">
        <f>IFERROR(VLOOKUP(AD682,Lista!O:P,2,0),"")</f>
        <v/>
      </c>
      <c r="AF682" s="55"/>
      <c r="AG682" s="16" t="str">
        <f>IFERROR(VLOOKUP(AF682,Lista!Q:R,2,0),"")</f>
        <v/>
      </c>
      <c r="AH682" s="53"/>
      <c r="AI682" s="54"/>
      <c r="AJ682" s="51" t="str">
        <f>IFERROR(VLOOKUP(AI682,Lista!O:P,2,0),"")</f>
        <v/>
      </c>
      <c r="AK682" s="54"/>
      <c r="AL682" s="52" t="str">
        <f>IFERROR(VLOOKUP(AK682,Lista!Q:R,2,0),"")</f>
        <v/>
      </c>
      <c r="AM682" s="53"/>
      <c r="AN682" s="54"/>
      <c r="AO682" s="52" t="str">
        <f>IFERROR(VLOOKUP(AN682,Lista!O:P,2,0),"")</f>
        <v/>
      </c>
      <c r="AP682" s="54"/>
      <c r="AQ682" s="52" t="str">
        <f>IFERROR(VLOOKUP(AP682,Lista!Q:R,2,0),"")</f>
        <v/>
      </c>
      <c r="AR682" s="53"/>
      <c r="AS682" s="54"/>
      <c r="AT682" s="52" t="str">
        <f>IFERROR(VLOOKUP(AS682,Lista!O:P,2,0),"")</f>
        <v/>
      </c>
      <c r="AU682" s="54"/>
      <c r="AV682" s="52" t="str">
        <f>IFERROR(VLOOKUP(AU682,Lista!Q:R,2,0),"")</f>
        <v/>
      </c>
      <c r="AW682" s="53"/>
      <c r="AX682" s="54"/>
      <c r="AY682" s="52" t="str">
        <f>IFERROR(VLOOKUP(AX682,Lista!O:P,2,0),"")</f>
        <v/>
      </c>
      <c r="AZ682" s="54"/>
      <c r="BA682" s="52" t="str">
        <f>IFERROR(VLOOKUP(AZ682,Lista!Q:R,2,0),"")</f>
        <v/>
      </c>
      <c r="BB682" s="53"/>
      <c r="BC682" s="54"/>
      <c r="BD682" s="52" t="str">
        <f>IFERROR(VLOOKUP(BC682,Lista!O:P,2,0),"")</f>
        <v/>
      </c>
      <c r="BE682" s="54"/>
      <c r="BF682" s="52" t="str">
        <f>IFERROR(VLOOKUP(BE682,Lista!Q:R,2,0),"")</f>
        <v/>
      </c>
      <c r="BG682" s="53"/>
      <c r="BH682" s="54"/>
      <c r="BI682" s="52" t="str">
        <f>IFERROR(VLOOKUP(BH682,Lista!O:P,2,0),"")</f>
        <v/>
      </c>
      <c r="BJ682" s="54"/>
      <c r="BK682" s="52" t="str">
        <f>IFERROR(VLOOKUP(BJ682,Lista!Q:R,2,0),"")</f>
        <v/>
      </c>
      <c r="BL682" s="53"/>
      <c r="BM682" s="52"/>
      <c r="BN682" s="52" t="str">
        <f>IFERROR(VLOOKUP(BM682,Lista!O:P,2,0),"")</f>
        <v/>
      </c>
      <c r="BO682" s="52"/>
      <c r="BP682" s="52" t="str">
        <f>IFERROR(VLOOKUP(BO682,Lista!Q:R,2,0),"")</f>
        <v/>
      </c>
      <c r="BQ682" s="53"/>
      <c r="BR682" s="52"/>
      <c r="BS682" s="52" t="str">
        <f>IFERROR(VLOOKUP(BR682,Lista!O:P,2,0),"")</f>
        <v/>
      </c>
      <c r="BT682" s="52"/>
      <c r="BU682" s="52" t="str">
        <f>IFERROR(VLOOKUP(BT682,Lista!Q:R,2,0),"")</f>
        <v/>
      </c>
      <c r="BV682" s="53"/>
      <c r="BW682" s="52"/>
      <c r="BX682" s="52" t="str">
        <f>IFERROR(VLOOKUP(BW682,Lista!O:P,2,0),"")</f>
        <v/>
      </c>
      <c r="BY682" s="52"/>
      <c r="BZ682" s="52" t="str">
        <f>IFERROR(VLOOKUP(BY682,Lista!Q:R,2,0),"")</f>
        <v/>
      </c>
      <c r="CA682" s="53"/>
      <c r="CB682" s="52"/>
      <c r="CC682" s="52" t="str">
        <f>IFERROR(VLOOKUP(CB682,Lista!O:P,2,0),"")</f>
        <v/>
      </c>
      <c r="CD682" s="52"/>
      <c r="CE682" s="52" t="str">
        <f>IFERROR(VLOOKUP(CD682,Lista!Q:R,2,0),"")</f>
        <v/>
      </c>
      <c r="CF682" s="53"/>
      <c r="CG682" s="52"/>
      <c r="CH682" s="52" t="str">
        <f>IFERROR(VLOOKUP(CG682,Lista!O:P,2,0),"")</f>
        <v/>
      </c>
      <c r="CI682" s="52"/>
      <c r="CJ682" s="52" t="str">
        <f>IFERROR(VLOOKUP(CI682,Lista!Q:R,2,0),"")</f>
        <v/>
      </c>
      <c r="CK682" s="53"/>
      <c r="CL682" s="52"/>
      <c r="CM682" s="52" t="str">
        <f>IFERROR(VLOOKUP(CL682,Lista!O:P,2,0),"")</f>
        <v/>
      </c>
      <c r="CN682" s="52"/>
      <c r="CO682" s="52" t="str">
        <f>IFERROR(VLOOKUP(CN682,Lista!Q:R,2,0),"")</f>
        <v/>
      </c>
      <c r="CP682" s="53"/>
      <c r="CQ682" s="52"/>
      <c r="CR682" s="52" t="str">
        <f>IFERROR(VLOOKUP(CQ682,Lista!O:P,2,0),"")</f>
        <v/>
      </c>
      <c r="CS682" s="52"/>
      <c r="CT682" s="52" t="str">
        <f>IFERROR(VLOOKUP(CS682,Lista!Q:R,2,0),"")</f>
        <v/>
      </c>
      <c r="CU682" s="53"/>
      <c r="CV682" s="52"/>
      <c r="CW682" s="52" t="str">
        <f>IFERROR(VLOOKUP(CV682,Lista!O:P,2,0),"")</f>
        <v/>
      </c>
      <c r="CX682" s="52"/>
      <c r="CY682" s="52" t="str">
        <f>IFERROR(VLOOKUP(CX682,Lista!Q:R,2,0),"")</f>
        <v/>
      </c>
      <c r="CZ682" s="53"/>
      <c r="DA682" s="49">
        <f t="shared" si="0"/>
        <v>0</v>
      </c>
      <c r="DB682" s="53"/>
    </row>
    <row r="683" spans="1:106" ht="74.25" hidden="1" customHeight="1">
      <c r="A683" s="32">
        <v>0</v>
      </c>
      <c r="B683" s="16">
        <v>0</v>
      </c>
      <c r="C683" s="16">
        <v>0</v>
      </c>
      <c r="D683" s="41"/>
      <c r="E683" s="24"/>
      <c r="F683" s="24" t="str">
        <f>IFERROR(VLOOKUP(E683,Lista!O:P,2,0),"")</f>
        <v/>
      </c>
      <c r="G683" s="24"/>
      <c r="H683" s="24" t="str">
        <f>IFERROR(VLOOKUP(G683,Lista!Q:R,2,0),"")</f>
        <v/>
      </c>
      <c r="I683" s="44"/>
      <c r="J683" s="24"/>
      <c r="K683" s="24" t="str">
        <f>IFERROR(VLOOKUP(J683,Lista!O:P,2,0),"")</f>
        <v/>
      </c>
      <c r="L683" s="24"/>
      <c r="M683" s="24" t="str">
        <f>IFERROR(VLOOKUP(L683,Lista!Q:R,2,0),"")</f>
        <v/>
      </c>
      <c r="N683" s="44"/>
      <c r="O683" s="55"/>
      <c r="P683" s="16" t="str">
        <f>IFERROR(VLOOKUP(O683,Lista!O:P,2,0),"")</f>
        <v/>
      </c>
      <c r="Q683" s="55"/>
      <c r="R683" s="16" t="str">
        <f>IFERROR(VLOOKUP(Q683,Lista!Q:R,2,0),"")</f>
        <v/>
      </c>
      <c r="S683" s="53"/>
      <c r="T683" s="55"/>
      <c r="U683" s="16" t="str">
        <f>IFERROR(VLOOKUP(T683,Lista!O:P,2,0),"")</f>
        <v/>
      </c>
      <c r="V683" s="55"/>
      <c r="W683" s="16" t="str">
        <f>IFERROR(VLOOKUP(V683,Lista!Q:R,2,0),"")</f>
        <v/>
      </c>
      <c r="X683" s="53"/>
      <c r="Y683" s="55"/>
      <c r="Z683" s="16" t="str">
        <f>IFERROR(VLOOKUP(Y683,Lista!O:P,2,0),"")</f>
        <v/>
      </c>
      <c r="AA683" s="55"/>
      <c r="AB683" s="16" t="str">
        <f>IFERROR(VLOOKUP(AA683,Lista!Q:R,2,0),"")</f>
        <v/>
      </c>
      <c r="AC683" s="53"/>
      <c r="AD683" s="55"/>
      <c r="AE683" s="16" t="str">
        <f>IFERROR(VLOOKUP(AD683,Lista!O:P,2,0),"")</f>
        <v/>
      </c>
      <c r="AF683" s="55"/>
      <c r="AG683" s="16" t="str">
        <f>IFERROR(VLOOKUP(AF683,Lista!Q:R,2,0),"")</f>
        <v/>
      </c>
      <c r="AH683" s="53"/>
      <c r="AI683" s="54"/>
      <c r="AJ683" s="51" t="str">
        <f>IFERROR(VLOOKUP(AI683,Lista!O:P,2,0),"")</f>
        <v/>
      </c>
      <c r="AK683" s="54"/>
      <c r="AL683" s="52" t="str">
        <f>IFERROR(VLOOKUP(AK683,Lista!Q:R,2,0),"")</f>
        <v/>
      </c>
      <c r="AM683" s="53"/>
      <c r="AN683" s="54"/>
      <c r="AO683" s="52" t="str">
        <f>IFERROR(VLOOKUP(AN683,Lista!O:P,2,0),"")</f>
        <v/>
      </c>
      <c r="AP683" s="54"/>
      <c r="AQ683" s="52" t="str">
        <f>IFERROR(VLOOKUP(AP683,Lista!Q:R,2,0),"")</f>
        <v/>
      </c>
      <c r="AR683" s="53"/>
      <c r="AS683" s="54"/>
      <c r="AT683" s="52" t="str">
        <f>IFERROR(VLOOKUP(AS683,Lista!O:P,2,0),"")</f>
        <v/>
      </c>
      <c r="AU683" s="54"/>
      <c r="AV683" s="52" t="str">
        <f>IFERROR(VLOOKUP(AU683,Lista!Q:R,2,0),"")</f>
        <v/>
      </c>
      <c r="AW683" s="53"/>
      <c r="AX683" s="54"/>
      <c r="AY683" s="52" t="str">
        <f>IFERROR(VLOOKUP(AX683,Lista!O:P,2,0),"")</f>
        <v/>
      </c>
      <c r="AZ683" s="54"/>
      <c r="BA683" s="52" t="str">
        <f>IFERROR(VLOOKUP(AZ683,Lista!Q:R,2,0),"")</f>
        <v/>
      </c>
      <c r="BB683" s="53"/>
      <c r="BC683" s="54"/>
      <c r="BD683" s="52" t="str">
        <f>IFERROR(VLOOKUP(BC683,Lista!O:P,2,0),"")</f>
        <v/>
      </c>
      <c r="BE683" s="54"/>
      <c r="BF683" s="52" t="str">
        <f>IFERROR(VLOOKUP(BE683,Lista!Q:R,2,0),"")</f>
        <v/>
      </c>
      <c r="BG683" s="53"/>
      <c r="BH683" s="54"/>
      <c r="BI683" s="52" t="str">
        <f>IFERROR(VLOOKUP(BH683,Lista!O:P,2,0),"")</f>
        <v/>
      </c>
      <c r="BJ683" s="54"/>
      <c r="BK683" s="52" t="str">
        <f>IFERROR(VLOOKUP(BJ683,Lista!Q:R,2,0),"")</f>
        <v/>
      </c>
      <c r="BL683" s="53"/>
      <c r="BM683" s="52"/>
      <c r="BN683" s="52" t="str">
        <f>IFERROR(VLOOKUP(BM683,Lista!O:P,2,0),"")</f>
        <v/>
      </c>
      <c r="BO683" s="52"/>
      <c r="BP683" s="52" t="str">
        <f>IFERROR(VLOOKUP(BO683,Lista!Q:R,2,0),"")</f>
        <v/>
      </c>
      <c r="BQ683" s="53"/>
      <c r="BR683" s="52"/>
      <c r="BS683" s="52" t="str">
        <f>IFERROR(VLOOKUP(BR683,Lista!O:P,2,0),"")</f>
        <v/>
      </c>
      <c r="BT683" s="52"/>
      <c r="BU683" s="52" t="str">
        <f>IFERROR(VLOOKUP(BT683,Lista!Q:R,2,0),"")</f>
        <v/>
      </c>
      <c r="BV683" s="53"/>
      <c r="BW683" s="52"/>
      <c r="BX683" s="52" t="str">
        <f>IFERROR(VLOOKUP(BW683,Lista!O:P,2,0),"")</f>
        <v/>
      </c>
      <c r="BY683" s="52"/>
      <c r="BZ683" s="52" t="str">
        <f>IFERROR(VLOOKUP(BY683,Lista!Q:R,2,0),"")</f>
        <v/>
      </c>
      <c r="CA683" s="53"/>
      <c r="CB683" s="52"/>
      <c r="CC683" s="52" t="str">
        <f>IFERROR(VLOOKUP(CB683,Lista!O:P,2,0),"")</f>
        <v/>
      </c>
      <c r="CD683" s="52"/>
      <c r="CE683" s="52" t="str">
        <f>IFERROR(VLOOKUP(CD683,Lista!Q:R,2,0),"")</f>
        <v/>
      </c>
      <c r="CF683" s="53"/>
      <c r="CG683" s="52"/>
      <c r="CH683" s="52" t="str">
        <f>IFERROR(VLOOKUP(CG683,Lista!O:P,2,0),"")</f>
        <v/>
      </c>
      <c r="CI683" s="52"/>
      <c r="CJ683" s="52" t="str">
        <f>IFERROR(VLOOKUP(CI683,Lista!Q:R,2,0),"")</f>
        <v/>
      </c>
      <c r="CK683" s="53"/>
      <c r="CL683" s="52"/>
      <c r="CM683" s="52" t="str">
        <f>IFERROR(VLOOKUP(CL683,Lista!O:P,2,0),"")</f>
        <v/>
      </c>
      <c r="CN683" s="52"/>
      <c r="CO683" s="52" t="str">
        <f>IFERROR(VLOOKUP(CN683,Lista!Q:R,2,0),"")</f>
        <v/>
      </c>
      <c r="CP683" s="53"/>
      <c r="CQ683" s="52"/>
      <c r="CR683" s="52" t="str">
        <f>IFERROR(VLOOKUP(CQ683,Lista!O:P,2,0),"")</f>
        <v/>
      </c>
      <c r="CS683" s="52"/>
      <c r="CT683" s="52" t="str">
        <f>IFERROR(VLOOKUP(CS683,Lista!Q:R,2,0),"")</f>
        <v/>
      </c>
      <c r="CU683" s="53"/>
      <c r="CV683" s="52"/>
      <c r="CW683" s="52" t="str">
        <f>IFERROR(VLOOKUP(CV683,Lista!O:P,2,0),"")</f>
        <v/>
      </c>
      <c r="CX683" s="52"/>
      <c r="CY683" s="52" t="str">
        <f>IFERROR(VLOOKUP(CX683,Lista!Q:R,2,0),"")</f>
        <v/>
      </c>
      <c r="CZ683" s="53"/>
      <c r="DA683" s="49">
        <f t="shared" si="0"/>
        <v>0</v>
      </c>
      <c r="DB683" s="53"/>
    </row>
    <row r="684" spans="1:106" ht="74.25" hidden="1" customHeight="1">
      <c r="A684" s="32">
        <v>0</v>
      </c>
      <c r="B684" s="16">
        <v>0</v>
      </c>
      <c r="C684" s="16">
        <v>0</v>
      </c>
      <c r="D684" s="41"/>
      <c r="E684" s="24"/>
      <c r="F684" s="24" t="str">
        <f>IFERROR(VLOOKUP(E684,Lista!O:P,2,0),"")</f>
        <v/>
      </c>
      <c r="G684" s="24"/>
      <c r="H684" s="24" t="str">
        <f>IFERROR(VLOOKUP(G684,Lista!Q:R,2,0),"")</f>
        <v/>
      </c>
      <c r="I684" s="44"/>
      <c r="J684" s="24"/>
      <c r="K684" s="24" t="str">
        <f>IFERROR(VLOOKUP(J684,Lista!O:P,2,0),"")</f>
        <v/>
      </c>
      <c r="L684" s="24"/>
      <c r="M684" s="24" t="str">
        <f>IFERROR(VLOOKUP(L684,Lista!Q:R,2,0),"")</f>
        <v/>
      </c>
      <c r="N684" s="44"/>
      <c r="O684" s="55"/>
      <c r="P684" s="16" t="str">
        <f>IFERROR(VLOOKUP(O684,Lista!O:P,2,0),"")</f>
        <v/>
      </c>
      <c r="Q684" s="55"/>
      <c r="R684" s="16" t="str">
        <f>IFERROR(VLOOKUP(Q684,Lista!Q:R,2,0),"")</f>
        <v/>
      </c>
      <c r="S684" s="53"/>
      <c r="T684" s="55"/>
      <c r="U684" s="16" t="str">
        <f>IFERROR(VLOOKUP(T684,Lista!O:P,2,0),"")</f>
        <v/>
      </c>
      <c r="V684" s="55"/>
      <c r="W684" s="16" t="str">
        <f>IFERROR(VLOOKUP(V684,Lista!Q:R,2,0),"")</f>
        <v/>
      </c>
      <c r="X684" s="53"/>
      <c r="Y684" s="55"/>
      <c r="Z684" s="16" t="str">
        <f>IFERROR(VLOOKUP(Y684,Lista!O:P,2,0),"")</f>
        <v/>
      </c>
      <c r="AA684" s="55"/>
      <c r="AB684" s="16" t="str">
        <f>IFERROR(VLOOKUP(AA684,Lista!Q:R,2,0),"")</f>
        <v/>
      </c>
      <c r="AC684" s="53"/>
      <c r="AD684" s="55"/>
      <c r="AE684" s="16" t="str">
        <f>IFERROR(VLOOKUP(AD684,Lista!O:P,2,0),"")</f>
        <v/>
      </c>
      <c r="AF684" s="55"/>
      <c r="AG684" s="16" t="str">
        <f>IFERROR(VLOOKUP(AF684,Lista!Q:R,2,0),"")</f>
        <v/>
      </c>
      <c r="AH684" s="53"/>
      <c r="AI684" s="54"/>
      <c r="AJ684" s="51" t="str">
        <f>IFERROR(VLOOKUP(AI684,Lista!O:P,2,0),"")</f>
        <v/>
      </c>
      <c r="AK684" s="54"/>
      <c r="AL684" s="52" t="str">
        <f>IFERROR(VLOOKUP(AK684,Lista!Q:R,2,0),"")</f>
        <v/>
      </c>
      <c r="AM684" s="53"/>
      <c r="AN684" s="54"/>
      <c r="AO684" s="52" t="str">
        <f>IFERROR(VLOOKUP(AN684,Lista!O:P,2,0),"")</f>
        <v/>
      </c>
      <c r="AP684" s="54"/>
      <c r="AQ684" s="52" t="str">
        <f>IFERROR(VLOOKUP(AP684,Lista!Q:R,2,0),"")</f>
        <v/>
      </c>
      <c r="AR684" s="53"/>
      <c r="AS684" s="54"/>
      <c r="AT684" s="52" t="str">
        <f>IFERROR(VLOOKUP(AS684,Lista!O:P,2,0),"")</f>
        <v/>
      </c>
      <c r="AU684" s="54"/>
      <c r="AV684" s="52" t="str">
        <f>IFERROR(VLOOKUP(AU684,Lista!Q:R,2,0),"")</f>
        <v/>
      </c>
      <c r="AW684" s="53"/>
      <c r="AX684" s="54"/>
      <c r="AY684" s="52" t="str">
        <f>IFERROR(VLOOKUP(AX684,Lista!O:P,2,0),"")</f>
        <v/>
      </c>
      <c r="AZ684" s="54"/>
      <c r="BA684" s="52" t="str">
        <f>IFERROR(VLOOKUP(AZ684,Lista!Q:R,2,0),"")</f>
        <v/>
      </c>
      <c r="BB684" s="53"/>
      <c r="BC684" s="54"/>
      <c r="BD684" s="52" t="str">
        <f>IFERROR(VLOOKUP(BC684,Lista!O:P,2,0),"")</f>
        <v/>
      </c>
      <c r="BE684" s="54"/>
      <c r="BF684" s="52" t="str">
        <f>IFERROR(VLOOKUP(BE684,Lista!Q:R,2,0),"")</f>
        <v/>
      </c>
      <c r="BG684" s="53"/>
      <c r="BH684" s="54"/>
      <c r="BI684" s="52" t="str">
        <f>IFERROR(VLOOKUP(BH684,Lista!O:P,2,0),"")</f>
        <v/>
      </c>
      <c r="BJ684" s="54"/>
      <c r="BK684" s="52" t="str">
        <f>IFERROR(VLOOKUP(BJ684,Lista!Q:R,2,0),"")</f>
        <v/>
      </c>
      <c r="BL684" s="53"/>
      <c r="BM684" s="52"/>
      <c r="BN684" s="52" t="str">
        <f>IFERROR(VLOOKUP(BM684,Lista!O:P,2,0),"")</f>
        <v/>
      </c>
      <c r="BO684" s="52"/>
      <c r="BP684" s="52" t="str">
        <f>IFERROR(VLOOKUP(BO684,Lista!Q:R,2,0),"")</f>
        <v/>
      </c>
      <c r="BQ684" s="53"/>
      <c r="BR684" s="52"/>
      <c r="BS684" s="52" t="str">
        <f>IFERROR(VLOOKUP(BR684,Lista!O:P,2,0),"")</f>
        <v/>
      </c>
      <c r="BT684" s="52"/>
      <c r="BU684" s="52" t="str">
        <f>IFERROR(VLOOKUP(BT684,Lista!Q:R,2,0),"")</f>
        <v/>
      </c>
      <c r="BV684" s="53"/>
      <c r="BW684" s="52"/>
      <c r="BX684" s="52" t="str">
        <f>IFERROR(VLOOKUP(BW684,Lista!O:P,2,0),"")</f>
        <v/>
      </c>
      <c r="BY684" s="52"/>
      <c r="BZ684" s="52" t="str">
        <f>IFERROR(VLOOKUP(BY684,Lista!Q:R,2,0),"")</f>
        <v/>
      </c>
      <c r="CA684" s="53"/>
      <c r="CB684" s="52"/>
      <c r="CC684" s="52" t="str">
        <f>IFERROR(VLOOKUP(CB684,Lista!O:P,2,0),"")</f>
        <v/>
      </c>
      <c r="CD684" s="52"/>
      <c r="CE684" s="52" t="str">
        <f>IFERROR(VLOOKUP(CD684,Lista!Q:R,2,0),"")</f>
        <v/>
      </c>
      <c r="CF684" s="53"/>
      <c r="CG684" s="52"/>
      <c r="CH684" s="52" t="str">
        <f>IFERROR(VLOOKUP(CG684,Lista!O:P,2,0),"")</f>
        <v/>
      </c>
      <c r="CI684" s="52"/>
      <c r="CJ684" s="52" t="str">
        <f>IFERROR(VLOOKUP(CI684,Lista!Q:R,2,0),"")</f>
        <v/>
      </c>
      <c r="CK684" s="53"/>
      <c r="CL684" s="52"/>
      <c r="CM684" s="52" t="str">
        <f>IFERROR(VLOOKUP(CL684,Lista!O:P,2,0),"")</f>
        <v/>
      </c>
      <c r="CN684" s="52"/>
      <c r="CO684" s="52" t="str">
        <f>IFERROR(VLOOKUP(CN684,Lista!Q:R,2,0),"")</f>
        <v/>
      </c>
      <c r="CP684" s="53"/>
      <c r="CQ684" s="52"/>
      <c r="CR684" s="52" t="str">
        <f>IFERROR(VLOOKUP(CQ684,Lista!O:P,2,0),"")</f>
        <v/>
      </c>
      <c r="CS684" s="52"/>
      <c r="CT684" s="52" t="str">
        <f>IFERROR(VLOOKUP(CS684,Lista!Q:R,2,0),"")</f>
        <v/>
      </c>
      <c r="CU684" s="53"/>
      <c r="CV684" s="52"/>
      <c r="CW684" s="52" t="str">
        <f>IFERROR(VLOOKUP(CV684,Lista!O:P,2,0),"")</f>
        <v/>
      </c>
      <c r="CX684" s="52"/>
      <c r="CY684" s="52" t="str">
        <f>IFERROR(VLOOKUP(CX684,Lista!Q:R,2,0),"")</f>
        <v/>
      </c>
      <c r="CZ684" s="53"/>
      <c r="DA684" s="49">
        <f t="shared" si="0"/>
        <v>0</v>
      </c>
      <c r="DB684" s="53"/>
    </row>
    <row r="685" spans="1:106" ht="74.25" hidden="1" customHeight="1">
      <c r="A685" s="32">
        <v>0</v>
      </c>
      <c r="B685" s="16">
        <v>0</v>
      </c>
      <c r="C685" s="16">
        <v>0</v>
      </c>
      <c r="D685" s="41"/>
      <c r="E685" s="24"/>
      <c r="F685" s="24" t="str">
        <f>IFERROR(VLOOKUP(E685,Lista!O:P,2,0),"")</f>
        <v/>
      </c>
      <c r="G685" s="24"/>
      <c r="H685" s="24" t="str">
        <f>IFERROR(VLOOKUP(G685,Lista!Q:R,2,0),"")</f>
        <v/>
      </c>
      <c r="I685" s="44"/>
      <c r="J685" s="24"/>
      <c r="K685" s="24" t="str">
        <f>IFERROR(VLOOKUP(J685,Lista!O:P,2,0),"")</f>
        <v/>
      </c>
      <c r="L685" s="24"/>
      <c r="M685" s="24" t="str">
        <f>IFERROR(VLOOKUP(L685,Lista!Q:R,2,0),"")</f>
        <v/>
      </c>
      <c r="N685" s="44"/>
      <c r="O685" s="55"/>
      <c r="P685" s="16" t="str">
        <f>IFERROR(VLOOKUP(O685,Lista!O:P,2,0),"")</f>
        <v/>
      </c>
      <c r="Q685" s="55"/>
      <c r="R685" s="16" t="str">
        <f>IFERROR(VLOOKUP(Q685,Lista!Q:R,2,0),"")</f>
        <v/>
      </c>
      <c r="S685" s="53"/>
      <c r="T685" s="55"/>
      <c r="U685" s="16" t="str">
        <f>IFERROR(VLOOKUP(T685,Lista!O:P,2,0),"")</f>
        <v/>
      </c>
      <c r="V685" s="55"/>
      <c r="W685" s="16" t="str">
        <f>IFERROR(VLOOKUP(V685,Lista!Q:R,2,0),"")</f>
        <v/>
      </c>
      <c r="X685" s="53"/>
      <c r="Y685" s="55"/>
      <c r="Z685" s="16" t="str">
        <f>IFERROR(VLOOKUP(Y685,Lista!O:P,2,0),"")</f>
        <v/>
      </c>
      <c r="AA685" s="55"/>
      <c r="AB685" s="16" t="str">
        <f>IFERROR(VLOOKUP(AA685,Lista!Q:R,2,0),"")</f>
        <v/>
      </c>
      <c r="AC685" s="53"/>
      <c r="AD685" s="55"/>
      <c r="AE685" s="16" t="str">
        <f>IFERROR(VLOOKUP(AD685,Lista!O:P,2,0),"")</f>
        <v/>
      </c>
      <c r="AF685" s="55"/>
      <c r="AG685" s="16" t="str">
        <f>IFERROR(VLOOKUP(AF685,Lista!Q:R,2,0),"")</f>
        <v/>
      </c>
      <c r="AH685" s="53"/>
      <c r="AI685" s="54"/>
      <c r="AJ685" s="51" t="str">
        <f>IFERROR(VLOOKUP(AI685,Lista!O:P,2,0),"")</f>
        <v/>
      </c>
      <c r="AK685" s="54"/>
      <c r="AL685" s="52" t="str">
        <f>IFERROR(VLOOKUP(AK685,Lista!Q:R,2,0),"")</f>
        <v/>
      </c>
      <c r="AM685" s="53"/>
      <c r="AN685" s="54"/>
      <c r="AO685" s="52" t="str">
        <f>IFERROR(VLOOKUP(AN685,Lista!O:P,2,0),"")</f>
        <v/>
      </c>
      <c r="AP685" s="54"/>
      <c r="AQ685" s="52" t="str">
        <f>IFERROR(VLOOKUP(AP685,Lista!Q:R,2,0),"")</f>
        <v/>
      </c>
      <c r="AR685" s="53"/>
      <c r="AS685" s="54"/>
      <c r="AT685" s="52" t="str">
        <f>IFERROR(VLOOKUP(AS685,Lista!O:P,2,0),"")</f>
        <v/>
      </c>
      <c r="AU685" s="54"/>
      <c r="AV685" s="52" t="str">
        <f>IFERROR(VLOOKUP(AU685,Lista!Q:R,2,0),"")</f>
        <v/>
      </c>
      <c r="AW685" s="53"/>
      <c r="AX685" s="54"/>
      <c r="AY685" s="52" t="str">
        <f>IFERROR(VLOOKUP(AX685,Lista!O:P,2,0),"")</f>
        <v/>
      </c>
      <c r="AZ685" s="54"/>
      <c r="BA685" s="52" t="str">
        <f>IFERROR(VLOOKUP(AZ685,Lista!Q:R,2,0),"")</f>
        <v/>
      </c>
      <c r="BB685" s="53"/>
      <c r="BC685" s="54"/>
      <c r="BD685" s="52" t="str">
        <f>IFERROR(VLOOKUP(BC685,Lista!O:P,2,0),"")</f>
        <v/>
      </c>
      <c r="BE685" s="54"/>
      <c r="BF685" s="52" t="str">
        <f>IFERROR(VLOOKUP(BE685,Lista!Q:R,2,0),"")</f>
        <v/>
      </c>
      <c r="BG685" s="53"/>
      <c r="BH685" s="54"/>
      <c r="BI685" s="52" t="str">
        <f>IFERROR(VLOOKUP(BH685,Lista!O:P,2,0),"")</f>
        <v/>
      </c>
      <c r="BJ685" s="54"/>
      <c r="BK685" s="52" t="str">
        <f>IFERROR(VLOOKUP(BJ685,Lista!Q:R,2,0),"")</f>
        <v/>
      </c>
      <c r="BL685" s="53"/>
      <c r="BM685" s="52"/>
      <c r="BN685" s="52" t="str">
        <f>IFERROR(VLOOKUP(BM685,Lista!O:P,2,0),"")</f>
        <v/>
      </c>
      <c r="BO685" s="52"/>
      <c r="BP685" s="52" t="str">
        <f>IFERROR(VLOOKUP(BO685,Lista!Q:R,2,0),"")</f>
        <v/>
      </c>
      <c r="BQ685" s="53"/>
      <c r="BR685" s="52"/>
      <c r="BS685" s="52" t="str">
        <f>IFERROR(VLOOKUP(BR685,Lista!O:P,2,0),"")</f>
        <v/>
      </c>
      <c r="BT685" s="52"/>
      <c r="BU685" s="52" t="str">
        <f>IFERROR(VLOOKUP(BT685,Lista!Q:R,2,0),"")</f>
        <v/>
      </c>
      <c r="BV685" s="53"/>
      <c r="BW685" s="52"/>
      <c r="BX685" s="52" t="str">
        <f>IFERROR(VLOOKUP(BW685,Lista!O:P,2,0),"")</f>
        <v/>
      </c>
      <c r="BY685" s="52"/>
      <c r="BZ685" s="52" t="str">
        <f>IFERROR(VLOOKUP(BY685,Lista!Q:R,2,0),"")</f>
        <v/>
      </c>
      <c r="CA685" s="53"/>
      <c r="CB685" s="52"/>
      <c r="CC685" s="52" t="str">
        <f>IFERROR(VLOOKUP(CB685,Lista!O:P,2,0),"")</f>
        <v/>
      </c>
      <c r="CD685" s="52"/>
      <c r="CE685" s="52" t="str">
        <f>IFERROR(VLOOKUP(CD685,Lista!Q:R,2,0),"")</f>
        <v/>
      </c>
      <c r="CF685" s="53"/>
      <c r="CG685" s="52"/>
      <c r="CH685" s="52" t="str">
        <f>IFERROR(VLOOKUP(CG685,Lista!O:P,2,0),"")</f>
        <v/>
      </c>
      <c r="CI685" s="52"/>
      <c r="CJ685" s="52" t="str">
        <f>IFERROR(VLOOKUP(CI685,Lista!Q:R,2,0),"")</f>
        <v/>
      </c>
      <c r="CK685" s="53"/>
      <c r="CL685" s="52"/>
      <c r="CM685" s="52" t="str">
        <f>IFERROR(VLOOKUP(CL685,Lista!O:P,2,0),"")</f>
        <v/>
      </c>
      <c r="CN685" s="52"/>
      <c r="CO685" s="52" t="str">
        <f>IFERROR(VLOOKUP(CN685,Lista!Q:R,2,0),"")</f>
        <v/>
      </c>
      <c r="CP685" s="53"/>
      <c r="CQ685" s="52"/>
      <c r="CR685" s="52" t="str">
        <f>IFERROR(VLOOKUP(CQ685,Lista!O:P,2,0),"")</f>
        <v/>
      </c>
      <c r="CS685" s="52"/>
      <c r="CT685" s="52" t="str">
        <f>IFERROR(VLOOKUP(CS685,Lista!Q:R,2,0),"")</f>
        <v/>
      </c>
      <c r="CU685" s="53"/>
      <c r="CV685" s="52"/>
      <c r="CW685" s="52" t="str">
        <f>IFERROR(VLOOKUP(CV685,Lista!O:P,2,0),"")</f>
        <v/>
      </c>
      <c r="CX685" s="52"/>
      <c r="CY685" s="52" t="str">
        <f>IFERROR(VLOOKUP(CX685,Lista!Q:R,2,0),"")</f>
        <v/>
      </c>
      <c r="CZ685" s="53"/>
      <c r="DA685" s="49">
        <f t="shared" si="0"/>
        <v>0</v>
      </c>
      <c r="DB685" s="53"/>
    </row>
    <row r="686" spans="1:106" ht="74.25" hidden="1" customHeight="1">
      <c r="A686" s="32">
        <v>0</v>
      </c>
      <c r="B686" s="16">
        <v>0</v>
      </c>
      <c r="C686" s="16">
        <v>0</v>
      </c>
      <c r="D686" s="41"/>
      <c r="E686" s="24"/>
      <c r="F686" s="24" t="str">
        <f>IFERROR(VLOOKUP(E686,Lista!O:P,2,0),"")</f>
        <v/>
      </c>
      <c r="G686" s="24"/>
      <c r="H686" s="24" t="str">
        <f>IFERROR(VLOOKUP(G686,Lista!Q:R,2,0),"")</f>
        <v/>
      </c>
      <c r="I686" s="44"/>
      <c r="J686" s="24"/>
      <c r="K686" s="24" t="str">
        <f>IFERROR(VLOOKUP(J686,Lista!O:P,2,0),"")</f>
        <v/>
      </c>
      <c r="L686" s="24"/>
      <c r="M686" s="24" t="str">
        <f>IFERROR(VLOOKUP(L686,Lista!Q:R,2,0),"")</f>
        <v/>
      </c>
      <c r="N686" s="44"/>
      <c r="O686" s="55"/>
      <c r="P686" s="16" t="str">
        <f>IFERROR(VLOOKUP(O686,Lista!O:P,2,0),"")</f>
        <v/>
      </c>
      <c r="Q686" s="55"/>
      <c r="R686" s="16" t="str">
        <f>IFERROR(VLOOKUP(Q686,Lista!Q:R,2,0),"")</f>
        <v/>
      </c>
      <c r="S686" s="53"/>
      <c r="T686" s="55"/>
      <c r="U686" s="16" t="str">
        <f>IFERROR(VLOOKUP(T686,Lista!O:P,2,0),"")</f>
        <v/>
      </c>
      <c r="V686" s="55"/>
      <c r="W686" s="16" t="str">
        <f>IFERROR(VLOOKUP(V686,Lista!Q:R,2,0),"")</f>
        <v/>
      </c>
      <c r="X686" s="53"/>
      <c r="Y686" s="55"/>
      <c r="Z686" s="16" t="str">
        <f>IFERROR(VLOOKUP(Y686,Lista!O:P,2,0),"")</f>
        <v/>
      </c>
      <c r="AA686" s="55"/>
      <c r="AB686" s="16" t="str">
        <f>IFERROR(VLOOKUP(AA686,Lista!Q:R,2,0),"")</f>
        <v/>
      </c>
      <c r="AC686" s="53"/>
      <c r="AD686" s="55"/>
      <c r="AE686" s="16" t="str">
        <f>IFERROR(VLOOKUP(AD686,Lista!O:P,2,0),"")</f>
        <v/>
      </c>
      <c r="AF686" s="55"/>
      <c r="AG686" s="16" t="str">
        <f>IFERROR(VLOOKUP(AF686,Lista!Q:R,2,0),"")</f>
        <v/>
      </c>
      <c r="AH686" s="53"/>
      <c r="AI686" s="54"/>
      <c r="AJ686" s="51" t="str">
        <f>IFERROR(VLOOKUP(AI686,Lista!O:P,2,0),"")</f>
        <v/>
      </c>
      <c r="AK686" s="54"/>
      <c r="AL686" s="52" t="str">
        <f>IFERROR(VLOOKUP(AK686,Lista!Q:R,2,0),"")</f>
        <v/>
      </c>
      <c r="AM686" s="53"/>
      <c r="AN686" s="54"/>
      <c r="AO686" s="52" t="str">
        <f>IFERROR(VLOOKUP(AN686,Lista!O:P,2,0),"")</f>
        <v/>
      </c>
      <c r="AP686" s="54"/>
      <c r="AQ686" s="52" t="str">
        <f>IFERROR(VLOOKUP(AP686,Lista!Q:R,2,0),"")</f>
        <v/>
      </c>
      <c r="AR686" s="53"/>
      <c r="AS686" s="54"/>
      <c r="AT686" s="52" t="str">
        <f>IFERROR(VLOOKUP(AS686,Lista!O:P,2,0),"")</f>
        <v/>
      </c>
      <c r="AU686" s="54"/>
      <c r="AV686" s="52" t="str">
        <f>IFERROR(VLOOKUP(AU686,Lista!Q:R,2,0),"")</f>
        <v/>
      </c>
      <c r="AW686" s="53"/>
      <c r="AX686" s="54"/>
      <c r="AY686" s="52" t="str">
        <f>IFERROR(VLOOKUP(AX686,Lista!O:P,2,0),"")</f>
        <v/>
      </c>
      <c r="AZ686" s="54"/>
      <c r="BA686" s="52" t="str">
        <f>IFERROR(VLOOKUP(AZ686,Lista!Q:R,2,0),"")</f>
        <v/>
      </c>
      <c r="BB686" s="53"/>
      <c r="BC686" s="54"/>
      <c r="BD686" s="52" t="str">
        <f>IFERROR(VLOOKUP(BC686,Lista!O:P,2,0),"")</f>
        <v/>
      </c>
      <c r="BE686" s="54"/>
      <c r="BF686" s="52" t="str">
        <f>IFERROR(VLOOKUP(BE686,Lista!Q:R,2,0),"")</f>
        <v/>
      </c>
      <c r="BG686" s="53"/>
      <c r="BH686" s="54"/>
      <c r="BI686" s="52" t="str">
        <f>IFERROR(VLOOKUP(BH686,Lista!O:P,2,0),"")</f>
        <v/>
      </c>
      <c r="BJ686" s="54"/>
      <c r="BK686" s="52" t="str">
        <f>IFERROR(VLOOKUP(BJ686,Lista!Q:R,2,0),"")</f>
        <v/>
      </c>
      <c r="BL686" s="53"/>
      <c r="BM686" s="52"/>
      <c r="BN686" s="52" t="str">
        <f>IFERROR(VLOOKUP(BM686,Lista!O:P,2,0),"")</f>
        <v/>
      </c>
      <c r="BO686" s="52"/>
      <c r="BP686" s="52" t="str">
        <f>IFERROR(VLOOKUP(BO686,Lista!Q:R,2,0),"")</f>
        <v/>
      </c>
      <c r="BQ686" s="53"/>
      <c r="BR686" s="52"/>
      <c r="BS686" s="52" t="str">
        <f>IFERROR(VLOOKUP(BR686,Lista!O:P,2,0),"")</f>
        <v/>
      </c>
      <c r="BT686" s="52"/>
      <c r="BU686" s="52" t="str">
        <f>IFERROR(VLOOKUP(BT686,Lista!Q:R,2,0),"")</f>
        <v/>
      </c>
      <c r="BV686" s="53"/>
      <c r="BW686" s="52"/>
      <c r="BX686" s="52" t="str">
        <f>IFERROR(VLOOKUP(BW686,Lista!O:P,2,0),"")</f>
        <v/>
      </c>
      <c r="BY686" s="52"/>
      <c r="BZ686" s="52" t="str">
        <f>IFERROR(VLOOKUP(BY686,Lista!Q:R,2,0),"")</f>
        <v/>
      </c>
      <c r="CA686" s="53"/>
      <c r="CB686" s="52"/>
      <c r="CC686" s="52" t="str">
        <f>IFERROR(VLOOKUP(CB686,Lista!O:P,2,0),"")</f>
        <v/>
      </c>
      <c r="CD686" s="52"/>
      <c r="CE686" s="52" t="str">
        <f>IFERROR(VLOOKUP(CD686,Lista!Q:R,2,0),"")</f>
        <v/>
      </c>
      <c r="CF686" s="53"/>
      <c r="CG686" s="52"/>
      <c r="CH686" s="52" t="str">
        <f>IFERROR(VLOOKUP(CG686,Lista!O:P,2,0),"")</f>
        <v/>
      </c>
      <c r="CI686" s="52"/>
      <c r="CJ686" s="52" t="str">
        <f>IFERROR(VLOOKUP(CI686,Lista!Q:R,2,0),"")</f>
        <v/>
      </c>
      <c r="CK686" s="53"/>
      <c r="CL686" s="52"/>
      <c r="CM686" s="52" t="str">
        <f>IFERROR(VLOOKUP(CL686,Lista!O:P,2,0),"")</f>
        <v/>
      </c>
      <c r="CN686" s="52"/>
      <c r="CO686" s="52" t="str">
        <f>IFERROR(VLOOKUP(CN686,Lista!Q:R,2,0),"")</f>
        <v/>
      </c>
      <c r="CP686" s="53"/>
      <c r="CQ686" s="52"/>
      <c r="CR686" s="52" t="str">
        <f>IFERROR(VLOOKUP(CQ686,Lista!O:P,2,0),"")</f>
        <v/>
      </c>
      <c r="CS686" s="52"/>
      <c r="CT686" s="52" t="str">
        <f>IFERROR(VLOOKUP(CS686,Lista!Q:R,2,0),"")</f>
        <v/>
      </c>
      <c r="CU686" s="53"/>
      <c r="CV686" s="52"/>
      <c r="CW686" s="52" t="str">
        <f>IFERROR(VLOOKUP(CV686,Lista!O:P,2,0),"")</f>
        <v/>
      </c>
      <c r="CX686" s="52"/>
      <c r="CY686" s="52" t="str">
        <f>IFERROR(VLOOKUP(CX686,Lista!Q:R,2,0),"")</f>
        <v/>
      </c>
      <c r="CZ686" s="53"/>
      <c r="DA686" s="49">
        <f t="shared" si="0"/>
        <v>0</v>
      </c>
      <c r="DB686" s="53"/>
    </row>
    <row r="687" spans="1:106" ht="74.25" hidden="1" customHeight="1">
      <c r="A687" s="32">
        <v>0</v>
      </c>
      <c r="B687" s="16">
        <v>0</v>
      </c>
      <c r="C687" s="16">
        <v>0</v>
      </c>
      <c r="D687" s="41"/>
      <c r="E687" s="24"/>
      <c r="F687" s="24" t="str">
        <f>IFERROR(VLOOKUP(E687,Lista!O:P,2,0),"")</f>
        <v/>
      </c>
      <c r="G687" s="24"/>
      <c r="H687" s="24" t="str">
        <f>IFERROR(VLOOKUP(G687,Lista!Q:R,2,0),"")</f>
        <v/>
      </c>
      <c r="I687" s="44"/>
      <c r="J687" s="24"/>
      <c r="K687" s="24" t="str">
        <f>IFERROR(VLOOKUP(J687,Lista!O:P,2,0),"")</f>
        <v/>
      </c>
      <c r="L687" s="24"/>
      <c r="M687" s="24" t="str">
        <f>IFERROR(VLOOKUP(L687,Lista!Q:R,2,0),"")</f>
        <v/>
      </c>
      <c r="N687" s="44"/>
      <c r="O687" s="55"/>
      <c r="P687" s="16" t="str">
        <f>IFERROR(VLOOKUP(O687,Lista!O:P,2,0),"")</f>
        <v/>
      </c>
      <c r="Q687" s="55"/>
      <c r="R687" s="16" t="str">
        <f>IFERROR(VLOOKUP(Q687,Lista!Q:R,2,0),"")</f>
        <v/>
      </c>
      <c r="S687" s="53"/>
      <c r="T687" s="55"/>
      <c r="U687" s="16" t="str">
        <f>IFERROR(VLOOKUP(T687,Lista!O:P,2,0),"")</f>
        <v/>
      </c>
      <c r="V687" s="55"/>
      <c r="W687" s="16" t="str">
        <f>IFERROR(VLOOKUP(V687,Lista!Q:R,2,0),"")</f>
        <v/>
      </c>
      <c r="X687" s="53"/>
      <c r="Y687" s="55"/>
      <c r="Z687" s="16" t="str">
        <f>IFERROR(VLOOKUP(Y687,Lista!O:P,2,0),"")</f>
        <v/>
      </c>
      <c r="AA687" s="55"/>
      <c r="AB687" s="16" t="str">
        <f>IFERROR(VLOOKUP(AA687,Lista!Q:R,2,0),"")</f>
        <v/>
      </c>
      <c r="AC687" s="53"/>
      <c r="AD687" s="55"/>
      <c r="AE687" s="16" t="str">
        <f>IFERROR(VLOOKUP(AD687,Lista!O:P,2,0),"")</f>
        <v/>
      </c>
      <c r="AF687" s="55"/>
      <c r="AG687" s="16" t="str">
        <f>IFERROR(VLOOKUP(AF687,Lista!Q:R,2,0),"")</f>
        <v/>
      </c>
      <c r="AH687" s="53"/>
      <c r="AI687" s="54"/>
      <c r="AJ687" s="51" t="str">
        <f>IFERROR(VLOOKUP(AI687,Lista!O:P,2,0),"")</f>
        <v/>
      </c>
      <c r="AK687" s="54"/>
      <c r="AL687" s="52" t="str">
        <f>IFERROR(VLOOKUP(AK687,Lista!Q:R,2,0),"")</f>
        <v/>
      </c>
      <c r="AM687" s="53"/>
      <c r="AN687" s="54"/>
      <c r="AO687" s="52" t="str">
        <f>IFERROR(VLOOKUP(AN687,Lista!O:P,2,0),"")</f>
        <v/>
      </c>
      <c r="AP687" s="54"/>
      <c r="AQ687" s="52" t="str">
        <f>IFERROR(VLOOKUP(AP687,Lista!Q:R,2,0),"")</f>
        <v/>
      </c>
      <c r="AR687" s="53"/>
      <c r="AS687" s="54"/>
      <c r="AT687" s="52" t="str">
        <f>IFERROR(VLOOKUP(AS687,Lista!O:P,2,0),"")</f>
        <v/>
      </c>
      <c r="AU687" s="54"/>
      <c r="AV687" s="52" t="str">
        <f>IFERROR(VLOOKUP(AU687,Lista!Q:R,2,0),"")</f>
        <v/>
      </c>
      <c r="AW687" s="53"/>
      <c r="AX687" s="54"/>
      <c r="AY687" s="52" t="str">
        <f>IFERROR(VLOOKUP(AX687,Lista!O:P,2,0),"")</f>
        <v/>
      </c>
      <c r="AZ687" s="54"/>
      <c r="BA687" s="52" t="str">
        <f>IFERROR(VLOOKUP(AZ687,Lista!Q:R,2,0),"")</f>
        <v/>
      </c>
      <c r="BB687" s="53"/>
      <c r="BC687" s="54"/>
      <c r="BD687" s="52" t="str">
        <f>IFERROR(VLOOKUP(BC687,Lista!O:P,2,0),"")</f>
        <v/>
      </c>
      <c r="BE687" s="54"/>
      <c r="BF687" s="52" t="str">
        <f>IFERROR(VLOOKUP(BE687,Lista!Q:R,2,0),"")</f>
        <v/>
      </c>
      <c r="BG687" s="53"/>
      <c r="BH687" s="54"/>
      <c r="BI687" s="52" t="str">
        <f>IFERROR(VLOOKUP(BH687,Lista!O:P,2,0),"")</f>
        <v/>
      </c>
      <c r="BJ687" s="54"/>
      <c r="BK687" s="52" t="str">
        <f>IFERROR(VLOOKUP(BJ687,Lista!Q:R,2,0),"")</f>
        <v/>
      </c>
      <c r="BL687" s="53"/>
      <c r="BM687" s="52"/>
      <c r="BN687" s="52" t="str">
        <f>IFERROR(VLOOKUP(BM687,Lista!O:P,2,0),"")</f>
        <v/>
      </c>
      <c r="BO687" s="52"/>
      <c r="BP687" s="52" t="str">
        <f>IFERROR(VLOOKUP(BO687,Lista!Q:R,2,0),"")</f>
        <v/>
      </c>
      <c r="BQ687" s="53"/>
      <c r="BR687" s="52"/>
      <c r="BS687" s="52" t="str">
        <f>IFERROR(VLOOKUP(BR687,Lista!O:P,2,0),"")</f>
        <v/>
      </c>
      <c r="BT687" s="52"/>
      <c r="BU687" s="52" t="str">
        <f>IFERROR(VLOOKUP(BT687,Lista!Q:R,2,0),"")</f>
        <v/>
      </c>
      <c r="BV687" s="53"/>
      <c r="BW687" s="52"/>
      <c r="BX687" s="52" t="str">
        <f>IFERROR(VLOOKUP(BW687,Lista!O:P,2,0),"")</f>
        <v/>
      </c>
      <c r="BY687" s="52"/>
      <c r="BZ687" s="52" t="str">
        <f>IFERROR(VLOOKUP(BY687,Lista!Q:R,2,0),"")</f>
        <v/>
      </c>
      <c r="CA687" s="53"/>
      <c r="CB687" s="52"/>
      <c r="CC687" s="52" t="str">
        <f>IFERROR(VLOOKUP(CB687,Lista!O:P,2,0),"")</f>
        <v/>
      </c>
      <c r="CD687" s="52"/>
      <c r="CE687" s="52" t="str">
        <f>IFERROR(VLOOKUP(CD687,Lista!Q:R,2,0),"")</f>
        <v/>
      </c>
      <c r="CF687" s="53"/>
      <c r="CG687" s="52"/>
      <c r="CH687" s="52" t="str">
        <f>IFERROR(VLOOKUP(CG687,Lista!O:P,2,0),"")</f>
        <v/>
      </c>
      <c r="CI687" s="52"/>
      <c r="CJ687" s="52" t="str">
        <f>IFERROR(VLOOKUP(CI687,Lista!Q:R,2,0),"")</f>
        <v/>
      </c>
      <c r="CK687" s="53"/>
      <c r="CL687" s="52"/>
      <c r="CM687" s="52" t="str">
        <f>IFERROR(VLOOKUP(CL687,Lista!O:P,2,0),"")</f>
        <v/>
      </c>
      <c r="CN687" s="52"/>
      <c r="CO687" s="52" t="str">
        <f>IFERROR(VLOOKUP(CN687,Lista!Q:R,2,0),"")</f>
        <v/>
      </c>
      <c r="CP687" s="53"/>
      <c r="CQ687" s="52"/>
      <c r="CR687" s="52" t="str">
        <f>IFERROR(VLOOKUP(CQ687,Lista!O:P,2,0),"")</f>
        <v/>
      </c>
      <c r="CS687" s="52"/>
      <c r="CT687" s="52" t="str">
        <f>IFERROR(VLOOKUP(CS687,Lista!Q:R,2,0),"")</f>
        <v/>
      </c>
      <c r="CU687" s="53"/>
      <c r="CV687" s="52"/>
      <c r="CW687" s="52" t="str">
        <f>IFERROR(VLOOKUP(CV687,Lista!O:P,2,0),"")</f>
        <v/>
      </c>
      <c r="CX687" s="52"/>
      <c r="CY687" s="52" t="str">
        <f>IFERROR(VLOOKUP(CX687,Lista!Q:R,2,0),"")</f>
        <v/>
      </c>
      <c r="CZ687" s="53"/>
      <c r="DA687" s="49">
        <f t="shared" si="0"/>
        <v>0</v>
      </c>
      <c r="DB687" s="53"/>
    </row>
    <row r="688" spans="1:106" ht="74.25" hidden="1" customHeight="1">
      <c r="A688" s="32">
        <v>0</v>
      </c>
      <c r="B688" s="16">
        <v>0</v>
      </c>
      <c r="C688" s="16">
        <v>0</v>
      </c>
      <c r="D688" s="41"/>
      <c r="E688" s="24"/>
      <c r="F688" s="24" t="str">
        <f>IFERROR(VLOOKUP(E688,Lista!O:P,2,0),"")</f>
        <v/>
      </c>
      <c r="G688" s="24"/>
      <c r="H688" s="24" t="str">
        <f>IFERROR(VLOOKUP(G688,Lista!Q:R,2,0),"")</f>
        <v/>
      </c>
      <c r="I688" s="44"/>
      <c r="J688" s="24"/>
      <c r="K688" s="24" t="str">
        <f>IFERROR(VLOOKUP(J688,Lista!O:P,2,0),"")</f>
        <v/>
      </c>
      <c r="L688" s="24"/>
      <c r="M688" s="24" t="str">
        <f>IFERROR(VLOOKUP(L688,Lista!Q:R,2,0),"")</f>
        <v/>
      </c>
      <c r="N688" s="44"/>
      <c r="O688" s="55"/>
      <c r="P688" s="16" t="str">
        <f>IFERROR(VLOOKUP(O688,Lista!O:P,2,0),"")</f>
        <v/>
      </c>
      <c r="Q688" s="55"/>
      <c r="R688" s="16" t="str">
        <f>IFERROR(VLOOKUP(Q688,Lista!Q:R,2,0),"")</f>
        <v/>
      </c>
      <c r="S688" s="53"/>
      <c r="T688" s="55"/>
      <c r="U688" s="16" t="str">
        <f>IFERROR(VLOOKUP(T688,Lista!O:P,2,0),"")</f>
        <v/>
      </c>
      <c r="V688" s="55"/>
      <c r="W688" s="16" t="str">
        <f>IFERROR(VLOOKUP(V688,Lista!Q:R,2,0),"")</f>
        <v/>
      </c>
      <c r="X688" s="53"/>
      <c r="Y688" s="55"/>
      <c r="Z688" s="16" t="str">
        <f>IFERROR(VLOOKUP(Y688,Lista!O:P,2,0),"")</f>
        <v/>
      </c>
      <c r="AA688" s="55"/>
      <c r="AB688" s="16" t="str">
        <f>IFERROR(VLOOKUP(AA688,Lista!Q:R,2,0),"")</f>
        <v/>
      </c>
      <c r="AC688" s="53"/>
      <c r="AD688" s="55"/>
      <c r="AE688" s="16" t="str">
        <f>IFERROR(VLOOKUP(AD688,Lista!O:P,2,0),"")</f>
        <v/>
      </c>
      <c r="AF688" s="55"/>
      <c r="AG688" s="16" t="str">
        <f>IFERROR(VLOOKUP(AF688,Lista!Q:R,2,0),"")</f>
        <v/>
      </c>
      <c r="AH688" s="53"/>
      <c r="AI688" s="54"/>
      <c r="AJ688" s="51" t="str">
        <f>IFERROR(VLOOKUP(AI688,Lista!O:P,2,0),"")</f>
        <v/>
      </c>
      <c r="AK688" s="54"/>
      <c r="AL688" s="52" t="str">
        <f>IFERROR(VLOOKUP(AK688,Lista!Q:R,2,0),"")</f>
        <v/>
      </c>
      <c r="AM688" s="53"/>
      <c r="AN688" s="54"/>
      <c r="AO688" s="52" t="str">
        <f>IFERROR(VLOOKUP(AN688,Lista!O:P,2,0),"")</f>
        <v/>
      </c>
      <c r="AP688" s="54"/>
      <c r="AQ688" s="52" t="str">
        <f>IFERROR(VLOOKUP(AP688,Lista!Q:R,2,0),"")</f>
        <v/>
      </c>
      <c r="AR688" s="53"/>
      <c r="AS688" s="54"/>
      <c r="AT688" s="52" t="str">
        <f>IFERROR(VLOOKUP(AS688,Lista!O:P,2,0),"")</f>
        <v/>
      </c>
      <c r="AU688" s="54"/>
      <c r="AV688" s="52" t="str">
        <f>IFERROR(VLOOKUP(AU688,Lista!Q:R,2,0),"")</f>
        <v/>
      </c>
      <c r="AW688" s="53"/>
      <c r="AX688" s="54"/>
      <c r="AY688" s="52" t="str">
        <f>IFERROR(VLOOKUP(AX688,Lista!O:P,2,0),"")</f>
        <v/>
      </c>
      <c r="AZ688" s="54"/>
      <c r="BA688" s="52" t="str">
        <f>IFERROR(VLOOKUP(AZ688,Lista!Q:R,2,0),"")</f>
        <v/>
      </c>
      <c r="BB688" s="53"/>
      <c r="BC688" s="54"/>
      <c r="BD688" s="52" t="str">
        <f>IFERROR(VLOOKUP(BC688,Lista!O:P,2,0),"")</f>
        <v/>
      </c>
      <c r="BE688" s="54"/>
      <c r="BF688" s="52" t="str">
        <f>IFERROR(VLOOKUP(BE688,Lista!Q:R,2,0),"")</f>
        <v/>
      </c>
      <c r="BG688" s="53"/>
      <c r="BH688" s="54"/>
      <c r="BI688" s="52" t="str">
        <f>IFERROR(VLOOKUP(BH688,Lista!O:P,2,0),"")</f>
        <v/>
      </c>
      <c r="BJ688" s="54"/>
      <c r="BK688" s="52" t="str">
        <f>IFERROR(VLOOKUP(BJ688,Lista!Q:R,2,0),"")</f>
        <v/>
      </c>
      <c r="BL688" s="53"/>
      <c r="BM688" s="52"/>
      <c r="BN688" s="52" t="str">
        <f>IFERROR(VLOOKUP(BM688,Lista!O:P,2,0),"")</f>
        <v/>
      </c>
      <c r="BO688" s="52"/>
      <c r="BP688" s="52" t="str">
        <f>IFERROR(VLOOKUP(BO688,Lista!Q:R,2,0),"")</f>
        <v/>
      </c>
      <c r="BQ688" s="53"/>
      <c r="BR688" s="52"/>
      <c r="BS688" s="52" t="str">
        <f>IFERROR(VLOOKUP(BR688,Lista!O:P,2,0),"")</f>
        <v/>
      </c>
      <c r="BT688" s="52"/>
      <c r="BU688" s="52" t="str">
        <f>IFERROR(VLOOKUP(BT688,Lista!Q:R,2,0),"")</f>
        <v/>
      </c>
      <c r="BV688" s="53"/>
      <c r="BW688" s="52"/>
      <c r="BX688" s="52" t="str">
        <f>IFERROR(VLOOKUP(BW688,Lista!O:P,2,0),"")</f>
        <v/>
      </c>
      <c r="BY688" s="52"/>
      <c r="BZ688" s="52" t="str">
        <f>IFERROR(VLOOKUP(BY688,Lista!Q:R,2,0),"")</f>
        <v/>
      </c>
      <c r="CA688" s="53"/>
      <c r="CB688" s="52"/>
      <c r="CC688" s="52" t="str">
        <f>IFERROR(VLOOKUP(CB688,Lista!O:P,2,0),"")</f>
        <v/>
      </c>
      <c r="CD688" s="52"/>
      <c r="CE688" s="52" t="str">
        <f>IFERROR(VLOOKUP(CD688,Lista!Q:R,2,0),"")</f>
        <v/>
      </c>
      <c r="CF688" s="53"/>
      <c r="CG688" s="52"/>
      <c r="CH688" s="52" t="str">
        <f>IFERROR(VLOOKUP(CG688,Lista!O:P,2,0),"")</f>
        <v/>
      </c>
      <c r="CI688" s="52"/>
      <c r="CJ688" s="52" t="str">
        <f>IFERROR(VLOOKUP(CI688,Lista!Q:R,2,0),"")</f>
        <v/>
      </c>
      <c r="CK688" s="53"/>
      <c r="CL688" s="52"/>
      <c r="CM688" s="52" t="str">
        <f>IFERROR(VLOOKUP(CL688,Lista!O:P,2,0),"")</f>
        <v/>
      </c>
      <c r="CN688" s="52"/>
      <c r="CO688" s="52" t="str">
        <f>IFERROR(VLOOKUP(CN688,Lista!Q:R,2,0),"")</f>
        <v/>
      </c>
      <c r="CP688" s="53"/>
      <c r="CQ688" s="52"/>
      <c r="CR688" s="52" t="str">
        <f>IFERROR(VLOOKUP(CQ688,Lista!O:P,2,0),"")</f>
        <v/>
      </c>
      <c r="CS688" s="52"/>
      <c r="CT688" s="52" t="str">
        <f>IFERROR(VLOOKUP(CS688,Lista!Q:R,2,0),"")</f>
        <v/>
      </c>
      <c r="CU688" s="53"/>
      <c r="CV688" s="52"/>
      <c r="CW688" s="52" t="str">
        <f>IFERROR(VLOOKUP(CV688,Lista!O:P,2,0),"")</f>
        <v/>
      </c>
      <c r="CX688" s="52"/>
      <c r="CY688" s="52" t="str">
        <f>IFERROR(VLOOKUP(CX688,Lista!Q:R,2,0),"")</f>
        <v/>
      </c>
      <c r="CZ688" s="53"/>
      <c r="DA688" s="49">
        <f t="shared" si="0"/>
        <v>0</v>
      </c>
      <c r="DB688" s="53"/>
    </row>
    <row r="689" spans="1:106" ht="74.25" hidden="1" customHeight="1">
      <c r="A689" s="32">
        <v>0</v>
      </c>
      <c r="B689" s="16">
        <v>0</v>
      </c>
      <c r="C689" s="16">
        <v>0</v>
      </c>
      <c r="D689" s="41"/>
      <c r="E689" s="24"/>
      <c r="F689" s="24" t="str">
        <f>IFERROR(VLOOKUP(E689,Lista!O:P,2,0),"")</f>
        <v/>
      </c>
      <c r="G689" s="24"/>
      <c r="H689" s="24" t="str">
        <f>IFERROR(VLOOKUP(G689,Lista!Q:R,2,0),"")</f>
        <v/>
      </c>
      <c r="I689" s="44"/>
      <c r="J689" s="24"/>
      <c r="K689" s="24" t="str">
        <f>IFERROR(VLOOKUP(J689,Lista!O:P,2,0),"")</f>
        <v/>
      </c>
      <c r="L689" s="24"/>
      <c r="M689" s="24" t="str">
        <f>IFERROR(VLOOKUP(L689,Lista!Q:R,2,0),"")</f>
        <v/>
      </c>
      <c r="N689" s="44"/>
      <c r="O689" s="55"/>
      <c r="P689" s="16" t="str">
        <f>IFERROR(VLOOKUP(O689,Lista!O:P,2,0),"")</f>
        <v/>
      </c>
      <c r="Q689" s="55"/>
      <c r="R689" s="16" t="str">
        <f>IFERROR(VLOOKUP(Q689,Lista!Q:R,2,0),"")</f>
        <v/>
      </c>
      <c r="S689" s="53"/>
      <c r="T689" s="55"/>
      <c r="U689" s="16" t="str">
        <f>IFERROR(VLOOKUP(T689,Lista!O:P,2,0),"")</f>
        <v/>
      </c>
      <c r="V689" s="55"/>
      <c r="W689" s="16" t="str">
        <f>IFERROR(VLOOKUP(V689,Lista!Q:R,2,0),"")</f>
        <v/>
      </c>
      <c r="X689" s="53"/>
      <c r="Y689" s="55"/>
      <c r="Z689" s="16" t="str">
        <f>IFERROR(VLOOKUP(Y689,Lista!O:P,2,0),"")</f>
        <v/>
      </c>
      <c r="AA689" s="55"/>
      <c r="AB689" s="16" t="str">
        <f>IFERROR(VLOOKUP(AA689,Lista!Q:R,2,0),"")</f>
        <v/>
      </c>
      <c r="AC689" s="53"/>
      <c r="AD689" s="55"/>
      <c r="AE689" s="16" t="str">
        <f>IFERROR(VLOOKUP(AD689,Lista!O:P,2,0),"")</f>
        <v/>
      </c>
      <c r="AF689" s="55"/>
      <c r="AG689" s="16" t="str">
        <f>IFERROR(VLOOKUP(AF689,Lista!Q:R,2,0),"")</f>
        <v/>
      </c>
      <c r="AH689" s="53"/>
      <c r="AI689" s="54"/>
      <c r="AJ689" s="51" t="str">
        <f>IFERROR(VLOOKUP(AI689,Lista!O:P,2,0),"")</f>
        <v/>
      </c>
      <c r="AK689" s="54"/>
      <c r="AL689" s="52" t="str">
        <f>IFERROR(VLOOKUP(AK689,Lista!Q:R,2,0),"")</f>
        <v/>
      </c>
      <c r="AM689" s="53"/>
      <c r="AN689" s="54"/>
      <c r="AO689" s="52" t="str">
        <f>IFERROR(VLOOKUP(AN689,Lista!O:P,2,0),"")</f>
        <v/>
      </c>
      <c r="AP689" s="54"/>
      <c r="AQ689" s="52" t="str">
        <f>IFERROR(VLOOKUP(AP689,Lista!Q:R,2,0),"")</f>
        <v/>
      </c>
      <c r="AR689" s="53"/>
      <c r="AS689" s="54"/>
      <c r="AT689" s="52" t="str">
        <f>IFERROR(VLOOKUP(AS689,Lista!O:P,2,0),"")</f>
        <v/>
      </c>
      <c r="AU689" s="54"/>
      <c r="AV689" s="52" t="str">
        <f>IFERROR(VLOOKUP(AU689,Lista!Q:R,2,0),"")</f>
        <v/>
      </c>
      <c r="AW689" s="53"/>
      <c r="AX689" s="54"/>
      <c r="AY689" s="52" t="str">
        <f>IFERROR(VLOOKUP(AX689,Lista!O:P,2,0),"")</f>
        <v/>
      </c>
      <c r="AZ689" s="54"/>
      <c r="BA689" s="52" t="str">
        <f>IFERROR(VLOOKUP(AZ689,Lista!Q:R,2,0),"")</f>
        <v/>
      </c>
      <c r="BB689" s="53"/>
      <c r="BC689" s="54"/>
      <c r="BD689" s="52" t="str">
        <f>IFERROR(VLOOKUP(BC689,Lista!O:P,2,0),"")</f>
        <v/>
      </c>
      <c r="BE689" s="54"/>
      <c r="BF689" s="52" t="str">
        <f>IFERROR(VLOOKUP(BE689,Lista!Q:R,2,0),"")</f>
        <v/>
      </c>
      <c r="BG689" s="53"/>
      <c r="BH689" s="54"/>
      <c r="BI689" s="52" t="str">
        <f>IFERROR(VLOOKUP(BH689,Lista!O:P,2,0),"")</f>
        <v/>
      </c>
      <c r="BJ689" s="54"/>
      <c r="BK689" s="52" t="str">
        <f>IFERROR(VLOOKUP(BJ689,Lista!Q:R,2,0),"")</f>
        <v/>
      </c>
      <c r="BL689" s="53"/>
      <c r="BM689" s="52"/>
      <c r="BN689" s="52" t="str">
        <f>IFERROR(VLOOKUP(BM689,Lista!O:P,2,0),"")</f>
        <v/>
      </c>
      <c r="BO689" s="52"/>
      <c r="BP689" s="52" t="str">
        <f>IFERROR(VLOOKUP(BO689,Lista!Q:R,2,0),"")</f>
        <v/>
      </c>
      <c r="BQ689" s="53"/>
      <c r="BR689" s="52"/>
      <c r="BS689" s="52" t="str">
        <f>IFERROR(VLOOKUP(BR689,Lista!O:P,2,0),"")</f>
        <v/>
      </c>
      <c r="BT689" s="52"/>
      <c r="BU689" s="52" t="str">
        <f>IFERROR(VLOOKUP(BT689,Lista!Q:R,2,0),"")</f>
        <v/>
      </c>
      <c r="BV689" s="53"/>
      <c r="BW689" s="52"/>
      <c r="BX689" s="52" t="str">
        <f>IFERROR(VLOOKUP(BW689,Lista!O:P,2,0),"")</f>
        <v/>
      </c>
      <c r="BY689" s="52"/>
      <c r="BZ689" s="52" t="str">
        <f>IFERROR(VLOOKUP(BY689,Lista!Q:R,2,0),"")</f>
        <v/>
      </c>
      <c r="CA689" s="53"/>
      <c r="CB689" s="52"/>
      <c r="CC689" s="52" t="str">
        <f>IFERROR(VLOOKUP(CB689,Lista!O:P,2,0),"")</f>
        <v/>
      </c>
      <c r="CD689" s="52"/>
      <c r="CE689" s="52" t="str">
        <f>IFERROR(VLOOKUP(CD689,Lista!Q:R,2,0),"")</f>
        <v/>
      </c>
      <c r="CF689" s="53"/>
      <c r="CG689" s="52"/>
      <c r="CH689" s="52" t="str">
        <f>IFERROR(VLOOKUP(CG689,Lista!O:P,2,0),"")</f>
        <v/>
      </c>
      <c r="CI689" s="52"/>
      <c r="CJ689" s="52" t="str">
        <f>IFERROR(VLOOKUP(CI689,Lista!Q:R,2,0),"")</f>
        <v/>
      </c>
      <c r="CK689" s="53"/>
      <c r="CL689" s="52"/>
      <c r="CM689" s="52" t="str">
        <f>IFERROR(VLOOKUP(CL689,Lista!O:P,2,0),"")</f>
        <v/>
      </c>
      <c r="CN689" s="52"/>
      <c r="CO689" s="52" t="str">
        <f>IFERROR(VLOOKUP(CN689,Lista!Q:R,2,0),"")</f>
        <v/>
      </c>
      <c r="CP689" s="53"/>
      <c r="CQ689" s="52"/>
      <c r="CR689" s="52" t="str">
        <f>IFERROR(VLOOKUP(CQ689,Lista!O:P,2,0),"")</f>
        <v/>
      </c>
      <c r="CS689" s="52"/>
      <c r="CT689" s="52" t="str">
        <f>IFERROR(VLOOKUP(CS689,Lista!Q:R,2,0),"")</f>
        <v/>
      </c>
      <c r="CU689" s="53"/>
      <c r="CV689" s="52"/>
      <c r="CW689" s="52" t="str">
        <f>IFERROR(VLOOKUP(CV689,Lista!O:P,2,0),"")</f>
        <v/>
      </c>
      <c r="CX689" s="52"/>
      <c r="CY689" s="52" t="str">
        <f>IFERROR(VLOOKUP(CX689,Lista!Q:R,2,0),"")</f>
        <v/>
      </c>
      <c r="CZ689" s="53"/>
      <c r="DA689" s="49">
        <f t="shared" si="0"/>
        <v>0</v>
      </c>
      <c r="DB689" s="53"/>
    </row>
    <row r="690" spans="1:106" ht="74.25" hidden="1" customHeight="1">
      <c r="A690" s="32">
        <v>0</v>
      </c>
      <c r="B690" s="16">
        <v>0</v>
      </c>
      <c r="C690" s="16">
        <v>0</v>
      </c>
      <c r="D690" s="41"/>
      <c r="E690" s="24"/>
      <c r="F690" s="24" t="str">
        <f>IFERROR(VLOOKUP(E690,Lista!O:P,2,0),"")</f>
        <v/>
      </c>
      <c r="G690" s="24"/>
      <c r="H690" s="24" t="str">
        <f>IFERROR(VLOOKUP(G690,Lista!Q:R,2,0),"")</f>
        <v/>
      </c>
      <c r="I690" s="44"/>
      <c r="J690" s="24"/>
      <c r="K690" s="24" t="str">
        <f>IFERROR(VLOOKUP(J690,Lista!O:P,2,0),"")</f>
        <v/>
      </c>
      <c r="L690" s="24"/>
      <c r="M690" s="24" t="str">
        <f>IFERROR(VLOOKUP(L690,Lista!Q:R,2,0),"")</f>
        <v/>
      </c>
      <c r="N690" s="44"/>
      <c r="O690" s="55"/>
      <c r="P690" s="16" t="str">
        <f>IFERROR(VLOOKUP(O690,Lista!O:P,2,0),"")</f>
        <v/>
      </c>
      <c r="Q690" s="55"/>
      <c r="R690" s="16" t="str">
        <f>IFERROR(VLOOKUP(Q690,Lista!Q:R,2,0),"")</f>
        <v/>
      </c>
      <c r="S690" s="53"/>
      <c r="T690" s="55"/>
      <c r="U690" s="16" t="str">
        <f>IFERROR(VLOOKUP(T690,Lista!O:P,2,0),"")</f>
        <v/>
      </c>
      <c r="V690" s="55"/>
      <c r="W690" s="16" t="str">
        <f>IFERROR(VLOOKUP(V690,Lista!Q:R,2,0),"")</f>
        <v/>
      </c>
      <c r="X690" s="53"/>
      <c r="Y690" s="55"/>
      <c r="Z690" s="16" t="str">
        <f>IFERROR(VLOOKUP(Y690,Lista!O:P,2,0),"")</f>
        <v/>
      </c>
      <c r="AA690" s="55"/>
      <c r="AB690" s="16" t="str">
        <f>IFERROR(VLOOKUP(AA690,Lista!Q:R,2,0),"")</f>
        <v/>
      </c>
      <c r="AC690" s="53"/>
      <c r="AD690" s="55"/>
      <c r="AE690" s="16" t="str">
        <f>IFERROR(VLOOKUP(AD690,Lista!O:P,2,0),"")</f>
        <v/>
      </c>
      <c r="AF690" s="55"/>
      <c r="AG690" s="16" t="str">
        <f>IFERROR(VLOOKUP(AF690,Lista!Q:R,2,0),"")</f>
        <v/>
      </c>
      <c r="AH690" s="53"/>
      <c r="AI690" s="54"/>
      <c r="AJ690" s="51" t="str">
        <f>IFERROR(VLOOKUP(AI690,Lista!O:P,2,0),"")</f>
        <v/>
      </c>
      <c r="AK690" s="54"/>
      <c r="AL690" s="52" t="str">
        <f>IFERROR(VLOOKUP(AK690,Lista!Q:R,2,0),"")</f>
        <v/>
      </c>
      <c r="AM690" s="53"/>
      <c r="AN690" s="54"/>
      <c r="AO690" s="52" t="str">
        <f>IFERROR(VLOOKUP(AN690,Lista!O:P,2,0),"")</f>
        <v/>
      </c>
      <c r="AP690" s="54"/>
      <c r="AQ690" s="52" t="str">
        <f>IFERROR(VLOOKUP(AP690,Lista!Q:R,2,0),"")</f>
        <v/>
      </c>
      <c r="AR690" s="53"/>
      <c r="AS690" s="54"/>
      <c r="AT690" s="52" t="str">
        <f>IFERROR(VLOOKUP(AS690,Lista!O:P,2,0),"")</f>
        <v/>
      </c>
      <c r="AU690" s="54"/>
      <c r="AV690" s="52" t="str">
        <f>IFERROR(VLOOKUP(AU690,Lista!Q:R,2,0),"")</f>
        <v/>
      </c>
      <c r="AW690" s="53"/>
      <c r="AX690" s="54"/>
      <c r="AY690" s="52" t="str">
        <f>IFERROR(VLOOKUP(AX690,Lista!O:P,2,0),"")</f>
        <v/>
      </c>
      <c r="AZ690" s="54"/>
      <c r="BA690" s="52" t="str">
        <f>IFERROR(VLOOKUP(AZ690,Lista!Q:R,2,0),"")</f>
        <v/>
      </c>
      <c r="BB690" s="53"/>
      <c r="BC690" s="54"/>
      <c r="BD690" s="52" t="str">
        <f>IFERROR(VLOOKUP(BC690,Lista!O:P,2,0),"")</f>
        <v/>
      </c>
      <c r="BE690" s="54"/>
      <c r="BF690" s="52" t="str">
        <f>IFERROR(VLOOKUP(BE690,Lista!Q:R,2,0),"")</f>
        <v/>
      </c>
      <c r="BG690" s="53"/>
      <c r="BH690" s="54"/>
      <c r="BI690" s="52" t="str">
        <f>IFERROR(VLOOKUP(BH690,Lista!O:P,2,0),"")</f>
        <v/>
      </c>
      <c r="BJ690" s="54"/>
      <c r="BK690" s="52" t="str">
        <f>IFERROR(VLOOKUP(BJ690,Lista!Q:R,2,0),"")</f>
        <v/>
      </c>
      <c r="BL690" s="53"/>
      <c r="BM690" s="52"/>
      <c r="BN690" s="52" t="str">
        <f>IFERROR(VLOOKUP(BM690,Lista!O:P,2,0),"")</f>
        <v/>
      </c>
      <c r="BO690" s="52"/>
      <c r="BP690" s="52" t="str">
        <f>IFERROR(VLOOKUP(BO690,Lista!Q:R,2,0),"")</f>
        <v/>
      </c>
      <c r="BQ690" s="53"/>
      <c r="BR690" s="52"/>
      <c r="BS690" s="52" t="str">
        <f>IFERROR(VLOOKUP(BR690,Lista!O:P,2,0),"")</f>
        <v/>
      </c>
      <c r="BT690" s="52"/>
      <c r="BU690" s="52" t="str">
        <f>IFERROR(VLOOKUP(BT690,Lista!Q:R,2,0),"")</f>
        <v/>
      </c>
      <c r="BV690" s="53"/>
      <c r="BW690" s="52"/>
      <c r="BX690" s="52" t="str">
        <f>IFERROR(VLOOKUP(BW690,Lista!O:P,2,0),"")</f>
        <v/>
      </c>
      <c r="BY690" s="52"/>
      <c r="BZ690" s="52" t="str">
        <f>IFERROR(VLOOKUP(BY690,Lista!Q:R,2,0),"")</f>
        <v/>
      </c>
      <c r="CA690" s="53"/>
      <c r="CB690" s="52"/>
      <c r="CC690" s="52" t="str">
        <f>IFERROR(VLOOKUP(CB690,Lista!O:P,2,0),"")</f>
        <v/>
      </c>
      <c r="CD690" s="52"/>
      <c r="CE690" s="52" t="str">
        <f>IFERROR(VLOOKUP(CD690,Lista!Q:R,2,0),"")</f>
        <v/>
      </c>
      <c r="CF690" s="53"/>
      <c r="CG690" s="52"/>
      <c r="CH690" s="52" t="str">
        <f>IFERROR(VLOOKUP(CG690,Lista!O:P,2,0),"")</f>
        <v/>
      </c>
      <c r="CI690" s="52"/>
      <c r="CJ690" s="52" t="str">
        <f>IFERROR(VLOOKUP(CI690,Lista!Q:R,2,0),"")</f>
        <v/>
      </c>
      <c r="CK690" s="53"/>
      <c r="CL690" s="52"/>
      <c r="CM690" s="52" t="str">
        <f>IFERROR(VLOOKUP(CL690,Lista!O:P,2,0),"")</f>
        <v/>
      </c>
      <c r="CN690" s="52"/>
      <c r="CO690" s="52" t="str">
        <f>IFERROR(VLOOKUP(CN690,Lista!Q:R,2,0),"")</f>
        <v/>
      </c>
      <c r="CP690" s="53"/>
      <c r="CQ690" s="52"/>
      <c r="CR690" s="52" t="str">
        <f>IFERROR(VLOOKUP(CQ690,Lista!O:P,2,0),"")</f>
        <v/>
      </c>
      <c r="CS690" s="52"/>
      <c r="CT690" s="52" t="str">
        <f>IFERROR(VLOOKUP(CS690,Lista!Q:R,2,0),"")</f>
        <v/>
      </c>
      <c r="CU690" s="53"/>
      <c r="CV690" s="52"/>
      <c r="CW690" s="52" t="str">
        <f>IFERROR(VLOOKUP(CV690,Lista!O:P,2,0),"")</f>
        <v/>
      </c>
      <c r="CX690" s="52"/>
      <c r="CY690" s="52" t="str">
        <f>IFERROR(VLOOKUP(CX690,Lista!Q:R,2,0),"")</f>
        <v/>
      </c>
      <c r="CZ690" s="53"/>
      <c r="DA690" s="49">
        <f t="shared" si="0"/>
        <v>0</v>
      </c>
      <c r="DB690" s="53"/>
    </row>
    <row r="691" spans="1:106" ht="74.25" hidden="1" customHeight="1">
      <c r="A691" s="32">
        <v>0</v>
      </c>
      <c r="B691" s="16">
        <v>0</v>
      </c>
      <c r="C691" s="16">
        <v>0</v>
      </c>
      <c r="D691" s="41"/>
      <c r="E691" s="24"/>
      <c r="F691" s="24" t="str">
        <f>IFERROR(VLOOKUP(E691,Lista!O:P,2,0),"")</f>
        <v/>
      </c>
      <c r="G691" s="24"/>
      <c r="H691" s="24" t="str">
        <f>IFERROR(VLOOKUP(G691,Lista!Q:R,2,0),"")</f>
        <v/>
      </c>
      <c r="I691" s="44"/>
      <c r="J691" s="24"/>
      <c r="K691" s="24" t="str">
        <f>IFERROR(VLOOKUP(J691,Lista!O:P,2,0),"")</f>
        <v/>
      </c>
      <c r="L691" s="24"/>
      <c r="M691" s="24" t="str">
        <f>IFERROR(VLOOKUP(L691,Lista!Q:R,2,0),"")</f>
        <v/>
      </c>
      <c r="N691" s="44"/>
      <c r="O691" s="55"/>
      <c r="P691" s="16" t="str">
        <f>IFERROR(VLOOKUP(O691,Lista!O:P,2,0),"")</f>
        <v/>
      </c>
      <c r="Q691" s="55"/>
      <c r="R691" s="16" t="str">
        <f>IFERROR(VLOOKUP(Q691,Lista!Q:R,2,0),"")</f>
        <v/>
      </c>
      <c r="S691" s="53"/>
      <c r="T691" s="55"/>
      <c r="U691" s="16" t="str">
        <f>IFERROR(VLOOKUP(T691,Lista!O:P,2,0),"")</f>
        <v/>
      </c>
      <c r="V691" s="55"/>
      <c r="W691" s="16" t="str">
        <f>IFERROR(VLOOKUP(V691,Lista!Q:R,2,0),"")</f>
        <v/>
      </c>
      <c r="X691" s="53"/>
      <c r="Y691" s="55"/>
      <c r="Z691" s="16" t="str">
        <f>IFERROR(VLOOKUP(Y691,Lista!O:P,2,0),"")</f>
        <v/>
      </c>
      <c r="AA691" s="55"/>
      <c r="AB691" s="16" t="str">
        <f>IFERROR(VLOOKUP(AA691,Lista!Q:R,2,0),"")</f>
        <v/>
      </c>
      <c r="AC691" s="53"/>
      <c r="AD691" s="55"/>
      <c r="AE691" s="16" t="str">
        <f>IFERROR(VLOOKUP(AD691,Lista!O:P,2,0),"")</f>
        <v/>
      </c>
      <c r="AF691" s="55"/>
      <c r="AG691" s="16" t="str">
        <f>IFERROR(VLOOKUP(AF691,Lista!Q:R,2,0),"")</f>
        <v/>
      </c>
      <c r="AH691" s="53"/>
      <c r="AI691" s="54"/>
      <c r="AJ691" s="51" t="str">
        <f>IFERROR(VLOOKUP(AI691,Lista!O:P,2,0),"")</f>
        <v/>
      </c>
      <c r="AK691" s="54"/>
      <c r="AL691" s="52" t="str">
        <f>IFERROR(VLOOKUP(AK691,Lista!Q:R,2,0),"")</f>
        <v/>
      </c>
      <c r="AM691" s="53"/>
      <c r="AN691" s="54"/>
      <c r="AO691" s="52" t="str">
        <f>IFERROR(VLOOKUP(AN691,Lista!O:P,2,0),"")</f>
        <v/>
      </c>
      <c r="AP691" s="54"/>
      <c r="AQ691" s="52" t="str">
        <f>IFERROR(VLOOKUP(AP691,Lista!Q:R,2,0),"")</f>
        <v/>
      </c>
      <c r="AR691" s="53"/>
      <c r="AS691" s="54"/>
      <c r="AT691" s="52" t="str">
        <f>IFERROR(VLOOKUP(AS691,Lista!O:P,2,0),"")</f>
        <v/>
      </c>
      <c r="AU691" s="54"/>
      <c r="AV691" s="52" t="str">
        <f>IFERROR(VLOOKUP(AU691,Lista!Q:R,2,0),"")</f>
        <v/>
      </c>
      <c r="AW691" s="53"/>
      <c r="AX691" s="54"/>
      <c r="AY691" s="52" t="str">
        <f>IFERROR(VLOOKUP(AX691,Lista!O:P,2,0),"")</f>
        <v/>
      </c>
      <c r="AZ691" s="54"/>
      <c r="BA691" s="52" t="str">
        <f>IFERROR(VLOOKUP(AZ691,Lista!Q:R,2,0),"")</f>
        <v/>
      </c>
      <c r="BB691" s="53"/>
      <c r="BC691" s="54"/>
      <c r="BD691" s="52" t="str">
        <f>IFERROR(VLOOKUP(BC691,Lista!O:P,2,0),"")</f>
        <v/>
      </c>
      <c r="BE691" s="54"/>
      <c r="BF691" s="52" t="str">
        <f>IFERROR(VLOOKUP(BE691,Lista!Q:R,2,0),"")</f>
        <v/>
      </c>
      <c r="BG691" s="53"/>
      <c r="BH691" s="54"/>
      <c r="BI691" s="52" t="str">
        <f>IFERROR(VLOOKUP(BH691,Lista!O:P,2,0),"")</f>
        <v/>
      </c>
      <c r="BJ691" s="54"/>
      <c r="BK691" s="52" t="str">
        <f>IFERROR(VLOOKUP(BJ691,Lista!Q:R,2,0),"")</f>
        <v/>
      </c>
      <c r="BL691" s="53"/>
      <c r="BM691" s="52"/>
      <c r="BN691" s="52" t="str">
        <f>IFERROR(VLOOKUP(BM691,Lista!O:P,2,0),"")</f>
        <v/>
      </c>
      <c r="BO691" s="52"/>
      <c r="BP691" s="52" t="str">
        <f>IFERROR(VLOOKUP(BO691,Lista!Q:R,2,0),"")</f>
        <v/>
      </c>
      <c r="BQ691" s="53"/>
      <c r="BR691" s="52"/>
      <c r="BS691" s="52" t="str">
        <f>IFERROR(VLOOKUP(BR691,Lista!O:P,2,0),"")</f>
        <v/>
      </c>
      <c r="BT691" s="52"/>
      <c r="BU691" s="52" t="str">
        <f>IFERROR(VLOOKUP(BT691,Lista!Q:R,2,0),"")</f>
        <v/>
      </c>
      <c r="BV691" s="53"/>
      <c r="BW691" s="52"/>
      <c r="BX691" s="52" t="str">
        <f>IFERROR(VLOOKUP(BW691,Lista!O:P,2,0),"")</f>
        <v/>
      </c>
      <c r="BY691" s="52"/>
      <c r="BZ691" s="52" t="str">
        <f>IFERROR(VLOOKUP(BY691,Lista!Q:R,2,0),"")</f>
        <v/>
      </c>
      <c r="CA691" s="53"/>
      <c r="CB691" s="52"/>
      <c r="CC691" s="52" t="str">
        <f>IFERROR(VLOOKUP(CB691,Lista!O:P,2,0),"")</f>
        <v/>
      </c>
      <c r="CD691" s="52"/>
      <c r="CE691" s="52" t="str">
        <f>IFERROR(VLOOKUP(CD691,Lista!Q:R,2,0),"")</f>
        <v/>
      </c>
      <c r="CF691" s="53"/>
      <c r="CG691" s="52"/>
      <c r="CH691" s="52" t="str">
        <f>IFERROR(VLOOKUP(CG691,Lista!O:P,2,0),"")</f>
        <v/>
      </c>
      <c r="CI691" s="52"/>
      <c r="CJ691" s="52" t="str">
        <f>IFERROR(VLOOKUP(CI691,Lista!Q:R,2,0),"")</f>
        <v/>
      </c>
      <c r="CK691" s="53"/>
      <c r="CL691" s="52"/>
      <c r="CM691" s="52" t="str">
        <f>IFERROR(VLOOKUP(CL691,Lista!O:P,2,0),"")</f>
        <v/>
      </c>
      <c r="CN691" s="52"/>
      <c r="CO691" s="52" t="str">
        <f>IFERROR(VLOOKUP(CN691,Lista!Q:R,2,0),"")</f>
        <v/>
      </c>
      <c r="CP691" s="53"/>
      <c r="CQ691" s="52"/>
      <c r="CR691" s="52" t="str">
        <f>IFERROR(VLOOKUP(CQ691,Lista!O:P,2,0),"")</f>
        <v/>
      </c>
      <c r="CS691" s="52"/>
      <c r="CT691" s="52" t="str">
        <f>IFERROR(VLOOKUP(CS691,Lista!Q:R,2,0),"")</f>
        <v/>
      </c>
      <c r="CU691" s="53"/>
      <c r="CV691" s="52"/>
      <c r="CW691" s="52" t="str">
        <f>IFERROR(VLOOKUP(CV691,Lista!O:P,2,0),"")</f>
        <v/>
      </c>
      <c r="CX691" s="52"/>
      <c r="CY691" s="52" t="str">
        <f>IFERROR(VLOOKUP(CX691,Lista!Q:R,2,0),"")</f>
        <v/>
      </c>
      <c r="CZ691" s="53"/>
      <c r="DA691" s="49">
        <f t="shared" si="0"/>
        <v>0</v>
      </c>
      <c r="DB691" s="53"/>
    </row>
    <row r="692" spans="1:106" ht="74.25" hidden="1" customHeight="1">
      <c r="A692" s="32">
        <v>0</v>
      </c>
      <c r="B692" s="16">
        <v>0</v>
      </c>
      <c r="C692" s="16">
        <v>0</v>
      </c>
      <c r="D692" s="41"/>
      <c r="E692" s="24"/>
      <c r="F692" s="24" t="str">
        <f>IFERROR(VLOOKUP(E692,Lista!O:P,2,0),"")</f>
        <v/>
      </c>
      <c r="G692" s="24"/>
      <c r="H692" s="24" t="str">
        <f>IFERROR(VLOOKUP(G692,Lista!Q:R,2,0),"")</f>
        <v/>
      </c>
      <c r="I692" s="44"/>
      <c r="J692" s="24"/>
      <c r="K692" s="24" t="str">
        <f>IFERROR(VLOOKUP(J692,Lista!O:P,2,0),"")</f>
        <v/>
      </c>
      <c r="L692" s="24"/>
      <c r="M692" s="24" t="str">
        <f>IFERROR(VLOOKUP(L692,Lista!Q:R,2,0),"")</f>
        <v/>
      </c>
      <c r="N692" s="44"/>
      <c r="O692" s="55"/>
      <c r="P692" s="16" t="str">
        <f>IFERROR(VLOOKUP(O692,Lista!O:P,2,0),"")</f>
        <v/>
      </c>
      <c r="Q692" s="55"/>
      <c r="R692" s="16" t="str">
        <f>IFERROR(VLOOKUP(Q692,Lista!Q:R,2,0),"")</f>
        <v/>
      </c>
      <c r="S692" s="53"/>
      <c r="T692" s="55"/>
      <c r="U692" s="16" t="str">
        <f>IFERROR(VLOOKUP(T692,Lista!O:P,2,0),"")</f>
        <v/>
      </c>
      <c r="V692" s="55"/>
      <c r="W692" s="16" t="str">
        <f>IFERROR(VLOOKUP(V692,Lista!Q:R,2,0),"")</f>
        <v/>
      </c>
      <c r="X692" s="53"/>
      <c r="Y692" s="55"/>
      <c r="Z692" s="16" t="str">
        <f>IFERROR(VLOOKUP(Y692,Lista!O:P,2,0),"")</f>
        <v/>
      </c>
      <c r="AA692" s="55"/>
      <c r="AB692" s="16" t="str">
        <f>IFERROR(VLOOKUP(AA692,Lista!Q:R,2,0),"")</f>
        <v/>
      </c>
      <c r="AC692" s="53"/>
      <c r="AD692" s="55"/>
      <c r="AE692" s="16" t="str">
        <f>IFERROR(VLOOKUP(AD692,Lista!O:P,2,0),"")</f>
        <v/>
      </c>
      <c r="AF692" s="55"/>
      <c r="AG692" s="16" t="str">
        <f>IFERROR(VLOOKUP(AF692,Lista!Q:R,2,0),"")</f>
        <v/>
      </c>
      <c r="AH692" s="53"/>
      <c r="AI692" s="54"/>
      <c r="AJ692" s="51" t="str">
        <f>IFERROR(VLOOKUP(AI692,Lista!O:P,2,0),"")</f>
        <v/>
      </c>
      <c r="AK692" s="54"/>
      <c r="AL692" s="52" t="str">
        <f>IFERROR(VLOOKUP(AK692,Lista!Q:R,2,0),"")</f>
        <v/>
      </c>
      <c r="AM692" s="53"/>
      <c r="AN692" s="54"/>
      <c r="AO692" s="52" t="str">
        <f>IFERROR(VLOOKUP(AN692,Lista!O:P,2,0),"")</f>
        <v/>
      </c>
      <c r="AP692" s="54"/>
      <c r="AQ692" s="52" t="str">
        <f>IFERROR(VLOOKUP(AP692,Lista!Q:R,2,0),"")</f>
        <v/>
      </c>
      <c r="AR692" s="53"/>
      <c r="AS692" s="54"/>
      <c r="AT692" s="52" t="str">
        <f>IFERROR(VLOOKUP(AS692,Lista!O:P,2,0),"")</f>
        <v/>
      </c>
      <c r="AU692" s="54"/>
      <c r="AV692" s="52" t="str">
        <f>IFERROR(VLOOKUP(AU692,Lista!Q:R,2,0),"")</f>
        <v/>
      </c>
      <c r="AW692" s="53"/>
      <c r="AX692" s="54"/>
      <c r="AY692" s="52" t="str">
        <f>IFERROR(VLOOKUP(AX692,Lista!O:P,2,0),"")</f>
        <v/>
      </c>
      <c r="AZ692" s="54"/>
      <c r="BA692" s="52" t="str">
        <f>IFERROR(VLOOKUP(AZ692,Lista!Q:R,2,0),"")</f>
        <v/>
      </c>
      <c r="BB692" s="53"/>
      <c r="BC692" s="54"/>
      <c r="BD692" s="52" t="str">
        <f>IFERROR(VLOOKUP(BC692,Lista!O:P,2,0),"")</f>
        <v/>
      </c>
      <c r="BE692" s="54"/>
      <c r="BF692" s="52" t="str">
        <f>IFERROR(VLOOKUP(BE692,Lista!Q:R,2,0),"")</f>
        <v/>
      </c>
      <c r="BG692" s="53"/>
      <c r="BH692" s="54"/>
      <c r="BI692" s="52" t="str">
        <f>IFERROR(VLOOKUP(BH692,Lista!O:P,2,0),"")</f>
        <v/>
      </c>
      <c r="BJ692" s="54"/>
      <c r="BK692" s="52" t="str">
        <f>IFERROR(VLOOKUP(BJ692,Lista!Q:R,2,0),"")</f>
        <v/>
      </c>
      <c r="BL692" s="53"/>
      <c r="BM692" s="52"/>
      <c r="BN692" s="52" t="str">
        <f>IFERROR(VLOOKUP(BM692,Lista!O:P,2,0),"")</f>
        <v/>
      </c>
      <c r="BO692" s="52"/>
      <c r="BP692" s="52" t="str">
        <f>IFERROR(VLOOKUP(BO692,Lista!Q:R,2,0),"")</f>
        <v/>
      </c>
      <c r="BQ692" s="53"/>
      <c r="BR692" s="52"/>
      <c r="BS692" s="52" t="str">
        <f>IFERROR(VLOOKUP(BR692,Lista!O:P,2,0),"")</f>
        <v/>
      </c>
      <c r="BT692" s="52"/>
      <c r="BU692" s="52" t="str">
        <f>IFERROR(VLOOKUP(BT692,Lista!Q:R,2,0),"")</f>
        <v/>
      </c>
      <c r="BV692" s="53"/>
      <c r="BW692" s="52"/>
      <c r="BX692" s="52" t="str">
        <f>IFERROR(VLOOKUP(BW692,Lista!O:P,2,0),"")</f>
        <v/>
      </c>
      <c r="BY692" s="52"/>
      <c r="BZ692" s="52" t="str">
        <f>IFERROR(VLOOKUP(BY692,Lista!Q:R,2,0),"")</f>
        <v/>
      </c>
      <c r="CA692" s="53"/>
      <c r="CB692" s="52"/>
      <c r="CC692" s="52" t="str">
        <f>IFERROR(VLOOKUP(CB692,Lista!O:P,2,0),"")</f>
        <v/>
      </c>
      <c r="CD692" s="52"/>
      <c r="CE692" s="52" t="str">
        <f>IFERROR(VLOOKUP(CD692,Lista!Q:R,2,0),"")</f>
        <v/>
      </c>
      <c r="CF692" s="53"/>
      <c r="CG692" s="52"/>
      <c r="CH692" s="52" t="str">
        <f>IFERROR(VLOOKUP(CG692,Lista!O:P,2,0),"")</f>
        <v/>
      </c>
      <c r="CI692" s="52"/>
      <c r="CJ692" s="52" t="str">
        <f>IFERROR(VLOOKUP(CI692,Lista!Q:R,2,0),"")</f>
        <v/>
      </c>
      <c r="CK692" s="53"/>
      <c r="CL692" s="52"/>
      <c r="CM692" s="52" t="str">
        <f>IFERROR(VLOOKUP(CL692,Lista!O:P,2,0),"")</f>
        <v/>
      </c>
      <c r="CN692" s="52"/>
      <c r="CO692" s="52" t="str">
        <f>IFERROR(VLOOKUP(CN692,Lista!Q:R,2,0),"")</f>
        <v/>
      </c>
      <c r="CP692" s="53"/>
      <c r="CQ692" s="52"/>
      <c r="CR692" s="52" t="str">
        <f>IFERROR(VLOOKUP(CQ692,Lista!O:P,2,0),"")</f>
        <v/>
      </c>
      <c r="CS692" s="52"/>
      <c r="CT692" s="52" t="str">
        <f>IFERROR(VLOOKUP(CS692,Lista!Q:R,2,0),"")</f>
        <v/>
      </c>
      <c r="CU692" s="53"/>
      <c r="CV692" s="52"/>
      <c r="CW692" s="52" t="str">
        <f>IFERROR(VLOOKUP(CV692,Lista!O:P,2,0),"")</f>
        <v/>
      </c>
      <c r="CX692" s="52"/>
      <c r="CY692" s="52" t="str">
        <f>IFERROR(VLOOKUP(CX692,Lista!Q:R,2,0),"")</f>
        <v/>
      </c>
      <c r="CZ692" s="53"/>
      <c r="DA692" s="49">
        <f t="shared" si="0"/>
        <v>0</v>
      </c>
      <c r="DB692" s="53"/>
    </row>
    <row r="693" spans="1:106" ht="74.25" hidden="1" customHeight="1">
      <c r="A693" s="32">
        <v>0</v>
      </c>
      <c r="B693" s="16">
        <v>0</v>
      </c>
      <c r="C693" s="16">
        <v>0</v>
      </c>
      <c r="D693" s="41"/>
      <c r="E693" s="24"/>
      <c r="F693" s="24" t="str">
        <f>IFERROR(VLOOKUP(E693,Lista!O:P,2,0),"")</f>
        <v/>
      </c>
      <c r="G693" s="24"/>
      <c r="H693" s="24" t="str">
        <f>IFERROR(VLOOKUP(G693,Lista!Q:R,2,0),"")</f>
        <v/>
      </c>
      <c r="I693" s="44"/>
      <c r="J693" s="24"/>
      <c r="K693" s="24" t="str">
        <f>IFERROR(VLOOKUP(J693,Lista!O:P,2,0),"")</f>
        <v/>
      </c>
      <c r="L693" s="24"/>
      <c r="M693" s="24" t="str">
        <f>IFERROR(VLOOKUP(L693,Lista!Q:R,2,0),"")</f>
        <v/>
      </c>
      <c r="N693" s="44"/>
      <c r="O693" s="55"/>
      <c r="P693" s="16" t="str">
        <f>IFERROR(VLOOKUP(O693,Lista!O:P,2,0),"")</f>
        <v/>
      </c>
      <c r="Q693" s="55"/>
      <c r="R693" s="16" t="str">
        <f>IFERROR(VLOOKUP(Q693,Lista!Q:R,2,0),"")</f>
        <v/>
      </c>
      <c r="S693" s="53"/>
      <c r="T693" s="55"/>
      <c r="U693" s="16" t="str">
        <f>IFERROR(VLOOKUP(T693,Lista!O:P,2,0),"")</f>
        <v/>
      </c>
      <c r="V693" s="55"/>
      <c r="W693" s="16" t="str">
        <f>IFERROR(VLOOKUP(V693,Lista!Q:R,2,0),"")</f>
        <v/>
      </c>
      <c r="X693" s="53"/>
      <c r="Y693" s="55"/>
      <c r="Z693" s="16" t="str">
        <f>IFERROR(VLOOKUP(Y693,Lista!O:P,2,0),"")</f>
        <v/>
      </c>
      <c r="AA693" s="55"/>
      <c r="AB693" s="16" t="str">
        <f>IFERROR(VLOOKUP(AA693,Lista!Q:R,2,0),"")</f>
        <v/>
      </c>
      <c r="AC693" s="53"/>
      <c r="AD693" s="55"/>
      <c r="AE693" s="16" t="str">
        <f>IFERROR(VLOOKUP(AD693,Lista!O:P,2,0),"")</f>
        <v/>
      </c>
      <c r="AF693" s="55"/>
      <c r="AG693" s="16" t="str">
        <f>IFERROR(VLOOKUP(AF693,Lista!Q:R,2,0),"")</f>
        <v/>
      </c>
      <c r="AH693" s="53"/>
      <c r="AI693" s="54"/>
      <c r="AJ693" s="51" t="str">
        <f>IFERROR(VLOOKUP(AI693,Lista!O:P,2,0),"")</f>
        <v/>
      </c>
      <c r="AK693" s="54"/>
      <c r="AL693" s="52" t="str">
        <f>IFERROR(VLOOKUP(AK693,Lista!Q:R,2,0),"")</f>
        <v/>
      </c>
      <c r="AM693" s="53"/>
      <c r="AN693" s="54"/>
      <c r="AO693" s="52" t="str">
        <f>IFERROR(VLOOKUP(AN693,Lista!O:P,2,0),"")</f>
        <v/>
      </c>
      <c r="AP693" s="54"/>
      <c r="AQ693" s="52" t="str">
        <f>IFERROR(VLOOKUP(AP693,Lista!Q:R,2,0),"")</f>
        <v/>
      </c>
      <c r="AR693" s="53"/>
      <c r="AS693" s="54"/>
      <c r="AT693" s="52" t="str">
        <f>IFERROR(VLOOKUP(AS693,Lista!O:P,2,0),"")</f>
        <v/>
      </c>
      <c r="AU693" s="54"/>
      <c r="AV693" s="52" t="str">
        <f>IFERROR(VLOOKUP(AU693,Lista!Q:R,2,0),"")</f>
        <v/>
      </c>
      <c r="AW693" s="53"/>
      <c r="AX693" s="54"/>
      <c r="AY693" s="52" t="str">
        <f>IFERROR(VLOOKUP(AX693,Lista!O:P,2,0),"")</f>
        <v/>
      </c>
      <c r="AZ693" s="54"/>
      <c r="BA693" s="52" t="str">
        <f>IFERROR(VLOOKUP(AZ693,Lista!Q:R,2,0),"")</f>
        <v/>
      </c>
      <c r="BB693" s="53"/>
      <c r="BC693" s="54"/>
      <c r="BD693" s="52" t="str">
        <f>IFERROR(VLOOKUP(BC693,Lista!O:P,2,0),"")</f>
        <v/>
      </c>
      <c r="BE693" s="54"/>
      <c r="BF693" s="52" t="str">
        <f>IFERROR(VLOOKUP(BE693,Lista!Q:R,2,0),"")</f>
        <v/>
      </c>
      <c r="BG693" s="53"/>
      <c r="BH693" s="54"/>
      <c r="BI693" s="52" t="str">
        <f>IFERROR(VLOOKUP(BH693,Lista!O:P,2,0),"")</f>
        <v/>
      </c>
      <c r="BJ693" s="54"/>
      <c r="BK693" s="52" t="str">
        <f>IFERROR(VLOOKUP(BJ693,Lista!Q:R,2,0),"")</f>
        <v/>
      </c>
      <c r="BL693" s="53"/>
      <c r="BM693" s="52"/>
      <c r="BN693" s="52" t="str">
        <f>IFERROR(VLOOKUP(BM693,Lista!O:P,2,0),"")</f>
        <v/>
      </c>
      <c r="BO693" s="52"/>
      <c r="BP693" s="52" t="str">
        <f>IFERROR(VLOOKUP(BO693,Lista!Q:R,2,0),"")</f>
        <v/>
      </c>
      <c r="BQ693" s="53"/>
      <c r="BR693" s="52"/>
      <c r="BS693" s="52" t="str">
        <f>IFERROR(VLOOKUP(BR693,Lista!O:P,2,0),"")</f>
        <v/>
      </c>
      <c r="BT693" s="52"/>
      <c r="BU693" s="52" t="str">
        <f>IFERROR(VLOOKUP(BT693,Lista!Q:R,2,0),"")</f>
        <v/>
      </c>
      <c r="BV693" s="53"/>
      <c r="BW693" s="52"/>
      <c r="BX693" s="52" t="str">
        <f>IFERROR(VLOOKUP(BW693,Lista!O:P,2,0),"")</f>
        <v/>
      </c>
      <c r="BY693" s="52"/>
      <c r="BZ693" s="52" t="str">
        <f>IFERROR(VLOOKUP(BY693,Lista!Q:R,2,0),"")</f>
        <v/>
      </c>
      <c r="CA693" s="53"/>
      <c r="CB693" s="52"/>
      <c r="CC693" s="52" t="str">
        <f>IFERROR(VLOOKUP(CB693,Lista!O:P,2,0),"")</f>
        <v/>
      </c>
      <c r="CD693" s="52"/>
      <c r="CE693" s="52" t="str">
        <f>IFERROR(VLOOKUP(CD693,Lista!Q:R,2,0),"")</f>
        <v/>
      </c>
      <c r="CF693" s="53"/>
      <c r="CG693" s="52"/>
      <c r="CH693" s="52" t="str">
        <f>IFERROR(VLOOKUP(CG693,Lista!O:P,2,0),"")</f>
        <v/>
      </c>
      <c r="CI693" s="52"/>
      <c r="CJ693" s="52" t="str">
        <f>IFERROR(VLOOKUP(CI693,Lista!Q:R,2,0),"")</f>
        <v/>
      </c>
      <c r="CK693" s="53"/>
      <c r="CL693" s="52"/>
      <c r="CM693" s="52" t="str">
        <f>IFERROR(VLOOKUP(CL693,Lista!O:P,2,0),"")</f>
        <v/>
      </c>
      <c r="CN693" s="52"/>
      <c r="CO693" s="52" t="str">
        <f>IFERROR(VLOOKUP(CN693,Lista!Q:R,2,0),"")</f>
        <v/>
      </c>
      <c r="CP693" s="53"/>
      <c r="CQ693" s="52"/>
      <c r="CR693" s="52" t="str">
        <f>IFERROR(VLOOKUP(CQ693,Lista!O:P,2,0),"")</f>
        <v/>
      </c>
      <c r="CS693" s="52"/>
      <c r="CT693" s="52" t="str">
        <f>IFERROR(VLOOKUP(CS693,Lista!Q:R,2,0),"")</f>
        <v/>
      </c>
      <c r="CU693" s="53"/>
      <c r="CV693" s="52"/>
      <c r="CW693" s="52" t="str">
        <f>IFERROR(VLOOKUP(CV693,Lista!O:P,2,0),"")</f>
        <v/>
      </c>
      <c r="CX693" s="52"/>
      <c r="CY693" s="52" t="str">
        <f>IFERROR(VLOOKUP(CX693,Lista!Q:R,2,0),"")</f>
        <v/>
      </c>
      <c r="CZ693" s="53"/>
      <c r="DA693" s="49">
        <f t="shared" si="0"/>
        <v>0</v>
      </c>
      <c r="DB693" s="53"/>
    </row>
    <row r="694" spans="1:106" ht="74.25" hidden="1" customHeight="1">
      <c r="A694" s="32">
        <v>0</v>
      </c>
      <c r="B694" s="16">
        <v>0</v>
      </c>
      <c r="C694" s="16">
        <v>0</v>
      </c>
      <c r="D694" s="41"/>
      <c r="E694" s="24"/>
      <c r="F694" s="24" t="str">
        <f>IFERROR(VLOOKUP(E694,Lista!O:P,2,0),"")</f>
        <v/>
      </c>
      <c r="G694" s="24"/>
      <c r="H694" s="24" t="str">
        <f>IFERROR(VLOOKUP(G694,Lista!Q:R,2,0),"")</f>
        <v/>
      </c>
      <c r="I694" s="44"/>
      <c r="J694" s="24"/>
      <c r="K694" s="24" t="str">
        <f>IFERROR(VLOOKUP(J694,Lista!O:P,2,0),"")</f>
        <v/>
      </c>
      <c r="L694" s="24"/>
      <c r="M694" s="24" t="str">
        <f>IFERROR(VLOOKUP(L694,Lista!Q:R,2,0),"")</f>
        <v/>
      </c>
      <c r="N694" s="44"/>
      <c r="O694" s="55"/>
      <c r="P694" s="16" t="str">
        <f>IFERROR(VLOOKUP(O694,Lista!O:P,2,0),"")</f>
        <v/>
      </c>
      <c r="Q694" s="55"/>
      <c r="R694" s="16" t="str">
        <f>IFERROR(VLOOKUP(Q694,Lista!Q:R,2,0),"")</f>
        <v/>
      </c>
      <c r="S694" s="53"/>
      <c r="T694" s="55"/>
      <c r="U694" s="16" t="str">
        <f>IFERROR(VLOOKUP(T694,Lista!O:P,2,0),"")</f>
        <v/>
      </c>
      <c r="V694" s="55"/>
      <c r="W694" s="16" t="str">
        <f>IFERROR(VLOOKUP(V694,Lista!Q:R,2,0),"")</f>
        <v/>
      </c>
      <c r="X694" s="53"/>
      <c r="Y694" s="55"/>
      <c r="Z694" s="16" t="str">
        <f>IFERROR(VLOOKUP(Y694,Lista!O:P,2,0),"")</f>
        <v/>
      </c>
      <c r="AA694" s="55"/>
      <c r="AB694" s="16" t="str">
        <f>IFERROR(VLOOKUP(AA694,Lista!Q:R,2,0),"")</f>
        <v/>
      </c>
      <c r="AC694" s="53"/>
      <c r="AD694" s="55"/>
      <c r="AE694" s="16" t="str">
        <f>IFERROR(VLOOKUP(AD694,Lista!O:P,2,0),"")</f>
        <v/>
      </c>
      <c r="AF694" s="55"/>
      <c r="AG694" s="16" t="str">
        <f>IFERROR(VLOOKUP(AF694,Lista!Q:R,2,0),"")</f>
        <v/>
      </c>
      <c r="AH694" s="53"/>
      <c r="AI694" s="54"/>
      <c r="AJ694" s="51" t="str">
        <f>IFERROR(VLOOKUP(AI694,Lista!O:P,2,0),"")</f>
        <v/>
      </c>
      <c r="AK694" s="54"/>
      <c r="AL694" s="52" t="str">
        <f>IFERROR(VLOOKUP(AK694,Lista!Q:R,2,0),"")</f>
        <v/>
      </c>
      <c r="AM694" s="53"/>
      <c r="AN694" s="54"/>
      <c r="AO694" s="52" t="str">
        <f>IFERROR(VLOOKUP(AN694,Lista!O:P,2,0),"")</f>
        <v/>
      </c>
      <c r="AP694" s="54"/>
      <c r="AQ694" s="52" t="str">
        <f>IFERROR(VLOOKUP(AP694,Lista!Q:R,2,0),"")</f>
        <v/>
      </c>
      <c r="AR694" s="53"/>
      <c r="AS694" s="54"/>
      <c r="AT694" s="52" t="str">
        <f>IFERROR(VLOOKUP(AS694,Lista!O:P,2,0),"")</f>
        <v/>
      </c>
      <c r="AU694" s="54"/>
      <c r="AV694" s="52" t="str">
        <f>IFERROR(VLOOKUP(AU694,Lista!Q:R,2,0),"")</f>
        <v/>
      </c>
      <c r="AW694" s="53"/>
      <c r="AX694" s="54"/>
      <c r="AY694" s="52" t="str">
        <f>IFERROR(VLOOKUP(AX694,Lista!O:P,2,0),"")</f>
        <v/>
      </c>
      <c r="AZ694" s="54"/>
      <c r="BA694" s="52" t="str">
        <f>IFERROR(VLOOKUP(AZ694,Lista!Q:R,2,0),"")</f>
        <v/>
      </c>
      <c r="BB694" s="53"/>
      <c r="BC694" s="54"/>
      <c r="BD694" s="52" t="str">
        <f>IFERROR(VLOOKUP(BC694,Lista!O:P,2,0),"")</f>
        <v/>
      </c>
      <c r="BE694" s="54"/>
      <c r="BF694" s="52" t="str">
        <f>IFERROR(VLOOKUP(BE694,Lista!Q:R,2,0),"")</f>
        <v/>
      </c>
      <c r="BG694" s="53"/>
      <c r="BH694" s="54"/>
      <c r="BI694" s="52" t="str">
        <f>IFERROR(VLOOKUP(BH694,Lista!O:P,2,0),"")</f>
        <v/>
      </c>
      <c r="BJ694" s="54"/>
      <c r="BK694" s="52" t="str">
        <f>IFERROR(VLOOKUP(BJ694,Lista!Q:R,2,0),"")</f>
        <v/>
      </c>
      <c r="BL694" s="53"/>
      <c r="BM694" s="52"/>
      <c r="BN694" s="52" t="str">
        <f>IFERROR(VLOOKUP(BM694,Lista!O:P,2,0),"")</f>
        <v/>
      </c>
      <c r="BO694" s="52"/>
      <c r="BP694" s="52" t="str">
        <f>IFERROR(VLOOKUP(BO694,Lista!Q:R,2,0),"")</f>
        <v/>
      </c>
      <c r="BQ694" s="53"/>
      <c r="BR694" s="52"/>
      <c r="BS694" s="52" t="str">
        <f>IFERROR(VLOOKUP(BR694,Lista!O:P,2,0),"")</f>
        <v/>
      </c>
      <c r="BT694" s="52"/>
      <c r="BU694" s="52" t="str">
        <f>IFERROR(VLOOKUP(BT694,Lista!Q:R,2,0),"")</f>
        <v/>
      </c>
      <c r="BV694" s="53"/>
      <c r="BW694" s="52"/>
      <c r="BX694" s="52" t="str">
        <f>IFERROR(VLOOKUP(BW694,Lista!O:P,2,0),"")</f>
        <v/>
      </c>
      <c r="BY694" s="52"/>
      <c r="BZ694" s="52" t="str">
        <f>IFERROR(VLOOKUP(BY694,Lista!Q:R,2,0),"")</f>
        <v/>
      </c>
      <c r="CA694" s="53"/>
      <c r="CB694" s="52"/>
      <c r="CC694" s="52" t="str">
        <f>IFERROR(VLOOKUP(CB694,Lista!O:P,2,0),"")</f>
        <v/>
      </c>
      <c r="CD694" s="52"/>
      <c r="CE694" s="52" t="str">
        <f>IFERROR(VLOOKUP(CD694,Lista!Q:R,2,0),"")</f>
        <v/>
      </c>
      <c r="CF694" s="53"/>
      <c r="CG694" s="52"/>
      <c r="CH694" s="52" t="str">
        <f>IFERROR(VLOOKUP(CG694,Lista!O:P,2,0),"")</f>
        <v/>
      </c>
      <c r="CI694" s="52"/>
      <c r="CJ694" s="52" t="str">
        <f>IFERROR(VLOOKUP(CI694,Lista!Q:R,2,0),"")</f>
        <v/>
      </c>
      <c r="CK694" s="53"/>
      <c r="CL694" s="52"/>
      <c r="CM694" s="52" t="str">
        <f>IFERROR(VLOOKUP(CL694,Lista!O:P,2,0),"")</f>
        <v/>
      </c>
      <c r="CN694" s="52"/>
      <c r="CO694" s="52" t="str">
        <f>IFERROR(VLOOKUP(CN694,Lista!Q:R,2,0),"")</f>
        <v/>
      </c>
      <c r="CP694" s="53"/>
      <c r="CQ694" s="52"/>
      <c r="CR694" s="52" t="str">
        <f>IFERROR(VLOOKUP(CQ694,Lista!O:P,2,0),"")</f>
        <v/>
      </c>
      <c r="CS694" s="52"/>
      <c r="CT694" s="52" t="str">
        <f>IFERROR(VLOOKUP(CS694,Lista!Q:R,2,0),"")</f>
        <v/>
      </c>
      <c r="CU694" s="53"/>
      <c r="CV694" s="52"/>
      <c r="CW694" s="52" t="str">
        <f>IFERROR(VLOOKUP(CV694,Lista!O:P,2,0),"")</f>
        <v/>
      </c>
      <c r="CX694" s="52"/>
      <c r="CY694" s="52" t="str">
        <f>IFERROR(VLOOKUP(CX694,Lista!Q:R,2,0),"")</f>
        <v/>
      </c>
      <c r="CZ694" s="53"/>
      <c r="DA694" s="49">
        <f t="shared" si="0"/>
        <v>0</v>
      </c>
      <c r="DB694" s="53"/>
    </row>
    <row r="695" spans="1:106" ht="74.25" hidden="1" customHeight="1">
      <c r="A695" s="32">
        <v>0</v>
      </c>
      <c r="B695" s="16">
        <v>0</v>
      </c>
      <c r="C695" s="16">
        <v>0</v>
      </c>
      <c r="D695" s="41"/>
      <c r="E695" s="24"/>
      <c r="F695" s="24" t="str">
        <f>IFERROR(VLOOKUP(E695,Lista!O:P,2,0),"")</f>
        <v/>
      </c>
      <c r="G695" s="24"/>
      <c r="H695" s="24" t="str">
        <f>IFERROR(VLOOKUP(G695,Lista!Q:R,2,0),"")</f>
        <v/>
      </c>
      <c r="I695" s="44"/>
      <c r="J695" s="24"/>
      <c r="K695" s="24" t="str">
        <f>IFERROR(VLOOKUP(J695,Lista!O:P,2,0),"")</f>
        <v/>
      </c>
      <c r="L695" s="24"/>
      <c r="M695" s="24" t="str">
        <f>IFERROR(VLOOKUP(L695,Lista!Q:R,2,0),"")</f>
        <v/>
      </c>
      <c r="N695" s="44"/>
      <c r="O695" s="55"/>
      <c r="P695" s="16" t="str">
        <f>IFERROR(VLOOKUP(O695,Lista!O:P,2,0),"")</f>
        <v/>
      </c>
      <c r="Q695" s="55"/>
      <c r="R695" s="16" t="str">
        <f>IFERROR(VLOOKUP(Q695,Lista!Q:R,2,0),"")</f>
        <v/>
      </c>
      <c r="S695" s="53"/>
      <c r="T695" s="55"/>
      <c r="U695" s="16" t="str">
        <f>IFERROR(VLOOKUP(T695,Lista!O:P,2,0),"")</f>
        <v/>
      </c>
      <c r="V695" s="55"/>
      <c r="W695" s="16" t="str">
        <f>IFERROR(VLOOKUP(V695,Lista!Q:R,2,0),"")</f>
        <v/>
      </c>
      <c r="X695" s="53"/>
      <c r="Y695" s="55"/>
      <c r="Z695" s="16" t="str">
        <f>IFERROR(VLOOKUP(Y695,Lista!O:P,2,0),"")</f>
        <v/>
      </c>
      <c r="AA695" s="55"/>
      <c r="AB695" s="16" t="str">
        <f>IFERROR(VLOOKUP(AA695,Lista!Q:R,2,0),"")</f>
        <v/>
      </c>
      <c r="AC695" s="53"/>
      <c r="AD695" s="55"/>
      <c r="AE695" s="16" t="str">
        <f>IFERROR(VLOOKUP(AD695,Lista!O:P,2,0),"")</f>
        <v/>
      </c>
      <c r="AF695" s="55"/>
      <c r="AG695" s="16" t="str">
        <f>IFERROR(VLOOKUP(AF695,Lista!Q:R,2,0),"")</f>
        <v/>
      </c>
      <c r="AH695" s="53"/>
      <c r="AI695" s="54"/>
      <c r="AJ695" s="51" t="str">
        <f>IFERROR(VLOOKUP(AI695,Lista!O:P,2,0),"")</f>
        <v/>
      </c>
      <c r="AK695" s="54"/>
      <c r="AL695" s="52" t="str">
        <f>IFERROR(VLOOKUP(AK695,Lista!Q:R,2,0),"")</f>
        <v/>
      </c>
      <c r="AM695" s="53"/>
      <c r="AN695" s="54"/>
      <c r="AO695" s="52" t="str">
        <f>IFERROR(VLOOKUP(AN695,Lista!O:P,2,0),"")</f>
        <v/>
      </c>
      <c r="AP695" s="54"/>
      <c r="AQ695" s="52" t="str">
        <f>IFERROR(VLOOKUP(AP695,Lista!Q:R,2,0),"")</f>
        <v/>
      </c>
      <c r="AR695" s="53"/>
      <c r="AS695" s="54"/>
      <c r="AT695" s="52" t="str">
        <f>IFERROR(VLOOKUP(AS695,Lista!O:P,2,0),"")</f>
        <v/>
      </c>
      <c r="AU695" s="54"/>
      <c r="AV695" s="52" t="str">
        <f>IFERROR(VLOOKUP(AU695,Lista!Q:R,2,0),"")</f>
        <v/>
      </c>
      <c r="AW695" s="53"/>
      <c r="AX695" s="54"/>
      <c r="AY695" s="52" t="str">
        <f>IFERROR(VLOOKUP(AX695,Lista!O:P,2,0),"")</f>
        <v/>
      </c>
      <c r="AZ695" s="54"/>
      <c r="BA695" s="52" t="str">
        <f>IFERROR(VLOOKUP(AZ695,Lista!Q:R,2,0),"")</f>
        <v/>
      </c>
      <c r="BB695" s="53"/>
      <c r="BC695" s="54"/>
      <c r="BD695" s="52" t="str">
        <f>IFERROR(VLOOKUP(BC695,Lista!O:P,2,0),"")</f>
        <v/>
      </c>
      <c r="BE695" s="54"/>
      <c r="BF695" s="52" t="str">
        <f>IFERROR(VLOOKUP(BE695,Lista!Q:R,2,0),"")</f>
        <v/>
      </c>
      <c r="BG695" s="53"/>
      <c r="BH695" s="54"/>
      <c r="BI695" s="52" t="str">
        <f>IFERROR(VLOOKUP(BH695,Lista!O:P,2,0),"")</f>
        <v/>
      </c>
      <c r="BJ695" s="54"/>
      <c r="BK695" s="52" t="str">
        <f>IFERROR(VLOOKUP(BJ695,Lista!Q:R,2,0),"")</f>
        <v/>
      </c>
      <c r="BL695" s="53"/>
      <c r="BM695" s="52"/>
      <c r="BN695" s="52" t="str">
        <f>IFERROR(VLOOKUP(BM695,Lista!O:P,2,0),"")</f>
        <v/>
      </c>
      <c r="BO695" s="52"/>
      <c r="BP695" s="52" t="str">
        <f>IFERROR(VLOOKUP(BO695,Lista!Q:R,2,0),"")</f>
        <v/>
      </c>
      <c r="BQ695" s="53"/>
      <c r="BR695" s="52"/>
      <c r="BS695" s="52" t="str">
        <f>IFERROR(VLOOKUP(BR695,Lista!O:P,2,0),"")</f>
        <v/>
      </c>
      <c r="BT695" s="52"/>
      <c r="BU695" s="52" t="str">
        <f>IFERROR(VLOOKUP(BT695,Lista!Q:R,2,0),"")</f>
        <v/>
      </c>
      <c r="BV695" s="53"/>
      <c r="BW695" s="52"/>
      <c r="BX695" s="52" t="str">
        <f>IFERROR(VLOOKUP(BW695,Lista!O:P,2,0),"")</f>
        <v/>
      </c>
      <c r="BY695" s="52"/>
      <c r="BZ695" s="52" t="str">
        <f>IFERROR(VLOOKUP(BY695,Lista!Q:R,2,0),"")</f>
        <v/>
      </c>
      <c r="CA695" s="53"/>
      <c r="CB695" s="52"/>
      <c r="CC695" s="52" t="str">
        <f>IFERROR(VLOOKUP(CB695,Lista!O:P,2,0),"")</f>
        <v/>
      </c>
      <c r="CD695" s="52"/>
      <c r="CE695" s="52" t="str">
        <f>IFERROR(VLOOKUP(CD695,Lista!Q:R,2,0),"")</f>
        <v/>
      </c>
      <c r="CF695" s="53"/>
      <c r="CG695" s="52"/>
      <c r="CH695" s="52" t="str">
        <f>IFERROR(VLOOKUP(CG695,Lista!O:P,2,0),"")</f>
        <v/>
      </c>
      <c r="CI695" s="52"/>
      <c r="CJ695" s="52" t="str">
        <f>IFERROR(VLOOKUP(CI695,Lista!Q:R,2,0),"")</f>
        <v/>
      </c>
      <c r="CK695" s="53"/>
      <c r="CL695" s="52"/>
      <c r="CM695" s="52" t="str">
        <f>IFERROR(VLOOKUP(CL695,Lista!O:P,2,0),"")</f>
        <v/>
      </c>
      <c r="CN695" s="52"/>
      <c r="CO695" s="52" t="str">
        <f>IFERROR(VLOOKUP(CN695,Lista!Q:R,2,0),"")</f>
        <v/>
      </c>
      <c r="CP695" s="53"/>
      <c r="CQ695" s="52"/>
      <c r="CR695" s="52" t="str">
        <f>IFERROR(VLOOKUP(CQ695,Lista!O:P,2,0),"")</f>
        <v/>
      </c>
      <c r="CS695" s="52"/>
      <c r="CT695" s="52" t="str">
        <f>IFERROR(VLOOKUP(CS695,Lista!Q:R,2,0),"")</f>
        <v/>
      </c>
      <c r="CU695" s="53"/>
      <c r="CV695" s="52"/>
      <c r="CW695" s="52" t="str">
        <f>IFERROR(VLOOKUP(CV695,Lista!O:P,2,0),"")</f>
        <v/>
      </c>
      <c r="CX695" s="52"/>
      <c r="CY695" s="52" t="str">
        <f>IFERROR(VLOOKUP(CX695,Lista!Q:R,2,0),"")</f>
        <v/>
      </c>
      <c r="CZ695" s="53"/>
      <c r="DA695" s="49">
        <f t="shared" si="0"/>
        <v>0</v>
      </c>
      <c r="DB695" s="53"/>
    </row>
    <row r="696" spans="1:106" ht="74.25" hidden="1" customHeight="1">
      <c r="A696" s="32">
        <v>0</v>
      </c>
      <c r="B696" s="16">
        <v>0</v>
      </c>
      <c r="C696" s="16">
        <v>0</v>
      </c>
      <c r="D696" s="41"/>
      <c r="E696" s="24"/>
      <c r="F696" s="24" t="str">
        <f>IFERROR(VLOOKUP(E696,Lista!O:P,2,0),"")</f>
        <v/>
      </c>
      <c r="G696" s="24"/>
      <c r="H696" s="24" t="str">
        <f>IFERROR(VLOOKUP(G696,Lista!Q:R,2,0),"")</f>
        <v/>
      </c>
      <c r="I696" s="44"/>
      <c r="J696" s="24"/>
      <c r="K696" s="24" t="str">
        <f>IFERROR(VLOOKUP(J696,Lista!O:P,2,0),"")</f>
        <v/>
      </c>
      <c r="L696" s="24"/>
      <c r="M696" s="24" t="str">
        <f>IFERROR(VLOOKUP(L696,Lista!Q:R,2,0),"")</f>
        <v/>
      </c>
      <c r="N696" s="44"/>
      <c r="O696" s="55"/>
      <c r="P696" s="16" t="str">
        <f>IFERROR(VLOOKUP(O696,Lista!O:P,2,0),"")</f>
        <v/>
      </c>
      <c r="Q696" s="55"/>
      <c r="R696" s="16" t="str">
        <f>IFERROR(VLOOKUP(Q696,Lista!Q:R,2,0),"")</f>
        <v/>
      </c>
      <c r="S696" s="53"/>
      <c r="T696" s="55"/>
      <c r="U696" s="16" t="str">
        <f>IFERROR(VLOOKUP(T696,Lista!O:P,2,0),"")</f>
        <v/>
      </c>
      <c r="V696" s="55"/>
      <c r="W696" s="16" t="str">
        <f>IFERROR(VLOOKUP(V696,Lista!Q:R,2,0),"")</f>
        <v/>
      </c>
      <c r="X696" s="53"/>
      <c r="Y696" s="55"/>
      <c r="Z696" s="16" t="str">
        <f>IFERROR(VLOOKUP(Y696,Lista!O:P,2,0),"")</f>
        <v/>
      </c>
      <c r="AA696" s="55"/>
      <c r="AB696" s="16" t="str">
        <f>IFERROR(VLOOKUP(AA696,Lista!Q:R,2,0),"")</f>
        <v/>
      </c>
      <c r="AC696" s="53"/>
      <c r="AD696" s="55"/>
      <c r="AE696" s="16" t="str">
        <f>IFERROR(VLOOKUP(AD696,Lista!O:P,2,0),"")</f>
        <v/>
      </c>
      <c r="AF696" s="55"/>
      <c r="AG696" s="16" t="str">
        <f>IFERROR(VLOOKUP(AF696,Lista!Q:R,2,0),"")</f>
        <v/>
      </c>
      <c r="AH696" s="53"/>
      <c r="AI696" s="54"/>
      <c r="AJ696" s="51" t="str">
        <f>IFERROR(VLOOKUP(AI696,Lista!O:P,2,0),"")</f>
        <v/>
      </c>
      <c r="AK696" s="54"/>
      <c r="AL696" s="52" t="str">
        <f>IFERROR(VLOOKUP(AK696,Lista!Q:R,2,0),"")</f>
        <v/>
      </c>
      <c r="AM696" s="53"/>
      <c r="AN696" s="54"/>
      <c r="AO696" s="52" t="str">
        <f>IFERROR(VLOOKUP(AN696,Lista!O:P,2,0),"")</f>
        <v/>
      </c>
      <c r="AP696" s="54"/>
      <c r="AQ696" s="52" t="str">
        <f>IFERROR(VLOOKUP(AP696,Lista!Q:R,2,0),"")</f>
        <v/>
      </c>
      <c r="AR696" s="53"/>
      <c r="AS696" s="54"/>
      <c r="AT696" s="52" t="str">
        <f>IFERROR(VLOOKUP(AS696,Lista!O:P,2,0),"")</f>
        <v/>
      </c>
      <c r="AU696" s="54"/>
      <c r="AV696" s="52" t="str">
        <f>IFERROR(VLOOKUP(AU696,Lista!Q:R,2,0),"")</f>
        <v/>
      </c>
      <c r="AW696" s="53"/>
      <c r="AX696" s="54"/>
      <c r="AY696" s="52" t="str">
        <f>IFERROR(VLOOKUP(AX696,Lista!O:P,2,0),"")</f>
        <v/>
      </c>
      <c r="AZ696" s="54"/>
      <c r="BA696" s="52" t="str">
        <f>IFERROR(VLOOKUP(AZ696,Lista!Q:R,2,0),"")</f>
        <v/>
      </c>
      <c r="BB696" s="53"/>
      <c r="BC696" s="54"/>
      <c r="BD696" s="52" t="str">
        <f>IFERROR(VLOOKUP(BC696,Lista!O:P,2,0),"")</f>
        <v/>
      </c>
      <c r="BE696" s="54"/>
      <c r="BF696" s="52" t="str">
        <f>IFERROR(VLOOKUP(BE696,Lista!Q:R,2,0),"")</f>
        <v/>
      </c>
      <c r="BG696" s="53"/>
      <c r="BH696" s="54"/>
      <c r="BI696" s="52" t="str">
        <f>IFERROR(VLOOKUP(BH696,Lista!O:P,2,0),"")</f>
        <v/>
      </c>
      <c r="BJ696" s="54"/>
      <c r="BK696" s="52" t="str">
        <f>IFERROR(VLOOKUP(BJ696,Lista!Q:R,2,0),"")</f>
        <v/>
      </c>
      <c r="BL696" s="53"/>
      <c r="BM696" s="52"/>
      <c r="BN696" s="52" t="str">
        <f>IFERROR(VLOOKUP(BM696,Lista!O:P,2,0),"")</f>
        <v/>
      </c>
      <c r="BO696" s="52"/>
      <c r="BP696" s="52" t="str">
        <f>IFERROR(VLOOKUP(BO696,Lista!Q:R,2,0),"")</f>
        <v/>
      </c>
      <c r="BQ696" s="53"/>
      <c r="BR696" s="52"/>
      <c r="BS696" s="52" t="str">
        <f>IFERROR(VLOOKUP(BR696,Lista!O:P,2,0),"")</f>
        <v/>
      </c>
      <c r="BT696" s="52"/>
      <c r="BU696" s="52" t="str">
        <f>IFERROR(VLOOKUP(BT696,Lista!Q:R,2,0),"")</f>
        <v/>
      </c>
      <c r="BV696" s="53"/>
      <c r="BW696" s="52"/>
      <c r="BX696" s="52" t="str">
        <f>IFERROR(VLOOKUP(BW696,Lista!O:P,2,0),"")</f>
        <v/>
      </c>
      <c r="BY696" s="52"/>
      <c r="BZ696" s="52" t="str">
        <f>IFERROR(VLOOKUP(BY696,Lista!Q:R,2,0),"")</f>
        <v/>
      </c>
      <c r="CA696" s="53"/>
      <c r="CB696" s="52"/>
      <c r="CC696" s="52" t="str">
        <f>IFERROR(VLOOKUP(CB696,Lista!O:P,2,0),"")</f>
        <v/>
      </c>
      <c r="CD696" s="52"/>
      <c r="CE696" s="52" t="str">
        <f>IFERROR(VLOOKUP(CD696,Lista!Q:R,2,0),"")</f>
        <v/>
      </c>
      <c r="CF696" s="53"/>
      <c r="CG696" s="52"/>
      <c r="CH696" s="52" t="str">
        <f>IFERROR(VLOOKUP(CG696,Lista!O:P,2,0),"")</f>
        <v/>
      </c>
      <c r="CI696" s="52"/>
      <c r="CJ696" s="52" t="str">
        <f>IFERROR(VLOOKUP(CI696,Lista!Q:R,2,0),"")</f>
        <v/>
      </c>
      <c r="CK696" s="53"/>
      <c r="CL696" s="52"/>
      <c r="CM696" s="52" t="str">
        <f>IFERROR(VLOOKUP(CL696,Lista!O:P,2,0),"")</f>
        <v/>
      </c>
      <c r="CN696" s="52"/>
      <c r="CO696" s="52" t="str">
        <f>IFERROR(VLOOKUP(CN696,Lista!Q:R,2,0),"")</f>
        <v/>
      </c>
      <c r="CP696" s="53"/>
      <c r="CQ696" s="52"/>
      <c r="CR696" s="52" t="str">
        <f>IFERROR(VLOOKUP(CQ696,Lista!O:P,2,0),"")</f>
        <v/>
      </c>
      <c r="CS696" s="52"/>
      <c r="CT696" s="52" t="str">
        <f>IFERROR(VLOOKUP(CS696,Lista!Q:R,2,0),"")</f>
        <v/>
      </c>
      <c r="CU696" s="53"/>
      <c r="CV696" s="52"/>
      <c r="CW696" s="52" t="str">
        <f>IFERROR(VLOOKUP(CV696,Lista!O:P,2,0),"")</f>
        <v/>
      </c>
      <c r="CX696" s="52"/>
      <c r="CY696" s="52" t="str">
        <f>IFERROR(VLOOKUP(CX696,Lista!Q:R,2,0),"")</f>
        <v/>
      </c>
      <c r="CZ696" s="53"/>
      <c r="DA696" s="49">
        <f t="shared" si="0"/>
        <v>0</v>
      </c>
      <c r="DB696" s="53"/>
    </row>
    <row r="697" spans="1:106" ht="74.25" hidden="1" customHeight="1">
      <c r="A697" s="32">
        <v>0</v>
      </c>
      <c r="B697" s="16">
        <v>0</v>
      </c>
      <c r="C697" s="16">
        <v>0</v>
      </c>
      <c r="D697" s="41"/>
      <c r="E697" s="24"/>
      <c r="F697" s="24" t="str">
        <f>IFERROR(VLOOKUP(E697,Lista!O:P,2,0),"")</f>
        <v/>
      </c>
      <c r="G697" s="24"/>
      <c r="H697" s="24" t="str">
        <f>IFERROR(VLOOKUP(G697,Lista!Q:R,2,0),"")</f>
        <v/>
      </c>
      <c r="I697" s="44"/>
      <c r="J697" s="24"/>
      <c r="K697" s="24" t="str">
        <f>IFERROR(VLOOKUP(J697,Lista!O:P,2,0),"")</f>
        <v/>
      </c>
      <c r="L697" s="24"/>
      <c r="M697" s="24" t="str">
        <f>IFERROR(VLOOKUP(L697,Lista!Q:R,2,0),"")</f>
        <v/>
      </c>
      <c r="N697" s="44"/>
      <c r="O697" s="55"/>
      <c r="P697" s="16" t="str">
        <f>IFERROR(VLOOKUP(O697,Lista!O:P,2,0),"")</f>
        <v/>
      </c>
      <c r="Q697" s="55"/>
      <c r="R697" s="16" t="str">
        <f>IFERROR(VLOOKUP(Q697,Lista!Q:R,2,0),"")</f>
        <v/>
      </c>
      <c r="S697" s="53"/>
      <c r="T697" s="55"/>
      <c r="U697" s="16" t="str">
        <f>IFERROR(VLOOKUP(T697,Lista!O:P,2,0),"")</f>
        <v/>
      </c>
      <c r="V697" s="55"/>
      <c r="W697" s="16" t="str">
        <f>IFERROR(VLOOKUP(V697,Lista!Q:R,2,0),"")</f>
        <v/>
      </c>
      <c r="X697" s="53"/>
      <c r="Y697" s="55"/>
      <c r="Z697" s="16" t="str">
        <f>IFERROR(VLOOKUP(Y697,Lista!O:P,2,0),"")</f>
        <v/>
      </c>
      <c r="AA697" s="55"/>
      <c r="AB697" s="16" t="str">
        <f>IFERROR(VLOOKUP(AA697,Lista!Q:R,2,0),"")</f>
        <v/>
      </c>
      <c r="AC697" s="53"/>
      <c r="AD697" s="55"/>
      <c r="AE697" s="16" t="str">
        <f>IFERROR(VLOOKUP(AD697,Lista!O:P,2,0),"")</f>
        <v/>
      </c>
      <c r="AF697" s="55"/>
      <c r="AG697" s="16" t="str">
        <f>IFERROR(VLOOKUP(AF697,Lista!Q:R,2,0),"")</f>
        <v/>
      </c>
      <c r="AH697" s="53"/>
      <c r="AI697" s="54"/>
      <c r="AJ697" s="51" t="str">
        <f>IFERROR(VLOOKUP(AI697,Lista!O:P,2,0),"")</f>
        <v/>
      </c>
      <c r="AK697" s="54"/>
      <c r="AL697" s="52" t="str">
        <f>IFERROR(VLOOKUP(AK697,Lista!Q:R,2,0),"")</f>
        <v/>
      </c>
      <c r="AM697" s="53"/>
      <c r="AN697" s="54"/>
      <c r="AO697" s="52" t="str">
        <f>IFERROR(VLOOKUP(AN697,Lista!O:P,2,0),"")</f>
        <v/>
      </c>
      <c r="AP697" s="54"/>
      <c r="AQ697" s="52" t="str">
        <f>IFERROR(VLOOKUP(AP697,Lista!Q:R,2,0),"")</f>
        <v/>
      </c>
      <c r="AR697" s="53"/>
      <c r="AS697" s="54"/>
      <c r="AT697" s="52" t="str">
        <f>IFERROR(VLOOKUP(AS697,Lista!O:P,2,0),"")</f>
        <v/>
      </c>
      <c r="AU697" s="54"/>
      <c r="AV697" s="52" t="str">
        <f>IFERROR(VLOOKUP(AU697,Lista!Q:R,2,0),"")</f>
        <v/>
      </c>
      <c r="AW697" s="53"/>
      <c r="AX697" s="54"/>
      <c r="AY697" s="52" t="str">
        <f>IFERROR(VLOOKUP(AX697,Lista!O:P,2,0),"")</f>
        <v/>
      </c>
      <c r="AZ697" s="54"/>
      <c r="BA697" s="52" t="str">
        <f>IFERROR(VLOOKUP(AZ697,Lista!Q:R,2,0),"")</f>
        <v/>
      </c>
      <c r="BB697" s="53"/>
      <c r="BC697" s="54"/>
      <c r="BD697" s="52" t="str">
        <f>IFERROR(VLOOKUP(BC697,Lista!O:P,2,0),"")</f>
        <v/>
      </c>
      <c r="BE697" s="54"/>
      <c r="BF697" s="52" t="str">
        <f>IFERROR(VLOOKUP(BE697,Lista!Q:R,2,0),"")</f>
        <v/>
      </c>
      <c r="BG697" s="53"/>
      <c r="BH697" s="54"/>
      <c r="BI697" s="52" t="str">
        <f>IFERROR(VLOOKUP(BH697,Lista!O:P,2,0),"")</f>
        <v/>
      </c>
      <c r="BJ697" s="54"/>
      <c r="BK697" s="52" t="str">
        <f>IFERROR(VLOOKUP(BJ697,Lista!Q:R,2,0),"")</f>
        <v/>
      </c>
      <c r="BL697" s="53"/>
      <c r="BM697" s="52"/>
      <c r="BN697" s="52" t="str">
        <f>IFERROR(VLOOKUP(BM697,Lista!O:P,2,0),"")</f>
        <v/>
      </c>
      <c r="BO697" s="52"/>
      <c r="BP697" s="52" t="str">
        <f>IFERROR(VLOOKUP(BO697,Lista!Q:R,2,0),"")</f>
        <v/>
      </c>
      <c r="BQ697" s="53"/>
      <c r="BR697" s="52"/>
      <c r="BS697" s="52" t="str">
        <f>IFERROR(VLOOKUP(BR697,Lista!O:P,2,0),"")</f>
        <v/>
      </c>
      <c r="BT697" s="52"/>
      <c r="BU697" s="52" t="str">
        <f>IFERROR(VLOOKUP(BT697,Lista!Q:R,2,0),"")</f>
        <v/>
      </c>
      <c r="BV697" s="53"/>
      <c r="BW697" s="52"/>
      <c r="BX697" s="52" t="str">
        <f>IFERROR(VLOOKUP(BW697,Lista!O:P,2,0),"")</f>
        <v/>
      </c>
      <c r="BY697" s="52"/>
      <c r="BZ697" s="52" t="str">
        <f>IFERROR(VLOOKUP(BY697,Lista!Q:R,2,0),"")</f>
        <v/>
      </c>
      <c r="CA697" s="53"/>
      <c r="CB697" s="52"/>
      <c r="CC697" s="52" t="str">
        <f>IFERROR(VLOOKUP(CB697,Lista!O:P,2,0),"")</f>
        <v/>
      </c>
      <c r="CD697" s="52"/>
      <c r="CE697" s="52" t="str">
        <f>IFERROR(VLOOKUP(CD697,Lista!Q:R,2,0),"")</f>
        <v/>
      </c>
      <c r="CF697" s="53"/>
      <c r="CG697" s="52"/>
      <c r="CH697" s="52" t="str">
        <f>IFERROR(VLOOKUP(CG697,Lista!O:P,2,0),"")</f>
        <v/>
      </c>
      <c r="CI697" s="52"/>
      <c r="CJ697" s="52" t="str">
        <f>IFERROR(VLOOKUP(CI697,Lista!Q:R,2,0),"")</f>
        <v/>
      </c>
      <c r="CK697" s="53"/>
      <c r="CL697" s="52"/>
      <c r="CM697" s="52" t="str">
        <f>IFERROR(VLOOKUP(CL697,Lista!O:P,2,0),"")</f>
        <v/>
      </c>
      <c r="CN697" s="52"/>
      <c r="CO697" s="52" t="str">
        <f>IFERROR(VLOOKUP(CN697,Lista!Q:R,2,0),"")</f>
        <v/>
      </c>
      <c r="CP697" s="53"/>
      <c r="CQ697" s="52"/>
      <c r="CR697" s="52" t="str">
        <f>IFERROR(VLOOKUP(CQ697,Lista!O:P,2,0),"")</f>
        <v/>
      </c>
      <c r="CS697" s="52"/>
      <c r="CT697" s="52" t="str">
        <f>IFERROR(VLOOKUP(CS697,Lista!Q:R,2,0),"")</f>
        <v/>
      </c>
      <c r="CU697" s="53"/>
      <c r="CV697" s="52"/>
      <c r="CW697" s="52" t="str">
        <f>IFERROR(VLOOKUP(CV697,Lista!O:P,2,0),"")</f>
        <v/>
      </c>
      <c r="CX697" s="52"/>
      <c r="CY697" s="52" t="str">
        <f>IFERROR(VLOOKUP(CX697,Lista!Q:R,2,0),"")</f>
        <v/>
      </c>
      <c r="CZ697" s="53"/>
      <c r="DA697" s="49">
        <f t="shared" si="0"/>
        <v>0</v>
      </c>
      <c r="DB697" s="53"/>
    </row>
    <row r="698" spans="1:106" ht="74.25" hidden="1" customHeight="1">
      <c r="A698" s="32">
        <v>0</v>
      </c>
      <c r="B698" s="16">
        <v>0</v>
      </c>
      <c r="C698" s="16">
        <v>0</v>
      </c>
      <c r="D698" s="41"/>
      <c r="E698" s="24"/>
      <c r="F698" s="24" t="str">
        <f>IFERROR(VLOOKUP(E698,Lista!O:P,2,0),"")</f>
        <v/>
      </c>
      <c r="G698" s="24"/>
      <c r="H698" s="24" t="str">
        <f>IFERROR(VLOOKUP(G698,Lista!Q:R,2,0),"")</f>
        <v/>
      </c>
      <c r="I698" s="44"/>
      <c r="J698" s="24"/>
      <c r="K698" s="24" t="str">
        <f>IFERROR(VLOOKUP(J698,Lista!O:P,2,0),"")</f>
        <v/>
      </c>
      <c r="L698" s="24"/>
      <c r="M698" s="24" t="str">
        <f>IFERROR(VLOOKUP(L698,Lista!Q:R,2,0),"")</f>
        <v/>
      </c>
      <c r="N698" s="44"/>
      <c r="O698" s="55"/>
      <c r="P698" s="16" t="str">
        <f>IFERROR(VLOOKUP(O698,Lista!O:P,2,0),"")</f>
        <v/>
      </c>
      <c r="Q698" s="55"/>
      <c r="R698" s="16" t="str">
        <f>IFERROR(VLOOKUP(Q698,Lista!Q:R,2,0),"")</f>
        <v/>
      </c>
      <c r="S698" s="53"/>
      <c r="T698" s="55"/>
      <c r="U698" s="16" t="str">
        <f>IFERROR(VLOOKUP(T698,Lista!O:P,2,0),"")</f>
        <v/>
      </c>
      <c r="V698" s="55"/>
      <c r="W698" s="16" t="str">
        <f>IFERROR(VLOOKUP(V698,Lista!Q:R,2,0),"")</f>
        <v/>
      </c>
      <c r="X698" s="53"/>
      <c r="Y698" s="55"/>
      <c r="Z698" s="16" t="str">
        <f>IFERROR(VLOOKUP(Y698,Lista!O:P,2,0),"")</f>
        <v/>
      </c>
      <c r="AA698" s="55"/>
      <c r="AB698" s="16" t="str">
        <f>IFERROR(VLOOKUP(AA698,Lista!Q:R,2,0),"")</f>
        <v/>
      </c>
      <c r="AC698" s="53"/>
      <c r="AD698" s="55"/>
      <c r="AE698" s="16" t="str">
        <f>IFERROR(VLOOKUP(AD698,Lista!O:P,2,0),"")</f>
        <v/>
      </c>
      <c r="AF698" s="55"/>
      <c r="AG698" s="16" t="str">
        <f>IFERROR(VLOOKUP(AF698,Lista!Q:R,2,0),"")</f>
        <v/>
      </c>
      <c r="AH698" s="53"/>
      <c r="AI698" s="54"/>
      <c r="AJ698" s="51" t="str">
        <f>IFERROR(VLOOKUP(AI698,Lista!O:P,2,0),"")</f>
        <v/>
      </c>
      <c r="AK698" s="54"/>
      <c r="AL698" s="52" t="str">
        <f>IFERROR(VLOOKUP(AK698,Lista!Q:R,2,0),"")</f>
        <v/>
      </c>
      <c r="AM698" s="53"/>
      <c r="AN698" s="54"/>
      <c r="AO698" s="52" t="str">
        <f>IFERROR(VLOOKUP(AN698,Lista!O:P,2,0),"")</f>
        <v/>
      </c>
      <c r="AP698" s="54"/>
      <c r="AQ698" s="52" t="str">
        <f>IFERROR(VLOOKUP(AP698,Lista!Q:R,2,0),"")</f>
        <v/>
      </c>
      <c r="AR698" s="53"/>
      <c r="AS698" s="54"/>
      <c r="AT698" s="52" t="str">
        <f>IFERROR(VLOOKUP(AS698,Lista!O:P,2,0),"")</f>
        <v/>
      </c>
      <c r="AU698" s="54"/>
      <c r="AV698" s="52" t="str">
        <f>IFERROR(VLOOKUP(AU698,Lista!Q:R,2,0),"")</f>
        <v/>
      </c>
      <c r="AW698" s="53"/>
      <c r="AX698" s="54"/>
      <c r="AY698" s="52" t="str">
        <f>IFERROR(VLOOKUP(AX698,Lista!O:P,2,0),"")</f>
        <v/>
      </c>
      <c r="AZ698" s="54"/>
      <c r="BA698" s="52" t="str">
        <f>IFERROR(VLOOKUP(AZ698,Lista!Q:R,2,0),"")</f>
        <v/>
      </c>
      <c r="BB698" s="53"/>
      <c r="BC698" s="54"/>
      <c r="BD698" s="52" t="str">
        <f>IFERROR(VLOOKUP(BC698,Lista!O:P,2,0),"")</f>
        <v/>
      </c>
      <c r="BE698" s="54"/>
      <c r="BF698" s="52" t="str">
        <f>IFERROR(VLOOKUP(BE698,Lista!Q:R,2,0),"")</f>
        <v/>
      </c>
      <c r="BG698" s="53"/>
      <c r="BH698" s="54"/>
      <c r="BI698" s="52" t="str">
        <f>IFERROR(VLOOKUP(BH698,Lista!O:P,2,0),"")</f>
        <v/>
      </c>
      <c r="BJ698" s="54"/>
      <c r="BK698" s="52" t="str">
        <f>IFERROR(VLOOKUP(BJ698,Lista!Q:R,2,0),"")</f>
        <v/>
      </c>
      <c r="BL698" s="53"/>
      <c r="BM698" s="52"/>
      <c r="BN698" s="52" t="str">
        <f>IFERROR(VLOOKUP(BM698,Lista!O:P,2,0),"")</f>
        <v/>
      </c>
      <c r="BO698" s="52"/>
      <c r="BP698" s="52" t="str">
        <f>IFERROR(VLOOKUP(BO698,Lista!Q:R,2,0),"")</f>
        <v/>
      </c>
      <c r="BQ698" s="53"/>
      <c r="BR698" s="52"/>
      <c r="BS698" s="52" t="str">
        <f>IFERROR(VLOOKUP(BR698,Lista!O:P,2,0),"")</f>
        <v/>
      </c>
      <c r="BT698" s="52"/>
      <c r="BU698" s="52" t="str">
        <f>IFERROR(VLOOKUP(BT698,Lista!Q:R,2,0),"")</f>
        <v/>
      </c>
      <c r="BV698" s="53"/>
      <c r="BW698" s="52"/>
      <c r="BX698" s="52" t="str">
        <f>IFERROR(VLOOKUP(BW698,Lista!O:P,2,0),"")</f>
        <v/>
      </c>
      <c r="BY698" s="52"/>
      <c r="BZ698" s="52" t="str">
        <f>IFERROR(VLOOKUP(BY698,Lista!Q:R,2,0),"")</f>
        <v/>
      </c>
      <c r="CA698" s="53"/>
      <c r="CB698" s="52"/>
      <c r="CC698" s="52" t="str">
        <f>IFERROR(VLOOKUP(CB698,Lista!O:P,2,0),"")</f>
        <v/>
      </c>
      <c r="CD698" s="52"/>
      <c r="CE698" s="52" t="str">
        <f>IFERROR(VLOOKUP(CD698,Lista!Q:R,2,0),"")</f>
        <v/>
      </c>
      <c r="CF698" s="53"/>
      <c r="CG698" s="52"/>
      <c r="CH698" s="52" t="str">
        <f>IFERROR(VLOOKUP(CG698,Lista!O:P,2,0),"")</f>
        <v/>
      </c>
      <c r="CI698" s="52"/>
      <c r="CJ698" s="52" t="str">
        <f>IFERROR(VLOOKUP(CI698,Lista!Q:R,2,0),"")</f>
        <v/>
      </c>
      <c r="CK698" s="53"/>
      <c r="CL698" s="52"/>
      <c r="CM698" s="52" t="str">
        <f>IFERROR(VLOOKUP(CL698,Lista!O:P,2,0),"")</f>
        <v/>
      </c>
      <c r="CN698" s="52"/>
      <c r="CO698" s="52" t="str">
        <f>IFERROR(VLOOKUP(CN698,Lista!Q:R,2,0),"")</f>
        <v/>
      </c>
      <c r="CP698" s="53"/>
      <c r="CQ698" s="52"/>
      <c r="CR698" s="52" t="str">
        <f>IFERROR(VLOOKUP(CQ698,Lista!O:P,2,0),"")</f>
        <v/>
      </c>
      <c r="CS698" s="52"/>
      <c r="CT698" s="52" t="str">
        <f>IFERROR(VLOOKUP(CS698,Lista!Q:R,2,0),"")</f>
        <v/>
      </c>
      <c r="CU698" s="53"/>
      <c r="CV698" s="52"/>
      <c r="CW698" s="52" t="str">
        <f>IFERROR(VLOOKUP(CV698,Lista!O:P,2,0),"")</f>
        <v/>
      </c>
      <c r="CX698" s="52"/>
      <c r="CY698" s="52" t="str">
        <f>IFERROR(VLOOKUP(CX698,Lista!Q:R,2,0),"")</f>
        <v/>
      </c>
      <c r="CZ698" s="53"/>
      <c r="DA698" s="49">
        <f t="shared" si="0"/>
        <v>0</v>
      </c>
      <c r="DB698" s="53"/>
    </row>
    <row r="699" spans="1:106" ht="74.25" hidden="1" customHeight="1">
      <c r="A699" s="32">
        <v>0</v>
      </c>
      <c r="B699" s="16">
        <v>0</v>
      </c>
      <c r="C699" s="16">
        <v>0</v>
      </c>
      <c r="D699" s="41"/>
      <c r="E699" s="24"/>
      <c r="F699" s="24" t="str">
        <f>IFERROR(VLOOKUP(E699,Lista!O:P,2,0),"")</f>
        <v/>
      </c>
      <c r="G699" s="24"/>
      <c r="H699" s="24" t="str">
        <f>IFERROR(VLOOKUP(G699,Lista!Q:R,2,0),"")</f>
        <v/>
      </c>
      <c r="I699" s="44"/>
      <c r="J699" s="24"/>
      <c r="K699" s="24" t="str">
        <f>IFERROR(VLOOKUP(J699,Lista!O:P,2,0),"")</f>
        <v/>
      </c>
      <c r="L699" s="24"/>
      <c r="M699" s="24" t="str">
        <f>IFERROR(VLOOKUP(L699,Lista!Q:R,2,0),"")</f>
        <v/>
      </c>
      <c r="N699" s="44"/>
      <c r="O699" s="55"/>
      <c r="P699" s="16" t="str">
        <f>IFERROR(VLOOKUP(O699,Lista!O:P,2,0),"")</f>
        <v/>
      </c>
      <c r="Q699" s="55"/>
      <c r="R699" s="16" t="str">
        <f>IFERROR(VLOOKUP(Q699,Lista!Q:R,2,0),"")</f>
        <v/>
      </c>
      <c r="S699" s="53"/>
      <c r="T699" s="55"/>
      <c r="U699" s="16" t="str">
        <f>IFERROR(VLOOKUP(T699,Lista!O:P,2,0),"")</f>
        <v/>
      </c>
      <c r="V699" s="55"/>
      <c r="W699" s="16" t="str">
        <f>IFERROR(VLOOKUP(V699,Lista!Q:R,2,0),"")</f>
        <v/>
      </c>
      <c r="X699" s="53"/>
      <c r="Y699" s="55"/>
      <c r="Z699" s="16" t="str">
        <f>IFERROR(VLOOKUP(Y699,Lista!O:P,2,0),"")</f>
        <v/>
      </c>
      <c r="AA699" s="55"/>
      <c r="AB699" s="16" t="str">
        <f>IFERROR(VLOOKUP(AA699,Lista!Q:R,2,0),"")</f>
        <v/>
      </c>
      <c r="AC699" s="53"/>
      <c r="AD699" s="55"/>
      <c r="AE699" s="16" t="str">
        <f>IFERROR(VLOOKUP(AD699,Lista!O:P,2,0),"")</f>
        <v/>
      </c>
      <c r="AF699" s="55"/>
      <c r="AG699" s="16" t="str">
        <f>IFERROR(VLOOKUP(AF699,Lista!Q:R,2,0),"")</f>
        <v/>
      </c>
      <c r="AH699" s="53"/>
      <c r="AI699" s="54"/>
      <c r="AJ699" s="51" t="str">
        <f>IFERROR(VLOOKUP(AI699,Lista!O:P,2,0),"")</f>
        <v/>
      </c>
      <c r="AK699" s="54"/>
      <c r="AL699" s="52" t="str">
        <f>IFERROR(VLOOKUP(AK699,Lista!Q:R,2,0),"")</f>
        <v/>
      </c>
      <c r="AM699" s="53"/>
      <c r="AN699" s="54"/>
      <c r="AO699" s="52" t="str">
        <f>IFERROR(VLOOKUP(AN699,Lista!O:P,2,0),"")</f>
        <v/>
      </c>
      <c r="AP699" s="54"/>
      <c r="AQ699" s="52" t="str">
        <f>IFERROR(VLOOKUP(AP699,Lista!Q:R,2,0),"")</f>
        <v/>
      </c>
      <c r="AR699" s="53"/>
      <c r="AS699" s="54"/>
      <c r="AT699" s="52" t="str">
        <f>IFERROR(VLOOKUP(AS699,Lista!O:P,2,0),"")</f>
        <v/>
      </c>
      <c r="AU699" s="54"/>
      <c r="AV699" s="52" t="str">
        <f>IFERROR(VLOOKUP(AU699,Lista!Q:R,2,0),"")</f>
        <v/>
      </c>
      <c r="AW699" s="53"/>
      <c r="AX699" s="54"/>
      <c r="AY699" s="52" t="str">
        <f>IFERROR(VLOOKUP(AX699,Lista!O:P,2,0),"")</f>
        <v/>
      </c>
      <c r="AZ699" s="54"/>
      <c r="BA699" s="52" t="str">
        <f>IFERROR(VLOOKUP(AZ699,Lista!Q:R,2,0),"")</f>
        <v/>
      </c>
      <c r="BB699" s="53"/>
      <c r="BC699" s="54"/>
      <c r="BD699" s="52" t="str">
        <f>IFERROR(VLOOKUP(BC699,Lista!O:P,2,0),"")</f>
        <v/>
      </c>
      <c r="BE699" s="54"/>
      <c r="BF699" s="52" t="str">
        <f>IFERROR(VLOOKUP(BE699,Lista!Q:R,2,0),"")</f>
        <v/>
      </c>
      <c r="BG699" s="53"/>
      <c r="BH699" s="54"/>
      <c r="BI699" s="52" t="str">
        <f>IFERROR(VLOOKUP(BH699,Lista!O:P,2,0),"")</f>
        <v/>
      </c>
      <c r="BJ699" s="54"/>
      <c r="BK699" s="52" t="str">
        <f>IFERROR(VLOOKUP(BJ699,Lista!Q:R,2,0),"")</f>
        <v/>
      </c>
      <c r="BL699" s="53"/>
      <c r="BM699" s="52"/>
      <c r="BN699" s="52" t="str">
        <f>IFERROR(VLOOKUP(BM699,Lista!O:P,2,0),"")</f>
        <v/>
      </c>
      <c r="BO699" s="52"/>
      <c r="BP699" s="52" t="str">
        <f>IFERROR(VLOOKUP(BO699,Lista!Q:R,2,0),"")</f>
        <v/>
      </c>
      <c r="BQ699" s="53"/>
      <c r="BR699" s="52"/>
      <c r="BS699" s="52" t="str">
        <f>IFERROR(VLOOKUP(BR699,Lista!O:P,2,0),"")</f>
        <v/>
      </c>
      <c r="BT699" s="52"/>
      <c r="BU699" s="52" t="str">
        <f>IFERROR(VLOOKUP(BT699,Lista!Q:R,2,0),"")</f>
        <v/>
      </c>
      <c r="BV699" s="53"/>
      <c r="BW699" s="52"/>
      <c r="BX699" s="52" t="str">
        <f>IFERROR(VLOOKUP(BW699,Lista!O:P,2,0),"")</f>
        <v/>
      </c>
      <c r="BY699" s="52"/>
      <c r="BZ699" s="52" t="str">
        <f>IFERROR(VLOOKUP(BY699,Lista!Q:R,2,0),"")</f>
        <v/>
      </c>
      <c r="CA699" s="53"/>
      <c r="CB699" s="52"/>
      <c r="CC699" s="52" t="str">
        <f>IFERROR(VLOOKUP(CB699,Lista!O:P,2,0),"")</f>
        <v/>
      </c>
      <c r="CD699" s="52"/>
      <c r="CE699" s="52" t="str">
        <f>IFERROR(VLOOKUP(CD699,Lista!Q:R,2,0),"")</f>
        <v/>
      </c>
      <c r="CF699" s="53"/>
      <c r="CG699" s="52"/>
      <c r="CH699" s="52" t="str">
        <f>IFERROR(VLOOKUP(CG699,Lista!O:P,2,0),"")</f>
        <v/>
      </c>
      <c r="CI699" s="52"/>
      <c r="CJ699" s="52" t="str">
        <f>IFERROR(VLOOKUP(CI699,Lista!Q:R,2,0),"")</f>
        <v/>
      </c>
      <c r="CK699" s="53"/>
      <c r="CL699" s="52"/>
      <c r="CM699" s="52" t="str">
        <f>IFERROR(VLOOKUP(CL699,Lista!O:P,2,0),"")</f>
        <v/>
      </c>
      <c r="CN699" s="52"/>
      <c r="CO699" s="52" t="str">
        <f>IFERROR(VLOOKUP(CN699,Lista!Q:R,2,0),"")</f>
        <v/>
      </c>
      <c r="CP699" s="53"/>
      <c r="CQ699" s="52"/>
      <c r="CR699" s="52" t="str">
        <f>IFERROR(VLOOKUP(CQ699,Lista!O:P,2,0),"")</f>
        <v/>
      </c>
      <c r="CS699" s="52"/>
      <c r="CT699" s="52" t="str">
        <f>IFERROR(VLOOKUP(CS699,Lista!Q:R,2,0),"")</f>
        <v/>
      </c>
      <c r="CU699" s="53"/>
      <c r="CV699" s="52"/>
      <c r="CW699" s="52" t="str">
        <f>IFERROR(VLOOKUP(CV699,Lista!O:P,2,0),"")</f>
        <v/>
      </c>
      <c r="CX699" s="52"/>
      <c r="CY699" s="52" t="str">
        <f>IFERROR(VLOOKUP(CX699,Lista!Q:R,2,0),"")</f>
        <v/>
      </c>
      <c r="CZ699" s="53"/>
      <c r="DA699" s="49">
        <f t="shared" si="0"/>
        <v>0</v>
      </c>
      <c r="DB699" s="53"/>
    </row>
    <row r="700" spans="1:106" ht="74.25" hidden="1" customHeight="1">
      <c r="A700" s="32">
        <v>0</v>
      </c>
      <c r="B700" s="16">
        <v>0</v>
      </c>
      <c r="C700" s="16">
        <v>0</v>
      </c>
      <c r="D700" s="41"/>
      <c r="E700" s="24"/>
      <c r="F700" s="24" t="str">
        <f>IFERROR(VLOOKUP(E700,Lista!O:P,2,0),"")</f>
        <v/>
      </c>
      <c r="G700" s="24"/>
      <c r="H700" s="24" t="str">
        <f>IFERROR(VLOOKUP(G700,Lista!Q:R,2,0),"")</f>
        <v/>
      </c>
      <c r="I700" s="44"/>
      <c r="J700" s="24"/>
      <c r="K700" s="24" t="str">
        <f>IFERROR(VLOOKUP(J700,Lista!O:P,2,0),"")</f>
        <v/>
      </c>
      <c r="L700" s="24"/>
      <c r="M700" s="24" t="str">
        <f>IFERROR(VLOOKUP(L700,Lista!Q:R,2,0),"")</f>
        <v/>
      </c>
      <c r="N700" s="44"/>
      <c r="O700" s="55"/>
      <c r="P700" s="16" t="str">
        <f>IFERROR(VLOOKUP(O700,Lista!O:P,2,0),"")</f>
        <v/>
      </c>
      <c r="Q700" s="55"/>
      <c r="R700" s="16" t="str">
        <f>IFERROR(VLOOKUP(Q700,Lista!Q:R,2,0),"")</f>
        <v/>
      </c>
      <c r="S700" s="53"/>
      <c r="T700" s="55"/>
      <c r="U700" s="16" t="str">
        <f>IFERROR(VLOOKUP(T700,Lista!O:P,2,0),"")</f>
        <v/>
      </c>
      <c r="V700" s="55"/>
      <c r="W700" s="16" t="str">
        <f>IFERROR(VLOOKUP(V700,Lista!Q:R,2,0),"")</f>
        <v/>
      </c>
      <c r="X700" s="53"/>
      <c r="Y700" s="55"/>
      <c r="Z700" s="16" t="str">
        <f>IFERROR(VLOOKUP(Y700,Lista!O:P,2,0),"")</f>
        <v/>
      </c>
      <c r="AA700" s="55"/>
      <c r="AB700" s="16" t="str">
        <f>IFERROR(VLOOKUP(AA700,Lista!Q:R,2,0),"")</f>
        <v/>
      </c>
      <c r="AC700" s="53"/>
      <c r="AD700" s="55"/>
      <c r="AE700" s="16" t="str">
        <f>IFERROR(VLOOKUP(AD700,Lista!O:P,2,0),"")</f>
        <v/>
      </c>
      <c r="AF700" s="55"/>
      <c r="AG700" s="16" t="str">
        <f>IFERROR(VLOOKUP(AF700,Lista!Q:R,2,0),"")</f>
        <v/>
      </c>
      <c r="AH700" s="53"/>
      <c r="AI700" s="54"/>
      <c r="AJ700" s="51" t="str">
        <f>IFERROR(VLOOKUP(AI700,Lista!O:P,2,0),"")</f>
        <v/>
      </c>
      <c r="AK700" s="54"/>
      <c r="AL700" s="52" t="str">
        <f>IFERROR(VLOOKUP(AK700,Lista!Q:R,2,0),"")</f>
        <v/>
      </c>
      <c r="AM700" s="53"/>
      <c r="AN700" s="54"/>
      <c r="AO700" s="52" t="str">
        <f>IFERROR(VLOOKUP(AN700,Lista!O:P,2,0),"")</f>
        <v/>
      </c>
      <c r="AP700" s="54"/>
      <c r="AQ700" s="52" t="str">
        <f>IFERROR(VLOOKUP(AP700,Lista!Q:R,2,0),"")</f>
        <v/>
      </c>
      <c r="AR700" s="53"/>
      <c r="AS700" s="54"/>
      <c r="AT700" s="52" t="str">
        <f>IFERROR(VLOOKUP(AS700,Lista!O:P,2,0),"")</f>
        <v/>
      </c>
      <c r="AU700" s="54"/>
      <c r="AV700" s="52" t="str">
        <f>IFERROR(VLOOKUP(AU700,Lista!Q:R,2,0),"")</f>
        <v/>
      </c>
      <c r="AW700" s="53"/>
      <c r="AX700" s="54"/>
      <c r="AY700" s="52" t="str">
        <f>IFERROR(VLOOKUP(AX700,Lista!O:P,2,0),"")</f>
        <v/>
      </c>
      <c r="AZ700" s="54"/>
      <c r="BA700" s="52" t="str">
        <f>IFERROR(VLOOKUP(AZ700,Lista!Q:R,2,0),"")</f>
        <v/>
      </c>
      <c r="BB700" s="53"/>
      <c r="BC700" s="54"/>
      <c r="BD700" s="52" t="str">
        <f>IFERROR(VLOOKUP(BC700,Lista!O:P,2,0),"")</f>
        <v/>
      </c>
      <c r="BE700" s="54"/>
      <c r="BF700" s="52" t="str">
        <f>IFERROR(VLOOKUP(BE700,Lista!Q:R,2,0),"")</f>
        <v/>
      </c>
      <c r="BG700" s="53"/>
      <c r="BH700" s="54"/>
      <c r="BI700" s="52" t="str">
        <f>IFERROR(VLOOKUP(BH700,Lista!O:P,2,0),"")</f>
        <v/>
      </c>
      <c r="BJ700" s="54"/>
      <c r="BK700" s="52" t="str">
        <f>IFERROR(VLOOKUP(BJ700,Lista!Q:R,2,0),"")</f>
        <v/>
      </c>
      <c r="BL700" s="53"/>
      <c r="BM700" s="52"/>
      <c r="BN700" s="52" t="str">
        <f>IFERROR(VLOOKUP(BM700,Lista!O:P,2,0),"")</f>
        <v/>
      </c>
      <c r="BO700" s="52"/>
      <c r="BP700" s="52" t="str">
        <f>IFERROR(VLOOKUP(BO700,Lista!Q:R,2,0),"")</f>
        <v/>
      </c>
      <c r="BQ700" s="53"/>
      <c r="BR700" s="52"/>
      <c r="BS700" s="52" t="str">
        <f>IFERROR(VLOOKUP(BR700,Lista!O:P,2,0),"")</f>
        <v/>
      </c>
      <c r="BT700" s="52"/>
      <c r="BU700" s="52" t="str">
        <f>IFERROR(VLOOKUP(BT700,Lista!Q:R,2,0),"")</f>
        <v/>
      </c>
      <c r="BV700" s="53"/>
      <c r="BW700" s="52"/>
      <c r="BX700" s="52" t="str">
        <f>IFERROR(VLOOKUP(BW700,Lista!O:P,2,0),"")</f>
        <v/>
      </c>
      <c r="BY700" s="52"/>
      <c r="BZ700" s="52" t="str">
        <f>IFERROR(VLOOKUP(BY700,Lista!Q:R,2,0),"")</f>
        <v/>
      </c>
      <c r="CA700" s="53"/>
      <c r="CB700" s="52"/>
      <c r="CC700" s="52" t="str">
        <f>IFERROR(VLOOKUP(CB700,Lista!O:P,2,0),"")</f>
        <v/>
      </c>
      <c r="CD700" s="52"/>
      <c r="CE700" s="52" t="str">
        <f>IFERROR(VLOOKUP(CD700,Lista!Q:R,2,0),"")</f>
        <v/>
      </c>
      <c r="CF700" s="53"/>
      <c r="CG700" s="52"/>
      <c r="CH700" s="52" t="str">
        <f>IFERROR(VLOOKUP(CG700,Lista!O:P,2,0),"")</f>
        <v/>
      </c>
      <c r="CI700" s="52"/>
      <c r="CJ700" s="52" t="str">
        <f>IFERROR(VLOOKUP(CI700,Lista!Q:R,2,0),"")</f>
        <v/>
      </c>
      <c r="CK700" s="53"/>
      <c r="CL700" s="52"/>
      <c r="CM700" s="52" t="str">
        <f>IFERROR(VLOOKUP(CL700,Lista!O:P,2,0),"")</f>
        <v/>
      </c>
      <c r="CN700" s="52"/>
      <c r="CO700" s="52" t="str">
        <f>IFERROR(VLOOKUP(CN700,Lista!Q:R,2,0),"")</f>
        <v/>
      </c>
      <c r="CP700" s="53"/>
      <c r="CQ700" s="52"/>
      <c r="CR700" s="52" t="str">
        <f>IFERROR(VLOOKUP(CQ700,Lista!O:P,2,0),"")</f>
        <v/>
      </c>
      <c r="CS700" s="52"/>
      <c r="CT700" s="52" t="str">
        <f>IFERROR(VLOOKUP(CS700,Lista!Q:R,2,0),"")</f>
        <v/>
      </c>
      <c r="CU700" s="53"/>
      <c r="CV700" s="52"/>
      <c r="CW700" s="52" t="str">
        <f>IFERROR(VLOOKUP(CV700,Lista!O:P,2,0),"")</f>
        <v/>
      </c>
      <c r="CX700" s="52"/>
      <c r="CY700" s="52" t="str">
        <f>IFERROR(VLOOKUP(CX700,Lista!Q:R,2,0),"")</f>
        <v/>
      </c>
      <c r="CZ700" s="53"/>
      <c r="DA700" s="49">
        <f t="shared" si="0"/>
        <v>0</v>
      </c>
      <c r="DB700" s="53"/>
    </row>
    <row r="701" spans="1:106" ht="74.25" hidden="1" customHeight="1">
      <c r="A701" s="32">
        <v>0</v>
      </c>
      <c r="B701" s="16">
        <v>0</v>
      </c>
      <c r="C701" s="16">
        <v>0</v>
      </c>
      <c r="D701" s="41"/>
      <c r="E701" s="24"/>
      <c r="F701" s="24" t="str">
        <f>IFERROR(VLOOKUP(E701,Lista!O:P,2,0),"")</f>
        <v/>
      </c>
      <c r="G701" s="24"/>
      <c r="H701" s="24" t="str">
        <f>IFERROR(VLOOKUP(G701,Lista!Q:R,2,0),"")</f>
        <v/>
      </c>
      <c r="I701" s="44"/>
      <c r="J701" s="24"/>
      <c r="K701" s="24" t="str">
        <f>IFERROR(VLOOKUP(J701,Lista!O:P,2,0),"")</f>
        <v/>
      </c>
      <c r="L701" s="24"/>
      <c r="M701" s="24" t="str">
        <f>IFERROR(VLOOKUP(L701,Lista!Q:R,2,0),"")</f>
        <v/>
      </c>
      <c r="N701" s="44"/>
      <c r="O701" s="55"/>
      <c r="P701" s="16" t="str">
        <f>IFERROR(VLOOKUP(O701,Lista!O:P,2,0),"")</f>
        <v/>
      </c>
      <c r="Q701" s="55"/>
      <c r="R701" s="16" t="str">
        <f>IFERROR(VLOOKUP(Q701,Lista!Q:R,2,0),"")</f>
        <v/>
      </c>
      <c r="S701" s="53"/>
      <c r="T701" s="55"/>
      <c r="U701" s="16" t="str">
        <f>IFERROR(VLOOKUP(T701,Lista!O:P,2,0),"")</f>
        <v/>
      </c>
      <c r="V701" s="55"/>
      <c r="W701" s="16" t="str">
        <f>IFERROR(VLOOKUP(V701,Lista!Q:R,2,0),"")</f>
        <v/>
      </c>
      <c r="X701" s="53"/>
      <c r="Y701" s="55"/>
      <c r="Z701" s="16" t="str">
        <f>IFERROR(VLOOKUP(Y701,Lista!O:P,2,0),"")</f>
        <v/>
      </c>
      <c r="AA701" s="55"/>
      <c r="AB701" s="16" t="str">
        <f>IFERROR(VLOOKUP(AA701,Lista!Q:R,2,0),"")</f>
        <v/>
      </c>
      <c r="AC701" s="53"/>
      <c r="AD701" s="55"/>
      <c r="AE701" s="16" t="str">
        <f>IFERROR(VLOOKUP(AD701,Lista!O:P,2,0),"")</f>
        <v/>
      </c>
      <c r="AF701" s="55"/>
      <c r="AG701" s="16" t="str">
        <f>IFERROR(VLOOKUP(AF701,Lista!Q:R,2,0),"")</f>
        <v/>
      </c>
      <c r="AH701" s="53"/>
      <c r="AI701" s="54"/>
      <c r="AJ701" s="51" t="str">
        <f>IFERROR(VLOOKUP(AI701,Lista!O:P,2,0),"")</f>
        <v/>
      </c>
      <c r="AK701" s="54"/>
      <c r="AL701" s="52" t="str">
        <f>IFERROR(VLOOKUP(AK701,Lista!Q:R,2,0),"")</f>
        <v/>
      </c>
      <c r="AM701" s="53"/>
      <c r="AN701" s="54"/>
      <c r="AO701" s="52" t="str">
        <f>IFERROR(VLOOKUP(AN701,Lista!O:P,2,0),"")</f>
        <v/>
      </c>
      <c r="AP701" s="54"/>
      <c r="AQ701" s="52" t="str">
        <f>IFERROR(VLOOKUP(AP701,Lista!Q:R,2,0),"")</f>
        <v/>
      </c>
      <c r="AR701" s="53"/>
      <c r="AS701" s="54"/>
      <c r="AT701" s="52" t="str">
        <f>IFERROR(VLOOKUP(AS701,Lista!O:P,2,0),"")</f>
        <v/>
      </c>
      <c r="AU701" s="54"/>
      <c r="AV701" s="52" t="str">
        <f>IFERROR(VLOOKUP(AU701,Lista!Q:R,2,0),"")</f>
        <v/>
      </c>
      <c r="AW701" s="53"/>
      <c r="AX701" s="54"/>
      <c r="AY701" s="52" t="str">
        <f>IFERROR(VLOOKUP(AX701,Lista!O:P,2,0),"")</f>
        <v/>
      </c>
      <c r="AZ701" s="54"/>
      <c r="BA701" s="52" t="str">
        <f>IFERROR(VLOOKUP(AZ701,Lista!Q:R,2,0),"")</f>
        <v/>
      </c>
      <c r="BB701" s="53"/>
      <c r="BC701" s="54"/>
      <c r="BD701" s="52" t="str">
        <f>IFERROR(VLOOKUP(BC701,Lista!O:P,2,0),"")</f>
        <v/>
      </c>
      <c r="BE701" s="54"/>
      <c r="BF701" s="52" t="str">
        <f>IFERROR(VLOOKUP(BE701,Lista!Q:R,2,0),"")</f>
        <v/>
      </c>
      <c r="BG701" s="53"/>
      <c r="BH701" s="54"/>
      <c r="BI701" s="52" t="str">
        <f>IFERROR(VLOOKUP(BH701,Lista!O:P,2,0),"")</f>
        <v/>
      </c>
      <c r="BJ701" s="54"/>
      <c r="BK701" s="52" t="str">
        <f>IFERROR(VLOOKUP(BJ701,Lista!Q:R,2,0),"")</f>
        <v/>
      </c>
      <c r="BL701" s="53"/>
      <c r="BM701" s="52"/>
      <c r="BN701" s="52" t="str">
        <f>IFERROR(VLOOKUP(BM701,Lista!O:P,2,0),"")</f>
        <v/>
      </c>
      <c r="BO701" s="52"/>
      <c r="BP701" s="52" t="str">
        <f>IFERROR(VLOOKUP(BO701,Lista!Q:R,2,0),"")</f>
        <v/>
      </c>
      <c r="BQ701" s="53"/>
      <c r="BR701" s="52"/>
      <c r="BS701" s="52" t="str">
        <f>IFERROR(VLOOKUP(BR701,Lista!O:P,2,0),"")</f>
        <v/>
      </c>
      <c r="BT701" s="52"/>
      <c r="BU701" s="52" t="str">
        <f>IFERROR(VLOOKUP(BT701,Lista!Q:R,2,0),"")</f>
        <v/>
      </c>
      <c r="BV701" s="53"/>
      <c r="BW701" s="52"/>
      <c r="BX701" s="52" t="str">
        <f>IFERROR(VLOOKUP(BW701,Lista!O:P,2,0),"")</f>
        <v/>
      </c>
      <c r="BY701" s="52"/>
      <c r="BZ701" s="52" t="str">
        <f>IFERROR(VLOOKUP(BY701,Lista!Q:R,2,0),"")</f>
        <v/>
      </c>
      <c r="CA701" s="53"/>
      <c r="CB701" s="52"/>
      <c r="CC701" s="52" t="str">
        <f>IFERROR(VLOOKUP(CB701,Lista!O:P,2,0),"")</f>
        <v/>
      </c>
      <c r="CD701" s="52"/>
      <c r="CE701" s="52" t="str">
        <f>IFERROR(VLOOKUP(CD701,Lista!Q:R,2,0),"")</f>
        <v/>
      </c>
      <c r="CF701" s="53"/>
      <c r="CG701" s="52"/>
      <c r="CH701" s="52" t="str">
        <f>IFERROR(VLOOKUP(CG701,Lista!O:P,2,0),"")</f>
        <v/>
      </c>
      <c r="CI701" s="52"/>
      <c r="CJ701" s="52" t="str">
        <f>IFERROR(VLOOKUP(CI701,Lista!Q:R,2,0),"")</f>
        <v/>
      </c>
      <c r="CK701" s="53"/>
      <c r="CL701" s="52"/>
      <c r="CM701" s="52" t="str">
        <f>IFERROR(VLOOKUP(CL701,Lista!O:P,2,0),"")</f>
        <v/>
      </c>
      <c r="CN701" s="52"/>
      <c r="CO701" s="52" t="str">
        <f>IFERROR(VLOOKUP(CN701,Lista!Q:R,2,0),"")</f>
        <v/>
      </c>
      <c r="CP701" s="53"/>
      <c r="CQ701" s="52"/>
      <c r="CR701" s="52" t="str">
        <f>IFERROR(VLOOKUP(CQ701,Lista!O:P,2,0),"")</f>
        <v/>
      </c>
      <c r="CS701" s="52"/>
      <c r="CT701" s="52" t="str">
        <f>IFERROR(VLOOKUP(CS701,Lista!Q:R,2,0),"")</f>
        <v/>
      </c>
      <c r="CU701" s="53"/>
      <c r="CV701" s="52"/>
      <c r="CW701" s="52" t="str">
        <f>IFERROR(VLOOKUP(CV701,Lista!O:P,2,0),"")</f>
        <v/>
      </c>
      <c r="CX701" s="52"/>
      <c r="CY701" s="52" t="str">
        <f>IFERROR(VLOOKUP(CX701,Lista!Q:R,2,0),"")</f>
        <v/>
      </c>
      <c r="CZ701" s="53"/>
      <c r="DA701" s="49">
        <f t="shared" si="0"/>
        <v>0</v>
      </c>
      <c r="DB701" s="53"/>
    </row>
    <row r="702" spans="1:106" ht="74.25" hidden="1" customHeight="1">
      <c r="A702" s="32">
        <v>0</v>
      </c>
      <c r="B702" s="16">
        <v>0</v>
      </c>
      <c r="C702" s="16">
        <v>0</v>
      </c>
      <c r="D702" s="41"/>
      <c r="E702" s="24"/>
      <c r="F702" s="24" t="str">
        <f>IFERROR(VLOOKUP(E702,Lista!O:P,2,0),"")</f>
        <v/>
      </c>
      <c r="G702" s="24"/>
      <c r="H702" s="24" t="str">
        <f>IFERROR(VLOOKUP(G702,Lista!Q:R,2,0),"")</f>
        <v/>
      </c>
      <c r="I702" s="44"/>
      <c r="J702" s="24"/>
      <c r="K702" s="24" t="str">
        <f>IFERROR(VLOOKUP(J702,Lista!O:P,2,0),"")</f>
        <v/>
      </c>
      <c r="L702" s="24"/>
      <c r="M702" s="24" t="str">
        <f>IFERROR(VLOOKUP(L702,Lista!Q:R,2,0),"")</f>
        <v/>
      </c>
      <c r="N702" s="44"/>
      <c r="O702" s="55"/>
      <c r="P702" s="16" t="str">
        <f>IFERROR(VLOOKUP(O702,Lista!O:P,2,0),"")</f>
        <v/>
      </c>
      <c r="Q702" s="55"/>
      <c r="R702" s="16" t="str">
        <f>IFERROR(VLOOKUP(Q702,Lista!Q:R,2,0),"")</f>
        <v/>
      </c>
      <c r="S702" s="53"/>
      <c r="T702" s="55"/>
      <c r="U702" s="16" t="str">
        <f>IFERROR(VLOOKUP(T702,Lista!O:P,2,0),"")</f>
        <v/>
      </c>
      <c r="V702" s="55"/>
      <c r="W702" s="16" t="str">
        <f>IFERROR(VLOOKUP(V702,Lista!Q:R,2,0),"")</f>
        <v/>
      </c>
      <c r="X702" s="53"/>
      <c r="Y702" s="55"/>
      <c r="Z702" s="16" t="str">
        <f>IFERROR(VLOOKUP(Y702,Lista!O:P,2,0),"")</f>
        <v/>
      </c>
      <c r="AA702" s="55"/>
      <c r="AB702" s="16" t="str">
        <f>IFERROR(VLOOKUP(AA702,Lista!Q:R,2,0),"")</f>
        <v/>
      </c>
      <c r="AC702" s="53"/>
      <c r="AD702" s="55"/>
      <c r="AE702" s="16" t="str">
        <f>IFERROR(VLOOKUP(AD702,Lista!O:P,2,0),"")</f>
        <v/>
      </c>
      <c r="AF702" s="55"/>
      <c r="AG702" s="16" t="str">
        <f>IFERROR(VLOOKUP(AF702,Lista!Q:R,2,0),"")</f>
        <v/>
      </c>
      <c r="AH702" s="53"/>
      <c r="AI702" s="54"/>
      <c r="AJ702" s="51" t="str">
        <f>IFERROR(VLOOKUP(AI702,Lista!O:P,2,0),"")</f>
        <v/>
      </c>
      <c r="AK702" s="54"/>
      <c r="AL702" s="52" t="str">
        <f>IFERROR(VLOOKUP(AK702,Lista!Q:R,2,0),"")</f>
        <v/>
      </c>
      <c r="AM702" s="53"/>
      <c r="AN702" s="54"/>
      <c r="AO702" s="52" t="str">
        <f>IFERROR(VLOOKUP(AN702,Lista!O:P,2,0),"")</f>
        <v/>
      </c>
      <c r="AP702" s="54"/>
      <c r="AQ702" s="52" t="str">
        <f>IFERROR(VLOOKUP(AP702,Lista!Q:R,2,0),"")</f>
        <v/>
      </c>
      <c r="AR702" s="53"/>
      <c r="AS702" s="54"/>
      <c r="AT702" s="52" t="str">
        <f>IFERROR(VLOOKUP(AS702,Lista!O:P,2,0),"")</f>
        <v/>
      </c>
      <c r="AU702" s="54"/>
      <c r="AV702" s="52" t="str">
        <f>IFERROR(VLOOKUP(AU702,Lista!Q:R,2,0),"")</f>
        <v/>
      </c>
      <c r="AW702" s="53"/>
      <c r="AX702" s="54"/>
      <c r="AY702" s="52" t="str">
        <f>IFERROR(VLOOKUP(AX702,Lista!O:P,2,0),"")</f>
        <v/>
      </c>
      <c r="AZ702" s="54"/>
      <c r="BA702" s="52" t="str">
        <f>IFERROR(VLOOKUP(AZ702,Lista!Q:R,2,0),"")</f>
        <v/>
      </c>
      <c r="BB702" s="53"/>
      <c r="BC702" s="54"/>
      <c r="BD702" s="52" t="str">
        <f>IFERROR(VLOOKUP(BC702,Lista!O:P,2,0),"")</f>
        <v/>
      </c>
      <c r="BE702" s="54"/>
      <c r="BF702" s="52" t="str">
        <f>IFERROR(VLOOKUP(BE702,Lista!Q:R,2,0),"")</f>
        <v/>
      </c>
      <c r="BG702" s="53"/>
      <c r="BH702" s="54"/>
      <c r="BI702" s="52" t="str">
        <f>IFERROR(VLOOKUP(BH702,Lista!O:P,2,0),"")</f>
        <v/>
      </c>
      <c r="BJ702" s="54"/>
      <c r="BK702" s="52" t="str">
        <f>IFERROR(VLOOKUP(BJ702,Lista!Q:R,2,0),"")</f>
        <v/>
      </c>
      <c r="BL702" s="53"/>
      <c r="BM702" s="52"/>
      <c r="BN702" s="52" t="str">
        <f>IFERROR(VLOOKUP(BM702,Lista!O:P,2,0),"")</f>
        <v/>
      </c>
      <c r="BO702" s="52"/>
      <c r="BP702" s="52" t="str">
        <f>IFERROR(VLOOKUP(BO702,Lista!Q:R,2,0),"")</f>
        <v/>
      </c>
      <c r="BQ702" s="53"/>
      <c r="BR702" s="52"/>
      <c r="BS702" s="52" t="str">
        <f>IFERROR(VLOOKUP(BR702,Lista!O:P,2,0),"")</f>
        <v/>
      </c>
      <c r="BT702" s="52"/>
      <c r="BU702" s="52" t="str">
        <f>IFERROR(VLOOKUP(BT702,Lista!Q:R,2,0),"")</f>
        <v/>
      </c>
      <c r="BV702" s="53"/>
      <c r="BW702" s="52"/>
      <c r="BX702" s="52" t="str">
        <f>IFERROR(VLOOKUP(BW702,Lista!O:P,2,0),"")</f>
        <v/>
      </c>
      <c r="BY702" s="52"/>
      <c r="BZ702" s="52" t="str">
        <f>IFERROR(VLOOKUP(BY702,Lista!Q:R,2,0),"")</f>
        <v/>
      </c>
      <c r="CA702" s="53"/>
      <c r="CB702" s="52"/>
      <c r="CC702" s="52" t="str">
        <f>IFERROR(VLOOKUP(CB702,Lista!O:P,2,0),"")</f>
        <v/>
      </c>
      <c r="CD702" s="52"/>
      <c r="CE702" s="52" t="str">
        <f>IFERROR(VLOOKUP(CD702,Lista!Q:R,2,0),"")</f>
        <v/>
      </c>
      <c r="CF702" s="53"/>
      <c r="CG702" s="52"/>
      <c r="CH702" s="52" t="str">
        <f>IFERROR(VLOOKUP(CG702,Lista!O:P,2,0),"")</f>
        <v/>
      </c>
      <c r="CI702" s="52"/>
      <c r="CJ702" s="52" t="str">
        <f>IFERROR(VLOOKUP(CI702,Lista!Q:R,2,0),"")</f>
        <v/>
      </c>
      <c r="CK702" s="53"/>
      <c r="CL702" s="52"/>
      <c r="CM702" s="52" t="str">
        <f>IFERROR(VLOOKUP(CL702,Lista!O:P,2,0),"")</f>
        <v/>
      </c>
      <c r="CN702" s="52"/>
      <c r="CO702" s="52" t="str">
        <f>IFERROR(VLOOKUP(CN702,Lista!Q:R,2,0),"")</f>
        <v/>
      </c>
      <c r="CP702" s="53"/>
      <c r="CQ702" s="52"/>
      <c r="CR702" s="52" t="str">
        <f>IFERROR(VLOOKUP(CQ702,Lista!O:P,2,0),"")</f>
        <v/>
      </c>
      <c r="CS702" s="52"/>
      <c r="CT702" s="52" t="str">
        <f>IFERROR(VLOOKUP(CS702,Lista!Q:R,2,0),"")</f>
        <v/>
      </c>
      <c r="CU702" s="53"/>
      <c r="CV702" s="52"/>
      <c r="CW702" s="52" t="str">
        <f>IFERROR(VLOOKUP(CV702,Lista!O:P,2,0),"")</f>
        <v/>
      </c>
      <c r="CX702" s="52"/>
      <c r="CY702" s="52" t="str">
        <f>IFERROR(VLOOKUP(CX702,Lista!Q:R,2,0),"")</f>
        <v/>
      </c>
      <c r="CZ702" s="53"/>
      <c r="DA702" s="49">
        <f t="shared" si="0"/>
        <v>0</v>
      </c>
      <c r="DB702" s="53"/>
    </row>
    <row r="703" spans="1:106" ht="74.25" hidden="1" customHeight="1">
      <c r="A703" s="32">
        <v>0</v>
      </c>
      <c r="B703" s="16">
        <v>0</v>
      </c>
      <c r="C703" s="16">
        <v>0</v>
      </c>
      <c r="D703" s="41"/>
      <c r="E703" s="24"/>
      <c r="F703" s="24" t="str">
        <f>IFERROR(VLOOKUP(E703,Lista!O:P,2,0),"")</f>
        <v/>
      </c>
      <c r="G703" s="24"/>
      <c r="H703" s="24" t="str">
        <f>IFERROR(VLOOKUP(G703,Lista!Q:R,2,0),"")</f>
        <v/>
      </c>
      <c r="I703" s="44"/>
      <c r="J703" s="24"/>
      <c r="K703" s="24" t="str">
        <f>IFERROR(VLOOKUP(J703,Lista!O:P,2,0),"")</f>
        <v/>
      </c>
      <c r="L703" s="24"/>
      <c r="M703" s="24" t="str">
        <f>IFERROR(VLOOKUP(L703,Lista!Q:R,2,0),"")</f>
        <v/>
      </c>
      <c r="N703" s="44"/>
      <c r="O703" s="55"/>
      <c r="P703" s="16" t="str">
        <f>IFERROR(VLOOKUP(O703,Lista!O:P,2,0),"")</f>
        <v/>
      </c>
      <c r="Q703" s="55"/>
      <c r="R703" s="16" t="str">
        <f>IFERROR(VLOOKUP(Q703,Lista!Q:R,2,0),"")</f>
        <v/>
      </c>
      <c r="S703" s="53"/>
      <c r="T703" s="55"/>
      <c r="U703" s="16" t="str">
        <f>IFERROR(VLOOKUP(T703,Lista!O:P,2,0),"")</f>
        <v/>
      </c>
      <c r="V703" s="55"/>
      <c r="W703" s="16" t="str">
        <f>IFERROR(VLOOKUP(V703,Lista!Q:R,2,0),"")</f>
        <v/>
      </c>
      <c r="X703" s="53"/>
      <c r="Y703" s="55"/>
      <c r="Z703" s="16" t="str">
        <f>IFERROR(VLOOKUP(Y703,Lista!O:P,2,0),"")</f>
        <v/>
      </c>
      <c r="AA703" s="55"/>
      <c r="AB703" s="16" t="str">
        <f>IFERROR(VLOOKUP(AA703,Lista!Q:R,2,0),"")</f>
        <v/>
      </c>
      <c r="AC703" s="53"/>
      <c r="AD703" s="55"/>
      <c r="AE703" s="16" t="str">
        <f>IFERROR(VLOOKUP(AD703,Lista!O:P,2,0),"")</f>
        <v/>
      </c>
      <c r="AF703" s="55"/>
      <c r="AG703" s="16" t="str">
        <f>IFERROR(VLOOKUP(AF703,Lista!Q:R,2,0),"")</f>
        <v/>
      </c>
      <c r="AH703" s="53"/>
      <c r="AI703" s="54"/>
      <c r="AJ703" s="51" t="str">
        <f>IFERROR(VLOOKUP(AI703,Lista!O:P,2,0),"")</f>
        <v/>
      </c>
      <c r="AK703" s="54"/>
      <c r="AL703" s="52" t="str">
        <f>IFERROR(VLOOKUP(AK703,Lista!Q:R,2,0),"")</f>
        <v/>
      </c>
      <c r="AM703" s="53"/>
      <c r="AN703" s="54"/>
      <c r="AO703" s="52" t="str">
        <f>IFERROR(VLOOKUP(AN703,Lista!O:P,2,0),"")</f>
        <v/>
      </c>
      <c r="AP703" s="54"/>
      <c r="AQ703" s="52" t="str">
        <f>IFERROR(VLOOKUP(AP703,Lista!Q:R,2,0),"")</f>
        <v/>
      </c>
      <c r="AR703" s="53"/>
      <c r="AS703" s="54"/>
      <c r="AT703" s="52" t="str">
        <f>IFERROR(VLOOKUP(AS703,Lista!O:P,2,0),"")</f>
        <v/>
      </c>
      <c r="AU703" s="54"/>
      <c r="AV703" s="52" t="str">
        <f>IFERROR(VLOOKUP(AU703,Lista!Q:R,2,0),"")</f>
        <v/>
      </c>
      <c r="AW703" s="53"/>
      <c r="AX703" s="54"/>
      <c r="AY703" s="52" t="str">
        <f>IFERROR(VLOOKUP(AX703,Lista!O:P,2,0),"")</f>
        <v/>
      </c>
      <c r="AZ703" s="54"/>
      <c r="BA703" s="52" t="str">
        <f>IFERROR(VLOOKUP(AZ703,Lista!Q:R,2,0),"")</f>
        <v/>
      </c>
      <c r="BB703" s="53"/>
      <c r="BC703" s="54"/>
      <c r="BD703" s="52" t="str">
        <f>IFERROR(VLOOKUP(BC703,Lista!O:P,2,0),"")</f>
        <v/>
      </c>
      <c r="BE703" s="54"/>
      <c r="BF703" s="52" t="str">
        <f>IFERROR(VLOOKUP(BE703,Lista!Q:R,2,0),"")</f>
        <v/>
      </c>
      <c r="BG703" s="53"/>
      <c r="BH703" s="54"/>
      <c r="BI703" s="52" t="str">
        <f>IFERROR(VLOOKUP(BH703,Lista!O:P,2,0),"")</f>
        <v/>
      </c>
      <c r="BJ703" s="54"/>
      <c r="BK703" s="52" t="str">
        <f>IFERROR(VLOOKUP(BJ703,Lista!Q:R,2,0),"")</f>
        <v/>
      </c>
      <c r="BL703" s="53"/>
      <c r="BM703" s="52"/>
      <c r="BN703" s="52" t="str">
        <f>IFERROR(VLOOKUP(BM703,Lista!O:P,2,0),"")</f>
        <v/>
      </c>
      <c r="BO703" s="52"/>
      <c r="BP703" s="52" t="str">
        <f>IFERROR(VLOOKUP(BO703,Lista!Q:R,2,0),"")</f>
        <v/>
      </c>
      <c r="BQ703" s="53"/>
      <c r="BR703" s="52"/>
      <c r="BS703" s="52" t="str">
        <f>IFERROR(VLOOKUP(BR703,Lista!O:P,2,0),"")</f>
        <v/>
      </c>
      <c r="BT703" s="52"/>
      <c r="BU703" s="52" t="str">
        <f>IFERROR(VLOOKUP(BT703,Lista!Q:R,2,0),"")</f>
        <v/>
      </c>
      <c r="BV703" s="53"/>
      <c r="BW703" s="52"/>
      <c r="BX703" s="52" t="str">
        <f>IFERROR(VLOOKUP(BW703,Lista!O:P,2,0),"")</f>
        <v/>
      </c>
      <c r="BY703" s="52"/>
      <c r="BZ703" s="52" t="str">
        <f>IFERROR(VLOOKUP(BY703,Lista!Q:R,2,0),"")</f>
        <v/>
      </c>
      <c r="CA703" s="53"/>
      <c r="CB703" s="52"/>
      <c r="CC703" s="52" t="str">
        <f>IFERROR(VLOOKUP(CB703,Lista!O:P,2,0),"")</f>
        <v/>
      </c>
      <c r="CD703" s="52"/>
      <c r="CE703" s="52" t="str">
        <f>IFERROR(VLOOKUP(CD703,Lista!Q:R,2,0),"")</f>
        <v/>
      </c>
      <c r="CF703" s="53"/>
      <c r="CG703" s="52"/>
      <c r="CH703" s="52" t="str">
        <f>IFERROR(VLOOKUP(CG703,Lista!O:P,2,0),"")</f>
        <v/>
      </c>
      <c r="CI703" s="52"/>
      <c r="CJ703" s="52" t="str">
        <f>IFERROR(VLOOKUP(CI703,Lista!Q:R,2,0),"")</f>
        <v/>
      </c>
      <c r="CK703" s="53"/>
      <c r="CL703" s="52"/>
      <c r="CM703" s="52" t="str">
        <f>IFERROR(VLOOKUP(CL703,Lista!O:P,2,0),"")</f>
        <v/>
      </c>
      <c r="CN703" s="52"/>
      <c r="CO703" s="52" t="str">
        <f>IFERROR(VLOOKUP(CN703,Lista!Q:R,2,0),"")</f>
        <v/>
      </c>
      <c r="CP703" s="53"/>
      <c r="CQ703" s="52"/>
      <c r="CR703" s="52" t="str">
        <f>IFERROR(VLOOKUP(CQ703,Lista!O:P,2,0),"")</f>
        <v/>
      </c>
      <c r="CS703" s="52"/>
      <c r="CT703" s="52" t="str">
        <f>IFERROR(VLOOKUP(CS703,Lista!Q:R,2,0),"")</f>
        <v/>
      </c>
      <c r="CU703" s="53"/>
      <c r="CV703" s="52"/>
      <c r="CW703" s="52" t="str">
        <f>IFERROR(VLOOKUP(CV703,Lista!O:P,2,0),"")</f>
        <v/>
      </c>
      <c r="CX703" s="52"/>
      <c r="CY703" s="52" t="str">
        <f>IFERROR(VLOOKUP(CX703,Lista!Q:R,2,0),"")</f>
        <v/>
      </c>
      <c r="CZ703" s="53"/>
      <c r="DA703" s="49">
        <f t="shared" si="0"/>
        <v>0</v>
      </c>
      <c r="DB703" s="53"/>
    </row>
    <row r="704" spans="1:106" ht="74.25" hidden="1" customHeight="1">
      <c r="A704" s="32">
        <v>0</v>
      </c>
      <c r="B704" s="16">
        <v>0</v>
      </c>
      <c r="C704" s="16">
        <v>0</v>
      </c>
      <c r="D704" s="41"/>
      <c r="E704" s="24"/>
      <c r="F704" s="24" t="str">
        <f>IFERROR(VLOOKUP(E704,Lista!O:P,2,0),"")</f>
        <v/>
      </c>
      <c r="G704" s="24"/>
      <c r="H704" s="24" t="str">
        <f>IFERROR(VLOOKUP(G704,Lista!Q:R,2,0),"")</f>
        <v/>
      </c>
      <c r="I704" s="44"/>
      <c r="J704" s="24"/>
      <c r="K704" s="24" t="str">
        <f>IFERROR(VLOOKUP(J704,Lista!O:P,2,0),"")</f>
        <v/>
      </c>
      <c r="L704" s="24"/>
      <c r="M704" s="24" t="str">
        <f>IFERROR(VLOOKUP(L704,Lista!Q:R,2,0),"")</f>
        <v/>
      </c>
      <c r="N704" s="44"/>
      <c r="O704" s="55"/>
      <c r="P704" s="16" t="str">
        <f>IFERROR(VLOOKUP(O704,Lista!O:P,2,0),"")</f>
        <v/>
      </c>
      <c r="Q704" s="55"/>
      <c r="R704" s="16" t="str">
        <f>IFERROR(VLOOKUP(Q704,Lista!Q:R,2,0),"")</f>
        <v/>
      </c>
      <c r="S704" s="53"/>
      <c r="T704" s="55"/>
      <c r="U704" s="16" t="str">
        <f>IFERROR(VLOOKUP(T704,Lista!O:P,2,0),"")</f>
        <v/>
      </c>
      <c r="V704" s="55"/>
      <c r="W704" s="16" t="str">
        <f>IFERROR(VLOOKUP(V704,Lista!Q:R,2,0),"")</f>
        <v/>
      </c>
      <c r="X704" s="53"/>
      <c r="Y704" s="55"/>
      <c r="Z704" s="16" t="str">
        <f>IFERROR(VLOOKUP(Y704,Lista!O:P,2,0),"")</f>
        <v/>
      </c>
      <c r="AA704" s="55"/>
      <c r="AB704" s="16" t="str">
        <f>IFERROR(VLOOKUP(AA704,Lista!Q:R,2,0),"")</f>
        <v/>
      </c>
      <c r="AC704" s="53"/>
      <c r="AD704" s="55"/>
      <c r="AE704" s="16" t="str">
        <f>IFERROR(VLOOKUP(AD704,Lista!O:P,2,0),"")</f>
        <v/>
      </c>
      <c r="AF704" s="55"/>
      <c r="AG704" s="16" t="str">
        <f>IFERROR(VLOOKUP(AF704,Lista!Q:R,2,0),"")</f>
        <v/>
      </c>
      <c r="AH704" s="53"/>
      <c r="AI704" s="54"/>
      <c r="AJ704" s="51" t="str">
        <f>IFERROR(VLOOKUP(AI704,Lista!O:P,2,0),"")</f>
        <v/>
      </c>
      <c r="AK704" s="54"/>
      <c r="AL704" s="52" t="str">
        <f>IFERROR(VLOOKUP(AK704,Lista!Q:R,2,0),"")</f>
        <v/>
      </c>
      <c r="AM704" s="53"/>
      <c r="AN704" s="54"/>
      <c r="AO704" s="52" t="str">
        <f>IFERROR(VLOOKUP(AN704,Lista!O:P,2,0),"")</f>
        <v/>
      </c>
      <c r="AP704" s="54"/>
      <c r="AQ704" s="52" t="str">
        <f>IFERROR(VLOOKUP(AP704,Lista!Q:R,2,0),"")</f>
        <v/>
      </c>
      <c r="AR704" s="53"/>
      <c r="AS704" s="54"/>
      <c r="AT704" s="52" t="str">
        <f>IFERROR(VLOOKUP(AS704,Lista!O:P,2,0),"")</f>
        <v/>
      </c>
      <c r="AU704" s="54"/>
      <c r="AV704" s="52" t="str">
        <f>IFERROR(VLOOKUP(AU704,Lista!Q:R,2,0),"")</f>
        <v/>
      </c>
      <c r="AW704" s="53"/>
      <c r="AX704" s="54"/>
      <c r="AY704" s="52" t="str">
        <f>IFERROR(VLOOKUP(AX704,Lista!O:P,2,0),"")</f>
        <v/>
      </c>
      <c r="AZ704" s="54"/>
      <c r="BA704" s="52" t="str">
        <f>IFERROR(VLOOKUP(AZ704,Lista!Q:R,2,0),"")</f>
        <v/>
      </c>
      <c r="BB704" s="53"/>
      <c r="BC704" s="54"/>
      <c r="BD704" s="52" t="str">
        <f>IFERROR(VLOOKUP(BC704,Lista!O:P,2,0),"")</f>
        <v/>
      </c>
      <c r="BE704" s="54"/>
      <c r="BF704" s="52" t="str">
        <f>IFERROR(VLOOKUP(BE704,Lista!Q:R,2,0),"")</f>
        <v/>
      </c>
      <c r="BG704" s="53"/>
      <c r="BH704" s="54"/>
      <c r="BI704" s="52" t="str">
        <f>IFERROR(VLOOKUP(BH704,Lista!O:P,2,0),"")</f>
        <v/>
      </c>
      <c r="BJ704" s="54"/>
      <c r="BK704" s="52" t="str">
        <f>IFERROR(VLOOKUP(BJ704,Lista!Q:R,2,0),"")</f>
        <v/>
      </c>
      <c r="BL704" s="53"/>
      <c r="BM704" s="52"/>
      <c r="BN704" s="52" t="str">
        <f>IFERROR(VLOOKUP(BM704,Lista!O:P,2,0),"")</f>
        <v/>
      </c>
      <c r="BO704" s="52"/>
      <c r="BP704" s="52" t="str">
        <f>IFERROR(VLOOKUP(BO704,Lista!Q:R,2,0),"")</f>
        <v/>
      </c>
      <c r="BQ704" s="53"/>
      <c r="BR704" s="52"/>
      <c r="BS704" s="52" t="str">
        <f>IFERROR(VLOOKUP(BR704,Lista!O:P,2,0),"")</f>
        <v/>
      </c>
      <c r="BT704" s="52"/>
      <c r="BU704" s="52" t="str">
        <f>IFERROR(VLOOKUP(BT704,Lista!Q:R,2,0),"")</f>
        <v/>
      </c>
      <c r="BV704" s="53"/>
      <c r="BW704" s="52"/>
      <c r="BX704" s="52" t="str">
        <f>IFERROR(VLOOKUP(BW704,Lista!O:P,2,0),"")</f>
        <v/>
      </c>
      <c r="BY704" s="52"/>
      <c r="BZ704" s="52" t="str">
        <f>IFERROR(VLOOKUP(BY704,Lista!Q:R,2,0),"")</f>
        <v/>
      </c>
      <c r="CA704" s="53"/>
      <c r="CB704" s="52"/>
      <c r="CC704" s="52" t="str">
        <f>IFERROR(VLOOKUP(CB704,Lista!O:P,2,0),"")</f>
        <v/>
      </c>
      <c r="CD704" s="52"/>
      <c r="CE704" s="52" t="str">
        <f>IFERROR(VLOOKUP(CD704,Lista!Q:R,2,0),"")</f>
        <v/>
      </c>
      <c r="CF704" s="53"/>
      <c r="CG704" s="52"/>
      <c r="CH704" s="52" t="str">
        <f>IFERROR(VLOOKUP(CG704,Lista!O:P,2,0),"")</f>
        <v/>
      </c>
      <c r="CI704" s="52"/>
      <c r="CJ704" s="52" t="str">
        <f>IFERROR(VLOOKUP(CI704,Lista!Q:R,2,0),"")</f>
        <v/>
      </c>
      <c r="CK704" s="53"/>
      <c r="CL704" s="52"/>
      <c r="CM704" s="52" t="str">
        <f>IFERROR(VLOOKUP(CL704,Lista!O:P,2,0),"")</f>
        <v/>
      </c>
      <c r="CN704" s="52"/>
      <c r="CO704" s="52" t="str">
        <f>IFERROR(VLOOKUP(CN704,Lista!Q:R,2,0),"")</f>
        <v/>
      </c>
      <c r="CP704" s="53"/>
      <c r="CQ704" s="52"/>
      <c r="CR704" s="52" t="str">
        <f>IFERROR(VLOOKUP(CQ704,Lista!O:P,2,0),"")</f>
        <v/>
      </c>
      <c r="CS704" s="52"/>
      <c r="CT704" s="52" t="str">
        <f>IFERROR(VLOOKUP(CS704,Lista!Q:R,2,0),"")</f>
        <v/>
      </c>
      <c r="CU704" s="53"/>
      <c r="CV704" s="52"/>
      <c r="CW704" s="52" t="str">
        <f>IFERROR(VLOOKUP(CV704,Lista!O:P,2,0),"")</f>
        <v/>
      </c>
      <c r="CX704" s="52"/>
      <c r="CY704" s="52" t="str">
        <f>IFERROR(VLOOKUP(CX704,Lista!Q:R,2,0),"")</f>
        <v/>
      </c>
      <c r="CZ704" s="53"/>
      <c r="DA704" s="49">
        <f t="shared" si="0"/>
        <v>0</v>
      </c>
      <c r="DB704" s="53"/>
    </row>
    <row r="705" spans="1:106" ht="74.25" hidden="1" customHeight="1">
      <c r="A705" s="32">
        <v>0</v>
      </c>
      <c r="B705" s="16">
        <v>0</v>
      </c>
      <c r="C705" s="16">
        <v>0</v>
      </c>
      <c r="D705" s="41"/>
      <c r="E705" s="24"/>
      <c r="F705" s="24" t="str">
        <f>IFERROR(VLOOKUP(E705,Lista!O:P,2,0),"")</f>
        <v/>
      </c>
      <c r="G705" s="24"/>
      <c r="H705" s="24" t="str">
        <f>IFERROR(VLOOKUP(G705,Lista!Q:R,2,0),"")</f>
        <v/>
      </c>
      <c r="I705" s="44"/>
      <c r="J705" s="24"/>
      <c r="K705" s="24" t="str">
        <f>IFERROR(VLOOKUP(J705,Lista!O:P,2,0),"")</f>
        <v/>
      </c>
      <c r="L705" s="24"/>
      <c r="M705" s="24" t="str">
        <f>IFERROR(VLOOKUP(L705,Lista!Q:R,2,0),"")</f>
        <v/>
      </c>
      <c r="N705" s="44"/>
      <c r="O705" s="55"/>
      <c r="P705" s="16" t="str">
        <f>IFERROR(VLOOKUP(O705,Lista!O:P,2,0),"")</f>
        <v/>
      </c>
      <c r="Q705" s="55"/>
      <c r="R705" s="16" t="str">
        <f>IFERROR(VLOOKUP(Q705,Lista!Q:R,2,0),"")</f>
        <v/>
      </c>
      <c r="S705" s="53"/>
      <c r="T705" s="55"/>
      <c r="U705" s="16" t="str">
        <f>IFERROR(VLOOKUP(T705,Lista!O:P,2,0),"")</f>
        <v/>
      </c>
      <c r="V705" s="55"/>
      <c r="W705" s="16" t="str">
        <f>IFERROR(VLOOKUP(V705,Lista!Q:R,2,0),"")</f>
        <v/>
      </c>
      <c r="X705" s="53"/>
      <c r="Y705" s="55"/>
      <c r="Z705" s="16" t="str">
        <f>IFERROR(VLOOKUP(Y705,Lista!O:P,2,0),"")</f>
        <v/>
      </c>
      <c r="AA705" s="55"/>
      <c r="AB705" s="16" t="str">
        <f>IFERROR(VLOOKUP(AA705,Lista!Q:R,2,0),"")</f>
        <v/>
      </c>
      <c r="AC705" s="53"/>
      <c r="AD705" s="55"/>
      <c r="AE705" s="16" t="str">
        <f>IFERROR(VLOOKUP(AD705,Lista!O:P,2,0),"")</f>
        <v/>
      </c>
      <c r="AF705" s="55"/>
      <c r="AG705" s="16" t="str">
        <f>IFERROR(VLOOKUP(AF705,Lista!Q:R,2,0),"")</f>
        <v/>
      </c>
      <c r="AH705" s="53"/>
      <c r="AI705" s="54"/>
      <c r="AJ705" s="51" t="str">
        <f>IFERROR(VLOOKUP(AI705,Lista!O:P,2,0),"")</f>
        <v/>
      </c>
      <c r="AK705" s="54"/>
      <c r="AL705" s="52" t="str">
        <f>IFERROR(VLOOKUP(AK705,Lista!Q:R,2,0),"")</f>
        <v/>
      </c>
      <c r="AM705" s="53"/>
      <c r="AN705" s="54"/>
      <c r="AO705" s="52" t="str">
        <f>IFERROR(VLOOKUP(AN705,Lista!O:P,2,0),"")</f>
        <v/>
      </c>
      <c r="AP705" s="54"/>
      <c r="AQ705" s="52" t="str">
        <f>IFERROR(VLOOKUP(AP705,Lista!Q:R,2,0),"")</f>
        <v/>
      </c>
      <c r="AR705" s="53"/>
      <c r="AS705" s="54"/>
      <c r="AT705" s="52" t="str">
        <f>IFERROR(VLOOKUP(AS705,Lista!O:P,2,0),"")</f>
        <v/>
      </c>
      <c r="AU705" s="54"/>
      <c r="AV705" s="52" t="str">
        <f>IFERROR(VLOOKUP(AU705,Lista!Q:R,2,0),"")</f>
        <v/>
      </c>
      <c r="AW705" s="53"/>
      <c r="AX705" s="54"/>
      <c r="AY705" s="52" t="str">
        <f>IFERROR(VLOOKUP(AX705,Lista!O:P,2,0),"")</f>
        <v/>
      </c>
      <c r="AZ705" s="54"/>
      <c r="BA705" s="52" t="str">
        <f>IFERROR(VLOOKUP(AZ705,Lista!Q:R,2,0),"")</f>
        <v/>
      </c>
      <c r="BB705" s="53"/>
      <c r="BC705" s="54"/>
      <c r="BD705" s="52" t="str">
        <f>IFERROR(VLOOKUP(BC705,Lista!O:P,2,0),"")</f>
        <v/>
      </c>
      <c r="BE705" s="54"/>
      <c r="BF705" s="52" t="str">
        <f>IFERROR(VLOOKUP(BE705,Lista!Q:R,2,0),"")</f>
        <v/>
      </c>
      <c r="BG705" s="53"/>
      <c r="BH705" s="54"/>
      <c r="BI705" s="52" t="str">
        <f>IFERROR(VLOOKUP(BH705,Lista!O:P,2,0),"")</f>
        <v/>
      </c>
      <c r="BJ705" s="54"/>
      <c r="BK705" s="52" t="str">
        <f>IFERROR(VLOOKUP(BJ705,Lista!Q:R,2,0),"")</f>
        <v/>
      </c>
      <c r="BL705" s="53"/>
      <c r="BM705" s="52"/>
      <c r="BN705" s="52" t="str">
        <f>IFERROR(VLOOKUP(BM705,Lista!O:P,2,0),"")</f>
        <v/>
      </c>
      <c r="BO705" s="52"/>
      <c r="BP705" s="52" t="str">
        <f>IFERROR(VLOOKUP(BO705,Lista!Q:R,2,0),"")</f>
        <v/>
      </c>
      <c r="BQ705" s="53"/>
      <c r="BR705" s="52"/>
      <c r="BS705" s="52" t="str">
        <f>IFERROR(VLOOKUP(BR705,Lista!O:P,2,0),"")</f>
        <v/>
      </c>
      <c r="BT705" s="52"/>
      <c r="BU705" s="52" t="str">
        <f>IFERROR(VLOOKUP(BT705,Lista!Q:R,2,0),"")</f>
        <v/>
      </c>
      <c r="BV705" s="53"/>
      <c r="BW705" s="52"/>
      <c r="BX705" s="52" t="str">
        <f>IFERROR(VLOOKUP(BW705,Lista!O:P,2,0),"")</f>
        <v/>
      </c>
      <c r="BY705" s="52"/>
      <c r="BZ705" s="52" t="str">
        <f>IFERROR(VLOOKUP(BY705,Lista!Q:R,2,0),"")</f>
        <v/>
      </c>
      <c r="CA705" s="53"/>
      <c r="CB705" s="52"/>
      <c r="CC705" s="52" t="str">
        <f>IFERROR(VLOOKUP(CB705,Lista!O:P,2,0),"")</f>
        <v/>
      </c>
      <c r="CD705" s="52"/>
      <c r="CE705" s="52" t="str">
        <f>IFERROR(VLOOKUP(CD705,Lista!Q:R,2,0),"")</f>
        <v/>
      </c>
      <c r="CF705" s="53"/>
      <c r="CG705" s="52"/>
      <c r="CH705" s="52" t="str">
        <f>IFERROR(VLOOKUP(CG705,Lista!O:P,2,0),"")</f>
        <v/>
      </c>
      <c r="CI705" s="52"/>
      <c r="CJ705" s="52" t="str">
        <f>IFERROR(VLOOKUP(CI705,Lista!Q:R,2,0),"")</f>
        <v/>
      </c>
      <c r="CK705" s="53"/>
      <c r="CL705" s="52"/>
      <c r="CM705" s="52" t="str">
        <f>IFERROR(VLOOKUP(CL705,Lista!O:P,2,0),"")</f>
        <v/>
      </c>
      <c r="CN705" s="52"/>
      <c r="CO705" s="52" t="str">
        <f>IFERROR(VLOOKUP(CN705,Lista!Q:R,2,0),"")</f>
        <v/>
      </c>
      <c r="CP705" s="53"/>
      <c r="CQ705" s="52"/>
      <c r="CR705" s="52" t="str">
        <f>IFERROR(VLOOKUP(CQ705,Lista!O:P,2,0),"")</f>
        <v/>
      </c>
      <c r="CS705" s="52"/>
      <c r="CT705" s="52" t="str">
        <f>IFERROR(VLOOKUP(CS705,Lista!Q:R,2,0),"")</f>
        <v/>
      </c>
      <c r="CU705" s="53"/>
      <c r="CV705" s="52"/>
      <c r="CW705" s="52" t="str">
        <f>IFERROR(VLOOKUP(CV705,Lista!O:P,2,0),"")</f>
        <v/>
      </c>
      <c r="CX705" s="52"/>
      <c r="CY705" s="52" t="str">
        <f>IFERROR(VLOOKUP(CX705,Lista!Q:R,2,0),"")</f>
        <v/>
      </c>
      <c r="CZ705" s="53"/>
      <c r="DA705" s="49">
        <f t="shared" si="0"/>
        <v>0</v>
      </c>
      <c r="DB705" s="53"/>
    </row>
    <row r="706" spans="1:106" ht="74.25" hidden="1" customHeight="1">
      <c r="A706" s="32">
        <v>0</v>
      </c>
      <c r="B706" s="16">
        <v>0</v>
      </c>
      <c r="C706" s="16">
        <v>0</v>
      </c>
      <c r="D706" s="41"/>
      <c r="E706" s="24"/>
      <c r="F706" s="24" t="str">
        <f>IFERROR(VLOOKUP(E706,Lista!O:P,2,0),"")</f>
        <v/>
      </c>
      <c r="G706" s="24"/>
      <c r="H706" s="24" t="str">
        <f>IFERROR(VLOOKUP(G706,Lista!Q:R,2,0),"")</f>
        <v/>
      </c>
      <c r="I706" s="44"/>
      <c r="J706" s="24"/>
      <c r="K706" s="24" t="str">
        <f>IFERROR(VLOOKUP(J706,Lista!O:P,2,0),"")</f>
        <v/>
      </c>
      <c r="L706" s="24"/>
      <c r="M706" s="24" t="str">
        <f>IFERROR(VLOOKUP(L706,Lista!Q:R,2,0),"")</f>
        <v/>
      </c>
      <c r="N706" s="44"/>
      <c r="O706" s="55"/>
      <c r="P706" s="16" t="str">
        <f>IFERROR(VLOOKUP(O706,Lista!O:P,2,0),"")</f>
        <v/>
      </c>
      <c r="Q706" s="55"/>
      <c r="R706" s="16" t="str">
        <f>IFERROR(VLOOKUP(Q706,Lista!Q:R,2,0),"")</f>
        <v/>
      </c>
      <c r="S706" s="53"/>
      <c r="T706" s="55"/>
      <c r="U706" s="16" t="str">
        <f>IFERROR(VLOOKUP(T706,Lista!O:P,2,0),"")</f>
        <v/>
      </c>
      <c r="V706" s="55"/>
      <c r="W706" s="16" t="str">
        <f>IFERROR(VLOOKUP(V706,Lista!Q:R,2,0),"")</f>
        <v/>
      </c>
      <c r="X706" s="53"/>
      <c r="Y706" s="55"/>
      <c r="Z706" s="16" t="str">
        <f>IFERROR(VLOOKUP(Y706,Lista!O:P,2,0),"")</f>
        <v/>
      </c>
      <c r="AA706" s="55"/>
      <c r="AB706" s="16" t="str">
        <f>IFERROR(VLOOKUP(AA706,Lista!Q:R,2,0),"")</f>
        <v/>
      </c>
      <c r="AC706" s="53"/>
      <c r="AD706" s="55"/>
      <c r="AE706" s="16" t="str">
        <f>IFERROR(VLOOKUP(AD706,Lista!O:P,2,0),"")</f>
        <v/>
      </c>
      <c r="AF706" s="55"/>
      <c r="AG706" s="16" t="str">
        <f>IFERROR(VLOOKUP(AF706,Lista!Q:R,2,0),"")</f>
        <v/>
      </c>
      <c r="AH706" s="53"/>
      <c r="AI706" s="54"/>
      <c r="AJ706" s="51" t="str">
        <f>IFERROR(VLOOKUP(AI706,Lista!O:P,2,0),"")</f>
        <v/>
      </c>
      <c r="AK706" s="54"/>
      <c r="AL706" s="52" t="str">
        <f>IFERROR(VLOOKUP(AK706,Lista!Q:R,2,0),"")</f>
        <v/>
      </c>
      <c r="AM706" s="53"/>
      <c r="AN706" s="54"/>
      <c r="AO706" s="52" t="str">
        <f>IFERROR(VLOOKUP(AN706,Lista!O:P,2,0),"")</f>
        <v/>
      </c>
      <c r="AP706" s="54"/>
      <c r="AQ706" s="52" t="str">
        <f>IFERROR(VLOOKUP(AP706,Lista!Q:R,2,0),"")</f>
        <v/>
      </c>
      <c r="AR706" s="53"/>
      <c r="AS706" s="54"/>
      <c r="AT706" s="52" t="str">
        <f>IFERROR(VLOOKUP(AS706,Lista!O:P,2,0),"")</f>
        <v/>
      </c>
      <c r="AU706" s="54"/>
      <c r="AV706" s="52" t="str">
        <f>IFERROR(VLOOKUP(AU706,Lista!Q:R,2,0),"")</f>
        <v/>
      </c>
      <c r="AW706" s="53"/>
      <c r="AX706" s="54"/>
      <c r="AY706" s="52" t="str">
        <f>IFERROR(VLOOKUP(AX706,Lista!O:P,2,0),"")</f>
        <v/>
      </c>
      <c r="AZ706" s="54"/>
      <c r="BA706" s="52" t="str">
        <f>IFERROR(VLOOKUP(AZ706,Lista!Q:R,2,0),"")</f>
        <v/>
      </c>
      <c r="BB706" s="53"/>
      <c r="BC706" s="54"/>
      <c r="BD706" s="52" t="str">
        <f>IFERROR(VLOOKUP(BC706,Lista!O:P,2,0),"")</f>
        <v/>
      </c>
      <c r="BE706" s="54"/>
      <c r="BF706" s="52" t="str">
        <f>IFERROR(VLOOKUP(BE706,Lista!Q:R,2,0),"")</f>
        <v/>
      </c>
      <c r="BG706" s="53"/>
      <c r="BH706" s="54"/>
      <c r="BI706" s="52" t="str">
        <f>IFERROR(VLOOKUP(BH706,Lista!O:P,2,0),"")</f>
        <v/>
      </c>
      <c r="BJ706" s="54"/>
      <c r="BK706" s="52" t="str">
        <f>IFERROR(VLOOKUP(BJ706,Lista!Q:R,2,0),"")</f>
        <v/>
      </c>
      <c r="BL706" s="53"/>
      <c r="BM706" s="52"/>
      <c r="BN706" s="52" t="str">
        <f>IFERROR(VLOOKUP(BM706,Lista!O:P,2,0),"")</f>
        <v/>
      </c>
      <c r="BO706" s="52"/>
      <c r="BP706" s="52" t="str">
        <f>IFERROR(VLOOKUP(BO706,Lista!Q:R,2,0),"")</f>
        <v/>
      </c>
      <c r="BQ706" s="53"/>
      <c r="BR706" s="52"/>
      <c r="BS706" s="52" t="str">
        <f>IFERROR(VLOOKUP(BR706,Lista!O:P,2,0),"")</f>
        <v/>
      </c>
      <c r="BT706" s="52"/>
      <c r="BU706" s="52" t="str">
        <f>IFERROR(VLOOKUP(BT706,Lista!Q:R,2,0),"")</f>
        <v/>
      </c>
      <c r="BV706" s="53"/>
      <c r="BW706" s="52"/>
      <c r="BX706" s="52" t="str">
        <f>IFERROR(VLOOKUP(BW706,Lista!O:P,2,0),"")</f>
        <v/>
      </c>
      <c r="BY706" s="52"/>
      <c r="BZ706" s="52" t="str">
        <f>IFERROR(VLOOKUP(BY706,Lista!Q:R,2,0),"")</f>
        <v/>
      </c>
      <c r="CA706" s="53"/>
      <c r="CB706" s="52"/>
      <c r="CC706" s="52" t="str">
        <f>IFERROR(VLOOKUP(CB706,Lista!O:P,2,0),"")</f>
        <v/>
      </c>
      <c r="CD706" s="52"/>
      <c r="CE706" s="52" t="str">
        <f>IFERROR(VLOOKUP(CD706,Lista!Q:R,2,0),"")</f>
        <v/>
      </c>
      <c r="CF706" s="53"/>
      <c r="CG706" s="52"/>
      <c r="CH706" s="52" t="str">
        <f>IFERROR(VLOOKUP(CG706,Lista!O:P,2,0),"")</f>
        <v/>
      </c>
      <c r="CI706" s="52"/>
      <c r="CJ706" s="52" t="str">
        <f>IFERROR(VLOOKUP(CI706,Lista!Q:R,2,0),"")</f>
        <v/>
      </c>
      <c r="CK706" s="53"/>
      <c r="CL706" s="52"/>
      <c r="CM706" s="52" t="str">
        <f>IFERROR(VLOOKUP(CL706,Lista!O:P,2,0),"")</f>
        <v/>
      </c>
      <c r="CN706" s="52"/>
      <c r="CO706" s="52" t="str">
        <f>IFERROR(VLOOKUP(CN706,Lista!Q:R,2,0),"")</f>
        <v/>
      </c>
      <c r="CP706" s="53"/>
      <c r="CQ706" s="52"/>
      <c r="CR706" s="52" t="str">
        <f>IFERROR(VLOOKUP(CQ706,Lista!O:P,2,0),"")</f>
        <v/>
      </c>
      <c r="CS706" s="52"/>
      <c r="CT706" s="52" t="str">
        <f>IFERROR(VLOOKUP(CS706,Lista!Q:R,2,0),"")</f>
        <v/>
      </c>
      <c r="CU706" s="53"/>
      <c r="CV706" s="52"/>
      <c r="CW706" s="52" t="str">
        <f>IFERROR(VLOOKUP(CV706,Lista!O:P,2,0),"")</f>
        <v/>
      </c>
      <c r="CX706" s="52"/>
      <c r="CY706" s="52" t="str">
        <f>IFERROR(VLOOKUP(CX706,Lista!Q:R,2,0),"")</f>
        <v/>
      </c>
      <c r="CZ706" s="53"/>
      <c r="DA706" s="49">
        <f t="shared" si="0"/>
        <v>0</v>
      </c>
      <c r="DB706" s="53"/>
    </row>
    <row r="707" spans="1:106" ht="74.25" hidden="1" customHeight="1">
      <c r="A707" s="32">
        <v>0</v>
      </c>
      <c r="B707" s="16">
        <v>0</v>
      </c>
      <c r="C707" s="16">
        <v>0</v>
      </c>
      <c r="D707" s="41"/>
      <c r="E707" s="24"/>
      <c r="F707" s="24" t="str">
        <f>IFERROR(VLOOKUP(E707,Lista!O:P,2,0),"")</f>
        <v/>
      </c>
      <c r="G707" s="24"/>
      <c r="H707" s="24" t="str">
        <f>IFERROR(VLOOKUP(G707,Lista!Q:R,2,0),"")</f>
        <v/>
      </c>
      <c r="I707" s="44"/>
      <c r="J707" s="24"/>
      <c r="K707" s="24" t="str">
        <f>IFERROR(VLOOKUP(J707,Lista!O:P,2,0),"")</f>
        <v/>
      </c>
      <c r="L707" s="24"/>
      <c r="M707" s="24" t="str">
        <f>IFERROR(VLOOKUP(L707,Lista!Q:R,2,0),"")</f>
        <v/>
      </c>
      <c r="N707" s="44"/>
      <c r="O707" s="55"/>
      <c r="P707" s="16" t="str">
        <f>IFERROR(VLOOKUP(O707,Lista!O:P,2,0),"")</f>
        <v/>
      </c>
      <c r="Q707" s="55"/>
      <c r="R707" s="16" t="str">
        <f>IFERROR(VLOOKUP(Q707,Lista!Q:R,2,0),"")</f>
        <v/>
      </c>
      <c r="S707" s="53"/>
      <c r="T707" s="55"/>
      <c r="U707" s="16" t="str">
        <f>IFERROR(VLOOKUP(T707,Lista!O:P,2,0),"")</f>
        <v/>
      </c>
      <c r="V707" s="55"/>
      <c r="W707" s="16" t="str">
        <f>IFERROR(VLOOKUP(V707,Lista!Q:R,2,0),"")</f>
        <v/>
      </c>
      <c r="X707" s="53"/>
      <c r="Y707" s="55"/>
      <c r="Z707" s="16" t="str">
        <f>IFERROR(VLOOKUP(Y707,Lista!O:P,2,0),"")</f>
        <v/>
      </c>
      <c r="AA707" s="55"/>
      <c r="AB707" s="16" t="str">
        <f>IFERROR(VLOOKUP(AA707,Lista!Q:R,2,0),"")</f>
        <v/>
      </c>
      <c r="AC707" s="53"/>
      <c r="AD707" s="55"/>
      <c r="AE707" s="16" t="str">
        <f>IFERROR(VLOOKUP(AD707,Lista!O:P,2,0),"")</f>
        <v/>
      </c>
      <c r="AF707" s="55"/>
      <c r="AG707" s="16" t="str">
        <f>IFERROR(VLOOKUP(AF707,Lista!Q:R,2,0),"")</f>
        <v/>
      </c>
      <c r="AH707" s="53"/>
      <c r="AI707" s="54"/>
      <c r="AJ707" s="51" t="str">
        <f>IFERROR(VLOOKUP(AI707,Lista!O:P,2,0),"")</f>
        <v/>
      </c>
      <c r="AK707" s="54"/>
      <c r="AL707" s="52" t="str">
        <f>IFERROR(VLOOKUP(AK707,Lista!Q:R,2,0),"")</f>
        <v/>
      </c>
      <c r="AM707" s="53"/>
      <c r="AN707" s="54"/>
      <c r="AO707" s="52" t="str">
        <f>IFERROR(VLOOKUP(AN707,Lista!O:P,2,0),"")</f>
        <v/>
      </c>
      <c r="AP707" s="54"/>
      <c r="AQ707" s="52" t="str">
        <f>IFERROR(VLOOKUP(AP707,Lista!Q:R,2,0),"")</f>
        <v/>
      </c>
      <c r="AR707" s="53"/>
      <c r="AS707" s="54"/>
      <c r="AT707" s="52" t="str">
        <f>IFERROR(VLOOKUP(AS707,Lista!O:P,2,0),"")</f>
        <v/>
      </c>
      <c r="AU707" s="54"/>
      <c r="AV707" s="52" t="str">
        <f>IFERROR(VLOOKUP(AU707,Lista!Q:R,2,0),"")</f>
        <v/>
      </c>
      <c r="AW707" s="53"/>
      <c r="AX707" s="54"/>
      <c r="AY707" s="52" t="str">
        <f>IFERROR(VLOOKUP(AX707,Lista!O:P,2,0),"")</f>
        <v/>
      </c>
      <c r="AZ707" s="54"/>
      <c r="BA707" s="52" t="str">
        <f>IFERROR(VLOOKUP(AZ707,Lista!Q:R,2,0),"")</f>
        <v/>
      </c>
      <c r="BB707" s="53"/>
      <c r="BC707" s="54"/>
      <c r="BD707" s="52" t="str">
        <f>IFERROR(VLOOKUP(BC707,Lista!O:P,2,0),"")</f>
        <v/>
      </c>
      <c r="BE707" s="54"/>
      <c r="BF707" s="52" t="str">
        <f>IFERROR(VLOOKUP(BE707,Lista!Q:R,2,0),"")</f>
        <v/>
      </c>
      <c r="BG707" s="53"/>
      <c r="BH707" s="54"/>
      <c r="BI707" s="52" t="str">
        <f>IFERROR(VLOOKUP(BH707,Lista!O:P,2,0),"")</f>
        <v/>
      </c>
      <c r="BJ707" s="54"/>
      <c r="BK707" s="52" t="str">
        <f>IFERROR(VLOOKUP(BJ707,Lista!Q:R,2,0),"")</f>
        <v/>
      </c>
      <c r="BL707" s="53"/>
      <c r="BM707" s="52"/>
      <c r="BN707" s="52" t="str">
        <f>IFERROR(VLOOKUP(BM707,Lista!O:P,2,0),"")</f>
        <v/>
      </c>
      <c r="BO707" s="52"/>
      <c r="BP707" s="52" t="str">
        <f>IFERROR(VLOOKUP(BO707,Lista!Q:R,2,0),"")</f>
        <v/>
      </c>
      <c r="BQ707" s="53"/>
      <c r="BR707" s="52"/>
      <c r="BS707" s="52" t="str">
        <f>IFERROR(VLOOKUP(BR707,Lista!O:P,2,0),"")</f>
        <v/>
      </c>
      <c r="BT707" s="52"/>
      <c r="BU707" s="52" t="str">
        <f>IFERROR(VLOOKUP(BT707,Lista!Q:R,2,0),"")</f>
        <v/>
      </c>
      <c r="BV707" s="53"/>
      <c r="BW707" s="52"/>
      <c r="BX707" s="52" t="str">
        <f>IFERROR(VLOOKUP(BW707,Lista!O:P,2,0),"")</f>
        <v/>
      </c>
      <c r="BY707" s="52"/>
      <c r="BZ707" s="52" t="str">
        <f>IFERROR(VLOOKUP(BY707,Lista!Q:R,2,0),"")</f>
        <v/>
      </c>
      <c r="CA707" s="53"/>
      <c r="CB707" s="52"/>
      <c r="CC707" s="52" t="str">
        <f>IFERROR(VLOOKUP(CB707,Lista!O:P,2,0),"")</f>
        <v/>
      </c>
      <c r="CD707" s="52"/>
      <c r="CE707" s="52" t="str">
        <f>IFERROR(VLOOKUP(CD707,Lista!Q:R,2,0),"")</f>
        <v/>
      </c>
      <c r="CF707" s="53"/>
      <c r="CG707" s="52"/>
      <c r="CH707" s="52" t="str">
        <f>IFERROR(VLOOKUP(CG707,Lista!O:P,2,0),"")</f>
        <v/>
      </c>
      <c r="CI707" s="52"/>
      <c r="CJ707" s="52" t="str">
        <f>IFERROR(VLOOKUP(CI707,Lista!Q:R,2,0),"")</f>
        <v/>
      </c>
      <c r="CK707" s="53"/>
      <c r="CL707" s="52"/>
      <c r="CM707" s="52" t="str">
        <f>IFERROR(VLOOKUP(CL707,Lista!O:P,2,0),"")</f>
        <v/>
      </c>
      <c r="CN707" s="52"/>
      <c r="CO707" s="52" t="str">
        <f>IFERROR(VLOOKUP(CN707,Lista!Q:R,2,0),"")</f>
        <v/>
      </c>
      <c r="CP707" s="53"/>
      <c r="CQ707" s="52"/>
      <c r="CR707" s="52" t="str">
        <f>IFERROR(VLOOKUP(CQ707,Lista!O:P,2,0),"")</f>
        <v/>
      </c>
      <c r="CS707" s="52"/>
      <c r="CT707" s="52" t="str">
        <f>IFERROR(VLOOKUP(CS707,Lista!Q:R,2,0),"")</f>
        <v/>
      </c>
      <c r="CU707" s="53"/>
      <c r="CV707" s="52"/>
      <c r="CW707" s="52" t="str">
        <f>IFERROR(VLOOKUP(CV707,Lista!O:P,2,0),"")</f>
        <v/>
      </c>
      <c r="CX707" s="52"/>
      <c r="CY707" s="52" t="str">
        <f>IFERROR(VLOOKUP(CX707,Lista!Q:R,2,0),"")</f>
        <v/>
      </c>
      <c r="CZ707" s="53"/>
      <c r="DA707" s="49">
        <f t="shared" si="0"/>
        <v>0</v>
      </c>
      <c r="DB707" s="53"/>
    </row>
    <row r="708" spans="1:106" ht="74.25" hidden="1" customHeight="1">
      <c r="A708" s="32">
        <v>0</v>
      </c>
      <c r="B708" s="16">
        <v>0</v>
      </c>
      <c r="C708" s="16">
        <v>0</v>
      </c>
      <c r="D708" s="41"/>
      <c r="E708" s="24"/>
      <c r="F708" s="24" t="str">
        <f>IFERROR(VLOOKUP(E708,Lista!O:P,2,0),"")</f>
        <v/>
      </c>
      <c r="G708" s="24"/>
      <c r="H708" s="24" t="str">
        <f>IFERROR(VLOOKUP(G708,Lista!Q:R,2,0),"")</f>
        <v/>
      </c>
      <c r="I708" s="44"/>
      <c r="J708" s="24"/>
      <c r="K708" s="24" t="str">
        <f>IFERROR(VLOOKUP(J708,Lista!O:P,2,0),"")</f>
        <v/>
      </c>
      <c r="L708" s="24"/>
      <c r="M708" s="24" t="str">
        <f>IFERROR(VLOOKUP(L708,Lista!Q:R,2,0),"")</f>
        <v/>
      </c>
      <c r="N708" s="44"/>
      <c r="O708" s="55"/>
      <c r="P708" s="16" t="str">
        <f>IFERROR(VLOOKUP(O708,Lista!O:P,2,0),"")</f>
        <v/>
      </c>
      <c r="Q708" s="55"/>
      <c r="R708" s="16" t="str">
        <f>IFERROR(VLOOKUP(Q708,Lista!Q:R,2,0),"")</f>
        <v/>
      </c>
      <c r="S708" s="53"/>
      <c r="T708" s="55"/>
      <c r="U708" s="16" t="str">
        <f>IFERROR(VLOOKUP(T708,Lista!O:P,2,0),"")</f>
        <v/>
      </c>
      <c r="V708" s="55"/>
      <c r="W708" s="16" t="str">
        <f>IFERROR(VLOOKUP(V708,Lista!Q:R,2,0),"")</f>
        <v/>
      </c>
      <c r="X708" s="53"/>
      <c r="Y708" s="55"/>
      <c r="Z708" s="16" t="str">
        <f>IFERROR(VLOOKUP(Y708,Lista!O:P,2,0),"")</f>
        <v/>
      </c>
      <c r="AA708" s="55"/>
      <c r="AB708" s="16" t="str">
        <f>IFERROR(VLOOKUP(AA708,Lista!Q:R,2,0),"")</f>
        <v/>
      </c>
      <c r="AC708" s="53"/>
      <c r="AD708" s="55"/>
      <c r="AE708" s="16" t="str">
        <f>IFERROR(VLOOKUP(AD708,Lista!O:P,2,0),"")</f>
        <v/>
      </c>
      <c r="AF708" s="55"/>
      <c r="AG708" s="16" t="str">
        <f>IFERROR(VLOOKUP(AF708,Lista!Q:R,2,0),"")</f>
        <v/>
      </c>
      <c r="AH708" s="53"/>
      <c r="AI708" s="54"/>
      <c r="AJ708" s="51" t="str">
        <f>IFERROR(VLOOKUP(AI708,Lista!O:P,2,0),"")</f>
        <v/>
      </c>
      <c r="AK708" s="54"/>
      <c r="AL708" s="52" t="str">
        <f>IFERROR(VLOOKUP(AK708,Lista!Q:R,2,0),"")</f>
        <v/>
      </c>
      <c r="AM708" s="53"/>
      <c r="AN708" s="54"/>
      <c r="AO708" s="52" t="str">
        <f>IFERROR(VLOOKUP(AN708,Lista!O:P,2,0),"")</f>
        <v/>
      </c>
      <c r="AP708" s="54"/>
      <c r="AQ708" s="52" t="str">
        <f>IFERROR(VLOOKUP(AP708,Lista!Q:R,2,0),"")</f>
        <v/>
      </c>
      <c r="AR708" s="53"/>
      <c r="AS708" s="54"/>
      <c r="AT708" s="52" t="str">
        <f>IFERROR(VLOOKUP(AS708,Lista!O:P,2,0),"")</f>
        <v/>
      </c>
      <c r="AU708" s="54"/>
      <c r="AV708" s="52" t="str">
        <f>IFERROR(VLOOKUP(AU708,Lista!Q:R,2,0),"")</f>
        <v/>
      </c>
      <c r="AW708" s="53"/>
      <c r="AX708" s="54"/>
      <c r="AY708" s="52" t="str">
        <f>IFERROR(VLOOKUP(AX708,Lista!O:P,2,0),"")</f>
        <v/>
      </c>
      <c r="AZ708" s="54"/>
      <c r="BA708" s="52" t="str">
        <f>IFERROR(VLOOKUP(AZ708,Lista!Q:R,2,0),"")</f>
        <v/>
      </c>
      <c r="BB708" s="53"/>
      <c r="BC708" s="54"/>
      <c r="BD708" s="52" t="str">
        <f>IFERROR(VLOOKUP(BC708,Lista!O:P,2,0),"")</f>
        <v/>
      </c>
      <c r="BE708" s="54"/>
      <c r="BF708" s="52" t="str">
        <f>IFERROR(VLOOKUP(BE708,Lista!Q:R,2,0),"")</f>
        <v/>
      </c>
      <c r="BG708" s="53"/>
      <c r="BH708" s="54"/>
      <c r="BI708" s="52" t="str">
        <f>IFERROR(VLOOKUP(BH708,Lista!O:P,2,0),"")</f>
        <v/>
      </c>
      <c r="BJ708" s="54"/>
      <c r="BK708" s="52" t="str">
        <f>IFERROR(VLOOKUP(BJ708,Lista!Q:R,2,0),"")</f>
        <v/>
      </c>
      <c r="BL708" s="53"/>
      <c r="BM708" s="52"/>
      <c r="BN708" s="52" t="str">
        <f>IFERROR(VLOOKUP(BM708,Lista!O:P,2,0),"")</f>
        <v/>
      </c>
      <c r="BO708" s="52"/>
      <c r="BP708" s="52" t="str">
        <f>IFERROR(VLOOKUP(BO708,Lista!Q:R,2,0),"")</f>
        <v/>
      </c>
      <c r="BQ708" s="53"/>
      <c r="BR708" s="52"/>
      <c r="BS708" s="52" t="str">
        <f>IFERROR(VLOOKUP(BR708,Lista!O:P,2,0),"")</f>
        <v/>
      </c>
      <c r="BT708" s="52"/>
      <c r="BU708" s="52" t="str">
        <f>IFERROR(VLOOKUP(BT708,Lista!Q:R,2,0),"")</f>
        <v/>
      </c>
      <c r="BV708" s="53"/>
      <c r="BW708" s="52"/>
      <c r="BX708" s="52" t="str">
        <f>IFERROR(VLOOKUP(BW708,Lista!O:P,2,0),"")</f>
        <v/>
      </c>
      <c r="BY708" s="52"/>
      <c r="BZ708" s="52" t="str">
        <f>IFERROR(VLOOKUP(BY708,Lista!Q:R,2,0),"")</f>
        <v/>
      </c>
      <c r="CA708" s="53"/>
      <c r="CB708" s="52"/>
      <c r="CC708" s="52" t="str">
        <f>IFERROR(VLOOKUP(CB708,Lista!O:P,2,0),"")</f>
        <v/>
      </c>
      <c r="CD708" s="52"/>
      <c r="CE708" s="52" t="str">
        <f>IFERROR(VLOOKUP(CD708,Lista!Q:R,2,0),"")</f>
        <v/>
      </c>
      <c r="CF708" s="53"/>
      <c r="CG708" s="52"/>
      <c r="CH708" s="52" t="str">
        <f>IFERROR(VLOOKUP(CG708,Lista!O:P,2,0),"")</f>
        <v/>
      </c>
      <c r="CI708" s="52"/>
      <c r="CJ708" s="52" t="str">
        <f>IFERROR(VLOOKUP(CI708,Lista!Q:R,2,0),"")</f>
        <v/>
      </c>
      <c r="CK708" s="53"/>
      <c r="CL708" s="52"/>
      <c r="CM708" s="52" t="str">
        <f>IFERROR(VLOOKUP(CL708,Lista!O:P,2,0),"")</f>
        <v/>
      </c>
      <c r="CN708" s="52"/>
      <c r="CO708" s="52" t="str">
        <f>IFERROR(VLOOKUP(CN708,Lista!Q:R,2,0),"")</f>
        <v/>
      </c>
      <c r="CP708" s="53"/>
      <c r="CQ708" s="52"/>
      <c r="CR708" s="52" t="str">
        <f>IFERROR(VLOOKUP(CQ708,Lista!O:P,2,0),"")</f>
        <v/>
      </c>
      <c r="CS708" s="52"/>
      <c r="CT708" s="52" t="str">
        <f>IFERROR(VLOOKUP(CS708,Lista!Q:R,2,0),"")</f>
        <v/>
      </c>
      <c r="CU708" s="53"/>
      <c r="CV708" s="52"/>
      <c r="CW708" s="52" t="str">
        <f>IFERROR(VLOOKUP(CV708,Lista!O:P,2,0),"")</f>
        <v/>
      </c>
      <c r="CX708" s="52"/>
      <c r="CY708" s="52" t="str">
        <f>IFERROR(VLOOKUP(CX708,Lista!Q:R,2,0),"")</f>
        <v/>
      </c>
      <c r="CZ708" s="53"/>
      <c r="DA708" s="49">
        <f t="shared" si="0"/>
        <v>0</v>
      </c>
      <c r="DB708" s="53"/>
    </row>
    <row r="709" spans="1:106" ht="74.25" hidden="1" customHeight="1">
      <c r="A709" s="32">
        <v>0</v>
      </c>
      <c r="B709" s="16">
        <v>0</v>
      </c>
      <c r="C709" s="16">
        <v>0</v>
      </c>
      <c r="D709" s="41"/>
      <c r="E709" s="24"/>
      <c r="F709" s="24" t="str">
        <f>IFERROR(VLOOKUP(E709,Lista!O:P,2,0),"")</f>
        <v/>
      </c>
      <c r="G709" s="24"/>
      <c r="H709" s="24" t="str">
        <f>IFERROR(VLOOKUP(G709,Lista!Q:R,2,0),"")</f>
        <v/>
      </c>
      <c r="I709" s="44"/>
      <c r="J709" s="24"/>
      <c r="K709" s="24" t="str">
        <f>IFERROR(VLOOKUP(J709,Lista!O:P,2,0),"")</f>
        <v/>
      </c>
      <c r="L709" s="24"/>
      <c r="M709" s="24" t="str">
        <f>IFERROR(VLOOKUP(L709,Lista!Q:R,2,0),"")</f>
        <v/>
      </c>
      <c r="N709" s="44"/>
      <c r="O709" s="55"/>
      <c r="P709" s="16" t="str">
        <f>IFERROR(VLOOKUP(O709,Lista!O:P,2,0),"")</f>
        <v/>
      </c>
      <c r="Q709" s="55"/>
      <c r="R709" s="16" t="str">
        <f>IFERROR(VLOOKUP(Q709,Lista!Q:R,2,0),"")</f>
        <v/>
      </c>
      <c r="S709" s="53"/>
      <c r="T709" s="55"/>
      <c r="U709" s="16" t="str">
        <f>IFERROR(VLOOKUP(T709,Lista!O:P,2,0),"")</f>
        <v/>
      </c>
      <c r="V709" s="55"/>
      <c r="W709" s="16" t="str">
        <f>IFERROR(VLOOKUP(V709,Lista!Q:R,2,0),"")</f>
        <v/>
      </c>
      <c r="X709" s="53"/>
      <c r="Y709" s="55"/>
      <c r="Z709" s="16" t="str">
        <f>IFERROR(VLOOKUP(Y709,Lista!O:P,2,0),"")</f>
        <v/>
      </c>
      <c r="AA709" s="55"/>
      <c r="AB709" s="16" t="str">
        <f>IFERROR(VLOOKUP(AA709,Lista!Q:R,2,0),"")</f>
        <v/>
      </c>
      <c r="AC709" s="53"/>
      <c r="AD709" s="55"/>
      <c r="AE709" s="16" t="str">
        <f>IFERROR(VLOOKUP(AD709,Lista!O:P,2,0),"")</f>
        <v/>
      </c>
      <c r="AF709" s="55"/>
      <c r="AG709" s="16" t="str">
        <f>IFERROR(VLOOKUP(AF709,Lista!Q:R,2,0),"")</f>
        <v/>
      </c>
      <c r="AH709" s="53"/>
      <c r="AI709" s="54"/>
      <c r="AJ709" s="51" t="str">
        <f>IFERROR(VLOOKUP(AI709,Lista!O:P,2,0),"")</f>
        <v/>
      </c>
      <c r="AK709" s="54"/>
      <c r="AL709" s="52" t="str">
        <f>IFERROR(VLOOKUP(AK709,Lista!Q:R,2,0),"")</f>
        <v/>
      </c>
      <c r="AM709" s="53"/>
      <c r="AN709" s="54"/>
      <c r="AO709" s="52" t="str">
        <f>IFERROR(VLOOKUP(AN709,Lista!O:P,2,0),"")</f>
        <v/>
      </c>
      <c r="AP709" s="54"/>
      <c r="AQ709" s="52" t="str">
        <f>IFERROR(VLOOKUP(AP709,Lista!Q:R,2,0),"")</f>
        <v/>
      </c>
      <c r="AR709" s="53"/>
      <c r="AS709" s="54"/>
      <c r="AT709" s="52" t="str">
        <f>IFERROR(VLOOKUP(AS709,Lista!O:P,2,0),"")</f>
        <v/>
      </c>
      <c r="AU709" s="54"/>
      <c r="AV709" s="52" t="str">
        <f>IFERROR(VLOOKUP(AU709,Lista!Q:R,2,0),"")</f>
        <v/>
      </c>
      <c r="AW709" s="53"/>
      <c r="AX709" s="54"/>
      <c r="AY709" s="52" t="str">
        <f>IFERROR(VLOOKUP(AX709,Lista!O:P,2,0),"")</f>
        <v/>
      </c>
      <c r="AZ709" s="54"/>
      <c r="BA709" s="52" t="str">
        <f>IFERROR(VLOOKUP(AZ709,Lista!Q:R,2,0),"")</f>
        <v/>
      </c>
      <c r="BB709" s="53"/>
      <c r="BC709" s="54"/>
      <c r="BD709" s="52" t="str">
        <f>IFERROR(VLOOKUP(BC709,Lista!O:P,2,0),"")</f>
        <v/>
      </c>
      <c r="BE709" s="54"/>
      <c r="BF709" s="52" t="str">
        <f>IFERROR(VLOOKUP(BE709,Lista!Q:R,2,0),"")</f>
        <v/>
      </c>
      <c r="BG709" s="53"/>
      <c r="BH709" s="54"/>
      <c r="BI709" s="52" t="str">
        <f>IFERROR(VLOOKUP(BH709,Lista!O:P,2,0),"")</f>
        <v/>
      </c>
      <c r="BJ709" s="54"/>
      <c r="BK709" s="52" t="str">
        <f>IFERROR(VLOOKUP(BJ709,Lista!Q:R,2,0),"")</f>
        <v/>
      </c>
      <c r="BL709" s="53"/>
      <c r="BM709" s="52"/>
      <c r="BN709" s="52" t="str">
        <f>IFERROR(VLOOKUP(BM709,Lista!O:P,2,0),"")</f>
        <v/>
      </c>
      <c r="BO709" s="52"/>
      <c r="BP709" s="52" t="str">
        <f>IFERROR(VLOOKUP(BO709,Lista!Q:R,2,0),"")</f>
        <v/>
      </c>
      <c r="BQ709" s="53"/>
      <c r="BR709" s="52"/>
      <c r="BS709" s="52" t="str">
        <f>IFERROR(VLOOKUP(BR709,Lista!O:P,2,0),"")</f>
        <v/>
      </c>
      <c r="BT709" s="52"/>
      <c r="BU709" s="52" t="str">
        <f>IFERROR(VLOOKUP(BT709,Lista!Q:R,2,0),"")</f>
        <v/>
      </c>
      <c r="BV709" s="53"/>
      <c r="BW709" s="52"/>
      <c r="BX709" s="52" t="str">
        <f>IFERROR(VLOOKUP(BW709,Lista!O:P,2,0),"")</f>
        <v/>
      </c>
      <c r="BY709" s="52"/>
      <c r="BZ709" s="52" t="str">
        <f>IFERROR(VLOOKUP(BY709,Lista!Q:R,2,0),"")</f>
        <v/>
      </c>
      <c r="CA709" s="53"/>
      <c r="CB709" s="52"/>
      <c r="CC709" s="52" t="str">
        <f>IFERROR(VLOOKUP(CB709,Lista!O:P,2,0),"")</f>
        <v/>
      </c>
      <c r="CD709" s="52"/>
      <c r="CE709" s="52" t="str">
        <f>IFERROR(VLOOKUP(CD709,Lista!Q:R,2,0),"")</f>
        <v/>
      </c>
      <c r="CF709" s="53"/>
      <c r="CG709" s="52"/>
      <c r="CH709" s="52" t="str">
        <f>IFERROR(VLOOKUP(CG709,Lista!O:P,2,0),"")</f>
        <v/>
      </c>
      <c r="CI709" s="52"/>
      <c r="CJ709" s="52" t="str">
        <f>IFERROR(VLOOKUP(CI709,Lista!Q:R,2,0),"")</f>
        <v/>
      </c>
      <c r="CK709" s="53"/>
      <c r="CL709" s="52"/>
      <c r="CM709" s="52" t="str">
        <f>IFERROR(VLOOKUP(CL709,Lista!O:P,2,0),"")</f>
        <v/>
      </c>
      <c r="CN709" s="52"/>
      <c r="CO709" s="52" t="str">
        <f>IFERROR(VLOOKUP(CN709,Lista!Q:R,2,0),"")</f>
        <v/>
      </c>
      <c r="CP709" s="53"/>
      <c r="CQ709" s="52"/>
      <c r="CR709" s="52" t="str">
        <f>IFERROR(VLOOKUP(CQ709,Lista!O:P,2,0),"")</f>
        <v/>
      </c>
      <c r="CS709" s="52"/>
      <c r="CT709" s="52" t="str">
        <f>IFERROR(VLOOKUP(CS709,Lista!Q:R,2,0),"")</f>
        <v/>
      </c>
      <c r="CU709" s="53"/>
      <c r="CV709" s="52"/>
      <c r="CW709" s="52" t="str">
        <f>IFERROR(VLOOKUP(CV709,Lista!O:P,2,0),"")</f>
        <v/>
      </c>
      <c r="CX709" s="52"/>
      <c r="CY709" s="52" t="str">
        <f>IFERROR(VLOOKUP(CX709,Lista!Q:R,2,0),"")</f>
        <v/>
      </c>
      <c r="CZ709" s="53"/>
      <c r="DA709" s="49">
        <f t="shared" si="0"/>
        <v>0</v>
      </c>
      <c r="DB709" s="53"/>
    </row>
    <row r="710" spans="1:106" ht="74.25" hidden="1" customHeight="1">
      <c r="A710" s="32">
        <v>0</v>
      </c>
      <c r="B710" s="16">
        <v>0</v>
      </c>
      <c r="C710" s="16">
        <v>0</v>
      </c>
      <c r="D710" s="41"/>
      <c r="E710" s="24"/>
      <c r="F710" s="24" t="str">
        <f>IFERROR(VLOOKUP(E710,Lista!O:P,2,0),"")</f>
        <v/>
      </c>
      <c r="G710" s="24"/>
      <c r="H710" s="24" t="str">
        <f>IFERROR(VLOOKUP(G710,Lista!Q:R,2,0),"")</f>
        <v/>
      </c>
      <c r="I710" s="44"/>
      <c r="J710" s="24"/>
      <c r="K710" s="24" t="str">
        <f>IFERROR(VLOOKUP(J710,Lista!O:P,2,0),"")</f>
        <v/>
      </c>
      <c r="L710" s="24"/>
      <c r="M710" s="24" t="str">
        <f>IFERROR(VLOOKUP(L710,Lista!Q:R,2,0),"")</f>
        <v/>
      </c>
      <c r="N710" s="44"/>
      <c r="O710" s="55"/>
      <c r="P710" s="16" t="str">
        <f>IFERROR(VLOOKUP(O710,Lista!O:P,2,0),"")</f>
        <v/>
      </c>
      <c r="Q710" s="55"/>
      <c r="R710" s="16" t="str">
        <f>IFERROR(VLOOKUP(Q710,Lista!Q:R,2,0),"")</f>
        <v/>
      </c>
      <c r="S710" s="53"/>
      <c r="T710" s="55"/>
      <c r="U710" s="16" t="str">
        <f>IFERROR(VLOOKUP(T710,Lista!O:P,2,0),"")</f>
        <v/>
      </c>
      <c r="V710" s="55"/>
      <c r="W710" s="16" t="str">
        <f>IFERROR(VLOOKUP(V710,Lista!Q:R,2,0),"")</f>
        <v/>
      </c>
      <c r="X710" s="53"/>
      <c r="Y710" s="55"/>
      <c r="Z710" s="16" t="str">
        <f>IFERROR(VLOOKUP(Y710,Lista!O:P,2,0),"")</f>
        <v/>
      </c>
      <c r="AA710" s="55"/>
      <c r="AB710" s="16" t="str">
        <f>IFERROR(VLOOKUP(AA710,Lista!Q:R,2,0),"")</f>
        <v/>
      </c>
      <c r="AC710" s="53"/>
      <c r="AD710" s="55"/>
      <c r="AE710" s="16" t="str">
        <f>IFERROR(VLOOKUP(AD710,Lista!O:P,2,0),"")</f>
        <v/>
      </c>
      <c r="AF710" s="55"/>
      <c r="AG710" s="16" t="str">
        <f>IFERROR(VLOOKUP(AF710,Lista!Q:R,2,0),"")</f>
        <v/>
      </c>
      <c r="AH710" s="53"/>
      <c r="AI710" s="54"/>
      <c r="AJ710" s="51" t="str">
        <f>IFERROR(VLOOKUP(AI710,Lista!O:P,2,0),"")</f>
        <v/>
      </c>
      <c r="AK710" s="54"/>
      <c r="AL710" s="52" t="str">
        <f>IFERROR(VLOOKUP(AK710,Lista!Q:R,2,0),"")</f>
        <v/>
      </c>
      <c r="AM710" s="53"/>
      <c r="AN710" s="54"/>
      <c r="AO710" s="52" t="str">
        <f>IFERROR(VLOOKUP(AN710,Lista!O:P,2,0),"")</f>
        <v/>
      </c>
      <c r="AP710" s="54"/>
      <c r="AQ710" s="52" t="str">
        <f>IFERROR(VLOOKUP(AP710,Lista!Q:R,2,0),"")</f>
        <v/>
      </c>
      <c r="AR710" s="53"/>
      <c r="AS710" s="54"/>
      <c r="AT710" s="52" t="str">
        <f>IFERROR(VLOOKUP(AS710,Lista!O:P,2,0),"")</f>
        <v/>
      </c>
      <c r="AU710" s="54"/>
      <c r="AV710" s="52" t="str">
        <f>IFERROR(VLOOKUP(AU710,Lista!Q:R,2,0),"")</f>
        <v/>
      </c>
      <c r="AW710" s="53"/>
      <c r="AX710" s="54"/>
      <c r="AY710" s="52" t="str">
        <f>IFERROR(VLOOKUP(AX710,Lista!O:P,2,0),"")</f>
        <v/>
      </c>
      <c r="AZ710" s="54"/>
      <c r="BA710" s="52" t="str">
        <f>IFERROR(VLOOKUP(AZ710,Lista!Q:R,2,0),"")</f>
        <v/>
      </c>
      <c r="BB710" s="53"/>
      <c r="BC710" s="54"/>
      <c r="BD710" s="52" t="str">
        <f>IFERROR(VLOOKUP(BC710,Lista!O:P,2,0),"")</f>
        <v/>
      </c>
      <c r="BE710" s="54"/>
      <c r="BF710" s="52" t="str">
        <f>IFERROR(VLOOKUP(BE710,Lista!Q:R,2,0),"")</f>
        <v/>
      </c>
      <c r="BG710" s="53"/>
      <c r="BH710" s="54"/>
      <c r="BI710" s="52" t="str">
        <f>IFERROR(VLOOKUP(BH710,Lista!O:P,2,0),"")</f>
        <v/>
      </c>
      <c r="BJ710" s="54"/>
      <c r="BK710" s="52" t="str">
        <f>IFERROR(VLOOKUP(BJ710,Lista!Q:R,2,0),"")</f>
        <v/>
      </c>
      <c r="BL710" s="53"/>
      <c r="BM710" s="52"/>
      <c r="BN710" s="52" t="str">
        <f>IFERROR(VLOOKUP(BM710,Lista!O:P,2,0),"")</f>
        <v/>
      </c>
      <c r="BO710" s="52"/>
      <c r="BP710" s="52" t="str">
        <f>IFERROR(VLOOKUP(BO710,Lista!Q:R,2,0),"")</f>
        <v/>
      </c>
      <c r="BQ710" s="53"/>
      <c r="BR710" s="52"/>
      <c r="BS710" s="52" t="str">
        <f>IFERROR(VLOOKUP(BR710,Lista!O:P,2,0),"")</f>
        <v/>
      </c>
      <c r="BT710" s="52"/>
      <c r="BU710" s="52" t="str">
        <f>IFERROR(VLOOKUP(BT710,Lista!Q:R,2,0),"")</f>
        <v/>
      </c>
      <c r="BV710" s="53"/>
      <c r="BW710" s="52"/>
      <c r="BX710" s="52" t="str">
        <f>IFERROR(VLOOKUP(BW710,Lista!O:P,2,0),"")</f>
        <v/>
      </c>
      <c r="BY710" s="52"/>
      <c r="BZ710" s="52" t="str">
        <f>IFERROR(VLOOKUP(BY710,Lista!Q:R,2,0),"")</f>
        <v/>
      </c>
      <c r="CA710" s="53"/>
      <c r="CB710" s="52"/>
      <c r="CC710" s="52" t="str">
        <f>IFERROR(VLOOKUP(CB710,Lista!O:P,2,0),"")</f>
        <v/>
      </c>
      <c r="CD710" s="52"/>
      <c r="CE710" s="52" t="str">
        <f>IFERROR(VLOOKUP(CD710,Lista!Q:R,2,0),"")</f>
        <v/>
      </c>
      <c r="CF710" s="53"/>
      <c r="CG710" s="52"/>
      <c r="CH710" s="52" t="str">
        <f>IFERROR(VLOOKUP(CG710,Lista!O:P,2,0),"")</f>
        <v/>
      </c>
      <c r="CI710" s="52"/>
      <c r="CJ710" s="52" t="str">
        <f>IFERROR(VLOOKUP(CI710,Lista!Q:R,2,0),"")</f>
        <v/>
      </c>
      <c r="CK710" s="53"/>
      <c r="CL710" s="52"/>
      <c r="CM710" s="52" t="str">
        <f>IFERROR(VLOOKUP(CL710,Lista!O:P,2,0),"")</f>
        <v/>
      </c>
      <c r="CN710" s="52"/>
      <c r="CO710" s="52" t="str">
        <f>IFERROR(VLOOKUP(CN710,Lista!Q:R,2,0),"")</f>
        <v/>
      </c>
      <c r="CP710" s="53"/>
      <c r="CQ710" s="52"/>
      <c r="CR710" s="52" t="str">
        <f>IFERROR(VLOOKUP(CQ710,Lista!O:P,2,0),"")</f>
        <v/>
      </c>
      <c r="CS710" s="52"/>
      <c r="CT710" s="52" t="str">
        <f>IFERROR(VLOOKUP(CS710,Lista!Q:R,2,0),"")</f>
        <v/>
      </c>
      <c r="CU710" s="53"/>
      <c r="CV710" s="52"/>
      <c r="CW710" s="52" t="str">
        <f>IFERROR(VLOOKUP(CV710,Lista!O:P,2,0),"")</f>
        <v/>
      </c>
      <c r="CX710" s="52"/>
      <c r="CY710" s="52" t="str">
        <f>IFERROR(VLOOKUP(CX710,Lista!Q:R,2,0),"")</f>
        <v/>
      </c>
      <c r="CZ710" s="53"/>
      <c r="DA710" s="49">
        <f t="shared" si="0"/>
        <v>0</v>
      </c>
      <c r="DB710" s="53"/>
    </row>
    <row r="711" spans="1:106" ht="74.25" hidden="1" customHeight="1">
      <c r="A711" s="32">
        <v>0</v>
      </c>
      <c r="B711" s="16">
        <v>0</v>
      </c>
      <c r="C711" s="16">
        <v>0</v>
      </c>
      <c r="D711" s="41"/>
      <c r="E711" s="24"/>
      <c r="F711" s="24" t="str">
        <f>IFERROR(VLOOKUP(E711,Lista!O:P,2,0),"")</f>
        <v/>
      </c>
      <c r="G711" s="24"/>
      <c r="H711" s="24" t="str">
        <f>IFERROR(VLOOKUP(G711,Lista!Q:R,2,0),"")</f>
        <v/>
      </c>
      <c r="I711" s="44"/>
      <c r="J711" s="24"/>
      <c r="K711" s="24" t="str">
        <f>IFERROR(VLOOKUP(J711,Lista!O:P,2,0),"")</f>
        <v/>
      </c>
      <c r="L711" s="24"/>
      <c r="M711" s="24" t="str">
        <f>IFERROR(VLOOKUP(L711,Lista!Q:R,2,0),"")</f>
        <v/>
      </c>
      <c r="N711" s="44"/>
      <c r="O711" s="55"/>
      <c r="P711" s="16" t="str">
        <f>IFERROR(VLOOKUP(O711,Lista!O:P,2,0),"")</f>
        <v/>
      </c>
      <c r="Q711" s="55"/>
      <c r="R711" s="16" t="str">
        <f>IFERROR(VLOOKUP(Q711,Lista!Q:R,2,0),"")</f>
        <v/>
      </c>
      <c r="S711" s="53"/>
      <c r="T711" s="55"/>
      <c r="U711" s="16" t="str">
        <f>IFERROR(VLOOKUP(T711,Lista!O:P,2,0),"")</f>
        <v/>
      </c>
      <c r="V711" s="55"/>
      <c r="W711" s="16" t="str">
        <f>IFERROR(VLOOKUP(V711,Lista!Q:R,2,0),"")</f>
        <v/>
      </c>
      <c r="X711" s="53"/>
      <c r="Y711" s="55"/>
      <c r="Z711" s="16" t="str">
        <f>IFERROR(VLOOKUP(Y711,Lista!O:P,2,0),"")</f>
        <v/>
      </c>
      <c r="AA711" s="55"/>
      <c r="AB711" s="16" t="str">
        <f>IFERROR(VLOOKUP(AA711,Lista!Q:R,2,0),"")</f>
        <v/>
      </c>
      <c r="AC711" s="53"/>
      <c r="AD711" s="55"/>
      <c r="AE711" s="16" t="str">
        <f>IFERROR(VLOOKUP(AD711,Lista!O:P,2,0),"")</f>
        <v/>
      </c>
      <c r="AF711" s="55"/>
      <c r="AG711" s="16" t="str">
        <f>IFERROR(VLOOKUP(AF711,Lista!Q:R,2,0),"")</f>
        <v/>
      </c>
      <c r="AH711" s="53"/>
      <c r="AI711" s="54"/>
      <c r="AJ711" s="51" t="str">
        <f>IFERROR(VLOOKUP(AI711,Lista!O:P,2,0),"")</f>
        <v/>
      </c>
      <c r="AK711" s="54"/>
      <c r="AL711" s="52" t="str">
        <f>IFERROR(VLOOKUP(AK711,Lista!Q:R,2,0),"")</f>
        <v/>
      </c>
      <c r="AM711" s="53"/>
      <c r="AN711" s="54"/>
      <c r="AO711" s="52" t="str">
        <f>IFERROR(VLOOKUP(AN711,Lista!O:P,2,0),"")</f>
        <v/>
      </c>
      <c r="AP711" s="54"/>
      <c r="AQ711" s="52" t="str">
        <f>IFERROR(VLOOKUP(AP711,Lista!Q:R,2,0),"")</f>
        <v/>
      </c>
      <c r="AR711" s="53"/>
      <c r="AS711" s="54"/>
      <c r="AT711" s="52" t="str">
        <f>IFERROR(VLOOKUP(AS711,Lista!O:P,2,0),"")</f>
        <v/>
      </c>
      <c r="AU711" s="54"/>
      <c r="AV711" s="52" t="str">
        <f>IFERROR(VLOOKUP(AU711,Lista!Q:R,2,0),"")</f>
        <v/>
      </c>
      <c r="AW711" s="53"/>
      <c r="AX711" s="54"/>
      <c r="AY711" s="52" t="str">
        <f>IFERROR(VLOOKUP(AX711,Lista!O:P,2,0),"")</f>
        <v/>
      </c>
      <c r="AZ711" s="54"/>
      <c r="BA711" s="52" t="str">
        <f>IFERROR(VLOOKUP(AZ711,Lista!Q:R,2,0),"")</f>
        <v/>
      </c>
      <c r="BB711" s="53"/>
      <c r="BC711" s="54"/>
      <c r="BD711" s="52" t="str">
        <f>IFERROR(VLOOKUP(BC711,Lista!O:P,2,0),"")</f>
        <v/>
      </c>
      <c r="BE711" s="54"/>
      <c r="BF711" s="52" t="str">
        <f>IFERROR(VLOOKUP(BE711,Lista!Q:R,2,0),"")</f>
        <v/>
      </c>
      <c r="BG711" s="53"/>
      <c r="BH711" s="54"/>
      <c r="BI711" s="52" t="str">
        <f>IFERROR(VLOOKUP(BH711,Lista!O:P,2,0),"")</f>
        <v/>
      </c>
      <c r="BJ711" s="54"/>
      <c r="BK711" s="52" t="str">
        <f>IFERROR(VLOOKUP(BJ711,Lista!Q:R,2,0),"")</f>
        <v/>
      </c>
      <c r="BL711" s="53"/>
      <c r="BM711" s="52"/>
      <c r="BN711" s="52" t="str">
        <f>IFERROR(VLOOKUP(BM711,Lista!O:P,2,0),"")</f>
        <v/>
      </c>
      <c r="BO711" s="52"/>
      <c r="BP711" s="52" t="str">
        <f>IFERROR(VLOOKUP(BO711,Lista!Q:R,2,0),"")</f>
        <v/>
      </c>
      <c r="BQ711" s="53"/>
      <c r="BR711" s="52"/>
      <c r="BS711" s="52" t="str">
        <f>IFERROR(VLOOKUP(BR711,Lista!O:P,2,0),"")</f>
        <v/>
      </c>
      <c r="BT711" s="52"/>
      <c r="BU711" s="52" t="str">
        <f>IFERROR(VLOOKUP(BT711,Lista!Q:R,2,0),"")</f>
        <v/>
      </c>
      <c r="BV711" s="53"/>
      <c r="BW711" s="52"/>
      <c r="BX711" s="52" t="str">
        <f>IFERROR(VLOOKUP(BW711,Lista!O:P,2,0),"")</f>
        <v/>
      </c>
      <c r="BY711" s="52"/>
      <c r="BZ711" s="52" t="str">
        <f>IFERROR(VLOOKUP(BY711,Lista!Q:R,2,0),"")</f>
        <v/>
      </c>
      <c r="CA711" s="53"/>
      <c r="CB711" s="52"/>
      <c r="CC711" s="52" t="str">
        <f>IFERROR(VLOOKUP(CB711,Lista!O:P,2,0),"")</f>
        <v/>
      </c>
      <c r="CD711" s="52"/>
      <c r="CE711" s="52" t="str">
        <f>IFERROR(VLOOKUP(CD711,Lista!Q:R,2,0),"")</f>
        <v/>
      </c>
      <c r="CF711" s="53"/>
      <c r="CG711" s="52"/>
      <c r="CH711" s="52" t="str">
        <f>IFERROR(VLOOKUP(CG711,Lista!O:P,2,0),"")</f>
        <v/>
      </c>
      <c r="CI711" s="52"/>
      <c r="CJ711" s="52" t="str">
        <f>IFERROR(VLOOKUP(CI711,Lista!Q:R,2,0),"")</f>
        <v/>
      </c>
      <c r="CK711" s="53"/>
      <c r="CL711" s="52"/>
      <c r="CM711" s="52" t="str">
        <f>IFERROR(VLOOKUP(CL711,Lista!O:P,2,0),"")</f>
        <v/>
      </c>
      <c r="CN711" s="52"/>
      <c r="CO711" s="52" t="str">
        <f>IFERROR(VLOOKUP(CN711,Lista!Q:R,2,0),"")</f>
        <v/>
      </c>
      <c r="CP711" s="53"/>
      <c r="CQ711" s="52"/>
      <c r="CR711" s="52" t="str">
        <f>IFERROR(VLOOKUP(CQ711,Lista!O:P,2,0),"")</f>
        <v/>
      </c>
      <c r="CS711" s="52"/>
      <c r="CT711" s="52" t="str">
        <f>IFERROR(VLOOKUP(CS711,Lista!Q:R,2,0),"")</f>
        <v/>
      </c>
      <c r="CU711" s="53"/>
      <c r="CV711" s="52"/>
      <c r="CW711" s="52" t="str">
        <f>IFERROR(VLOOKUP(CV711,Lista!O:P,2,0),"")</f>
        <v/>
      </c>
      <c r="CX711" s="52"/>
      <c r="CY711" s="52" t="str">
        <f>IFERROR(VLOOKUP(CX711,Lista!Q:R,2,0),"")</f>
        <v/>
      </c>
      <c r="CZ711" s="53"/>
      <c r="DA711" s="49">
        <f t="shared" si="0"/>
        <v>0</v>
      </c>
      <c r="DB711" s="53"/>
    </row>
    <row r="712" spans="1:106" ht="74.25" hidden="1" customHeight="1">
      <c r="A712" s="32">
        <v>0</v>
      </c>
      <c r="B712" s="16">
        <v>0</v>
      </c>
      <c r="C712" s="16">
        <v>0</v>
      </c>
      <c r="D712" s="41"/>
      <c r="E712" s="24"/>
      <c r="F712" s="24" t="str">
        <f>IFERROR(VLOOKUP(E712,Lista!O:P,2,0),"")</f>
        <v/>
      </c>
      <c r="G712" s="24"/>
      <c r="H712" s="24" t="str">
        <f>IFERROR(VLOOKUP(G712,Lista!Q:R,2,0),"")</f>
        <v/>
      </c>
      <c r="I712" s="44"/>
      <c r="J712" s="24"/>
      <c r="K712" s="24" t="str">
        <f>IFERROR(VLOOKUP(J712,Lista!O:P,2,0),"")</f>
        <v/>
      </c>
      <c r="L712" s="24"/>
      <c r="M712" s="24" t="str">
        <f>IFERROR(VLOOKUP(L712,Lista!Q:R,2,0),"")</f>
        <v/>
      </c>
      <c r="N712" s="44"/>
      <c r="O712" s="55"/>
      <c r="P712" s="16" t="str">
        <f>IFERROR(VLOOKUP(O712,Lista!O:P,2,0),"")</f>
        <v/>
      </c>
      <c r="Q712" s="55"/>
      <c r="R712" s="16" t="str">
        <f>IFERROR(VLOOKUP(Q712,Lista!Q:R,2,0),"")</f>
        <v/>
      </c>
      <c r="S712" s="53"/>
      <c r="T712" s="55"/>
      <c r="U712" s="16" t="str">
        <f>IFERROR(VLOOKUP(T712,Lista!O:P,2,0),"")</f>
        <v/>
      </c>
      <c r="V712" s="55"/>
      <c r="W712" s="16" t="str">
        <f>IFERROR(VLOOKUP(V712,Lista!Q:R,2,0),"")</f>
        <v/>
      </c>
      <c r="X712" s="53"/>
      <c r="Y712" s="55"/>
      <c r="Z712" s="16" t="str">
        <f>IFERROR(VLOOKUP(Y712,Lista!O:P,2,0),"")</f>
        <v/>
      </c>
      <c r="AA712" s="55"/>
      <c r="AB712" s="16" t="str">
        <f>IFERROR(VLOOKUP(AA712,Lista!Q:R,2,0),"")</f>
        <v/>
      </c>
      <c r="AC712" s="53"/>
      <c r="AD712" s="55"/>
      <c r="AE712" s="16" t="str">
        <f>IFERROR(VLOOKUP(AD712,Lista!O:P,2,0),"")</f>
        <v/>
      </c>
      <c r="AF712" s="55"/>
      <c r="AG712" s="16" t="str">
        <f>IFERROR(VLOOKUP(AF712,Lista!Q:R,2,0),"")</f>
        <v/>
      </c>
      <c r="AH712" s="53"/>
      <c r="AI712" s="54"/>
      <c r="AJ712" s="51" t="str">
        <f>IFERROR(VLOOKUP(AI712,Lista!O:P,2,0),"")</f>
        <v/>
      </c>
      <c r="AK712" s="54"/>
      <c r="AL712" s="52" t="str">
        <f>IFERROR(VLOOKUP(AK712,Lista!Q:R,2,0),"")</f>
        <v/>
      </c>
      <c r="AM712" s="53"/>
      <c r="AN712" s="54"/>
      <c r="AO712" s="52" t="str">
        <f>IFERROR(VLOOKUP(AN712,Lista!O:P,2,0),"")</f>
        <v/>
      </c>
      <c r="AP712" s="54"/>
      <c r="AQ712" s="52" t="str">
        <f>IFERROR(VLOOKUP(AP712,Lista!Q:R,2,0),"")</f>
        <v/>
      </c>
      <c r="AR712" s="53"/>
      <c r="AS712" s="54"/>
      <c r="AT712" s="52" t="str">
        <f>IFERROR(VLOOKUP(AS712,Lista!O:P,2,0),"")</f>
        <v/>
      </c>
      <c r="AU712" s="54"/>
      <c r="AV712" s="52" t="str">
        <f>IFERROR(VLOOKUP(AU712,Lista!Q:R,2,0),"")</f>
        <v/>
      </c>
      <c r="AW712" s="53"/>
      <c r="AX712" s="54"/>
      <c r="AY712" s="52" t="str">
        <f>IFERROR(VLOOKUP(AX712,Lista!O:P,2,0),"")</f>
        <v/>
      </c>
      <c r="AZ712" s="54"/>
      <c r="BA712" s="52" t="str">
        <f>IFERROR(VLOOKUP(AZ712,Lista!Q:R,2,0),"")</f>
        <v/>
      </c>
      <c r="BB712" s="53"/>
      <c r="BC712" s="54"/>
      <c r="BD712" s="52" t="str">
        <f>IFERROR(VLOOKUP(BC712,Lista!O:P,2,0),"")</f>
        <v/>
      </c>
      <c r="BE712" s="54"/>
      <c r="BF712" s="52" t="str">
        <f>IFERROR(VLOOKUP(BE712,Lista!Q:R,2,0),"")</f>
        <v/>
      </c>
      <c r="BG712" s="53"/>
      <c r="BH712" s="54"/>
      <c r="BI712" s="52" t="str">
        <f>IFERROR(VLOOKUP(BH712,Lista!O:P,2,0),"")</f>
        <v/>
      </c>
      <c r="BJ712" s="54"/>
      <c r="BK712" s="52" t="str">
        <f>IFERROR(VLOOKUP(BJ712,Lista!Q:R,2,0),"")</f>
        <v/>
      </c>
      <c r="BL712" s="53"/>
      <c r="BM712" s="52"/>
      <c r="BN712" s="52" t="str">
        <f>IFERROR(VLOOKUP(BM712,Lista!O:P,2,0),"")</f>
        <v/>
      </c>
      <c r="BO712" s="52"/>
      <c r="BP712" s="52" t="str">
        <f>IFERROR(VLOOKUP(BO712,Lista!Q:R,2,0),"")</f>
        <v/>
      </c>
      <c r="BQ712" s="53"/>
      <c r="BR712" s="52"/>
      <c r="BS712" s="52" t="str">
        <f>IFERROR(VLOOKUP(BR712,Lista!O:P,2,0),"")</f>
        <v/>
      </c>
      <c r="BT712" s="52"/>
      <c r="BU712" s="52" t="str">
        <f>IFERROR(VLOOKUP(BT712,Lista!Q:R,2,0),"")</f>
        <v/>
      </c>
      <c r="BV712" s="53"/>
      <c r="BW712" s="52"/>
      <c r="BX712" s="52" t="str">
        <f>IFERROR(VLOOKUP(BW712,Lista!O:P,2,0),"")</f>
        <v/>
      </c>
      <c r="BY712" s="52"/>
      <c r="BZ712" s="52" t="str">
        <f>IFERROR(VLOOKUP(BY712,Lista!Q:R,2,0),"")</f>
        <v/>
      </c>
      <c r="CA712" s="53"/>
      <c r="CB712" s="52"/>
      <c r="CC712" s="52" t="str">
        <f>IFERROR(VLOOKUP(CB712,Lista!O:P,2,0),"")</f>
        <v/>
      </c>
      <c r="CD712" s="52"/>
      <c r="CE712" s="52" t="str">
        <f>IFERROR(VLOOKUP(CD712,Lista!Q:R,2,0),"")</f>
        <v/>
      </c>
      <c r="CF712" s="53"/>
      <c r="CG712" s="52"/>
      <c r="CH712" s="52" t="str">
        <f>IFERROR(VLOOKUP(CG712,Lista!O:P,2,0),"")</f>
        <v/>
      </c>
      <c r="CI712" s="52"/>
      <c r="CJ712" s="52" t="str">
        <f>IFERROR(VLOOKUP(CI712,Lista!Q:R,2,0),"")</f>
        <v/>
      </c>
      <c r="CK712" s="53"/>
      <c r="CL712" s="52"/>
      <c r="CM712" s="52" t="str">
        <f>IFERROR(VLOOKUP(CL712,Lista!O:P,2,0),"")</f>
        <v/>
      </c>
      <c r="CN712" s="52"/>
      <c r="CO712" s="52" t="str">
        <f>IFERROR(VLOOKUP(CN712,Lista!Q:R,2,0),"")</f>
        <v/>
      </c>
      <c r="CP712" s="53"/>
      <c r="CQ712" s="52"/>
      <c r="CR712" s="52" t="str">
        <f>IFERROR(VLOOKUP(CQ712,Lista!O:P,2,0),"")</f>
        <v/>
      </c>
      <c r="CS712" s="52"/>
      <c r="CT712" s="52" t="str">
        <f>IFERROR(VLOOKUP(CS712,Lista!Q:R,2,0),"")</f>
        <v/>
      </c>
      <c r="CU712" s="53"/>
      <c r="CV712" s="52"/>
      <c r="CW712" s="52" t="str">
        <f>IFERROR(VLOOKUP(CV712,Lista!O:P,2,0),"")</f>
        <v/>
      </c>
      <c r="CX712" s="52"/>
      <c r="CY712" s="52" t="str">
        <f>IFERROR(VLOOKUP(CX712,Lista!Q:R,2,0),"")</f>
        <v/>
      </c>
      <c r="CZ712" s="53"/>
      <c r="DA712" s="49">
        <f t="shared" si="0"/>
        <v>0</v>
      </c>
      <c r="DB712" s="53"/>
    </row>
    <row r="713" spans="1:106" ht="74.25" hidden="1" customHeight="1">
      <c r="A713" s="32">
        <v>0</v>
      </c>
      <c r="B713" s="16">
        <v>0</v>
      </c>
      <c r="C713" s="16">
        <v>0</v>
      </c>
      <c r="D713" s="41"/>
      <c r="E713" s="24"/>
      <c r="F713" s="24" t="str">
        <f>IFERROR(VLOOKUP(E713,Lista!O:P,2,0),"")</f>
        <v/>
      </c>
      <c r="G713" s="24"/>
      <c r="H713" s="24" t="str">
        <f>IFERROR(VLOOKUP(G713,Lista!Q:R,2,0),"")</f>
        <v/>
      </c>
      <c r="I713" s="44"/>
      <c r="J713" s="24"/>
      <c r="K713" s="24" t="str">
        <f>IFERROR(VLOOKUP(J713,Lista!O:P,2,0),"")</f>
        <v/>
      </c>
      <c r="L713" s="24"/>
      <c r="M713" s="24" t="str">
        <f>IFERROR(VLOOKUP(L713,Lista!Q:R,2,0),"")</f>
        <v/>
      </c>
      <c r="N713" s="44"/>
      <c r="O713" s="55"/>
      <c r="P713" s="16" t="str">
        <f>IFERROR(VLOOKUP(O713,Lista!O:P,2,0),"")</f>
        <v/>
      </c>
      <c r="Q713" s="55"/>
      <c r="R713" s="16" t="str">
        <f>IFERROR(VLOOKUP(Q713,Lista!Q:R,2,0),"")</f>
        <v/>
      </c>
      <c r="S713" s="53"/>
      <c r="T713" s="55"/>
      <c r="U713" s="16" t="str">
        <f>IFERROR(VLOOKUP(T713,Lista!O:P,2,0),"")</f>
        <v/>
      </c>
      <c r="V713" s="55"/>
      <c r="W713" s="16" t="str">
        <f>IFERROR(VLOOKUP(V713,Lista!Q:R,2,0),"")</f>
        <v/>
      </c>
      <c r="X713" s="53"/>
      <c r="Y713" s="55"/>
      <c r="Z713" s="16" t="str">
        <f>IFERROR(VLOOKUP(Y713,Lista!O:P,2,0),"")</f>
        <v/>
      </c>
      <c r="AA713" s="55"/>
      <c r="AB713" s="16" t="str">
        <f>IFERROR(VLOOKUP(AA713,Lista!Q:R,2,0),"")</f>
        <v/>
      </c>
      <c r="AC713" s="53"/>
      <c r="AD713" s="55"/>
      <c r="AE713" s="16" t="str">
        <f>IFERROR(VLOOKUP(AD713,Lista!O:P,2,0),"")</f>
        <v/>
      </c>
      <c r="AF713" s="55"/>
      <c r="AG713" s="16" t="str">
        <f>IFERROR(VLOOKUP(AF713,Lista!Q:R,2,0),"")</f>
        <v/>
      </c>
      <c r="AH713" s="53"/>
      <c r="AI713" s="54"/>
      <c r="AJ713" s="51" t="str">
        <f>IFERROR(VLOOKUP(AI713,Lista!O:P,2,0),"")</f>
        <v/>
      </c>
      <c r="AK713" s="54"/>
      <c r="AL713" s="52" t="str">
        <f>IFERROR(VLOOKUP(AK713,Lista!Q:R,2,0),"")</f>
        <v/>
      </c>
      <c r="AM713" s="53"/>
      <c r="AN713" s="54"/>
      <c r="AO713" s="52" t="str">
        <f>IFERROR(VLOOKUP(AN713,Lista!O:P,2,0),"")</f>
        <v/>
      </c>
      <c r="AP713" s="54"/>
      <c r="AQ713" s="52" t="str">
        <f>IFERROR(VLOOKUP(AP713,Lista!Q:R,2,0),"")</f>
        <v/>
      </c>
      <c r="AR713" s="53"/>
      <c r="AS713" s="54"/>
      <c r="AT713" s="52" t="str">
        <f>IFERROR(VLOOKUP(AS713,Lista!O:P,2,0),"")</f>
        <v/>
      </c>
      <c r="AU713" s="54"/>
      <c r="AV713" s="52" t="str">
        <f>IFERROR(VLOOKUP(AU713,Lista!Q:R,2,0),"")</f>
        <v/>
      </c>
      <c r="AW713" s="53"/>
      <c r="AX713" s="54"/>
      <c r="AY713" s="52" t="str">
        <f>IFERROR(VLOOKUP(AX713,Lista!O:P,2,0),"")</f>
        <v/>
      </c>
      <c r="AZ713" s="54"/>
      <c r="BA713" s="52" t="str">
        <f>IFERROR(VLOOKUP(AZ713,Lista!Q:R,2,0),"")</f>
        <v/>
      </c>
      <c r="BB713" s="53"/>
      <c r="BC713" s="54"/>
      <c r="BD713" s="52" t="str">
        <f>IFERROR(VLOOKUP(BC713,Lista!O:P,2,0),"")</f>
        <v/>
      </c>
      <c r="BE713" s="54"/>
      <c r="BF713" s="52" t="str">
        <f>IFERROR(VLOOKUP(BE713,Lista!Q:R,2,0),"")</f>
        <v/>
      </c>
      <c r="BG713" s="53"/>
      <c r="BH713" s="54"/>
      <c r="BI713" s="52" t="str">
        <f>IFERROR(VLOOKUP(BH713,Lista!O:P,2,0),"")</f>
        <v/>
      </c>
      <c r="BJ713" s="54"/>
      <c r="BK713" s="52" t="str">
        <f>IFERROR(VLOOKUP(BJ713,Lista!Q:R,2,0),"")</f>
        <v/>
      </c>
      <c r="BL713" s="53"/>
      <c r="BM713" s="52"/>
      <c r="BN713" s="52" t="str">
        <f>IFERROR(VLOOKUP(BM713,Lista!O:P,2,0),"")</f>
        <v/>
      </c>
      <c r="BO713" s="52"/>
      <c r="BP713" s="52" t="str">
        <f>IFERROR(VLOOKUP(BO713,Lista!Q:R,2,0),"")</f>
        <v/>
      </c>
      <c r="BQ713" s="53"/>
      <c r="BR713" s="52"/>
      <c r="BS713" s="52" t="str">
        <f>IFERROR(VLOOKUP(BR713,Lista!O:P,2,0),"")</f>
        <v/>
      </c>
      <c r="BT713" s="52"/>
      <c r="BU713" s="52" t="str">
        <f>IFERROR(VLOOKUP(BT713,Lista!Q:R,2,0),"")</f>
        <v/>
      </c>
      <c r="BV713" s="53"/>
      <c r="BW713" s="52"/>
      <c r="BX713" s="52" t="str">
        <f>IFERROR(VLOOKUP(BW713,Lista!O:P,2,0),"")</f>
        <v/>
      </c>
      <c r="BY713" s="52"/>
      <c r="BZ713" s="52" t="str">
        <f>IFERROR(VLOOKUP(BY713,Lista!Q:R,2,0),"")</f>
        <v/>
      </c>
      <c r="CA713" s="53"/>
      <c r="CB713" s="52"/>
      <c r="CC713" s="52" t="str">
        <f>IFERROR(VLOOKUP(CB713,Lista!O:P,2,0),"")</f>
        <v/>
      </c>
      <c r="CD713" s="52"/>
      <c r="CE713" s="52" t="str">
        <f>IFERROR(VLOOKUP(CD713,Lista!Q:R,2,0),"")</f>
        <v/>
      </c>
      <c r="CF713" s="53"/>
      <c r="CG713" s="52"/>
      <c r="CH713" s="52" t="str">
        <f>IFERROR(VLOOKUP(CG713,Lista!O:P,2,0),"")</f>
        <v/>
      </c>
      <c r="CI713" s="52"/>
      <c r="CJ713" s="52" t="str">
        <f>IFERROR(VLOOKUP(CI713,Lista!Q:R,2,0),"")</f>
        <v/>
      </c>
      <c r="CK713" s="53"/>
      <c r="CL713" s="52"/>
      <c r="CM713" s="52" t="str">
        <f>IFERROR(VLOOKUP(CL713,Lista!O:P,2,0),"")</f>
        <v/>
      </c>
      <c r="CN713" s="52"/>
      <c r="CO713" s="52" t="str">
        <f>IFERROR(VLOOKUP(CN713,Lista!Q:R,2,0),"")</f>
        <v/>
      </c>
      <c r="CP713" s="53"/>
      <c r="CQ713" s="52"/>
      <c r="CR713" s="52" t="str">
        <f>IFERROR(VLOOKUP(CQ713,Lista!O:P,2,0),"")</f>
        <v/>
      </c>
      <c r="CS713" s="52"/>
      <c r="CT713" s="52" t="str">
        <f>IFERROR(VLOOKUP(CS713,Lista!Q:R,2,0),"")</f>
        <v/>
      </c>
      <c r="CU713" s="53"/>
      <c r="CV713" s="52"/>
      <c r="CW713" s="52" t="str">
        <f>IFERROR(VLOOKUP(CV713,Lista!O:P,2,0),"")</f>
        <v/>
      </c>
      <c r="CX713" s="52"/>
      <c r="CY713" s="52" t="str">
        <f>IFERROR(VLOOKUP(CX713,Lista!Q:R,2,0),"")</f>
        <v/>
      </c>
      <c r="CZ713" s="53"/>
      <c r="DA713" s="49">
        <f t="shared" si="0"/>
        <v>0</v>
      </c>
      <c r="DB713" s="53"/>
    </row>
    <row r="714" spans="1:106" ht="74.25" hidden="1" customHeight="1">
      <c r="A714" s="32">
        <v>0</v>
      </c>
      <c r="B714" s="16">
        <v>0</v>
      </c>
      <c r="C714" s="16">
        <v>0</v>
      </c>
      <c r="D714" s="41"/>
      <c r="E714" s="24"/>
      <c r="F714" s="24" t="str">
        <f>IFERROR(VLOOKUP(E714,Lista!O:P,2,0),"")</f>
        <v/>
      </c>
      <c r="G714" s="24"/>
      <c r="H714" s="24" t="str">
        <f>IFERROR(VLOOKUP(G714,Lista!Q:R,2,0),"")</f>
        <v/>
      </c>
      <c r="I714" s="44"/>
      <c r="J714" s="24"/>
      <c r="K714" s="24" t="str">
        <f>IFERROR(VLOOKUP(J714,Lista!O:P,2,0),"")</f>
        <v/>
      </c>
      <c r="L714" s="24"/>
      <c r="M714" s="24" t="str">
        <f>IFERROR(VLOOKUP(L714,Lista!Q:R,2,0),"")</f>
        <v/>
      </c>
      <c r="N714" s="44"/>
      <c r="O714" s="55"/>
      <c r="P714" s="16" t="str">
        <f>IFERROR(VLOOKUP(O714,Lista!O:P,2,0),"")</f>
        <v/>
      </c>
      <c r="Q714" s="55"/>
      <c r="R714" s="16" t="str">
        <f>IFERROR(VLOOKUP(Q714,Lista!Q:R,2,0),"")</f>
        <v/>
      </c>
      <c r="S714" s="53"/>
      <c r="T714" s="55"/>
      <c r="U714" s="16" t="str">
        <f>IFERROR(VLOOKUP(T714,Lista!O:P,2,0),"")</f>
        <v/>
      </c>
      <c r="V714" s="55"/>
      <c r="W714" s="16" t="str">
        <f>IFERROR(VLOOKUP(V714,Lista!Q:R,2,0),"")</f>
        <v/>
      </c>
      <c r="X714" s="53"/>
      <c r="Y714" s="55"/>
      <c r="Z714" s="16" t="str">
        <f>IFERROR(VLOOKUP(Y714,Lista!O:P,2,0),"")</f>
        <v/>
      </c>
      <c r="AA714" s="55"/>
      <c r="AB714" s="16" t="str">
        <f>IFERROR(VLOOKUP(AA714,Lista!Q:R,2,0),"")</f>
        <v/>
      </c>
      <c r="AC714" s="53"/>
      <c r="AD714" s="55"/>
      <c r="AE714" s="16" t="str">
        <f>IFERROR(VLOOKUP(AD714,Lista!O:P,2,0),"")</f>
        <v/>
      </c>
      <c r="AF714" s="55"/>
      <c r="AG714" s="16" t="str">
        <f>IFERROR(VLOOKUP(AF714,Lista!Q:R,2,0),"")</f>
        <v/>
      </c>
      <c r="AH714" s="53"/>
      <c r="AI714" s="54"/>
      <c r="AJ714" s="51" t="str">
        <f>IFERROR(VLOOKUP(AI714,Lista!O:P,2,0),"")</f>
        <v/>
      </c>
      <c r="AK714" s="54"/>
      <c r="AL714" s="52" t="str">
        <f>IFERROR(VLOOKUP(AK714,Lista!Q:R,2,0),"")</f>
        <v/>
      </c>
      <c r="AM714" s="53"/>
      <c r="AN714" s="54"/>
      <c r="AO714" s="52" t="str">
        <f>IFERROR(VLOOKUP(AN714,Lista!O:P,2,0),"")</f>
        <v/>
      </c>
      <c r="AP714" s="54"/>
      <c r="AQ714" s="52" t="str">
        <f>IFERROR(VLOOKUP(AP714,Lista!Q:R,2,0),"")</f>
        <v/>
      </c>
      <c r="AR714" s="53"/>
      <c r="AS714" s="54"/>
      <c r="AT714" s="52" t="str">
        <f>IFERROR(VLOOKUP(AS714,Lista!O:P,2,0),"")</f>
        <v/>
      </c>
      <c r="AU714" s="54"/>
      <c r="AV714" s="52" t="str">
        <f>IFERROR(VLOOKUP(AU714,Lista!Q:R,2,0),"")</f>
        <v/>
      </c>
      <c r="AW714" s="53"/>
      <c r="AX714" s="54"/>
      <c r="AY714" s="52" t="str">
        <f>IFERROR(VLOOKUP(AX714,Lista!O:P,2,0),"")</f>
        <v/>
      </c>
      <c r="AZ714" s="54"/>
      <c r="BA714" s="52" t="str">
        <f>IFERROR(VLOOKUP(AZ714,Lista!Q:R,2,0),"")</f>
        <v/>
      </c>
      <c r="BB714" s="53"/>
      <c r="BC714" s="54"/>
      <c r="BD714" s="52" t="str">
        <f>IFERROR(VLOOKUP(BC714,Lista!O:P,2,0),"")</f>
        <v/>
      </c>
      <c r="BE714" s="54"/>
      <c r="BF714" s="52" t="str">
        <f>IFERROR(VLOOKUP(BE714,Lista!Q:R,2,0),"")</f>
        <v/>
      </c>
      <c r="BG714" s="53"/>
      <c r="BH714" s="54"/>
      <c r="BI714" s="52" t="str">
        <f>IFERROR(VLOOKUP(BH714,Lista!O:P,2,0),"")</f>
        <v/>
      </c>
      <c r="BJ714" s="54"/>
      <c r="BK714" s="52" t="str">
        <f>IFERROR(VLOOKUP(BJ714,Lista!Q:R,2,0),"")</f>
        <v/>
      </c>
      <c r="BL714" s="53"/>
      <c r="BM714" s="52"/>
      <c r="BN714" s="52" t="str">
        <f>IFERROR(VLOOKUP(BM714,Lista!O:P,2,0),"")</f>
        <v/>
      </c>
      <c r="BO714" s="52"/>
      <c r="BP714" s="52" t="str">
        <f>IFERROR(VLOOKUP(BO714,Lista!Q:R,2,0),"")</f>
        <v/>
      </c>
      <c r="BQ714" s="53"/>
      <c r="BR714" s="52"/>
      <c r="BS714" s="52" t="str">
        <f>IFERROR(VLOOKUP(BR714,Lista!O:P,2,0),"")</f>
        <v/>
      </c>
      <c r="BT714" s="52"/>
      <c r="BU714" s="52" t="str">
        <f>IFERROR(VLOOKUP(BT714,Lista!Q:R,2,0),"")</f>
        <v/>
      </c>
      <c r="BV714" s="53"/>
      <c r="BW714" s="52"/>
      <c r="BX714" s="52" t="str">
        <f>IFERROR(VLOOKUP(BW714,Lista!O:P,2,0),"")</f>
        <v/>
      </c>
      <c r="BY714" s="52"/>
      <c r="BZ714" s="52" t="str">
        <f>IFERROR(VLOOKUP(BY714,Lista!Q:R,2,0),"")</f>
        <v/>
      </c>
      <c r="CA714" s="53"/>
      <c r="CB714" s="52"/>
      <c r="CC714" s="52" t="str">
        <f>IFERROR(VLOOKUP(CB714,Lista!O:P,2,0),"")</f>
        <v/>
      </c>
      <c r="CD714" s="52"/>
      <c r="CE714" s="52" t="str">
        <f>IFERROR(VLOOKUP(CD714,Lista!Q:R,2,0),"")</f>
        <v/>
      </c>
      <c r="CF714" s="53"/>
      <c r="CG714" s="52"/>
      <c r="CH714" s="52" t="str">
        <f>IFERROR(VLOOKUP(CG714,Lista!O:P,2,0),"")</f>
        <v/>
      </c>
      <c r="CI714" s="52"/>
      <c r="CJ714" s="52" t="str">
        <f>IFERROR(VLOOKUP(CI714,Lista!Q:R,2,0),"")</f>
        <v/>
      </c>
      <c r="CK714" s="53"/>
      <c r="CL714" s="52"/>
      <c r="CM714" s="52" t="str">
        <f>IFERROR(VLOOKUP(CL714,Lista!O:P,2,0),"")</f>
        <v/>
      </c>
      <c r="CN714" s="52"/>
      <c r="CO714" s="52" t="str">
        <f>IFERROR(VLOOKUP(CN714,Lista!Q:R,2,0),"")</f>
        <v/>
      </c>
      <c r="CP714" s="53"/>
      <c r="CQ714" s="52"/>
      <c r="CR714" s="52" t="str">
        <f>IFERROR(VLOOKUP(CQ714,Lista!O:P,2,0),"")</f>
        <v/>
      </c>
      <c r="CS714" s="52"/>
      <c r="CT714" s="52" t="str">
        <f>IFERROR(VLOOKUP(CS714,Lista!Q:R,2,0),"")</f>
        <v/>
      </c>
      <c r="CU714" s="53"/>
      <c r="CV714" s="52"/>
      <c r="CW714" s="52" t="str">
        <f>IFERROR(VLOOKUP(CV714,Lista!O:P,2,0),"")</f>
        <v/>
      </c>
      <c r="CX714" s="52"/>
      <c r="CY714" s="52" t="str">
        <f>IFERROR(VLOOKUP(CX714,Lista!Q:R,2,0),"")</f>
        <v/>
      </c>
      <c r="CZ714" s="53"/>
      <c r="DA714" s="49">
        <f t="shared" si="0"/>
        <v>0</v>
      </c>
      <c r="DB714" s="53"/>
    </row>
    <row r="715" spans="1:106" ht="74.25" hidden="1" customHeight="1">
      <c r="A715" s="32">
        <v>0</v>
      </c>
      <c r="B715" s="16">
        <v>0</v>
      </c>
      <c r="C715" s="16">
        <v>0</v>
      </c>
      <c r="D715" s="41"/>
      <c r="E715" s="24"/>
      <c r="F715" s="24" t="str">
        <f>IFERROR(VLOOKUP(E715,Lista!O:P,2,0),"")</f>
        <v/>
      </c>
      <c r="G715" s="24"/>
      <c r="H715" s="24" t="str">
        <f>IFERROR(VLOOKUP(G715,Lista!Q:R,2,0),"")</f>
        <v/>
      </c>
      <c r="I715" s="44"/>
      <c r="J715" s="24"/>
      <c r="K715" s="24" t="str">
        <f>IFERROR(VLOOKUP(J715,Lista!O:P,2,0),"")</f>
        <v/>
      </c>
      <c r="L715" s="24"/>
      <c r="M715" s="24" t="str">
        <f>IFERROR(VLOOKUP(L715,Lista!Q:R,2,0),"")</f>
        <v/>
      </c>
      <c r="N715" s="44"/>
      <c r="O715" s="55"/>
      <c r="P715" s="16" t="str">
        <f>IFERROR(VLOOKUP(O715,Lista!O:P,2,0),"")</f>
        <v/>
      </c>
      <c r="Q715" s="55"/>
      <c r="R715" s="16" t="str">
        <f>IFERROR(VLOOKUP(Q715,Lista!Q:R,2,0),"")</f>
        <v/>
      </c>
      <c r="S715" s="53"/>
      <c r="T715" s="55"/>
      <c r="U715" s="16" t="str">
        <f>IFERROR(VLOOKUP(T715,Lista!O:P,2,0),"")</f>
        <v/>
      </c>
      <c r="V715" s="55"/>
      <c r="W715" s="16" t="str">
        <f>IFERROR(VLOOKUP(V715,Lista!Q:R,2,0),"")</f>
        <v/>
      </c>
      <c r="X715" s="53"/>
      <c r="Y715" s="55"/>
      <c r="Z715" s="16" t="str">
        <f>IFERROR(VLOOKUP(Y715,Lista!O:P,2,0),"")</f>
        <v/>
      </c>
      <c r="AA715" s="55"/>
      <c r="AB715" s="16" t="str">
        <f>IFERROR(VLOOKUP(AA715,Lista!Q:R,2,0),"")</f>
        <v/>
      </c>
      <c r="AC715" s="53"/>
      <c r="AD715" s="55"/>
      <c r="AE715" s="16" t="str">
        <f>IFERROR(VLOOKUP(AD715,Lista!O:P,2,0),"")</f>
        <v/>
      </c>
      <c r="AF715" s="55"/>
      <c r="AG715" s="16" t="str">
        <f>IFERROR(VLOOKUP(AF715,Lista!Q:R,2,0),"")</f>
        <v/>
      </c>
      <c r="AH715" s="53"/>
      <c r="AI715" s="54"/>
      <c r="AJ715" s="51" t="str">
        <f>IFERROR(VLOOKUP(AI715,Lista!O:P,2,0),"")</f>
        <v/>
      </c>
      <c r="AK715" s="54"/>
      <c r="AL715" s="52" t="str">
        <f>IFERROR(VLOOKUP(AK715,Lista!Q:R,2,0),"")</f>
        <v/>
      </c>
      <c r="AM715" s="53"/>
      <c r="AN715" s="54"/>
      <c r="AO715" s="52" t="str">
        <f>IFERROR(VLOOKUP(AN715,Lista!O:P,2,0),"")</f>
        <v/>
      </c>
      <c r="AP715" s="54"/>
      <c r="AQ715" s="52" t="str">
        <f>IFERROR(VLOOKUP(AP715,Lista!Q:R,2,0),"")</f>
        <v/>
      </c>
      <c r="AR715" s="53"/>
      <c r="AS715" s="54"/>
      <c r="AT715" s="52" t="str">
        <f>IFERROR(VLOOKUP(AS715,Lista!O:P,2,0),"")</f>
        <v/>
      </c>
      <c r="AU715" s="54"/>
      <c r="AV715" s="52" t="str">
        <f>IFERROR(VLOOKUP(AU715,Lista!Q:R,2,0),"")</f>
        <v/>
      </c>
      <c r="AW715" s="53"/>
      <c r="AX715" s="54"/>
      <c r="AY715" s="52" t="str">
        <f>IFERROR(VLOOKUP(AX715,Lista!O:P,2,0),"")</f>
        <v/>
      </c>
      <c r="AZ715" s="54"/>
      <c r="BA715" s="52" t="str">
        <f>IFERROR(VLOOKUP(AZ715,Lista!Q:R,2,0),"")</f>
        <v/>
      </c>
      <c r="BB715" s="53"/>
      <c r="BC715" s="54"/>
      <c r="BD715" s="52" t="str">
        <f>IFERROR(VLOOKUP(BC715,Lista!O:P,2,0),"")</f>
        <v/>
      </c>
      <c r="BE715" s="54"/>
      <c r="BF715" s="52" t="str">
        <f>IFERROR(VLOOKUP(BE715,Lista!Q:R,2,0),"")</f>
        <v/>
      </c>
      <c r="BG715" s="53"/>
      <c r="BH715" s="54"/>
      <c r="BI715" s="52" t="str">
        <f>IFERROR(VLOOKUP(BH715,Lista!O:P,2,0),"")</f>
        <v/>
      </c>
      <c r="BJ715" s="54"/>
      <c r="BK715" s="52" t="str">
        <f>IFERROR(VLOOKUP(BJ715,Lista!Q:R,2,0),"")</f>
        <v/>
      </c>
      <c r="BL715" s="53"/>
      <c r="BM715" s="52"/>
      <c r="BN715" s="52" t="str">
        <f>IFERROR(VLOOKUP(BM715,Lista!O:P,2,0),"")</f>
        <v/>
      </c>
      <c r="BO715" s="52"/>
      <c r="BP715" s="52" t="str">
        <f>IFERROR(VLOOKUP(BO715,Lista!Q:R,2,0),"")</f>
        <v/>
      </c>
      <c r="BQ715" s="53"/>
      <c r="BR715" s="52"/>
      <c r="BS715" s="52" t="str">
        <f>IFERROR(VLOOKUP(BR715,Lista!O:P,2,0),"")</f>
        <v/>
      </c>
      <c r="BT715" s="52"/>
      <c r="BU715" s="52" t="str">
        <f>IFERROR(VLOOKUP(BT715,Lista!Q:R,2,0),"")</f>
        <v/>
      </c>
      <c r="BV715" s="53"/>
      <c r="BW715" s="52"/>
      <c r="BX715" s="52" t="str">
        <f>IFERROR(VLOOKUP(BW715,Lista!O:P,2,0),"")</f>
        <v/>
      </c>
      <c r="BY715" s="52"/>
      <c r="BZ715" s="52" t="str">
        <f>IFERROR(VLOOKUP(BY715,Lista!Q:R,2,0),"")</f>
        <v/>
      </c>
      <c r="CA715" s="53"/>
      <c r="CB715" s="52"/>
      <c r="CC715" s="52" t="str">
        <f>IFERROR(VLOOKUP(CB715,Lista!O:P,2,0),"")</f>
        <v/>
      </c>
      <c r="CD715" s="52"/>
      <c r="CE715" s="52" t="str">
        <f>IFERROR(VLOOKUP(CD715,Lista!Q:R,2,0),"")</f>
        <v/>
      </c>
      <c r="CF715" s="53"/>
      <c r="CG715" s="52"/>
      <c r="CH715" s="52" t="str">
        <f>IFERROR(VLOOKUP(CG715,Lista!O:P,2,0),"")</f>
        <v/>
      </c>
      <c r="CI715" s="52"/>
      <c r="CJ715" s="52" t="str">
        <f>IFERROR(VLOOKUP(CI715,Lista!Q:R,2,0),"")</f>
        <v/>
      </c>
      <c r="CK715" s="53"/>
      <c r="CL715" s="52"/>
      <c r="CM715" s="52" t="str">
        <f>IFERROR(VLOOKUP(CL715,Lista!O:P,2,0),"")</f>
        <v/>
      </c>
      <c r="CN715" s="52"/>
      <c r="CO715" s="52" t="str">
        <f>IFERROR(VLOOKUP(CN715,Lista!Q:R,2,0),"")</f>
        <v/>
      </c>
      <c r="CP715" s="53"/>
      <c r="CQ715" s="52"/>
      <c r="CR715" s="52" t="str">
        <f>IFERROR(VLOOKUP(CQ715,Lista!O:P,2,0),"")</f>
        <v/>
      </c>
      <c r="CS715" s="52"/>
      <c r="CT715" s="52" t="str">
        <f>IFERROR(VLOOKUP(CS715,Lista!Q:R,2,0),"")</f>
        <v/>
      </c>
      <c r="CU715" s="53"/>
      <c r="CV715" s="52"/>
      <c r="CW715" s="52" t="str">
        <f>IFERROR(VLOOKUP(CV715,Lista!O:P,2,0),"")</f>
        <v/>
      </c>
      <c r="CX715" s="52"/>
      <c r="CY715" s="52" t="str">
        <f>IFERROR(VLOOKUP(CX715,Lista!Q:R,2,0),"")</f>
        <v/>
      </c>
      <c r="CZ715" s="53"/>
      <c r="DA715" s="49">
        <f t="shared" si="0"/>
        <v>0</v>
      </c>
      <c r="DB715" s="53"/>
    </row>
    <row r="716" spans="1:106" ht="74.25" hidden="1" customHeight="1">
      <c r="A716" s="32">
        <v>0</v>
      </c>
      <c r="B716" s="16">
        <v>0</v>
      </c>
      <c r="C716" s="16">
        <v>0</v>
      </c>
      <c r="D716" s="41"/>
      <c r="E716" s="24"/>
      <c r="F716" s="24" t="str">
        <f>IFERROR(VLOOKUP(E716,Lista!O:P,2,0),"")</f>
        <v/>
      </c>
      <c r="G716" s="24"/>
      <c r="H716" s="24" t="str">
        <f>IFERROR(VLOOKUP(G716,Lista!Q:R,2,0),"")</f>
        <v/>
      </c>
      <c r="I716" s="44"/>
      <c r="J716" s="24"/>
      <c r="K716" s="24" t="str">
        <f>IFERROR(VLOOKUP(J716,Lista!O:P,2,0),"")</f>
        <v/>
      </c>
      <c r="L716" s="24"/>
      <c r="M716" s="24" t="str">
        <f>IFERROR(VLOOKUP(L716,Lista!Q:R,2,0),"")</f>
        <v/>
      </c>
      <c r="N716" s="44"/>
      <c r="O716" s="55"/>
      <c r="P716" s="16" t="str">
        <f>IFERROR(VLOOKUP(O716,Lista!O:P,2,0),"")</f>
        <v/>
      </c>
      <c r="Q716" s="55"/>
      <c r="R716" s="16" t="str">
        <f>IFERROR(VLOOKUP(Q716,Lista!Q:R,2,0),"")</f>
        <v/>
      </c>
      <c r="S716" s="53"/>
      <c r="T716" s="55"/>
      <c r="U716" s="16" t="str">
        <f>IFERROR(VLOOKUP(T716,Lista!O:P,2,0),"")</f>
        <v/>
      </c>
      <c r="V716" s="55"/>
      <c r="W716" s="16" t="str">
        <f>IFERROR(VLOOKUP(V716,Lista!Q:R,2,0),"")</f>
        <v/>
      </c>
      <c r="X716" s="53"/>
      <c r="Y716" s="55"/>
      <c r="Z716" s="16" t="str">
        <f>IFERROR(VLOOKUP(Y716,Lista!O:P,2,0),"")</f>
        <v/>
      </c>
      <c r="AA716" s="55"/>
      <c r="AB716" s="16" t="str">
        <f>IFERROR(VLOOKUP(AA716,Lista!Q:R,2,0),"")</f>
        <v/>
      </c>
      <c r="AC716" s="53"/>
      <c r="AD716" s="55"/>
      <c r="AE716" s="16" t="str">
        <f>IFERROR(VLOOKUP(AD716,Lista!O:P,2,0),"")</f>
        <v/>
      </c>
      <c r="AF716" s="55"/>
      <c r="AG716" s="16" t="str">
        <f>IFERROR(VLOOKUP(AF716,Lista!Q:R,2,0),"")</f>
        <v/>
      </c>
      <c r="AH716" s="53"/>
      <c r="AI716" s="54"/>
      <c r="AJ716" s="51" t="str">
        <f>IFERROR(VLOOKUP(AI716,Lista!O:P,2,0),"")</f>
        <v/>
      </c>
      <c r="AK716" s="54"/>
      <c r="AL716" s="52" t="str">
        <f>IFERROR(VLOOKUP(AK716,Lista!Q:R,2,0),"")</f>
        <v/>
      </c>
      <c r="AM716" s="53"/>
      <c r="AN716" s="54"/>
      <c r="AO716" s="52" t="str">
        <f>IFERROR(VLOOKUP(AN716,Lista!O:P,2,0),"")</f>
        <v/>
      </c>
      <c r="AP716" s="54"/>
      <c r="AQ716" s="52" t="str">
        <f>IFERROR(VLOOKUP(AP716,Lista!Q:R,2,0),"")</f>
        <v/>
      </c>
      <c r="AR716" s="53"/>
      <c r="AS716" s="54"/>
      <c r="AT716" s="52" t="str">
        <f>IFERROR(VLOOKUP(AS716,Lista!O:P,2,0),"")</f>
        <v/>
      </c>
      <c r="AU716" s="54"/>
      <c r="AV716" s="52" t="str">
        <f>IFERROR(VLOOKUP(AU716,Lista!Q:R,2,0),"")</f>
        <v/>
      </c>
      <c r="AW716" s="53"/>
      <c r="AX716" s="54"/>
      <c r="AY716" s="52" t="str">
        <f>IFERROR(VLOOKUP(AX716,Lista!O:P,2,0),"")</f>
        <v/>
      </c>
      <c r="AZ716" s="54"/>
      <c r="BA716" s="52" t="str">
        <f>IFERROR(VLOOKUP(AZ716,Lista!Q:R,2,0),"")</f>
        <v/>
      </c>
      <c r="BB716" s="53"/>
      <c r="BC716" s="54"/>
      <c r="BD716" s="52" t="str">
        <f>IFERROR(VLOOKUP(BC716,Lista!O:P,2,0),"")</f>
        <v/>
      </c>
      <c r="BE716" s="54"/>
      <c r="BF716" s="52" t="str">
        <f>IFERROR(VLOOKUP(BE716,Lista!Q:R,2,0),"")</f>
        <v/>
      </c>
      <c r="BG716" s="53"/>
      <c r="BH716" s="54"/>
      <c r="BI716" s="52" t="str">
        <f>IFERROR(VLOOKUP(BH716,Lista!O:P,2,0),"")</f>
        <v/>
      </c>
      <c r="BJ716" s="54"/>
      <c r="BK716" s="52" t="str">
        <f>IFERROR(VLOOKUP(BJ716,Lista!Q:R,2,0),"")</f>
        <v/>
      </c>
      <c r="BL716" s="53"/>
      <c r="BM716" s="52"/>
      <c r="BN716" s="52" t="str">
        <f>IFERROR(VLOOKUP(BM716,Lista!O:P,2,0),"")</f>
        <v/>
      </c>
      <c r="BO716" s="52"/>
      <c r="BP716" s="52" t="str">
        <f>IFERROR(VLOOKUP(BO716,Lista!Q:R,2,0),"")</f>
        <v/>
      </c>
      <c r="BQ716" s="53"/>
      <c r="BR716" s="52"/>
      <c r="BS716" s="52" t="str">
        <f>IFERROR(VLOOKUP(BR716,Lista!O:P,2,0),"")</f>
        <v/>
      </c>
      <c r="BT716" s="52"/>
      <c r="BU716" s="52" t="str">
        <f>IFERROR(VLOOKUP(BT716,Lista!Q:R,2,0),"")</f>
        <v/>
      </c>
      <c r="BV716" s="53"/>
      <c r="BW716" s="52"/>
      <c r="BX716" s="52" t="str">
        <f>IFERROR(VLOOKUP(BW716,Lista!O:P,2,0),"")</f>
        <v/>
      </c>
      <c r="BY716" s="52"/>
      <c r="BZ716" s="52" t="str">
        <f>IFERROR(VLOOKUP(BY716,Lista!Q:R,2,0),"")</f>
        <v/>
      </c>
      <c r="CA716" s="53"/>
      <c r="CB716" s="52"/>
      <c r="CC716" s="52" t="str">
        <f>IFERROR(VLOOKUP(CB716,Lista!O:P,2,0),"")</f>
        <v/>
      </c>
      <c r="CD716" s="52"/>
      <c r="CE716" s="52" t="str">
        <f>IFERROR(VLOOKUP(CD716,Lista!Q:R,2,0),"")</f>
        <v/>
      </c>
      <c r="CF716" s="53"/>
      <c r="CG716" s="52"/>
      <c r="CH716" s="52" t="str">
        <f>IFERROR(VLOOKUP(CG716,Lista!O:P,2,0),"")</f>
        <v/>
      </c>
      <c r="CI716" s="52"/>
      <c r="CJ716" s="52" t="str">
        <f>IFERROR(VLOOKUP(CI716,Lista!Q:R,2,0),"")</f>
        <v/>
      </c>
      <c r="CK716" s="53"/>
      <c r="CL716" s="52"/>
      <c r="CM716" s="52" t="str">
        <f>IFERROR(VLOOKUP(CL716,Lista!O:P,2,0),"")</f>
        <v/>
      </c>
      <c r="CN716" s="52"/>
      <c r="CO716" s="52" t="str">
        <f>IFERROR(VLOOKUP(CN716,Lista!Q:R,2,0),"")</f>
        <v/>
      </c>
      <c r="CP716" s="53"/>
      <c r="CQ716" s="52"/>
      <c r="CR716" s="52" t="str">
        <f>IFERROR(VLOOKUP(CQ716,Lista!O:P,2,0),"")</f>
        <v/>
      </c>
      <c r="CS716" s="52"/>
      <c r="CT716" s="52" t="str">
        <f>IFERROR(VLOOKUP(CS716,Lista!Q:R,2,0),"")</f>
        <v/>
      </c>
      <c r="CU716" s="53"/>
      <c r="CV716" s="52"/>
      <c r="CW716" s="52" t="str">
        <f>IFERROR(VLOOKUP(CV716,Lista!O:P,2,0),"")</f>
        <v/>
      </c>
      <c r="CX716" s="52"/>
      <c r="CY716" s="52" t="str">
        <f>IFERROR(VLOOKUP(CX716,Lista!Q:R,2,0),"")</f>
        <v/>
      </c>
      <c r="CZ716" s="53"/>
      <c r="DA716" s="49">
        <f t="shared" si="0"/>
        <v>0</v>
      </c>
      <c r="DB716" s="53"/>
    </row>
    <row r="717" spans="1:106" ht="74.25" hidden="1" customHeight="1">
      <c r="A717" s="32">
        <v>0</v>
      </c>
      <c r="B717" s="16">
        <v>0</v>
      </c>
      <c r="C717" s="16">
        <v>0</v>
      </c>
      <c r="D717" s="41"/>
      <c r="E717" s="24"/>
      <c r="F717" s="24" t="str">
        <f>IFERROR(VLOOKUP(E717,Lista!O:P,2,0),"")</f>
        <v/>
      </c>
      <c r="G717" s="24"/>
      <c r="H717" s="24" t="str">
        <f>IFERROR(VLOOKUP(G717,Lista!Q:R,2,0),"")</f>
        <v/>
      </c>
      <c r="I717" s="44"/>
      <c r="J717" s="24"/>
      <c r="K717" s="24" t="str">
        <f>IFERROR(VLOOKUP(J717,Lista!O:P,2,0),"")</f>
        <v/>
      </c>
      <c r="L717" s="24"/>
      <c r="M717" s="24" t="str">
        <f>IFERROR(VLOOKUP(L717,Lista!Q:R,2,0),"")</f>
        <v/>
      </c>
      <c r="N717" s="44"/>
      <c r="O717" s="55"/>
      <c r="P717" s="16" t="str">
        <f>IFERROR(VLOOKUP(O717,Lista!O:P,2,0),"")</f>
        <v/>
      </c>
      <c r="Q717" s="55"/>
      <c r="R717" s="16" t="str">
        <f>IFERROR(VLOOKUP(Q717,Lista!Q:R,2,0),"")</f>
        <v/>
      </c>
      <c r="S717" s="53"/>
      <c r="T717" s="55"/>
      <c r="U717" s="16" t="str">
        <f>IFERROR(VLOOKUP(T717,Lista!O:P,2,0),"")</f>
        <v/>
      </c>
      <c r="V717" s="55"/>
      <c r="W717" s="16" t="str">
        <f>IFERROR(VLOOKUP(V717,Lista!Q:R,2,0),"")</f>
        <v/>
      </c>
      <c r="X717" s="53"/>
      <c r="Y717" s="55"/>
      <c r="Z717" s="16" t="str">
        <f>IFERROR(VLOOKUP(Y717,Lista!O:P,2,0),"")</f>
        <v/>
      </c>
      <c r="AA717" s="55"/>
      <c r="AB717" s="16" t="str">
        <f>IFERROR(VLOOKUP(AA717,Lista!Q:R,2,0),"")</f>
        <v/>
      </c>
      <c r="AC717" s="53"/>
      <c r="AD717" s="55"/>
      <c r="AE717" s="16" t="str">
        <f>IFERROR(VLOOKUP(AD717,Lista!O:P,2,0),"")</f>
        <v/>
      </c>
      <c r="AF717" s="55"/>
      <c r="AG717" s="16" t="str">
        <f>IFERROR(VLOOKUP(AF717,Lista!Q:R,2,0),"")</f>
        <v/>
      </c>
      <c r="AH717" s="53"/>
      <c r="AI717" s="54"/>
      <c r="AJ717" s="51" t="str">
        <f>IFERROR(VLOOKUP(AI717,Lista!O:P,2,0),"")</f>
        <v/>
      </c>
      <c r="AK717" s="54"/>
      <c r="AL717" s="52" t="str">
        <f>IFERROR(VLOOKUP(AK717,Lista!Q:R,2,0),"")</f>
        <v/>
      </c>
      <c r="AM717" s="53"/>
      <c r="AN717" s="54"/>
      <c r="AO717" s="52" t="str">
        <f>IFERROR(VLOOKUP(AN717,Lista!O:P,2,0),"")</f>
        <v/>
      </c>
      <c r="AP717" s="54"/>
      <c r="AQ717" s="52" t="str">
        <f>IFERROR(VLOOKUP(AP717,Lista!Q:R,2,0),"")</f>
        <v/>
      </c>
      <c r="AR717" s="53"/>
      <c r="AS717" s="54"/>
      <c r="AT717" s="52" t="str">
        <f>IFERROR(VLOOKUP(AS717,Lista!O:P,2,0),"")</f>
        <v/>
      </c>
      <c r="AU717" s="54"/>
      <c r="AV717" s="52" t="str">
        <f>IFERROR(VLOOKUP(AU717,Lista!Q:R,2,0),"")</f>
        <v/>
      </c>
      <c r="AW717" s="53"/>
      <c r="AX717" s="54"/>
      <c r="AY717" s="52" t="str">
        <f>IFERROR(VLOOKUP(AX717,Lista!O:P,2,0),"")</f>
        <v/>
      </c>
      <c r="AZ717" s="54"/>
      <c r="BA717" s="52" t="str">
        <f>IFERROR(VLOOKUP(AZ717,Lista!Q:R,2,0),"")</f>
        <v/>
      </c>
      <c r="BB717" s="53"/>
      <c r="BC717" s="54"/>
      <c r="BD717" s="52" t="str">
        <f>IFERROR(VLOOKUP(BC717,Lista!O:P,2,0),"")</f>
        <v/>
      </c>
      <c r="BE717" s="54"/>
      <c r="BF717" s="52" t="str">
        <f>IFERROR(VLOOKUP(BE717,Lista!Q:R,2,0),"")</f>
        <v/>
      </c>
      <c r="BG717" s="53"/>
      <c r="BH717" s="54"/>
      <c r="BI717" s="52" t="str">
        <f>IFERROR(VLOOKUP(BH717,Lista!O:P,2,0),"")</f>
        <v/>
      </c>
      <c r="BJ717" s="54"/>
      <c r="BK717" s="52" t="str">
        <f>IFERROR(VLOOKUP(BJ717,Lista!Q:R,2,0),"")</f>
        <v/>
      </c>
      <c r="BL717" s="53"/>
      <c r="BM717" s="52"/>
      <c r="BN717" s="52" t="str">
        <f>IFERROR(VLOOKUP(BM717,Lista!O:P,2,0),"")</f>
        <v/>
      </c>
      <c r="BO717" s="52"/>
      <c r="BP717" s="52" t="str">
        <f>IFERROR(VLOOKUP(BO717,Lista!Q:R,2,0),"")</f>
        <v/>
      </c>
      <c r="BQ717" s="53"/>
      <c r="BR717" s="52"/>
      <c r="BS717" s="52" t="str">
        <f>IFERROR(VLOOKUP(BR717,Lista!O:P,2,0),"")</f>
        <v/>
      </c>
      <c r="BT717" s="52"/>
      <c r="BU717" s="52" t="str">
        <f>IFERROR(VLOOKUP(BT717,Lista!Q:R,2,0),"")</f>
        <v/>
      </c>
      <c r="BV717" s="53"/>
      <c r="BW717" s="52"/>
      <c r="BX717" s="52" t="str">
        <f>IFERROR(VLOOKUP(BW717,Lista!O:P,2,0),"")</f>
        <v/>
      </c>
      <c r="BY717" s="52"/>
      <c r="BZ717" s="52" t="str">
        <f>IFERROR(VLOOKUP(BY717,Lista!Q:R,2,0),"")</f>
        <v/>
      </c>
      <c r="CA717" s="53"/>
      <c r="CB717" s="52"/>
      <c r="CC717" s="52" t="str">
        <f>IFERROR(VLOOKUP(CB717,Lista!O:P,2,0),"")</f>
        <v/>
      </c>
      <c r="CD717" s="52"/>
      <c r="CE717" s="52" t="str">
        <f>IFERROR(VLOOKUP(CD717,Lista!Q:R,2,0),"")</f>
        <v/>
      </c>
      <c r="CF717" s="53"/>
      <c r="CG717" s="52"/>
      <c r="CH717" s="52" t="str">
        <f>IFERROR(VLOOKUP(CG717,Lista!O:P,2,0),"")</f>
        <v/>
      </c>
      <c r="CI717" s="52"/>
      <c r="CJ717" s="52" t="str">
        <f>IFERROR(VLOOKUP(CI717,Lista!Q:R,2,0),"")</f>
        <v/>
      </c>
      <c r="CK717" s="53"/>
      <c r="CL717" s="52"/>
      <c r="CM717" s="52" t="str">
        <f>IFERROR(VLOOKUP(CL717,Lista!O:P,2,0),"")</f>
        <v/>
      </c>
      <c r="CN717" s="52"/>
      <c r="CO717" s="52" t="str">
        <f>IFERROR(VLOOKUP(CN717,Lista!Q:R,2,0),"")</f>
        <v/>
      </c>
      <c r="CP717" s="53"/>
      <c r="CQ717" s="52"/>
      <c r="CR717" s="52" t="str">
        <f>IFERROR(VLOOKUP(CQ717,Lista!O:P,2,0),"")</f>
        <v/>
      </c>
      <c r="CS717" s="52"/>
      <c r="CT717" s="52" t="str">
        <f>IFERROR(VLOOKUP(CS717,Lista!Q:R,2,0),"")</f>
        <v/>
      </c>
      <c r="CU717" s="53"/>
      <c r="CV717" s="52"/>
      <c r="CW717" s="52" t="str">
        <f>IFERROR(VLOOKUP(CV717,Lista!O:P,2,0),"")</f>
        <v/>
      </c>
      <c r="CX717" s="52"/>
      <c r="CY717" s="52" t="str">
        <f>IFERROR(VLOOKUP(CX717,Lista!Q:R,2,0),"")</f>
        <v/>
      </c>
      <c r="CZ717" s="53"/>
      <c r="DA717" s="49">
        <f t="shared" si="0"/>
        <v>0</v>
      </c>
      <c r="DB717" s="53"/>
    </row>
    <row r="718" spans="1:106" ht="74.25" hidden="1" customHeight="1">
      <c r="A718" s="32">
        <v>0</v>
      </c>
      <c r="B718" s="16">
        <v>0</v>
      </c>
      <c r="C718" s="16">
        <v>0</v>
      </c>
      <c r="D718" s="41"/>
      <c r="E718" s="24"/>
      <c r="F718" s="24" t="str">
        <f>IFERROR(VLOOKUP(E718,Lista!O:P,2,0),"")</f>
        <v/>
      </c>
      <c r="G718" s="24"/>
      <c r="H718" s="24" t="str">
        <f>IFERROR(VLOOKUP(G718,Lista!Q:R,2,0),"")</f>
        <v/>
      </c>
      <c r="I718" s="44"/>
      <c r="J718" s="24"/>
      <c r="K718" s="24" t="str">
        <f>IFERROR(VLOOKUP(J718,Lista!O:P,2,0),"")</f>
        <v/>
      </c>
      <c r="L718" s="24"/>
      <c r="M718" s="24" t="str">
        <f>IFERROR(VLOOKUP(L718,Lista!Q:R,2,0),"")</f>
        <v/>
      </c>
      <c r="N718" s="44"/>
      <c r="O718" s="55"/>
      <c r="P718" s="16" t="str">
        <f>IFERROR(VLOOKUP(O718,Lista!O:P,2,0),"")</f>
        <v/>
      </c>
      <c r="Q718" s="55"/>
      <c r="R718" s="16" t="str">
        <f>IFERROR(VLOOKUP(Q718,Lista!Q:R,2,0),"")</f>
        <v/>
      </c>
      <c r="S718" s="53"/>
      <c r="T718" s="55"/>
      <c r="U718" s="16" t="str">
        <f>IFERROR(VLOOKUP(T718,Lista!O:P,2,0),"")</f>
        <v/>
      </c>
      <c r="V718" s="55"/>
      <c r="W718" s="16" t="str">
        <f>IFERROR(VLOOKUP(V718,Lista!Q:R,2,0),"")</f>
        <v/>
      </c>
      <c r="X718" s="53"/>
      <c r="Y718" s="55"/>
      <c r="Z718" s="16" t="str">
        <f>IFERROR(VLOOKUP(Y718,Lista!O:P,2,0),"")</f>
        <v/>
      </c>
      <c r="AA718" s="55"/>
      <c r="AB718" s="16" t="str">
        <f>IFERROR(VLOOKUP(AA718,Lista!Q:R,2,0),"")</f>
        <v/>
      </c>
      <c r="AC718" s="53"/>
      <c r="AD718" s="55"/>
      <c r="AE718" s="16" t="str">
        <f>IFERROR(VLOOKUP(AD718,Lista!O:P,2,0),"")</f>
        <v/>
      </c>
      <c r="AF718" s="55"/>
      <c r="AG718" s="16" t="str">
        <f>IFERROR(VLOOKUP(AF718,Lista!Q:R,2,0),"")</f>
        <v/>
      </c>
      <c r="AH718" s="53"/>
      <c r="AI718" s="54"/>
      <c r="AJ718" s="51" t="str">
        <f>IFERROR(VLOOKUP(AI718,Lista!O:P,2,0),"")</f>
        <v/>
      </c>
      <c r="AK718" s="54"/>
      <c r="AL718" s="52" t="str">
        <f>IFERROR(VLOOKUP(AK718,Lista!Q:R,2,0),"")</f>
        <v/>
      </c>
      <c r="AM718" s="53"/>
      <c r="AN718" s="54"/>
      <c r="AO718" s="52" t="str">
        <f>IFERROR(VLOOKUP(AN718,Lista!O:P,2,0),"")</f>
        <v/>
      </c>
      <c r="AP718" s="54"/>
      <c r="AQ718" s="52" t="str">
        <f>IFERROR(VLOOKUP(AP718,Lista!Q:R,2,0),"")</f>
        <v/>
      </c>
      <c r="AR718" s="53"/>
      <c r="AS718" s="54"/>
      <c r="AT718" s="52" t="str">
        <f>IFERROR(VLOOKUP(AS718,Lista!O:P,2,0),"")</f>
        <v/>
      </c>
      <c r="AU718" s="54"/>
      <c r="AV718" s="52" t="str">
        <f>IFERROR(VLOOKUP(AU718,Lista!Q:R,2,0),"")</f>
        <v/>
      </c>
      <c r="AW718" s="53"/>
      <c r="AX718" s="54"/>
      <c r="AY718" s="52" t="str">
        <f>IFERROR(VLOOKUP(AX718,Lista!O:P,2,0),"")</f>
        <v/>
      </c>
      <c r="AZ718" s="54"/>
      <c r="BA718" s="52" t="str">
        <f>IFERROR(VLOOKUP(AZ718,Lista!Q:R,2,0),"")</f>
        <v/>
      </c>
      <c r="BB718" s="53"/>
      <c r="BC718" s="54"/>
      <c r="BD718" s="52" t="str">
        <f>IFERROR(VLOOKUP(BC718,Lista!O:P,2,0),"")</f>
        <v/>
      </c>
      <c r="BE718" s="54"/>
      <c r="BF718" s="52" t="str">
        <f>IFERROR(VLOOKUP(BE718,Lista!Q:R,2,0),"")</f>
        <v/>
      </c>
      <c r="BG718" s="53"/>
      <c r="BH718" s="54"/>
      <c r="BI718" s="52" t="str">
        <f>IFERROR(VLOOKUP(BH718,Lista!O:P,2,0),"")</f>
        <v/>
      </c>
      <c r="BJ718" s="54"/>
      <c r="BK718" s="52" t="str">
        <f>IFERROR(VLOOKUP(BJ718,Lista!Q:R,2,0),"")</f>
        <v/>
      </c>
      <c r="BL718" s="53"/>
      <c r="BM718" s="52"/>
      <c r="BN718" s="52" t="str">
        <f>IFERROR(VLOOKUP(BM718,Lista!O:P,2,0),"")</f>
        <v/>
      </c>
      <c r="BO718" s="52"/>
      <c r="BP718" s="52" t="str">
        <f>IFERROR(VLOOKUP(BO718,Lista!Q:R,2,0),"")</f>
        <v/>
      </c>
      <c r="BQ718" s="53"/>
      <c r="BR718" s="52"/>
      <c r="BS718" s="52" t="str">
        <f>IFERROR(VLOOKUP(BR718,Lista!O:P,2,0),"")</f>
        <v/>
      </c>
      <c r="BT718" s="52"/>
      <c r="BU718" s="52" t="str">
        <f>IFERROR(VLOOKUP(BT718,Lista!Q:R,2,0),"")</f>
        <v/>
      </c>
      <c r="BV718" s="53"/>
      <c r="BW718" s="52"/>
      <c r="BX718" s="52" t="str">
        <f>IFERROR(VLOOKUP(BW718,Lista!O:P,2,0),"")</f>
        <v/>
      </c>
      <c r="BY718" s="52"/>
      <c r="BZ718" s="52" t="str">
        <f>IFERROR(VLOOKUP(BY718,Lista!Q:R,2,0),"")</f>
        <v/>
      </c>
      <c r="CA718" s="53"/>
      <c r="CB718" s="52"/>
      <c r="CC718" s="52" t="str">
        <f>IFERROR(VLOOKUP(CB718,Lista!O:P,2,0),"")</f>
        <v/>
      </c>
      <c r="CD718" s="52"/>
      <c r="CE718" s="52" t="str">
        <f>IFERROR(VLOOKUP(CD718,Lista!Q:R,2,0),"")</f>
        <v/>
      </c>
      <c r="CF718" s="53"/>
      <c r="CG718" s="52"/>
      <c r="CH718" s="52" t="str">
        <f>IFERROR(VLOOKUP(CG718,Lista!O:P,2,0),"")</f>
        <v/>
      </c>
      <c r="CI718" s="52"/>
      <c r="CJ718" s="52" t="str">
        <f>IFERROR(VLOOKUP(CI718,Lista!Q:R,2,0),"")</f>
        <v/>
      </c>
      <c r="CK718" s="53"/>
      <c r="CL718" s="52"/>
      <c r="CM718" s="52" t="str">
        <f>IFERROR(VLOOKUP(CL718,Lista!O:P,2,0),"")</f>
        <v/>
      </c>
      <c r="CN718" s="52"/>
      <c r="CO718" s="52" t="str">
        <f>IFERROR(VLOOKUP(CN718,Lista!Q:R,2,0),"")</f>
        <v/>
      </c>
      <c r="CP718" s="53"/>
      <c r="CQ718" s="52"/>
      <c r="CR718" s="52" t="str">
        <f>IFERROR(VLOOKUP(CQ718,Lista!O:P,2,0),"")</f>
        <v/>
      </c>
      <c r="CS718" s="52"/>
      <c r="CT718" s="52" t="str">
        <f>IFERROR(VLOOKUP(CS718,Lista!Q:R,2,0),"")</f>
        <v/>
      </c>
      <c r="CU718" s="53"/>
      <c r="CV718" s="52"/>
      <c r="CW718" s="52" t="str">
        <f>IFERROR(VLOOKUP(CV718,Lista!O:P,2,0),"")</f>
        <v/>
      </c>
      <c r="CX718" s="52"/>
      <c r="CY718" s="52" t="str">
        <f>IFERROR(VLOOKUP(CX718,Lista!Q:R,2,0),"")</f>
        <v/>
      </c>
      <c r="CZ718" s="53"/>
      <c r="DA718" s="49">
        <f t="shared" si="0"/>
        <v>0</v>
      </c>
      <c r="DB718" s="53"/>
    </row>
    <row r="719" spans="1:106" ht="74.25" hidden="1" customHeight="1">
      <c r="A719" s="32">
        <v>0</v>
      </c>
      <c r="B719" s="16">
        <v>0</v>
      </c>
      <c r="C719" s="16">
        <v>0</v>
      </c>
      <c r="D719" s="41"/>
      <c r="E719" s="24"/>
      <c r="F719" s="24" t="str">
        <f>IFERROR(VLOOKUP(E719,Lista!O:P,2,0),"")</f>
        <v/>
      </c>
      <c r="G719" s="24"/>
      <c r="H719" s="24" t="str">
        <f>IFERROR(VLOOKUP(G719,Lista!Q:R,2,0),"")</f>
        <v/>
      </c>
      <c r="I719" s="44"/>
      <c r="J719" s="24"/>
      <c r="K719" s="24" t="str">
        <f>IFERROR(VLOOKUP(J719,Lista!O:P,2,0),"")</f>
        <v/>
      </c>
      <c r="L719" s="24"/>
      <c r="M719" s="24" t="str">
        <f>IFERROR(VLOOKUP(L719,Lista!Q:R,2,0),"")</f>
        <v/>
      </c>
      <c r="N719" s="44"/>
      <c r="O719" s="55"/>
      <c r="P719" s="16" t="str">
        <f>IFERROR(VLOOKUP(O719,Lista!O:P,2,0),"")</f>
        <v/>
      </c>
      <c r="Q719" s="55"/>
      <c r="R719" s="16" t="str">
        <f>IFERROR(VLOOKUP(Q719,Lista!Q:R,2,0),"")</f>
        <v/>
      </c>
      <c r="S719" s="53"/>
      <c r="T719" s="55"/>
      <c r="U719" s="16" t="str">
        <f>IFERROR(VLOOKUP(T719,Lista!O:P,2,0),"")</f>
        <v/>
      </c>
      <c r="V719" s="55"/>
      <c r="W719" s="16" t="str">
        <f>IFERROR(VLOOKUP(V719,Lista!Q:R,2,0),"")</f>
        <v/>
      </c>
      <c r="X719" s="53"/>
      <c r="Y719" s="55"/>
      <c r="Z719" s="16" t="str">
        <f>IFERROR(VLOOKUP(Y719,Lista!O:P,2,0),"")</f>
        <v/>
      </c>
      <c r="AA719" s="55"/>
      <c r="AB719" s="16" t="str">
        <f>IFERROR(VLOOKUP(AA719,Lista!Q:R,2,0),"")</f>
        <v/>
      </c>
      <c r="AC719" s="53"/>
      <c r="AD719" s="55"/>
      <c r="AE719" s="16" t="str">
        <f>IFERROR(VLOOKUP(AD719,Lista!O:P,2,0),"")</f>
        <v/>
      </c>
      <c r="AF719" s="55"/>
      <c r="AG719" s="16" t="str">
        <f>IFERROR(VLOOKUP(AF719,Lista!Q:R,2,0),"")</f>
        <v/>
      </c>
      <c r="AH719" s="53"/>
      <c r="AI719" s="54"/>
      <c r="AJ719" s="51" t="str">
        <f>IFERROR(VLOOKUP(AI719,Lista!O:P,2,0),"")</f>
        <v/>
      </c>
      <c r="AK719" s="54"/>
      <c r="AL719" s="52" t="str">
        <f>IFERROR(VLOOKUP(AK719,Lista!Q:R,2,0),"")</f>
        <v/>
      </c>
      <c r="AM719" s="53"/>
      <c r="AN719" s="54"/>
      <c r="AO719" s="52" t="str">
        <f>IFERROR(VLOOKUP(AN719,Lista!O:P,2,0),"")</f>
        <v/>
      </c>
      <c r="AP719" s="54"/>
      <c r="AQ719" s="52" t="str">
        <f>IFERROR(VLOOKUP(AP719,Lista!Q:R,2,0),"")</f>
        <v/>
      </c>
      <c r="AR719" s="53"/>
      <c r="AS719" s="54"/>
      <c r="AT719" s="52" t="str">
        <f>IFERROR(VLOOKUP(AS719,Lista!O:P,2,0),"")</f>
        <v/>
      </c>
      <c r="AU719" s="54"/>
      <c r="AV719" s="52" t="str">
        <f>IFERROR(VLOOKUP(AU719,Lista!Q:R,2,0),"")</f>
        <v/>
      </c>
      <c r="AW719" s="53"/>
      <c r="AX719" s="54"/>
      <c r="AY719" s="52" t="str">
        <f>IFERROR(VLOOKUP(AX719,Lista!O:P,2,0),"")</f>
        <v/>
      </c>
      <c r="AZ719" s="54"/>
      <c r="BA719" s="52" t="str">
        <f>IFERROR(VLOOKUP(AZ719,Lista!Q:R,2,0),"")</f>
        <v/>
      </c>
      <c r="BB719" s="53"/>
      <c r="BC719" s="54"/>
      <c r="BD719" s="52" t="str">
        <f>IFERROR(VLOOKUP(BC719,Lista!O:P,2,0),"")</f>
        <v/>
      </c>
      <c r="BE719" s="54"/>
      <c r="BF719" s="52" t="str">
        <f>IFERROR(VLOOKUP(BE719,Lista!Q:R,2,0),"")</f>
        <v/>
      </c>
      <c r="BG719" s="53"/>
      <c r="BH719" s="54"/>
      <c r="BI719" s="52" t="str">
        <f>IFERROR(VLOOKUP(BH719,Lista!O:P,2,0),"")</f>
        <v/>
      </c>
      <c r="BJ719" s="54"/>
      <c r="BK719" s="52" t="str">
        <f>IFERROR(VLOOKUP(BJ719,Lista!Q:R,2,0),"")</f>
        <v/>
      </c>
      <c r="BL719" s="53"/>
      <c r="BM719" s="52"/>
      <c r="BN719" s="52" t="str">
        <f>IFERROR(VLOOKUP(BM719,Lista!O:P,2,0),"")</f>
        <v/>
      </c>
      <c r="BO719" s="52"/>
      <c r="BP719" s="52" t="str">
        <f>IFERROR(VLOOKUP(BO719,Lista!Q:R,2,0),"")</f>
        <v/>
      </c>
      <c r="BQ719" s="53"/>
      <c r="BR719" s="52"/>
      <c r="BS719" s="52" t="str">
        <f>IFERROR(VLOOKUP(BR719,Lista!O:P,2,0),"")</f>
        <v/>
      </c>
      <c r="BT719" s="52"/>
      <c r="BU719" s="52" t="str">
        <f>IFERROR(VLOOKUP(BT719,Lista!Q:R,2,0),"")</f>
        <v/>
      </c>
      <c r="BV719" s="53"/>
      <c r="BW719" s="52"/>
      <c r="BX719" s="52" t="str">
        <f>IFERROR(VLOOKUP(BW719,Lista!O:P,2,0),"")</f>
        <v/>
      </c>
      <c r="BY719" s="52"/>
      <c r="BZ719" s="52" t="str">
        <f>IFERROR(VLOOKUP(BY719,Lista!Q:R,2,0),"")</f>
        <v/>
      </c>
      <c r="CA719" s="53"/>
      <c r="CB719" s="52"/>
      <c r="CC719" s="52" t="str">
        <f>IFERROR(VLOOKUP(CB719,Lista!O:P,2,0),"")</f>
        <v/>
      </c>
      <c r="CD719" s="52"/>
      <c r="CE719" s="52" t="str">
        <f>IFERROR(VLOOKUP(CD719,Lista!Q:R,2,0),"")</f>
        <v/>
      </c>
      <c r="CF719" s="53"/>
      <c r="CG719" s="52"/>
      <c r="CH719" s="52" t="str">
        <f>IFERROR(VLOOKUP(CG719,Lista!O:P,2,0),"")</f>
        <v/>
      </c>
      <c r="CI719" s="52"/>
      <c r="CJ719" s="52" t="str">
        <f>IFERROR(VLOOKUP(CI719,Lista!Q:R,2,0),"")</f>
        <v/>
      </c>
      <c r="CK719" s="53"/>
      <c r="CL719" s="52"/>
      <c r="CM719" s="52" t="str">
        <f>IFERROR(VLOOKUP(CL719,Lista!O:P,2,0),"")</f>
        <v/>
      </c>
      <c r="CN719" s="52"/>
      <c r="CO719" s="52" t="str">
        <f>IFERROR(VLOOKUP(CN719,Lista!Q:R,2,0),"")</f>
        <v/>
      </c>
      <c r="CP719" s="53"/>
      <c r="CQ719" s="52"/>
      <c r="CR719" s="52" t="str">
        <f>IFERROR(VLOOKUP(CQ719,Lista!O:P,2,0),"")</f>
        <v/>
      </c>
      <c r="CS719" s="52"/>
      <c r="CT719" s="52" t="str">
        <f>IFERROR(VLOOKUP(CS719,Lista!Q:R,2,0),"")</f>
        <v/>
      </c>
      <c r="CU719" s="53"/>
      <c r="CV719" s="52"/>
      <c r="CW719" s="52" t="str">
        <f>IFERROR(VLOOKUP(CV719,Lista!O:P,2,0),"")</f>
        <v/>
      </c>
      <c r="CX719" s="52"/>
      <c r="CY719" s="52" t="str">
        <f>IFERROR(VLOOKUP(CX719,Lista!Q:R,2,0),"")</f>
        <v/>
      </c>
      <c r="CZ719" s="53"/>
      <c r="DA719" s="49">
        <f t="shared" si="0"/>
        <v>0</v>
      </c>
      <c r="DB719" s="53"/>
    </row>
    <row r="720" spans="1:106" ht="74.25" hidden="1" customHeight="1">
      <c r="A720" s="32">
        <v>0</v>
      </c>
      <c r="B720" s="16">
        <v>0</v>
      </c>
      <c r="C720" s="16">
        <v>0</v>
      </c>
      <c r="D720" s="41"/>
      <c r="E720" s="24"/>
      <c r="F720" s="24" t="str">
        <f>IFERROR(VLOOKUP(E720,Lista!O:P,2,0),"")</f>
        <v/>
      </c>
      <c r="G720" s="24"/>
      <c r="H720" s="24" t="str">
        <f>IFERROR(VLOOKUP(G720,Lista!Q:R,2,0),"")</f>
        <v/>
      </c>
      <c r="I720" s="44"/>
      <c r="J720" s="24"/>
      <c r="K720" s="24" t="str">
        <f>IFERROR(VLOOKUP(J720,Lista!O:P,2,0),"")</f>
        <v/>
      </c>
      <c r="L720" s="24"/>
      <c r="M720" s="24" t="str">
        <f>IFERROR(VLOOKUP(L720,Lista!Q:R,2,0),"")</f>
        <v/>
      </c>
      <c r="N720" s="44"/>
      <c r="O720" s="55"/>
      <c r="P720" s="16" t="str">
        <f>IFERROR(VLOOKUP(O720,Lista!O:P,2,0),"")</f>
        <v/>
      </c>
      <c r="Q720" s="55"/>
      <c r="R720" s="16" t="str">
        <f>IFERROR(VLOOKUP(Q720,Lista!Q:R,2,0),"")</f>
        <v/>
      </c>
      <c r="S720" s="53"/>
      <c r="T720" s="55"/>
      <c r="U720" s="16" t="str">
        <f>IFERROR(VLOOKUP(T720,Lista!O:P,2,0),"")</f>
        <v/>
      </c>
      <c r="V720" s="55"/>
      <c r="W720" s="16" t="str">
        <f>IFERROR(VLOOKUP(V720,Lista!Q:R,2,0),"")</f>
        <v/>
      </c>
      <c r="X720" s="53"/>
      <c r="Y720" s="55"/>
      <c r="Z720" s="16" t="str">
        <f>IFERROR(VLOOKUP(Y720,Lista!O:P,2,0),"")</f>
        <v/>
      </c>
      <c r="AA720" s="55"/>
      <c r="AB720" s="16" t="str">
        <f>IFERROR(VLOOKUP(AA720,Lista!Q:R,2,0),"")</f>
        <v/>
      </c>
      <c r="AC720" s="53"/>
      <c r="AD720" s="55"/>
      <c r="AE720" s="16" t="str">
        <f>IFERROR(VLOOKUP(AD720,Lista!O:P,2,0),"")</f>
        <v/>
      </c>
      <c r="AF720" s="55"/>
      <c r="AG720" s="16" t="str">
        <f>IFERROR(VLOOKUP(AF720,Lista!Q:R,2,0),"")</f>
        <v/>
      </c>
      <c r="AH720" s="53"/>
      <c r="AI720" s="54"/>
      <c r="AJ720" s="51" t="str">
        <f>IFERROR(VLOOKUP(AI720,Lista!O:P,2,0),"")</f>
        <v/>
      </c>
      <c r="AK720" s="54"/>
      <c r="AL720" s="52" t="str">
        <f>IFERROR(VLOOKUP(AK720,Lista!Q:R,2,0),"")</f>
        <v/>
      </c>
      <c r="AM720" s="53"/>
      <c r="AN720" s="54"/>
      <c r="AO720" s="52" t="str">
        <f>IFERROR(VLOOKUP(AN720,Lista!O:P,2,0),"")</f>
        <v/>
      </c>
      <c r="AP720" s="54"/>
      <c r="AQ720" s="52" t="str">
        <f>IFERROR(VLOOKUP(AP720,Lista!Q:R,2,0),"")</f>
        <v/>
      </c>
      <c r="AR720" s="53"/>
      <c r="AS720" s="54"/>
      <c r="AT720" s="52" t="str">
        <f>IFERROR(VLOOKUP(AS720,Lista!O:P,2,0),"")</f>
        <v/>
      </c>
      <c r="AU720" s="54"/>
      <c r="AV720" s="52" t="str">
        <f>IFERROR(VLOOKUP(AU720,Lista!Q:R,2,0),"")</f>
        <v/>
      </c>
      <c r="AW720" s="53"/>
      <c r="AX720" s="54"/>
      <c r="AY720" s="52" t="str">
        <f>IFERROR(VLOOKUP(AX720,Lista!O:P,2,0),"")</f>
        <v/>
      </c>
      <c r="AZ720" s="54"/>
      <c r="BA720" s="52" t="str">
        <f>IFERROR(VLOOKUP(AZ720,Lista!Q:R,2,0),"")</f>
        <v/>
      </c>
      <c r="BB720" s="53"/>
      <c r="BC720" s="54"/>
      <c r="BD720" s="52" t="str">
        <f>IFERROR(VLOOKUP(BC720,Lista!O:P,2,0),"")</f>
        <v/>
      </c>
      <c r="BE720" s="54"/>
      <c r="BF720" s="52" t="str">
        <f>IFERROR(VLOOKUP(BE720,Lista!Q:R,2,0),"")</f>
        <v/>
      </c>
      <c r="BG720" s="53"/>
      <c r="BH720" s="54"/>
      <c r="BI720" s="52" t="str">
        <f>IFERROR(VLOOKUP(BH720,Lista!O:P,2,0),"")</f>
        <v/>
      </c>
      <c r="BJ720" s="54"/>
      <c r="BK720" s="52" t="str">
        <f>IFERROR(VLOOKUP(BJ720,Lista!Q:R,2,0),"")</f>
        <v/>
      </c>
      <c r="BL720" s="53"/>
      <c r="BM720" s="52"/>
      <c r="BN720" s="52" t="str">
        <f>IFERROR(VLOOKUP(BM720,Lista!O:P,2,0),"")</f>
        <v/>
      </c>
      <c r="BO720" s="52"/>
      <c r="BP720" s="52" t="str">
        <f>IFERROR(VLOOKUP(BO720,Lista!Q:R,2,0),"")</f>
        <v/>
      </c>
      <c r="BQ720" s="53"/>
      <c r="BR720" s="52"/>
      <c r="BS720" s="52" t="str">
        <f>IFERROR(VLOOKUP(BR720,Lista!O:P,2,0),"")</f>
        <v/>
      </c>
      <c r="BT720" s="52"/>
      <c r="BU720" s="52" t="str">
        <f>IFERROR(VLOOKUP(BT720,Lista!Q:R,2,0),"")</f>
        <v/>
      </c>
      <c r="BV720" s="53"/>
      <c r="BW720" s="52"/>
      <c r="BX720" s="52" t="str">
        <f>IFERROR(VLOOKUP(BW720,Lista!O:P,2,0),"")</f>
        <v/>
      </c>
      <c r="BY720" s="52"/>
      <c r="BZ720" s="52" t="str">
        <f>IFERROR(VLOOKUP(BY720,Lista!Q:R,2,0),"")</f>
        <v/>
      </c>
      <c r="CA720" s="53"/>
      <c r="CB720" s="52"/>
      <c r="CC720" s="52" t="str">
        <f>IFERROR(VLOOKUP(CB720,Lista!O:P,2,0),"")</f>
        <v/>
      </c>
      <c r="CD720" s="52"/>
      <c r="CE720" s="52" t="str">
        <f>IFERROR(VLOOKUP(CD720,Lista!Q:R,2,0),"")</f>
        <v/>
      </c>
      <c r="CF720" s="53"/>
      <c r="CG720" s="52"/>
      <c r="CH720" s="52" t="str">
        <f>IFERROR(VLOOKUP(CG720,Lista!O:P,2,0),"")</f>
        <v/>
      </c>
      <c r="CI720" s="52"/>
      <c r="CJ720" s="52" t="str">
        <f>IFERROR(VLOOKUP(CI720,Lista!Q:R,2,0),"")</f>
        <v/>
      </c>
      <c r="CK720" s="53"/>
      <c r="CL720" s="52"/>
      <c r="CM720" s="52" t="str">
        <f>IFERROR(VLOOKUP(CL720,Lista!O:P,2,0),"")</f>
        <v/>
      </c>
      <c r="CN720" s="52"/>
      <c r="CO720" s="52" t="str">
        <f>IFERROR(VLOOKUP(CN720,Lista!Q:R,2,0),"")</f>
        <v/>
      </c>
      <c r="CP720" s="53"/>
      <c r="CQ720" s="52"/>
      <c r="CR720" s="52" t="str">
        <f>IFERROR(VLOOKUP(CQ720,Lista!O:P,2,0),"")</f>
        <v/>
      </c>
      <c r="CS720" s="52"/>
      <c r="CT720" s="52" t="str">
        <f>IFERROR(VLOOKUP(CS720,Lista!Q:R,2,0),"")</f>
        <v/>
      </c>
      <c r="CU720" s="53"/>
      <c r="CV720" s="52"/>
      <c r="CW720" s="52" t="str">
        <f>IFERROR(VLOOKUP(CV720,Lista!O:P,2,0),"")</f>
        <v/>
      </c>
      <c r="CX720" s="52"/>
      <c r="CY720" s="52" t="str">
        <f>IFERROR(VLOOKUP(CX720,Lista!Q:R,2,0),"")</f>
        <v/>
      </c>
      <c r="CZ720" s="53"/>
      <c r="DA720" s="49">
        <f t="shared" si="0"/>
        <v>0</v>
      </c>
      <c r="DB720" s="53"/>
    </row>
    <row r="721" spans="1:106" ht="74.25" hidden="1" customHeight="1">
      <c r="A721" s="32">
        <v>0</v>
      </c>
      <c r="B721" s="16">
        <v>0</v>
      </c>
      <c r="C721" s="16">
        <v>0</v>
      </c>
      <c r="D721" s="41"/>
      <c r="E721" s="24"/>
      <c r="F721" s="24" t="str">
        <f>IFERROR(VLOOKUP(E721,Lista!O:P,2,0),"")</f>
        <v/>
      </c>
      <c r="G721" s="24"/>
      <c r="H721" s="24" t="str">
        <f>IFERROR(VLOOKUP(G721,Lista!Q:R,2,0),"")</f>
        <v/>
      </c>
      <c r="I721" s="44"/>
      <c r="J721" s="24"/>
      <c r="K721" s="24" t="str">
        <f>IFERROR(VLOOKUP(J721,Lista!O:P,2,0),"")</f>
        <v/>
      </c>
      <c r="L721" s="24"/>
      <c r="M721" s="24" t="str">
        <f>IFERROR(VLOOKUP(L721,Lista!Q:R,2,0),"")</f>
        <v/>
      </c>
      <c r="N721" s="44"/>
      <c r="O721" s="55"/>
      <c r="P721" s="16" t="str">
        <f>IFERROR(VLOOKUP(O721,Lista!O:P,2,0),"")</f>
        <v/>
      </c>
      <c r="Q721" s="55"/>
      <c r="R721" s="16" t="str">
        <f>IFERROR(VLOOKUP(Q721,Lista!Q:R,2,0),"")</f>
        <v/>
      </c>
      <c r="S721" s="53"/>
      <c r="T721" s="55"/>
      <c r="U721" s="16" t="str">
        <f>IFERROR(VLOOKUP(T721,Lista!O:P,2,0),"")</f>
        <v/>
      </c>
      <c r="V721" s="55"/>
      <c r="W721" s="16" t="str">
        <f>IFERROR(VLOOKUP(V721,Lista!Q:R,2,0),"")</f>
        <v/>
      </c>
      <c r="X721" s="53"/>
      <c r="Y721" s="55"/>
      <c r="Z721" s="16" t="str">
        <f>IFERROR(VLOOKUP(Y721,Lista!O:P,2,0),"")</f>
        <v/>
      </c>
      <c r="AA721" s="55"/>
      <c r="AB721" s="16" t="str">
        <f>IFERROR(VLOOKUP(AA721,Lista!Q:R,2,0),"")</f>
        <v/>
      </c>
      <c r="AC721" s="53"/>
      <c r="AD721" s="55"/>
      <c r="AE721" s="16" t="str">
        <f>IFERROR(VLOOKUP(AD721,Lista!O:P,2,0),"")</f>
        <v/>
      </c>
      <c r="AF721" s="55"/>
      <c r="AG721" s="16" t="str">
        <f>IFERROR(VLOOKUP(AF721,Lista!Q:R,2,0),"")</f>
        <v/>
      </c>
      <c r="AH721" s="53"/>
      <c r="AI721" s="54"/>
      <c r="AJ721" s="51" t="str">
        <f>IFERROR(VLOOKUP(AI721,Lista!O:P,2,0),"")</f>
        <v/>
      </c>
      <c r="AK721" s="54"/>
      <c r="AL721" s="52" t="str">
        <f>IFERROR(VLOOKUP(AK721,Lista!Q:R,2,0),"")</f>
        <v/>
      </c>
      <c r="AM721" s="53"/>
      <c r="AN721" s="54"/>
      <c r="AO721" s="52" t="str">
        <f>IFERROR(VLOOKUP(AN721,Lista!O:P,2,0),"")</f>
        <v/>
      </c>
      <c r="AP721" s="54"/>
      <c r="AQ721" s="52" t="str">
        <f>IFERROR(VLOOKUP(AP721,Lista!Q:R,2,0),"")</f>
        <v/>
      </c>
      <c r="AR721" s="53"/>
      <c r="AS721" s="54"/>
      <c r="AT721" s="52" t="str">
        <f>IFERROR(VLOOKUP(AS721,Lista!O:P,2,0),"")</f>
        <v/>
      </c>
      <c r="AU721" s="54"/>
      <c r="AV721" s="52" t="str">
        <f>IFERROR(VLOOKUP(AU721,Lista!Q:R,2,0),"")</f>
        <v/>
      </c>
      <c r="AW721" s="53"/>
      <c r="AX721" s="54"/>
      <c r="AY721" s="52" t="str">
        <f>IFERROR(VLOOKUP(AX721,Lista!O:P,2,0),"")</f>
        <v/>
      </c>
      <c r="AZ721" s="54"/>
      <c r="BA721" s="52" t="str">
        <f>IFERROR(VLOOKUP(AZ721,Lista!Q:R,2,0),"")</f>
        <v/>
      </c>
      <c r="BB721" s="53"/>
      <c r="BC721" s="54"/>
      <c r="BD721" s="52" t="str">
        <f>IFERROR(VLOOKUP(BC721,Lista!O:P,2,0),"")</f>
        <v/>
      </c>
      <c r="BE721" s="54"/>
      <c r="BF721" s="52" t="str">
        <f>IFERROR(VLOOKUP(BE721,Lista!Q:R,2,0),"")</f>
        <v/>
      </c>
      <c r="BG721" s="53"/>
      <c r="BH721" s="54"/>
      <c r="BI721" s="52" t="str">
        <f>IFERROR(VLOOKUP(BH721,Lista!O:P,2,0),"")</f>
        <v/>
      </c>
      <c r="BJ721" s="54"/>
      <c r="BK721" s="52" t="str">
        <f>IFERROR(VLOOKUP(BJ721,Lista!Q:R,2,0),"")</f>
        <v/>
      </c>
      <c r="BL721" s="53"/>
      <c r="BM721" s="52"/>
      <c r="BN721" s="52" t="str">
        <f>IFERROR(VLOOKUP(BM721,Lista!O:P,2,0),"")</f>
        <v/>
      </c>
      <c r="BO721" s="52"/>
      <c r="BP721" s="52" t="str">
        <f>IFERROR(VLOOKUP(BO721,Lista!Q:R,2,0),"")</f>
        <v/>
      </c>
      <c r="BQ721" s="53"/>
      <c r="BR721" s="52"/>
      <c r="BS721" s="52" t="str">
        <f>IFERROR(VLOOKUP(BR721,Lista!O:P,2,0),"")</f>
        <v/>
      </c>
      <c r="BT721" s="52"/>
      <c r="BU721" s="52" t="str">
        <f>IFERROR(VLOOKUP(BT721,Lista!Q:R,2,0),"")</f>
        <v/>
      </c>
      <c r="BV721" s="53"/>
      <c r="BW721" s="52"/>
      <c r="BX721" s="52" t="str">
        <f>IFERROR(VLOOKUP(BW721,Lista!O:P,2,0),"")</f>
        <v/>
      </c>
      <c r="BY721" s="52"/>
      <c r="BZ721" s="52" t="str">
        <f>IFERROR(VLOOKUP(BY721,Lista!Q:R,2,0),"")</f>
        <v/>
      </c>
      <c r="CA721" s="53"/>
      <c r="CB721" s="52"/>
      <c r="CC721" s="52" t="str">
        <f>IFERROR(VLOOKUP(CB721,Lista!O:P,2,0),"")</f>
        <v/>
      </c>
      <c r="CD721" s="52"/>
      <c r="CE721" s="52" t="str">
        <f>IFERROR(VLOOKUP(CD721,Lista!Q:R,2,0),"")</f>
        <v/>
      </c>
      <c r="CF721" s="53"/>
      <c r="CG721" s="52"/>
      <c r="CH721" s="52" t="str">
        <f>IFERROR(VLOOKUP(CG721,Lista!O:P,2,0),"")</f>
        <v/>
      </c>
      <c r="CI721" s="52"/>
      <c r="CJ721" s="52" t="str">
        <f>IFERROR(VLOOKUP(CI721,Lista!Q:R,2,0),"")</f>
        <v/>
      </c>
      <c r="CK721" s="53"/>
      <c r="CL721" s="52"/>
      <c r="CM721" s="52" t="str">
        <f>IFERROR(VLOOKUP(CL721,Lista!O:P,2,0),"")</f>
        <v/>
      </c>
      <c r="CN721" s="52"/>
      <c r="CO721" s="52" t="str">
        <f>IFERROR(VLOOKUP(CN721,Lista!Q:R,2,0),"")</f>
        <v/>
      </c>
      <c r="CP721" s="53"/>
      <c r="CQ721" s="52"/>
      <c r="CR721" s="52" t="str">
        <f>IFERROR(VLOOKUP(CQ721,Lista!O:P,2,0),"")</f>
        <v/>
      </c>
      <c r="CS721" s="52"/>
      <c r="CT721" s="52" t="str">
        <f>IFERROR(VLOOKUP(CS721,Lista!Q:R,2,0),"")</f>
        <v/>
      </c>
      <c r="CU721" s="53"/>
      <c r="CV721" s="52"/>
      <c r="CW721" s="52" t="str">
        <f>IFERROR(VLOOKUP(CV721,Lista!O:P,2,0),"")</f>
        <v/>
      </c>
      <c r="CX721" s="52"/>
      <c r="CY721" s="52" t="str">
        <f>IFERROR(VLOOKUP(CX721,Lista!Q:R,2,0),"")</f>
        <v/>
      </c>
      <c r="CZ721" s="53"/>
      <c r="DA721" s="49">
        <f t="shared" si="0"/>
        <v>0</v>
      </c>
      <c r="DB721" s="53"/>
    </row>
    <row r="722" spans="1:106" ht="74.25" hidden="1" customHeight="1">
      <c r="A722" s="32">
        <v>0</v>
      </c>
      <c r="B722" s="16">
        <v>0</v>
      </c>
      <c r="C722" s="16">
        <v>0</v>
      </c>
      <c r="D722" s="41"/>
      <c r="E722" s="24"/>
      <c r="F722" s="24" t="str">
        <f>IFERROR(VLOOKUP(E722,Lista!O:P,2,0),"")</f>
        <v/>
      </c>
      <c r="G722" s="24"/>
      <c r="H722" s="24" t="str">
        <f>IFERROR(VLOOKUP(G722,Lista!Q:R,2,0),"")</f>
        <v/>
      </c>
      <c r="I722" s="44"/>
      <c r="J722" s="24"/>
      <c r="K722" s="24" t="str">
        <f>IFERROR(VLOOKUP(J722,Lista!O:P,2,0),"")</f>
        <v/>
      </c>
      <c r="L722" s="24"/>
      <c r="M722" s="24" t="str">
        <f>IFERROR(VLOOKUP(L722,Lista!Q:R,2,0),"")</f>
        <v/>
      </c>
      <c r="N722" s="44"/>
      <c r="O722" s="55"/>
      <c r="P722" s="16" t="str">
        <f>IFERROR(VLOOKUP(O722,Lista!O:P,2,0),"")</f>
        <v/>
      </c>
      <c r="Q722" s="55"/>
      <c r="R722" s="16" t="str">
        <f>IFERROR(VLOOKUP(Q722,Lista!Q:R,2,0),"")</f>
        <v/>
      </c>
      <c r="S722" s="53"/>
      <c r="T722" s="55"/>
      <c r="U722" s="16" t="str">
        <f>IFERROR(VLOOKUP(T722,Lista!O:P,2,0),"")</f>
        <v/>
      </c>
      <c r="V722" s="55"/>
      <c r="W722" s="16" t="str">
        <f>IFERROR(VLOOKUP(V722,Lista!Q:R,2,0),"")</f>
        <v/>
      </c>
      <c r="X722" s="53"/>
      <c r="Y722" s="55"/>
      <c r="Z722" s="16" t="str">
        <f>IFERROR(VLOOKUP(Y722,Lista!O:P,2,0),"")</f>
        <v/>
      </c>
      <c r="AA722" s="55"/>
      <c r="AB722" s="16" t="str">
        <f>IFERROR(VLOOKUP(AA722,Lista!Q:R,2,0),"")</f>
        <v/>
      </c>
      <c r="AC722" s="53"/>
      <c r="AD722" s="55"/>
      <c r="AE722" s="16" t="str">
        <f>IFERROR(VLOOKUP(AD722,Lista!O:P,2,0),"")</f>
        <v/>
      </c>
      <c r="AF722" s="55"/>
      <c r="AG722" s="16" t="str">
        <f>IFERROR(VLOOKUP(AF722,Lista!Q:R,2,0),"")</f>
        <v/>
      </c>
      <c r="AH722" s="53"/>
      <c r="AI722" s="54"/>
      <c r="AJ722" s="51" t="str">
        <f>IFERROR(VLOOKUP(AI722,Lista!O:P,2,0),"")</f>
        <v/>
      </c>
      <c r="AK722" s="54"/>
      <c r="AL722" s="52" t="str">
        <f>IFERROR(VLOOKUP(AK722,Lista!Q:R,2,0),"")</f>
        <v/>
      </c>
      <c r="AM722" s="53"/>
      <c r="AN722" s="54"/>
      <c r="AO722" s="52" t="str">
        <f>IFERROR(VLOOKUP(AN722,Lista!O:P,2,0),"")</f>
        <v/>
      </c>
      <c r="AP722" s="54"/>
      <c r="AQ722" s="52" t="str">
        <f>IFERROR(VLOOKUP(AP722,Lista!Q:R,2,0),"")</f>
        <v/>
      </c>
      <c r="AR722" s="53"/>
      <c r="AS722" s="54"/>
      <c r="AT722" s="52" t="str">
        <f>IFERROR(VLOOKUP(AS722,Lista!O:P,2,0),"")</f>
        <v/>
      </c>
      <c r="AU722" s="54"/>
      <c r="AV722" s="52" t="str">
        <f>IFERROR(VLOOKUP(AU722,Lista!Q:R,2,0),"")</f>
        <v/>
      </c>
      <c r="AW722" s="53"/>
      <c r="AX722" s="54"/>
      <c r="AY722" s="52" t="str">
        <f>IFERROR(VLOOKUP(AX722,Lista!O:P,2,0),"")</f>
        <v/>
      </c>
      <c r="AZ722" s="54"/>
      <c r="BA722" s="52" t="str">
        <f>IFERROR(VLOOKUP(AZ722,Lista!Q:R,2,0),"")</f>
        <v/>
      </c>
      <c r="BB722" s="53"/>
      <c r="BC722" s="54"/>
      <c r="BD722" s="52" t="str">
        <f>IFERROR(VLOOKUP(BC722,Lista!O:P,2,0),"")</f>
        <v/>
      </c>
      <c r="BE722" s="54"/>
      <c r="BF722" s="52" t="str">
        <f>IFERROR(VLOOKUP(BE722,Lista!Q:R,2,0),"")</f>
        <v/>
      </c>
      <c r="BG722" s="53"/>
      <c r="BH722" s="54"/>
      <c r="BI722" s="52" t="str">
        <f>IFERROR(VLOOKUP(BH722,Lista!O:P,2,0),"")</f>
        <v/>
      </c>
      <c r="BJ722" s="54"/>
      <c r="BK722" s="52" t="str">
        <f>IFERROR(VLOOKUP(BJ722,Lista!Q:R,2,0),"")</f>
        <v/>
      </c>
      <c r="BL722" s="53"/>
      <c r="BM722" s="52"/>
      <c r="BN722" s="52" t="str">
        <f>IFERROR(VLOOKUP(BM722,Lista!O:P,2,0),"")</f>
        <v/>
      </c>
      <c r="BO722" s="52"/>
      <c r="BP722" s="52" t="str">
        <f>IFERROR(VLOOKUP(BO722,Lista!Q:R,2,0),"")</f>
        <v/>
      </c>
      <c r="BQ722" s="53"/>
      <c r="BR722" s="52"/>
      <c r="BS722" s="52" t="str">
        <f>IFERROR(VLOOKUP(BR722,Lista!O:P,2,0),"")</f>
        <v/>
      </c>
      <c r="BT722" s="52"/>
      <c r="BU722" s="52" t="str">
        <f>IFERROR(VLOOKUP(BT722,Lista!Q:R,2,0),"")</f>
        <v/>
      </c>
      <c r="BV722" s="53"/>
      <c r="BW722" s="52"/>
      <c r="BX722" s="52" t="str">
        <f>IFERROR(VLOOKUP(BW722,Lista!O:P,2,0),"")</f>
        <v/>
      </c>
      <c r="BY722" s="52"/>
      <c r="BZ722" s="52" t="str">
        <f>IFERROR(VLOOKUP(BY722,Lista!Q:R,2,0),"")</f>
        <v/>
      </c>
      <c r="CA722" s="53"/>
      <c r="CB722" s="52"/>
      <c r="CC722" s="52" t="str">
        <f>IFERROR(VLOOKUP(CB722,Lista!O:P,2,0),"")</f>
        <v/>
      </c>
      <c r="CD722" s="52"/>
      <c r="CE722" s="52" t="str">
        <f>IFERROR(VLOOKUP(CD722,Lista!Q:R,2,0),"")</f>
        <v/>
      </c>
      <c r="CF722" s="53"/>
      <c r="CG722" s="52"/>
      <c r="CH722" s="52" t="str">
        <f>IFERROR(VLOOKUP(CG722,Lista!O:P,2,0),"")</f>
        <v/>
      </c>
      <c r="CI722" s="52"/>
      <c r="CJ722" s="52" t="str">
        <f>IFERROR(VLOOKUP(CI722,Lista!Q:R,2,0),"")</f>
        <v/>
      </c>
      <c r="CK722" s="53"/>
      <c r="CL722" s="52"/>
      <c r="CM722" s="52" t="str">
        <f>IFERROR(VLOOKUP(CL722,Lista!O:P,2,0),"")</f>
        <v/>
      </c>
      <c r="CN722" s="52"/>
      <c r="CO722" s="52" t="str">
        <f>IFERROR(VLOOKUP(CN722,Lista!Q:R,2,0),"")</f>
        <v/>
      </c>
      <c r="CP722" s="53"/>
      <c r="CQ722" s="52"/>
      <c r="CR722" s="52" t="str">
        <f>IFERROR(VLOOKUP(CQ722,Lista!O:P,2,0),"")</f>
        <v/>
      </c>
      <c r="CS722" s="52"/>
      <c r="CT722" s="52" t="str">
        <f>IFERROR(VLOOKUP(CS722,Lista!Q:R,2,0),"")</f>
        <v/>
      </c>
      <c r="CU722" s="53"/>
      <c r="CV722" s="52"/>
      <c r="CW722" s="52" t="str">
        <f>IFERROR(VLOOKUP(CV722,Lista!O:P,2,0),"")</f>
        <v/>
      </c>
      <c r="CX722" s="52"/>
      <c r="CY722" s="52" t="str">
        <f>IFERROR(VLOOKUP(CX722,Lista!Q:R,2,0),"")</f>
        <v/>
      </c>
      <c r="CZ722" s="53"/>
      <c r="DA722" s="49">
        <f t="shared" si="0"/>
        <v>0</v>
      </c>
      <c r="DB722" s="53"/>
    </row>
    <row r="723" spans="1:106" ht="74.25" hidden="1" customHeight="1">
      <c r="A723" s="32">
        <v>0</v>
      </c>
      <c r="B723" s="16">
        <v>0</v>
      </c>
      <c r="C723" s="16">
        <v>0</v>
      </c>
      <c r="D723" s="41"/>
      <c r="E723" s="24"/>
      <c r="F723" s="24" t="str">
        <f>IFERROR(VLOOKUP(E723,Lista!O:P,2,0),"")</f>
        <v/>
      </c>
      <c r="G723" s="24"/>
      <c r="H723" s="24" t="str">
        <f>IFERROR(VLOOKUP(G723,Lista!Q:R,2,0),"")</f>
        <v/>
      </c>
      <c r="I723" s="44"/>
      <c r="J723" s="24"/>
      <c r="K723" s="24" t="str">
        <f>IFERROR(VLOOKUP(J723,Lista!O:P,2,0),"")</f>
        <v/>
      </c>
      <c r="L723" s="24"/>
      <c r="M723" s="24" t="str">
        <f>IFERROR(VLOOKUP(L723,Lista!Q:R,2,0),"")</f>
        <v/>
      </c>
      <c r="N723" s="44"/>
      <c r="O723" s="55"/>
      <c r="P723" s="16" t="str">
        <f>IFERROR(VLOOKUP(O723,Lista!O:P,2,0),"")</f>
        <v/>
      </c>
      <c r="Q723" s="55"/>
      <c r="R723" s="16" t="str">
        <f>IFERROR(VLOOKUP(Q723,Lista!Q:R,2,0),"")</f>
        <v/>
      </c>
      <c r="S723" s="53"/>
      <c r="T723" s="55"/>
      <c r="U723" s="16" t="str">
        <f>IFERROR(VLOOKUP(T723,Lista!O:P,2,0),"")</f>
        <v/>
      </c>
      <c r="V723" s="55"/>
      <c r="W723" s="16" t="str">
        <f>IFERROR(VLOOKUP(V723,Lista!Q:R,2,0),"")</f>
        <v/>
      </c>
      <c r="X723" s="53"/>
      <c r="Y723" s="55"/>
      <c r="Z723" s="16" t="str">
        <f>IFERROR(VLOOKUP(Y723,Lista!O:P,2,0),"")</f>
        <v/>
      </c>
      <c r="AA723" s="55"/>
      <c r="AB723" s="16" t="str">
        <f>IFERROR(VLOOKUP(AA723,Lista!Q:R,2,0),"")</f>
        <v/>
      </c>
      <c r="AC723" s="53"/>
      <c r="AD723" s="55"/>
      <c r="AE723" s="16" t="str">
        <f>IFERROR(VLOOKUP(AD723,Lista!O:P,2,0),"")</f>
        <v/>
      </c>
      <c r="AF723" s="55"/>
      <c r="AG723" s="16" t="str">
        <f>IFERROR(VLOOKUP(AF723,Lista!Q:R,2,0),"")</f>
        <v/>
      </c>
      <c r="AH723" s="53"/>
      <c r="AI723" s="54"/>
      <c r="AJ723" s="51" t="str">
        <f>IFERROR(VLOOKUP(AI723,Lista!O:P,2,0),"")</f>
        <v/>
      </c>
      <c r="AK723" s="54"/>
      <c r="AL723" s="52" t="str">
        <f>IFERROR(VLOOKUP(AK723,Lista!Q:R,2,0),"")</f>
        <v/>
      </c>
      <c r="AM723" s="53"/>
      <c r="AN723" s="54"/>
      <c r="AO723" s="52" t="str">
        <f>IFERROR(VLOOKUP(AN723,Lista!O:P,2,0),"")</f>
        <v/>
      </c>
      <c r="AP723" s="54"/>
      <c r="AQ723" s="52" t="str">
        <f>IFERROR(VLOOKUP(AP723,Lista!Q:R,2,0),"")</f>
        <v/>
      </c>
      <c r="AR723" s="53"/>
      <c r="AS723" s="54"/>
      <c r="AT723" s="52" t="str">
        <f>IFERROR(VLOOKUP(AS723,Lista!O:P,2,0),"")</f>
        <v/>
      </c>
      <c r="AU723" s="54"/>
      <c r="AV723" s="52" t="str">
        <f>IFERROR(VLOOKUP(AU723,Lista!Q:R,2,0),"")</f>
        <v/>
      </c>
      <c r="AW723" s="53"/>
      <c r="AX723" s="54"/>
      <c r="AY723" s="52" t="str">
        <f>IFERROR(VLOOKUP(AX723,Lista!O:P,2,0),"")</f>
        <v/>
      </c>
      <c r="AZ723" s="54"/>
      <c r="BA723" s="52" t="str">
        <f>IFERROR(VLOOKUP(AZ723,Lista!Q:R,2,0),"")</f>
        <v/>
      </c>
      <c r="BB723" s="53"/>
      <c r="BC723" s="54"/>
      <c r="BD723" s="52" t="str">
        <f>IFERROR(VLOOKUP(BC723,Lista!O:P,2,0),"")</f>
        <v/>
      </c>
      <c r="BE723" s="54"/>
      <c r="BF723" s="52" t="str">
        <f>IFERROR(VLOOKUP(BE723,Lista!Q:R,2,0),"")</f>
        <v/>
      </c>
      <c r="BG723" s="53"/>
      <c r="BH723" s="54"/>
      <c r="BI723" s="52" t="str">
        <f>IFERROR(VLOOKUP(BH723,Lista!O:P,2,0),"")</f>
        <v/>
      </c>
      <c r="BJ723" s="54"/>
      <c r="BK723" s="52" t="str">
        <f>IFERROR(VLOOKUP(BJ723,Lista!Q:R,2,0),"")</f>
        <v/>
      </c>
      <c r="BL723" s="53"/>
      <c r="BM723" s="52"/>
      <c r="BN723" s="52" t="str">
        <f>IFERROR(VLOOKUP(BM723,Lista!O:P,2,0),"")</f>
        <v/>
      </c>
      <c r="BO723" s="52"/>
      <c r="BP723" s="52" t="str">
        <f>IFERROR(VLOOKUP(BO723,Lista!Q:R,2,0),"")</f>
        <v/>
      </c>
      <c r="BQ723" s="53"/>
      <c r="BR723" s="52"/>
      <c r="BS723" s="52" t="str">
        <f>IFERROR(VLOOKUP(BR723,Lista!O:P,2,0),"")</f>
        <v/>
      </c>
      <c r="BT723" s="52"/>
      <c r="BU723" s="52" t="str">
        <f>IFERROR(VLOOKUP(BT723,Lista!Q:R,2,0),"")</f>
        <v/>
      </c>
      <c r="BV723" s="53"/>
      <c r="BW723" s="52"/>
      <c r="BX723" s="52" t="str">
        <f>IFERROR(VLOOKUP(BW723,Lista!O:P,2,0),"")</f>
        <v/>
      </c>
      <c r="BY723" s="52"/>
      <c r="BZ723" s="52" t="str">
        <f>IFERROR(VLOOKUP(BY723,Lista!Q:R,2,0),"")</f>
        <v/>
      </c>
      <c r="CA723" s="53"/>
      <c r="CB723" s="52"/>
      <c r="CC723" s="52" t="str">
        <f>IFERROR(VLOOKUP(CB723,Lista!O:P,2,0),"")</f>
        <v/>
      </c>
      <c r="CD723" s="52"/>
      <c r="CE723" s="52" t="str">
        <f>IFERROR(VLOOKUP(CD723,Lista!Q:R,2,0),"")</f>
        <v/>
      </c>
      <c r="CF723" s="53"/>
      <c r="CG723" s="52"/>
      <c r="CH723" s="52" t="str">
        <f>IFERROR(VLOOKUP(CG723,Lista!O:P,2,0),"")</f>
        <v/>
      </c>
      <c r="CI723" s="52"/>
      <c r="CJ723" s="52" t="str">
        <f>IFERROR(VLOOKUP(CI723,Lista!Q:R,2,0),"")</f>
        <v/>
      </c>
      <c r="CK723" s="53"/>
      <c r="CL723" s="52"/>
      <c r="CM723" s="52" t="str">
        <f>IFERROR(VLOOKUP(CL723,Lista!O:P,2,0),"")</f>
        <v/>
      </c>
      <c r="CN723" s="52"/>
      <c r="CO723" s="52" t="str">
        <f>IFERROR(VLOOKUP(CN723,Lista!Q:R,2,0),"")</f>
        <v/>
      </c>
      <c r="CP723" s="53"/>
      <c r="CQ723" s="52"/>
      <c r="CR723" s="52" t="str">
        <f>IFERROR(VLOOKUP(CQ723,Lista!O:P,2,0),"")</f>
        <v/>
      </c>
      <c r="CS723" s="52"/>
      <c r="CT723" s="52" t="str">
        <f>IFERROR(VLOOKUP(CS723,Lista!Q:R,2,0),"")</f>
        <v/>
      </c>
      <c r="CU723" s="53"/>
      <c r="CV723" s="52"/>
      <c r="CW723" s="52" t="str">
        <f>IFERROR(VLOOKUP(CV723,Lista!O:P,2,0),"")</f>
        <v/>
      </c>
      <c r="CX723" s="52"/>
      <c r="CY723" s="52" t="str">
        <f>IFERROR(VLOOKUP(CX723,Lista!Q:R,2,0),"")</f>
        <v/>
      </c>
      <c r="CZ723" s="53"/>
      <c r="DA723" s="49">
        <f t="shared" si="0"/>
        <v>0</v>
      </c>
      <c r="DB723" s="53"/>
    </row>
    <row r="724" spans="1:106" ht="74.25" hidden="1" customHeight="1">
      <c r="A724" s="32">
        <v>0</v>
      </c>
      <c r="B724" s="16">
        <v>0</v>
      </c>
      <c r="C724" s="16">
        <v>0</v>
      </c>
      <c r="D724" s="41"/>
      <c r="E724" s="24"/>
      <c r="F724" s="24" t="str">
        <f>IFERROR(VLOOKUP(E724,Lista!O:P,2,0),"")</f>
        <v/>
      </c>
      <c r="G724" s="24"/>
      <c r="H724" s="24" t="str">
        <f>IFERROR(VLOOKUP(G724,Lista!Q:R,2,0),"")</f>
        <v/>
      </c>
      <c r="I724" s="44"/>
      <c r="J724" s="24"/>
      <c r="K724" s="24" t="str">
        <f>IFERROR(VLOOKUP(J724,Lista!O:P,2,0),"")</f>
        <v/>
      </c>
      <c r="L724" s="24"/>
      <c r="M724" s="24" t="str">
        <f>IFERROR(VLOOKUP(L724,Lista!Q:R,2,0),"")</f>
        <v/>
      </c>
      <c r="N724" s="44"/>
      <c r="O724" s="55"/>
      <c r="P724" s="16" t="str">
        <f>IFERROR(VLOOKUP(O724,Lista!O:P,2,0),"")</f>
        <v/>
      </c>
      <c r="Q724" s="55"/>
      <c r="R724" s="16" t="str">
        <f>IFERROR(VLOOKUP(Q724,Lista!Q:R,2,0),"")</f>
        <v/>
      </c>
      <c r="S724" s="53"/>
      <c r="T724" s="55"/>
      <c r="U724" s="16" t="str">
        <f>IFERROR(VLOOKUP(T724,Lista!O:P,2,0),"")</f>
        <v/>
      </c>
      <c r="V724" s="55"/>
      <c r="W724" s="16" t="str">
        <f>IFERROR(VLOOKUP(V724,Lista!Q:R,2,0),"")</f>
        <v/>
      </c>
      <c r="X724" s="53"/>
      <c r="Y724" s="55"/>
      <c r="Z724" s="16" t="str">
        <f>IFERROR(VLOOKUP(Y724,Lista!O:P,2,0),"")</f>
        <v/>
      </c>
      <c r="AA724" s="55"/>
      <c r="AB724" s="16" t="str">
        <f>IFERROR(VLOOKUP(AA724,Lista!Q:R,2,0),"")</f>
        <v/>
      </c>
      <c r="AC724" s="53"/>
      <c r="AD724" s="55"/>
      <c r="AE724" s="16" t="str">
        <f>IFERROR(VLOOKUP(AD724,Lista!O:P,2,0),"")</f>
        <v/>
      </c>
      <c r="AF724" s="55"/>
      <c r="AG724" s="16" t="str">
        <f>IFERROR(VLOOKUP(AF724,Lista!Q:R,2,0),"")</f>
        <v/>
      </c>
      <c r="AH724" s="53"/>
      <c r="AI724" s="54"/>
      <c r="AJ724" s="51" t="str">
        <f>IFERROR(VLOOKUP(AI724,Lista!O:P,2,0),"")</f>
        <v/>
      </c>
      <c r="AK724" s="54"/>
      <c r="AL724" s="52" t="str">
        <f>IFERROR(VLOOKUP(AK724,Lista!Q:R,2,0),"")</f>
        <v/>
      </c>
      <c r="AM724" s="53"/>
      <c r="AN724" s="54"/>
      <c r="AO724" s="52" t="str">
        <f>IFERROR(VLOOKUP(AN724,Lista!O:P,2,0),"")</f>
        <v/>
      </c>
      <c r="AP724" s="54"/>
      <c r="AQ724" s="52" t="str">
        <f>IFERROR(VLOOKUP(AP724,Lista!Q:R,2,0),"")</f>
        <v/>
      </c>
      <c r="AR724" s="53"/>
      <c r="AS724" s="54"/>
      <c r="AT724" s="52" t="str">
        <f>IFERROR(VLOOKUP(AS724,Lista!O:P,2,0),"")</f>
        <v/>
      </c>
      <c r="AU724" s="54"/>
      <c r="AV724" s="52" t="str">
        <f>IFERROR(VLOOKUP(AU724,Lista!Q:R,2,0),"")</f>
        <v/>
      </c>
      <c r="AW724" s="53"/>
      <c r="AX724" s="54"/>
      <c r="AY724" s="52" t="str">
        <f>IFERROR(VLOOKUP(AX724,Lista!O:P,2,0),"")</f>
        <v/>
      </c>
      <c r="AZ724" s="54"/>
      <c r="BA724" s="52" t="str">
        <f>IFERROR(VLOOKUP(AZ724,Lista!Q:R,2,0),"")</f>
        <v/>
      </c>
      <c r="BB724" s="53"/>
      <c r="BC724" s="54"/>
      <c r="BD724" s="52" t="str">
        <f>IFERROR(VLOOKUP(BC724,Lista!O:P,2,0),"")</f>
        <v/>
      </c>
      <c r="BE724" s="54"/>
      <c r="BF724" s="52" t="str">
        <f>IFERROR(VLOOKUP(BE724,Lista!Q:R,2,0),"")</f>
        <v/>
      </c>
      <c r="BG724" s="53"/>
      <c r="BH724" s="54"/>
      <c r="BI724" s="52" t="str">
        <f>IFERROR(VLOOKUP(BH724,Lista!O:P,2,0),"")</f>
        <v/>
      </c>
      <c r="BJ724" s="54"/>
      <c r="BK724" s="52" t="str">
        <f>IFERROR(VLOOKUP(BJ724,Lista!Q:R,2,0),"")</f>
        <v/>
      </c>
      <c r="BL724" s="53"/>
      <c r="BM724" s="52"/>
      <c r="BN724" s="52" t="str">
        <f>IFERROR(VLOOKUP(BM724,Lista!O:P,2,0),"")</f>
        <v/>
      </c>
      <c r="BO724" s="52"/>
      <c r="BP724" s="52" t="str">
        <f>IFERROR(VLOOKUP(BO724,Lista!Q:R,2,0),"")</f>
        <v/>
      </c>
      <c r="BQ724" s="53"/>
      <c r="BR724" s="52"/>
      <c r="BS724" s="52" t="str">
        <f>IFERROR(VLOOKUP(BR724,Lista!O:P,2,0),"")</f>
        <v/>
      </c>
      <c r="BT724" s="52"/>
      <c r="BU724" s="52" t="str">
        <f>IFERROR(VLOOKUP(BT724,Lista!Q:R,2,0),"")</f>
        <v/>
      </c>
      <c r="BV724" s="53"/>
      <c r="BW724" s="52"/>
      <c r="BX724" s="52" t="str">
        <f>IFERROR(VLOOKUP(BW724,Lista!O:P,2,0),"")</f>
        <v/>
      </c>
      <c r="BY724" s="52"/>
      <c r="BZ724" s="52" t="str">
        <f>IFERROR(VLOOKUP(BY724,Lista!Q:R,2,0),"")</f>
        <v/>
      </c>
      <c r="CA724" s="53"/>
      <c r="CB724" s="52"/>
      <c r="CC724" s="52" t="str">
        <f>IFERROR(VLOOKUP(CB724,Lista!O:P,2,0),"")</f>
        <v/>
      </c>
      <c r="CD724" s="52"/>
      <c r="CE724" s="52" t="str">
        <f>IFERROR(VLOOKUP(CD724,Lista!Q:R,2,0),"")</f>
        <v/>
      </c>
      <c r="CF724" s="53"/>
      <c r="CG724" s="52"/>
      <c r="CH724" s="52" t="str">
        <f>IFERROR(VLOOKUP(CG724,Lista!O:P,2,0),"")</f>
        <v/>
      </c>
      <c r="CI724" s="52"/>
      <c r="CJ724" s="52" t="str">
        <f>IFERROR(VLOOKUP(CI724,Lista!Q:R,2,0),"")</f>
        <v/>
      </c>
      <c r="CK724" s="53"/>
      <c r="CL724" s="52"/>
      <c r="CM724" s="52" t="str">
        <f>IFERROR(VLOOKUP(CL724,Lista!O:P,2,0),"")</f>
        <v/>
      </c>
      <c r="CN724" s="52"/>
      <c r="CO724" s="52" t="str">
        <f>IFERROR(VLOOKUP(CN724,Lista!Q:R,2,0),"")</f>
        <v/>
      </c>
      <c r="CP724" s="53"/>
      <c r="CQ724" s="52"/>
      <c r="CR724" s="52" t="str">
        <f>IFERROR(VLOOKUP(CQ724,Lista!O:P,2,0),"")</f>
        <v/>
      </c>
      <c r="CS724" s="52"/>
      <c r="CT724" s="52" t="str">
        <f>IFERROR(VLOOKUP(CS724,Lista!Q:R,2,0),"")</f>
        <v/>
      </c>
      <c r="CU724" s="53"/>
      <c r="CV724" s="52"/>
      <c r="CW724" s="52" t="str">
        <f>IFERROR(VLOOKUP(CV724,Lista!O:P,2,0),"")</f>
        <v/>
      </c>
      <c r="CX724" s="52"/>
      <c r="CY724" s="52" t="str">
        <f>IFERROR(VLOOKUP(CX724,Lista!Q:R,2,0),"")</f>
        <v/>
      </c>
      <c r="CZ724" s="53"/>
      <c r="DA724" s="49">
        <f t="shared" si="0"/>
        <v>0</v>
      </c>
      <c r="DB724" s="53"/>
    </row>
    <row r="725" spans="1:106" ht="74.25" hidden="1" customHeight="1">
      <c r="A725" s="32">
        <v>0</v>
      </c>
      <c r="B725" s="16">
        <v>0</v>
      </c>
      <c r="C725" s="16">
        <v>0</v>
      </c>
      <c r="D725" s="41"/>
      <c r="E725" s="24"/>
      <c r="F725" s="24" t="str">
        <f>IFERROR(VLOOKUP(E725,Lista!O:P,2,0),"")</f>
        <v/>
      </c>
      <c r="G725" s="24"/>
      <c r="H725" s="24" t="str">
        <f>IFERROR(VLOOKUP(G725,Lista!Q:R,2,0),"")</f>
        <v/>
      </c>
      <c r="I725" s="44"/>
      <c r="J725" s="24"/>
      <c r="K725" s="24" t="str">
        <f>IFERROR(VLOOKUP(J725,Lista!O:P,2,0),"")</f>
        <v/>
      </c>
      <c r="L725" s="24"/>
      <c r="M725" s="24" t="str">
        <f>IFERROR(VLOOKUP(L725,Lista!Q:R,2,0),"")</f>
        <v/>
      </c>
      <c r="N725" s="44"/>
      <c r="O725" s="55"/>
      <c r="P725" s="16" t="str">
        <f>IFERROR(VLOOKUP(O725,Lista!O:P,2,0),"")</f>
        <v/>
      </c>
      <c r="Q725" s="55"/>
      <c r="R725" s="16" t="str">
        <f>IFERROR(VLOOKUP(Q725,Lista!Q:R,2,0),"")</f>
        <v/>
      </c>
      <c r="S725" s="53"/>
      <c r="T725" s="55"/>
      <c r="U725" s="16" t="str">
        <f>IFERROR(VLOOKUP(T725,Lista!O:P,2,0),"")</f>
        <v/>
      </c>
      <c r="V725" s="55"/>
      <c r="W725" s="16" t="str">
        <f>IFERROR(VLOOKUP(V725,Lista!Q:R,2,0),"")</f>
        <v/>
      </c>
      <c r="X725" s="53"/>
      <c r="Y725" s="55"/>
      <c r="Z725" s="16" t="str">
        <f>IFERROR(VLOOKUP(Y725,Lista!O:P,2,0),"")</f>
        <v/>
      </c>
      <c r="AA725" s="55"/>
      <c r="AB725" s="16" t="str">
        <f>IFERROR(VLOOKUP(AA725,Lista!Q:R,2,0),"")</f>
        <v/>
      </c>
      <c r="AC725" s="53"/>
      <c r="AD725" s="55"/>
      <c r="AE725" s="16" t="str">
        <f>IFERROR(VLOOKUP(AD725,Lista!O:P,2,0),"")</f>
        <v/>
      </c>
      <c r="AF725" s="55"/>
      <c r="AG725" s="16" t="str">
        <f>IFERROR(VLOOKUP(AF725,Lista!Q:R,2,0),"")</f>
        <v/>
      </c>
      <c r="AH725" s="53"/>
      <c r="AI725" s="54"/>
      <c r="AJ725" s="51" t="str">
        <f>IFERROR(VLOOKUP(AI725,Lista!O:P,2,0),"")</f>
        <v/>
      </c>
      <c r="AK725" s="54"/>
      <c r="AL725" s="52" t="str">
        <f>IFERROR(VLOOKUP(AK725,Lista!Q:R,2,0),"")</f>
        <v/>
      </c>
      <c r="AM725" s="53"/>
      <c r="AN725" s="54"/>
      <c r="AO725" s="52" t="str">
        <f>IFERROR(VLOOKUP(AN725,Lista!O:P,2,0),"")</f>
        <v/>
      </c>
      <c r="AP725" s="54"/>
      <c r="AQ725" s="52" t="str">
        <f>IFERROR(VLOOKUP(AP725,Lista!Q:R,2,0),"")</f>
        <v/>
      </c>
      <c r="AR725" s="53"/>
      <c r="AS725" s="54"/>
      <c r="AT725" s="52" t="str">
        <f>IFERROR(VLOOKUP(AS725,Lista!O:P,2,0),"")</f>
        <v/>
      </c>
      <c r="AU725" s="54"/>
      <c r="AV725" s="52" t="str">
        <f>IFERROR(VLOOKUP(AU725,Lista!Q:R,2,0),"")</f>
        <v/>
      </c>
      <c r="AW725" s="53"/>
      <c r="AX725" s="54"/>
      <c r="AY725" s="52" t="str">
        <f>IFERROR(VLOOKUP(AX725,Lista!O:P,2,0),"")</f>
        <v/>
      </c>
      <c r="AZ725" s="54"/>
      <c r="BA725" s="52" t="str">
        <f>IFERROR(VLOOKUP(AZ725,Lista!Q:R,2,0),"")</f>
        <v/>
      </c>
      <c r="BB725" s="53"/>
      <c r="BC725" s="54"/>
      <c r="BD725" s="52" t="str">
        <f>IFERROR(VLOOKUP(BC725,Lista!O:P,2,0),"")</f>
        <v/>
      </c>
      <c r="BE725" s="54"/>
      <c r="BF725" s="52" t="str">
        <f>IFERROR(VLOOKUP(BE725,Lista!Q:R,2,0),"")</f>
        <v/>
      </c>
      <c r="BG725" s="53"/>
      <c r="BH725" s="54"/>
      <c r="BI725" s="52" t="str">
        <f>IFERROR(VLOOKUP(BH725,Lista!O:P,2,0),"")</f>
        <v/>
      </c>
      <c r="BJ725" s="54"/>
      <c r="BK725" s="52" t="str">
        <f>IFERROR(VLOOKUP(BJ725,Lista!Q:R,2,0),"")</f>
        <v/>
      </c>
      <c r="BL725" s="53"/>
      <c r="BM725" s="52"/>
      <c r="BN725" s="52" t="str">
        <f>IFERROR(VLOOKUP(BM725,Lista!O:P,2,0),"")</f>
        <v/>
      </c>
      <c r="BO725" s="52"/>
      <c r="BP725" s="52" t="str">
        <f>IFERROR(VLOOKUP(BO725,Lista!Q:R,2,0),"")</f>
        <v/>
      </c>
      <c r="BQ725" s="53"/>
      <c r="BR725" s="52"/>
      <c r="BS725" s="52" t="str">
        <f>IFERROR(VLOOKUP(BR725,Lista!O:P,2,0),"")</f>
        <v/>
      </c>
      <c r="BT725" s="52"/>
      <c r="BU725" s="52" t="str">
        <f>IFERROR(VLOOKUP(BT725,Lista!Q:R,2,0),"")</f>
        <v/>
      </c>
      <c r="BV725" s="53"/>
      <c r="BW725" s="52"/>
      <c r="BX725" s="52" t="str">
        <f>IFERROR(VLOOKUP(BW725,Lista!O:P,2,0),"")</f>
        <v/>
      </c>
      <c r="BY725" s="52"/>
      <c r="BZ725" s="52" t="str">
        <f>IFERROR(VLOOKUP(BY725,Lista!Q:R,2,0),"")</f>
        <v/>
      </c>
      <c r="CA725" s="53"/>
      <c r="CB725" s="52"/>
      <c r="CC725" s="52" t="str">
        <f>IFERROR(VLOOKUP(CB725,Lista!O:P,2,0),"")</f>
        <v/>
      </c>
      <c r="CD725" s="52"/>
      <c r="CE725" s="52" t="str">
        <f>IFERROR(VLOOKUP(CD725,Lista!Q:R,2,0),"")</f>
        <v/>
      </c>
      <c r="CF725" s="53"/>
      <c r="CG725" s="52"/>
      <c r="CH725" s="52" t="str">
        <f>IFERROR(VLOOKUP(CG725,Lista!O:P,2,0),"")</f>
        <v/>
      </c>
      <c r="CI725" s="52"/>
      <c r="CJ725" s="52" t="str">
        <f>IFERROR(VLOOKUP(CI725,Lista!Q:R,2,0),"")</f>
        <v/>
      </c>
      <c r="CK725" s="53"/>
      <c r="CL725" s="52"/>
      <c r="CM725" s="52" t="str">
        <f>IFERROR(VLOOKUP(CL725,Lista!O:P,2,0),"")</f>
        <v/>
      </c>
      <c r="CN725" s="52"/>
      <c r="CO725" s="52" t="str">
        <f>IFERROR(VLOOKUP(CN725,Lista!Q:R,2,0),"")</f>
        <v/>
      </c>
      <c r="CP725" s="53"/>
      <c r="CQ725" s="52"/>
      <c r="CR725" s="52" t="str">
        <f>IFERROR(VLOOKUP(CQ725,Lista!O:P,2,0),"")</f>
        <v/>
      </c>
      <c r="CS725" s="52"/>
      <c r="CT725" s="52" t="str">
        <f>IFERROR(VLOOKUP(CS725,Lista!Q:R,2,0),"")</f>
        <v/>
      </c>
      <c r="CU725" s="53"/>
      <c r="CV725" s="52"/>
      <c r="CW725" s="52" t="str">
        <f>IFERROR(VLOOKUP(CV725,Lista!O:P,2,0),"")</f>
        <v/>
      </c>
      <c r="CX725" s="52"/>
      <c r="CY725" s="52" t="str">
        <f>IFERROR(VLOOKUP(CX725,Lista!Q:R,2,0),"")</f>
        <v/>
      </c>
      <c r="CZ725" s="53"/>
      <c r="DA725" s="49">
        <f t="shared" si="0"/>
        <v>0</v>
      </c>
      <c r="DB725" s="53"/>
    </row>
    <row r="726" spans="1:106" ht="74.25" hidden="1" customHeight="1">
      <c r="A726" s="32">
        <v>0</v>
      </c>
      <c r="B726" s="16">
        <v>0</v>
      </c>
      <c r="C726" s="16">
        <v>0</v>
      </c>
      <c r="D726" s="41"/>
      <c r="E726" s="24"/>
      <c r="F726" s="24" t="str">
        <f>IFERROR(VLOOKUP(E726,Lista!O:P,2,0),"")</f>
        <v/>
      </c>
      <c r="G726" s="24"/>
      <c r="H726" s="24" t="str">
        <f>IFERROR(VLOOKUP(G726,Lista!Q:R,2,0),"")</f>
        <v/>
      </c>
      <c r="I726" s="44"/>
      <c r="J726" s="24"/>
      <c r="K726" s="24" t="str">
        <f>IFERROR(VLOOKUP(J726,Lista!O:P,2,0),"")</f>
        <v/>
      </c>
      <c r="L726" s="24"/>
      <c r="M726" s="24" t="str">
        <f>IFERROR(VLOOKUP(L726,Lista!Q:R,2,0),"")</f>
        <v/>
      </c>
      <c r="N726" s="44"/>
      <c r="O726" s="55"/>
      <c r="P726" s="16" t="str">
        <f>IFERROR(VLOOKUP(O726,Lista!O:P,2,0),"")</f>
        <v/>
      </c>
      <c r="Q726" s="55"/>
      <c r="R726" s="16" t="str">
        <f>IFERROR(VLOOKUP(Q726,Lista!Q:R,2,0),"")</f>
        <v/>
      </c>
      <c r="S726" s="53"/>
      <c r="T726" s="55"/>
      <c r="U726" s="16" t="str">
        <f>IFERROR(VLOOKUP(T726,Lista!O:P,2,0),"")</f>
        <v/>
      </c>
      <c r="V726" s="55"/>
      <c r="W726" s="16" t="str">
        <f>IFERROR(VLOOKUP(V726,Lista!Q:R,2,0),"")</f>
        <v/>
      </c>
      <c r="X726" s="53"/>
      <c r="Y726" s="55"/>
      <c r="Z726" s="16" t="str">
        <f>IFERROR(VLOOKUP(Y726,Lista!O:P,2,0),"")</f>
        <v/>
      </c>
      <c r="AA726" s="55"/>
      <c r="AB726" s="16" t="str">
        <f>IFERROR(VLOOKUP(AA726,Lista!Q:R,2,0),"")</f>
        <v/>
      </c>
      <c r="AC726" s="53"/>
      <c r="AD726" s="55"/>
      <c r="AE726" s="16" t="str">
        <f>IFERROR(VLOOKUP(AD726,Lista!O:P,2,0),"")</f>
        <v/>
      </c>
      <c r="AF726" s="55"/>
      <c r="AG726" s="16" t="str">
        <f>IFERROR(VLOOKUP(AF726,Lista!Q:R,2,0),"")</f>
        <v/>
      </c>
      <c r="AH726" s="53"/>
      <c r="AI726" s="54"/>
      <c r="AJ726" s="51" t="str">
        <f>IFERROR(VLOOKUP(AI726,Lista!O:P,2,0),"")</f>
        <v/>
      </c>
      <c r="AK726" s="54"/>
      <c r="AL726" s="52" t="str">
        <f>IFERROR(VLOOKUP(AK726,Lista!Q:R,2,0),"")</f>
        <v/>
      </c>
      <c r="AM726" s="53"/>
      <c r="AN726" s="54"/>
      <c r="AO726" s="52" t="str">
        <f>IFERROR(VLOOKUP(AN726,Lista!O:P,2,0),"")</f>
        <v/>
      </c>
      <c r="AP726" s="54"/>
      <c r="AQ726" s="52" t="str">
        <f>IFERROR(VLOOKUP(AP726,Lista!Q:R,2,0),"")</f>
        <v/>
      </c>
      <c r="AR726" s="53"/>
      <c r="AS726" s="54"/>
      <c r="AT726" s="52" t="str">
        <f>IFERROR(VLOOKUP(AS726,Lista!O:P,2,0),"")</f>
        <v/>
      </c>
      <c r="AU726" s="54"/>
      <c r="AV726" s="52" t="str">
        <f>IFERROR(VLOOKUP(AU726,Lista!Q:R,2,0),"")</f>
        <v/>
      </c>
      <c r="AW726" s="53"/>
      <c r="AX726" s="54"/>
      <c r="AY726" s="52" t="str">
        <f>IFERROR(VLOOKUP(AX726,Lista!O:P,2,0),"")</f>
        <v/>
      </c>
      <c r="AZ726" s="54"/>
      <c r="BA726" s="52" t="str">
        <f>IFERROR(VLOOKUP(AZ726,Lista!Q:R,2,0),"")</f>
        <v/>
      </c>
      <c r="BB726" s="53"/>
      <c r="BC726" s="54"/>
      <c r="BD726" s="52" t="str">
        <f>IFERROR(VLOOKUP(BC726,Lista!O:P,2,0),"")</f>
        <v/>
      </c>
      <c r="BE726" s="54"/>
      <c r="BF726" s="52" t="str">
        <f>IFERROR(VLOOKUP(BE726,Lista!Q:R,2,0),"")</f>
        <v/>
      </c>
      <c r="BG726" s="53"/>
      <c r="BH726" s="54"/>
      <c r="BI726" s="52" t="str">
        <f>IFERROR(VLOOKUP(BH726,Lista!O:P,2,0),"")</f>
        <v/>
      </c>
      <c r="BJ726" s="54"/>
      <c r="BK726" s="52" t="str">
        <f>IFERROR(VLOOKUP(BJ726,Lista!Q:R,2,0),"")</f>
        <v/>
      </c>
      <c r="BL726" s="53"/>
      <c r="BM726" s="52"/>
      <c r="BN726" s="52" t="str">
        <f>IFERROR(VLOOKUP(BM726,Lista!O:P,2,0),"")</f>
        <v/>
      </c>
      <c r="BO726" s="52"/>
      <c r="BP726" s="52" t="str">
        <f>IFERROR(VLOOKUP(BO726,Lista!Q:R,2,0),"")</f>
        <v/>
      </c>
      <c r="BQ726" s="53"/>
      <c r="BR726" s="52"/>
      <c r="BS726" s="52" t="str">
        <f>IFERROR(VLOOKUP(BR726,Lista!O:P,2,0),"")</f>
        <v/>
      </c>
      <c r="BT726" s="52"/>
      <c r="BU726" s="52" t="str">
        <f>IFERROR(VLOOKUP(BT726,Lista!Q:R,2,0),"")</f>
        <v/>
      </c>
      <c r="BV726" s="53"/>
      <c r="BW726" s="52"/>
      <c r="BX726" s="52" t="str">
        <f>IFERROR(VLOOKUP(BW726,Lista!O:P,2,0),"")</f>
        <v/>
      </c>
      <c r="BY726" s="52"/>
      <c r="BZ726" s="52" t="str">
        <f>IFERROR(VLOOKUP(BY726,Lista!Q:R,2,0),"")</f>
        <v/>
      </c>
      <c r="CA726" s="53"/>
      <c r="CB726" s="52"/>
      <c r="CC726" s="52" t="str">
        <f>IFERROR(VLOOKUP(CB726,Lista!O:P,2,0),"")</f>
        <v/>
      </c>
      <c r="CD726" s="52"/>
      <c r="CE726" s="52" t="str">
        <f>IFERROR(VLOOKUP(CD726,Lista!Q:R,2,0),"")</f>
        <v/>
      </c>
      <c r="CF726" s="53"/>
      <c r="CG726" s="52"/>
      <c r="CH726" s="52" t="str">
        <f>IFERROR(VLOOKUP(CG726,Lista!O:P,2,0),"")</f>
        <v/>
      </c>
      <c r="CI726" s="52"/>
      <c r="CJ726" s="52" t="str">
        <f>IFERROR(VLOOKUP(CI726,Lista!Q:R,2,0),"")</f>
        <v/>
      </c>
      <c r="CK726" s="53"/>
      <c r="CL726" s="52"/>
      <c r="CM726" s="52" t="str">
        <f>IFERROR(VLOOKUP(CL726,Lista!O:P,2,0),"")</f>
        <v/>
      </c>
      <c r="CN726" s="52"/>
      <c r="CO726" s="52" t="str">
        <f>IFERROR(VLOOKUP(CN726,Lista!Q:R,2,0),"")</f>
        <v/>
      </c>
      <c r="CP726" s="53"/>
      <c r="CQ726" s="52"/>
      <c r="CR726" s="52" t="str">
        <f>IFERROR(VLOOKUP(CQ726,Lista!O:P,2,0),"")</f>
        <v/>
      </c>
      <c r="CS726" s="52"/>
      <c r="CT726" s="52" t="str">
        <f>IFERROR(VLOOKUP(CS726,Lista!Q:R,2,0),"")</f>
        <v/>
      </c>
      <c r="CU726" s="53"/>
      <c r="CV726" s="52"/>
      <c r="CW726" s="52" t="str">
        <f>IFERROR(VLOOKUP(CV726,Lista!O:P,2,0),"")</f>
        <v/>
      </c>
      <c r="CX726" s="52"/>
      <c r="CY726" s="52" t="str">
        <f>IFERROR(VLOOKUP(CX726,Lista!Q:R,2,0),"")</f>
        <v/>
      </c>
      <c r="CZ726" s="53"/>
      <c r="DA726" s="49">
        <f t="shared" si="0"/>
        <v>0</v>
      </c>
      <c r="DB726" s="53"/>
    </row>
    <row r="727" spans="1:106" ht="74.25" hidden="1" customHeight="1">
      <c r="A727" s="32">
        <v>0</v>
      </c>
      <c r="B727" s="16">
        <v>0</v>
      </c>
      <c r="C727" s="16">
        <v>0</v>
      </c>
      <c r="D727" s="41"/>
      <c r="E727" s="24"/>
      <c r="F727" s="24" t="str">
        <f>IFERROR(VLOOKUP(E727,Lista!O:P,2,0),"")</f>
        <v/>
      </c>
      <c r="G727" s="24"/>
      <c r="H727" s="24" t="str">
        <f>IFERROR(VLOOKUP(G727,Lista!Q:R,2,0),"")</f>
        <v/>
      </c>
      <c r="I727" s="44"/>
      <c r="J727" s="24"/>
      <c r="K727" s="24" t="str">
        <f>IFERROR(VLOOKUP(J727,Lista!O:P,2,0),"")</f>
        <v/>
      </c>
      <c r="L727" s="24"/>
      <c r="M727" s="24" t="str">
        <f>IFERROR(VLOOKUP(L727,Lista!Q:R,2,0),"")</f>
        <v/>
      </c>
      <c r="N727" s="44"/>
      <c r="O727" s="55"/>
      <c r="P727" s="16" t="str">
        <f>IFERROR(VLOOKUP(O727,Lista!O:P,2,0),"")</f>
        <v/>
      </c>
      <c r="Q727" s="55"/>
      <c r="R727" s="16" t="str">
        <f>IFERROR(VLOOKUP(Q727,Lista!Q:R,2,0),"")</f>
        <v/>
      </c>
      <c r="S727" s="53"/>
      <c r="T727" s="55"/>
      <c r="U727" s="16" t="str">
        <f>IFERROR(VLOOKUP(T727,Lista!O:P,2,0),"")</f>
        <v/>
      </c>
      <c r="V727" s="55"/>
      <c r="W727" s="16" t="str">
        <f>IFERROR(VLOOKUP(V727,Lista!Q:R,2,0),"")</f>
        <v/>
      </c>
      <c r="X727" s="53"/>
      <c r="Y727" s="55"/>
      <c r="Z727" s="16" t="str">
        <f>IFERROR(VLOOKUP(Y727,Lista!O:P,2,0),"")</f>
        <v/>
      </c>
      <c r="AA727" s="55"/>
      <c r="AB727" s="16" t="str">
        <f>IFERROR(VLOOKUP(AA727,Lista!Q:R,2,0),"")</f>
        <v/>
      </c>
      <c r="AC727" s="53"/>
      <c r="AD727" s="55"/>
      <c r="AE727" s="16" t="str">
        <f>IFERROR(VLOOKUP(AD727,Lista!O:P,2,0),"")</f>
        <v/>
      </c>
      <c r="AF727" s="55"/>
      <c r="AG727" s="16" t="str">
        <f>IFERROR(VLOOKUP(AF727,Lista!Q:R,2,0),"")</f>
        <v/>
      </c>
      <c r="AH727" s="53"/>
      <c r="AI727" s="54"/>
      <c r="AJ727" s="51" t="str">
        <f>IFERROR(VLOOKUP(AI727,Lista!O:P,2,0),"")</f>
        <v/>
      </c>
      <c r="AK727" s="54"/>
      <c r="AL727" s="52" t="str">
        <f>IFERROR(VLOOKUP(AK727,Lista!Q:R,2,0),"")</f>
        <v/>
      </c>
      <c r="AM727" s="53"/>
      <c r="AN727" s="54"/>
      <c r="AO727" s="52" t="str">
        <f>IFERROR(VLOOKUP(AN727,Lista!O:P,2,0),"")</f>
        <v/>
      </c>
      <c r="AP727" s="54"/>
      <c r="AQ727" s="52" t="str">
        <f>IFERROR(VLOOKUP(AP727,Lista!Q:R,2,0),"")</f>
        <v/>
      </c>
      <c r="AR727" s="53"/>
      <c r="AS727" s="54"/>
      <c r="AT727" s="52" t="str">
        <f>IFERROR(VLOOKUP(AS727,Lista!O:P,2,0),"")</f>
        <v/>
      </c>
      <c r="AU727" s="54"/>
      <c r="AV727" s="52" t="str">
        <f>IFERROR(VLOOKUP(AU727,Lista!Q:R,2,0),"")</f>
        <v/>
      </c>
      <c r="AW727" s="53"/>
      <c r="AX727" s="54"/>
      <c r="AY727" s="52" t="str">
        <f>IFERROR(VLOOKUP(AX727,Lista!O:P,2,0),"")</f>
        <v/>
      </c>
      <c r="AZ727" s="54"/>
      <c r="BA727" s="52" t="str">
        <f>IFERROR(VLOOKUP(AZ727,Lista!Q:R,2,0),"")</f>
        <v/>
      </c>
      <c r="BB727" s="53"/>
      <c r="BC727" s="54"/>
      <c r="BD727" s="52" t="str">
        <f>IFERROR(VLOOKUP(BC727,Lista!O:P,2,0),"")</f>
        <v/>
      </c>
      <c r="BE727" s="54"/>
      <c r="BF727" s="52" t="str">
        <f>IFERROR(VLOOKUP(BE727,Lista!Q:R,2,0),"")</f>
        <v/>
      </c>
      <c r="BG727" s="53"/>
      <c r="BH727" s="54"/>
      <c r="BI727" s="52" t="str">
        <f>IFERROR(VLOOKUP(BH727,Lista!O:P,2,0),"")</f>
        <v/>
      </c>
      <c r="BJ727" s="54"/>
      <c r="BK727" s="52" t="str">
        <f>IFERROR(VLOOKUP(BJ727,Lista!Q:R,2,0),"")</f>
        <v/>
      </c>
      <c r="BL727" s="53"/>
      <c r="BM727" s="52"/>
      <c r="BN727" s="52" t="str">
        <f>IFERROR(VLOOKUP(BM727,Lista!O:P,2,0),"")</f>
        <v/>
      </c>
      <c r="BO727" s="52"/>
      <c r="BP727" s="52" t="str">
        <f>IFERROR(VLOOKUP(BO727,Lista!Q:R,2,0),"")</f>
        <v/>
      </c>
      <c r="BQ727" s="53"/>
      <c r="BR727" s="52"/>
      <c r="BS727" s="52" t="str">
        <f>IFERROR(VLOOKUP(BR727,Lista!O:P,2,0),"")</f>
        <v/>
      </c>
      <c r="BT727" s="52"/>
      <c r="BU727" s="52" t="str">
        <f>IFERROR(VLOOKUP(BT727,Lista!Q:R,2,0),"")</f>
        <v/>
      </c>
      <c r="BV727" s="53"/>
      <c r="BW727" s="52"/>
      <c r="BX727" s="52" t="str">
        <f>IFERROR(VLOOKUP(BW727,Lista!O:P,2,0),"")</f>
        <v/>
      </c>
      <c r="BY727" s="52"/>
      <c r="BZ727" s="52" t="str">
        <f>IFERROR(VLOOKUP(BY727,Lista!Q:R,2,0),"")</f>
        <v/>
      </c>
      <c r="CA727" s="53"/>
      <c r="CB727" s="52"/>
      <c r="CC727" s="52" t="str">
        <f>IFERROR(VLOOKUP(CB727,Lista!O:P,2,0),"")</f>
        <v/>
      </c>
      <c r="CD727" s="52"/>
      <c r="CE727" s="52" t="str">
        <f>IFERROR(VLOOKUP(CD727,Lista!Q:R,2,0),"")</f>
        <v/>
      </c>
      <c r="CF727" s="53"/>
      <c r="CG727" s="52"/>
      <c r="CH727" s="52" t="str">
        <f>IFERROR(VLOOKUP(CG727,Lista!O:P,2,0),"")</f>
        <v/>
      </c>
      <c r="CI727" s="52"/>
      <c r="CJ727" s="52" t="str">
        <f>IFERROR(VLOOKUP(CI727,Lista!Q:R,2,0),"")</f>
        <v/>
      </c>
      <c r="CK727" s="53"/>
      <c r="CL727" s="52"/>
      <c r="CM727" s="52" t="str">
        <f>IFERROR(VLOOKUP(CL727,Lista!O:P,2,0),"")</f>
        <v/>
      </c>
      <c r="CN727" s="52"/>
      <c r="CO727" s="52" t="str">
        <f>IFERROR(VLOOKUP(CN727,Lista!Q:R,2,0),"")</f>
        <v/>
      </c>
      <c r="CP727" s="53"/>
      <c r="CQ727" s="52"/>
      <c r="CR727" s="52" t="str">
        <f>IFERROR(VLOOKUP(CQ727,Lista!O:P,2,0),"")</f>
        <v/>
      </c>
      <c r="CS727" s="52"/>
      <c r="CT727" s="52" t="str">
        <f>IFERROR(VLOOKUP(CS727,Lista!Q:R,2,0),"")</f>
        <v/>
      </c>
      <c r="CU727" s="53"/>
      <c r="CV727" s="52"/>
      <c r="CW727" s="52" t="str">
        <f>IFERROR(VLOOKUP(CV727,Lista!O:P,2,0),"")</f>
        <v/>
      </c>
      <c r="CX727" s="52"/>
      <c r="CY727" s="52" t="str">
        <f>IFERROR(VLOOKUP(CX727,Lista!Q:R,2,0),"")</f>
        <v/>
      </c>
      <c r="CZ727" s="53"/>
      <c r="DA727" s="49">
        <f t="shared" si="0"/>
        <v>0</v>
      </c>
      <c r="DB727" s="53"/>
    </row>
    <row r="728" spans="1:106" ht="74.25" hidden="1" customHeight="1">
      <c r="A728" s="32">
        <v>0</v>
      </c>
      <c r="B728" s="16">
        <v>0</v>
      </c>
      <c r="C728" s="16">
        <v>0</v>
      </c>
      <c r="D728" s="41"/>
      <c r="E728" s="24"/>
      <c r="F728" s="24" t="str">
        <f>IFERROR(VLOOKUP(E728,Lista!O:P,2,0),"")</f>
        <v/>
      </c>
      <c r="G728" s="24"/>
      <c r="H728" s="24" t="str">
        <f>IFERROR(VLOOKUP(G728,Lista!Q:R,2,0),"")</f>
        <v/>
      </c>
      <c r="I728" s="44"/>
      <c r="J728" s="24"/>
      <c r="K728" s="24" t="str">
        <f>IFERROR(VLOOKUP(J728,Lista!O:P,2,0),"")</f>
        <v/>
      </c>
      <c r="L728" s="24"/>
      <c r="M728" s="24" t="str">
        <f>IFERROR(VLOOKUP(L728,Lista!Q:R,2,0),"")</f>
        <v/>
      </c>
      <c r="N728" s="44"/>
      <c r="O728" s="55"/>
      <c r="P728" s="16" t="str">
        <f>IFERROR(VLOOKUP(O728,Lista!O:P,2,0),"")</f>
        <v/>
      </c>
      <c r="Q728" s="55"/>
      <c r="R728" s="16" t="str">
        <f>IFERROR(VLOOKUP(Q728,Lista!Q:R,2,0),"")</f>
        <v/>
      </c>
      <c r="S728" s="53"/>
      <c r="T728" s="55"/>
      <c r="U728" s="16" t="str">
        <f>IFERROR(VLOOKUP(T728,Lista!O:P,2,0),"")</f>
        <v/>
      </c>
      <c r="V728" s="55"/>
      <c r="W728" s="16" t="str">
        <f>IFERROR(VLOOKUP(V728,Lista!Q:R,2,0),"")</f>
        <v/>
      </c>
      <c r="X728" s="53"/>
      <c r="Y728" s="55"/>
      <c r="Z728" s="16" t="str">
        <f>IFERROR(VLOOKUP(Y728,Lista!O:P,2,0),"")</f>
        <v/>
      </c>
      <c r="AA728" s="55"/>
      <c r="AB728" s="16" t="str">
        <f>IFERROR(VLOOKUP(AA728,Lista!Q:R,2,0),"")</f>
        <v/>
      </c>
      <c r="AC728" s="53"/>
      <c r="AD728" s="55"/>
      <c r="AE728" s="16" t="str">
        <f>IFERROR(VLOOKUP(AD728,Lista!O:P,2,0),"")</f>
        <v/>
      </c>
      <c r="AF728" s="55"/>
      <c r="AG728" s="16" t="str">
        <f>IFERROR(VLOOKUP(AF728,Lista!Q:R,2,0),"")</f>
        <v/>
      </c>
      <c r="AH728" s="53"/>
      <c r="AI728" s="54"/>
      <c r="AJ728" s="51" t="str">
        <f>IFERROR(VLOOKUP(AI728,Lista!O:P,2,0),"")</f>
        <v/>
      </c>
      <c r="AK728" s="54"/>
      <c r="AL728" s="52" t="str">
        <f>IFERROR(VLOOKUP(AK728,Lista!Q:R,2,0),"")</f>
        <v/>
      </c>
      <c r="AM728" s="53"/>
      <c r="AN728" s="54"/>
      <c r="AO728" s="52" t="str">
        <f>IFERROR(VLOOKUP(AN728,Lista!O:P,2,0),"")</f>
        <v/>
      </c>
      <c r="AP728" s="54"/>
      <c r="AQ728" s="52" t="str">
        <f>IFERROR(VLOOKUP(AP728,Lista!Q:R,2,0),"")</f>
        <v/>
      </c>
      <c r="AR728" s="53"/>
      <c r="AS728" s="54"/>
      <c r="AT728" s="52" t="str">
        <f>IFERROR(VLOOKUP(AS728,Lista!O:P,2,0),"")</f>
        <v/>
      </c>
      <c r="AU728" s="54"/>
      <c r="AV728" s="52" t="str">
        <f>IFERROR(VLOOKUP(AU728,Lista!Q:R,2,0),"")</f>
        <v/>
      </c>
      <c r="AW728" s="53"/>
      <c r="AX728" s="54"/>
      <c r="AY728" s="52" t="str">
        <f>IFERROR(VLOOKUP(AX728,Lista!O:P,2,0),"")</f>
        <v/>
      </c>
      <c r="AZ728" s="54"/>
      <c r="BA728" s="52" t="str">
        <f>IFERROR(VLOOKUP(AZ728,Lista!Q:R,2,0),"")</f>
        <v/>
      </c>
      <c r="BB728" s="53"/>
      <c r="BC728" s="54"/>
      <c r="BD728" s="52" t="str">
        <f>IFERROR(VLOOKUP(BC728,Lista!O:P,2,0),"")</f>
        <v/>
      </c>
      <c r="BE728" s="54"/>
      <c r="BF728" s="52" t="str">
        <f>IFERROR(VLOOKUP(BE728,Lista!Q:R,2,0),"")</f>
        <v/>
      </c>
      <c r="BG728" s="53"/>
      <c r="BH728" s="54"/>
      <c r="BI728" s="52" t="str">
        <f>IFERROR(VLOOKUP(BH728,Lista!O:P,2,0),"")</f>
        <v/>
      </c>
      <c r="BJ728" s="54"/>
      <c r="BK728" s="52" t="str">
        <f>IFERROR(VLOOKUP(BJ728,Lista!Q:R,2,0),"")</f>
        <v/>
      </c>
      <c r="BL728" s="53"/>
      <c r="BM728" s="52"/>
      <c r="BN728" s="52" t="str">
        <f>IFERROR(VLOOKUP(BM728,Lista!O:P,2,0),"")</f>
        <v/>
      </c>
      <c r="BO728" s="52"/>
      <c r="BP728" s="52" t="str">
        <f>IFERROR(VLOOKUP(BO728,Lista!Q:R,2,0),"")</f>
        <v/>
      </c>
      <c r="BQ728" s="53"/>
      <c r="BR728" s="52"/>
      <c r="BS728" s="52" t="str">
        <f>IFERROR(VLOOKUP(BR728,Lista!O:P,2,0),"")</f>
        <v/>
      </c>
      <c r="BT728" s="52"/>
      <c r="BU728" s="52" t="str">
        <f>IFERROR(VLOOKUP(BT728,Lista!Q:R,2,0),"")</f>
        <v/>
      </c>
      <c r="BV728" s="53"/>
      <c r="BW728" s="52"/>
      <c r="BX728" s="52" t="str">
        <f>IFERROR(VLOOKUP(BW728,Lista!O:P,2,0),"")</f>
        <v/>
      </c>
      <c r="BY728" s="52"/>
      <c r="BZ728" s="52" t="str">
        <f>IFERROR(VLOOKUP(BY728,Lista!Q:R,2,0),"")</f>
        <v/>
      </c>
      <c r="CA728" s="53"/>
      <c r="CB728" s="52"/>
      <c r="CC728" s="52" t="str">
        <f>IFERROR(VLOOKUP(CB728,Lista!O:P,2,0),"")</f>
        <v/>
      </c>
      <c r="CD728" s="52"/>
      <c r="CE728" s="52" t="str">
        <f>IFERROR(VLOOKUP(CD728,Lista!Q:R,2,0),"")</f>
        <v/>
      </c>
      <c r="CF728" s="53"/>
      <c r="CG728" s="52"/>
      <c r="CH728" s="52" t="str">
        <f>IFERROR(VLOOKUP(CG728,Lista!O:P,2,0),"")</f>
        <v/>
      </c>
      <c r="CI728" s="52"/>
      <c r="CJ728" s="52" t="str">
        <f>IFERROR(VLOOKUP(CI728,Lista!Q:R,2,0),"")</f>
        <v/>
      </c>
      <c r="CK728" s="53"/>
      <c r="CL728" s="52"/>
      <c r="CM728" s="52" t="str">
        <f>IFERROR(VLOOKUP(CL728,Lista!O:P,2,0),"")</f>
        <v/>
      </c>
      <c r="CN728" s="52"/>
      <c r="CO728" s="52" t="str">
        <f>IFERROR(VLOOKUP(CN728,Lista!Q:R,2,0),"")</f>
        <v/>
      </c>
      <c r="CP728" s="53"/>
      <c r="CQ728" s="52"/>
      <c r="CR728" s="52" t="str">
        <f>IFERROR(VLOOKUP(CQ728,Lista!O:P,2,0),"")</f>
        <v/>
      </c>
      <c r="CS728" s="52"/>
      <c r="CT728" s="52" t="str">
        <f>IFERROR(VLOOKUP(CS728,Lista!Q:R,2,0),"")</f>
        <v/>
      </c>
      <c r="CU728" s="53"/>
      <c r="CV728" s="52"/>
      <c r="CW728" s="52" t="str">
        <f>IFERROR(VLOOKUP(CV728,Lista!O:P,2,0),"")</f>
        <v/>
      </c>
      <c r="CX728" s="52"/>
      <c r="CY728" s="52" t="str">
        <f>IFERROR(VLOOKUP(CX728,Lista!Q:R,2,0),"")</f>
        <v/>
      </c>
      <c r="CZ728" s="53"/>
      <c r="DA728" s="49">
        <f t="shared" si="0"/>
        <v>0</v>
      </c>
      <c r="DB728" s="53"/>
    </row>
    <row r="729" spans="1:106" ht="74.25" hidden="1" customHeight="1">
      <c r="A729" s="32">
        <v>0</v>
      </c>
      <c r="B729" s="16">
        <v>0</v>
      </c>
      <c r="C729" s="16">
        <v>0</v>
      </c>
      <c r="D729" s="41"/>
      <c r="E729" s="24"/>
      <c r="F729" s="24" t="str">
        <f>IFERROR(VLOOKUP(E729,Lista!O:P,2,0),"")</f>
        <v/>
      </c>
      <c r="G729" s="24"/>
      <c r="H729" s="24" t="str">
        <f>IFERROR(VLOOKUP(G729,Lista!Q:R,2,0),"")</f>
        <v/>
      </c>
      <c r="I729" s="44"/>
      <c r="J729" s="24"/>
      <c r="K729" s="24" t="str">
        <f>IFERROR(VLOOKUP(J729,Lista!O:P,2,0),"")</f>
        <v/>
      </c>
      <c r="L729" s="24"/>
      <c r="M729" s="24" t="str">
        <f>IFERROR(VLOOKUP(L729,Lista!Q:R,2,0),"")</f>
        <v/>
      </c>
      <c r="N729" s="44"/>
      <c r="O729" s="55"/>
      <c r="P729" s="16" t="str">
        <f>IFERROR(VLOOKUP(O729,Lista!O:P,2,0),"")</f>
        <v/>
      </c>
      <c r="Q729" s="55"/>
      <c r="R729" s="16" t="str">
        <f>IFERROR(VLOOKUP(Q729,Lista!Q:R,2,0),"")</f>
        <v/>
      </c>
      <c r="S729" s="53"/>
      <c r="T729" s="55"/>
      <c r="U729" s="16" t="str">
        <f>IFERROR(VLOOKUP(T729,Lista!O:P,2,0),"")</f>
        <v/>
      </c>
      <c r="V729" s="55"/>
      <c r="W729" s="16" t="str">
        <f>IFERROR(VLOOKUP(V729,Lista!Q:R,2,0),"")</f>
        <v/>
      </c>
      <c r="X729" s="53"/>
      <c r="Y729" s="55"/>
      <c r="Z729" s="16" t="str">
        <f>IFERROR(VLOOKUP(Y729,Lista!O:P,2,0),"")</f>
        <v/>
      </c>
      <c r="AA729" s="55"/>
      <c r="AB729" s="16" t="str">
        <f>IFERROR(VLOOKUP(AA729,Lista!Q:R,2,0),"")</f>
        <v/>
      </c>
      <c r="AC729" s="53"/>
      <c r="AD729" s="55"/>
      <c r="AE729" s="16" t="str">
        <f>IFERROR(VLOOKUP(AD729,Lista!O:P,2,0),"")</f>
        <v/>
      </c>
      <c r="AF729" s="55"/>
      <c r="AG729" s="16" t="str">
        <f>IFERROR(VLOOKUP(AF729,Lista!Q:R,2,0),"")</f>
        <v/>
      </c>
      <c r="AH729" s="53"/>
      <c r="AI729" s="54"/>
      <c r="AJ729" s="51" t="str">
        <f>IFERROR(VLOOKUP(AI729,Lista!O:P,2,0),"")</f>
        <v/>
      </c>
      <c r="AK729" s="54"/>
      <c r="AL729" s="52" t="str">
        <f>IFERROR(VLOOKUP(AK729,Lista!Q:R,2,0),"")</f>
        <v/>
      </c>
      <c r="AM729" s="53"/>
      <c r="AN729" s="54"/>
      <c r="AO729" s="52" t="str">
        <f>IFERROR(VLOOKUP(AN729,Lista!O:P,2,0),"")</f>
        <v/>
      </c>
      <c r="AP729" s="54"/>
      <c r="AQ729" s="52" t="str">
        <f>IFERROR(VLOOKUP(AP729,Lista!Q:R,2,0),"")</f>
        <v/>
      </c>
      <c r="AR729" s="53"/>
      <c r="AS729" s="54"/>
      <c r="AT729" s="52" t="str">
        <f>IFERROR(VLOOKUP(AS729,Lista!O:P,2,0),"")</f>
        <v/>
      </c>
      <c r="AU729" s="54"/>
      <c r="AV729" s="52" t="str">
        <f>IFERROR(VLOOKUP(AU729,Lista!Q:R,2,0),"")</f>
        <v/>
      </c>
      <c r="AW729" s="53"/>
      <c r="AX729" s="54"/>
      <c r="AY729" s="52" t="str">
        <f>IFERROR(VLOOKUP(AX729,Lista!O:P,2,0),"")</f>
        <v/>
      </c>
      <c r="AZ729" s="54"/>
      <c r="BA729" s="52" t="str">
        <f>IFERROR(VLOOKUP(AZ729,Lista!Q:R,2,0),"")</f>
        <v/>
      </c>
      <c r="BB729" s="53"/>
      <c r="BC729" s="54"/>
      <c r="BD729" s="52" t="str">
        <f>IFERROR(VLOOKUP(BC729,Lista!O:P,2,0),"")</f>
        <v/>
      </c>
      <c r="BE729" s="54"/>
      <c r="BF729" s="52" t="str">
        <f>IFERROR(VLOOKUP(BE729,Lista!Q:R,2,0),"")</f>
        <v/>
      </c>
      <c r="BG729" s="53"/>
      <c r="BH729" s="54"/>
      <c r="BI729" s="52" t="str">
        <f>IFERROR(VLOOKUP(BH729,Lista!O:P,2,0),"")</f>
        <v/>
      </c>
      <c r="BJ729" s="54"/>
      <c r="BK729" s="52" t="str">
        <f>IFERROR(VLOOKUP(BJ729,Lista!Q:R,2,0),"")</f>
        <v/>
      </c>
      <c r="BL729" s="53"/>
      <c r="BM729" s="52"/>
      <c r="BN729" s="52" t="str">
        <f>IFERROR(VLOOKUP(BM729,Lista!O:P,2,0),"")</f>
        <v/>
      </c>
      <c r="BO729" s="52"/>
      <c r="BP729" s="52" t="str">
        <f>IFERROR(VLOOKUP(BO729,Lista!Q:R,2,0),"")</f>
        <v/>
      </c>
      <c r="BQ729" s="53"/>
      <c r="BR729" s="52"/>
      <c r="BS729" s="52" t="str">
        <f>IFERROR(VLOOKUP(BR729,Lista!O:P,2,0),"")</f>
        <v/>
      </c>
      <c r="BT729" s="52"/>
      <c r="BU729" s="52" t="str">
        <f>IFERROR(VLOOKUP(BT729,Lista!Q:R,2,0),"")</f>
        <v/>
      </c>
      <c r="BV729" s="53"/>
      <c r="BW729" s="52"/>
      <c r="BX729" s="52" t="str">
        <f>IFERROR(VLOOKUP(BW729,Lista!O:P,2,0),"")</f>
        <v/>
      </c>
      <c r="BY729" s="52"/>
      <c r="BZ729" s="52" t="str">
        <f>IFERROR(VLOOKUP(BY729,Lista!Q:R,2,0),"")</f>
        <v/>
      </c>
      <c r="CA729" s="53"/>
      <c r="CB729" s="52"/>
      <c r="CC729" s="52" t="str">
        <f>IFERROR(VLOOKUP(CB729,Lista!O:P,2,0),"")</f>
        <v/>
      </c>
      <c r="CD729" s="52"/>
      <c r="CE729" s="52" t="str">
        <f>IFERROR(VLOOKUP(CD729,Lista!Q:R,2,0),"")</f>
        <v/>
      </c>
      <c r="CF729" s="53"/>
      <c r="CG729" s="52"/>
      <c r="CH729" s="52" t="str">
        <f>IFERROR(VLOOKUP(CG729,Lista!O:P,2,0),"")</f>
        <v/>
      </c>
      <c r="CI729" s="52"/>
      <c r="CJ729" s="52" t="str">
        <f>IFERROR(VLOOKUP(CI729,Lista!Q:R,2,0),"")</f>
        <v/>
      </c>
      <c r="CK729" s="53"/>
      <c r="CL729" s="52"/>
      <c r="CM729" s="52" t="str">
        <f>IFERROR(VLOOKUP(CL729,Lista!O:P,2,0),"")</f>
        <v/>
      </c>
      <c r="CN729" s="52"/>
      <c r="CO729" s="52" t="str">
        <f>IFERROR(VLOOKUP(CN729,Lista!Q:R,2,0),"")</f>
        <v/>
      </c>
      <c r="CP729" s="53"/>
      <c r="CQ729" s="52"/>
      <c r="CR729" s="52" t="str">
        <f>IFERROR(VLOOKUP(CQ729,Lista!O:P,2,0),"")</f>
        <v/>
      </c>
      <c r="CS729" s="52"/>
      <c r="CT729" s="52" t="str">
        <f>IFERROR(VLOOKUP(CS729,Lista!Q:R,2,0),"")</f>
        <v/>
      </c>
      <c r="CU729" s="53"/>
      <c r="CV729" s="52"/>
      <c r="CW729" s="52" t="str">
        <f>IFERROR(VLOOKUP(CV729,Lista!O:P,2,0),"")</f>
        <v/>
      </c>
      <c r="CX729" s="52"/>
      <c r="CY729" s="52" t="str">
        <f>IFERROR(VLOOKUP(CX729,Lista!Q:R,2,0),"")</f>
        <v/>
      </c>
      <c r="CZ729" s="53"/>
      <c r="DA729" s="49">
        <f t="shared" si="0"/>
        <v>0</v>
      </c>
      <c r="DB729" s="53"/>
    </row>
    <row r="730" spans="1:106" ht="74.25" hidden="1" customHeight="1">
      <c r="A730" s="32">
        <v>0</v>
      </c>
      <c r="B730" s="16">
        <v>0</v>
      </c>
      <c r="C730" s="16">
        <v>0</v>
      </c>
      <c r="D730" s="41"/>
      <c r="E730" s="24"/>
      <c r="F730" s="24" t="str">
        <f>IFERROR(VLOOKUP(E730,Lista!O:P,2,0),"")</f>
        <v/>
      </c>
      <c r="G730" s="24"/>
      <c r="H730" s="24" t="str">
        <f>IFERROR(VLOOKUP(G730,Lista!Q:R,2,0),"")</f>
        <v/>
      </c>
      <c r="I730" s="44"/>
      <c r="J730" s="24"/>
      <c r="K730" s="24" t="str">
        <f>IFERROR(VLOOKUP(J730,Lista!O:P,2,0),"")</f>
        <v/>
      </c>
      <c r="L730" s="24"/>
      <c r="M730" s="24" t="str">
        <f>IFERROR(VLOOKUP(L730,Lista!Q:R,2,0),"")</f>
        <v/>
      </c>
      <c r="N730" s="44"/>
      <c r="O730" s="55"/>
      <c r="P730" s="16" t="str">
        <f>IFERROR(VLOOKUP(O730,Lista!O:P,2,0),"")</f>
        <v/>
      </c>
      <c r="Q730" s="55"/>
      <c r="R730" s="16" t="str">
        <f>IFERROR(VLOOKUP(Q730,Lista!Q:R,2,0),"")</f>
        <v/>
      </c>
      <c r="S730" s="53"/>
      <c r="T730" s="55"/>
      <c r="U730" s="16" t="str">
        <f>IFERROR(VLOOKUP(T730,Lista!O:P,2,0),"")</f>
        <v/>
      </c>
      <c r="V730" s="55"/>
      <c r="W730" s="16" t="str">
        <f>IFERROR(VLOOKUP(V730,Lista!Q:R,2,0),"")</f>
        <v/>
      </c>
      <c r="X730" s="53"/>
      <c r="Y730" s="55"/>
      <c r="Z730" s="16" t="str">
        <f>IFERROR(VLOOKUP(Y730,Lista!O:P,2,0),"")</f>
        <v/>
      </c>
      <c r="AA730" s="55"/>
      <c r="AB730" s="16" t="str">
        <f>IFERROR(VLOOKUP(AA730,Lista!Q:R,2,0),"")</f>
        <v/>
      </c>
      <c r="AC730" s="53"/>
      <c r="AD730" s="55"/>
      <c r="AE730" s="16" t="str">
        <f>IFERROR(VLOOKUP(AD730,Lista!O:P,2,0),"")</f>
        <v/>
      </c>
      <c r="AF730" s="55"/>
      <c r="AG730" s="16" t="str">
        <f>IFERROR(VLOOKUP(AF730,Lista!Q:R,2,0),"")</f>
        <v/>
      </c>
      <c r="AH730" s="53"/>
      <c r="AI730" s="54"/>
      <c r="AJ730" s="51" t="str">
        <f>IFERROR(VLOOKUP(AI730,Lista!O:P,2,0),"")</f>
        <v/>
      </c>
      <c r="AK730" s="54"/>
      <c r="AL730" s="52" t="str">
        <f>IFERROR(VLOOKUP(AK730,Lista!Q:R,2,0),"")</f>
        <v/>
      </c>
      <c r="AM730" s="53"/>
      <c r="AN730" s="54"/>
      <c r="AO730" s="52" t="str">
        <f>IFERROR(VLOOKUP(AN730,Lista!O:P,2,0),"")</f>
        <v/>
      </c>
      <c r="AP730" s="54"/>
      <c r="AQ730" s="52" t="str">
        <f>IFERROR(VLOOKUP(AP730,Lista!Q:R,2,0),"")</f>
        <v/>
      </c>
      <c r="AR730" s="53"/>
      <c r="AS730" s="54"/>
      <c r="AT730" s="52" t="str">
        <f>IFERROR(VLOOKUP(AS730,Lista!O:P,2,0),"")</f>
        <v/>
      </c>
      <c r="AU730" s="54"/>
      <c r="AV730" s="52" t="str">
        <f>IFERROR(VLOOKUP(AU730,Lista!Q:R,2,0),"")</f>
        <v/>
      </c>
      <c r="AW730" s="53"/>
      <c r="AX730" s="54"/>
      <c r="AY730" s="52" t="str">
        <f>IFERROR(VLOOKUP(AX730,Lista!O:P,2,0),"")</f>
        <v/>
      </c>
      <c r="AZ730" s="54"/>
      <c r="BA730" s="52" t="str">
        <f>IFERROR(VLOOKUP(AZ730,Lista!Q:R,2,0),"")</f>
        <v/>
      </c>
      <c r="BB730" s="53"/>
      <c r="BC730" s="54"/>
      <c r="BD730" s="52" t="str">
        <f>IFERROR(VLOOKUP(BC730,Lista!O:P,2,0),"")</f>
        <v/>
      </c>
      <c r="BE730" s="54"/>
      <c r="BF730" s="52" t="str">
        <f>IFERROR(VLOOKUP(BE730,Lista!Q:R,2,0),"")</f>
        <v/>
      </c>
      <c r="BG730" s="53"/>
      <c r="BH730" s="54"/>
      <c r="BI730" s="52" t="str">
        <f>IFERROR(VLOOKUP(BH730,Lista!O:P,2,0),"")</f>
        <v/>
      </c>
      <c r="BJ730" s="54"/>
      <c r="BK730" s="52" t="str">
        <f>IFERROR(VLOOKUP(BJ730,Lista!Q:R,2,0),"")</f>
        <v/>
      </c>
      <c r="BL730" s="53"/>
      <c r="BM730" s="52"/>
      <c r="BN730" s="52" t="str">
        <f>IFERROR(VLOOKUP(BM730,Lista!O:P,2,0),"")</f>
        <v/>
      </c>
      <c r="BO730" s="52"/>
      <c r="BP730" s="52" t="str">
        <f>IFERROR(VLOOKUP(BO730,Lista!Q:R,2,0),"")</f>
        <v/>
      </c>
      <c r="BQ730" s="53"/>
      <c r="BR730" s="52"/>
      <c r="BS730" s="52" t="str">
        <f>IFERROR(VLOOKUP(BR730,Lista!O:P,2,0),"")</f>
        <v/>
      </c>
      <c r="BT730" s="52"/>
      <c r="BU730" s="52" t="str">
        <f>IFERROR(VLOOKUP(BT730,Lista!Q:R,2,0),"")</f>
        <v/>
      </c>
      <c r="BV730" s="53"/>
      <c r="BW730" s="52"/>
      <c r="BX730" s="52" t="str">
        <f>IFERROR(VLOOKUP(BW730,Lista!O:P,2,0),"")</f>
        <v/>
      </c>
      <c r="BY730" s="52"/>
      <c r="BZ730" s="52" t="str">
        <f>IFERROR(VLOOKUP(BY730,Lista!Q:R,2,0),"")</f>
        <v/>
      </c>
      <c r="CA730" s="53"/>
      <c r="CB730" s="52"/>
      <c r="CC730" s="52" t="str">
        <f>IFERROR(VLOOKUP(CB730,Lista!O:P,2,0),"")</f>
        <v/>
      </c>
      <c r="CD730" s="52"/>
      <c r="CE730" s="52" t="str">
        <f>IFERROR(VLOOKUP(CD730,Lista!Q:R,2,0),"")</f>
        <v/>
      </c>
      <c r="CF730" s="53"/>
      <c r="CG730" s="52"/>
      <c r="CH730" s="52" t="str">
        <f>IFERROR(VLOOKUP(CG730,Lista!O:P,2,0),"")</f>
        <v/>
      </c>
      <c r="CI730" s="52"/>
      <c r="CJ730" s="52" t="str">
        <f>IFERROR(VLOOKUP(CI730,Lista!Q:R,2,0),"")</f>
        <v/>
      </c>
      <c r="CK730" s="53"/>
      <c r="CL730" s="52"/>
      <c r="CM730" s="52" t="str">
        <f>IFERROR(VLOOKUP(CL730,Lista!O:P,2,0),"")</f>
        <v/>
      </c>
      <c r="CN730" s="52"/>
      <c r="CO730" s="52" t="str">
        <f>IFERROR(VLOOKUP(CN730,Lista!Q:R,2,0),"")</f>
        <v/>
      </c>
      <c r="CP730" s="53"/>
      <c r="CQ730" s="52"/>
      <c r="CR730" s="52" t="str">
        <f>IFERROR(VLOOKUP(CQ730,Lista!O:P,2,0),"")</f>
        <v/>
      </c>
      <c r="CS730" s="52"/>
      <c r="CT730" s="52" t="str">
        <f>IFERROR(VLOOKUP(CS730,Lista!Q:R,2,0),"")</f>
        <v/>
      </c>
      <c r="CU730" s="53"/>
      <c r="CV730" s="52"/>
      <c r="CW730" s="52" t="str">
        <f>IFERROR(VLOOKUP(CV730,Lista!O:P,2,0),"")</f>
        <v/>
      </c>
      <c r="CX730" s="52"/>
      <c r="CY730" s="52" t="str">
        <f>IFERROR(VLOOKUP(CX730,Lista!Q:R,2,0),"")</f>
        <v/>
      </c>
      <c r="CZ730" s="53"/>
      <c r="DA730" s="49">
        <f t="shared" si="0"/>
        <v>0</v>
      </c>
      <c r="DB730" s="53"/>
    </row>
    <row r="731" spans="1:106" ht="74.25" hidden="1" customHeight="1">
      <c r="A731" s="32">
        <v>0</v>
      </c>
      <c r="B731" s="16">
        <v>0</v>
      </c>
      <c r="C731" s="16">
        <v>0</v>
      </c>
      <c r="D731" s="41"/>
      <c r="E731" s="24"/>
      <c r="F731" s="24" t="str">
        <f>IFERROR(VLOOKUP(E731,Lista!O:P,2,0),"")</f>
        <v/>
      </c>
      <c r="G731" s="24"/>
      <c r="H731" s="24" t="str">
        <f>IFERROR(VLOOKUP(G731,Lista!Q:R,2,0),"")</f>
        <v/>
      </c>
      <c r="I731" s="44"/>
      <c r="J731" s="24"/>
      <c r="K731" s="24" t="str">
        <f>IFERROR(VLOOKUP(J731,Lista!O:P,2,0),"")</f>
        <v/>
      </c>
      <c r="L731" s="24"/>
      <c r="M731" s="24" t="str">
        <f>IFERROR(VLOOKUP(L731,Lista!Q:R,2,0),"")</f>
        <v/>
      </c>
      <c r="N731" s="44"/>
      <c r="O731" s="55"/>
      <c r="P731" s="16" t="str">
        <f>IFERROR(VLOOKUP(O731,Lista!O:P,2,0),"")</f>
        <v/>
      </c>
      <c r="Q731" s="55"/>
      <c r="R731" s="16" t="str">
        <f>IFERROR(VLOOKUP(Q731,Lista!Q:R,2,0),"")</f>
        <v/>
      </c>
      <c r="S731" s="53"/>
      <c r="T731" s="55"/>
      <c r="U731" s="16" t="str">
        <f>IFERROR(VLOOKUP(T731,Lista!O:P,2,0),"")</f>
        <v/>
      </c>
      <c r="V731" s="55"/>
      <c r="W731" s="16" t="str">
        <f>IFERROR(VLOOKUP(V731,Lista!Q:R,2,0),"")</f>
        <v/>
      </c>
      <c r="X731" s="53"/>
      <c r="Y731" s="55"/>
      <c r="Z731" s="16" t="str">
        <f>IFERROR(VLOOKUP(Y731,Lista!O:P,2,0),"")</f>
        <v/>
      </c>
      <c r="AA731" s="55"/>
      <c r="AB731" s="16" t="str">
        <f>IFERROR(VLOOKUP(AA731,Lista!Q:R,2,0),"")</f>
        <v/>
      </c>
      <c r="AC731" s="53"/>
      <c r="AD731" s="55"/>
      <c r="AE731" s="16" t="str">
        <f>IFERROR(VLOOKUP(AD731,Lista!O:P,2,0),"")</f>
        <v/>
      </c>
      <c r="AF731" s="55"/>
      <c r="AG731" s="16" t="str">
        <f>IFERROR(VLOOKUP(AF731,Lista!Q:R,2,0),"")</f>
        <v/>
      </c>
      <c r="AH731" s="53"/>
      <c r="AI731" s="54"/>
      <c r="AJ731" s="51" t="str">
        <f>IFERROR(VLOOKUP(AI731,Lista!O:P,2,0),"")</f>
        <v/>
      </c>
      <c r="AK731" s="54"/>
      <c r="AL731" s="52" t="str">
        <f>IFERROR(VLOOKUP(AK731,Lista!Q:R,2,0),"")</f>
        <v/>
      </c>
      <c r="AM731" s="53"/>
      <c r="AN731" s="54"/>
      <c r="AO731" s="52" t="str">
        <f>IFERROR(VLOOKUP(AN731,Lista!O:P,2,0),"")</f>
        <v/>
      </c>
      <c r="AP731" s="54"/>
      <c r="AQ731" s="52" t="str">
        <f>IFERROR(VLOOKUP(AP731,Lista!Q:R,2,0),"")</f>
        <v/>
      </c>
      <c r="AR731" s="53"/>
      <c r="AS731" s="54"/>
      <c r="AT731" s="52" t="str">
        <f>IFERROR(VLOOKUP(AS731,Lista!O:P,2,0),"")</f>
        <v/>
      </c>
      <c r="AU731" s="54"/>
      <c r="AV731" s="52" t="str">
        <f>IFERROR(VLOOKUP(AU731,Lista!Q:R,2,0),"")</f>
        <v/>
      </c>
      <c r="AW731" s="53"/>
      <c r="AX731" s="54"/>
      <c r="AY731" s="52" t="str">
        <f>IFERROR(VLOOKUP(AX731,Lista!O:P,2,0),"")</f>
        <v/>
      </c>
      <c r="AZ731" s="54"/>
      <c r="BA731" s="52" t="str">
        <f>IFERROR(VLOOKUP(AZ731,Lista!Q:R,2,0),"")</f>
        <v/>
      </c>
      <c r="BB731" s="53"/>
      <c r="BC731" s="54"/>
      <c r="BD731" s="52" t="str">
        <f>IFERROR(VLOOKUP(BC731,Lista!O:P,2,0),"")</f>
        <v/>
      </c>
      <c r="BE731" s="54"/>
      <c r="BF731" s="52" t="str">
        <f>IFERROR(VLOOKUP(BE731,Lista!Q:R,2,0),"")</f>
        <v/>
      </c>
      <c r="BG731" s="53"/>
      <c r="BH731" s="54"/>
      <c r="BI731" s="52" t="str">
        <f>IFERROR(VLOOKUP(BH731,Lista!O:P,2,0),"")</f>
        <v/>
      </c>
      <c r="BJ731" s="54"/>
      <c r="BK731" s="52" t="str">
        <f>IFERROR(VLOOKUP(BJ731,Lista!Q:R,2,0),"")</f>
        <v/>
      </c>
      <c r="BL731" s="53"/>
      <c r="BM731" s="52"/>
      <c r="BN731" s="52" t="str">
        <f>IFERROR(VLOOKUP(BM731,Lista!O:P,2,0),"")</f>
        <v/>
      </c>
      <c r="BO731" s="52"/>
      <c r="BP731" s="52" t="str">
        <f>IFERROR(VLOOKUP(BO731,Lista!Q:R,2,0),"")</f>
        <v/>
      </c>
      <c r="BQ731" s="53"/>
      <c r="BR731" s="52"/>
      <c r="BS731" s="52" t="str">
        <f>IFERROR(VLOOKUP(BR731,Lista!O:P,2,0),"")</f>
        <v/>
      </c>
      <c r="BT731" s="52"/>
      <c r="BU731" s="52" t="str">
        <f>IFERROR(VLOOKUP(BT731,Lista!Q:R,2,0),"")</f>
        <v/>
      </c>
      <c r="BV731" s="53"/>
      <c r="BW731" s="52"/>
      <c r="BX731" s="52" t="str">
        <f>IFERROR(VLOOKUP(BW731,Lista!O:P,2,0),"")</f>
        <v/>
      </c>
      <c r="BY731" s="52"/>
      <c r="BZ731" s="52" t="str">
        <f>IFERROR(VLOOKUP(BY731,Lista!Q:R,2,0),"")</f>
        <v/>
      </c>
      <c r="CA731" s="53"/>
      <c r="CB731" s="52"/>
      <c r="CC731" s="52" t="str">
        <f>IFERROR(VLOOKUP(CB731,Lista!O:P,2,0),"")</f>
        <v/>
      </c>
      <c r="CD731" s="52"/>
      <c r="CE731" s="52" t="str">
        <f>IFERROR(VLOOKUP(CD731,Lista!Q:R,2,0),"")</f>
        <v/>
      </c>
      <c r="CF731" s="53"/>
      <c r="CG731" s="52"/>
      <c r="CH731" s="52" t="str">
        <f>IFERROR(VLOOKUP(CG731,Lista!O:P,2,0),"")</f>
        <v/>
      </c>
      <c r="CI731" s="52"/>
      <c r="CJ731" s="52" t="str">
        <f>IFERROR(VLOOKUP(CI731,Lista!Q:R,2,0),"")</f>
        <v/>
      </c>
      <c r="CK731" s="53"/>
      <c r="CL731" s="52"/>
      <c r="CM731" s="52" t="str">
        <f>IFERROR(VLOOKUP(CL731,Lista!O:P,2,0),"")</f>
        <v/>
      </c>
      <c r="CN731" s="52"/>
      <c r="CO731" s="52" t="str">
        <f>IFERROR(VLOOKUP(CN731,Lista!Q:R,2,0),"")</f>
        <v/>
      </c>
      <c r="CP731" s="53"/>
      <c r="CQ731" s="52"/>
      <c r="CR731" s="52" t="str">
        <f>IFERROR(VLOOKUP(CQ731,Lista!O:P,2,0),"")</f>
        <v/>
      </c>
      <c r="CS731" s="52"/>
      <c r="CT731" s="52" t="str">
        <f>IFERROR(VLOOKUP(CS731,Lista!Q:R,2,0),"")</f>
        <v/>
      </c>
      <c r="CU731" s="53"/>
      <c r="CV731" s="52"/>
      <c r="CW731" s="52" t="str">
        <f>IFERROR(VLOOKUP(CV731,Lista!O:P,2,0),"")</f>
        <v/>
      </c>
      <c r="CX731" s="52"/>
      <c r="CY731" s="52" t="str">
        <f>IFERROR(VLOOKUP(CX731,Lista!Q:R,2,0),"")</f>
        <v/>
      </c>
      <c r="CZ731" s="53"/>
      <c r="DA731" s="49">
        <f t="shared" si="0"/>
        <v>0</v>
      </c>
      <c r="DB731" s="53"/>
    </row>
    <row r="732" spans="1:106" ht="74.25" hidden="1" customHeight="1">
      <c r="A732" s="32">
        <v>0</v>
      </c>
      <c r="B732" s="16">
        <v>0</v>
      </c>
      <c r="C732" s="16">
        <v>0</v>
      </c>
      <c r="D732" s="41"/>
      <c r="E732" s="24"/>
      <c r="F732" s="24" t="str">
        <f>IFERROR(VLOOKUP(E732,Lista!O:P,2,0),"")</f>
        <v/>
      </c>
      <c r="G732" s="24"/>
      <c r="H732" s="24" t="str">
        <f>IFERROR(VLOOKUP(G732,Lista!Q:R,2,0),"")</f>
        <v/>
      </c>
      <c r="I732" s="44"/>
      <c r="J732" s="24"/>
      <c r="K732" s="24" t="str">
        <f>IFERROR(VLOOKUP(J732,Lista!O:P,2,0),"")</f>
        <v/>
      </c>
      <c r="L732" s="24"/>
      <c r="M732" s="24" t="str">
        <f>IFERROR(VLOOKUP(L732,Lista!Q:R,2,0),"")</f>
        <v/>
      </c>
      <c r="N732" s="44"/>
      <c r="O732" s="55"/>
      <c r="P732" s="16" t="str">
        <f>IFERROR(VLOOKUP(O732,Lista!O:P,2,0),"")</f>
        <v/>
      </c>
      <c r="Q732" s="55"/>
      <c r="R732" s="16" t="str">
        <f>IFERROR(VLOOKUP(Q732,Lista!Q:R,2,0),"")</f>
        <v/>
      </c>
      <c r="S732" s="53"/>
      <c r="T732" s="55"/>
      <c r="U732" s="16" t="str">
        <f>IFERROR(VLOOKUP(T732,Lista!O:P,2,0),"")</f>
        <v/>
      </c>
      <c r="V732" s="55"/>
      <c r="W732" s="16" t="str">
        <f>IFERROR(VLOOKUP(V732,Lista!Q:R,2,0),"")</f>
        <v/>
      </c>
      <c r="X732" s="53"/>
      <c r="Y732" s="55"/>
      <c r="Z732" s="16" t="str">
        <f>IFERROR(VLOOKUP(Y732,Lista!O:P,2,0),"")</f>
        <v/>
      </c>
      <c r="AA732" s="55"/>
      <c r="AB732" s="16" t="str">
        <f>IFERROR(VLOOKUP(AA732,Lista!Q:R,2,0),"")</f>
        <v/>
      </c>
      <c r="AC732" s="53"/>
      <c r="AD732" s="55"/>
      <c r="AE732" s="16" t="str">
        <f>IFERROR(VLOOKUP(AD732,Lista!O:P,2,0),"")</f>
        <v/>
      </c>
      <c r="AF732" s="55"/>
      <c r="AG732" s="16" t="str">
        <f>IFERROR(VLOOKUP(AF732,Lista!Q:R,2,0),"")</f>
        <v/>
      </c>
      <c r="AH732" s="53"/>
      <c r="AI732" s="54"/>
      <c r="AJ732" s="51" t="str">
        <f>IFERROR(VLOOKUP(AI732,Lista!O:P,2,0),"")</f>
        <v/>
      </c>
      <c r="AK732" s="54"/>
      <c r="AL732" s="52" t="str">
        <f>IFERROR(VLOOKUP(AK732,Lista!Q:R,2,0),"")</f>
        <v/>
      </c>
      <c r="AM732" s="53"/>
      <c r="AN732" s="54"/>
      <c r="AO732" s="52" t="str">
        <f>IFERROR(VLOOKUP(AN732,Lista!O:P,2,0),"")</f>
        <v/>
      </c>
      <c r="AP732" s="54"/>
      <c r="AQ732" s="52" t="str">
        <f>IFERROR(VLOOKUP(AP732,Lista!Q:R,2,0),"")</f>
        <v/>
      </c>
      <c r="AR732" s="53"/>
      <c r="AS732" s="54"/>
      <c r="AT732" s="52" t="str">
        <f>IFERROR(VLOOKUP(AS732,Lista!O:P,2,0),"")</f>
        <v/>
      </c>
      <c r="AU732" s="54"/>
      <c r="AV732" s="52" t="str">
        <f>IFERROR(VLOOKUP(AU732,Lista!Q:R,2,0),"")</f>
        <v/>
      </c>
      <c r="AW732" s="53"/>
      <c r="AX732" s="54"/>
      <c r="AY732" s="52" t="str">
        <f>IFERROR(VLOOKUP(AX732,Lista!O:P,2,0),"")</f>
        <v/>
      </c>
      <c r="AZ732" s="54"/>
      <c r="BA732" s="52" t="str">
        <f>IFERROR(VLOOKUP(AZ732,Lista!Q:R,2,0),"")</f>
        <v/>
      </c>
      <c r="BB732" s="53"/>
      <c r="BC732" s="54"/>
      <c r="BD732" s="52" t="str">
        <f>IFERROR(VLOOKUP(BC732,Lista!O:P,2,0),"")</f>
        <v/>
      </c>
      <c r="BE732" s="54"/>
      <c r="BF732" s="52" t="str">
        <f>IFERROR(VLOOKUP(BE732,Lista!Q:R,2,0),"")</f>
        <v/>
      </c>
      <c r="BG732" s="53"/>
      <c r="BH732" s="54"/>
      <c r="BI732" s="52" t="str">
        <f>IFERROR(VLOOKUP(BH732,Lista!O:P,2,0),"")</f>
        <v/>
      </c>
      <c r="BJ732" s="54"/>
      <c r="BK732" s="52" t="str">
        <f>IFERROR(VLOOKUP(BJ732,Lista!Q:R,2,0),"")</f>
        <v/>
      </c>
      <c r="BL732" s="53"/>
      <c r="BM732" s="52"/>
      <c r="BN732" s="52" t="str">
        <f>IFERROR(VLOOKUP(BM732,Lista!O:P,2,0),"")</f>
        <v/>
      </c>
      <c r="BO732" s="52"/>
      <c r="BP732" s="52" t="str">
        <f>IFERROR(VLOOKUP(BO732,Lista!Q:R,2,0),"")</f>
        <v/>
      </c>
      <c r="BQ732" s="53"/>
      <c r="BR732" s="52"/>
      <c r="BS732" s="52" t="str">
        <f>IFERROR(VLOOKUP(BR732,Lista!O:P,2,0),"")</f>
        <v/>
      </c>
      <c r="BT732" s="52"/>
      <c r="BU732" s="52" t="str">
        <f>IFERROR(VLOOKUP(BT732,Lista!Q:R,2,0),"")</f>
        <v/>
      </c>
      <c r="BV732" s="53"/>
      <c r="BW732" s="52"/>
      <c r="BX732" s="52" t="str">
        <f>IFERROR(VLOOKUP(BW732,Lista!O:P,2,0),"")</f>
        <v/>
      </c>
      <c r="BY732" s="52"/>
      <c r="BZ732" s="52" t="str">
        <f>IFERROR(VLOOKUP(BY732,Lista!Q:R,2,0),"")</f>
        <v/>
      </c>
      <c r="CA732" s="53"/>
      <c r="CB732" s="52"/>
      <c r="CC732" s="52" t="str">
        <f>IFERROR(VLOOKUP(CB732,Lista!O:P,2,0),"")</f>
        <v/>
      </c>
      <c r="CD732" s="52"/>
      <c r="CE732" s="52" t="str">
        <f>IFERROR(VLOOKUP(CD732,Lista!Q:R,2,0),"")</f>
        <v/>
      </c>
      <c r="CF732" s="53"/>
      <c r="CG732" s="52"/>
      <c r="CH732" s="52" t="str">
        <f>IFERROR(VLOOKUP(CG732,Lista!O:P,2,0),"")</f>
        <v/>
      </c>
      <c r="CI732" s="52"/>
      <c r="CJ732" s="52" t="str">
        <f>IFERROR(VLOOKUP(CI732,Lista!Q:R,2,0),"")</f>
        <v/>
      </c>
      <c r="CK732" s="53"/>
      <c r="CL732" s="52"/>
      <c r="CM732" s="52" t="str">
        <f>IFERROR(VLOOKUP(CL732,Lista!O:P,2,0),"")</f>
        <v/>
      </c>
      <c r="CN732" s="52"/>
      <c r="CO732" s="52" t="str">
        <f>IFERROR(VLOOKUP(CN732,Lista!Q:R,2,0),"")</f>
        <v/>
      </c>
      <c r="CP732" s="53"/>
      <c r="CQ732" s="52"/>
      <c r="CR732" s="52" t="str">
        <f>IFERROR(VLOOKUP(CQ732,Lista!O:P,2,0),"")</f>
        <v/>
      </c>
      <c r="CS732" s="52"/>
      <c r="CT732" s="52" t="str">
        <f>IFERROR(VLOOKUP(CS732,Lista!Q:R,2,0),"")</f>
        <v/>
      </c>
      <c r="CU732" s="53"/>
      <c r="CV732" s="52"/>
      <c r="CW732" s="52" t="str">
        <f>IFERROR(VLOOKUP(CV732,Lista!O:P,2,0),"")</f>
        <v/>
      </c>
      <c r="CX732" s="52"/>
      <c r="CY732" s="52" t="str">
        <f>IFERROR(VLOOKUP(CX732,Lista!Q:R,2,0),"")</f>
        <v/>
      </c>
      <c r="CZ732" s="53"/>
      <c r="DA732" s="49">
        <f t="shared" si="0"/>
        <v>0</v>
      </c>
      <c r="DB732" s="53"/>
    </row>
    <row r="733" spans="1:106" ht="74.25" hidden="1" customHeight="1">
      <c r="A733" s="32">
        <v>0</v>
      </c>
      <c r="B733" s="16">
        <v>0</v>
      </c>
      <c r="C733" s="16">
        <v>0</v>
      </c>
      <c r="D733" s="41"/>
      <c r="E733" s="24"/>
      <c r="F733" s="24" t="str">
        <f>IFERROR(VLOOKUP(E733,Lista!O:P,2,0),"")</f>
        <v/>
      </c>
      <c r="G733" s="24"/>
      <c r="H733" s="24" t="str">
        <f>IFERROR(VLOOKUP(G733,Lista!Q:R,2,0),"")</f>
        <v/>
      </c>
      <c r="I733" s="44"/>
      <c r="J733" s="24"/>
      <c r="K733" s="24" t="str">
        <f>IFERROR(VLOOKUP(J733,Lista!O:P,2,0),"")</f>
        <v/>
      </c>
      <c r="L733" s="24"/>
      <c r="M733" s="24" t="str">
        <f>IFERROR(VLOOKUP(L733,Lista!Q:R,2,0),"")</f>
        <v/>
      </c>
      <c r="N733" s="44"/>
      <c r="O733" s="55"/>
      <c r="P733" s="16" t="str">
        <f>IFERROR(VLOOKUP(O733,Lista!O:P,2,0),"")</f>
        <v/>
      </c>
      <c r="Q733" s="55"/>
      <c r="R733" s="16" t="str">
        <f>IFERROR(VLOOKUP(Q733,Lista!Q:R,2,0),"")</f>
        <v/>
      </c>
      <c r="S733" s="53"/>
      <c r="T733" s="55"/>
      <c r="U733" s="16" t="str">
        <f>IFERROR(VLOOKUP(T733,Lista!O:P,2,0),"")</f>
        <v/>
      </c>
      <c r="V733" s="55"/>
      <c r="W733" s="16" t="str">
        <f>IFERROR(VLOOKUP(V733,Lista!Q:R,2,0),"")</f>
        <v/>
      </c>
      <c r="X733" s="53"/>
      <c r="Y733" s="55"/>
      <c r="Z733" s="16" t="str">
        <f>IFERROR(VLOOKUP(Y733,Lista!O:P,2,0),"")</f>
        <v/>
      </c>
      <c r="AA733" s="55"/>
      <c r="AB733" s="16" t="str">
        <f>IFERROR(VLOOKUP(AA733,Lista!Q:R,2,0),"")</f>
        <v/>
      </c>
      <c r="AC733" s="53"/>
      <c r="AD733" s="55"/>
      <c r="AE733" s="16" t="str">
        <f>IFERROR(VLOOKUP(AD733,Lista!O:P,2,0),"")</f>
        <v/>
      </c>
      <c r="AF733" s="55"/>
      <c r="AG733" s="16" t="str">
        <f>IFERROR(VLOOKUP(AF733,Lista!Q:R,2,0),"")</f>
        <v/>
      </c>
      <c r="AH733" s="53"/>
      <c r="AI733" s="54"/>
      <c r="AJ733" s="51" t="str">
        <f>IFERROR(VLOOKUP(AI733,Lista!O:P,2,0),"")</f>
        <v/>
      </c>
      <c r="AK733" s="54"/>
      <c r="AL733" s="52" t="str">
        <f>IFERROR(VLOOKUP(AK733,Lista!Q:R,2,0),"")</f>
        <v/>
      </c>
      <c r="AM733" s="53"/>
      <c r="AN733" s="54"/>
      <c r="AO733" s="52" t="str">
        <f>IFERROR(VLOOKUP(AN733,Lista!O:P,2,0),"")</f>
        <v/>
      </c>
      <c r="AP733" s="54"/>
      <c r="AQ733" s="52" t="str">
        <f>IFERROR(VLOOKUP(AP733,Lista!Q:R,2,0),"")</f>
        <v/>
      </c>
      <c r="AR733" s="53"/>
      <c r="AS733" s="54"/>
      <c r="AT733" s="52" t="str">
        <f>IFERROR(VLOOKUP(AS733,Lista!O:P,2,0),"")</f>
        <v/>
      </c>
      <c r="AU733" s="54"/>
      <c r="AV733" s="52" t="str">
        <f>IFERROR(VLOOKUP(AU733,Lista!Q:R,2,0),"")</f>
        <v/>
      </c>
      <c r="AW733" s="53"/>
      <c r="AX733" s="54"/>
      <c r="AY733" s="52" t="str">
        <f>IFERROR(VLOOKUP(AX733,Lista!O:P,2,0),"")</f>
        <v/>
      </c>
      <c r="AZ733" s="54"/>
      <c r="BA733" s="52" t="str">
        <f>IFERROR(VLOOKUP(AZ733,Lista!Q:R,2,0),"")</f>
        <v/>
      </c>
      <c r="BB733" s="53"/>
      <c r="BC733" s="54"/>
      <c r="BD733" s="52" t="str">
        <f>IFERROR(VLOOKUP(BC733,Lista!O:P,2,0),"")</f>
        <v/>
      </c>
      <c r="BE733" s="54"/>
      <c r="BF733" s="52" t="str">
        <f>IFERROR(VLOOKUP(BE733,Lista!Q:R,2,0),"")</f>
        <v/>
      </c>
      <c r="BG733" s="53"/>
      <c r="BH733" s="54"/>
      <c r="BI733" s="52" t="str">
        <f>IFERROR(VLOOKUP(BH733,Lista!O:P,2,0),"")</f>
        <v/>
      </c>
      <c r="BJ733" s="54"/>
      <c r="BK733" s="52" t="str">
        <f>IFERROR(VLOOKUP(BJ733,Lista!Q:R,2,0),"")</f>
        <v/>
      </c>
      <c r="BL733" s="53"/>
      <c r="BM733" s="52"/>
      <c r="BN733" s="52" t="str">
        <f>IFERROR(VLOOKUP(BM733,Lista!O:P,2,0),"")</f>
        <v/>
      </c>
      <c r="BO733" s="52"/>
      <c r="BP733" s="52" t="str">
        <f>IFERROR(VLOOKUP(BO733,Lista!Q:R,2,0),"")</f>
        <v/>
      </c>
      <c r="BQ733" s="53"/>
      <c r="BR733" s="52"/>
      <c r="BS733" s="52" t="str">
        <f>IFERROR(VLOOKUP(BR733,Lista!O:P,2,0),"")</f>
        <v/>
      </c>
      <c r="BT733" s="52"/>
      <c r="BU733" s="52" t="str">
        <f>IFERROR(VLOOKUP(BT733,Lista!Q:R,2,0),"")</f>
        <v/>
      </c>
      <c r="BV733" s="53"/>
      <c r="BW733" s="52"/>
      <c r="BX733" s="52" t="str">
        <f>IFERROR(VLOOKUP(BW733,Lista!O:P,2,0),"")</f>
        <v/>
      </c>
      <c r="BY733" s="52"/>
      <c r="BZ733" s="52" t="str">
        <f>IFERROR(VLOOKUP(BY733,Lista!Q:R,2,0),"")</f>
        <v/>
      </c>
      <c r="CA733" s="53"/>
      <c r="CB733" s="52"/>
      <c r="CC733" s="52" t="str">
        <f>IFERROR(VLOOKUP(CB733,Lista!O:P,2,0),"")</f>
        <v/>
      </c>
      <c r="CD733" s="52"/>
      <c r="CE733" s="52" t="str">
        <f>IFERROR(VLOOKUP(CD733,Lista!Q:R,2,0),"")</f>
        <v/>
      </c>
      <c r="CF733" s="53"/>
      <c r="CG733" s="52"/>
      <c r="CH733" s="52" t="str">
        <f>IFERROR(VLOOKUP(CG733,Lista!O:P,2,0),"")</f>
        <v/>
      </c>
      <c r="CI733" s="52"/>
      <c r="CJ733" s="52" t="str">
        <f>IFERROR(VLOOKUP(CI733,Lista!Q:R,2,0),"")</f>
        <v/>
      </c>
      <c r="CK733" s="53"/>
      <c r="CL733" s="52"/>
      <c r="CM733" s="52" t="str">
        <f>IFERROR(VLOOKUP(CL733,Lista!O:P,2,0),"")</f>
        <v/>
      </c>
      <c r="CN733" s="52"/>
      <c r="CO733" s="52" t="str">
        <f>IFERROR(VLOOKUP(CN733,Lista!Q:R,2,0),"")</f>
        <v/>
      </c>
      <c r="CP733" s="53"/>
      <c r="CQ733" s="52"/>
      <c r="CR733" s="52" t="str">
        <f>IFERROR(VLOOKUP(CQ733,Lista!O:P,2,0),"")</f>
        <v/>
      </c>
      <c r="CS733" s="52"/>
      <c r="CT733" s="52" t="str">
        <f>IFERROR(VLOOKUP(CS733,Lista!Q:R,2,0),"")</f>
        <v/>
      </c>
      <c r="CU733" s="53"/>
      <c r="CV733" s="52"/>
      <c r="CW733" s="52" t="str">
        <f>IFERROR(VLOOKUP(CV733,Lista!O:P,2,0),"")</f>
        <v/>
      </c>
      <c r="CX733" s="52"/>
      <c r="CY733" s="52" t="str">
        <f>IFERROR(VLOOKUP(CX733,Lista!Q:R,2,0),"")</f>
        <v/>
      </c>
      <c r="CZ733" s="53"/>
      <c r="DA733" s="49">
        <f t="shared" si="0"/>
        <v>0</v>
      </c>
      <c r="DB733" s="53"/>
    </row>
    <row r="734" spans="1:106" ht="74.25" hidden="1" customHeight="1">
      <c r="A734" s="32">
        <v>0</v>
      </c>
      <c r="B734" s="16">
        <v>0</v>
      </c>
      <c r="C734" s="16">
        <v>0</v>
      </c>
      <c r="D734" s="41"/>
      <c r="E734" s="24"/>
      <c r="F734" s="24" t="str">
        <f>IFERROR(VLOOKUP(E734,Lista!O:P,2,0),"")</f>
        <v/>
      </c>
      <c r="G734" s="24"/>
      <c r="H734" s="24" t="str">
        <f>IFERROR(VLOOKUP(G734,Lista!Q:R,2,0),"")</f>
        <v/>
      </c>
      <c r="I734" s="44"/>
      <c r="J734" s="24"/>
      <c r="K734" s="24" t="str">
        <f>IFERROR(VLOOKUP(J734,Lista!O:P,2,0),"")</f>
        <v/>
      </c>
      <c r="L734" s="24"/>
      <c r="M734" s="24" t="str">
        <f>IFERROR(VLOOKUP(L734,Lista!Q:R,2,0),"")</f>
        <v/>
      </c>
      <c r="N734" s="44"/>
      <c r="O734" s="55"/>
      <c r="P734" s="16" t="str">
        <f>IFERROR(VLOOKUP(O734,Lista!O:P,2,0),"")</f>
        <v/>
      </c>
      <c r="Q734" s="55"/>
      <c r="R734" s="16" t="str">
        <f>IFERROR(VLOOKUP(Q734,Lista!Q:R,2,0),"")</f>
        <v/>
      </c>
      <c r="S734" s="53"/>
      <c r="T734" s="55"/>
      <c r="U734" s="16" t="str">
        <f>IFERROR(VLOOKUP(T734,Lista!O:P,2,0),"")</f>
        <v/>
      </c>
      <c r="V734" s="55"/>
      <c r="W734" s="16" t="str">
        <f>IFERROR(VLOOKUP(V734,Lista!Q:R,2,0),"")</f>
        <v/>
      </c>
      <c r="X734" s="53"/>
      <c r="Y734" s="55"/>
      <c r="Z734" s="16" t="str">
        <f>IFERROR(VLOOKUP(Y734,Lista!O:P,2,0),"")</f>
        <v/>
      </c>
      <c r="AA734" s="55"/>
      <c r="AB734" s="16" t="str">
        <f>IFERROR(VLOOKUP(AA734,Lista!Q:R,2,0),"")</f>
        <v/>
      </c>
      <c r="AC734" s="53"/>
      <c r="AD734" s="55"/>
      <c r="AE734" s="16" t="str">
        <f>IFERROR(VLOOKUP(AD734,Lista!O:P,2,0),"")</f>
        <v/>
      </c>
      <c r="AF734" s="55"/>
      <c r="AG734" s="16" t="str">
        <f>IFERROR(VLOOKUP(AF734,Lista!Q:R,2,0),"")</f>
        <v/>
      </c>
      <c r="AH734" s="53"/>
      <c r="AI734" s="54"/>
      <c r="AJ734" s="51" t="str">
        <f>IFERROR(VLOOKUP(AI734,Lista!O:P,2,0),"")</f>
        <v/>
      </c>
      <c r="AK734" s="54"/>
      <c r="AL734" s="52" t="str">
        <f>IFERROR(VLOOKUP(AK734,Lista!Q:R,2,0),"")</f>
        <v/>
      </c>
      <c r="AM734" s="53"/>
      <c r="AN734" s="54"/>
      <c r="AO734" s="52" t="str">
        <f>IFERROR(VLOOKUP(AN734,Lista!O:P,2,0),"")</f>
        <v/>
      </c>
      <c r="AP734" s="54"/>
      <c r="AQ734" s="52" t="str">
        <f>IFERROR(VLOOKUP(AP734,Lista!Q:R,2,0),"")</f>
        <v/>
      </c>
      <c r="AR734" s="53"/>
      <c r="AS734" s="54"/>
      <c r="AT734" s="52" t="str">
        <f>IFERROR(VLOOKUP(AS734,Lista!O:P,2,0),"")</f>
        <v/>
      </c>
      <c r="AU734" s="54"/>
      <c r="AV734" s="52" t="str">
        <f>IFERROR(VLOOKUP(AU734,Lista!Q:R,2,0),"")</f>
        <v/>
      </c>
      <c r="AW734" s="53"/>
      <c r="AX734" s="54"/>
      <c r="AY734" s="52" t="str">
        <f>IFERROR(VLOOKUP(AX734,Lista!O:P,2,0),"")</f>
        <v/>
      </c>
      <c r="AZ734" s="54"/>
      <c r="BA734" s="52" t="str">
        <f>IFERROR(VLOOKUP(AZ734,Lista!Q:R,2,0),"")</f>
        <v/>
      </c>
      <c r="BB734" s="53"/>
      <c r="BC734" s="54"/>
      <c r="BD734" s="52" t="str">
        <f>IFERROR(VLOOKUP(BC734,Lista!O:P,2,0),"")</f>
        <v/>
      </c>
      <c r="BE734" s="54"/>
      <c r="BF734" s="52" t="str">
        <f>IFERROR(VLOOKUP(BE734,Lista!Q:R,2,0),"")</f>
        <v/>
      </c>
      <c r="BG734" s="53"/>
      <c r="BH734" s="54"/>
      <c r="BI734" s="52" t="str">
        <f>IFERROR(VLOOKUP(BH734,Lista!O:P,2,0),"")</f>
        <v/>
      </c>
      <c r="BJ734" s="54"/>
      <c r="BK734" s="52" t="str">
        <f>IFERROR(VLOOKUP(BJ734,Lista!Q:R,2,0),"")</f>
        <v/>
      </c>
      <c r="BL734" s="53"/>
      <c r="BM734" s="52"/>
      <c r="BN734" s="52" t="str">
        <f>IFERROR(VLOOKUP(BM734,Lista!O:P,2,0),"")</f>
        <v/>
      </c>
      <c r="BO734" s="52"/>
      <c r="BP734" s="52" t="str">
        <f>IFERROR(VLOOKUP(BO734,Lista!Q:R,2,0),"")</f>
        <v/>
      </c>
      <c r="BQ734" s="53"/>
      <c r="BR734" s="52"/>
      <c r="BS734" s="52" t="str">
        <f>IFERROR(VLOOKUP(BR734,Lista!O:P,2,0),"")</f>
        <v/>
      </c>
      <c r="BT734" s="52"/>
      <c r="BU734" s="52" t="str">
        <f>IFERROR(VLOOKUP(BT734,Lista!Q:R,2,0),"")</f>
        <v/>
      </c>
      <c r="BV734" s="53"/>
      <c r="BW734" s="52"/>
      <c r="BX734" s="52" t="str">
        <f>IFERROR(VLOOKUP(BW734,Lista!O:P,2,0),"")</f>
        <v/>
      </c>
      <c r="BY734" s="52"/>
      <c r="BZ734" s="52" t="str">
        <f>IFERROR(VLOOKUP(BY734,Lista!Q:R,2,0),"")</f>
        <v/>
      </c>
      <c r="CA734" s="53"/>
      <c r="CB734" s="52"/>
      <c r="CC734" s="52" t="str">
        <f>IFERROR(VLOOKUP(CB734,Lista!O:P,2,0),"")</f>
        <v/>
      </c>
      <c r="CD734" s="52"/>
      <c r="CE734" s="52" t="str">
        <f>IFERROR(VLOOKUP(CD734,Lista!Q:R,2,0),"")</f>
        <v/>
      </c>
      <c r="CF734" s="53"/>
      <c r="CG734" s="52"/>
      <c r="CH734" s="52" t="str">
        <f>IFERROR(VLOOKUP(CG734,Lista!O:P,2,0),"")</f>
        <v/>
      </c>
      <c r="CI734" s="52"/>
      <c r="CJ734" s="52" t="str">
        <f>IFERROR(VLOOKUP(CI734,Lista!Q:R,2,0),"")</f>
        <v/>
      </c>
      <c r="CK734" s="53"/>
      <c r="CL734" s="52"/>
      <c r="CM734" s="52" t="str">
        <f>IFERROR(VLOOKUP(CL734,Lista!O:P,2,0),"")</f>
        <v/>
      </c>
      <c r="CN734" s="52"/>
      <c r="CO734" s="52" t="str">
        <f>IFERROR(VLOOKUP(CN734,Lista!Q:R,2,0),"")</f>
        <v/>
      </c>
      <c r="CP734" s="53"/>
      <c r="CQ734" s="52"/>
      <c r="CR734" s="52" t="str">
        <f>IFERROR(VLOOKUP(CQ734,Lista!O:P,2,0),"")</f>
        <v/>
      </c>
      <c r="CS734" s="52"/>
      <c r="CT734" s="52" t="str">
        <f>IFERROR(VLOOKUP(CS734,Lista!Q:R,2,0),"")</f>
        <v/>
      </c>
      <c r="CU734" s="53"/>
      <c r="CV734" s="52"/>
      <c r="CW734" s="52" t="str">
        <f>IFERROR(VLOOKUP(CV734,Lista!O:P,2,0),"")</f>
        <v/>
      </c>
      <c r="CX734" s="52"/>
      <c r="CY734" s="52" t="str">
        <f>IFERROR(VLOOKUP(CX734,Lista!Q:R,2,0),"")</f>
        <v/>
      </c>
      <c r="CZ734" s="53"/>
      <c r="DA734" s="49">
        <f t="shared" si="0"/>
        <v>0</v>
      </c>
      <c r="DB734" s="53"/>
    </row>
    <row r="735" spans="1:106" ht="74.25" hidden="1" customHeight="1">
      <c r="A735" s="32">
        <v>0</v>
      </c>
      <c r="B735" s="16">
        <v>0</v>
      </c>
      <c r="C735" s="16">
        <v>0</v>
      </c>
      <c r="D735" s="41"/>
      <c r="E735" s="24"/>
      <c r="F735" s="24" t="str">
        <f>IFERROR(VLOOKUP(E735,Lista!O:P,2,0),"")</f>
        <v/>
      </c>
      <c r="G735" s="24"/>
      <c r="H735" s="24" t="str">
        <f>IFERROR(VLOOKUP(G735,Lista!Q:R,2,0),"")</f>
        <v/>
      </c>
      <c r="I735" s="44"/>
      <c r="J735" s="24"/>
      <c r="K735" s="24" t="str">
        <f>IFERROR(VLOOKUP(J735,Lista!O:P,2,0),"")</f>
        <v/>
      </c>
      <c r="L735" s="24"/>
      <c r="M735" s="24" t="str">
        <f>IFERROR(VLOOKUP(L735,Lista!Q:R,2,0),"")</f>
        <v/>
      </c>
      <c r="N735" s="44"/>
      <c r="O735" s="55"/>
      <c r="P735" s="16" t="str">
        <f>IFERROR(VLOOKUP(O735,Lista!O:P,2,0),"")</f>
        <v/>
      </c>
      <c r="Q735" s="55"/>
      <c r="R735" s="16" t="str">
        <f>IFERROR(VLOOKUP(Q735,Lista!Q:R,2,0),"")</f>
        <v/>
      </c>
      <c r="S735" s="53"/>
      <c r="T735" s="55"/>
      <c r="U735" s="16" t="str">
        <f>IFERROR(VLOOKUP(T735,Lista!O:P,2,0),"")</f>
        <v/>
      </c>
      <c r="V735" s="55"/>
      <c r="W735" s="16" t="str">
        <f>IFERROR(VLOOKUP(V735,Lista!Q:R,2,0),"")</f>
        <v/>
      </c>
      <c r="X735" s="53"/>
      <c r="Y735" s="55"/>
      <c r="Z735" s="16" t="str">
        <f>IFERROR(VLOOKUP(Y735,Lista!O:P,2,0),"")</f>
        <v/>
      </c>
      <c r="AA735" s="55"/>
      <c r="AB735" s="16" t="str">
        <f>IFERROR(VLOOKUP(AA735,Lista!Q:R,2,0),"")</f>
        <v/>
      </c>
      <c r="AC735" s="53"/>
      <c r="AD735" s="55"/>
      <c r="AE735" s="16" t="str">
        <f>IFERROR(VLOOKUP(AD735,Lista!O:P,2,0),"")</f>
        <v/>
      </c>
      <c r="AF735" s="55"/>
      <c r="AG735" s="16" t="str">
        <f>IFERROR(VLOOKUP(AF735,Lista!Q:R,2,0),"")</f>
        <v/>
      </c>
      <c r="AH735" s="53"/>
      <c r="AI735" s="54"/>
      <c r="AJ735" s="51" t="str">
        <f>IFERROR(VLOOKUP(AI735,Lista!O:P,2,0),"")</f>
        <v/>
      </c>
      <c r="AK735" s="54"/>
      <c r="AL735" s="52" t="str">
        <f>IFERROR(VLOOKUP(AK735,Lista!Q:R,2,0),"")</f>
        <v/>
      </c>
      <c r="AM735" s="53"/>
      <c r="AN735" s="54"/>
      <c r="AO735" s="52" t="str">
        <f>IFERROR(VLOOKUP(AN735,Lista!O:P,2,0),"")</f>
        <v/>
      </c>
      <c r="AP735" s="54"/>
      <c r="AQ735" s="52" t="str">
        <f>IFERROR(VLOOKUP(AP735,Lista!Q:R,2,0),"")</f>
        <v/>
      </c>
      <c r="AR735" s="53"/>
      <c r="AS735" s="54"/>
      <c r="AT735" s="52" t="str">
        <f>IFERROR(VLOOKUP(AS735,Lista!O:P,2,0),"")</f>
        <v/>
      </c>
      <c r="AU735" s="54"/>
      <c r="AV735" s="52" t="str">
        <f>IFERROR(VLOOKUP(AU735,Lista!Q:R,2,0),"")</f>
        <v/>
      </c>
      <c r="AW735" s="53"/>
      <c r="AX735" s="54"/>
      <c r="AY735" s="52" t="str">
        <f>IFERROR(VLOOKUP(AX735,Lista!O:P,2,0),"")</f>
        <v/>
      </c>
      <c r="AZ735" s="54"/>
      <c r="BA735" s="52" t="str">
        <f>IFERROR(VLOOKUP(AZ735,Lista!Q:R,2,0),"")</f>
        <v/>
      </c>
      <c r="BB735" s="53"/>
      <c r="BC735" s="54"/>
      <c r="BD735" s="52" t="str">
        <f>IFERROR(VLOOKUP(BC735,Lista!O:P,2,0),"")</f>
        <v/>
      </c>
      <c r="BE735" s="54"/>
      <c r="BF735" s="52" t="str">
        <f>IFERROR(VLOOKUP(BE735,Lista!Q:R,2,0),"")</f>
        <v/>
      </c>
      <c r="BG735" s="53"/>
      <c r="BH735" s="54"/>
      <c r="BI735" s="52" t="str">
        <f>IFERROR(VLOOKUP(BH735,Lista!O:P,2,0),"")</f>
        <v/>
      </c>
      <c r="BJ735" s="54"/>
      <c r="BK735" s="52" t="str">
        <f>IFERROR(VLOOKUP(BJ735,Lista!Q:R,2,0),"")</f>
        <v/>
      </c>
      <c r="BL735" s="53"/>
      <c r="BM735" s="52"/>
      <c r="BN735" s="52" t="str">
        <f>IFERROR(VLOOKUP(BM735,Lista!O:P,2,0),"")</f>
        <v/>
      </c>
      <c r="BO735" s="52"/>
      <c r="BP735" s="52" t="str">
        <f>IFERROR(VLOOKUP(BO735,Lista!Q:R,2,0),"")</f>
        <v/>
      </c>
      <c r="BQ735" s="53"/>
      <c r="BR735" s="52"/>
      <c r="BS735" s="52" t="str">
        <f>IFERROR(VLOOKUP(BR735,Lista!O:P,2,0),"")</f>
        <v/>
      </c>
      <c r="BT735" s="52"/>
      <c r="BU735" s="52" t="str">
        <f>IFERROR(VLOOKUP(BT735,Lista!Q:R,2,0),"")</f>
        <v/>
      </c>
      <c r="BV735" s="53"/>
      <c r="BW735" s="52"/>
      <c r="BX735" s="52" t="str">
        <f>IFERROR(VLOOKUP(BW735,Lista!O:P,2,0),"")</f>
        <v/>
      </c>
      <c r="BY735" s="52"/>
      <c r="BZ735" s="52" t="str">
        <f>IFERROR(VLOOKUP(BY735,Lista!Q:R,2,0),"")</f>
        <v/>
      </c>
      <c r="CA735" s="53"/>
      <c r="CB735" s="52"/>
      <c r="CC735" s="52" t="str">
        <f>IFERROR(VLOOKUP(CB735,Lista!O:P,2,0),"")</f>
        <v/>
      </c>
      <c r="CD735" s="52"/>
      <c r="CE735" s="52" t="str">
        <f>IFERROR(VLOOKUP(CD735,Lista!Q:R,2,0),"")</f>
        <v/>
      </c>
      <c r="CF735" s="53"/>
      <c r="CG735" s="52"/>
      <c r="CH735" s="52" t="str">
        <f>IFERROR(VLOOKUP(CG735,Lista!O:P,2,0),"")</f>
        <v/>
      </c>
      <c r="CI735" s="52"/>
      <c r="CJ735" s="52" t="str">
        <f>IFERROR(VLOOKUP(CI735,Lista!Q:R,2,0),"")</f>
        <v/>
      </c>
      <c r="CK735" s="53"/>
      <c r="CL735" s="52"/>
      <c r="CM735" s="52" t="str">
        <f>IFERROR(VLOOKUP(CL735,Lista!O:P,2,0),"")</f>
        <v/>
      </c>
      <c r="CN735" s="52"/>
      <c r="CO735" s="52" t="str">
        <f>IFERROR(VLOOKUP(CN735,Lista!Q:R,2,0),"")</f>
        <v/>
      </c>
      <c r="CP735" s="53"/>
      <c r="CQ735" s="52"/>
      <c r="CR735" s="52" t="str">
        <f>IFERROR(VLOOKUP(CQ735,Lista!O:P,2,0),"")</f>
        <v/>
      </c>
      <c r="CS735" s="52"/>
      <c r="CT735" s="52" t="str">
        <f>IFERROR(VLOOKUP(CS735,Lista!Q:R,2,0),"")</f>
        <v/>
      </c>
      <c r="CU735" s="53"/>
      <c r="CV735" s="52"/>
      <c r="CW735" s="52" t="str">
        <f>IFERROR(VLOOKUP(CV735,Lista!O:P,2,0),"")</f>
        <v/>
      </c>
      <c r="CX735" s="52"/>
      <c r="CY735" s="52" t="str">
        <f>IFERROR(VLOOKUP(CX735,Lista!Q:R,2,0),"")</f>
        <v/>
      </c>
      <c r="CZ735" s="53"/>
      <c r="DA735" s="49">
        <f t="shared" si="0"/>
        <v>0</v>
      </c>
      <c r="DB735" s="53"/>
    </row>
    <row r="736" spans="1:106" ht="74.25" hidden="1" customHeight="1">
      <c r="A736" s="32">
        <v>0</v>
      </c>
      <c r="B736" s="16">
        <v>0</v>
      </c>
      <c r="C736" s="16">
        <v>0</v>
      </c>
      <c r="D736" s="41"/>
      <c r="E736" s="24"/>
      <c r="F736" s="24" t="str">
        <f>IFERROR(VLOOKUP(E736,Lista!O:P,2,0),"")</f>
        <v/>
      </c>
      <c r="G736" s="24"/>
      <c r="H736" s="24" t="str">
        <f>IFERROR(VLOOKUP(G736,Lista!Q:R,2,0),"")</f>
        <v/>
      </c>
      <c r="I736" s="44"/>
      <c r="J736" s="24"/>
      <c r="K736" s="24" t="str">
        <f>IFERROR(VLOOKUP(J736,Lista!O:P,2,0),"")</f>
        <v/>
      </c>
      <c r="L736" s="24"/>
      <c r="M736" s="24" t="str">
        <f>IFERROR(VLOOKUP(L736,Lista!Q:R,2,0),"")</f>
        <v/>
      </c>
      <c r="N736" s="44"/>
      <c r="O736" s="55"/>
      <c r="P736" s="16" t="str">
        <f>IFERROR(VLOOKUP(O736,Lista!O:P,2,0),"")</f>
        <v/>
      </c>
      <c r="Q736" s="55"/>
      <c r="R736" s="16" t="str">
        <f>IFERROR(VLOOKUP(Q736,Lista!Q:R,2,0),"")</f>
        <v/>
      </c>
      <c r="S736" s="53"/>
      <c r="T736" s="55"/>
      <c r="U736" s="16" t="str">
        <f>IFERROR(VLOOKUP(T736,Lista!O:P,2,0),"")</f>
        <v/>
      </c>
      <c r="V736" s="55"/>
      <c r="W736" s="16" t="str">
        <f>IFERROR(VLOOKUP(V736,Lista!Q:R,2,0),"")</f>
        <v/>
      </c>
      <c r="X736" s="53"/>
      <c r="Y736" s="55"/>
      <c r="Z736" s="16" t="str">
        <f>IFERROR(VLOOKUP(Y736,Lista!O:P,2,0),"")</f>
        <v/>
      </c>
      <c r="AA736" s="55"/>
      <c r="AB736" s="16" t="str">
        <f>IFERROR(VLOOKUP(AA736,Lista!Q:R,2,0),"")</f>
        <v/>
      </c>
      <c r="AC736" s="53"/>
      <c r="AD736" s="55"/>
      <c r="AE736" s="16" t="str">
        <f>IFERROR(VLOOKUP(AD736,Lista!O:P,2,0),"")</f>
        <v/>
      </c>
      <c r="AF736" s="55"/>
      <c r="AG736" s="16" t="str">
        <f>IFERROR(VLOOKUP(AF736,Lista!Q:R,2,0),"")</f>
        <v/>
      </c>
      <c r="AH736" s="53"/>
      <c r="AI736" s="54"/>
      <c r="AJ736" s="51" t="str">
        <f>IFERROR(VLOOKUP(AI736,Lista!O:P,2,0),"")</f>
        <v/>
      </c>
      <c r="AK736" s="54"/>
      <c r="AL736" s="52" t="str">
        <f>IFERROR(VLOOKUP(AK736,Lista!Q:R,2,0),"")</f>
        <v/>
      </c>
      <c r="AM736" s="53"/>
      <c r="AN736" s="54"/>
      <c r="AO736" s="52" t="str">
        <f>IFERROR(VLOOKUP(AN736,Lista!O:P,2,0),"")</f>
        <v/>
      </c>
      <c r="AP736" s="54"/>
      <c r="AQ736" s="52" t="str">
        <f>IFERROR(VLOOKUP(AP736,Lista!Q:R,2,0),"")</f>
        <v/>
      </c>
      <c r="AR736" s="53"/>
      <c r="AS736" s="54"/>
      <c r="AT736" s="52" t="str">
        <f>IFERROR(VLOOKUP(AS736,Lista!O:P,2,0),"")</f>
        <v/>
      </c>
      <c r="AU736" s="54"/>
      <c r="AV736" s="52" t="str">
        <f>IFERROR(VLOOKUP(AU736,Lista!Q:R,2,0),"")</f>
        <v/>
      </c>
      <c r="AW736" s="53"/>
      <c r="AX736" s="54"/>
      <c r="AY736" s="52" t="str">
        <f>IFERROR(VLOOKUP(AX736,Lista!O:P,2,0),"")</f>
        <v/>
      </c>
      <c r="AZ736" s="54"/>
      <c r="BA736" s="52" t="str">
        <f>IFERROR(VLOOKUP(AZ736,Lista!Q:R,2,0),"")</f>
        <v/>
      </c>
      <c r="BB736" s="53"/>
      <c r="BC736" s="54"/>
      <c r="BD736" s="52" t="str">
        <f>IFERROR(VLOOKUP(BC736,Lista!O:P,2,0),"")</f>
        <v/>
      </c>
      <c r="BE736" s="54"/>
      <c r="BF736" s="52" t="str">
        <f>IFERROR(VLOOKUP(BE736,Lista!Q:R,2,0),"")</f>
        <v/>
      </c>
      <c r="BG736" s="53"/>
      <c r="BH736" s="54"/>
      <c r="BI736" s="52" t="str">
        <f>IFERROR(VLOOKUP(BH736,Lista!O:P,2,0),"")</f>
        <v/>
      </c>
      <c r="BJ736" s="54"/>
      <c r="BK736" s="52" t="str">
        <f>IFERROR(VLOOKUP(BJ736,Lista!Q:R,2,0),"")</f>
        <v/>
      </c>
      <c r="BL736" s="53"/>
      <c r="BM736" s="52"/>
      <c r="BN736" s="52" t="str">
        <f>IFERROR(VLOOKUP(BM736,Lista!O:P,2,0),"")</f>
        <v/>
      </c>
      <c r="BO736" s="52"/>
      <c r="BP736" s="52" t="str">
        <f>IFERROR(VLOOKUP(BO736,Lista!Q:R,2,0),"")</f>
        <v/>
      </c>
      <c r="BQ736" s="53"/>
      <c r="BR736" s="52"/>
      <c r="BS736" s="52" t="str">
        <f>IFERROR(VLOOKUP(BR736,Lista!O:P,2,0),"")</f>
        <v/>
      </c>
      <c r="BT736" s="52"/>
      <c r="BU736" s="52" t="str">
        <f>IFERROR(VLOOKUP(BT736,Lista!Q:R,2,0),"")</f>
        <v/>
      </c>
      <c r="BV736" s="53"/>
      <c r="BW736" s="52"/>
      <c r="BX736" s="52" t="str">
        <f>IFERROR(VLOOKUP(BW736,Lista!O:P,2,0),"")</f>
        <v/>
      </c>
      <c r="BY736" s="52"/>
      <c r="BZ736" s="52" t="str">
        <f>IFERROR(VLOOKUP(BY736,Lista!Q:R,2,0),"")</f>
        <v/>
      </c>
      <c r="CA736" s="53"/>
      <c r="CB736" s="52"/>
      <c r="CC736" s="52" t="str">
        <f>IFERROR(VLOOKUP(CB736,Lista!O:P,2,0),"")</f>
        <v/>
      </c>
      <c r="CD736" s="52"/>
      <c r="CE736" s="52" t="str">
        <f>IFERROR(VLOOKUP(CD736,Lista!Q:R,2,0),"")</f>
        <v/>
      </c>
      <c r="CF736" s="53"/>
      <c r="CG736" s="52"/>
      <c r="CH736" s="52" t="str">
        <f>IFERROR(VLOOKUP(CG736,Lista!O:P,2,0),"")</f>
        <v/>
      </c>
      <c r="CI736" s="52"/>
      <c r="CJ736" s="52" t="str">
        <f>IFERROR(VLOOKUP(CI736,Lista!Q:R,2,0),"")</f>
        <v/>
      </c>
      <c r="CK736" s="53"/>
      <c r="CL736" s="52"/>
      <c r="CM736" s="52" t="str">
        <f>IFERROR(VLOOKUP(CL736,Lista!O:P,2,0),"")</f>
        <v/>
      </c>
      <c r="CN736" s="52"/>
      <c r="CO736" s="52" t="str">
        <f>IFERROR(VLOOKUP(CN736,Lista!Q:R,2,0),"")</f>
        <v/>
      </c>
      <c r="CP736" s="53"/>
      <c r="CQ736" s="52"/>
      <c r="CR736" s="52" t="str">
        <f>IFERROR(VLOOKUP(CQ736,Lista!O:P,2,0),"")</f>
        <v/>
      </c>
      <c r="CS736" s="52"/>
      <c r="CT736" s="52" t="str">
        <f>IFERROR(VLOOKUP(CS736,Lista!Q:R,2,0),"")</f>
        <v/>
      </c>
      <c r="CU736" s="53"/>
      <c r="CV736" s="52"/>
      <c r="CW736" s="52" t="str">
        <f>IFERROR(VLOOKUP(CV736,Lista!O:P,2,0),"")</f>
        <v/>
      </c>
      <c r="CX736" s="52"/>
      <c r="CY736" s="52" t="str">
        <f>IFERROR(VLOOKUP(CX736,Lista!Q:R,2,0),"")</f>
        <v/>
      </c>
      <c r="CZ736" s="53"/>
      <c r="DA736" s="49">
        <f t="shared" si="0"/>
        <v>0</v>
      </c>
      <c r="DB736" s="53"/>
    </row>
    <row r="737" spans="1:106" ht="74.25" hidden="1" customHeight="1">
      <c r="A737" s="32">
        <v>0</v>
      </c>
      <c r="B737" s="16">
        <v>0</v>
      </c>
      <c r="C737" s="16">
        <v>0</v>
      </c>
      <c r="D737" s="41"/>
      <c r="E737" s="24"/>
      <c r="F737" s="24" t="str">
        <f>IFERROR(VLOOKUP(E737,Lista!O:P,2,0),"")</f>
        <v/>
      </c>
      <c r="G737" s="24"/>
      <c r="H737" s="24" t="str">
        <f>IFERROR(VLOOKUP(G737,Lista!Q:R,2,0),"")</f>
        <v/>
      </c>
      <c r="I737" s="44"/>
      <c r="J737" s="24"/>
      <c r="K737" s="24" t="str">
        <f>IFERROR(VLOOKUP(J737,Lista!O:P,2,0),"")</f>
        <v/>
      </c>
      <c r="L737" s="24"/>
      <c r="M737" s="24" t="str">
        <f>IFERROR(VLOOKUP(L737,Lista!Q:R,2,0),"")</f>
        <v/>
      </c>
      <c r="N737" s="44"/>
      <c r="O737" s="55"/>
      <c r="P737" s="16" t="str">
        <f>IFERROR(VLOOKUP(O737,Lista!O:P,2,0),"")</f>
        <v/>
      </c>
      <c r="Q737" s="55"/>
      <c r="R737" s="16" t="str">
        <f>IFERROR(VLOOKUP(Q737,Lista!Q:R,2,0),"")</f>
        <v/>
      </c>
      <c r="S737" s="53"/>
      <c r="T737" s="55"/>
      <c r="U737" s="16" t="str">
        <f>IFERROR(VLOOKUP(T737,Lista!O:P,2,0),"")</f>
        <v/>
      </c>
      <c r="V737" s="55"/>
      <c r="W737" s="16" t="str">
        <f>IFERROR(VLOOKUP(V737,Lista!Q:R,2,0),"")</f>
        <v/>
      </c>
      <c r="X737" s="53"/>
      <c r="Y737" s="55"/>
      <c r="Z737" s="16" t="str">
        <f>IFERROR(VLOOKUP(Y737,Lista!O:P,2,0),"")</f>
        <v/>
      </c>
      <c r="AA737" s="55"/>
      <c r="AB737" s="16" t="str">
        <f>IFERROR(VLOOKUP(AA737,Lista!Q:R,2,0),"")</f>
        <v/>
      </c>
      <c r="AC737" s="53"/>
      <c r="AD737" s="55"/>
      <c r="AE737" s="16" t="str">
        <f>IFERROR(VLOOKUP(AD737,Lista!O:P,2,0),"")</f>
        <v/>
      </c>
      <c r="AF737" s="55"/>
      <c r="AG737" s="16" t="str">
        <f>IFERROR(VLOOKUP(AF737,Lista!Q:R,2,0),"")</f>
        <v/>
      </c>
      <c r="AH737" s="53"/>
      <c r="AI737" s="54"/>
      <c r="AJ737" s="51" t="str">
        <f>IFERROR(VLOOKUP(AI737,Lista!O:P,2,0),"")</f>
        <v/>
      </c>
      <c r="AK737" s="54"/>
      <c r="AL737" s="52" t="str">
        <f>IFERROR(VLOOKUP(AK737,Lista!Q:R,2,0),"")</f>
        <v/>
      </c>
      <c r="AM737" s="53"/>
      <c r="AN737" s="54"/>
      <c r="AO737" s="52" t="str">
        <f>IFERROR(VLOOKUP(AN737,Lista!O:P,2,0),"")</f>
        <v/>
      </c>
      <c r="AP737" s="54"/>
      <c r="AQ737" s="52" t="str">
        <f>IFERROR(VLOOKUP(AP737,Lista!Q:R,2,0),"")</f>
        <v/>
      </c>
      <c r="AR737" s="53"/>
      <c r="AS737" s="54"/>
      <c r="AT737" s="52" t="str">
        <f>IFERROR(VLOOKUP(AS737,Lista!O:P,2,0),"")</f>
        <v/>
      </c>
      <c r="AU737" s="54"/>
      <c r="AV737" s="52" t="str">
        <f>IFERROR(VLOOKUP(AU737,Lista!Q:R,2,0),"")</f>
        <v/>
      </c>
      <c r="AW737" s="53"/>
      <c r="AX737" s="54"/>
      <c r="AY737" s="52" t="str">
        <f>IFERROR(VLOOKUP(AX737,Lista!O:P,2,0),"")</f>
        <v/>
      </c>
      <c r="AZ737" s="54"/>
      <c r="BA737" s="52" t="str">
        <f>IFERROR(VLOOKUP(AZ737,Lista!Q:R,2,0),"")</f>
        <v/>
      </c>
      <c r="BB737" s="53"/>
      <c r="BC737" s="54"/>
      <c r="BD737" s="52" t="str">
        <f>IFERROR(VLOOKUP(BC737,Lista!O:P,2,0),"")</f>
        <v/>
      </c>
      <c r="BE737" s="54"/>
      <c r="BF737" s="52" t="str">
        <f>IFERROR(VLOOKUP(BE737,Lista!Q:R,2,0),"")</f>
        <v/>
      </c>
      <c r="BG737" s="53"/>
      <c r="BH737" s="54"/>
      <c r="BI737" s="52" t="str">
        <f>IFERROR(VLOOKUP(BH737,Lista!O:P,2,0),"")</f>
        <v/>
      </c>
      <c r="BJ737" s="54"/>
      <c r="BK737" s="52" t="str">
        <f>IFERROR(VLOOKUP(BJ737,Lista!Q:R,2,0),"")</f>
        <v/>
      </c>
      <c r="BL737" s="53"/>
      <c r="BM737" s="52"/>
      <c r="BN737" s="52" t="str">
        <f>IFERROR(VLOOKUP(BM737,Lista!O:P,2,0),"")</f>
        <v/>
      </c>
      <c r="BO737" s="52"/>
      <c r="BP737" s="52" t="str">
        <f>IFERROR(VLOOKUP(BO737,Lista!Q:R,2,0),"")</f>
        <v/>
      </c>
      <c r="BQ737" s="53"/>
      <c r="BR737" s="52"/>
      <c r="BS737" s="52" t="str">
        <f>IFERROR(VLOOKUP(BR737,Lista!O:P,2,0),"")</f>
        <v/>
      </c>
      <c r="BT737" s="52"/>
      <c r="BU737" s="52" t="str">
        <f>IFERROR(VLOOKUP(BT737,Lista!Q:R,2,0),"")</f>
        <v/>
      </c>
      <c r="BV737" s="53"/>
      <c r="BW737" s="52"/>
      <c r="BX737" s="52" t="str">
        <f>IFERROR(VLOOKUP(BW737,Lista!O:P,2,0),"")</f>
        <v/>
      </c>
      <c r="BY737" s="52"/>
      <c r="BZ737" s="52" t="str">
        <f>IFERROR(VLOOKUP(BY737,Lista!Q:R,2,0),"")</f>
        <v/>
      </c>
      <c r="CA737" s="53"/>
      <c r="CB737" s="52"/>
      <c r="CC737" s="52" t="str">
        <f>IFERROR(VLOOKUP(CB737,Lista!O:P,2,0),"")</f>
        <v/>
      </c>
      <c r="CD737" s="52"/>
      <c r="CE737" s="52" t="str">
        <f>IFERROR(VLOOKUP(CD737,Lista!Q:R,2,0),"")</f>
        <v/>
      </c>
      <c r="CF737" s="53"/>
      <c r="CG737" s="52"/>
      <c r="CH737" s="52" t="str">
        <f>IFERROR(VLOOKUP(CG737,Lista!O:P,2,0),"")</f>
        <v/>
      </c>
      <c r="CI737" s="52"/>
      <c r="CJ737" s="52" t="str">
        <f>IFERROR(VLOOKUP(CI737,Lista!Q:R,2,0),"")</f>
        <v/>
      </c>
      <c r="CK737" s="53"/>
      <c r="CL737" s="52"/>
      <c r="CM737" s="52" t="str">
        <f>IFERROR(VLOOKUP(CL737,Lista!O:P,2,0),"")</f>
        <v/>
      </c>
      <c r="CN737" s="52"/>
      <c r="CO737" s="52" t="str">
        <f>IFERROR(VLOOKUP(CN737,Lista!Q:R,2,0),"")</f>
        <v/>
      </c>
      <c r="CP737" s="53"/>
      <c r="CQ737" s="52"/>
      <c r="CR737" s="52" t="str">
        <f>IFERROR(VLOOKUP(CQ737,Lista!O:P,2,0),"")</f>
        <v/>
      </c>
      <c r="CS737" s="52"/>
      <c r="CT737" s="52" t="str">
        <f>IFERROR(VLOOKUP(CS737,Lista!Q:R,2,0),"")</f>
        <v/>
      </c>
      <c r="CU737" s="53"/>
      <c r="CV737" s="52"/>
      <c r="CW737" s="52" t="str">
        <f>IFERROR(VLOOKUP(CV737,Lista!O:P,2,0),"")</f>
        <v/>
      </c>
      <c r="CX737" s="52"/>
      <c r="CY737" s="52" t="str">
        <f>IFERROR(VLOOKUP(CX737,Lista!Q:R,2,0),"")</f>
        <v/>
      </c>
      <c r="CZ737" s="53"/>
      <c r="DA737" s="49">
        <f t="shared" si="0"/>
        <v>0</v>
      </c>
      <c r="DB737" s="53"/>
    </row>
    <row r="738" spans="1:106" ht="74.25" hidden="1" customHeight="1">
      <c r="A738" s="32">
        <v>0</v>
      </c>
      <c r="B738" s="16">
        <v>0</v>
      </c>
      <c r="C738" s="16">
        <v>0</v>
      </c>
      <c r="D738" s="41"/>
      <c r="E738" s="24"/>
      <c r="F738" s="24" t="str">
        <f>IFERROR(VLOOKUP(E738,Lista!O:P,2,0),"")</f>
        <v/>
      </c>
      <c r="G738" s="24"/>
      <c r="H738" s="24" t="str">
        <f>IFERROR(VLOOKUP(G738,Lista!Q:R,2,0),"")</f>
        <v/>
      </c>
      <c r="I738" s="44"/>
      <c r="J738" s="24"/>
      <c r="K738" s="24" t="str">
        <f>IFERROR(VLOOKUP(J738,Lista!O:P,2,0),"")</f>
        <v/>
      </c>
      <c r="L738" s="24"/>
      <c r="M738" s="24" t="str">
        <f>IFERROR(VLOOKUP(L738,Lista!Q:R,2,0),"")</f>
        <v/>
      </c>
      <c r="N738" s="44"/>
      <c r="O738" s="55"/>
      <c r="P738" s="16" t="str">
        <f>IFERROR(VLOOKUP(O738,Lista!O:P,2,0),"")</f>
        <v/>
      </c>
      <c r="Q738" s="55"/>
      <c r="R738" s="16" t="str">
        <f>IFERROR(VLOOKUP(Q738,Lista!Q:R,2,0),"")</f>
        <v/>
      </c>
      <c r="S738" s="53"/>
      <c r="T738" s="55"/>
      <c r="U738" s="16" t="str">
        <f>IFERROR(VLOOKUP(T738,Lista!O:P,2,0),"")</f>
        <v/>
      </c>
      <c r="V738" s="55"/>
      <c r="W738" s="16" t="str">
        <f>IFERROR(VLOOKUP(V738,Lista!Q:R,2,0),"")</f>
        <v/>
      </c>
      <c r="X738" s="53"/>
      <c r="Y738" s="55"/>
      <c r="Z738" s="16" t="str">
        <f>IFERROR(VLOOKUP(Y738,Lista!O:P,2,0),"")</f>
        <v/>
      </c>
      <c r="AA738" s="55"/>
      <c r="AB738" s="16" t="str">
        <f>IFERROR(VLOOKUP(AA738,Lista!Q:R,2,0),"")</f>
        <v/>
      </c>
      <c r="AC738" s="53"/>
      <c r="AD738" s="55"/>
      <c r="AE738" s="16" t="str">
        <f>IFERROR(VLOOKUP(AD738,Lista!O:P,2,0),"")</f>
        <v/>
      </c>
      <c r="AF738" s="55"/>
      <c r="AG738" s="16" t="str">
        <f>IFERROR(VLOOKUP(AF738,Lista!Q:R,2,0),"")</f>
        <v/>
      </c>
      <c r="AH738" s="53"/>
      <c r="AI738" s="54"/>
      <c r="AJ738" s="51" t="str">
        <f>IFERROR(VLOOKUP(AI738,Lista!O:P,2,0),"")</f>
        <v/>
      </c>
      <c r="AK738" s="54"/>
      <c r="AL738" s="52" t="str">
        <f>IFERROR(VLOOKUP(AK738,Lista!Q:R,2,0),"")</f>
        <v/>
      </c>
      <c r="AM738" s="53"/>
      <c r="AN738" s="54"/>
      <c r="AO738" s="52" t="str">
        <f>IFERROR(VLOOKUP(AN738,Lista!O:P,2,0),"")</f>
        <v/>
      </c>
      <c r="AP738" s="54"/>
      <c r="AQ738" s="52" t="str">
        <f>IFERROR(VLOOKUP(AP738,Lista!Q:R,2,0),"")</f>
        <v/>
      </c>
      <c r="AR738" s="53"/>
      <c r="AS738" s="54"/>
      <c r="AT738" s="52" t="str">
        <f>IFERROR(VLOOKUP(AS738,Lista!O:P,2,0),"")</f>
        <v/>
      </c>
      <c r="AU738" s="54"/>
      <c r="AV738" s="52" t="str">
        <f>IFERROR(VLOOKUP(AU738,Lista!Q:R,2,0),"")</f>
        <v/>
      </c>
      <c r="AW738" s="53"/>
      <c r="AX738" s="54"/>
      <c r="AY738" s="52" t="str">
        <f>IFERROR(VLOOKUP(AX738,Lista!O:P,2,0),"")</f>
        <v/>
      </c>
      <c r="AZ738" s="54"/>
      <c r="BA738" s="52" t="str">
        <f>IFERROR(VLOOKUP(AZ738,Lista!Q:R,2,0),"")</f>
        <v/>
      </c>
      <c r="BB738" s="53"/>
      <c r="BC738" s="54"/>
      <c r="BD738" s="52" t="str">
        <f>IFERROR(VLOOKUP(BC738,Lista!O:P,2,0),"")</f>
        <v/>
      </c>
      <c r="BE738" s="54"/>
      <c r="BF738" s="52" t="str">
        <f>IFERROR(VLOOKUP(BE738,Lista!Q:R,2,0),"")</f>
        <v/>
      </c>
      <c r="BG738" s="53"/>
      <c r="BH738" s="54"/>
      <c r="BI738" s="52" t="str">
        <f>IFERROR(VLOOKUP(BH738,Lista!O:P,2,0),"")</f>
        <v/>
      </c>
      <c r="BJ738" s="54"/>
      <c r="BK738" s="52" t="str">
        <f>IFERROR(VLOOKUP(BJ738,Lista!Q:R,2,0),"")</f>
        <v/>
      </c>
      <c r="BL738" s="53"/>
      <c r="BM738" s="52"/>
      <c r="BN738" s="52" t="str">
        <f>IFERROR(VLOOKUP(BM738,Lista!O:P,2,0),"")</f>
        <v/>
      </c>
      <c r="BO738" s="52"/>
      <c r="BP738" s="52" t="str">
        <f>IFERROR(VLOOKUP(BO738,Lista!Q:R,2,0),"")</f>
        <v/>
      </c>
      <c r="BQ738" s="53"/>
      <c r="BR738" s="52"/>
      <c r="BS738" s="52" t="str">
        <f>IFERROR(VLOOKUP(BR738,Lista!O:P,2,0),"")</f>
        <v/>
      </c>
      <c r="BT738" s="52"/>
      <c r="BU738" s="52" t="str">
        <f>IFERROR(VLOOKUP(BT738,Lista!Q:R,2,0),"")</f>
        <v/>
      </c>
      <c r="BV738" s="53"/>
      <c r="BW738" s="52"/>
      <c r="BX738" s="52" t="str">
        <f>IFERROR(VLOOKUP(BW738,Lista!O:P,2,0),"")</f>
        <v/>
      </c>
      <c r="BY738" s="52"/>
      <c r="BZ738" s="52" t="str">
        <f>IFERROR(VLOOKUP(BY738,Lista!Q:R,2,0),"")</f>
        <v/>
      </c>
      <c r="CA738" s="53"/>
      <c r="CB738" s="52"/>
      <c r="CC738" s="52" t="str">
        <f>IFERROR(VLOOKUP(CB738,Lista!O:P,2,0),"")</f>
        <v/>
      </c>
      <c r="CD738" s="52"/>
      <c r="CE738" s="52" t="str">
        <f>IFERROR(VLOOKUP(CD738,Lista!Q:R,2,0),"")</f>
        <v/>
      </c>
      <c r="CF738" s="53"/>
      <c r="CG738" s="52"/>
      <c r="CH738" s="52" t="str">
        <f>IFERROR(VLOOKUP(CG738,Lista!O:P,2,0),"")</f>
        <v/>
      </c>
      <c r="CI738" s="52"/>
      <c r="CJ738" s="52" t="str">
        <f>IFERROR(VLOOKUP(CI738,Lista!Q:R,2,0),"")</f>
        <v/>
      </c>
      <c r="CK738" s="53"/>
      <c r="CL738" s="52"/>
      <c r="CM738" s="52" t="str">
        <f>IFERROR(VLOOKUP(CL738,Lista!O:P,2,0),"")</f>
        <v/>
      </c>
      <c r="CN738" s="52"/>
      <c r="CO738" s="52" t="str">
        <f>IFERROR(VLOOKUP(CN738,Lista!Q:R,2,0),"")</f>
        <v/>
      </c>
      <c r="CP738" s="53"/>
      <c r="CQ738" s="52"/>
      <c r="CR738" s="52" t="str">
        <f>IFERROR(VLOOKUP(CQ738,Lista!O:P,2,0),"")</f>
        <v/>
      </c>
      <c r="CS738" s="52"/>
      <c r="CT738" s="52" t="str">
        <f>IFERROR(VLOOKUP(CS738,Lista!Q:R,2,0),"")</f>
        <v/>
      </c>
      <c r="CU738" s="53"/>
      <c r="CV738" s="52"/>
      <c r="CW738" s="52" t="str">
        <f>IFERROR(VLOOKUP(CV738,Lista!O:P,2,0),"")</f>
        <v/>
      </c>
      <c r="CX738" s="52"/>
      <c r="CY738" s="52" t="str">
        <f>IFERROR(VLOOKUP(CX738,Lista!Q:R,2,0),"")</f>
        <v/>
      </c>
      <c r="CZ738" s="53"/>
      <c r="DA738" s="49">
        <f t="shared" si="0"/>
        <v>0</v>
      </c>
      <c r="DB738" s="53"/>
    </row>
    <row r="739" spans="1:106" ht="74.25" hidden="1" customHeight="1">
      <c r="A739" s="32">
        <v>0</v>
      </c>
      <c r="B739" s="16">
        <v>0</v>
      </c>
      <c r="C739" s="16">
        <v>0</v>
      </c>
      <c r="D739" s="41"/>
      <c r="E739" s="24"/>
      <c r="F739" s="24" t="str">
        <f>IFERROR(VLOOKUP(E739,Lista!O:P,2,0),"")</f>
        <v/>
      </c>
      <c r="G739" s="24"/>
      <c r="H739" s="24" t="str">
        <f>IFERROR(VLOOKUP(G739,Lista!Q:R,2,0),"")</f>
        <v/>
      </c>
      <c r="I739" s="44"/>
      <c r="J739" s="24"/>
      <c r="K739" s="24" t="str">
        <f>IFERROR(VLOOKUP(J739,Lista!O:P,2,0),"")</f>
        <v/>
      </c>
      <c r="L739" s="24"/>
      <c r="M739" s="24" t="str">
        <f>IFERROR(VLOOKUP(L739,Lista!Q:R,2,0),"")</f>
        <v/>
      </c>
      <c r="N739" s="44"/>
      <c r="O739" s="55"/>
      <c r="P739" s="16" t="str">
        <f>IFERROR(VLOOKUP(O739,Lista!O:P,2,0),"")</f>
        <v/>
      </c>
      <c r="Q739" s="55"/>
      <c r="R739" s="16" t="str">
        <f>IFERROR(VLOOKUP(Q739,Lista!Q:R,2,0),"")</f>
        <v/>
      </c>
      <c r="S739" s="53"/>
      <c r="T739" s="55"/>
      <c r="U739" s="16" t="str">
        <f>IFERROR(VLOOKUP(T739,Lista!O:P,2,0),"")</f>
        <v/>
      </c>
      <c r="V739" s="55"/>
      <c r="W739" s="16" t="str">
        <f>IFERROR(VLOOKUP(V739,Lista!Q:R,2,0),"")</f>
        <v/>
      </c>
      <c r="X739" s="53"/>
      <c r="Y739" s="55"/>
      <c r="Z739" s="16" t="str">
        <f>IFERROR(VLOOKUP(Y739,Lista!O:P,2,0),"")</f>
        <v/>
      </c>
      <c r="AA739" s="55"/>
      <c r="AB739" s="16" t="str">
        <f>IFERROR(VLOOKUP(AA739,Lista!Q:R,2,0),"")</f>
        <v/>
      </c>
      <c r="AC739" s="53"/>
      <c r="AD739" s="55"/>
      <c r="AE739" s="16" t="str">
        <f>IFERROR(VLOOKUP(AD739,Lista!O:P,2,0),"")</f>
        <v/>
      </c>
      <c r="AF739" s="55"/>
      <c r="AG739" s="16" t="str">
        <f>IFERROR(VLOOKUP(AF739,Lista!Q:R,2,0),"")</f>
        <v/>
      </c>
      <c r="AH739" s="53"/>
      <c r="AI739" s="54"/>
      <c r="AJ739" s="51" t="str">
        <f>IFERROR(VLOOKUP(AI739,Lista!O:P,2,0),"")</f>
        <v/>
      </c>
      <c r="AK739" s="54"/>
      <c r="AL739" s="52" t="str">
        <f>IFERROR(VLOOKUP(AK739,Lista!Q:R,2,0),"")</f>
        <v/>
      </c>
      <c r="AM739" s="53"/>
      <c r="AN739" s="54"/>
      <c r="AO739" s="52" t="str">
        <f>IFERROR(VLOOKUP(AN739,Lista!O:P,2,0),"")</f>
        <v/>
      </c>
      <c r="AP739" s="54"/>
      <c r="AQ739" s="52" t="str">
        <f>IFERROR(VLOOKUP(AP739,Lista!Q:R,2,0),"")</f>
        <v/>
      </c>
      <c r="AR739" s="53"/>
      <c r="AS739" s="54"/>
      <c r="AT739" s="52" t="str">
        <f>IFERROR(VLOOKUP(AS739,Lista!O:P,2,0),"")</f>
        <v/>
      </c>
      <c r="AU739" s="54"/>
      <c r="AV739" s="52" t="str">
        <f>IFERROR(VLOOKUP(AU739,Lista!Q:R,2,0),"")</f>
        <v/>
      </c>
      <c r="AW739" s="53"/>
      <c r="AX739" s="54"/>
      <c r="AY739" s="52" t="str">
        <f>IFERROR(VLOOKUP(AX739,Lista!O:P,2,0),"")</f>
        <v/>
      </c>
      <c r="AZ739" s="54"/>
      <c r="BA739" s="52" t="str">
        <f>IFERROR(VLOOKUP(AZ739,Lista!Q:R,2,0),"")</f>
        <v/>
      </c>
      <c r="BB739" s="53"/>
      <c r="BC739" s="54"/>
      <c r="BD739" s="52" t="str">
        <f>IFERROR(VLOOKUP(BC739,Lista!O:P,2,0),"")</f>
        <v/>
      </c>
      <c r="BE739" s="54"/>
      <c r="BF739" s="52" t="str">
        <f>IFERROR(VLOOKUP(BE739,Lista!Q:R,2,0),"")</f>
        <v/>
      </c>
      <c r="BG739" s="53"/>
      <c r="BH739" s="54"/>
      <c r="BI739" s="52" t="str">
        <f>IFERROR(VLOOKUP(BH739,Lista!O:P,2,0),"")</f>
        <v/>
      </c>
      <c r="BJ739" s="54"/>
      <c r="BK739" s="52" t="str">
        <f>IFERROR(VLOOKUP(BJ739,Lista!Q:R,2,0),"")</f>
        <v/>
      </c>
      <c r="BL739" s="53"/>
      <c r="BM739" s="52"/>
      <c r="BN739" s="52" t="str">
        <f>IFERROR(VLOOKUP(BM739,Lista!O:P,2,0),"")</f>
        <v/>
      </c>
      <c r="BO739" s="52"/>
      <c r="BP739" s="52" t="str">
        <f>IFERROR(VLOOKUP(BO739,Lista!Q:R,2,0),"")</f>
        <v/>
      </c>
      <c r="BQ739" s="53"/>
      <c r="BR739" s="52"/>
      <c r="BS739" s="52" t="str">
        <f>IFERROR(VLOOKUP(BR739,Lista!O:P,2,0),"")</f>
        <v/>
      </c>
      <c r="BT739" s="52"/>
      <c r="BU739" s="52" t="str">
        <f>IFERROR(VLOOKUP(BT739,Lista!Q:R,2,0),"")</f>
        <v/>
      </c>
      <c r="BV739" s="53"/>
      <c r="BW739" s="52"/>
      <c r="BX739" s="52" t="str">
        <f>IFERROR(VLOOKUP(BW739,Lista!O:P,2,0),"")</f>
        <v/>
      </c>
      <c r="BY739" s="52"/>
      <c r="BZ739" s="52" t="str">
        <f>IFERROR(VLOOKUP(BY739,Lista!Q:R,2,0),"")</f>
        <v/>
      </c>
      <c r="CA739" s="53"/>
      <c r="CB739" s="52"/>
      <c r="CC739" s="52" t="str">
        <f>IFERROR(VLOOKUP(CB739,Lista!O:P,2,0),"")</f>
        <v/>
      </c>
      <c r="CD739" s="52"/>
      <c r="CE739" s="52" t="str">
        <f>IFERROR(VLOOKUP(CD739,Lista!Q:R,2,0),"")</f>
        <v/>
      </c>
      <c r="CF739" s="53"/>
      <c r="CG739" s="52"/>
      <c r="CH739" s="52" t="str">
        <f>IFERROR(VLOOKUP(CG739,Lista!O:P,2,0),"")</f>
        <v/>
      </c>
      <c r="CI739" s="52"/>
      <c r="CJ739" s="52" t="str">
        <f>IFERROR(VLOOKUP(CI739,Lista!Q:R,2,0),"")</f>
        <v/>
      </c>
      <c r="CK739" s="53"/>
      <c r="CL739" s="52"/>
      <c r="CM739" s="52" t="str">
        <f>IFERROR(VLOOKUP(CL739,Lista!O:P,2,0),"")</f>
        <v/>
      </c>
      <c r="CN739" s="52"/>
      <c r="CO739" s="52" t="str">
        <f>IFERROR(VLOOKUP(CN739,Lista!Q:R,2,0),"")</f>
        <v/>
      </c>
      <c r="CP739" s="53"/>
      <c r="CQ739" s="52"/>
      <c r="CR739" s="52" t="str">
        <f>IFERROR(VLOOKUP(CQ739,Lista!O:P,2,0),"")</f>
        <v/>
      </c>
      <c r="CS739" s="52"/>
      <c r="CT739" s="52" t="str">
        <f>IFERROR(VLOOKUP(CS739,Lista!Q:R,2,0),"")</f>
        <v/>
      </c>
      <c r="CU739" s="53"/>
      <c r="CV739" s="52"/>
      <c r="CW739" s="52" t="str">
        <f>IFERROR(VLOOKUP(CV739,Lista!O:P,2,0),"")</f>
        <v/>
      </c>
      <c r="CX739" s="52"/>
      <c r="CY739" s="52" t="str">
        <f>IFERROR(VLOOKUP(CX739,Lista!Q:R,2,0),"")</f>
        <v/>
      </c>
      <c r="CZ739" s="53"/>
      <c r="DA739" s="49">
        <f t="shared" si="0"/>
        <v>0</v>
      </c>
      <c r="DB739" s="53"/>
    </row>
    <row r="740" spans="1:106" ht="74.25" hidden="1" customHeight="1">
      <c r="A740" s="32">
        <v>0</v>
      </c>
      <c r="B740" s="16">
        <v>0</v>
      </c>
      <c r="C740" s="16">
        <v>0</v>
      </c>
      <c r="D740" s="41"/>
      <c r="E740" s="24"/>
      <c r="F740" s="24" t="str">
        <f>IFERROR(VLOOKUP(E740,Lista!O:P,2,0),"")</f>
        <v/>
      </c>
      <c r="G740" s="24"/>
      <c r="H740" s="24" t="str">
        <f>IFERROR(VLOOKUP(G740,Lista!Q:R,2,0),"")</f>
        <v/>
      </c>
      <c r="I740" s="44"/>
      <c r="J740" s="24"/>
      <c r="K740" s="24" t="str">
        <f>IFERROR(VLOOKUP(J740,Lista!O:P,2,0),"")</f>
        <v/>
      </c>
      <c r="L740" s="24"/>
      <c r="M740" s="24" t="str">
        <f>IFERROR(VLOOKUP(L740,Lista!Q:R,2,0),"")</f>
        <v/>
      </c>
      <c r="N740" s="44"/>
      <c r="O740" s="55"/>
      <c r="P740" s="16" t="str">
        <f>IFERROR(VLOOKUP(O740,Lista!O:P,2,0),"")</f>
        <v/>
      </c>
      <c r="Q740" s="55"/>
      <c r="R740" s="16" t="str">
        <f>IFERROR(VLOOKUP(Q740,Lista!Q:R,2,0),"")</f>
        <v/>
      </c>
      <c r="S740" s="53"/>
      <c r="T740" s="55"/>
      <c r="U740" s="16" t="str">
        <f>IFERROR(VLOOKUP(T740,Lista!O:P,2,0),"")</f>
        <v/>
      </c>
      <c r="V740" s="55"/>
      <c r="W740" s="16" t="str">
        <f>IFERROR(VLOOKUP(V740,Lista!Q:R,2,0),"")</f>
        <v/>
      </c>
      <c r="X740" s="53"/>
      <c r="Y740" s="55"/>
      <c r="Z740" s="16" t="str">
        <f>IFERROR(VLOOKUP(Y740,Lista!O:P,2,0),"")</f>
        <v/>
      </c>
      <c r="AA740" s="55"/>
      <c r="AB740" s="16" t="str">
        <f>IFERROR(VLOOKUP(AA740,Lista!Q:R,2,0),"")</f>
        <v/>
      </c>
      <c r="AC740" s="53"/>
      <c r="AD740" s="55"/>
      <c r="AE740" s="16" t="str">
        <f>IFERROR(VLOOKUP(AD740,Lista!O:P,2,0),"")</f>
        <v/>
      </c>
      <c r="AF740" s="55"/>
      <c r="AG740" s="16" t="str">
        <f>IFERROR(VLOOKUP(AF740,Lista!Q:R,2,0),"")</f>
        <v/>
      </c>
      <c r="AH740" s="53"/>
      <c r="AI740" s="54"/>
      <c r="AJ740" s="51" t="str">
        <f>IFERROR(VLOOKUP(AI740,Lista!O:P,2,0),"")</f>
        <v/>
      </c>
      <c r="AK740" s="54"/>
      <c r="AL740" s="52" t="str">
        <f>IFERROR(VLOOKUP(AK740,Lista!Q:R,2,0),"")</f>
        <v/>
      </c>
      <c r="AM740" s="53"/>
      <c r="AN740" s="54"/>
      <c r="AO740" s="52" t="str">
        <f>IFERROR(VLOOKUP(AN740,Lista!O:P,2,0),"")</f>
        <v/>
      </c>
      <c r="AP740" s="54"/>
      <c r="AQ740" s="52" t="str">
        <f>IFERROR(VLOOKUP(AP740,Lista!Q:R,2,0),"")</f>
        <v/>
      </c>
      <c r="AR740" s="53"/>
      <c r="AS740" s="54"/>
      <c r="AT740" s="52" t="str">
        <f>IFERROR(VLOOKUP(AS740,Lista!O:P,2,0),"")</f>
        <v/>
      </c>
      <c r="AU740" s="54"/>
      <c r="AV740" s="52" t="str">
        <f>IFERROR(VLOOKUP(AU740,Lista!Q:R,2,0),"")</f>
        <v/>
      </c>
      <c r="AW740" s="53"/>
      <c r="AX740" s="54"/>
      <c r="AY740" s="52" t="str">
        <f>IFERROR(VLOOKUP(AX740,Lista!O:P,2,0),"")</f>
        <v/>
      </c>
      <c r="AZ740" s="54"/>
      <c r="BA740" s="52" t="str">
        <f>IFERROR(VLOOKUP(AZ740,Lista!Q:R,2,0),"")</f>
        <v/>
      </c>
      <c r="BB740" s="53"/>
      <c r="BC740" s="54"/>
      <c r="BD740" s="52" t="str">
        <f>IFERROR(VLOOKUP(BC740,Lista!O:P,2,0),"")</f>
        <v/>
      </c>
      <c r="BE740" s="54"/>
      <c r="BF740" s="52" t="str">
        <f>IFERROR(VLOOKUP(BE740,Lista!Q:R,2,0),"")</f>
        <v/>
      </c>
      <c r="BG740" s="53"/>
      <c r="BH740" s="54"/>
      <c r="BI740" s="52" t="str">
        <f>IFERROR(VLOOKUP(BH740,Lista!O:P,2,0),"")</f>
        <v/>
      </c>
      <c r="BJ740" s="54"/>
      <c r="BK740" s="52" t="str">
        <f>IFERROR(VLOOKUP(BJ740,Lista!Q:R,2,0),"")</f>
        <v/>
      </c>
      <c r="BL740" s="53"/>
      <c r="BM740" s="52"/>
      <c r="BN740" s="52" t="str">
        <f>IFERROR(VLOOKUP(BM740,Lista!O:P,2,0),"")</f>
        <v/>
      </c>
      <c r="BO740" s="52"/>
      <c r="BP740" s="52" t="str">
        <f>IFERROR(VLOOKUP(BO740,Lista!Q:R,2,0),"")</f>
        <v/>
      </c>
      <c r="BQ740" s="53"/>
      <c r="BR740" s="52"/>
      <c r="BS740" s="52" t="str">
        <f>IFERROR(VLOOKUP(BR740,Lista!O:P,2,0),"")</f>
        <v/>
      </c>
      <c r="BT740" s="52"/>
      <c r="BU740" s="52" t="str">
        <f>IFERROR(VLOOKUP(BT740,Lista!Q:R,2,0),"")</f>
        <v/>
      </c>
      <c r="BV740" s="53"/>
      <c r="BW740" s="52"/>
      <c r="BX740" s="52" t="str">
        <f>IFERROR(VLOOKUP(BW740,Lista!O:P,2,0),"")</f>
        <v/>
      </c>
      <c r="BY740" s="52"/>
      <c r="BZ740" s="52" t="str">
        <f>IFERROR(VLOOKUP(BY740,Lista!Q:R,2,0),"")</f>
        <v/>
      </c>
      <c r="CA740" s="53"/>
      <c r="CB740" s="52"/>
      <c r="CC740" s="52" t="str">
        <f>IFERROR(VLOOKUP(CB740,Lista!O:P,2,0),"")</f>
        <v/>
      </c>
      <c r="CD740" s="52"/>
      <c r="CE740" s="52" t="str">
        <f>IFERROR(VLOOKUP(CD740,Lista!Q:R,2,0),"")</f>
        <v/>
      </c>
      <c r="CF740" s="53"/>
      <c r="CG740" s="52"/>
      <c r="CH740" s="52" t="str">
        <f>IFERROR(VLOOKUP(CG740,Lista!O:P,2,0),"")</f>
        <v/>
      </c>
      <c r="CI740" s="52"/>
      <c r="CJ740" s="52" t="str">
        <f>IFERROR(VLOOKUP(CI740,Lista!Q:R,2,0),"")</f>
        <v/>
      </c>
      <c r="CK740" s="53"/>
      <c r="CL740" s="52"/>
      <c r="CM740" s="52" t="str">
        <f>IFERROR(VLOOKUP(CL740,Lista!O:P,2,0),"")</f>
        <v/>
      </c>
      <c r="CN740" s="52"/>
      <c r="CO740" s="52" t="str">
        <f>IFERROR(VLOOKUP(CN740,Lista!Q:R,2,0),"")</f>
        <v/>
      </c>
      <c r="CP740" s="53"/>
      <c r="CQ740" s="52"/>
      <c r="CR740" s="52" t="str">
        <f>IFERROR(VLOOKUP(CQ740,Lista!O:P,2,0),"")</f>
        <v/>
      </c>
      <c r="CS740" s="52"/>
      <c r="CT740" s="52" t="str">
        <f>IFERROR(VLOOKUP(CS740,Lista!Q:R,2,0),"")</f>
        <v/>
      </c>
      <c r="CU740" s="53"/>
      <c r="CV740" s="52"/>
      <c r="CW740" s="52" t="str">
        <f>IFERROR(VLOOKUP(CV740,Lista!O:P,2,0),"")</f>
        <v/>
      </c>
      <c r="CX740" s="52"/>
      <c r="CY740" s="52" t="str">
        <f>IFERROR(VLOOKUP(CX740,Lista!Q:R,2,0),"")</f>
        <v/>
      </c>
      <c r="CZ740" s="53"/>
      <c r="DA740" s="49">
        <f t="shared" si="0"/>
        <v>0</v>
      </c>
      <c r="DB740" s="53"/>
    </row>
    <row r="741" spans="1:106" ht="74.25" hidden="1" customHeight="1">
      <c r="A741" s="32">
        <v>0</v>
      </c>
      <c r="B741" s="16">
        <v>0</v>
      </c>
      <c r="C741" s="16">
        <v>0</v>
      </c>
      <c r="D741" s="41"/>
      <c r="E741" s="24"/>
      <c r="F741" s="24" t="str">
        <f>IFERROR(VLOOKUP(E741,Lista!O:P,2,0),"")</f>
        <v/>
      </c>
      <c r="G741" s="24"/>
      <c r="H741" s="24" t="str">
        <f>IFERROR(VLOOKUP(G741,Lista!Q:R,2,0),"")</f>
        <v/>
      </c>
      <c r="I741" s="44"/>
      <c r="J741" s="24"/>
      <c r="K741" s="24" t="str">
        <f>IFERROR(VLOOKUP(J741,Lista!O:P,2,0),"")</f>
        <v/>
      </c>
      <c r="L741" s="24"/>
      <c r="M741" s="24" t="str">
        <f>IFERROR(VLOOKUP(L741,Lista!Q:R,2,0),"")</f>
        <v/>
      </c>
      <c r="N741" s="44"/>
      <c r="O741" s="55"/>
      <c r="P741" s="16" t="str">
        <f>IFERROR(VLOOKUP(O741,Lista!O:P,2,0),"")</f>
        <v/>
      </c>
      <c r="Q741" s="55"/>
      <c r="R741" s="16" t="str">
        <f>IFERROR(VLOOKUP(Q741,Lista!Q:R,2,0),"")</f>
        <v/>
      </c>
      <c r="S741" s="53"/>
      <c r="T741" s="55"/>
      <c r="U741" s="16" t="str">
        <f>IFERROR(VLOOKUP(T741,Lista!O:P,2,0),"")</f>
        <v/>
      </c>
      <c r="V741" s="55"/>
      <c r="W741" s="16" t="str">
        <f>IFERROR(VLOOKUP(V741,Lista!Q:R,2,0),"")</f>
        <v/>
      </c>
      <c r="X741" s="53"/>
      <c r="Y741" s="55"/>
      <c r="Z741" s="16" t="str">
        <f>IFERROR(VLOOKUP(Y741,Lista!O:P,2,0),"")</f>
        <v/>
      </c>
      <c r="AA741" s="55"/>
      <c r="AB741" s="16" t="str">
        <f>IFERROR(VLOOKUP(AA741,Lista!Q:R,2,0),"")</f>
        <v/>
      </c>
      <c r="AC741" s="53"/>
      <c r="AD741" s="55"/>
      <c r="AE741" s="16" t="str">
        <f>IFERROR(VLOOKUP(AD741,Lista!O:P,2,0),"")</f>
        <v/>
      </c>
      <c r="AF741" s="55"/>
      <c r="AG741" s="16" t="str">
        <f>IFERROR(VLOOKUP(AF741,Lista!Q:R,2,0),"")</f>
        <v/>
      </c>
      <c r="AH741" s="53"/>
      <c r="AI741" s="54"/>
      <c r="AJ741" s="51" t="str">
        <f>IFERROR(VLOOKUP(AI741,Lista!O:P,2,0),"")</f>
        <v/>
      </c>
      <c r="AK741" s="54"/>
      <c r="AL741" s="52" t="str">
        <f>IFERROR(VLOOKUP(AK741,Lista!Q:R,2,0),"")</f>
        <v/>
      </c>
      <c r="AM741" s="53"/>
      <c r="AN741" s="54"/>
      <c r="AO741" s="52" t="str">
        <f>IFERROR(VLOOKUP(AN741,Lista!O:P,2,0),"")</f>
        <v/>
      </c>
      <c r="AP741" s="54"/>
      <c r="AQ741" s="52" t="str">
        <f>IFERROR(VLOOKUP(AP741,Lista!Q:R,2,0),"")</f>
        <v/>
      </c>
      <c r="AR741" s="53"/>
      <c r="AS741" s="54"/>
      <c r="AT741" s="52" t="str">
        <f>IFERROR(VLOOKUP(AS741,Lista!O:P,2,0),"")</f>
        <v/>
      </c>
      <c r="AU741" s="54"/>
      <c r="AV741" s="52" t="str">
        <f>IFERROR(VLOOKUP(AU741,Lista!Q:R,2,0),"")</f>
        <v/>
      </c>
      <c r="AW741" s="53"/>
      <c r="AX741" s="54"/>
      <c r="AY741" s="52" t="str">
        <f>IFERROR(VLOOKUP(AX741,Lista!O:P,2,0),"")</f>
        <v/>
      </c>
      <c r="AZ741" s="54"/>
      <c r="BA741" s="52" t="str">
        <f>IFERROR(VLOOKUP(AZ741,Lista!Q:R,2,0),"")</f>
        <v/>
      </c>
      <c r="BB741" s="53"/>
      <c r="BC741" s="54"/>
      <c r="BD741" s="52" t="str">
        <f>IFERROR(VLOOKUP(BC741,Lista!O:P,2,0),"")</f>
        <v/>
      </c>
      <c r="BE741" s="54"/>
      <c r="BF741" s="52" t="str">
        <f>IFERROR(VLOOKUP(BE741,Lista!Q:R,2,0),"")</f>
        <v/>
      </c>
      <c r="BG741" s="53"/>
      <c r="BH741" s="54"/>
      <c r="BI741" s="52" t="str">
        <f>IFERROR(VLOOKUP(BH741,Lista!O:P,2,0),"")</f>
        <v/>
      </c>
      <c r="BJ741" s="54"/>
      <c r="BK741" s="52" t="str">
        <f>IFERROR(VLOOKUP(BJ741,Lista!Q:R,2,0),"")</f>
        <v/>
      </c>
      <c r="BL741" s="53"/>
      <c r="BM741" s="52"/>
      <c r="BN741" s="52" t="str">
        <f>IFERROR(VLOOKUP(BM741,Lista!O:P,2,0),"")</f>
        <v/>
      </c>
      <c r="BO741" s="52"/>
      <c r="BP741" s="52" t="str">
        <f>IFERROR(VLOOKUP(BO741,Lista!Q:R,2,0),"")</f>
        <v/>
      </c>
      <c r="BQ741" s="53"/>
      <c r="BR741" s="52"/>
      <c r="BS741" s="52" t="str">
        <f>IFERROR(VLOOKUP(BR741,Lista!O:P,2,0),"")</f>
        <v/>
      </c>
      <c r="BT741" s="52"/>
      <c r="BU741" s="52" t="str">
        <f>IFERROR(VLOOKUP(BT741,Lista!Q:R,2,0),"")</f>
        <v/>
      </c>
      <c r="BV741" s="53"/>
      <c r="BW741" s="52"/>
      <c r="BX741" s="52" t="str">
        <f>IFERROR(VLOOKUP(BW741,Lista!O:P,2,0),"")</f>
        <v/>
      </c>
      <c r="BY741" s="52"/>
      <c r="BZ741" s="52" t="str">
        <f>IFERROR(VLOOKUP(BY741,Lista!Q:R,2,0),"")</f>
        <v/>
      </c>
      <c r="CA741" s="53"/>
      <c r="CB741" s="52"/>
      <c r="CC741" s="52" t="str">
        <f>IFERROR(VLOOKUP(CB741,Lista!O:P,2,0),"")</f>
        <v/>
      </c>
      <c r="CD741" s="52"/>
      <c r="CE741" s="52" t="str">
        <f>IFERROR(VLOOKUP(CD741,Lista!Q:R,2,0),"")</f>
        <v/>
      </c>
      <c r="CF741" s="53"/>
      <c r="CG741" s="52"/>
      <c r="CH741" s="52" t="str">
        <f>IFERROR(VLOOKUP(CG741,Lista!O:P,2,0),"")</f>
        <v/>
      </c>
      <c r="CI741" s="52"/>
      <c r="CJ741" s="52" t="str">
        <f>IFERROR(VLOOKUP(CI741,Lista!Q:R,2,0),"")</f>
        <v/>
      </c>
      <c r="CK741" s="53"/>
      <c r="CL741" s="52"/>
      <c r="CM741" s="52" t="str">
        <f>IFERROR(VLOOKUP(CL741,Lista!O:P,2,0),"")</f>
        <v/>
      </c>
      <c r="CN741" s="52"/>
      <c r="CO741" s="52" t="str">
        <f>IFERROR(VLOOKUP(CN741,Lista!Q:R,2,0),"")</f>
        <v/>
      </c>
      <c r="CP741" s="53"/>
      <c r="CQ741" s="52"/>
      <c r="CR741" s="52" t="str">
        <f>IFERROR(VLOOKUP(CQ741,Lista!O:P,2,0),"")</f>
        <v/>
      </c>
      <c r="CS741" s="52"/>
      <c r="CT741" s="52" t="str">
        <f>IFERROR(VLOOKUP(CS741,Lista!Q:R,2,0),"")</f>
        <v/>
      </c>
      <c r="CU741" s="53"/>
      <c r="CV741" s="52"/>
      <c r="CW741" s="52" t="str">
        <f>IFERROR(VLOOKUP(CV741,Lista!O:P,2,0),"")</f>
        <v/>
      </c>
      <c r="CX741" s="52"/>
      <c r="CY741" s="52" t="str">
        <f>IFERROR(VLOOKUP(CX741,Lista!Q:R,2,0),"")</f>
        <v/>
      </c>
      <c r="CZ741" s="53"/>
      <c r="DA741" s="49">
        <f t="shared" si="0"/>
        <v>0</v>
      </c>
      <c r="DB741" s="53"/>
    </row>
    <row r="742" spans="1:106" ht="74.25" hidden="1" customHeight="1">
      <c r="A742" s="32">
        <v>0</v>
      </c>
      <c r="B742" s="16">
        <v>0</v>
      </c>
      <c r="C742" s="16">
        <v>0</v>
      </c>
      <c r="D742" s="41"/>
      <c r="E742" s="24"/>
      <c r="F742" s="24" t="str">
        <f>IFERROR(VLOOKUP(E742,Lista!O:P,2,0),"")</f>
        <v/>
      </c>
      <c r="G742" s="24"/>
      <c r="H742" s="24" t="str">
        <f>IFERROR(VLOOKUP(G742,Lista!Q:R,2,0),"")</f>
        <v/>
      </c>
      <c r="I742" s="44"/>
      <c r="J742" s="24"/>
      <c r="K742" s="24" t="str">
        <f>IFERROR(VLOOKUP(J742,Lista!O:P,2,0),"")</f>
        <v/>
      </c>
      <c r="L742" s="24"/>
      <c r="M742" s="24" t="str">
        <f>IFERROR(VLOOKUP(L742,Lista!Q:R,2,0),"")</f>
        <v/>
      </c>
      <c r="N742" s="44"/>
      <c r="O742" s="55"/>
      <c r="P742" s="16" t="str">
        <f>IFERROR(VLOOKUP(O742,Lista!O:P,2,0),"")</f>
        <v/>
      </c>
      <c r="Q742" s="55"/>
      <c r="R742" s="16" t="str">
        <f>IFERROR(VLOOKUP(Q742,Lista!Q:R,2,0),"")</f>
        <v/>
      </c>
      <c r="S742" s="53"/>
      <c r="T742" s="55"/>
      <c r="U742" s="16" t="str">
        <f>IFERROR(VLOOKUP(T742,Lista!O:P,2,0),"")</f>
        <v/>
      </c>
      <c r="V742" s="55"/>
      <c r="W742" s="16" t="str">
        <f>IFERROR(VLOOKUP(V742,Lista!Q:R,2,0),"")</f>
        <v/>
      </c>
      <c r="X742" s="53"/>
      <c r="Y742" s="55"/>
      <c r="Z742" s="16" t="str">
        <f>IFERROR(VLOOKUP(Y742,Lista!O:P,2,0),"")</f>
        <v/>
      </c>
      <c r="AA742" s="55"/>
      <c r="AB742" s="16" t="str">
        <f>IFERROR(VLOOKUP(AA742,Lista!Q:R,2,0),"")</f>
        <v/>
      </c>
      <c r="AC742" s="53"/>
      <c r="AD742" s="55"/>
      <c r="AE742" s="16" t="str">
        <f>IFERROR(VLOOKUP(AD742,Lista!O:P,2,0),"")</f>
        <v/>
      </c>
      <c r="AF742" s="55"/>
      <c r="AG742" s="16" t="str">
        <f>IFERROR(VLOOKUP(AF742,Lista!Q:R,2,0),"")</f>
        <v/>
      </c>
      <c r="AH742" s="53"/>
      <c r="AI742" s="54"/>
      <c r="AJ742" s="51" t="str">
        <f>IFERROR(VLOOKUP(AI742,Lista!O:P,2,0),"")</f>
        <v/>
      </c>
      <c r="AK742" s="54"/>
      <c r="AL742" s="52" t="str">
        <f>IFERROR(VLOOKUP(AK742,Lista!Q:R,2,0),"")</f>
        <v/>
      </c>
      <c r="AM742" s="53"/>
      <c r="AN742" s="54"/>
      <c r="AO742" s="52" t="str">
        <f>IFERROR(VLOOKUP(AN742,Lista!O:P,2,0),"")</f>
        <v/>
      </c>
      <c r="AP742" s="54"/>
      <c r="AQ742" s="52" t="str">
        <f>IFERROR(VLOOKUP(AP742,Lista!Q:R,2,0),"")</f>
        <v/>
      </c>
      <c r="AR742" s="53"/>
      <c r="AS742" s="54"/>
      <c r="AT742" s="52" t="str">
        <f>IFERROR(VLOOKUP(AS742,Lista!O:P,2,0),"")</f>
        <v/>
      </c>
      <c r="AU742" s="54"/>
      <c r="AV742" s="52" t="str">
        <f>IFERROR(VLOOKUP(AU742,Lista!Q:R,2,0),"")</f>
        <v/>
      </c>
      <c r="AW742" s="53"/>
      <c r="AX742" s="54"/>
      <c r="AY742" s="52" t="str">
        <f>IFERROR(VLOOKUP(AX742,Lista!O:P,2,0),"")</f>
        <v/>
      </c>
      <c r="AZ742" s="54"/>
      <c r="BA742" s="52" t="str">
        <f>IFERROR(VLOOKUP(AZ742,Lista!Q:R,2,0),"")</f>
        <v/>
      </c>
      <c r="BB742" s="53"/>
      <c r="BC742" s="54"/>
      <c r="BD742" s="52" t="str">
        <f>IFERROR(VLOOKUP(BC742,Lista!O:P,2,0),"")</f>
        <v/>
      </c>
      <c r="BE742" s="54"/>
      <c r="BF742" s="52" t="str">
        <f>IFERROR(VLOOKUP(BE742,Lista!Q:R,2,0),"")</f>
        <v/>
      </c>
      <c r="BG742" s="53"/>
      <c r="BH742" s="54"/>
      <c r="BI742" s="52" t="str">
        <f>IFERROR(VLOOKUP(BH742,Lista!O:P,2,0),"")</f>
        <v/>
      </c>
      <c r="BJ742" s="54"/>
      <c r="BK742" s="52" t="str">
        <f>IFERROR(VLOOKUP(BJ742,Lista!Q:R,2,0),"")</f>
        <v/>
      </c>
      <c r="BL742" s="53"/>
      <c r="BM742" s="52"/>
      <c r="BN742" s="52" t="str">
        <f>IFERROR(VLOOKUP(BM742,Lista!O:P,2,0),"")</f>
        <v/>
      </c>
      <c r="BO742" s="52"/>
      <c r="BP742" s="52" t="str">
        <f>IFERROR(VLOOKUP(BO742,Lista!Q:R,2,0),"")</f>
        <v/>
      </c>
      <c r="BQ742" s="53"/>
      <c r="BR742" s="52"/>
      <c r="BS742" s="52" t="str">
        <f>IFERROR(VLOOKUP(BR742,Lista!O:P,2,0),"")</f>
        <v/>
      </c>
      <c r="BT742" s="52"/>
      <c r="BU742" s="52" t="str">
        <f>IFERROR(VLOOKUP(BT742,Lista!Q:R,2,0),"")</f>
        <v/>
      </c>
      <c r="BV742" s="53"/>
      <c r="BW742" s="52"/>
      <c r="BX742" s="52" t="str">
        <f>IFERROR(VLOOKUP(BW742,Lista!O:P,2,0),"")</f>
        <v/>
      </c>
      <c r="BY742" s="52"/>
      <c r="BZ742" s="52" t="str">
        <f>IFERROR(VLOOKUP(BY742,Lista!Q:R,2,0),"")</f>
        <v/>
      </c>
      <c r="CA742" s="53"/>
      <c r="CB742" s="52"/>
      <c r="CC742" s="52" t="str">
        <f>IFERROR(VLOOKUP(CB742,Lista!O:P,2,0),"")</f>
        <v/>
      </c>
      <c r="CD742" s="52"/>
      <c r="CE742" s="52" t="str">
        <f>IFERROR(VLOOKUP(CD742,Lista!Q:R,2,0),"")</f>
        <v/>
      </c>
      <c r="CF742" s="53"/>
      <c r="CG742" s="52"/>
      <c r="CH742" s="52" t="str">
        <f>IFERROR(VLOOKUP(CG742,Lista!O:P,2,0),"")</f>
        <v/>
      </c>
      <c r="CI742" s="52"/>
      <c r="CJ742" s="52" t="str">
        <f>IFERROR(VLOOKUP(CI742,Lista!Q:R,2,0),"")</f>
        <v/>
      </c>
      <c r="CK742" s="53"/>
      <c r="CL742" s="52"/>
      <c r="CM742" s="52" t="str">
        <f>IFERROR(VLOOKUP(CL742,Lista!O:P,2,0),"")</f>
        <v/>
      </c>
      <c r="CN742" s="52"/>
      <c r="CO742" s="52" t="str">
        <f>IFERROR(VLOOKUP(CN742,Lista!Q:R,2,0),"")</f>
        <v/>
      </c>
      <c r="CP742" s="53"/>
      <c r="CQ742" s="52"/>
      <c r="CR742" s="52" t="str">
        <f>IFERROR(VLOOKUP(CQ742,Lista!O:P,2,0),"")</f>
        <v/>
      </c>
      <c r="CS742" s="52"/>
      <c r="CT742" s="52" t="str">
        <f>IFERROR(VLOOKUP(CS742,Lista!Q:R,2,0),"")</f>
        <v/>
      </c>
      <c r="CU742" s="53"/>
      <c r="CV742" s="52"/>
      <c r="CW742" s="52" t="str">
        <f>IFERROR(VLOOKUP(CV742,Lista!O:P,2,0),"")</f>
        <v/>
      </c>
      <c r="CX742" s="52"/>
      <c r="CY742" s="52" t="str">
        <f>IFERROR(VLOOKUP(CX742,Lista!Q:R,2,0),"")</f>
        <v/>
      </c>
      <c r="CZ742" s="53"/>
      <c r="DA742" s="49">
        <f t="shared" si="0"/>
        <v>0</v>
      </c>
      <c r="DB742" s="53"/>
    </row>
    <row r="743" spans="1:106" ht="74.25" hidden="1" customHeight="1">
      <c r="A743" s="32">
        <v>0</v>
      </c>
      <c r="B743" s="16">
        <v>0</v>
      </c>
      <c r="C743" s="16">
        <v>0</v>
      </c>
      <c r="D743" s="41"/>
      <c r="E743" s="24"/>
      <c r="F743" s="24" t="str">
        <f>IFERROR(VLOOKUP(E743,Lista!O:P,2,0),"")</f>
        <v/>
      </c>
      <c r="G743" s="24"/>
      <c r="H743" s="24" t="str">
        <f>IFERROR(VLOOKUP(G743,Lista!Q:R,2,0),"")</f>
        <v/>
      </c>
      <c r="I743" s="44"/>
      <c r="J743" s="24"/>
      <c r="K743" s="24" t="str">
        <f>IFERROR(VLOOKUP(J743,Lista!O:P,2,0),"")</f>
        <v/>
      </c>
      <c r="L743" s="24"/>
      <c r="M743" s="24" t="str">
        <f>IFERROR(VLOOKUP(L743,Lista!Q:R,2,0),"")</f>
        <v/>
      </c>
      <c r="N743" s="44"/>
      <c r="O743" s="55"/>
      <c r="P743" s="16" t="str">
        <f>IFERROR(VLOOKUP(O743,Lista!O:P,2,0),"")</f>
        <v/>
      </c>
      <c r="Q743" s="55"/>
      <c r="R743" s="16" t="str">
        <f>IFERROR(VLOOKUP(Q743,Lista!Q:R,2,0),"")</f>
        <v/>
      </c>
      <c r="S743" s="53"/>
      <c r="T743" s="55"/>
      <c r="U743" s="16" t="str">
        <f>IFERROR(VLOOKUP(T743,Lista!O:P,2,0),"")</f>
        <v/>
      </c>
      <c r="V743" s="55"/>
      <c r="W743" s="16" t="str">
        <f>IFERROR(VLOOKUP(V743,Lista!Q:R,2,0),"")</f>
        <v/>
      </c>
      <c r="X743" s="53"/>
      <c r="Y743" s="55"/>
      <c r="Z743" s="16" t="str">
        <f>IFERROR(VLOOKUP(Y743,Lista!O:P,2,0),"")</f>
        <v/>
      </c>
      <c r="AA743" s="55"/>
      <c r="AB743" s="16" t="str">
        <f>IFERROR(VLOOKUP(AA743,Lista!Q:R,2,0),"")</f>
        <v/>
      </c>
      <c r="AC743" s="53"/>
      <c r="AD743" s="55"/>
      <c r="AE743" s="16" t="str">
        <f>IFERROR(VLOOKUP(AD743,Lista!O:P,2,0),"")</f>
        <v/>
      </c>
      <c r="AF743" s="55"/>
      <c r="AG743" s="16" t="str">
        <f>IFERROR(VLOOKUP(AF743,Lista!Q:R,2,0),"")</f>
        <v/>
      </c>
      <c r="AH743" s="53"/>
      <c r="AI743" s="54"/>
      <c r="AJ743" s="51" t="str">
        <f>IFERROR(VLOOKUP(AI743,Lista!O:P,2,0),"")</f>
        <v/>
      </c>
      <c r="AK743" s="54"/>
      <c r="AL743" s="52" t="str">
        <f>IFERROR(VLOOKUP(AK743,Lista!Q:R,2,0),"")</f>
        <v/>
      </c>
      <c r="AM743" s="53"/>
      <c r="AN743" s="54"/>
      <c r="AO743" s="52" t="str">
        <f>IFERROR(VLOOKUP(AN743,Lista!O:P,2,0),"")</f>
        <v/>
      </c>
      <c r="AP743" s="54"/>
      <c r="AQ743" s="52" t="str">
        <f>IFERROR(VLOOKUP(AP743,Lista!Q:R,2,0),"")</f>
        <v/>
      </c>
      <c r="AR743" s="53"/>
      <c r="AS743" s="54"/>
      <c r="AT743" s="52" t="str">
        <f>IFERROR(VLOOKUP(AS743,Lista!O:P,2,0),"")</f>
        <v/>
      </c>
      <c r="AU743" s="54"/>
      <c r="AV743" s="52" t="str">
        <f>IFERROR(VLOOKUP(AU743,Lista!Q:R,2,0),"")</f>
        <v/>
      </c>
      <c r="AW743" s="53"/>
      <c r="AX743" s="54"/>
      <c r="AY743" s="52" t="str">
        <f>IFERROR(VLOOKUP(AX743,Lista!O:P,2,0),"")</f>
        <v/>
      </c>
      <c r="AZ743" s="54"/>
      <c r="BA743" s="52" t="str">
        <f>IFERROR(VLOOKUP(AZ743,Lista!Q:R,2,0),"")</f>
        <v/>
      </c>
      <c r="BB743" s="53"/>
      <c r="BC743" s="54"/>
      <c r="BD743" s="52" t="str">
        <f>IFERROR(VLOOKUP(BC743,Lista!O:P,2,0),"")</f>
        <v/>
      </c>
      <c r="BE743" s="54"/>
      <c r="BF743" s="52" t="str">
        <f>IFERROR(VLOOKUP(BE743,Lista!Q:R,2,0),"")</f>
        <v/>
      </c>
      <c r="BG743" s="53"/>
      <c r="BH743" s="54"/>
      <c r="BI743" s="52" t="str">
        <f>IFERROR(VLOOKUP(BH743,Lista!O:P,2,0),"")</f>
        <v/>
      </c>
      <c r="BJ743" s="54"/>
      <c r="BK743" s="52" t="str">
        <f>IFERROR(VLOOKUP(BJ743,Lista!Q:R,2,0),"")</f>
        <v/>
      </c>
      <c r="BL743" s="53"/>
      <c r="BM743" s="52"/>
      <c r="BN743" s="52" t="str">
        <f>IFERROR(VLOOKUP(BM743,Lista!O:P,2,0),"")</f>
        <v/>
      </c>
      <c r="BO743" s="52"/>
      <c r="BP743" s="52" t="str">
        <f>IFERROR(VLOOKUP(BO743,Lista!Q:R,2,0),"")</f>
        <v/>
      </c>
      <c r="BQ743" s="53"/>
      <c r="BR743" s="52"/>
      <c r="BS743" s="52" t="str">
        <f>IFERROR(VLOOKUP(BR743,Lista!O:P,2,0),"")</f>
        <v/>
      </c>
      <c r="BT743" s="52"/>
      <c r="BU743" s="52" t="str">
        <f>IFERROR(VLOOKUP(BT743,Lista!Q:R,2,0),"")</f>
        <v/>
      </c>
      <c r="BV743" s="53"/>
      <c r="BW743" s="52"/>
      <c r="BX743" s="52" t="str">
        <f>IFERROR(VLOOKUP(BW743,Lista!O:P,2,0),"")</f>
        <v/>
      </c>
      <c r="BY743" s="52"/>
      <c r="BZ743" s="52" t="str">
        <f>IFERROR(VLOOKUP(BY743,Lista!Q:R,2,0),"")</f>
        <v/>
      </c>
      <c r="CA743" s="53"/>
      <c r="CB743" s="52"/>
      <c r="CC743" s="52" t="str">
        <f>IFERROR(VLOOKUP(CB743,Lista!O:P,2,0),"")</f>
        <v/>
      </c>
      <c r="CD743" s="52"/>
      <c r="CE743" s="52" t="str">
        <f>IFERROR(VLOOKUP(CD743,Lista!Q:R,2,0),"")</f>
        <v/>
      </c>
      <c r="CF743" s="53"/>
      <c r="CG743" s="52"/>
      <c r="CH743" s="52" t="str">
        <f>IFERROR(VLOOKUP(CG743,Lista!O:P,2,0),"")</f>
        <v/>
      </c>
      <c r="CI743" s="52"/>
      <c r="CJ743" s="52" t="str">
        <f>IFERROR(VLOOKUP(CI743,Lista!Q:R,2,0),"")</f>
        <v/>
      </c>
      <c r="CK743" s="53"/>
      <c r="CL743" s="52"/>
      <c r="CM743" s="52" t="str">
        <f>IFERROR(VLOOKUP(CL743,Lista!O:P,2,0),"")</f>
        <v/>
      </c>
      <c r="CN743" s="52"/>
      <c r="CO743" s="52" t="str">
        <f>IFERROR(VLOOKUP(CN743,Lista!Q:R,2,0),"")</f>
        <v/>
      </c>
      <c r="CP743" s="53"/>
      <c r="CQ743" s="52"/>
      <c r="CR743" s="52" t="str">
        <f>IFERROR(VLOOKUP(CQ743,Lista!O:P,2,0),"")</f>
        <v/>
      </c>
      <c r="CS743" s="52"/>
      <c r="CT743" s="52" t="str">
        <f>IFERROR(VLOOKUP(CS743,Lista!Q:R,2,0),"")</f>
        <v/>
      </c>
      <c r="CU743" s="53"/>
      <c r="CV743" s="52"/>
      <c r="CW743" s="52" t="str">
        <f>IFERROR(VLOOKUP(CV743,Lista!O:P,2,0),"")</f>
        <v/>
      </c>
      <c r="CX743" s="52"/>
      <c r="CY743" s="52" t="str">
        <f>IFERROR(VLOOKUP(CX743,Lista!Q:R,2,0),"")</f>
        <v/>
      </c>
      <c r="CZ743" s="53"/>
      <c r="DA743" s="49">
        <f t="shared" si="0"/>
        <v>0</v>
      </c>
      <c r="DB743" s="53"/>
    </row>
    <row r="744" spans="1:106" ht="74.25" hidden="1" customHeight="1">
      <c r="A744" s="32">
        <v>0</v>
      </c>
      <c r="B744" s="16">
        <v>0</v>
      </c>
      <c r="C744" s="16">
        <v>0</v>
      </c>
      <c r="D744" s="41"/>
      <c r="E744" s="24"/>
      <c r="F744" s="24" t="str">
        <f>IFERROR(VLOOKUP(E744,Lista!O:P,2,0),"")</f>
        <v/>
      </c>
      <c r="G744" s="24"/>
      <c r="H744" s="24" t="str">
        <f>IFERROR(VLOOKUP(G744,Lista!Q:R,2,0),"")</f>
        <v/>
      </c>
      <c r="I744" s="44"/>
      <c r="J744" s="24"/>
      <c r="K744" s="24" t="str">
        <f>IFERROR(VLOOKUP(J744,Lista!O:P,2,0),"")</f>
        <v/>
      </c>
      <c r="L744" s="24"/>
      <c r="M744" s="24" t="str">
        <f>IFERROR(VLOOKUP(L744,Lista!Q:R,2,0),"")</f>
        <v/>
      </c>
      <c r="N744" s="44"/>
      <c r="O744" s="55"/>
      <c r="P744" s="16" t="str">
        <f>IFERROR(VLOOKUP(O744,Lista!O:P,2,0),"")</f>
        <v/>
      </c>
      <c r="Q744" s="55"/>
      <c r="R744" s="16" t="str">
        <f>IFERROR(VLOOKUP(Q744,Lista!Q:R,2,0),"")</f>
        <v/>
      </c>
      <c r="S744" s="53"/>
      <c r="T744" s="55"/>
      <c r="U744" s="16" t="str">
        <f>IFERROR(VLOOKUP(T744,Lista!O:P,2,0),"")</f>
        <v/>
      </c>
      <c r="V744" s="55"/>
      <c r="W744" s="16" t="str">
        <f>IFERROR(VLOOKUP(V744,Lista!Q:R,2,0),"")</f>
        <v/>
      </c>
      <c r="X744" s="53"/>
      <c r="Y744" s="55"/>
      <c r="Z744" s="16" t="str">
        <f>IFERROR(VLOOKUP(Y744,Lista!O:P,2,0),"")</f>
        <v/>
      </c>
      <c r="AA744" s="55"/>
      <c r="AB744" s="16" t="str">
        <f>IFERROR(VLOOKUP(AA744,Lista!Q:R,2,0),"")</f>
        <v/>
      </c>
      <c r="AC744" s="53"/>
      <c r="AD744" s="55"/>
      <c r="AE744" s="16" t="str">
        <f>IFERROR(VLOOKUP(AD744,Lista!O:P,2,0),"")</f>
        <v/>
      </c>
      <c r="AF744" s="55"/>
      <c r="AG744" s="16" t="str">
        <f>IFERROR(VLOOKUP(AF744,Lista!Q:R,2,0),"")</f>
        <v/>
      </c>
      <c r="AH744" s="53"/>
      <c r="AI744" s="54"/>
      <c r="AJ744" s="51" t="str">
        <f>IFERROR(VLOOKUP(AI744,Lista!O:P,2,0),"")</f>
        <v/>
      </c>
      <c r="AK744" s="54"/>
      <c r="AL744" s="52" t="str">
        <f>IFERROR(VLOOKUP(AK744,Lista!Q:R,2,0),"")</f>
        <v/>
      </c>
      <c r="AM744" s="53"/>
      <c r="AN744" s="54"/>
      <c r="AO744" s="52" t="str">
        <f>IFERROR(VLOOKUP(AN744,Lista!O:P,2,0),"")</f>
        <v/>
      </c>
      <c r="AP744" s="54"/>
      <c r="AQ744" s="52" t="str">
        <f>IFERROR(VLOOKUP(AP744,Lista!Q:R,2,0),"")</f>
        <v/>
      </c>
      <c r="AR744" s="53"/>
      <c r="AS744" s="54"/>
      <c r="AT744" s="52" t="str">
        <f>IFERROR(VLOOKUP(AS744,Lista!O:P,2,0),"")</f>
        <v/>
      </c>
      <c r="AU744" s="54"/>
      <c r="AV744" s="52" t="str">
        <f>IFERROR(VLOOKUP(AU744,Lista!Q:R,2,0),"")</f>
        <v/>
      </c>
      <c r="AW744" s="53"/>
      <c r="AX744" s="54"/>
      <c r="AY744" s="52" t="str">
        <f>IFERROR(VLOOKUP(AX744,Lista!O:P,2,0),"")</f>
        <v/>
      </c>
      <c r="AZ744" s="54"/>
      <c r="BA744" s="52" t="str">
        <f>IFERROR(VLOOKUP(AZ744,Lista!Q:R,2,0),"")</f>
        <v/>
      </c>
      <c r="BB744" s="53"/>
      <c r="BC744" s="54"/>
      <c r="BD744" s="52" t="str">
        <f>IFERROR(VLOOKUP(BC744,Lista!O:P,2,0),"")</f>
        <v/>
      </c>
      <c r="BE744" s="54"/>
      <c r="BF744" s="52" t="str">
        <f>IFERROR(VLOOKUP(BE744,Lista!Q:R,2,0),"")</f>
        <v/>
      </c>
      <c r="BG744" s="53"/>
      <c r="BH744" s="54"/>
      <c r="BI744" s="52" t="str">
        <f>IFERROR(VLOOKUP(BH744,Lista!O:P,2,0),"")</f>
        <v/>
      </c>
      <c r="BJ744" s="54"/>
      <c r="BK744" s="52" t="str">
        <f>IFERROR(VLOOKUP(BJ744,Lista!Q:R,2,0),"")</f>
        <v/>
      </c>
      <c r="BL744" s="53"/>
      <c r="BM744" s="52"/>
      <c r="BN744" s="52" t="str">
        <f>IFERROR(VLOOKUP(BM744,Lista!O:P,2,0),"")</f>
        <v/>
      </c>
      <c r="BO744" s="52"/>
      <c r="BP744" s="52" t="str">
        <f>IFERROR(VLOOKUP(BO744,Lista!Q:R,2,0),"")</f>
        <v/>
      </c>
      <c r="BQ744" s="53"/>
      <c r="BR744" s="52"/>
      <c r="BS744" s="52" t="str">
        <f>IFERROR(VLOOKUP(BR744,Lista!O:P,2,0),"")</f>
        <v/>
      </c>
      <c r="BT744" s="52"/>
      <c r="BU744" s="52" t="str">
        <f>IFERROR(VLOOKUP(BT744,Lista!Q:R,2,0),"")</f>
        <v/>
      </c>
      <c r="BV744" s="53"/>
      <c r="BW744" s="52"/>
      <c r="BX744" s="52" t="str">
        <f>IFERROR(VLOOKUP(BW744,Lista!O:P,2,0),"")</f>
        <v/>
      </c>
      <c r="BY744" s="52"/>
      <c r="BZ744" s="52" t="str">
        <f>IFERROR(VLOOKUP(BY744,Lista!Q:R,2,0),"")</f>
        <v/>
      </c>
      <c r="CA744" s="53"/>
      <c r="CB744" s="52"/>
      <c r="CC744" s="52" t="str">
        <f>IFERROR(VLOOKUP(CB744,Lista!O:P,2,0),"")</f>
        <v/>
      </c>
      <c r="CD744" s="52"/>
      <c r="CE744" s="52" t="str">
        <f>IFERROR(VLOOKUP(CD744,Lista!Q:R,2,0),"")</f>
        <v/>
      </c>
      <c r="CF744" s="53"/>
      <c r="CG744" s="52"/>
      <c r="CH744" s="52" t="str">
        <f>IFERROR(VLOOKUP(CG744,Lista!O:P,2,0),"")</f>
        <v/>
      </c>
      <c r="CI744" s="52"/>
      <c r="CJ744" s="52" t="str">
        <f>IFERROR(VLOOKUP(CI744,Lista!Q:R,2,0),"")</f>
        <v/>
      </c>
      <c r="CK744" s="53"/>
      <c r="CL744" s="52"/>
      <c r="CM744" s="52" t="str">
        <f>IFERROR(VLOOKUP(CL744,Lista!O:P,2,0),"")</f>
        <v/>
      </c>
      <c r="CN744" s="52"/>
      <c r="CO744" s="52" t="str">
        <f>IFERROR(VLOOKUP(CN744,Lista!Q:R,2,0),"")</f>
        <v/>
      </c>
      <c r="CP744" s="53"/>
      <c r="CQ744" s="52"/>
      <c r="CR744" s="52" t="str">
        <f>IFERROR(VLOOKUP(CQ744,Lista!O:P,2,0),"")</f>
        <v/>
      </c>
      <c r="CS744" s="52"/>
      <c r="CT744" s="52" t="str">
        <f>IFERROR(VLOOKUP(CS744,Lista!Q:R,2,0),"")</f>
        <v/>
      </c>
      <c r="CU744" s="53"/>
      <c r="CV744" s="52"/>
      <c r="CW744" s="52" t="str">
        <f>IFERROR(VLOOKUP(CV744,Lista!O:P,2,0),"")</f>
        <v/>
      </c>
      <c r="CX744" s="52"/>
      <c r="CY744" s="52" t="str">
        <f>IFERROR(VLOOKUP(CX744,Lista!Q:R,2,0),"")</f>
        <v/>
      </c>
      <c r="CZ744" s="53"/>
      <c r="DA744" s="49">
        <f t="shared" si="0"/>
        <v>0</v>
      </c>
      <c r="DB744" s="53"/>
    </row>
    <row r="745" spans="1:106" ht="74.25" hidden="1" customHeight="1">
      <c r="A745" s="32">
        <v>0</v>
      </c>
      <c r="B745" s="16">
        <v>0</v>
      </c>
      <c r="C745" s="16">
        <v>0</v>
      </c>
      <c r="D745" s="41"/>
      <c r="E745" s="24"/>
      <c r="F745" s="24" t="str">
        <f>IFERROR(VLOOKUP(E745,Lista!O:P,2,0),"")</f>
        <v/>
      </c>
      <c r="G745" s="24"/>
      <c r="H745" s="24" t="str">
        <f>IFERROR(VLOOKUP(G745,Lista!Q:R,2,0),"")</f>
        <v/>
      </c>
      <c r="I745" s="44"/>
      <c r="J745" s="24"/>
      <c r="K745" s="24" t="str">
        <f>IFERROR(VLOOKUP(J745,Lista!O:P,2,0),"")</f>
        <v/>
      </c>
      <c r="L745" s="24"/>
      <c r="M745" s="24" t="str">
        <f>IFERROR(VLOOKUP(L745,Lista!Q:R,2,0),"")</f>
        <v/>
      </c>
      <c r="N745" s="44"/>
      <c r="O745" s="55"/>
      <c r="P745" s="16" t="str">
        <f>IFERROR(VLOOKUP(O745,Lista!O:P,2,0),"")</f>
        <v/>
      </c>
      <c r="Q745" s="55"/>
      <c r="R745" s="16" t="str">
        <f>IFERROR(VLOOKUP(Q745,Lista!Q:R,2,0),"")</f>
        <v/>
      </c>
      <c r="S745" s="53"/>
      <c r="T745" s="55"/>
      <c r="U745" s="16" t="str">
        <f>IFERROR(VLOOKUP(T745,Lista!O:P,2,0),"")</f>
        <v/>
      </c>
      <c r="V745" s="55"/>
      <c r="W745" s="16" t="str">
        <f>IFERROR(VLOOKUP(V745,Lista!Q:R,2,0),"")</f>
        <v/>
      </c>
      <c r="X745" s="53"/>
      <c r="Y745" s="55"/>
      <c r="Z745" s="16" t="str">
        <f>IFERROR(VLOOKUP(Y745,Lista!O:P,2,0),"")</f>
        <v/>
      </c>
      <c r="AA745" s="55"/>
      <c r="AB745" s="16" t="str">
        <f>IFERROR(VLOOKUP(AA745,Lista!Q:R,2,0),"")</f>
        <v/>
      </c>
      <c r="AC745" s="53"/>
      <c r="AD745" s="55"/>
      <c r="AE745" s="16" t="str">
        <f>IFERROR(VLOOKUP(AD745,Lista!O:P,2,0),"")</f>
        <v/>
      </c>
      <c r="AF745" s="55"/>
      <c r="AG745" s="16" t="str">
        <f>IFERROR(VLOOKUP(AF745,Lista!Q:R,2,0),"")</f>
        <v/>
      </c>
      <c r="AH745" s="53"/>
      <c r="AI745" s="54"/>
      <c r="AJ745" s="51" t="str">
        <f>IFERROR(VLOOKUP(AI745,Lista!O:P,2,0),"")</f>
        <v/>
      </c>
      <c r="AK745" s="54"/>
      <c r="AL745" s="52" t="str">
        <f>IFERROR(VLOOKUP(AK745,Lista!Q:R,2,0),"")</f>
        <v/>
      </c>
      <c r="AM745" s="53"/>
      <c r="AN745" s="54"/>
      <c r="AO745" s="52" t="str">
        <f>IFERROR(VLOOKUP(AN745,Lista!O:P,2,0),"")</f>
        <v/>
      </c>
      <c r="AP745" s="54"/>
      <c r="AQ745" s="52" t="str">
        <f>IFERROR(VLOOKUP(AP745,Lista!Q:R,2,0),"")</f>
        <v/>
      </c>
      <c r="AR745" s="53"/>
      <c r="AS745" s="54"/>
      <c r="AT745" s="52" t="str">
        <f>IFERROR(VLOOKUP(AS745,Lista!O:P,2,0),"")</f>
        <v/>
      </c>
      <c r="AU745" s="54"/>
      <c r="AV745" s="52" t="str">
        <f>IFERROR(VLOOKUP(AU745,Lista!Q:R,2,0),"")</f>
        <v/>
      </c>
      <c r="AW745" s="53"/>
      <c r="AX745" s="54"/>
      <c r="AY745" s="52" t="str">
        <f>IFERROR(VLOOKUP(AX745,Lista!O:P,2,0),"")</f>
        <v/>
      </c>
      <c r="AZ745" s="54"/>
      <c r="BA745" s="52" t="str">
        <f>IFERROR(VLOOKUP(AZ745,Lista!Q:R,2,0),"")</f>
        <v/>
      </c>
      <c r="BB745" s="53"/>
      <c r="BC745" s="54"/>
      <c r="BD745" s="52" t="str">
        <f>IFERROR(VLOOKUP(BC745,Lista!O:P,2,0),"")</f>
        <v/>
      </c>
      <c r="BE745" s="54"/>
      <c r="BF745" s="52" t="str">
        <f>IFERROR(VLOOKUP(BE745,Lista!Q:R,2,0),"")</f>
        <v/>
      </c>
      <c r="BG745" s="53"/>
      <c r="BH745" s="54"/>
      <c r="BI745" s="52" t="str">
        <f>IFERROR(VLOOKUP(BH745,Lista!O:P,2,0),"")</f>
        <v/>
      </c>
      <c r="BJ745" s="54"/>
      <c r="BK745" s="52" t="str">
        <f>IFERROR(VLOOKUP(BJ745,Lista!Q:R,2,0),"")</f>
        <v/>
      </c>
      <c r="BL745" s="53"/>
      <c r="BM745" s="52"/>
      <c r="BN745" s="52" t="str">
        <f>IFERROR(VLOOKUP(BM745,Lista!O:P,2,0),"")</f>
        <v/>
      </c>
      <c r="BO745" s="52"/>
      <c r="BP745" s="52" t="str">
        <f>IFERROR(VLOOKUP(BO745,Lista!Q:R,2,0),"")</f>
        <v/>
      </c>
      <c r="BQ745" s="53"/>
      <c r="BR745" s="52"/>
      <c r="BS745" s="52" t="str">
        <f>IFERROR(VLOOKUP(BR745,Lista!O:P,2,0),"")</f>
        <v/>
      </c>
      <c r="BT745" s="52"/>
      <c r="BU745" s="52" t="str">
        <f>IFERROR(VLOOKUP(BT745,Lista!Q:R,2,0),"")</f>
        <v/>
      </c>
      <c r="BV745" s="53"/>
      <c r="BW745" s="52"/>
      <c r="BX745" s="52" t="str">
        <f>IFERROR(VLOOKUP(BW745,Lista!O:P,2,0),"")</f>
        <v/>
      </c>
      <c r="BY745" s="52"/>
      <c r="BZ745" s="52" t="str">
        <f>IFERROR(VLOOKUP(BY745,Lista!Q:R,2,0),"")</f>
        <v/>
      </c>
      <c r="CA745" s="53"/>
      <c r="CB745" s="52"/>
      <c r="CC745" s="52" t="str">
        <f>IFERROR(VLOOKUP(CB745,Lista!O:P,2,0),"")</f>
        <v/>
      </c>
      <c r="CD745" s="52"/>
      <c r="CE745" s="52" t="str">
        <f>IFERROR(VLOOKUP(CD745,Lista!Q:R,2,0),"")</f>
        <v/>
      </c>
      <c r="CF745" s="53"/>
      <c r="CG745" s="52"/>
      <c r="CH745" s="52" t="str">
        <f>IFERROR(VLOOKUP(CG745,Lista!O:P,2,0),"")</f>
        <v/>
      </c>
      <c r="CI745" s="52"/>
      <c r="CJ745" s="52" t="str">
        <f>IFERROR(VLOOKUP(CI745,Lista!Q:R,2,0),"")</f>
        <v/>
      </c>
      <c r="CK745" s="53"/>
      <c r="CL745" s="52"/>
      <c r="CM745" s="52" t="str">
        <f>IFERROR(VLOOKUP(CL745,Lista!O:P,2,0),"")</f>
        <v/>
      </c>
      <c r="CN745" s="52"/>
      <c r="CO745" s="52" t="str">
        <f>IFERROR(VLOOKUP(CN745,Lista!Q:R,2,0),"")</f>
        <v/>
      </c>
      <c r="CP745" s="53"/>
      <c r="CQ745" s="52"/>
      <c r="CR745" s="52" t="str">
        <f>IFERROR(VLOOKUP(CQ745,Lista!O:P,2,0),"")</f>
        <v/>
      </c>
      <c r="CS745" s="52"/>
      <c r="CT745" s="52" t="str">
        <f>IFERROR(VLOOKUP(CS745,Lista!Q:R,2,0),"")</f>
        <v/>
      </c>
      <c r="CU745" s="53"/>
      <c r="CV745" s="52"/>
      <c r="CW745" s="52" t="str">
        <f>IFERROR(VLOOKUP(CV745,Lista!O:P,2,0),"")</f>
        <v/>
      </c>
      <c r="CX745" s="52"/>
      <c r="CY745" s="52" t="str">
        <f>IFERROR(VLOOKUP(CX745,Lista!Q:R,2,0),"")</f>
        <v/>
      </c>
      <c r="CZ745" s="53"/>
      <c r="DA745" s="49">
        <f t="shared" si="0"/>
        <v>0</v>
      </c>
      <c r="DB745" s="53"/>
    </row>
    <row r="746" spans="1:106" ht="74.25" hidden="1" customHeight="1">
      <c r="A746" s="32">
        <v>0</v>
      </c>
      <c r="B746" s="16">
        <v>0</v>
      </c>
      <c r="C746" s="16">
        <v>0</v>
      </c>
      <c r="D746" s="41"/>
      <c r="E746" s="24"/>
      <c r="F746" s="24" t="str">
        <f>IFERROR(VLOOKUP(E746,Lista!O:P,2,0),"")</f>
        <v/>
      </c>
      <c r="G746" s="24"/>
      <c r="H746" s="24" t="str">
        <f>IFERROR(VLOOKUP(G746,Lista!Q:R,2,0),"")</f>
        <v/>
      </c>
      <c r="I746" s="44"/>
      <c r="J746" s="24"/>
      <c r="K746" s="24" t="str">
        <f>IFERROR(VLOOKUP(J746,Lista!O:P,2,0),"")</f>
        <v/>
      </c>
      <c r="L746" s="24"/>
      <c r="M746" s="24" t="str">
        <f>IFERROR(VLOOKUP(L746,Lista!Q:R,2,0),"")</f>
        <v/>
      </c>
      <c r="N746" s="44"/>
      <c r="O746" s="55"/>
      <c r="P746" s="16" t="str">
        <f>IFERROR(VLOOKUP(O746,Lista!O:P,2,0),"")</f>
        <v/>
      </c>
      <c r="Q746" s="55"/>
      <c r="R746" s="16" t="str">
        <f>IFERROR(VLOOKUP(Q746,Lista!Q:R,2,0),"")</f>
        <v/>
      </c>
      <c r="S746" s="53"/>
      <c r="T746" s="55"/>
      <c r="U746" s="16" t="str">
        <f>IFERROR(VLOOKUP(T746,Lista!O:P,2,0),"")</f>
        <v/>
      </c>
      <c r="V746" s="55"/>
      <c r="W746" s="16" t="str">
        <f>IFERROR(VLOOKUP(V746,Lista!Q:R,2,0),"")</f>
        <v/>
      </c>
      <c r="X746" s="53"/>
      <c r="Y746" s="55"/>
      <c r="Z746" s="16" t="str">
        <f>IFERROR(VLOOKUP(Y746,Lista!O:P,2,0),"")</f>
        <v/>
      </c>
      <c r="AA746" s="55"/>
      <c r="AB746" s="16" t="str">
        <f>IFERROR(VLOOKUP(AA746,Lista!Q:R,2,0),"")</f>
        <v/>
      </c>
      <c r="AC746" s="53"/>
      <c r="AD746" s="55"/>
      <c r="AE746" s="16" t="str">
        <f>IFERROR(VLOOKUP(AD746,Lista!O:P,2,0),"")</f>
        <v/>
      </c>
      <c r="AF746" s="55"/>
      <c r="AG746" s="16" t="str">
        <f>IFERROR(VLOOKUP(AF746,Lista!Q:R,2,0),"")</f>
        <v/>
      </c>
      <c r="AH746" s="53"/>
      <c r="AI746" s="54"/>
      <c r="AJ746" s="51" t="str">
        <f>IFERROR(VLOOKUP(AI746,Lista!O:P,2,0),"")</f>
        <v/>
      </c>
      <c r="AK746" s="54"/>
      <c r="AL746" s="52" t="str">
        <f>IFERROR(VLOOKUP(AK746,Lista!Q:R,2,0),"")</f>
        <v/>
      </c>
      <c r="AM746" s="53"/>
      <c r="AN746" s="54"/>
      <c r="AO746" s="52" t="str">
        <f>IFERROR(VLOOKUP(AN746,Lista!O:P,2,0),"")</f>
        <v/>
      </c>
      <c r="AP746" s="54"/>
      <c r="AQ746" s="52" t="str">
        <f>IFERROR(VLOOKUP(AP746,Lista!Q:R,2,0),"")</f>
        <v/>
      </c>
      <c r="AR746" s="53"/>
      <c r="AS746" s="54"/>
      <c r="AT746" s="52" t="str">
        <f>IFERROR(VLOOKUP(AS746,Lista!O:P,2,0),"")</f>
        <v/>
      </c>
      <c r="AU746" s="54"/>
      <c r="AV746" s="52" t="str">
        <f>IFERROR(VLOOKUP(AU746,Lista!Q:R,2,0),"")</f>
        <v/>
      </c>
      <c r="AW746" s="53"/>
      <c r="AX746" s="54"/>
      <c r="AY746" s="52" t="str">
        <f>IFERROR(VLOOKUP(AX746,Lista!O:P,2,0),"")</f>
        <v/>
      </c>
      <c r="AZ746" s="54"/>
      <c r="BA746" s="52" t="str">
        <f>IFERROR(VLOOKUP(AZ746,Lista!Q:R,2,0),"")</f>
        <v/>
      </c>
      <c r="BB746" s="53"/>
      <c r="BC746" s="54"/>
      <c r="BD746" s="52" t="str">
        <f>IFERROR(VLOOKUP(BC746,Lista!O:P,2,0),"")</f>
        <v/>
      </c>
      <c r="BE746" s="54"/>
      <c r="BF746" s="52" t="str">
        <f>IFERROR(VLOOKUP(BE746,Lista!Q:R,2,0),"")</f>
        <v/>
      </c>
      <c r="BG746" s="53"/>
      <c r="BH746" s="54"/>
      <c r="BI746" s="52" t="str">
        <f>IFERROR(VLOOKUP(BH746,Lista!O:P,2,0),"")</f>
        <v/>
      </c>
      <c r="BJ746" s="54"/>
      <c r="BK746" s="52" t="str">
        <f>IFERROR(VLOOKUP(BJ746,Lista!Q:R,2,0),"")</f>
        <v/>
      </c>
      <c r="BL746" s="53"/>
      <c r="BM746" s="52"/>
      <c r="BN746" s="52" t="str">
        <f>IFERROR(VLOOKUP(BM746,Lista!O:P,2,0),"")</f>
        <v/>
      </c>
      <c r="BO746" s="52"/>
      <c r="BP746" s="52" t="str">
        <f>IFERROR(VLOOKUP(BO746,Lista!Q:R,2,0),"")</f>
        <v/>
      </c>
      <c r="BQ746" s="53"/>
      <c r="BR746" s="52"/>
      <c r="BS746" s="52" t="str">
        <f>IFERROR(VLOOKUP(BR746,Lista!O:P,2,0),"")</f>
        <v/>
      </c>
      <c r="BT746" s="52"/>
      <c r="BU746" s="52" t="str">
        <f>IFERROR(VLOOKUP(BT746,Lista!Q:R,2,0),"")</f>
        <v/>
      </c>
      <c r="BV746" s="53"/>
      <c r="BW746" s="52"/>
      <c r="BX746" s="52" t="str">
        <f>IFERROR(VLOOKUP(BW746,Lista!O:P,2,0),"")</f>
        <v/>
      </c>
      <c r="BY746" s="52"/>
      <c r="BZ746" s="52" t="str">
        <f>IFERROR(VLOOKUP(BY746,Lista!Q:R,2,0),"")</f>
        <v/>
      </c>
      <c r="CA746" s="53"/>
      <c r="CB746" s="52"/>
      <c r="CC746" s="52" t="str">
        <f>IFERROR(VLOOKUP(CB746,Lista!O:P,2,0),"")</f>
        <v/>
      </c>
      <c r="CD746" s="52"/>
      <c r="CE746" s="52" t="str">
        <f>IFERROR(VLOOKUP(CD746,Lista!Q:R,2,0),"")</f>
        <v/>
      </c>
      <c r="CF746" s="53"/>
      <c r="CG746" s="52"/>
      <c r="CH746" s="52" t="str">
        <f>IFERROR(VLOOKUP(CG746,Lista!O:P,2,0),"")</f>
        <v/>
      </c>
      <c r="CI746" s="52"/>
      <c r="CJ746" s="52" t="str">
        <f>IFERROR(VLOOKUP(CI746,Lista!Q:R,2,0),"")</f>
        <v/>
      </c>
      <c r="CK746" s="53"/>
      <c r="CL746" s="52"/>
      <c r="CM746" s="52" t="str">
        <f>IFERROR(VLOOKUP(CL746,Lista!O:P,2,0),"")</f>
        <v/>
      </c>
      <c r="CN746" s="52"/>
      <c r="CO746" s="52" t="str">
        <f>IFERROR(VLOOKUP(CN746,Lista!Q:R,2,0),"")</f>
        <v/>
      </c>
      <c r="CP746" s="53"/>
      <c r="CQ746" s="52"/>
      <c r="CR746" s="52" t="str">
        <f>IFERROR(VLOOKUP(CQ746,Lista!O:P,2,0),"")</f>
        <v/>
      </c>
      <c r="CS746" s="52"/>
      <c r="CT746" s="52" t="str">
        <f>IFERROR(VLOOKUP(CS746,Lista!Q:R,2,0),"")</f>
        <v/>
      </c>
      <c r="CU746" s="53"/>
      <c r="CV746" s="52"/>
      <c r="CW746" s="52" t="str">
        <f>IFERROR(VLOOKUP(CV746,Lista!O:P,2,0),"")</f>
        <v/>
      </c>
      <c r="CX746" s="52"/>
      <c r="CY746" s="52" t="str">
        <f>IFERROR(VLOOKUP(CX746,Lista!Q:R,2,0),"")</f>
        <v/>
      </c>
      <c r="CZ746" s="53"/>
      <c r="DA746" s="49">
        <f t="shared" si="0"/>
        <v>0</v>
      </c>
      <c r="DB746" s="53"/>
    </row>
    <row r="747" spans="1:106" ht="74.25" hidden="1" customHeight="1">
      <c r="A747" s="32">
        <v>0</v>
      </c>
      <c r="B747" s="16">
        <v>0</v>
      </c>
      <c r="C747" s="16">
        <v>0</v>
      </c>
      <c r="D747" s="41"/>
      <c r="E747" s="24"/>
      <c r="F747" s="24" t="str">
        <f>IFERROR(VLOOKUP(E747,Lista!O:P,2,0),"")</f>
        <v/>
      </c>
      <c r="G747" s="24"/>
      <c r="H747" s="24" t="str">
        <f>IFERROR(VLOOKUP(G747,Lista!Q:R,2,0),"")</f>
        <v/>
      </c>
      <c r="I747" s="44"/>
      <c r="J747" s="24"/>
      <c r="K747" s="24" t="str">
        <f>IFERROR(VLOOKUP(J747,Lista!O:P,2,0),"")</f>
        <v/>
      </c>
      <c r="L747" s="24"/>
      <c r="M747" s="24" t="str">
        <f>IFERROR(VLOOKUP(L747,Lista!Q:R,2,0),"")</f>
        <v/>
      </c>
      <c r="N747" s="44"/>
      <c r="O747" s="55"/>
      <c r="P747" s="16" t="str">
        <f>IFERROR(VLOOKUP(O747,Lista!O:P,2,0),"")</f>
        <v/>
      </c>
      <c r="Q747" s="55"/>
      <c r="R747" s="16" t="str">
        <f>IFERROR(VLOOKUP(Q747,Lista!Q:R,2,0),"")</f>
        <v/>
      </c>
      <c r="S747" s="53"/>
      <c r="T747" s="55"/>
      <c r="U747" s="16" t="str">
        <f>IFERROR(VLOOKUP(T747,Lista!O:P,2,0),"")</f>
        <v/>
      </c>
      <c r="V747" s="55"/>
      <c r="W747" s="16" t="str">
        <f>IFERROR(VLOOKUP(V747,Lista!Q:R,2,0),"")</f>
        <v/>
      </c>
      <c r="X747" s="53"/>
      <c r="Y747" s="55"/>
      <c r="Z747" s="16" t="str">
        <f>IFERROR(VLOOKUP(Y747,Lista!O:P,2,0),"")</f>
        <v/>
      </c>
      <c r="AA747" s="55"/>
      <c r="AB747" s="16" t="str">
        <f>IFERROR(VLOOKUP(AA747,Lista!Q:R,2,0),"")</f>
        <v/>
      </c>
      <c r="AC747" s="53"/>
      <c r="AD747" s="55"/>
      <c r="AE747" s="16" t="str">
        <f>IFERROR(VLOOKUP(AD747,Lista!O:P,2,0),"")</f>
        <v/>
      </c>
      <c r="AF747" s="55"/>
      <c r="AG747" s="16" t="str">
        <f>IFERROR(VLOOKUP(AF747,Lista!Q:R,2,0),"")</f>
        <v/>
      </c>
      <c r="AH747" s="53"/>
      <c r="AI747" s="54"/>
      <c r="AJ747" s="51" t="str">
        <f>IFERROR(VLOOKUP(AI747,Lista!O:P,2,0),"")</f>
        <v/>
      </c>
      <c r="AK747" s="54"/>
      <c r="AL747" s="52" t="str">
        <f>IFERROR(VLOOKUP(AK747,Lista!Q:R,2,0),"")</f>
        <v/>
      </c>
      <c r="AM747" s="53"/>
      <c r="AN747" s="54"/>
      <c r="AO747" s="52" t="str">
        <f>IFERROR(VLOOKUP(AN747,Lista!O:P,2,0),"")</f>
        <v/>
      </c>
      <c r="AP747" s="54"/>
      <c r="AQ747" s="52" t="str">
        <f>IFERROR(VLOOKUP(AP747,Lista!Q:R,2,0),"")</f>
        <v/>
      </c>
      <c r="AR747" s="53"/>
      <c r="AS747" s="54"/>
      <c r="AT747" s="52" t="str">
        <f>IFERROR(VLOOKUP(AS747,Lista!O:P,2,0),"")</f>
        <v/>
      </c>
      <c r="AU747" s="54"/>
      <c r="AV747" s="52" t="str">
        <f>IFERROR(VLOOKUP(AU747,Lista!Q:R,2,0),"")</f>
        <v/>
      </c>
      <c r="AW747" s="53"/>
      <c r="AX747" s="54"/>
      <c r="AY747" s="52" t="str">
        <f>IFERROR(VLOOKUP(AX747,Lista!O:P,2,0),"")</f>
        <v/>
      </c>
      <c r="AZ747" s="54"/>
      <c r="BA747" s="52" t="str">
        <f>IFERROR(VLOOKUP(AZ747,Lista!Q:R,2,0),"")</f>
        <v/>
      </c>
      <c r="BB747" s="53"/>
      <c r="BC747" s="54"/>
      <c r="BD747" s="52" t="str">
        <f>IFERROR(VLOOKUP(BC747,Lista!O:P,2,0),"")</f>
        <v/>
      </c>
      <c r="BE747" s="54"/>
      <c r="BF747" s="52" t="str">
        <f>IFERROR(VLOOKUP(BE747,Lista!Q:R,2,0),"")</f>
        <v/>
      </c>
      <c r="BG747" s="53"/>
      <c r="BH747" s="54"/>
      <c r="BI747" s="52" t="str">
        <f>IFERROR(VLOOKUP(BH747,Lista!O:P,2,0),"")</f>
        <v/>
      </c>
      <c r="BJ747" s="54"/>
      <c r="BK747" s="52" t="str">
        <f>IFERROR(VLOOKUP(BJ747,Lista!Q:R,2,0),"")</f>
        <v/>
      </c>
      <c r="BL747" s="53"/>
      <c r="BM747" s="52"/>
      <c r="BN747" s="52" t="str">
        <f>IFERROR(VLOOKUP(BM747,Lista!O:P,2,0),"")</f>
        <v/>
      </c>
      <c r="BO747" s="52"/>
      <c r="BP747" s="52" t="str">
        <f>IFERROR(VLOOKUP(BO747,Lista!Q:R,2,0),"")</f>
        <v/>
      </c>
      <c r="BQ747" s="53"/>
      <c r="BR747" s="52"/>
      <c r="BS747" s="52" t="str">
        <f>IFERROR(VLOOKUP(BR747,Lista!O:P,2,0),"")</f>
        <v/>
      </c>
      <c r="BT747" s="52"/>
      <c r="BU747" s="52" t="str">
        <f>IFERROR(VLOOKUP(BT747,Lista!Q:R,2,0),"")</f>
        <v/>
      </c>
      <c r="BV747" s="53"/>
      <c r="BW747" s="52"/>
      <c r="BX747" s="52" t="str">
        <f>IFERROR(VLOOKUP(BW747,Lista!O:P,2,0),"")</f>
        <v/>
      </c>
      <c r="BY747" s="52"/>
      <c r="BZ747" s="52" t="str">
        <f>IFERROR(VLOOKUP(BY747,Lista!Q:R,2,0),"")</f>
        <v/>
      </c>
      <c r="CA747" s="53"/>
      <c r="CB747" s="52"/>
      <c r="CC747" s="52" t="str">
        <f>IFERROR(VLOOKUP(CB747,Lista!O:P,2,0),"")</f>
        <v/>
      </c>
      <c r="CD747" s="52"/>
      <c r="CE747" s="52" t="str">
        <f>IFERROR(VLOOKUP(CD747,Lista!Q:R,2,0),"")</f>
        <v/>
      </c>
      <c r="CF747" s="53"/>
      <c r="CG747" s="52"/>
      <c r="CH747" s="52" t="str">
        <f>IFERROR(VLOOKUP(CG747,Lista!O:P,2,0),"")</f>
        <v/>
      </c>
      <c r="CI747" s="52"/>
      <c r="CJ747" s="52" t="str">
        <f>IFERROR(VLOOKUP(CI747,Lista!Q:R,2,0),"")</f>
        <v/>
      </c>
      <c r="CK747" s="53"/>
      <c r="CL747" s="52"/>
      <c r="CM747" s="52" t="str">
        <f>IFERROR(VLOOKUP(CL747,Lista!O:P,2,0),"")</f>
        <v/>
      </c>
      <c r="CN747" s="52"/>
      <c r="CO747" s="52" t="str">
        <f>IFERROR(VLOOKUP(CN747,Lista!Q:R,2,0),"")</f>
        <v/>
      </c>
      <c r="CP747" s="53"/>
      <c r="CQ747" s="52"/>
      <c r="CR747" s="52" t="str">
        <f>IFERROR(VLOOKUP(CQ747,Lista!O:P,2,0),"")</f>
        <v/>
      </c>
      <c r="CS747" s="52"/>
      <c r="CT747" s="52" t="str">
        <f>IFERROR(VLOOKUP(CS747,Lista!Q:R,2,0),"")</f>
        <v/>
      </c>
      <c r="CU747" s="53"/>
      <c r="CV747" s="52"/>
      <c r="CW747" s="52" t="str">
        <f>IFERROR(VLOOKUP(CV747,Lista!O:P,2,0),"")</f>
        <v/>
      </c>
      <c r="CX747" s="52"/>
      <c r="CY747" s="52" t="str">
        <f>IFERROR(VLOOKUP(CX747,Lista!Q:R,2,0),"")</f>
        <v/>
      </c>
      <c r="CZ747" s="53"/>
      <c r="DA747" s="49">
        <f t="shared" si="0"/>
        <v>0</v>
      </c>
      <c r="DB747" s="53"/>
    </row>
    <row r="748" spans="1:106" ht="74.25" hidden="1" customHeight="1">
      <c r="A748" s="32">
        <v>0</v>
      </c>
      <c r="B748" s="16">
        <v>0</v>
      </c>
      <c r="C748" s="16">
        <v>0</v>
      </c>
      <c r="D748" s="41"/>
      <c r="E748" s="24"/>
      <c r="F748" s="24" t="str">
        <f>IFERROR(VLOOKUP(E748,Lista!O:P,2,0),"")</f>
        <v/>
      </c>
      <c r="G748" s="24"/>
      <c r="H748" s="24" t="str">
        <f>IFERROR(VLOOKUP(G748,Lista!Q:R,2,0),"")</f>
        <v/>
      </c>
      <c r="I748" s="44"/>
      <c r="J748" s="24"/>
      <c r="K748" s="24" t="str">
        <f>IFERROR(VLOOKUP(J748,Lista!O:P,2,0),"")</f>
        <v/>
      </c>
      <c r="L748" s="24"/>
      <c r="M748" s="24" t="str">
        <f>IFERROR(VLOOKUP(L748,Lista!Q:R,2,0),"")</f>
        <v/>
      </c>
      <c r="N748" s="44"/>
      <c r="O748" s="55"/>
      <c r="P748" s="16" t="str">
        <f>IFERROR(VLOOKUP(O748,Lista!O:P,2,0),"")</f>
        <v/>
      </c>
      <c r="Q748" s="55"/>
      <c r="R748" s="16" t="str">
        <f>IFERROR(VLOOKUP(Q748,Lista!Q:R,2,0),"")</f>
        <v/>
      </c>
      <c r="S748" s="53"/>
      <c r="T748" s="55"/>
      <c r="U748" s="16" t="str">
        <f>IFERROR(VLOOKUP(T748,Lista!O:P,2,0),"")</f>
        <v/>
      </c>
      <c r="V748" s="55"/>
      <c r="W748" s="16" t="str">
        <f>IFERROR(VLOOKUP(V748,Lista!Q:R,2,0),"")</f>
        <v/>
      </c>
      <c r="X748" s="53"/>
      <c r="Y748" s="55"/>
      <c r="Z748" s="16" t="str">
        <f>IFERROR(VLOOKUP(Y748,Lista!O:P,2,0),"")</f>
        <v/>
      </c>
      <c r="AA748" s="55"/>
      <c r="AB748" s="16" t="str">
        <f>IFERROR(VLOOKUP(AA748,Lista!Q:R,2,0),"")</f>
        <v/>
      </c>
      <c r="AC748" s="53"/>
      <c r="AD748" s="55"/>
      <c r="AE748" s="16" t="str">
        <f>IFERROR(VLOOKUP(AD748,Lista!O:P,2,0),"")</f>
        <v/>
      </c>
      <c r="AF748" s="55"/>
      <c r="AG748" s="16" t="str">
        <f>IFERROR(VLOOKUP(AF748,Lista!Q:R,2,0),"")</f>
        <v/>
      </c>
      <c r="AH748" s="53"/>
      <c r="AI748" s="54"/>
      <c r="AJ748" s="51" t="str">
        <f>IFERROR(VLOOKUP(AI748,Lista!O:P,2,0),"")</f>
        <v/>
      </c>
      <c r="AK748" s="54"/>
      <c r="AL748" s="52" t="str">
        <f>IFERROR(VLOOKUP(AK748,Lista!Q:R,2,0),"")</f>
        <v/>
      </c>
      <c r="AM748" s="53"/>
      <c r="AN748" s="54"/>
      <c r="AO748" s="52" t="str">
        <f>IFERROR(VLOOKUP(AN748,Lista!O:P,2,0),"")</f>
        <v/>
      </c>
      <c r="AP748" s="54"/>
      <c r="AQ748" s="52" t="str">
        <f>IFERROR(VLOOKUP(AP748,Lista!Q:R,2,0),"")</f>
        <v/>
      </c>
      <c r="AR748" s="53"/>
      <c r="AS748" s="54"/>
      <c r="AT748" s="52" t="str">
        <f>IFERROR(VLOOKUP(AS748,Lista!O:P,2,0),"")</f>
        <v/>
      </c>
      <c r="AU748" s="54"/>
      <c r="AV748" s="52" t="str">
        <f>IFERROR(VLOOKUP(AU748,Lista!Q:R,2,0),"")</f>
        <v/>
      </c>
      <c r="AW748" s="53"/>
      <c r="AX748" s="54"/>
      <c r="AY748" s="52" t="str">
        <f>IFERROR(VLOOKUP(AX748,Lista!O:P,2,0),"")</f>
        <v/>
      </c>
      <c r="AZ748" s="54"/>
      <c r="BA748" s="52" t="str">
        <f>IFERROR(VLOOKUP(AZ748,Lista!Q:R,2,0),"")</f>
        <v/>
      </c>
      <c r="BB748" s="53"/>
      <c r="BC748" s="54"/>
      <c r="BD748" s="52" t="str">
        <f>IFERROR(VLOOKUP(BC748,Lista!O:P,2,0),"")</f>
        <v/>
      </c>
      <c r="BE748" s="54"/>
      <c r="BF748" s="52" t="str">
        <f>IFERROR(VLOOKUP(BE748,Lista!Q:R,2,0),"")</f>
        <v/>
      </c>
      <c r="BG748" s="53"/>
      <c r="BH748" s="54"/>
      <c r="BI748" s="52" t="str">
        <f>IFERROR(VLOOKUP(BH748,Lista!O:P,2,0),"")</f>
        <v/>
      </c>
      <c r="BJ748" s="54"/>
      <c r="BK748" s="52" t="str">
        <f>IFERROR(VLOOKUP(BJ748,Lista!Q:R,2,0),"")</f>
        <v/>
      </c>
      <c r="BL748" s="53"/>
      <c r="BM748" s="52"/>
      <c r="BN748" s="52" t="str">
        <f>IFERROR(VLOOKUP(BM748,Lista!O:P,2,0),"")</f>
        <v/>
      </c>
      <c r="BO748" s="52"/>
      <c r="BP748" s="52" t="str">
        <f>IFERROR(VLOOKUP(BO748,Lista!Q:R,2,0),"")</f>
        <v/>
      </c>
      <c r="BQ748" s="53"/>
      <c r="BR748" s="52"/>
      <c r="BS748" s="52" t="str">
        <f>IFERROR(VLOOKUP(BR748,Lista!O:P,2,0),"")</f>
        <v/>
      </c>
      <c r="BT748" s="52"/>
      <c r="BU748" s="52" t="str">
        <f>IFERROR(VLOOKUP(BT748,Lista!Q:R,2,0),"")</f>
        <v/>
      </c>
      <c r="BV748" s="53"/>
      <c r="BW748" s="52"/>
      <c r="BX748" s="52" t="str">
        <f>IFERROR(VLOOKUP(BW748,Lista!O:P,2,0),"")</f>
        <v/>
      </c>
      <c r="BY748" s="52"/>
      <c r="BZ748" s="52" t="str">
        <f>IFERROR(VLOOKUP(BY748,Lista!Q:R,2,0),"")</f>
        <v/>
      </c>
      <c r="CA748" s="53"/>
      <c r="CB748" s="52"/>
      <c r="CC748" s="52" t="str">
        <f>IFERROR(VLOOKUP(CB748,Lista!O:P,2,0),"")</f>
        <v/>
      </c>
      <c r="CD748" s="52"/>
      <c r="CE748" s="52" t="str">
        <f>IFERROR(VLOOKUP(CD748,Lista!Q:R,2,0),"")</f>
        <v/>
      </c>
      <c r="CF748" s="53"/>
      <c r="CG748" s="52"/>
      <c r="CH748" s="52" t="str">
        <f>IFERROR(VLOOKUP(CG748,Lista!O:P,2,0),"")</f>
        <v/>
      </c>
      <c r="CI748" s="52"/>
      <c r="CJ748" s="52" t="str">
        <f>IFERROR(VLOOKUP(CI748,Lista!Q:R,2,0),"")</f>
        <v/>
      </c>
      <c r="CK748" s="53"/>
      <c r="CL748" s="52"/>
      <c r="CM748" s="52" t="str">
        <f>IFERROR(VLOOKUP(CL748,Lista!O:P,2,0),"")</f>
        <v/>
      </c>
      <c r="CN748" s="52"/>
      <c r="CO748" s="52" t="str">
        <f>IFERROR(VLOOKUP(CN748,Lista!Q:R,2,0),"")</f>
        <v/>
      </c>
      <c r="CP748" s="53"/>
      <c r="CQ748" s="52"/>
      <c r="CR748" s="52" t="str">
        <f>IFERROR(VLOOKUP(CQ748,Lista!O:P,2,0),"")</f>
        <v/>
      </c>
      <c r="CS748" s="52"/>
      <c r="CT748" s="52" t="str">
        <f>IFERROR(VLOOKUP(CS748,Lista!Q:R,2,0),"")</f>
        <v/>
      </c>
      <c r="CU748" s="53"/>
      <c r="CV748" s="52"/>
      <c r="CW748" s="52" t="str">
        <f>IFERROR(VLOOKUP(CV748,Lista!O:P,2,0),"")</f>
        <v/>
      </c>
      <c r="CX748" s="52"/>
      <c r="CY748" s="52" t="str">
        <f>IFERROR(VLOOKUP(CX748,Lista!Q:R,2,0),"")</f>
        <v/>
      </c>
      <c r="CZ748" s="53"/>
      <c r="DA748" s="49">
        <f t="shared" si="0"/>
        <v>0</v>
      </c>
      <c r="DB748" s="53"/>
    </row>
    <row r="749" spans="1:106" ht="74.25" hidden="1" customHeight="1">
      <c r="A749" s="32">
        <v>0</v>
      </c>
      <c r="B749" s="16">
        <v>0</v>
      </c>
      <c r="C749" s="16">
        <v>0</v>
      </c>
      <c r="D749" s="41"/>
      <c r="E749" s="24"/>
      <c r="F749" s="24" t="str">
        <f>IFERROR(VLOOKUP(E749,Lista!O:P,2,0),"")</f>
        <v/>
      </c>
      <c r="G749" s="24"/>
      <c r="H749" s="24" t="str">
        <f>IFERROR(VLOOKUP(G749,Lista!Q:R,2,0),"")</f>
        <v/>
      </c>
      <c r="I749" s="44"/>
      <c r="J749" s="24"/>
      <c r="K749" s="24" t="str">
        <f>IFERROR(VLOOKUP(J749,Lista!O:P,2,0),"")</f>
        <v/>
      </c>
      <c r="L749" s="24"/>
      <c r="M749" s="24" t="str">
        <f>IFERROR(VLOOKUP(L749,Lista!Q:R,2,0),"")</f>
        <v/>
      </c>
      <c r="N749" s="44"/>
      <c r="O749" s="55"/>
      <c r="P749" s="16" t="str">
        <f>IFERROR(VLOOKUP(O749,Lista!O:P,2,0),"")</f>
        <v/>
      </c>
      <c r="Q749" s="55"/>
      <c r="R749" s="16" t="str">
        <f>IFERROR(VLOOKUP(Q749,Lista!Q:R,2,0),"")</f>
        <v/>
      </c>
      <c r="S749" s="53"/>
      <c r="T749" s="55"/>
      <c r="U749" s="16" t="str">
        <f>IFERROR(VLOOKUP(T749,Lista!O:P,2,0),"")</f>
        <v/>
      </c>
      <c r="V749" s="55"/>
      <c r="W749" s="16" t="str">
        <f>IFERROR(VLOOKUP(V749,Lista!Q:R,2,0),"")</f>
        <v/>
      </c>
      <c r="X749" s="53"/>
      <c r="Y749" s="55"/>
      <c r="Z749" s="16" t="str">
        <f>IFERROR(VLOOKUP(Y749,Lista!O:P,2,0),"")</f>
        <v/>
      </c>
      <c r="AA749" s="55"/>
      <c r="AB749" s="16" t="str">
        <f>IFERROR(VLOOKUP(AA749,Lista!Q:R,2,0),"")</f>
        <v/>
      </c>
      <c r="AC749" s="53"/>
      <c r="AD749" s="55"/>
      <c r="AE749" s="16" t="str">
        <f>IFERROR(VLOOKUP(AD749,Lista!O:P,2,0),"")</f>
        <v/>
      </c>
      <c r="AF749" s="55"/>
      <c r="AG749" s="16" t="str">
        <f>IFERROR(VLOOKUP(AF749,Lista!Q:R,2,0),"")</f>
        <v/>
      </c>
      <c r="AH749" s="53"/>
      <c r="AI749" s="54"/>
      <c r="AJ749" s="51" t="str">
        <f>IFERROR(VLOOKUP(AI749,Lista!O:P,2,0),"")</f>
        <v/>
      </c>
      <c r="AK749" s="54"/>
      <c r="AL749" s="52" t="str">
        <f>IFERROR(VLOOKUP(AK749,Lista!Q:R,2,0),"")</f>
        <v/>
      </c>
      <c r="AM749" s="53"/>
      <c r="AN749" s="54"/>
      <c r="AO749" s="52" t="str">
        <f>IFERROR(VLOOKUP(AN749,Lista!O:P,2,0),"")</f>
        <v/>
      </c>
      <c r="AP749" s="54"/>
      <c r="AQ749" s="52" t="str">
        <f>IFERROR(VLOOKUP(AP749,Lista!Q:R,2,0),"")</f>
        <v/>
      </c>
      <c r="AR749" s="53"/>
      <c r="AS749" s="54"/>
      <c r="AT749" s="52" t="str">
        <f>IFERROR(VLOOKUP(AS749,Lista!O:P,2,0),"")</f>
        <v/>
      </c>
      <c r="AU749" s="54"/>
      <c r="AV749" s="52" t="str">
        <f>IFERROR(VLOOKUP(AU749,Lista!Q:R,2,0),"")</f>
        <v/>
      </c>
      <c r="AW749" s="53"/>
      <c r="AX749" s="54"/>
      <c r="AY749" s="52" t="str">
        <f>IFERROR(VLOOKUP(AX749,Lista!O:P,2,0),"")</f>
        <v/>
      </c>
      <c r="AZ749" s="54"/>
      <c r="BA749" s="52" t="str">
        <f>IFERROR(VLOOKUP(AZ749,Lista!Q:R,2,0),"")</f>
        <v/>
      </c>
      <c r="BB749" s="53"/>
      <c r="BC749" s="54"/>
      <c r="BD749" s="52" t="str">
        <f>IFERROR(VLOOKUP(BC749,Lista!O:P,2,0),"")</f>
        <v/>
      </c>
      <c r="BE749" s="54"/>
      <c r="BF749" s="52" t="str">
        <f>IFERROR(VLOOKUP(BE749,Lista!Q:R,2,0),"")</f>
        <v/>
      </c>
      <c r="BG749" s="53"/>
      <c r="BH749" s="54"/>
      <c r="BI749" s="52" t="str">
        <f>IFERROR(VLOOKUP(BH749,Lista!O:P,2,0),"")</f>
        <v/>
      </c>
      <c r="BJ749" s="54"/>
      <c r="BK749" s="52" t="str">
        <f>IFERROR(VLOOKUP(BJ749,Lista!Q:R,2,0),"")</f>
        <v/>
      </c>
      <c r="BL749" s="53"/>
      <c r="BM749" s="52"/>
      <c r="BN749" s="52" t="str">
        <f>IFERROR(VLOOKUP(BM749,Lista!O:P,2,0),"")</f>
        <v/>
      </c>
      <c r="BO749" s="52"/>
      <c r="BP749" s="52" t="str">
        <f>IFERROR(VLOOKUP(BO749,Lista!Q:R,2,0),"")</f>
        <v/>
      </c>
      <c r="BQ749" s="53"/>
      <c r="BR749" s="52"/>
      <c r="BS749" s="52" t="str">
        <f>IFERROR(VLOOKUP(BR749,Lista!O:P,2,0),"")</f>
        <v/>
      </c>
      <c r="BT749" s="52"/>
      <c r="BU749" s="52" t="str">
        <f>IFERROR(VLOOKUP(BT749,Lista!Q:R,2,0),"")</f>
        <v/>
      </c>
      <c r="BV749" s="53"/>
      <c r="BW749" s="52"/>
      <c r="BX749" s="52" t="str">
        <f>IFERROR(VLOOKUP(BW749,Lista!O:P,2,0),"")</f>
        <v/>
      </c>
      <c r="BY749" s="52"/>
      <c r="BZ749" s="52" t="str">
        <f>IFERROR(VLOOKUP(BY749,Lista!Q:R,2,0),"")</f>
        <v/>
      </c>
      <c r="CA749" s="53"/>
      <c r="CB749" s="52"/>
      <c r="CC749" s="52" t="str">
        <f>IFERROR(VLOOKUP(CB749,Lista!O:P,2,0),"")</f>
        <v/>
      </c>
      <c r="CD749" s="52"/>
      <c r="CE749" s="52" t="str">
        <f>IFERROR(VLOOKUP(CD749,Lista!Q:R,2,0),"")</f>
        <v/>
      </c>
      <c r="CF749" s="53"/>
      <c r="CG749" s="52"/>
      <c r="CH749" s="52" t="str">
        <f>IFERROR(VLOOKUP(CG749,Lista!O:P,2,0),"")</f>
        <v/>
      </c>
      <c r="CI749" s="52"/>
      <c r="CJ749" s="52" t="str">
        <f>IFERROR(VLOOKUP(CI749,Lista!Q:R,2,0),"")</f>
        <v/>
      </c>
      <c r="CK749" s="53"/>
      <c r="CL749" s="52"/>
      <c r="CM749" s="52" t="str">
        <f>IFERROR(VLOOKUP(CL749,Lista!O:P,2,0),"")</f>
        <v/>
      </c>
      <c r="CN749" s="52"/>
      <c r="CO749" s="52" t="str">
        <f>IFERROR(VLOOKUP(CN749,Lista!Q:R,2,0),"")</f>
        <v/>
      </c>
      <c r="CP749" s="53"/>
      <c r="CQ749" s="52"/>
      <c r="CR749" s="52" t="str">
        <f>IFERROR(VLOOKUP(CQ749,Lista!O:P,2,0),"")</f>
        <v/>
      </c>
      <c r="CS749" s="52"/>
      <c r="CT749" s="52" t="str">
        <f>IFERROR(VLOOKUP(CS749,Lista!Q:R,2,0),"")</f>
        <v/>
      </c>
      <c r="CU749" s="53"/>
      <c r="CV749" s="52"/>
      <c r="CW749" s="52" t="str">
        <f>IFERROR(VLOOKUP(CV749,Lista!O:P,2,0),"")</f>
        <v/>
      </c>
      <c r="CX749" s="52"/>
      <c r="CY749" s="52" t="str">
        <f>IFERROR(VLOOKUP(CX749,Lista!Q:R,2,0),"")</f>
        <v/>
      </c>
      <c r="CZ749" s="53"/>
      <c r="DA749" s="49">
        <f t="shared" si="0"/>
        <v>0</v>
      </c>
      <c r="DB749" s="53"/>
    </row>
    <row r="750" spans="1:106" ht="74.25" hidden="1" customHeight="1">
      <c r="A750" s="32">
        <v>0</v>
      </c>
      <c r="B750" s="16">
        <v>0</v>
      </c>
      <c r="C750" s="16">
        <v>0</v>
      </c>
      <c r="D750" s="41"/>
      <c r="E750" s="24"/>
      <c r="F750" s="24" t="str">
        <f>IFERROR(VLOOKUP(E750,Lista!O:P,2,0),"")</f>
        <v/>
      </c>
      <c r="G750" s="24"/>
      <c r="H750" s="24" t="str">
        <f>IFERROR(VLOOKUP(G750,Lista!Q:R,2,0),"")</f>
        <v/>
      </c>
      <c r="I750" s="44"/>
      <c r="J750" s="24"/>
      <c r="K750" s="24" t="str">
        <f>IFERROR(VLOOKUP(J750,Lista!O:P,2,0),"")</f>
        <v/>
      </c>
      <c r="L750" s="24"/>
      <c r="M750" s="24" t="str">
        <f>IFERROR(VLOOKUP(L750,Lista!Q:R,2,0),"")</f>
        <v/>
      </c>
      <c r="N750" s="44"/>
      <c r="O750" s="55"/>
      <c r="P750" s="16" t="str">
        <f>IFERROR(VLOOKUP(O750,Lista!O:P,2,0),"")</f>
        <v/>
      </c>
      <c r="Q750" s="55"/>
      <c r="R750" s="16" t="str">
        <f>IFERROR(VLOOKUP(Q750,Lista!Q:R,2,0),"")</f>
        <v/>
      </c>
      <c r="S750" s="53"/>
      <c r="T750" s="55"/>
      <c r="U750" s="16" t="str">
        <f>IFERROR(VLOOKUP(T750,Lista!O:P,2,0),"")</f>
        <v/>
      </c>
      <c r="V750" s="55"/>
      <c r="W750" s="16" t="str">
        <f>IFERROR(VLOOKUP(V750,Lista!Q:R,2,0),"")</f>
        <v/>
      </c>
      <c r="X750" s="53"/>
      <c r="Y750" s="55"/>
      <c r="Z750" s="16" t="str">
        <f>IFERROR(VLOOKUP(Y750,Lista!O:P,2,0),"")</f>
        <v/>
      </c>
      <c r="AA750" s="55"/>
      <c r="AB750" s="16" t="str">
        <f>IFERROR(VLOOKUP(AA750,Lista!Q:R,2,0),"")</f>
        <v/>
      </c>
      <c r="AC750" s="53"/>
      <c r="AD750" s="55"/>
      <c r="AE750" s="16" t="str">
        <f>IFERROR(VLOOKUP(AD750,Lista!O:P,2,0),"")</f>
        <v/>
      </c>
      <c r="AF750" s="55"/>
      <c r="AG750" s="16" t="str">
        <f>IFERROR(VLOOKUP(AF750,Lista!Q:R,2,0),"")</f>
        <v/>
      </c>
      <c r="AH750" s="53"/>
      <c r="AI750" s="54"/>
      <c r="AJ750" s="51" t="str">
        <f>IFERROR(VLOOKUP(AI750,Lista!O:P,2,0),"")</f>
        <v/>
      </c>
      <c r="AK750" s="54"/>
      <c r="AL750" s="52" t="str">
        <f>IFERROR(VLOOKUP(AK750,Lista!Q:R,2,0),"")</f>
        <v/>
      </c>
      <c r="AM750" s="53"/>
      <c r="AN750" s="54"/>
      <c r="AO750" s="52" t="str">
        <f>IFERROR(VLOOKUP(AN750,Lista!O:P,2,0),"")</f>
        <v/>
      </c>
      <c r="AP750" s="54"/>
      <c r="AQ750" s="52" t="str">
        <f>IFERROR(VLOOKUP(AP750,Lista!Q:R,2,0),"")</f>
        <v/>
      </c>
      <c r="AR750" s="53"/>
      <c r="AS750" s="54"/>
      <c r="AT750" s="52" t="str">
        <f>IFERROR(VLOOKUP(AS750,Lista!O:P,2,0),"")</f>
        <v/>
      </c>
      <c r="AU750" s="54"/>
      <c r="AV750" s="52" t="str">
        <f>IFERROR(VLOOKUP(AU750,Lista!Q:R,2,0),"")</f>
        <v/>
      </c>
      <c r="AW750" s="53"/>
      <c r="AX750" s="54"/>
      <c r="AY750" s="52" t="str">
        <f>IFERROR(VLOOKUP(AX750,Lista!O:P,2,0),"")</f>
        <v/>
      </c>
      <c r="AZ750" s="54"/>
      <c r="BA750" s="52" t="str">
        <f>IFERROR(VLOOKUP(AZ750,Lista!Q:R,2,0),"")</f>
        <v/>
      </c>
      <c r="BB750" s="53"/>
      <c r="BC750" s="54"/>
      <c r="BD750" s="52" t="str">
        <f>IFERROR(VLOOKUP(BC750,Lista!O:P,2,0),"")</f>
        <v/>
      </c>
      <c r="BE750" s="54"/>
      <c r="BF750" s="52" t="str">
        <f>IFERROR(VLOOKUP(BE750,Lista!Q:R,2,0),"")</f>
        <v/>
      </c>
      <c r="BG750" s="53"/>
      <c r="BH750" s="54"/>
      <c r="BI750" s="52" t="str">
        <f>IFERROR(VLOOKUP(BH750,Lista!O:P,2,0),"")</f>
        <v/>
      </c>
      <c r="BJ750" s="54"/>
      <c r="BK750" s="52" t="str">
        <f>IFERROR(VLOOKUP(BJ750,Lista!Q:R,2,0),"")</f>
        <v/>
      </c>
      <c r="BL750" s="53"/>
      <c r="BM750" s="52"/>
      <c r="BN750" s="52" t="str">
        <f>IFERROR(VLOOKUP(BM750,Lista!O:P,2,0),"")</f>
        <v/>
      </c>
      <c r="BO750" s="52"/>
      <c r="BP750" s="52" t="str">
        <f>IFERROR(VLOOKUP(BO750,Lista!Q:R,2,0),"")</f>
        <v/>
      </c>
      <c r="BQ750" s="53"/>
      <c r="BR750" s="52"/>
      <c r="BS750" s="52" t="str">
        <f>IFERROR(VLOOKUP(BR750,Lista!O:P,2,0),"")</f>
        <v/>
      </c>
      <c r="BT750" s="52"/>
      <c r="BU750" s="52" t="str">
        <f>IFERROR(VLOOKUP(BT750,Lista!Q:R,2,0),"")</f>
        <v/>
      </c>
      <c r="BV750" s="53"/>
      <c r="BW750" s="52"/>
      <c r="BX750" s="52" t="str">
        <f>IFERROR(VLOOKUP(BW750,Lista!O:P,2,0),"")</f>
        <v/>
      </c>
      <c r="BY750" s="52"/>
      <c r="BZ750" s="52" t="str">
        <f>IFERROR(VLOOKUP(BY750,Lista!Q:R,2,0),"")</f>
        <v/>
      </c>
      <c r="CA750" s="53"/>
      <c r="CB750" s="52"/>
      <c r="CC750" s="52" t="str">
        <f>IFERROR(VLOOKUP(CB750,Lista!O:P,2,0),"")</f>
        <v/>
      </c>
      <c r="CD750" s="52"/>
      <c r="CE750" s="52" t="str">
        <f>IFERROR(VLOOKUP(CD750,Lista!Q:R,2,0),"")</f>
        <v/>
      </c>
      <c r="CF750" s="53"/>
      <c r="CG750" s="52"/>
      <c r="CH750" s="52" t="str">
        <f>IFERROR(VLOOKUP(CG750,Lista!O:P,2,0),"")</f>
        <v/>
      </c>
      <c r="CI750" s="52"/>
      <c r="CJ750" s="52" t="str">
        <f>IFERROR(VLOOKUP(CI750,Lista!Q:R,2,0),"")</f>
        <v/>
      </c>
      <c r="CK750" s="53"/>
      <c r="CL750" s="52"/>
      <c r="CM750" s="52" t="str">
        <f>IFERROR(VLOOKUP(CL750,Lista!O:P,2,0),"")</f>
        <v/>
      </c>
      <c r="CN750" s="52"/>
      <c r="CO750" s="52" t="str">
        <f>IFERROR(VLOOKUP(CN750,Lista!Q:R,2,0),"")</f>
        <v/>
      </c>
      <c r="CP750" s="53"/>
      <c r="CQ750" s="52"/>
      <c r="CR750" s="52" t="str">
        <f>IFERROR(VLOOKUP(CQ750,Lista!O:P,2,0),"")</f>
        <v/>
      </c>
      <c r="CS750" s="52"/>
      <c r="CT750" s="52" t="str">
        <f>IFERROR(VLOOKUP(CS750,Lista!Q:R,2,0),"")</f>
        <v/>
      </c>
      <c r="CU750" s="53"/>
      <c r="CV750" s="52"/>
      <c r="CW750" s="52" t="str">
        <f>IFERROR(VLOOKUP(CV750,Lista!O:P,2,0),"")</f>
        <v/>
      </c>
      <c r="CX750" s="52"/>
      <c r="CY750" s="52" t="str">
        <f>IFERROR(VLOOKUP(CX750,Lista!Q:R,2,0),"")</f>
        <v/>
      </c>
      <c r="CZ750" s="53"/>
      <c r="DA750" s="49">
        <f t="shared" si="0"/>
        <v>0</v>
      </c>
      <c r="DB750" s="53"/>
    </row>
    <row r="751" spans="1:106" ht="74.25" hidden="1" customHeight="1">
      <c r="A751" s="32">
        <v>0</v>
      </c>
      <c r="B751" s="16">
        <v>0</v>
      </c>
      <c r="C751" s="16">
        <v>0</v>
      </c>
      <c r="D751" s="41"/>
      <c r="E751" s="24"/>
      <c r="F751" s="24" t="str">
        <f>IFERROR(VLOOKUP(E751,Lista!O:P,2,0),"")</f>
        <v/>
      </c>
      <c r="G751" s="24"/>
      <c r="H751" s="24" t="str">
        <f>IFERROR(VLOOKUP(G751,Lista!Q:R,2,0),"")</f>
        <v/>
      </c>
      <c r="I751" s="44"/>
      <c r="J751" s="24"/>
      <c r="K751" s="24" t="str">
        <f>IFERROR(VLOOKUP(J751,Lista!O:P,2,0),"")</f>
        <v/>
      </c>
      <c r="L751" s="24"/>
      <c r="M751" s="24" t="str">
        <f>IFERROR(VLOOKUP(L751,Lista!Q:R,2,0),"")</f>
        <v/>
      </c>
      <c r="N751" s="44"/>
      <c r="O751" s="55"/>
      <c r="P751" s="16" t="str">
        <f>IFERROR(VLOOKUP(O751,Lista!O:P,2,0),"")</f>
        <v/>
      </c>
      <c r="Q751" s="55"/>
      <c r="R751" s="16" t="str">
        <f>IFERROR(VLOOKUP(Q751,Lista!Q:R,2,0),"")</f>
        <v/>
      </c>
      <c r="S751" s="53"/>
      <c r="T751" s="55"/>
      <c r="U751" s="16" t="str">
        <f>IFERROR(VLOOKUP(T751,Lista!O:P,2,0),"")</f>
        <v/>
      </c>
      <c r="V751" s="55"/>
      <c r="W751" s="16" t="str">
        <f>IFERROR(VLOOKUP(V751,Lista!Q:R,2,0),"")</f>
        <v/>
      </c>
      <c r="X751" s="53"/>
      <c r="Y751" s="55"/>
      <c r="Z751" s="16" t="str">
        <f>IFERROR(VLOOKUP(Y751,Lista!O:P,2,0),"")</f>
        <v/>
      </c>
      <c r="AA751" s="55"/>
      <c r="AB751" s="16" t="str">
        <f>IFERROR(VLOOKUP(AA751,Lista!Q:R,2,0),"")</f>
        <v/>
      </c>
      <c r="AC751" s="53"/>
      <c r="AD751" s="55"/>
      <c r="AE751" s="16" t="str">
        <f>IFERROR(VLOOKUP(AD751,Lista!O:P,2,0),"")</f>
        <v/>
      </c>
      <c r="AF751" s="55"/>
      <c r="AG751" s="16" t="str">
        <f>IFERROR(VLOOKUP(AF751,Lista!Q:R,2,0),"")</f>
        <v/>
      </c>
      <c r="AH751" s="53"/>
      <c r="AI751" s="54"/>
      <c r="AJ751" s="51" t="str">
        <f>IFERROR(VLOOKUP(AI751,Lista!O:P,2,0),"")</f>
        <v/>
      </c>
      <c r="AK751" s="54"/>
      <c r="AL751" s="52" t="str">
        <f>IFERROR(VLOOKUP(AK751,Lista!Q:R,2,0),"")</f>
        <v/>
      </c>
      <c r="AM751" s="53"/>
      <c r="AN751" s="54"/>
      <c r="AO751" s="52" t="str">
        <f>IFERROR(VLOOKUP(AN751,Lista!O:P,2,0),"")</f>
        <v/>
      </c>
      <c r="AP751" s="54"/>
      <c r="AQ751" s="52" t="str">
        <f>IFERROR(VLOOKUP(AP751,Lista!Q:R,2,0),"")</f>
        <v/>
      </c>
      <c r="AR751" s="53"/>
      <c r="AS751" s="54"/>
      <c r="AT751" s="52" t="str">
        <f>IFERROR(VLOOKUP(AS751,Lista!O:P,2,0),"")</f>
        <v/>
      </c>
      <c r="AU751" s="54"/>
      <c r="AV751" s="52" t="str">
        <f>IFERROR(VLOOKUP(AU751,Lista!Q:R,2,0),"")</f>
        <v/>
      </c>
      <c r="AW751" s="53"/>
      <c r="AX751" s="54"/>
      <c r="AY751" s="52" t="str">
        <f>IFERROR(VLOOKUP(AX751,Lista!O:P,2,0),"")</f>
        <v/>
      </c>
      <c r="AZ751" s="54"/>
      <c r="BA751" s="52" t="str">
        <f>IFERROR(VLOOKUP(AZ751,Lista!Q:R,2,0),"")</f>
        <v/>
      </c>
      <c r="BB751" s="53"/>
      <c r="BC751" s="54"/>
      <c r="BD751" s="52" t="str">
        <f>IFERROR(VLOOKUP(BC751,Lista!O:P,2,0),"")</f>
        <v/>
      </c>
      <c r="BE751" s="54"/>
      <c r="BF751" s="52" t="str">
        <f>IFERROR(VLOOKUP(BE751,Lista!Q:R,2,0),"")</f>
        <v/>
      </c>
      <c r="BG751" s="53"/>
      <c r="BH751" s="54"/>
      <c r="BI751" s="52" t="str">
        <f>IFERROR(VLOOKUP(BH751,Lista!O:P,2,0),"")</f>
        <v/>
      </c>
      <c r="BJ751" s="54"/>
      <c r="BK751" s="52" t="str">
        <f>IFERROR(VLOOKUP(BJ751,Lista!Q:R,2,0),"")</f>
        <v/>
      </c>
      <c r="BL751" s="53"/>
      <c r="BM751" s="52"/>
      <c r="BN751" s="52" t="str">
        <f>IFERROR(VLOOKUP(BM751,Lista!O:P,2,0),"")</f>
        <v/>
      </c>
      <c r="BO751" s="52"/>
      <c r="BP751" s="52" t="str">
        <f>IFERROR(VLOOKUP(BO751,Lista!Q:R,2,0),"")</f>
        <v/>
      </c>
      <c r="BQ751" s="53"/>
      <c r="BR751" s="52"/>
      <c r="BS751" s="52" t="str">
        <f>IFERROR(VLOOKUP(BR751,Lista!O:P,2,0),"")</f>
        <v/>
      </c>
      <c r="BT751" s="52"/>
      <c r="BU751" s="52" t="str">
        <f>IFERROR(VLOOKUP(BT751,Lista!Q:R,2,0),"")</f>
        <v/>
      </c>
      <c r="BV751" s="53"/>
      <c r="BW751" s="52"/>
      <c r="BX751" s="52" t="str">
        <f>IFERROR(VLOOKUP(BW751,Lista!O:P,2,0),"")</f>
        <v/>
      </c>
      <c r="BY751" s="52"/>
      <c r="BZ751" s="52" t="str">
        <f>IFERROR(VLOOKUP(BY751,Lista!Q:R,2,0),"")</f>
        <v/>
      </c>
      <c r="CA751" s="53"/>
      <c r="CB751" s="52"/>
      <c r="CC751" s="52" t="str">
        <f>IFERROR(VLOOKUP(CB751,Lista!O:P,2,0),"")</f>
        <v/>
      </c>
      <c r="CD751" s="52"/>
      <c r="CE751" s="52" t="str">
        <f>IFERROR(VLOOKUP(CD751,Lista!Q:R,2,0),"")</f>
        <v/>
      </c>
      <c r="CF751" s="53"/>
      <c r="CG751" s="52"/>
      <c r="CH751" s="52" t="str">
        <f>IFERROR(VLOOKUP(CG751,Lista!O:P,2,0),"")</f>
        <v/>
      </c>
      <c r="CI751" s="52"/>
      <c r="CJ751" s="52" t="str">
        <f>IFERROR(VLOOKUP(CI751,Lista!Q:R,2,0),"")</f>
        <v/>
      </c>
      <c r="CK751" s="53"/>
      <c r="CL751" s="52"/>
      <c r="CM751" s="52" t="str">
        <f>IFERROR(VLOOKUP(CL751,Lista!O:P,2,0),"")</f>
        <v/>
      </c>
      <c r="CN751" s="52"/>
      <c r="CO751" s="52" t="str">
        <f>IFERROR(VLOOKUP(CN751,Lista!Q:R,2,0),"")</f>
        <v/>
      </c>
      <c r="CP751" s="53"/>
      <c r="CQ751" s="52"/>
      <c r="CR751" s="52" t="str">
        <f>IFERROR(VLOOKUP(CQ751,Lista!O:P,2,0),"")</f>
        <v/>
      </c>
      <c r="CS751" s="52"/>
      <c r="CT751" s="52" t="str">
        <f>IFERROR(VLOOKUP(CS751,Lista!Q:R,2,0),"")</f>
        <v/>
      </c>
      <c r="CU751" s="53"/>
      <c r="CV751" s="52"/>
      <c r="CW751" s="52" t="str">
        <f>IFERROR(VLOOKUP(CV751,Lista!O:P,2,0),"")</f>
        <v/>
      </c>
      <c r="CX751" s="52"/>
      <c r="CY751" s="52" t="str">
        <f>IFERROR(VLOOKUP(CX751,Lista!Q:R,2,0),"")</f>
        <v/>
      </c>
      <c r="CZ751" s="53"/>
      <c r="DA751" s="49">
        <f t="shared" si="0"/>
        <v>0</v>
      </c>
      <c r="DB751" s="53"/>
    </row>
    <row r="752" spans="1:106" ht="74.25" hidden="1" customHeight="1">
      <c r="A752" s="32">
        <v>0</v>
      </c>
      <c r="B752" s="16">
        <v>0</v>
      </c>
      <c r="C752" s="16">
        <v>0</v>
      </c>
      <c r="D752" s="41"/>
      <c r="E752" s="24"/>
      <c r="F752" s="24" t="str">
        <f>IFERROR(VLOOKUP(E752,Lista!O:P,2,0),"")</f>
        <v/>
      </c>
      <c r="G752" s="24"/>
      <c r="H752" s="24" t="str">
        <f>IFERROR(VLOOKUP(G752,Lista!Q:R,2,0),"")</f>
        <v/>
      </c>
      <c r="I752" s="44"/>
      <c r="J752" s="24"/>
      <c r="K752" s="24" t="str">
        <f>IFERROR(VLOOKUP(J752,Lista!O:P,2,0),"")</f>
        <v/>
      </c>
      <c r="L752" s="24"/>
      <c r="M752" s="24" t="str">
        <f>IFERROR(VLOOKUP(L752,Lista!Q:R,2,0),"")</f>
        <v/>
      </c>
      <c r="N752" s="44"/>
      <c r="O752" s="55"/>
      <c r="P752" s="16" t="str">
        <f>IFERROR(VLOOKUP(O752,Lista!O:P,2,0),"")</f>
        <v/>
      </c>
      <c r="Q752" s="55"/>
      <c r="R752" s="16" t="str">
        <f>IFERROR(VLOOKUP(Q752,Lista!Q:R,2,0),"")</f>
        <v/>
      </c>
      <c r="S752" s="53"/>
      <c r="T752" s="55"/>
      <c r="U752" s="16" t="str">
        <f>IFERROR(VLOOKUP(T752,Lista!O:P,2,0),"")</f>
        <v/>
      </c>
      <c r="V752" s="55"/>
      <c r="W752" s="16" t="str">
        <f>IFERROR(VLOOKUP(V752,Lista!Q:R,2,0),"")</f>
        <v/>
      </c>
      <c r="X752" s="53"/>
      <c r="Y752" s="55"/>
      <c r="Z752" s="16" t="str">
        <f>IFERROR(VLOOKUP(Y752,Lista!O:P,2,0),"")</f>
        <v/>
      </c>
      <c r="AA752" s="55"/>
      <c r="AB752" s="16" t="str">
        <f>IFERROR(VLOOKUP(AA752,Lista!Q:R,2,0),"")</f>
        <v/>
      </c>
      <c r="AC752" s="53"/>
      <c r="AD752" s="55"/>
      <c r="AE752" s="16" t="str">
        <f>IFERROR(VLOOKUP(AD752,Lista!O:P,2,0),"")</f>
        <v/>
      </c>
      <c r="AF752" s="55"/>
      <c r="AG752" s="16" t="str">
        <f>IFERROR(VLOOKUP(AF752,Lista!Q:R,2,0),"")</f>
        <v/>
      </c>
      <c r="AH752" s="53"/>
      <c r="AI752" s="54"/>
      <c r="AJ752" s="51" t="str">
        <f>IFERROR(VLOOKUP(AI752,Lista!O:P,2,0),"")</f>
        <v/>
      </c>
      <c r="AK752" s="54"/>
      <c r="AL752" s="52" t="str">
        <f>IFERROR(VLOOKUP(AK752,Lista!Q:R,2,0),"")</f>
        <v/>
      </c>
      <c r="AM752" s="53"/>
      <c r="AN752" s="54"/>
      <c r="AO752" s="52" t="str">
        <f>IFERROR(VLOOKUP(AN752,Lista!O:P,2,0),"")</f>
        <v/>
      </c>
      <c r="AP752" s="54"/>
      <c r="AQ752" s="52" t="str">
        <f>IFERROR(VLOOKUP(AP752,Lista!Q:R,2,0),"")</f>
        <v/>
      </c>
      <c r="AR752" s="53"/>
      <c r="AS752" s="54"/>
      <c r="AT752" s="52" t="str">
        <f>IFERROR(VLOOKUP(AS752,Lista!O:P,2,0),"")</f>
        <v/>
      </c>
      <c r="AU752" s="54"/>
      <c r="AV752" s="52" t="str">
        <f>IFERROR(VLOOKUP(AU752,Lista!Q:R,2,0),"")</f>
        <v/>
      </c>
      <c r="AW752" s="53"/>
      <c r="AX752" s="54"/>
      <c r="AY752" s="52" t="str">
        <f>IFERROR(VLOOKUP(AX752,Lista!O:P,2,0),"")</f>
        <v/>
      </c>
      <c r="AZ752" s="54"/>
      <c r="BA752" s="52" t="str">
        <f>IFERROR(VLOOKUP(AZ752,Lista!Q:R,2,0),"")</f>
        <v/>
      </c>
      <c r="BB752" s="53"/>
      <c r="BC752" s="54"/>
      <c r="BD752" s="52" t="str">
        <f>IFERROR(VLOOKUP(BC752,Lista!O:P,2,0),"")</f>
        <v/>
      </c>
      <c r="BE752" s="54"/>
      <c r="BF752" s="52" t="str">
        <f>IFERROR(VLOOKUP(BE752,Lista!Q:R,2,0),"")</f>
        <v/>
      </c>
      <c r="BG752" s="53"/>
      <c r="BH752" s="54"/>
      <c r="BI752" s="52" t="str">
        <f>IFERROR(VLOOKUP(BH752,Lista!O:P,2,0),"")</f>
        <v/>
      </c>
      <c r="BJ752" s="54"/>
      <c r="BK752" s="52" t="str">
        <f>IFERROR(VLOOKUP(BJ752,Lista!Q:R,2,0),"")</f>
        <v/>
      </c>
      <c r="BL752" s="53"/>
      <c r="BM752" s="52"/>
      <c r="BN752" s="52" t="str">
        <f>IFERROR(VLOOKUP(BM752,Lista!O:P,2,0),"")</f>
        <v/>
      </c>
      <c r="BO752" s="52"/>
      <c r="BP752" s="52" t="str">
        <f>IFERROR(VLOOKUP(BO752,Lista!Q:R,2,0),"")</f>
        <v/>
      </c>
      <c r="BQ752" s="53"/>
      <c r="BR752" s="52"/>
      <c r="BS752" s="52" t="str">
        <f>IFERROR(VLOOKUP(BR752,Lista!O:P,2,0),"")</f>
        <v/>
      </c>
      <c r="BT752" s="52"/>
      <c r="BU752" s="52" t="str">
        <f>IFERROR(VLOOKUP(BT752,Lista!Q:R,2,0),"")</f>
        <v/>
      </c>
      <c r="BV752" s="53"/>
      <c r="BW752" s="52"/>
      <c r="BX752" s="52" t="str">
        <f>IFERROR(VLOOKUP(BW752,Lista!O:P,2,0),"")</f>
        <v/>
      </c>
      <c r="BY752" s="52"/>
      <c r="BZ752" s="52" t="str">
        <f>IFERROR(VLOOKUP(BY752,Lista!Q:R,2,0),"")</f>
        <v/>
      </c>
      <c r="CA752" s="53"/>
      <c r="CB752" s="52"/>
      <c r="CC752" s="52" t="str">
        <f>IFERROR(VLOOKUP(CB752,Lista!O:P,2,0),"")</f>
        <v/>
      </c>
      <c r="CD752" s="52"/>
      <c r="CE752" s="52" t="str">
        <f>IFERROR(VLOOKUP(CD752,Lista!Q:R,2,0),"")</f>
        <v/>
      </c>
      <c r="CF752" s="53"/>
      <c r="CG752" s="52"/>
      <c r="CH752" s="52" t="str">
        <f>IFERROR(VLOOKUP(CG752,Lista!O:P,2,0),"")</f>
        <v/>
      </c>
      <c r="CI752" s="52"/>
      <c r="CJ752" s="52" t="str">
        <f>IFERROR(VLOOKUP(CI752,Lista!Q:R,2,0),"")</f>
        <v/>
      </c>
      <c r="CK752" s="53"/>
      <c r="CL752" s="52"/>
      <c r="CM752" s="52" t="str">
        <f>IFERROR(VLOOKUP(CL752,Lista!O:P,2,0),"")</f>
        <v/>
      </c>
      <c r="CN752" s="52"/>
      <c r="CO752" s="52" t="str">
        <f>IFERROR(VLOOKUP(CN752,Lista!Q:R,2,0),"")</f>
        <v/>
      </c>
      <c r="CP752" s="53"/>
      <c r="CQ752" s="52"/>
      <c r="CR752" s="52" t="str">
        <f>IFERROR(VLOOKUP(CQ752,Lista!O:P,2,0),"")</f>
        <v/>
      </c>
      <c r="CS752" s="52"/>
      <c r="CT752" s="52" t="str">
        <f>IFERROR(VLOOKUP(CS752,Lista!Q:R,2,0),"")</f>
        <v/>
      </c>
      <c r="CU752" s="53"/>
      <c r="CV752" s="52"/>
      <c r="CW752" s="52" t="str">
        <f>IFERROR(VLOOKUP(CV752,Lista!O:P,2,0),"")</f>
        <v/>
      </c>
      <c r="CX752" s="52"/>
      <c r="CY752" s="52" t="str">
        <f>IFERROR(VLOOKUP(CX752,Lista!Q:R,2,0),"")</f>
        <v/>
      </c>
      <c r="CZ752" s="53"/>
      <c r="DA752" s="49">
        <f t="shared" si="0"/>
        <v>0</v>
      </c>
      <c r="DB752" s="53"/>
    </row>
    <row r="753" spans="1:106" ht="74.25" hidden="1" customHeight="1">
      <c r="A753" s="32">
        <v>0</v>
      </c>
      <c r="B753" s="16">
        <v>0</v>
      </c>
      <c r="C753" s="16">
        <v>0</v>
      </c>
      <c r="D753" s="41"/>
      <c r="E753" s="24"/>
      <c r="F753" s="24" t="str">
        <f>IFERROR(VLOOKUP(E753,Lista!O:P,2,0),"")</f>
        <v/>
      </c>
      <c r="G753" s="24"/>
      <c r="H753" s="24" t="str">
        <f>IFERROR(VLOOKUP(G753,Lista!Q:R,2,0),"")</f>
        <v/>
      </c>
      <c r="I753" s="44"/>
      <c r="J753" s="24"/>
      <c r="K753" s="24" t="str">
        <f>IFERROR(VLOOKUP(J753,Lista!O:P,2,0),"")</f>
        <v/>
      </c>
      <c r="L753" s="24"/>
      <c r="M753" s="24" t="str">
        <f>IFERROR(VLOOKUP(L753,Lista!Q:R,2,0),"")</f>
        <v/>
      </c>
      <c r="N753" s="44"/>
      <c r="O753" s="55"/>
      <c r="P753" s="16" t="str">
        <f>IFERROR(VLOOKUP(O753,Lista!O:P,2,0),"")</f>
        <v/>
      </c>
      <c r="Q753" s="55"/>
      <c r="R753" s="16" t="str">
        <f>IFERROR(VLOOKUP(Q753,Lista!Q:R,2,0),"")</f>
        <v/>
      </c>
      <c r="S753" s="53"/>
      <c r="T753" s="55"/>
      <c r="U753" s="16" t="str">
        <f>IFERROR(VLOOKUP(T753,Lista!O:P,2,0),"")</f>
        <v/>
      </c>
      <c r="V753" s="55"/>
      <c r="W753" s="16" t="str">
        <f>IFERROR(VLOOKUP(V753,Lista!Q:R,2,0),"")</f>
        <v/>
      </c>
      <c r="X753" s="53"/>
      <c r="Y753" s="55"/>
      <c r="Z753" s="16" t="str">
        <f>IFERROR(VLOOKUP(Y753,Lista!O:P,2,0),"")</f>
        <v/>
      </c>
      <c r="AA753" s="55"/>
      <c r="AB753" s="16" t="str">
        <f>IFERROR(VLOOKUP(AA753,Lista!Q:R,2,0),"")</f>
        <v/>
      </c>
      <c r="AC753" s="53"/>
      <c r="AD753" s="55"/>
      <c r="AE753" s="16" t="str">
        <f>IFERROR(VLOOKUP(AD753,Lista!O:P,2,0),"")</f>
        <v/>
      </c>
      <c r="AF753" s="55"/>
      <c r="AG753" s="16" t="str">
        <f>IFERROR(VLOOKUP(AF753,Lista!Q:R,2,0),"")</f>
        <v/>
      </c>
      <c r="AH753" s="53"/>
      <c r="AI753" s="54"/>
      <c r="AJ753" s="51" t="str">
        <f>IFERROR(VLOOKUP(AI753,Lista!O:P,2,0),"")</f>
        <v/>
      </c>
      <c r="AK753" s="54"/>
      <c r="AL753" s="52" t="str">
        <f>IFERROR(VLOOKUP(AK753,Lista!Q:R,2,0),"")</f>
        <v/>
      </c>
      <c r="AM753" s="53"/>
      <c r="AN753" s="54"/>
      <c r="AO753" s="52" t="str">
        <f>IFERROR(VLOOKUP(AN753,Lista!O:P,2,0),"")</f>
        <v/>
      </c>
      <c r="AP753" s="54"/>
      <c r="AQ753" s="52" t="str">
        <f>IFERROR(VLOOKUP(AP753,Lista!Q:R,2,0),"")</f>
        <v/>
      </c>
      <c r="AR753" s="53"/>
      <c r="AS753" s="54"/>
      <c r="AT753" s="52" t="str">
        <f>IFERROR(VLOOKUP(AS753,Lista!O:P,2,0),"")</f>
        <v/>
      </c>
      <c r="AU753" s="54"/>
      <c r="AV753" s="52" t="str">
        <f>IFERROR(VLOOKUP(AU753,Lista!Q:R,2,0),"")</f>
        <v/>
      </c>
      <c r="AW753" s="53"/>
      <c r="AX753" s="54"/>
      <c r="AY753" s="52" t="str">
        <f>IFERROR(VLOOKUP(AX753,Lista!O:P,2,0),"")</f>
        <v/>
      </c>
      <c r="AZ753" s="54"/>
      <c r="BA753" s="52" t="str">
        <f>IFERROR(VLOOKUP(AZ753,Lista!Q:R,2,0),"")</f>
        <v/>
      </c>
      <c r="BB753" s="53"/>
      <c r="BC753" s="54"/>
      <c r="BD753" s="52" t="str">
        <f>IFERROR(VLOOKUP(BC753,Lista!O:P,2,0),"")</f>
        <v/>
      </c>
      <c r="BE753" s="54"/>
      <c r="BF753" s="52" t="str">
        <f>IFERROR(VLOOKUP(BE753,Lista!Q:R,2,0),"")</f>
        <v/>
      </c>
      <c r="BG753" s="53"/>
      <c r="BH753" s="54"/>
      <c r="BI753" s="52" t="str">
        <f>IFERROR(VLOOKUP(BH753,Lista!O:P,2,0),"")</f>
        <v/>
      </c>
      <c r="BJ753" s="54"/>
      <c r="BK753" s="52" t="str">
        <f>IFERROR(VLOOKUP(BJ753,Lista!Q:R,2,0),"")</f>
        <v/>
      </c>
      <c r="BL753" s="53"/>
      <c r="BM753" s="52"/>
      <c r="BN753" s="52" t="str">
        <f>IFERROR(VLOOKUP(BM753,Lista!O:P,2,0),"")</f>
        <v/>
      </c>
      <c r="BO753" s="52"/>
      <c r="BP753" s="52" t="str">
        <f>IFERROR(VLOOKUP(BO753,Lista!Q:R,2,0),"")</f>
        <v/>
      </c>
      <c r="BQ753" s="53"/>
      <c r="BR753" s="52"/>
      <c r="BS753" s="52" t="str">
        <f>IFERROR(VLOOKUP(BR753,Lista!O:P,2,0),"")</f>
        <v/>
      </c>
      <c r="BT753" s="52"/>
      <c r="BU753" s="52" t="str">
        <f>IFERROR(VLOOKUP(BT753,Lista!Q:R,2,0),"")</f>
        <v/>
      </c>
      <c r="BV753" s="53"/>
      <c r="BW753" s="52"/>
      <c r="BX753" s="52" t="str">
        <f>IFERROR(VLOOKUP(BW753,Lista!O:P,2,0),"")</f>
        <v/>
      </c>
      <c r="BY753" s="52"/>
      <c r="BZ753" s="52" t="str">
        <f>IFERROR(VLOOKUP(BY753,Lista!Q:R,2,0),"")</f>
        <v/>
      </c>
      <c r="CA753" s="53"/>
      <c r="CB753" s="52"/>
      <c r="CC753" s="52" t="str">
        <f>IFERROR(VLOOKUP(CB753,Lista!O:P,2,0),"")</f>
        <v/>
      </c>
      <c r="CD753" s="52"/>
      <c r="CE753" s="52" t="str">
        <f>IFERROR(VLOOKUP(CD753,Lista!Q:R,2,0),"")</f>
        <v/>
      </c>
      <c r="CF753" s="53"/>
      <c r="CG753" s="52"/>
      <c r="CH753" s="52" t="str">
        <f>IFERROR(VLOOKUP(CG753,Lista!O:P,2,0),"")</f>
        <v/>
      </c>
      <c r="CI753" s="52"/>
      <c r="CJ753" s="52" t="str">
        <f>IFERROR(VLOOKUP(CI753,Lista!Q:R,2,0),"")</f>
        <v/>
      </c>
      <c r="CK753" s="53"/>
      <c r="CL753" s="52"/>
      <c r="CM753" s="52" t="str">
        <f>IFERROR(VLOOKUP(CL753,Lista!O:P,2,0),"")</f>
        <v/>
      </c>
      <c r="CN753" s="52"/>
      <c r="CO753" s="52" t="str">
        <f>IFERROR(VLOOKUP(CN753,Lista!Q:R,2,0),"")</f>
        <v/>
      </c>
      <c r="CP753" s="53"/>
      <c r="CQ753" s="52"/>
      <c r="CR753" s="52" t="str">
        <f>IFERROR(VLOOKUP(CQ753,Lista!O:P,2,0),"")</f>
        <v/>
      </c>
      <c r="CS753" s="52"/>
      <c r="CT753" s="52" t="str">
        <f>IFERROR(VLOOKUP(CS753,Lista!Q:R,2,0),"")</f>
        <v/>
      </c>
      <c r="CU753" s="53"/>
      <c r="CV753" s="52"/>
      <c r="CW753" s="52" t="str">
        <f>IFERROR(VLOOKUP(CV753,Lista!O:P,2,0),"")</f>
        <v/>
      </c>
      <c r="CX753" s="52"/>
      <c r="CY753" s="52" t="str">
        <f>IFERROR(VLOOKUP(CX753,Lista!Q:R,2,0),"")</f>
        <v/>
      </c>
      <c r="CZ753" s="53"/>
      <c r="DA753" s="49">
        <f t="shared" si="0"/>
        <v>0</v>
      </c>
      <c r="DB753" s="53"/>
    </row>
    <row r="754" spans="1:106" ht="74.25" hidden="1" customHeight="1">
      <c r="A754" s="32">
        <v>0</v>
      </c>
      <c r="B754" s="16">
        <v>0</v>
      </c>
      <c r="C754" s="16">
        <v>0</v>
      </c>
      <c r="D754" s="41"/>
      <c r="E754" s="24"/>
      <c r="F754" s="24" t="str">
        <f>IFERROR(VLOOKUP(E754,Lista!O:P,2,0),"")</f>
        <v/>
      </c>
      <c r="G754" s="24"/>
      <c r="H754" s="24" t="str">
        <f>IFERROR(VLOOKUP(G754,Lista!Q:R,2,0),"")</f>
        <v/>
      </c>
      <c r="I754" s="44"/>
      <c r="J754" s="24"/>
      <c r="K754" s="24" t="str">
        <f>IFERROR(VLOOKUP(J754,Lista!O:P,2,0),"")</f>
        <v/>
      </c>
      <c r="L754" s="24"/>
      <c r="M754" s="24" t="str">
        <f>IFERROR(VLOOKUP(L754,Lista!Q:R,2,0),"")</f>
        <v/>
      </c>
      <c r="N754" s="44"/>
      <c r="O754" s="55"/>
      <c r="P754" s="16" t="str">
        <f>IFERROR(VLOOKUP(O754,Lista!O:P,2,0),"")</f>
        <v/>
      </c>
      <c r="Q754" s="55"/>
      <c r="R754" s="16" t="str">
        <f>IFERROR(VLOOKUP(Q754,Lista!Q:R,2,0),"")</f>
        <v/>
      </c>
      <c r="S754" s="53"/>
      <c r="T754" s="55"/>
      <c r="U754" s="16" t="str">
        <f>IFERROR(VLOOKUP(T754,Lista!O:P,2,0),"")</f>
        <v/>
      </c>
      <c r="V754" s="55"/>
      <c r="W754" s="16" t="str">
        <f>IFERROR(VLOOKUP(V754,Lista!Q:R,2,0),"")</f>
        <v/>
      </c>
      <c r="X754" s="53"/>
      <c r="Y754" s="55"/>
      <c r="Z754" s="16" t="str">
        <f>IFERROR(VLOOKUP(Y754,Lista!O:P,2,0),"")</f>
        <v/>
      </c>
      <c r="AA754" s="55"/>
      <c r="AB754" s="16" t="str">
        <f>IFERROR(VLOOKUP(AA754,Lista!Q:R,2,0),"")</f>
        <v/>
      </c>
      <c r="AC754" s="53"/>
      <c r="AD754" s="55"/>
      <c r="AE754" s="16" t="str">
        <f>IFERROR(VLOOKUP(AD754,Lista!O:P,2,0),"")</f>
        <v/>
      </c>
      <c r="AF754" s="55"/>
      <c r="AG754" s="16" t="str">
        <f>IFERROR(VLOOKUP(AF754,Lista!Q:R,2,0),"")</f>
        <v/>
      </c>
      <c r="AH754" s="53"/>
      <c r="AI754" s="54"/>
      <c r="AJ754" s="51" t="str">
        <f>IFERROR(VLOOKUP(AI754,Lista!O:P,2,0),"")</f>
        <v/>
      </c>
      <c r="AK754" s="54"/>
      <c r="AL754" s="52" t="str">
        <f>IFERROR(VLOOKUP(AK754,Lista!Q:R,2,0),"")</f>
        <v/>
      </c>
      <c r="AM754" s="53"/>
      <c r="AN754" s="54"/>
      <c r="AO754" s="52" t="str">
        <f>IFERROR(VLOOKUP(AN754,Lista!O:P,2,0),"")</f>
        <v/>
      </c>
      <c r="AP754" s="54"/>
      <c r="AQ754" s="52" t="str">
        <f>IFERROR(VLOOKUP(AP754,Lista!Q:R,2,0),"")</f>
        <v/>
      </c>
      <c r="AR754" s="53"/>
      <c r="AS754" s="54"/>
      <c r="AT754" s="52" t="str">
        <f>IFERROR(VLOOKUP(AS754,Lista!O:P,2,0),"")</f>
        <v/>
      </c>
      <c r="AU754" s="54"/>
      <c r="AV754" s="52" t="str">
        <f>IFERROR(VLOOKUP(AU754,Lista!Q:R,2,0),"")</f>
        <v/>
      </c>
      <c r="AW754" s="53"/>
      <c r="AX754" s="54"/>
      <c r="AY754" s="52" t="str">
        <f>IFERROR(VLOOKUP(AX754,Lista!O:P,2,0),"")</f>
        <v/>
      </c>
      <c r="AZ754" s="54"/>
      <c r="BA754" s="52" t="str">
        <f>IFERROR(VLOOKUP(AZ754,Lista!Q:R,2,0),"")</f>
        <v/>
      </c>
      <c r="BB754" s="53"/>
      <c r="BC754" s="54"/>
      <c r="BD754" s="52" t="str">
        <f>IFERROR(VLOOKUP(BC754,Lista!O:P,2,0),"")</f>
        <v/>
      </c>
      <c r="BE754" s="54"/>
      <c r="BF754" s="52" t="str">
        <f>IFERROR(VLOOKUP(BE754,Lista!Q:R,2,0),"")</f>
        <v/>
      </c>
      <c r="BG754" s="53"/>
      <c r="BH754" s="54"/>
      <c r="BI754" s="52" t="str">
        <f>IFERROR(VLOOKUP(BH754,Lista!O:P,2,0),"")</f>
        <v/>
      </c>
      <c r="BJ754" s="54"/>
      <c r="BK754" s="52" t="str">
        <f>IFERROR(VLOOKUP(BJ754,Lista!Q:R,2,0),"")</f>
        <v/>
      </c>
      <c r="BL754" s="53"/>
      <c r="BM754" s="52"/>
      <c r="BN754" s="52" t="str">
        <f>IFERROR(VLOOKUP(BM754,Lista!O:P,2,0),"")</f>
        <v/>
      </c>
      <c r="BO754" s="52"/>
      <c r="BP754" s="52" t="str">
        <f>IFERROR(VLOOKUP(BO754,Lista!Q:R,2,0),"")</f>
        <v/>
      </c>
      <c r="BQ754" s="53"/>
      <c r="BR754" s="52"/>
      <c r="BS754" s="52" t="str">
        <f>IFERROR(VLOOKUP(BR754,Lista!O:P,2,0),"")</f>
        <v/>
      </c>
      <c r="BT754" s="52"/>
      <c r="BU754" s="52" t="str">
        <f>IFERROR(VLOOKUP(BT754,Lista!Q:R,2,0),"")</f>
        <v/>
      </c>
      <c r="BV754" s="53"/>
      <c r="BW754" s="52"/>
      <c r="BX754" s="52" t="str">
        <f>IFERROR(VLOOKUP(BW754,Lista!O:P,2,0),"")</f>
        <v/>
      </c>
      <c r="BY754" s="52"/>
      <c r="BZ754" s="52" t="str">
        <f>IFERROR(VLOOKUP(BY754,Lista!Q:R,2,0),"")</f>
        <v/>
      </c>
      <c r="CA754" s="53"/>
      <c r="CB754" s="52"/>
      <c r="CC754" s="52" t="str">
        <f>IFERROR(VLOOKUP(CB754,Lista!O:P,2,0),"")</f>
        <v/>
      </c>
      <c r="CD754" s="52"/>
      <c r="CE754" s="52" t="str">
        <f>IFERROR(VLOOKUP(CD754,Lista!Q:R,2,0),"")</f>
        <v/>
      </c>
      <c r="CF754" s="53"/>
      <c r="CG754" s="52"/>
      <c r="CH754" s="52" t="str">
        <f>IFERROR(VLOOKUP(CG754,Lista!O:P,2,0),"")</f>
        <v/>
      </c>
      <c r="CI754" s="52"/>
      <c r="CJ754" s="52" t="str">
        <f>IFERROR(VLOOKUP(CI754,Lista!Q:R,2,0),"")</f>
        <v/>
      </c>
      <c r="CK754" s="53"/>
      <c r="CL754" s="52"/>
      <c r="CM754" s="52" t="str">
        <f>IFERROR(VLOOKUP(CL754,Lista!O:P,2,0),"")</f>
        <v/>
      </c>
      <c r="CN754" s="52"/>
      <c r="CO754" s="52" t="str">
        <f>IFERROR(VLOOKUP(CN754,Lista!Q:R,2,0),"")</f>
        <v/>
      </c>
      <c r="CP754" s="53"/>
      <c r="CQ754" s="52"/>
      <c r="CR754" s="52" t="str">
        <f>IFERROR(VLOOKUP(CQ754,Lista!O:P,2,0),"")</f>
        <v/>
      </c>
      <c r="CS754" s="52"/>
      <c r="CT754" s="52" t="str">
        <f>IFERROR(VLOOKUP(CS754,Lista!Q:R,2,0),"")</f>
        <v/>
      </c>
      <c r="CU754" s="53"/>
      <c r="CV754" s="52"/>
      <c r="CW754" s="52" t="str">
        <f>IFERROR(VLOOKUP(CV754,Lista!O:P,2,0),"")</f>
        <v/>
      </c>
      <c r="CX754" s="52"/>
      <c r="CY754" s="52" t="str">
        <f>IFERROR(VLOOKUP(CX754,Lista!Q:R,2,0),"")</f>
        <v/>
      </c>
      <c r="CZ754" s="53"/>
      <c r="DA754" s="49">
        <f t="shared" si="0"/>
        <v>0</v>
      </c>
      <c r="DB754" s="53"/>
    </row>
    <row r="755" spans="1:106" ht="74.25" hidden="1" customHeight="1">
      <c r="A755" s="32">
        <v>0</v>
      </c>
      <c r="B755" s="16">
        <v>0</v>
      </c>
      <c r="C755" s="16">
        <v>0</v>
      </c>
      <c r="D755" s="41"/>
      <c r="E755" s="24"/>
      <c r="F755" s="24" t="str">
        <f>IFERROR(VLOOKUP(E755,Lista!O:P,2,0),"")</f>
        <v/>
      </c>
      <c r="G755" s="24"/>
      <c r="H755" s="24" t="str">
        <f>IFERROR(VLOOKUP(G755,Lista!Q:R,2,0),"")</f>
        <v/>
      </c>
      <c r="I755" s="44"/>
      <c r="J755" s="24"/>
      <c r="K755" s="24" t="str">
        <f>IFERROR(VLOOKUP(J755,Lista!O:P,2,0),"")</f>
        <v/>
      </c>
      <c r="L755" s="24"/>
      <c r="M755" s="24" t="str">
        <f>IFERROR(VLOOKUP(L755,Lista!Q:R,2,0),"")</f>
        <v/>
      </c>
      <c r="N755" s="44"/>
      <c r="O755" s="55"/>
      <c r="P755" s="16" t="str">
        <f>IFERROR(VLOOKUP(O755,Lista!O:P,2,0),"")</f>
        <v/>
      </c>
      <c r="Q755" s="55"/>
      <c r="R755" s="16" t="str">
        <f>IFERROR(VLOOKUP(Q755,Lista!Q:R,2,0),"")</f>
        <v/>
      </c>
      <c r="S755" s="53"/>
      <c r="T755" s="55"/>
      <c r="U755" s="16" t="str">
        <f>IFERROR(VLOOKUP(T755,Lista!O:P,2,0),"")</f>
        <v/>
      </c>
      <c r="V755" s="55"/>
      <c r="W755" s="16" t="str">
        <f>IFERROR(VLOOKUP(V755,Lista!Q:R,2,0),"")</f>
        <v/>
      </c>
      <c r="X755" s="53"/>
      <c r="Y755" s="55"/>
      <c r="Z755" s="16" t="str">
        <f>IFERROR(VLOOKUP(Y755,Lista!O:P,2,0),"")</f>
        <v/>
      </c>
      <c r="AA755" s="55"/>
      <c r="AB755" s="16" t="str">
        <f>IFERROR(VLOOKUP(AA755,Lista!Q:R,2,0),"")</f>
        <v/>
      </c>
      <c r="AC755" s="53"/>
      <c r="AD755" s="55"/>
      <c r="AE755" s="16" t="str">
        <f>IFERROR(VLOOKUP(AD755,Lista!O:P,2,0),"")</f>
        <v/>
      </c>
      <c r="AF755" s="55"/>
      <c r="AG755" s="16" t="str">
        <f>IFERROR(VLOOKUP(AF755,Lista!Q:R,2,0),"")</f>
        <v/>
      </c>
      <c r="AH755" s="53"/>
      <c r="AI755" s="54"/>
      <c r="AJ755" s="51" t="str">
        <f>IFERROR(VLOOKUP(AI755,Lista!O:P,2,0),"")</f>
        <v/>
      </c>
      <c r="AK755" s="54"/>
      <c r="AL755" s="52" t="str">
        <f>IFERROR(VLOOKUP(AK755,Lista!Q:R,2,0),"")</f>
        <v/>
      </c>
      <c r="AM755" s="53"/>
      <c r="AN755" s="54"/>
      <c r="AO755" s="52" t="str">
        <f>IFERROR(VLOOKUP(AN755,Lista!O:P,2,0),"")</f>
        <v/>
      </c>
      <c r="AP755" s="54"/>
      <c r="AQ755" s="52" t="str">
        <f>IFERROR(VLOOKUP(AP755,Lista!Q:R,2,0),"")</f>
        <v/>
      </c>
      <c r="AR755" s="53"/>
      <c r="AS755" s="54"/>
      <c r="AT755" s="52" t="str">
        <f>IFERROR(VLOOKUP(AS755,Lista!O:P,2,0),"")</f>
        <v/>
      </c>
      <c r="AU755" s="54"/>
      <c r="AV755" s="52" t="str">
        <f>IFERROR(VLOOKUP(AU755,Lista!Q:R,2,0),"")</f>
        <v/>
      </c>
      <c r="AW755" s="53"/>
      <c r="AX755" s="54"/>
      <c r="AY755" s="52" t="str">
        <f>IFERROR(VLOOKUP(AX755,Lista!O:P,2,0),"")</f>
        <v/>
      </c>
      <c r="AZ755" s="54"/>
      <c r="BA755" s="52" t="str">
        <f>IFERROR(VLOOKUP(AZ755,Lista!Q:R,2,0),"")</f>
        <v/>
      </c>
      <c r="BB755" s="53"/>
      <c r="BC755" s="54"/>
      <c r="BD755" s="52" t="str">
        <f>IFERROR(VLOOKUP(BC755,Lista!O:P,2,0),"")</f>
        <v/>
      </c>
      <c r="BE755" s="54"/>
      <c r="BF755" s="52" t="str">
        <f>IFERROR(VLOOKUP(BE755,Lista!Q:R,2,0),"")</f>
        <v/>
      </c>
      <c r="BG755" s="53"/>
      <c r="BH755" s="54"/>
      <c r="BI755" s="52" t="str">
        <f>IFERROR(VLOOKUP(BH755,Lista!O:P,2,0),"")</f>
        <v/>
      </c>
      <c r="BJ755" s="54"/>
      <c r="BK755" s="52" t="str">
        <f>IFERROR(VLOOKUP(BJ755,Lista!Q:R,2,0),"")</f>
        <v/>
      </c>
      <c r="BL755" s="53"/>
      <c r="BM755" s="52"/>
      <c r="BN755" s="52" t="str">
        <f>IFERROR(VLOOKUP(BM755,Lista!O:P,2,0),"")</f>
        <v/>
      </c>
      <c r="BO755" s="52"/>
      <c r="BP755" s="52" t="str">
        <f>IFERROR(VLOOKUP(BO755,Lista!Q:R,2,0),"")</f>
        <v/>
      </c>
      <c r="BQ755" s="53"/>
      <c r="BR755" s="52"/>
      <c r="BS755" s="52" t="str">
        <f>IFERROR(VLOOKUP(BR755,Lista!O:P,2,0),"")</f>
        <v/>
      </c>
      <c r="BT755" s="52"/>
      <c r="BU755" s="52" t="str">
        <f>IFERROR(VLOOKUP(BT755,Lista!Q:R,2,0),"")</f>
        <v/>
      </c>
      <c r="BV755" s="53"/>
      <c r="BW755" s="52"/>
      <c r="BX755" s="52" t="str">
        <f>IFERROR(VLOOKUP(BW755,Lista!O:P,2,0),"")</f>
        <v/>
      </c>
      <c r="BY755" s="52"/>
      <c r="BZ755" s="52" t="str">
        <f>IFERROR(VLOOKUP(BY755,Lista!Q:R,2,0),"")</f>
        <v/>
      </c>
      <c r="CA755" s="53"/>
      <c r="CB755" s="52"/>
      <c r="CC755" s="52" t="str">
        <f>IFERROR(VLOOKUP(CB755,Lista!O:P,2,0),"")</f>
        <v/>
      </c>
      <c r="CD755" s="52"/>
      <c r="CE755" s="52" t="str">
        <f>IFERROR(VLOOKUP(CD755,Lista!Q:R,2,0),"")</f>
        <v/>
      </c>
      <c r="CF755" s="53"/>
      <c r="CG755" s="52"/>
      <c r="CH755" s="52" t="str">
        <f>IFERROR(VLOOKUP(CG755,Lista!O:P,2,0),"")</f>
        <v/>
      </c>
      <c r="CI755" s="52"/>
      <c r="CJ755" s="52" t="str">
        <f>IFERROR(VLOOKUP(CI755,Lista!Q:R,2,0),"")</f>
        <v/>
      </c>
      <c r="CK755" s="53"/>
      <c r="CL755" s="52"/>
      <c r="CM755" s="52" t="str">
        <f>IFERROR(VLOOKUP(CL755,Lista!O:P,2,0),"")</f>
        <v/>
      </c>
      <c r="CN755" s="52"/>
      <c r="CO755" s="52" t="str">
        <f>IFERROR(VLOOKUP(CN755,Lista!Q:R,2,0),"")</f>
        <v/>
      </c>
      <c r="CP755" s="53"/>
      <c r="CQ755" s="52"/>
      <c r="CR755" s="52" t="str">
        <f>IFERROR(VLOOKUP(CQ755,Lista!O:P,2,0),"")</f>
        <v/>
      </c>
      <c r="CS755" s="52"/>
      <c r="CT755" s="52" t="str">
        <f>IFERROR(VLOOKUP(CS755,Lista!Q:R,2,0),"")</f>
        <v/>
      </c>
      <c r="CU755" s="53"/>
      <c r="CV755" s="52"/>
      <c r="CW755" s="52" t="str">
        <f>IFERROR(VLOOKUP(CV755,Lista!O:P,2,0),"")</f>
        <v/>
      </c>
      <c r="CX755" s="52"/>
      <c r="CY755" s="52" t="str">
        <f>IFERROR(VLOOKUP(CX755,Lista!Q:R,2,0),"")</f>
        <v/>
      </c>
      <c r="CZ755" s="53"/>
      <c r="DA755" s="49">
        <f t="shared" si="0"/>
        <v>0</v>
      </c>
      <c r="DB755" s="53"/>
    </row>
    <row r="756" spans="1:106" ht="74.25" hidden="1" customHeight="1">
      <c r="A756" s="32">
        <v>0</v>
      </c>
      <c r="B756" s="16">
        <v>0</v>
      </c>
      <c r="C756" s="16">
        <v>0</v>
      </c>
      <c r="D756" s="41"/>
      <c r="E756" s="24"/>
      <c r="F756" s="24" t="str">
        <f>IFERROR(VLOOKUP(E756,Lista!O:P,2,0),"")</f>
        <v/>
      </c>
      <c r="G756" s="24"/>
      <c r="H756" s="24" t="str">
        <f>IFERROR(VLOOKUP(G756,Lista!Q:R,2,0),"")</f>
        <v/>
      </c>
      <c r="I756" s="44"/>
      <c r="J756" s="24"/>
      <c r="K756" s="24" t="str">
        <f>IFERROR(VLOOKUP(J756,Lista!O:P,2,0),"")</f>
        <v/>
      </c>
      <c r="L756" s="24"/>
      <c r="M756" s="24" t="str">
        <f>IFERROR(VLOOKUP(L756,Lista!Q:R,2,0),"")</f>
        <v/>
      </c>
      <c r="N756" s="44"/>
      <c r="O756" s="55"/>
      <c r="P756" s="16" t="str">
        <f>IFERROR(VLOOKUP(O756,Lista!O:P,2,0),"")</f>
        <v/>
      </c>
      <c r="Q756" s="55"/>
      <c r="R756" s="16" t="str">
        <f>IFERROR(VLOOKUP(Q756,Lista!Q:R,2,0),"")</f>
        <v/>
      </c>
      <c r="S756" s="53"/>
      <c r="T756" s="55"/>
      <c r="U756" s="16" t="str">
        <f>IFERROR(VLOOKUP(T756,Lista!O:P,2,0),"")</f>
        <v/>
      </c>
      <c r="V756" s="55"/>
      <c r="W756" s="16" t="str">
        <f>IFERROR(VLOOKUP(V756,Lista!Q:R,2,0),"")</f>
        <v/>
      </c>
      <c r="X756" s="53"/>
      <c r="Y756" s="55"/>
      <c r="Z756" s="16" t="str">
        <f>IFERROR(VLOOKUP(Y756,Lista!O:P,2,0),"")</f>
        <v/>
      </c>
      <c r="AA756" s="55"/>
      <c r="AB756" s="16" t="str">
        <f>IFERROR(VLOOKUP(AA756,Lista!Q:R,2,0),"")</f>
        <v/>
      </c>
      <c r="AC756" s="53"/>
      <c r="AD756" s="55"/>
      <c r="AE756" s="16" t="str">
        <f>IFERROR(VLOOKUP(AD756,Lista!O:P,2,0),"")</f>
        <v/>
      </c>
      <c r="AF756" s="55"/>
      <c r="AG756" s="16" t="str">
        <f>IFERROR(VLOOKUP(AF756,Lista!Q:R,2,0),"")</f>
        <v/>
      </c>
      <c r="AH756" s="53"/>
      <c r="AI756" s="54"/>
      <c r="AJ756" s="51" t="str">
        <f>IFERROR(VLOOKUP(AI756,Lista!O:P,2,0),"")</f>
        <v/>
      </c>
      <c r="AK756" s="54"/>
      <c r="AL756" s="52" t="str">
        <f>IFERROR(VLOOKUP(AK756,Lista!Q:R,2,0),"")</f>
        <v/>
      </c>
      <c r="AM756" s="53"/>
      <c r="AN756" s="54"/>
      <c r="AO756" s="52" t="str">
        <f>IFERROR(VLOOKUP(AN756,Lista!O:P,2,0),"")</f>
        <v/>
      </c>
      <c r="AP756" s="54"/>
      <c r="AQ756" s="52" t="str">
        <f>IFERROR(VLOOKUP(AP756,Lista!Q:R,2,0),"")</f>
        <v/>
      </c>
      <c r="AR756" s="53"/>
      <c r="AS756" s="54"/>
      <c r="AT756" s="52" t="str">
        <f>IFERROR(VLOOKUP(AS756,Lista!O:P,2,0),"")</f>
        <v/>
      </c>
      <c r="AU756" s="54"/>
      <c r="AV756" s="52" t="str">
        <f>IFERROR(VLOOKUP(AU756,Lista!Q:R,2,0),"")</f>
        <v/>
      </c>
      <c r="AW756" s="53"/>
      <c r="AX756" s="54"/>
      <c r="AY756" s="52" t="str">
        <f>IFERROR(VLOOKUP(AX756,Lista!O:P,2,0),"")</f>
        <v/>
      </c>
      <c r="AZ756" s="54"/>
      <c r="BA756" s="52" t="str">
        <f>IFERROR(VLOOKUP(AZ756,Lista!Q:R,2,0),"")</f>
        <v/>
      </c>
      <c r="BB756" s="53"/>
      <c r="BC756" s="54"/>
      <c r="BD756" s="52" t="str">
        <f>IFERROR(VLOOKUP(BC756,Lista!O:P,2,0),"")</f>
        <v/>
      </c>
      <c r="BE756" s="54"/>
      <c r="BF756" s="52" t="str">
        <f>IFERROR(VLOOKUP(BE756,Lista!Q:R,2,0),"")</f>
        <v/>
      </c>
      <c r="BG756" s="53"/>
      <c r="BH756" s="54"/>
      <c r="BI756" s="52" t="str">
        <f>IFERROR(VLOOKUP(BH756,Lista!O:P,2,0),"")</f>
        <v/>
      </c>
      <c r="BJ756" s="54"/>
      <c r="BK756" s="52" t="str">
        <f>IFERROR(VLOOKUP(BJ756,Lista!Q:R,2,0),"")</f>
        <v/>
      </c>
      <c r="BL756" s="53"/>
      <c r="BM756" s="52"/>
      <c r="BN756" s="52" t="str">
        <f>IFERROR(VLOOKUP(BM756,Lista!O:P,2,0),"")</f>
        <v/>
      </c>
      <c r="BO756" s="52"/>
      <c r="BP756" s="52" t="str">
        <f>IFERROR(VLOOKUP(BO756,Lista!Q:R,2,0),"")</f>
        <v/>
      </c>
      <c r="BQ756" s="53"/>
      <c r="BR756" s="52"/>
      <c r="BS756" s="52" t="str">
        <f>IFERROR(VLOOKUP(BR756,Lista!O:P,2,0),"")</f>
        <v/>
      </c>
      <c r="BT756" s="52"/>
      <c r="BU756" s="52" t="str">
        <f>IFERROR(VLOOKUP(BT756,Lista!Q:R,2,0),"")</f>
        <v/>
      </c>
      <c r="BV756" s="53"/>
      <c r="BW756" s="52"/>
      <c r="BX756" s="52" t="str">
        <f>IFERROR(VLOOKUP(BW756,Lista!O:P,2,0),"")</f>
        <v/>
      </c>
      <c r="BY756" s="52"/>
      <c r="BZ756" s="52" t="str">
        <f>IFERROR(VLOOKUP(BY756,Lista!Q:R,2,0),"")</f>
        <v/>
      </c>
      <c r="CA756" s="53"/>
      <c r="CB756" s="52"/>
      <c r="CC756" s="52" t="str">
        <f>IFERROR(VLOOKUP(CB756,Lista!O:P,2,0),"")</f>
        <v/>
      </c>
      <c r="CD756" s="52"/>
      <c r="CE756" s="52" t="str">
        <f>IFERROR(VLOOKUP(CD756,Lista!Q:R,2,0),"")</f>
        <v/>
      </c>
      <c r="CF756" s="53"/>
      <c r="CG756" s="52"/>
      <c r="CH756" s="52" t="str">
        <f>IFERROR(VLOOKUP(CG756,Lista!O:P,2,0),"")</f>
        <v/>
      </c>
      <c r="CI756" s="52"/>
      <c r="CJ756" s="52" t="str">
        <f>IFERROR(VLOOKUP(CI756,Lista!Q:R,2,0),"")</f>
        <v/>
      </c>
      <c r="CK756" s="53"/>
      <c r="CL756" s="52"/>
      <c r="CM756" s="52" t="str">
        <f>IFERROR(VLOOKUP(CL756,Lista!O:P,2,0),"")</f>
        <v/>
      </c>
      <c r="CN756" s="52"/>
      <c r="CO756" s="52" t="str">
        <f>IFERROR(VLOOKUP(CN756,Lista!Q:R,2,0),"")</f>
        <v/>
      </c>
      <c r="CP756" s="53"/>
      <c r="CQ756" s="52"/>
      <c r="CR756" s="52" t="str">
        <f>IFERROR(VLOOKUP(CQ756,Lista!O:P,2,0),"")</f>
        <v/>
      </c>
      <c r="CS756" s="52"/>
      <c r="CT756" s="52" t="str">
        <f>IFERROR(VLOOKUP(CS756,Lista!Q:R,2,0),"")</f>
        <v/>
      </c>
      <c r="CU756" s="53"/>
      <c r="CV756" s="52"/>
      <c r="CW756" s="52" t="str">
        <f>IFERROR(VLOOKUP(CV756,Lista!O:P,2,0),"")</f>
        <v/>
      </c>
      <c r="CX756" s="52"/>
      <c r="CY756" s="52" t="str">
        <f>IFERROR(VLOOKUP(CX756,Lista!Q:R,2,0),"")</f>
        <v/>
      </c>
      <c r="CZ756" s="53"/>
      <c r="DA756" s="49">
        <f t="shared" si="0"/>
        <v>0</v>
      </c>
      <c r="DB756" s="53"/>
    </row>
    <row r="757" spans="1:106" ht="74.25" hidden="1" customHeight="1">
      <c r="A757" s="32">
        <v>0</v>
      </c>
      <c r="B757" s="16">
        <v>0</v>
      </c>
      <c r="C757" s="16">
        <v>0</v>
      </c>
      <c r="D757" s="41"/>
      <c r="E757" s="24"/>
      <c r="F757" s="24" t="str">
        <f>IFERROR(VLOOKUP(E757,Lista!O:P,2,0),"")</f>
        <v/>
      </c>
      <c r="G757" s="24"/>
      <c r="H757" s="24" t="str">
        <f>IFERROR(VLOOKUP(G757,Lista!Q:R,2,0),"")</f>
        <v/>
      </c>
      <c r="I757" s="44"/>
      <c r="J757" s="24"/>
      <c r="K757" s="24" t="str">
        <f>IFERROR(VLOOKUP(J757,Lista!O:P,2,0),"")</f>
        <v/>
      </c>
      <c r="L757" s="24"/>
      <c r="M757" s="24" t="str">
        <f>IFERROR(VLOOKUP(L757,Lista!Q:R,2,0),"")</f>
        <v/>
      </c>
      <c r="N757" s="44"/>
      <c r="O757" s="55"/>
      <c r="P757" s="16" t="str">
        <f>IFERROR(VLOOKUP(O757,Lista!O:P,2,0),"")</f>
        <v/>
      </c>
      <c r="Q757" s="55"/>
      <c r="R757" s="16" t="str">
        <f>IFERROR(VLOOKUP(Q757,Lista!Q:R,2,0),"")</f>
        <v/>
      </c>
      <c r="S757" s="53"/>
      <c r="T757" s="55"/>
      <c r="U757" s="16" t="str">
        <f>IFERROR(VLOOKUP(T757,Lista!O:P,2,0),"")</f>
        <v/>
      </c>
      <c r="V757" s="55"/>
      <c r="W757" s="16" t="str">
        <f>IFERROR(VLOOKUP(V757,Lista!Q:R,2,0),"")</f>
        <v/>
      </c>
      <c r="X757" s="53"/>
      <c r="Y757" s="55"/>
      <c r="Z757" s="16" t="str">
        <f>IFERROR(VLOOKUP(Y757,Lista!O:P,2,0),"")</f>
        <v/>
      </c>
      <c r="AA757" s="55"/>
      <c r="AB757" s="16" t="str">
        <f>IFERROR(VLOOKUP(AA757,Lista!Q:R,2,0),"")</f>
        <v/>
      </c>
      <c r="AC757" s="53"/>
      <c r="AD757" s="55"/>
      <c r="AE757" s="16" t="str">
        <f>IFERROR(VLOOKUP(AD757,Lista!O:P,2,0),"")</f>
        <v/>
      </c>
      <c r="AF757" s="55"/>
      <c r="AG757" s="16" t="str">
        <f>IFERROR(VLOOKUP(AF757,Lista!Q:R,2,0),"")</f>
        <v/>
      </c>
      <c r="AH757" s="53"/>
      <c r="AI757" s="54"/>
      <c r="AJ757" s="51" t="str">
        <f>IFERROR(VLOOKUP(AI757,Lista!O:P,2,0),"")</f>
        <v/>
      </c>
      <c r="AK757" s="54"/>
      <c r="AL757" s="52" t="str">
        <f>IFERROR(VLOOKUP(AK757,Lista!Q:R,2,0),"")</f>
        <v/>
      </c>
      <c r="AM757" s="53"/>
      <c r="AN757" s="54"/>
      <c r="AO757" s="52" t="str">
        <f>IFERROR(VLOOKUP(AN757,Lista!O:P,2,0),"")</f>
        <v/>
      </c>
      <c r="AP757" s="54"/>
      <c r="AQ757" s="52" t="str">
        <f>IFERROR(VLOOKUP(AP757,Lista!Q:R,2,0),"")</f>
        <v/>
      </c>
      <c r="AR757" s="53"/>
      <c r="AS757" s="54"/>
      <c r="AT757" s="52" t="str">
        <f>IFERROR(VLOOKUP(AS757,Lista!O:P,2,0),"")</f>
        <v/>
      </c>
      <c r="AU757" s="54"/>
      <c r="AV757" s="52" t="str">
        <f>IFERROR(VLOOKUP(AU757,Lista!Q:R,2,0),"")</f>
        <v/>
      </c>
      <c r="AW757" s="53"/>
      <c r="AX757" s="54"/>
      <c r="AY757" s="52" t="str">
        <f>IFERROR(VLOOKUP(AX757,Lista!O:P,2,0),"")</f>
        <v/>
      </c>
      <c r="AZ757" s="54"/>
      <c r="BA757" s="52" t="str">
        <f>IFERROR(VLOOKUP(AZ757,Lista!Q:R,2,0),"")</f>
        <v/>
      </c>
      <c r="BB757" s="53"/>
      <c r="BC757" s="54"/>
      <c r="BD757" s="52" t="str">
        <f>IFERROR(VLOOKUP(BC757,Lista!O:P,2,0),"")</f>
        <v/>
      </c>
      <c r="BE757" s="54"/>
      <c r="BF757" s="52" t="str">
        <f>IFERROR(VLOOKUP(BE757,Lista!Q:R,2,0),"")</f>
        <v/>
      </c>
      <c r="BG757" s="53"/>
      <c r="BH757" s="54"/>
      <c r="BI757" s="52" t="str">
        <f>IFERROR(VLOOKUP(BH757,Lista!O:P,2,0),"")</f>
        <v/>
      </c>
      <c r="BJ757" s="54"/>
      <c r="BK757" s="52" t="str">
        <f>IFERROR(VLOOKUP(BJ757,Lista!Q:R,2,0),"")</f>
        <v/>
      </c>
      <c r="BL757" s="53"/>
      <c r="BM757" s="52"/>
      <c r="BN757" s="52" t="str">
        <f>IFERROR(VLOOKUP(BM757,Lista!O:P,2,0),"")</f>
        <v/>
      </c>
      <c r="BO757" s="52"/>
      <c r="BP757" s="52" t="str">
        <f>IFERROR(VLOOKUP(BO757,Lista!Q:R,2,0),"")</f>
        <v/>
      </c>
      <c r="BQ757" s="53"/>
      <c r="BR757" s="52"/>
      <c r="BS757" s="52" t="str">
        <f>IFERROR(VLOOKUP(BR757,Lista!O:P,2,0),"")</f>
        <v/>
      </c>
      <c r="BT757" s="52"/>
      <c r="BU757" s="52" t="str">
        <f>IFERROR(VLOOKUP(BT757,Lista!Q:R,2,0),"")</f>
        <v/>
      </c>
      <c r="BV757" s="53"/>
      <c r="BW757" s="52"/>
      <c r="BX757" s="52" t="str">
        <f>IFERROR(VLOOKUP(BW757,Lista!O:P,2,0),"")</f>
        <v/>
      </c>
      <c r="BY757" s="52"/>
      <c r="BZ757" s="52" t="str">
        <f>IFERROR(VLOOKUP(BY757,Lista!Q:R,2,0),"")</f>
        <v/>
      </c>
      <c r="CA757" s="53"/>
      <c r="CB757" s="52"/>
      <c r="CC757" s="52" t="str">
        <f>IFERROR(VLOOKUP(CB757,Lista!O:P,2,0),"")</f>
        <v/>
      </c>
      <c r="CD757" s="52"/>
      <c r="CE757" s="52" t="str">
        <f>IFERROR(VLOOKUP(CD757,Lista!Q:R,2,0),"")</f>
        <v/>
      </c>
      <c r="CF757" s="53"/>
      <c r="CG757" s="52"/>
      <c r="CH757" s="52" t="str">
        <f>IFERROR(VLOOKUP(CG757,Lista!O:P,2,0),"")</f>
        <v/>
      </c>
      <c r="CI757" s="52"/>
      <c r="CJ757" s="52" t="str">
        <f>IFERROR(VLOOKUP(CI757,Lista!Q:R,2,0),"")</f>
        <v/>
      </c>
      <c r="CK757" s="53"/>
      <c r="CL757" s="52"/>
      <c r="CM757" s="52" t="str">
        <f>IFERROR(VLOOKUP(CL757,Lista!O:P,2,0),"")</f>
        <v/>
      </c>
      <c r="CN757" s="52"/>
      <c r="CO757" s="52" t="str">
        <f>IFERROR(VLOOKUP(CN757,Lista!Q:R,2,0),"")</f>
        <v/>
      </c>
      <c r="CP757" s="53"/>
      <c r="CQ757" s="52"/>
      <c r="CR757" s="52" t="str">
        <f>IFERROR(VLOOKUP(CQ757,Lista!O:P,2,0),"")</f>
        <v/>
      </c>
      <c r="CS757" s="52"/>
      <c r="CT757" s="52" t="str">
        <f>IFERROR(VLOOKUP(CS757,Lista!Q:R,2,0),"")</f>
        <v/>
      </c>
      <c r="CU757" s="53"/>
      <c r="CV757" s="52"/>
      <c r="CW757" s="52" t="str">
        <f>IFERROR(VLOOKUP(CV757,Lista!O:P,2,0),"")</f>
        <v/>
      </c>
      <c r="CX757" s="52"/>
      <c r="CY757" s="52" t="str">
        <f>IFERROR(VLOOKUP(CX757,Lista!Q:R,2,0),"")</f>
        <v/>
      </c>
      <c r="CZ757" s="53"/>
      <c r="DA757" s="49">
        <f t="shared" si="0"/>
        <v>0</v>
      </c>
      <c r="DB757" s="53"/>
    </row>
    <row r="758" spans="1:106" ht="74.25" hidden="1" customHeight="1">
      <c r="A758" s="32">
        <v>0</v>
      </c>
      <c r="B758" s="16">
        <v>0</v>
      </c>
      <c r="C758" s="16">
        <v>0</v>
      </c>
      <c r="D758" s="41"/>
      <c r="E758" s="24"/>
      <c r="F758" s="24" t="str">
        <f>IFERROR(VLOOKUP(E758,Lista!O:P,2,0),"")</f>
        <v/>
      </c>
      <c r="G758" s="24"/>
      <c r="H758" s="24" t="str">
        <f>IFERROR(VLOOKUP(G758,Lista!Q:R,2,0),"")</f>
        <v/>
      </c>
      <c r="I758" s="44"/>
      <c r="J758" s="24"/>
      <c r="K758" s="24" t="str">
        <f>IFERROR(VLOOKUP(J758,Lista!O:P,2,0),"")</f>
        <v/>
      </c>
      <c r="L758" s="24"/>
      <c r="M758" s="24" t="str">
        <f>IFERROR(VLOOKUP(L758,Lista!Q:R,2,0),"")</f>
        <v/>
      </c>
      <c r="N758" s="44"/>
      <c r="O758" s="55"/>
      <c r="P758" s="16" t="str">
        <f>IFERROR(VLOOKUP(O758,Lista!O:P,2,0),"")</f>
        <v/>
      </c>
      <c r="Q758" s="55"/>
      <c r="R758" s="16" t="str">
        <f>IFERROR(VLOOKUP(Q758,Lista!Q:R,2,0),"")</f>
        <v/>
      </c>
      <c r="S758" s="53"/>
      <c r="T758" s="55"/>
      <c r="U758" s="16" t="str">
        <f>IFERROR(VLOOKUP(T758,Lista!O:P,2,0),"")</f>
        <v/>
      </c>
      <c r="V758" s="55"/>
      <c r="W758" s="16" t="str">
        <f>IFERROR(VLOOKUP(V758,Lista!Q:R,2,0),"")</f>
        <v/>
      </c>
      <c r="X758" s="53"/>
      <c r="Y758" s="55"/>
      <c r="Z758" s="16" t="str">
        <f>IFERROR(VLOOKUP(Y758,Lista!O:P,2,0),"")</f>
        <v/>
      </c>
      <c r="AA758" s="55"/>
      <c r="AB758" s="16" t="str">
        <f>IFERROR(VLOOKUP(AA758,Lista!Q:R,2,0),"")</f>
        <v/>
      </c>
      <c r="AC758" s="53"/>
      <c r="AD758" s="55"/>
      <c r="AE758" s="16" t="str">
        <f>IFERROR(VLOOKUP(AD758,Lista!O:P,2,0),"")</f>
        <v/>
      </c>
      <c r="AF758" s="55"/>
      <c r="AG758" s="16" t="str">
        <f>IFERROR(VLOOKUP(AF758,Lista!Q:R,2,0),"")</f>
        <v/>
      </c>
      <c r="AH758" s="53"/>
      <c r="AI758" s="54"/>
      <c r="AJ758" s="51" t="str">
        <f>IFERROR(VLOOKUP(AI758,Lista!O:P,2,0),"")</f>
        <v/>
      </c>
      <c r="AK758" s="54"/>
      <c r="AL758" s="52" t="str">
        <f>IFERROR(VLOOKUP(AK758,Lista!Q:R,2,0),"")</f>
        <v/>
      </c>
      <c r="AM758" s="53"/>
      <c r="AN758" s="54"/>
      <c r="AO758" s="52" t="str">
        <f>IFERROR(VLOOKUP(AN758,Lista!O:P,2,0),"")</f>
        <v/>
      </c>
      <c r="AP758" s="54"/>
      <c r="AQ758" s="52" t="str">
        <f>IFERROR(VLOOKUP(AP758,Lista!Q:R,2,0),"")</f>
        <v/>
      </c>
      <c r="AR758" s="53"/>
      <c r="AS758" s="54"/>
      <c r="AT758" s="52" t="str">
        <f>IFERROR(VLOOKUP(AS758,Lista!O:P,2,0),"")</f>
        <v/>
      </c>
      <c r="AU758" s="54"/>
      <c r="AV758" s="52" t="str">
        <f>IFERROR(VLOOKUP(AU758,Lista!Q:R,2,0),"")</f>
        <v/>
      </c>
      <c r="AW758" s="53"/>
      <c r="AX758" s="54"/>
      <c r="AY758" s="52" t="str">
        <f>IFERROR(VLOOKUP(AX758,Lista!O:P,2,0),"")</f>
        <v/>
      </c>
      <c r="AZ758" s="54"/>
      <c r="BA758" s="52" t="str">
        <f>IFERROR(VLOOKUP(AZ758,Lista!Q:R,2,0),"")</f>
        <v/>
      </c>
      <c r="BB758" s="53"/>
      <c r="BC758" s="54"/>
      <c r="BD758" s="52" t="str">
        <f>IFERROR(VLOOKUP(BC758,Lista!O:P,2,0),"")</f>
        <v/>
      </c>
      <c r="BE758" s="54"/>
      <c r="BF758" s="52" t="str">
        <f>IFERROR(VLOOKUP(BE758,Lista!Q:R,2,0),"")</f>
        <v/>
      </c>
      <c r="BG758" s="53"/>
      <c r="BH758" s="54"/>
      <c r="BI758" s="52" t="str">
        <f>IFERROR(VLOOKUP(BH758,Lista!O:P,2,0),"")</f>
        <v/>
      </c>
      <c r="BJ758" s="54"/>
      <c r="BK758" s="52" t="str">
        <f>IFERROR(VLOOKUP(BJ758,Lista!Q:R,2,0),"")</f>
        <v/>
      </c>
      <c r="BL758" s="53"/>
      <c r="BM758" s="52"/>
      <c r="BN758" s="52" t="str">
        <f>IFERROR(VLOOKUP(BM758,Lista!O:P,2,0),"")</f>
        <v/>
      </c>
      <c r="BO758" s="52"/>
      <c r="BP758" s="52" t="str">
        <f>IFERROR(VLOOKUP(BO758,Lista!Q:R,2,0),"")</f>
        <v/>
      </c>
      <c r="BQ758" s="53"/>
      <c r="BR758" s="52"/>
      <c r="BS758" s="52" t="str">
        <f>IFERROR(VLOOKUP(BR758,Lista!O:P,2,0),"")</f>
        <v/>
      </c>
      <c r="BT758" s="52"/>
      <c r="BU758" s="52" t="str">
        <f>IFERROR(VLOOKUP(BT758,Lista!Q:R,2,0),"")</f>
        <v/>
      </c>
      <c r="BV758" s="53"/>
      <c r="BW758" s="52"/>
      <c r="BX758" s="52" t="str">
        <f>IFERROR(VLOOKUP(BW758,Lista!O:P,2,0),"")</f>
        <v/>
      </c>
      <c r="BY758" s="52"/>
      <c r="BZ758" s="52" t="str">
        <f>IFERROR(VLOOKUP(BY758,Lista!Q:R,2,0),"")</f>
        <v/>
      </c>
      <c r="CA758" s="53"/>
      <c r="CB758" s="52"/>
      <c r="CC758" s="52" t="str">
        <f>IFERROR(VLOOKUP(CB758,Lista!O:P,2,0),"")</f>
        <v/>
      </c>
      <c r="CD758" s="52"/>
      <c r="CE758" s="52" t="str">
        <f>IFERROR(VLOOKUP(CD758,Lista!Q:R,2,0),"")</f>
        <v/>
      </c>
      <c r="CF758" s="53"/>
      <c r="CG758" s="52"/>
      <c r="CH758" s="52" t="str">
        <f>IFERROR(VLOOKUP(CG758,Lista!O:P,2,0),"")</f>
        <v/>
      </c>
      <c r="CI758" s="52"/>
      <c r="CJ758" s="52" t="str">
        <f>IFERROR(VLOOKUP(CI758,Lista!Q:R,2,0),"")</f>
        <v/>
      </c>
      <c r="CK758" s="53"/>
      <c r="CL758" s="52"/>
      <c r="CM758" s="52" t="str">
        <f>IFERROR(VLOOKUP(CL758,Lista!O:P,2,0),"")</f>
        <v/>
      </c>
      <c r="CN758" s="52"/>
      <c r="CO758" s="52" t="str">
        <f>IFERROR(VLOOKUP(CN758,Lista!Q:R,2,0),"")</f>
        <v/>
      </c>
      <c r="CP758" s="53"/>
      <c r="CQ758" s="52"/>
      <c r="CR758" s="52" t="str">
        <f>IFERROR(VLOOKUP(CQ758,Lista!O:P,2,0),"")</f>
        <v/>
      </c>
      <c r="CS758" s="52"/>
      <c r="CT758" s="52" t="str">
        <f>IFERROR(VLOOKUP(CS758,Lista!Q:R,2,0),"")</f>
        <v/>
      </c>
      <c r="CU758" s="53"/>
      <c r="CV758" s="52"/>
      <c r="CW758" s="52" t="str">
        <f>IFERROR(VLOOKUP(CV758,Lista!O:P,2,0),"")</f>
        <v/>
      </c>
      <c r="CX758" s="52"/>
      <c r="CY758" s="52" t="str">
        <f>IFERROR(VLOOKUP(CX758,Lista!Q:R,2,0),"")</f>
        <v/>
      </c>
      <c r="CZ758" s="53"/>
      <c r="DA758" s="49">
        <f t="shared" si="0"/>
        <v>0</v>
      </c>
      <c r="DB758" s="53"/>
    </row>
    <row r="759" spans="1:106" ht="74.25" hidden="1" customHeight="1">
      <c r="A759" s="32">
        <v>0</v>
      </c>
      <c r="B759" s="16">
        <v>0</v>
      </c>
      <c r="C759" s="16">
        <v>0</v>
      </c>
      <c r="D759" s="41"/>
      <c r="E759" s="24"/>
      <c r="F759" s="24" t="str">
        <f>IFERROR(VLOOKUP(E759,Lista!O:P,2,0),"")</f>
        <v/>
      </c>
      <c r="G759" s="24"/>
      <c r="H759" s="24" t="str">
        <f>IFERROR(VLOOKUP(G759,Lista!Q:R,2,0),"")</f>
        <v/>
      </c>
      <c r="I759" s="44"/>
      <c r="J759" s="24"/>
      <c r="K759" s="24" t="str">
        <f>IFERROR(VLOOKUP(J759,Lista!O:P,2,0),"")</f>
        <v/>
      </c>
      <c r="L759" s="24"/>
      <c r="M759" s="24" t="str">
        <f>IFERROR(VLOOKUP(L759,Lista!Q:R,2,0),"")</f>
        <v/>
      </c>
      <c r="N759" s="44"/>
      <c r="O759" s="55"/>
      <c r="P759" s="16" t="str">
        <f>IFERROR(VLOOKUP(O759,Lista!O:P,2,0),"")</f>
        <v/>
      </c>
      <c r="Q759" s="55"/>
      <c r="R759" s="16" t="str">
        <f>IFERROR(VLOOKUP(Q759,Lista!Q:R,2,0),"")</f>
        <v/>
      </c>
      <c r="S759" s="53"/>
      <c r="T759" s="55"/>
      <c r="U759" s="16" t="str">
        <f>IFERROR(VLOOKUP(T759,Lista!O:P,2,0),"")</f>
        <v/>
      </c>
      <c r="V759" s="55"/>
      <c r="W759" s="16" t="str">
        <f>IFERROR(VLOOKUP(V759,Lista!Q:R,2,0),"")</f>
        <v/>
      </c>
      <c r="X759" s="53"/>
      <c r="Y759" s="55"/>
      <c r="Z759" s="16" t="str">
        <f>IFERROR(VLOOKUP(Y759,Lista!O:P,2,0),"")</f>
        <v/>
      </c>
      <c r="AA759" s="55"/>
      <c r="AB759" s="16" t="str">
        <f>IFERROR(VLOOKUP(AA759,Lista!Q:R,2,0),"")</f>
        <v/>
      </c>
      <c r="AC759" s="53"/>
      <c r="AD759" s="55"/>
      <c r="AE759" s="16" t="str">
        <f>IFERROR(VLOOKUP(AD759,Lista!O:P,2,0),"")</f>
        <v/>
      </c>
      <c r="AF759" s="55"/>
      <c r="AG759" s="16" t="str">
        <f>IFERROR(VLOOKUP(AF759,Lista!Q:R,2,0),"")</f>
        <v/>
      </c>
      <c r="AH759" s="53"/>
      <c r="AI759" s="54"/>
      <c r="AJ759" s="51" t="str">
        <f>IFERROR(VLOOKUP(AI759,Lista!O:P,2,0),"")</f>
        <v/>
      </c>
      <c r="AK759" s="54"/>
      <c r="AL759" s="52" t="str">
        <f>IFERROR(VLOOKUP(AK759,Lista!Q:R,2,0),"")</f>
        <v/>
      </c>
      <c r="AM759" s="53"/>
      <c r="AN759" s="54"/>
      <c r="AO759" s="52" t="str">
        <f>IFERROR(VLOOKUP(AN759,Lista!O:P,2,0),"")</f>
        <v/>
      </c>
      <c r="AP759" s="54"/>
      <c r="AQ759" s="52" t="str">
        <f>IFERROR(VLOOKUP(AP759,Lista!Q:R,2,0),"")</f>
        <v/>
      </c>
      <c r="AR759" s="53"/>
      <c r="AS759" s="54"/>
      <c r="AT759" s="52" t="str">
        <f>IFERROR(VLOOKUP(AS759,Lista!O:P,2,0),"")</f>
        <v/>
      </c>
      <c r="AU759" s="54"/>
      <c r="AV759" s="52" t="str">
        <f>IFERROR(VLOOKUP(AU759,Lista!Q:R,2,0),"")</f>
        <v/>
      </c>
      <c r="AW759" s="53"/>
      <c r="AX759" s="54"/>
      <c r="AY759" s="52" t="str">
        <f>IFERROR(VLOOKUP(AX759,Lista!O:P,2,0),"")</f>
        <v/>
      </c>
      <c r="AZ759" s="54"/>
      <c r="BA759" s="52" t="str">
        <f>IFERROR(VLOOKUP(AZ759,Lista!Q:R,2,0),"")</f>
        <v/>
      </c>
      <c r="BB759" s="53"/>
      <c r="BC759" s="54"/>
      <c r="BD759" s="52" t="str">
        <f>IFERROR(VLOOKUP(BC759,Lista!O:P,2,0),"")</f>
        <v/>
      </c>
      <c r="BE759" s="54"/>
      <c r="BF759" s="52" t="str">
        <f>IFERROR(VLOOKUP(BE759,Lista!Q:R,2,0),"")</f>
        <v/>
      </c>
      <c r="BG759" s="53"/>
      <c r="BH759" s="54"/>
      <c r="BI759" s="52" t="str">
        <f>IFERROR(VLOOKUP(BH759,Lista!O:P,2,0),"")</f>
        <v/>
      </c>
      <c r="BJ759" s="54"/>
      <c r="BK759" s="52" t="str">
        <f>IFERROR(VLOOKUP(BJ759,Lista!Q:R,2,0),"")</f>
        <v/>
      </c>
      <c r="BL759" s="53"/>
      <c r="BM759" s="52"/>
      <c r="BN759" s="52" t="str">
        <f>IFERROR(VLOOKUP(BM759,Lista!O:P,2,0),"")</f>
        <v/>
      </c>
      <c r="BO759" s="52"/>
      <c r="BP759" s="52" t="str">
        <f>IFERROR(VLOOKUP(BO759,Lista!Q:R,2,0),"")</f>
        <v/>
      </c>
      <c r="BQ759" s="53"/>
      <c r="BR759" s="52"/>
      <c r="BS759" s="52" t="str">
        <f>IFERROR(VLOOKUP(BR759,Lista!O:P,2,0),"")</f>
        <v/>
      </c>
      <c r="BT759" s="52"/>
      <c r="BU759" s="52" t="str">
        <f>IFERROR(VLOOKUP(BT759,Lista!Q:R,2,0),"")</f>
        <v/>
      </c>
      <c r="BV759" s="53"/>
      <c r="BW759" s="52"/>
      <c r="BX759" s="52" t="str">
        <f>IFERROR(VLOOKUP(BW759,Lista!O:P,2,0),"")</f>
        <v/>
      </c>
      <c r="BY759" s="52"/>
      <c r="BZ759" s="52" t="str">
        <f>IFERROR(VLOOKUP(BY759,Lista!Q:R,2,0),"")</f>
        <v/>
      </c>
      <c r="CA759" s="53"/>
      <c r="CB759" s="52"/>
      <c r="CC759" s="52" t="str">
        <f>IFERROR(VLOOKUP(CB759,Lista!O:P,2,0),"")</f>
        <v/>
      </c>
      <c r="CD759" s="52"/>
      <c r="CE759" s="52" t="str">
        <f>IFERROR(VLOOKUP(CD759,Lista!Q:R,2,0),"")</f>
        <v/>
      </c>
      <c r="CF759" s="53"/>
      <c r="CG759" s="52"/>
      <c r="CH759" s="52" t="str">
        <f>IFERROR(VLOOKUP(CG759,Lista!O:P,2,0),"")</f>
        <v/>
      </c>
      <c r="CI759" s="52"/>
      <c r="CJ759" s="52" t="str">
        <f>IFERROR(VLOOKUP(CI759,Lista!Q:R,2,0),"")</f>
        <v/>
      </c>
      <c r="CK759" s="53"/>
      <c r="CL759" s="52"/>
      <c r="CM759" s="52" t="str">
        <f>IFERROR(VLOOKUP(CL759,Lista!O:P,2,0),"")</f>
        <v/>
      </c>
      <c r="CN759" s="52"/>
      <c r="CO759" s="52" t="str">
        <f>IFERROR(VLOOKUP(CN759,Lista!Q:R,2,0),"")</f>
        <v/>
      </c>
      <c r="CP759" s="53"/>
      <c r="CQ759" s="52"/>
      <c r="CR759" s="52" t="str">
        <f>IFERROR(VLOOKUP(CQ759,Lista!O:P,2,0),"")</f>
        <v/>
      </c>
      <c r="CS759" s="52"/>
      <c r="CT759" s="52" t="str">
        <f>IFERROR(VLOOKUP(CS759,Lista!Q:R,2,0),"")</f>
        <v/>
      </c>
      <c r="CU759" s="53"/>
      <c r="CV759" s="52"/>
      <c r="CW759" s="52" t="str">
        <f>IFERROR(VLOOKUP(CV759,Lista!O:P,2,0),"")</f>
        <v/>
      </c>
      <c r="CX759" s="52"/>
      <c r="CY759" s="52" t="str">
        <f>IFERROR(VLOOKUP(CX759,Lista!Q:R,2,0),"")</f>
        <v/>
      </c>
      <c r="CZ759" s="53"/>
      <c r="DA759" s="49">
        <f t="shared" si="0"/>
        <v>0</v>
      </c>
      <c r="DB759" s="53"/>
    </row>
    <row r="760" spans="1:106" ht="74.25" hidden="1" customHeight="1">
      <c r="A760" s="32">
        <v>0</v>
      </c>
      <c r="B760" s="16">
        <v>0</v>
      </c>
      <c r="C760" s="16">
        <v>0</v>
      </c>
      <c r="D760" s="41"/>
      <c r="E760" s="24"/>
      <c r="F760" s="24" t="str">
        <f>IFERROR(VLOOKUP(E760,Lista!O:P,2,0),"")</f>
        <v/>
      </c>
      <c r="G760" s="24"/>
      <c r="H760" s="24" t="str">
        <f>IFERROR(VLOOKUP(G760,Lista!Q:R,2,0),"")</f>
        <v/>
      </c>
      <c r="I760" s="44"/>
      <c r="J760" s="24"/>
      <c r="K760" s="24" t="str">
        <f>IFERROR(VLOOKUP(J760,Lista!O:P,2,0),"")</f>
        <v/>
      </c>
      <c r="L760" s="24"/>
      <c r="M760" s="24" t="str">
        <f>IFERROR(VLOOKUP(L760,Lista!Q:R,2,0),"")</f>
        <v/>
      </c>
      <c r="N760" s="44"/>
      <c r="O760" s="55"/>
      <c r="P760" s="16" t="str">
        <f>IFERROR(VLOOKUP(O760,Lista!O:P,2,0),"")</f>
        <v/>
      </c>
      <c r="Q760" s="55"/>
      <c r="R760" s="16" t="str">
        <f>IFERROR(VLOOKUP(Q760,Lista!Q:R,2,0),"")</f>
        <v/>
      </c>
      <c r="S760" s="53"/>
      <c r="T760" s="55"/>
      <c r="U760" s="16" t="str">
        <f>IFERROR(VLOOKUP(T760,Lista!O:P,2,0),"")</f>
        <v/>
      </c>
      <c r="V760" s="55"/>
      <c r="W760" s="16" t="str">
        <f>IFERROR(VLOOKUP(V760,Lista!Q:R,2,0),"")</f>
        <v/>
      </c>
      <c r="X760" s="53"/>
      <c r="Y760" s="55"/>
      <c r="Z760" s="16" t="str">
        <f>IFERROR(VLOOKUP(Y760,Lista!O:P,2,0),"")</f>
        <v/>
      </c>
      <c r="AA760" s="55"/>
      <c r="AB760" s="16" t="str">
        <f>IFERROR(VLOOKUP(AA760,Lista!Q:R,2,0),"")</f>
        <v/>
      </c>
      <c r="AC760" s="53"/>
      <c r="AD760" s="55"/>
      <c r="AE760" s="16" t="str">
        <f>IFERROR(VLOOKUP(AD760,Lista!O:P,2,0),"")</f>
        <v/>
      </c>
      <c r="AF760" s="55"/>
      <c r="AG760" s="16" t="str">
        <f>IFERROR(VLOOKUP(AF760,Lista!Q:R,2,0),"")</f>
        <v/>
      </c>
      <c r="AH760" s="53"/>
      <c r="AI760" s="54"/>
      <c r="AJ760" s="51" t="str">
        <f>IFERROR(VLOOKUP(AI760,Lista!O:P,2,0),"")</f>
        <v/>
      </c>
      <c r="AK760" s="54"/>
      <c r="AL760" s="52" t="str">
        <f>IFERROR(VLOOKUP(AK760,Lista!Q:R,2,0),"")</f>
        <v/>
      </c>
      <c r="AM760" s="53"/>
      <c r="AN760" s="54"/>
      <c r="AO760" s="52" t="str">
        <f>IFERROR(VLOOKUP(AN760,Lista!O:P,2,0),"")</f>
        <v/>
      </c>
      <c r="AP760" s="54"/>
      <c r="AQ760" s="52" t="str">
        <f>IFERROR(VLOOKUP(AP760,Lista!Q:R,2,0),"")</f>
        <v/>
      </c>
      <c r="AR760" s="53"/>
      <c r="AS760" s="54"/>
      <c r="AT760" s="52" t="str">
        <f>IFERROR(VLOOKUP(AS760,Lista!O:P,2,0),"")</f>
        <v/>
      </c>
      <c r="AU760" s="54"/>
      <c r="AV760" s="52" t="str">
        <f>IFERROR(VLOOKUP(AU760,Lista!Q:R,2,0),"")</f>
        <v/>
      </c>
      <c r="AW760" s="53"/>
      <c r="AX760" s="54"/>
      <c r="AY760" s="52" t="str">
        <f>IFERROR(VLOOKUP(AX760,Lista!O:P,2,0),"")</f>
        <v/>
      </c>
      <c r="AZ760" s="54"/>
      <c r="BA760" s="52" t="str">
        <f>IFERROR(VLOOKUP(AZ760,Lista!Q:R,2,0),"")</f>
        <v/>
      </c>
      <c r="BB760" s="53"/>
      <c r="BC760" s="54"/>
      <c r="BD760" s="52" t="str">
        <f>IFERROR(VLOOKUP(BC760,Lista!O:P,2,0),"")</f>
        <v/>
      </c>
      <c r="BE760" s="54"/>
      <c r="BF760" s="52" t="str">
        <f>IFERROR(VLOOKUP(BE760,Lista!Q:R,2,0),"")</f>
        <v/>
      </c>
      <c r="BG760" s="53"/>
      <c r="BH760" s="54"/>
      <c r="BI760" s="52" t="str">
        <f>IFERROR(VLOOKUP(BH760,Lista!O:P,2,0),"")</f>
        <v/>
      </c>
      <c r="BJ760" s="54"/>
      <c r="BK760" s="52" t="str">
        <f>IFERROR(VLOOKUP(BJ760,Lista!Q:R,2,0),"")</f>
        <v/>
      </c>
      <c r="BL760" s="53"/>
      <c r="BM760" s="52"/>
      <c r="BN760" s="52" t="str">
        <f>IFERROR(VLOOKUP(BM760,Lista!O:P,2,0),"")</f>
        <v/>
      </c>
      <c r="BO760" s="52"/>
      <c r="BP760" s="52" t="str">
        <f>IFERROR(VLOOKUP(BO760,Lista!Q:R,2,0),"")</f>
        <v/>
      </c>
      <c r="BQ760" s="53"/>
      <c r="BR760" s="52"/>
      <c r="BS760" s="52" t="str">
        <f>IFERROR(VLOOKUP(BR760,Lista!O:P,2,0),"")</f>
        <v/>
      </c>
      <c r="BT760" s="52"/>
      <c r="BU760" s="52" t="str">
        <f>IFERROR(VLOOKUP(BT760,Lista!Q:R,2,0),"")</f>
        <v/>
      </c>
      <c r="BV760" s="53"/>
      <c r="BW760" s="52"/>
      <c r="BX760" s="52" t="str">
        <f>IFERROR(VLOOKUP(BW760,Lista!O:P,2,0),"")</f>
        <v/>
      </c>
      <c r="BY760" s="52"/>
      <c r="BZ760" s="52" t="str">
        <f>IFERROR(VLOOKUP(BY760,Lista!Q:R,2,0),"")</f>
        <v/>
      </c>
      <c r="CA760" s="53"/>
      <c r="CB760" s="52"/>
      <c r="CC760" s="52" t="str">
        <f>IFERROR(VLOOKUP(CB760,Lista!O:P,2,0),"")</f>
        <v/>
      </c>
      <c r="CD760" s="52"/>
      <c r="CE760" s="52" t="str">
        <f>IFERROR(VLOOKUP(CD760,Lista!Q:R,2,0),"")</f>
        <v/>
      </c>
      <c r="CF760" s="53"/>
      <c r="CG760" s="52"/>
      <c r="CH760" s="52" t="str">
        <f>IFERROR(VLOOKUP(CG760,Lista!O:P,2,0),"")</f>
        <v/>
      </c>
      <c r="CI760" s="52"/>
      <c r="CJ760" s="52" t="str">
        <f>IFERROR(VLOOKUP(CI760,Lista!Q:R,2,0),"")</f>
        <v/>
      </c>
      <c r="CK760" s="53"/>
      <c r="CL760" s="52"/>
      <c r="CM760" s="52" t="str">
        <f>IFERROR(VLOOKUP(CL760,Lista!O:P,2,0),"")</f>
        <v/>
      </c>
      <c r="CN760" s="52"/>
      <c r="CO760" s="52" t="str">
        <f>IFERROR(VLOOKUP(CN760,Lista!Q:R,2,0),"")</f>
        <v/>
      </c>
      <c r="CP760" s="53"/>
      <c r="CQ760" s="52"/>
      <c r="CR760" s="52" t="str">
        <f>IFERROR(VLOOKUP(CQ760,Lista!O:P,2,0),"")</f>
        <v/>
      </c>
      <c r="CS760" s="52"/>
      <c r="CT760" s="52" t="str">
        <f>IFERROR(VLOOKUP(CS760,Lista!Q:R,2,0),"")</f>
        <v/>
      </c>
      <c r="CU760" s="53"/>
      <c r="CV760" s="52"/>
      <c r="CW760" s="52" t="str">
        <f>IFERROR(VLOOKUP(CV760,Lista!O:P,2,0),"")</f>
        <v/>
      </c>
      <c r="CX760" s="52"/>
      <c r="CY760" s="52" t="str">
        <f>IFERROR(VLOOKUP(CX760,Lista!Q:R,2,0),"")</f>
        <v/>
      </c>
      <c r="CZ760" s="53"/>
      <c r="DA760" s="49">
        <f t="shared" si="0"/>
        <v>0</v>
      </c>
      <c r="DB760" s="53"/>
    </row>
    <row r="761" spans="1:106" ht="74.25" hidden="1" customHeight="1">
      <c r="A761" s="32">
        <v>0</v>
      </c>
      <c r="B761" s="16">
        <v>0</v>
      </c>
      <c r="C761" s="16">
        <v>0</v>
      </c>
      <c r="D761" s="41"/>
      <c r="E761" s="24"/>
      <c r="F761" s="24" t="str">
        <f>IFERROR(VLOOKUP(E761,Lista!O:P,2,0),"")</f>
        <v/>
      </c>
      <c r="G761" s="24"/>
      <c r="H761" s="24" t="str">
        <f>IFERROR(VLOOKUP(G761,Lista!Q:R,2,0),"")</f>
        <v/>
      </c>
      <c r="I761" s="44"/>
      <c r="J761" s="24"/>
      <c r="K761" s="24" t="str">
        <f>IFERROR(VLOOKUP(J761,Lista!O:P,2,0),"")</f>
        <v/>
      </c>
      <c r="L761" s="24"/>
      <c r="M761" s="24" t="str">
        <f>IFERROR(VLOOKUP(L761,Lista!Q:R,2,0),"")</f>
        <v/>
      </c>
      <c r="N761" s="44"/>
      <c r="O761" s="55"/>
      <c r="P761" s="16" t="str">
        <f>IFERROR(VLOOKUP(O761,Lista!O:P,2,0),"")</f>
        <v/>
      </c>
      <c r="Q761" s="55"/>
      <c r="R761" s="16" t="str">
        <f>IFERROR(VLOOKUP(Q761,Lista!Q:R,2,0),"")</f>
        <v/>
      </c>
      <c r="S761" s="53"/>
      <c r="T761" s="55"/>
      <c r="U761" s="16" t="str">
        <f>IFERROR(VLOOKUP(T761,Lista!O:P,2,0),"")</f>
        <v/>
      </c>
      <c r="V761" s="55"/>
      <c r="W761" s="16" t="str">
        <f>IFERROR(VLOOKUP(V761,Lista!Q:R,2,0),"")</f>
        <v/>
      </c>
      <c r="X761" s="53"/>
      <c r="Y761" s="55"/>
      <c r="Z761" s="16" t="str">
        <f>IFERROR(VLOOKUP(Y761,Lista!O:P,2,0),"")</f>
        <v/>
      </c>
      <c r="AA761" s="55"/>
      <c r="AB761" s="16" t="str">
        <f>IFERROR(VLOOKUP(AA761,Lista!Q:R,2,0),"")</f>
        <v/>
      </c>
      <c r="AC761" s="53"/>
      <c r="AD761" s="55"/>
      <c r="AE761" s="16" t="str">
        <f>IFERROR(VLOOKUP(AD761,Lista!O:P,2,0),"")</f>
        <v/>
      </c>
      <c r="AF761" s="55"/>
      <c r="AG761" s="16" t="str">
        <f>IFERROR(VLOOKUP(AF761,Lista!Q:R,2,0),"")</f>
        <v/>
      </c>
      <c r="AH761" s="53"/>
      <c r="AI761" s="54"/>
      <c r="AJ761" s="51" t="str">
        <f>IFERROR(VLOOKUP(AI761,Lista!O:P,2,0),"")</f>
        <v/>
      </c>
      <c r="AK761" s="54"/>
      <c r="AL761" s="52" t="str">
        <f>IFERROR(VLOOKUP(AK761,Lista!Q:R,2,0),"")</f>
        <v/>
      </c>
      <c r="AM761" s="53"/>
      <c r="AN761" s="54"/>
      <c r="AO761" s="52" t="str">
        <f>IFERROR(VLOOKUP(AN761,Lista!O:P,2,0),"")</f>
        <v/>
      </c>
      <c r="AP761" s="54"/>
      <c r="AQ761" s="52" t="str">
        <f>IFERROR(VLOOKUP(AP761,Lista!Q:R,2,0),"")</f>
        <v/>
      </c>
      <c r="AR761" s="53"/>
      <c r="AS761" s="54"/>
      <c r="AT761" s="52" t="str">
        <f>IFERROR(VLOOKUP(AS761,Lista!O:P,2,0),"")</f>
        <v/>
      </c>
      <c r="AU761" s="54"/>
      <c r="AV761" s="52" t="str">
        <f>IFERROR(VLOOKUP(AU761,Lista!Q:R,2,0),"")</f>
        <v/>
      </c>
      <c r="AW761" s="53"/>
      <c r="AX761" s="54"/>
      <c r="AY761" s="52" t="str">
        <f>IFERROR(VLOOKUP(AX761,Lista!O:P,2,0),"")</f>
        <v/>
      </c>
      <c r="AZ761" s="54"/>
      <c r="BA761" s="52" t="str">
        <f>IFERROR(VLOOKUP(AZ761,Lista!Q:R,2,0),"")</f>
        <v/>
      </c>
      <c r="BB761" s="53"/>
      <c r="BC761" s="54"/>
      <c r="BD761" s="52" t="str">
        <f>IFERROR(VLOOKUP(BC761,Lista!O:P,2,0),"")</f>
        <v/>
      </c>
      <c r="BE761" s="54"/>
      <c r="BF761" s="52" t="str">
        <f>IFERROR(VLOOKUP(BE761,Lista!Q:R,2,0),"")</f>
        <v/>
      </c>
      <c r="BG761" s="53"/>
      <c r="BH761" s="54"/>
      <c r="BI761" s="52" t="str">
        <f>IFERROR(VLOOKUP(BH761,Lista!O:P,2,0),"")</f>
        <v/>
      </c>
      <c r="BJ761" s="54"/>
      <c r="BK761" s="52" t="str">
        <f>IFERROR(VLOOKUP(BJ761,Lista!Q:R,2,0),"")</f>
        <v/>
      </c>
      <c r="BL761" s="53"/>
      <c r="BM761" s="52"/>
      <c r="BN761" s="52" t="str">
        <f>IFERROR(VLOOKUP(BM761,Lista!O:P,2,0),"")</f>
        <v/>
      </c>
      <c r="BO761" s="52"/>
      <c r="BP761" s="52" t="str">
        <f>IFERROR(VLOOKUP(BO761,Lista!Q:R,2,0),"")</f>
        <v/>
      </c>
      <c r="BQ761" s="53"/>
      <c r="BR761" s="52"/>
      <c r="BS761" s="52" t="str">
        <f>IFERROR(VLOOKUP(BR761,Lista!O:P,2,0),"")</f>
        <v/>
      </c>
      <c r="BT761" s="52"/>
      <c r="BU761" s="52" t="str">
        <f>IFERROR(VLOOKUP(BT761,Lista!Q:R,2,0),"")</f>
        <v/>
      </c>
      <c r="BV761" s="53"/>
      <c r="BW761" s="52"/>
      <c r="BX761" s="52" t="str">
        <f>IFERROR(VLOOKUP(BW761,Lista!O:P,2,0),"")</f>
        <v/>
      </c>
      <c r="BY761" s="52"/>
      <c r="BZ761" s="52" t="str">
        <f>IFERROR(VLOOKUP(BY761,Lista!Q:R,2,0),"")</f>
        <v/>
      </c>
      <c r="CA761" s="53"/>
      <c r="CB761" s="52"/>
      <c r="CC761" s="52" t="str">
        <f>IFERROR(VLOOKUP(CB761,Lista!O:P,2,0),"")</f>
        <v/>
      </c>
      <c r="CD761" s="52"/>
      <c r="CE761" s="52" t="str">
        <f>IFERROR(VLOOKUP(CD761,Lista!Q:R,2,0),"")</f>
        <v/>
      </c>
      <c r="CF761" s="53"/>
      <c r="CG761" s="52"/>
      <c r="CH761" s="52" t="str">
        <f>IFERROR(VLOOKUP(CG761,Lista!O:P,2,0),"")</f>
        <v/>
      </c>
      <c r="CI761" s="52"/>
      <c r="CJ761" s="52" t="str">
        <f>IFERROR(VLOOKUP(CI761,Lista!Q:R,2,0),"")</f>
        <v/>
      </c>
      <c r="CK761" s="53"/>
      <c r="CL761" s="52"/>
      <c r="CM761" s="52" t="str">
        <f>IFERROR(VLOOKUP(CL761,Lista!O:P,2,0),"")</f>
        <v/>
      </c>
      <c r="CN761" s="52"/>
      <c r="CO761" s="52" t="str">
        <f>IFERROR(VLOOKUP(CN761,Lista!Q:R,2,0),"")</f>
        <v/>
      </c>
      <c r="CP761" s="53"/>
      <c r="CQ761" s="52"/>
      <c r="CR761" s="52" t="str">
        <f>IFERROR(VLOOKUP(CQ761,Lista!O:P,2,0),"")</f>
        <v/>
      </c>
      <c r="CS761" s="52"/>
      <c r="CT761" s="52" t="str">
        <f>IFERROR(VLOOKUP(CS761,Lista!Q:R,2,0),"")</f>
        <v/>
      </c>
      <c r="CU761" s="53"/>
      <c r="CV761" s="52"/>
      <c r="CW761" s="52" t="str">
        <f>IFERROR(VLOOKUP(CV761,Lista!O:P,2,0),"")</f>
        <v/>
      </c>
      <c r="CX761" s="52"/>
      <c r="CY761" s="52" t="str">
        <f>IFERROR(VLOOKUP(CX761,Lista!Q:R,2,0),"")</f>
        <v/>
      </c>
      <c r="CZ761" s="53"/>
      <c r="DA761" s="49">
        <f t="shared" si="0"/>
        <v>0</v>
      </c>
      <c r="DB761" s="53"/>
    </row>
    <row r="762" spans="1:106" ht="74.25" hidden="1" customHeight="1">
      <c r="A762" s="32">
        <v>0</v>
      </c>
      <c r="B762" s="16">
        <v>0</v>
      </c>
      <c r="C762" s="16">
        <v>0</v>
      </c>
      <c r="D762" s="41"/>
      <c r="E762" s="24"/>
      <c r="F762" s="24" t="str">
        <f>IFERROR(VLOOKUP(E762,Lista!O:P,2,0),"")</f>
        <v/>
      </c>
      <c r="G762" s="24"/>
      <c r="H762" s="24" t="str">
        <f>IFERROR(VLOOKUP(G762,Lista!Q:R,2,0),"")</f>
        <v/>
      </c>
      <c r="I762" s="44"/>
      <c r="J762" s="24"/>
      <c r="K762" s="24" t="str">
        <f>IFERROR(VLOOKUP(J762,Lista!O:P,2,0),"")</f>
        <v/>
      </c>
      <c r="L762" s="24"/>
      <c r="M762" s="24" t="str">
        <f>IFERROR(VLOOKUP(L762,Lista!Q:R,2,0),"")</f>
        <v/>
      </c>
      <c r="N762" s="44"/>
      <c r="O762" s="55"/>
      <c r="P762" s="16" t="str">
        <f>IFERROR(VLOOKUP(O762,Lista!O:P,2,0),"")</f>
        <v/>
      </c>
      <c r="Q762" s="55"/>
      <c r="R762" s="16" t="str">
        <f>IFERROR(VLOOKUP(Q762,Lista!Q:R,2,0),"")</f>
        <v/>
      </c>
      <c r="S762" s="53"/>
      <c r="T762" s="55"/>
      <c r="U762" s="16" t="str">
        <f>IFERROR(VLOOKUP(T762,Lista!O:P,2,0),"")</f>
        <v/>
      </c>
      <c r="V762" s="55"/>
      <c r="W762" s="16" t="str">
        <f>IFERROR(VLOOKUP(V762,Lista!Q:R,2,0),"")</f>
        <v/>
      </c>
      <c r="X762" s="53"/>
      <c r="Y762" s="55"/>
      <c r="Z762" s="16" t="str">
        <f>IFERROR(VLOOKUP(Y762,Lista!O:P,2,0),"")</f>
        <v/>
      </c>
      <c r="AA762" s="55"/>
      <c r="AB762" s="16" t="str">
        <f>IFERROR(VLOOKUP(AA762,Lista!Q:R,2,0),"")</f>
        <v/>
      </c>
      <c r="AC762" s="53"/>
      <c r="AD762" s="55"/>
      <c r="AE762" s="16" t="str">
        <f>IFERROR(VLOOKUP(AD762,Lista!O:P,2,0),"")</f>
        <v/>
      </c>
      <c r="AF762" s="55"/>
      <c r="AG762" s="16" t="str">
        <f>IFERROR(VLOOKUP(AF762,Lista!Q:R,2,0),"")</f>
        <v/>
      </c>
      <c r="AH762" s="53"/>
      <c r="AI762" s="54"/>
      <c r="AJ762" s="51" t="str">
        <f>IFERROR(VLOOKUP(AI762,Lista!O:P,2,0),"")</f>
        <v/>
      </c>
      <c r="AK762" s="54"/>
      <c r="AL762" s="52" t="str">
        <f>IFERROR(VLOOKUP(AK762,Lista!Q:R,2,0),"")</f>
        <v/>
      </c>
      <c r="AM762" s="53"/>
      <c r="AN762" s="54"/>
      <c r="AO762" s="52" t="str">
        <f>IFERROR(VLOOKUP(AN762,Lista!O:P,2,0),"")</f>
        <v/>
      </c>
      <c r="AP762" s="54"/>
      <c r="AQ762" s="52" t="str">
        <f>IFERROR(VLOOKUP(AP762,Lista!Q:R,2,0),"")</f>
        <v/>
      </c>
      <c r="AR762" s="53"/>
      <c r="AS762" s="54"/>
      <c r="AT762" s="52" t="str">
        <f>IFERROR(VLOOKUP(AS762,Lista!O:P,2,0),"")</f>
        <v/>
      </c>
      <c r="AU762" s="54"/>
      <c r="AV762" s="52" t="str">
        <f>IFERROR(VLOOKUP(AU762,Lista!Q:R,2,0),"")</f>
        <v/>
      </c>
      <c r="AW762" s="53"/>
      <c r="AX762" s="54"/>
      <c r="AY762" s="52" t="str">
        <f>IFERROR(VLOOKUP(AX762,Lista!O:P,2,0),"")</f>
        <v/>
      </c>
      <c r="AZ762" s="54"/>
      <c r="BA762" s="52" t="str">
        <f>IFERROR(VLOOKUP(AZ762,Lista!Q:R,2,0),"")</f>
        <v/>
      </c>
      <c r="BB762" s="53"/>
      <c r="BC762" s="54"/>
      <c r="BD762" s="52" t="str">
        <f>IFERROR(VLOOKUP(BC762,Lista!O:P,2,0),"")</f>
        <v/>
      </c>
      <c r="BE762" s="54"/>
      <c r="BF762" s="52" t="str">
        <f>IFERROR(VLOOKUP(BE762,Lista!Q:R,2,0),"")</f>
        <v/>
      </c>
      <c r="BG762" s="53"/>
      <c r="BH762" s="54"/>
      <c r="BI762" s="52" t="str">
        <f>IFERROR(VLOOKUP(BH762,Lista!O:P,2,0),"")</f>
        <v/>
      </c>
      <c r="BJ762" s="54"/>
      <c r="BK762" s="52" t="str">
        <f>IFERROR(VLOOKUP(BJ762,Lista!Q:R,2,0),"")</f>
        <v/>
      </c>
      <c r="BL762" s="53"/>
      <c r="BM762" s="52"/>
      <c r="BN762" s="52" t="str">
        <f>IFERROR(VLOOKUP(BM762,Lista!O:P,2,0),"")</f>
        <v/>
      </c>
      <c r="BO762" s="52"/>
      <c r="BP762" s="52" t="str">
        <f>IFERROR(VLOOKUP(BO762,Lista!Q:R,2,0),"")</f>
        <v/>
      </c>
      <c r="BQ762" s="53"/>
      <c r="BR762" s="52"/>
      <c r="BS762" s="52" t="str">
        <f>IFERROR(VLOOKUP(BR762,Lista!O:P,2,0),"")</f>
        <v/>
      </c>
      <c r="BT762" s="52"/>
      <c r="BU762" s="52" t="str">
        <f>IFERROR(VLOOKUP(BT762,Lista!Q:R,2,0),"")</f>
        <v/>
      </c>
      <c r="BV762" s="53"/>
      <c r="BW762" s="52"/>
      <c r="BX762" s="52" t="str">
        <f>IFERROR(VLOOKUP(BW762,Lista!O:P,2,0),"")</f>
        <v/>
      </c>
      <c r="BY762" s="52"/>
      <c r="BZ762" s="52" t="str">
        <f>IFERROR(VLOOKUP(BY762,Lista!Q:R,2,0),"")</f>
        <v/>
      </c>
      <c r="CA762" s="53"/>
      <c r="CB762" s="52"/>
      <c r="CC762" s="52" t="str">
        <f>IFERROR(VLOOKUP(CB762,Lista!O:P,2,0),"")</f>
        <v/>
      </c>
      <c r="CD762" s="52"/>
      <c r="CE762" s="52" t="str">
        <f>IFERROR(VLOOKUP(CD762,Lista!Q:R,2,0),"")</f>
        <v/>
      </c>
      <c r="CF762" s="53"/>
      <c r="CG762" s="52"/>
      <c r="CH762" s="52" t="str">
        <f>IFERROR(VLOOKUP(CG762,Lista!O:P,2,0),"")</f>
        <v/>
      </c>
      <c r="CI762" s="52"/>
      <c r="CJ762" s="52" t="str">
        <f>IFERROR(VLOOKUP(CI762,Lista!Q:R,2,0),"")</f>
        <v/>
      </c>
      <c r="CK762" s="53"/>
      <c r="CL762" s="52"/>
      <c r="CM762" s="52" t="str">
        <f>IFERROR(VLOOKUP(CL762,Lista!O:P,2,0),"")</f>
        <v/>
      </c>
      <c r="CN762" s="52"/>
      <c r="CO762" s="52" t="str">
        <f>IFERROR(VLOOKUP(CN762,Lista!Q:R,2,0),"")</f>
        <v/>
      </c>
      <c r="CP762" s="53"/>
      <c r="CQ762" s="52"/>
      <c r="CR762" s="52" t="str">
        <f>IFERROR(VLOOKUP(CQ762,Lista!O:P,2,0),"")</f>
        <v/>
      </c>
      <c r="CS762" s="52"/>
      <c r="CT762" s="52" t="str">
        <f>IFERROR(VLOOKUP(CS762,Lista!Q:R,2,0),"")</f>
        <v/>
      </c>
      <c r="CU762" s="53"/>
      <c r="CV762" s="52"/>
      <c r="CW762" s="52" t="str">
        <f>IFERROR(VLOOKUP(CV762,Lista!O:P,2,0),"")</f>
        <v/>
      </c>
      <c r="CX762" s="52"/>
      <c r="CY762" s="52" t="str">
        <f>IFERROR(VLOOKUP(CX762,Lista!Q:R,2,0),"")</f>
        <v/>
      </c>
      <c r="CZ762" s="53"/>
      <c r="DA762" s="49">
        <f t="shared" si="0"/>
        <v>0</v>
      </c>
      <c r="DB762" s="53"/>
    </row>
    <row r="763" spans="1:106" ht="74.25" hidden="1" customHeight="1">
      <c r="A763" s="32">
        <v>0</v>
      </c>
      <c r="B763" s="16">
        <v>0</v>
      </c>
      <c r="C763" s="16">
        <v>0</v>
      </c>
      <c r="D763" s="41"/>
      <c r="E763" s="24"/>
      <c r="F763" s="24" t="str">
        <f>IFERROR(VLOOKUP(E763,Lista!O:P,2,0),"")</f>
        <v/>
      </c>
      <c r="G763" s="24"/>
      <c r="H763" s="24" t="str">
        <f>IFERROR(VLOOKUP(G763,Lista!Q:R,2,0),"")</f>
        <v/>
      </c>
      <c r="I763" s="44"/>
      <c r="J763" s="24"/>
      <c r="K763" s="24" t="str">
        <f>IFERROR(VLOOKUP(J763,Lista!O:P,2,0),"")</f>
        <v/>
      </c>
      <c r="L763" s="24"/>
      <c r="M763" s="24" t="str">
        <f>IFERROR(VLOOKUP(L763,Lista!Q:R,2,0),"")</f>
        <v/>
      </c>
      <c r="N763" s="44"/>
      <c r="O763" s="55"/>
      <c r="P763" s="16" t="str">
        <f>IFERROR(VLOOKUP(O763,Lista!O:P,2,0),"")</f>
        <v/>
      </c>
      <c r="Q763" s="55"/>
      <c r="R763" s="16" t="str">
        <f>IFERROR(VLOOKUP(Q763,Lista!Q:R,2,0),"")</f>
        <v/>
      </c>
      <c r="S763" s="53"/>
      <c r="T763" s="55"/>
      <c r="U763" s="16" t="str">
        <f>IFERROR(VLOOKUP(T763,Lista!O:P,2,0),"")</f>
        <v/>
      </c>
      <c r="V763" s="55"/>
      <c r="W763" s="16" t="str">
        <f>IFERROR(VLOOKUP(V763,Lista!Q:R,2,0),"")</f>
        <v/>
      </c>
      <c r="X763" s="53"/>
      <c r="Y763" s="55"/>
      <c r="Z763" s="16" t="str">
        <f>IFERROR(VLOOKUP(Y763,Lista!O:P,2,0),"")</f>
        <v/>
      </c>
      <c r="AA763" s="55"/>
      <c r="AB763" s="16" t="str">
        <f>IFERROR(VLOOKUP(AA763,Lista!Q:R,2,0),"")</f>
        <v/>
      </c>
      <c r="AC763" s="53"/>
      <c r="AD763" s="55"/>
      <c r="AE763" s="16" t="str">
        <f>IFERROR(VLOOKUP(AD763,Lista!O:P,2,0),"")</f>
        <v/>
      </c>
      <c r="AF763" s="55"/>
      <c r="AG763" s="16" t="str">
        <f>IFERROR(VLOOKUP(AF763,Lista!Q:R,2,0),"")</f>
        <v/>
      </c>
      <c r="AH763" s="53"/>
      <c r="AI763" s="54"/>
      <c r="AJ763" s="51" t="str">
        <f>IFERROR(VLOOKUP(AI763,Lista!O:P,2,0),"")</f>
        <v/>
      </c>
      <c r="AK763" s="54"/>
      <c r="AL763" s="52" t="str">
        <f>IFERROR(VLOOKUP(AK763,Lista!Q:R,2,0),"")</f>
        <v/>
      </c>
      <c r="AM763" s="53"/>
      <c r="AN763" s="54"/>
      <c r="AO763" s="52" t="str">
        <f>IFERROR(VLOOKUP(AN763,Lista!O:P,2,0),"")</f>
        <v/>
      </c>
      <c r="AP763" s="54"/>
      <c r="AQ763" s="52" t="str">
        <f>IFERROR(VLOOKUP(AP763,Lista!Q:R,2,0),"")</f>
        <v/>
      </c>
      <c r="AR763" s="53"/>
      <c r="AS763" s="54"/>
      <c r="AT763" s="52" t="str">
        <f>IFERROR(VLOOKUP(AS763,Lista!O:P,2,0),"")</f>
        <v/>
      </c>
      <c r="AU763" s="54"/>
      <c r="AV763" s="52" t="str">
        <f>IFERROR(VLOOKUP(AU763,Lista!Q:R,2,0),"")</f>
        <v/>
      </c>
      <c r="AW763" s="53"/>
      <c r="AX763" s="54"/>
      <c r="AY763" s="52" t="str">
        <f>IFERROR(VLOOKUP(AX763,Lista!O:P,2,0),"")</f>
        <v/>
      </c>
      <c r="AZ763" s="54"/>
      <c r="BA763" s="52" t="str">
        <f>IFERROR(VLOOKUP(AZ763,Lista!Q:R,2,0),"")</f>
        <v/>
      </c>
      <c r="BB763" s="53"/>
      <c r="BC763" s="54"/>
      <c r="BD763" s="52" t="str">
        <f>IFERROR(VLOOKUP(BC763,Lista!O:P,2,0),"")</f>
        <v/>
      </c>
      <c r="BE763" s="54"/>
      <c r="BF763" s="52" t="str">
        <f>IFERROR(VLOOKUP(BE763,Lista!Q:R,2,0),"")</f>
        <v/>
      </c>
      <c r="BG763" s="53"/>
      <c r="BH763" s="54"/>
      <c r="BI763" s="52" t="str">
        <f>IFERROR(VLOOKUP(BH763,Lista!O:P,2,0),"")</f>
        <v/>
      </c>
      <c r="BJ763" s="54"/>
      <c r="BK763" s="52" t="str">
        <f>IFERROR(VLOOKUP(BJ763,Lista!Q:R,2,0),"")</f>
        <v/>
      </c>
      <c r="BL763" s="53"/>
      <c r="BM763" s="52"/>
      <c r="BN763" s="52" t="str">
        <f>IFERROR(VLOOKUP(BM763,Lista!O:P,2,0),"")</f>
        <v/>
      </c>
      <c r="BO763" s="52"/>
      <c r="BP763" s="52" t="str">
        <f>IFERROR(VLOOKUP(BO763,Lista!Q:R,2,0),"")</f>
        <v/>
      </c>
      <c r="BQ763" s="53"/>
      <c r="BR763" s="52"/>
      <c r="BS763" s="52" t="str">
        <f>IFERROR(VLOOKUP(BR763,Lista!O:P,2,0),"")</f>
        <v/>
      </c>
      <c r="BT763" s="52"/>
      <c r="BU763" s="52" t="str">
        <f>IFERROR(VLOOKUP(BT763,Lista!Q:R,2,0),"")</f>
        <v/>
      </c>
      <c r="BV763" s="53"/>
      <c r="BW763" s="52"/>
      <c r="BX763" s="52" t="str">
        <f>IFERROR(VLOOKUP(BW763,Lista!O:P,2,0),"")</f>
        <v/>
      </c>
      <c r="BY763" s="52"/>
      <c r="BZ763" s="52" t="str">
        <f>IFERROR(VLOOKUP(BY763,Lista!Q:R,2,0),"")</f>
        <v/>
      </c>
      <c r="CA763" s="53"/>
      <c r="CB763" s="52"/>
      <c r="CC763" s="52" t="str">
        <f>IFERROR(VLOOKUP(CB763,Lista!O:P,2,0),"")</f>
        <v/>
      </c>
      <c r="CD763" s="52"/>
      <c r="CE763" s="52" t="str">
        <f>IFERROR(VLOOKUP(CD763,Lista!Q:R,2,0),"")</f>
        <v/>
      </c>
      <c r="CF763" s="53"/>
      <c r="CG763" s="52"/>
      <c r="CH763" s="52" t="str">
        <f>IFERROR(VLOOKUP(CG763,Lista!O:P,2,0),"")</f>
        <v/>
      </c>
      <c r="CI763" s="52"/>
      <c r="CJ763" s="52" t="str">
        <f>IFERROR(VLOOKUP(CI763,Lista!Q:R,2,0),"")</f>
        <v/>
      </c>
      <c r="CK763" s="53"/>
      <c r="CL763" s="52"/>
      <c r="CM763" s="52" t="str">
        <f>IFERROR(VLOOKUP(CL763,Lista!O:P,2,0),"")</f>
        <v/>
      </c>
      <c r="CN763" s="52"/>
      <c r="CO763" s="52" t="str">
        <f>IFERROR(VLOOKUP(CN763,Lista!Q:R,2,0),"")</f>
        <v/>
      </c>
      <c r="CP763" s="53"/>
      <c r="CQ763" s="52"/>
      <c r="CR763" s="52" t="str">
        <f>IFERROR(VLOOKUP(CQ763,Lista!O:P,2,0),"")</f>
        <v/>
      </c>
      <c r="CS763" s="52"/>
      <c r="CT763" s="52" t="str">
        <f>IFERROR(VLOOKUP(CS763,Lista!Q:R,2,0),"")</f>
        <v/>
      </c>
      <c r="CU763" s="53"/>
      <c r="CV763" s="52"/>
      <c r="CW763" s="52" t="str">
        <f>IFERROR(VLOOKUP(CV763,Lista!O:P,2,0),"")</f>
        <v/>
      </c>
      <c r="CX763" s="52"/>
      <c r="CY763" s="52" t="str">
        <f>IFERROR(VLOOKUP(CX763,Lista!Q:R,2,0),"")</f>
        <v/>
      </c>
      <c r="CZ763" s="53"/>
      <c r="DA763" s="49">
        <f t="shared" si="0"/>
        <v>0</v>
      </c>
      <c r="DB763" s="53"/>
    </row>
    <row r="764" spans="1:106" ht="74.25" hidden="1" customHeight="1">
      <c r="A764" s="32">
        <v>0</v>
      </c>
      <c r="B764" s="16">
        <v>0</v>
      </c>
      <c r="C764" s="16">
        <v>0</v>
      </c>
      <c r="D764" s="41"/>
      <c r="E764" s="24"/>
      <c r="F764" s="24" t="str">
        <f>IFERROR(VLOOKUP(E764,Lista!O:P,2,0),"")</f>
        <v/>
      </c>
      <c r="G764" s="24"/>
      <c r="H764" s="24" t="str">
        <f>IFERROR(VLOOKUP(G764,Lista!Q:R,2,0),"")</f>
        <v/>
      </c>
      <c r="I764" s="44"/>
      <c r="J764" s="24"/>
      <c r="K764" s="24" t="str">
        <f>IFERROR(VLOOKUP(J764,Lista!O:P,2,0),"")</f>
        <v/>
      </c>
      <c r="L764" s="24"/>
      <c r="M764" s="24" t="str">
        <f>IFERROR(VLOOKUP(L764,Lista!Q:R,2,0),"")</f>
        <v/>
      </c>
      <c r="N764" s="44"/>
      <c r="O764" s="55"/>
      <c r="P764" s="16" t="str">
        <f>IFERROR(VLOOKUP(O764,Lista!O:P,2,0),"")</f>
        <v/>
      </c>
      <c r="Q764" s="55"/>
      <c r="R764" s="16" t="str">
        <f>IFERROR(VLOOKUP(Q764,Lista!Q:R,2,0),"")</f>
        <v/>
      </c>
      <c r="S764" s="53"/>
      <c r="T764" s="55"/>
      <c r="U764" s="16" t="str">
        <f>IFERROR(VLOOKUP(T764,Lista!O:P,2,0),"")</f>
        <v/>
      </c>
      <c r="V764" s="55"/>
      <c r="W764" s="16" t="str">
        <f>IFERROR(VLOOKUP(V764,Lista!Q:R,2,0),"")</f>
        <v/>
      </c>
      <c r="X764" s="53"/>
      <c r="Y764" s="55"/>
      <c r="Z764" s="16" t="str">
        <f>IFERROR(VLOOKUP(Y764,Lista!O:P,2,0),"")</f>
        <v/>
      </c>
      <c r="AA764" s="55"/>
      <c r="AB764" s="16" t="str">
        <f>IFERROR(VLOOKUP(AA764,Lista!Q:R,2,0),"")</f>
        <v/>
      </c>
      <c r="AC764" s="53"/>
      <c r="AD764" s="55"/>
      <c r="AE764" s="16" t="str">
        <f>IFERROR(VLOOKUP(AD764,Lista!O:P,2,0),"")</f>
        <v/>
      </c>
      <c r="AF764" s="55"/>
      <c r="AG764" s="16" t="str">
        <f>IFERROR(VLOOKUP(AF764,Lista!Q:R,2,0),"")</f>
        <v/>
      </c>
      <c r="AH764" s="53"/>
      <c r="AI764" s="54"/>
      <c r="AJ764" s="51" t="str">
        <f>IFERROR(VLOOKUP(AI764,Lista!O:P,2,0),"")</f>
        <v/>
      </c>
      <c r="AK764" s="54"/>
      <c r="AL764" s="52" t="str">
        <f>IFERROR(VLOOKUP(AK764,Lista!Q:R,2,0),"")</f>
        <v/>
      </c>
      <c r="AM764" s="53"/>
      <c r="AN764" s="54"/>
      <c r="AO764" s="52" t="str">
        <f>IFERROR(VLOOKUP(AN764,Lista!O:P,2,0),"")</f>
        <v/>
      </c>
      <c r="AP764" s="54"/>
      <c r="AQ764" s="52" t="str">
        <f>IFERROR(VLOOKUP(AP764,Lista!Q:R,2,0),"")</f>
        <v/>
      </c>
      <c r="AR764" s="53"/>
      <c r="AS764" s="54"/>
      <c r="AT764" s="52" t="str">
        <f>IFERROR(VLOOKUP(AS764,Lista!O:P,2,0),"")</f>
        <v/>
      </c>
      <c r="AU764" s="54"/>
      <c r="AV764" s="52" t="str">
        <f>IFERROR(VLOOKUP(AU764,Lista!Q:R,2,0),"")</f>
        <v/>
      </c>
      <c r="AW764" s="53"/>
      <c r="AX764" s="54"/>
      <c r="AY764" s="52" t="str">
        <f>IFERROR(VLOOKUP(AX764,Lista!O:P,2,0),"")</f>
        <v/>
      </c>
      <c r="AZ764" s="54"/>
      <c r="BA764" s="52" t="str">
        <f>IFERROR(VLOOKUP(AZ764,Lista!Q:R,2,0),"")</f>
        <v/>
      </c>
      <c r="BB764" s="53"/>
      <c r="BC764" s="54"/>
      <c r="BD764" s="52" t="str">
        <f>IFERROR(VLOOKUP(BC764,Lista!O:P,2,0),"")</f>
        <v/>
      </c>
      <c r="BE764" s="54"/>
      <c r="BF764" s="52" t="str">
        <f>IFERROR(VLOOKUP(BE764,Lista!Q:R,2,0),"")</f>
        <v/>
      </c>
      <c r="BG764" s="53"/>
      <c r="BH764" s="54"/>
      <c r="BI764" s="52" t="str">
        <f>IFERROR(VLOOKUP(BH764,Lista!O:P,2,0),"")</f>
        <v/>
      </c>
      <c r="BJ764" s="54"/>
      <c r="BK764" s="52" t="str">
        <f>IFERROR(VLOOKUP(BJ764,Lista!Q:R,2,0),"")</f>
        <v/>
      </c>
      <c r="BL764" s="53"/>
      <c r="BM764" s="52"/>
      <c r="BN764" s="52" t="str">
        <f>IFERROR(VLOOKUP(BM764,Lista!O:P,2,0),"")</f>
        <v/>
      </c>
      <c r="BO764" s="52"/>
      <c r="BP764" s="52" t="str">
        <f>IFERROR(VLOOKUP(BO764,Lista!Q:R,2,0),"")</f>
        <v/>
      </c>
      <c r="BQ764" s="53"/>
      <c r="BR764" s="52"/>
      <c r="BS764" s="52" t="str">
        <f>IFERROR(VLOOKUP(BR764,Lista!O:P,2,0),"")</f>
        <v/>
      </c>
      <c r="BT764" s="52"/>
      <c r="BU764" s="52" t="str">
        <f>IFERROR(VLOOKUP(BT764,Lista!Q:R,2,0),"")</f>
        <v/>
      </c>
      <c r="BV764" s="53"/>
      <c r="BW764" s="52"/>
      <c r="BX764" s="52" t="str">
        <f>IFERROR(VLOOKUP(BW764,Lista!O:P,2,0),"")</f>
        <v/>
      </c>
      <c r="BY764" s="52"/>
      <c r="BZ764" s="52" t="str">
        <f>IFERROR(VLOOKUP(BY764,Lista!Q:R,2,0),"")</f>
        <v/>
      </c>
      <c r="CA764" s="53"/>
      <c r="CB764" s="52"/>
      <c r="CC764" s="52" t="str">
        <f>IFERROR(VLOOKUP(CB764,Lista!O:P,2,0),"")</f>
        <v/>
      </c>
      <c r="CD764" s="52"/>
      <c r="CE764" s="52" t="str">
        <f>IFERROR(VLOOKUP(CD764,Lista!Q:R,2,0),"")</f>
        <v/>
      </c>
      <c r="CF764" s="53"/>
      <c r="CG764" s="52"/>
      <c r="CH764" s="52" t="str">
        <f>IFERROR(VLOOKUP(CG764,Lista!O:P,2,0),"")</f>
        <v/>
      </c>
      <c r="CI764" s="52"/>
      <c r="CJ764" s="52" t="str">
        <f>IFERROR(VLOOKUP(CI764,Lista!Q:R,2,0),"")</f>
        <v/>
      </c>
      <c r="CK764" s="53"/>
      <c r="CL764" s="52"/>
      <c r="CM764" s="52" t="str">
        <f>IFERROR(VLOOKUP(CL764,Lista!O:P,2,0),"")</f>
        <v/>
      </c>
      <c r="CN764" s="52"/>
      <c r="CO764" s="52" t="str">
        <f>IFERROR(VLOOKUP(CN764,Lista!Q:R,2,0),"")</f>
        <v/>
      </c>
      <c r="CP764" s="53"/>
      <c r="CQ764" s="52"/>
      <c r="CR764" s="52" t="str">
        <f>IFERROR(VLOOKUP(CQ764,Lista!O:P,2,0),"")</f>
        <v/>
      </c>
      <c r="CS764" s="52"/>
      <c r="CT764" s="52" t="str">
        <f>IFERROR(VLOOKUP(CS764,Lista!Q:R,2,0),"")</f>
        <v/>
      </c>
      <c r="CU764" s="53"/>
      <c r="CV764" s="52"/>
      <c r="CW764" s="52" t="str">
        <f>IFERROR(VLOOKUP(CV764,Lista!O:P,2,0),"")</f>
        <v/>
      </c>
      <c r="CX764" s="52"/>
      <c r="CY764" s="52" t="str">
        <f>IFERROR(VLOOKUP(CX764,Lista!Q:R,2,0),"")</f>
        <v/>
      </c>
      <c r="CZ764" s="53"/>
      <c r="DA764" s="49">
        <f t="shared" si="0"/>
        <v>0</v>
      </c>
      <c r="DB764" s="53"/>
    </row>
    <row r="765" spans="1:106" ht="74.25" hidden="1" customHeight="1">
      <c r="A765" s="32">
        <v>0</v>
      </c>
      <c r="B765" s="16">
        <v>0</v>
      </c>
      <c r="C765" s="16">
        <v>0</v>
      </c>
      <c r="D765" s="41"/>
      <c r="E765" s="24"/>
      <c r="F765" s="24" t="str">
        <f>IFERROR(VLOOKUP(E765,Lista!O:P,2,0),"")</f>
        <v/>
      </c>
      <c r="G765" s="24"/>
      <c r="H765" s="24" t="str">
        <f>IFERROR(VLOOKUP(G765,Lista!Q:R,2,0),"")</f>
        <v/>
      </c>
      <c r="I765" s="44"/>
      <c r="J765" s="24"/>
      <c r="K765" s="24" t="str">
        <f>IFERROR(VLOOKUP(J765,Lista!O:P,2,0),"")</f>
        <v/>
      </c>
      <c r="L765" s="24"/>
      <c r="M765" s="24" t="str">
        <f>IFERROR(VLOOKUP(L765,Lista!Q:R,2,0),"")</f>
        <v/>
      </c>
      <c r="N765" s="44"/>
      <c r="O765" s="55"/>
      <c r="P765" s="16" t="str">
        <f>IFERROR(VLOOKUP(O765,Lista!O:P,2,0),"")</f>
        <v/>
      </c>
      <c r="Q765" s="55"/>
      <c r="R765" s="16" t="str">
        <f>IFERROR(VLOOKUP(Q765,Lista!Q:R,2,0),"")</f>
        <v/>
      </c>
      <c r="S765" s="53"/>
      <c r="T765" s="55"/>
      <c r="U765" s="16" t="str">
        <f>IFERROR(VLOOKUP(T765,Lista!O:P,2,0),"")</f>
        <v/>
      </c>
      <c r="V765" s="55"/>
      <c r="W765" s="16" t="str">
        <f>IFERROR(VLOOKUP(V765,Lista!Q:R,2,0),"")</f>
        <v/>
      </c>
      <c r="X765" s="53"/>
      <c r="Y765" s="55"/>
      <c r="Z765" s="16" t="str">
        <f>IFERROR(VLOOKUP(Y765,Lista!O:P,2,0),"")</f>
        <v/>
      </c>
      <c r="AA765" s="55"/>
      <c r="AB765" s="16" t="str">
        <f>IFERROR(VLOOKUP(AA765,Lista!Q:R,2,0),"")</f>
        <v/>
      </c>
      <c r="AC765" s="53"/>
      <c r="AD765" s="55"/>
      <c r="AE765" s="16" t="str">
        <f>IFERROR(VLOOKUP(AD765,Lista!O:P,2,0),"")</f>
        <v/>
      </c>
      <c r="AF765" s="55"/>
      <c r="AG765" s="16" t="str">
        <f>IFERROR(VLOOKUP(AF765,Lista!Q:R,2,0),"")</f>
        <v/>
      </c>
      <c r="AH765" s="53"/>
      <c r="AI765" s="54"/>
      <c r="AJ765" s="51" t="str">
        <f>IFERROR(VLOOKUP(AI765,Lista!O:P,2,0),"")</f>
        <v/>
      </c>
      <c r="AK765" s="54"/>
      <c r="AL765" s="52" t="str">
        <f>IFERROR(VLOOKUP(AK765,Lista!Q:R,2,0),"")</f>
        <v/>
      </c>
      <c r="AM765" s="53"/>
      <c r="AN765" s="54"/>
      <c r="AO765" s="52" t="str">
        <f>IFERROR(VLOOKUP(AN765,Lista!O:P,2,0),"")</f>
        <v/>
      </c>
      <c r="AP765" s="54"/>
      <c r="AQ765" s="52" t="str">
        <f>IFERROR(VLOOKUP(AP765,Lista!Q:R,2,0),"")</f>
        <v/>
      </c>
      <c r="AR765" s="53"/>
      <c r="AS765" s="54"/>
      <c r="AT765" s="52" t="str">
        <f>IFERROR(VLOOKUP(AS765,Lista!O:P,2,0),"")</f>
        <v/>
      </c>
      <c r="AU765" s="54"/>
      <c r="AV765" s="52" t="str">
        <f>IFERROR(VLOOKUP(AU765,Lista!Q:R,2,0),"")</f>
        <v/>
      </c>
      <c r="AW765" s="53"/>
      <c r="AX765" s="54"/>
      <c r="AY765" s="52" t="str">
        <f>IFERROR(VLOOKUP(AX765,Lista!O:P,2,0),"")</f>
        <v/>
      </c>
      <c r="AZ765" s="54"/>
      <c r="BA765" s="52" t="str">
        <f>IFERROR(VLOOKUP(AZ765,Lista!Q:R,2,0),"")</f>
        <v/>
      </c>
      <c r="BB765" s="53"/>
      <c r="BC765" s="54"/>
      <c r="BD765" s="52" t="str">
        <f>IFERROR(VLOOKUP(BC765,Lista!O:P,2,0),"")</f>
        <v/>
      </c>
      <c r="BE765" s="54"/>
      <c r="BF765" s="52" t="str">
        <f>IFERROR(VLOOKUP(BE765,Lista!Q:R,2,0),"")</f>
        <v/>
      </c>
      <c r="BG765" s="53"/>
      <c r="BH765" s="54"/>
      <c r="BI765" s="52" t="str">
        <f>IFERROR(VLOOKUP(BH765,Lista!O:P,2,0),"")</f>
        <v/>
      </c>
      <c r="BJ765" s="54"/>
      <c r="BK765" s="52" t="str">
        <f>IFERROR(VLOOKUP(BJ765,Lista!Q:R,2,0),"")</f>
        <v/>
      </c>
      <c r="BL765" s="53"/>
      <c r="BM765" s="52"/>
      <c r="BN765" s="52" t="str">
        <f>IFERROR(VLOOKUP(BM765,Lista!O:P,2,0),"")</f>
        <v/>
      </c>
      <c r="BO765" s="52"/>
      <c r="BP765" s="52" t="str">
        <f>IFERROR(VLOOKUP(BO765,Lista!Q:R,2,0),"")</f>
        <v/>
      </c>
      <c r="BQ765" s="53"/>
      <c r="BR765" s="52"/>
      <c r="BS765" s="52" t="str">
        <f>IFERROR(VLOOKUP(BR765,Lista!O:P,2,0),"")</f>
        <v/>
      </c>
      <c r="BT765" s="52"/>
      <c r="BU765" s="52" t="str">
        <f>IFERROR(VLOOKUP(BT765,Lista!Q:R,2,0),"")</f>
        <v/>
      </c>
      <c r="BV765" s="53"/>
      <c r="BW765" s="52"/>
      <c r="BX765" s="52" t="str">
        <f>IFERROR(VLOOKUP(BW765,Lista!O:P,2,0),"")</f>
        <v/>
      </c>
      <c r="BY765" s="52"/>
      <c r="BZ765" s="52" t="str">
        <f>IFERROR(VLOOKUP(BY765,Lista!Q:R,2,0),"")</f>
        <v/>
      </c>
      <c r="CA765" s="53"/>
      <c r="CB765" s="52"/>
      <c r="CC765" s="52" t="str">
        <f>IFERROR(VLOOKUP(CB765,Lista!O:P,2,0),"")</f>
        <v/>
      </c>
      <c r="CD765" s="52"/>
      <c r="CE765" s="52" t="str">
        <f>IFERROR(VLOOKUP(CD765,Lista!Q:R,2,0),"")</f>
        <v/>
      </c>
      <c r="CF765" s="53"/>
      <c r="CG765" s="52"/>
      <c r="CH765" s="52" t="str">
        <f>IFERROR(VLOOKUP(CG765,Lista!O:P,2,0),"")</f>
        <v/>
      </c>
      <c r="CI765" s="52"/>
      <c r="CJ765" s="52" t="str">
        <f>IFERROR(VLOOKUP(CI765,Lista!Q:R,2,0),"")</f>
        <v/>
      </c>
      <c r="CK765" s="53"/>
      <c r="CL765" s="52"/>
      <c r="CM765" s="52" t="str">
        <f>IFERROR(VLOOKUP(CL765,Lista!O:P,2,0),"")</f>
        <v/>
      </c>
      <c r="CN765" s="52"/>
      <c r="CO765" s="52" t="str">
        <f>IFERROR(VLOOKUP(CN765,Lista!Q:R,2,0),"")</f>
        <v/>
      </c>
      <c r="CP765" s="53"/>
      <c r="CQ765" s="52"/>
      <c r="CR765" s="52" t="str">
        <f>IFERROR(VLOOKUP(CQ765,Lista!O:P,2,0),"")</f>
        <v/>
      </c>
      <c r="CS765" s="52"/>
      <c r="CT765" s="52" t="str">
        <f>IFERROR(VLOOKUP(CS765,Lista!Q:R,2,0),"")</f>
        <v/>
      </c>
      <c r="CU765" s="53"/>
      <c r="CV765" s="52"/>
      <c r="CW765" s="52" t="str">
        <f>IFERROR(VLOOKUP(CV765,Lista!O:P,2,0),"")</f>
        <v/>
      </c>
      <c r="CX765" s="52"/>
      <c r="CY765" s="52" t="str">
        <f>IFERROR(VLOOKUP(CX765,Lista!Q:R,2,0),"")</f>
        <v/>
      </c>
      <c r="CZ765" s="53"/>
      <c r="DA765" s="49">
        <f t="shared" si="0"/>
        <v>0</v>
      </c>
      <c r="DB765" s="53"/>
    </row>
    <row r="766" spans="1:106" ht="74.25" hidden="1" customHeight="1">
      <c r="A766" s="32">
        <v>0</v>
      </c>
      <c r="B766" s="16">
        <v>0</v>
      </c>
      <c r="C766" s="16">
        <v>0</v>
      </c>
      <c r="D766" s="41"/>
      <c r="E766" s="24"/>
      <c r="F766" s="24" t="str">
        <f>IFERROR(VLOOKUP(E766,Lista!O:P,2,0),"")</f>
        <v/>
      </c>
      <c r="G766" s="24"/>
      <c r="H766" s="24" t="str">
        <f>IFERROR(VLOOKUP(G766,Lista!Q:R,2,0),"")</f>
        <v/>
      </c>
      <c r="I766" s="44"/>
      <c r="J766" s="24"/>
      <c r="K766" s="24" t="str">
        <f>IFERROR(VLOOKUP(J766,Lista!O:P,2,0),"")</f>
        <v/>
      </c>
      <c r="L766" s="24"/>
      <c r="M766" s="24" t="str">
        <f>IFERROR(VLOOKUP(L766,Lista!Q:R,2,0),"")</f>
        <v/>
      </c>
      <c r="N766" s="44"/>
      <c r="O766" s="55"/>
      <c r="P766" s="16" t="str">
        <f>IFERROR(VLOOKUP(O766,Lista!O:P,2,0),"")</f>
        <v/>
      </c>
      <c r="Q766" s="55"/>
      <c r="R766" s="16" t="str">
        <f>IFERROR(VLOOKUP(Q766,Lista!Q:R,2,0),"")</f>
        <v/>
      </c>
      <c r="S766" s="53"/>
      <c r="T766" s="55"/>
      <c r="U766" s="16" t="str">
        <f>IFERROR(VLOOKUP(T766,Lista!O:P,2,0),"")</f>
        <v/>
      </c>
      <c r="V766" s="55"/>
      <c r="W766" s="16" t="str">
        <f>IFERROR(VLOOKUP(V766,Lista!Q:R,2,0),"")</f>
        <v/>
      </c>
      <c r="X766" s="53"/>
      <c r="Y766" s="55"/>
      <c r="Z766" s="16" t="str">
        <f>IFERROR(VLOOKUP(Y766,Lista!O:P,2,0),"")</f>
        <v/>
      </c>
      <c r="AA766" s="55"/>
      <c r="AB766" s="16" t="str">
        <f>IFERROR(VLOOKUP(AA766,Lista!Q:R,2,0),"")</f>
        <v/>
      </c>
      <c r="AC766" s="53"/>
      <c r="AD766" s="55"/>
      <c r="AE766" s="16" t="str">
        <f>IFERROR(VLOOKUP(AD766,Lista!O:P,2,0),"")</f>
        <v/>
      </c>
      <c r="AF766" s="55"/>
      <c r="AG766" s="16" t="str">
        <f>IFERROR(VLOOKUP(AF766,Lista!Q:R,2,0),"")</f>
        <v/>
      </c>
      <c r="AH766" s="53"/>
      <c r="AI766" s="54"/>
      <c r="AJ766" s="51" t="str">
        <f>IFERROR(VLOOKUP(AI766,Lista!O:P,2,0),"")</f>
        <v/>
      </c>
      <c r="AK766" s="54"/>
      <c r="AL766" s="52" t="str">
        <f>IFERROR(VLOOKUP(AK766,Lista!Q:R,2,0),"")</f>
        <v/>
      </c>
      <c r="AM766" s="53"/>
      <c r="AN766" s="54"/>
      <c r="AO766" s="52" t="str">
        <f>IFERROR(VLOOKUP(AN766,Lista!O:P,2,0),"")</f>
        <v/>
      </c>
      <c r="AP766" s="54"/>
      <c r="AQ766" s="52" t="str">
        <f>IFERROR(VLOOKUP(AP766,Lista!Q:R,2,0),"")</f>
        <v/>
      </c>
      <c r="AR766" s="53"/>
      <c r="AS766" s="54"/>
      <c r="AT766" s="52" t="str">
        <f>IFERROR(VLOOKUP(AS766,Lista!O:P,2,0),"")</f>
        <v/>
      </c>
      <c r="AU766" s="54"/>
      <c r="AV766" s="52" t="str">
        <f>IFERROR(VLOOKUP(AU766,Lista!Q:R,2,0),"")</f>
        <v/>
      </c>
      <c r="AW766" s="53"/>
      <c r="AX766" s="54"/>
      <c r="AY766" s="52" t="str">
        <f>IFERROR(VLOOKUP(AX766,Lista!O:P,2,0),"")</f>
        <v/>
      </c>
      <c r="AZ766" s="54"/>
      <c r="BA766" s="52" t="str">
        <f>IFERROR(VLOOKUP(AZ766,Lista!Q:R,2,0),"")</f>
        <v/>
      </c>
      <c r="BB766" s="53"/>
      <c r="BC766" s="54"/>
      <c r="BD766" s="52" t="str">
        <f>IFERROR(VLOOKUP(BC766,Lista!O:P,2,0),"")</f>
        <v/>
      </c>
      <c r="BE766" s="54"/>
      <c r="BF766" s="52" t="str">
        <f>IFERROR(VLOOKUP(BE766,Lista!Q:R,2,0),"")</f>
        <v/>
      </c>
      <c r="BG766" s="53"/>
      <c r="BH766" s="54"/>
      <c r="BI766" s="52" t="str">
        <f>IFERROR(VLOOKUP(BH766,Lista!O:P,2,0),"")</f>
        <v/>
      </c>
      <c r="BJ766" s="54"/>
      <c r="BK766" s="52" t="str">
        <f>IFERROR(VLOOKUP(BJ766,Lista!Q:R,2,0),"")</f>
        <v/>
      </c>
      <c r="BL766" s="53"/>
      <c r="BM766" s="52"/>
      <c r="BN766" s="52" t="str">
        <f>IFERROR(VLOOKUP(BM766,Lista!O:P,2,0),"")</f>
        <v/>
      </c>
      <c r="BO766" s="52"/>
      <c r="BP766" s="52" t="str">
        <f>IFERROR(VLOOKUP(BO766,Lista!Q:R,2,0),"")</f>
        <v/>
      </c>
      <c r="BQ766" s="53"/>
      <c r="BR766" s="52"/>
      <c r="BS766" s="52" t="str">
        <f>IFERROR(VLOOKUP(BR766,Lista!O:P,2,0),"")</f>
        <v/>
      </c>
      <c r="BT766" s="52"/>
      <c r="BU766" s="52" t="str">
        <f>IFERROR(VLOOKUP(BT766,Lista!Q:R,2,0),"")</f>
        <v/>
      </c>
      <c r="BV766" s="53"/>
      <c r="BW766" s="52"/>
      <c r="BX766" s="52" t="str">
        <f>IFERROR(VLOOKUP(BW766,Lista!O:P,2,0),"")</f>
        <v/>
      </c>
      <c r="BY766" s="52"/>
      <c r="BZ766" s="52" t="str">
        <f>IFERROR(VLOOKUP(BY766,Lista!Q:R,2,0),"")</f>
        <v/>
      </c>
      <c r="CA766" s="53"/>
      <c r="CB766" s="52"/>
      <c r="CC766" s="52" t="str">
        <f>IFERROR(VLOOKUP(CB766,Lista!O:P,2,0),"")</f>
        <v/>
      </c>
      <c r="CD766" s="52"/>
      <c r="CE766" s="52" t="str">
        <f>IFERROR(VLOOKUP(CD766,Lista!Q:R,2,0),"")</f>
        <v/>
      </c>
      <c r="CF766" s="53"/>
      <c r="CG766" s="52"/>
      <c r="CH766" s="52" t="str">
        <f>IFERROR(VLOOKUP(CG766,Lista!O:P,2,0),"")</f>
        <v/>
      </c>
      <c r="CI766" s="52"/>
      <c r="CJ766" s="52" t="str">
        <f>IFERROR(VLOOKUP(CI766,Lista!Q:R,2,0),"")</f>
        <v/>
      </c>
      <c r="CK766" s="53"/>
      <c r="CL766" s="52"/>
      <c r="CM766" s="52" t="str">
        <f>IFERROR(VLOOKUP(CL766,Lista!O:P,2,0),"")</f>
        <v/>
      </c>
      <c r="CN766" s="52"/>
      <c r="CO766" s="52" t="str">
        <f>IFERROR(VLOOKUP(CN766,Lista!Q:R,2,0),"")</f>
        <v/>
      </c>
      <c r="CP766" s="53"/>
      <c r="CQ766" s="52"/>
      <c r="CR766" s="52" t="str">
        <f>IFERROR(VLOOKUP(CQ766,Lista!O:P,2,0),"")</f>
        <v/>
      </c>
      <c r="CS766" s="52"/>
      <c r="CT766" s="52" t="str">
        <f>IFERROR(VLOOKUP(CS766,Lista!Q:R,2,0),"")</f>
        <v/>
      </c>
      <c r="CU766" s="53"/>
      <c r="CV766" s="52"/>
      <c r="CW766" s="52" t="str">
        <f>IFERROR(VLOOKUP(CV766,Lista!O:P,2,0),"")</f>
        <v/>
      </c>
      <c r="CX766" s="52"/>
      <c r="CY766" s="52" t="str">
        <f>IFERROR(VLOOKUP(CX766,Lista!Q:R,2,0),"")</f>
        <v/>
      </c>
      <c r="CZ766" s="53"/>
      <c r="DA766" s="49">
        <f t="shared" si="0"/>
        <v>0</v>
      </c>
      <c r="DB766" s="53"/>
    </row>
    <row r="767" spans="1:106" ht="74.25" hidden="1" customHeight="1">
      <c r="A767" s="32">
        <v>0</v>
      </c>
      <c r="B767" s="16">
        <v>0</v>
      </c>
      <c r="C767" s="16">
        <v>0</v>
      </c>
      <c r="D767" s="41"/>
      <c r="E767" s="24"/>
      <c r="F767" s="24" t="str">
        <f>IFERROR(VLOOKUP(E767,Lista!O:P,2,0),"")</f>
        <v/>
      </c>
      <c r="G767" s="24"/>
      <c r="H767" s="24" t="str">
        <f>IFERROR(VLOOKUP(G767,Lista!Q:R,2,0),"")</f>
        <v/>
      </c>
      <c r="I767" s="44"/>
      <c r="J767" s="24"/>
      <c r="K767" s="24" t="str">
        <f>IFERROR(VLOOKUP(J767,Lista!O:P,2,0),"")</f>
        <v/>
      </c>
      <c r="L767" s="24"/>
      <c r="M767" s="24" t="str">
        <f>IFERROR(VLOOKUP(L767,Lista!Q:R,2,0),"")</f>
        <v/>
      </c>
      <c r="N767" s="44"/>
      <c r="O767" s="55"/>
      <c r="P767" s="16" t="str">
        <f>IFERROR(VLOOKUP(O767,Lista!O:P,2,0),"")</f>
        <v/>
      </c>
      <c r="Q767" s="55"/>
      <c r="R767" s="16" t="str">
        <f>IFERROR(VLOOKUP(Q767,Lista!Q:R,2,0),"")</f>
        <v/>
      </c>
      <c r="S767" s="53"/>
      <c r="T767" s="55"/>
      <c r="U767" s="16" t="str">
        <f>IFERROR(VLOOKUP(T767,Lista!O:P,2,0),"")</f>
        <v/>
      </c>
      <c r="V767" s="55"/>
      <c r="W767" s="16" t="str">
        <f>IFERROR(VLOOKUP(V767,Lista!Q:R,2,0),"")</f>
        <v/>
      </c>
      <c r="X767" s="53"/>
      <c r="Y767" s="55"/>
      <c r="Z767" s="16" t="str">
        <f>IFERROR(VLOOKUP(Y767,Lista!O:P,2,0),"")</f>
        <v/>
      </c>
      <c r="AA767" s="55"/>
      <c r="AB767" s="16" t="str">
        <f>IFERROR(VLOOKUP(AA767,Lista!Q:R,2,0),"")</f>
        <v/>
      </c>
      <c r="AC767" s="53"/>
      <c r="AD767" s="55"/>
      <c r="AE767" s="16" t="str">
        <f>IFERROR(VLOOKUP(AD767,Lista!O:P,2,0),"")</f>
        <v/>
      </c>
      <c r="AF767" s="55"/>
      <c r="AG767" s="16" t="str">
        <f>IFERROR(VLOOKUP(AF767,Lista!Q:R,2,0),"")</f>
        <v/>
      </c>
      <c r="AH767" s="53"/>
      <c r="AI767" s="54"/>
      <c r="AJ767" s="51" t="str">
        <f>IFERROR(VLOOKUP(AI767,Lista!O:P,2,0),"")</f>
        <v/>
      </c>
      <c r="AK767" s="54"/>
      <c r="AL767" s="52" t="str">
        <f>IFERROR(VLOOKUP(AK767,Lista!Q:R,2,0),"")</f>
        <v/>
      </c>
      <c r="AM767" s="53"/>
      <c r="AN767" s="54"/>
      <c r="AO767" s="52" t="str">
        <f>IFERROR(VLOOKUP(AN767,Lista!O:P,2,0),"")</f>
        <v/>
      </c>
      <c r="AP767" s="54"/>
      <c r="AQ767" s="52" t="str">
        <f>IFERROR(VLOOKUP(AP767,Lista!Q:R,2,0),"")</f>
        <v/>
      </c>
      <c r="AR767" s="53"/>
      <c r="AS767" s="54"/>
      <c r="AT767" s="52" t="str">
        <f>IFERROR(VLOOKUP(AS767,Lista!O:P,2,0),"")</f>
        <v/>
      </c>
      <c r="AU767" s="54"/>
      <c r="AV767" s="52" t="str">
        <f>IFERROR(VLOOKUP(AU767,Lista!Q:R,2,0),"")</f>
        <v/>
      </c>
      <c r="AW767" s="53"/>
      <c r="AX767" s="54"/>
      <c r="AY767" s="52" t="str">
        <f>IFERROR(VLOOKUP(AX767,Lista!O:P,2,0),"")</f>
        <v/>
      </c>
      <c r="AZ767" s="54"/>
      <c r="BA767" s="52" t="str">
        <f>IFERROR(VLOOKUP(AZ767,Lista!Q:R,2,0),"")</f>
        <v/>
      </c>
      <c r="BB767" s="53"/>
      <c r="BC767" s="54"/>
      <c r="BD767" s="52" t="str">
        <f>IFERROR(VLOOKUP(BC767,Lista!O:P,2,0),"")</f>
        <v/>
      </c>
      <c r="BE767" s="54"/>
      <c r="BF767" s="52" t="str">
        <f>IFERROR(VLOOKUP(BE767,Lista!Q:R,2,0),"")</f>
        <v/>
      </c>
      <c r="BG767" s="53"/>
      <c r="BH767" s="54"/>
      <c r="BI767" s="52" t="str">
        <f>IFERROR(VLOOKUP(BH767,Lista!O:P,2,0),"")</f>
        <v/>
      </c>
      <c r="BJ767" s="54"/>
      <c r="BK767" s="52" t="str">
        <f>IFERROR(VLOOKUP(BJ767,Lista!Q:R,2,0),"")</f>
        <v/>
      </c>
      <c r="BL767" s="53"/>
      <c r="BM767" s="52"/>
      <c r="BN767" s="52" t="str">
        <f>IFERROR(VLOOKUP(BM767,Lista!O:P,2,0),"")</f>
        <v/>
      </c>
      <c r="BO767" s="52"/>
      <c r="BP767" s="52" t="str">
        <f>IFERROR(VLOOKUP(BO767,Lista!Q:R,2,0),"")</f>
        <v/>
      </c>
      <c r="BQ767" s="53"/>
      <c r="BR767" s="52"/>
      <c r="BS767" s="52" t="str">
        <f>IFERROR(VLOOKUP(BR767,Lista!O:P,2,0),"")</f>
        <v/>
      </c>
      <c r="BT767" s="52"/>
      <c r="BU767" s="52" t="str">
        <f>IFERROR(VLOOKUP(BT767,Lista!Q:R,2,0),"")</f>
        <v/>
      </c>
      <c r="BV767" s="53"/>
      <c r="BW767" s="52"/>
      <c r="BX767" s="52" t="str">
        <f>IFERROR(VLOOKUP(BW767,Lista!O:P,2,0),"")</f>
        <v/>
      </c>
      <c r="BY767" s="52"/>
      <c r="BZ767" s="52" t="str">
        <f>IFERROR(VLOOKUP(BY767,Lista!Q:R,2,0),"")</f>
        <v/>
      </c>
      <c r="CA767" s="53"/>
      <c r="CB767" s="52"/>
      <c r="CC767" s="52" t="str">
        <f>IFERROR(VLOOKUP(CB767,Lista!O:P,2,0),"")</f>
        <v/>
      </c>
      <c r="CD767" s="52"/>
      <c r="CE767" s="52" t="str">
        <f>IFERROR(VLOOKUP(CD767,Lista!Q:R,2,0),"")</f>
        <v/>
      </c>
      <c r="CF767" s="53"/>
      <c r="CG767" s="52"/>
      <c r="CH767" s="52" t="str">
        <f>IFERROR(VLOOKUP(CG767,Lista!O:P,2,0),"")</f>
        <v/>
      </c>
      <c r="CI767" s="52"/>
      <c r="CJ767" s="52" t="str">
        <f>IFERROR(VLOOKUP(CI767,Lista!Q:R,2,0),"")</f>
        <v/>
      </c>
      <c r="CK767" s="53"/>
      <c r="CL767" s="52"/>
      <c r="CM767" s="52" t="str">
        <f>IFERROR(VLOOKUP(CL767,Lista!O:P,2,0),"")</f>
        <v/>
      </c>
      <c r="CN767" s="52"/>
      <c r="CO767" s="52" t="str">
        <f>IFERROR(VLOOKUP(CN767,Lista!Q:R,2,0),"")</f>
        <v/>
      </c>
      <c r="CP767" s="53"/>
      <c r="CQ767" s="52"/>
      <c r="CR767" s="52" t="str">
        <f>IFERROR(VLOOKUP(CQ767,Lista!O:P,2,0),"")</f>
        <v/>
      </c>
      <c r="CS767" s="52"/>
      <c r="CT767" s="52" t="str">
        <f>IFERROR(VLOOKUP(CS767,Lista!Q:R,2,0),"")</f>
        <v/>
      </c>
      <c r="CU767" s="53"/>
      <c r="CV767" s="52"/>
      <c r="CW767" s="52" t="str">
        <f>IFERROR(VLOOKUP(CV767,Lista!O:P,2,0),"")</f>
        <v/>
      </c>
      <c r="CX767" s="52"/>
      <c r="CY767" s="52" t="str">
        <f>IFERROR(VLOOKUP(CX767,Lista!Q:R,2,0),"")</f>
        <v/>
      </c>
      <c r="CZ767" s="53"/>
      <c r="DA767" s="49">
        <f t="shared" si="0"/>
        <v>0</v>
      </c>
      <c r="DB767" s="53"/>
    </row>
    <row r="768" spans="1:106" ht="74.25" hidden="1" customHeight="1">
      <c r="A768" s="32">
        <v>0</v>
      </c>
      <c r="B768" s="16">
        <v>0</v>
      </c>
      <c r="C768" s="16">
        <v>0</v>
      </c>
      <c r="D768" s="41"/>
      <c r="E768" s="24"/>
      <c r="F768" s="24" t="str">
        <f>IFERROR(VLOOKUP(E768,Lista!O:P,2,0),"")</f>
        <v/>
      </c>
      <c r="G768" s="24"/>
      <c r="H768" s="24" t="str">
        <f>IFERROR(VLOOKUP(G768,Lista!Q:R,2,0),"")</f>
        <v/>
      </c>
      <c r="I768" s="44"/>
      <c r="J768" s="24"/>
      <c r="K768" s="24" t="str">
        <f>IFERROR(VLOOKUP(J768,Lista!O:P,2,0),"")</f>
        <v/>
      </c>
      <c r="L768" s="24"/>
      <c r="M768" s="24" t="str">
        <f>IFERROR(VLOOKUP(L768,Lista!Q:R,2,0),"")</f>
        <v/>
      </c>
      <c r="N768" s="44"/>
      <c r="O768" s="55"/>
      <c r="P768" s="16" t="str">
        <f>IFERROR(VLOOKUP(O768,Lista!O:P,2,0),"")</f>
        <v/>
      </c>
      <c r="Q768" s="55"/>
      <c r="R768" s="16" t="str">
        <f>IFERROR(VLOOKUP(Q768,Lista!Q:R,2,0),"")</f>
        <v/>
      </c>
      <c r="S768" s="53"/>
      <c r="T768" s="55"/>
      <c r="U768" s="16" t="str">
        <f>IFERROR(VLOOKUP(T768,Lista!O:P,2,0),"")</f>
        <v/>
      </c>
      <c r="V768" s="55"/>
      <c r="W768" s="16" t="str">
        <f>IFERROR(VLOOKUP(V768,Lista!Q:R,2,0),"")</f>
        <v/>
      </c>
      <c r="X768" s="53"/>
      <c r="Y768" s="55"/>
      <c r="Z768" s="16" t="str">
        <f>IFERROR(VLOOKUP(Y768,Lista!O:P,2,0),"")</f>
        <v/>
      </c>
      <c r="AA768" s="55"/>
      <c r="AB768" s="16" t="str">
        <f>IFERROR(VLOOKUP(AA768,Lista!Q:R,2,0),"")</f>
        <v/>
      </c>
      <c r="AC768" s="53"/>
      <c r="AD768" s="55"/>
      <c r="AE768" s="16" t="str">
        <f>IFERROR(VLOOKUP(AD768,Lista!O:P,2,0),"")</f>
        <v/>
      </c>
      <c r="AF768" s="55"/>
      <c r="AG768" s="16" t="str">
        <f>IFERROR(VLOOKUP(AF768,Lista!Q:R,2,0),"")</f>
        <v/>
      </c>
      <c r="AH768" s="53"/>
      <c r="AI768" s="54"/>
      <c r="AJ768" s="51" t="str">
        <f>IFERROR(VLOOKUP(AI768,Lista!O:P,2,0),"")</f>
        <v/>
      </c>
      <c r="AK768" s="54"/>
      <c r="AL768" s="52" t="str">
        <f>IFERROR(VLOOKUP(AK768,Lista!Q:R,2,0),"")</f>
        <v/>
      </c>
      <c r="AM768" s="53"/>
      <c r="AN768" s="54"/>
      <c r="AO768" s="52" t="str">
        <f>IFERROR(VLOOKUP(AN768,Lista!O:P,2,0),"")</f>
        <v/>
      </c>
      <c r="AP768" s="54"/>
      <c r="AQ768" s="52" t="str">
        <f>IFERROR(VLOOKUP(AP768,Lista!Q:R,2,0),"")</f>
        <v/>
      </c>
      <c r="AR768" s="53"/>
      <c r="AS768" s="54"/>
      <c r="AT768" s="52" t="str">
        <f>IFERROR(VLOOKUP(AS768,Lista!O:P,2,0),"")</f>
        <v/>
      </c>
      <c r="AU768" s="54"/>
      <c r="AV768" s="52" t="str">
        <f>IFERROR(VLOOKUP(AU768,Lista!Q:R,2,0),"")</f>
        <v/>
      </c>
      <c r="AW768" s="53"/>
      <c r="AX768" s="54"/>
      <c r="AY768" s="52" t="str">
        <f>IFERROR(VLOOKUP(AX768,Lista!O:P,2,0),"")</f>
        <v/>
      </c>
      <c r="AZ768" s="54"/>
      <c r="BA768" s="52" t="str">
        <f>IFERROR(VLOOKUP(AZ768,Lista!Q:R,2,0),"")</f>
        <v/>
      </c>
      <c r="BB768" s="53"/>
      <c r="BC768" s="54"/>
      <c r="BD768" s="52" t="str">
        <f>IFERROR(VLOOKUP(BC768,Lista!O:P,2,0),"")</f>
        <v/>
      </c>
      <c r="BE768" s="54"/>
      <c r="BF768" s="52" t="str">
        <f>IFERROR(VLOOKUP(BE768,Lista!Q:R,2,0),"")</f>
        <v/>
      </c>
      <c r="BG768" s="53"/>
      <c r="BH768" s="54"/>
      <c r="BI768" s="52" t="str">
        <f>IFERROR(VLOOKUP(BH768,Lista!O:P,2,0),"")</f>
        <v/>
      </c>
      <c r="BJ768" s="54"/>
      <c r="BK768" s="52" t="str">
        <f>IFERROR(VLOOKUP(BJ768,Lista!Q:R,2,0),"")</f>
        <v/>
      </c>
      <c r="BL768" s="53"/>
      <c r="BM768" s="52"/>
      <c r="BN768" s="52" t="str">
        <f>IFERROR(VLOOKUP(BM768,Lista!O:P,2,0),"")</f>
        <v/>
      </c>
      <c r="BO768" s="52"/>
      <c r="BP768" s="52" t="str">
        <f>IFERROR(VLOOKUP(BO768,Lista!Q:R,2,0),"")</f>
        <v/>
      </c>
      <c r="BQ768" s="53"/>
      <c r="BR768" s="52"/>
      <c r="BS768" s="52" t="str">
        <f>IFERROR(VLOOKUP(BR768,Lista!O:P,2,0),"")</f>
        <v/>
      </c>
      <c r="BT768" s="52"/>
      <c r="BU768" s="52" t="str">
        <f>IFERROR(VLOOKUP(BT768,Lista!Q:R,2,0),"")</f>
        <v/>
      </c>
      <c r="BV768" s="53"/>
      <c r="BW768" s="52"/>
      <c r="BX768" s="52" t="str">
        <f>IFERROR(VLOOKUP(BW768,Lista!O:P,2,0),"")</f>
        <v/>
      </c>
      <c r="BY768" s="52"/>
      <c r="BZ768" s="52" t="str">
        <f>IFERROR(VLOOKUP(BY768,Lista!Q:R,2,0),"")</f>
        <v/>
      </c>
      <c r="CA768" s="53"/>
      <c r="CB768" s="52"/>
      <c r="CC768" s="52" t="str">
        <f>IFERROR(VLOOKUP(CB768,Lista!O:P,2,0),"")</f>
        <v/>
      </c>
      <c r="CD768" s="52"/>
      <c r="CE768" s="52" t="str">
        <f>IFERROR(VLOOKUP(CD768,Lista!Q:R,2,0),"")</f>
        <v/>
      </c>
      <c r="CF768" s="53"/>
      <c r="CG768" s="52"/>
      <c r="CH768" s="52" t="str">
        <f>IFERROR(VLOOKUP(CG768,Lista!O:P,2,0),"")</f>
        <v/>
      </c>
      <c r="CI768" s="52"/>
      <c r="CJ768" s="52" t="str">
        <f>IFERROR(VLOOKUP(CI768,Lista!Q:R,2,0),"")</f>
        <v/>
      </c>
      <c r="CK768" s="53"/>
      <c r="CL768" s="52"/>
      <c r="CM768" s="52" t="str">
        <f>IFERROR(VLOOKUP(CL768,Lista!O:P,2,0),"")</f>
        <v/>
      </c>
      <c r="CN768" s="52"/>
      <c r="CO768" s="52" t="str">
        <f>IFERROR(VLOOKUP(CN768,Lista!Q:R,2,0),"")</f>
        <v/>
      </c>
      <c r="CP768" s="53"/>
      <c r="CQ768" s="52"/>
      <c r="CR768" s="52" t="str">
        <f>IFERROR(VLOOKUP(CQ768,Lista!O:P,2,0),"")</f>
        <v/>
      </c>
      <c r="CS768" s="52"/>
      <c r="CT768" s="52" t="str">
        <f>IFERROR(VLOOKUP(CS768,Lista!Q:R,2,0),"")</f>
        <v/>
      </c>
      <c r="CU768" s="53"/>
      <c r="CV768" s="52"/>
      <c r="CW768" s="52" t="str">
        <f>IFERROR(VLOOKUP(CV768,Lista!O:P,2,0),"")</f>
        <v/>
      </c>
      <c r="CX768" s="52"/>
      <c r="CY768" s="52" t="str">
        <f>IFERROR(VLOOKUP(CX768,Lista!Q:R,2,0),"")</f>
        <v/>
      </c>
      <c r="CZ768" s="53"/>
      <c r="DA768" s="49">
        <f t="shared" si="0"/>
        <v>0</v>
      </c>
      <c r="DB768" s="53"/>
    </row>
    <row r="769" spans="1:106" ht="74.25" hidden="1" customHeight="1">
      <c r="A769" s="32">
        <v>0</v>
      </c>
      <c r="B769" s="16">
        <v>0</v>
      </c>
      <c r="C769" s="16">
        <v>0</v>
      </c>
      <c r="D769" s="41"/>
      <c r="E769" s="24"/>
      <c r="F769" s="24" t="str">
        <f>IFERROR(VLOOKUP(E769,Lista!O:P,2,0),"")</f>
        <v/>
      </c>
      <c r="G769" s="24"/>
      <c r="H769" s="24" t="str">
        <f>IFERROR(VLOOKUP(G769,Lista!Q:R,2,0),"")</f>
        <v/>
      </c>
      <c r="I769" s="44"/>
      <c r="J769" s="24"/>
      <c r="K769" s="24" t="str">
        <f>IFERROR(VLOOKUP(J769,Lista!O:P,2,0),"")</f>
        <v/>
      </c>
      <c r="L769" s="24"/>
      <c r="M769" s="24" t="str">
        <f>IFERROR(VLOOKUP(L769,Lista!Q:R,2,0),"")</f>
        <v/>
      </c>
      <c r="N769" s="44"/>
      <c r="O769" s="55"/>
      <c r="P769" s="16" t="str">
        <f>IFERROR(VLOOKUP(O769,Lista!O:P,2,0),"")</f>
        <v/>
      </c>
      <c r="Q769" s="55"/>
      <c r="R769" s="16" t="str">
        <f>IFERROR(VLOOKUP(Q769,Lista!Q:R,2,0),"")</f>
        <v/>
      </c>
      <c r="S769" s="53"/>
      <c r="T769" s="55"/>
      <c r="U769" s="16" t="str">
        <f>IFERROR(VLOOKUP(T769,Lista!O:P,2,0),"")</f>
        <v/>
      </c>
      <c r="V769" s="55"/>
      <c r="W769" s="16" t="str">
        <f>IFERROR(VLOOKUP(V769,Lista!Q:R,2,0),"")</f>
        <v/>
      </c>
      <c r="X769" s="53"/>
      <c r="Y769" s="55"/>
      <c r="Z769" s="16" t="str">
        <f>IFERROR(VLOOKUP(Y769,Lista!O:P,2,0),"")</f>
        <v/>
      </c>
      <c r="AA769" s="55"/>
      <c r="AB769" s="16" t="str">
        <f>IFERROR(VLOOKUP(AA769,Lista!Q:R,2,0),"")</f>
        <v/>
      </c>
      <c r="AC769" s="53"/>
      <c r="AD769" s="55"/>
      <c r="AE769" s="16" t="str">
        <f>IFERROR(VLOOKUP(AD769,Lista!O:P,2,0),"")</f>
        <v/>
      </c>
      <c r="AF769" s="55"/>
      <c r="AG769" s="16" t="str">
        <f>IFERROR(VLOOKUP(AF769,Lista!Q:R,2,0),"")</f>
        <v/>
      </c>
      <c r="AH769" s="53"/>
      <c r="AI769" s="54"/>
      <c r="AJ769" s="51" t="str">
        <f>IFERROR(VLOOKUP(AI769,Lista!O:P,2,0),"")</f>
        <v/>
      </c>
      <c r="AK769" s="54"/>
      <c r="AL769" s="52" t="str">
        <f>IFERROR(VLOOKUP(AK769,Lista!Q:R,2,0),"")</f>
        <v/>
      </c>
      <c r="AM769" s="53"/>
      <c r="AN769" s="54"/>
      <c r="AO769" s="52" t="str">
        <f>IFERROR(VLOOKUP(AN769,Lista!O:P,2,0),"")</f>
        <v/>
      </c>
      <c r="AP769" s="54"/>
      <c r="AQ769" s="52" t="str">
        <f>IFERROR(VLOOKUP(AP769,Lista!Q:R,2,0),"")</f>
        <v/>
      </c>
      <c r="AR769" s="53"/>
      <c r="AS769" s="54"/>
      <c r="AT769" s="52" t="str">
        <f>IFERROR(VLOOKUP(AS769,Lista!O:P,2,0),"")</f>
        <v/>
      </c>
      <c r="AU769" s="54"/>
      <c r="AV769" s="52" t="str">
        <f>IFERROR(VLOOKUP(AU769,Lista!Q:R,2,0),"")</f>
        <v/>
      </c>
      <c r="AW769" s="53"/>
      <c r="AX769" s="54"/>
      <c r="AY769" s="52" t="str">
        <f>IFERROR(VLOOKUP(AX769,Lista!O:P,2,0),"")</f>
        <v/>
      </c>
      <c r="AZ769" s="54"/>
      <c r="BA769" s="52" t="str">
        <f>IFERROR(VLOOKUP(AZ769,Lista!Q:R,2,0),"")</f>
        <v/>
      </c>
      <c r="BB769" s="53"/>
      <c r="BC769" s="54"/>
      <c r="BD769" s="52" t="str">
        <f>IFERROR(VLOOKUP(BC769,Lista!O:P,2,0),"")</f>
        <v/>
      </c>
      <c r="BE769" s="54"/>
      <c r="BF769" s="52" t="str">
        <f>IFERROR(VLOOKUP(BE769,Lista!Q:R,2,0),"")</f>
        <v/>
      </c>
      <c r="BG769" s="53"/>
      <c r="BH769" s="54"/>
      <c r="BI769" s="52" t="str">
        <f>IFERROR(VLOOKUP(BH769,Lista!O:P,2,0),"")</f>
        <v/>
      </c>
      <c r="BJ769" s="54"/>
      <c r="BK769" s="52" t="str">
        <f>IFERROR(VLOOKUP(BJ769,Lista!Q:R,2,0),"")</f>
        <v/>
      </c>
      <c r="BL769" s="53"/>
      <c r="BM769" s="52"/>
      <c r="BN769" s="52" t="str">
        <f>IFERROR(VLOOKUP(BM769,Lista!O:P,2,0),"")</f>
        <v/>
      </c>
      <c r="BO769" s="52"/>
      <c r="BP769" s="52" t="str">
        <f>IFERROR(VLOOKUP(BO769,Lista!Q:R,2,0),"")</f>
        <v/>
      </c>
      <c r="BQ769" s="53"/>
      <c r="BR769" s="52"/>
      <c r="BS769" s="52" t="str">
        <f>IFERROR(VLOOKUP(BR769,Lista!O:P,2,0),"")</f>
        <v/>
      </c>
      <c r="BT769" s="52"/>
      <c r="BU769" s="52" t="str">
        <f>IFERROR(VLOOKUP(BT769,Lista!Q:R,2,0),"")</f>
        <v/>
      </c>
      <c r="BV769" s="53"/>
      <c r="BW769" s="52"/>
      <c r="BX769" s="52" t="str">
        <f>IFERROR(VLOOKUP(BW769,Lista!O:P,2,0),"")</f>
        <v/>
      </c>
      <c r="BY769" s="52"/>
      <c r="BZ769" s="52" t="str">
        <f>IFERROR(VLOOKUP(BY769,Lista!Q:R,2,0),"")</f>
        <v/>
      </c>
      <c r="CA769" s="53"/>
      <c r="CB769" s="52"/>
      <c r="CC769" s="52" t="str">
        <f>IFERROR(VLOOKUP(CB769,Lista!O:P,2,0),"")</f>
        <v/>
      </c>
      <c r="CD769" s="52"/>
      <c r="CE769" s="52" t="str">
        <f>IFERROR(VLOOKUP(CD769,Lista!Q:R,2,0),"")</f>
        <v/>
      </c>
      <c r="CF769" s="53"/>
      <c r="CG769" s="52"/>
      <c r="CH769" s="52" t="str">
        <f>IFERROR(VLOOKUP(CG769,Lista!O:P,2,0),"")</f>
        <v/>
      </c>
      <c r="CI769" s="52"/>
      <c r="CJ769" s="52" t="str">
        <f>IFERROR(VLOOKUP(CI769,Lista!Q:R,2,0),"")</f>
        <v/>
      </c>
      <c r="CK769" s="53"/>
      <c r="CL769" s="52"/>
      <c r="CM769" s="52" t="str">
        <f>IFERROR(VLOOKUP(CL769,Lista!O:P,2,0),"")</f>
        <v/>
      </c>
      <c r="CN769" s="52"/>
      <c r="CO769" s="52" t="str">
        <f>IFERROR(VLOOKUP(CN769,Lista!Q:R,2,0),"")</f>
        <v/>
      </c>
      <c r="CP769" s="53"/>
      <c r="CQ769" s="52"/>
      <c r="CR769" s="52" t="str">
        <f>IFERROR(VLOOKUP(CQ769,Lista!O:P,2,0),"")</f>
        <v/>
      </c>
      <c r="CS769" s="52"/>
      <c r="CT769" s="52" t="str">
        <f>IFERROR(VLOOKUP(CS769,Lista!Q:R,2,0),"")</f>
        <v/>
      </c>
      <c r="CU769" s="53"/>
      <c r="CV769" s="52"/>
      <c r="CW769" s="52" t="str">
        <f>IFERROR(VLOOKUP(CV769,Lista!O:P,2,0),"")</f>
        <v/>
      </c>
      <c r="CX769" s="52"/>
      <c r="CY769" s="52" t="str">
        <f>IFERROR(VLOOKUP(CX769,Lista!Q:R,2,0),"")</f>
        <v/>
      </c>
      <c r="CZ769" s="53"/>
      <c r="DA769" s="49">
        <f t="shared" si="0"/>
        <v>0</v>
      </c>
      <c r="DB769" s="53"/>
    </row>
    <row r="770" spans="1:106" ht="74.25" hidden="1" customHeight="1">
      <c r="A770" s="32">
        <v>0</v>
      </c>
      <c r="B770" s="16">
        <v>0</v>
      </c>
      <c r="C770" s="16">
        <v>0</v>
      </c>
      <c r="D770" s="41"/>
      <c r="E770" s="24"/>
      <c r="F770" s="24" t="str">
        <f>IFERROR(VLOOKUP(E770,Lista!O:P,2,0),"")</f>
        <v/>
      </c>
      <c r="G770" s="24"/>
      <c r="H770" s="24" t="str">
        <f>IFERROR(VLOOKUP(G770,Lista!Q:R,2,0),"")</f>
        <v/>
      </c>
      <c r="I770" s="44"/>
      <c r="J770" s="24"/>
      <c r="K770" s="24" t="str">
        <f>IFERROR(VLOOKUP(J770,Lista!O:P,2,0),"")</f>
        <v/>
      </c>
      <c r="L770" s="24"/>
      <c r="M770" s="24" t="str">
        <f>IFERROR(VLOOKUP(L770,Lista!Q:R,2,0),"")</f>
        <v/>
      </c>
      <c r="N770" s="44"/>
      <c r="O770" s="55"/>
      <c r="P770" s="16" t="str">
        <f>IFERROR(VLOOKUP(O770,Lista!O:P,2,0),"")</f>
        <v/>
      </c>
      <c r="Q770" s="55"/>
      <c r="R770" s="16" t="str">
        <f>IFERROR(VLOOKUP(Q770,Lista!Q:R,2,0),"")</f>
        <v/>
      </c>
      <c r="S770" s="53"/>
      <c r="T770" s="55"/>
      <c r="U770" s="16" t="str">
        <f>IFERROR(VLOOKUP(T770,Lista!O:P,2,0),"")</f>
        <v/>
      </c>
      <c r="V770" s="55"/>
      <c r="W770" s="16" t="str">
        <f>IFERROR(VLOOKUP(V770,Lista!Q:R,2,0),"")</f>
        <v/>
      </c>
      <c r="X770" s="53"/>
      <c r="Y770" s="55"/>
      <c r="Z770" s="16" t="str">
        <f>IFERROR(VLOOKUP(Y770,Lista!O:P,2,0),"")</f>
        <v/>
      </c>
      <c r="AA770" s="55"/>
      <c r="AB770" s="16" t="str">
        <f>IFERROR(VLOOKUP(AA770,Lista!Q:R,2,0),"")</f>
        <v/>
      </c>
      <c r="AC770" s="53"/>
      <c r="AD770" s="55"/>
      <c r="AE770" s="16" t="str">
        <f>IFERROR(VLOOKUP(AD770,Lista!O:P,2,0),"")</f>
        <v/>
      </c>
      <c r="AF770" s="55"/>
      <c r="AG770" s="16" t="str">
        <f>IFERROR(VLOOKUP(AF770,Lista!Q:R,2,0),"")</f>
        <v/>
      </c>
      <c r="AH770" s="53"/>
      <c r="AI770" s="54"/>
      <c r="AJ770" s="51" t="str">
        <f>IFERROR(VLOOKUP(AI770,Lista!O:P,2,0),"")</f>
        <v/>
      </c>
      <c r="AK770" s="54"/>
      <c r="AL770" s="52" t="str">
        <f>IFERROR(VLOOKUP(AK770,Lista!Q:R,2,0),"")</f>
        <v/>
      </c>
      <c r="AM770" s="53"/>
      <c r="AN770" s="54"/>
      <c r="AO770" s="52" t="str">
        <f>IFERROR(VLOOKUP(AN770,Lista!O:P,2,0),"")</f>
        <v/>
      </c>
      <c r="AP770" s="54"/>
      <c r="AQ770" s="52" t="str">
        <f>IFERROR(VLOOKUP(AP770,Lista!Q:R,2,0),"")</f>
        <v/>
      </c>
      <c r="AR770" s="53"/>
      <c r="AS770" s="54"/>
      <c r="AT770" s="52" t="str">
        <f>IFERROR(VLOOKUP(AS770,Lista!O:P,2,0),"")</f>
        <v/>
      </c>
      <c r="AU770" s="54"/>
      <c r="AV770" s="52" t="str">
        <f>IFERROR(VLOOKUP(AU770,Lista!Q:R,2,0),"")</f>
        <v/>
      </c>
      <c r="AW770" s="53"/>
      <c r="AX770" s="54"/>
      <c r="AY770" s="52" t="str">
        <f>IFERROR(VLOOKUP(AX770,Lista!O:P,2,0),"")</f>
        <v/>
      </c>
      <c r="AZ770" s="54"/>
      <c r="BA770" s="52" t="str">
        <f>IFERROR(VLOOKUP(AZ770,Lista!Q:R,2,0),"")</f>
        <v/>
      </c>
      <c r="BB770" s="53"/>
      <c r="BC770" s="54"/>
      <c r="BD770" s="52" t="str">
        <f>IFERROR(VLOOKUP(BC770,Lista!O:P,2,0),"")</f>
        <v/>
      </c>
      <c r="BE770" s="54"/>
      <c r="BF770" s="52" t="str">
        <f>IFERROR(VLOOKUP(BE770,Lista!Q:R,2,0),"")</f>
        <v/>
      </c>
      <c r="BG770" s="53"/>
      <c r="BH770" s="54"/>
      <c r="BI770" s="52" t="str">
        <f>IFERROR(VLOOKUP(BH770,Lista!O:P,2,0),"")</f>
        <v/>
      </c>
      <c r="BJ770" s="54"/>
      <c r="BK770" s="52" t="str">
        <f>IFERROR(VLOOKUP(BJ770,Lista!Q:R,2,0),"")</f>
        <v/>
      </c>
      <c r="BL770" s="53"/>
      <c r="BM770" s="52"/>
      <c r="BN770" s="52" t="str">
        <f>IFERROR(VLOOKUP(BM770,Lista!O:P,2,0),"")</f>
        <v/>
      </c>
      <c r="BO770" s="52"/>
      <c r="BP770" s="52" t="str">
        <f>IFERROR(VLOOKUP(BO770,Lista!Q:R,2,0),"")</f>
        <v/>
      </c>
      <c r="BQ770" s="53"/>
      <c r="BR770" s="52"/>
      <c r="BS770" s="52" t="str">
        <f>IFERROR(VLOOKUP(BR770,Lista!O:P,2,0),"")</f>
        <v/>
      </c>
      <c r="BT770" s="52"/>
      <c r="BU770" s="52" t="str">
        <f>IFERROR(VLOOKUP(BT770,Lista!Q:R,2,0),"")</f>
        <v/>
      </c>
      <c r="BV770" s="53"/>
      <c r="BW770" s="52"/>
      <c r="BX770" s="52" t="str">
        <f>IFERROR(VLOOKUP(BW770,Lista!O:P,2,0),"")</f>
        <v/>
      </c>
      <c r="BY770" s="52"/>
      <c r="BZ770" s="52" t="str">
        <f>IFERROR(VLOOKUP(BY770,Lista!Q:R,2,0),"")</f>
        <v/>
      </c>
      <c r="CA770" s="53"/>
      <c r="CB770" s="52"/>
      <c r="CC770" s="52" t="str">
        <f>IFERROR(VLOOKUP(CB770,Lista!O:P,2,0),"")</f>
        <v/>
      </c>
      <c r="CD770" s="52"/>
      <c r="CE770" s="52" t="str">
        <f>IFERROR(VLOOKUP(CD770,Lista!Q:R,2,0),"")</f>
        <v/>
      </c>
      <c r="CF770" s="53"/>
      <c r="CG770" s="52"/>
      <c r="CH770" s="52" t="str">
        <f>IFERROR(VLOOKUP(CG770,Lista!O:P,2,0),"")</f>
        <v/>
      </c>
      <c r="CI770" s="52"/>
      <c r="CJ770" s="52" t="str">
        <f>IFERROR(VLOOKUP(CI770,Lista!Q:R,2,0),"")</f>
        <v/>
      </c>
      <c r="CK770" s="53"/>
      <c r="CL770" s="52"/>
      <c r="CM770" s="52" t="str">
        <f>IFERROR(VLOOKUP(CL770,Lista!O:P,2,0),"")</f>
        <v/>
      </c>
      <c r="CN770" s="52"/>
      <c r="CO770" s="52" t="str">
        <f>IFERROR(VLOOKUP(CN770,Lista!Q:R,2,0),"")</f>
        <v/>
      </c>
      <c r="CP770" s="53"/>
      <c r="CQ770" s="52"/>
      <c r="CR770" s="52" t="str">
        <f>IFERROR(VLOOKUP(CQ770,Lista!O:P,2,0),"")</f>
        <v/>
      </c>
      <c r="CS770" s="52"/>
      <c r="CT770" s="52" t="str">
        <f>IFERROR(VLOOKUP(CS770,Lista!Q:R,2,0),"")</f>
        <v/>
      </c>
      <c r="CU770" s="53"/>
      <c r="CV770" s="52"/>
      <c r="CW770" s="52" t="str">
        <f>IFERROR(VLOOKUP(CV770,Lista!O:P,2,0),"")</f>
        <v/>
      </c>
      <c r="CX770" s="52"/>
      <c r="CY770" s="52" t="str">
        <f>IFERROR(VLOOKUP(CX770,Lista!Q:R,2,0),"")</f>
        <v/>
      </c>
      <c r="CZ770" s="53"/>
      <c r="DA770" s="49">
        <f t="shared" si="0"/>
        <v>0</v>
      </c>
      <c r="DB770" s="53"/>
    </row>
    <row r="771" spans="1:106" ht="74.25" hidden="1" customHeight="1">
      <c r="A771" s="32">
        <v>0</v>
      </c>
      <c r="B771" s="16">
        <v>0</v>
      </c>
      <c r="C771" s="16">
        <v>0</v>
      </c>
      <c r="D771" s="41"/>
      <c r="E771" s="24"/>
      <c r="F771" s="24" t="str">
        <f>IFERROR(VLOOKUP(E771,Lista!O:P,2,0),"")</f>
        <v/>
      </c>
      <c r="G771" s="24"/>
      <c r="H771" s="24" t="str">
        <f>IFERROR(VLOOKUP(G771,Lista!Q:R,2,0),"")</f>
        <v/>
      </c>
      <c r="I771" s="44"/>
      <c r="J771" s="24"/>
      <c r="K771" s="24" t="str">
        <f>IFERROR(VLOOKUP(J771,Lista!O:P,2,0),"")</f>
        <v/>
      </c>
      <c r="L771" s="24"/>
      <c r="M771" s="24" t="str">
        <f>IFERROR(VLOOKUP(L771,Lista!Q:R,2,0),"")</f>
        <v/>
      </c>
      <c r="N771" s="44"/>
      <c r="O771" s="55"/>
      <c r="P771" s="16" t="str">
        <f>IFERROR(VLOOKUP(O771,Lista!O:P,2,0),"")</f>
        <v/>
      </c>
      <c r="Q771" s="55"/>
      <c r="R771" s="16" t="str">
        <f>IFERROR(VLOOKUP(Q771,Lista!Q:R,2,0),"")</f>
        <v/>
      </c>
      <c r="S771" s="53"/>
      <c r="T771" s="55"/>
      <c r="U771" s="16" t="str">
        <f>IFERROR(VLOOKUP(T771,Lista!O:P,2,0),"")</f>
        <v/>
      </c>
      <c r="V771" s="55"/>
      <c r="W771" s="16" t="str">
        <f>IFERROR(VLOOKUP(V771,Lista!Q:R,2,0),"")</f>
        <v/>
      </c>
      <c r="X771" s="53"/>
      <c r="Y771" s="55"/>
      <c r="Z771" s="16" t="str">
        <f>IFERROR(VLOOKUP(Y771,Lista!O:P,2,0),"")</f>
        <v/>
      </c>
      <c r="AA771" s="55"/>
      <c r="AB771" s="16" t="str">
        <f>IFERROR(VLOOKUP(AA771,Lista!Q:R,2,0),"")</f>
        <v/>
      </c>
      <c r="AC771" s="53"/>
      <c r="AD771" s="55"/>
      <c r="AE771" s="16" t="str">
        <f>IFERROR(VLOOKUP(AD771,Lista!O:P,2,0),"")</f>
        <v/>
      </c>
      <c r="AF771" s="55"/>
      <c r="AG771" s="16" t="str">
        <f>IFERROR(VLOOKUP(AF771,Lista!Q:R,2,0),"")</f>
        <v/>
      </c>
      <c r="AH771" s="53"/>
      <c r="AI771" s="54"/>
      <c r="AJ771" s="51" t="str">
        <f>IFERROR(VLOOKUP(AI771,Lista!O:P,2,0),"")</f>
        <v/>
      </c>
      <c r="AK771" s="54"/>
      <c r="AL771" s="52" t="str">
        <f>IFERROR(VLOOKUP(AK771,Lista!Q:R,2,0),"")</f>
        <v/>
      </c>
      <c r="AM771" s="53"/>
      <c r="AN771" s="54"/>
      <c r="AO771" s="52" t="str">
        <f>IFERROR(VLOOKUP(AN771,Lista!O:P,2,0),"")</f>
        <v/>
      </c>
      <c r="AP771" s="54"/>
      <c r="AQ771" s="52" t="str">
        <f>IFERROR(VLOOKUP(AP771,Lista!Q:R,2,0),"")</f>
        <v/>
      </c>
      <c r="AR771" s="53"/>
      <c r="AS771" s="54"/>
      <c r="AT771" s="52" t="str">
        <f>IFERROR(VLOOKUP(AS771,Lista!O:P,2,0),"")</f>
        <v/>
      </c>
      <c r="AU771" s="54"/>
      <c r="AV771" s="52" t="str">
        <f>IFERROR(VLOOKUP(AU771,Lista!Q:R,2,0),"")</f>
        <v/>
      </c>
      <c r="AW771" s="53"/>
      <c r="AX771" s="54"/>
      <c r="AY771" s="52" t="str">
        <f>IFERROR(VLOOKUP(AX771,Lista!O:P,2,0),"")</f>
        <v/>
      </c>
      <c r="AZ771" s="54"/>
      <c r="BA771" s="52" t="str">
        <f>IFERROR(VLOOKUP(AZ771,Lista!Q:R,2,0),"")</f>
        <v/>
      </c>
      <c r="BB771" s="53"/>
      <c r="BC771" s="54"/>
      <c r="BD771" s="52" t="str">
        <f>IFERROR(VLOOKUP(BC771,Lista!O:P,2,0),"")</f>
        <v/>
      </c>
      <c r="BE771" s="54"/>
      <c r="BF771" s="52" t="str">
        <f>IFERROR(VLOOKUP(BE771,Lista!Q:R,2,0),"")</f>
        <v/>
      </c>
      <c r="BG771" s="53"/>
      <c r="BH771" s="54"/>
      <c r="BI771" s="52" t="str">
        <f>IFERROR(VLOOKUP(BH771,Lista!O:P,2,0),"")</f>
        <v/>
      </c>
      <c r="BJ771" s="54"/>
      <c r="BK771" s="52" t="str">
        <f>IFERROR(VLOOKUP(BJ771,Lista!Q:R,2,0),"")</f>
        <v/>
      </c>
      <c r="BL771" s="53"/>
      <c r="BM771" s="52"/>
      <c r="BN771" s="52" t="str">
        <f>IFERROR(VLOOKUP(BM771,Lista!O:P,2,0),"")</f>
        <v/>
      </c>
      <c r="BO771" s="52"/>
      <c r="BP771" s="52" t="str">
        <f>IFERROR(VLOOKUP(BO771,Lista!Q:R,2,0),"")</f>
        <v/>
      </c>
      <c r="BQ771" s="53"/>
      <c r="BR771" s="52"/>
      <c r="BS771" s="52" t="str">
        <f>IFERROR(VLOOKUP(BR771,Lista!O:P,2,0),"")</f>
        <v/>
      </c>
      <c r="BT771" s="52"/>
      <c r="BU771" s="52" t="str">
        <f>IFERROR(VLOOKUP(BT771,Lista!Q:R,2,0),"")</f>
        <v/>
      </c>
      <c r="BV771" s="53"/>
      <c r="BW771" s="52"/>
      <c r="BX771" s="52" t="str">
        <f>IFERROR(VLOOKUP(BW771,Lista!O:P,2,0),"")</f>
        <v/>
      </c>
      <c r="BY771" s="52"/>
      <c r="BZ771" s="52" t="str">
        <f>IFERROR(VLOOKUP(BY771,Lista!Q:R,2,0),"")</f>
        <v/>
      </c>
      <c r="CA771" s="53"/>
      <c r="CB771" s="52"/>
      <c r="CC771" s="52" t="str">
        <f>IFERROR(VLOOKUP(CB771,Lista!O:P,2,0),"")</f>
        <v/>
      </c>
      <c r="CD771" s="52"/>
      <c r="CE771" s="52" t="str">
        <f>IFERROR(VLOOKUP(CD771,Lista!Q:R,2,0),"")</f>
        <v/>
      </c>
      <c r="CF771" s="53"/>
      <c r="CG771" s="52"/>
      <c r="CH771" s="52" t="str">
        <f>IFERROR(VLOOKUP(CG771,Lista!O:P,2,0),"")</f>
        <v/>
      </c>
      <c r="CI771" s="52"/>
      <c r="CJ771" s="52" t="str">
        <f>IFERROR(VLOOKUP(CI771,Lista!Q:R,2,0),"")</f>
        <v/>
      </c>
      <c r="CK771" s="53"/>
      <c r="CL771" s="52"/>
      <c r="CM771" s="52" t="str">
        <f>IFERROR(VLOOKUP(CL771,Lista!O:P,2,0),"")</f>
        <v/>
      </c>
      <c r="CN771" s="52"/>
      <c r="CO771" s="52" t="str">
        <f>IFERROR(VLOOKUP(CN771,Lista!Q:R,2,0),"")</f>
        <v/>
      </c>
      <c r="CP771" s="53"/>
      <c r="CQ771" s="52"/>
      <c r="CR771" s="52" t="str">
        <f>IFERROR(VLOOKUP(CQ771,Lista!O:P,2,0),"")</f>
        <v/>
      </c>
      <c r="CS771" s="52"/>
      <c r="CT771" s="52" t="str">
        <f>IFERROR(VLOOKUP(CS771,Lista!Q:R,2,0),"")</f>
        <v/>
      </c>
      <c r="CU771" s="53"/>
      <c r="CV771" s="52"/>
      <c r="CW771" s="52" t="str">
        <f>IFERROR(VLOOKUP(CV771,Lista!O:P,2,0),"")</f>
        <v/>
      </c>
      <c r="CX771" s="52"/>
      <c r="CY771" s="52" t="str">
        <f>IFERROR(VLOOKUP(CX771,Lista!Q:R,2,0),"")</f>
        <v/>
      </c>
      <c r="CZ771" s="53"/>
      <c r="DA771" s="49">
        <f t="shared" si="0"/>
        <v>0</v>
      </c>
      <c r="DB771" s="53"/>
    </row>
    <row r="772" spans="1:106" ht="74.25" hidden="1" customHeight="1">
      <c r="A772" s="32">
        <v>0</v>
      </c>
      <c r="B772" s="16">
        <v>0</v>
      </c>
      <c r="C772" s="16">
        <v>0</v>
      </c>
      <c r="D772" s="41"/>
      <c r="E772" s="24"/>
      <c r="F772" s="24" t="str">
        <f>IFERROR(VLOOKUP(E772,Lista!O:P,2,0),"")</f>
        <v/>
      </c>
      <c r="G772" s="24"/>
      <c r="H772" s="24" t="str">
        <f>IFERROR(VLOOKUP(G772,Lista!Q:R,2,0),"")</f>
        <v/>
      </c>
      <c r="I772" s="44"/>
      <c r="J772" s="24"/>
      <c r="K772" s="24" t="str">
        <f>IFERROR(VLOOKUP(J772,Lista!O:P,2,0),"")</f>
        <v/>
      </c>
      <c r="L772" s="24"/>
      <c r="M772" s="24" t="str">
        <f>IFERROR(VLOOKUP(L772,Lista!Q:R,2,0),"")</f>
        <v/>
      </c>
      <c r="N772" s="44"/>
      <c r="O772" s="55"/>
      <c r="P772" s="16" t="str">
        <f>IFERROR(VLOOKUP(O772,Lista!O:P,2,0),"")</f>
        <v/>
      </c>
      <c r="Q772" s="55"/>
      <c r="R772" s="16" t="str">
        <f>IFERROR(VLOOKUP(Q772,Lista!Q:R,2,0),"")</f>
        <v/>
      </c>
      <c r="S772" s="53"/>
      <c r="T772" s="55"/>
      <c r="U772" s="16" t="str">
        <f>IFERROR(VLOOKUP(T772,Lista!O:P,2,0),"")</f>
        <v/>
      </c>
      <c r="V772" s="55"/>
      <c r="W772" s="16" t="str">
        <f>IFERROR(VLOOKUP(V772,Lista!Q:R,2,0),"")</f>
        <v/>
      </c>
      <c r="X772" s="53"/>
      <c r="Y772" s="55"/>
      <c r="Z772" s="16" t="str">
        <f>IFERROR(VLOOKUP(Y772,Lista!O:P,2,0),"")</f>
        <v/>
      </c>
      <c r="AA772" s="55"/>
      <c r="AB772" s="16" t="str">
        <f>IFERROR(VLOOKUP(AA772,Lista!Q:R,2,0),"")</f>
        <v/>
      </c>
      <c r="AC772" s="53"/>
      <c r="AD772" s="55"/>
      <c r="AE772" s="16" t="str">
        <f>IFERROR(VLOOKUP(AD772,Lista!O:P,2,0),"")</f>
        <v/>
      </c>
      <c r="AF772" s="55"/>
      <c r="AG772" s="16" t="str">
        <f>IFERROR(VLOOKUP(AF772,Lista!Q:R,2,0),"")</f>
        <v/>
      </c>
      <c r="AH772" s="53"/>
      <c r="AI772" s="54"/>
      <c r="AJ772" s="51" t="str">
        <f>IFERROR(VLOOKUP(AI772,Lista!O:P,2,0),"")</f>
        <v/>
      </c>
      <c r="AK772" s="54"/>
      <c r="AL772" s="52" t="str">
        <f>IFERROR(VLOOKUP(AK772,Lista!Q:R,2,0),"")</f>
        <v/>
      </c>
      <c r="AM772" s="53"/>
      <c r="AN772" s="54"/>
      <c r="AO772" s="52" t="str">
        <f>IFERROR(VLOOKUP(AN772,Lista!O:P,2,0),"")</f>
        <v/>
      </c>
      <c r="AP772" s="54"/>
      <c r="AQ772" s="52" t="str">
        <f>IFERROR(VLOOKUP(AP772,Lista!Q:R,2,0),"")</f>
        <v/>
      </c>
      <c r="AR772" s="53"/>
      <c r="AS772" s="54"/>
      <c r="AT772" s="52" t="str">
        <f>IFERROR(VLOOKUP(AS772,Lista!O:P,2,0),"")</f>
        <v/>
      </c>
      <c r="AU772" s="54"/>
      <c r="AV772" s="52" t="str">
        <f>IFERROR(VLOOKUP(AU772,Lista!Q:R,2,0),"")</f>
        <v/>
      </c>
      <c r="AW772" s="53"/>
      <c r="AX772" s="54"/>
      <c r="AY772" s="52" t="str">
        <f>IFERROR(VLOOKUP(AX772,Lista!O:P,2,0),"")</f>
        <v/>
      </c>
      <c r="AZ772" s="54"/>
      <c r="BA772" s="52" t="str">
        <f>IFERROR(VLOOKUP(AZ772,Lista!Q:R,2,0),"")</f>
        <v/>
      </c>
      <c r="BB772" s="53"/>
      <c r="BC772" s="54"/>
      <c r="BD772" s="52" t="str">
        <f>IFERROR(VLOOKUP(BC772,Lista!O:P,2,0),"")</f>
        <v/>
      </c>
      <c r="BE772" s="54"/>
      <c r="BF772" s="52" t="str">
        <f>IFERROR(VLOOKUP(BE772,Lista!Q:R,2,0),"")</f>
        <v/>
      </c>
      <c r="BG772" s="53"/>
      <c r="BH772" s="54"/>
      <c r="BI772" s="52" t="str">
        <f>IFERROR(VLOOKUP(BH772,Lista!O:P,2,0),"")</f>
        <v/>
      </c>
      <c r="BJ772" s="54"/>
      <c r="BK772" s="52" t="str">
        <f>IFERROR(VLOOKUP(BJ772,Lista!Q:R,2,0),"")</f>
        <v/>
      </c>
      <c r="BL772" s="53"/>
      <c r="BM772" s="52"/>
      <c r="BN772" s="52" t="str">
        <f>IFERROR(VLOOKUP(BM772,Lista!O:P,2,0),"")</f>
        <v/>
      </c>
      <c r="BO772" s="52"/>
      <c r="BP772" s="52" t="str">
        <f>IFERROR(VLOOKUP(BO772,Lista!Q:R,2,0),"")</f>
        <v/>
      </c>
      <c r="BQ772" s="53"/>
      <c r="BR772" s="52"/>
      <c r="BS772" s="52" t="str">
        <f>IFERROR(VLOOKUP(BR772,Lista!O:P,2,0),"")</f>
        <v/>
      </c>
      <c r="BT772" s="52"/>
      <c r="BU772" s="52" t="str">
        <f>IFERROR(VLOOKUP(BT772,Lista!Q:R,2,0),"")</f>
        <v/>
      </c>
      <c r="BV772" s="53"/>
      <c r="BW772" s="52"/>
      <c r="BX772" s="52" t="str">
        <f>IFERROR(VLOOKUP(BW772,Lista!O:P,2,0),"")</f>
        <v/>
      </c>
      <c r="BY772" s="52"/>
      <c r="BZ772" s="52" t="str">
        <f>IFERROR(VLOOKUP(BY772,Lista!Q:R,2,0),"")</f>
        <v/>
      </c>
      <c r="CA772" s="53"/>
      <c r="CB772" s="52"/>
      <c r="CC772" s="52" t="str">
        <f>IFERROR(VLOOKUP(CB772,Lista!O:P,2,0),"")</f>
        <v/>
      </c>
      <c r="CD772" s="52"/>
      <c r="CE772" s="52" t="str">
        <f>IFERROR(VLOOKUP(CD772,Lista!Q:R,2,0),"")</f>
        <v/>
      </c>
      <c r="CF772" s="53"/>
      <c r="CG772" s="52"/>
      <c r="CH772" s="52" t="str">
        <f>IFERROR(VLOOKUP(CG772,Lista!O:P,2,0),"")</f>
        <v/>
      </c>
      <c r="CI772" s="52"/>
      <c r="CJ772" s="52" t="str">
        <f>IFERROR(VLOOKUP(CI772,Lista!Q:R,2,0),"")</f>
        <v/>
      </c>
      <c r="CK772" s="53"/>
      <c r="CL772" s="52"/>
      <c r="CM772" s="52" t="str">
        <f>IFERROR(VLOOKUP(CL772,Lista!O:P,2,0),"")</f>
        <v/>
      </c>
      <c r="CN772" s="52"/>
      <c r="CO772" s="52" t="str">
        <f>IFERROR(VLOOKUP(CN772,Lista!Q:R,2,0),"")</f>
        <v/>
      </c>
      <c r="CP772" s="53"/>
      <c r="CQ772" s="52"/>
      <c r="CR772" s="52" t="str">
        <f>IFERROR(VLOOKUP(CQ772,Lista!O:P,2,0),"")</f>
        <v/>
      </c>
      <c r="CS772" s="52"/>
      <c r="CT772" s="52" t="str">
        <f>IFERROR(VLOOKUP(CS772,Lista!Q:R,2,0),"")</f>
        <v/>
      </c>
      <c r="CU772" s="53"/>
      <c r="CV772" s="52"/>
      <c r="CW772" s="52" t="str">
        <f>IFERROR(VLOOKUP(CV772,Lista!O:P,2,0),"")</f>
        <v/>
      </c>
      <c r="CX772" s="52"/>
      <c r="CY772" s="52" t="str">
        <f>IFERROR(VLOOKUP(CX772,Lista!Q:R,2,0),"")</f>
        <v/>
      </c>
      <c r="CZ772" s="53"/>
      <c r="DA772" s="49">
        <f t="shared" si="0"/>
        <v>0</v>
      </c>
      <c r="DB772" s="53"/>
    </row>
    <row r="773" spans="1:106" ht="74.25" hidden="1" customHeight="1">
      <c r="A773" s="32">
        <v>0</v>
      </c>
      <c r="B773" s="16">
        <v>0</v>
      </c>
      <c r="C773" s="16">
        <v>0</v>
      </c>
      <c r="D773" s="41"/>
      <c r="E773" s="24"/>
      <c r="F773" s="24" t="str">
        <f>IFERROR(VLOOKUP(E773,Lista!O:P,2,0),"")</f>
        <v/>
      </c>
      <c r="G773" s="24"/>
      <c r="H773" s="24" t="str">
        <f>IFERROR(VLOOKUP(G773,Lista!Q:R,2,0),"")</f>
        <v/>
      </c>
      <c r="I773" s="44"/>
      <c r="J773" s="24"/>
      <c r="K773" s="24" t="str">
        <f>IFERROR(VLOOKUP(J773,Lista!O:P,2,0),"")</f>
        <v/>
      </c>
      <c r="L773" s="24"/>
      <c r="M773" s="24" t="str">
        <f>IFERROR(VLOOKUP(L773,Lista!Q:R,2,0),"")</f>
        <v/>
      </c>
      <c r="N773" s="44"/>
      <c r="O773" s="55"/>
      <c r="P773" s="16" t="str">
        <f>IFERROR(VLOOKUP(O773,Lista!O:P,2,0),"")</f>
        <v/>
      </c>
      <c r="Q773" s="55"/>
      <c r="R773" s="16" t="str">
        <f>IFERROR(VLOOKUP(Q773,Lista!Q:R,2,0),"")</f>
        <v/>
      </c>
      <c r="S773" s="53"/>
      <c r="T773" s="55"/>
      <c r="U773" s="16" t="str">
        <f>IFERROR(VLOOKUP(T773,Lista!O:P,2,0),"")</f>
        <v/>
      </c>
      <c r="V773" s="55"/>
      <c r="W773" s="16" t="str">
        <f>IFERROR(VLOOKUP(V773,Lista!Q:R,2,0),"")</f>
        <v/>
      </c>
      <c r="X773" s="53"/>
      <c r="Y773" s="55"/>
      <c r="Z773" s="16" t="str">
        <f>IFERROR(VLOOKUP(Y773,Lista!O:P,2,0),"")</f>
        <v/>
      </c>
      <c r="AA773" s="55"/>
      <c r="AB773" s="16" t="str">
        <f>IFERROR(VLOOKUP(AA773,Lista!Q:R,2,0),"")</f>
        <v/>
      </c>
      <c r="AC773" s="53"/>
      <c r="AD773" s="55"/>
      <c r="AE773" s="16" t="str">
        <f>IFERROR(VLOOKUP(AD773,Lista!O:P,2,0),"")</f>
        <v/>
      </c>
      <c r="AF773" s="55"/>
      <c r="AG773" s="16" t="str">
        <f>IFERROR(VLOOKUP(AF773,Lista!Q:R,2,0),"")</f>
        <v/>
      </c>
      <c r="AH773" s="53"/>
      <c r="AI773" s="54"/>
      <c r="AJ773" s="51" t="str">
        <f>IFERROR(VLOOKUP(AI773,Lista!O:P,2,0),"")</f>
        <v/>
      </c>
      <c r="AK773" s="54"/>
      <c r="AL773" s="52" t="str">
        <f>IFERROR(VLOOKUP(AK773,Lista!Q:R,2,0),"")</f>
        <v/>
      </c>
      <c r="AM773" s="53"/>
      <c r="AN773" s="54"/>
      <c r="AO773" s="52" t="str">
        <f>IFERROR(VLOOKUP(AN773,Lista!O:P,2,0),"")</f>
        <v/>
      </c>
      <c r="AP773" s="54"/>
      <c r="AQ773" s="52" t="str">
        <f>IFERROR(VLOOKUP(AP773,Lista!Q:R,2,0),"")</f>
        <v/>
      </c>
      <c r="AR773" s="53"/>
      <c r="AS773" s="54"/>
      <c r="AT773" s="52" t="str">
        <f>IFERROR(VLOOKUP(AS773,Lista!O:P,2,0),"")</f>
        <v/>
      </c>
      <c r="AU773" s="54"/>
      <c r="AV773" s="52" t="str">
        <f>IFERROR(VLOOKUP(AU773,Lista!Q:R,2,0),"")</f>
        <v/>
      </c>
      <c r="AW773" s="53"/>
      <c r="AX773" s="54"/>
      <c r="AY773" s="52" t="str">
        <f>IFERROR(VLOOKUP(AX773,Lista!O:P,2,0),"")</f>
        <v/>
      </c>
      <c r="AZ773" s="54"/>
      <c r="BA773" s="52" t="str">
        <f>IFERROR(VLOOKUP(AZ773,Lista!Q:R,2,0),"")</f>
        <v/>
      </c>
      <c r="BB773" s="53"/>
      <c r="BC773" s="54"/>
      <c r="BD773" s="52" t="str">
        <f>IFERROR(VLOOKUP(BC773,Lista!O:P,2,0),"")</f>
        <v/>
      </c>
      <c r="BE773" s="54"/>
      <c r="BF773" s="52" t="str">
        <f>IFERROR(VLOOKUP(BE773,Lista!Q:R,2,0),"")</f>
        <v/>
      </c>
      <c r="BG773" s="53"/>
      <c r="BH773" s="54"/>
      <c r="BI773" s="52" t="str">
        <f>IFERROR(VLOOKUP(BH773,Lista!O:P,2,0),"")</f>
        <v/>
      </c>
      <c r="BJ773" s="54"/>
      <c r="BK773" s="52" t="str">
        <f>IFERROR(VLOOKUP(BJ773,Lista!Q:R,2,0),"")</f>
        <v/>
      </c>
      <c r="BL773" s="53"/>
      <c r="BM773" s="52"/>
      <c r="BN773" s="52" t="str">
        <f>IFERROR(VLOOKUP(BM773,Lista!O:P,2,0),"")</f>
        <v/>
      </c>
      <c r="BO773" s="52"/>
      <c r="BP773" s="52" t="str">
        <f>IFERROR(VLOOKUP(BO773,Lista!Q:R,2,0),"")</f>
        <v/>
      </c>
      <c r="BQ773" s="53"/>
      <c r="BR773" s="52"/>
      <c r="BS773" s="52" t="str">
        <f>IFERROR(VLOOKUP(BR773,Lista!O:P,2,0),"")</f>
        <v/>
      </c>
      <c r="BT773" s="52"/>
      <c r="BU773" s="52" t="str">
        <f>IFERROR(VLOOKUP(BT773,Lista!Q:R,2,0),"")</f>
        <v/>
      </c>
      <c r="BV773" s="53"/>
      <c r="BW773" s="52"/>
      <c r="BX773" s="52" t="str">
        <f>IFERROR(VLOOKUP(BW773,Lista!O:P,2,0),"")</f>
        <v/>
      </c>
      <c r="BY773" s="52"/>
      <c r="BZ773" s="52" t="str">
        <f>IFERROR(VLOOKUP(BY773,Lista!Q:R,2,0),"")</f>
        <v/>
      </c>
      <c r="CA773" s="53"/>
      <c r="CB773" s="52"/>
      <c r="CC773" s="52" t="str">
        <f>IFERROR(VLOOKUP(CB773,Lista!O:P,2,0),"")</f>
        <v/>
      </c>
      <c r="CD773" s="52"/>
      <c r="CE773" s="52" t="str">
        <f>IFERROR(VLOOKUP(CD773,Lista!Q:R,2,0),"")</f>
        <v/>
      </c>
      <c r="CF773" s="53"/>
      <c r="CG773" s="52"/>
      <c r="CH773" s="52" t="str">
        <f>IFERROR(VLOOKUP(CG773,Lista!O:P,2,0),"")</f>
        <v/>
      </c>
      <c r="CI773" s="52"/>
      <c r="CJ773" s="52" t="str">
        <f>IFERROR(VLOOKUP(CI773,Lista!Q:R,2,0),"")</f>
        <v/>
      </c>
      <c r="CK773" s="53"/>
      <c r="CL773" s="52"/>
      <c r="CM773" s="52" t="str">
        <f>IFERROR(VLOOKUP(CL773,Lista!O:P,2,0),"")</f>
        <v/>
      </c>
      <c r="CN773" s="52"/>
      <c r="CO773" s="52" t="str">
        <f>IFERROR(VLOOKUP(CN773,Lista!Q:R,2,0),"")</f>
        <v/>
      </c>
      <c r="CP773" s="53"/>
      <c r="CQ773" s="52"/>
      <c r="CR773" s="52" t="str">
        <f>IFERROR(VLOOKUP(CQ773,Lista!O:P,2,0),"")</f>
        <v/>
      </c>
      <c r="CS773" s="52"/>
      <c r="CT773" s="52" t="str">
        <f>IFERROR(VLOOKUP(CS773,Lista!Q:R,2,0),"")</f>
        <v/>
      </c>
      <c r="CU773" s="53"/>
      <c r="CV773" s="52"/>
      <c r="CW773" s="52" t="str">
        <f>IFERROR(VLOOKUP(CV773,Lista!O:P,2,0),"")</f>
        <v/>
      </c>
      <c r="CX773" s="52"/>
      <c r="CY773" s="52" t="str">
        <f>IFERROR(VLOOKUP(CX773,Lista!Q:R,2,0),"")</f>
        <v/>
      </c>
      <c r="CZ773" s="53"/>
      <c r="DA773" s="49">
        <f t="shared" si="0"/>
        <v>0</v>
      </c>
      <c r="DB773" s="53"/>
    </row>
    <row r="774" spans="1:106" ht="74.25" hidden="1" customHeight="1">
      <c r="A774" s="32">
        <v>0</v>
      </c>
      <c r="B774" s="16">
        <v>0</v>
      </c>
      <c r="C774" s="16">
        <v>0</v>
      </c>
      <c r="D774" s="41"/>
      <c r="E774" s="24"/>
      <c r="F774" s="24" t="str">
        <f>IFERROR(VLOOKUP(E774,Lista!O:P,2,0),"")</f>
        <v/>
      </c>
      <c r="G774" s="24"/>
      <c r="H774" s="24" t="str">
        <f>IFERROR(VLOOKUP(G774,Lista!Q:R,2,0),"")</f>
        <v/>
      </c>
      <c r="I774" s="44"/>
      <c r="J774" s="24"/>
      <c r="K774" s="24" t="str">
        <f>IFERROR(VLOOKUP(J774,Lista!O:P,2,0),"")</f>
        <v/>
      </c>
      <c r="L774" s="24"/>
      <c r="M774" s="24" t="str">
        <f>IFERROR(VLOOKUP(L774,Lista!Q:R,2,0),"")</f>
        <v/>
      </c>
      <c r="N774" s="44"/>
      <c r="O774" s="55"/>
      <c r="P774" s="16" t="str">
        <f>IFERROR(VLOOKUP(O774,Lista!O:P,2,0),"")</f>
        <v/>
      </c>
      <c r="Q774" s="55"/>
      <c r="R774" s="16" t="str">
        <f>IFERROR(VLOOKUP(Q774,Lista!Q:R,2,0),"")</f>
        <v/>
      </c>
      <c r="S774" s="53"/>
      <c r="T774" s="55"/>
      <c r="U774" s="16" t="str">
        <f>IFERROR(VLOOKUP(T774,Lista!O:P,2,0),"")</f>
        <v/>
      </c>
      <c r="V774" s="55"/>
      <c r="W774" s="16" t="str">
        <f>IFERROR(VLOOKUP(V774,Lista!Q:R,2,0),"")</f>
        <v/>
      </c>
      <c r="X774" s="53"/>
      <c r="Y774" s="55"/>
      <c r="Z774" s="16" t="str">
        <f>IFERROR(VLOOKUP(Y774,Lista!O:P,2,0),"")</f>
        <v/>
      </c>
      <c r="AA774" s="55"/>
      <c r="AB774" s="16" t="str">
        <f>IFERROR(VLOOKUP(AA774,Lista!Q:R,2,0),"")</f>
        <v/>
      </c>
      <c r="AC774" s="53"/>
      <c r="AD774" s="55"/>
      <c r="AE774" s="16" t="str">
        <f>IFERROR(VLOOKUP(AD774,Lista!O:P,2,0),"")</f>
        <v/>
      </c>
      <c r="AF774" s="55"/>
      <c r="AG774" s="16" t="str">
        <f>IFERROR(VLOOKUP(AF774,Lista!Q:R,2,0),"")</f>
        <v/>
      </c>
      <c r="AH774" s="53"/>
      <c r="AI774" s="54"/>
      <c r="AJ774" s="51" t="str">
        <f>IFERROR(VLOOKUP(AI774,Lista!O:P,2,0),"")</f>
        <v/>
      </c>
      <c r="AK774" s="54"/>
      <c r="AL774" s="52" t="str">
        <f>IFERROR(VLOOKUP(AK774,Lista!Q:R,2,0),"")</f>
        <v/>
      </c>
      <c r="AM774" s="53"/>
      <c r="AN774" s="54"/>
      <c r="AO774" s="52" t="str">
        <f>IFERROR(VLOOKUP(AN774,Lista!O:P,2,0),"")</f>
        <v/>
      </c>
      <c r="AP774" s="54"/>
      <c r="AQ774" s="52" t="str">
        <f>IFERROR(VLOOKUP(AP774,Lista!Q:R,2,0),"")</f>
        <v/>
      </c>
      <c r="AR774" s="53"/>
      <c r="AS774" s="54"/>
      <c r="AT774" s="52" t="str">
        <f>IFERROR(VLOOKUP(AS774,Lista!O:P,2,0),"")</f>
        <v/>
      </c>
      <c r="AU774" s="54"/>
      <c r="AV774" s="52" t="str">
        <f>IFERROR(VLOOKUP(AU774,Lista!Q:R,2,0),"")</f>
        <v/>
      </c>
      <c r="AW774" s="53"/>
      <c r="AX774" s="54"/>
      <c r="AY774" s="52" t="str">
        <f>IFERROR(VLOOKUP(AX774,Lista!O:P,2,0),"")</f>
        <v/>
      </c>
      <c r="AZ774" s="54"/>
      <c r="BA774" s="52" t="str">
        <f>IFERROR(VLOOKUP(AZ774,Lista!Q:R,2,0),"")</f>
        <v/>
      </c>
      <c r="BB774" s="53"/>
      <c r="BC774" s="54"/>
      <c r="BD774" s="52" t="str">
        <f>IFERROR(VLOOKUP(BC774,Lista!O:P,2,0),"")</f>
        <v/>
      </c>
      <c r="BE774" s="54"/>
      <c r="BF774" s="52" t="str">
        <f>IFERROR(VLOOKUP(BE774,Lista!Q:R,2,0),"")</f>
        <v/>
      </c>
      <c r="BG774" s="53"/>
      <c r="BH774" s="54"/>
      <c r="BI774" s="52" t="str">
        <f>IFERROR(VLOOKUP(BH774,Lista!O:P,2,0),"")</f>
        <v/>
      </c>
      <c r="BJ774" s="54"/>
      <c r="BK774" s="52" t="str">
        <f>IFERROR(VLOOKUP(BJ774,Lista!Q:R,2,0),"")</f>
        <v/>
      </c>
      <c r="BL774" s="53"/>
      <c r="BM774" s="52"/>
      <c r="BN774" s="52" t="str">
        <f>IFERROR(VLOOKUP(BM774,Lista!O:P,2,0),"")</f>
        <v/>
      </c>
      <c r="BO774" s="52"/>
      <c r="BP774" s="52" t="str">
        <f>IFERROR(VLOOKUP(BO774,Lista!Q:R,2,0),"")</f>
        <v/>
      </c>
      <c r="BQ774" s="53"/>
      <c r="BR774" s="52"/>
      <c r="BS774" s="52" t="str">
        <f>IFERROR(VLOOKUP(BR774,Lista!O:P,2,0),"")</f>
        <v/>
      </c>
      <c r="BT774" s="52"/>
      <c r="BU774" s="52" t="str">
        <f>IFERROR(VLOOKUP(BT774,Lista!Q:R,2,0),"")</f>
        <v/>
      </c>
      <c r="BV774" s="53"/>
      <c r="BW774" s="52"/>
      <c r="BX774" s="52" t="str">
        <f>IFERROR(VLOOKUP(BW774,Lista!O:P,2,0),"")</f>
        <v/>
      </c>
      <c r="BY774" s="52"/>
      <c r="BZ774" s="52" t="str">
        <f>IFERROR(VLOOKUP(BY774,Lista!Q:R,2,0),"")</f>
        <v/>
      </c>
      <c r="CA774" s="53"/>
      <c r="CB774" s="52"/>
      <c r="CC774" s="52" t="str">
        <f>IFERROR(VLOOKUP(CB774,Lista!O:P,2,0),"")</f>
        <v/>
      </c>
      <c r="CD774" s="52"/>
      <c r="CE774" s="52" t="str">
        <f>IFERROR(VLOOKUP(CD774,Lista!Q:R,2,0),"")</f>
        <v/>
      </c>
      <c r="CF774" s="53"/>
      <c r="CG774" s="52"/>
      <c r="CH774" s="52" t="str">
        <f>IFERROR(VLOOKUP(CG774,Lista!O:P,2,0),"")</f>
        <v/>
      </c>
      <c r="CI774" s="52"/>
      <c r="CJ774" s="52" t="str">
        <f>IFERROR(VLOOKUP(CI774,Lista!Q:R,2,0),"")</f>
        <v/>
      </c>
      <c r="CK774" s="53"/>
      <c r="CL774" s="52"/>
      <c r="CM774" s="52" t="str">
        <f>IFERROR(VLOOKUP(CL774,Lista!O:P,2,0),"")</f>
        <v/>
      </c>
      <c r="CN774" s="52"/>
      <c r="CO774" s="52" t="str">
        <f>IFERROR(VLOOKUP(CN774,Lista!Q:R,2,0),"")</f>
        <v/>
      </c>
      <c r="CP774" s="53"/>
      <c r="CQ774" s="52"/>
      <c r="CR774" s="52" t="str">
        <f>IFERROR(VLOOKUP(CQ774,Lista!O:P,2,0),"")</f>
        <v/>
      </c>
      <c r="CS774" s="52"/>
      <c r="CT774" s="52" t="str">
        <f>IFERROR(VLOOKUP(CS774,Lista!Q:R,2,0),"")</f>
        <v/>
      </c>
      <c r="CU774" s="53"/>
      <c r="CV774" s="52"/>
      <c r="CW774" s="52" t="str">
        <f>IFERROR(VLOOKUP(CV774,Lista!O:P,2,0),"")</f>
        <v/>
      </c>
      <c r="CX774" s="52"/>
      <c r="CY774" s="52" t="str">
        <f>IFERROR(VLOOKUP(CX774,Lista!Q:R,2,0),"")</f>
        <v/>
      </c>
      <c r="CZ774" s="53"/>
      <c r="DA774" s="49">
        <f t="shared" si="0"/>
        <v>0</v>
      </c>
      <c r="DB774" s="53"/>
    </row>
    <row r="775" spans="1:106" ht="74.25" hidden="1" customHeight="1">
      <c r="A775" s="32">
        <v>0</v>
      </c>
      <c r="B775" s="16">
        <v>0</v>
      </c>
      <c r="C775" s="16">
        <v>0</v>
      </c>
      <c r="D775" s="41"/>
      <c r="E775" s="24"/>
      <c r="F775" s="24" t="str">
        <f>IFERROR(VLOOKUP(E775,Lista!O:P,2,0),"")</f>
        <v/>
      </c>
      <c r="G775" s="24"/>
      <c r="H775" s="24" t="str">
        <f>IFERROR(VLOOKUP(G775,Lista!Q:R,2,0),"")</f>
        <v/>
      </c>
      <c r="I775" s="44"/>
      <c r="J775" s="24"/>
      <c r="K775" s="24" t="str">
        <f>IFERROR(VLOOKUP(J775,Lista!O:P,2,0),"")</f>
        <v/>
      </c>
      <c r="L775" s="24"/>
      <c r="M775" s="24" t="str">
        <f>IFERROR(VLOOKUP(L775,Lista!Q:R,2,0),"")</f>
        <v/>
      </c>
      <c r="N775" s="44"/>
      <c r="O775" s="55"/>
      <c r="P775" s="16" t="str">
        <f>IFERROR(VLOOKUP(O775,Lista!O:P,2,0),"")</f>
        <v/>
      </c>
      <c r="Q775" s="55"/>
      <c r="R775" s="16" t="str">
        <f>IFERROR(VLOOKUP(Q775,Lista!Q:R,2,0),"")</f>
        <v/>
      </c>
      <c r="S775" s="53"/>
      <c r="T775" s="55"/>
      <c r="U775" s="16" t="str">
        <f>IFERROR(VLOOKUP(T775,Lista!O:P,2,0),"")</f>
        <v/>
      </c>
      <c r="V775" s="55"/>
      <c r="W775" s="16" t="str">
        <f>IFERROR(VLOOKUP(V775,Lista!Q:R,2,0),"")</f>
        <v/>
      </c>
      <c r="X775" s="53"/>
      <c r="Y775" s="55"/>
      <c r="Z775" s="16" t="str">
        <f>IFERROR(VLOOKUP(Y775,Lista!O:P,2,0),"")</f>
        <v/>
      </c>
      <c r="AA775" s="55"/>
      <c r="AB775" s="16" t="str">
        <f>IFERROR(VLOOKUP(AA775,Lista!Q:R,2,0),"")</f>
        <v/>
      </c>
      <c r="AC775" s="53"/>
      <c r="AD775" s="55"/>
      <c r="AE775" s="16" t="str">
        <f>IFERROR(VLOOKUP(AD775,Lista!O:P,2,0),"")</f>
        <v/>
      </c>
      <c r="AF775" s="55"/>
      <c r="AG775" s="16" t="str">
        <f>IFERROR(VLOOKUP(AF775,Lista!Q:R,2,0),"")</f>
        <v/>
      </c>
      <c r="AH775" s="53"/>
      <c r="AI775" s="54"/>
      <c r="AJ775" s="51" t="str">
        <f>IFERROR(VLOOKUP(AI775,Lista!O:P,2,0),"")</f>
        <v/>
      </c>
      <c r="AK775" s="54"/>
      <c r="AL775" s="52" t="str">
        <f>IFERROR(VLOOKUP(AK775,Lista!Q:R,2,0),"")</f>
        <v/>
      </c>
      <c r="AM775" s="53"/>
      <c r="AN775" s="54"/>
      <c r="AO775" s="52" t="str">
        <f>IFERROR(VLOOKUP(AN775,Lista!O:P,2,0),"")</f>
        <v/>
      </c>
      <c r="AP775" s="54"/>
      <c r="AQ775" s="52" t="str">
        <f>IFERROR(VLOOKUP(AP775,Lista!Q:R,2,0),"")</f>
        <v/>
      </c>
      <c r="AR775" s="53"/>
      <c r="AS775" s="54"/>
      <c r="AT775" s="52" t="str">
        <f>IFERROR(VLOOKUP(AS775,Lista!O:P,2,0),"")</f>
        <v/>
      </c>
      <c r="AU775" s="54"/>
      <c r="AV775" s="52" t="str">
        <f>IFERROR(VLOOKUP(AU775,Lista!Q:R,2,0),"")</f>
        <v/>
      </c>
      <c r="AW775" s="53"/>
      <c r="AX775" s="54"/>
      <c r="AY775" s="52" t="str">
        <f>IFERROR(VLOOKUP(AX775,Lista!O:P,2,0),"")</f>
        <v/>
      </c>
      <c r="AZ775" s="54"/>
      <c r="BA775" s="52" t="str">
        <f>IFERROR(VLOOKUP(AZ775,Lista!Q:R,2,0),"")</f>
        <v/>
      </c>
      <c r="BB775" s="53"/>
      <c r="BC775" s="54"/>
      <c r="BD775" s="52" t="str">
        <f>IFERROR(VLOOKUP(BC775,Lista!O:P,2,0),"")</f>
        <v/>
      </c>
      <c r="BE775" s="54"/>
      <c r="BF775" s="52" t="str">
        <f>IFERROR(VLOOKUP(BE775,Lista!Q:R,2,0),"")</f>
        <v/>
      </c>
      <c r="BG775" s="53"/>
      <c r="BH775" s="54"/>
      <c r="BI775" s="52" t="str">
        <f>IFERROR(VLOOKUP(BH775,Lista!O:P,2,0),"")</f>
        <v/>
      </c>
      <c r="BJ775" s="54"/>
      <c r="BK775" s="52" t="str">
        <f>IFERROR(VLOOKUP(BJ775,Lista!Q:R,2,0),"")</f>
        <v/>
      </c>
      <c r="BL775" s="53"/>
      <c r="BM775" s="52"/>
      <c r="BN775" s="52" t="str">
        <f>IFERROR(VLOOKUP(BM775,Lista!O:P,2,0),"")</f>
        <v/>
      </c>
      <c r="BO775" s="52"/>
      <c r="BP775" s="52" t="str">
        <f>IFERROR(VLOOKUP(BO775,Lista!Q:R,2,0),"")</f>
        <v/>
      </c>
      <c r="BQ775" s="53"/>
      <c r="BR775" s="52"/>
      <c r="BS775" s="52" t="str">
        <f>IFERROR(VLOOKUP(BR775,Lista!O:P,2,0),"")</f>
        <v/>
      </c>
      <c r="BT775" s="52"/>
      <c r="BU775" s="52" t="str">
        <f>IFERROR(VLOOKUP(BT775,Lista!Q:R,2,0),"")</f>
        <v/>
      </c>
      <c r="BV775" s="53"/>
      <c r="BW775" s="52"/>
      <c r="BX775" s="52" t="str">
        <f>IFERROR(VLOOKUP(BW775,Lista!O:P,2,0),"")</f>
        <v/>
      </c>
      <c r="BY775" s="52"/>
      <c r="BZ775" s="52" t="str">
        <f>IFERROR(VLOOKUP(BY775,Lista!Q:R,2,0),"")</f>
        <v/>
      </c>
      <c r="CA775" s="53"/>
      <c r="CB775" s="52"/>
      <c r="CC775" s="52" t="str">
        <f>IFERROR(VLOOKUP(CB775,Lista!O:P,2,0),"")</f>
        <v/>
      </c>
      <c r="CD775" s="52"/>
      <c r="CE775" s="52" t="str">
        <f>IFERROR(VLOOKUP(CD775,Lista!Q:R,2,0),"")</f>
        <v/>
      </c>
      <c r="CF775" s="53"/>
      <c r="CG775" s="52"/>
      <c r="CH775" s="52" t="str">
        <f>IFERROR(VLOOKUP(CG775,Lista!O:P,2,0),"")</f>
        <v/>
      </c>
      <c r="CI775" s="52"/>
      <c r="CJ775" s="52" t="str">
        <f>IFERROR(VLOOKUP(CI775,Lista!Q:R,2,0),"")</f>
        <v/>
      </c>
      <c r="CK775" s="53"/>
      <c r="CL775" s="52"/>
      <c r="CM775" s="52" t="str">
        <f>IFERROR(VLOOKUP(CL775,Lista!O:P,2,0),"")</f>
        <v/>
      </c>
      <c r="CN775" s="52"/>
      <c r="CO775" s="52" t="str">
        <f>IFERROR(VLOOKUP(CN775,Lista!Q:R,2,0),"")</f>
        <v/>
      </c>
      <c r="CP775" s="53"/>
      <c r="CQ775" s="52"/>
      <c r="CR775" s="52" t="str">
        <f>IFERROR(VLOOKUP(CQ775,Lista!O:P,2,0),"")</f>
        <v/>
      </c>
      <c r="CS775" s="52"/>
      <c r="CT775" s="52" t="str">
        <f>IFERROR(VLOOKUP(CS775,Lista!Q:R,2,0),"")</f>
        <v/>
      </c>
      <c r="CU775" s="53"/>
      <c r="CV775" s="52"/>
      <c r="CW775" s="52" t="str">
        <f>IFERROR(VLOOKUP(CV775,Lista!O:P,2,0),"")</f>
        <v/>
      </c>
      <c r="CX775" s="52"/>
      <c r="CY775" s="52" t="str">
        <f>IFERROR(VLOOKUP(CX775,Lista!Q:R,2,0),"")</f>
        <v/>
      </c>
      <c r="CZ775" s="53"/>
      <c r="DA775" s="49">
        <f t="shared" si="0"/>
        <v>0</v>
      </c>
      <c r="DB775" s="53"/>
    </row>
    <row r="776" spans="1:106" ht="74.25" hidden="1" customHeight="1">
      <c r="A776" s="32">
        <v>0</v>
      </c>
      <c r="B776" s="16">
        <v>0</v>
      </c>
      <c r="C776" s="16">
        <v>0</v>
      </c>
      <c r="D776" s="41"/>
      <c r="E776" s="24"/>
      <c r="F776" s="24" t="str">
        <f>IFERROR(VLOOKUP(E776,Lista!O:P,2,0),"")</f>
        <v/>
      </c>
      <c r="G776" s="24"/>
      <c r="H776" s="24" t="str">
        <f>IFERROR(VLOOKUP(G776,Lista!Q:R,2,0),"")</f>
        <v/>
      </c>
      <c r="I776" s="44"/>
      <c r="J776" s="24"/>
      <c r="K776" s="24" t="str">
        <f>IFERROR(VLOOKUP(J776,Lista!O:P,2,0),"")</f>
        <v/>
      </c>
      <c r="L776" s="24"/>
      <c r="M776" s="24" t="str">
        <f>IFERROR(VLOOKUP(L776,Lista!Q:R,2,0),"")</f>
        <v/>
      </c>
      <c r="N776" s="44"/>
      <c r="O776" s="55"/>
      <c r="P776" s="16" t="str">
        <f>IFERROR(VLOOKUP(O776,Lista!O:P,2,0),"")</f>
        <v/>
      </c>
      <c r="Q776" s="55"/>
      <c r="R776" s="16" t="str">
        <f>IFERROR(VLOOKUP(Q776,Lista!Q:R,2,0),"")</f>
        <v/>
      </c>
      <c r="S776" s="53"/>
      <c r="T776" s="55"/>
      <c r="U776" s="16" t="str">
        <f>IFERROR(VLOOKUP(T776,Lista!O:P,2,0),"")</f>
        <v/>
      </c>
      <c r="V776" s="55"/>
      <c r="W776" s="16" t="str">
        <f>IFERROR(VLOOKUP(V776,Lista!Q:R,2,0),"")</f>
        <v/>
      </c>
      <c r="X776" s="53"/>
      <c r="Y776" s="55"/>
      <c r="Z776" s="16" t="str">
        <f>IFERROR(VLOOKUP(Y776,Lista!O:P,2,0),"")</f>
        <v/>
      </c>
      <c r="AA776" s="55"/>
      <c r="AB776" s="16" t="str">
        <f>IFERROR(VLOOKUP(AA776,Lista!Q:R,2,0),"")</f>
        <v/>
      </c>
      <c r="AC776" s="53"/>
      <c r="AD776" s="55"/>
      <c r="AE776" s="16" t="str">
        <f>IFERROR(VLOOKUP(AD776,Lista!O:P,2,0),"")</f>
        <v/>
      </c>
      <c r="AF776" s="55"/>
      <c r="AG776" s="16" t="str">
        <f>IFERROR(VLOOKUP(AF776,Lista!Q:R,2,0),"")</f>
        <v/>
      </c>
      <c r="AH776" s="53"/>
      <c r="AI776" s="54"/>
      <c r="AJ776" s="51" t="str">
        <f>IFERROR(VLOOKUP(AI776,Lista!O:P,2,0),"")</f>
        <v/>
      </c>
      <c r="AK776" s="54"/>
      <c r="AL776" s="52" t="str">
        <f>IFERROR(VLOOKUP(AK776,Lista!Q:R,2,0),"")</f>
        <v/>
      </c>
      <c r="AM776" s="53"/>
      <c r="AN776" s="54"/>
      <c r="AO776" s="52" t="str">
        <f>IFERROR(VLOOKUP(AN776,Lista!O:P,2,0),"")</f>
        <v/>
      </c>
      <c r="AP776" s="54"/>
      <c r="AQ776" s="52" t="str">
        <f>IFERROR(VLOOKUP(AP776,Lista!Q:R,2,0),"")</f>
        <v/>
      </c>
      <c r="AR776" s="53"/>
      <c r="AS776" s="54"/>
      <c r="AT776" s="52" t="str">
        <f>IFERROR(VLOOKUP(AS776,Lista!O:P,2,0),"")</f>
        <v/>
      </c>
      <c r="AU776" s="54"/>
      <c r="AV776" s="52" t="str">
        <f>IFERROR(VLOOKUP(AU776,Lista!Q:R,2,0),"")</f>
        <v/>
      </c>
      <c r="AW776" s="53"/>
      <c r="AX776" s="54"/>
      <c r="AY776" s="52" t="str">
        <f>IFERROR(VLOOKUP(AX776,Lista!O:P,2,0),"")</f>
        <v/>
      </c>
      <c r="AZ776" s="54"/>
      <c r="BA776" s="52" t="str">
        <f>IFERROR(VLOOKUP(AZ776,Lista!Q:R,2,0),"")</f>
        <v/>
      </c>
      <c r="BB776" s="53"/>
      <c r="BC776" s="54"/>
      <c r="BD776" s="52" t="str">
        <f>IFERROR(VLOOKUP(BC776,Lista!O:P,2,0),"")</f>
        <v/>
      </c>
      <c r="BE776" s="54"/>
      <c r="BF776" s="52" t="str">
        <f>IFERROR(VLOOKUP(BE776,Lista!Q:R,2,0),"")</f>
        <v/>
      </c>
      <c r="BG776" s="53"/>
      <c r="BH776" s="54"/>
      <c r="BI776" s="52" t="str">
        <f>IFERROR(VLOOKUP(BH776,Lista!O:P,2,0),"")</f>
        <v/>
      </c>
      <c r="BJ776" s="54"/>
      <c r="BK776" s="52" t="str">
        <f>IFERROR(VLOOKUP(BJ776,Lista!Q:R,2,0),"")</f>
        <v/>
      </c>
      <c r="BL776" s="53"/>
      <c r="BM776" s="52"/>
      <c r="BN776" s="52" t="str">
        <f>IFERROR(VLOOKUP(BM776,Lista!O:P,2,0),"")</f>
        <v/>
      </c>
      <c r="BO776" s="52"/>
      <c r="BP776" s="52" t="str">
        <f>IFERROR(VLOOKUP(BO776,Lista!Q:R,2,0),"")</f>
        <v/>
      </c>
      <c r="BQ776" s="53"/>
      <c r="BR776" s="52"/>
      <c r="BS776" s="52" t="str">
        <f>IFERROR(VLOOKUP(BR776,Lista!O:P,2,0),"")</f>
        <v/>
      </c>
      <c r="BT776" s="52"/>
      <c r="BU776" s="52" t="str">
        <f>IFERROR(VLOOKUP(BT776,Lista!Q:R,2,0),"")</f>
        <v/>
      </c>
      <c r="BV776" s="53"/>
      <c r="BW776" s="52"/>
      <c r="BX776" s="52" t="str">
        <f>IFERROR(VLOOKUP(BW776,Lista!O:P,2,0),"")</f>
        <v/>
      </c>
      <c r="BY776" s="52"/>
      <c r="BZ776" s="52" t="str">
        <f>IFERROR(VLOOKUP(BY776,Lista!Q:R,2,0),"")</f>
        <v/>
      </c>
      <c r="CA776" s="53"/>
      <c r="CB776" s="52"/>
      <c r="CC776" s="52" t="str">
        <f>IFERROR(VLOOKUP(CB776,Lista!O:P,2,0),"")</f>
        <v/>
      </c>
      <c r="CD776" s="52"/>
      <c r="CE776" s="52" t="str">
        <f>IFERROR(VLOOKUP(CD776,Lista!Q:R,2,0),"")</f>
        <v/>
      </c>
      <c r="CF776" s="53"/>
      <c r="CG776" s="52"/>
      <c r="CH776" s="52" t="str">
        <f>IFERROR(VLOOKUP(CG776,Lista!O:P,2,0),"")</f>
        <v/>
      </c>
      <c r="CI776" s="52"/>
      <c r="CJ776" s="52" t="str">
        <f>IFERROR(VLOOKUP(CI776,Lista!Q:R,2,0),"")</f>
        <v/>
      </c>
      <c r="CK776" s="53"/>
      <c r="CL776" s="52"/>
      <c r="CM776" s="52" t="str">
        <f>IFERROR(VLOOKUP(CL776,Lista!O:P,2,0),"")</f>
        <v/>
      </c>
      <c r="CN776" s="52"/>
      <c r="CO776" s="52" t="str">
        <f>IFERROR(VLOOKUP(CN776,Lista!Q:R,2,0),"")</f>
        <v/>
      </c>
      <c r="CP776" s="53"/>
      <c r="CQ776" s="52"/>
      <c r="CR776" s="52" t="str">
        <f>IFERROR(VLOOKUP(CQ776,Lista!O:P,2,0),"")</f>
        <v/>
      </c>
      <c r="CS776" s="52"/>
      <c r="CT776" s="52" t="str">
        <f>IFERROR(VLOOKUP(CS776,Lista!Q:R,2,0),"")</f>
        <v/>
      </c>
      <c r="CU776" s="53"/>
      <c r="CV776" s="52"/>
      <c r="CW776" s="52" t="str">
        <f>IFERROR(VLOOKUP(CV776,Lista!O:P,2,0),"")</f>
        <v/>
      </c>
      <c r="CX776" s="52"/>
      <c r="CY776" s="52" t="str">
        <f>IFERROR(VLOOKUP(CX776,Lista!Q:R,2,0),"")</f>
        <v/>
      </c>
      <c r="CZ776" s="53"/>
      <c r="DA776" s="49">
        <f t="shared" si="0"/>
        <v>0</v>
      </c>
      <c r="DB776" s="53"/>
    </row>
    <row r="777" spans="1:106" ht="74.25" hidden="1" customHeight="1">
      <c r="A777" s="32">
        <v>0</v>
      </c>
      <c r="B777" s="16">
        <v>0</v>
      </c>
      <c r="C777" s="16">
        <v>0</v>
      </c>
      <c r="D777" s="41"/>
      <c r="E777" s="24"/>
      <c r="F777" s="24" t="str">
        <f>IFERROR(VLOOKUP(E777,Lista!O:P,2,0),"")</f>
        <v/>
      </c>
      <c r="G777" s="24"/>
      <c r="H777" s="24" t="str">
        <f>IFERROR(VLOOKUP(G777,Lista!Q:R,2,0),"")</f>
        <v/>
      </c>
      <c r="I777" s="44"/>
      <c r="J777" s="24"/>
      <c r="K777" s="24" t="str">
        <f>IFERROR(VLOOKUP(J777,Lista!O:P,2,0),"")</f>
        <v/>
      </c>
      <c r="L777" s="24"/>
      <c r="M777" s="24" t="str">
        <f>IFERROR(VLOOKUP(L777,Lista!Q:R,2,0),"")</f>
        <v/>
      </c>
      <c r="N777" s="44"/>
      <c r="O777" s="55"/>
      <c r="P777" s="16" t="str">
        <f>IFERROR(VLOOKUP(O777,Lista!O:P,2,0),"")</f>
        <v/>
      </c>
      <c r="Q777" s="55"/>
      <c r="R777" s="16" t="str">
        <f>IFERROR(VLOOKUP(Q777,Lista!Q:R,2,0),"")</f>
        <v/>
      </c>
      <c r="S777" s="53"/>
      <c r="T777" s="55"/>
      <c r="U777" s="16" t="str">
        <f>IFERROR(VLOOKUP(T777,Lista!O:P,2,0),"")</f>
        <v/>
      </c>
      <c r="V777" s="55"/>
      <c r="W777" s="16" t="str">
        <f>IFERROR(VLOOKUP(V777,Lista!Q:R,2,0),"")</f>
        <v/>
      </c>
      <c r="X777" s="53"/>
      <c r="Y777" s="55"/>
      <c r="Z777" s="16" t="str">
        <f>IFERROR(VLOOKUP(Y777,Lista!O:P,2,0),"")</f>
        <v/>
      </c>
      <c r="AA777" s="55"/>
      <c r="AB777" s="16" t="str">
        <f>IFERROR(VLOOKUP(AA777,Lista!Q:R,2,0),"")</f>
        <v/>
      </c>
      <c r="AC777" s="53"/>
      <c r="AD777" s="55"/>
      <c r="AE777" s="16" t="str">
        <f>IFERROR(VLOOKUP(AD777,Lista!O:P,2,0),"")</f>
        <v/>
      </c>
      <c r="AF777" s="55"/>
      <c r="AG777" s="16" t="str">
        <f>IFERROR(VLOOKUP(AF777,Lista!Q:R,2,0),"")</f>
        <v/>
      </c>
      <c r="AH777" s="53"/>
      <c r="AI777" s="54"/>
      <c r="AJ777" s="51" t="str">
        <f>IFERROR(VLOOKUP(AI777,Lista!O:P,2,0),"")</f>
        <v/>
      </c>
      <c r="AK777" s="54"/>
      <c r="AL777" s="52" t="str">
        <f>IFERROR(VLOOKUP(AK777,Lista!Q:R,2,0),"")</f>
        <v/>
      </c>
      <c r="AM777" s="53"/>
      <c r="AN777" s="54"/>
      <c r="AO777" s="52" t="str">
        <f>IFERROR(VLOOKUP(AN777,Lista!O:P,2,0),"")</f>
        <v/>
      </c>
      <c r="AP777" s="54"/>
      <c r="AQ777" s="52" t="str">
        <f>IFERROR(VLOOKUP(AP777,Lista!Q:R,2,0),"")</f>
        <v/>
      </c>
      <c r="AR777" s="53"/>
      <c r="AS777" s="54"/>
      <c r="AT777" s="52" t="str">
        <f>IFERROR(VLOOKUP(AS777,Lista!O:P,2,0),"")</f>
        <v/>
      </c>
      <c r="AU777" s="54"/>
      <c r="AV777" s="52" t="str">
        <f>IFERROR(VLOOKUP(AU777,Lista!Q:R,2,0),"")</f>
        <v/>
      </c>
      <c r="AW777" s="53"/>
      <c r="AX777" s="54"/>
      <c r="AY777" s="52" t="str">
        <f>IFERROR(VLOOKUP(AX777,Lista!O:P,2,0),"")</f>
        <v/>
      </c>
      <c r="AZ777" s="54"/>
      <c r="BA777" s="52" t="str">
        <f>IFERROR(VLOOKUP(AZ777,Lista!Q:R,2,0),"")</f>
        <v/>
      </c>
      <c r="BB777" s="53"/>
      <c r="BC777" s="54"/>
      <c r="BD777" s="52" t="str">
        <f>IFERROR(VLOOKUP(BC777,Lista!O:P,2,0),"")</f>
        <v/>
      </c>
      <c r="BE777" s="54"/>
      <c r="BF777" s="52" t="str">
        <f>IFERROR(VLOOKUP(BE777,Lista!Q:R,2,0),"")</f>
        <v/>
      </c>
      <c r="BG777" s="53"/>
      <c r="BH777" s="54"/>
      <c r="BI777" s="52" t="str">
        <f>IFERROR(VLOOKUP(BH777,Lista!O:P,2,0),"")</f>
        <v/>
      </c>
      <c r="BJ777" s="54"/>
      <c r="BK777" s="52" t="str">
        <f>IFERROR(VLOOKUP(BJ777,Lista!Q:R,2,0),"")</f>
        <v/>
      </c>
      <c r="BL777" s="53"/>
      <c r="BM777" s="52"/>
      <c r="BN777" s="52" t="str">
        <f>IFERROR(VLOOKUP(BM777,Lista!O:P,2,0),"")</f>
        <v/>
      </c>
      <c r="BO777" s="52"/>
      <c r="BP777" s="52" t="str">
        <f>IFERROR(VLOOKUP(BO777,Lista!Q:R,2,0),"")</f>
        <v/>
      </c>
      <c r="BQ777" s="53"/>
      <c r="BR777" s="52"/>
      <c r="BS777" s="52" t="str">
        <f>IFERROR(VLOOKUP(BR777,Lista!O:P,2,0),"")</f>
        <v/>
      </c>
      <c r="BT777" s="52"/>
      <c r="BU777" s="52" t="str">
        <f>IFERROR(VLOOKUP(BT777,Lista!Q:R,2,0),"")</f>
        <v/>
      </c>
      <c r="BV777" s="53"/>
      <c r="BW777" s="52"/>
      <c r="BX777" s="52" t="str">
        <f>IFERROR(VLOOKUP(BW777,Lista!O:P,2,0),"")</f>
        <v/>
      </c>
      <c r="BY777" s="52"/>
      <c r="BZ777" s="52" t="str">
        <f>IFERROR(VLOOKUP(BY777,Lista!Q:R,2,0),"")</f>
        <v/>
      </c>
      <c r="CA777" s="53"/>
      <c r="CB777" s="52"/>
      <c r="CC777" s="52" t="str">
        <f>IFERROR(VLOOKUP(CB777,Lista!O:P,2,0),"")</f>
        <v/>
      </c>
      <c r="CD777" s="52"/>
      <c r="CE777" s="52" t="str">
        <f>IFERROR(VLOOKUP(CD777,Lista!Q:R,2,0),"")</f>
        <v/>
      </c>
      <c r="CF777" s="53"/>
      <c r="CG777" s="52"/>
      <c r="CH777" s="52" t="str">
        <f>IFERROR(VLOOKUP(CG777,Lista!O:P,2,0),"")</f>
        <v/>
      </c>
      <c r="CI777" s="52"/>
      <c r="CJ777" s="52" t="str">
        <f>IFERROR(VLOOKUP(CI777,Lista!Q:R,2,0),"")</f>
        <v/>
      </c>
      <c r="CK777" s="53"/>
      <c r="CL777" s="52"/>
      <c r="CM777" s="52" t="str">
        <f>IFERROR(VLOOKUP(CL777,Lista!O:P,2,0),"")</f>
        <v/>
      </c>
      <c r="CN777" s="52"/>
      <c r="CO777" s="52" t="str">
        <f>IFERROR(VLOOKUP(CN777,Lista!Q:R,2,0),"")</f>
        <v/>
      </c>
      <c r="CP777" s="53"/>
      <c r="CQ777" s="52"/>
      <c r="CR777" s="52" t="str">
        <f>IFERROR(VLOOKUP(CQ777,Lista!O:P,2,0),"")</f>
        <v/>
      </c>
      <c r="CS777" s="52"/>
      <c r="CT777" s="52" t="str">
        <f>IFERROR(VLOOKUP(CS777,Lista!Q:R,2,0),"")</f>
        <v/>
      </c>
      <c r="CU777" s="53"/>
      <c r="CV777" s="52"/>
      <c r="CW777" s="52" t="str">
        <f>IFERROR(VLOOKUP(CV777,Lista!O:P,2,0),"")</f>
        <v/>
      </c>
      <c r="CX777" s="52"/>
      <c r="CY777" s="52" t="str">
        <f>IFERROR(VLOOKUP(CX777,Lista!Q:R,2,0),"")</f>
        <v/>
      </c>
      <c r="CZ777" s="53"/>
      <c r="DA777" s="49">
        <f t="shared" si="0"/>
        <v>0</v>
      </c>
      <c r="DB777" s="53"/>
    </row>
    <row r="778" spans="1:106" ht="74.25" hidden="1" customHeight="1">
      <c r="A778" s="32">
        <v>0</v>
      </c>
      <c r="B778" s="16">
        <v>0</v>
      </c>
      <c r="C778" s="16">
        <v>0</v>
      </c>
      <c r="D778" s="41"/>
      <c r="E778" s="24"/>
      <c r="F778" s="24" t="str">
        <f>IFERROR(VLOOKUP(E778,Lista!O:P,2,0),"")</f>
        <v/>
      </c>
      <c r="G778" s="24"/>
      <c r="H778" s="24" t="str">
        <f>IFERROR(VLOOKUP(G778,Lista!Q:R,2,0),"")</f>
        <v/>
      </c>
      <c r="I778" s="44"/>
      <c r="J778" s="24"/>
      <c r="K778" s="24" t="str">
        <f>IFERROR(VLOOKUP(J778,Lista!O:P,2,0),"")</f>
        <v/>
      </c>
      <c r="L778" s="24"/>
      <c r="M778" s="24" t="str">
        <f>IFERROR(VLOOKUP(L778,Lista!Q:R,2,0),"")</f>
        <v/>
      </c>
      <c r="N778" s="44"/>
      <c r="O778" s="55"/>
      <c r="P778" s="16" t="str">
        <f>IFERROR(VLOOKUP(O778,Lista!O:P,2,0),"")</f>
        <v/>
      </c>
      <c r="Q778" s="55"/>
      <c r="R778" s="16" t="str">
        <f>IFERROR(VLOOKUP(Q778,Lista!Q:R,2,0),"")</f>
        <v/>
      </c>
      <c r="S778" s="53"/>
      <c r="T778" s="55"/>
      <c r="U778" s="16" t="str">
        <f>IFERROR(VLOOKUP(T778,Lista!O:P,2,0),"")</f>
        <v/>
      </c>
      <c r="V778" s="55"/>
      <c r="W778" s="16" t="str">
        <f>IFERROR(VLOOKUP(V778,Lista!Q:R,2,0),"")</f>
        <v/>
      </c>
      <c r="X778" s="53"/>
      <c r="Y778" s="55"/>
      <c r="Z778" s="16" t="str">
        <f>IFERROR(VLOOKUP(Y778,Lista!O:P,2,0),"")</f>
        <v/>
      </c>
      <c r="AA778" s="55"/>
      <c r="AB778" s="16" t="str">
        <f>IFERROR(VLOOKUP(AA778,Lista!Q:R,2,0),"")</f>
        <v/>
      </c>
      <c r="AC778" s="53"/>
      <c r="AD778" s="55"/>
      <c r="AE778" s="16" t="str">
        <f>IFERROR(VLOOKUP(AD778,Lista!O:P,2,0),"")</f>
        <v/>
      </c>
      <c r="AF778" s="55"/>
      <c r="AG778" s="16" t="str">
        <f>IFERROR(VLOOKUP(AF778,Lista!Q:R,2,0),"")</f>
        <v/>
      </c>
      <c r="AH778" s="53"/>
      <c r="AI778" s="54"/>
      <c r="AJ778" s="51" t="str">
        <f>IFERROR(VLOOKUP(AI778,Lista!O:P,2,0),"")</f>
        <v/>
      </c>
      <c r="AK778" s="54"/>
      <c r="AL778" s="52" t="str">
        <f>IFERROR(VLOOKUP(AK778,Lista!Q:R,2,0),"")</f>
        <v/>
      </c>
      <c r="AM778" s="53"/>
      <c r="AN778" s="54"/>
      <c r="AO778" s="52" t="str">
        <f>IFERROR(VLOOKUP(AN778,Lista!O:P,2,0),"")</f>
        <v/>
      </c>
      <c r="AP778" s="54"/>
      <c r="AQ778" s="52" t="str">
        <f>IFERROR(VLOOKUP(AP778,Lista!Q:R,2,0),"")</f>
        <v/>
      </c>
      <c r="AR778" s="53"/>
      <c r="AS778" s="54"/>
      <c r="AT778" s="52" t="str">
        <f>IFERROR(VLOOKUP(AS778,Lista!O:P,2,0),"")</f>
        <v/>
      </c>
      <c r="AU778" s="54"/>
      <c r="AV778" s="52" t="str">
        <f>IFERROR(VLOOKUP(AU778,Lista!Q:R,2,0),"")</f>
        <v/>
      </c>
      <c r="AW778" s="53"/>
      <c r="AX778" s="54"/>
      <c r="AY778" s="52" t="str">
        <f>IFERROR(VLOOKUP(AX778,Lista!O:P,2,0),"")</f>
        <v/>
      </c>
      <c r="AZ778" s="54"/>
      <c r="BA778" s="52" t="str">
        <f>IFERROR(VLOOKUP(AZ778,Lista!Q:R,2,0),"")</f>
        <v/>
      </c>
      <c r="BB778" s="53"/>
      <c r="BC778" s="54"/>
      <c r="BD778" s="52" t="str">
        <f>IFERROR(VLOOKUP(BC778,Lista!O:P,2,0),"")</f>
        <v/>
      </c>
      <c r="BE778" s="54"/>
      <c r="BF778" s="52" t="str">
        <f>IFERROR(VLOOKUP(BE778,Lista!Q:R,2,0),"")</f>
        <v/>
      </c>
      <c r="BG778" s="53"/>
      <c r="BH778" s="54"/>
      <c r="BI778" s="52" t="str">
        <f>IFERROR(VLOOKUP(BH778,Lista!O:P,2,0),"")</f>
        <v/>
      </c>
      <c r="BJ778" s="54"/>
      <c r="BK778" s="52" t="str">
        <f>IFERROR(VLOOKUP(BJ778,Lista!Q:R,2,0),"")</f>
        <v/>
      </c>
      <c r="BL778" s="53"/>
      <c r="BM778" s="52"/>
      <c r="BN778" s="52" t="str">
        <f>IFERROR(VLOOKUP(BM778,Lista!O:P,2,0),"")</f>
        <v/>
      </c>
      <c r="BO778" s="52"/>
      <c r="BP778" s="52" t="str">
        <f>IFERROR(VLOOKUP(BO778,Lista!Q:R,2,0),"")</f>
        <v/>
      </c>
      <c r="BQ778" s="53"/>
      <c r="BR778" s="52"/>
      <c r="BS778" s="52" t="str">
        <f>IFERROR(VLOOKUP(BR778,Lista!O:P,2,0),"")</f>
        <v/>
      </c>
      <c r="BT778" s="52"/>
      <c r="BU778" s="52" t="str">
        <f>IFERROR(VLOOKUP(BT778,Lista!Q:R,2,0),"")</f>
        <v/>
      </c>
      <c r="BV778" s="53"/>
      <c r="BW778" s="52"/>
      <c r="BX778" s="52" t="str">
        <f>IFERROR(VLOOKUP(BW778,Lista!O:P,2,0),"")</f>
        <v/>
      </c>
      <c r="BY778" s="52"/>
      <c r="BZ778" s="52" t="str">
        <f>IFERROR(VLOOKUP(BY778,Lista!Q:R,2,0),"")</f>
        <v/>
      </c>
      <c r="CA778" s="53"/>
      <c r="CB778" s="52"/>
      <c r="CC778" s="52" t="str">
        <f>IFERROR(VLOOKUP(CB778,Lista!O:P,2,0),"")</f>
        <v/>
      </c>
      <c r="CD778" s="52"/>
      <c r="CE778" s="52" t="str">
        <f>IFERROR(VLOOKUP(CD778,Lista!Q:R,2,0),"")</f>
        <v/>
      </c>
      <c r="CF778" s="53"/>
      <c r="CG778" s="52"/>
      <c r="CH778" s="52" t="str">
        <f>IFERROR(VLOOKUP(CG778,Lista!O:P,2,0),"")</f>
        <v/>
      </c>
      <c r="CI778" s="52"/>
      <c r="CJ778" s="52" t="str">
        <f>IFERROR(VLOOKUP(CI778,Lista!Q:R,2,0),"")</f>
        <v/>
      </c>
      <c r="CK778" s="53"/>
      <c r="CL778" s="52"/>
      <c r="CM778" s="52" t="str">
        <f>IFERROR(VLOOKUP(CL778,Lista!O:P,2,0),"")</f>
        <v/>
      </c>
      <c r="CN778" s="52"/>
      <c r="CO778" s="52" t="str">
        <f>IFERROR(VLOOKUP(CN778,Lista!Q:R,2,0),"")</f>
        <v/>
      </c>
      <c r="CP778" s="53"/>
      <c r="CQ778" s="52"/>
      <c r="CR778" s="52" t="str">
        <f>IFERROR(VLOOKUP(CQ778,Lista!O:P,2,0),"")</f>
        <v/>
      </c>
      <c r="CS778" s="52"/>
      <c r="CT778" s="52" t="str">
        <f>IFERROR(VLOOKUP(CS778,Lista!Q:R,2,0),"")</f>
        <v/>
      </c>
      <c r="CU778" s="53"/>
      <c r="CV778" s="52"/>
      <c r="CW778" s="52" t="str">
        <f>IFERROR(VLOOKUP(CV778,Lista!O:P,2,0),"")</f>
        <v/>
      </c>
      <c r="CX778" s="52"/>
      <c r="CY778" s="52" t="str">
        <f>IFERROR(VLOOKUP(CX778,Lista!Q:R,2,0),"")</f>
        <v/>
      </c>
      <c r="CZ778" s="53"/>
      <c r="DA778" s="49">
        <f t="shared" si="0"/>
        <v>0</v>
      </c>
      <c r="DB778" s="53"/>
    </row>
    <row r="779" spans="1:106" ht="74.25" hidden="1" customHeight="1">
      <c r="A779" s="32">
        <v>0</v>
      </c>
      <c r="B779" s="16">
        <v>0</v>
      </c>
      <c r="C779" s="16">
        <v>0</v>
      </c>
      <c r="D779" s="41"/>
      <c r="E779" s="24"/>
      <c r="F779" s="24" t="str">
        <f>IFERROR(VLOOKUP(E779,Lista!O:P,2,0),"")</f>
        <v/>
      </c>
      <c r="G779" s="24"/>
      <c r="H779" s="24" t="str">
        <f>IFERROR(VLOOKUP(G779,Lista!Q:R,2,0),"")</f>
        <v/>
      </c>
      <c r="I779" s="44"/>
      <c r="J779" s="24"/>
      <c r="K779" s="24" t="str">
        <f>IFERROR(VLOOKUP(J779,Lista!O:P,2,0),"")</f>
        <v/>
      </c>
      <c r="L779" s="24"/>
      <c r="M779" s="24" t="str">
        <f>IFERROR(VLOOKUP(L779,Lista!Q:R,2,0),"")</f>
        <v/>
      </c>
      <c r="N779" s="44"/>
      <c r="O779" s="55"/>
      <c r="P779" s="16" t="str">
        <f>IFERROR(VLOOKUP(O779,Lista!O:P,2,0),"")</f>
        <v/>
      </c>
      <c r="Q779" s="55"/>
      <c r="R779" s="16" t="str">
        <f>IFERROR(VLOOKUP(Q779,Lista!Q:R,2,0),"")</f>
        <v/>
      </c>
      <c r="S779" s="53"/>
      <c r="T779" s="55"/>
      <c r="U779" s="16" t="str">
        <f>IFERROR(VLOOKUP(T779,Lista!O:P,2,0),"")</f>
        <v/>
      </c>
      <c r="V779" s="55"/>
      <c r="W779" s="16" t="str">
        <f>IFERROR(VLOOKUP(V779,Lista!Q:R,2,0),"")</f>
        <v/>
      </c>
      <c r="X779" s="53"/>
      <c r="Y779" s="55"/>
      <c r="Z779" s="16" t="str">
        <f>IFERROR(VLOOKUP(Y779,Lista!O:P,2,0),"")</f>
        <v/>
      </c>
      <c r="AA779" s="55"/>
      <c r="AB779" s="16" t="str">
        <f>IFERROR(VLOOKUP(AA779,Lista!Q:R,2,0),"")</f>
        <v/>
      </c>
      <c r="AC779" s="53"/>
      <c r="AD779" s="55"/>
      <c r="AE779" s="16" t="str">
        <f>IFERROR(VLOOKUP(AD779,Lista!O:P,2,0),"")</f>
        <v/>
      </c>
      <c r="AF779" s="55"/>
      <c r="AG779" s="16" t="str">
        <f>IFERROR(VLOOKUP(AF779,Lista!Q:R,2,0),"")</f>
        <v/>
      </c>
      <c r="AH779" s="53"/>
      <c r="AI779" s="54"/>
      <c r="AJ779" s="51" t="str">
        <f>IFERROR(VLOOKUP(AI779,Lista!O:P,2,0),"")</f>
        <v/>
      </c>
      <c r="AK779" s="54"/>
      <c r="AL779" s="52" t="str">
        <f>IFERROR(VLOOKUP(AK779,Lista!Q:R,2,0),"")</f>
        <v/>
      </c>
      <c r="AM779" s="53"/>
      <c r="AN779" s="54"/>
      <c r="AO779" s="52" t="str">
        <f>IFERROR(VLOOKUP(AN779,Lista!O:P,2,0),"")</f>
        <v/>
      </c>
      <c r="AP779" s="54"/>
      <c r="AQ779" s="52" t="str">
        <f>IFERROR(VLOOKUP(AP779,Lista!Q:R,2,0),"")</f>
        <v/>
      </c>
      <c r="AR779" s="53"/>
      <c r="AS779" s="54"/>
      <c r="AT779" s="52" t="str">
        <f>IFERROR(VLOOKUP(AS779,Lista!O:P,2,0),"")</f>
        <v/>
      </c>
      <c r="AU779" s="54"/>
      <c r="AV779" s="52" t="str">
        <f>IFERROR(VLOOKUP(AU779,Lista!Q:R,2,0),"")</f>
        <v/>
      </c>
      <c r="AW779" s="53"/>
      <c r="AX779" s="54"/>
      <c r="AY779" s="52" t="str">
        <f>IFERROR(VLOOKUP(AX779,Lista!O:P,2,0),"")</f>
        <v/>
      </c>
      <c r="AZ779" s="54"/>
      <c r="BA779" s="52" t="str">
        <f>IFERROR(VLOOKUP(AZ779,Lista!Q:R,2,0),"")</f>
        <v/>
      </c>
      <c r="BB779" s="53"/>
      <c r="BC779" s="54"/>
      <c r="BD779" s="52" t="str">
        <f>IFERROR(VLOOKUP(BC779,Lista!O:P,2,0),"")</f>
        <v/>
      </c>
      <c r="BE779" s="54"/>
      <c r="BF779" s="52" t="str">
        <f>IFERROR(VLOOKUP(BE779,Lista!Q:R,2,0),"")</f>
        <v/>
      </c>
      <c r="BG779" s="53"/>
      <c r="BH779" s="54"/>
      <c r="BI779" s="52" t="str">
        <f>IFERROR(VLOOKUP(BH779,Lista!O:P,2,0),"")</f>
        <v/>
      </c>
      <c r="BJ779" s="54"/>
      <c r="BK779" s="52" t="str">
        <f>IFERROR(VLOOKUP(BJ779,Lista!Q:R,2,0),"")</f>
        <v/>
      </c>
      <c r="BL779" s="53"/>
      <c r="BM779" s="52"/>
      <c r="BN779" s="52" t="str">
        <f>IFERROR(VLOOKUP(BM779,Lista!O:P,2,0),"")</f>
        <v/>
      </c>
      <c r="BO779" s="52"/>
      <c r="BP779" s="52" t="str">
        <f>IFERROR(VLOOKUP(BO779,Lista!Q:R,2,0),"")</f>
        <v/>
      </c>
      <c r="BQ779" s="53"/>
      <c r="BR779" s="52"/>
      <c r="BS779" s="52" t="str">
        <f>IFERROR(VLOOKUP(BR779,Lista!O:P,2,0),"")</f>
        <v/>
      </c>
      <c r="BT779" s="52"/>
      <c r="BU779" s="52" t="str">
        <f>IFERROR(VLOOKUP(BT779,Lista!Q:R,2,0),"")</f>
        <v/>
      </c>
      <c r="BV779" s="53"/>
      <c r="BW779" s="52"/>
      <c r="BX779" s="52" t="str">
        <f>IFERROR(VLOOKUP(BW779,Lista!O:P,2,0),"")</f>
        <v/>
      </c>
      <c r="BY779" s="52"/>
      <c r="BZ779" s="52" t="str">
        <f>IFERROR(VLOOKUP(BY779,Lista!Q:R,2,0),"")</f>
        <v/>
      </c>
      <c r="CA779" s="53"/>
      <c r="CB779" s="52"/>
      <c r="CC779" s="52" t="str">
        <f>IFERROR(VLOOKUP(CB779,Lista!O:P,2,0),"")</f>
        <v/>
      </c>
      <c r="CD779" s="52"/>
      <c r="CE779" s="52" t="str">
        <f>IFERROR(VLOOKUP(CD779,Lista!Q:R,2,0),"")</f>
        <v/>
      </c>
      <c r="CF779" s="53"/>
      <c r="CG779" s="52"/>
      <c r="CH779" s="52" t="str">
        <f>IFERROR(VLOOKUP(CG779,Lista!O:P,2,0),"")</f>
        <v/>
      </c>
      <c r="CI779" s="52"/>
      <c r="CJ779" s="52" t="str">
        <f>IFERROR(VLOOKUP(CI779,Lista!Q:R,2,0),"")</f>
        <v/>
      </c>
      <c r="CK779" s="53"/>
      <c r="CL779" s="52"/>
      <c r="CM779" s="52" t="str">
        <f>IFERROR(VLOOKUP(CL779,Lista!O:P,2,0),"")</f>
        <v/>
      </c>
      <c r="CN779" s="52"/>
      <c r="CO779" s="52" t="str">
        <f>IFERROR(VLOOKUP(CN779,Lista!Q:R,2,0),"")</f>
        <v/>
      </c>
      <c r="CP779" s="53"/>
      <c r="CQ779" s="52"/>
      <c r="CR779" s="52" t="str">
        <f>IFERROR(VLOOKUP(CQ779,Lista!O:P,2,0),"")</f>
        <v/>
      </c>
      <c r="CS779" s="52"/>
      <c r="CT779" s="52" t="str">
        <f>IFERROR(VLOOKUP(CS779,Lista!Q:R,2,0),"")</f>
        <v/>
      </c>
      <c r="CU779" s="53"/>
      <c r="CV779" s="52"/>
      <c r="CW779" s="52" t="str">
        <f>IFERROR(VLOOKUP(CV779,Lista!O:P,2,0),"")</f>
        <v/>
      </c>
      <c r="CX779" s="52"/>
      <c r="CY779" s="52" t="str">
        <f>IFERROR(VLOOKUP(CX779,Lista!Q:R,2,0),"")</f>
        <v/>
      </c>
      <c r="CZ779" s="53"/>
      <c r="DA779" s="49">
        <f t="shared" si="0"/>
        <v>0</v>
      </c>
      <c r="DB779" s="53"/>
    </row>
    <row r="780" spans="1:106" ht="74.25" hidden="1" customHeight="1">
      <c r="A780" s="32">
        <v>0</v>
      </c>
      <c r="B780" s="16">
        <v>0</v>
      </c>
      <c r="C780" s="16">
        <v>0</v>
      </c>
      <c r="D780" s="41"/>
      <c r="E780" s="24"/>
      <c r="F780" s="24" t="str">
        <f>IFERROR(VLOOKUP(E780,Lista!O:P,2,0),"")</f>
        <v/>
      </c>
      <c r="G780" s="24"/>
      <c r="H780" s="24" t="str">
        <f>IFERROR(VLOOKUP(G780,Lista!Q:R,2,0),"")</f>
        <v/>
      </c>
      <c r="I780" s="44"/>
      <c r="J780" s="24"/>
      <c r="K780" s="24" t="str">
        <f>IFERROR(VLOOKUP(J780,Lista!O:P,2,0),"")</f>
        <v/>
      </c>
      <c r="L780" s="24"/>
      <c r="M780" s="24" t="str">
        <f>IFERROR(VLOOKUP(L780,Lista!Q:R,2,0),"")</f>
        <v/>
      </c>
      <c r="N780" s="44"/>
      <c r="O780" s="55"/>
      <c r="P780" s="16" t="str">
        <f>IFERROR(VLOOKUP(O780,Lista!O:P,2,0),"")</f>
        <v/>
      </c>
      <c r="Q780" s="55"/>
      <c r="R780" s="16" t="str">
        <f>IFERROR(VLOOKUP(Q780,Lista!Q:R,2,0),"")</f>
        <v/>
      </c>
      <c r="S780" s="53"/>
      <c r="T780" s="55"/>
      <c r="U780" s="16" t="str">
        <f>IFERROR(VLOOKUP(T780,Lista!O:P,2,0),"")</f>
        <v/>
      </c>
      <c r="V780" s="55"/>
      <c r="W780" s="16" t="str">
        <f>IFERROR(VLOOKUP(V780,Lista!Q:R,2,0),"")</f>
        <v/>
      </c>
      <c r="X780" s="53"/>
      <c r="Y780" s="55"/>
      <c r="Z780" s="16" t="str">
        <f>IFERROR(VLOOKUP(Y780,Lista!O:P,2,0),"")</f>
        <v/>
      </c>
      <c r="AA780" s="55"/>
      <c r="AB780" s="16" t="str">
        <f>IFERROR(VLOOKUP(AA780,Lista!Q:R,2,0),"")</f>
        <v/>
      </c>
      <c r="AC780" s="53"/>
      <c r="AD780" s="55"/>
      <c r="AE780" s="16" t="str">
        <f>IFERROR(VLOOKUP(AD780,Lista!O:P,2,0),"")</f>
        <v/>
      </c>
      <c r="AF780" s="55"/>
      <c r="AG780" s="16" t="str">
        <f>IFERROR(VLOOKUP(AF780,Lista!Q:R,2,0),"")</f>
        <v/>
      </c>
      <c r="AH780" s="53"/>
      <c r="AI780" s="54"/>
      <c r="AJ780" s="51" t="str">
        <f>IFERROR(VLOOKUP(AI780,Lista!O:P,2,0),"")</f>
        <v/>
      </c>
      <c r="AK780" s="54"/>
      <c r="AL780" s="52" t="str">
        <f>IFERROR(VLOOKUP(AK780,Lista!Q:R,2,0),"")</f>
        <v/>
      </c>
      <c r="AM780" s="53"/>
      <c r="AN780" s="54"/>
      <c r="AO780" s="52" t="str">
        <f>IFERROR(VLOOKUP(AN780,Lista!O:P,2,0),"")</f>
        <v/>
      </c>
      <c r="AP780" s="54"/>
      <c r="AQ780" s="52" t="str">
        <f>IFERROR(VLOOKUP(AP780,Lista!Q:R,2,0),"")</f>
        <v/>
      </c>
      <c r="AR780" s="53"/>
      <c r="AS780" s="54"/>
      <c r="AT780" s="52" t="str">
        <f>IFERROR(VLOOKUP(AS780,Lista!O:P,2,0),"")</f>
        <v/>
      </c>
      <c r="AU780" s="54"/>
      <c r="AV780" s="52" t="str">
        <f>IFERROR(VLOOKUP(AU780,Lista!Q:R,2,0),"")</f>
        <v/>
      </c>
      <c r="AW780" s="53"/>
      <c r="AX780" s="54"/>
      <c r="AY780" s="52" t="str">
        <f>IFERROR(VLOOKUP(AX780,Lista!O:P,2,0),"")</f>
        <v/>
      </c>
      <c r="AZ780" s="54"/>
      <c r="BA780" s="52" t="str">
        <f>IFERROR(VLOOKUP(AZ780,Lista!Q:R,2,0),"")</f>
        <v/>
      </c>
      <c r="BB780" s="53"/>
      <c r="BC780" s="54"/>
      <c r="BD780" s="52" t="str">
        <f>IFERROR(VLOOKUP(BC780,Lista!O:P,2,0),"")</f>
        <v/>
      </c>
      <c r="BE780" s="54"/>
      <c r="BF780" s="52" t="str">
        <f>IFERROR(VLOOKUP(BE780,Lista!Q:R,2,0),"")</f>
        <v/>
      </c>
      <c r="BG780" s="53"/>
      <c r="BH780" s="54"/>
      <c r="BI780" s="52" t="str">
        <f>IFERROR(VLOOKUP(BH780,Lista!O:P,2,0),"")</f>
        <v/>
      </c>
      <c r="BJ780" s="54"/>
      <c r="BK780" s="52" t="str">
        <f>IFERROR(VLOOKUP(BJ780,Lista!Q:R,2,0),"")</f>
        <v/>
      </c>
      <c r="BL780" s="53"/>
      <c r="BM780" s="52"/>
      <c r="BN780" s="52" t="str">
        <f>IFERROR(VLOOKUP(BM780,Lista!O:P,2,0),"")</f>
        <v/>
      </c>
      <c r="BO780" s="52"/>
      <c r="BP780" s="52" t="str">
        <f>IFERROR(VLOOKUP(BO780,Lista!Q:R,2,0),"")</f>
        <v/>
      </c>
      <c r="BQ780" s="53"/>
      <c r="BR780" s="52"/>
      <c r="BS780" s="52" t="str">
        <f>IFERROR(VLOOKUP(BR780,Lista!O:P,2,0),"")</f>
        <v/>
      </c>
      <c r="BT780" s="52"/>
      <c r="BU780" s="52" t="str">
        <f>IFERROR(VLOOKUP(BT780,Lista!Q:R,2,0),"")</f>
        <v/>
      </c>
      <c r="BV780" s="53"/>
      <c r="BW780" s="52"/>
      <c r="BX780" s="52" t="str">
        <f>IFERROR(VLOOKUP(BW780,Lista!O:P,2,0),"")</f>
        <v/>
      </c>
      <c r="BY780" s="52"/>
      <c r="BZ780" s="52" t="str">
        <f>IFERROR(VLOOKUP(BY780,Lista!Q:R,2,0),"")</f>
        <v/>
      </c>
      <c r="CA780" s="53"/>
      <c r="CB780" s="52"/>
      <c r="CC780" s="52" t="str">
        <f>IFERROR(VLOOKUP(CB780,Lista!O:P,2,0),"")</f>
        <v/>
      </c>
      <c r="CD780" s="52"/>
      <c r="CE780" s="52" t="str">
        <f>IFERROR(VLOOKUP(CD780,Lista!Q:R,2,0),"")</f>
        <v/>
      </c>
      <c r="CF780" s="53"/>
      <c r="CG780" s="52"/>
      <c r="CH780" s="52" t="str">
        <f>IFERROR(VLOOKUP(CG780,Lista!O:P,2,0),"")</f>
        <v/>
      </c>
      <c r="CI780" s="52"/>
      <c r="CJ780" s="52" t="str">
        <f>IFERROR(VLOOKUP(CI780,Lista!Q:R,2,0),"")</f>
        <v/>
      </c>
      <c r="CK780" s="53"/>
      <c r="CL780" s="52"/>
      <c r="CM780" s="52" t="str">
        <f>IFERROR(VLOOKUP(CL780,Lista!O:P,2,0),"")</f>
        <v/>
      </c>
      <c r="CN780" s="52"/>
      <c r="CO780" s="52" t="str">
        <f>IFERROR(VLOOKUP(CN780,Lista!Q:R,2,0),"")</f>
        <v/>
      </c>
      <c r="CP780" s="53"/>
      <c r="CQ780" s="52"/>
      <c r="CR780" s="52" t="str">
        <f>IFERROR(VLOOKUP(CQ780,Lista!O:P,2,0),"")</f>
        <v/>
      </c>
      <c r="CS780" s="52"/>
      <c r="CT780" s="52" t="str">
        <f>IFERROR(VLOOKUP(CS780,Lista!Q:R,2,0),"")</f>
        <v/>
      </c>
      <c r="CU780" s="53"/>
      <c r="CV780" s="52"/>
      <c r="CW780" s="52" t="str">
        <f>IFERROR(VLOOKUP(CV780,Lista!O:P,2,0),"")</f>
        <v/>
      </c>
      <c r="CX780" s="52"/>
      <c r="CY780" s="52" t="str">
        <f>IFERROR(VLOOKUP(CX780,Lista!Q:R,2,0),"")</f>
        <v/>
      </c>
      <c r="CZ780" s="53"/>
      <c r="DA780" s="49">
        <f t="shared" si="0"/>
        <v>0</v>
      </c>
      <c r="DB780" s="53"/>
    </row>
    <row r="781" spans="1:106" ht="74.25" hidden="1" customHeight="1">
      <c r="A781" s="32">
        <v>0</v>
      </c>
      <c r="B781" s="16">
        <v>0</v>
      </c>
      <c r="C781" s="16">
        <v>0</v>
      </c>
      <c r="D781" s="41"/>
      <c r="E781" s="24"/>
      <c r="F781" s="24" t="str">
        <f>IFERROR(VLOOKUP(E781,Lista!O:P,2,0),"")</f>
        <v/>
      </c>
      <c r="G781" s="24"/>
      <c r="H781" s="24" t="str">
        <f>IFERROR(VLOOKUP(G781,Lista!Q:R,2,0),"")</f>
        <v/>
      </c>
      <c r="I781" s="44"/>
      <c r="J781" s="24"/>
      <c r="K781" s="24" t="str">
        <f>IFERROR(VLOOKUP(J781,Lista!O:P,2,0),"")</f>
        <v/>
      </c>
      <c r="L781" s="24"/>
      <c r="M781" s="24" t="str">
        <f>IFERROR(VLOOKUP(L781,Lista!Q:R,2,0),"")</f>
        <v/>
      </c>
      <c r="N781" s="44"/>
      <c r="O781" s="55"/>
      <c r="P781" s="16" t="str">
        <f>IFERROR(VLOOKUP(O781,Lista!O:P,2,0),"")</f>
        <v/>
      </c>
      <c r="Q781" s="55"/>
      <c r="R781" s="16" t="str">
        <f>IFERROR(VLOOKUP(Q781,Lista!Q:R,2,0),"")</f>
        <v/>
      </c>
      <c r="S781" s="53"/>
      <c r="T781" s="55"/>
      <c r="U781" s="16" t="str">
        <f>IFERROR(VLOOKUP(T781,Lista!O:P,2,0),"")</f>
        <v/>
      </c>
      <c r="V781" s="55"/>
      <c r="W781" s="16" t="str">
        <f>IFERROR(VLOOKUP(V781,Lista!Q:R,2,0),"")</f>
        <v/>
      </c>
      <c r="X781" s="53"/>
      <c r="Y781" s="55"/>
      <c r="Z781" s="16" t="str">
        <f>IFERROR(VLOOKUP(Y781,Lista!O:P,2,0),"")</f>
        <v/>
      </c>
      <c r="AA781" s="55"/>
      <c r="AB781" s="16" t="str">
        <f>IFERROR(VLOOKUP(AA781,Lista!Q:R,2,0),"")</f>
        <v/>
      </c>
      <c r="AC781" s="53"/>
      <c r="AD781" s="55"/>
      <c r="AE781" s="16" t="str">
        <f>IFERROR(VLOOKUP(AD781,Lista!O:P,2,0),"")</f>
        <v/>
      </c>
      <c r="AF781" s="55"/>
      <c r="AG781" s="16" t="str">
        <f>IFERROR(VLOOKUP(AF781,Lista!Q:R,2,0),"")</f>
        <v/>
      </c>
      <c r="AH781" s="53"/>
      <c r="AI781" s="54"/>
      <c r="AJ781" s="51" t="str">
        <f>IFERROR(VLOOKUP(AI781,Lista!O:P,2,0),"")</f>
        <v/>
      </c>
      <c r="AK781" s="54"/>
      <c r="AL781" s="52" t="str">
        <f>IFERROR(VLOOKUP(AK781,Lista!Q:R,2,0),"")</f>
        <v/>
      </c>
      <c r="AM781" s="53"/>
      <c r="AN781" s="54"/>
      <c r="AO781" s="52" t="str">
        <f>IFERROR(VLOOKUP(AN781,Lista!O:P,2,0),"")</f>
        <v/>
      </c>
      <c r="AP781" s="54"/>
      <c r="AQ781" s="52" t="str">
        <f>IFERROR(VLOOKUP(AP781,Lista!Q:R,2,0),"")</f>
        <v/>
      </c>
      <c r="AR781" s="53"/>
      <c r="AS781" s="54"/>
      <c r="AT781" s="52" t="str">
        <f>IFERROR(VLOOKUP(AS781,Lista!O:P,2,0),"")</f>
        <v/>
      </c>
      <c r="AU781" s="54"/>
      <c r="AV781" s="52" t="str">
        <f>IFERROR(VLOOKUP(AU781,Lista!Q:R,2,0),"")</f>
        <v/>
      </c>
      <c r="AW781" s="53"/>
      <c r="AX781" s="54"/>
      <c r="AY781" s="52" t="str">
        <f>IFERROR(VLOOKUP(AX781,Lista!O:P,2,0),"")</f>
        <v/>
      </c>
      <c r="AZ781" s="54"/>
      <c r="BA781" s="52" t="str">
        <f>IFERROR(VLOOKUP(AZ781,Lista!Q:R,2,0),"")</f>
        <v/>
      </c>
      <c r="BB781" s="53"/>
      <c r="BC781" s="54"/>
      <c r="BD781" s="52" t="str">
        <f>IFERROR(VLOOKUP(BC781,Lista!O:P,2,0),"")</f>
        <v/>
      </c>
      <c r="BE781" s="54"/>
      <c r="BF781" s="52" t="str">
        <f>IFERROR(VLOOKUP(BE781,Lista!Q:R,2,0),"")</f>
        <v/>
      </c>
      <c r="BG781" s="53"/>
      <c r="BH781" s="54"/>
      <c r="BI781" s="52" t="str">
        <f>IFERROR(VLOOKUP(BH781,Lista!O:P,2,0),"")</f>
        <v/>
      </c>
      <c r="BJ781" s="54"/>
      <c r="BK781" s="52" t="str">
        <f>IFERROR(VLOOKUP(BJ781,Lista!Q:R,2,0),"")</f>
        <v/>
      </c>
      <c r="BL781" s="53"/>
      <c r="BM781" s="52"/>
      <c r="BN781" s="52" t="str">
        <f>IFERROR(VLOOKUP(BM781,Lista!O:P,2,0),"")</f>
        <v/>
      </c>
      <c r="BO781" s="52"/>
      <c r="BP781" s="52" t="str">
        <f>IFERROR(VLOOKUP(BO781,Lista!Q:R,2,0),"")</f>
        <v/>
      </c>
      <c r="BQ781" s="53"/>
      <c r="BR781" s="52"/>
      <c r="BS781" s="52" t="str">
        <f>IFERROR(VLOOKUP(BR781,Lista!O:P,2,0),"")</f>
        <v/>
      </c>
      <c r="BT781" s="52"/>
      <c r="BU781" s="52" t="str">
        <f>IFERROR(VLOOKUP(BT781,Lista!Q:R,2,0),"")</f>
        <v/>
      </c>
      <c r="BV781" s="53"/>
      <c r="BW781" s="52"/>
      <c r="BX781" s="52" t="str">
        <f>IFERROR(VLOOKUP(BW781,Lista!O:P,2,0),"")</f>
        <v/>
      </c>
      <c r="BY781" s="52"/>
      <c r="BZ781" s="52" t="str">
        <f>IFERROR(VLOOKUP(BY781,Lista!Q:R,2,0),"")</f>
        <v/>
      </c>
      <c r="CA781" s="53"/>
      <c r="CB781" s="52"/>
      <c r="CC781" s="52" t="str">
        <f>IFERROR(VLOOKUP(CB781,Lista!O:P,2,0),"")</f>
        <v/>
      </c>
      <c r="CD781" s="52"/>
      <c r="CE781" s="52" t="str">
        <f>IFERROR(VLOOKUP(CD781,Lista!Q:R,2,0),"")</f>
        <v/>
      </c>
      <c r="CF781" s="53"/>
      <c r="CG781" s="52"/>
      <c r="CH781" s="52" t="str">
        <f>IFERROR(VLOOKUP(CG781,Lista!O:P,2,0),"")</f>
        <v/>
      </c>
      <c r="CI781" s="52"/>
      <c r="CJ781" s="52" t="str">
        <f>IFERROR(VLOOKUP(CI781,Lista!Q:R,2,0),"")</f>
        <v/>
      </c>
      <c r="CK781" s="53"/>
      <c r="CL781" s="52"/>
      <c r="CM781" s="52" t="str">
        <f>IFERROR(VLOOKUP(CL781,Lista!O:P,2,0),"")</f>
        <v/>
      </c>
      <c r="CN781" s="52"/>
      <c r="CO781" s="52" t="str">
        <f>IFERROR(VLOOKUP(CN781,Lista!Q:R,2,0),"")</f>
        <v/>
      </c>
      <c r="CP781" s="53"/>
      <c r="CQ781" s="52"/>
      <c r="CR781" s="52" t="str">
        <f>IFERROR(VLOOKUP(CQ781,Lista!O:P,2,0),"")</f>
        <v/>
      </c>
      <c r="CS781" s="52"/>
      <c r="CT781" s="52" t="str">
        <f>IFERROR(VLOOKUP(CS781,Lista!Q:R,2,0),"")</f>
        <v/>
      </c>
      <c r="CU781" s="53"/>
      <c r="CV781" s="52"/>
      <c r="CW781" s="52" t="str">
        <f>IFERROR(VLOOKUP(CV781,Lista!O:P,2,0),"")</f>
        <v/>
      </c>
      <c r="CX781" s="52"/>
      <c r="CY781" s="52" t="str">
        <f>IFERROR(VLOOKUP(CX781,Lista!Q:R,2,0),"")</f>
        <v/>
      </c>
      <c r="CZ781" s="53"/>
      <c r="DA781" s="49">
        <f t="shared" si="0"/>
        <v>0</v>
      </c>
      <c r="DB781" s="53"/>
    </row>
    <row r="782" spans="1:106" ht="74.25" hidden="1" customHeight="1">
      <c r="A782" s="32">
        <v>0</v>
      </c>
      <c r="B782" s="16">
        <v>0</v>
      </c>
      <c r="C782" s="16">
        <v>0</v>
      </c>
      <c r="D782" s="41"/>
      <c r="E782" s="24"/>
      <c r="F782" s="24" t="str">
        <f>IFERROR(VLOOKUP(E782,Lista!O:P,2,0),"")</f>
        <v/>
      </c>
      <c r="G782" s="24"/>
      <c r="H782" s="24" t="str">
        <f>IFERROR(VLOOKUP(G782,Lista!Q:R,2,0),"")</f>
        <v/>
      </c>
      <c r="I782" s="44"/>
      <c r="J782" s="24"/>
      <c r="K782" s="24" t="str">
        <f>IFERROR(VLOOKUP(J782,Lista!O:P,2,0),"")</f>
        <v/>
      </c>
      <c r="L782" s="24"/>
      <c r="M782" s="24" t="str">
        <f>IFERROR(VLOOKUP(L782,Lista!Q:R,2,0),"")</f>
        <v/>
      </c>
      <c r="N782" s="44"/>
      <c r="O782" s="55"/>
      <c r="P782" s="16" t="str">
        <f>IFERROR(VLOOKUP(O782,Lista!O:P,2,0),"")</f>
        <v/>
      </c>
      <c r="Q782" s="55"/>
      <c r="R782" s="16" t="str">
        <f>IFERROR(VLOOKUP(Q782,Lista!Q:R,2,0),"")</f>
        <v/>
      </c>
      <c r="S782" s="53"/>
      <c r="T782" s="55"/>
      <c r="U782" s="16" t="str">
        <f>IFERROR(VLOOKUP(T782,Lista!O:P,2,0),"")</f>
        <v/>
      </c>
      <c r="V782" s="55"/>
      <c r="W782" s="16" t="str">
        <f>IFERROR(VLOOKUP(V782,Lista!Q:R,2,0),"")</f>
        <v/>
      </c>
      <c r="X782" s="53"/>
      <c r="Y782" s="55"/>
      <c r="Z782" s="16" t="str">
        <f>IFERROR(VLOOKUP(Y782,Lista!O:P,2,0),"")</f>
        <v/>
      </c>
      <c r="AA782" s="55"/>
      <c r="AB782" s="16" t="str">
        <f>IFERROR(VLOOKUP(AA782,Lista!Q:R,2,0),"")</f>
        <v/>
      </c>
      <c r="AC782" s="53"/>
      <c r="AD782" s="55"/>
      <c r="AE782" s="16" t="str">
        <f>IFERROR(VLOOKUP(AD782,Lista!O:P,2,0),"")</f>
        <v/>
      </c>
      <c r="AF782" s="55"/>
      <c r="AG782" s="16" t="str">
        <f>IFERROR(VLOOKUP(AF782,Lista!Q:R,2,0),"")</f>
        <v/>
      </c>
      <c r="AH782" s="53"/>
      <c r="AI782" s="54"/>
      <c r="AJ782" s="51" t="str">
        <f>IFERROR(VLOOKUP(AI782,Lista!O:P,2,0),"")</f>
        <v/>
      </c>
      <c r="AK782" s="54"/>
      <c r="AL782" s="52" t="str">
        <f>IFERROR(VLOOKUP(AK782,Lista!Q:R,2,0),"")</f>
        <v/>
      </c>
      <c r="AM782" s="53"/>
      <c r="AN782" s="54"/>
      <c r="AO782" s="52" t="str">
        <f>IFERROR(VLOOKUP(AN782,Lista!O:P,2,0),"")</f>
        <v/>
      </c>
      <c r="AP782" s="54"/>
      <c r="AQ782" s="52" t="str">
        <f>IFERROR(VLOOKUP(AP782,Lista!Q:R,2,0),"")</f>
        <v/>
      </c>
      <c r="AR782" s="53"/>
      <c r="AS782" s="54"/>
      <c r="AT782" s="52" t="str">
        <f>IFERROR(VLOOKUP(AS782,Lista!O:P,2,0),"")</f>
        <v/>
      </c>
      <c r="AU782" s="54"/>
      <c r="AV782" s="52" t="str">
        <f>IFERROR(VLOOKUP(AU782,Lista!Q:R,2,0),"")</f>
        <v/>
      </c>
      <c r="AW782" s="53"/>
      <c r="AX782" s="54"/>
      <c r="AY782" s="52" t="str">
        <f>IFERROR(VLOOKUP(AX782,Lista!O:P,2,0),"")</f>
        <v/>
      </c>
      <c r="AZ782" s="54"/>
      <c r="BA782" s="52" t="str">
        <f>IFERROR(VLOOKUP(AZ782,Lista!Q:R,2,0),"")</f>
        <v/>
      </c>
      <c r="BB782" s="53"/>
      <c r="BC782" s="54"/>
      <c r="BD782" s="52" t="str">
        <f>IFERROR(VLOOKUP(BC782,Lista!O:P,2,0),"")</f>
        <v/>
      </c>
      <c r="BE782" s="54"/>
      <c r="BF782" s="52" t="str">
        <f>IFERROR(VLOOKUP(BE782,Lista!Q:R,2,0),"")</f>
        <v/>
      </c>
      <c r="BG782" s="53"/>
      <c r="BH782" s="54"/>
      <c r="BI782" s="52" t="str">
        <f>IFERROR(VLOOKUP(BH782,Lista!O:P,2,0),"")</f>
        <v/>
      </c>
      <c r="BJ782" s="54"/>
      <c r="BK782" s="52" t="str">
        <f>IFERROR(VLOOKUP(BJ782,Lista!Q:R,2,0),"")</f>
        <v/>
      </c>
      <c r="BL782" s="53"/>
      <c r="BM782" s="52"/>
      <c r="BN782" s="52" t="str">
        <f>IFERROR(VLOOKUP(BM782,Lista!O:P,2,0),"")</f>
        <v/>
      </c>
      <c r="BO782" s="52"/>
      <c r="BP782" s="52" t="str">
        <f>IFERROR(VLOOKUP(BO782,Lista!Q:R,2,0),"")</f>
        <v/>
      </c>
      <c r="BQ782" s="53"/>
      <c r="BR782" s="52"/>
      <c r="BS782" s="52" t="str">
        <f>IFERROR(VLOOKUP(BR782,Lista!O:P,2,0),"")</f>
        <v/>
      </c>
      <c r="BT782" s="52"/>
      <c r="BU782" s="52" t="str">
        <f>IFERROR(VLOOKUP(BT782,Lista!Q:R,2,0),"")</f>
        <v/>
      </c>
      <c r="BV782" s="53"/>
      <c r="BW782" s="52"/>
      <c r="BX782" s="52" t="str">
        <f>IFERROR(VLOOKUP(BW782,Lista!O:P,2,0),"")</f>
        <v/>
      </c>
      <c r="BY782" s="52"/>
      <c r="BZ782" s="52" t="str">
        <f>IFERROR(VLOOKUP(BY782,Lista!Q:R,2,0),"")</f>
        <v/>
      </c>
      <c r="CA782" s="53"/>
      <c r="CB782" s="52"/>
      <c r="CC782" s="52" t="str">
        <f>IFERROR(VLOOKUP(CB782,Lista!O:P,2,0),"")</f>
        <v/>
      </c>
      <c r="CD782" s="52"/>
      <c r="CE782" s="52" t="str">
        <f>IFERROR(VLOOKUP(CD782,Lista!Q:R,2,0),"")</f>
        <v/>
      </c>
      <c r="CF782" s="53"/>
      <c r="CG782" s="52"/>
      <c r="CH782" s="52" t="str">
        <f>IFERROR(VLOOKUP(CG782,Lista!O:P,2,0),"")</f>
        <v/>
      </c>
      <c r="CI782" s="52"/>
      <c r="CJ782" s="52" t="str">
        <f>IFERROR(VLOOKUP(CI782,Lista!Q:R,2,0),"")</f>
        <v/>
      </c>
      <c r="CK782" s="53"/>
      <c r="CL782" s="52"/>
      <c r="CM782" s="52" t="str">
        <f>IFERROR(VLOOKUP(CL782,Lista!O:P,2,0),"")</f>
        <v/>
      </c>
      <c r="CN782" s="52"/>
      <c r="CO782" s="52" t="str">
        <f>IFERROR(VLOOKUP(CN782,Lista!Q:R,2,0),"")</f>
        <v/>
      </c>
      <c r="CP782" s="53"/>
      <c r="CQ782" s="52"/>
      <c r="CR782" s="52" t="str">
        <f>IFERROR(VLOOKUP(CQ782,Lista!O:P,2,0),"")</f>
        <v/>
      </c>
      <c r="CS782" s="52"/>
      <c r="CT782" s="52" t="str">
        <f>IFERROR(VLOOKUP(CS782,Lista!Q:R,2,0),"")</f>
        <v/>
      </c>
      <c r="CU782" s="53"/>
      <c r="CV782" s="52"/>
      <c r="CW782" s="52" t="str">
        <f>IFERROR(VLOOKUP(CV782,Lista!O:P,2,0),"")</f>
        <v/>
      </c>
      <c r="CX782" s="52"/>
      <c r="CY782" s="52" t="str">
        <f>IFERROR(VLOOKUP(CX782,Lista!Q:R,2,0),"")</f>
        <v/>
      </c>
      <c r="CZ782" s="53"/>
      <c r="DA782" s="49">
        <f t="shared" si="0"/>
        <v>0</v>
      </c>
      <c r="DB782" s="53"/>
    </row>
    <row r="783" spans="1:106" ht="74.25" hidden="1" customHeight="1">
      <c r="A783" s="32">
        <v>0</v>
      </c>
      <c r="B783" s="16">
        <v>0</v>
      </c>
      <c r="C783" s="16">
        <v>0</v>
      </c>
      <c r="D783" s="41"/>
      <c r="E783" s="24"/>
      <c r="F783" s="24" t="str">
        <f>IFERROR(VLOOKUP(E783,Lista!O:P,2,0),"")</f>
        <v/>
      </c>
      <c r="G783" s="24"/>
      <c r="H783" s="24" t="str">
        <f>IFERROR(VLOOKUP(G783,Lista!Q:R,2,0),"")</f>
        <v/>
      </c>
      <c r="I783" s="44"/>
      <c r="J783" s="24"/>
      <c r="K783" s="24" t="str">
        <f>IFERROR(VLOOKUP(J783,Lista!O:P,2,0),"")</f>
        <v/>
      </c>
      <c r="L783" s="24"/>
      <c r="M783" s="24" t="str">
        <f>IFERROR(VLOOKUP(L783,Lista!Q:R,2,0),"")</f>
        <v/>
      </c>
      <c r="N783" s="44"/>
      <c r="O783" s="55"/>
      <c r="P783" s="16" t="str">
        <f>IFERROR(VLOOKUP(O783,Lista!O:P,2,0),"")</f>
        <v/>
      </c>
      <c r="Q783" s="55"/>
      <c r="R783" s="16" t="str">
        <f>IFERROR(VLOOKUP(Q783,Lista!Q:R,2,0),"")</f>
        <v/>
      </c>
      <c r="S783" s="53"/>
      <c r="T783" s="55"/>
      <c r="U783" s="16" t="str">
        <f>IFERROR(VLOOKUP(T783,Lista!O:P,2,0),"")</f>
        <v/>
      </c>
      <c r="V783" s="55"/>
      <c r="W783" s="16" t="str">
        <f>IFERROR(VLOOKUP(V783,Lista!Q:R,2,0),"")</f>
        <v/>
      </c>
      <c r="X783" s="53"/>
      <c r="Y783" s="55"/>
      <c r="Z783" s="16" t="str">
        <f>IFERROR(VLOOKUP(Y783,Lista!O:P,2,0),"")</f>
        <v/>
      </c>
      <c r="AA783" s="55"/>
      <c r="AB783" s="16" t="str">
        <f>IFERROR(VLOOKUP(AA783,Lista!Q:R,2,0),"")</f>
        <v/>
      </c>
      <c r="AC783" s="53"/>
      <c r="AD783" s="55"/>
      <c r="AE783" s="16" t="str">
        <f>IFERROR(VLOOKUP(AD783,Lista!O:P,2,0),"")</f>
        <v/>
      </c>
      <c r="AF783" s="55"/>
      <c r="AG783" s="16" t="str">
        <f>IFERROR(VLOOKUP(AF783,Lista!Q:R,2,0),"")</f>
        <v/>
      </c>
      <c r="AH783" s="53"/>
      <c r="AI783" s="54"/>
      <c r="AJ783" s="51" t="str">
        <f>IFERROR(VLOOKUP(AI783,Lista!O:P,2,0),"")</f>
        <v/>
      </c>
      <c r="AK783" s="54"/>
      <c r="AL783" s="52" t="str">
        <f>IFERROR(VLOOKUP(AK783,Lista!Q:R,2,0),"")</f>
        <v/>
      </c>
      <c r="AM783" s="53"/>
      <c r="AN783" s="54"/>
      <c r="AO783" s="52" t="str">
        <f>IFERROR(VLOOKUP(AN783,Lista!O:P,2,0),"")</f>
        <v/>
      </c>
      <c r="AP783" s="54"/>
      <c r="AQ783" s="52" t="str">
        <f>IFERROR(VLOOKUP(AP783,Lista!Q:R,2,0),"")</f>
        <v/>
      </c>
      <c r="AR783" s="53"/>
      <c r="AS783" s="54"/>
      <c r="AT783" s="52" t="str">
        <f>IFERROR(VLOOKUP(AS783,Lista!O:P,2,0),"")</f>
        <v/>
      </c>
      <c r="AU783" s="54"/>
      <c r="AV783" s="52" t="str">
        <f>IFERROR(VLOOKUP(AU783,Lista!Q:R,2,0),"")</f>
        <v/>
      </c>
      <c r="AW783" s="53"/>
      <c r="AX783" s="54"/>
      <c r="AY783" s="52" t="str">
        <f>IFERROR(VLOOKUP(AX783,Lista!O:P,2,0),"")</f>
        <v/>
      </c>
      <c r="AZ783" s="54"/>
      <c r="BA783" s="52" t="str">
        <f>IFERROR(VLOOKUP(AZ783,Lista!Q:R,2,0),"")</f>
        <v/>
      </c>
      <c r="BB783" s="53"/>
      <c r="BC783" s="54"/>
      <c r="BD783" s="52" t="str">
        <f>IFERROR(VLOOKUP(BC783,Lista!O:P,2,0),"")</f>
        <v/>
      </c>
      <c r="BE783" s="54"/>
      <c r="BF783" s="52" t="str">
        <f>IFERROR(VLOOKUP(BE783,Lista!Q:R,2,0),"")</f>
        <v/>
      </c>
      <c r="BG783" s="53"/>
      <c r="BH783" s="54"/>
      <c r="BI783" s="52" t="str">
        <f>IFERROR(VLOOKUP(BH783,Lista!O:P,2,0),"")</f>
        <v/>
      </c>
      <c r="BJ783" s="54"/>
      <c r="BK783" s="52" t="str">
        <f>IFERROR(VLOOKUP(BJ783,Lista!Q:R,2,0),"")</f>
        <v/>
      </c>
      <c r="BL783" s="53"/>
      <c r="BM783" s="52"/>
      <c r="BN783" s="52" t="str">
        <f>IFERROR(VLOOKUP(BM783,Lista!O:P,2,0),"")</f>
        <v/>
      </c>
      <c r="BO783" s="52"/>
      <c r="BP783" s="52" t="str">
        <f>IFERROR(VLOOKUP(BO783,Lista!Q:R,2,0),"")</f>
        <v/>
      </c>
      <c r="BQ783" s="53"/>
      <c r="BR783" s="52"/>
      <c r="BS783" s="52" t="str">
        <f>IFERROR(VLOOKUP(BR783,Lista!O:P,2,0),"")</f>
        <v/>
      </c>
      <c r="BT783" s="52"/>
      <c r="BU783" s="52" t="str">
        <f>IFERROR(VLOOKUP(BT783,Lista!Q:R,2,0),"")</f>
        <v/>
      </c>
      <c r="BV783" s="53"/>
      <c r="BW783" s="52"/>
      <c r="BX783" s="52" t="str">
        <f>IFERROR(VLOOKUP(BW783,Lista!O:P,2,0),"")</f>
        <v/>
      </c>
      <c r="BY783" s="52"/>
      <c r="BZ783" s="52" t="str">
        <f>IFERROR(VLOOKUP(BY783,Lista!Q:R,2,0),"")</f>
        <v/>
      </c>
      <c r="CA783" s="53"/>
      <c r="CB783" s="52"/>
      <c r="CC783" s="52" t="str">
        <f>IFERROR(VLOOKUP(CB783,Lista!O:P,2,0),"")</f>
        <v/>
      </c>
      <c r="CD783" s="52"/>
      <c r="CE783" s="52" t="str">
        <f>IFERROR(VLOOKUP(CD783,Lista!Q:R,2,0),"")</f>
        <v/>
      </c>
      <c r="CF783" s="53"/>
      <c r="CG783" s="52"/>
      <c r="CH783" s="52" t="str">
        <f>IFERROR(VLOOKUP(CG783,Lista!O:P,2,0),"")</f>
        <v/>
      </c>
      <c r="CI783" s="52"/>
      <c r="CJ783" s="52" t="str">
        <f>IFERROR(VLOOKUP(CI783,Lista!Q:R,2,0),"")</f>
        <v/>
      </c>
      <c r="CK783" s="53"/>
      <c r="CL783" s="52"/>
      <c r="CM783" s="52" t="str">
        <f>IFERROR(VLOOKUP(CL783,Lista!O:P,2,0),"")</f>
        <v/>
      </c>
      <c r="CN783" s="52"/>
      <c r="CO783" s="52" t="str">
        <f>IFERROR(VLOOKUP(CN783,Lista!Q:R,2,0),"")</f>
        <v/>
      </c>
      <c r="CP783" s="53"/>
      <c r="CQ783" s="52"/>
      <c r="CR783" s="52" t="str">
        <f>IFERROR(VLOOKUP(CQ783,Lista!O:P,2,0),"")</f>
        <v/>
      </c>
      <c r="CS783" s="52"/>
      <c r="CT783" s="52" t="str">
        <f>IFERROR(VLOOKUP(CS783,Lista!Q:R,2,0),"")</f>
        <v/>
      </c>
      <c r="CU783" s="53"/>
      <c r="CV783" s="52"/>
      <c r="CW783" s="52" t="str">
        <f>IFERROR(VLOOKUP(CV783,Lista!O:P,2,0),"")</f>
        <v/>
      </c>
      <c r="CX783" s="52"/>
      <c r="CY783" s="52" t="str">
        <f>IFERROR(VLOOKUP(CX783,Lista!Q:R,2,0),"")</f>
        <v/>
      </c>
      <c r="CZ783" s="53"/>
      <c r="DA783" s="49">
        <f t="shared" si="0"/>
        <v>0</v>
      </c>
      <c r="DB783" s="53"/>
    </row>
    <row r="784" spans="1:106" ht="74.25" hidden="1" customHeight="1">
      <c r="A784" s="32">
        <v>0</v>
      </c>
      <c r="B784" s="16">
        <v>0</v>
      </c>
      <c r="C784" s="16">
        <v>0</v>
      </c>
      <c r="D784" s="41"/>
      <c r="E784" s="24"/>
      <c r="F784" s="24" t="str">
        <f>IFERROR(VLOOKUP(E784,Lista!O:P,2,0),"")</f>
        <v/>
      </c>
      <c r="G784" s="24"/>
      <c r="H784" s="24" t="str">
        <f>IFERROR(VLOOKUP(G784,Lista!Q:R,2,0),"")</f>
        <v/>
      </c>
      <c r="I784" s="44"/>
      <c r="J784" s="24"/>
      <c r="K784" s="24" t="str">
        <f>IFERROR(VLOOKUP(J784,Lista!O:P,2,0),"")</f>
        <v/>
      </c>
      <c r="L784" s="24"/>
      <c r="M784" s="24" t="str">
        <f>IFERROR(VLOOKUP(L784,Lista!Q:R,2,0),"")</f>
        <v/>
      </c>
      <c r="N784" s="44"/>
      <c r="O784" s="55"/>
      <c r="P784" s="16" t="str">
        <f>IFERROR(VLOOKUP(O784,Lista!O:P,2,0),"")</f>
        <v/>
      </c>
      <c r="Q784" s="55"/>
      <c r="R784" s="16" t="str">
        <f>IFERROR(VLOOKUP(Q784,Lista!Q:R,2,0),"")</f>
        <v/>
      </c>
      <c r="S784" s="53"/>
      <c r="T784" s="55"/>
      <c r="U784" s="16" t="str">
        <f>IFERROR(VLOOKUP(T784,Lista!O:P,2,0),"")</f>
        <v/>
      </c>
      <c r="V784" s="55"/>
      <c r="W784" s="16" t="str">
        <f>IFERROR(VLOOKUP(V784,Lista!Q:R,2,0),"")</f>
        <v/>
      </c>
      <c r="X784" s="53"/>
      <c r="Y784" s="55"/>
      <c r="Z784" s="16" t="str">
        <f>IFERROR(VLOOKUP(Y784,Lista!O:P,2,0),"")</f>
        <v/>
      </c>
      <c r="AA784" s="55"/>
      <c r="AB784" s="16" t="str">
        <f>IFERROR(VLOOKUP(AA784,Lista!Q:R,2,0),"")</f>
        <v/>
      </c>
      <c r="AC784" s="53"/>
      <c r="AD784" s="55"/>
      <c r="AE784" s="16" t="str">
        <f>IFERROR(VLOOKUP(AD784,Lista!O:P,2,0),"")</f>
        <v/>
      </c>
      <c r="AF784" s="55"/>
      <c r="AG784" s="16" t="str">
        <f>IFERROR(VLOOKUP(AF784,Lista!Q:R,2,0),"")</f>
        <v/>
      </c>
      <c r="AH784" s="53"/>
      <c r="AI784" s="54"/>
      <c r="AJ784" s="51" t="str">
        <f>IFERROR(VLOOKUP(AI784,Lista!O:P,2,0),"")</f>
        <v/>
      </c>
      <c r="AK784" s="54"/>
      <c r="AL784" s="52" t="str">
        <f>IFERROR(VLOOKUP(AK784,Lista!Q:R,2,0),"")</f>
        <v/>
      </c>
      <c r="AM784" s="53"/>
      <c r="AN784" s="54"/>
      <c r="AO784" s="52" t="str">
        <f>IFERROR(VLOOKUP(AN784,Lista!O:P,2,0),"")</f>
        <v/>
      </c>
      <c r="AP784" s="54"/>
      <c r="AQ784" s="52" t="str">
        <f>IFERROR(VLOOKUP(AP784,Lista!Q:R,2,0),"")</f>
        <v/>
      </c>
      <c r="AR784" s="53"/>
      <c r="AS784" s="54"/>
      <c r="AT784" s="52" t="str">
        <f>IFERROR(VLOOKUP(AS784,Lista!O:P,2,0),"")</f>
        <v/>
      </c>
      <c r="AU784" s="54"/>
      <c r="AV784" s="52" t="str">
        <f>IFERROR(VLOOKUP(AU784,Lista!Q:R,2,0),"")</f>
        <v/>
      </c>
      <c r="AW784" s="53"/>
      <c r="AX784" s="54"/>
      <c r="AY784" s="52" t="str">
        <f>IFERROR(VLOOKUP(AX784,Lista!O:P,2,0),"")</f>
        <v/>
      </c>
      <c r="AZ784" s="54"/>
      <c r="BA784" s="52" t="str">
        <f>IFERROR(VLOOKUP(AZ784,Lista!Q:R,2,0),"")</f>
        <v/>
      </c>
      <c r="BB784" s="53"/>
      <c r="BC784" s="54"/>
      <c r="BD784" s="52" t="str">
        <f>IFERROR(VLOOKUP(BC784,Lista!O:P,2,0),"")</f>
        <v/>
      </c>
      <c r="BE784" s="54"/>
      <c r="BF784" s="52" t="str">
        <f>IFERROR(VLOOKUP(BE784,Lista!Q:R,2,0),"")</f>
        <v/>
      </c>
      <c r="BG784" s="53"/>
      <c r="BH784" s="54"/>
      <c r="BI784" s="52" t="str">
        <f>IFERROR(VLOOKUP(BH784,Lista!O:P,2,0),"")</f>
        <v/>
      </c>
      <c r="BJ784" s="54"/>
      <c r="BK784" s="52" t="str">
        <f>IFERROR(VLOOKUP(BJ784,Lista!Q:R,2,0),"")</f>
        <v/>
      </c>
      <c r="BL784" s="53"/>
      <c r="BM784" s="52"/>
      <c r="BN784" s="52" t="str">
        <f>IFERROR(VLOOKUP(BM784,Lista!O:P,2,0),"")</f>
        <v/>
      </c>
      <c r="BO784" s="52"/>
      <c r="BP784" s="52" t="str">
        <f>IFERROR(VLOOKUP(BO784,Lista!Q:R,2,0),"")</f>
        <v/>
      </c>
      <c r="BQ784" s="53"/>
      <c r="BR784" s="52"/>
      <c r="BS784" s="52" t="str">
        <f>IFERROR(VLOOKUP(BR784,Lista!O:P,2,0),"")</f>
        <v/>
      </c>
      <c r="BT784" s="52"/>
      <c r="BU784" s="52" t="str">
        <f>IFERROR(VLOOKUP(BT784,Lista!Q:R,2,0),"")</f>
        <v/>
      </c>
      <c r="BV784" s="53"/>
      <c r="BW784" s="52"/>
      <c r="BX784" s="52" t="str">
        <f>IFERROR(VLOOKUP(BW784,Lista!O:P,2,0),"")</f>
        <v/>
      </c>
      <c r="BY784" s="52"/>
      <c r="BZ784" s="52" t="str">
        <f>IFERROR(VLOOKUP(BY784,Lista!Q:R,2,0),"")</f>
        <v/>
      </c>
      <c r="CA784" s="53"/>
      <c r="CB784" s="52"/>
      <c r="CC784" s="52" t="str">
        <f>IFERROR(VLOOKUP(CB784,Lista!O:P,2,0),"")</f>
        <v/>
      </c>
      <c r="CD784" s="52"/>
      <c r="CE784" s="52" t="str">
        <f>IFERROR(VLOOKUP(CD784,Lista!Q:R,2,0),"")</f>
        <v/>
      </c>
      <c r="CF784" s="53"/>
      <c r="CG784" s="52"/>
      <c r="CH784" s="52" t="str">
        <f>IFERROR(VLOOKUP(CG784,Lista!O:P,2,0),"")</f>
        <v/>
      </c>
      <c r="CI784" s="52"/>
      <c r="CJ784" s="52" t="str">
        <f>IFERROR(VLOOKUP(CI784,Lista!Q:R,2,0),"")</f>
        <v/>
      </c>
      <c r="CK784" s="53"/>
      <c r="CL784" s="52"/>
      <c r="CM784" s="52" t="str">
        <f>IFERROR(VLOOKUP(CL784,Lista!O:P,2,0),"")</f>
        <v/>
      </c>
      <c r="CN784" s="52"/>
      <c r="CO784" s="52" t="str">
        <f>IFERROR(VLOOKUP(CN784,Lista!Q:R,2,0),"")</f>
        <v/>
      </c>
      <c r="CP784" s="53"/>
      <c r="CQ784" s="52"/>
      <c r="CR784" s="52" t="str">
        <f>IFERROR(VLOOKUP(CQ784,Lista!O:P,2,0),"")</f>
        <v/>
      </c>
      <c r="CS784" s="52"/>
      <c r="CT784" s="52" t="str">
        <f>IFERROR(VLOOKUP(CS784,Lista!Q:R,2,0),"")</f>
        <v/>
      </c>
      <c r="CU784" s="53"/>
      <c r="CV784" s="52"/>
      <c r="CW784" s="52" t="str">
        <f>IFERROR(VLOOKUP(CV784,Lista!O:P,2,0),"")</f>
        <v/>
      </c>
      <c r="CX784" s="52"/>
      <c r="CY784" s="52" t="str">
        <f>IFERROR(VLOOKUP(CX784,Lista!Q:R,2,0),"")</f>
        <v/>
      </c>
      <c r="CZ784" s="53"/>
      <c r="DA784" s="49">
        <f t="shared" si="0"/>
        <v>0</v>
      </c>
      <c r="DB784" s="53"/>
    </row>
    <row r="785" spans="1:106" ht="74.25" hidden="1" customHeight="1">
      <c r="A785" s="32">
        <v>0</v>
      </c>
      <c r="B785" s="16">
        <v>0</v>
      </c>
      <c r="C785" s="16">
        <v>0</v>
      </c>
      <c r="D785" s="41"/>
      <c r="E785" s="24"/>
      <c r="F785" s="24" t="str">
        <f>IFERROR(VLOOKUP(E785,Lista!O:P,2,0),"")</f>
        <v/>
      </c>
      <c r="G785" s="24"/>
      <c r="H785" s="24" t="str">
        <f>IFERROR(VLOOKUP(G785,Lista!Q:R,2,0),"")</f>
        <v/>
      </c>
      <c r="I785" s="44"/>
      <c r="J785" s="24"/>
      <c r="K785" s="24" t="str">
        <f>IFERROR(VLOOKUP(J785,Lista!O:P,2,0),"")</f>
        <v/>
      </c>
      <c r="L785" s="24"/>
      <c r="M785" s="24" t="str">
        <f>IFERROR(VLOOKUP(L785,Lista!Q:R,2,0),"")</f>
        <v/>
      </c>
      <c r="N785" s="44"/>
      <c r="O785" s="55"/>
      <c r="P785" s="16" t="str">
        <f>IFERROR(VLOOKUP(O785,Lista!O:P,2,0),"")</f>
        <v/>
      </c>
      <c r="Q785" s="55"/>
      <c r="R785" s="16" t="str">
        <f>IFERROR(VLOOKUP(Q785,Lista!Q:R,2,0),"")</f>
        <v/>
      </c>
      <c r="S785" s="53"/>
      <c r="T785" s="55"/>
      <c r="U785" s="16" t="str">
        <f>IFERROR(VLOOKUP(T785,Lista!O:P,2,0),"")</f>
        <v/>
      </c>
      <c r="V785" s="55"/>
      <c r="W785" s="16" t="str">
        <f>IFERROR(VLOOKUP(V785,Lista!Q:R,2,0),"")</f>
        <v/>
      </c>
      <c r="X785" s="53"/>
      <c r="Y785" s="55"/>
      <c r="Z785" s="16" t="str">
        <f>IFERROR(VLOOKUP(Y785,Lista!O:P,2,0),"")</f>
        <v/>
      </c>
      <c r="AA785" s="55"/>
      <c r="AB785" s="16" t="str">
        <f>IFERROR(VLOOKUP(AA785,Lista!Q:R,2,0),"")</f>
        <v/>
      </c>
      <c r="AC785" s="53"/>
      <c r="AD785" s="55"/>
      <c r="AE785" s="16" t="str">
        <f>IFERROR(VLOOKUP(AD785,Lista!O:P,2,0),"")</f>
        <v/>
      </c>
      <c r="AF785" s="55"/>
      <c r="AG785" s="16" t="str">
        <f>IFERROR(VLOOKUP(AF785,Lista!Q:R,2,0),"")</f>
        <v/>
      </c>
      <c r="AH785" s="53"/>
      <c r="AI785" s="54"/>
      <c r="AJ785" s="51" t="str">
        <f>IFERROR(VLOOKUP(AI785,Lista!O:P,2,0),"")</f>
        <v/>
      </c>
      <c r="AK785" s="54"/>
      <c r="AL785" s="52" t="str">
        <f>IFERROR(VLOOKUP(AK785,Lista!Q:R,2,0),"")</f>
        <v/>
      </c>
      <c r="AM785" s="53"/>
      <c r="AN785" s="54"/>
      <c r="AO785" s="52" t="str">
        <f>IFERROR(VLOOKUP(AN785,Lista!O:P,2,0),"")</f>
        <v/>
      </c>
      <c r="AP785" s="54"/>
      <c r="AQ785" s="52" t="str">
        <f>IFERROR(VLOOKUP(AP785,Lista!Q:R,2,0),"")</f>
        <v/>
      </c>
      <c r="AR785" s="53"/>
      <c r="AS785" s="54"/>
      <c r="AT785" s="52" t="str">
        <f>IFERROR(VLOOKUP(AS785,Lista!O:P,2,0),"")</f>
        <v/>
      </c>
      <c r="AU785" s="54"/>
      <c r="AV785" s="52" t="str">
        <f>IFERROR(VLOOKUP(AU785,Lista!Q:R,2,0),"")</f>
        <v/>
      </c>
      <c r="AW785" s="53"/>
      <c r="AX785" s="54"/>
      <c r="AY785" s="52" t="str">
        <f>IFERROR(VLOOKUP(AX785,Lista!O:P,2,0),"")</f>
        <v/>
      </c>
      <c r="AZ785" s="54"/>
      <c r="BA785" s="52" t="str">
        <f>IFERROR(VLOOKUP(AZ785,Lista!Q:R,2,0),"")</f>
        <v/>
      </c>
      <c r="BB785" s="53"/>
      <c r="BC785" s="54"/>
      <c r="BD785" s="52" t="str">
        <f>IFERROR(VLOOKUP(BC785,Lista!O:P,2,0),"")</f>
        <v/>
      </c>
      <c r="BE785" s="54"/>
      <c r="BF785" s="52" t="str">
        <f>IFERROR(VLOOKUP(BE785,Lista!Q:R,2,0),"")</f>
        <v/>
      </c>
      <c r="BG785" s="53"/>
      <c r="BH785" s="54"/>
      <c r="BI785" s="52" t="str">
        <f>IFERROR(VLOOKUP(BH785,Lista!O:P,2,0),"")</f>
        <v/>
      </c>
      <c r="BJ785" s="54"/>
      <c r="BK785" s="52" t="str">
        <f>IFERROR(VLOOKUP(BJ785,Lista!Q:R,2,0),"")</f>
        <v/>
      </c>
      <c r="BL785" s="53"/>
      <c r="BM785" s="52"/>
      <c r="BN785" s="52" t="str">
        <f>IFERROR(VLOOKUP(BM785,Lista!O:P,2,0),"")</f>
        <v/>
      </c>
      <c r="BO785" s="52"/>
      <c r="BP785" s="52" t="str">
        <f>IFERROR(VLOOKUP(BO785,Lista!Q:R,2,0),"")</f>
        <v/>
      </c>
      <c r="BQ785" s="53"/>
      <c r="BR785" s="52"/>
      <c r="BS785" s="52" t="str">
        <f>IFERROR(VLOOKUP(BR785,Lista!O:P,2,0),"")</f>
        <v/>
      </c>
      <c r="BT785" s="52"/>
      <c r="BU785" s="52" t="str">
        <f>IFERROR(VLOOKUP(BT785,Lista!Q:R,2,0),"")</f>
        <v/>
      </c>
      <c r="BV785" s="53"/>
      <c r="BW785" s="52"/>
      <c r="BX785" s="52" t="str">
        <f>IFERROR(VLOOKUP(BW785,Lista!O:P,2,0),"")</f>
        <v/>
      </c>
      <c r="BY785" s="52"/>
      <c r="BZ785" s="52" t="str">
        <f>IFERROR(VLOOKUP(BY785,Lista!Q:R,2,0),"")</f>
        <v/>
      </c>
      <c r="CA785" s="53"/>
      <c r="CB785" s="52"/>
      <c r="CC785" s="52" t="str">
        <f>IFERROR(VLOOKUP(CB785,Lista!O:P,2,0),"")</f>
        <v/>
      </c>
      <c r="CD785" s="52"/>
      <c r="CE785" s="52" t="str">
        <f>IFERROR(VLOOKUP(CD785,Lista!Q:R,2,0),"")</f>
        <v/>
      </c>
      <c r="CF785" s="53"/>
      <c r="CG785" s="52"/>
      <c r="CH785" s="52" t="str">
        <f>IFERROR(VLOOKUP(CG785,Lista!O:P,2,0),"")</f>
        <v/>
      </c>
      <c r="CI785" s="52"/>
      <c r="CJ785" s="52" t="str">
        <f>IFERROR(VLOOKUP(CI785,Lista!Q:R,2,0),"")</f>
        <v/>
      </c>
      <c r="CK785" s="53"/>
      <c r="CL785" s="52"/>
      <c r="CM785" s="52" t="str">
        <f>IFERROR(VLOOKUP(CL785,Lista!O:P,2,0),"")</f>
        <v/>
      </c>
      <c r="CN785" s="52"/>
      <c r="CO785" s="52" t="str">
        <f>IFERROR(VLOOKUP(CN785,Lista!Q:R,2,0),"")</f>
        <v/>
      </c>
      <c r="CP785" s="53"/>
      <c r="CQ785" s="52"/>
      <c r="CR785" s="52" t="str">
        <f>IFERROR(VLOOKUP(CQ785,Lista!O:P,2,0),"")</f>
        <v/>
      </c>
      <c r="CS785" s="52"/>
      <c r="CT785" s="52" t="str">
        <f>IFERROR(VLOOKUP(CS785,Lista!Q:R,2,0),"")</f>
        <v/>
      </c>
      <c r="CU785" s="53"/>
      <c r="CV785" s="52"/>
      <c r="CW785" s="52" t="str">
        <f>IFERROR(VLOOKUP(CV785,Lista!O:P,2,0),"")</f>
        <v/>
      </c>
      <c r="CX785" s="52"/>
      <c r="CY785" s="52" t="str">
        <f>IFERROR(VLOOKUP(CX785,Lista!Q:R,2,0),"")</f>
        <v/>
      </c>
      <c r="CZ785" s="53"/>
      <c r="DA785" s="49">
        <f t="shared" si="0"/>
        <v>0</v>
      </c>
      <c r="DB785" s="53"/>
    </row>
    <row r="786" spans="1:106" ht="74.25" hidden="1" customHeight="1">
      <c r="A786" s="32">
        <v>0</v>
      </c>
      <c r="B786" s="16">
        <v>0</v>
      </c>
      <c r="C786" s="16">
        <v>0</v>
      </c>
      <c r="D786" s="41"/>
      <c r="E786" s="24"/>
      <c r="F786" s="24" t="str">
        <f>IFERROR(VLOOKUP(E786,Lista!O:P,2,0),"")</f>
        <v/>
      </c>
      <c r="G786" s="24"/>
      <c r="H786" s="24" t="str">
        <f>IFERROR(VLOOKUP(G786,Lista!Q:R,2,0),"")</f>
        <v/>
      </c>
      <c r="I786" s="44"/>
      <c r="J786" s="24"/>
      <c r="K786" s="24" t="str">
        <f>IFERROR(VLOOKUP(J786,Lista!O:P,2,0),"")</f>
        <v/>
      </c>
      <c r="L786" s="24"/>
      <c r="M786" s="24" t="str">
        <f>IFERROR(VLOOKUP(L786,Lista!Q:R,2,0),"")</f>
        <v/>
      </c>
      <c r="N786" s="44"/>
      <c r="O786" s="55"/>
      <c r="P786" s="16" t="str">
        <f>IFERROR(VLOOKUP(O786,Lista!O:P,2,0),"")</f>
        <v/>
      </c>
      <c r="Q786" s="55"/>
      <c r="R786" s="16" t="str">
        <f>IFERROR(VLOOKUP(Q786,Lista!Q:R,2,0),"")</f>
        <v/>
      </c>
      <c r="S786" s="53"/>
      <c r="T786" s="55"/>
      <c r="U786" s="16" t="str">
        <f>IFERROR(VLOOKUP(T786,Lista!O:P,2,0),"")</f>
        <v/>
      </c>
      <c r="V786" s="55"/>
      <c r="W786" s="16" t="str">
        <f>IFERROR(VLOOKUP(V786,Lista!Q:R,2,0),"")</f>
        <v/>
      </c>
      <c r="X786" s="53"/>
      <c r="Y786" s="55"/>
      <c r="Z786" s="16" t="str">
        <f>IFERROR(VLOOKUP(Y786,Lista!O:P,2,0),"")</f>
        <v/>
      </c>
      <c r="AA786" s="55"/>
      <c r="AB786" s="16" t="str">
        <f>IFERROR(VLOOKUP(AA786,Lista!Q:R,2,0),"")</f>
        <v/>
      </c>
      <c r="AC786" s="53"/>
      <c r="AD786" s="55"/>
      <c r="AE786" s="16" t="str">
        <f>IFERROR(VLOOKUP(AD786,Lista!O:P,2,0),"")</f>
        <v/>
      </c>
      <c r="AF786" s="55"/>
      <c r="AG786" s="16" t="str">
        <f>IFERROR(VLOOKUP(AF786,Lista!Q:R,2,0),"")</f>
        <v/>
      </c>
      <c r="AH786" s="53"/>
      <c r="AI786" s="54"/>
      <c r="AJ786" s="51" t="str">
        <f>IFERROR(VLOOKUP(AI786,Lista!O:P,2,0),"")</f>
        <v/>
      </c>
      <c r="AK786" s="54"/>
      <c r="AL786" s="52" t="str">
        <f>IFERROR(VLOOKUP(AK786,Lista!Q:R,2,0),"")</f>
        <v/>
      </c>
      <c r="AM786" s="53"/>
      <c r="AN786" s="54"/>
      <c r="AO786" s="52" t="str">
        <f>IFERROR(VLOOKUP(AN786,Lista!O:P,2,0),"")</f>
        <v/>
      </c>
      <c r="AP786" s="54"/>
      <c r="AQ786" s="52" t="str">
        <f>IFERROR(VLOOKUP(AP786,Lista!Q:R,2,0),"")</f>
        <v/>
      </c>
      <c r="AR786" s="53"/>
      <c r="AS786" s="54"/>
      <c r="AT786" s="52" t="str">
        <f>IFERROR(VLOOKUP(AS786,Lista!O:P,2,0),"")</f>
        <v/>
      </c>
      <c r="AU786" s="54"/>
      <c r="AV786" s="52" t="str">
        <f>IFERROR(VLOOKUP(AU786,Lista!Q:R,2,0),"")</f>
        <v/>
      </c>
      <c r="AW786" s="53"/>
      <c r="AX786" s="54"/>
      <c r="AY786" s="52" t="str">
        <f>IFERROR(VLOOKUP(AX786,Lista!O:P,2,0),"")</f>
        <v/>
      </c>
      <c r="AZ786" s="54"/>
      <c r="BA786" s="52" t="str">
        <f>IFERROR(VLOOKUP(AZ786,Lista!Q:R,2,0),"")</f>
        <v/>
      </c>
      <c r="BB786" s="53"/>
      <c r="BC786" s="54"/>
      <c r="BD786" s="52" t="str">
        <f>IFERROR(VLOOKUP(BC786,Lista!O:P,2,0),"")</f>
        <v/>
      </c>
      <c r="BE786" s="54"/>
      <c r="BF786" s="52" t="str">
        <f>IFERROR(VLOOKUP(BE786,Lista!Q:R,2,0),"")</f>
        <v/>
      </c>
      <c r="BG786" s="53"/>
      <c r="BH786" s="54"/>
      <c r="BI786" s="52" t="str">
        <f>IFERROR(VLOOKUP(BH786,Lista!O:P,2,0),"")</f>
        <v/>
      </c>
      <c r="BJ786" s="54"/>
      <c r="BK786" s="52" t="str">
        <f>IFERROR(VLOOKUP(BJ786,Lista!Q:R,2,0),"")</f>
        <v/>
      </c>
      <c r="BL786" s="53"/>
      <c r="BM786" s="52"/>
      <c r="BN786" s="52" t="str">
        <f>IFERROR(VLOOKUP(BM786,Lista!O:P,2,0),"")</f>
        <v/>
      </c>
      <c r="BO786" s="52"/>
      <c r="BP786" s="52" t="str">
        <f>IFERROR(VLOOKUP(BO786,Lista!Q:R,2,0),"")</f>
        <v/>
      </c>
      <c r="BQ786" s="53"/>
      <c r="BR786" s="52"/>
      <c r="BS786" s="52" t="str">
        <f>IFERROR(VLOOKUP(BR786,Lista!O:P,2,0),"")</f>
        <v/>
      </c>
      <c r="BT786" s="52"/>
      <c r="BU786" s="52" t="str">
        <f>IFERROR(VLOOKUP(BT786,Lista!Q:R,2,0),"")</f>
        <v/>
      </c>
      <c r="BV786" s="53"/>
      <c r="BW786" s="52"/>
      <c r="BX786" s="52" t="str">
        <f>IFERROR(VLOOKUP(BW786,Lista!O:P,2,0),"")</f>
        <v/>
      </c>
      <c r="BY786" s="52"/>
      <c r="BZ786" s="52" t="str">
        <f>IFERROR(VLOOKUP(BY786,Lista!Q:R,2,0),"")</f>
        <v/>
      </c>
      <c r="CA786" s="53"/>
      <c r="CB786" s="52"/>
      <c r="CC786" s="52" t="str">
        <f>IFERROR(VLOOKUP(CB786,Lista!O:P,2,0),"")</f>
        <v/>
      </c>
      <c r="CD786" s="52"/>
      <c r="CE786" s="52" t="str">
        <f>IFERROR(VLOOKUP(CD786,Lista!Q:R,2,0),"")</f>
        <v/>
      </c>
      <c r="CF786" s="53"/>
      <c r="CG786" s="52"/>
      <c r="CH786" s="52" t="str">
        <f>IFERROR(VLOOKUP(CG786,Lista!O:P,2,0),"")</f>
        <v/>
      </c>
      <c r="CI786" s="52"/>
      <c r="CJ786" s="52" t="str">
        <f>IFERROR(VLOOKUP(CI786,Lista!Q:R,2,0),"")</f>
        <v/>
      </c>
      <c r="CK786" s="53"/>
      <c r="CL786" s="52"/>
      <c r="CM786" s="52" t="str">
        <f>IFERROR(VLOOKUP(CL786,Lista!O:P,2,0),"")</f>
        <v/>
      </c>
      <c r="CN786" s="52"/>
      <c r="CO786" s="52" t="str">
        <f>IFERROR(VLOOKUP(CN786,Lista!Q:R,2,0),"")</f>
        <v/>
      </c>
      <c r="CP786" s="53"/>
      <c r="CQ786" s="52"/>
      <c r="CR786" s="52" t="str">
        <f>IFERROR(VLOOKUP(CQ786,Lista!O:P,2,0),"")</f>
        <v/>
      </c>
      <c r="CS786" s="52"/>
      <c r="CT786" s="52" t="str">
        <f>IFERROR(VLOOKUP(CS786,Lista!Q:R,2,0),"")</f>
        <v/>
      </c>
      <c r="CU786" s="53"/>
      <c r="CV786" s="52"/>
      <c r="CW786" s="52" t="str">
        <f>IFERROR(VLOOKUP(CV786,Lista!O:P,2,0),"")</f>
        <v/>
      </c>
      <c r="CX786" s="52"/>
      <c r="CY786" s="52" t="str">
        <f>IFERROR(VLOOKUP(CX786,Lista!Q:R,2,0),"")</f>
        <v/>
      </c>
      <c r="CZ786" s="53"/>
      <c r="DA786" s="49">
        <f t="shared" si="0"/>
        <v>0</v>
      </c>
      <c r="DB786" s="53"/>
    </row>
    <row r="787" spans="1:106" ht="74.25" hidden="1" customHeight="1">
      <c r="A787" s="32">
        <v>0</v>
      </c>
      <c r="B787" s="16">
        <v>0</v>
      </c>
      <c r="C787" s="16">
        <v>0</v>
      </c>
      <c r="D787" s="41"/>
      <c r="E787" s="24"/>
      <c r="F787" s="24" t="str">
        <f>IFERROR(VLOOKUP(E787,Lista!O:P,2,0),"")</f>
        <v/>
      </c>
      <c r="G787" s="24"/>
      <c r="H787" s="24" t="str">
        <f>IFERROR(VLOOKUP(G787,Lista!Q:R,2,0),"")</f>
        <v/>
      </c>
      <c r="I787" s="44"/>
      <c r="J787" s="24"/>
      <c r="K787" s="24" t="str">
        <f>IFERROR(VLOOKUP(J787,Lista!O:P,2,0),"")</f>
        <v/>
      </c>
      <c r="L787" s="24"/>
      <c r="M787" s="24" t="str">
        <f>IFERROR(VLOOKUP(L787,Lista!Q:R,2,0),"")</f>
        <v/>
      </c>
      <c r="N787" s="44"/>
      <c r="O787" s="55"/>
      <c r="P787" s="16" t="str">
        <f>IFERROR(VLOOKUP(O787,Lista!O:P,2,0),"")</f>
        <v/>
      </c>
      <c r="Q787" s="55"/>
      <c r="R787" s="16" t="str">
        <f>IFERROR(VLOOKUP(Q787,Lista!Q:R,2,0),"")</f>
        <v/>
      </c>
      <c r="S787" s="53"/>
      <c r="T787" s="55"/>
      <c r="U787" s="16" t="str">
        <f>IFERROR(VLOOKUP(T787,Lista!O:P,2,0),"")</f>
        <v/>
      </c>
      <c r="V787" s="55"/>
      <c r="W787" s="16" t="str">
        <f>IFERROR(VLOOKUP(V787,Lista!Q:R,2,0),"")</f>
        <v/>
      </c>
      <c r="X787" s="53"/>
      <c r="Y787" s="55"/>
      <c r="Z787" s="16" t="str">
        <f>IFERROR(VLOOKUP(Y787,Lista!O:P,2,0),"")</f>
        <v/>
      </c>
      <c r="AA787" s="55"/>
      <c r="AB787" s="16" t="str">
        <f>IFERROR(VLOOKUP(AA787,Lista!Q:R,2,0),"")</f>
        <v/>
      </c>
      <c r="AC787" s="53"/>
      <c r="AD787" s="55"/>
      <c r="AE787" s="16" t="str">
        <f>IFERROR(VLOOKUP(AD787,Lista!O:P,2,0),"")</f>
        <v/>
      </c>
      <c r="AF787" s="55"/>
      <c r="AG787" s="16" t="str">
        <f>IFERROR(VLOOKUP(AF787,Lista!Q:R,2,0),"")</f>
        <v/>
      </c>
      <c r="AH787" s="53"/>
      <c r="AI787" s="54"/>
      <c r="AJ787" s="51" t="str">
        <f>IFERROR(VLOOKUP(AI787,Lista!O:P,2,0),"")</f>
        <v/>
      </c>
      <c r="AK787" s="54"/>
      <c r="AL787" s="52" t="str">
        <f>IFERROR(VLOOKUP(AK787,Lista!Q:R,2,0),"")</f>
        <v/>
      </c>
      <c r="AM787" s="53"/>
      <c r="AN787" s="54"/>
      <c r="AO787" s="52" t="str">
        <f>IFERROR(VLOOKUP(AN787,Lista!O:P,2,0),"")</f>
        <v/>
      </c>
      <c r="AP787" s="54"/>
      <c r="AQ787" s="52" t="str">
        <f>IFERROR(VLOOKUP(AP787,Lista!Q:R,2,0),"")</f>
        <v/>
      </c>
      <c r="AR787" s="53"/>
      <c r="AS787" s="54"/>
      <c r="AT787" s="52" t="str">
        <f>IFERROR(VLOOKUP(AS787,Lista!O:P,2,0),"")</f>
        <v/>
      </c>
      <c r="AU787" s="54"/>
      <c r="AV787" s="52" t="str">
        <f>IFERROR(VLOOKUP(AU787,Lista!Q:R,2,0),"")</f>
        <v/>
      </c>
      <c r="AW787" s="53"/>
      <c r="AX787" s="54"/>
      <c r="AY787" s="52" t="str">
        <f>IFERROR(VLOOKUP(AX787,Lista!O:P,2,0),"")</f>
        <v/>
      </c>
      <c r="AZ787" s="54"/>
      <c r="BA787" s="52" t="str">
        <f>IFERROR(VLOOKUP(AZ787,Lista!Q:R,2,0),"")</f>
        <v/>
      </c>
      <c r="BB787" s="53"/>
      <c r="BC787" s="54"/>
      <c r="BD787" s="52" t="str">
        <f>IFERROR(VLOOKUP(BC787,Lista!O:P,2,0),"")</f>
        <v/>
      </c>
      <c r="BE787" s="54"/>
      <c r="BF787" s="52" t="str">
        <f>IFERROR(VLOOKUP(BE787,Lista!Q:R,2,0),"")</f>
        <v/>
      </c>
      <c r="BG787" s="53"/>
      <c r="BH787" s="54"/>
      <c r="BI787" s="52" t="str">
        <f>IFERROR(VLOOKUP(BH787,Lista!O:P,2,0),"")</f>
        <v/>
      </c>
      <c r="BJ787" s="54"/>
      <c r="BK787" s="52" t="str">
        <f>IFERROR(VLOOKUP(BJ787,Lista!Q:R,2,0),"")</f>
        <v/>
      </c>
      <c r="BL787" s="53"/>
      <c r="BM787" s="52"/>
      <c r="BN787" s="52" t="str">
        <f>IFERROR(VLOOKUP(BM787,Lista!O:P,2,0),"")</f>
        <v/>
      </c>
      <c r="BO787" s="52"/>
      <c r="BP787" s="52" t="str">
        <f>IFERROR(VLOOKUP(BO787,Lista!Q:R,2,0),"")</f>
        <v/>
      </c>
      <c r="BQ787" s="53"/>
      <c r="BR787" s="52"/>
      <c r="BS787" s="52" t="str">
        <f>IFERROR(VLOOKUP(BR787,Lista!O:P,2,0),"")</f>
        <v/>
      </c>
      <c r="BT787" s="52"/>
      <c r="BU787" s="52" t="str">
        <f>IFERROR(VLOOKUP(BT787,Lista!Q:R,2,0),"")</f>
        <v/>
      </c>
      <c r="BV787" s="53"/>
      <c r="BW787" s="52"/>
      <c r="BX787" s="52" t="str">
        <f>IFERROR(VLOOKUP(BW787,Lista!O:P,2,0),"")</f>
        <v/>
      </c>
      <c r="BY787" s="52"/>
      <c r="BZ787" s="52" t="str">
        <f>IFERROR(VLOOKUP(BY787,Lista!Q:R,2,0),"")</f>
        <v/>
      </c>
      <c r="CA787" s="53"/>
      <c r="CB787" s="52"/>
      <c r="CC787" s="52" t="str">
        <f>IFERROR(VLOOKUP(CB787,Lista!O:P,2,0),"")</f>
        <v/>
      </c>
      <c r="CD787" s="52"/>
      <c r="CE787" s="52" t="str">
        <f>IFERROR(VLOOKUP(CD787,Lista!Q:R,2,0),"")</f>
        <v/>
      </c>
      <c r="CF787" s="53"/>
      <c r="CG787" s="52"/>
      <c r="CH787" s="52" t="str">
        <f>IFERROR(VLOOKUP(CG787,Lista!O:P,2,0),"")</f>
        <v/>
      </c>
      <c r="CI787" s="52"/>
      <c r="CJ787" s="52" t="str">
        <f>IFERROR(VLOOKUP(CI787,Lista!Q:R,2,0),"")</f>
        <v/>
      </c>
      <c r="CK787" s="53"/>
      <c r="CL787" s="52"/>
      <c r="CM787" s="52" t="str">
        <f>IFERROR(VLOOKUP(CL787,Lista!O:P,2,0),"")</f>
        <v/>
      </c>
      <c r="CN787" s="52"/>
      <c r="CO787" s="52" t="str">
        <f>IFERROR(VLOOKUP(CN787,Lista!Q:R,2,0),"")</f>
        <v/>
      </c>
      <c r="CP787" s="53"/>
      <c r="CQ787" s="52"/>
      <c r="CR787" s="52" t="str">
        <f>IFERROR(VLOOKUP(CQ787,Lista!O:P,2,0),"")</f>
        <v/>
      </c>
      <c r="CS787" s="52"/>
      <c r="CT787" s="52" t="str">
        <f>IFERROR(VLOOKUP(CS787,Lista!Q:R,2,0),"")</f>
        <v/>
      </c>
      <c r="CU787" s="53"/>
      <c r="CV787" s="52"/>
      <c r="CW787" s="52" t="str">
        <f>IFERROR(VLOOKUP(CV787,Lista!O:P,2,0),"")</f>
        <v/>
      </c>
      <c r="CX787" s="52"/>
      <c r="CY787" s="52" t="str">
        <f>IFERROR(VLOOKUP(CX787,Lista!Q:R,2,0),"")</f>
        <v/>
      </c>
      <c r="CZ787" s="53"/>
      <c r="DA787" s="49">
        <f t="shared" si="0"/>
        <v>0</v>
      </c>
      <c r="DB787" s="53"/>
    </row>
    <row r="788" spans="1:106" ht="74.25" hidden="1" customHeight="1">
      <c r="A788" s="32">
        <v>0</v>
      </c>
      <c r="B788" s="16">
        <v>0</v>
      </c>
      <c r="C788" s="16">
        <v>0</v>
      </c>
      <c r="D788" s="41"/>
      <c r="E788" s="24"/>
      <c r="F788" s="24" t="str">
        <f>IFERROR(VLOOKUP(E788,Lista!O:P,2,0),"")</f>
        <v/>
      </c>
      <c r="G788" s="24"/>
      <c r="H788" s="24" t="str">
        <f>IFERROR(VLOOKUP(G788,Lista!Q:R,2,0),"")</f>
        <v/>
      </c>
      <c r="I788" s="44"/>
      <c r="J788" s="24"/>
      <c r="K788" s="24" t="str">
        <f>IFERROR(VLOOKUP(J788,Lista!O:P,2,0),"")</f>
        <v/>
      </c>
      <c r="L788" s="24"/>
      <c r="M788" s="24" t="str">
        <f>IFERROR(VLOOKUP(L788,Lista!Q:R,2,0),"")</f>
        <v/>
      </c>
      <c r="N788" s="44"/>
      <c r="O788" s="55"/>
      <c r="P788" s="16" t="str">
        <f>IFERROR(VLOOKUP(O788,Lista!O:P,2,0),"")</f>
        <v/>
      </c>
      <c r="Q788" s="55"/>
      <c r="R788" s="16" t="str">
        <f>IFERROR(VLOOKUP(Q788,Lista!Q:R,2,0),"")</f>
        <v/>
      </c>
      <c r="S788" s="53"/>
      <c r="T788" s="55"/>
      <c r="U788" s="16" t="str">
        <f>IFERROR(VLOOKUP(T788,Lista!O:P,2,0),"")</f>
        <v/>
      </c>
      <c r="V788" s="55"/>
      <c r="W788" s="16" t="str">
        <f>IFERROR(VLOOKUP(V788,Lista!Q:R,2,0),"")</f>
        <v/>
      </c>
      <c r="X788" s="53"/>
      <c r="Y788" s="55"/>
      <c r="Z788" s="16" t="str">
        <f>IFERROR(VLOOKUP(Y788,Lista!O:P,2,0),"")</f>
        <v/>
      </c>
      <c r="AA788" s="55"/>
      <c r="AB788" s="16" t="str">
        <f>IFERROR(VLOOKUP(AA788,Lista!Q:R,2,0),"")</f>
        <v/>
      </c>
      <c r="AC788" s="53"/>
      <c r="AD788" s="55"/>
      <c r="AE788" s="16" t="str">
        <f>IFERROR(VLOOKUP(AD788,Lista!O:P,2,0),"")</f>
        <v/>
      </c>
      <c r="AF788" s="55"/>
      <c r="AG788" s="16" t="str">
        <f>IFERROR(VLOOKUP(AF788,Lista!Q:R,2,0),"")</f>
        <v/>
      </c>
      <c r="AH788" s="53"/>
      <c r="AI788" s="54"/>
      <c r="AJ788" s="51" t="str">
        <f>IFERROR(VLOOKUP(AI788,Lista!O:P,2,0),"")</f>
        <v/>
      </c>
      <c r="AK788" s="54"/>
      <c r="AL788" s="52" t="str">
        <f>IFERROR(VLOOKUP(AK788,Lista!Q:R,2,0),"")</f>
        <v/>
      </c>
      <c r="AM788" s="53"/>
      <c r="AN788" s="54"/>
      <c r="AO788" s="52" t="str">
        <f>IFERROR(VLOOKUP(AN788,Lista!O:P,2,0),"")</f>
        <v/>
      </c>
      <c r="AP788" s="54"/>
      <c r="AQ788" s="52" t="str">
        <f>IFERROR(VLOOKUP(AP788,Lista!Q:R,2,0),"")</f>
        <v/>
      </c>
      <c r="AR788" s="53"/>
      <c r="AS788" s="54"/>
      <c r="AT788" s="52" t="str">
        <f>IFERROR(VLOOKUP(AS788,Lista!O:P,2,0),"")</f>
        <v/>
      </c>
      <c r="AU788" s="54"/>
      <c r="AV788" s="52" t="str">
        <f>IFERROR(VLOOKUP(AU788,Lista!Q:R,2,0),"")</f>
        <v/>
      </c>
      <c r="AW788" s="53"/>
      <c r="AX788" s="54"/>
      <c r="AY788" s="52" t="str">
        <f>IFERROR(VLOOKUP(AX788,Lista!O:P,2,0),"")</f>
        <v/>
      </c>
      <c r="AZ788" s="54"/>
      <c r="BA788" s="52" t="str">
        <f>IFERROR(VLOOKUP(AZ788,Lista!Q:R,2,0),"")</f>
        <v/>
      </c>
      <c r="BB788" s="53"/>
      <c r="BC788" s="54"/>
      <c r="BD788" s="52" t="str">
        <f>IFERROR(VLOOKUP(BC788,Lista!O:P,2,0),"")</f>
        <v/>
      </c>
      <c r="BE788" s="54"/>
      <c r="BF788" s="52" t="str">
        <f>IFERROR(VLOOKUP(BE788,Lista!Q:R,2,0),"")</f>
        <v/>
      </c>
      <c r="BG788" s="53"/>
      <c r="BH788" s="54"/>
      <c r="BI788" s="52" t="str">
        <f>IFERROR(VLOOKUP(BH788,Lista!O:P,2,0),"")</f>
        <v/>
      </c>
      <c r="BJ788" s="54"/>
      <c r="BK788" s="52" t="str">
        <f>IFERROR(VLOOKUP(BJ788,Lista!Q:R,2,0),"")</f>
        <v/>
      </c>
      <c r="BL788" s="53"/>
      <c r="BM788" s="52"/>
      <c r="BN788" s="52" t="str">
        <f>IFERROR(VLOOKUP(BM788,Lista!O:P,2,0),"")</f>
        <v/>
      </c>
      <c r="BO788" s="52"/>
      <c r="BP788" s="52" t="str">
        <f>IFERROR(VLOOKUP(BO788,Lista!Q:R,2,0),"")</f>
        <v/>
      </c>
      <c r="BQ788" s="53"/>
      <c r="BR788" s="52"/>
      <c r="BS788" s="52" t="str">
        <f>IFERROR(VLOOKUP(BR788,Lista!O:P,2,0),"")</f>
        <v/>
      </c>
      <c r="BT788" s="52"/>
      <c r="BU788" s="52" t="str">
        <f>IFERROR(VLOOKUP(BT788,Lista!Q:R,2,0),"")</f>
        <v/>
      </c>
      <c r="BV788" s="53"/>
      <c r="BW788" s="52"/>
      <c r="BX788" s="52" t="str">
        <f>IFERROR(VLOOKUP(BW788,Lista!O:P,2,0),"")</f>
        <v/>
      </c>
      <c r="BY788" s="52"/>
      <c r="BZ788" s="52" t="str">
        <f>IFERROR(VLOOKUP(BY788,Lista!Q:R,2,0),"")</f>
        <v/>
      </c>
      <c r="CA788" s="53"/>
      <c r="CB788" s="52"/>
      <c r="CC788" s="52" t="str">
        <f>IFERROR(VLOOKUP(CB788,Lista!O:P,2,0),"")</f>
        <v/>
      </c>
      <c r="CD788" s="52"/>
      <c r="CE788" s="52" t="str">
        <f>IFERROR(VLOOKUP(CD788,Lista!Q:R,2,0),"")</f>
        <v/>
      </c>
      <c r="CF788" s="53"/>
      <c r="CG788" s="52"/>
      <c r="CH788" s="52" t="str">
        <f>IFERROR(VLOOKUP(CG788,Lista!O:P,2,0),"")</f>
        <v/>
      </c>
      <c r="CI788" s="52"/>
      <c r="CJ788" s="52" t="str">
        <f>IFERROR(VLOOKUP(CI788,Lista!Q:R,2,0),"")</f>
        <v/>
      </c>
      <c r="CK788" s="53"/>
      <c r="CL788" s="52"/>
      <c r="CM788" s="52" t="str">
        <f>IFERROR(VLOOKUP(CL788,Lista!O:P,2,0),"")</f>
        <v/>
      </c>
      <c r="CN788" s="52"/>
      <c r="CO788" s="52" t="str">
        <f>IFERROR(VLOOKUP(CN788,Lista!Q:R,2,0),"")</f>
        <v/>
      </c>
      <c r="CP788" s="53"/>
      <c r="CQ788" s="52"/>
      <c r="CR788" s="52" t="str">
        <f>IFERROR(VLOOKUP(CQ788,Lista!O:P,2,0),"")</f>
        <v/>
      </c>
      <c r="CS788" s="52"/>
      <c r="CT788" s="52" t="str">
        <f>IFERROR(VLOOKUP(CS788,Lista!Q:R,2,0),"")</f>
        <v/>
      </c>
      <c r="CU788" s="53"/>
      <c r="CV788" s="52"/>
      <c r="CW788" s="52" t="str">
        <f>IFERROR(VLOOKUP(CV788,Lista!O:P,2,0),"")</f>
        <v/>
      </c>
      <c r="CX788" s="52"/>
      <c r="CY788" s="52" t="str">
        <f>IFERROR(VLOOKUP(CX788,Lista!Q:R,2,0),"")</f>
        <v/>
      </c>
      <c r="CZ788" s="53"/>
      <c r="DA788" s="49">
        <f t="shared" si="0"/>
        <v>0</v>
      </c>
      <c r="DB788" s="53"/>
    </row>
    <row r="789" spans="1:106" ht="74.25" hidden="1" customHeight="1">
      <c r="A789" s="32">
        <v>0</v>
      </c>
      <c r="B789" s="16">
        <v>0</v>
      </c>
      <c r="C789" s="16">
        <v>0</v>
      </c>
      <c r="D789" s="41"/>
      <c r="E789" s="24"/>
      <c r="F789" s="24" t="str">
        <f>IFERROR(VLOOKUP(E789,Lista!O:P,2,0),"")</f>
        <v/>
      </c>
      <c r="G789" s="24"/>
      <c r="H789" s="24" t="str">
        <f>IFERROR(VLOOKUP(G789,Lista!Q:R,2,0),"")</f>
        <v/>
      </c>
      <c r="I789" s="44"/>
      <c r="J789" s="24"/>
      <c r="K789" s="24" t="str">
        <f>IFERROR(VLOOKUP(J789,Lista!O:P,2,0),"")</f>
        <v/>
      </c>
      <c r="L789" s="24"/>
      <c r="M789" s="24" t="str">
        <f>IFERROR(VLOOKUP(L789,Lista!Q:R,2,0),"")</f>
        <v/>
      </c>
      <c r="N789" s="44"/>
      <c r="O789" s="55"/>
      <c r="P789" s="16" t="str">
        <f>IFERROR(VLOOKUP(O789,Lista!O:P,2,0),"")</f>
        <v/>
      </c>
      <c r="Q789" s="55"/>
      <c r="R789" s="16" t="str">
        <f>IFERROR(VLOOKUP(Q789,Lista!Q:R,2,0),"")</f>
        <v/>
      </c>
      <c r="S789" s="53"/>
      <c r="T789" s="55"/>
      <c r="U789" s="16" t="str">
        <f>IFERROR(VLOOKUP(T789,Lista!O:P,2,0),"")</f>
        <v/>
      </c>
      <c r="V789" s="55"/>
      <c r="W789" s="16" t="str">
        <f>IFERROR(VLOOKUP(V789,Lista!Q:R,2,0),"")</f>
        <v/>
      </c>
      <c r="X789" s="53"/>
      <c r="Y789" s="55"/>
      <c r="Z789" s="16" t="str">
        <f>IFERROR(VLOOKUP(Y789,Lista!O:P,2,0),"")</f>
        <v/>
      </c>
      <c r="AA789" s="55"/>
      <c r="AB789" s="16" t="str">
        <f>IFERROR(VLOOKUP(AA789,Lista!Q:R,2,0),"")</f>
        <v/>
      </c>
      <c r="AC789" s="53"/>
      <c r="AD789" s="55"/>
      <c r="AE789" s="16" t="str">
        <f>IFERROR(VLOOKUP(AD789,Lista!O:P,2,0),"")</f>
        <v/>
      </c>
      <c r="AF789" s="55"/>
      <c r="AG789" s="16" t="str">
        <f>IFERROR(VLOOKUP(AF789,Lista!Q:R,2,0),"")</f>
        <v/>
      </c>
      <c r="AH789" s="53"/>
      <c r="AI789" s="54"/>
      <c r="AJ789" s="51" t="str">
        <f>IFERROR(VLOOKUP(AI789,Lista!O:P,2,0),"")</f>
        <v/>
      </c>
      <c r="AK789" s="54"/>
      <c r="AL789" s="52" t="str">
        <f>IFERROR(VLOOKUP(AK789,Lista!Q:R,2,0),"")</f>
        <v/>
      </c>
      <c r="AM789" s="53"/>
      <c r="AN789" s="54"/>
      <c r="AO789" s="52" t="str">
        <f>IFERROR(VLOOKUP(AN789,Lista!O:P,2,0),"")</f>
        <v/>
      </c>
      <c r="AP789" s="54"/>
      <c r="AQ789" s="52" t="str">
        <f>IFERROR(VLOOKUP(AP789,Lista!Q:R,2,0),"")</f>
        <v/>
      </c>
      <c r="AR789" s="53"/>
      <c r="AS789" s="54"/>
      <c r="AT789" s="52" t="str">
        <f>IFERROR(VLOOKUP(AS789,Lista!O:P,2,0),"")</f>
        <v/>
      </c>
      <c r="AU789" s="54"/>
      <c r="AV789" s="52" t="str">
        <f>IFERROR(VLOOKUP(AU789,Lista!Q:R,2,0),"")</f>
        <v/>
      </c>
      <c r="AW789" s="53"/>
      <c r="AX789" s="54"/>
      <c r="AY789" s="52" t="str">
        <f>IFERROR(VLOOKUP(AX789,Lista!O:P,2,0),"")</f>
        <v/>
      </c>
      <c r="AZ789" s="54"/>
      <c r="BA789" s="52" t="str">
        <f>IFERROR(VLOOKUP(AZ789,Lista!Q:R,2,0),"")</f>
        <v/>
      </c>
      <c r="BB789" s="53"/>
      <c r="BC789" s="54"/>
      <c r="BD789" s="52" t="str">
        <f>IFERROR(VLOOKUP(BC789,Lista!O:P,2,0),"")</f>
        <v/>
      </c>
      <c r="BE789" s="54"/>
      <c r="BF789" s="52" t="str">
        <f>IFERROR(VLOOKUP(BE789,Lista!Q:R,2,0),"")</f>
        <v/>
      </c>
      <c r="BG789" s="53"/>
      <c r="BH789" s="54"/>
      <c r="BI789" s="52" t="str">
        <f>IFERROR(VLOOKUP(BH789,Lista!O:P,2,0),"")</f>
        <v/>
      </c>
      <c r="BJ789" s="54"/>
      <c r="BK789" s="52" t="str">
        <f>IFERROR(VLOOKUP(BJ789,Lista!Q:R,2,0),"")</f>
        <v/>
      </c>
      <c r="BL789" s="53"/>
      <c r="BM789" s="52"/>
      <c r="BN789" s="52" t="str">
        <f>IFERROR(VLOOKUP(BM789,Lista!O:P,2,0),"")</f>
        <v/>
      </c>
      <c r="BO789" s="52"/>
      <c r="BP789" s="52" t="str">
        <f>IFERROR(VLOOKUP(BO789,Lista!Q:R,2,0),"")</f>
        <v/>
      </c>
      <c r="BQ789" s="53"/>
      <c r="BR789" s="52"/>
      <c r="BS789" s="52" t="str">
        <f>IFERROR(VLOOKUP(BR789,Lista!O:P,2,0),"")</f>
        <v/>
      </c>
      <c r="BT789" s="52"/>
      <c r="BU789" s="52" t="str">
        <f>IFERROR(VLOOKUP(BT789,Lista!Q:R,2,0),"")</f>
        <v/>
      </c>
      <c r="BV789" s="53"/>
      <c r="BW789" s="52"/>
      <c r="BX789" s="52" t="str">
        <f>IFERROR(VLOOKUP(BW789,Lista!O:P,2,0),"")</f>
        <v/>
      </c>
      <c r="BY789" s="52"/>
      <c r="BZ789" s="52" t="str">
        <f>IFERROR(VLOOKUP(BY789,Lista!Q:R,2,0),"")</f>
        <v/>
      </c>
      <c r="CA789" s="53"/>
      <c r="CB789" s="52"/>
      <c r="CC789" s="52" t="str">
        <f>IFERROR(VLOOKUP(CB789,Lista!O:P,2,0),"")</f>
        <v/>
      </c>
      <c r="CD789" s="52"/>
      <c r="CE789" s="52" t="str">
        <f>IFERROR(VLOOKUP(CD789,Lista!Q:R,2,0),"")</f>
        <v/>
      </c>
      <c r="CF789" s="53"/>
      <c r="CG789" s="52"/>
      <c r="CH789" s="52" t="str">
        <f>IFERROR(VLOOKUP(CG789,Lista!O:P,2,0),"")</f>
        <v/>
      </c>
      <c r="CI789" s="52"/>
      <c r="CJ789" s="52" t="str">
        <f>IFERROR(VLOOKUP(CI789,Lista!Q:R,2,0),"")</f>
        <v/>
      </c>
      <c r="CK789" s="53"/>
      <c r="CL789" s="52"/>
      <c r="CM789" s="52" t="str">
        <f>IFERROR(VLOOKUP(CL789,Lista!O:P,2,0),"")</f>
        <v/>
      </c>
      <c r="CN789" s="52"/>
      <c r="CO789" s="52" t="str">
        <f>IFERROR(VLOOKUP(CN789,Lista!Q:R,2,0),"")</f>
        <v/>
      </c>
      <c r="CP789" s="53"/>
      <c r="CQ789" s="52"/>
      <c r="CR789" s="52" t="str">
        <f>IFERROR(VLOOKUP(CQ789,Lista!O:P,2,0),"")</f>
        <v/>
      </c>
      <c r="CS789" s="52"/>
      <c r="CT789" s="52" t="str">
        <f>IFERROR(VLOOKUP(CS789,Lista!Q:R,2,0),"")</f>
        <v/>
      </c>
      <c r="CU789" s="53"/>
      <c r="CV789" s="52"/>
      <c r="CW789" s="52" t="str">
        <f>IFERROR(VLOOKUP(CV789,Lista!O:P,2,0),"")</f>
        <v/>
      </c>
      <c r="CX789" s="52"/>
      <c r="CY789" s="52" t="str">
        <f>IFERROR(VLOOKUP(CX789,Lista!Q:R,2,0),"")</f>
        <v/>
      </c>
      <c r="CZ789" s="53"/>
      <c r="DA789" s="49">
        <f t="shared" si="0"/>
        <v>0</v>
      </c>
      <c r="DB789" s="53"/>
    </row>
    <row r="790" spans="1:106" ht="74.25" hidden="1" customHeight="1">
      <c r="A790" s="32">
        <v>0</v>
      </c>
      <c r="B790" s="16">
        <v>0</v>
      </c>
      <c r="C790" s="16">
        <v>0</v>
      </c>
      <c r="D790" s="41"/>
      <c r="E790" s="24"/>
      <c r="F790" s="24" t="str">
        <f>IFERROR(VLOOKUP(E790,Lista!O:P,2,0),"")</f>
        <v/>
      </c>
      <c r="G790" s="24"/>
      <c r="H790" s="24" t="str">
        <f>IFERROR(VLOOKUP(G790,Lista!Q:R,2,0),"")</f>
        <v/>
      </c>
      <c r="I790" s="44"/>
      <c r="J790" s="24"/>
      <c r="K790" s="24" t="str">
        <f>IFERROR(VLOOKUP(J790,Lista!O:P,2,0),"")</f>
        <v/>
      </c>
      <c r="L790" s="24"/>
      <c r="M790" s="24" t="str">
        <f>IFERROR(VLOOKUP(L790,Lista!Q:R,2,0),"")</f>
        <v/>
      </c>
      <c r="N790" s="44"/>
      <c r="O790" s="55"/>
      <c r="P790" s="16" t="str">
        <f>IFERROR(VLOOKUP(O790,Lista!O:P,2,0),"")</f>
        <v/>
      </c>
      <c r="Q790" s="55"/>
      <c r="R790" s="16" t="str">
        <f>IFERROR(VLOOKUP(Q790,Lista!Q:R,2,0),"")</f>
        <v/>
      </c>
      <c r="S790" s="53"/>
      <c r="T790" s="55"/>
      <c r="U790" s="16" t="str">
        <f>IFERROR(VLOOKUP(T790,Lista!O:P,2,0),"")</f>
        <v/>
      </c>
      <c r="V790" s="55"/>
      <c r="W790" s="16" t="str">
        <f>IFERROR(VLOOKUP(V790,Lista!Q:R,2,0),"")</f>
        <v/>
      </c>
      <c r="X790" s="53"/>
      <c r="Y790" s="55"/>
      <c r="Z790" s="16" t="str">
        <f>IFERROR(VLOOKUP(Y790,Lista!O:P,2,0),"")</f>
        <v/>
      </c>
      <c r="AA790" s="55"/>
      <c r="AB790" s="16" t="str">
        <f>IFERROR(VLOOKUP(AA790,Lista!Q:R,2,0),"")</f>
        <v/>
      </c>
      <c r="AC790" s="53"/>
      <c r="AD790" s="55"/>
      <c r="AE790" s="16" t="str">
        <f>IFERROR(VLOOKUP(AD790,Lista!O:P,2,0),"")</f>
        <v/>
      </c>
      <c r="AF790" s="55"/>
      <c r="AG790" s="16" t="str">
        <f>IFERROR(VLOOKUP(AF790,Lista!Q:R,2,0),"")</f>
        <v/>
      </c>
      <c r="AH790" s="53"/>
      <c r="AI790" s="54"/>
      <c r="AJ790" s="51" t="str">
        <f>IFERROR(VLOOKUP(AI790,Lista!O:P,2,0),"")</f>
        <v/>
      </c>
      <c r="AK790" s="54"/>
      <c r="AL790" s="52" t="str">
        <f>IFERROR(VLOOKUP(AK790,Lista!Q:R,2,0),"")</f>
        <v/>
      </c>
      <c r="AM790" s="53"/>
      <c r="AN790" s="54"/>
      <c r="AO790" s="52" t="str">
        <f>IFERROR(VLOOKUP(AN790,Lista!O:P,2,0),"")</f>
        <v/>
      </c>
      <c r="AP790" s="54"/>
      <c r="AQ790" s="52" t="str">
        <f>IFERROR(VLOOKUP(AP790,Lista!Q:R,2,0),"")</f>
        <v/>
      </c>
      <c r="AR790" s="53"/>
      <c r="AS790" s="54"/>
      <c r="AT790" s="52" t="str">
        <f>IFERROR(VLOOKUP(AS790,Lista!O:P,2,0),"")</f>
        <v/>
      </c>
      <c r="AU790" s="54"/>
      <c r="AV790" s="52" t="str">
        <f>IFERROR(VLOOKUP(AU790,Lista!Q:R,2,0),"")</f>
        <v/>
      </c>
      <c r="AW790" s="53"/>
      <c r="AX790" s="54"/>
      <c r="AY790" s="52" t="str">
        <f>IFERROR(VLOOKUP(AX790,Lista!O:P,2,0),"")</f>
        <v/>
      </c>
      <c r="AZ790" s="54"/>
      <c r="BA790" s="52" t="str">
        <f>IFERROR(VLOOKUP(AZ790,Lista!Q:R,2,0),"")</f>
        <v/>
      </c>
      <c r="BB790" s="53"/>
      <c r="BC790" s="54"/>
      <c r="BD790" s="52" t="str">
        <f>IFERROR(VLOOKUP(BC790,Lista!O:P,2,0),"")</f>
        <v/>
      </c>
      <c r="BE790" s="54"/>
      <c r="BF790" s="52" t="str">
        <f>IFERROR(VLOOKUP(BE790,Lista!Q:R,2,0),"")</f>
        <v/>
      </c>
      <c r="BG790" s="53"/>
      <c r="BH790" s="54"/>
      <c r="BI790" s="52" t="str">
        <f>IFERROR(VLOOKUP(BH790,Lista!O:P,2,0),"")</f>
        <v/>
      </c>
      <c r="BJ790" s="54"/>
      <c r="BK790" s="52" t="str">
        <f>IFERROR(VLOOKUP(BJ790,Lista!Q:R,2,0),"")</f>
        <v/>
      </c>
      <c r="BL790" s="53"/>
      <c r="BM790" s="52"/>
      <c r="BN790" s="52" t="str">
        <f>IFERROR(VLOOKUP(BM790,Lista!O:P,2,0),"")</f>
        <v/>
      </c>
      <c r="BO790" s="52"/>
      <c r="BP790" s="52" t="str">
        <f>IFERROR(VLOOKUP(BO790,Lista!Q:R,2,0),"")</f>
        <v/>
      </c>
      <c r="BQ790" s="53"/>
      <c r="BR790" s="52"/>
      <c r="BS790" s="52" t="str">
        <f>IFERROR(VLOOKUP(BR790,Lista!O:P,2,0),"")</f>
        <v/>
      </c>
      <c r="BT790" s="52"/>
      <c r="BU790" s="52" t="str">
        <f>IFERROR(VLOOKUP(BT790,Lista!Q:R,2,0),"")</f>
        <v/>
      </c>
      <c r="BV790" s="53"/>
      <c r="BW790" s="52"/>
      <c r="BX790" s="52" t="str">
        <f>IFERROR(VLOOKUP(BW790,Lista!O:P,2,0),"")</f>
        <v/>
      </c>
      <c r="BY790" s="52"/>
      <c r="BZ790" s="52" t="str">
        <f>IFERROR(VLOOKUP(BY790,Lista!Q:R,2,0),"")</f>
        <v/>
      </c>
      <c r="CA790" s="53"/>
      <c r="CB790" s="52"/>
      <c r="CC790" s="52" t="str">
        <f>IFERROR(VLOOKUP(CB790,Lista!O:P,2,0),"")</f>
        <v/>
      </c>
      <c r="CD790" s="52"/>
      <c r="CE790" s="52" t="str">
        <f>IFERROR(VLOOKUP(CD790,Lista!Q:R,2,0),"")</f>
        <v/>
      </c>
      <c r="CF790" s="53"/>
      <c r="CG790" s="52"/>
      <c r="CH790" s="52" t="str">
        <f>IFERROR(VLOOKUP(CG790,Lista!O:P,2,0),"")</f>
        <v/>
      </c>
      <c r="CI790" s="52"/>
      <c r="CJ790" s="52" t="str">
        <f>IFERROR(VLOOKUP(CI790,Lista!Q:R,2,0),"")</f>
        <v/>
      </c>
      <c r="CK790" s="53"/>
      <c r="CL790" s="52"/>
      <c r="CM790" s="52" t="str">
        <f>IFERROR(VLOOKUP(CL790,Lista!O:P,2,0),"")</f>
        <v/>
      </c>
      <c r="CN790" s="52"/>
      <c r="CO790" s="52" t="str">
        <f>IFERROR(VLOOKUP(CN790,Lista!Q:R,2,0),"")</f>
        <v/>
      </c>
      <c r="CP790" s="53"/>
      <c r="CQ790" s="52"/>
      <c r="CR790" s="52" t="str">
        <f>IFERROR(VLOOKUP(CQ790,Lista!O:P,2,0),"")</f>
        <v/>
      </c>
      <c r="CS790" s="52"/>
      <c r="CT790" s="52" t="str">
        <f>IFERROR(VLOOKUP(CS790,Lista!Q:R,2,0),"")</f>
        <v/>
      </c>
      <c r="CU790" s="53"/>
      <c r="CV790" s="52"/>
      <c r="CW790" s="52" t="str">
        <f>IFERROR(VLOOKUP(CV790,Lista!O:P,2,0),"")</f>
        <v/>
      </c>
      <c r="CX790" s="52"/>
      <c r="CY790" s="52" t="str">
        <f>IFERROR(VLOOKUP(CX790,Lista!Q:R,2,0),"")</f>
        <v/>
      </c>
      <c r="CZ790" s="53"/>
      <c r="DA790" s="49">
        <f t="shared" si="0"/>
        <v>0</v>
      </c>
      <c r="DB790" s="53"/>
    </row>
    <row r="791" spans="1:106" ht="74.25" hidden="1" customHeight="1">
      <c r="A791" s="32">
        <v>0</v>
      </c>
      <c r="B791" s="16">
        <v>0</v>
      </c>
      <c r="C791" s="16">
        <v>0</v>
      </c>
      <c r="D791" s="41"/>
      <c r="E791" s="24"/>
      <c r="F791" s="24" t="str">
        <f>IFERROR(VLOOKUP(E791,Lista!O:P,2,0),"")</f>
        <v/>
      </c>
      <c r="G791" s="24"/>
      <c r="H791" s="24" t="str">
        <f>IFERROR(VLOOKUP(G791,Lista!Q:R,2,0),"")</f>
        <v/>
      </c>
      <c r="I791" s="44"/>
      <c r="J791" s="24"/>
      <c r="K791" s="24" t="str">
        <f>IFERROR(VLOOKUP(J791,Lista!O:P,2,0),"")</f>
        <v/>
      </c>
      <c r="L791" s="24"/>
      <c r="M791" s="24" t="str">
        <f>IFERROR(VLOOKUP(L791,Lista!Q:R,2,0),"")</f>
        <v/>
      </c>
      <c r="N791" s="44"/>
      <c r="O791" s="55"/>
      <c r="P791" s="16" t="str">
        <f>IFERROR(VLOOKUP(O791,Lista!O:P,2,0),"")</f>
        <v/>
      </c>
      <c r="Q791" s="55"/>
      <c r="R791" s="16" t="str">
        <f>IFERROR(VLOOKUP(Q791,Lista!Q:R,2,0),"")</f>
        <v/>
      </c>
      <c r="S791" s="53"/>
      <c r="T791" s="55"/>
      <c r="U791" s="16" t="str">
        <f>IFERROR(VLOOKUP(T791,Lista!O:P,2,0),"")</f>
        <v/>
      </c>
      <c r="V791" s="55"/>
      <c r="W791" s="16" t="str">
        <f>IFERROR(VLOOKUP(V791,Lista!Q:R,2,0),"")</f>
        <v/>
      </c>
      <c r="X791" s="53"/>
      <c r="Y791" s="55"/>
      <c r="Z791" s="16" t="str">
        <f>IFERROR(VLOOKUP(Y791,Lista!O:P,2,0),"")</f>
        <v/>
      </c>
      <c r="AA791" s="55"/>
      <c r="AB791" s="16" t="str">
        <f>IFERROR(VLOOKUP(AA791,Lista!Q:R,2,0),"")</f>
        <v/>
      </c>
      <c r="AC791" s="53"/>
      <c r="AD791" s="55"/>
      <c r="AE791" s="16" t="str">
        <f>IFERROR(VLOOKUP(AD791,Lista!O:P,2,0),"")</f>
        <v/>
      </c>
      <c r="AF791" s="55"/>
      <c r="AG791" s="16" t="str">
        <f>IFERROR(VLOOKUP(AF791,Lista!Q:R,2,0),"")</f>
        <v/>
      </c>
      <c r="AH791" s="53"/>
      <c r="AI791" s="54"/>
      <c r="AJ791" s="51" t="str">
        <f>IFERROR(VLOOKUP(AI791,Lista!O:P,2,0),"")</f>
        <v/>
      </c>
      <c r="AK791" s="54"/>
      <c r="AL791" s="52" t="str">
        <f>IFERROR(VLOOKUP(AK791,Lista!Q:R,2,0),"")</f>
        <v/>
      </c>
      <c r="AM791" s="53"/>
      <c r="AN791" s="54"/>
      <c r="AO791" s="52" t="str">
        <f>IFERROR(VLOOKUP(AN791,Lista!O:P,2,0),"")</f>
        <v/>
      </c>
      <c r="AP791" s="54"/>
      <c r="AQ791" s="52" t="str">
        <f>IFERROR(VLOOKUP(AP791,Lista!Q:R,2,0),"")</f>
        <v/>
      </c>
      <c r="AR791" s="53"/>
      <c r="AS791" s="54"/>
      <c r="AT791" s="52" t="str">
        <f>IFERROR(VLOOKUP(AS791,Lista!O:P,2,0),"")</f>
        <v/>
      </c>
      <c r="AU791" s="54"/>
      <c r="AV791" s="52" t="str">
        <f>IFERROR(VLOOKUP(AU791,Lista!Q:R,2,0),"")</f>
        <v/>
      </c>
      <c r="AW791" s="53"/>
      <c r="AX791" s="54"/>
      <c r="AY791" s="52" t="str">
        <f>IFERROR(VLOOKUP(AX791,Lista!O:P,2,0),"")</f>
        <v/>
      </c>
      <c r="AZ791" s="54"/>
      <c r="BA791" s="52" t="str">
        <f>IFERROR(VLOOKUP(AZ791,Lista!Q:R,2,0),"")</f>
        <v/>
      </c>
      <c r="BB791" s="53"/>
      <c r="BC791" s="54"/>
      <c r="BD791" s="52" t="str">
        <f>IFERROR(VLOOKUP(BC791,Lista!O:P,2,0),"")</f>
        <v/>
      </c>
      <c r="BE791" s="54"/>
      <c r="BF791" s="52" t="str">
        <f>IFERROR(VLOOKUP(BE791,Lista!Q:R,2,0),"")</f>
        <v/>
      </c>
      <c r="BG791" s="53"/>
      <c r="BH791" s="54"/>
      <c r="BI791" s="52" t="str">
        <f>IFERROR(VLOOKUP(BH791,Lista!O:P,2,0),"")</f>
        <v/>
      </c>
      <c r="BJ791" s="54"/>
      <c r="BK791" s="52" t="str">
        <f>IFERROR(VLOOKUP(BJ791,Lista!Q:R,2,0),"")</f>
        <v/>
      </c>
      <c r="BL791" s="53"/>
      <c r="BM791" s="52"/>
      <c r="BN791" s="52" t="str">
        <f>IFERROR(VLOOKUP(BM791,Lista!O:P,2,0),"")</f>
        <v/>
      </c>
      <c r="BO791" s="52"/>
      <c r="BP791" s="52" t="str">
        <f>IFERROR(VLOOKUP(BO791,Lista!Q:R,2,0),"")</f>
        <v/>
      </c>
      <c r="BQ791" s="53"/>
      <c r="BR791" s="52"/>
      <c r="BS791" s="52" t="str">
        <f>IFERROR(VLOOKUP(BR791,Lista!O:P,2,0),"")</f>
        <v/>
      </c>
      <c r="BT791" s="52"/>
      <c r="BU791" s="52" t="str">
        <f>IFERROR(VLOOKUP(BT791,Lista!Q:R,2,0),"")</f>
        <v/>
      </c>
      <c r="BV791" s="53"/>
      <c r="BW791" s="52"/>
      <c r="BX791" s="52" t="str">
        <f>IFERROR(VLOOKUP(BW791,Lista!O:P,2,0),"")</f>
        <v/>
      </c>
      <c r="BY791" s="52"/>
      <c r="BZ791" s="52" t="str">
        <f>IFERROR(VLOOKUP(BY791,Lista!Q:R,2,0),"")</f>
        <v/>
      </c>
      <c r="CA791" s="53"/>
      <c r="CB791" s="52"/>
      <c r="CC791" s="52" t="str">
        <f>IFERROR(VLOOKUP(CB791,Lista!O:P,2,0),"")</f>
        <v/>
      </c>
      <c r="CD791" s="52"/>
      <c r="CE791" s="52" t="str">
        <f>IFERROR(VLOOKUP(CD791,Lista!Q:R,2,0),"")</f>
        <v/>
      </c>
      <c r="CF791" s="53"/>
      <c r="CG791" s="52"/>
      <c r="CH791" s="52" t="str">
        <f>IFERROR(VLOOKUP(CG791,Lista!O:P,2,0),"")</f>
        <v/>
      </c>
      <c r="CI791" s="52"/>
      <c r="CJ791" s="52" t="str">
        <f>IFERROR(VLOOKUP(CI791,Lista!Q:R,2,0),"")</f>
        <v/>
      </c>
      <c r="CK791" s="53"/>
      <c r="CL791" s="52"/>
      <c r="CM791" s="52" t="str">
        <f>IFERROR(VLOOKUP(CL791,Lista!O:P,2,0),"")</f>
        <v/>
      </c>
      <c r="CN791" s="52"/>
      <c r="CO791" s="52" t="str">
        <f>IFERROR(VLOOKUP(CN791,Lista!Q:R,2,0),"")</f>
        <v/>
      </c>
      <c r="CP791" s="53"/>
      <c r="CQ791" s="52"/>
      <c r="CR791" s="52" t="str">
        <f>IFERROR(VLOOKUP(CQ791,Lista!O:P,2,0),"")</f>
        <v/>
      </c>
      <c r="CS791" s="52"/>
      <c r="CT791" s="52" t="str">
        <f>IFERROR(VLOOKUP(CS791,Lista!Q:R,2,0),"")</f>
        <v/>
      </c>
      <c r="CU791" s="53"/>
      <c r="CV791" s="52"/>
      <c r="CW791" s="52" t="str">
        <f>IFERROR(VLOOKUP(CV791,Lista!O:P,2,0),"")</f>
        <v/>
      </c>
      <c r="CX791" s="52"/>
      <c r="CY791" s="52" t="str">
        <f>IFERROR(VLOOKUP(CX791,Lista!Q:R,2,0),"")</f>
        <v/>
      </c>
      <c r="CZ791" s="53"/>
      <c r="DA791" s="49">
        <f t="shared" si="0"/>
        <v>0</v>
      </c>
      <c r="DB791" s="53"/>
    </row>
    <row r="792" spans="1:106" ht="74.25" hidden="1" customHeight="1">
      <c r="A792" s="32">
        <v>0</v>
      </c>
      <c r="B792" s="16">
        <v>0</v>
      </c>
      <c r="C792" s="16">
        <v>0</v>
      </c>
      <c r="D792" s="41"/>
      <c r="E792" s="24"/>
      <c r="F792" s="24" t="str">
        <f>IFERROR(VLOOKUP(E792,Lista!O:P,2,0),"")</f>
        <v/>
      </c>
      <c r="G792" s="24"/>
      <c r="H792" s="24" t="str">
        <f>IFERROR(VLOOKUP(G792,Lista!Q:R,2,0),"")</f>
        <v/>
      </c>
      <c r="I792" s="44"/>
      <c r="J792" s="24"/>
      <c r="K792" s="24" t="str">
        <f>IFERROR(VLOOKUP(J792,Lista!O:P,2,0),"")</f>
        <v/>
      </c>
      <c r="L792" s="24"/>
      <c r="M792" s="24" t="str">
        <f>IFERROR(VLOOKUP(L792,Lista!Q:R,2,0),"")</f>
        <v/>
      </c>
      <c r="N792" s="44"/>
      <c r="O792" s="55"/>
      <c r="P792" s="16" t="str">
        <f>IFERROR(VLOOKUP(O792,Lista!O:P,2,0),"")</f>
        <v/>
      </c>
      <c r="Q792" s="55"/>
      <c r="R792" s="16" t="str">
        <f>IFERROR(VLOOKUP(Q792,Lista!Q:R,2,0),"")</f>
        <v/>
      </c>
      <c r="S792" s="53"/>
      <c r="T792" s="55"/>
      <c r="U792" s="16" t="str">
        <f>IFERROR(VLOOKUP(T792,Lista!O:P,2,0),"")</f>
        <v/>
      </c>
      <c r="V792" s="55"/>
      <c r="W792" s="16" t="str">
        <f>IFERROR(VLOOKUP(V792,Lista!Q:R,2,0),"")</f>
        <v/>
      </c>
      <c r="X792" s="53"/>
      <c r="Y792" s="55"/>
      <c r="Z792" s="16" t="str">
        <f>IFERROR(VLOOKUP(Y792,Lista!O:P,2,0),"")</f>
        <v/>
      </c>
      <c r="AA792" s="55"/>
      <c r="AB792" s="16" t="str">
        <f>IFERROR(VLOOKUP(AA792,Lista!Q:R,2,0),"")</f>
        <v/>
      </c>
      <c r="AC792" s="53"/>
      <c r="AD792" s="55"/>
      <c r="AE792" s="16" t="str">
        <f>IFERROR(VLOOKUP(AD792,Lista!O:P,2,0),"")</f>
        <v/>
      </c>
      <c r="AF792" s="55"/>
      <c r="AG792" s="16" t="str">
        <f>IFERROR(VLOOKUP(AF792,Lista!Q:R,2,0),"")</f>
        <v/>
      </c>
      <c r="AH792" s="53"/>
      <c r="AI792" s="54"/>
      <c r="AJ792" s="51" t="str">
        <f>IFERROR(VLOOKUP(AI792,Lista!O:P,2,0),"")</f>
        <v/>
      </c>
      <c r="AK792" s="54"/>
      <c r="AL792" s="52" t="str">
        <f>IFERROR(VLOOKUP(AK792,Lista!Q:R,2,0),"")</f>
        <v/>
      </c>
      <c r="AM792" s="53"/>
      <c r="AN792" s="54"/>
      <c r="AO792" s="52" t="str">
        <f>IFERROR(VLOOKUP(AN792,Lista!O:P,2,0),"")</f>
        <v/>
      </c>
      <c r="AP792" s="54"/>
      <c r="AQ792" s="52" t="str">
        <f>IFERROR(VLOOKUP(AP792,Lista!Q:R,2,0),"")</f>
        <v/>
      </c>
      <c r="AR792" s="53"/>
      <c r="AS792" s="54"/>
      <c r="AT792" s="52" t="str">
        <f>IFERROR(VLOOKUP(AS792,Lista!O:P,2,0),"")</f>
        <v/>
      </c>
      <c r="AU792" s="54"/>
      <c r="AV792" s="52" t="str">
        <f>IFERROR(VLOOKUP(AU792,Lista!Q:R,2,0),"")</f>
        <v/>
      </c>
      <c r="AW792" s="53"/>
      <c r="AX792" s="54"/>
      <c r="AY792" s="52" t="str">
        <f>IFERROR(VLOOKUP(AX792,Lista!O:P,2,0),"")</f>
        <v/>
      </c>
      <c r="AZ792" s="54"/>
      <c r="BA792" s="52" t="str">
        <f>IFERROR(VLOOKUP(AZ792,Lista!Q:R,2,0),"")</f>
        <v/>
      </c>
      <c r="BB792" s="53"/>
      <c r="BC792" s="54"/>
      <c r="BD792" s="52" t="str">
        <f>IFERROR(VLOOKUP(BC792,Lista!O:P,2,0),"")</f>
        <v/>
      </c>
      <c r="BE792" s="54"/>
      <c r="BF792" s="52" t="str">
        <f>IFERROR(VLOOKUP(BE792,Lista!Q:R,2,0),"")</f>
        <v/>
      </c>
      <c r="BG792" s="53"/>
      <c r="BH792" s="54"/>
      <c r="BI792" s="52" t="str">
        <f>IFERROR(VLOOKUP(BH792,Lista!O:P,2,0),"")</f>
        <v/>
      </c>
      <c r="BJ792" s="54"/>
      <c r="BK792" s="52" t="str">
        <f>IFERROR(VLOOKUP(BJ792,Lista!Q:R,2,0),"")</f>
        <v/>
      </c>
      <c r="BL792" s="53"/>
      <c r="BM792" s="52"/>
      <c r="BN792" s="52" t="str">
        <f>IFERROR(VLOOKUP(BM792,Lista!O:P,2,0),"")</f>
        <v/>
      </c>
      <c r="BO792" s="52"/>
      <c r="BP792" s="52" t="str">
        <f>IFERROR(VLOOKUP(BO792,Lista!Q:R,2,0),"")</f>
        <v/>
      </c>
      <c r="BQ792" s="53"/>
      <c r="BR792" s="52"/>
      <c r="BS792" s="52" t="str">
        <f>IFERROR(VLOOKUP(BR792,Lista!O:P,2,0),"")</f>
        <v/>
      </c>
      <c r="BT792" s="52"/>
      <c r="BU792" s="52" t="str">
        <f>IFERROR(VLOOKUP(BT792,Lista!Q:R,2,0),"")</f>
        <v/>
      </c>
      <c r="BV792" s="53"/>
      <c r="BW792" s="52"/>
      <c r="BX792" s="52" t="str">
        <f>IFERROR(VLOOKUP(BW792,Lista!O:P,2,0),"")</f>
        <v/>
      </c>
      <c r="BY792" s="52"/>
      <c r="BZ792" s="52" t="str">
        <f>IFERROR(VLOOKUP(BY792,Lista!Q:R,2,0),"")</f>
        <v/>
      </c>
      <c r="CA792" s="53"/>
      <c r="CB792" s="52"/>
      <c r="CC792" s="52" t="str">
        <f>IFERROR(VLOOKUP(CB792,Lista!O:P,2,0),"")</f>
        <v/>
      </c>
      <c r="CD792" s="52"/>
      <c r="CE792" s="52" t="str">
        <f>IFERROR(VLOOKUP(CD792,Lista!Q:R,2,0),"")</f>
        <v/>
      </c>
      <c r="CF792" s="53"/>
      <c r="CG792" s="52"/>
      <c r="CH792" s="52" t="str">
        <f>IFERROR(VLOOKUP(CG792,Lista!O:P,2,0),"")</f>
        <v/>
      </c>
      <c r="CI792" s="52"/>
      <c r="CJ792" s="52" t="str">
        <f>IFERROR(VLOOKUP(CI792,Lista!Q:R,2,0),"")</f>
        <v/>
      </c>
      <c r="CK792" s="53"/>
      <c r="CL792" s="52"/>
      <c r="CM792" s="52" t="str">
        <f>IFERROR(VLOOKUP(CL792,Lista!O:P,2,0),"")</f>
        <v/>
      </c>
      <c r="CN792" s="52"/>
      <c r="CO792" s="52" t="str">
        <f>IFERROR(VLOOKUP(CN792,Lista!Q:R,2,0),"")</f>
        <v/>
      </c>
      <c r="CP792" s="53"/>
      <c r="CQ792" s="52"/>
      <c r="CR792" s="52" t="str">
        <f>IFERROR(VLOOKUP(CQ792,Lista!O:P,2,0),"")</f>
        <v/>
      </c>
      <c r="CS792" s="52"/>
      <c r="CT792" s="52" t="str">
        <f>IFERROR(VLOOKUP(CS792,Lista!Q:R,2,0),"")</f>
        <v/>
      </c>
      <c r="CU792" s="53"/>
      <c r="CV792" s="52"/>
      <c r="CW792" s="52" t="str">
        <f>IFERROR(VLOOKUP(CV792,Lista!O:P,2,0),"")</f>
        <v/>
      </c>
      <c r="CX792" s="52"/>
      <c r="CY792" s="52" t="str">
        <f>IFERROR(VLOOKUP(CX792,Lista!Q:R,2,0),"")</f>
        <v/>
      </c>
      <c r="CZ792" s="53"/>
      <c r="DA792" s="49">
        <f t="shared" si="0"/>
        <v>0</v>
      </c>
      <c r="DB792" s="53"/>
    </row>
    <row r="793" spans="1:106" ht="74.25" hidden="1" customHeight="1">
      <c r="A793" s="32">
        <v>0</v>
      </c>
      <c r="B793" s="16">
        <v>0</v>
      </c>
      <c r="C793" s="16">
        <v>0</v>
      </c>
      <c r="D793" s="41"/>
      <c r="E793" s="24"/>
      <c r="F793" s="24" t="str">
        <f>IFERROR(VLOOKUP(E793,Lista!O:P,2,0),"")</f>
        <v/>
      </c>
      <c r="G793" s="24"/>
      <c r="H793" s="24" t="str">
        <f>IFERROR(VLOOKUP(G793,Lista!Q:R,2,0),"")</f>
        <v/>
      </c>
      <c r="I793" s="44"/>
      <c r="J793" s="24"/>
      <c r="K793" s="24" t="str">
        <f>IFERROR(VLOOKUP(J793,Lista!O:P,2,0),"")</f>
        <v/>
      </c>
      <c r="L793" s="24"/>
      <c r="M793" s="24" t="str">
        <f>IFERROR(VLOOKUP(L793,Lista!Q:R,2,0),"")</f>
        <v/>
      </c>
      <c r="N793" s="44"/>
      <c r="O793" s="55"/>
      <c r="P793" s="16" t="str">
        <f>IFERROR(VLOOKUP(O793,Lista!O:P,2,0),"")</f>
        <v/>
      </c>
      <c r="Q793" s="55"/>
      <c r="R793" s="16" t="str">
        <f>IFERROR(VLOOKUP(Q793,Lista!Q:R,2,0),"")</f>
        <v/>
      </c>
      <c r="S793" s="53"/>
      <c r="T793" s="55"/>
      <c r="U793" s="16" t="str">
        <f>IFERROR(VLOOKUP(T793,Lista!O:P,2,0),"")</f>
        <v/>
      </c>
      <c r="V793" s="55"/>
      <c r="W793" s="16" t="str">
        <f>IFERROR(VLOOKUP(V793,Lista!Q:R,2,0),"")</f>
        <v/>
      </c>
      <c r="X793" s="53"/>
      <c r="Y793" s="55"/>
      <c r="Z793" s="16" t="str">
        <f>IFERROR(VLOOKUP(Y793,Lista!O:P,2,0),"")</f>
        <v/>
      </c>
      <c r="AA793" s="55"/>
      <c r="AB793" s="16" t="str">
        <f>IFERROR(VLOOKUP(AA793,Lista!Q:R,2,0),"")</f>
        <v/>
      </c>
      <c r="AC793" s="53"/>
      <c r="AD793" s="55"/>
      <c r="AE793" s="16" t="str">
        <f>IFERROR(VLOOKUP(AD793,Lista!O:P,2,0),"")</f>
        <v/>
      </c>
      <c r="AF793" s="55"/>
      <c r="AG793" s="16" t="str">
        <f>IFERROR(VLOOKUP(AF793,Lista!Q:R,2,0),"")</f>
        <v/>
      </c>
      <c r="AH793" s="53"/>
      <c r="AI793" s="54"/>
      <c r="AJ793" s="51" t="str">
        <f>IFERROR(VLOOKUP(AI793,Lista!O:P,2,0),"")</f>
        <v/>
      </c>
      <c r="AK793" s="54"/>
      <c r="AL793" s="52" t="str">
        <f>IFERROR(VLOOKUP(AK793,Lista!Q:R,2,0),"")</f>
        <v/>
      </c>
      <c r="AM793" s="53"/>
      <c r="AN793" s="54"/>
      <c r="AO793" s="52" t="str">
        <f>IFERROR(VLOOKUP(AN793,Lista!O:P,2,0),"")</f>
        <v/>
      </c>
      <c r="AP793" s="54"/>
      <c r="AQ793" s="52" t="str">
        <f>IFERROR(VLOOKUP(AP793,Lista!Q:R,2,0),"")</f>
        <v/>
      </c>
      <c r="AR793" s="53"/>
      <c r="AS793" s="54"/>
      <c r="AT793" s="52" t="str">
        <f>IFERROR(VLOOKUP(AS793,Lista!O:P,2,0),"")</f>
        <v/>
      </c>
      <c r="AU793" s="54"/>
      <c r="AV793" s="52" t="str">
        <f>IFERROR(VLOOKUP(AU793,Lista!Q:R,2,0),"")</f>
        <v/>
      </c>
      <c r="AW793" s="53"/>
      <c r="AX793" s="54"/>
      <c r="AY793" s="52" t="str">
        <f>IFERROR(VLOOKUP(AX793,Lista!O:P,2,0),"")</f>
        <v/>
      </c>
      <c r="AZ793" s="54"/>
      <c r="BA793" s="52" t="str">
        <f>IFERROR(VLOOKUP(AZ793,Lista!Q:R,2,0),"")</f>
        <v/>
      </c>
      <c r="BB793" s="53"/>
      <c r="BC793" s="54"/>
      <c r="BD793" s="52" t="str">
        <f>IFERROR(VLOOKUP(BC793,Lista!O:P,2,0),"")</f>
        <v/>
      </c>
      <c r="BE793" s="54"/>
      <c r="BF793" s="52" t="str">
        <f>IFERROR(VLOOKUP(BE793,Lista!Q:R,2,0),"")</f>
        <v/>
      </c>
      <c r="BG793" s="53"/>
      <c r="BH793" s="54"/>
      <c r="BI793" s="52" t="str">
        <f>IFERROR(VLOOKUP(BH793,Lista!O:P,2,0),"")</f>
        <v/>
      </c>
      <c r="BJ793" s="54"/>
      <c r="BK793" s="52" t="str">
        <f>IFERROR(VLOOKUP(BJ793,Lista!Q:R,2,0),"")</f>
        <v/>
      </c>
      <c r="BL793" s="53"/>
      <c r="BM793" s="52"/>
      <c r="BN793" s="52" t="str">
        <f>IFERROR(VLOOKUP(BM793,Lista!O:P,2,0),"")</f>
        <v/>
      </c>
      <c r="BO793" s="52"/>
      <c r="BP793" s="52" t="str">
        <f>IFERROR(VLOOKUP(BO793,Lista!Q:R,2,0),"")</f>
        <v/>
      </c>
      <c r="BQ793" s="53"/>
      <c r="BR793" s="52"/>
      <c r="BS793" s="52" t="str">
        <f>IFERROR(VLOOKUP(BR793,Lista!O:P,2,0),"")</f>
        <v/>
      </c>
      <c r="BT793" s="52"/>
      <c r="BU793" s="52" t="str">
        <f>IFERROR(VLOOKUP(BT793,Lista!Q:R,2,0),"")</f>
        <v/>
      </c>
      <c r="BV793" s="53"/>
      <c r="BW793" s="52"/>
      <c r="BX793" s="52" t="str">
        <f>IFERROR(VLOOKUP(BW793,Lista!O:P,2,0),"")</f>
        <v/>
      </c>
      <c r="BY793" s="52"/>
      <c r="BZ793" s="52" t="str">
        <f>IFERROR(VLOOKUP(BY793,Lista!Q:R,2,0),"")</f>
        <v/>
      </c>
      <c r="CA793" s="53"/>
      <c r="CB793" s="52"/>
      <c r="CC793" s="52" t="str">
        <f>IFERROR(VLOOKUP(CB793,Lista!O:P,2,0),"")</f>
        <v/>
      </c>
      <c r="CD793" s="52"/>
      <c r="CE793" s="52" t="str">
        <f>IFERROR(VLOOKUP(CD793,Lista!Q:R,2,0),"")</f>
        <v/>
      </c>
      <c r="CF793" s="53"/>
      <c r="CG793" s="52"/>
      <c r="CH793" s="52" t="str">
        <f>IFERROR(VLOOKUP(CG793,Lista!O:P,2,0),"")</f>
        <v/>
      </c>
      <c r="CI793" s="52"/>
      <c r="CJ793" s="52" t="str">
        <f>IFERROR(VLOOKUP(CI793,Lista!Q:R,2,0),"")</f>
        <v/>
      </c>
      <c r="CK793" s="53"/>
      <c r="CL793" s="52"/>
      <c r="CM793" s="52" t="str">
        <f>IFERROR(VLOOKUP(CL793,Lista!O:P,2,0),"")</f>
        <v/>
      </c>
      <c r="CN793" s="52"/>
      <c r="CO793" s="52" t="str">
        <f>IFERROR(VLOOKUP(CN793,Lista!Q:R,2,0),"")</f>
        <v/>
      </c>
      <c r="CP793" s="53"/>
      <c r="CQ793" s="52"/>
      <c r="CR793" s="52" t="str">
        <f>IFERROR(VLOOKUP(CQ793,Lista!O:P,2,0),"")</f>
        <v/>
      </c>
      <c r="CS793" s="52"/>
      <c r="CT793" s="52" t="str">
        <f>IFERROR(VLOOKUP(CS793,Lista!Q:R,2,0),"")</f>
        <v/>
      </c>
      <c r="CU793" s="53"/>
      <c r="CV793" s="52"/>
      <c r="CW793" s="52" t="str">
        <f>IFERROR(VLOOKUP(CV793,Lista!O:P,2,0),"")</f>
        <v/>
      </c>
      <c r="CX793" s="52"/>
      <c r="CY793" s="52" t="str">
        <f>IFERROR(VLOOKUP(CX793,Lista!Q:R,2,0),"")</f>
        <v/>
      </c>
      <c r="CZ793" s="53"/>
      <c r="DA793" s="49">
        <f t="shared" si="0"/>
        <v>0</v>
      </c>
      <c r="DB793" s="53"/>
    </row>
    <row r="794" spans="1:106" ht="74.25" hidden="1" customHeight="1">
      <c r="A794" s="32">
        <v>0</v>
      </c>
      <c r="B794" s="16">
        <v>0</v>
      </c>
      <c r="C794" s="16">
        <v>0</v>
      </c>
      <c r="D794" s="41"/>
      <c r="E794" s="24"/>
      <c r="F794" s="24" t="str">
        <f>IFERROR(VLOOKUP(E794,Lista!O:P,2,0),"")</f>
        <v/>
      </c>
      <c r="G794" s="24"/>
      <c r="H794" s="24" t="str">
        <f>IFERROR(VLOOKUP(G794,Lista!Q:R,2,0),"")</f>
        <v/>
      </c>
      <c r="I794" s="44"/>
      <c r="J794" s="24"/>
      <c r="K794" s="24" t="str">
        <f>IFERROR(VLOOKUP(J794,Lista!O:P,2,0),"")</f>
        <v/>
      </c>
      <c r="L794" s="24"/>
      <c r="M794" s="24" t="str">
        <f>IFERROR(VLOOKUP(L794,Lista!Q:R,2,0),"")</f>
        <v/>
      </c>
      <c r="N794" s="44"/>
      <c r="O794" s="55"/>
      <c r="P794" s="16" t="str">
        <f>IFERROR(VLOOKUP(O794,Lista!O:P,2,0),"")</f>
        <v/>
      </c>
      <c r="Q794" s="55"/>
      <c r="R794" s="16" t="str">
        <f>IFERROR(VLOOKUP(Q794,Lista!Q:R,2,0),"")</f>
        <v/>
      </c>
      <c r="S794" s="53"/>
      <c r="T794" s="55"/>
      <c r="U794" s="16" t="str">
        <f>IFERROR(VLOOKUP(T794,Lista!O:P,2,0),"")</f>
        <v/>
      </c>
      <c r="V794" s="55"/>
      <c r="W794" s="16" t="str">
        <f>IFERROR(VLOOKUP(V794,Lista!Q:R,2,0),"")</f>
        <v/>
      </c>
      <c r="X794" s="53"/>
      <c r="Y794" s="55"/>
      <c r="Z794" s="16" t="str">
        <f>IFERROR(VLOOKUP(Y794,Lista!O:P,2,0),"")</f>
        <v/>
      </c>
      <c r="AA794" s="55"/>
      <c r="AB794" s="16" t="str">
        <f>IFERROR(VLOOKUP(AA794,Lista!Q:R,2,0),"")</f>
        <v/>
      </c>
      <c r="AC794" s="53"/>
      <c r="AD794" s="55"/>
      <c r="AE794" s="16" t="str">
        <f>IFERROR(VLOOKUP(AD794,Lista!O:P,2,0),"")</f>
        <v/>
      </c>
      <c r="AF794" s="55"/>
      <c r="AG794" s="16" t="str">
        <f>IFERROR(VLOOKUP(AF794,Lista!Q:R,2,0),"")</f>
        <v/>
      </c>
      <c r="AH794" s="53"/>
      <c r="AI794" s="54"/>
      <c r="AJ794" s="51" t="str">
        <f>IFERROR(VLOOKUP(AI794,Lista!O:P,2,0),"")</f>
        <v/>
      </c>
      <c r="AK794" s="54"/>
      <c r="AL794" s="52" t="str">
        <f>IFERROR(VLOOKUP(AK794,Lista!Q:R,2,0),"")</f>
        <v/>
      </c>
      <c r="AM794" s="53"/>
      <c r="AN794" s="54"/>
      <c r="AO794" s="52" t="str">
        <f>IFERROR(VLOOKUP(AN794,Lista!O:P,2,0),"")</f>
        <v/>
      </c>
      <c r="AP794" s="54"/>
      <c r="AQ794" s="52" t="str">
        <f>IFERROR(VLOOKUP(AP794,Lista!Q:R,2,0),"")</f>
        <v/>
      </c>
      <c r="AR794" s="53"/>
      <c r="AS794" s="54"/>
      <c r="AT794" s="52" t="str">
        <f>IFERROR(VLOOKUP(AS794,Lista!O:P,2,0),"")</f>
        <v/>
      </c>
      <c r="AU794" s="54"/>
      <c r="AV794" s="52" t="str">
        <f>IFERROR(VLOOKUP(AU794,Lista!Q:R,2,0),"")</f>
        <v/>
      </c>
      <c r="AW794" s="53"/>
      <c r="AX794" s="54"/>
      <c r="AY794" s="52" t="str">
        <f>IFERROR(VLOOKUP(AX794,Lista!O:P,2,0),"")</f>
        <v/>
      </c>
      <c r="AZ794" s="54"/>
      <c r="BA794" s="52" t="str">
        <f>IFERROR(VLOOKUP(AZ794,Lista!Q:R,2,0),"")</f>
        <v/>
      </c>
      <c r="BB794" s="53"/>
      <c r="BC794" s="54"/>
      <c r="BD794" s="52" t="str">
        <f>IFERROR(VLOOKUP(BC794,Lista!O:P,2,0),"")</f>
        <v/>
      </c>
      <c r="BE794" s="54"/>
      <c r="BF794" s="52" t="str">
        <f>IFERROR(VLOOKUP(BE794,Lista!Q:R,2,0),"")</f>
        <v/>
      </c>
      <c r="BG794" s="53"/>
      <c r="BH794" s="54"/>
      <c r="BI794" s="52" t="str">
        <f>IFERROR(VLOOKUP(BH794,Lista!O:P,2,0),"")</f>
        <v/>
      </c>
      <c r="BJ794" s="54"/>
      <c r="BK794" s="52" t="str">
        <f>IFERROR(VLOOKUP(BJ794,Lista!Q:R,2,0),"")</f>
        <v/>
      </c>
      <c r="BL794" s="53"/>
      <c r="BM794" s="52"/>
      <c r="BN794" s="52" t="str">
        <f>IFERROR(VLOOKUP(BM794,Lista!O:P,2,0),"")</f>
        <v/>
      </c>
      <c r="BO794" s="52"/>
      <c r="BP794" s="52" t="str">
        <f>IFERROR(VLOOKUP(BO794,Lista!Q:R,2,0),"")</f>
        <v/>
      </c>
      <c r="BQ794" s="53"/>
      <c r="BR794" s="52"/>
      <c r="BS794" s="52" t="str">
        <f>IFERROR(VLOOKUP(BR794,Lista!O:P,2,0),"")</f>
        <v/>
      </c>
      <c r="BT794" s="52"/>
      <c r="BU794" s="52" t="str">
        <f>IFERROR(VLOOKUP(BT794,Lista!Q:R,2,0),"")</f>
        <v/>
      </c>
      <c r="BV794" s="53"/>
      <c r="BW794" s="52"/>
      <c r="BX794" s="52" t="str">
        <f>IFERROR(VLOOKUP(BW794,Lista!O:P,2,0),"")</f>
        <v/>
      </c>
      <c r="BY794" s="52"/>
      <c r="BZ794" s="52" t="str">
        <f>IFERROR(VLOOKUP(BY794,Lista!Q:R,2,0),"")</f>
        <v/>
      </c>
      <c r="CA794" s="53"/>
      <c r="CB794" s="52"/>
      <c r="CC794" s="52" t="str">
        <f>IFERROR(VLOOKUP(CB794,Lista!O:P,2,0),"")</f>
        <v/>
      </c>
      <c r="CD794" s="52"/>
      <c r="CE794" s="52" t="str">
        <f>IFERROR(VLOOKUP(CD794,Lista!Q:R,2,0),"")</f>
        <v/>
      </c>
      <c r="CF794" s="53"/>
      <c r="CG794" s="52"/>
      <c r="CH794" s="52" t="str">
        <f>IFERROR(VLOOKUP(CG794,Lista!O:P,2,0),"")</f>
        <v/>
      </c>
      <c r="CI794" s="52"/>
      <c r="CJ794" s="52" t="str">
        <f>IFERROR(VLOOKUP(CI794,Lista!Q:R,2,0),"")</f>
        <v/>
      </c>
      <c r="CK794" s="53"/>
      <c r="CL794" s="52"/>
      <c r="CM794" s="52" t="str">
        <f>IFERROR(VLOOKUP(CL794,Lista!O:P,2,0),"")</f>
        <v/>
      </c>
      <c r="CN794" s="52"/>
      <c r="CO794" s="52" t="str">
        <f>IFERROR(VLOOKUP(CN794,Lista!Q:R,2,0),"")</f>
        <v/>
      </c>
      <c r="CP794" s="53"/>
      <c r="CQ794" s="52"/>
      <c r="CR794" s="52" t="str">
        <f>IFERROR(VLOOKUP(CQ794,Lista!O:P,2,0),"")</f>
        <v/>
      </c>
      <c r="CS794" s="52"/>
      <c r="CT794" s="52" t="str">
        <f>IFERROR(VLOOKUP(CS794,Lista!Q:R,2,0),"")</f>
        <v/>
      </c>
      <c r="CU794" s="53"/>
      <c r="CV794" s="52"/>
      <c r="CW794" s="52" t="str">
        <f>IFERROR(VLOOKUP(CV794,Lista!O:P,2,0),"")</f>
        <v/>
      </c>
      <c r="CX794" s="52"/>
      <c r="CY794" s="52" t="str">
        <f>IFERROR(VLOOKUP(CX794,Lista!Q:R,2,0),"")</f>
        <v/>
      </c>
      <c r="CZ794" s="53"/>
      <c r="DA794" s="49">
        <f t="shared" si="0"/>
        <v>0</v>
      </c>
      <c r="DB794" s="53"/>
    </row>
    <row r="795" spans="1:106" ht="74.25" hidden="1" customHeight="1">
      <c r="A795" s="32">
        <v>0</v>
      </c>
      <c r="B795" s="16">
        <v>0</v>
      </c>
      <c r="C795" s="16">
        <v>0</v>
      </c>
      <c r="D795" s="41"/>
      <c r="E795" s="24"/>
      <c r="F795" s="24" t="str">
        <f>IFERROR(VLOOKUP(E795,Lista!O:P,2,0),"")</f>
        <v/>
      </c>
      <c r="G795" s="24"/>
      <c r="H795" s="24" t="str">
        <f>IFERROR(VLOOKUP(G795,Lista!Q:R,2,0),"")</f>
        <v/>
      </c>
      <c r="I795" s="44"/>
      <c r="J795" s="24"/>
      <c r="K795" s="24" t="str">
        <f>IFERROR(VLOOKUP(J795,Lista!O:P,2,0),"")</f>
        <v/>
      </c>
      <c r="L795" s="24"/>
      <c r="M795" s="24" t="str">
        <f>IFERROR(VLOOKUP(L795,Lista!Q:R,2,0),"")</f>
        <v/>
      </c>
      <c r="N795" s="44"/>
      <c r="O795" s="55"/>
      <c r="P795" s="16" t="str">
        <f>IFERROR(VLOOKUP(O795,Lista!O:P,2,0),"")</f>
        <v/>
      </c>
      <c r="Q795" s="55"/>
      <c r="R795" s="16" t="str">
        <f>IFERROR(VLOOKUP(Q795,Lista!Q:R,2,0),"")</f>
        <v/>
      </c>
      <c r="S795" s="53"/>
      <c r="T795" s="55"/>
      <c r="U795" s="16" t="str">
        <f>IFERROR(VLOOKUP(T795,Lista!O:P,2,0),"")</f>
        <v/>
      </c>
      <c r="V795" s="55"/>
      <c r="W795" s="16" t="str">
        <f>IFERROR(VLOOKUP(V795,Lista!Q:R,2,0),"")</f>
        <v/>
      </c>
      <c r="X795" s="53"/>
      <c r="Y795" s="55"/>
      <c r="Z795" s="16" t="str">
        <f>IFERROR(VLOOKUP(Y795,Lista!O:P,2,0),"")</f>
        <v/>
      </c>
      <c r="AA795" s="55"/>
      <c r="AB795" s="16" t="str">
        <f>IFERROR(VLOOKUP(AA795,Lista!Q:R,2,0),"")</f>
        <v/>
      </c>
      <c r="AC795" s="53"/>
      <c r="AD795" s="55"/>
      <c r="AE795" s="16" t="str">
        <f>IFERROR(VLOOKUP(AD795,Lista!O:P,2,0),"")</f>
        <v/>
      </c>
      <c r="AF795" s="55"/>
      <c r="AG795" s="16" t="str">
        <f>IFERROR(VLOOKUP(AF795,Lista!Q:R,2,0),"")</f>
        <v/>
      </c>
      <c r="AH795" s="53"/>
      <c r="AI795" s="54"/>
      <c r="AJ795" s="51" t="str">
        <f>IFERROR(VLOOKUP(AI795,Lista!O:P,2,0),"")</f>
        <v/>
      </c>
      <c r="AK795" s="54"/>
      <c r="AL795" s="52" t="str">
        <f>IFERROR(VLOOKUP(AK795,Lista!Q:R,2,0),"")</f>
        <v/>
      </c>
      <c r="AM795" s="53"/>
      <c r="AN795" s="54"/>
      <c r="AO795" s="52" t="str">
        <f>IFERROR(VLOOKUP(AN795,Lista!O:P,2,0),"")</f>
        <v/>
      </c>
      <c r="AP795" s="54"/>
      <c r="AQ795" s="52" t="str">
        <f>IFERROR(VLOOKUP(AP795,Lista!Q:R,2,0),"")</f>
        <v/>
      </c>
      <c r="AR795" s="53"/>
      <c r="AS795" s="54"/>
      <c r="AT795" s="52" t="str">
        <f>IFERROR(VLOOKUP(AS795,Lista!O:P,2,0),"")</f>
        <v/>
      </c>
      <c r="AU795" s="54"/>
      <c r="AV795" s="52" t="str">
        <f>IFERROR(VLOOKUP(AU795,Lista!Q:R,2,0),"")</f>
        <v/>
      </c>
      <c r="AW795" s="53"/>
      <c r="AX795" s="54"/>
      <c r="AY795" s="52" t="str">
        <f>IFERROR(VLOOKUP(AX795,Lista!O:P,2,0),"")</f>
        <v/>
      </c>
      <c r="AZ795" s="54"/>
      <c r="BA795" s="52" t="str">
        <f>IFERROR(VLOOKUP(AZ795,Lista!Q:R,2,0),"")</f>
        <v/>
      </c>
      <c r="BB795" s="53"/>
      <c r="BC795" s="54"/>
      <c r="BD795" s="52" t="str">
        <f>IFERROR(VLOOKUP(BC795,Lista!O:P,2,0),"")</f>
        <v/>
      </c>
      <c r="BE795" s="54"/>
      <c r="BF795" s="52" t="str">
        <f>IFERROR(VLOOKUP(BE795,Lista!Q:R,2,0),"")</f>
        <v/>
      </c>
      <c r="BG795" s="53"/>
      <c r="BH795" s="54"/>
      <c r="BI795" s="52" t="str">
        <f>IFERROR(VLOOKUP(BH795,Lista!O:P,2,0),"")</f>
        <v/>
      </c>
      <c r="BJ795" s="54"/>
      <c r="BK795" s="52" t="str">
        <f>IFERROR(VLOOKUP(BJ795,Lista!Q:R,2,0),"")</f>
        <v/>
      </c>
      <c r="BL795" s="53"/>
      <c r="BM795" s="52"/>
      <c r="BN795" s="52" t="str">
        <f>IFERROR(VLOOKUP(BM795,Lista!O:P,2,0),"")</f>
        <v/>
      </c>
      <c r="BO795" s="52"/>
      <c r="BP795" s="52" t="str">
        <f>IFERROR(VLOOKUP(BO795,Lista!Q:R,2,0),"")</f>
        <v/>
      </c>
      <c r="BQ795" s="53"/>
      <c r="BR795" s="52"/>
      <c r="BS795" s="52" t="str">
        <f>IFERROR(VLOOKUP(BR795,Lista!O:P,2,0),"")</f>
        <v/>
      </c>
      <c r="BT795" s="52"/>
      <c r="BU795" s="52" t="str">
        <f>IFERROR(VLOOKUP(BT795,Lista!Q:R,2,0),"")</f>
        <v/>
      </c>
      <c r="BV795" s="53"/>
      <c r="BW795" s="52"/>
      <c r="BX795" s="52" t="str">
        <f>IFERROR(VLOOKUP(BW795,Lista!O:P,2,0),"")</f>
        <v/>
      </c>
      <c r="BY795" s="52"/>
      <c r="BZ795" s="52" t="str">
        <f>IFERROR(VLOOKUP(BY795,Lista!Q:R,2,0),"")</f>
        <v/>
      </c>
      <c r="CA795" s="53"/>
      <c r="CB795" s="52"/>
      <c r="CC795" s="52" t="str">
        <f>IFERROR(VLOOKUP(CB795,Lista!O:P,2,0),"")</f>
        <v/>
      </c>
      <c r="CD795" s="52"/>
      <c r="CE795" s="52" t="str">
        <f>IFERROR(VLOOKUP(CD795,Lista!Q:R,2,0),"")</f>
        <v/>
      </c>
      <c r="CF795" s="53"/>
      <c r="CG795" s="52"/>
      <c r="CH795" s="52" t="str">
        <f>IFERROR(VLOOKUP(CG795,Lista!O:P,2,0),"")</f>
        <v/>
      </c>
      <c r="CI795" s="52"/>
      <c r="CJ795" s="52" t="str">
        <f>IFERROR(VLOOKUP(CI795,Lista!Q:R,2,0),"")</f>
        <v/>
      </c>
      <c r="CK795" s="53"/>
      <c r="CL795" s="52"/>
      <c r="CM795" s="52" t="str">
        <f>IFERROR(VLOOKUP(CL795,Lista!O:P,2,0),"")</f>
        <v/>
      </c>
      <c r="CN795" s="52"/>
      <c r="CO795" s="52" t="str">
        <f>IFERROR(VLOOKUP(CN795,Lista!Q:R,2,0),"")</f>
        <v/>
      </c>
      <c r="CP795" s="53"/>
      <c r="CQ795" s="52"/>
      <c r="CR795" s="52" t="str">
        <f>IFERROR(VLOOKUP(CQ795,Lista!O:P,2,0),"")</f>
        <v/>
      </c>
      <c r="CS795" s="52"/>
      <c r="CT795" s="52" t="str">
        <f>IFERROR(VLOOKUP(CS795,Lista!Q:R,2,0),"")</f>
        <v/>
      </c>
      <c r="CU795" s="53"/>
      <c r="CV795" s="52"/>
      <c r="CW795" s="52" t="str">
        <f>IFERROR(VLOOKUP(CV795,Lista!O:P,2,0),"")</f>
        <v/>
      </c>
      <c r="CX795" s="52"/>
      <c r="CY795" s="52" t="str">
        <f>IFERROR(VLOOKUP(CX795,Lista!Q:R,2,0),"")</f>
        <v/>
      </c>
      <c r="CZ795" s="53"/>
      <c r="DA795" s="49">
        <f t="shared" si="0"/>
        <v>0</v>
      </c>
      <c r="DB795" s="53"/>
    </row>
    <row r="796" spans="1:106" ht="74.25" hidden="1" customHeight="1">
      <c r="A796" s="32">
        <v>0</v>
      </c>
      <c r="B796" s="16">
        <v>0</v>
      </c>
      <c r="C796" s="16">
        <v>0</v>
      </c>
      <c r="D796" s="41"/>
      <c r="E796" s="24"/>
      <c r="F796" s="24" t="str">
        <f>IFERROR(VLOOKUP(E796,Lista!O:P,2,0),"")</f>
        <v/>
      </c>
      <c r="G796" s="24"/>
      <c r="H796" s="24" t="str">
        <f>IFERROR(VLOOKUP(G796,Lista!Q:R,2,0),"")</f>
        <v/>
      </c>
      <c r="I796" s="44"/>
      <c r="J796" s="24"/>
      <c r="K796" s="24" t="str">
        <f>IFERROR(VLOOKUP(J796,Lista!O:P,2,0),"")</f>
        <v/>
      </c>
      <c r="L796" s="24"/>
      <c r="M796" s="24" t="str">
        <f>IFERROR(VLOOKUP(L796,Lista!Q:R,2,0),"")</f>
        <v/>
      </c>
      <c r="N796" s="44"/>
      <c r="O796" s="55"/>
      <c r="P796" s="16" t="str">
        <f>IFERROR(VLOOKUP(O796,Lista!O:P,2,0),"")</f>
        <v/>
      </c>
      <c r="Q796" s="55"/>
      <c r="R796" s="16" t="str">
        <f>IFERROR(VLOOKUP(Q796,Lista!Q:R,2,0),"")</f>
        <v/>
      </c>
      <c r="S796" s="53"/>
      <c r="T796" s="55"/>
      <c r="U796" s="16" t="str">
        <f>IFERROR(VLOOKUP(T796,Lista!O:P,2,0),"")</f>
        <v/>
      </c>
      <c r="V796" s="55"/>
      <c r="W796" s="16" t="str">
        <f>IFERROR(VLOOKUP(V796,Lista!Q:R,2,0),"")</f>
        <v/>
      </c>
      <c r="X796" s="53"/>
      <c r="Y796" s="55"/>
      <c r="Z796" s="16" t="str">
        <f>IFERROR(VLOOKUP(Y796,Lista!O:P,2,0),"")</f>
        <v/>
      </c>
      <c r="AA796" s="55"/>
      <c r="AB796" s="16" t="str">
        <f>IFERROR(VLOOKUP(AA796,Lista!Q:R,2,0),"")</f>
        <v/>
      </c>
      <c r="AC796" s="53"/>
      <c r="AD796" s="55"/>
      <c r="AE796" s="16" t="str">
        <f>IFERROR(VLOOKUP(AD796,Lista!O:P,2,0),"")</f>
        <v/>
      </c>
      <c r="AF796" s="55"/>
      <c r="AG796" s="16" t="str">
        <f>IFERROR(VLOOKUP(AF796,Lista!Q:R,2,0),"")</f>
        <v/>
      </c>
      <c r="AH796" s="53"/>
      <c r="AI796" s="54"/>
      <c r="AJ796" s="51" t="str">
        <f>IFERROR(VLOOKUP(AI796,Lista!O:P,2,0),"")</f>
        <v/>
      </c>
      <c r="AK796" s="54"/>
      <c r="AL796" s="52" t="str">
        <f>IFERROR(VLOOKUP(AK796,Lista!Q:R,2,0),"")</f>
        <v/>
      </c>
      <c r="AM796" s="53"/>
      <c r="AN796" s="54"/>
      <c r="AO796" s="52" t="str">
        <f>IFERROR(VLOOKUP(AN796,Lista!O:P,2,0),"")</f>
        <v/>
      </c>
      <c r="AP796" s="54"/>
      <c r="AQ796" s="52" t="str">
        <f>IFERROR(VLOOKUP(AP796,Lista!Q:R,2,0),"")</f>
        <v/>
      </c>
      <c r="AR796" s="53"/>
      <c r="AS796" s="54"/>
      <c r="AT796" s="52" t="str">
        <f>IFERROR(VLOOKUP(AS796,Lista!O:P,2,0),"")</f>
        <v/>
      </c>
      <c r="AU796" s="54"/>
      <c r="AV796" s="52" t="str">
        <f>IFERROR(VLOOKUP(AU796,Lista!Q:R,2,0),"")</f>
        <v/>
      </c>
      <c r="AW796" s="53"/>
      <c r="AX796" s="54"/>
      <c r="AY796" s="52" t="str">
        <f>IFERROR(VLOOKUP(AX796,Lista!O:P,2,0),"")</f>
        <v/>
      </c>
      <c r="AZ796" s="54"/>
      <c r="BA796" s="52" t="str">
        <f>IFERROR(VLOOKUP(AZ796,Lista!Q:R,2,0),"")</f>
        <v/>
      </c>
      <c r="BB796" s="53"/>
      <c r="BC796" s="54"/>
      <c r="BD796" s="52" t="str">
        <f>IFERROR(VLOOKUP(BC796,Lista!O:P,2,0),"")</f>
        <v/>
      </c>
      <c r="BE796" s="54"/>
      <c r="BF796" s="52" t="str">
        <f>IFERROR(VLOOKUP(BE796,Lista!Q:R,2,0),"")</f>
        <v/>
      </c>
      <c r="BG796" s="53"/>
      <c r="BH796" s="54"/>
      <c r="BI796" s="52" t="str">
        <f>IFERROR(VLOOKUP(BH796,Lista!O:P,2,0),"")</f>
        <v/>
      </c>
      <c r="BJ796" s="54"/>
      <c r="BK796" s="52" t="str">
        <f>IFERROR(VLOOKUP(BJ796,Lista!Q:R,2,0),"")</f>
        <v/>
      </c>
      <c r="BL796" s="53"/>
      <c r="BM796" s="52"/>
      <c r="BN796" s="52" t="str">
        <f>IFERROR(VLOOKUP(BM796,Lista!O:P,2,0),"")</f>
        <v/>
      </c>
      <c r="BO796" s="52"/>
      <c r="BP796" s="52" t="str">
        <f>IFERROR(VLOOKUP(BO796,Lista!Q:R,2,0),"")</f>
        <v/>
      </c>
      <c r="BQ796" s="53"/>
      <c r="BR796" s="52"/>
      <c r="BS796" s="52" t="str">
        <f>IFERROR(VLOOKUP(BR796,Lista!O:P,2,0),"")</f>
        <v/>
      </c>
      <c r="BT796" s="52"/>
      <c r="BU796" s="52" t="str">
        <f>IFERROR(VLOOKUP(BT796,Lista!Q:R,2,0),"")</f>
        <v/>
      </c>
      <c r="BV796" s="53"/>
      <c r="BW796" s="52"/>
      <c r="BX796" s="52" t="str">
        <f>IFERROR(VLOOKUP(BW796,Lista!O:P,2,0),"")</f>
        <v/>
      </c>
      <c r="BY796" s="52"/>
      <c r="BZ796" s="52" t="str">
        <f>IFERROR(VLOOKUP(BY796,Lista!Q:R,2,0),"")</f>
        <v/>
      </c>
      <c r="CA796" s="53"/>
      <c r="CB796" s="52"/>
      <c r="CC796" s="52" t="str">
        <f>IFERROR(VLOOKUP(CB796,Lista!O:P,2,0),"")</f>
        <v/>
      </c>
      <c r="CD796" s="52"/>
      <c r="CE796" s="52" t="str">
        <f>IFERROR(VLOOKUP(CD796,Lista!Q:R,2,0),"")</f>
        <v/>
      </c>
      <c r="CF796" s="53"/>
      <c r="CG796" s="52"/>
      <c r="CH796" s="52" t="str">
        <f>IFERROR(VLOOKUP(CG796,Lista!O:P,2,0),"")</f>
        <v/>
      </c>
      <c r="CI796" s="52"/>
      <c r="CJ796" s="52" t="str">
        <f>IFERROR(VLOOKUP(CI796,Lista!Q:R,2,0),"")</f>
        <v/>
      </c>
      <c r="CK796" s="53"/>
      <c r="CL796" s="52"/>
      <c r="CM796" s="52" t="str">
        <f>IFERROR(VLOOKUP(CL796,Lista!O:P,2,0),"")</f>
        <v/>
      </c>
      <c r="CN796" s="52"/>
      <c r="CO796" s="52" t="str">
        <f>IFERROR(VLOOKUP(CN796,Lista!Q:R,2,0),"")</f>
        <v/>
      </c>
      <c r="CP796" s="53"/>
      <c r="CQ796" s="52"/>
      <c r="CR796" s="52" t="str">
        <f>IFERROR(VLOOKUP(CQ796,Lista!O:P,2,0),"")</f>
        <v/>
      </c>
      <c r="CS796" s="52"/>
      <c r="CT796" s="52" t="str">
        <f>IFERROR(VLOOKUP(CS796,Lista!Q:R,2,0),"")</f>
        <v/>
      </c>
      <c r="CU796" s="53"/>
      <c r="CV796" s="52"/>
      <c r="CW796" s="52" t="str">
        <f>IFERROR(VLOOKUP(CV796,Lista!O:P,2,0),"")</f>
        <v/>
      </c>
      <c r="CX796" s="52"/>
      <c r="CY796" s="52" t="str">
        <f>IFERROR(VLOOKUP(CX796,Lista!Q:R,2,0),"")</f>
        <v/>
      </c>
      <c r="CZ796" s="53"/>
      <c r="DA796" s="49">
        <f t="shared" si="0"/>
        <v>0</v>
      </c>
      <c r="DB796" s="53"/>
    </row>
    <row r="797" spans="1:106" ht="74.25" hidden="1" customHeight="1">
      <c r="A797" s="32">
        <v>0</v>
      </c>
      <c r="B797" s="16">
        <v>0</v>
      </c>
      <c r="C797" s="16">
        <v>0</v>
      </c>
      <c r="D797" s="41"/>
      <c r="E797" s="24"/>
      <c r="F797" s="24" t="str">
        <f>IFERROR(VLOOKUP(E797,Lista!O:P,2,0),"")</f>
        <v/>
      </c>
      <c r="G797" s="24"/>
      <c r="H797" s="24" t="str">
        <f>IFERROR(VLOOKUP(G797,Lista!Q:R,2,0),"")</f>
        <v/>
      </c>
      <c r="I797" s="44"/>
      <c r="J797" s="24"/>
      <c r="K797" s="24" t="str">
        <f>IFERROR(VLOOKUP(J797,Lista!O:P,2,0),"")</f>
        <v/>
      </c>
      <c r="L797" s="24"/>
      <c r="M797" s="24" t="str">
        <f>IFERROR(VLOOKUP(L797,Lista!Q:R,2,0),"")</f>
        <v/>
      </c>
      <c r="N797" s="44"/>
      <c r="O797" s="55"/>
      <c r="P797" s="16" t="str">
        <f>IFERROR(VLOOKUP(O797,Lista!O:P,2,0),"")</f>
        <v/>
      </c>
      <c r="Q797" s="55"/>
      <c r="R797" s="16" t="str">
        <f>IFERROR(VLOOKUP(Q797,Lista!Q:R,2,0),"")</f>
        <v/>
      </c>
      <c r="S797" s="53"/>
      <c r="T797" s="55"/>
      <c r="U797" s="16" t="str">
        <f>IFERROR(VLOOKUP(T797,Lista!O:P,2,0),"")</f>
        <v/>
      </c>
      <c r="V797" s="55"/>
      <c r="W797" s="16" t="str">
        <f>IFERROR(VLOOKUP(V797,Lista!Q:R,2,0),"")</f>
        <v/>
      </c>
      <c r="X797" s="53"/>
      <c r="Y797" s="55"/>
      <c r="Z797" s="16" t="str">
        <f>IFERROR(VLOOKUP(Y797,Lista!O:P,2,0),"")</f>
        <v/>
      </c>
      <c r="AA797" s="55"/>
      <c r="AB797" s="16" t="str">
        <f>IFERROR(VLOOKUP(AA797,Lista!Q:R,2,0),"")</f>
        <v/>
      </c>
      <c r="AC797" s="53"/>
      <c r="AD797" s="55"/>
      <c r="AE797" s="16" t="str">
        <f>IFERROR(VLOOKUP(AD797,Lista!O:P,2,0),"")</f>
        <v/>
      </c>
      <c r="AF797" s="55"/>
      <c r="AG797" s="16" t="str">
        <f>IFERROR(VLOOKUP(AF797,Lista!Q:R,2,0),"")</f>
        <v/>
      </c>
      <c r="AH797" s="53"/>
      <c r="AI797" s="54"/>
      <c r="AJ797" s="51" t="str">
        <f>IFERROR(VLOOKUP(AI797,Lista!O:P,2,0),"")</f>
        <v/>
      </c>
      <c r="AK797" s="54"/>
      <c r="AL797" s="52" t="str">
        <f>IFERROR(VLOOKUP(AK797,Lista!Q:R,2,0),"")</f>
        <v/>
      </c>
      <c r="AM797" s="53"/>
      <c r="AN797" s="54"/>
      <c r="AO797" s="52" t="str">
        <f>IFERROR(VLOOKUP(AN797,Lista!O:P,2,0),"")</f>
        <v/>
      </c>
      <c r="AP797" s="54"/>
      <c r="AQ797" s="52" t="str">
        <f>IFERROR(VLOOKUP(AP797,Lista!Q:R,2,0),"")</f>
        <v/>
      </c>
      <c r="AR797" s="53"/>
      <c r="AS797" s="54"/>
      <c r="AT797" s="52" t="str">
        <f>IFERROR(VLOOKUP(AS797,Lista!O:P,2,0),"")</f>
        <v/>
      </c>
      <c r="AU797" s="54"/>
      <c r="AV797" s="52" t="str">
        <f>IFERROR(VLOOKUP(AU797,Lista!Q:R,2,0),"")</f>
        <v/>
      </c>
      <c r="AW797" s="53"/>
      <c r="AX797" s="54"/>
      <c r="AY797" s="52" t="str">
        <f>IFERROR(VLOOKUP(AX797,Lista!O:P,2,0),"")</f>
        <v/>
      </c>
      <c r="AZ797" s="54"/>
      <c r="BA797" s="52" t="str">
        <f>IFERROR(VLOOKUP(AZ797,Lista!Q:R,2,0),"")</f>
        <v/>
      </c>
      <c r="BB797" s="53"/>
      <c r="BC797" s="54"/>
      <c r="BD797" s="52" t="str">
        <f>IFERROR(VLOOKUP(BC797,Lista!O:P,2,0),"")</f>
        <v/>
      </c>
      <c r="BE797" s="54"/>
      <c r="BF797" s="52" t="str">
        <f>IFERROR(VLOOKUP(BE797,Lista!Q:R,2,0),"")</f>
        <v/>
      </c>
      <c r="BG797" s="53"/>
      <c r="BH797" s="54"/>
      <c r="BI797" s="52" t="str">
        <f>IFERROR(VLOOKUP(BH797,Lista!O:P,2,0),"")</f>
        <v/>
      </c>
      <c r="BJ797" s="54"/>
      <c r="BK797" s="52" t="str">
        <f>IFERROR(VLOOKUP(BJ797,Lista!Q:R,2,0),"")</f>
        <v/>
      </c>
      <c r="BL797" s="53"/>
      <c r="BM797" s="52"/>
      <c r="BN797" s="52" t="str">
        <f>IFERROR(VLOOKUP(BM797,Lista!O:P,2,0),"")</f>
        <v/>
      </c>
      <c r="BO797" s="52"/>
      <c r="BP797" s="52" t="str">
        <f>IFERROR(VLOOKUP(BO797,Lista!Q:R,2,0),"")</f>
        <v/>
      </c>
      <c r="BQ797" s="53"/>
      <c r="BR797" s="52"/>
      <c r="BS797" s="52" t="str">
        <f>IFERROR(VLOOKUP(BR797,Lista!O:P,2,0),"")</f>
        <v/>
      </c>
      <c r="BT797" s="52"/>
      <c r="BU797" s="52" t="str">
        <f>IFERROR(VLOOKUP(BT797,Lista!Q:R,2,0),"")</f>
        <v/>
      </c>
      <c r="BV797" s="53"/>
      <c r="BW797" s="52"/>
      <c r="BX797" s="52" t="str">
        <f>IFERROR(VLOOKUP(BW797,Lista!O:P,2,0),"")</f>
        <v/>
      </c>
      <c r="BY797" s="52"/>
      <c r="BZ797" s="52" t="str">
        <f>IFERROR(VLOOKUP(BY797,Lista!Q:R,2,0),"")</f>
        <v/>
      </c>
      <c r="CA797" s="53"/>
      <c r="CB797" s="52"/>
      <c r="CC797" s="52" t="str">
        <f>IFERROR(VLOOKUP(CB797,Lista!O:P,2,0),"")</f>
        <v/>
      </c>
      <c r="CD797" s="52"/>
      <c r="CE797" s="52" t="str">
        <f>IFERROR(VLOOKUP(CD797,Lista!Q:R,2,0),"")</f>
        <v/>
      </c>
      <c r="CF797" s="53"/>
      <c r="CG797" s="52"/>
      <c r="CH797" s="52" t="str">
        <f>IFERROR(VLOOKUP(CG797,Lista!O:P,2,0),"")</f>
        <v/>
      </c>
      <c r="CI797" s="52"/>
      <c r="CJ797" s="52" t="str">
        <f>IFERROR(VLOOKUP(CI797,Lista!Q:R,2,0),"")</f>
        <v/>
      </c>
      <c r="CK797" s="53"/>
      <c r="CL797" s="52"/>
      <c r="CM797" s="52" t="str">
        <f>IFERROR(VLOOKUP(CL797,Lista!O:P,2,0),"")</f>
        <v/>
      </c>
      <c r="CN797" s="52"/>
      <c r="CO797" s="52" t="str">
        <f>IFERROR(VLOOKUP(CN797,Lista!Q:R,2,0),"")</f>
        <v/>
      </c>
      <c r="CP797" s="53"/>
      <c r="CQ797" s="52"/>
      <c r="CR797" s="52" t="str">
        <f>IFERROR(VLOOKUP(CQ797,Lista!O:P,2,0),"")</f>
        <v/>
      </c>
      <c r="CS797" s="52"/>
      <c r="CT797" s="52" t="str">
        <f>IFERROR(VLOOKUP(CS797,Lista!Q:R,2,0),"")</f>
        <v/>
      </c>
      <c r="CU797" s="53"/>
      <c r="CV797" s="52"/>
      <c r="CW797" s="52" t="str">
        <f>IFERROR(VLOOKUP(CV797,Lista!O:P,2,0),"")</f>
        <v/>
      </c>
      <c r="CX797" s="52"/>
      <c r="CY797" s="52" t="str">
        <f>IFERROR(VLOOKUP(CX797,Lista!Q:R,2,0),"")</f>
        <v/>
      </c>
      <c r="CZ797" s="53"/>
      <c r="DA797" s="49">
        <f t="shared" si="0"/>
        <v>0</v>
      </c>
      <c r="DB797" s="53"/>
    </row>
    <row r="798" spans="1:106" ht="74.25" hidden="1" customHeight="1">
      <c r="A798" s="32">
        <v>0</v>
      </c>
      <c r="B798" s="16">
        <v>0</v>
      </c>
      <c r="C798" s="16">
        <v>0</v>
      </c>
      <c r="D798" s="41"/>
      <c r="E798" s="24"/>
      <c r="F798" s="24" t="str">
        <f>IFERROR(VLOOKUP(E798,Lista!O:P,2,0),"")</f>
        <v/>
      </c>
      <c r="G798" s="24"/>
      <c r="H798" s="24" t="str">
        <f>IFERROR(VLOOKUP(G798,Lista!Q:R,2,0),"")</f>
        <v/>
      </c>
      <c r="I798" s="44"/>
      <c r="J798" s="24"/>
      <c r="K798" s="24" t="str">
        <f>IFERROR(VLOOKUP(J798,Lista!O:P,2,0),"")</f>
        <v/>
      </c>
      <c r="L798" s="24"/>
      <c r="M798" s="24" t="str">
        <f>IFERROR(VLOOKUP(L798,Lista!Q:R,2,0),"")</f>
        <v/>
      </c>
      <c r="N798" s="44"/>
      <c r="O798" s="55"/>
      <c r="P798" s="16" t="str">
        <f>IFERROR(VLOOKUP(O798,Lista!O:P,2,0),"")</f>
        <v/>
      </c>
      <c r="Q798" s="55"/>
      <c r="R798" s="16" t="str">
        <f>IFERROR(VLOOKUP(Q798,Lista!Q:R,2,0),"")</f>
        <v/>
      </c>
      <c r="S798" s="53"/>
      <c r="T798" s="55"/>
      <c r="U798" s="16" t="str">
        <f>IFERROR(VLOOKUP(T798,Lista!O:P,2,0),"")</f>
        <v/>
      </c>
      <c r="V798" s="55"/>
      <c r="W798" s="16" t="str">
        <f>IFERROR(VLOOKUP(V798,Lista!Q:R,2,0),"")</f>
        <v/>
      </c>
      <c r="X798" s="53"/>
      <c r="Y798" s="55"/>
      <c r="Z798" s="16" t="str">
        <f>IFERROR(VLOOKUP(Y798,Lista!O:P,2,0),"")</f>
        <v/>
      </c>
      <c r="AA798" s="55"/>
      <c r="AB798" s="16" t="str">
        <f>IFERROR(VLOOKUP(AA798,Lista!Q:R,2,0),"")</f>
        <v/>
      </c>
      <c r="AC798" s="53"/>
      <c r="AD798" s="55"/>
      <c r="AE798" s="16" t="str">
        <f>IFERROR(VLOOKUP(AD798,Lista!O:P,2,0),"")</f>
        <v/>
      </c>
      <c r="AF798" s="55"/>
      <c r="AG798" s="16" t="str">
        <f>IFERROR(VLOOKUP(AF798,Lista!Q:R,2,0),"")</f>
        <v/>
      </c>
      <c r="AH798" s="53"/>
      <c r="AI798" s="54"/>
      <c r="AJ798" s="51" t="str">
        <f>IFERROR(VLOOKUP(AI798,Lista!O:P,2,0),"")</f>
        <v/>
      </c>
      <c r="AK798" s="54"/>
      <c r="AL798" s="52" t="str">
        <f>IFERROR(VLOOKUP(AK798,Lista!Q:R,2,0),"")</f>
        <v/>
      </c>
      <c r="AM798" s="53"/>
      <c r="AN798" s="54"/>
      <c r="AO798" s="52" t="str">
        <f>IFERROR(VLOOKUP(AN798,Lista!O:P,2,0),"")</f>
        <v/>
      </c>
      <c r="AP798" s="54"/>
      <c r="AQ798" s="52" t="str">
        <f>IFERROR(VLOOKUP(AP798,Lista!Q:R,2,0),"")</f>
        <v/>
      </c>
      <c r="AR798" s="53"/>
      <c r="AS798" s="54"/>
      <c r="AT798" s="52" t="str">
        <f>IFERROR(VLOOKUP(AS798,Lista!O:P,2,0),"")</f>
        <v/>
      </c>
      <c r="AU798" s="54"/>
      <c r="AV798" s="52" t="str">
        <f>IFERROR(VLOOKUP(AU798,Lista!Q:R,2,0),"")</f>
        <v/>
      </c>
      <c r="AW798" s="53"/>
      <c r="AX798" s="54"/>
      <c r="AY798" s="52" t="str">
        <f>IFERROR(VLOOKUP(AX798,Lista!O:P,2,0),"")</f>
        <v/>
      </c>
      <c r="AZ798" s="54"/>
      <c r="BA798" s="52" t="str">
        <f>IFERROR(VLOOKUP(AZ798,Lista!Q:R,2,0),"")</f>
        <v/>
      </c>
      <c r="BB798" s="53"/>
      <c r="BC798" s="54"/>
      <c r="BD798" s="52" t="str">
        <f>IFERROR(VLOOKUP(BC798,Lista!O:P,2,0),"")</f>
        <v/>
      </c>
      <c r="BE798" s="54"/>
      <c r="BF798" s="52" t="str">
        <f>IFERROR(VLOOKUP(BE798,Lista!Q:R,2,0),"")</f>
        <v/>
      </c>
      <c r="BG798" s="53"/>
      <c r="BH798" s="54"/>
      <c r="BI798" s="52" t="str">
        <f>IFERROR(VLOOKUP(BH798,Lista!O:P,2,0),"")</f>
        <v/>
      </c>
      <c r="BJ798" s="54"/>
      <c r="BK798" s="52" t="str">
        <f>IFERROR(VLOOKUP(BJ798,Lista!Q:R,2,0),"")</f>
        <v/>
      </c>
      <c r="BL798" s="53"/>
      <c r="BM798" s="52"/>
      <c r="BN798" s="52" t="str">
        <f>IFERROR(VLOOKUP(BM798,Lista!O:P,2,0),"")</f>
        <v/>
      </c>
      <c r="BO798" s="52"/>
      <c r="BP798" s="52" t="str">
        <f>IFERROR(VLOOKUP(BO798,Lista!Q:R,2,0),"")</f>
        <v/>
      </c>
      <c r="BQ798" s="53"/>
      <c r="BR798" s="52"/>
      <c r="BS798" s="52" t="str">
        <f>IFERROR(VLOOKUP(BR798,Lista!O:P,2,0),"")</f>
        <v/>
      </c>
      <c r="BT798" s="52"/>
      <c r="BU798" s="52" t="str">
        <f>IFERROR(VLOOKUP(BT798,Lista!Q:R,2,0),"")</f>
        <v/>
      </c>
      <c r="BV798" s="53"/>
      <c r="BW798" s="52"/>
      <c r="BX798" s="52" t="str">
        <f>IFERROR(VLOOKUP(BW798,Lista!O:P,2,0),"")</f>
        <v/>
      </c>
      <c r="BY798" s="52"/>
      <c r="BZ798" s="52" t="str">
        <f>IFERROR(VLOOKUP(BY798,Lista!Q:R,2,0),"")</f>
        <v/>
      </c>
      <c r="CA798" s="53"/>
      <c r="CB798" s="52"/>
      <c r="CC798" s="52" t="str">
        <f>IFERROR(VLOOKUP(CB798,Lista!O:P,2,0),"")</f>
        <v/>
      </c>
      <c r="CD798" s="52"/>
      <c r="CE798" s="52" t="str">
        <f>IFERROR(VLOOKUP(CD798,Lista!Q:R,2,0),"")</f>
        <v/>
      </c>
      <c r="CF798" s="53"/>
      <c r="CG798" s="52"/>
      <c r="CH798" s="52" t="str">
        <f>IFERROR(VLOOKUP(CG798,Lista!O:P,2,0),"")</f>
        <v/>
      </c>
      <c r="CI798" s="52"/>
      <c r="CJ798" s="52" t="str">
        <f>IFERROR(VLOOKUP(CI798,Lista!Q:R,2,0),"")</f>
        <v/>
      </c>
      <c r="CK798" s="53"/>
      <c r="CL798" s="52"/>
      <c r="CM798" s="52" t="str">
        <f>IFERROR(VLOOKUP(CL798,Lista!O:P,2,0),"")</f>
        <v/>
      </c>
      <c r="CN798" s="52"/>
      <c r="CO798" s="52" t="str">
        <f>IFERROR(VLOOKUP(CN798,Lista!Q:R,2,0),"")</f>
        <v/>
      </c>
      <c r="CP798" s="53"/>
      <c r="CQ798" s="52"/>
      <c r="CR798" s="52" t="str">
        <f>IFERROR(VLOOKUP(CQ798,Lista!O:P,2,0),"")</f>
        <v/>
      </c>
      <c r="CS798" s="52"/>
      <c r="CT798" s="52" t="str">
        <f>IFERROR(VLOOKUP(CS798,Lista!Q:R,2,0),"")</f>
        <v/>
      </c>
      <c r="CU798" s="53"/>
      <c r="CV798" s="52"/>
      <c r="CW798" s="52" t="str">
        <f>IFERROR(VLOOKUP(CV798,Lista!O:P,2,0),"")</f>
        <v/>
      </c>
      <c r="CX798" s="52"/>
      <c r="CY798" s="52" t="str">
        <f>IFERROR(VLOOKUP(CX798,Lista!Q:R,2,0),"")</f>
        <v/>
      </c>
      <c r="CZ798" s="53"/>
      <c r="DA798" s="49">
        <f t="shared" si="0"/>
        <v>0</v>
      </c>
      <c r="DB798" s="53"/>
    </row>
    <row r="799" spans="1:106" ht="74.25" hidden="1" customHeight="1">
      <c r="A799" s="32">
        <v>0</v>
      </c>
      <c r="B799" s="16">
        <v>0</v>
      </c>
      <c r="C799" s="16">
        <v>0</v>
      </c>
      <c r="D799" s="41"/>
      <c r="E799" s="24"/>
      <c r="F799" s="24" t="str">
        <f>IFERROR(VLOOKUP(E799,Lista!O:P,2,0),"")</f>
        <v/>
      </c>
      <c r="G799" s="24"/>
      <c r="H799" s="24" t="str">
        <f>IFERROR(VLOOKUP(G799,Lista!Q:R,2,0),"")</f>
        <v/>
      </c>
      <c r="I799" s="44"/>
      <c r="J799" s="24"/>
      <c r="K799" s="24" t="str">
        <f>IFERROR(VLOOKUP(J799,Lista!O:P,2,0),"")</f>
        <v/>
      </c>
      <c r="L799" s="24"/>
      <c r="M799" s="24" t="str">
        <f>IFERROR(VLOOKUP(L799,Lista!Q:R,2,0),"")</f>
        <v/>
      </c>
      <c r="N799" s="44"/>
      <c r="O799" s="55"/>
      <c r="P799" s="16" t="str">
        <f>IFERROR(VLOOKUP(O799,Lista!O:P,2,0),"")</f>
        <v/>
      </c>
      <c r="Q799" s="55"/>
      <c r="R799" s="16" t="str">
        <f>IFERROR(VLOOKUP(Q799,Lista!Q:R,2,0),"")</f>
        <v/>
      </c>
      <c r="S799" s="53"/>
      <c r="T799" s="55"/>
      <c r="U799" s="16" t="str">
        <f>IFERROR(VLOOKUP(T799,Lista!O:P,2,0),"")</f>
        <v/>
      </c>
      <c r="V799" s="55"/>
      <c r="W799" s="16" t="str">
        <f>IFERROR(VLOOKUP(V799,Lista!Q:R,2,0),"")</f>
        <v/>
      </c>
      <c r="X799" s="53"/>
      <c r="Y799" s="55"/>
      <c r="Z799" s="16" t="str">
        <f>IFERROR(VLOOKUP(Y799,Lista!O:P,2,0),"")</f>
        <v/>
      </c>
      <c r="AA799" s="55"/>
      <c r="AB799" s="16" t="str">
        <f>IFERROR(VLOOKUP(AA799,Lista!Q:R,2,0),"")</f>
        <v/>
      </c>
      <c r="AC799" s="53"/>
      <c r="AD799" s="55"/>
      <c r="AE799" s="16" t="str">
        <f>IFERROR(VLOOKUP(AD799,Lista!O:P,2,0),"")</f>
        <v/>
      </c>
      <c r="AF799" s="55"/>
      <c r="AG799" s="16" t="str">
        <f>IFERROR(VLOOKUP(AF799,Lista!Q:R,2,0),"")</f>
        <v/>
      </c>
      <c r="AH799" s="53"/>
      <c r="AI799" s="54"/>
      <c r="AJ799" s="51" t="str">
        <f>IFERROR(VLOOKUP(AI799,Lista!O:P,2,0),"")</f>
        <v/>
      </c>
      <c r="AK799" s="54"/>
      <c r="AL799" s="52" t="str">
        <f>IFERROR(VLOOKUP(AK799,Lista!Q:R,2,0),"")</f>
        <v/>
      </c>
      <c r="AM799" s="53"/>
      <c r="AN799" s="54"/>
      <c r="AO799" s="52" t="str">
        <f>IFERROR(VLOOKUP(AN799,Lista!O:P,2,0),"")</f>
        <v/>
      </c>
      <c r="AP799" s="54"/>
      <c r="AQ799" s="52" t="str">
        <f>IFERROR(VLOOKUP(AP799,Lista!Q:R,2,0),"")</f>
        <v/>
      </c>
      <c r="AR799" s="53"/>
      <c r="AS799" s="54"/>
      <c r="AT799" s="52" t="str">
        <f>IFERROR(VLOOKUP(AS799,Lista!O:P,2,0),"")</f>
        <v/>
      </c>
      <c r="AU799" s="54"/>
      <c r="AV799" s="52" t="str">
        <f>IFERROR(VLOOKUP(AU799,Lista!Q:R,2,0),"")</f>
        <v/>
      </c>
      <c r="AW799" s="53"/>
      <c r="AX799" s="54"/>
      <c r="AY799" s="52" t="str">
        <f>IFERROR(VLOOKUP(AX799,Lista!O:P,2,0),"")</f>
        <v/>
      </c>
      <c r="AZ799" s="54"/>
      <c r="BA799" s="52" t="str">
        <f>IFERROR(VLOOKUP(AZ799,Lista!Q:R,2,0),"")</f>
        <v/>
      </c>
      <c r="BB799" s="53"/>
      <c r="BC799" s="54"/>
      <c r="BD799" s="52" t="str">
        <f>IFERROR(VLOOKUP(BC799,Lista!O:P,2,0),"")</f>
        <v/>
      </c>
      <c r="BE799" s="54"/>
      <c r="BF799" s="52" t="str">
        <f>IFERROR(VLOOKUP(BE799,Lista!Q:R,2,0),"")</f>
        <v/>
      </c>
      <c r="BG799" s="53"/>
      <c r="BH799" s="54"/>
      <c r="BI799" s="52" t="str">
        <f>IFERROR(VLOOKUP(BH799,Lista!O:P,2,0),"")</f>
        <v/>
      </c>
      <c r="BJ799" s="54"/>
      <c r="BK799" s="52" t="str">
        <f>IFERROR(VLOOKUP(BJ799,Lista!Q:R,2,0),"")</f>
        <v/>
      </c>
      <c r="BL799" s="53"/>
      <c r="BM799" s="52"/>
      <c r="BN799" s="52" t="str">
        <f>IFERROR(VLOOKUP(BM799,Lista!O:P,2,0),"")</f>
        <v/>
      </c>
      <c r="BO799" s="52"/>
      <c r="BP799" s="52" t="str">
        <f>IFERROR(VLOOKUP(BO799,Lista!Q:R,2,0),"")</f>
        <v/>
      </c>
      <c r="BQ799" s="53"/>
      <c r="BR799" s="52"/>
      <c r="BS799" s="52" t="str">
        <f>IFERROR(VLOOKUP(BR799,Lista!O:P,2,0),"")</f>
        <v/>
      </c>
      <c r="BT799" s="52"/>
      <c r="BU799" s="52" t="str">
        <f>IFERROR(VLOOKUP(BT799,Lista!Q:R,2,0),"")</f>
        <v/>
      </c>
      <c r="BV799" s="53"/>
      <c r="BW799" s="52"/>
      <c r="BX799" s="52" t="str">
        <f>IFERROR(VLOOKUP(BW799,Lista!O:P,2,0),"")</f>
        <v/>
      </c>
      <c r="BY799" s="52"/>
      <c r="BZ799" s="52" t="str">
        <f>IFERROR(VLOOKUP(BY799,Lista!Q:R,2,0),"")</f>
        <v/>
      </c>
      <c r="CA799" s="53"/>
      <c r="CB799" s="52"/>
      <c r="CC799" s="52" t="str">
        <f>IFERROR(VLOOKUP(CB799,Lista!O:P,2,0),"")</f>
        <v/>
      </c>
      <c r="CD799" s="52"/>
      <c r="CE799" s="52" t="str">
        <f>IFERROR(VLOOKUP(CD799,Lista!Q:R,2,0),"")</f>
        <v/>
      </c>
      <c r="CF799" s="53"/>
      <c r="CG799" s="52"/>
      <c r="CH799" s="52" t="str">
        <f>IFERROR(VLOOKUP(CG799,Lista!O:P,2,0),"")</f>
        <v/>
      </c>
      <c r="CI799" s="52"/>
      <c r="CJ799" s="52" t="str">
        <f>IFERROR(VLOOKUP(CI799,Lista!Q:R,2,0),"")</f>
        <v/>
      </c>
      <c r="CK799" s="53"/>
      <c r="CL799" s="52"/>
      <c r="CM799" s="52" t="str">
        <f>IFERROR(VLOOKUP(CL799,Lista!O:P,2,0),"")</f>
        <v/>
      </c>
      <c r="CN799" s="52"/>
      <c r="CO799" s="52" t="str">
        <f>IFERROR(VLOOKUP(CN799,Lista!Q:R,2,0),"")</f>
        <v/>
      </c>
      <c r="CP799" s="53"/>
      <c r="CQ799" s="52"/>
      <c r="CR799" s="52" t="str">
        <f>IFERROR(VLOOKUP(CQ799,Lista!O:P,2,0),"")</f>
        <v/>
      </c>
      <c r="CS799" s="52"/>
      <c r="CT799" s="52" t="str">
        <f>IFERROR(VLOOKUP(CS799,Lista!Q:R,2,0),"")</f>
        <v/>
      </c>
      <c r="CU799" s="53"/>
      <c r="CV799" s="52"/>
      <c r="CW799" s="52" t="str">
        <f>IFERROR(VLOOKUP(CV799,Lista!O:P,2,0),"")</f>
        <v/>
      </c>
      <c r="CX799" s="52"/>
      <c r="CY799" s="52" t="str">
        <f>IFERROR(VLOOKUP(CX799,Lista!Q:R,2,0),"")</f>
        <v/>
      </c>
      <c r="CZ799" s="53"/>
      <c r="DA799" s="49">
        <f t="shared" si="0"/>
        <v>0</v>
      </c>
      <c r="DB799" s="53"/>
    </row>
    <row r="800" spans="1:106" ht="74.25" hidden="1" customHeight="1">
      <c r="A800" s="32">
        <v>0</v>
      </c>
      <c r="B800" s="16">
        <v>0</v>
      </c>
      <c r="C800" s="16">
        <v>0</v>
      </c>
      <c r="D800" s="41"/>
      <c r="E800" s="24"/>
      <c r="F800" s="24" t="str">
        <f>IFERROR(VLOOKUP(E800,Lista!O:P,2,0),"")</f>
        <v/>
      </c>
      <c r="G800" s="24"/>
      <c r="H800" s="24" t="str">
        <f>IFERROR(VLOOKUP(G800,Lista!Q:R,2,0),"")</f>
        <v/>
      </c>
      <c r="I800" s="44"/>
      <c r="J800" s="24"/>
      <c r="K800" s="24" t="str">
        <f>IFERROR(VLOOKUP(J800,Lista!O:P,2,0),"")</f>
        <v/>
      </c>
      <c r="L800" s="24"/>
      <c r="M800" s="24" t="str">
        <f>IFERROR(VLOOKUP(L800,Lista!Q:R,2,0),"")</f>
        <v/>
      </c>
      <c r="N800" s="44"/>
      <c r="O800" s="55"/>
      <c r="P800" s="16" t="str">
        <f>IFERROR(VLOOKUP(O800,Lista!O:P,2,0),"")</f>
        <v/>
      </c>
      <c r="Q800" s="55"/>
      <c r="R800" s="16" t="str">
        <f>IFERROR(VLOOKUP(Q800,Lista!Q:R,2,0),"")</f>
        <v/>
      </c>
      <c r="S800" s="53"/>
      <c r="T800" s="55"/>
      <c r="U800" s="16" t="str">
        <f>IFERROR(VLOOKUP(T800,Lista!O:P,2,0),"")</f>
        <v/>
      </c>
      <c r="V800" s="55"/>
      <c r="W800" s="16" t="str">
        <f>IFERROR(VLOOKUP(V800,Lista!Q:R,2,0),"")</f>
        <v/>
      </c>
      <c r="X800" s="53"/>
      <c r="Y800" s="55"/>
      <c r="Z800" s="16" t="str">
        <f>IFERROR(VLOOKUP(Y800,Lista!O:P,2,0),"")</f>
        <v/>
      </c>
      <c r="AA800" s="55"/>
      <c r="AB800" s="16" t="str">
        <f>IFERROR(VLOOKUP(AA800,Lista!Q:R,2,0),"")</f>
        <v/>
      </c>
      <c r="AC800" s="53"/>
      <c r="AD800" s="55"/>
      <c r="AE800" s="16" t="str">
        <f>IFERROR(VLOOKUP(AD800,Lista!O:P,2,0),"")</f>
        <v/>
      </c>
      <c r="AF800" s="55"/>
      <c r="AG800" s="16" t="str">
        <f>IFERROR(VLOOKUP(AF800,Lista!Q:R,2,0),"")</f>
        <v/>
      </c>
      <c r="AH800" s="53"/>
      <c r="AI800" s="54"/>
      <c r="AJ800" s="51" t="str">
        <f>IFERROR(VLOOKUP(AI800,Lista!O:P,2,0),"")</f>
        <v/>
      </c>
      <c r="AK800" s="54"/>
      <c r="AL800" s="52" t="str">
        <f>IFERROR(VLOOKUP(AK800,Lista!Q:R,2,0),"")</f>
        <v/>
      </c>
      <c r="AM800" s="53"/>
      <c r="AN800" s="54"/>
      <c r="AO800" s="52" t="str">
        <f>IFERROR(VLOOKUP(AN800,Lista!O:P,2,0),"")</f>
        <v/>
      </c>
      <c r="AP800" s="54"/>
      <c r="AQ800" s="52" t="str">
        <f>IFERROR(VLOOKUP(AP800,Lista!Q:R,2,0),"")</f>
        <v/>
      </c>
      <c r="AR800" s="53"/>
      <c r="AS800" s="54"/>
      <c r="AT800" s="52" t="str">
        <f>IFERROR(VLOOKUP(AS800,Lista!O:P,2,0),"")</f>
        <v/>
      </c>
      <c r="AU800" s="54"/>
      <c r="AV800" s="52" t="str">
        <f>IFERROR(VLOOKUP(AU800,Lista!Q:R,2,0),"")</f>
        <v/>
      </c>
      <c r="AW800" s="53"/>
      <c r="AX800" s="54"/>
      <c r="AY800" s="52" t="str">
        <f>IFERROR(VLOOKUP(AX800,Lista!O:P,2,0),"")</f>
        <v/>
      </c>
      <c r="AZ800" s="54"/>
      <c r="BA800" s="52" t="str">
        <f>IFERROR(VLOOKUP(AZ800,Lista!Q:R,2,0),"")</f>
        <v/>
      </c>
      <c r="BB800" s="53"/>
      <c r="BC800" s="54"/>
      <c r="BD800" s="52" t="str">
        <f>IFERROR(VLOOKUP(BC800,Lista!O:P,2,0),"")</f>
        <v/>
      </c>
      <c r="BE800" s="54"/>
      <c r="BF800" s="52" t="str">
        <f>IFERROR(VLOOKUP(BE800,Lista!Q:R,2,0),"")</f>
        <v/>
      </c>
      <c r="BG800" s="53"/>
      <c r="BH800" s="54"/>
      <c r="BI800" s="52" t="str">
        <f>IFERROR(VLOOKUP(BH800,Lista!O:P,2,0),"")</f>
        <v/>
      </c>
      <c r="BJ800" s="54"/>
      <c r="BK800" s="52" t="str">
        <f>IFERROR(VLOOKUP(BJ800,Lista!Q:R,2,0),"")</f>
        <v/>
      </c>
      <c r="BL800" s="53"/>
      <c r="BM800" s="52"/>
      <c r="BN800" s="52" t="str">
        <f>IFERROR(VLOOKUP(BM800,Lista!O:P,2,0),"")</f>
        <v/>
      </c>
      <c r="BO800" s="52"/>
      <c r="BP800" s="52" t="str">
        <f>IFERROR(VLOOKUP(BO800,Lista!Q:R,2,0),"")</f>
        <v/>
      </c>
      <c r="BQ800" s="53"/>
      <c r="BR800" s="52"/>
      <c r="BS800" s="52" t="str">
        <f>IFERROR(VLOOKUP(BR800,Lista!O:P,2,0),"")</f>
        <v/>
      </c>
      <c r="BT800" s="52"/>
      <c r="BU800" s="52" t="str">
        <f>IFERROR(VLOOKUP(BT800,Lista!Q:R,2,0),"")</f>
        <v/>
      </c>
      <c r="BV800" s="53"/>
      <c r="BW800" s="52"/>
      <c r="BX800" s="52" t="str">
        <f>IFERROR(VLOOKUP(BW800,Lista!O:P,2,0),"")</f>
        <v/>
      </c>
      <c r="BY800" s="52"/>
      <c r="BZ800" s="52" t="str">
        <f>IFERROR(VLOOKUP(BY800,Lista!Q:R,2,0),"")</f>
        <v/>
      </c>
      <c r="CA800" s="53"/>
      <c r="CB800" s="52"/>
      <c r="CC800" s="52" t="str">
        <f>IFERROR(VLOOKUP(CB800,Lista!O:P,2,0),"")</f>
        <v/>
      </c>
      <c r="CD800" s="52"/>
      <c r="CE800" s="52" t="str">
        <f>IFERROR(VLOOKUP(CD800,Lista!Q:R,2,0),"")</f>
        <v/>
      </c>
      <c r="CF800" s="53"/>
      <c r="CG800" s="52"/>
      <c r="CH800" s="52" t="str">
        <f>IFERROR(VLOOKUP(CG800,Lista!O:P,2,0),"")</f>
        <v/>
      </c>
      <c r="CI800" s="52"/>
      <c r="CJ800" s="52" t="str">
        <f>IFERROR(VLOOKUP(CI800,Lista!Q:R,2,0),"")</f>
        <v/>
      </c>
      <c r="CK800" s="53"/>
      <c r="CL800" s="52"/>
      <c r="CM800" s="52" t="str">
        <f>IFERROR(VLOOKUP(CL800,Lista!O:P,2,0),"")</f>
        <v/>
      </c>
      <c r="CN800" s="52"/>
      <c r="CO800" s="52" t="str">
        <f>IFERROR(VLOOKUP(CN800,Lista!Q:R,2,0),"")</f>
        <v/>
      </c>
      <c r="CP800" s="53"/>
      <c r="CQ800" s="52"/>
      <c r="CR800" s="52" t="str">
        <f>IFERROR(VLOOKUP(CQ800,Lista!O:P,2,0),"")</f>
        <v/>
      </c>
      <c r="CS800" s="52"/>
      <c r="CT800" s="52" t="str">
        <f>IFERROR(VLOOKUP(CS800,Lista!Q:R,2,0),"")</f>
        <v/>
      </c>
      <c r="CU800" s="53"/>
      <c r="CV800" s="52"/>
      <c r="CW800" s="52" t="str">
        <f>IFERROR(VLOOKUP(CV800,Lista!O:P,2,0),"")</f>
        <v/>
      </c>
      <c r="CX800" s="52"/>
      <c r="CY800" s="52" t="str">
        <f>IFERROR(VLOOKUP(CX800,Lista!Q:R,2,0),"")</f>
        <v/>
      </c>
      <c r="CZ800" s="53"/>
      <c r="DA800" s="49">
        <f t="shared" si="0"/>
        <v>0</v>
      </c>
      <c r="DB800" s="53"/>
    </row>
    <row r="801" spans="1:106" ht="74.25" hidden="1" customHeight="1">
      <c r="A801" s="32">
        <v>0</v>
      </c>
      <c r="B801" s="16">
        <v>0</v>
      </c>
      <c r="C801" s="16">
        <v>0</v>
      </c>
      <c r="D801" s="41"/>
      <c r="E801" s="24"/>
      <c r="F801" s="24" t="str">
        <f>IFERROR(VLOOKUP(E801,Lista!O:P,2,0),"")</f>
        <v/>
      </c>
      <c r="G801" s="24"/>
      <c r="H801" s="24" t="str">
        <f>IFERROR(VLOOKUP(G801,Lista!Q:R,2,0),"")</f>
        <v/>
      </c>
      <c r="I801" s="44"/>
      <c r="J801" s="24"/>
      <c r="K801" s="24" t="str">
        <f>IFERROR(VLOOKUP(J801,Lista!O:P,2,0),"")</f>
        <v/>
      </c>
      <c r="L801" s="24"/>
      <c r="M801" s="24" t="str">
        <f>IFERROR(VLOOKUP(L801,Lista!Q:R,2,0),"")</f>
        <v/>
      </c>
      <c r="N801" s="44"/>
      <c r="O801" s="55"/>
      <c r="P801" s="16" t="str">
        <f>IFERROR(VLOOKUP(O801,Lista!O:P,2,0),"")</f>
        <v/>
      </c>
      <c r="Q801" s="55"/>
      <c r="R801" s="16" t="str">
        <f>IFERROR(VLOOKUP(Q801,Lista!Q:R,2,0),"")</f>
        <v/>
      </c>
      <c r="S801" s="53"/>
      <c r="T801" s="55"/>
      <c r="U801" s="16" t="str">
        <f>IFERROR(VLOOKUP(T801,Lista!O:P,2,0),"")</f>
        <v/>
      </c>
      <c r="V801" s="55"/>
      <c r="W801" s="16" t="str">
        <f>IFERROR(VLOOKUP(V801,Lista!Q:R,2,0),"")</f>
        <v/>
      </c>
      <c r="X801" s="53"/>
      <c r="Y801" s="55"/>
      <c r="Z801" s="16" t="str">
        <f>IFERROR(VLOOKUP(Y801,Lista!O:P,2,0),"")</f>
        <v/>
      </c>
      <c r="AA801" s="55"/>
      <c r="AB801" s="16" t="str">
        <f>IFERROR(VLOOKUP(AA801,Lista!Q:R,2,0),"")</f>
        <v/>
      </c>
      <c r="AC801" s="53"/>
      <c r="AD801" s="55"/>
      <c r="AE801" s="16" t="str">
        <f>IFERROR(VLOOKUP(AD801,Lista!O:P,2,0),"")</f>
        <v/>
      </c>
      <c r="AF801" s="55"/>
      <c r="AG801" s="16" t="str">
        <f>IFERROR(VLOOKUP(AF801,Lista!Q:R,2,0),"")</f>
        <v/>
      </c>
      <c r="AH801" s="53"/>
      <c r="AI801" s="54"/>
      <c r="AJ801" s="51" t="str">
        <f>IFERROR(VLOOKUP(AI801,Lista!O:P,2,0),"")</f>
        <v/>
      </c>
      <c r="AK801" s="54"/>
      <c r="AL801" s="52" t="str">
        <f>IFERROR(VLOOKUP(AK801,Lista!Q:R,2,0),"")</f>
        <v/>
      </c>
      <c r="AM801" s="53"/>
      <c r="AN801" s="54"/>
      <c r="AO801" s="52" t="str">
        <f>IFERROR(VLOOKUP(AN801,Lista!O:P,2,0),"")</f>
        <v/>
      </c>
      <c r="AP801" s="54"/>
      <c r="AQ801" s="52" t="str">
        <f>IFERROR(VLOOKUP(AP801,Lista!Q:R,2,0),"")</f>
        <v/>
      </c>
      <c r="AR801" s="53"/>
      <c r="AS801" s="54"/>
      <c r="AT801" s="52" t="str">
        <f>IFERROR(VLOOKUP(AS801,Lista!O:P,2,0),"")</f>
        <v/>
      </c>
      <c r="AU801" s="54"/>
      <c r="AV801" s="52" t="str">
        <f>IFERROR(VLOOKUP(AU801,Lista!Q:R,2,0),"")</f>
        <v/>
      </c>
      <c r="AW801" s="53"/>
      <c r="AX801" s="54"/>
      <c r="AY801" s="52" t="str">
        <f>IFERROR(VLOOKUP(AX801,Lista!O:P,2,0),"")</f>
        <v/>
      </c>
      <c r="AZ801" s="54"/>
      <c r="BA801" s="52" t="str">
        <f>IFERROR(VLOOKUP(AZ801,Lista!Q:R,2,0),"")</f>
        <v/>
      </c>
      <c r="BB801" s="53"/>
      <c r="BC801" s="54"/>
      <c r="BD801" s="52" t="str">
        <f>IFERROR(VLOOKUP(BC801,Lista!O:P,2,0),"")</f>
        <v/>
      </c>
      <c r="BE801" s="54"/>
      <c r="BF801" s="52" t="str">
        <f>IFERROR(VLOOKUP(BE801,Lista!Q:R,2,0),"")</f>
        <v/>
      </c>
      <c r="BG801" s="53"/>
      <c r="BH801" s="54"/>
      <c r="BI801" s="52" t="str">
        <f>IFERROR(VLOOKUP(BH801,Lista!O:P,2,0),"")</f>
        <v/>
      </c>
      <c r="BJ801" s="54"/>
      <c r="BK801" s="52" t="str">
        <f>IFERROR(VLOOKUP(BJ801,Lista!Q:R,2,0),"")</f>
        <v/>
      </c>
      <c r="BL801" s="53"/>
      <c r="BM801" s="52"/>
      <c r="BN801" s="52" t="str">
        <f>IFERROR(VLOOKUP(BM801,Lista!O:P,2,0),"")</f>
        <v/>
      </c>
      <c r="BO801" s="52"/>
      <c r="BP801" s="52" t="str">
        <f>IFERROR(VLOOKUP(BO801,Lista!Q:R,2,0),"")</f>
        <v/>
      </c>
      <c r="BQ801" s="53"/>
      <c r="BR801" s="52"/>
      <c r="BS801" s="52" t="str">
        <f>IFERROR(VLOOKUP(BR801,Lista!O:P,2,0),"")</f>
        <v/>
      </c>
      <c r="BT801" s="52"/>
      <c r="BU801" s="52" t="str">
        <f>IFERROR(VLOOKUP(BT801,Lista!Q:R,2,0),"")</f>
        <v/>
      </c>
      <c r="BV801" s="53"/>
      <c r="BW801" s="52"/>
      <c r="BX801" s="52" t="str">
        <f>IFERROR(VLOOKUP(BW801,Lista!O:P,2,0),"")</f>
        <v/>
      </c>
      <c r="BY801" s="52"/>
      <c r="BZ801" s="52" t="str">
        <f>IFERROR(VLOOKUP(BY801,Lista!Q:R,2,0),"")</f>
        <v/>
      </c>
      <c r="CA801" s="53"/>
      <c r="CB801" s="52"/>
      <c r="CC801" s="52" t="str">
        <f>IFERROR(VLOOKUP(CB801,Lista!O:P,2,0),"")</f>
        <v/>
      </c>
      <c r="CD801" s="52"/>
      <c r="CE801" s="52" t="str">
        <f>IFERROR(VLOOKUP(CD801,Lista!Q:R,2,0),"")</f>
        <v/>
      </c>
      <c r="CF801" s="53"/>
      <c r="CG801" s="52"/>
      <c r="CH801" s="52" t="str">
        <f>IFERROR(VLOOKUP(CG801,Lista!O:P,2,0),"")</f>
        <v/>
      </c>
      <c r="CI801" s="52"/>
      <c r="CJ801" s="52" t="str">
        <f>IFERROR(VLOOKUP(CI801,Lista!Q:R,2,0),"")</f>
        <v/>
      </c>
      <c r="CK801" s="53"/>
      <c r="CL801" s="52"/>
      <c r="CM801" s="52" t="str">
        <f>IFERROR(VLOOKUP(CL801,Lista!O:P,2,0),"")</f>
        <v/>
      </c>
      <c r="CN801" s="52"/>
      <c r="CO801" s="52" t="str">
        <f>IFERROR(VLOOKUP(CN801,Lista!Q:R,2,0),"")</f>
        <v/>
      </c>
      <c r="CP801" s="53"/>
      <c r="CQ801" s="52"/>
      <c r="CR801" s="52" t="str">
        <f>IFERROR(VLOOKUP(CQ801,Lista!O:P,2,0),"")</f>
        <v/>
      </c>
      <c r="CS801" s="52"/>
      <c r="CT801" s="52" t="str">
        <f>IFERROR(VLOOKUP(CS801,Lista!Q:R,2,0),"")</f>
        <v/>
      </c>
      <c r="CU801" s="53"/>
      <c r="CV801" s="52"/>
      <c r="CW801" s="52" t="str">
        <f>IFERROR(VLOOKUP(CV801,Lista!O:P,2,0),"")</f>
        <v/>
      </c>
      <c r="CX801" s="52"/>
      <c r="CY801" s="52" t="str">
        <f>IFERROR(VLOOKUP(CX801,Lista!Q:R,2,0),"")</f>
        <v/>
      </c>
      <c r="CZ801" s="53"/>
      <c r="DA801" s="49">
        <f t="shared" si="0"/>
        <v>0</v>
      </c>
      <c r="DB801" s="53"/>
    </row>
    <row r="802" spans="1:106" ht="74.25" hidden="1" customHeight="1">
      <c r="A802" s="32">
        <v>0</v>
      </c>
      <c r="B802" s="16">
        <v>0</v>
      </c>
      <c r="C802" s="16">
        <v>0</v>
      </c>
      <c r="D802" s="41"/>
      <c r="E802" s="24"/>
      <c r="F802" s="24" t="str">
        <f>IFERROR(VLOOKUP(E802,Lista!O:P,2,0),"")</f>
        <v/>
      </c>
      <c r="G802" s="24"/>
      <c r="H802" s="24" t="str">
        <f>IFERROR(VLOOKUP(G802,Lista!Q:R,2,0),"")</f>
        <v/>
      </c>
      <c r="I802" s="44"/>
      <c r="J802" s="24"/>
      <c r="K802" s="24" t="str">
        <f>IFERROR(VLOOKUP(J802,Lista!O:P,2,0),"")</f>
        <v/>
      </c>
      <c r="L802" s="24"/>
      <c r="M802" s="24" t="str">
        <f>IFERROR(VLOOKUP(L802,Lista!Q:R,2,0),"")</f>
        <v/>
      </c>
      <c r="N802" s="44"/>
      <c r="O802" s="55"/>
      <c r="P802" s="16" t="str">
        <f>IFERROR(VLOOKUP(O802,Lista!O:P,2,0),"")</f>
        <v/>
      </c>
      <c r="Q802" s="55"/>
      <c r="R802" s="16" t="str">
        <f>IFERROR(VLOOKUP(Q802,Lista!Q:R,2,0),"")</f>
        <v/>
      </c>
      <c r="S802" s="53"/>
      <c r="T802" s="55"/>
      <c r="U802" s="16" t="str">
        <f>IFERROR(VLOOKUP(T802,Lista!O:P,2,0),"")</f>
        <v/>
      </c>
      <c r="V802" s="55"/>
      <c r="W802" s="16" t="str">
        <f>IFERROR(VLOOKUP(V802,Lista!Q:R,2,0),"")</f>
        <v/>
      </c>
      <c r="X802" s="53"/>
      <c r="Y802" s="55"/>
      <c r="Z802" s="16" t="str">
        <f>IFERROR(VLOOKUP(Y802,Lista!O:P,2,0),"")</f>
        <v/>
      </c>
      <c r="AA802" s="55"/>
      <c r="AB802" s="16" t="str">
        <f>IFERROR(VLOOKUP(AA802,Lista!Q:R,2,0),"")</f>
        <v/>
      </c>
      <c r="AC802" s="53"/>
      <c r="AD802" s="55"/>
      <c r="AE802" s="16" t="str">
        <f>IFERROR(VLOOKUP(AD802,Lista!O:P,2,0),"")</f>
        <v/>
      </c>
      <c r="AF802" s="55"/>
      <c r="AG802" s="16" t="str">
        <f>IFERROR(VLOOKUP(AF802,Lista!Q:R,2,0),"")</f>
        <v/>
      </c>
      <c r="AH802" s="53"/>
      <c r="AI802" s="54"/>
      <c r="AJ802" s="51" t="str">
        <f>IFERROR(VLOOKUP(AI802,Lista!O:P,2,0),"")</f>
        <v/>
      </c>
      <c r="AK802" s="54"/>
      <c r="AL802" s="52" t="str">
        <f>IFERROR(VLOOKUP(AK802,Lista!Q:R,2,0),"")</f>
        <v/>
      </c>
      <c r="AM802" s="53"/>
      <c r="AN802" s="54"/>
      <c r="AO802" s="52" t="str">
        <f>IFERROR(VLOOKUP(AN802,Lista!O:P,2,0),"")</f>
        <v/>
      </c>
      <c r="AP802" s="54"/>
      <c r="AQ802" s="52" t="str">
        <f>IFERROR(VLOOKUP(AP802,Lista!Q:R,2,0),"")</f>
        <v/>
      </c>
      <c r="AR802" s="53"/>
      <c r="AS802" s="54"/>
      <c r="AT802" s="52" t="str">
        <f>IFERROR(VLOOKUP(AS802,Lista!O:P,2,0),"")</f>
        <v/>
      </c>
      <c r="AU802" s="54"/>
      <c r="AV802" s="52" t="str">
        <f>IFERROR(VLOOKUP(AU802,Lista!Q:R,2,0),"")</f>
        <v/>
      </c>
      <c r="AW802" s="53"/>
      <c r="AX802" s="54"/>
      <c r="AY802" s="52" t="str">
        <f>IFERROR(VLOOKUP(AX802,Lista!O:P,2,0),"")</f>
        <v/>
      </c>
      <c r="AZ802" s="54"/>
      <c r="BA802" s="52" t="str">
        <f>IFERROR(VLOOKUP(AZ802,Lista!Q:R,2,0),"")</f>
        <v/>
      </c>
      <c r="BB802" s="53"/>
      <c r="BC802" s="54"/>
      <c r="BD802" s="52" t="str">
        <f>IFERROR(VLOOKUP(BC802,Lista!O:P,2,0),"")</f>
        <v/>
      </c>
      <c r="BE802" s="54"/>
      <c r="BF802" s="52" t="str">
        <f>IFERROR(VLOOKUP(BE802,Lista!Q:R,2,0),"")</f>
        <v/>
      </c>
      <c r="BG802" s="53"/>
      <c r="BH802" s="54"/>
      <c r="BI802" s="52" t="str">
        <f>IFERROR(VLOOKUP(BH802,Lista!O:P,2,0),"")</f>
        <v/>
      </c>
      <c r="BJ802" s="54"/>
      <c r="BK802" s="52" t="str">
        <f>IFERROR(VLOOKUP(BJ802,Lista!Q:R,2,0),"")</f>
        <v/>
      </c>
      <c r="BL802" s="53"/>
      <c r="BM802" s="52"/>
      <c r="BN802" s="52" t="str">
        <f>IFERROR(VLOOKUP(BM802,Lista!O:P,2,0),"")</f>
        <v/>
      </c>
      <c r="BO802" s="52"/>
      <c r="BP802" s="52" t="str">
        <f>IFERROR(VLOOKUP(BO802,Lista!Q:R,2,0),"")</f>
        <v/>
      </c>
      <c r="BQ802" s="53"/>
      <c r="BR802" s="52"/>
      <c r="BS802" s="52" t="str">
        <f>IFERROR(VLOOKUP(BR802,Lista!O:P,2,0),"")</f>
        <v/>
      </c>
      <c r="BT802" s="52"/>
      <c r="BU802" s="52" t="str">
        <f>IFERROR(VLOOKUP(BT802,Lista!Q:R,2,0),"")</f>
        <v/>
      </c>
      <c r="BV802" s="53"/>
      <c r="BW802" s="52"/>
      <c r="BX802" s="52" t="str">
        <f>IFERROR(VLOOKUP(BW802,Lista!O:P,2,0),"")</f>
        <v/>
      </c>
      <c r="BY802" s="52"/>
      <c r="BZ802" s="52" t="str">
        <f>IFERROR(VLOOKUP(BY802,Lista!Q:R,2,0),"")</f>
        <v/>
      </c>
      <c r="CA802" s="53"/>
      <c r="CB802" s="52"/>
      <c r="CC802" s="52" t="str">
        <f>IFERROR(VLOOKUP(CB802,Lista!O:P,2,0),"")</f>
        <v/>
      </c>
      <c r="CD802" s="52"/>
      <c r="CE802" s="52" t="str">
        <f>IFERROR(VLOOKUP(CD802,Lista!Q:R,2,0),"")</f>
        <v/>
      </c>
      <c r="CF802" s="53"/>
      <c r="CG802" s="52"/>
      <c r="CH802" s="52" t="str">
        <f>IFERROR(VLOOKUP(CG802,Lista!O:P,2,0),"")</f>
        <v/>
      </c>
      <c r="CI802" s="52"/>
      <c r="CJ802" s="52" t="str">
        <f>IFERROR(VLOOKUP(CI802,Lista!Q:R,2,0),"")</f>
        <v/>
      </c>
      <c r="CK802" s="53"/>
      <c r="CL802" s="52"/>
      <c r="CM802" s="52" t="str">
        <f>IFERROR(VLOOKUP(CL802,Lista!O:P,2,0),"")</f>
        <v/>
      </c>
      <c r="CN802" s="52"/>
      <c r="CO802" s="52" t="str">
        <f>IFERROR(VLOOKUP(CN802,Lista!Q:R,2,0),"")</f>
        <v/>
      </c>
      <c r="CP802" s="53"/>
      <c r="CQ802" s="52"/>
      <c r="CR802" s="52" t="str">
        <f>IFERROR(VLOOKUP(CQ802,Lista!O:P,2,0),"")</f>
        <v/>
      </c>
      <c r="CS802" s="52"/>
      <c r="CT802" s="52" t="str">
        <f>IFERROR(VLOOKUP(CS802,Lista!Q:R,2,0),"")</f>
        <v/>
      </c>
      <c r="CU802" s="53"/>
      <c r="CV802" s="52"/>
      <c r="CW802" s="52" t="str">
        <f>IFERROR(VLOOKUP(CV802,Lista!O:P,2,0),"")</f>
        <v/>
      </c>
      <c r="CX802" s="52"/>
      <c r="CY802" s="52" t="str">
        <f>IFERROR(VLOOKUP(CX802,Lista!Q:R,2,0),"")</f>
        <v/>
      </c>
      <c r="CZ802" s="53"/>
      <c r="DA802" s="49">
        <f t="shared" si="0"/>
        <v>0</v>
      </c>
      <c r="DB802" s="53"/>
    </row>
    <row r="803" spans="1:106" ht="74.25" hidden="1" customHeight="1">
      <c r="A803" s="32">
        <v>0</v>
      </c>
      <c r="B803" s="16">
        <v>0</v>
      </c>
      <c r="C803" s="16">
        <v>0</v>
      </c>
      <c r="D803" s="41"/>
      <c r="E803" s="24"/>
      <c r="F803" s="24" t="str">
        <f>IFERROR(VLOOKUP(E803,Lista!O:P,2,0),"")</f>
        <v/>
      </c>
      <c r="G803" s="24"/>
      <c r="H803" s="24" t="str">
        <f>IFERROR(VLOOKUP(G803,Lista!Q:R,2,0),"")</f>
        <v/>
      </c>
      <c r="I803" s="44"/>
      <c r="J803" s="24"/>
      <c r="K803" s="24" t="str">
        <f>IFERROR(VLOOKUP(J803,Lista!O:P,2,0),"")</f>
        <v/>
      </c>
      <c r="L803" s="24"/>
      <c r="M803" s="24" t="str">
        <f>IFERROR(VLOOKUP(L803,Lista!Q:R,2,0),"")</f>
        <v/>
      </c>
      <c r="N803" s="44"/>
      <c r="O803" s="55"/>
      <c r="P803" s="16" t="str">
        <f>IFERROR(VLOOKUP(O803,Lista!O:P,2,0),"")</f>
        <v/>
      </c>
      <c r="Q803" s="55"/>
      <c r="R803" s="16" t="str">
        <f>IFERROR(VLOOKUP(Q803,Lista!Q:R,2,0),"")</f>
        <v/>
      </c>
      <c r="S803" s="53"/>
      <c r="T803" s="55"/>
      <c r="U803" s="16" t="str">
        <f>IFERROR(VLOOKUP(T803,Lista!O:P,2,0),"")</f>
        <v/>
      </c>
      <c r="V803" s="55"/>
      <c r="W803" s="16" t="str">
        <f>IFERROR(VLOOKUP(V803,Lista!Q:R,2,0),"")</f>
        <v/>
      </c>
      <c r="X803" s="53"/>
      <c r="Y803" s="55"/>
      <c r="Z803" s="16" t="str">
        <f>IFERROR(VLOOKUP(Y803,Lista!O:P,2,0),"")</f>
        <v/>
      </c>
      <c r="AA803" s="55"/>
      <c r="AB803" s="16" t="str">
        <f>IFERROR(VLOOKUP(AA803,Lista!Q:R,2,0),"")</f>
        <v/>
      </c>
      <c r="AC803" s="53"/>
      <c r="AD803" s="55"/>
      <c r="AE803" s="16" t="str">
        <f>IFERROR(VLOOKUP(AD803,Lista!O:P,2,0),"")</f>
        <v/>
      </c>
      <c r="AF803" s="55"/>
      <c r="AG803" s="16" t="str">
        <f>IFERROR(VLOOKUP(AF803,Lista!Q:R,2,0),"")</f>
        <v/>
      </c>
      <c r="AH803" s="53"/>
      <c r="AI803" s="54"/>
      <c r="AJ803" s="51" t="str">
        <f>IFERROR(VLOOKUP(AI803,Lista!O:P,2,0),"")</f>
        <v/>
      </c>
      <c r="AK803" s="54"/>
      <c r="AL803" s="52" t="str">
        <f>IFERROR(VLOOKUP(AK803,Lista!Q:R,2,0),"")</f>
        <v/>
      </c>
      <c r="AM803" s="53"/>
      <c r="AN803" s="54"/>
      <c r="AO803" s="52" t="str">
        <f>IFERROR(VLOOKUP(AN803,Lista!O:P,2,0),"")</f>
        <v/>
      </c>
      <c r="AP803" s="54"/>
      <c r="AQ803" s="52" t="str">
        <f>IFERROR(VLOOKUP(AP803,Lista!Q:R,2,0),"")</f>
        <v/>
      </c>
      <c r="AR803" s="53"/>
      <c r="AS803" s="54"/>
      <c r="AT803" s="52" t="str">
        <f>IFERROR(VLOOKUP(AS803,Lista!O:P,2,0),"")</f>
        <v/>
      </c>
      <c r="AU803" s="54"/>
      <c r="AV803" s="52" t="str">
        <f>IFERROR(VLOOKUP(AU803,Lista!Q:R,2,0),"")</f>
        <v/>
      </c>
      <c r="AW803" s="53"/>
      <c r="AX803" s="54"/>
      <c r="AY803" s="52" t="str">
        <f>IFERROR(VLOOKUP(AX803,Lista!O:P,2,0),"")</f>
        <v/>
      </c>
      <c r="AZ803" s="54"/>
      <c r="BA803" s="52" t="str">
        <f>IFERROR(VLOOKUP(AZ803,Lista!Q:R,2,0),"")</f>
        <v/>
      </c>
      <c r="BB803" s="53"/>
      <c r="BC803" s="54"/>
      <c r="BD803" s="52" t="str">
        <f>IFERROR(VLOOKUP(BC803,Lista!O:P,2,0),"")</f>
        <v/>
      </c>
      <c r="BE803" s="54"/>
      <c r="BF803" s="52" t="str">
        <f>IFERROR(VLOOKUP(BE803,Lista!Q:R,2,0),"")</f>
        <v/>
      </c>
      <c r="BG803" s="53"/>
      <c r="BH803" s="54"/>
      <c r="BI803" s="52" t="str">
        <f>IFERROR(VLOOKUP(BH803,Lista!O:P,2,0),"")</f>
        <v/>
      </c>
      <c r="BJ803" s="54"/>
      <c r="BK803" s="52" t="str">
        <f>IFERROR(VLOOKUP(BJ803,Lista!Q:R,2,0),"")</f>
        <v/>
      </c>
      <c r="BL803" s="53"/>
      <c r="BM803" s="52"/>
      <c r="BN803" s="52" t="str">
        <f>IFERROR(VLOOKUP(BM803,Lista!O:P,2,0),"")</f>
        <v/>
      </c>
      <c r="BO803" s="52"/>
      <c r="BP803" s="52" t="str">
        <f>IFERROR(VLOOKUP(BO803,Lista!Q:R,2,0),"")</f>
        <v/>
      </c>
      <c r="BQ803" s="53"/>
      <c r="BR803" s="52"/>
      <c r="BS803" s="52" t="str">
        <f>IFERROR(VLOOKUP(BR803,Lista!O:P,2,0),"")</f>
        <v/>
      </c>
      <c r="BT803" s="52"/>
      <c r="BU803" s="52" t="str">
        <f>IFERROR(VLOOKUP(BT803,Lista!Q:R,2,0),"")</f>
        <v/>
      </c>
      <c r="BV803" s="53"/>
      <c r="BW803" s="52"/>
      <c r="BX803" s="52" t="str">
        <f>IFERROR(VLOOKUP(BW803,Lista!O:P,2,0),"")</f>
        <v/>
      </c>
      <c r="BY803" s="52"/>
      <c r="BZ803" s="52" t="str">
        <f>IFERROR(VLOOKUP(BY803,Lista!Q:R,2,0),"")</f>
        <v/>
      </c>
      <c r="CA803" s="53"/>
      <c r="CB803" s="52"/>
      <c r="CC803" s="52" t="str">
        <f>IFERROR(VLOOKUP(CB803,Lista!O:P,2,0),"")</f>
        <v/>
      </c>
      <c r="CD803" s="52"/>
      <c r="CE803" s="52" t="str">
        <f>IFERROR(VLOOKUP(CD803,Lista!Q:R,2,0),"")</f>
        <v/>
      </c>
      <c r="CF803" s="53"/>
      <c r="CG803" s="52"/>
      <c r="CH803" s="52" t="str">
        <f>IFERROR(VLOOKUP(CG803,Lista!O:P,2,0),"")</f>
        <v/>
      </c>
      <c r="CI803" s="52"/>
      <c r="CJ803" s="52" t="str">
        <f>IFERROR(VLOOKUP(CI803,Lista!Q:R,2,0),"")</f>
        <v/>
      </c>
      <c r="CK803" s="53"/>
      <c r="CL803" s="52"/>
      <c r="CM803" s="52" t="str">
        <f>IFERROR(VLOOKUP(CL803,Lista!O:P,2,0),"")</f>
        <v/>
      </c>
      <c r="CN803" s="52"/>
      <c r="CO803" s="52" t="str">
        <f>IFERROR(VLOOKUP(CN803,Lista!Q:R,2,0),"")</f>
        <v/>
      </c>
      <c r="CP803" s="53"/>
      <c r="CQ803" s="52"/>
      <c r="CR803" s="52" t="str">
        <f>IFERROR(VLOOKUP(CQ803,Lista!O:P,2,0),"")</f>
        <v/>
      </c>
      <c r="CS803" s="52"/>
      <c r="CT803" s="52" t="str">
        <f>IFERROR(VLOOKUP(CS803,Lista!Q:R,2,0),"")</f>
        <v/>
      </c>
      <c r="CU803" s="53"/>
      <c r="CV803" s="52"/>
      <c r="CW803" s="52" t="str">
        <f>IFERROR(VLOOKUP(CV803,Lista!O:P,2,0),"")</f>
        <v/>
      </c>
      <c r="CX803" s="52"/>
      <c r="CY803" s="52" t="str">
        <f>IFERROR(VLOOKUP(CX803,Lista!Q:R,2,0),"")</f>
        <v/>
      </c>
      <c r="CZ803" s="53"/>
      <c r="DA803" s="49">
        <f t="shared" si="0"/>
        <v>0</v>
      </c>
      <c r="DB803" s="53"/>
    </row>
    <row r="804" spans="1:106" ht="74.25" hidden="1" customHeight="1">
      <c r="A804" s="32">
        <v>0</v>
      </c>
      <c r="B804" s="16">
        <v>0</v>
      </c>
      <c r="C804" s="16">
        <v>0</v>
      </c>
      <c r="D804" s="41"/>
      <c r="E804" s="24"/>
      <c r="F804" s="24" t="str">
        <f>IFERROR(VLOOKUP(E804,Lista!O:P,2,0),"")</f>
        <v/>
      </c>
      <c r="G804" s="24"/>
      <c r="H804" s="24" t="str">
        <f>IFERROR(VLOOKUP(G804,Lista!Q:R,2,0),"")</f>
        <v/>
      </c>
      <c r="I804" s="44"/>
      <c r="J804" s="24"/>
      <c r="K804" s="24" t="str">
        <f>IFERROR(VLOOKUP(J804,Lista!O:P,2,0),"")</f>
        <v/>
      </c>
      <c r="L804" s="24"/>
      <c r="M804" s="24" t="str">
        <f>IFERROR(VLOOKUP(L804,Lista!Q:R,2,0),"")</f>
        <v/>
      </c>
      <c r="N804" s="44"/>
      <c r="O804" s="55"/>
      <c r="P804" s="16" t="str">
        <f>IFERROR(VLOOKUP(O804,Lista!O:P,2,0),"")</f>
        <v/>
      </c>
      <c r="Q804" s="55"/>
      <c r="R804" s="16" t="str">
        <f>IFERROR(VLOOKUP(Q804,Lista!Q:R,2,0),"")</f>
        <v/>
      </c>
      <c r="S804" s="53"/>
      <c r="T804" s="55"/>
      <c r="U804" s="16" t="str">
        <f>IFERROR(VLOOKUP(T804,Lista!O:P,2,0),"")</f>
        <v/>
      </c>
      <c r="V804" s="55"/>
      <c r="W804" s="16" t="str">
        <f>IFERROR(VLOOKUP(V804,Lista!Q:R,2,0),"")</f>
        <v/>
      </c>
      <c r="X804" s="53"/>
      <c r="Y804" s="55"/>
      <c r="Z804" s="16" t="str">
        <f>IFERROR(VLOOKUP(Y804,Lista!O:P,2,0),"")</f>
        <v/>
      </c>
      <c r="AA804" s="55"/>
      <c r="AB804" s="16" t="str">
        <f>IFERROR(VLOOKUP(AA804,Lista!Q:R,2,0),"")</f>
        <v/>
      </c>
      <c r="AC804" s="53"/>
      <c r="AD804" s="55"/>
      <c r="AE804" s="16" t="str">
        <f>IFERROR(VLOOKUP(AD804,Lista!O:P,2,0),"")</f>
        <v/>
      </c>
      <c r="AF804" s="55"/>
      <c r="AG804" s="16" t="str">
        <f>IFERROR(VLOOKUP(AF804,Lista!Q:R,2,0),"")</f>
        <v/>
      </c>
      <c r="AH804" s="53"/>
      <c r="AI804" s="54"/>
      <c r="AJ804" s="51" t="str">
        <f>IFERROR(VLOOKUP(AI804,Lista!O:P,2,0),"")</f>
        <v/>
      </c>
      <c r="AK804" s="54"/>
      <c r="AL804" s="52" t="str">
        <f>IFERROR(VLOOKUP(AK804,Lista!Q:R,2,0),"")</f>
        <v/>
      </c>
      <c r="AM804" s="53"/>
      <c r="AN804" s="54"/>
      <c r="AO804" s="52" t="str">
        <f>IFERROR(VLOOKUP(AN804,Lista!O:P,2,0),"")</f>
        <v/>
      </c>
      <c r="AP804" s="54"/>
      <c r="AQ804" s="52" t="str">
        <f>IFERROR(VLOOKUP(AP804,Lista!Q:R,2,0),"")</f>
        <v/>
      </c>
      <c r="AR804" s="53"/>
      <c r="AS804" s="54"/>
      <c r="AT804" s="52" t="str">
        <f>IFERROR(VLOOKUP(AS804,Lista!O:P,2,0),"")</f>
        <v/>
      </c>
      <c r="AU804" s="54"/>
      <c r="AV804" s="52" t="str">
        <f>IFERROR(VLOOKUP(AU804,Lista!Q:R,2,0),"")</f>
        <v/>
      </c>
      <c r="AW804" s="53"/>
      <c r="AX804" s="54"/>
      <c r="AY804" s="52" t="str">
        <f>IFERROR(VLOOKUP(AX804,Lista!O:P,2,0),"")</f>
        <v/>
      </c>
      <c r="AZ804" s="54"/>
      <c r="BA804" s="52" t="str">
        <f>IFERROR(VLOOKUP(AZ804,Lista!Q:R,2,0),"")</f>
        <v/>
      </c>
      <c r="BB804" s="53"/>
      <c r="BC804" s="54"/>
      <c r="BD804" s="52" t="str">
        <f>IFERROR(VLOOKUP(BC804,Lista!O:P,2,0),"")</f>
        <v/>
      </c>
      <c r="BE804" s="54"/>
      <c r="BF804" s="52" t="str">
        <f>IFERROR(VLOOKUP(BE804,Lista!Q:R,2,0),"")</f>
        <v/>
      </c>
      <c r="BG804" s="53"/>
      <c r="BH804" s="54"/>
      <c r="BI804" s="52" t="str">
        <f>IFERROR(VLOOKUP(BH804,Lista!O:P,2,0),"")</f>
        <v/>
      </c>
      <c r="BJ804" s="54"/>
      <c r="BK804" s="52" t="str">
        <f>IFERROR(VLOOKUP(BJ804,Lista!Q:R,2,0),"")</f>
        <v/>
      </c>
      <c r="BL804" s="53"/>
      <c r="BM804" s="52"/>
      <c r="BN804" s="52" t="str">
        <f>IFERROR(VLOOKUP(BM804,Lista!O:P,2,0),"")</f>
        <v/>
      </c>
      <c r="BO804" s="52"/>
      <c r="BP804" s="52" t="str">
        <f>IFERROR(VLOOKUP(BO804,Lista!Q:R,2,0),"")</f>
        <v/>
      </c>
      <c r="BQ804" s="53"/>
      <c r="BR804" s="52"/>
      <c r="BS804" s="52" t="str">
        <f>IFERROR(VLOOKUP(BR804,Lista!O:P,2,0),"")</f>
        <v/>
      </c>
      <c r="BT804" s="52"/>
      <c r="BU804" s="52" t="str">
        <f>IFERROR(VLOOKUP(BT804,Lista!Q:R,2,0),"")</f>
        <v/>
      </c>
      <c r="BV804" s="53"/>
      <c r="BW804" s="52"/>
      <c r="BX804" s="52" t="str">
        <f>IFERROR(VLOOKUP(BW804,Lista!O:P,2,0),"")</f>
        <v/>
      </c>
      <c r="BY804" s="52"/>
      <c r="BZ804" s="52" t="str">
        <f>IFERROR(VLOOKUP(BY804,Lista!Q:R,2,0),"")</f>
        <v/>
      </c>
      <c r="CA804" s="53"/>
      <c r="CB804" s="52"/>
      <c r="CC804" s="52" t="str">
        <f>IFERROR(VLOOKUP(CB804,Lista!O:P,2,0),"")</f>
        <v/>
      </c>
      <c r="CD804" s="52"/>
      <c r="CE804" s="52" t="str">
        <f>IFERROR(VLOOKUP(CD804,Lista!Q:R,2,0),"")</f>
        <v/>
      </c>
      <c r="CF804" s="53"/>
      <c r="CG804" s="52"/>
      <c r="CH804" s="52" t="str">
        <f>IFERROR(VLOOKUP(CG804,Lista!O:P,2,0),"")</f>
        <v/>
      </c>
      <c r="CI804" s="52"/>
      <c r="CJ804" s="52" t="str">
        <f>IFERROR(VLOOKUP(CI804,Lista!Q:R,2,0),"")</f>
        <v/>
      </c>
      <c r="CK804" s="53"/>
      <c r="CL804" s="52"/>
      <c r="CM804" s="52" t="str">
        <f>IFERROR(VLOOKUP(CL804,Lista!O:P,2,0),"")</f>
        <v/>
      </c>
      <c r="CN804" s="52"/>
      <c r="CO804" s="52" t="str">
        <f>IFERROR(VLOOKUP(CN804,Lista!Q:R,2,0),"")</f>
        <v/>
      </c>
      <c r="CP804" s="53"/>
      <c r="CQ804" s="52"/>
      <c r="CR804" s="52" t="str">
        <f>IFERROR(VLOOKUP(CQ804,Lista!O:P,2,0),"")</f>
        <v/>
      </c>
      <c r="CS804" s="52"/>
      <c r="CT804" s="52" t="str">
        <f>IFERROR(VLOOKUP(CS804,Lista!Q:R,2,0),"")</f>
        <v/>
      </c>
      <c r="CU804" s="53"/>
      <c r="CV804" s="52"/>
      <c r="CW804" s="52" t="str">
        <f>IFERROR(VLOOKUP(CV804,Lista!O:P,2,0),"")</f>
        <v/>
      </c>
      <c r="CX804" s="52"/>
      <c r="CY804" s="52" t="str">
        <f>IFERROR(VLOOKUP(CX804,Lista!Q:R,2,0),"")</f>
        <v/>
      </c>
      <c r="CZ804" s="53"/>
      <c r="DA804" s="49">
        <f t="shared" si="0"/>
        <v>0</v>
      </c>
      <c r="DB804" s="53"/>
    </row>
    <row r="805" spans="1:106" ht="74.25" hidden="1" customHeight="1">
      <c r="A805" s="32">
        <v>0</v>
      </c>
      <c r="B805" s="16">
        <v>0</v>
      </c>
      <c r="C805" s="16">
        <v>0</v>
      </c>
      <c r="D805" s="41"/>
      <c r="E805" s="24"/>
      <c r="F805" s="24" t="str">
        <f>IFERROR(VLOOKUP(E805,Lista!O:P,2,0),"")</f>
        <v/>
      </c>
      <c r="G805" s="24"/>
      <c r="H805" s="24" t="str">
        <f>IFERROR(VLOOKUP(G805,Lista!Q:R,2,0),"")</f>
        <v/>
      </c>
      <c r="I805" s="44"/>
      <c r="J805" s="24"/>
      <c r="K805" s="24" t="str">
        <f>IFERROR(VLOOKUP(J805,Lista!O:P,2,0),"")</f>
        <v/>
      </c>
      <c r="L805" s="24"/>
      <c r="M805" s="24" t="str">
        <f>IFERROR(VLOOKUP(L805,Lista!Q:R,2,0),"")</f>
        <v/>
      </c>
      <c r="N805" s="44"/>
      <c r="O805" s="55"/>
      <c r="P805" s="16" t="str">
        <f>IFERROR(VLOOKUP(O805,Lista!O:P,2,0),"")</f>
        <v/>
      </c>
      <c r="Q805" s="55"/>
      <c r="R805" s="16" t="str">
        <f>IFERROR(VLOOKUP(Q805,Lista!Q:R,2,0),"")</f>
        <v/>
      </c>
      <c r="S805" s="53"/>
      <c r="T805" s="55"/>
      <c r="U805" s="16" t="str">
        <f>IFERROR(VLOOKUP(T805,Lista!O:P,2,0),"")</f>
        <v/>
      </c>
      <c r="V805" s="55"/>
      <c r="W805" s="16" t="str">
        <f>IFERROR(VLOOKUP(V805,Lista!Q:R,2,0),"")</f>
        <v/>
      </c>
      <c r="X805" s="53"/>
      <c r="Y805" s="55"/>
      <c r="Z805" s="16" t="str">
        <f>IFERROR(VLOOKUP(Y805,Lista!O:P,2,0),"")</f>
        <v/>
      </c>
      <c r="AA805" s="55"/>
      <c r="AB805" s="16" t="str">
        <f>IFERROR(VLOOKUP(AA805,Lista!Q:R,2,0),"")</f>
        <v/>
      </c>
      <c r="AC805" s="53"/>
      <c r="AD805" s="55"/>
      <c r="AE805" s="16" t="str">
        <f>IFERROR(VLOOKUP(AD805,Lista!O:P,2,0),"")</f>
        <v/>
      </c>
      <c r="AF805" s="55"/>
      <c r="AG805" s="16" t="str">
        <f>IFERROR(VLOOKUP(AF805,Lista!Q:R,2,0),"")</f>
        <v/>
      </c>
      <c r="AH805" s="53"/>
      <c r="AI805" s="54"/>
      <c r="AJ805" s="51" t="str">
        <f>IFERROR(VLOOKUP(AI805,Lista!O:P,2,0),"")</f>
        <v/>
      </c>
      <c r="AK805" s="54"/>
      <c r="AL805" s="52" t="str">
        <f>IFERROR(VLOOKUP(AK805,Lista!Q:R,2,0),"")</f>
        <v/>
      </c>
      <c r="AM805" s="53"/>
      <c r="AN805" s="54"/>
      <c r="AO805" s="52" t="str">
        <f>IFERROR(VLOOKUP(AN805,Lista!O:P,2,0),"")</f>
        <v/>
      </c>
      <c r="AP805" s="54"/>
      <c r="AQ805" s="52" t="str">
        <f>IFERROR(VLOOKUP(AP805,Lista!Q:R,2,0),"")</f>
        <v/>
      </c>
      <c r="AR805" s="53"/>
      <c r="AS805" s="54"/>
      <c r="AT805" s="52" t="str">
        <f>IFERROR(VLOOKUP(AS805,Lista!O:P,2,0),"")</f>
        <v/>
      </c>
      <c r="AU805" s="54"/>
      <c r="AV805" s="52" t="str">
        <f>IFERROR(VLOOKUP(AU805,Lista!Q:R,2,0),"")</f>
        <v/>
      </c>
      <c r="AW805" s="53"/>
      <c r="AX805" s="54"/>
      <c r="AY805" s="52" t="str">
        <f>IFERROR(VLOOKUP(AX805,Lista!O:P,2,0),"")</f>
        <v/>
      </c>
      <c r="AZ805" s="54"/>
      <c r="BA805" s="52" t="str">
        <f>IFERROR(VLOOKUP(AZ805,Lista!Q:R,2,0),"")</f>
        <v/>
      </c>
      <c r="BB805" s="53"/>
      <c r="BC805" s="54"/>
      <c r="BD805" s="52" t="str">
        <f>IFERROR(VLOOKUP(BC805,Lista!O:P,2,0),"")</f>
        <v/>
      </c>
      <c r="BE805" s="54"/>
      <c r="BF805" s="52" t="str">
        <f>IFERROR(VLOOKUP(BE805,Lista!Q:R,2,0),"")</f>
        <v/>
      </c>
      <c r="BG805" s="53"/>
      <c r="BH805" s="54"/>
      <c r="BI805" s="52" t="str">
        <f>IFERROR(VLOOKUP(BH805,Lista!O:P,2,0),"")</f>
        <v/>
      </c>
      <c r="BJ805" s="54"/>
      <c r="BK805" s="52" t="str">
        <f>IFERROR(VLOOKUP(BJ805,Lista!Q:R,2,0),"")</f>
        <v/>
      </c>
      <c r="BL805" s="53"/>
      <c r="BM805" s="52"/>
      <c r="BN805" s="52" t="str">
        <f>IFERROR(VLOOKUP(BM805,Lista!O:P,2,0),"")</f>
        <v/>
      </c>
      <c r="BO805" s="52"/>
      <c r="BP805" s="52" t="str">
        <f>IFERROR(VLOOKUP(BO805,Lista!Q:R,2,0),"")</f>
        <v/>
      </c>
      <c r="BQ805" s="53"/>
      <c r="BR805" s="52"/>
      <c r="BS805" s="52" t="str">
        <f>IFERROR(VLOOKUP(BR805,Lista!O:P,2,0),"")</f>
        <v/>
      </c>
      <c r="BT805" s="52"/>
      <c r="BU805" s="52" t="str">
        <f>IFERROR(VLOOKUP(BT805,Lista!Q:R,2,0),"")</f>
        <v/>
      </c>
      <c r="BV805" s="53"/>
      <c r="BW805" s="52"/>
      <c r="BX805" s="52" t="str">
        <f>IFERROR(VLOOKUP(BW805,Lista!O:P,2,0),"")</f>
        <v/>
      </c>
      <c r="BY805" s="52"/>
      <c r="BZ805" s="52" t="str">
        <f>IFERROR(VLOOKUP(BY805,Lista!Q:R,2,0),"")</f>
        <v/>
      </c>
      <c r="CA805" s="53"/>
      <c r="CB805" s="52"/>
      <c r="CC805" s="52" t="str">
        <f>IFERROR(VLOOKUP(CB805,Lista!O:P,2,0),"")</f>
        <v/>
      </c>
      <c r="CD805" s="52"/>
      <c r="CE805" s="52" t="str">
        <f>IFERROR(VLOOKUP(CD805,Lista!Q:R,2,0),"")</f>
        <v/>
      </c>
      <c r="CF805" s="53"/>
      <c r="CG805" s="52"/>
      <c r="CH805" s="52" t="str">
        <f>IFERROR(VLOOKUP(CG805,Lista!O:P,2,0),"")</f>
        <v/>
      </c>
      <c r="CI805" s="52"/>
      <c r="CJ805" s="52" t="str">
        <f>IFERROR(VLOOKUP(CI805,Lista!Q:R,2,0),"")</f>
        <v/>
      </c>
      <c r="CK805" s="53"/>
      <c r="CL805" s="52"/>
      <c r="CM805" s="52" t="str">
        <f>IFERROR(VLOOKUP(CL805,Lista!O:P,2,0),"")</f>
        <v/>
      </c>
      <c r="CN805" s="52"/>
      <c r="CO805" s="52" t="str">
        <f>IFERROR(VLOOKUP(CN805,Lista!Q:R,2,0),"")</f>
        <v/>
      </c>
      <c r="CP805" s="53"/>
      <c r="CQ805" s="52"/>
      <c r="CR805" s="52" t="str">
        <f>IFERROR(VLOOKUP(CQ805,Lista!O:P,2,0),"")</f>
        <v/>
      </c>
      <c r="CS805" s="52"/>
      <c r="CT805" s="52" t="str">
        <f>IFERROR(VLOOKUP(CS805,Lista!Q:R,2,0),"")</f>
        <v/>
      </c>
      <c r="CU805" s="53"/>
      <c r="CV805" s="52"/>
      <c r="CW805" s="52" t="str">
        <f>IFERROR(VLOOKUP(CV805,Lista!O:P,2,0),"")</f>
        <v/>
      </c>
      <c r="CX805" s="52"/>
      <c r="CY805" s="52" t="str">
        <f>IFERROR(VLOOKUP(CX805,Lista!Q:R,2,0),"")</f>
        <v/>
      </c>
      <c r="CZ805" s="53"/>
      <c r="DA805" s="49">
        <f t="shared" si="0"/>
        <v>0</v>
      </c>
      <c r="DB805" s="53"/>
    </row>
    <row r="806" spans="1:106" ht="74.25" hidden="1" customHeight="1">
      <c r="A806" s="32">
        <v>0</v>
      </c>
      <c r="B806" s="16">
        <v>0</v>
      </c>
      <c r="C806" s="16">
        <v>0</v>
      </c>
      <c r="D806" s="41"/>
      <c r="E806" s="24"/>
      <c r="F806" s="24" t="str">
        <f>IFERROR(VLOOKUP(E806,Lista!O:P,2,0),"")</f>
        <v/>
      </c>
      <c r="G806" s="24"/>
      <c r="H806" s="24" t="str">
        <f>IFERROR(VLOOKUP(G806,Lista!Q:R,2,0),"")</f>
        <v/>
      </c>
      <c r="I806" s="44"/>
      <c r="J806" s="24"/>
      <c r="K806" s="24" t="str">
        <f>IFERROR(VLOOKUP(J806,Lista!O:P,2,0),"")</f>
        <v/>
      </c>
      <c r="L806" s="24"/>
      <c r="M806" s="24" t="str">
        <f>IFERROR(VLOOKUP(L806,Lista!Q:R,2,0),"")</f>
        <v/>
      </c>
      <c r="N806" s="44"/>
      <c r="O806" s="55"/>
      <c r="P806" s="16" t="str">
        <f>IFERROR(VLOOKUP(O806,Lista!O:P,2,0),"")</f>
        <v/>
      </c>
      <c r="Q806" s="55"/>
      <c r="R806" s="16" t="str">
        <f>IFERROR(VLOOKUP(Q806,Lista!Q:R,2,0),"")</f>
        <v/>
      </c>
      <c r="S806" s="53"/>
      <c r="T806" s="55"/>
      <c r="U806" s="16" t="str">
        <f>IFERROR(VLOOKUP(T806,Lista!O:P,2,0),"")</f>
        <v/>
      </c>
      <c r="V806" s="55"/>
      <c r="W806" s="16" t="str">
        <f>IFERROR(VLOOKUP(V806,Lista!Q:R,2,0),"")</f>
        <v/>
      </c>
      <c r="X806" s="53"/>
      <c r="Y806" s="55"/>
      <c r="Z806" s="16" t="str">
        <f>IFERROR(VLOOKUP(Y806,Lista!O:P,2,0),"")</f>
        <v/>
      </c>
      <c r="AA806" s="55"/>
      <c r="AB806" s="16" t="str">
        <f>IFERROR(VLOOKUP(AA806,Lista!Q:R,2,0),"")</f>
        <v/>
      </c>
      <c r="AC806" s="53"/>
      <c r="AD806" s="55"/>
      <c r="AE806" s="16" t="str">
        <f>IFERROR(VLOOKUP(AD806,Lista!O:P,2,0),"")</f>
        <v/>
      </c>
      <c r="AF806" s="55"/>
      <c r="AG806" s="16" t="str">
        <f>IFERROR(VLOOKUP(AF806,Lista!Q:R,2,0),"")</f>
        <v/>
      </c>
      <c r="AH806" s="53"/>
      <c r="AI806" s="54"/>
      <c r="AJ806" s="51" t="str">
        <f>IFERROR(VLOOKUP(AI806,Lista!O:P,2,0),"")</f>
        <v/>
      </c>
      <c r="AK806" s="54"/>
      <c r="AL806" s="52" t="str">
        <f>IFERROR(VLOOKUP(AK806,Lista!Q:R,2,0),"")</f>
        <v/>
      </c>
      <c r="AM806" s="53"/>
      <c r="AN806" s="54"/>
      <c r="AO806" s="52" t="str">
        <f>IFERROR(VLOOKUP(AN806,Lista!O:P,2,0),"")</f>
        <v/>
      </c>
      <c r="AP806" s="54"/>
      <c r="AQ806" s="52" t="str">
        <f>IFERROR(VLOOKUP(AP806,Lista!Q:R,2,0),"")</f>
        <v/>
      </c>
      <c r="AR806" s="53"/>
      <c r="AS806" s="54"/>
      <c r="AT806" s="52" t="str">
        <f>IFERROR(VLOOKUP(AS806,Lista!O:P,2,0),"")</f>
        <v/>
      </c>
      <c r="AU806" s="54"/>
      <c r="AV806" s="52" t="str">
        <f>IFERROR(VLOOKUP(AU806,Lista!Q:R,2,0),"")</f>
        <v/>
      </c>
      <c r="AW806" s="53"/>
      <c r="AX806" s="54"/>
      <c r="AY806" s="52" t="str">
        <f>IFERROR(VLOOKUP(AX806,Lista!O:P,2,0),"")</f>
        <v/>
      </c>
      <c r="AZ806" s="54"/>
      <c r="BA806" s="52" t="str">
        <f>IFERROR(VLOOKUP(AZ806,Lista!Q:R,2,0),"")</f>
        <v/>
      </c>
      <c r="BB806" s="53"/>
      <c r="BC806" s="54"/>
      <c r="BD806" s="52" t="str">
        <f>IFERROR(VLOOKUP(BC806,Lista!O:P,2,0),"")</f>
        <v/>
      </c>
      <c r="BE806" s="54"/>
      <c r="BF806" s="52" t="str">
        <f>IFERROR(VLOOKUP(BE806,Lista!Q:R,2,0),"")</f>
        <v/>
      </c>
      <c r="BG806" s="53"/>
      <c r="BH806" s="54"/>
      <c r="BI806" s="52" t="str">
        <f>IFERROR(VLOOKUP(BH806,Lista!O:P,2,0),"")</f>
        <v/>
      </c>
      <c r="BJ806" s="54"/>
      <c r="BK806" s="52" t="str">
        <f>IFERROR(VLOOKUP(BJ806,Lista!Q:R,2,0),"")</f>
        <v/>
      </c>
      <c r="BL806" s="53"/>
      <c r="BM806" s="52"/>
      <c r="BN806" s="52" t="str">
        <f>IFERROR(VLOOKUP(BM806,Lista!O:P,2,0),"")</f>
        <v/>
      </c>
      <c r="BO806" s="52"/>
      <c r="BP806" s="52" t="str">
        <f>IFERROR(VLOOKUP(BO806,Lista!Q:R,2,0),"")</f>
        <v/>
      </c>
      <c r="BQ806" s="53"/>
      <c r="BR806" s="52"/>
      <c r="BS806" s="52" t="str">
        <f>IFERROR(VLOOKUP(BR806,Lista!O:P,2,0),"")</f>
        <v/>
      </c>
      <c r="BT806" s="52"/>
      <c r="BU806" s="52" t="str">
        <f>IFERROR(VLOOKUP(BT806,Lista!Q:R,2,0),"")</f>
        <v/>
      </c>
      <c r="BV806" s="53"/>
      <c r="BW806" s="52"/>
      <c r="BX806" s="52" t="str">
        <f>IFERROR(VLOOKUP(BW806,Lista!O:P,2,0),"")</f>
        <v/>
      </c>
      <c r="BY806" s="52"/>
      <c r="BZ806" s="52" t="str">
        <f>IFERROR(VLOOKUP(BY806,Lista!Q:R,2,0),"")</f>
        <v/>
      </c>
      <c r="CA806" s="53"/>
      <c r="CB806" s="52"/>
      <c r="CC806" s="52" t="str">
        <f>IFERROR(VLOOKUP(CB806,Lista!O:P,2,0),"")</f>
        <v/>
      </c>
      <c r="CD806" s="52"/>
      <c r="CE806" s="52" t="str">
        <f>IFERROR(VLOOKUP(CD806,Lista!Q:R,2,0),"")</f>
        <v/>
      </c>
      <c r="CF806" s="53"/>
      <c r="CG806" s="52"/>
      <c r="CH806" s="52" t="str">
        <f>IFERROR(VLOOKUP(CG806,Lista!O:P,2,0),"")</f>
        <v/>
      </c>
      <c r="CI806" s="52"/>
      <c r="CJ806" s="52" t="str">
        <f>IFERROR(VLOOKUP(CI806,Lista!Q:R,2,0),"")</f>
        <v/>
      </c>
      <c r="CK806" s="53"/>
      <c r="CL806" s="52"/>
      <c r="CM806" s="52" t="str">
        <f>IFERROR(VLOOKUP(CL806,Lista!O:P,2,0),"")</f>
        <v/>
      </c>
      <c r="CN806" s="52"/>
      <c r="CO806" s="52" t="str">
        <f>IFERROR(VLOOKUP(CN806,Lista!Q:R,2,0),"")</f>
        <v/>
      </c>
      <c r="CP806" s="53"/>
      <c r="CQ806" s="52"/>
      <c r="CR806" s="52" t="str">
        <f>IFERROR(VLOOKUP(CQ806,Lista!O:P,2,0),"")</f>
        <v/>
      </c>
      <c r="CS806" s="52"/>
      <c r="CT806" s="52" t="str">
        <f>IFERROR(VLOOKUP(CS806,Lista!Q:R,2,0),"")</f>
        <v/>
      </c>
      <c r="CU806" s="53"/>
      <c r="CV806" s="52"/>
      <c r="CW806" s="52" t="str">
        <f>IFERROR(VLOOKUP(CV806,Lista!O:P,2,0),"")</f>
        <v/>
      </c>
      <c r="CX806" s="52"/>
      <c r="CY806" s="52" t="str">
        <f>IFERROR(VLOOKUP(CX806,Lista!Q:R,2,0),"")</f>
        <v/>
      </c>
      <c r="CZ806" s="53"/>
      <c r="DA806" s="49">
        <f t="shared" si="0"/>
        <v>0</v>
      </c>
      <c r="DB806" s="53"/>
    </row>
    <row r="807" spans="1:106" ht="74.25" hidden="1" customHeight="1">
      <c r="A807" s="32">
        <v>0</v>
      </c>
      <c r="B807" s="16">
        <v>0</v>
      </c>
      <c r="C807" s="16">
        <v>0</v>
      </c>
      <c r="D807" s="41"/>
      <c r="E807" s="24"/>
      <c r="F807" s="24" t="str">
        <f>IFERROR(VLOOKUP(E807,Lista!O:P,2,0),"")</f>
        <v/>
      </c>
      <c r="G807" s="24"/>
      <c r="H807" s="24" t="str">
        <f>IFERROR(VLOOKUP(G807,Lista!Q:R,2,0),"")</f>
        <v/>
      </c>
      <c r="I807" s="44"/>
      <c r="J807" s="24"/>
      <c r="K807" s="24" t="str">
        <f>IFERROR(VLOOKUP(J807,Lista!O:P,2,0),"")</f>
        <v/>
      </c>
      <c r="L807" s="24"/>
      <c r="M807" s="24" t="str">
        <f>IFERROR(VLOOKUP(L807,Lista!Q:R,2,0),"")</f>
        <v/>
      </c>
      <c r="N807" s="44"/>
      <c r="O807" s="55"/>
      <c r="P807" s="16" t="str">
        <f>IFERROR(VLOOKUP(O807,Lista!O:P,2,0),"")</f>
        <v/>
      </c>
      <c r="Q807" s="55"/>
      <c r="R807" s="16" t="str">
        <f>IFERROR(VLOOKUP(Q807,Lista!Q:R,2,0),"")</f>
        <v/>
      </c>
      <c r="S807" s="53"/>
      <c r="T807" s="55"/>
      <c r="U807" s="16" t="str">
        <f>IFERROR(VLOOKUP(T807,Lista!O:P,2,0),"")</f>
        <v/>
      </c>
      <c r="V807" s="55"/>
      <c r="W807" s="16" t="str">
        <f>IFERROR(VLOOKUP(V807,Lista!Q:R,2,0),"")</f>
        <v/>
      </c>
      <c r="X807" s="53"/>
      <c r="Y807" s="55"/>
      <c r="Z807" s="16" t="str">
        <f>IFERROR(VLOOKUP(Y807,Lista!O:P,2,0),"")</f>
        <v/>
      </c>
      <c r="AA807" s="55"/>
      <c r="AB807" s="16" t="str">
        <f>IFERROR(VLOOKUP(AA807,Lista!Q:R,2,0),"")</f>
        <v/>
      </c>
      <c r="AC807" s="53"/>
      <c r="AD807" s="55"/>
      <c r="AE807" s="16" t="str">
        <f>IFERROR(VLOOKUP(AD807,Lista!O:P,2,0),"")</f>
        <v/>
      </c>
      <c r="AF807" s="55"/>
      <c r="AG807" s="16" t="str">
        <f>IFERROR(VLOOKUP(AF807,Lista!Q:R,2,0),"")</f>
        <v/>
      </c>
      <c r="AH807" s="53"/>
      <c r="AI807" s="54"/>
      <c r="AJ807" s="51" t="str">
        <f>IFERROR(VLOOKUP(AI807,Lista!O:P,2,0),"")</f>
        <v/>
      </c>
      <c r="AK807" s="54"/>
      <c r="AL807" s="52" t="str">
        <f>IFERROR(VLOOKUP(AK807,Lista!Q:R,2,0),"")</f>
        <v/>
      </c>
      <c r="AM807" s="53"/>
      <c r="AN807" s="54"/>
      <c r="AO807" s="52" t="str">
        <f>IFERROR(VLOOKUP(AN807,Lista!O:P,2,0),"")</f>
        <v/>
      </c>
      <c r="AP807" s="54"/>
      <c r="AQ807" s="52" t="str">
        <f>IFERROR(VLOOKUP(AP807,Lista!Q:R,2,0),"")</f>
        <v/>
      </c>
      <c r="AR807" s="53"/>
      <c r="AS807" s="54"/>
      <c r="AT807" s="52" t="str">
        <f>IFERROR(VLOOKUP(AS807,Lista!O:P,2,0),"")</f>
        <v/>
      </c>
      <c r="AU807" s="54"/>
      <c r="AV807" s="52" t="str">
        <f>IFERROR(VLOOKUP(AU807,Lista!Q:R,2,0),"")</f>
        <v/>
      </c>
      <c r="AW807" s="53"/>
      <c r="AX807" s="54"/>
      <c r="AY807" s="52" t="str">
        <f>IFERROR(VLOOKUP(AX807,Lista!O:P,2,0),"")</f>
        <v/>
      </c>
      <c r="AZ807" s="54"/>
      <c r="BA807" s="52" t="str">
        <f>IFERROR(VLOOKUP(AZ807,Lista!Q:R,2,0),"")</f>
        <v/>
      </c>
      <c r="BB807" s="53"/>
      <c r="BC807" s="54"/>
      <c r="BD807" s="52" t="str">
        <f>IFERROR(VLOOKUP(BC807,Lista!O:P,2,0),"")</f>
        <v/>
      </c>
      <c r="BE807" s="54"/>
      <c r="BF807" s="52" t="str">
        <f>IFERROR(VLOOKUP(BE807,Lista!Q:R,2,0),"")</f>
        <v/>
      </c>
      <c r="BG807" s="53"/>
      <c r="BH807" s="54"/>
      <c r="BI807" s="52" t="str">
        <f>IFERROR(VLOOKUP(BH807,Lista!O:P,2,0),"")</f>
        <v/>
      </c>
      <c r="BJ807" s="54"/>
      <c r="BK807" s="52" t="str">
        <f>IFERROR(VLOOKUP(BJ807,Lista!Q:R,2,0),"")</f>
        <v/>
      </c>
      <c r="BL807" s="53"/>
      <c r="BM807" s="52"/>
      <c r="BN807" s="52" t="str">
        <f>IFERROR(VLOOKUP(BM807,Lista!O:P,2,0),"")</f>
        <v/>
      </c>
      <c r="BO807" s="52"/>
      <c r="BP807" s="52" t="str">
        <f>IFERROR(VLOOKUP(BO807,Lista!Q:R,2,0),"")</f>
        <v/>
      </c>
      <c r="BQ807" s="53"/>
      <c r="BR807" s="52"/>
      <c r="BS807" s="52" t="str">
        <f>IFERROR(VLOOKUP(BR807,Lista!O:P,2,0),"")</f>
        <v/>
      </c>
      <c r="BT807" s="52"/>
      <c r="BU807" s="52" t="str">
        <f>IFERROR(VLOOKUP(BT807,Lista!Q:R,2,0),"")</f>
        <v/>
      </c>
      <c r="BV807" s="53"/>
      <c r="BW807" s="52"/>
      <c r="BX807" s="52" t="str">
        <f>IFERROR(VLOOKUP(BW807,Lista!O:P,2,0),"")</f>
        <v/>
      </c>
      <c r="BY807" s="52"/>
      <c r="BZ807" s="52" t="str">
        <f>IFERROR(VLOOKUP(BY807,Lista!Q:R,2,0),"")</f>
        <v/>
      </c>
      <c r="CA807" s="53"/>
      <c r="CB807" s="52"/>
      <c r="CC807" s="52" t="str">
        <f>IFERROR(VLOOKUP(CB807,Lista!O:P,2,0),"")</f>
        <v/>
      </c>
      <c r="CD807" s="52"/>
      <c r="CE807" s="52" t="str">
        <f>IFERROR(VLOOKUP(CD807,Lista!Q:R,2,0),"")</f>
        <v/>
      </c>
      <c r="CF807" s="53"/>
      <c r="CG807" s="52"/>
      <c r="CH807" s="52" t="str">
        <f>IFERROR(VLOOKUP(CG807,Lista!O:P,2,0),"")</f>
        <v/>
      </c>
      <c r="CI807" s="52"/>
      <c r="CJ807" s="52" t="str">
        <f>IFERROR(VLOOKUP(CI807,Lista!Q:R,2,0),"")</f>
        <v/>
      </c>
      <c r="CK807" s="53"/>
      <c r="CL807" s="52"/>
      <c r="CM807" s="52" t="str">
        <f>IFERROR(VLOOKUP(CL807,Lista!O:P,2,0),"")</f>
        <v/>
      </c>
      <c r="CN807" s="52"/>
      <c r="CO807" s="52" t="str">
        <f>IFERROR(VLOOKUP(CN807,Lista!Q:R,2,0),"")</f>
        <v/>
      </c>
      <c r="CP807" s="53"/>
      <c r="CQ807" s="52"/>
      <c r="CR807" s="52" t="str">
        <f>IFERROR(VLOOKUP(CQ807,Lista!O:P,2,0),"")</f>
        <v/>
      </c>
      <c r="CS807" s="52"/>
      <c r="CT807" s="52" t="str">
        <f>IFERROR(VLOOKUP(CS807,Lista!Q:R,2,0),"")</f>
        <v/>
      </c>
      <c r="CU807" s="53"/>
      <c r="CV807" s="52"/>
      <c r="CW807" s="52" t="str">
        <f>IFERROR(VLOOKUP(CV807,Lista!O:P,2,0),"")</f>
        <v/>
      </c>
      <c r="CX807" s="52"/>
      <c r="CY807" s="52" t="str">
        <f>IFERROR(VLOOKUP(CX807,Lista!Q:R,2,0),"")</f>
        <v/>
      </c>
      <c r="CZ807" s="53"/>
      <c r="DA807" s="49">
        <f t="shared" si="0"/>
        <v>0</v>
      </c>
      <c r="DB807" s="53"/>
    </row>
    <row r="808" spans="1:106" ht="74.25" hidden="1" customHeight="1">
      <c r="A808" s="32">
        <v>0</v>
      </c>
      <c r="B808" s="16">
        <v>0</v>
      </c>
      <c r="C808" s="16">
        <v>0</v>
      </c>
      <c r="D808" s="41"/>
      <c r="E808" s="24"/>
      <c r="F808" s="24" t="str">
        <f>IFERROR(VLOOKUP(E808,Lista!O:P,2,0),"")</f>
        <v/>
      </c>
      <c r="G808" s="24"/>
      <c r="H808" s="24" t="str">
        <f>IFERROR(VLOOKUP(G808,Lista!Q:R,2,0),"")</f>
        <v/>
      </c>
      <c r="I808" s="44"/>
      <c r="J808" s="24"/>
      <c r="K808" s="24" t="str">
        <f>IFERROR(VLOOKUP(J808,Lista!O:P,2,0),"")</f>
        <v/>
      </c>
      <c r="L808" s="24"/>
      <c r="M808" s="24" t="str">
        <f>IFERROR(VLOOKUP(L808,Lista!Q:R,2,0),"")</f>
        <v/>
      </c>
      <c r="N808" s="44"/>
      <c r="O808" s="55"/>
      <c r="P808" s="16" t="str">
        <f>IFERROR(VLOOKUP(O808,Lista!O:P,2,0),"")</f>
        <v/>
      </c>
      <c r="Q808" s="55"/>
      <c r="R808" s="16" t="str">
        <f>IFERROR(VLOOKUP(Q808,Lista!Q:R,2,0),"")</f>
        <v/>
      </c>
      <c r="S808" s="53"/>
      <c r="T808" s="55"/>
      <c r="U808" s="16" t="str">
        <f>IFERROR(VLOOKUP(T808,Lista!O:P,2,0),"")</f>
        <v/>
      </c>
      <c r="V808" s="55"/>
      <c r="W808" s="16" t="str">
        <f>IFERROR(VLOOKUP(V808,Lista!Q:R,2,0),"")</f>
        <v/>
      </c>
      <c r="X808" s="53"/>
      <c r="Y808" s="55"/>
      <c r="Z808" s="16" t="str">
        <f>IFERROR(VLOOKUP(Y808,Lista!O:P,2,0),"")</f>
        <v/>
      </c>
      <c r="AA808" s="55"/>
      <c r="AB808" s="16" t="str">
        <f>IFERROR(VLOOKUP(AA808,Lista!Q:R,2,0),"")</f>
        <v/>
      </c>
      <c r="AC808" s="53"/>
      <c r="AD808" s="55"/>
      <c r="AE808" s="16" t="str">
        <f>IFERROR(VLOOKUP(AD808,Lista!O:P,2,0),"")</f>
        <v/>
      </c>
      <c r="AF808" s="55"/>
      <c r="AG808" s="16" t="str">
        <f>IFERROR(VLOOKUP(AF808,Lista!Q:R,2,0),"")</f>
        <v/>
      </c>
      <c r="AH808" s="53"/>
      <c r="AI808" s="54"/>
      <c r="AJ808" s="51" t="str">
        <f>IFERROR(VLOOKUP(AI808,Lista!O:P,2,0),"")</f>
        <v/>
      </c>
      <c r="AK808" s="54"/>
      <c r="AL808" s="52" t="str">
        <f>IFERROR(VLOOKUP(AK808,Lista!Q:R,2,0),"")</f>
        <v/>
      </c>
      <c r="AM808" s="53"/>
      <c r="AN808" s="54"/>
      <c r="AO808" s="52" t="str">
        <f>IFERROR(VLOOKUP(AN808,Lista!O:P,2,0),"")</f>
        <v/>
      </c>
      <c r="AP808" s="54"/>
      <c r="AQ808" s="52" t="str">
        <f>IFERROR(VLOOKUP(AP808,Lista!Q:R,2,0),"")</f>
        <v/>
      </c>
      <c r="AR808" s="53"/>
      <c r="AS808" s="54"/>
      <c r="AT808" s="52" t="str">
        <f>IFERROR(VLOOKUP(AS808,Lista!O:P,2,0),"")</f>
        <v/>
      </c>
      <c r="AU808" s="54"/>
      <c r="AV808" s="52" t="str">
        <f>IFERROR(VLOOKUP(AU808,Lista!Q:R,2,0),"")</f>
        <v/>
      </c>
      <c r="AW808" s="53"/>
      <c r="AX808" s="54"/>
      <c r="AY808" s="52" t="str">
        <f>IFERROR(VLOOKUP(AX808,Lista!O:P,2,0),"")</f>
        <v/>
      </c>
      <c r="AZ808" s="54"/>
      <c r="BA808" s="52" t="str">
        <f>IFERROR(VLOOKUP(AZ808,Lista!Q:R,2,0),"")</f>
        <v/>
      </c>
      <c r="BB808" s="53"/>
      <c r="BC808" s="54"/>
      <c r="BD808" s="52" t="str">
        <f>IFERROR(VLOOKUP(BC808,Lista!O:P,2,0),"")</f>
        <v/>
      </c>
      <c r="BE808" s="54"/>
      <c r="BF808" s="52" t="str">
        <f>IFERROR(VLOOKUP(BE808,Lista!Q:R,2,0),"")</f>
        <v/>
      </c>
      <c r="BG808" s="53"/>
      <c r="BH808" s="54"/>
      <c r="BI808" s="52" t="str">
        <f>IFERROR(VLOOKUP(BH808,Lista!O:P,2,0),"")</f>
        <v/>
      </c>
      <c r="BJ808" s="54"/>
      <c r="BK808" s="52" t="str">
        <f>IFERROR(VLOOKUP(BJ808,Lista!Q:R,2,0),"")</f>
        <v/>
      </c>
      <c r="BL808" s="53"/>
      <c r="BM808" s="52"/>
      <c r="BN808" s="52" t="str">
        <f>IFERROR(VLOOKUP(BM808,Lista!O:P,2,0),"")</f>
        <v/>
      </c>
      <c r="BO808" s="52"/>
      <c r="BP808" s="52" t="str">
        <f>IFERROR(VLOOKUP(BO808,Lista!Q:R,2,0),"")</f>
        <v/>
      </c>
      <c r="BQ808" s="53"/>
      <c r="BR808" s="52"/>
      <c r="BS808" s="52" t="str">
        <f>IFERROR(VLOOKUP(BR808,Lista!O:P,2,0),"")</f>
        <v/>
      </c>
      <c r="BT808" s="52"/>
      <c r="BU808" s="52" t="str">
        <f>IFERROR(VLOOKUP(BT808,Lista!Q:R,2,0),"")</f>
        <v/>
      </c>
      <c r="BV808" s="53"/>
      <c r="BW808" s="52"/>
      <c r="BX808" s="52" t="str">
        <f>IFERROR(VLOOKUP(BW808,Lista!O:P,2,0),"")</f>
        <v/>
      </c>
      <c r="BY808" s="52"/>
      <c r="BZ808" s="52" t="str">
        <f>IFERROR(VLOOKUP(BY808,Lista!Q:R,2,0),"")</f>
        <v/>
      </c>
      <c r="CA808" s="53"/>
      <c r="CB808" s="52"/>
      <c r="CC808" s="52" t="str">
        <f>IFERROR(VLOOKUP(CB808,Lista!O:P,2,0),"")</f>
        <v/>
      </c>
      <c r="CD808" s="52"/>
      <c r="CE808" s="52" t="str">
        <f>IFERROR(VLOOKUP(CD808,Lista!Q:R,2,0),"")</f>
        <v/>
      </c>
      <c r="CF808" s="53"/>
      <c r="CG808" s="52"/>
      <c r="CH808" s="52" t="str">
        <f>IFERROR(VLOOKUP(CG808,Lista!O:P,2,0),"")</f>
        <v/>
      </c>
      <c r="CI808" s="52"/>
      <c r="CJ808" s="52" t="str">
        <f>IFERROR(VLOOKUP(CI808,Lista!Q:R,2,0),"")</f>
        <v/>
      </c>
      <c r="CK808" s="53"/>
      <c r="CL808" s="52"/>
      <c r="CM808" s="52" t="str">
        <f>IFERROR(VLOOKUP(CL808,Lista!O:P,2,0),"")</f>
        <v/>
      </c>
      <c r="CN808" s="52"/>
      <c r="CO808" s="52" t="str">
        <f>IFERROR(VLOOKUP(CN808,Lista!Q:R,2,0),"")</f>
        <v/>
      </c>
      <c r="CP808" s="53"/>
      <c r="CQ808" s="52"/>
      <c r="CR808" s="52" t="str">
        <f>IFERROR(VLOOKUP(CQ808,Lista!O:P,2,0),"")</f>
        <v/>
      </c>
      <c r="CS808" s="52"/>
      <c r="CT808" s="52" t="str">
        <f>IFERROR(VLOOKUP(CS808,Lista!Q:R,2,0),"")</f>
        <v/>
      </c>
      <c r="CU808" s="53"/>
      <c r="CV808" s="52"/>
      <c r="CW808" s="52" t="str">
        <f>IFERROR(VLOOKUP(CV808,Lista!O:P,2,0),"")</f>
        <v/>
      </c>
      <c r="CX808" s="52"/>
      <c r="CY808" s="52" t="str">
        <f>IFERROR(VLOOKUP(CX808,Lista!Q:R,2,0),"")</f>
        <v/>
      </c>
      <c r="CZ808" s="53"/>
      <c r="DA808" s="49">
        <f t="shared" si="0"/>
        <v>0</v>
      </c>
      <c r="DB808" s="53"/>
    </row>
    <row r="809" spans="1:106" ht="74.25" hidden="1" customHeight="1">
      <c r="A809" s="32">
        <v>0</v>
      </c>
      <c r="B809" s="16">
        <v>0</v>
      </c>
      <c r="C809" s="16">
        <v>0</v>
      </c>
      <c r="D809" s="41"/>
      <c r="E809" s="24"/>
      <c r="F809" s="24" t="str">
        <f>IFERROR(VLOOKUP(E809,Lista!O:P,2,0),"")</f>
        <v/>
      </c>
      <c r="G809" s="24"/>
      <c r="H809" s="24" t="str">
        <f>IFERROR(VLOOKUP(G809,Lista!Q:R,2,0),"")</f>
        <v/>
      </c>
      <c r="I809" s="44"/>
      <c r="J809" s="24"/>
      <c r="K809" s="24" t="str">
        <f>IFERROR(VLOOKUP(J809,Lista!O:P,2,0),"")</f>
        <v/>
      </c>
      <c r="L809" s="24"/>
      <c r="M809" s="24" t="str">
        <f>IFERROR(VLOOKUP(L809,Lista!Q:R,2,0),"")</f>
        <v/>
      </c>
      <c r="N809" s="44"/>
      <c r="O809" s="55"/>
      <c r="P809" s="16" t="str">
        <f>IFERROR(VLOOKUP(O809,Lista!O:P,2,0),"")</f>
        <v/>
      </c>
      <c r="Q809" s="55"/>
      <c r="R809" s="16" t="str">
        <f>IFERROR(VLOOKUP(Q809,Lista!Q:R,2,0),"")</f>
        <v/>
      </c>
      <c r="S809" s="53"/>
      <c r="T809" s="55"/>
      <c r="U809" s="16" t="str">
        <f>IFERROR(VLOOKUP(T809,Lista!O:P,2,0),"")</f>
        <v/>
      </c>
      <c r="V809" s="55"/>
      <c r="W809" s="16" t="str">
        <f>IFERROR(VLOOKUP(V809,Lista!Q:R,2,0),"")</f>
        <v/>
      </c>
      <c r="X809" s="53"/>
      <c r="Y809" s="55"/>
      <c r="Z809" s="16" t="str">
        <f>IFERROR(VLOOKUP(Y809,Lista!O:P,2,0),"")</f>
        <v/>
      </c>
      <c r="AA809" s="55"/>
      <c r="AB809" s="16" t="str">
        <f>IFERROR(VLOOKUP(AA809,Lista!Q:R,2,0),"")</f>
        <v/>
      </c>
      <c r="AC809" s="53"/>
      <c r="AD809" s="55"/>
      <c r="AE809" s="16" t="str">
        <f>IFERROR(VLOOKUP(AD809,Lista!O:P,2,0),"")</f>
        <v/>
      </c>
      <c r="AF809" s="55"/>
      <c r="AG809" s="16" t="str">
        <f>IFERROR(VLOOKUP(AF809,Lista!Q:R,2,0),"")</f>
        <v/>
      </c>
      <c r="AH809" s="53"/>
      <c r="AI809" s="54"/>
      <c r="AJ809" s="51" t="str">
        <f>IFERROR(VLOOKUP(AI809,Lista!O:P,2,0),"")</f>
        <v/>
      </c>
      <c r="AK809" s="54"/>
      <c r="AL809" s="52" t="str">
        <f>IFERROR(VLOOKUP(AK809,Lista!Q:R,2,0),"")</f>
        <v/>
      </c>
      <c r="AM809" s="53"/>
      <c r="AN809" s="54"/>
      <c r="AO809" s="52" t="str">
        <f>IFERROR(VLOOKUP(AN809,Lista!O:P,2,0),"")</f>
        <v/>
      </c>
      <c r="AP809" s="54"/>
      <c r="AQ809" s="52" t="str">
        <f>IFERROR(VLOOKUP(AP809,Lista!Q:R,2,0),"")</f>
        <v/>
      </c>
      <c r="AR809" s="53"/>
      <c r="AS809" s="54"/>
      <c r="AT809" s="52" t="str">
        <f>IFERROR(VLOOKUP(AS809,Lista!O:P,2,0),"")</f>
        <v/>
      </c>
      <c r="AU809" s="54"/>
      <c r="AV809" s="52" t="str">
        <f>IFERROR(VLOOKUP(AU809,Lista!Q:R,2,0),"")</f>
        <v/>
      </c>
      <c r="AW809" s="53"/>
      <c r="AX809" s="54"/>
      <c r="AY809" s="52" t="str">
        <f>IFERROR(VLOOKUP(AX809,Lista!O:P,2,0),"")</f>
        <v/>
      </c>
      <c r="AZ809" s="54"/>
      <c r="BA809" s="52" t="str">
        <f>IFERROR(VLOOKUP(AZ809,Lista!Q:R,2,0),"")</f>
        <v/>
      </c>
      <c r="BB809" s="53"/>
      <c r="BC809" s="54"/>
      <c r="BD809" s="52" t="str">
        <f>IFERROR(VLOOKUP(BC809,Lista!O:P,2,0),"")</f>
        <v/>
      </c>
      <c r="BE809" s="54"/>
      <c r="BF809" s="52" t="str">
        <f>IFERROR(VLOOKUP(BE809,Lista!Q:R,2,0),"")</f>
        <v/>
      </c>
      <c r="BG809" s="53"/>
      <c r="BH809" s="54"/>
      <c r="BI809" s="52" t="str">
        <f>IFERROR(VLOOKUP(BH809,Lista!O:P,2,0),"")</f>
        <v/>
      </c>
      <c r="BJ809" s="54"/>
      <c r="BK809" s="52" t="str">
        <f>IFERROR(VLOOKUP(BJ809,Lista!Q:R,2,0),"")</f>
        <v/>
      </c>
      <c r="BL809" s="53"/>
      <c r="BM809" s="52"/>
      <c r="BN809" s="52" t="str">
        <f>IFERROR(VLOOKUP(BM809,Lista!O:P,2,0),"")</f>
        <v/>
      </c>
      <c r="BO809" s="52"/>
      <c r="BP809" s="52" t="str">
        <f>IFERROR(VLOOKUP(BO809,Lista!Q:R,2,0),"")</f>
        <v/>
      </c>
      <c r="BQ809" s="53"/>
      <c r="BR809" s="52"/>
      <c r="BS809" s="52" t="str">
        <f>IFERROR(VLOOKUP(BR809,Lista!O:P,2,0),"")</f>
        <v/>
      </c>
      <c r="BT809" s="52"/>
      <c r="BU809" s="52" t="str">
        <f>IFERROR(VLOOKUP(BT809,Lista!Q:R,2,0),"")</f>
        <v/>
      </c>
      <c r="BV809" s="53"/>
      <c r="BW809" s="52"/>
      <c r="BX809" s="52" t="str">
        <f>IFERROR(VLOOKUP(BW809,Lista!O:P,2,0),"")</f>
        <v/>
      </c>
      <c r="BY809" s="52"/>
      <c r="BZ809" s="52" t="str">
        <f>IFERROR(VLOOKUP(BY809,Lista!Q:R,2,0),"")</f>
        <v/>
      </c>
      <c r="CA809" s="53"/>
      <c r="CB809" s="52"/>
      <c r="CC809" s="52" t="str">
        <f>IFERROR(VLOOKUP(CB809,Lista!O:P,2,0),"")</f>
        <v/>
      </c>
      <c r="CD809" s="52"/>
      <c r="CE809" s="52" t="str">
        <f>IFERROR(VLOOKUP(CD809,Lista!Q:R,2,0),"")</f>
        <v/>
      </c>
      <c r="CF809" s="53"/>
      <c r="CG809" s="52"/>
      <c r="CH809" s="52" t="str">
        <f>IFERROR(VLOOKUP(CG809,Lista!O:P,2,0),"")</f>
        <v/>
      </c>
      <c r="CI809" s="52"/>
      <c r="CJ809" s="52" t="str">
        <f>IFERROR(VLOOKUP(CI809,Lista!Q:R,2,0),"")</f>
        <v/>
      </c>
      <c r="CK809" s="53"/>
      <c r="CL809" s="52"/>
      <c r="CM809" s="52" t="str">
        <f>IFERROR(VLOOKUP(CL809,Lista!O:P,2,0),"")</f>
        <v/>
      </c>
      <c r="CN809" s="52"/>
      <c r="CO809" s="52" t="str">
        <f>IFERROR(VLOOKUP(CN809,Lista!Q:R,2,0),"")</f>
        <v/>
      </c>
      <c r="CP809" s="53"/>
      <c r="CQ809" s="52"/>
      <c r="CR809" s="52" t="str">
        <f>IFERROR(VLOOKUP(CQ809,Lista!O:P,2,0),"")</f>
        <v/>
      </c>
      <c r="CS809" s="52"/>
      <c r="CT809" s="52" t="str">
        <f>IFERROR(VLOOKUP(CS809,Lista!Q:R,2,0),"")</f>
        <v/>
      </c>
      <c r="CU809" s="53"/>
      <c r="CV809" s="52"/>
      <c r="CW809" s="52" t="str">
        <f>IFERROR(VLOOKUP(CV809,Lista!O:P,2,0),"")</f>
        <v/>
      </c>
      <c r="CX809" s="52"/>
      <c r="CY809" s="52" t="str">
        <f>IFERROR(VLOOKUP(CX809,Lista!Q:R,2,0),"")</f>
        <v/>
      </c>
      <c r="CZ809" s="53"/>
      <c r="DA809" s="49">
        <f t="shared" si="0"/>
        <v>0</v>
      </c>
      <c r="DB809" s="53"/>
    </row>
    <row r="810" spans="1:106" ht="74.25" hidden="1" customHeight="1">
      <c r="A810" s="32">
        <v>0</v>
      </c>
      <c r="B810" s="16">
        <v>0</v>
      </c>
      <c r="C810" s="16">
        <v>0</v>
      </c>
      <c r="D810" s="41"/>
      <c r="E810" s="24"/>
      <c r="F810" s="24" t="str">
        <f>IFERROR(VLOOKUP(E810,Lista!O:P,2,0),"")</f>
        <v/>
      </c>
      <c r="G810" s="24"/>
      <c r="H810" s="24" t="str">
        <f>IFERROR(VLOOKUP(G810,Lista!Q:R,2,0),"")</f>
        <v/>
      </c>
      <c r="I810" s="44"/>
      <c r="J810" s="24"/>
      <c r="K810" s="24" t="str">
        <f>IFERROR(VLOOKUP(J810,Lista!O:P,2,0),"")</f>
        <v/>
      </c>
      <c r="L810" s="24"/>
      <c r="M810" s="24" t="str">
        <f>IFERROR(VLOOKUP(L810,Lista!Q:R,2,0),"")</f>
        <v/>
      </c>
      <c r="N810" s="44"/>
      <c r="O810" s="55"/>
      <c r="P810" s="16" t="str">
        <f>IFERROR(VLOOKUP(O810,Lista!O:P,2,0),"")</f>
        <v/>
      </c>
      <c r="Q810" s="55"/>
      <c r="R810" s="16" t="str">
        <f>IFERROR(VLOOKUP(Q810,Lista!Q:R,2,0),"")</f>
        <v/>
      </c>
      <c r="S810" s="53"/>
      <c r="T810" s="55"/>
      <c r="U810" s="16" t="str">
        <f>IFERROR(VLOOKUP(T810,Lista!O:P,2,0),"")</f>
        <v/>
      </c>
      <c r="V810" s="55"/>
      <c r="W810" s="16" t="str">
        <f>IFERROR(VLOOKUP(V810,Lista!Q:R,2,0),"")</f>
        <v/>
      </c>
      <c r="X810" s="53"/>
      <c r="Y810" s="55"/>
      <c r="Z810" s="16" t="str">
        <f>IFERROR(VLOOKUP(Y810,Lista!O:P,2,0),"")</f>
        <v/>
      </c>
      <c r="AA810" s="55"/>
      <c r="AB810" s="16" t="str">
        <f>IFERROR(VLOOKUP(AA810,Lista!Q:R,2,0),"")</f>
        <v/>
      </c>
      <c r="AC810" s="53"/>
      <c r="AD810" s="55"/>
      <c r="AE810" s="16" t="str">
        <f>IFERROR(VLOOKUP(AD810,Lista!O:P,2,0),"")</f>
        <v/>
      </c>
      <c r="AF810" s="55"/>
      <c r="AG810" s="16" t="str">
        <f>IFERROR(VLOOKUP(AF810,Lista!Q:R,2,0),"")</f>
        <v/>
      </c>
      <c r="AH810" s="53"/>
      <c r="AI810" s="54"/>
      <c r="AJ810" s="51" t="str">
        <f>IFERROR(VLOOKUP(AI810,Lista!O:P,2,0),"")</f>
        <v/>
      </c>
      <c r="AK810" s="54"/>
      <c r="AL810" s="52" t="str">
        <f>IFERROR(VLOOKUP(AK810,Lista!Q:R,2,0),"")</f>
        <v/>
      </c>
      <c r="AM810" s="53"/>
      <c r="AN810" s="54"/>
      <c r="AO810" s="52" t="str">
        <f>IFERROR(VLOOKUP(AN810,Lista!O:P,2,0),"")</f>
        <v/>
      </c>
      <c r="AP810" s="54"/>
      <c r="AQ810" s="52" t="str">
        <f>IFERROR(VLOOKUP(AP810,Lista!Q:R,2,0),"")</f>
        <v/>
      </c>
      <c r="AR810" s="53"/>
      <c r="AS810" s="54"/>
      <c r="AT810" s="52" t="str">
        <f>IFERROR(VLOOKUP(AS810,Lista!O:P,2,0),"")</f>
        <v/>
      </c>
      <c r="AU810" s="54"/>
      <c r="AV810" s="52" t="str">
        <f>IFERROR(VLOOKUP(AU810,Lista!Q:R,2,0),"")</f>
        <v/>
      </c>
      <c r="AW810" s="53"/>
      <c r="AX810" s="54"/>
      <c r="AY810" s="52" t="str">
        <f>IFERROR(VLOOKUP(AX810,Lista!O:P,2,0),"")</f>
        <v/>
      </c>
      <c r="AZ810" s="54"/>
      <c r="BA810" s="52" t="str">
        <f>IFERROR(VLOOKUP(AZ810,Lista!Q:R,2,0),"")</f>
        <v/>
      </c>
      <c r="BB810" s="53"/>
      <c r="BC810" s="54"/>
      <c r="BD810" s="52" t="str">
        <f>IFERROR(VLOOKUP(BC810,Lista!O:P,2,0),"")</f>
        <v/>
      </c>
      <c r="BE810" s="54"/>
      <c r="BF810" s="52" t="str">
        <f>IFERROR(VLOOKUP(BE810,Lista!Q:R,2,0),"")</f>
        <v/>
      </c>
      <c r="BG810" s="53"/>
      <c r="BH810" s="54"/>
      <c r="BI810" s="52" t="str">
        <f>IFERROR(VLOOKUP(BH810,Lista!O:P,2,0),"")</f>
        <v/>
      </c>
      <c r="BJ810" s="54"/>
      <c r="BK810" s="52" t="str">
        <f>IFERROR(VLOOKUP(BJ810,Lista!Q:R,2,0),"")</f>
        <v/>
      </c>
      <c r="BL810" s="53"/>
      <c r="BM810" s="52"/>
      <c r="BN810" s="52" t="str">
        <f>IFERROR(VLOOKUP(BM810,Lista!O:P,2,0),"")</f>
        <v/>
      </c>
      <c r="BO810" s="52"/>
      <c r="BP810" s="52" t="str">
        <f>IFERROR(VLOOKUP(BO810,Lista!Q:R,2,0),"")</f>
        <v/>
      </c>
      <c r="BQ810" s="53"/>
      <c r="BR810" s="52"/>
      <c r="BS810" s="52" t="str">
        <f>IFERROR(VLOOKUP(BR810,Lista!O:P,2,0),"")</f>
        <v/>
      </c>
      <c r="BT810" s="52"/>
      <c r="BU810" s="52" t="str">
        <f>IFERROR(VLOOKUP(BT810,Lista!Q:R,2,0),"")</f>
        <v/>
      </c>
      <c r="BV810" s="53"/>
      <c r="BW810" s="52"/>
      <c r="BX810" s="52" t="str">
        <f>IFERROR(VLOOKUP(BW810,Lista!O:P,2,0),"")</f>
        <v/>
      </c>
      <c r="BY810" s="52"/>
      <c r="BZ810" s="52" t="str">
        <f>IFERROR(VLOOKUP(BY810,Lista!Q:R,2,0),"")</f>
        <v/>
      </c>
      <c r="CA810" s="53"/>
      <c r="CB810" s="52"/>
      <c r="CC810" s="52" t="str">
        <f>IFERROR(VLOOKUP(CB810,Lista!O:P,2,0),"")</f>
        <v/>
      </c>
      <c r="CD810" s="52"/>
      <c r="CE810" s="52" t="str">
        <f>IFERROR(VLOOKUP(CD810,Lista!Q:R,2,0),"")</f>
        <v/>
      </c>
      <c r="CF810" s="53"/>
      <c r="CG810" s="52"/>
      <c r="CH810" s="52" t="str">
        <f>IFERROR(VLOOKUP(CG810,Lista!O:P,2,0),"")</f>
        <v/>
      </c>
      <c r="CI810" s="52"/>
      <c r="CJ810" s="52" t="str">
        <f>IFERROR(VLOOKUP(CI810,Lista!Q:R,2,0),"")</f>
        <v/>
      </c>
      <c r="CK810" s="53"/>
      <c r="CL810" s="52"/>
      <c r="CM810" s="52" t="str">
        <f>IFERROR(VLOOKUP(CL810,Lista!O:P,2,0),"")</f>
        <v/>
      </c>
      <c r="CN810" s="52"/>
      <c r="CO810" s="52" t="str">
        <f>IFERROR(VLOOKUP(CN810,Lista!Q:R,2,0),"")</f>
        <v/>
      </c>
      <c r="CP810" s="53"/>
      <c r="CQ810" s="52"/>
      <c r="CR810" s="52" t="str">
        <f>IFERROR(VLOOKUP(CQ810,Lista!O:P,2,0),"")</f>
        <v/>
      </c>
      <c r="CS810" s="52"/>
      <c r="CT810" s="52" t="str">
        <f>IFERROR(VLOOKUP(CS810,Lista!Q:R,2,0),"")</f>
        <v/>
      </c>
      <c r="CU810" s="53"/>
      <c r="CV810" s="52"/>
      <c r="CW810" s="52" t="str">
        <f>IFERROR(VLOOKUP(CV810,Lista!O:P,2,0),"")</f>
        <v/>
      </c>
      <c r="CX810" s="52"/>
      <c r="CY810" s="52" t="str">
        <f>IFERROR(VLOOKUP(CX810,Lista!Q:R,2,0),"")</f>
        <v/>
      </c>
      <c r="CZ810" s="53"/>
      <c r="DA810" s="49">
        <f t="shared" si="0"/>
        <v>0</v>
      </c>
      <c r="DB810" s="53"/>
    </row>
    <row r="811" spans="1:106" ht="74.25" hidden="1" customHeight="1">
      <c r="A811" s="32">
        <v>0</v>
      </c>
      <c r="B811" s="16">
        <v>0</v>
      </c>
      <c r="C811" s="16">
        <v>0</v>
      </c>
      <c r="D811" s="41"/>
      <c r="E811" s="24"/>
      <c r="F811" s="24" t="str">
        <f>IFERROR(VLOOKUP(E811,Lista!O:P,2,0),"")</f>
        <v/>
      </c>
      <c r="G811" s="24"/>
      <c r="H811" s="24" t="str">
        <f>IFERROR(VLOOKUP(G811,Lista!Q:R,2,0),"")</f>
        <v/>
      </c>
      <c r="I811" s="44"/>
      <c r="J811" s="24"/>
      <c r="K811" s="24" t="str">
        <f>IFERROR(VLOOKUP(J811,Lista!O:P,2,0),"")</f>
        <v/>
      </c>
      <c r="L811" s="24"/>
      <c r="M811" s="24" t="str">
        <f>IFERROR(VLOOKUP(L811,Lista!Q:R,2,0),"")</f>
        <v/>
      </c>
      <c r="N811" s="44"/>
      <c r="O811" s="55"/>
      <c r="P811" s="16" t="str">
        <f>IFERROR(VLOOKUP(O811,Lista!O:P,2,0),"")</f>
        <v/>
      </c>
      <c r="Q811" s="55"/>
      <c r="R811" s="16" t="str">
        <f>IFERROR(VLOOKUP(Q811,Lista!Q:R,2,0),"")</f>
        <v/>
      </c>
      <c r="S811" s="53"/>
      <c r="T811" s="55"/>
      <c r="U811" s="16" t="str">
        <f>IFERROR(VLOOKUP(T811,Lista!O:P,2,0),"")</f>
        <v/>
      </c>
      <c r="V811" s="55"/>
      <c r="W811" s="16" t="str">
        <f>IFERROR(VLOOKUP(V811,Lista!Q:R,2,0),"")</f>
        <v/>
      </c>
      <c r="X811" s="53"/>
      <c r="Y811" s="55"/>
      <c r="Z811" s="16" t="str">
        <f>IFERROR(VLOOKUP(Y811,Lista!O:P,2,0),"")</f>
        <v/>
      </c>
      <c r="AA811" s="55"/>
      <c r="AB811" s="16" t="str">
        <f>IFERROR(VLOOKUP(AA811,Lista!Q:R,2,0),"")</f>
        <v/>
      </c>
      <c r="AC811" s="53"/>
      <c r="AD811" s="55"/>
      <c r="AE811" s="16" t="str">
        <f>IFERROR(VLOOKUP(AD811,Lista!O:P,2,0),"")</f>
        <v/>
      </c>
      <c r="AF811" s="55"/>
      <c r="AG811" s="16" t="str">
        <f>IFERROR(VLOOKUP(AF811,Lista!Q:R,2,0),"")</f>
        <v/>
      </c>
      <c r="AH811" s="53"/>
      <c r="AI811" s="54"/>
      <c r="AJ811" s="51" t="str">
        <f>IFERROR(VLOOKUP(AI811,Lista!O:P,2,0),"")</f>
        <v/>
      </c>
      <c r="AK811" s="54"/>
      <c r="AL811" s="52" t="str">
        <f>IFERROR(VLOOKUP(AK811,Lista!Q:R,2,0),"")</f>
        <v/>
      </c>
      <c r="AM811" s="53"/>
      <c r="AN811" s="54"/>
      <c r="AO811" s="52" t="str">
        <f>IFERROR(VLOOKUP(AN811,Lista!O:P,2,0),"")</f>
        <v/>
      </c>
      <c r="AP811" s="54"/>
      <c r="AQ811" s="52" t="str">
        <f>IFERROR(VLOOKUP(AP811,Lista!Q:R,2,0),"")</f>
        <v/>
      </c>
      <c r="AR811" s="53"/>
      <c r="AS811" s="54"/>
      <c r="AT811" s="52" t="str">
        <f>IFERROR(VLOOKUP(AS811,Lista!O:P,2,0),"")</f>
        <v/>
      </c>
      <c r="AU811" s="54"/>
      <c r="AV811" s="52" t="str">
        <f>IFERROR(VLOOKUP(AU811,Lista!Q:R,2,0),"")</f>
        <v/>
      </c>
      <c r="AW811" s="53"/>
      <c r="AX811" s="54"/>
      <c r="AY811" s="52" t="str">
        <f>IFERROR(VLOOKUP(AX811,Lista!O:P,2,0),"")</f>
        <v/>
      </c>
      <c r="AZ811" s="54"/>
      <c r="BA811" s="52" t="str">
        <f>IFERROR(VLOOKUP(AZ811,Lista!Q:R,2,0),"")</f>
        <v/>
      </c>
      <c r="BB811" s="53"/>
      <c r="BC811" s="54"/>
      <c r="BD811" s="52" t="str">
        <f>IFERROR(VLOOKUP(BC811,Lista!O:P,2,0),"")</f>
        <v/>
      </c>
      <c r="BE811" s="54"/>
      <c r="BF811" s="52" t="str">
        <f>IFERROR(VLOOKUP(BE811,Lista!Q:R,2,0),"")</f>
        <v/>
      </c>
      <c r="BG811" s="53"/>
      <c r="BH811" s="54"/>
      <c r="BI811" s="52" t="str">
        <f>IFERROR(VLOOKUP(BH811,Lista!O:P,2,0),"")</f>
        <v/>
      </c>
      <c r="BJ811" s="54"/>
      <c r="BK811" s="52" t="str">
        <f>IFERROR(VLOOKUP(BJ811,Lista!Q:R,2,0),"")</f>
        <v/>
      </c>
      <c r="BL811" s="53"/>
      <c r="BM811" s="52"/>
      <c r="BN811" s="52" t="str">
        <f>IFERROR(VLOOKUP(BM811,Lista!O:P,2,0),"")</f>
        <v/>
      </c>
      <c r="BO811" s="52"/>
      <c r="BP811" s="52" t="str">
        <f>IFERROR(VLOOKUP(BO811,Lista!Q:R,2,0),"")</f>
        <v/>
      </c>
      <c r="BQ811" s="53"/>
      <c r="BR811" s="52"/>
      <c r="BS811" s="52" t="str">
        <f>IFERROR(VLOOKUP(BR811,Lista!O:P,2,0),"")</f>
        <v/>
      </c>
      <c r="BT811" s="52"/>
      <c r="BU811" s="52" t="str">
        <f>IFERROR(VLOOKUP(BT811,Lista!Q:R,2,0),"")</f>
        <v/>
      </c>
      <c r="BV811" s="53"/>
      <c r="BW811" s="52"/>
      <c r="BX811" s="52" t="str">
        <f>IFERROR(VLOOKUP(BW811,Lista!O:P,2,0),"")</f>
        <v/>
      </c>
      <c r="BY811" s="52"/>
      <c r="BZ811" s="52" t="str">
        <f>IFERROR(VLOOKUP(BY811,Lista!Q:R,2,0),"")</f>
        <v/>
      </c>
      <c r="CA811" s="53"/>
      <c r="CB811" s="52"/>
      <c r="CC811" s="52" t="str">
        <f>IFERROR(VLOOKUP(CB811,Lista!O:P,2,0),"")</f>
        <v/>
      </c>
      <c r="CD811" s="52"/>
      <c r="CE811" s="52" t="str">
        <f>IFERROR(VLOOKUP(CD811,Lista!Q:R,2,0),"")</f>
        <v/>
      </c>
      <c r="CF811" s="53"/>
      <c r="CG811" s="52"/>
      <c r="CH811" s="52" t="str">
        <f>IFERROR(VLOOKUP(CG811,Lista!O:P,2,0),"")</f>
        <v/>
      </c>
      <c r="CI811" s="52"/>
      <c r="CJ811" s="52" t="str">
        <f>IFERROR(VLOOKUP(CI811,Lista!Q:R,2,0),"")</f>
        <v/>
      </c>
      <c r="CK811" s="53"/>
      <c r="CL811" s="52"/>
      <c r="CM811" s="52" t="str">
        <f>IFERROR(VLOOKUP(CL811,Lista!O:P,2,0),"")</f>
        <v/>
      </c>
      <c r="CN811" s="52"/>
      <c r="CO811" s="52" t="str">
        <f>IFERROR(VLOOKUP(CN811,Lista!Q:R,2,0),"")</f>
        <v/>
      </c>
      <c r="CP811" s="53"/>
      <c r="CQ811" s="52"/>
      <c r="CR811" s="52" t="str">
        <f>IFERROR(VLOOKUP(CQ811,Lista!O:P,2,0),"")</f>
        <v/>
      </c>
      <c r="CS811" s="52"/>
      <c r="CT811" s="52" t="str">
        <f>IFERROR(VLOOKUP(CS811,Lista!Q:R,2,0),"")</f>
        <v/>
      </c>
      <c r="CU811" s="53"/>
      <c r="CV811" s="52"/>
      <c r="CW811" s="52" t="str">
        <f>IFERROR(VLOOKUP(CV811,Lista!O:P,2,0),"")</f>
        <v/>
      </c>
      <c r="CX811" s="52"/>
      <c r="CY811" s="52" t="str">
        <f>IFERROR(VLOOKUP(CX811,Lista!Q:R,2,0),"")</f>
        <v/>
      </c>
      <c r="CZ811" s="53"/>
      <c r="DA811" s="49">
        <f t="shared" si="0"/>
        <v>0</v>
      </c>
      <c r="DB811" s="53"/>
    </row>
    <row r="812" spans="1:106" ht="74.25" hidden="1" customHeight="1">
      <c r="A812" s="32">
        <v>0</v>
      </c>
      <c r="B812" s="16">
        <v>0</v>
      </c>
      <c r="C812" s="16">
        <v>0</v>
      </c>
      <c r="D812" s="41"/>
      <c r="E812" s="24"/>
      <c r="F812" s="24" t="str">
        <f>IFERROR(VLOOKUP(E812,Lista!O:P,2,0),"")</f>
        <v/>
      </c>
      <c r="G812" s="24"/>
      <c r="H812" s="24" t="str">
        <f>IFERROR(VLOOKUP(G812,Lista!Q:R,2,0),"")</f>
        <v/>
      </c>
      <c r="I812" s="44"/>
      <c r="J812" s="24"/>
      <c r="K812" s="24" t="str">
        <f>IFERROR(VLOOKUP(J812,Lista!O:P,2,0),"")</f>
        <v/>
      </c>
      <c r="L812" s="24"/>
      <c r="M812" s="24" t="str">
        <f>IFERROR(VLOOKUP(L812,Lista!Q:R,2,0),"")</f>
        <v/>
      </c>
      <c r="N812" s="44"/>
      <c r="O812" s="55"/>
      <c r="P812" s="16" t="str">
        <f>IFERROR(VLOOKUP(O812,Lista!O:P,2,0),"")</f>
        <v/>
      </c>
      <c r="Q812" s="55"/>
      <c r="R812" s="16" t="str">
        <f>IFERROR(VLOOKUP(Q812,Lista!Q:R,2,0),"")</f>
        <v/>
      </c>
      <c r="S812" s="53"/>
      <c r="T812" s="55"/>
      <c r="U812" s="16" t="str">
        <f>IFERROR(VLOOKUP(T812,Lista!O:P,2,0),"")</f>
        <v/>
      </c>
      <c r="V812" s="55"/>
      <c r="W812" s="16" t="str">
        <f>IFERROR(VLOOKUP(V812,Lista!Q:R,2,0),"")</f>
        <v/>
      </c>
      <c r="X812" s="53"/>
      <c r="Y812" s="55"/>
      <c r="Z812" s="16" t="str">
        <f>IFERROR(VLOOKUP(Y812,Lista!O:P,2,0),"")</f>
        <v/>
      </c>
      <c r="AA812" s="55"/>
      <c r="AB812" s="16" t="str">
        <f>IFERROR(VLOOKUP(AA812,Lista!Q:R,2,0),"")</f>
        <v/>
      </c>
      <c r="AC812" s="53"/>
      <c r="AD812" s="55"/>
      <c r="AE812" s="16" t="str">
        <f>IFERROR(VLOOKUP(AD812,Lista!O:P,2,0),"")</f>
        <v/>
      </c>
      <c r="AF812" s="55"/>
      <c r="AG812" s="16" t="str">
        <f>IFERROR(VLOOKUP(AF812,Lista!Q:R,2,0),"")</f>
        <v/>
      </c>
      <c r="AH812" s="53"/>
      <c r="AI812" s="54"/>
      <c r="AJ812" s="51" t="str">
        <f>IFERROR(VLOOKUP(AI812,Lista!O:P,2,0),"")</f>
        <v/>
      </c>
      <c r="AK812" s="54"/>
      <c r="AL812" s="52" t="str">
        <f>IFERROR(VLOOKUP(AK812,Lista!Q:R,2,0),"")</f>
        <v/>
      </c>
      <c r="AM812" s="53"/>
      <c r="AN812" s="54"/>
      <c r="AO812" s="52" t="str">
        <f>IFERROR(VLOOKUP(AN812,Lista!O:P,2,0),"")</f>
        <v/>
      </c>
      <c r="AP812" s="54"/>
      <c r="AQ812" s="52" t="str">
        <f>IFERROR(VLOOKUP(AP812,Lista!Q:R,2,0),"")</f>
        <v/>
      </c>
      <c r="AR812" s="53"/>
      <c r="AS812" s="54"/>
      <c r="AT812" s="52" t="str">
        <f>IFERROR(VLOOKUP(AS812,Lista!O:P,2,0),"")</f>
        <v/>
      </c>
      <c r="AU812" s="54"/>
      <c r="AV812" s="52" t="str">
        <f>IFERROR(VLOOKUP(AU812,Lista!Q:R,2,0),"")</f>
        <v/>
      </c>
      <c r="AW812" s="53"/>
      <c r="AX812" s="54"/>
      <c r="AY812" s="52" t="str">
        <f>IFERROR(VLOOKUP(AX812,Lista!O:P,2,0),"")</f>
        <v/>
      </c>
      <c r="AZ812" s="54"/>
      <c r="BA812" s="52" t="str">
        <f>IFERROR(VLOOKUP(AZ812,Lista!Q:R,2,0),"")</f>
        <v/>
      </c>
      <c r="BB812" s="53"/>
      <c r="BC812" s="54"/>
      <c r="BD812" s="52" t="str">
        <f>IFERROR(VLOOKUP(BC812,Lista!O:P,2,0),"")</f>
        <v/>
      </c>
      <c r="BE812" s="54"/>
      <c r="BF812" s="52" t="str">
        <f>IFERROR(VLOOKUP(BE812,Lista!Q:R,2,0),"")</f>
        <v/>
      </c>
      <c r="BG812" s="53"/>
      <c r="BH812" s="54"/>
      <c r="BI812" s="52" t="str">
        <f>IFERROR(VLOOKUP(BH812,Lista!O:P,2,0),"")</f>
        <v/>
      </c>
      <c r="BJ812" s="54"/>
      <c r="BK812" s="52" t="str">
        <f>IFERROR(VLOOKUP(BJ812,Lista!Q:R,2,0),"")</f>
        <v/>
      </c>
      <c r="BL812" s="53"/>
      <c r="BM812" s="52"/>
      <c r="BN812" s="52" t="str">
        <f>IFERROR(VLOOKUP(BM812,Lista!O:P,2,0),"")</f>
        <v/>
      </c>
      <c r="BO812" s="52"/>
      <c r="BP812" s="52" t="str">
        <f>IFERROR(VLOOKUP(BO812,Lista!Q:R,2,0),"")</f>
        <v/>
      </c>
      <c r="BQ812" s="53"/>
      <c r="BR812" s="52"/>
      <c r="BS812" s="52" t="str">
        <f>IFERROR(VLOOKUP(BR812,Lista!O:P,2,0),"")</f>
        <v/>
      </c>
      <c r="BT812" s="52"/>
      <c r="BU812" s="52" t="str">
        <f>IFERROR(VLOOKUP(BT812,Lista!Q:R,2,0),"")</f>
        <v/>
      </c>
      <c r="BV812" s="53"/>
      <c r="BW812" s="52"/>
      <c r="BX812" s="52" t="str">
        <f>IFERROR(VLOOKUP(BW812,Lista!O:P,2,0),"")</f>
        <v/>
      </c>
      <c r="BY812" s="52"/>
      <c r="BZ812" s="52" t="str">
        <f>IFERROR(VLOOKUP(BY812,Lista!Q:R,2,0),"")</f>
        <v/>
      </c>
      <c r="CA812" s="53"/>
      <c r="CB812" s="52"/>
      <c r="CC812" s="52" t="str">
        <f>IFERROR(VLOOKUP(CB812,Lista!O:P,2,0),"")</f>
        <v/>
      </c>
      <c r="CD812" s="52"/>
      <c r="CE812" s="52" t="str">
        <f>IFERROR(VLOOKUP(CD812,Lista!Q:R,2,0),"")</f>
        <v/>
      </c>
      <c r="CF812" s="53"/>
      <c r="CG812" s="52"/>
      <c r="CH812" s="52" t="str">
        <f>IFERROR(VLOOKUP(CG812,Lista!O:P,2,0),"")</f>
        <v/>
      </c>
      <c r="CI812" s="52"/>
      <c r="CJ812" s="52" t="str">
        <f>IFERROR(VLOOKUP(CI812,Lista!Q:R,2,0),"")</f>
        <v/>
      </c>
      <c r="CK812" s="53"/>
      <c r="CL812" s="52"/>
      <c r="CM812" s="52" t="str">
        <f>IFERROR(VLOOKUP(CL812,Lista!O:P,2,0),"")</f>
        <v/>
      </c>
      <c r="CN812" s="52"/>
      <c r="CO812" s="52" t="str">
        <f>IFERROR(VLOOKUP(CN812,Lista!Q:R,2,0),"")</f>
        <v/>
      </c>
      <c r="CP812" s="53"/>
      <c r="CQ812" s="52"/>
      <c r="CR812" s="52" t="str">
        <f>IFERROR(VLOOKUP(CQ812,Lista!O:P,2,0),"")</f>
        <v/>
      </c>
      <c r="CS812" s="52"/>
      <c r="CT812" s="52" t="str">
        <f>IFERROR(VLOOKUP(CS812,Lista!Q:R,2,0),"")</f>
        <v/>
      </c>
      <c r="CU812" s="53"/>
      <c r="CV812" s="52"/>
      <c r="CW812" s="52" t="str">
        <f>IFERROR(VLOOKUP(CV812,Lista!O:P,2,0),"")</f>
        <v/>
      </c>
      <c r="CX812" s="52"/>
      <c r="CY812" s="52" t="str">
        <f>IFERROR(VLOOKUP(CX812,Lista!Q:R,2,0),"")</f>
        <v/>
      </c>
      <c r="CZ812" s="53"/>
      <c r="DA812" s="49">
        <f t="shared" si="0"/>
        <v>0</v>
      </c>
      <c r="DB812" s="53"/>
    </row>
    <row r="813" spans="1:106" ht="74.25" hidden="1" customHeight="1">
      <c r="A813" s="32">
        <v>0</v>
      </c>
      <c r="B813" s="16">
        <v>0</v>
      </c>
      <c r="C813" s="16">
        <v>0</v>
      </c>
      <c r="D813" s="41"/>
      <c r="E813" s="24"/>
      <c r="F813" s="24" t="str">
        <f>IFERROR(VLOOKUP(E813,Lista!O:P,2,0),"")</f>
        <v/>
      </c>
      <c r="G813" s="24"/>
      <c r="H813" s="24" t="str">
        <f>IFERROR(VLOOKUP(G813,Lista!Q:R,2,0),"")</f>
        <v/>
      </c>
      <c r="I813" s="44"/>
      <c r="J813" s="24"/>
      <c r="K813" s="24" t="str">
        <f>IFERROR(VLOOKUP(J813,Lista!O:P,2,0),"")</f>
        <v/>
      </c>
      <c r="L813" s="24"/>
      <c r="M813" s="24" t="str">
        <f>IFERROR(VLOOKUP(L813,Lista!Q:R,2,0),"")</f>
        <v/>
      </c>
      <c r="N813" s="44"/>
      <c r="O813" s="55"/>
      <c r="P813" s="16" t="str">
        <f>IFERROR(VLOOKUP(O813,Lista!O:P,2,0),"")</f>
        <v/>
      </c>
      <c r="Q813" s="55"/>
      <c r="R813" s="16" t="str">
        <f>IFERROR(VLOOKUP(Q813,Lista!Q:R,2,0),"")</f>
        <v/>
      </c>
      <c r="S813" s="53"/>
      <c r="T813" s="55"/>
      <c r="U813" s="16" t="str">
        <f>IFERROR(VLOOKUP(T813,Lista!O:P,2,0),"")</f>
        <v/>
      </c>
      <c r="V813" s="55"/>
      <c r="W813" s="16" t="str">
        <f>IFERROR(VLOOKUP(V813,Lista!Q:R,2,0),"")</f>
        <v/>
      </c>
      <c r="X813" s="53"/>
      <c r="Y813" s="55"/>
      <c r="Z813" s="16" t="str">
        <f>IFERROR(VLOOKUP(Y813,Lista!O:P,2,0),"")</f>
        <v/>
      </c>
      <c r="AA813" s="55"/>
      <c r="AB813" s="16" t="str">
        <f>IFERROR(VLOOKUP(AA813,Lista!Q:R,2,0),"")</f>
        <v/>
      </c>
      <c r="AC813" s="53"/>
      <c r="AD813" s="55"/>
      <c r="AE813" s="16" t="str">
        <f>IFERROR(VLOOKUP(AD813,Lista!O:P,2,0),"")</f>
        <v/>
      </c>
      <c r="AF813" s="55"/>
      <c r="AG813" s="16" t="str">
        <f>IFERROR(VLOOKUP(AF813,Lista!Q:R,2,0),"")</f>
        <v/>
      </c>
      <c r="AH813" s="53"/>
      <c r="AI813" s="54"/>
      <c r="AJ813" s="51" t="str">
        <f>IFERROR(VLOOKUP(AI813,Lista!O:P,2,0),"")</f>
        <v/>
      </c>
      <c r="AK813" s="54"/>
      <c r="AL813" s="52" t="str">
        <f>IFERROR(VLOOKUP(AK813,Lista!Q:R,2,0),"")</f>
        <v/>
      </c>
      <c r="AM813" s="53"/>
      <c r="AN813" s="54"/>
      <c r="AO813" s="52" t="str">
        <f>IFERROR(VLOOKUP(AN813,Lista!O:P,2,0),"")</f>
        <v/>
      </c>
      <c r="AP813" s="54"/>
      <c r="AQ813" s="52" t="str">
        <f>IFERROR(VLOOKUP(AP813,Lista!Q:R,2,0),"")</f>
        <v/>
      </c>
      <c r="AR813" s="53"/>
      <c r="AS813" s="54"/>
      <c r="AT813" s="52" t="str">
        <f>IFERROR(VLOOKUP(AS813,Lista!O:P,2,0),"")</f>
        <v/>
      </c>
      <c r="AU813" s="54"/>
      <c r="AV813" s="52" t="str">
        <f>IFERROR(VLOOKUP(AU813,Lista!Q:R,2,0),"")</f>
        <v/>
      </c>
      <c r="AW813" s="53"/>
      <c r="AX813" s="54"/>
      <c r="AY813" s="52" t="str">
        <f>IFERROR(VLOOKUP(AX813,Lista!O:P,2,0),"")</f>
        <v/>
      </c>
      <c r="AZ813" s="54"/>
      <c r="BA813" s="52" t="str">
        <f>IFERROR(VLOOKUP(AZ813,Lista!Q:R,2,0),"")</f>
        <v/>
      </c>
      <c r="BB813" s="53"/>
      <c r="BC813" s="54"/>
      <c r="BD813" s="52" t="str">
        <f>IFERROR(VLOOKUP(BC813,Lista!O:P,2,0),"")</f>
        <v/>
      </c>
      <c r="BE813" s="54"/>
      <c r="BF813" s="52" t="str">
        <f>IFERROR(VLOOKUP(BE813,Lista!Q:R,2,0),"")</f>
        <v/>
      </c>
      <c r="BG813" s="53"/>
      <c r="BH813" s="54"/>
      <c r="BI813" s="52" t="str">
        <f>IFERROR(VLOOKUP(BH813,Lista!O:P,2,0),"")</f>
        <v/>
      </c>
      <c r="BJ813" s="54"/>
      <c r="BK813" s="52" t="str">
        <f>IFERROR(VLOOKUP(BJ813,Lista!Q:R,2,0),"")</f>
        <v/>
      </c>
      <c r="BL813" s="53"/>
      <c r="BM813" s="52"/>
      <c r="BN813" s="52" t="str">
        <f>IFERROR(VLOOKUP(BM813,Lista!O:P,2,0),"")</f>
        <v/>
      </c>
      <c r="BO813" s="52"/>
      <c r="BP813" s="52" t="str">
        <f>IFERROR(VLOOKUP(BO813,Lista!Q:R,2,0),"")</f>
        <v/>
      </c>
      <c r="BQ813" s="53"/>
      <c r="BR813" s="52"/>
      <c r="BS813" s="52" t="str">
        <f>IFERROR(VLOOKUP(BR813,Lista!O:P,2,0),"")</f>
        <v/>
      </c>
      <c r="BT813" s="52"/>
      <c r="BU813" s="52" t="str">
        <f>IFERROR(VLOOKUP(BT813,Lista!Q:R,2,0),"")</f>
        <v/>
      </c>
      <c r="BV813" s="53"/>
      <c r="BW813" s="52"/>
      <c r="BX813" s="52" t="str">
        <f>IFERROR(VLOOKUP(BW813,Lista!O:P,2,0),"")</f>
        <v/>
      </c>
      <c r="BY813" s="52"/>
      <c r="BZ813" s="52" t="str">
        <f>IFERROR(VLOOKUP(BY813,Lista!Q:R,2,0),"")</f>
        <v/>
      </c>
      <c r="CA813" s="53"/>
      <c r="CB813" s="52"/>
      <c r="CC813" s="52" t="str">
        <f>IFERROR(VLOOKUP(CB813,Lista!O:P,2,0),"")</f>
        <v/>
      </c>
      <c r="CD813" s="52"/>
      <c r="CE813" s="52" t="str">
        <f>IFERROR(VLOOKUP(CD813,Lista!Q:R,2,0),"")</f>
        <v/>
      </c>
      <c r="CF813" s="53"/>
      <c r="CG813" s="52"/>
      <c r="CH813" s="52" t="str">
        <f>IFERROR(VLOOKUP(CG813,Lista!O:P,2,0),"")</f>
        <v/>
      </c>
      <c r="CI813" s="52"/>
      <c r="CJ813" s="52" t="str">
        <f>IFERROR(VLOOKUP(CI813,Lista!Q:R,2,0),"")</f>
        <v/>
      </c>
      <c r="CK813" s="53"/>
      <c r="CL813" s="52"/>
      <c r="CM813" s="52" t="str">
        <f>IFERROR(VLOOKUP(CL813,Lista!O:P,2,0),"")</f>
        <v/>
      </c>
      <c r="CN813" s="52"/>
      <c r="CO813" s="52" t="str">
        <f>IFERROR(VLOOKUP(CN813,Lista!Q:R,2,0),"")</f>
        <v/>
      </c>
      <c r="CP813" s="53"/>
      <c r="CQ813" s="52"/>
      <c r="CR813" s="52" t="str">
        <f>IFERROR(VLOOKUP(CQ813,Lista!O:P,2,0),"")</f>
        <v/>
      </c>
      <c r="CS813" s="52"/>
      <c r="CT813" s="52" t="str">
        <f>IFERROR(VLOOKUP(CS813,Lista!Q:R,2,0),"")</f>
        <v/>
      </c>
      <c r="CU813" s="53"/>
      <c r="CV813" s="52"/>
      <c r="CW813" s="52" t="str">
        <f>IFERROR(VLOOKUP(CV813,Lista!O:P,2,0),"")</f>
        <v/>
      </c>
      <c r="CX813" s="52"/>
      <c r="CY813" s="52" t="str">
        <f>IFERROR(VLOOKUP(CX813,Lista!Q:R,2,0),"")</f>
        <v/>
      </c>
      <c r="CZ813" s="53"/>
      <c r="DA813" s="49">
        <f t="shared" si="0"/>
        <v>0</v>
      </c>
      <c r="DB813" s="53"/>
    </row>
    <row r="814" spans="1:106" ht="74.25" hidden="1" customHeight="1">
      <c r="A814" s="32">
        <v>0</v>
      </c>
      <c r="B814" s="16">
        <v>0</v>
      </c>
      <c r="C814" s="16">
        <v>0</v>
      </c>
      <c r="D814" s="41"/>
      <c r="E814" s="24"/>
      <c r="F814" s="24" t="str">
        <f>IFERROR(VLOOKUP(E814,Lista!O:P,2,0),"")</f>
        <v/>
      </c>
      <c r="G814" s="24"/>
      <c r="H814" s="24" t="str">
        <f>IFERROR(VLOOKUP(G814,Lista!Q:R,2,0),"")</f>
        <v/>
      </c>
      <c r="I814" s="44"/>
      <c r="J814" s="24"/>
      <c r="K814" s="24" t="str">
        <f>IFERROR(VLOOKUP(J814,Lista!O:P,2,0),"")</f>
        <v/>
      </c>
      <c r="L814" s="24"/>
      <c r="M814" s="24" t="str">
        <f>IFERROR(VLOOKUP(L814,Lista!Q:R,2,0),"")</f>
        <v/>
      </c>
      <c r="N814" s="44"/>
      <c r="O814" s="55"/>
      <c r="P814" s="16" t="str">
        <f>IFERROR(VLOOKUP(O814,Lista!O:P,2,0),"")</f>
        <v/>
      </c>
      <c r="Q814" s="55"/>
      <c r="R814" s="16" t="str">
        <f>IFERROR(VLOOKUP(Q814,Lista!Q:R,2,0),"")</f>
        <v/>
      </c>
      <c r="S814" s="53"/>
      <c r="T814" s="55"/>
      <c r="U814" s="16" t="str">
        <f>IFERROR(VLOOKUP(T814,Lista!O:P,2,0),"")</f>
        <v/>
      </c>
      <c r="V814" s="55"/>
      <c r="W814" s="16" t="str">
        <f>IFERROR(VLOOKUP(V814,Lista!Q:R,2,0),"")</f>
        <v/>
      </c>
      <c r="X814" s="53"/>
      <c r="Y814" s="55"/>
      <c r="Z814" s="16" t="str">
        <f>IFERROR(VLOOKUP(Y814,Lista!O:P,2,0),"")</f>
        <v/>
      </c>
      <c r="AA814" s="55"/>
      <c r="AB814" s="16" t="str">
        <f>IFERROR(VLOOKUP(AA814,Lista!Q:R,2,0),"")</f>
        <v/>
      </c>
      <c r="AC814" s="53"/>
      <c r="AD814" s="55"/>
      <c r="AE814" s="16" t="str">
        <f>IFERROR(VLOOKUP(AD814,Lista!O:P,2,0),"")</f>
        <v/>
      </c>
      <c r="AF814" s="55"/>
      <c r="AG814" s="16" t="str">
        <f>IFERROR(VLOOKUP(AF814,Lista!Q:R,2,0),"")</f>
        <v/>
      </c>
      <c r="AH814" s="53"/>
      <c r="AI814" s="54"/>
      <c r="AJ814" s="51" t="str">
        <f>IFERROR(VLOOKUP(AI814,Lista!O:P,2,0),"")</f>
        <v/>
      </c>
      <c r="AK814" s="54"/>
      <c r="AL814" s="52" t="str">
        <f>IFERROR(VLOOKUP(AK814,Lista!Q:R,2,0),"")</f>
        <v/>
      </c>
      <c r="AM814" s="53"/>
      <c r="AN814" s="54"/>
      <c r="AO814" s="52" t="str">
        <f>IFERROR(VLOOKUP(AN814,Lista!O:P,2,0),"")</f>
        <v/>
      </c>
      <c r="AP814" s="54"/>
      <c r="AQ814" s="52" t="str">
        <f>IFERROR(VLOOKUP(AP814,Lista!Q:R,2,0),"")</f>
        <v/>
      </c>
      <c r="AR814" s="53"/>
      <c r="AS814" s="54"/>
      <c r="AT814" s="52" t="str">
        <f>IFERROR(VLOOKUP(AS814,Lista!O:P,2,0),"")</f>
        <v/>
      </c>
      <c r="AU814" s="54"/>
      <c r="AV814" s="52" t="str">
        <f>IFERROR(VLOOKUP(AU814,Lista!Q:R,2,0),"")</f>
        <v/>
      </c>
      <c r="AW814" s="53"/>
      <c r="AX814" s="54"/>
      <c r="AY814" s="52" t="str">
        <f>IFERROR(VLOOKUP(AX814,Lista!O:P,2,0),"")</f>
        <v/>
      </c>
      <c r="AZ814" s="54"/>
      <c r="BA814" s="52" t="str">
        <f>IFERROR(VLOOKUP(AZ814,Lista!Q:R,2,0),"")</f>
        <v/>
      </c>
      <c r="BB814" s="53"/>
      <c r="BC814" s="54"/>
      <c r="BD814" s="52" t="str">
        <f>IFERROR(VLOOKUP(BC814,Lista!O:P,2,0),"")</f>
        <v/>
      </c>
      <c r="BE814" s="54"/>
      <c r="BF814" s="52" t="str">
        <f>IFERROR(VLOOKUP(BE814,Lista!Q:R,2,0),"")</f>
        <v/>
      </c>
      <c r="BG814" s="53"/>
      <c r="BH814" s="54"/>
      <c r="BI814" s="52" t="str">
        <f>IFERROR(VLOOKUP(BH814,Lista!O:P,2,0),"")</f>
        <v/>
      </c>
      <c r="BJ814" s="54"/>
      <c r="BK814" s="52" t="str">
        <f>IFERROR(VLOOKUP(BJ814,Lista!Q:R,2,0),"")</f>
        <v/>
      </c>
      <c r="BL814" s="53"/>
      <c r="BM814" s="52"/>
      <c r="BN814" s="52" t="str">
        <f>IFERROR(VLOOKUP(BM814,Lista!O:P,2,0),"")</f>
        <v/>
      </c>
      <c r="BO814" s="52"/>
      <c r="BP814" s="52" t="str">
        <f>IFERROR(VLOOKUP(BO814,Lista!Q:R,2,0),"")</f>
        <v/>
      </c>
      <c r="BQ814" s="53"/>
      <c r="BR814" s="52"/>
      <c r="BS814" s="52" t="str">
        <f>IFERROR(VLOOKUP(BR814,Lista!O:P,2,0),"")</f>
        <v/>
      </c>
      <c r="BT814" s="52"/>
      <c r="BU814" s="52" t="str">
        <f>IFERROR(VLOOKUP(BT814,Lista!Q:R,2,0),"")</f>
        <v/>
      </c>
      <c r="BV814" s="53"/>
      <c r="BW814" s="52"/>
      <c r="BX814" s="52" t="str">
        <f>IFERROR(VLOOKUP(BW814,Lista!O:P,2,0),"")</f>
        <v/>
      </c>
      <c r="BY814" s="52"/>
      <c r="BZ814" s="52" t="str">
        <f>IFERROR(VLOOKUP(BY814,Lista!Q:R,2,0),"")</f>
        <v/>
      </c>
      <c r="CA814" s="53"/>
      <c r="CB814" s="52"/>
      <c r="CC814" s="52" t="str">
        <f>IFERROR(VLOOKUP(CB814,Lista!O:P,2,0),"")</f>
        <v/>
      </c>
      <c r="CD814" s="52"/>
      <c r="CE814" s="52" t="str">
        <f>IFERROR(VLOOKUP(CD814,Lista!Q:R,2,0),"")</f>
        <v/>
      </c>
      <c r="CF814" s="53"/>
      <c r="CG814" s="52"/>
      <c r="CH814" s="52" t="str">
        <f>IFERROR(VLOOKUP(CG814,Lista!O:P,2,0),"")</f>
        <v/>
      </c>
      <c r="CI814" s="52"/>
      <c r="CJ814" s="52" t="str">
        <f>IFERROR(VLOOKUP(CI814,Lista!Q:R,2,0),"")</f>
        <v/>
      </c>
      <c r="CK814" s="53"/>
      <c r="CL814" s="52"/>
      <c r="CM814" s="52" t="str">
        <f>IFERROR(VLOOKUP(CL814,Lista!O:P,2,0),"")</f>
        <v/>
      </c>
      <c r="CN814" s="52"/>
      <c r="CO814" s="52" t="str">
        <f>IFERROR(VLOOKUP(CN814,Lista!Q:R,2,0),"")</f>
        <v/>
      </c>
      <c r="CP814" s="53"/>
      <c r="CQ814" s="52"/>
      <c r="CR814" s="52" t="str">
        <f>IFERROR(VLOOKUP(CQ814,Lista!O:P,2,0),"")</f>
        <v/>
      </c>
      <c r="CS814" s="52"/>
      <c r="CT814" s="52" t="str">
        <f>IFERROR(VLOOKUP(CS814,Lista!Q:R,2,0),"")</f>
        <v/>
      </c>
      <c r="CU814" s="53"/>
      <c r="CV814" s="52"/>
      <c r="CW814" s="52" t="str">
        <f>IFERROR(VLOOKUP(CV814,Lista!O:P,2,0),"")</f>
        <v/>
      </c>
      <c r="CX814" s="52"/>
      <c r="CY814" s="52" t="str">
        <f>IFERROR(VLOOKUP(CX814,Lista!Q:R,2,0),"")</f>
        <v/>
      </c>
      <c r="CZ814" s="53"/>
      <c r="DA814" s="49">
        <f t="shared" si="0"/>
        <v>0</v>
      </c>
      <c r="DB814" s="53"/>
    </row>
    <row r="815" spans="1:106" ht="74.25" hidden="1" customHeight="1">
      <c r="A815" s="32">
        <v>0</v>
      </c>
      <c r="B815" s="16">
        <v>0</v>
      </c>
      <c r="C815" s="16">
        <v>0</v>
      </c>
      <c r="D815" s="41"/>
      <c r="E815" s="24"/>
      <c r="F815" s="24" t="str">
        <f>IFERROR(VLOOKUP(E815,Lista!O:P,2,0),"")</f>
        <v/>
      </c>
      <c r="G815" s="24"/>
      <c r="H815" s="24" t="str">
        <f>IFERROR(VLOOKUP(G815,Lista!Q:R,2,0),"")</f>
        <v/>
      </c>
      <c r="I815" s="44"/>
      <c r="J815" s="24"/>
      <c r="K815" s="24" t="str">
        <f>IFERROR(VLOOKUP(J815,Lista!O:P,2,0),"")</f>
        <v/>
      </c>
      <c r="L815" s="24"/>
      <c r="M815" s="24" t="str">
        <f>IFERROR(VLOOKUP(L815,Lista!Q:R,2,0),"")</f>
        <v/>
      </c>
      <c r="N815" s="44"/>
      <c r="O815" s="55"/>
      <c r="P815" s="16" t="str">
        <f>IFERROR(VLOOKUP(O815,Lista!O:P,2,0),"")</f>
        <v/>
      </c>
      <c r="Q815" s="55"/>
      <c r="R815" s="16" t="str">
        <f>IFERROR(VLOOKUP(Q815,Lista!Q:R,2,0),"")</f>
        <v/>
      </c>
      <c r="S815" s="53"/>
      <c r="T815" s="55"/>
      <c r="U815" s="16" t="str">
        <f>IFERROR(VLOOKUP(T815,Lista!O:P,2,0),"")</f>
        <v/>
      </c>
      <c r="V815" s="55"/>
      <c r="W815" s="16" t="str">
        <f>IFERROR(VLOOKUP(V815,Lista!Q:R,2,0),"")</f>
        <v/>
      </c>
      <c r="X815" s="53"/>
      <c r="Y815" s="55"/>
      <c r="Z815" s="16" t="str">
        <f>IFERROR(VLOOKUP(Y815,Lista!O:P,2,0),"")</f>
        <v/>
      </c>
      <c r="AA815" s="55"/>
      <c r="AB815" s="16" t="str">
        <f>IFERROR(VLOOKUP(AA815,Lista!Q:R,2,0),"")</f>
        <v/>
      </c>
      <c r="AC815" s="53"/>
      <c r="AD815" s="55"/>
      <c r="AE815" s="16" t="str">
        <f>IFERROR(VLOOKUP(AD815,Lista!O:P,2,0),"")</f>
        <v/>
      </c>
      <c r="AF815" s="55"/>
      <c r="AG815" s="16" t="str">
        <f>IFERROR(VLOOKUP(AF815,Lista!Q:R,2,0),"")</f>
        <v/>
      </c>
      <c r="AH815" s="53"/>
      <c r="AI815" s="54"/>
      <c r="AJ815" s="51" t="str">
        <f>IFERROR(VLOOKUP(AI815,Lista!O:P,2,0),"")</f>
        <v/>
      </c>
      <c r="AK815" s="54"/>
      <c r="AL815" s="52" t="str">
        <f>IFERROR(VLOOKUP(AK815,Lista!Q:R,2,0),"")</f>
        <v/>
      </c>
      <c r="AM815" s="53"/>
      <c r="AN815" s="54"/>
      <c r="AO815" s="52" t="str">
        <f>IFERROR(VLOOKUP(AN815,Lista!O:P,2,0),"")</f>
        <v/>
      </c>
      <c r="AP815" s="54"/>
      <c r="AQ815" s="52" t="str">
        <f>IFERROR(VLOOKUP(AP815,Lista!Q:R,2,0),"")</f>
        <v/>
      </c>
      <c r="AR815" s="53"/>
      <c r="AS815" s="54"/>
      <c r="AT815" s="52" t="str">
        <f>IFERROR(VLOOKUP(AS815,Lista!O:P,2,0),"")</f>
        <v/>
      </c>
      <c r="AU815" s="54"/>
      <c r="AV815" s="52" t="str">
        <f>IFERROR(VLOOKUP(AU815,Lista!Q:R,2,0),"")</f>
        <v/>
      </c>
      <c r="AW815" s="53"/>
      <c r="AX815" s="54"/>
      <c r="AY815" s="52" t="str">
        <f>IFERROR(VLOOKUP(AX815,Lista!O:P,2,0),"")</f>
        <v/>
      </c>
      <c r="AZ815" s="54"/>
      <c r="BA815" s="52" t="str">
        <f>IFERROR(VLOOKUP(AZ815,Lista!Q:R,2,0),"")</f>
        <v/>
      </c>
      <c r="BB815" s="53"/>
      <c r="BC815" s="54"/>
      <c r="BD815" s="52" t="str">
        <f>IFERROR(VLOOKUP(BC815,Lista!O:P,2,0),"")</f>
        <v/>
      </c>
      <c r="BE815" s="54"/>
      <c r="BF815" s="52" t="str">
        <f>IFERROR(VLOOKUP(BE815,Lista!Q:R,2,0),"")</f>
        <v/>
      </c>
      <c r="BG815" s="53"/>
      <c r="BH815" s="54"/>
      <c r="BI815" s="52" t="str">
        <f>IFERROR(VLOOKUP(BH815,Lista!O:P,2,0),"")</f>
        <v/>
      </c>
      <c r="BJ815" s="54"/>
      <c r="BK815" s="52" t="str">
        <f>IFERROR(VLOOKUP(BJ815,Lista!Q:R,2,0),"")</f>
        <v/>
      </c>
      <c r="BL815" s="53"/>
      <c r="BM815" s="52"/>
      <c r="BN815" s="52" t="str">
        <f>IFERROR(VLOOKUP(BM815,Lista!O:P,2,0),"")</f>
        <v/>
      </c>
      <c r="BO815" s="52"/>
      <c r="BP815" s="52" t="str">
        <f>IFERROR(VLOOKUP(BO815,Lista!Q:R,2,0),"")</f>
        <v/>
      </c>
      <c r="BQ815" s="53"/>
      <c r="BR815" s="52"/>
      <c r="BS815" s="52" t="str">
        <f>IFERROR(VLOOKUP(BR815,Lista!O:P,2,0),"")</f>
        <v/>
      </c>
      <c r="BT815" s="52"/>
      <c r="BU815" s="52" t="str">
        <f>IFERROR(VLOOKUP(BT815,Lista!Q:R,2,0),"")</f>
        <v/>
      </c>
      <c r="BV815" s="53"/>
      <c r="BW815" s="52"/>
      <c r="BX815" s="52" t="str">
        <f>IFERROR(VLOOKUP(BW815,Lista!O:P,2,0),"")</f>
        <v/>
      </c>
      <c r="BY815" s="52"/>
      <c r="BZ815" s="52" t="str">
        <f>IFERROR(VLOOKUP(BY815,Lista!Q:R,2,0),"")</f>
        <v/>
      </c>
      <c r="CA815" s="53"/>
      <c r="CB815" s="52"/>
      <c r="CC815" s="52" t="str">
        <f>IFERROR(VLOOKUP(CB815,Lista!O:P,2,0),"")</f>
        <v/>
      </c>
      <c r="CD815" s="52"/>
      <c r="CE815" s="52" t="str">
        <f>IFERROR(VLOOKUP(CD815,Lista!Q:R,2,0),"")</f>
        <v/>
      </c>
      <c r="CF815" s="53"/>
      <c r="CG815" s="52"/>
      <c r="CH815" s="52" t="str">
        <f>IFERROR(VLOOKUP(CG815,Lista!O:P,2,0),"")</f>
        <v/>
      </c>
      <c r="CI815" s="52"/>
      <c r="CJ815" s="52" t="str">
        <f>IFERROR(VLOOKUP(CI815,Lista!Q:R,2,0),"")</f>
        <v/>
      </c>
      <c r="CK815" s="53"/>
      <c r="CL815" s="52"/>
      <c r="CM815" s="52" t="str">
        <f>IFERROR(VLOOKUP(CL815,Lista!O:P,2,0),"")</f>
        <v/>
      </c>
      <c r="CN815" s="52"/>
      <c r="CO815" s="52" t="str">
        <f>IFERROR(VLOOKUP(CN815,Lista!Q:R,2,0),"")</f>
        <v/>
      </c>
      <c r="CP815" s="53"/>
      <c r="CQ815" s="52"/>
      <c r="CR815" s="52" t="str">
        <f>IFERROR(VLOOKUP(CQ815,Lista!O:P,2,0),"")</f>
        <v/>
      </c>
      <c r="CS815" s="52"/>
      <c r="CT815" s="52" t="str">
        <f>IFERROR(VLOOKUP(CS815,Lista!Q:R,2,0),"")</f>
        <v/>
      </c>
      <c r="CU815" s="53"/>
      <c r="CV815" s="52"/>
      <c r="CW815" s="52" t="str">
        <f>IFERROR(VLOOKUP(CV815,Lista!O:P,2,0),"")</f>
        <v/>
      </c>
      <c r="CX815" s="52"/>
      <c r="CY815" s="52" t="str">
        <f>IFERROR(VLOOKUP(CX815,Lista!Q:R,2,0),"")</f>
        <v/>
      </c>
      <c r="CZ815" s="53"/>
      <c r="DA815" s="49">
        <f t="shared" si="0"/>
        <v>0</v>
      </c>
      <c r="DB815" s="53"/>
    </row>
    <row r="816" spans="1:106" ht="74.25" hidden="1" customHeight="1">
      <c r="A816" s="32">
        <v>0</v>
      </c>
      <c r="B816" s="16">
        <v>0</v>
      </c>
      <c r="C816" s="16">
        <v>0</v>
      </c>
      <c r="D816" s="41"/>
      <c r="E816" s="24"/>
      <c r="F816" s="24" t="str">
        <f>IFERROR(VLOOKUP(E816,Lista!O:P,2,0),"")</f>
        <v/>
      </c>
      <c r="G816" s="24"/>
      <c r="H816" s="24" t="str">
        <f>IFERROR(VLOOKUP(G816,Lista!Q:R,2,0),"")</f>
        <v/>
      </c>
      <c r="I816" s="44"/>
      <c r="J816" s="24"/>
      <c r="K816" s="24" t="str">
        <f>IFERROR(VLOOKUP(J816,Lista!O:P,2,0),"")</f>
        <v/>
      </c>
      <c r="L816" s="24"/>
      <c r="M816" s="24" t="str">
        <f>IFERROR(VLOOKUP(L816,Lista!Q:R,2,0),"")</f>
        <v/>
      </c>
      <c r="N816" s="44"/>
      <c r="O816" s="55"/>
      <c r="P816" s="16" t="str">
        <f>IFERROR(VLOOKUP(O816,Lista!O:P,2,0),"")</f>
        <v/>
      </c>
      <c r="Q816" s="55"/>
      <c r="R816" s="16" t="str">
        <f>IFERROR(VLOOKUP(Q816,Lista!Q:R,2,0),"")</f>
        <v/>
      </c>
      <c r="S816" s="53"/>
      <c r="T816" s="55"/>
      <c r="U816" s="16" t="str">
        <f>IFERROR(VLOOKUP(T816,Lista!O:P,2,0),"")</f>
        <v/>
      </c>
      <c r="V816" s="55"/>
      <c r="W816" s="16" t="str">
        <f>IFERROR(VLOOKUP(V816,Lista!Q:R,2,0),"")</f>
        <v/>
      </c>
      <c r="X816" s="53"/>
      <c r="Y816" s="55"/>
      <c r="Z816" s="16" t="str">
        <f>IFERROR(VLOOKUP(Y816,Lista!O:P,2,0),"")</f>
        <v/>
      </c>
      <c r="AA816" s="55"/>
      <c r="AB816" s="16" t="str">
        <f>IFERROR(VLOOKUP(AA816,Lista!Q:R,2,0),"")</f>
        <v/>
      </c>
      <c r="AC816" s="53"/>
      <c r="AD816" s="55"/>
      <c r="AE816" s="16" t="str">
        <f>IFERROR(VLOOKUP(AD816,Lista!O:P,2,0),"")</f>
        <v/>
      </c>
      <c r="AF816" s="55"/>
      <c r="AG816" s="16" t="str">
        <f>IFERROR(VLOOKUP(AF816,Lista!Q:R,2,0),"")</f>
        <v/>
      </c>
      <c r="AH816" s="53"/>
      <c r="AI816" s="54"/>
      <c r="AJ816" s="51" t="str">
        <f>IFERROR(VLOOKUP(AI816,Lista!O:P,2,0),"")</f>
        <v/>
      </c>
      <c r="AK816" s="54"/>
      <c r="AL816" s="52" t="str">
        <f>IFERROR(VLOOKUP(AK816,Lista!Q:R,2,0),"")</f>
        <v/>
      </c>
      <c r="AM816" s="53"/>
      <c r="AN816" s="54"/>
      <c r="AO816" s="52" t="str">
        <f>IFERROR(VLOOKUP(AN816,Lista!O:P,2,0),"")</f>
        <v/>
      </c>
      <c r="AP816" s="54"/>
      <c r="AQ816" s="52" t="str">
        <f>IFERROR(VLOOKUP(AP816,Lista!Q:R,2,0),"")</f>
        <v/>
      </c>
      <c r="AR816" s="53"/>
      <c r="AS816" s="54"/>
      <c r="AT816" s="52" t="str">
        <f>IFERROR(VLOOKUP(AS816,Lista!O:P,2,0),"")</f>
        <v/>
      </c>
      <c r="AU816" s="54"/>
      <c r="AV816" s="52" t="str">
        <f>IFERROR(VLOOKUP(AU816,Lista!Q:R,2,0),"")</f>
        <v/>
      </c>
      <c r="AW816" s="53"/>
      <c r="AX816" s="54"/>
      <c r="AY816" s="52" t="str">
        <f>IFERROR(VLOOKUP(AX816,Lista!O:P,2,0),"")</f>
        <v/>
      </c>
      <c r="AZ816" s="54"/>
      <c r="BA816" s="52" t="str">
        <f>IFERROR(VLOOKUP(AZ816,Lista!Q:R,2,0),"")</f>
        <v/>
      </c>
      <c r="BB816" s="53"/>
      <c r="BC816" s="54"/>
      <c r="BD816" s="52" t="str">
        <f>IFERROR(VLOOKUP(BC816,Lista!O:P,2,0),"")</f>
        <v/>
      </c>
      <c r="BE816" s="54"/>
      <c r="BF816" s="52" t="str">
        <f>IFERROR(VLOOKUP(BE816,Lista!Q:R,2,0),"")</f>
        <v/>
      </c>
      <c r="BG816" s="53"/>
      <c r="BH816" s="54"/>
      <c r="BI816" s="52" t="str">
        <f>IFERROR(VLOOKUP(BH816,Lista!O:P,2,0),"")</f>
        <v/>
      </c>
      <c r="BJ816" s="54"/>
      <c r="BK816" s="52" t="str">
        <f>IFERROR(VLOOKUP(BJ816,Lista!Q:R,2,0),"")</f>
        <v/>
      </c>
      <c r="BL816" s="53"/>
      <c r="BM816" s="52"/>
      <c r="BN816" s="52" t="str">
        <f>IFERROR(VLOOKUP(BM816,Lista!O:P,2,0),"")</f>
        <v/>
      </c>
      <c r="BO816" s="52"/>
      <c r="BP816" s="52" t="str">
        <f>IFERROR(VLOOKUP(BO816,Lista!Q:R,2,0),"")</f>
        <v/>
      </c>
      <c r="BQ816" s="53"/>
      <c r="BR816" s="52"/>
      <c r="BS816" s="52" t="str">
        <f>IFERROR(VLOOKUP(BR816,Lista!O:P,2,0),"")</f>
        <v/>
      </c>
      <c r="BT816" s="52"/>
      <c r="BU816" s="52" t="str">
        <f>IFERROR(VLOOKUP(BT816,Lista!Q:R,2,0),"")</f>
        <v/>
      </c>
      <c r="BV816" s="53"/>
      <c r="BW816" s="52"/>
      <c r="BX816" s="52" t="str">
        <f>IFERROR(VLOOKUP(BW816,Lista!O:P,2,0),"")</f>
        <v/>
      </c>
      <c r="BY816" s="52"/>
      <c r="BZ816" s="52" t="str">
        <f>IFERROR(VLOOKUP(BY816,Lista!Q:R,2,0),"")</f>
        <v/>
      </c>
      <c r="CA816" s="53"/>
      <c r="CB816" s="52"/>
      <c r="CC816" s="52" t="str">
        <f>IFERROR(VLOOKUP(CB816,Lista!O:P,2,0),"")</f>
        <v/>
      </c>
      <c r="CD816" s="52"/>
      <c r="CE816" s="52" t="str">
        <f>IFERROR(VLOOKUP(CD816,Lista!Q:R,2,0),"")</f>
        <v/>
      </c>
      <c r="CF816" s="53"/>
      <c r="CG816" s="52"/>
      <c r="CH816" s="52" t="str">
        <f>IFERROR(VLOOKUP(CG816,Lista!O:P,2,0),"")</f>
        <v/>
      </c>
      <c r="CI816" s="52"/>
      <c r="CJ816" s="52" t="str">
        <f>IFERROR(VLOOKUP(CI816,Lista!Q:R,2,0),"")</f>
        <v/>
      </c>
      <c r="CK816" s="53"/>
      <c r="CL816" s="52"/>
      <c r="CM816" s="52" t="str">
        <f>IFERROR(VLOOKUP(CL816,Lista!O:P,2,0),"")</f>
        <v/>
      </c>
      <c r="CN816" s="52"/>
      <c r="CO816" s="52" t="str">
        <f>IFERROR(VLOOKUP(CN816,Lista!Q:R,2,0),"")</f>
        <v/>
      </c>
      <c r="CP816" s="53"/>
      <c r="CQ816" s="52"/>
      <c r="CR816" s="52" t="str">
        <f>IFERROR(VLOOKUP(CQ816,Lista!O:P,2,0),"")</f>
        <v/>
      </c>
      <c r="CS816" s="52"/>
      <c r="CT816" s="52" t="str">
        <f>IFERROR(VLOOKUP(CS816,Lista!Q:R,2,0),"")</f>
        <v/>
      </c>
      <c r="CU816" s="53"/>
      <c r="CV816" s="52"/>
      <c r="CW816" s="52" t="str">
        <f>IFERROR(VLOOKUP(CV816,Lista!O:P,2,0),"")</f>
        <v/>
      </c>
      <c r="CX816" s="52"/>
      <c r="CY816" s="52" t="str">
        <f>IFERROR(VLOOKUP(CX816,Lista!Q:R,2,0),"")</f>
        <v/>
      </c>
      <c r="CZ816" s="53"/>
      <c r="DA816" s="49">
        <f t="shared" si="0"/>
        <v>0</v>
      </c>
      <c r="DB816" s="53"/>
    </row>
    <row r="817" spans="1:106" ht="74.25" hidden="1" customHeight="1">
      <c r="A817" s="32">
        <v>0</v>
      </c>
      <c r="B817" s="16">
        <v>0</v>
      </c>
      <c r="C817" s="16">
        <v>0</v>
      </c>
      <c r="D817" s="41"/>
      <c r="E817" s="24"/>
      <c r="F817" s="24" t="str">
        <f>IFERROR(VLOOKUP(E817,Lista!O:P,2,0),"")</f>
        <v/>
      </c>
      <c r="G817" s="24"/>
      <c r="H817" s="24" t="str">
        <f>IFERROR(VLOOKUP(G817,Lista!Q:R,2,0),"")</f>
        <v/>
      </c>
      <c r="I817" s="44"/>
      <c r="J817" s="24"/>
      <c r="K817" s="24" t="str">
        <f>IFERROR(VLOOKUP(J817,Lista!O:P,2,0),"")</f>
        <v/>
      </c>
      <c r="L817" s="24"/>
      <c r="M817" s="24" t="str">
        <f>IFERROR(VLOOKUP(L817,Lista!Q:R,2,0),"")</f>
        <v/>
      </c>
      <c r="N817" s="44"/>
      <c r="O817" s="55"/>
      <c r="P817" s="16" t="str">
        <f>IFERROR(VLOOKUP(O817,Lista!O:P,2,0),"")</f>
        <v/>
      </c>
      <c r="Q817" s="55"/>
      <c r="R817" s="16" t="str">
        <f>IFERROR(VLOOKUP(Q817,Lista!Q:R,2,0),"")</f>
        <v/>
      </c>
      <c r="S817" s="53"/>
      <c r="T817" s="55"/>
      <c r="U817" s="16" t="str">
        <f>IFERROR(VLOOKUP(T817,Lista!O:P,2,0),"")</f>
        <v/>
      </c>
      <c r="V817" s="55"/>
      <c r="W817" s="16" t="str">
        <f>IFERROR(VLOOKUP(V817,Lista!Q:R,2,0),"")</f>
        <v/>
      </c>
      <c r="X817" s="53"/>
      <c r="Y817" s="55"/>
      <c r="Z817" s="16" t="str">
        <f>IFERROR(VLOOKUP(Y817,Lista!O:P,2,0),"")</f>
        <v/>
      </c>
      <c r="AA817" s="55"/>
      <c r="AB817" s="16" t="str">
        <f>IFERROR(VLOOKUP(AA817,Lista!Q:R,2,0),"")</f>
        <v/>
      </c>
      <c r="AC817" s="53"/>
      <c r="AD817" s="55"/>
      <c r="AE817" s="16" t="str">
        <f>IFERROR(VLOOKUP(AD817,Lista!O:P,2,0),"")</f>
        <v/>
      </c>
      <c r="AF817" s="55"/>
      <c r="AG817" s="16" t="str">
        <f>IFERROR(VLOOKUP(AF817,Lista!Q:R,2,0),"")</f>
        <v/>
      </c>
      <c r="AH817" s="53"/>
      <c r="AI817" s="54"/>
      <c r="AJ817" s="51" t="str">
        <f>IFERROR(VLOOKUP(AI817,Lista!O:P,2,0),"")</f>
        <v/>
      </c>
      <c r="AK817" s="54"/>
      <c r="AL817" s="52" t="str">
        <f>IFERROR(VLOOKUP(AK817,Lista!Q:R,2,0),"")</f>
        <v/>
      </c>
      <c r="AM817" s="53"/>
      <c r="AN817" s="54"/>
      <c r="AO817" s="52" t="str">
        <f>IFERROR(VLOOKUP(AN817,Lista!O:P,2,0),"")</f>
        <v/>
      </c>
      <c r="AP817" s="54"/>
      <c r="AQ817" s="52" t="str">
        <f>IFERROR(VLOOKUP(AP817,Lista!Q:R,2,0),"")</f>
        <v/>
      </c>
      <c r="AR817" s="53"/>
      <c r="AS817" s="54"/>
      <c r="AT817" s="52" t="str">
        <f>IFERROR(VLOOKUP(AS817,Lista!O:P,2,0),"")</f>
        <v/>
      </c>
      <c r="AU817" s="54"/>
      <c r="AV817" s="52" t="str">
        <f>IFERROR(VLOOKUP(AU817,Lista!Q:R,2,0),"")</f>
        <v/>
      </c>
      <c r="AW817" s="53"/>
      <c r="AX817" s="54"/>
      <c r="AY817" s="52" t="str">
        <f>IFERROR(VLOOKUP(AX817,Lista!O:P,2,0),"")</f>
        <v/>
      </c>
      <c r="AZ817" s="54"/>
      <c r="BA817" s="52" t="str">
        <f>IFERROR(VLOOKUP(AZ817,Lista!Q:R,2,0),"")</f>
        <v/>
      </c>
      <c r="BB817" s="53"/>
      <c r="BC817" s="54"/>
      <c r="BD817" s="52" t="str">
        <f>IFERROR(VLOOKUP(BC817,Lista!O:P,2,0),"")</f>
        <v/>
      </c>
      <c r="BE817" s="54"/>
      <c r="BF817" s="52" t="str">
        <f>IFERROR(VLOOKUP(BE817,Lista!Q:R,2,0),"")</f>
        <v/>
      </c>
      <c r="BG817" s="53"/>
      <c r="BH817" s="54"/>
      <c r="BI817" s="52" t="str">
        <f>IFERROR(VLOOKUP(BH817,Lista!O:P,2,0),"")</f>
        <v/>
      </c>
      <c r="BJ817" s="54"/>
      <c r="BK817" s="52" t="str">
        <f>IFERROR(VLOOKUP(BJ817,Lista!Q:R,2,0),"")</f>
        <v/>
      </c>
      <c r="BL817" s="53"/>
      <c r="BM817" s="52"/>
      <c r="BN817" s="52" t="str">
        <f>IFERROR(VLOOKUP(BM817,Lista!O:P,2,0),"")</f>
        <v/>
      </c>
      <c r="BO817" s="52"/>
      <c r="BP817" s="52" t="str">
        <f>IFERROR(VLOOKUP(BO817,Lista!Q:R,2,0),"")</f>
        <v/>
      </c>
      <c r="BQ817" s="53"/>
      <c r="BR817" s="52"/>
      <c r="BS817" s="52" t="str">
        <f>IFERROR(VLOOKUP(BR817,Lista!O:P,2,0),"")</f>
        <v/>
      </c>
      <c r="BT817" s="52"/>
      <c r="BU817" s="52" t="str">
        <f>IFERROR(VLOOKUP(BT817,Lista!Q:R,2,0),"")</f>
        <v/>
      </c>
      <c r="BV817" s="53"/>
      <c r="BW817" s="52"/>
      <c r="BX817" s="52" t="str">
        <f>IFERROR(VLOOKUP(BW817,Lista!O:P,2,0),"")</f>
        <v/>
      </c>
      <c r="BY817" s="52"/>
      <c r="BZ817" s="52" t="str">
        <f>IFERROR(VLOOKUP(BY817,Lista!Q:R,2,0),"")</f>
        <v/>
      </c>
      <c r="CA817" s="53"/>
      <c r="CB817" s="52"/>
      <c r="CC817" s="52" t="str">
        <f>IFERROR(VLOOKUP(CB817,Lista!O:P,2,0),"")</f>
        <v/>
      </c>
      <c r="CD817" s="52"/>
      <c r="CE817" s="52" t="str">
        <f>IFERROR(VLOOKUP(CD817,Lista!Q:R,2,0),"")</f>
        <v/>
      </c>
      <c r="CF817" s="53"/>
      <c r="CG817" s="52"/>
      <c r="CH817" s="52" t="str">
        <f>IFERROR(VLOOKUP(CG817,Lista!O:P,2,0),"")</f>
        <v/>
      </c>
      <c r="CI817" s="52"/>
      <c r="CJ817" s="52" t="str">
        <f>IFERROR(VLOOKUP(CI817,Lista!Q:R,2,0),"")</f>
        <v/>
      </c>
      <c r="CK817" s="53"/>
      <c r="CL817" s="52"/>
      <c r="CM817" s="52" t="str">
        <f>IFERROR(VLOOKUP(CL817,Lista!O:P,2,0),"")</f>
        <v/>
      </c>
      <c r="CN817" s="52"/>
      <c r="CO817" s="52" t="str">
        <f>IFERROR(VLOOKUP(CN817,Lista!Q:R,2,0),"")</f>
        <v/>
      </c>
      <c r="CP817" s="53"/>
      <c r="CQ817" s="52"/>
      <c r="CR817" s="52" t="str">
        <f>IFERROR(VLOOKUP(CQ817,Lista!O:P,2,0),"")</f>
        <v/>
      </c>
      <c r="CS817" s="52"/>
      <c r="CT817" s="52" t="str">
        <f>IFERROR(VLOOKUP(CS817,Lista!Q:R,2,0),"")</f>
        <v/>
      </c>
      <c r="CU817" s="53"/>
      <c r="CV817" s="52"/>
      <c r="CW817" s="52" t="str">
        <f>IFERROR(VLOOKUP(CV817,Lista!O:P,2,0),"")</f>
        <v/>
      </c>
      <c r="CX817" s="52"/>
      <c r="CY817" s="52" t="str">
        <f>IFERROR(VLOOKUP(CX817,Lista!Q:R,2,0),"")</f>
        <v/>
      </c>
      <c r="CZ817" s="53"/>
      <c r="DA817" s="49">
        <f t="shared" si="0"/>
        <v>0</v>
      </c>
      <c r="DB817" s="53"/>
    </row>
    <row r="818" spans="1:106" ht="74.25" hidden="1" customHeight="1">
      <c r="A818" s="32">
        <v>0</v>
      </c>
      <c r="B818" s="16">
        <v>0</v>
      </c>
      <c r="C818" s="16">
        <v>0</v>
      </c>
      <c r="D818" s="41"/>
      <c r="E818" s="24"/>
      <c r="F818" s="24" t="str">
        <f>IFERROR(VLOOKUP(E818,Lista!O:P,2,0),"")</f>
        <v/>
      </c>
      <c r="G818" s="24"/>
      <c r="H818" s="24" t="str">
        <f>IFERROR(VLOOKUP(G818,Lista!Q:R,2,0),"")</f>
        <v/>
      </c>
      <c r="I818" s="44"/>
      <c r="J818" s="24"/>
      <c r="K818" s="24" t="str">
        <f>IFERROR(VLOOKUP(J818,Lista!O:P,2,0),"")</f>
        <v/>
      </c>
      <c r="L818" s="24"/>
      <c r="M818" s="24" t="str">
        <f>IFERROR(VLOOKUP(L818,Lista!Q:R,2,0),"")</f>
        <v/>
      </c>
      <c r="N818" s="44"/>
      <c r="O818" s="55"/>
      <c r="P818" s="16" t="str">
        <f>IFERROR(VLOOKUP(O818,Lista!O:P,2,0),"")</f>
        <v/>
      </c>
      <c r="Q818" s="55"/>
      <c r="R818" s="16" t="str">
        <f>IFERROR(VLOOKUP(Q818,Lista!Q:R,2,0),"")</f>
        <v/>
      </c>
      <c r="S818" s="53"/>
      <c r="T818" s="55"/>
      <c r="U818" s="16" t="str">
        <f>IFERROR(VLOOKUP(T818,Lista!O:P,2,0),"")</f>
        <v/>
      </c>
      <c r="V818" s="55"/>
      <c r="W818" s="16" t="str">
        <f>IFERROR(VLOOKUP(V818,Lista!Q:R,2,0),"")</f>
        <v/>
      </c>
      <c r="X818" s="53"/>
      <c r="Y818" s="55"/>
      <c r="Z818" s="16" t="str">
        <f>IFERROR(VLOOKUP(Y818,Lista!O:P,2,0),"")</f>
        <v/>
      </c>
      <c r="AA818" s="55"/>
      <c r="AB818" s="16" t="str">
        <f>IFERROR(VLOOKUP(AA818,Lista!Q:R,2,0),"")</f>
        <v/>
      </c>
      <c r="AC818" s="53"/>
      <c r="AD818" s="55"/>
      <c r="AE818" s="16" t="str">
        <f>IFERROR(VLOOKUP(AD818,Lista!O:P,2,0),"")</f>
        <v/>
      </c>
      <c r="AF818" s="55"/>
      <c r="AG818" s="16" t="str">
        <f>IFERROR(VLOOKUP(AF818,Lista!Q:R,2,0),"")</f>
        <v/>
      </c>
      <c r="AH818" s="53"/>
      <c r="AI818" s="54"/>
      <c r="AJ818" s="51" t="str">
        <f>IFERROR(VLOOKUP(AI818,Lista!O:P,2,0),"")</f>
        <v/>
      </c>
      <c r="AK818" s="54"/>
      <c r="AL818" s="52" t="str">
        <f>IFERROR(VLOOKUP(AK818,Lista!Q:R,2,0),"")</f>
        <v/>
      </c>
      <c r="AM818" s="53"/>
      <c r="AN818" s="54"/>
      <c r="AO818" s="52" t="str">
        <f>IFERROR(VLOOKUP(AN818,Lista!O:P,2,0),"")</f>
        <v/>
      </c>
      <c r="AP818" s="54"/>
      <c r="AQ818" s="52" t="str">
        <f>IFERROR(VLOOKUP(AP818,Lista!Q:R,2,0),"")</f>
        <v/>
      </c>
      <c r="AR818" s="53"/>
      <c r="AS818" s="54"/>
      <c r="AT818" s="52" t="str">
        <f>IFERROR(VLOOKUP(AS818,Lista!O:P,2,0),"")</f>
        <v/>
      </c>
      <c r="AU818" s="54"/>
      <c r="AV818" s="52" t="str">
        <f>IFERROR(VLOOKUP(AU818,Lista!Q:R,2,0),"")</f>
        <v/>
      </c>
      <c r="AW818" s="53"/>
      <c r="AX818" s="54"/>
      <c r="AY818" s="52" t="str">
        <f>IFERROR(VLOOKUP(AX818,Lista!O:P,2,0),"")</f>
        <v/>
      </c>
      <c r="AZ818" s="54"/>
      <c r="BA818" s="52" t="str">
        <f>IFERROR(VLOOKUP(AZ818,Lista!Q:R,2,0),"")</f>
        <v/>
      </c>
      <c r="BB818" s="53"/>
      <c r="BC818" s="54"/>
      <c r="BD818" s="52" t="str">
        <f>IFERROR(VLOOKUP(BC818,Lista!O:P,2,0),"")</f>
        <v/>
      </c>
      <c r="BE818" s="54"/>
      <c r="BF818" s="52" t="str">
        <f>IFERROR(VLOOKUP(BE818,Lista!Q:R,2,0),"")</f>
        <v/>
      </c>
      <c r="BG818" s="53"/>
      <c r="BH818" s="54"/>
      <c r="BI818" s="52" t="str">
        <f>IFERROR(VLOOKUP(BH818,Lista!O:P,2,0),"")</f>
        <v/>
      </c>
      <c r="BJ818" s="54"/>
      <c r="BK818" s="52" t="str">
        <f>IFERROR(VLOOKUP(BJ818,Lista!Q:R,2,0),"")</f>
        <v/>
      </c>
      <c r="BL818" s="53"/>
      <c r="BM818" s="52"/>
      <c r="BN818" s="52" t="str">
        <f>IFERROR(VLOOKUP(BM818,Lista!O:P,2,0),"")</f>
        <v/>
      </c>
      <c r="BO818" s="52"/>
      <c r="BP818" s="52" t="str">
        <f>IFERROR(VLOOKUP(BO818,Lista!Q:R,2,0),"")</f>
        <v/>
      </c>
      <c r="BQ818" s="53"/>
      <c r="BR818" s="52"/>
      <c r="BS818" s="52" t="str">
        <f>IFERROR(VLOOKUP(BR818,Lista!O:P,2,0),"")</f>
        <v/>
      </c>
      <c r="BT818" s="52"/>
      <c r="BU818" s="52" t="str">
        <f>IFERROR(VLOOKUP(BT818,Lista!Q:R,2,0),"")</f>
        <v/>
      </c>
      <c r="BV818" s="53"/>
      <c r="BW818" s="52"/>
      <c r="BX818" s="52" t="str">
        <f>IFERROR(VLOOKUP(BW818,Lista!O:P,2,0),"")</f>
        <v/>
      </c>
      <c r="BY818" s="52"/>
      <c r="BZ818" s="52" t="str">
        <f>IFERROR(VLOOKUP(BY818,Lista!Q:R,2,0),"")</f>
        <v/>
      </c>
      <c r="CA818" s="53"/>
      <c r="CB818" s="52"/>
      <c r="CC818" s="52" t="str">
        <f>IFERROR(VLOOKUP(CB818,Lista!O:P,2,0),"")</f>
        <v/>
      </c>
      <c r="CD818" s="52"/>
      <c r="CE818" s="52" t="str">
        <f>IFERROR(VLOOKUP(CD818,Lista!Q:R,2,0),"")</f>
        <v/>
      </c>
      <c r="CF818" s="53"/>
      <c r="CG818" s="52"/>
      <c r="CH818" s="52" t="str">
        <f>IFERROR(VLOOKUP(CG818,Lista!O:P,2,0),"")</f>
        <v/>
      </c>
      <c r="CI818" s="52"/>
      <c r="CJ818" s="52" t="str">
        <f>IFERROR(VLOOKUP(CI818,Lista!Q:R,2,0),"")</f>
        <v/>
      </c>
      <c r="CK818" s="53"/>
      <c r="CL818" s="52"/>
      <c r="CM818" s="52" t="str">
        <f>IFERROR(VLOOKUP(CL818,Lista!O:P,2,0),"")</f>
        <v/>
      </c>
      <c r="CN818" s="52"/>
      <c r="CO818" s="52" t="str">
        <f>IFERROR(VLOOKUP(CN818,Lista!Q:R,2,0),"")</f>
        <v/>
      </c>
      <c r="CP818" s="53"/>
      <c r="CQ818" s="52"/>
      <c r="CR818" s="52" t="str">
        <f>IFERROR(VLOOKUP(CQ818,Lista!O:P,2,0),"")</f>
        <v/>
      </c>
      <c r="CS818" s="52"/>
      <c r="CT818" s="52" t="str">
        <f>IFERROR(VLOOKUP(CS818,Lista!Q:R,2,0),"")</f>
        <v/>
      </c>
      <c r="CU818" s="53"/>
      <c r="CV818" s="52"/>
      <c r="CW818" s="52" t="str">
        <f>IFERROR(VLOOKUP(CV818,Lista!O:P,2,0),"")</f>
        <v/>
      </c>
      <c r="CX818" s="52"/>
      <c r="CY818" s="52" t="str">
        <f>IFERROR(VLOOKUP(CX818,Lista!Q:R,2,0),"")</f>
        <v/>
      </c>
      <c r="CZ818" s="53"/>
      <c r="DA818" s="49">
        <f t="shared" si="0"/>
        <v>0</v>
      </c>
      <c r="DB818" s="53"/>
    </row>
    <row r="819" spans="1:106" ht="74.25" hidden="1" customHeight="1">
      <c r="A819" s="32">
        <v>0</v>
      </c>
      <c r="B819" s="16">
        <v>0</v>
      </c>
      <c r="C819" s="16">
        <v>0</v>
      </c>
      <c r="D819" s="41"/>
      <c r="E819" s="24"/>
      <c r="F819" s="24" t="str">
        <f>IFERROR(VLOOKUP(E819,Lista!O:P,2,0),"")</f>
        <v/>
      </c>
      <c r="G819" s="24"/>
      <c r="H819" s="24" t="str">
        <f>IFERROR(VLOOKUP(G819,Lista!Q:R,2,0),"")</f>
        <v/>
      </c>
      <c r="I819" s="44"/>
      <c r="J819" s="24"/>
      <c r="K819" s="24" t="str">
        <f>IFERROR(VLOOKUP(J819,Lista!O:P,2,0),"")</f>
        <v/>
      </c>
      <c r="L819" s="24"/>
      <c r="M819" s="24" t="str">
        <f>IFERROR(VLOOKUP(L819,Lista!Q:R,2,0),"")</f>
        <v/>
      </c>
      <c r="N819" s="44"/>
      <c r="O819" s="55"/>
      <c r="P819" s="16" t="str">
        <f>IFERROR(VLOOKUP(O819,Lista!O:P,2,0),"")</f>
        <v/>
      </c>
      <c r="Q819" s="55"/>
      <c r="R819" s="16" t="str">
        <f>IFERROR(VLOOKUP(Q819,Lista!Q:R,2,0),"")</f>
        <v/>
      </c>
      <c r="S819" s="53"/>
      <c r="T819" s="55"/>
      <c r="U819" s="16" t="str">
        <f>IFERROR(VLOOKUP(T819,Lista!O:P,2,0),"")</f>
        <v/>
      </c>
      <c r="V819" s="55"/>
      <c r="W819" s="16" t="str">
        <f>IFERROR(VLOOKUP(V819,Lista!Q:R,2,0),"")</f>
        <v/>
      </c>
      <c r="X819" s="53"/>
      <c r="Y819" s="55"/>
      <c r="Z819" s="16" t="str">
        <f>IFERROR(VLOOKUP(Y819,Lista!O:P,2,0),"")</f>
        <v/>
      </c>
      <c r="AA819" s="55"/>
      <c r="AB819" s="16" t="str">
        <f>IFERROR(VLOOKUP(AA819,Lista!Q:R,2,0),"")</f>
        <v/>
      </c>
      <c r="AC819" s="53"/>
      <c r="AD819" s="55"/>
      <c r="AE819" s="16" t="str">
        <f>IFERROR(VLOOKUP(AD819,Lista!O:P,2,0),"")</f>
        <v/>
      </c>
      <c r="AF819" s="55"/>
      <c r="AG819" s="16" t="str">
        <f>IFERROR(VLOOKUP(AF819,Lista!Q:R,2,0),"")</f>
        <v/>
      </c>
      <c r="AH819" s="53"/>
      <c r="AI819" s="54"/>
      <c r="AJ819" s="51" t="str">
        <f>IFERROR(VLOOKUP(AI819,Lista!O:P,2,0),"")</f>
        <v/>
      </c>
      <c r="AK819" s="54"/>
      <c r="AL819" s="52" t="str">
        <f>IFERROR(VLOOKUP(AK819,Lista!Q:R,2,0),"")</f>
        <v/>
      </c>
      <c r="AM819" s="53"/>
      <c r="AN819" s="54"/>
      <c r="AO819" s="52" t="str">
        <f>IFERROR(VLOOKUP(AN819,Lista!O:P,2,0),"")</f>
        <v/>
      </c>
      <c r="AP819" s="54"/>
      <c r="AQ819" s="52" t="str">
        <f>IFERROR(VLOOKUP(AP819,Lista!Q:R,2,0),"")</f>
        <v/>
      </c>
      <c r="AR819" s="53"/>
      <c r="AS819" s="54"/>
      <c r="AT819" s="52" t="str">
        <f>IFERROR(VLOOKUP(AS819,Lista!O:P,2,0),"")</f>
        <v/>
      </c>
      <c r="AU819" s="54"/>
      <c r="AV819" s="52" t="str">
        <f>IFERROR(VLOOKUP(AU819,Lista!Q:R,2,0),"")</f>
        <v/>
      </c>
      <c r="AW819" s="53"/>
      <c r="AX819" s="54"/>
      <c r="AY819" s="52" t="str">
        <f>IFERROR(VLOOKUP(AX819,Lista!O:P,2,0),"")</f>
        <v/>
      </c>
      <c r="AZ819" s="54"/>
      <c r="BA819" s="52" t="str">
        <f>IFERROR(VLOOKUP(AZ819,Lista!Q:R,2,0),"")</f>
        <v/>
      </c>
      <c r="BB819" s="53"/>
      <c r="BC819" s="54"/>
      <c r="BD819" s="52" t="str">
        <f>IFERROR(VLOOKUP(BC819,Lista!O:P,2,0),"")</f>
        <v/>
      </c>
      <c r="BE819" s="54"/>
      <c r="BF819" s="52" t="str">
        <f>IFERROR(VLOOKUP(BE819,Lista!Q:R,2,0),"")</f>
        <v/>
      </c>
      <c r="BG819" s="53"/>
      <c r="BH819" s="54"/>
      <c r="BI819" s="52" t="str">
        <f>IFERROR(VLOOKUP(BH819,Lista!O:P,2,0),"")</f>
        <v/>
      </c>
      <c r="BJ819" s="54"/>
      <c r="BK819" s="52" t="str">
        <f>IFERROR(VLOOKUP(BJ819,Lista!Q:R,2,0),"")</f>
        <v/>
      </c>
      <c r="BL819" s="53"/>
      <c r="BM819" s="52"/>
      <c r="BN819" s="52" t="str">
        <f>IFERROR(VLOOKUP(BM819,Lista!O:P,2,0),"")</f>
        <v/>
      </c>
      <c r="BO819" s="52"/>
      <c r="BP819" s="52" t="str">
        <f>IFERROR(VLOOKUP(BO819,Lista!Q:R,2,0),"")</f>
        <v/>
      </c>
      <c r="BQ819" s="53"/>
      <c r="BR819" s="52"/>
      <c r="BS819" s="52" t="str">
        <f>IFERROR(VLOOKUP(BR819,Lista!O:P,2,0),"")</f>
        <v/>
      </c>
      <c r="BT819" s="52"/>
      <c r="BU819" s="52" t="str">
        <f>IFERROR(VLOOKUP(BT819,Lista!Q:R,2,0),"")</f>
        <v/>
      </c>
      <c r="BV819" s="53"/>
      <c r="BW819" s="52"/>
      <c r="BX819" s="52" t="str">
        <f>IFERROR(VLOOKUP(BW819,Lista!O:P,2,0),"")</f>
        <v/>
      </c>
      <c r="BY819" s="52"/>
      <c r="BZ819" s="52" t="str">
        <f>IFERROR(VLOOKUP(BY819,Lista!Q:R,2,0),"")</f>
        <v/>
      </c>
      <c r="CA819" s="53"/>
      <c r="CB819" s="52"/>
      <c r="CC819" s="52" t="str">
        <f>IFERROR(VLOOKUP(CB819,Lista!O:P,2,0),"")</f>
        <v/>
      </c>
      <c r="CD819" s="52"/>
      <c r="CE819" s="52" t="str">
        <f>IFERROR(VLOOKUP(CD819,Lista!Q:R,2,0),"")</f>
        <v/>
      </c>
      <c r="CF819" s="53"/>
      <c r="CG819" s="52"/>
      <c r="CH819" s="52" t="str">
        <f>IFERROR(VLOOKUP(CG819,Lista!O:P,2,0),"")</f>
        <v/>
      </c>
      <c r="CI819" s="52"/>
      <c r="CJ819" s="52" t="str">
        <f>IFERROR(VLOOKUP(CI819,Lista!Q:R,2,0),"")</f>
        <v/>
      </c>
      <c r="CK819" s="53"/>
      <c r="CL819" s="52"/>
      <c r="CM819" s="52" t="str">
        <f>IFERROR(VLOOKUP(CL819,Lista!O:P,2,0),"")</f>
        <v/>
      </c>
      <c r="CN819" s="52"/>
      <c r="CO819" s="52" t="str">
        <f>IFERROR(VLOOKUP(CN819,Lista!Q:R,2,0),"")</f>
        <v/>
      </c>
      <c r="CP819" s="53"/>
      <c r="CQ819" s="52"/>
      <c r="CR819" s="52" t="str">
        <f>IFERROR(VLOOKUP(CQ819,Lista!O:P,2,0),"")</f>
        <v/>
      </c>
      <c r="CS819" s="52"/>
      <c r="CT819" s="52" t="str">
        <f>IFERROR(VLOOKUP(CS819,Lista!Q:R,2,0),"")</f>
        <v/>
      </c>
      <c r="CU819" s="53"/>
      <c r="CV819" s="52"/>
      <c r="CW819" s="52" t="str">
        <f>IFERROR(VLOOKUP(CV819,Lista!O:P,2,0),"")</f>
        <v/>
      </c>
      <c r="CX819" s="52"/>
      <c r="CY819" s="52" t="str">
        <f>IFERROR(VLOOKUP(CX819,Lista!Q:R,2,0),"")</f>
        <v/>
      </c>
      <c r="CZ819" s="53"/>
      <c r="DA819" s="49">
        <f t="shared" si="0"/>
        <v>0</v>
      </c>
      <c r="DB819" s="53"/>
    </row>
    <row r="820" spans="1:106" ht="74.25" hidden="1" customHeight="1">
      <c r="A820" s="32">
        <v>0</v>
      </c>
      <c r="B820" s="16">
        <v>0</v>
      </c>
      <c r="C820" s="16">
        <v>0</v>
      </c>
      <c r="D820" s="41"/>
      <c r="E820" s="24"/>
      <c r="F820" s="24" t="str">
        <f>IFERROR(VLOOKUP(E820,Lista!O:P,2,0),"")</f>
        <v/>
      </c>
      <c r="G820" s="24"/>
      <c r="H820" s="24" t="str">
        <f>IFERROR(VLOOKUP(G820,Lista!Q:R,2,0),"")</f>
        <v/>
      </c>
      <c r="I820" s="44"/>
      <c r="J820" s="24"/>
      <c r="K820" s="24" t="str">
        <f>IFERROR(VLOOKUP(J820,Lista!O:P,2,0),"")</f>
        <v/>
      </c>
      <c r="L820" s="24"/>
      <c r="M820" s="24" t="str">
        <f>IFERROR(VLOOKUP(L820,Lista!Q:R,2,0),"")</f>
        <v/>
      </c>
      <c r="N820" s="44"/>
      <c r="O820" s="55"/>
      <c r="P820" s="16" t="str">
        <f>IFERROR(VLOOKUP(O820,Lista!O:P,2,0),"")</f>
        <v/>
      </c>
      <c r="Q820" s="55"/>
      <c r="R820" s="16" t="str">
        <f>IFERROR(VLOOKUP(Q820,Lista!Q:R,2,0),"")</f>
        <v/>
      </c>
      <c r="S820" s="53"/>
      <c r="T820" s="55"/>
      <c r="U820" s="16" t="str">
        <f>IFERROR(VLOOKUP(T820,Lista!O:P,2,0),"")</f>
        <v/>
      </c>
      <c r="V820" s="55"/>
      <c r="W820" s="16" t="str">
        <f>IFERROR(VLOOKUP(V820,Lista!Q:R,2,0),"")</f>
        <v/>
      </c>
      <c r="X820" s="53"/>
      <c r="Y820" s="55"/>
      <c r="Z820" s="16" t="str">
        <f>IFERROR(VLOOKUP(Y820,Lista!O:P,2,0),"")</f>
        <v/>
      </c>
      <c r="AA820" s="55"/>
      <c r="AB820" s="16" t="str">
        <f>IFERROR(VLOOKUP(AA820,Lista!Q:R,2,0),"")</f>
        <v/>
      </c>
      <c r="AC820" s="53"/>
      <c r="AD820" s="55"/>
      <c r="AE820" s="16" t="str">
        <f>IFERROR(VLOOKUP(AD820,Lista!O:P,2,0),"")</f>
        <v/>
      </c>
      <c r="AF820" s="55"/>
      <c r="AG820" s="16" t="str">
        <f>IFERROR(VLOOKUP(AF820,Lista!Q:R,2,0),"")</f>
        <v/>
      </c>
      <c r="AH820" s="53"/>
      <c r="AI820" s="54"/>
      <c r="AJ820" s="51" t="str">
        <f>IFERROR(VLOOKUP(AI820,Lista!O:P,2,0),"")</f>
        <v/>
      </c>
      <c r="AK820" s="54"/>
      <c r="AL820" s="52" t="str">
        <f>IFERROR(VLOOKUP(AK820,Lista!Q:R,2,0),"")</f>
        <v/>
      </c>
      <c r="AM820" s="53"/>
      <c r="AN820" s="54"/>
      <c r="AO820" s="52" t="str">
        <f>IFERROR(VLOOKUP(AN820,Lista!O:P,2,0),"")</f>
        <v/>
      </c>
      <c r="AP820" s="54"/>
      <c r="AQ820" s="52" t="str">
        <f>IFERROR(VLOOKUP(AP820,Lista!Q:R,2,0),"")</f>
        <v/>
      </c>
      <c r="AR820" s="53"/>
      <c r="AS820" s="54"/>
      <c r="AT820" s="52" t="str">
        <f>IFERROR(VLOOKUP(AS820,Lista!O:P,2,0),"")</f>
        <v/>
      </c>
      <c r="AU820" s="54"/>
      <c r="AV820" s="52" t="str">
        <f>IFERROR(VLOOKUP(AU820,Lista!Q:R,2,0),"")</f>
        <v/>
      </c>
      <c r="AW820" s="53"/>
      <c r="AX820" s="54"/>
      <c r="AY820" s="52" t="str">
        <f>IFERROR(VLOOKUP(AX820,Lista!O:P,2,0),"")</f>
        <v/>
      </c>
      <c r="AZ820" s="54"/>
      <c r="BA820" s="52" t="str">
        <f>IFERROR(VLOOKUP(AZ820,Lista!Q:R,2,0),"")</f>
        <v/>
      </c>
      <c r="BB820" s="53"/>
      <c r="BC820" s="54"/>
      <c r="BD820" s="52" t="str">
        <f>IFERROR(VLOOKUP(BC820,Lista!O:P,2,0),"")</f>
        <v/>
      </c>
      <c r="BE820" s="54"/>
      <c r="BF820" s="52" t="str">
        <f>IFERROR(VLOOKUP(BE820,Lista!Q:R,2,0),"")</f>
        <v/>
      </c>
      <c r="BG820" s="53"/>
      <c r="BH820" s="54"/>
      <c r="BI820" s="52" t="str">
        <f>IFERROR(VLOOKUP(BH820,Lista!O:P,2,0),"")</f>
        <v/>
      </c>
      <c r="BJ820" s="54"/>
      <c r="BK820" s="52" t="str">
        <f>IFERROR(VLOOKUP(BJ820,Lista!Q:R,2,0),"")</f>
        <v/>
      </c>
      <c r="BL820" s="53"/>
      <c r="BM820" s="52"/>
      <c r="BN820" s="52" t="str">
        <f>IFERROR(VLOOKUP(BM820,Lista!O:P,2,0),"")</f>
        <v/>
      </c>
      <c r="BO820" s="52"/>
      <c r="BP820" s="52" t="str">
        <f>IFERROR(VLOOKUP(BO820,Lista!Q:R,2,0),"")</f>
        <v/>
      </c>
      <c r="BQ820" s="53"/>
      <c r="BR820" s="52"/>
      <c r="BS820" s="52" t="str">
        <f>IFERROR(VLOOKUP(BR820,Lista!O:P,2,0),"")</f>
        <v/>
      </c>
      <c r="BT820" s="52"/>
      <c r="BU820" s="52" t="str">
        <f>IFERROR(VLOOKUP(BT820,Lista!Q:R,2,0),"")</f>
        <v/>
      </c>
      <c r="BV820" s="53"/>
      <c r="BW820" s="52"/>
      <c r="BX820" s="52" t="str">
        <f>IFERROR(VLOOKUP(BW820,Lista!O:P,2,0),"")</f>
        <v/>
      </c>
      <c r="BY820" s="52"/>
      <c r="BZ820" s="52" t="str">
        <f>IFERROR(VLOOKUP(BY820,Lista!Q:R,2,0),"")</f>
        <v/>
      </c>
      <c r="CA820" s="53"/>
      <c r="CB820" s="52"/>
      <c r="CC820" s="52" t="str">
        <f>IFERROR(VLOOKUP(CB820,Lista!O:P,2,0),"")</f>
        <v/>
      </c>
      <c r="CD820" s="52"/>
      <c r="CE820" s="52" t="str">
        <f>IFERROR(VLOOKUP(CD820,Lista!Q:R,2,0),"")</f>
        <v/>
      </c>
      <c r="CF820" s="53"/>
      <c r="CG820" s="52"/>
      <c r="CH820" s="52" t="str">
        <f>IFERROR(VLOOKUP(CG820,Lista!O:P,2,0),"")</f>
        <v/>
      </c>
      <c r="CI820" s="52"/>
      <c r="CJ820" s="52" t="str">
        <f>IFERROR(VLOOKUP(CI820,Lista!Q:R,2,0),"")</f>
        <v/>
      </c>
      <c r="CK820" s="53"/>
      <c r="CL820" s="52"/>
      <c r="CM820" s="52" t="str">
        <f>IFERROR(VLOOKUP(CL820,Lista!O:P,2,0),"")</f>
        <v/>
      </c>
      <c r="CN820" s="52"/>
      <c r="CO820" s="52" t="str">
        <f>IFERROR(VLOOKUP(CN820,Lista!Q:R,2,0),"")</f>
        <v/>
      </c>
      <c r="CP820" s="53"/>
      <c r="CQ820" s="52"/>
      <c r="CR820" s="52" t="str">
        <f>IFERROR(VLOOKUP(CQ820,Lista!O:P,2,0),"")</f>
        <v/>
      </c>
      <c r="CS820" s="52"/>
      <c r="CT820" s="52" t="str">
        <f>IFERROR(VLOOKUP(CS820,Lista!Q:R,2,0),"")</f>
        <v/>
      </c>
      <c r="CU820" s="53"/>
      <c r="CV820" s="52"/>
      <c r="CW820" s="52" t="str">
        <f>IFERROR(VLOOKUP(CV820,Lista!O:P,2,0),"")</f>
        <v/>
      </c>
      <c r="CX820" s="52"/>
      <c r="CY820" s="52" t="str">
        <f>IFERROR(VLOOKUP(CX820,Lista!Q:R,2,0),"")</f>
        <v/>
      </c>
      <c r="CZ820" s="53"/>
      <c r="DA820" s="49">
        <f t="shared" si="0"/>
        <v>0</v>
      </c>
      <c r="DB820" s="53"/>
    </row>
    <row r="821" spans="1:106" ht="74.25" hidden="1" customHeight="1">
      <c r="A821" s="32">
        <v>0</v>
      </c>
      <c r="B821" s="16">
        <v>0</v>
      </c>
      <c r="C821" s="16">
        <v>0</v>
      </c>
      <c r="D821" s="41"/>
      <c r="E821" s="24"/>
      <c r="F821" s="24" t="str">
        <f>IFERROR(VLOOKUP(E821,Lista!O:P,2,0),"")</f>
        <v/>
      </c>
      <c r="G821" s="24"/>
      <c r="H821" s="24" t="str">
        <f>IFERROR(VLOOKUP(G821,Lista!Q:R,2,0),"")</f>
        <v/>
      </c>
      <c r="I821" s="44"/>
      <c r="J821" s="24"/>
      <c r="K821" s="24" t="str">
        <f>IFERROR(VLOOKUP(J821,Lista!O:P,2,0),"")</f>
        <v/>
      </c>
      <c r="L821" s="24"/>
      <c r="M821" s="24" t="str">
        <f>IFERROR(VLOOKUP(L821,Lista!Q:R,2,0),"")</f>
        <v/>
      </c>
      <c r="N821" s="44"/>
      <c r="O821" s="55"/>
      <c r="P821" s="16" t="str">
        <f>IFERROR(VLOOKUP(O821,Lista!O:P,2,0),"")</f>
        <v/>
      </c>
      <c r="Q821" s="55"/>
      <c r="R821" s="16" t="str">
        <f>IFERROR(VLOOKUP(Q821,Lista!Q:R,2,0),"")</f>
        <v/>
      </c>
      <c r="S821" s="53"/>
      <c r="T821" s="55"/>
      <c r="U821" s="16" t="str">
        <f>IFERROR(VLOOKUP(T821,Lista!O:P,2,0),"")</f>
        <v/>
      </c>
      <c r="V821" s="55"/>
      <c r="W821" s="16" t="str">
        <f>IFERROR(VLOOKUP(V821,Lista!Q:R,2,0),"")</f>
        <v/>
      </c>
      <c r="X821" s="53"/>
      <c r="Y821" s="55"/>
      <c r="Z821" s="16" t="str">
        <f>IFERROR(VLOOKUP(Y821,Lista!O:P,2,0),"")</f>
        <v/>
      </c>
      <c r="AA821" s="55"/>
      <c r="AB821" s="16" t="str">
        <f>IFERROR(VLOOKUP(AA821,Lista!Q:R,2,0),"")</f>
        <v/>
      </c>
      <c r="AC821" s="53"/>
      <c r="AD821" s="55"/>
      <c r="AE821" s="16" t="str">
        <f>IFERROR(VLOOKUP(AD821,Lista!O:P,2,0),"")</f>
        <v/>
      </c>
      <c r="AF821" s="55"/>
      <c r="AG821" s="16" t="str">
        <f>IFERROR(VLOOKUP(AF821,Lista!Q:R,2,0),"")</f>
        <v/>
      </c>
      <c r="AH821" s="53"/>
      <c r="AI821" s="54"/>
      <c r="AJ821" s="51" t="str">
        <f>IFERROR(VLOOKUP(AI821,Lista!O:P,2,0),"")</f>
        <v/>
      </c>
      <c r="AK821" s="54"/>
      <c r="AL821" s="52" t="str">
        <f>IFERROR(VLOOKUP(AK821,Lista!Q:R,2,0),"")</f>
        <v/>
      </c>
      <c r="AM821" s="53"/>
      <c r="AN821" s="54"/>
      <c r="AO821" s="52" t="str">
        <f>IFERROR(VLOOKUP(AN821,Lista!O:P,2,0),"")</f>
        <v/>
      </c>
      <c r="AP821" s="54"/>
      <c r="AQ821" s="52" t="str">
        <f>IFERROR(VLOOKUP(AP821,Lista!Q:R,2,0),"")</f>
        <v/>
      </c>
      <c r="AR821" s="53"/>
      <c r="AS821" s="54"/>
      <c r="AT821" s="52" t="str">
        <f>IFERROR(VLOOKUP(AS821,Lista!O:P,2,0),"")</f>
        <v/>
      </c>
      <c r="AU821" s="54"/>
      <c r="AV821" s="52" t="str">
        <f>IFERROR(VLOOKUP(AU821,Lista!Q:R,2,0),"")</f>
        <v/>
      </c>
      <c r="AW821" s="53"/>
      <c r="AX821" s="54"/>
      <c r="AY821" s="52" t="str">
        <f>IFERROR(VLOOKUP(AX821,Lista!O:P,2,0),"")</f>
        <v/>
      </c>
      <c r="AZ821" s="54"/>
      <c r="BA821" s="52" t="str">
        <f>IFERROR(VLOOKUP(AZ821,Lista!Q:R,2,0),"")</f>
        <v/>
      </c>
      <c r="BB821" s="53"/>
      <c r="BC821" s="54"/>
      <c r="BD821" s="52" t="str">
        <f>IFERROR(VLOOKUP(BC821,Lista!O:P,2,0),"")</f>
        <v/>
      </c>
      <c r="BE821" s="54"/>
      <c r="BF821" s="52" t="str">
        <f>IFERROR(VLOOKUP(BE821,Lista!Q:R,2,0),"")</f>
        <v/>
      </c>
      <c r="BG821" s="53"/>
      <c r="BH821" s="54"/>
      <c r="BI821" s="52" t="str">
        <f>IFERROR(VLOOKUP(BH821,Lista!O:P,2,0),"")</f>
        <v/>
      </c>
      <c r="BJ821" s="54"/>
      <c r="BK821" s="52" t="str">
        <f>IFERROR(VLOOKUP(BJ821,Lista!Q:R,2,0),"")</f>
        <v/>
      </c>
      <c r="BL821" s="53"/>
      <c r="BM821" s="52"/>
      <c r="BN821" s="52" t="str">
        <f>IFERROR(VLOOKUP(BM821,Lista!O:P,2,0),"")</f>
        <v/>
      </c>
      <c r="BO821" s="52"/>
      <c r="BP821" s="52" t="str">
        <f>IFERROR(VLOOKUP(BO821,Lista!Q:R,2,0),"")</f>
        <v/>
      </c>
      <c r="BQ821" s="53"/>
      <c r="BR821" s="52"/>
      <c r="BS821" s="52" t="str">
        <f>IFERROR(VLOOKUP(BR821,Lista!O:P,2,0),"")</f>
        <v/>
      </c>
      <c r="BT821" s="52"/>
      <c r="BU821" s="52" t="str">
        <f>IFERROR(VLOOKUP(BT821,Lista!Q:R,2,0),"")</f>
        <v/>
      </c>
      <c r="BV821" s="53"/>
      <c r="BW821" s="52"/>
      <c r="BX821" s="52" t="str">
        <f>IFERROR(VLOOKUP(BW821,Lista!O:P,2,0),"")</f>
        <v/>
      </c>
      <c r="BY821" s="52"/>
      <c r="BZ821" s="52" t="str">
        <f>IFERROR(VLOOKUP(BY821,Lista!Q:R,2,0),"")</f>
        <v/>
      </c>
      <c r="CA821" s="53"/>
      <c r="CB821" s="52"/>
      <c r="CC821" s="52" t="str">
        <f>IFERROR(VLOOKUP(CB821,Lista!O:P,2,0),"")</f>
        <v/>
      </c>
      <c r="CD821" s="52"/>
      <c r="CE821" s="52" t="str">
        <f>IFERROR(VLOOKUP(CD821,Lista!Q:R,2,0),"")</f>
        <v/>
      </c>
      <c r="CF821" s="53"/>
      <c r="CG821" s="52"/>
      <c r="CH821" s="52" t="str">
        <f>IFERROR(VLOOKUP(CG821,Lista!O:P,2,0),"")</f>
        <v/>
      </c>
      <c r="CI821" s="52"/>
      <c r="CJ821" s="52" t="str">
        <f>IFERROR(VLOOKUP(CI821,Lista!Q:R,2,0),"")</f>
        <v/>
      </c>
      <c r="CK821" s="53"/>
      <c r="CL821" s="52"/>
      <c r="CM821" s="52" t="str">
        <f>IFERROR(VLOOKUP(CL821,Lista!O:P,2,0),"")</f>
        <v/>
      </c>
      <c r="CN821" s="52"/>
      <c r="CO821" s="52" t="str">
        <f>IFERROR(VLOOKUP(CN821,Lista!Q:R,2,0),"")</f>
        <v/>
      </c>
      <c r="CP821" s="53"/>
      <c r="CQ821" s="52"/>
      <c r="CR821" s="52" t="str">
        <f>IFERROR(VLOOKUP(CQ821,Lista!O:P,2,0),"")</f>
        <v/>
      </c>
      <c r="CS821" s="52"/>
      <c r="CT821" s="52" t="str">
        <f>IFERROR(VLOOKUP(CS821,Lista!Q:R,2,0),"")</f>
        <v/>
      </c>
      <c r="CU821" s="53"/>
      <c r="CV821" s="52"/>
      <c r="CW821" s="52" t="str">
        <f>IFERROR(VLOOKUP(CV821,Lista!O:P,2,0),"")</f>
        <v/>
      </c>
      <c r="CX821" s="52"/>
      <c r="CY821" s="52" t="str">
        <f>IFERROR(VLOOKUP(CX821,Lista!Q:R,2,0),"")</f>
        <v/>
      </c>
      <c r="CZ821" s="53"/>
      <c r="DA821" s="49">
        <f t="shared" si="0"/>
        <v>0</v>
      </c>
      <c r="DB821" s="53"/>
    </row>
    <row r="822" spans="1:106" ht="74.25" hidden="1" customHeight="1">
      <c r="A822" s="32">
        <v>0</v>
      </c>
      <c r="B822" s="16">
        <v>0</v>
      </c>
      <c r="C822" s="16">
        <v>0</v>
      </c>
      <c r="D822" s="41"/>
      <c r="E822" s="24"/>
      <c r="F822" s="24" t="str">
        <f>IFERROR(VLOOKUP(E822,Lista!O:P,2,0),"")</f>
        <v/>
      </c>
      <c r="G822" s="24"/>
      <c r="H822" s="24" t="str">
        <f>IFERROR(VLOOKUP(G822,Lista!Q:R,2,0),"")</f>
        <v/>
      </c>
      <c r="I822" s="44"/>
      <c r="J822" s="24"/>
      <c r="K822" s="24" t="str">
        <f>IFERROR(VLOOKUP(J822,Lista!O:P,2,0),"")</f>
        <v/>
      </c>
      <c r="L822" s="24"/>
      <c r="M822" s="24" t="str">
        <f>IFERROR(VLOOKUP(L822,Lista!Q:R,2,0),"")</f>
        <v/>
      </c>
      <c r="N822" s="44"/>
      <c r="O822" s="55"/>
      <c r="P822" s="16" t="str">
        <f>IFERROR(VLOOKUP(O822,Lista!O:P,2,0),"")</f>
        <v/>
      </c>
      <c r="Q822" s="55"/>
      <c r="R822" s="16" t="str">
        <f>IFERROR(VLOOKUP(Q822,Lista!Q:R,2,0),"")</f>
        <v/>
      </c>
      <c r="S822" s="53"/>
      <c r="T822" s="55"/>
      <c r="U822" s="16" t="str">
        <f>IFERROR(VLOOKUP(T822,Lista!O:P,2,0),"")</f>
        <v/>
      </c>
      <c r="V822" s="55"/>
      <c r="W822" s="16" t="str">
        <f>IFERROR(VLOOKUP(V822,Lista!Q:R,2,0),"")</f>
        <v/>
      </c>
      <c r="X822" s="53"/>
      <c r="Y822" s="55"/>
      <c r="Z822" s="16" t="str">
        <f>IFERROR(VLOOKUP(Y822,Lista!O:P,2,0),"")</f>
        <v/>
      </c>
      <c r="AA822" s="55"/>
      <c r="AB822" s="16" t="str">
        <f>IFERROR(VLOOKUP(AA822,Lista!Q:R,2,0),"")</f>
        <v/>
      </c>
      <c r="AC822" s="53"/>
      <c r="AD822" s="55"/>
      <c r="AE822" s="16" t="str">
        <f>IFERROR(VLOOKUP(AD822,Lista!O:P,2,0),"")</f>
        <v/>
      </c>
      <c r="AF822" s="55"/>
      <c r="AG822" s="16" t="str">
        <f>IFERROR(VLOOKUP(AF822,Lista!Q:R,2,0),"")</f>
        <v/>
      </c>
      <c r="AH822" s="53"/>
      <c r="AI822" s="54"/>
      <c r="AJ822" s="51" t="str">
        <f>IFERROR(VLOOKUP(AI822,Lista!O:P,2,0),"")</f>
        <v/>
      </c>
      <c r="AK822" s="54"/>
      <c r="AL822" s="52" t="str">
        <f>IFERROR(VLOOKUP(AK822,Lista!Q:R,2,0),"")</f>
        <v/>
      </c>
      <c r="AM822" s="53"/>
      <c r="AN822" s="54"/>
      <c r="AO822" s="52" t="str">
        <f>IFERROR(VLOOKUP(AN822,Lista!O:P,2,0),"")</f>
        <v/>
      </c>
      <c r="AP822" s="54"/>
      <c r="AQ822" s="52" t="str">
        <f>IFERROR(VLOOKUP(AP822,Lista!Q:R,2,0),"")</f>
        <v/>
      </c>
      <c r="AR822" s="53"/>
      <c r="AS822" s="54"/>
      <c r="AT822" s="52" t="str">
        <f>IFERROR(VLOOKUP(AS822,Lista!O:P,2,0),"")</f>
        <v/>
      </c>
      <c r="AU822" s="54"/>
      <c r="AV822" s="52" t="str">
        <f>IFERROR(VLOOKUP(AU822,Lista!Q:R,2,0),"")</f>
        <v/>
      </c>
      <c r="AW822" s="53"/>
      <c r="AX822" s="54"/>
      <c r="AY822" s="52" t="str">
        <f>IFERROR(VLOOKUP(AX822,Lista!O:P,2,0),"")</f>
        <v/>
      </c>
      <c r="AZ822" s="54"/>
      <c r="BA822" s="52" t="str">
        <f>IFERROR(VLOOKUP(AZ822,Lista!Q:R,2,0),"")</f>
        <v/>
      </c>
      <c r="BB822" s="53"/>
      <c r="BC822" s="54"/>
      <c r="BD822" s="52" t="str">
        <f>IFERROR(VLOOKUP(BC822,Lista!O:P,2,0),"")</f>
        <v/>
      </c>
      <c r="BE822" s="54"/>
      <c r="BF822" s="52" t="str">
        <f>IFERROR(VLOOKUP(BE822,Lista!Q:R,2,0),"")</f>
        <v/>
      </c>
      <c r="BG822" s="53"/>
      <c r="BH822" s="54"/>
      <c r="BI822" s="52" t="str">
        <f>IFERROR(VLOOKUP(BH822,Lista!O:P,2,0),"")</f>
        <v/>
      </c>
      <c r="BJ822" s="54"/>
      <c r="BK822" s="52" t="str">
        <f>IFERROR(VLOOKUP(BJ822,Lista!Q:R,2,0),"")</f>
        <v/>
      </c>
      <c r="BL822" s="53"/>
      <c r="BM822" s="52"/>
      <c r="BN822" s="52" t="str">
        <f>IFERROR(VLOOKUP(BM822,Lista!O:P,2,0),"")</f>
        <v/>
      </c>
      <c r="BO822" s="52"/>
      <c r="BP822" s="52" t="str">
        <f>IFERROR(VLOOKUP(BO822,Lista!Q:R,2,0),"")</f>
        <v/>
      </c>
      <c r="BQ822" s="53"/>
      <c r="BR822" s="52"/>
      <c r="BS822" s="52" t="str">
        <f>IFERROR(VLOOKUP(BR822,Lista!O:P,2,0),"")</f>
        <v/>
      </c>
      <c r="BT822" s="52"/>
      <c r="BU822" s="52" t="str">
        <f>IFERROR(VLOOKUP(BT822,Lista!Q:R,2,0),"")</f>
        <v/>
      </c>
      <c r="BV822" s="53"/>
      <c r="BW822" s="52"/>
      <c r="BX822" s="52" t="str">
        <f>IFERROR(VLOOKUP(BW822,Lista!O:P,2,0),"")</f>
        <v/>
      </c>
      <c r="BY822" s="52"/>
      <c r="BZ822" s="52" t="str">
        <f>IFERROR(VLOOKUP(BY822,Lista!Q:R,2,0),"")</f>
        <v/>
      </c>
      <c r="CA822" s="53"/>
      <c r="CB822" s="52"/>
      <c r="CC822" s="52" t="str">
        <f>IFERROR(VLOOKUP(CB822,Lista!O:P,2,0),"")</f>
        <v/>
      </c>
      <c r="CD822" s="52"/>
      <c r="CE822" s="52" t="str">
        <f>IFERROR(VLOOKUP(CD822,Lista!Q:R,2,0),"")</f>
        <v/>
      </c>
      <c r="CF822" s="53"/>
      <c r="CG822" s="52"/>
      <c r="CH822" s="52" t="str">
        <f>IFERROR(VLOOKUP(CG822,Lista!O:P,2,0),"")</f>
        <v/>
      </c>
      <c r="CI822" s="52"/>
      <c r="CJ822" s="52" t="str">
        <f>IFERROR(VLOOKUP(CI822,Lista!Q:R,2,0),"")</f>
        <v/>
      </c>
      <c r="CK822" s="53"/>
      <c r="CL822" s="52"/>
      <c r="CM822" s="52" t="str">
        <f>IFERROR(VLOOKUP(CL822,Lista!O:P,2,0),"")</f>
        <v/>
      </c>
      <c r="CN822" s="52"/>
      <c r="CO822" s="52" t="str">
        <f>IFERROR(VLOOKUP(CN822,Lista!Q:R,2,0),"")</f>
        <v/>
      </c>
      <c r="CP822" s="53"/>
      <c r="CQ822" s="52"/>
      <c r="CR822" s="52" t="str">
        <f>IFERROR(VLOOKUP(CQ822,Lista!O:P,2,0),"")</f>
        <v/>
      </c>
      <c r="CS822" s="52"/>
      <c r="CT822" s="52" t="str">
        <f>IFERROR(VLOOKUP(CS822,Lista!Q:R,2,0),"")</f>
        <v/>
      </c>
      <c r="CU822" s="53"/>
      <c r="CV822" s="52"/>
      <c r="CW822" s="52" t="str">
        <f>IFERROR(VLOOKUP(CV822,Lista!O:P,2,0),"")</f>
        <v/>
      </c>
      <c r="CX822" s="52"/>
      <c r="CY822" s="52" t="str">
        <f>IFERROR(VLOOKUP(CX822,Lista!Q:R,2,0),"")</f>
        <v/>
      </c>
      <c r="CZ822" s="53"/>
      <c r="DA822" s="49">
        <f t="shared" si="0"/>
        <v>0</v>
      </c>
      <c r="DB822" s="53"/>
    </row>
    <row r="823" spans="1:106" ht="74.25" hidden="1" customHeight="1">
      <c r="A823" s="32">
        <v>0</v>
      </c>
      <c r="B823" s="16">
        <v>0</v>
      </c>
      <c r="C823" s="16">
        <v>0</v>
      </c>
      <c r="D823" s="41"/>
      <c r="E823" s="24"/>
      <c r="F823" s="24" t="str">
        <f>IFERROR(VLOOKUP(E823,Lista!O:P,2,0),"")</f>
        <v/>
      </c>
      <c r="G823" s="24"/>
      <c r="H823" s="24" t="str">
        <f>IFERROR(VLOOKUP(G823,Lista!Q:R,2,0),"")</f>
        <v/>
      </c>
      <c r="I823" s="44"/>
      <c r="J823" s="24"/>
      <c r="K823" s="24" t="str">
        <f>IFERROR(VLOOKUP(J823,Lista!O:P,2,0),"")</f>
        <v/>
      </c>
      <c r="L823" s="24"/>
      <c r="M823" s="24" t="str">
        <f>IFERROR(VLOOKUP(L823,Lista!Q:R,2,0),"")</f>
        <v/>
      </c>
      <c r="N823" s="44"/>
      <c r="O823" s="55"/>
      <c r="P823" s="16" t="str">
        <f>IFERROR(VLOOKUP(O823,Lista!O:P,2,0),"")</f>
        <v/>
      </c>
      <c r="Q823" s="55"/>
      <c r="R823" s="16" t="str">
        <f>IFERROR(VLOOKUP(Q823,Lista!Q:R,2,0),"")</f>
        <v/>
      </c>
      <c r="S823" s="53"/>
      <c r="T823" s="55"/>
      <c r="U823" s="16" t="str">
        <f>IFERROR(VLOOKUP(T823,Lista!O:P,2,0),"")</f>
        <v/>
      </c>
      <c r="V823" s="55"/>
      <c r="W823" s="16" t="str">
        <f>IFERROR(VLOOKUP(V823,Lista!Q:R,2,0),"")</f>
        <v/>
      </c>
      <c r="X823" s="53"/>
      <c r="Y823" s="55"/>
      <c r="Z823" s="16" t="str">
        <f>IFERROR(VLOOKUP(Y823,Lista!O:P,2,0),"")</f>
        <v/>
      </c>
      <c r="AA823" s="55"/>
      <c r="AB823" s="16" t="str">
        <f>IFERROR(VLOOKUP(AA823,Lista!Q:R,2,0),"")</f>
        <v/>
      </c>
      <c r="AC823" s="53"/>
      <c r="AD823" s="55"/>
      <c r="AE823" s="16" t="str">
        <f>IFERROR(VLOOKUP(AD823,Lista!O:P,2,0),"")</f>
        <v/>
      </c>
      <c r="AF823" s="55"/>
      <c r="AG823" s="16" t="str">
        <f>IFERROR(VLOOKUP(AF823,Lista!Q:R,2,0),"")</f>
        <v/>
      </c>
      <c r="AH823" s="53"/>
      <c r="AI823" s="54"/>
      <c r="AJ823" s="51" t="str">
        <f>IFERROR(VLOOKUP(AI823,Lista!O:P,2,0),"")</f>
        <v/>
      </c>
      <c r="AK823" s="54"/>
      <c r="AL823" s="52" t="str">
        <f>IFERROR(VLOOKUP(AK823,Lista!Q:R,2,0),"")</f>
        <v/>
      </c>
      <c r="AM823" s="53"/>
      <c r="AN823" s="54"/>
      <c r="AO823" s="52" t="str">
        <f>IFERROR(VLOOKUP(AN823,Lista!O:P,2,0),"")</f>
        <v/>
      </c>
      <c r="AP823" s="54"/>
      <c r="AQ823" s="52" t="str">
        <f>IFERROR(VLOOKUP(AP823,Lista!Q:R,2,0),"")</f>
        <v/>
      </c>
      <c r="AR823" s="53"/>
      <c r="AS823" s="54"/>
      <c r="AT823" s="52" t="str">
        <f>IFERROR(VLOOKUP(AS823,Lista!O:P,2,0),"")</f>
        <v/>
      </c>
      <c r="AU823" s="54"/>
      <c r="AV823" s="52" t="str">
        <f>IFERROR(VLOOKUP(AU823,Lista!Q:R,2,0),"")</f>
        <v/>
      </c>
      <c r="AW823" s="53"/>
      <c r="AX823" s="54"/>
      <c r="AY823" s="52" t="str">
        <f>IFERROR(VLOOKUP(AX823,Lista!O:P,2,0),"")</f>
        <v/>
      </c>
      <c r="AZ823" s="54"/>
      <c r="BA823" s="52" t="str">
        <f>IFERROR(VLOOKUP(AZ823,Lista!Q:R,2,0),"")</f>
        <v/>
      </c>
      <c r="BB823" s="53"/>
      <c r="BC823" s="54"/>
      <c r="BD823" s="52" t="str">
        <f>IFERROR(VLOOKUP(BC823,Lista!O:P,2,0),"")</f>
        <v/>
      </c>
      <c r="BE823" s="54"/>
      <c r="BF823" s="52" t="str">
        <f>IFERROR(VLOOKUP(BE823,Lista!Q:R,2,0),"")</f>
        <v/>
      </c>
      <c r="BG823" s="53"/>
      <c r="BH823" s="54"/>
      <c r="BI823" s="52" t="str">
        <f>IFERROR(VLOOKUP(BH823,Lista!O:P,2,0),"")</f>
        <v/>
      </c>
      <c r="BJ823" s="54"/>
      <c r="BK823" s="52" t="str">
        <f>IFERROR(VLOOKUP(BJ823,Lista!Q:R,2,0),"")</f>
        <v/>
      </c>
      <c r="BL823" s="53"/>
      <c r="BM823" s="52"/>
      <c r="BN823" s="52" t="str">
        <f>IFERROR(VLOOKUP(BM823,Lista!O:P,2,0),"")</f>
        <v/>
      </c>
      <c r="BO823" s="52"/>
      <c r="BP823" s="52" t="str">
        <f>IFERROR(VLOOKUP(BO823,Lista!Q:R,2,0),"")</f>
        <v/>
      </c>
      <c r="BQ823" s="53"/>
      <c r="BR823" s="52"/>
      <c r="BS823" s="52" t="str">
        <f>IFERROR(VLOOKUP(BR823,Lista!O:P,2,0),"")</f>
        <v/>
      </c>
      <c r="BT823" s="52"/>
      <c r="BU823" s="52" t="str">
        <f>IFERROR(VLOOKUP(BT823,Lista!Q:R,2,0),"")</f>
        <v/>
      </c>
      <c r="BV823" s="53"/>
      <c r="BW823" s="52"/>
      <c r="BX823" s="52" t="str">
        <f>IFERROR(VLOOKUP(BW823,Lista!O:P,2,0),"")</f>
        <v/>
      </c>
      <c r="BY823" s="52"/>
      <c r="BZ823" s="52" t="str">
        <f>IFERROR(VLOOKUP(BY823,Lista!Q:R,2,0),"")</f>
        <v/>
      </c>
      <c r="CA823" s="53"/>
      <c r="CB823" s="52"/>
      <c r="CC823" s="52" t="str">
        <f>IFERROR(VLOOKUP(CB823,Lista!O:P,2,0),"")</f>
        <v/>
      </c>
      <c r="CD823" s="52"/>
      <c r="CE823" s="52" t="str">
        <f>IFERROR(VLOOKUP(CD823,Lista!Q:R,2,0),"")</f>
        <v/>
      </c>
      <c r="CF823" s="53"/>
      <c r="CG823" s="52"/>
      <c r="CH823" s="52" t="str">
        <f>IFERROR(VLOOKUP(CG823,Lista!O:P,2,0),"")</f>
        <v/>
      </c>
      <c r="CI823" s="52"/>
      <c r="CJ823" s="52" t="str">
        <f>IFERROR(VLOOKUP(CI823,Lista!Q:R,2,0),"")</f>
        <v/>
      </c>
      <c r="CK823" s="53"/>
      <c r="CL823" s="52"/>
      <c r="CM823" s="52" t="str">
        <f>IFERROR(VLOOKUP(CL823,Lista!O:P,2,0),"")</f>
        <v/>
      </c>
      <c r="CN823" s="52"/>
      <c r="CO823" s="52" t="str">
        <f>IFERROR(VLOOKUP(CN823,Lista!Q:R,2,0),"")</f>
        <v/>
      </c>
      <c r="CP823" s="53"/>
      <c r="CQ823" s="52"/>
      <c r="CR823" s="52" t="str">
        <f>IFERROR(VLOOKUP(CQ823,Lista!O:P,2,0),"")</f>
        <v/>
      </c>
      <c r="CS823" s="52"/>
      <c r="CT823" s="52" t="str">
        <f>IFERROR(VLOOKUP(CS823,Lista!Q:R,2,0),"")</f>
        <v/>
      </c>
      <c r="CU823" s="53"/>
      <c r="CV823" s="52"/>
      <c r="CW823" s="52" t="str">
        <f>IFERROR(VLOOKUP(CV823,Lista!O:P,2,0),"")</f>
        <v/>
      </c>
      <c r="CX823" s="52"/>
      <c r="CY823" s="52" t="str">
        <f>IFERROR(VLOOKUP(CX823,Lista!Q:R,2,0),"")</f>
        <v/>
      </c>
      <c r="CZ823" s="53"/>
      <c r="DA823" s="49">
        <f t="shared" si="0"/>
        <v>0</v>
      </c>
      <c r="DB823" s="53"/>
    </row>
    <row r="824" spans="1:106" ht="74.25" hidden="1" customHeight="1">
      <c r="A824" s="32">
        <v>0</v>
      </c>
      <c r="B824" s="16">
        <v>0</v>
      </c>
      <c r="C824" s="16">
        <v>0</v>
      </c>
      <c r="D824" s="41"/>
      <c r="E824" s="24"/>
      <c r="F824" s="24" t="str">
        <f>IFERROR(VLOOKUP(E824,Lista!O:P,2,0),"")</f>
        <v/>
      </c>
      <c r="G824" s="24"/>
      <c r="H824" s="24" t="str">
        <f>IFERROR(VLOOKUP(G824,Lista!Q:R,2,0),"")</f>
        <v/>
      </c>
      <c r="I824" s="44"/>
      <c r="J824" s="24"/>
      <c r="K824" s="24" t="str">
        <f>IFERROR(VLOOKUP(J824,Lista!O:P,2,0),"")</f>
        <v/>
      </c>
      <c r="L824" s="24"/>
      <c r="M824" s="24" t="str">
        <f>IFERROR(VLOOKUP(L824,Lista!Q:R,2,0),"")</f>
        <v/>
      </c>
      <c r="N824" s="44"/>
      <c r="O824" s="55"/>
      <c r="P824" s="16" t="str">
        <f>IFERROR(VLOOKUP(O824,Lista!O:P,2,0),"")</f>
        <v/>
      </c>
      <c r="Q824" s="55"/>
      <c r="R824" s="16" t="str">
        <f>IFERROR(VLOOKUP(Q824,Lista!Q:R,2,0),"")</f>
        <v/>
      </c>
      <c r="S824" s="53"/>
      <c r="T824" s="55"/>
      <c r="U824" s="16" t="str">
        <f>IFERROR(VLOOKUP(T824,Lista!O:P,2,0),"")</f>
        <v/>
      </c>
      <c r="V824" s="55"/>
      <c r="W824" s="16" t="str">
        <f>IFERROR(VLOOKUP(V824,Lista!Q:R,2,0),"")</f>
        <v/>
      </c>
      <c r="X824" s="53"/>
      <c r="Y824" s="55"/>
      <c r="Z824" s="16" t="str">
        <f>IFERROR(VLOOKUP(Y824,Lista!O:P,2,0),"")</f>
        <v/>
      </c>
      <c r="AA824" s="55"/>
      <c r="AB824" s="16" t="str">
        <f>IFERROR(VLOOKUP(AA824,Lista!Q:R,2,0),"")</f>
        <v/>
      </c>
      <c r="AC824" s="53"/>
      <c r="AD824" s="55"/>
      <c r="AE824" s="16" t="str">
        <f>IFERROR(VLOOKUP(AD824,Lista!O:P,2,0),"")</f>
        <v/>
      </c>
      <c r="AF824" s="55"/>
      <c r="AG824" s="16" t="str">
        <f>IFERROR(VLOOKUP(AF824,Lista!Q:R,2,0),"")</f>
        <v/>
      </c>
      <c r="AH824" s="53"/>
      <c r="AI824" s="54"/>
      <c r="AJ824" s="51" t="str">
        <f>IFERROR(VLOOKUP(AI824,Lista!O:P,2,0),"")</f>
        <v/>
      </c>
      <c r="AK824" s="54"/>
      <c r="AL824" s="52" t="str">
        <f>IFERROR(VLOOKUP(AK824,Lista!Q:R,2,0),"")</f>
        <v/>
      </c>
      <c r="AM824" s="53"/>
      <c r="AN824" s="54"/>
      <c r="AO824" s="52" t="str">
        <f>IFERROR(VLOOKUP(AN824,Lista!O:P,2,0),"")</f>
        <v/>
      </c>
      <c r="AP824" s="54"/>
      <c r="AQ824" s="52" t="str">
        <f>IFERROR(VLOOKUP(AP824,Lista!Q:R,2,0),"")</f>
        <v/>
      </c>
      <c r="AR824" s="53"/>
      <c r="AS824" s="54"/>
      <c r="AT824" s="52" t="str">
        <f>IFERROR(VLOOKUP(AS824,Lista!O:P,2,0),"")</f>
        <v/>
      </c>
      <c r="AU824" s="54"/>
      <c r="AV824" s="52" t="str">
        <f>IFERROR(VLOOKUP(AU824,Lista!Q:R,2,0),"")</f>
        <v/>
      </c>
      <c r="AW824" s="53"/>
      <c r="AX824" s="54"/>
      <c r="AY824" s="52" t="str">
        <f>IFERROR(VLOOKUP(AX824,Lista!O:P,2,0),"")</f>
        <v/>
      </c>
      <c r="AZ824" s="54"/>
      <c r="BA824" s="52" t="str">
        <f>IFERROR(VLOOKUP(AZ824,Lista!Q:R,2,0),"")</f>
        <v/>
      </c>
      <c r="BB824" s="53"/>
      <c r="BC824" s="54"/>
      <c r="BD824" s="52" t="str">
        <f>IFERROR(VLOOKUP(BC824,Lista!O:P,2,0),"")</f>
        <v/>
      </c>
      <c r="BE824" s="54"/>
      <c r="BF824" s="52" t="str">
        <f>IFERROR(VLOOKUP(BE824,Lista!Q:R,2,0),"")</f>
        <v/>
      </c>
      <c r="BG824" s="53"/>
      <c r="BH824" s="54"/>
      <c r="BI824" s="52" t="str">
        <f>IFERROR(VLOOKUP(BH824,Lista!O:P,2,0),"")</f>
        <v/>
      </c>
      <c r="BJ824" s="54"/>
      <c r="BK824" s="52" t="str">
        <f>IFERROR(VLOOKUP(BJ824,Lista!Q:R,2,0),"")</f>
        <v/>
      </c>
      <c r="BL824" s="53"/>
      <c r="BM824" s="52"/>
      <c r="BN824" s="52" t="str">
        <f>IFERROR(VLOOKUP(BM824,Lista!O:P,2,0),"")</f>
        <v/>
      </c>
      <c r="BO824" s="52"/>
      <c r="BP824" s="52" t="str">
        <f>IFERROR(VLOOKUP(BO824,Lista!Q:R,2,0),"")</f>
        <v/>
      </c>
      <c r="BQ824" s="53"/>
      <c r="BR824" s="52"/>
      <c r="BS824" s="52" t="str">
        <f>IFERROR(VLOOKUP(BR824,Lista!O:P,2,0),"")</f>
        <v/>
      </c>
      <c r="BT824" s="52"/>
      <c r="BU824" s="52" t="str">
        <f>IFERROR(VLOOKUP(BT824,Lista!Q:R,2,0),"")</f>
        <v/>
      </c>
      <c r="BV824" s="53"/>
      <c r="BW824" s="52"/>
      <c r="BX824" s="52" t="str">
        <f>IFERROR(VLOOKUP(BW824,Lista!O:P,2,0),"")</f>
        <v/>
      </c>
      <c r="BY824" s="52"/>
      <c r="BZ824" s="52" t="str">
        <f>IFERROR(VLOOKUP(BY824,Lista!Q:R,2,0),"")</f>
        <v/>
      </c>
      <c r="CA824" s="53"/>
      <c r="CB824" s="52"/>
      <c r="CC824" s="52" t="str">
        <f>IFERROR(VLOOKUP(CB824,Lista!O:P,2,0),"")</f>
        <v/>
      </c>
      <c r="CD824" s="52"/>
      <c r="CE824" s="52" t="str">
        <f>IFERROR(VLOOKUP(CD824,Lista!Q:R,2,0),"")</f>
        <v/>
      </c>
      <c r="CF824" s="53"/>
      <c r="CG824" s="52"/>
      <c r="CH824" s="52" t="str">
        <f>IFERROR(VLOOKUP(CG824,Lista!O:P,2,0),"")</f>
        <v/>
      </c>
      <c r="CI824" s="52"/>
      <c r="CJ824" s="52" t="str">
        <f>IFERROR(VLOOKUP(CI824,Lista!Q:R,2,0),"")</f>
        <v/>
      </c>
      <c r="CK824" s="53"/>
      <c r="CL824" s="52"/>
      <c r="CM824" s="52" t="str">
        <f>IFERROR(VLOOKUP(CL824,Lista!O:P,2,0),"")</f>
        <v/>
      </c>
      <c r="CN824" s="52"/>
      <c r="CO824" s="52" t="str">
        <f>IFERROR(VLOOKUP(CN824,Lista!Q:R,2,0),"")</f>
        <v/>
      </c>
      <c r="CP824" s="53"/>
      <c r="CQ824" s="52"/>
      <c r="CR824" s="52" t="str">
        <f>IFERROR(VLOOKUP(CQ824,Lista!O:P,2,0),"")</f>
        <v/>
      </c>
      <c r="CS824" s="52"/>
      <c r="CT824" s="52" t="str">
        <f>IFERROR(VLOOKUP(CS824,Lista!Q:R,2,0),"")</f>
        <v/>
      </c>
      <c r="CU824" s="53"/>
      <c r="CV824" s="52"/>
      <c r="CW824" s="52" t="str">
        <f>IFERROR(VLOOKUP(CV824,Lista!O:P,2,0),"")</f>
        <v/>
      </c>
      <c r="CX824" s="52"/>
      <c r="CY824" s="52" t="str">
        <f>IFERROR(VLOOKUP(CX824,Lista!Q:R,2,0),"")</f>
        <v/>
      </c>
      <c r="CZ824" s="53"/>
      <c r="DA824" s="49">
        <f t="shared" si="0"/>
        <v>0</v>
      </c>
      <c r="DB824" s="53"/>
    </row>
    <row r="825" spans="1:106" ht="74.25" hidden="1" customHeight="1">
      <c r="A825" s="32">
        <v>0</v>
      </c>
      <c r="B825" s="16">
        <v>0</v>
      </c>
      <c r="C825" s="16">
        <v>0</v>
      </c>
      <c r="D825" s="41"/>
      <c r="E825" s="24"/>
      <c r="F825" s="24" t="str">
        <f>IFERROR(VLOOKUP(E825,Lista!O:P,2,0),"")</f>
        <v/>
      </c>
      <c r="G825" s="24"/>
      <c r="H825" s="24" t="str">
        <f>IFERROR(VLOOKUP(G825,Lista!Q:R,2,0),"")</f>
        <v/>
      </c>
      <c r="I825" s="44"/>
      <c r="J825" s="24"/>
      <c r="K825" s="24" t="str">
        <f>IFERROR(VLOOKUP(J825,Lista!O:P,2,0),"")</f>
        <v/>
      </c>
      <c r="L825" s="24"/>
      <c r="M825" s="24" t="str">
        <f>IFERROR(VLOOKUP(L825,Lista!Q:R,2,0),"")</f>
        <v/>
      </c>
      <c r="N825" s="44"/>
      <c r="O825" s="55"/>
      <c r="P825" s="16" t="str">
        <f>IFERROR(VLOOKUP(O825,Lista!O:P,2,0),"")</f>
        <v/>
      </c>
      <c r="Q825" s="55"/>
      <c r="R825" s="16" t="str">
        <f>IFERROR(VLOOKUP(Q825,Lista!Q:R,2,0),"")</f>
        <v/>
      </c>
      <c r="S825" s="53"/>
      <c r="T825" s="55"/>
      <c r="U825" s="16" t="str">
        <f>IFERROR(VLOOKUP(T825,Lista!O:P,2,0),"")</f>
        <v/>
      </c>
      <c r="V825" s="55"/>
      <c r="W825" s="16" t="str">
        <f>IFERROR(VLOOKUP(V825,Lista!Q:R,2,0),"")</f>
        <v/>
      </c>
      <c r="X825" s="53"/>
      <c r="Y825" s="55"/>
      <c r="Z825" s="16" t="str">
        <f>IFERROR(VLOOKUP(Y825,Lista!O:P,2,0),"")</f>
        <v/>
      </c>
      <c r="AA825" s="55"/>
      <c r="AB825" s="16" t="str">
        <f>IFERROR(VLOOKUP(AA825,Lista!Q:R,2,0),"")</f>
        <v/>
      </c>
      <c r="AC825" s="53"/>
      <c r="AD825" s="55"/>
      <c r="AE825" s="16" t="str">
        <f>IFERROR(VLOOKUP(AD825,Lista!O:P,2,0),"")</f>
        <v/>
      </c>
      <c r="AF825" s="55"/>
      <c r="AG825" s="16" t="str">
        <f>IFERROR(VLOOKUP(AF825,Lista!Q:R,2,0),"")</f>
        <v/>
      </c>
      <c r="AH825" s="53"/>
      <c r="AI825" s="54"/>
      <c r="AJ825" s="51" t="str">
        <f>IFERROR(VLOOKUP(AI825,Lista!O:P,2,0),"")</f>
        <v/>
      </c>
      <c r="AK825" s="54"/>
      <c r="AL825" s="52" t="str">
        <f>IFERROR(VLOOKUP(AK825,Lista!Q:R,2,0),"")</f>
        <v/>
      </c>
      <c r="AM825" s="53"/>
      <c r="AN825" s="54"/>
      <c r="AO825" s="52" t="str">
        <f>IFERROR(VLOOKUP(AN825,Lista!O:P,2,0),"")</f>
        <v/>
      </c>
      <c r="AP825" s="54"/>
      <c r="AQ825" s="52" t="str">
        <f>IFERROR(VLOOKUP(AP825,Lista!Q:R,2,0),"")</f>
        <v/>
      </c>
      <c r="AR825" s="53"/>
      <c r="AS825" s="54"/>
      <c r="AT825" s="52" t="str">
        <f>IFERROR(VLOOKUP(AS825,Lista!O:P,2,0),"")</f>
        <v/>
      </c>
      <c r="AU825" s="54"/>
      <c r="AV825" s="52" t="str">
        <f>IFERROR(VLOOKUP(AU825,Lista!Q:R,2,0),"")</f>
        <v/>
      </c>
      <c r="AW825" s="53"/>
      <c r="AX825" s="54"/>
      <c r="AY825" s="52" t="str">
        <f>IFERROR(VLOOKUP(AX825,Lista!O:P,2,0),"")</f>
        <v/>
      </c>
      <c r="AZ825" s="54"/>
      <c r="BA825" s="52" t="str">
        <f>IFERROR(VLOOKUP(AZ825,Lista!Q:R,2,0),"")</f>
        <v/>
      </c>
      <c r="BB825" s="53"/>
      <c r="BC825" s="54"/>
      <c r="BD825" s="52" t="str">
        <f>IFERROR(VLOOKUP(BC825,Lista!O:P,2,0),"")</f>
        <v/>
      </c>
      <c r="BE825" s="54"/>
      <c r="BF825" s="52" t="str">
        <f>IFERROR(VLOOKUP(BE825,Lista!Q:R,2,0),"")</f>
        <v/>
      </c>
      <c r="BG825" s="53"/>
      <c r="BH825" s="54"/>
      <c r="BI825" s="52" t="str">
        <f>IFERROR(VLOOKUP(BH825,Lista!O:P,2,0),"")</f>
        <v/>
      </c>
      <c r="BJ825" s="54"/>
      <c r="BK825" s="52" t="str">
        <f>IFERROR(VLOOKUP(BJ825,Lista!Q:R,2,0),"")</f>
        <v/>
      </c>
      <c r="BL825" s="53"/>
      <c r="BM825" s="52"/>
      <c r="BN825" s="52" t="str">
        <f>IFERROR(VLOOKUP(BM825,Lista!O:P,2,0),"")</f>
        <v/>
      </c>
      <c r="BO825" s="52"/>
      <c r="BP825" s="52" t="str">
        <f>IFERROR(VLOOKUP(BO825,Lista!Q:R,2,0),"")</f>
        <v/>
      </c>
      <c r="BQ825" s="53"/>
      <c r="BR825" s="52"/>
      <c r="BS825" s="52" t="str">
        <f>IFERROR(VLOOKUP(BR825,Lista!O:P,2,0),"")</f>
        <v/>
      </c>
      <c r="BT825" s="52"/>
      <c r="BU825" s="52" t="str">
        <f>IFERROR(VLOOKUP(BT825,Lista!Q:R,2,0),"")</f>
        <v/>
      </c>
      <c r="BV825" s="53"/>
      <c r="BW825" s="52"/>
      <c r="BX825" s="52" t="str">
        <f>IFERROR(VLOOKUP(BW825,Lista!O:P,2,0),"")</f>
        <v/>
      </c>
      <c r="BY825" s="52"/>
      <c r="BZ825" s="52" t="str">
        <f>IFERROR(VLOOKUP(BY825,Lista!Q:R,2,0),"")</f>
        <v/>
      </c>
      <c r="CA825" s="53"/>
      <c r="CB825" s="52"/>
      <c r="CC825" s="52" t="str">
        <f>IFERROR(VLOOKUP(CB825,Lista!O:P,2,0),"")</f>
        <v/>
      </c>
      <c r="CD825" s="52"/>
      <c r="CE825" s="52" t="str">
        <f>IFERROR(VLOOKUP(CD825,Lista!Q:R,2,0),"")</f>
        <v/>
      </c>
      <c r="CF825" s="53"/>
      <c r="CG825" s="52"/>
      <c r="CH825" s="52" t="str">
        <f>IFERROR(VLOOKUP(CG825,Lista!O:P,2,0),"")</f>
        <v/>
      </c>
      <c r="CI825" s="52"/>
      <c r="CJ825" s="52" t="str">
        <f>IFERROR(VLOOKUP(CI825,Lista!Q:R,2,0),"")</f>
        <v/>
      </c>
      <c r="CK825" s="53"/>
      <c r="CL825" s="52"/>
      <c r="CM825" s="52" t="str">
        <f>IFERROR(VLOOKUP(CL825,Lista!O:P,2,0),"")</f>
        <v/>
      </c>
      <c r="CN825" s="52"/>
      <c r="CO825" s="52" t="str">
        <f>IFERROR(VLOOKUP(CN825,Lista!Q:R,2,0),"")</f>
        <v/>
      </c>
      <c r="CP825" s="53"/>
      <c r="CQ825" s="52"/>
      <c r="CR825" s="52" t="str">
        <f>IFERROR(VLOOKUP(CQ825,Lista!O:P,2,0),"")</f>
        <v/>
      </c>
      <c r="CS825" s="52"/>
      <c r="CT825" s="52" t="str">
        <f>IFERROR(VLOOKUP(CS825,Lista!Q:R,2,0),"")</f>
        <v/>
      </c>
      <c r="CU825" s="53"/>
      <c r="CV825" s="52"/>
      <c r="CW825" s="52" t="str">
        <f>IFERROR(VLOOKUP(CV825,Lista!O:P,2,0),"")</f>
        <v/>
      </c>
      <c r="CX825" s="52"/>
      <c r="CY825" s="52" t="str">
        <f>IFERROR(VLOOKUP(CX825,Lista!Q:R,2,0),"")</f>
        <v/>
      </c>
      <c r="CZ825" s="53"/>
      <c r="DA825" s="49">
        <f t="shared" si="0"/>
        <v>0</v>
      </c>
      <c r="DB825" s="53"/>
    </row>
    <row r="826" spans="1:106" ht="74.25" hidden="1" customHeight="1">
      <c r="A826" s="32">
        <v>0</v>
      </c>
      <c r="B826" s="16">
        <v>0</v>
      </c>
      <c r="C826" s="16">
        <v>0</v>
      </c>
      <c r="D826" s="41"/>
      <c r="E826" s="24"/>
      <c r="F826" s="24" t="str">
        <f>IFERROR(VLOOKUP(E826,Lista!O:P,2,0),"")</f>
        <v/>
      </c>
      <c r="G826" s="24"/>
      <c r="H826" s="24" t="str">
        <f>IFERROR(VLOOKUP(G826,Lista!Q:R,2,0),"")</f>
        <v/>
      </c>
      <c r="I826" s="44"/>
      <c r="J826" s="24"/>
      <c r="K826" s="24" t="str">
        <f>IFERROR(VLOOKUP(J826,Lista!O:P,2,0),"")</f>
        <v/>
      </c>
      <c r="L826" s="24"/>
      <c r="M826" s="24" t="str">
        <f>IFERROR(VLOOKUP(L826,Lista!Q:R,2,0),"")</f>
        <v/>
      </c>
      <c r="N826" s="44"/>
      <c r="O826" s="55"/>
      <c r="P826" s="16" t="str">
        <f>IFERROR(VLOOKUP(O826,Lista!O:P,2,0),"")</f>
        <v/>
      </c>
      <c r="Q826" s="55"/>
      <c r="R826" s="16" t="str">
        <f>IFERROR(VLOOKUP(Q826,Lista!Q:R,2,0),"")</f>
        <v/>
      </c>
      <c r="S826" s="53"/>
      <c r="T826" s="55"/>
      <c r="U826" s="16" t="str">
        <f>IFERROR(VLOOKUP(T826,Lista!O:P,2,0),"")</f>
        <v/>
      </c>
      <c r="V826" s="55"/>
      <c r="W826" s="16" t="str">
        <f>IFERROR(VLOOKUP(V826,Lista!Q:R,2,0),"")</f>
        <v/>
      </c>
      <c r="X826" s="53"/>
      <c r="Y826" s="55"/>
      <c r="Z826" s="16" t="str">
        <f>IFERROR(VLOOKUP(Y826,Lista!O:P,2,0),"")</f>
        <v/>
      </c>
      <c r="AA826" s="55"/>
      <c r="AB826" s="16" t="str">
        <f>IFERROR(VLOOKUP(AA826,Lista!Q:R,2,0),"")</f>
        <v/>
      </c>
      <c r="AC826" s="53"/>
      <c r="AD826" s="55"/>
      <c r="AE826" s="16" t="str">
        <f>IFERROR(VLOOKUP(AD826,Lista!O:P,2,0),"")</f>
        <v/>
      </c>
      <c r="AF826" s="55"/>
      <c r="AG826" s="16" t="str">
        <f>IFERROR(VLOOKUP(AF826,Lista!Q:R,2,0),"")</f>
        <v/>
      </c>
      <c r="AH826" s="53"/>
      <c r="AI826" s="54"/>
      <c r="AJ826" s="51" t="str">
        <f>IFERROR(VLOOKUP(AI826,Lista!O:P,2,0),"")</f>
        <v/>
      </c>
      <c r="AK826" s="54"/>
      <c r="AL826" s="52" t="str">
        <f>IFERROR(VLOOKUP(AK826,Lista!Q:R,2,0),"")</f>
        <v/>
      </c>
      <c r="AM826" s="53"/>
      <c r="AN826" s="54"/>
      <c r="AO826" s="52" t="str">
        <f>IFERROR(VLOOKUP(AN826,Lista!O:P,2,0),"")</f>
        <v/>
      </c>
      <c r="AP826" s="54"/>
      <c r="AQ826" s="52" t="str">
        <f>IFERROR(VLOOKUP(AP826,Lista!Q:R,2,0),"")</f>
        <v/>
      </c>
      <c r="AR826" s="53"/>
      <c r="AS826" s="54"/>
      <c r="AT826" s="52" t="str">
        <f>IFERROR(VLOOKUP(AS826,Lista!O:P,2,0),"")</f>
        <v/>
      </c>
      <c r="AU826" s="54"/>
      <c r="AV826" s="52" t="str">
        <f>IFERROR(VLOOKUP(AU826,Lista!Q:R,2,0),"")</f>
        <v/>
      </c>
      <c r="AW826" s="53"/>
      <c r="AX826" s="54"/>
      <c r="AY826" s="52" t="str">
        <f>IFERROR(VLOOKUP(AX826,Lista!O:P,2,0),"")</f>
        <v/>
      </c>
      <c r="AZ826" s="54"/>
      <c r="BA826" s="52" t="str">
        <f>IFERROR(VLOOKUP(AZ826,Lista!Q:R,2,0),"")</f>
        <v/>
      </c>
      <c r="BB826" s="53"/>
      <c r="BC826" s="54"/>
      <c r="BD826" s="52" t="str">
        <f>IFERROR(VLOOKUP(BC826,Lista!O:P,2,0),"")</f>
        <v/>
      </c>
      <c r="BE826" s="54"/>
      <c r="BF826" s="52" t="str">
        <f>IFERROR(VLOOKUP(BE826,Lista!Q:R,2,0),"")</f>
        <v/>
      </c>
      <c r="BG826" s="53"/>
      <c r="BH826" s="54"/>
      <c r="BI826" s="52" t="str">
        <f>IFERROR(VLOOKUP(BH826,Lista!O:P,2,0),"")</f>
        <v/>
      </c>
      <c r="BJ826" s="54"/>
      <c r="BK826" s="52" t="str">
        <f>IFERROR(VLOOKUP(BJ826,Lista!Q:R,2,0),"")</f>
        <v/>
      </c>
      <c r="BL826" s="53"/>
      <c r="BM826" s="52"/>
      <c r="BN826" s="52" t="str">
        <f>IFERROR(VLOOKUP(BM826,Lista!O:P,2,0),"")</f>
        <v/>
      </c>
      <c r="BO826" s="52"/>
      <c r="BP826" s="52" t="str">
        <f>IFERROR(VLOOKUP(BO826,Lista!Q:R,2,0),"")</f>
        <v/>
      </c>
      <c r="BQ826" s="53"/>
      <c r="BR826" s="52"/>
      <c r="BS826" s="52" t="str">
        <f>IFERROR(VLOOKUP(BR826,Lista!O:P,2,0),"")</f>
        <v/>
      </c>
      <c r="BT826" s="52"/>
      <c r="BU826" s="52" t="str">
        <f>IFERROR(VLOOKUP(BT826,Lista!Q:R,2,0),"")</f>
        <v/>
      </c>
      <c r="BV826" s="53"/>
      <c r="BW826" s="52"/>
      <c r="BX826" s="52" t="str">
        <f>IFERROR(VLOOKUP(BW826,Lista!O:P,2,0),"")</f>
        <v/>
      </c>
      <c r="BY826" s="52"/>
      <c r="BZ826" s="52" t="str">
        <f>IFERROR(VLOOKUP(BY826,Lista!Q:R,2,0),"")</f>
        <v/>
      </c>
      <c r="CA826" s="53"/>
      <c r="CB826" s="52"/>
      <c r="CC826" s="52" t="str">
        <f>IFERROR(VLOOKUP(CB826,Lista!O:P,2,0),"")</f>
        <v/>
      </c>
      <c r="CD826" s="52"/>
      <c r="CE826" s="52" t="str">
        <f>IFERROR(VLOOKUP(CD826,Lista!Q:R,2,0),"")</f>
        <v/>
      </c>
      <c r="CF826" s="53"/>
      <c r="CG826" s="52"/>
      <c r="CH826" s="52" t="str">
        <f>IFERROR(VLOOKUP(CG826,Lista!O:P,2,0),"")</f>
        <v/>
      </c>
      <c r="CI826" s="52"/>
      <c r="CJ826" s="52" t="str">
        <f>IFERROR(VLOOKUP(CI826,Lista!Q:R,2,0),"")</f>
        <v/>
      </c>
      <c r="CK826" s="53"/>
      <c r="CL826" s="52"/>
      <c r="CM826" s="52" t="str">
        <f>IFERROR(VLOOKUP(CL826,Lista!O:P,2,0),"")</f>
        <v/>
      </c>
      <c r="CN826" s="52"/>
      <c r="CO826" s="52" t="str">
        <f>IFERROR(VLOOKUP(CN826,Lista!Q:R,2,0),"")</f>
        <v/>
      </c>
      <c r="CP826" s="53"/>
      <c r="CQ826" s="52"/>
      <c r="CR826" s="52" t="str">
        <f>IFERROR(VLOOKUP(CQ826,Lista!O:P,2,0),"")</f>
        <v/>
      </c>
      <c r="CS826" s="52"/>
      <c r="CT826" s="52" t="str">
        <f>IFERROR(VLOOKUP(CS826,Lista!Q:R,2,0),"")</f>
        <v/>
      </c>
      <c r="CU826" s="53"/>
      <c r="CV826" s="52"/>
      <c r="CW826" s="52" t="str">
        <f>IFERROR(VLOOKUP(CV826,Lista!O:P,2,0),"")</f>
        <v/>
      </c>
      <c r="CX826" s="52"/>
      <c r="CY826" s="52" t="str">
        <f>IFERROR(VLOOKUP(CX826,Lista!Q:R,2,0),"")</f>
        <v/>
      </c>
      <c r="CZ826" s="53"/>
      <c r="DA826" s="49">
        <f t="shared" si="0"/>
        <v>0</v>
      </c>
      <c r="DB826" s="53"/>
    </row>
    <row r="827" spans="1:106" ht="74.25" hidden="1" customHeight="1">
      <c r="A827" s="32">
        <v>0</v>
      </c>
      <c r="B827" s="16">
        <v>0</v>
      </c>
      <c r="C827" s="16">
        <v>0</v>
      </c>
      <c r="D827" s="41"/>
      <c r="E827" s="24"/>
      <c r="F827" s="24" t="str">
        <f>IFERROR(VLOOKUP(E827,Lista!O:P,2,0),"")</f>
        <v/>
      </c>
      <c r="G827" s="24"/>
      <c r="H827" s="24" t="str">
        <f>IFERROR(VLOOKUP(G827,Lista!Q:R,2,0),"")</f>
        <v/>
      </c>
      <c r="I827" s="44"/>
      <c r="J827" s="24"/>
      <c r="K827" s="24" t="str">
        <f>IFERROR(VLOOKUP(J827,Lista!O:P,2,0),"")</f>
        <v/>
      </c>
      <c r="L827" s="24"/>
      <c r="M827" s="24" t="str">
        <f>IFERROR(VLOOKUP(L827,Lista!Q:R,2,0),"")</f>
        <v/>
      </c>
      <c r="N827" s="44"/>
      <c r="O827" s="55"/>
      <c r="P827" s="16" t="str">
        <f>IFERROR(VLOOKUP(O827,Lista!O:P,2,0),"")</f>
        <v/>
      </c>
      <c r="Q827" s="55"/>
      <c r="R827" s="16" t="str">
        <f>IFERROR(VLOOKUP(Q827,Lista!Q:R,2,0),"")</f>
        <v/>
      </c>
      <c r="S827" s="53"/>
      <c r="T827" s="55"/>
      <c r="U827" s="16" t="str">
        <f>IFERROR(VLOOKUP(T827,Lista!O:P,2,0),"")</f>
        <v/>
      </c>
      <c r="V827" s="55"/>
      <c r="W827" s="16" t="str">
        <f>IFERROR(VLOOKUP(V827,Lista!Q:R,2,0),"")</f>
        <v/>
      </c>
      <c r="X827" s="53"/>
      <c r="Y827" s="55"/>
      <c r="Z827" s="16" t="str">
        <f>IFERROR(VLOOKUP(Y827,Lista!O:P,2,0),"")</f>
        <v/>
      </c>
      <c r="AA827" s="55"/>
      <c r="AB827" s="16" t="str">
        <f>IFERROR(VLOOKUP(AA827,Lista!Q:R,2,0),"")</f>
        <v/>
      </c>
      <c r="AC827" s="53"/>
      <c r="AD827" s="55"/>
      <c r="AE827" s="16" t="str">
        <f>IFERROR(VLOOKUP(AD827,Lista!O:P,2,0),"")</f>
        <v/>
      </c>
      <c r="AF827" s="55"/>
      <c r="AG827" s="16" t="str">
        <f>IFERROR(VLOOKUP(AF827,Lista!Q:R,2,0),"")</f>
        <v/>
      </c>
      <c r="AH827" s="53"/>
      <c r="AI827" s="54"/>
      <c r="AJ827" s="51" t="str">
        <f>IFERROR(VLOOKUP(AI827,Lista!O:P,2,0),"")</f>
        <v/>
      </c>
      <c r="AK827" s="54"/>
      <c r="AL827" s="52" t="str">
        <f>IFERROR(VLOOKUP(AK827,Lista!Q:R,2,0),"")</f>
        <v/>
      </c>
      <c r="AM827" s="53"/>
      <c r="AN827" s="54"/>
      <c r="AO827" s="52" t="str">
        <f>IFERROR(VLOOKUP(AN827,Lista!O:P,2,0),"")</f>
        <v/>
      </c>
      <c r="AP827" s="54"/>
      <c r="AQ827" s="52" t="str">
        <f>IFERROR(VLOOKUP(AP827,Lista!Q:R,2,0),"")</f>
        <v/>
      </c>
      <c r="AR827" s="53"/>
      <c r="AS827" s="54"/>
      <c r="AT827" s="52" t="str">
        <f>IFERROR(VLOOKUP(AS827,Lista!O:P,2,0),"")</f>
        <v/>
      </c>
      <c r="AU827" s="54"/>
      <c r="AV827" s="52" t="str">
        <f>IFERROR(VLOOKUP(AU827,Lista!Q:R,2,0),"")</f>
        <v/>
      </c>
      <c r="AW827" s="53"/>
      <c r="AX827" s="54"/>
      <c r="AY827" s="52" t="str">
        <f>IFERROR(VLOOKUP(AX827,Lista!O:P,2,0),"")</f>
        <v/>
      </c>
      <c r="AZ827" s="54"/>
      <c r="BA827" s="52" t="str">
        <f>IFERROR(VLOOKUP(AZ827,Lista!Q:R,2,0),"")</f>
        <v/>
      </c>
      <c r="BB827" s="53"/>
      <c r="BC827" s="54"/>
      <c r="BD827" s="52" t="str">
        <f>IFERROR(VLOOKUP(BC827,Lista!O:P,2,0),"")</f>
        <v/>
      </c>
      <c r="BE827" s="54"/>
      <c r="BF827" s="52" t="str">
        <f>IFERROR(VLOOKUP(BE827,Lista!Q:R,2,0),"")</f>
        <v/>
      </c>
      <c r="BG827" s="53"/>
      <c r="BH827" s="54"/>
      <c r="BI827" s="52" t="str">
        <f>IFERROR(VLOOKUP(BH827,Lista!O:P,2,0),"")</f>
        <v/>
      </c>
      <c r="BJ827" s="54"/>
      <c r="BK827" s="52" t="str">
        <f>IFERROR(VLOOKUP(BJ827,Lista!Q:R,2,0),"")</f>
        <v/>
      </c>
      <c r="BL827" s="53"/>
      <c r="BM827" s="52"/>
      <c r="BN827" s="52" t="str">
        <f>IFERROR(VLOOKUP(BM827,Lista!O:P,2,0),"")</f>
        <v/>
      </c>
      <c r="BO827" s="52"/>
      <c r="BP827" s="52" t="str">
        <f>IFERROR(VLOOKUP(BO827,Lista!Q:R,2,0),"")</f>
        <v/>
      </c>
      <c r="BQ827" s="53"/>
      <c r="BR827" s="52"/>
      <c r="BS827" s="52" t="str">
        <f>IFERROR(VLOOKUP(BR827,Lista!O:P,2,0),"")</f>
        <v/>
      </c>
      <c r="BT827" s="52"/>
      <c r="BU827" s="52" t="str">
        <f>IFERROR(VLOOKUP(BT827,Lista!Q:R,2,0),"")</f>
        <v/>
      </c>
      <c r="BV827" s="53"/>
      <c r="BW827" s="52"/>
      <c r="BX827" s="52" t="str">
        <f>IFERROR(VLOOKUP(BW827,Lista!O:P,2,0),"")</f>
        <v/>
      </c>
      <c r="BY827" s="52"/>
      <c r="BZ827" s="52" t="str">
        <f>IFERROR(VLOOKUP(BY827,Lista!Q:R,2,0),"")</f>
        <v/>
      </c>
      <c r="CA827" s="53"/>
      <c r="CB827" s="52"/>
      <c r="CC827" s="52" t="str">
        <f>IFERROR(VLOOKUP(CB827,Lista!O:P,2,0),"")</f>
        <v/>
      </c>
      <c r="CD827" s="52"/>
      <c r="CE827" s="52" t="str">
        <f>IFERROR(VLOOKUP(CD827,Lista!Q:R,2,0),"")</f>
        <v/>
      </c>
      <c r="CF827" s="53"/>
      <c r="CG827" s="52"/>
      <c r="CH827" s="52" t="str">
        <f>IFERROR(VLOOKUP(CG827,Lista!O:P,2,0),"")</f>
        <v/>
      </c>
      <c r="CI827" s="52"/>
      <c r="CJ827" s="52" t="str">
        <f>IFERROR(VLOOKUP(CI827,Lista!Q:R,2,0),"")</f>
        <v/>
      </c>
      <c r="CK827" s="53"/>
      <c r="CL827" s="52"/>
      <c r="CM827" s="52" t="str">
        <f>IFERROR(VLOOKUP(CL827,Lista!O:P,2,0),"")</f>
        <v/>
      </c>
      <c r="CN827" s="52"/>
      <c r="CO827" s="52" t="str">
        <f>IFERROR(VLOOKUP(CN827,Lista!Q:R,2,0),"")</f>
        <v/>
      </c>
      <c r="CP827" s="53"/>
      <c r="CQ827" s="52"/>
      <c r="CR827" s="52" t="str">
        <f>IFERROR(VLOOKUP(CQ827,Lista!O:P,2,0),"")</f>
        <v/>
      </c>
      <c r="CS827" s="52"/>
      <c r="CT827" s="52" t="str">
        <f>IFERROR(VLOOKUP(CS827,Lista!Q:R,2,0),"")</f>
        <v/>
      </c>
      <c r="CU827" s="53"/>
      <c r="CV827" s="52"/>
      <c r="CW827" s="52" t="str">
        <f>IFERROR(VLOOKUP(CV827,Lista!O:P,2,0),"")</f>
        <v/>
      </c>
      <c r="CX827" s="52"/>
      <c r="CY827" s="52" t="str">
        <f>IFERROR(VLOOKUP(CX827,Lista!Q:R,2,0),"")</f>
        <v/>
      </c>
      <c r="CZ827" s="53"/>
      <c r="DA827" s="49">
        <f t="shared" si="0"/>
        <v>0</v>
      </c>
      <c r="DB827" s="53"/>
    </row>
    <row r="828" spans="1:106" ht="74.25" hidden="1" customHeight="1">
      <c r="A828" s="32">
        <v>0</v>
      </c>
      <c r="B828" s="16">
        <v>0</v>
      </c>
      <c r="C828" s="16">
        <v>0</v>
      </c>
      <c r="D828" s="41"/>
      <c r="E828" s="24"/>
      <c r="F828" s="24" t="str">
        <f>IFERROR(VLOOKUP(E828,Lista!O:P,2,0),"")</f>
        <v/>
      </c>
      <c r="G828" s="24"/>
      <c r="H828" s="24" t="str">
        <f>IFERROR(VLOOKUP(G828,Lista!Q:R,2,0),"")</f>
        <v/>
      </c>
      <c r="I828" s="44"/>
      <c r="J828" s="24"/>
      <c r="K828" s="24" t="str">
        <f>IFERROR(VLOOKUP(J828,Lista!O:P,2,0),"")</f>
        <v/>
      </c>
      <c r="L828" s="24"/>
      <c r="M828" s="24" t="str">
        <f>IFERROR(VLOOKUP(L828,Lista!Q:R,2,0),"")</f>
        <v/>
      </c>
      <c r="N828" s="44"/>
      <c r="O828" s="55"/>
      <c r="P828" s="16" t="str">
        <f>IFERROR(VLOOKUP(O828,Lista!O:P,2,0),"")</f>
        <v/>
      </c>
      <c r="Q828" s="55"/>
      <c r="R828" s="16" t="str">
        <f>IFERROR(VLOOKUP(Q828,Lista!Q:R,2,0),"")</f>
        <v/>
      </c>
      <c r="S828" s="53"/>
      <c r="T828" s="55"/>
      <c r="U828" s="16" t="str">
        <f>IFERROR(VLOOKUP(T828,Lista!O:P,2,0),"")</f>
        <v/>
      </c>
      <c r="V828" s="55"/>
      <c r="W828" s="16" t="str">
        <f>IFERROR(VLOOKUP(V828,Lista!Q:R,2,0),"")</f>
        <v/>
      </c>
      <c r="X828" s="53"/>
      <c r="Y828" s="55"/>
      <c r="Z828" s="16" t="str">
        <f>IFERROR(VLOOKUP(Y828,Lista!O:P,2,0),"")</f>
        <v/>
      </c>
      <c r="AA828" s="55"/>
      <c r="AB828" s="16" t="str">
        <f>IFERROR(VLOOKUP(AA828,Lista!Q:R,2,0),"")</f>
        <v/>
      </c>
      <c r="AC828" s="53"/>
      <c r="AD828" s="55"/>
      <c r="AE828" s="16" t="str">
        <f>IFERROR(VLOOKUP(AD828,Lista!O:P,2,0),"")</f>
        <v/>
      </c>
      <c r="AF828" s="55"/>
      <c r="AG828" s="16" t="str">
        <f>IFERROR(VLOOKUP(AF828,Lista!Q:R,2,0),"")</f>
        <v/>
      </c>
      <c r="AH828" s="53"/>
      <c r="AI828" s="54"/>
      <c r="AJ828" s="51" t="str">
        <f>IFERROR(VLOOKUP(AI828,Lista!O:P,2,0),"")</f>
        <v/>
      </c>
      <c r="AK828" s="54"/>
      <c r="AL828" s="52" t="str">
        <f>IFERROR(VLOOKUP(AK828,Lista!Q:R,2,0),"")</f>
        <v/>
      </c>
      <c r="AM828" s="53"/>
      <c r="AN828" s="54"/>
      <c r="AO828" s="52" t="str">
        <f>IFERROR(VLOOKUP(AN828,Lista!O:P,2,0),"")</f>
        <v/>
      </c>
      <c r="AP828" s="54"/>
      <c r="AQ828" s="52" t="str">
        <f>IFERROR(VLOOKUP(AP828,Lista!Q:R,2,0),"")</f>
        <v/>
      </c>
      <c r="AR828" s="53"/>
      <c r="AS828" s="54"/>
      <c r="AT828" s="52" t="str">
        <f>IFERROR(VLOOKUP(AS828,Lista!O:P,2,0),"")</f>
        <v/>
      </c>
      <c r="AU828" s="54"/>
      <c r="AV828" s="52" t="str">
        <f>IFERROR(VLOOKUP(AU828,Lista!Q:R,2,0),"")</f>
        <v/>
      </c>
      <c r="AW828" s="53"/>
      <c r="AX828" s="54"/>
      <c r="AY828" s="52" t="str">
        <f>IFERROR(VLOOKUP(AX828,Lista!O:P,2,0),"")</f>
        <v/>
      </c>
      <c r="AZ828" s="54"/>
      <c r="BA828" s="52" t="str">
        <f>IFERROR(VLOOKUP(AZ828,Lista!Q:R,2,0),"")</f>
        <v/>
      </c>
      <c r="BB828" s="53"/>
      <c r="BC828" s="54"/>
      <c r="BD828" s="52" t="str">
        <f>IFERROR(VLOOKUP(BC828,Lista!O:P,2,0),"")</f>
        <v/>
      </c>
      <c r="BE828" s="54"/>
      <c r="BF828" s="52" t="str">
        <f>IFERROR(VLOOKUP(BE828,Lista!Q:R,2,0),"")</f>
        <v/>
      </c>
      <c r="BG828" s="53"/>
      <c r="BH828" s="54"/>
      <c r="BI828" s="52" t="str">
        <f>IFERROR(VLOOKUP(BH828,Lista!O:P,2,0),"")</f>
        <v/>
      </c>
      <c r="BJ828" s="54"/>
      <c r="BK828" s="52" t="str">
        <f>IFERROR(VLOOKUP(BJ828,Lista!Q:R,2,0),"")</f>
        <v/>
      </c>
      <c r="BL828" s="53"/>
      <c r="BM828" s="52"/>
      <c r="BN828" s="52" t="str">
        <f>IFERROR(VLOOKUP(BM828,Lista!O:P,2,0),"")</f>
        <v/>
      </c>
      <c r="BO828" s="52"/>
      <c r="BP828" s="52" t="str">
        <f>IFERROR(VLOOKUP(BO828,Lista!Q:R,2,0),"")</f>
        <v/>
      </c>
      <c r="BQ828" s="53"/>
      <c r="BR828" s="52"/>
      <c r="BS828" s="52" t="str">
        <f>IFERROR(VLOOKUP(BR828,Lista!O:P,2,0),"")</f>
        <v/>
      </c>
      <c r="BT828" s="52"/>
      <c r="BU828" s="52" t="str">
        <f>IFERROR(VLOOKUP(BT828,Lista!Q:R,2,0),"")</f>
        <v/>
      </c>
      <c r="BV828" s="53"/>
      <c r="BW828" s="52"/>
      <c r="BX828" s="52" t="str">
        <f>IFERROR(VLOOKUP(BW828,Lista!O:P,2,0),"")</f>
        <v/>
      </c>
      <c r="BY828" s="52"/>
      <c r="BZ828" s="52" t="str">
        <f>IFERROR(VLOOKUP(BY828,Lista!Q:R,2,0),"")</f>
        <v/>
      </c>
      <c r="CA828" s="53"/>
      <c r="CB828" s="52"/>
      <c r="CC828" s="52" t="str">
        <f>IFERROR(VLOOKUP(CB828,Lista!O:P,2,0),"")</f>
        <v/>
      </c>
      <c r="CD828" s="52"/>
      <c r="CE828" s="52" t="str">
        <f>IFERROR(VLOOKUP(CD828,Lista!Q:R,2,0),"")</f>
        <v/>
      </c>
      <c r="CF828" s="53"/>
      <c r="CG828" s="52"/>
      <c r="CH828" s="52" t="str">
        <f>IFERROR(VLOOKUP(CG828,Lista!O:P,2,0),"")</f>
        <v/>
      </c>
      <c r="CI828" s="52"/>
      <c r="CJ828" s="52" t="str">
        <f>IFERROR(VLOOKUP(CI828,Lista!Q:R,2,0),"")</f>
        <v/>
      </c>
      <c r="CK828" s="53"/>
      <c r="CL828" s="52"/>
      <c r="CM828" s="52" t="str">
        <f>IFERROR(VLOOKUP(CL828,Lista!O:P,2,0),"")</f>
        <v/>
      </c>
      <c r="CN828" s="52"/>
      <c r="CO828" s="52" t="str">
        <f>IFERROR(VLOOKUP(CN828,Lista!Q:R,2,0),"")</f>
        <v/>
      </c>
      <c r="CP828" s="53"/>
      <c r="CQ828" s="52"/>
      <c r="CR828" s="52" t="str">
        <f>IFERROR(VLOOKUP(CQ828,Lista!O:P,2,0),"")</f>
        <v/>
      </c>
      <c r="CS828" s="52"/>
      <c r="CT828" s="52" t="str">
        <f>IFERROR(VLOOKUP(CS828,Lista!Q:R,2,0),"")</f>
        <v/>
      </c>
      <c r="CU828" s="53"/>
      <c r="CV828" s="52"/>
      <c r="CW828" s="52" t="str">
        <f>IFERROR(VLOOKUP(CV828,Lista!O:P,2,0),"")</f>
        <v/>
      </c>
      <c r="CX828" s="52"/>
      <c r="CY828" s="52" t="str">
        <f>IFERROR(VLOOKUP(CX828,Lista!Q:R,2,0),"")</f>
        <v/>
      </c>
      <c r="CZ828" s="53"/>
      <c r="DA828" s="49">
        <f t="shared" si="0"/>
        <v>0</v>
      </c>
      <c r="DB828" s="53"/>
    </row>
    <row r="829" spans="1:106" ht="74.25" hidden="1" customHeight="1">
      <c r="A829" s="32">
        <v>0</v>
      </c>
      <c r="B829" s="16">
        <v>0</v>
      </c>
      <c r="C829" s="16">
        <v>0</v>
      </c>
      <c r="D829" s="41"/>
      <c r="E829" s="24"/>
      <c r="F829" s="24" t="str">
        <f>IFERROR(VLOOKUP(E829,Lista!O:P,2,0),"")</f>
        <v/>
      </c>
      <c r="G829" s="24"/>
      <c r="H829" s="24" t="str">
        <f>IFERROR(VLOOKUP(G829,Lista!Q:R,2,0),"")</f>
        <v/>
      </c>
      <c r="I829" s="44"/>
      <c r="J829" s="24"/>
      <c r="K829" s="24" t="str">
        <f>IFERROR(VLOOKUP(J829,Lista!O:P,2,0),"")</f>
        <v/>
      </c>
      <c r="L829" s="24"/>
      <c r="M829" s="24" t="str">
        <f>IFERROR(VLOOKUP(L829,Lista!Q:R,2,0),"")</f>
        <v/>
      </c>
      <c r="N829" s="44"/>
      <c r="O829" s="55"/>
      <c r="P829" s="16" t="str">
        <f>IFERROR(VLOOKUP(O829,Lista!O:P,2,0),"")</f>
        <v/>
      </c>
      <c r="Q829" s="55"/>
      <c r="R829" s="16" t="str">
        <f>IFERROR(VLOOKUP(Q829,Lista!Q:R,2,0),"")</f>
        <v/>
      </c>
      <c r="S829" s="53"/>
      <c r="T829" s="55"/>
      <c r="U829" s="16" t="str">
        <f>IFERROR(VLOOKUP(T829,Lista!O:P,2,0),"")</f>
        <v/>
      </c>
      <c r="V829" s="55"/>
      <c r="W829" s="16" t="str">
        <f>IFERROR(VLOOKUP(V829,Lista!Q:R,2,0),"")</f>
        <v/>
      </c>
      <c r="X829" s="53"/>
      <c r="Y829" s="55"/>
      <c r="Z829" s="16" t="str">
        <f>IFERROR(VLOOKUP(Y829,Lista!O:P,2,0),"")</f>
        <v/>
      </c>
      <c r="AA829" s="55"/>
      <c r="AB829" s="16" t="str">
        <f>IFERROR(VLOOKUP(AA829,Lista!Q:R,2,0),"")</f>
        <v/>
      </c>
      <c r="AC829" s="53"/>
      <c r="AD829" s="55"/>
      <c r="AE829" s="16" t="str">
        <f>IFERROR(VLOOKUP(AD829,Lista!O:P,2,0),"")</f>
        <v/>
      </c>
      <c r="AF829" s="55"/>
      <c r="AG829" s="16" t="str">
        <f>IFERROR(VLOOKUP(AF829,Lista!Q:R,2,0),"")</f>
        <v/>
      </c>
      <c r="AH829" s="53"/>
      <c r="AI829" s="54"/>
      <c r="AJ829" s="51" t="str">
        <f>IFERROR(VLOOKUP(AI829,Lista!O:P,2,0),"")</f>
        <v/>
      </c>
      <c r="AK829" s="54"/>
      <c r="AL829" s="52" t="str">
        <f>IFERROR(VLOOKUP(AK829,Lista!Q:R,2,0),"")</f>
        <v/>
      </c>
      <c r="AM829" s="53"/>
      <c r="AN829" s="54"/>
      <c r="AO829" s="52" t="str">
        <f>IFERROR(VLOOKUP(AN829,Lista!O:P,2,0),"")</f>
        <v/>
      </c>
      <c r="AP829" s="54"/>
      <c r="AQ829" s="52" t="str">
        <f>IFERROR(VLOOKUP(AP829,Lista!Q:R,2,0),"")</f>
        <v/>
      </c>
      <c r="AR829" s="53"/>
      <c r="AS829" s="54"/>
      <c r="AT829" s="52" t="str">
        <f>IFERROR(VLOOKUP(AS829,Lista!O:P,2,0),"")</f>
        <v/>
      </c>
      <c r="AU829" s="54"/>
      <c r="AV829" s="52" t="str">
        <f>IFERROR(VLOOKUP(AU829,Lista!Q:R,2,0),"")</f>
        <v/>
      </c>
      <c r="AW829" s="53"/>
      <c r="AX829" s="54"/>
      <c r="AY829" s="52" t="str">
        <f>IFERROR(VLOOKUP(AX829,Lista!O:P,2,0),"")</f>
        <v/>
      </c>
      <c r="AZ829" s="54"/>
      <c r="BA829" s="52" t="str">
        <f>IFERROR(VLOOKUP(AZ829,Lista!Q:R,2,0),"")</f>
        <v/>
      </c>
      <c r="BB829" s="53"/>
      <c r="BC829" s="54"/>
      <c r="BD829" s="52" t="str">
        <f>IFERROR(VLOOKUP(BC829,Lista!O:P,2,0),"")</f>
        <v/>
      </c>
      <c r="BE829" s="54"/>
      <c r="BF829" s="52" t="str">
        <f>IFERROR(VLOOKUP(BE829,Lista!Q:R,2,0),"")</f>
        <v/>
      </c>
      <c r="BG829" s="53"/>
      <c r="BH829" s="54"/>
      <c r="BI829" s="52" t="str">
        <f>IFERROR(VLOOKUP(BH829,Lista!O:P,2,0),"")</f>
        <v/>
      </c>
      <c r="BJ829" s="54"/>
      <c r="BK829" s="52" t="str">
        <f>IFERROR(VLOOKUP(BJ829,Lista!Q:R,2,0),"")</f>
        <v/>
      </c>
      <c r="BL829" s="53"/>
      <c r="BM829" s="52"/>
      <c r="BN829" s="52" t="str">
        <f>IFERROR(VLOOKUP(BM829,Lista!O:P,2,0),"")</f>
        <v/>
      </c>
      <c r="BO829" s="52"/>
      <c r="BP829" s="52" t="str">
        <f>IFERROR(VLOOKUP(BO829,Lista!Q:R,2,0),"")</f>
        <v/>
      </c>
      <c r="BQ829" s="53"/>
      <c r="BR829" s="52"/>
      <c r="BS829" s="52" t="str">
        <f>IFERROR(VLOOKUP(BR829,Lista!O:P,2,0),"")</f>
        <v/>
      </c>
      <c r="BT829" s="52"/>
      <c r="BU829" s="52" t="str">
        <f>IFERROR(VLOOKUP(BT829,Lista!Q:R,2,0),"")</f>
        <v/>
      </c>
      <c r="BV829" s="53"/>
      <c r="BW829" s="52"/>
      <c r="BX829" s="52" t="str">
        <f>IFERROR(VLOOKUP(BW829,Lista!O:P,2,0),"")</f>
        <v/>
      </c>
      <c r="BY829" s="52"/>
      <c r="BZ829" s="52" t="str">
        <f>IFERROR(VLOOKUP(BY829,Lista!Q:R,2,0),"")</f>
        <v/>
      </c>
      <c r="CA829" s="53"/>
      <c r="CB829" s="52"/>
      <c r="CC829" s="52" t="str">
        <f>IFERROR(VLOOKUP(CB829,Lista!O:P,2,0),"")</f>
        <v/>
      </c>
      <c r="CD829" s="52"/>
      <c r="CE829" s="52" t="str">
        <f>IFERROR(VLOOKUP(CD829,Lista!Q:R,2,0),"")</f>
        <v/>
      </c>
      <c r="CF829" s="53"/>
      <c r="CG829" s="52"/>
      <c r="CH829" s="52" t="str">
        <f>IFERROR(VLOOKUP(CG829,Lista!O:P,2,0),"")</f>
        <v/>
      </c>
      <c r="CI829" s="52"/>
      <c r="CJ829" s="52" t="str">
        <f>IFERROR(VLOOKUP(CI829,Lista!Q:R,2,0),"")</f>
        <v/>
      </c>
      <c r="CK829" s="53"/>
      <c r="CL829" s="52"/>
      <c r="CM829" s="52" t="str">
        <f>IFERROR(VLOOKUP(CL829,Lista!O:P,2,0),"")</f>
        <v/>
      </c>
      <c r="CN829" s="52"/>
      <c r="CO829" s="52" t="str">
        <f>IFERROR(VLOOKUP(CN829,Lista!Q:R,2,0),"")</f>
        <v/>
      </c>
      <c r="CP829" s="53"/>
      <c r="CQ829" s="52"/>
      <c r="CR829" s="52" t="str">
        <f>IFERROR(VLOOKUP(CQ829,Lista!O:P,2,0),"")</f>
        <v/>
      </c>
      <c r="CS829" s="52"/>
      <c r="CT829" s="52" t="str">
        <f>IFERROR(VLOOKUP(CS829,Lista!Q:R,2,0),"")</f>
        <v/>
      </c>
      <c r="CU829" s="53"/>
      <c r="CV829" s="52"/>
      <c r="CW829" s="52" t="str">
        <f>IFERROR(VLOOKUP(CV829,Lista!O:P,2,0),"")</f>
        <v/>
      </c>
      <c r="CX829" s="52"/>
      <c r="CY829" s="52" t="str">
        <f>IFERROR(VLOOKUP(CX829,Lista!Q:R,2,0),"")</f>
        <v/>
      </c>
      <c r="CZ829" s="53"/>
      <c r="DA829" s="49">
        <f t="shared" si="0"/>
        <v>0</v>
      </c>
      <c r="DB829" s="53"/>
    </row>
    <row r="830" spans="1:106" ht="74.25" hidden="1" customHeight="1">
      <c r="A830" s="32">
        <v>0</v>
      </c>
      <c r="B830" s="16">
        <v>0</v>
      </c>
      <c r="C830" s="16">
        <v>0</v>
      </c>
      <c r="D830" s="41"/>
      <c r="E830" s="24"/>
      <c r="F830" s="24" t="str">
        <f>IFERROR(VLOOKUP(E830,Lista!O:P,2,0),"")</f>
        <v/>
      </c>
      <c r="G830" s="24"/>
      <c r="H830" s="24" t="str">
        <f>IFERROR(VLOOKUP(G830,Lista!Q:R,2,0),"")</f>
        <v/>
      </c>
      <c r="I830" s="44"/>
      <c r="J830" s="24"/>
      <c r="K830" s="24" t="str">
        <f>IFERROR(VLOOKUP(J830,Lista!O:P,2,0),"")</f>
        <v/>
      </c>
      <c r="L830" s="24"/>
      <c r="M830" s="24" t="str">
        <f>IFERROR(VLOOKUP(L830,Lista!Q:R,2,0),"")</f>
        <v/>
      </c>
      <c r="N830" s="44"/>
      <c r="O830" s="55"/>
      <c r="P830" s="16" t="str">
        <f>IFERROR(VLOOKUP(O830,Lista!O:P,2,0),"")</f>
        <v/>
      </c>
      <c r="Q830" s="55"/>
      <c r="R830" s="16" t="str">
        <f>IFERROR(VLOOKUP(Q830,Lista!Q:R,2,0),"")</f>
        <v/>
      </c>
      <c r="S830" s="53"/>
      <c r="T830" s="55"/>
      <c r="U830" s="16" t="str">
        <f>IFERROR(VLOOKUP(T830,Lista!O:P,2,0),"")</f>
        <v/>
      </c>
      <c r="V830" s="55"/>
      <c r="W830" s="16" t="str">
        <f>IFERROR(VLOOKUP(V830,Lista!Q:R,2,0),"")</f>
        <v/>
      </c>
      <c r="X830" s="53"/>
      <c r="Y830" s="55"/>
      <c r="Z830" s="16" t="str">
        <f>IFERROR(VLOOKUP(Y830,Lista!O:P,2,0),"")</f>
        <v/>
      </c>
      <c r="AA830" s="55"/>
      <c r="AB830" s="16" t="str">
        <f>IFERROR(VLOOKUP(AA830,Lista!Q:R,2,0),"")</f>
        <v/>
      </c>
      <c r="AC830" s="53"/>
      <c r="AD830" s="55"/>
      <c r="AE830" s="16" t="str">
        <f>IFERROR(VLOOKUP(AD830,Lista!O:P,2,0),"")</f>
        <v/>
      </c>
      <c r="AF830" s="55"/>
      <c r="AG830" s="16" t="str">
        <f>IFERROR(VLOOKUP(AF830,Lista!Q:R,2,0),"")</f>
        <v/>
      </c>
      <c r="AH830" s="53"/>
      <c r="AI830" s="54"/>
      <c r="AJ830" s="51" t="str">
        <f>IFERROR(VLOOKUP(AI830,Lista!O:P,2,0),"")</f>
        <v/>
      </c>
      <c r="AK830" s="54"/>
      <c r="AL830" s="52" t="str">
        <f>IFERROR(VLOOKUP(AK830,Lista!Q:R,2,0),"")</f>
        <v/>
      </c>
      <c r="AM830" s="53"/>
      <c r="AN830" s="54"/>
      <c r="AO830" s="52" t="str">
        <f>IFERROR(VLOOKUP(AN830,Lista!O:P,2,0),"")</f>
        <v/>
      </c>
      <c r="AP830" s="54"/>
      <c r="AQ830" s="52" t="str">
        <f>IFERROR(VLOOKUP(AP830,Lista!Q:R,2,0),"")</f>
        <v/>
      </c>
      <c r="AR830" s="53"/>
      <c r="AS830" s="54"/>
      <c r="AT830" s="52" t="str">
        <f>IFERROR(VLOOKUP(AS830,Lista!O:P,2,0),"")</f>
        <v/>
      </c>
      <c r="AU830" s="54"/>
      <c r="AV830" s="52" t="str">
        <f>IFERROR(VLOOKUP(AU830,Lista!Q:R,2,0),"")</f>
        <v/>
      </c>
      <c r="AW830" s="53"/>
      <c r="AX830" s="54"/>
      <c r="AY830" s="52" t="str">
        <f>IFERROR(VLOOKUP(AX830,Lista!O:P,2,0),"")</f>
        <v/>
      </c>
      <c r="AZ830" s="54"/>
      <c r="BA830" s="52" t="str">
        <f>IFERROR(VLOOKUP(AZ830,Lista!Q:R,2,0),"")</f>
        <v/>
      </c>
      <c r="BB830" s="53"/>
      <c r="BC830" s="54"/>
      <c r="BD830" s="52" t="str">
        <f>IFERROR(VLOOKUP(BC830,Lista!O:P,2,0),"")</f>
        <v/>
      </c>
      <c r="BE830" s="54"/>
      <c r="BF830" s="52" t="str">
        <f>IFERROR(VLOOKUP(BE830,Lista!Q:R,2,0),"")</f>
        <v/>
      </c>
      <c r="BG830" s="53"/>
      <c r="BH830" s="54"/>
      <c r="BI830" s="52" t="str">
        <f>IFERROR(VLOOKUP(BH830,Lista!O:P,2,0),"")</f>
        <v/>
      </c>
      <c r="BJ830" s="54"/>
      <c r="BK830" s="52" t="str">
        <f>IFERROR(VLOOKUP(BJ830,Lista!Q:R,2,0),"")</f>
        <v/>
      </c>
      <c r="BL830" s="53"/>
      <c r="BM830" s="52"/>
      <c r="BN830" s="52" t="str">
        <f>IFERROR(VLOOKUP(BM830,Lista!O:P,2,0),"")</f>
        <v/>
      </c>
      <c r="BO830" s="52"/>
      <c r="BP830" s="52" t="str">
        <f>IFERROR(VLOOKUP(BO830,Lista!Q:R,2,0),"")</f>
        <v/>
      </c>
      <c r="BQ830" s="53"/>
      <c r="BR830" s="52"/>
      <c r="BS830" s="52" t="str">
        <f>IFERROR(VLOOKUP(BR830,Lista!O:P,2,0),"")</f>
        <v/>
      </c>
      <c r="BT830" s="52"/>
      <c r="BU830" s="52" t="str">
        <f>IFERROR(VLOOKUP(BT830,Lista!Q:R,2,0),"")</f>
        <v/>
      </c>
      <c r="BV830" s="53"/>
      <c r="BW830" s="52"/>
      <c r="BX830" s="52" t="str">
        <f>IFERROR(VLOOKUP(BW830,Lista!O:P,2,0),"")</f>
        <v/>
      </c>
      <c r="BY830" s="52"/>
      <c r="BZ830" s="52" t="str">
        <f>IFERROR(VLOOKUP(BY830,Lista!Q:R,2,0),"")</f>
        <v/>
      </c>
      <c r="CA830" s="53"/>
      <c r="CB830" s="52"/>
      <c r="CC830" s="52" t="str">
        <f>IFERROR(VLOOKUP(CB830,Lista!O:P,2,0),"")</f>
        <v/>
      </c>
      <c r="CD830" s="52"/>
      <c r="CE830" s="52" t="str">
        <f>IFERROR(VLOOKUP(CD830,Lista!Q:R,2,0),"")</f>
        <v/>
      </c>
      <c r="CF830" s="53"/>
      <c r="CG830" s="52"/>
      <c r="CH830" s="52" t="str">
        <f>IFERROR(VLOOKUP(CG830,Lista!O:P,2,0),"")</f>
        <v/>
      </c>
      <c r="CI830" s="52"/>
      <c r="CJ830" s="52" t="str">
        <f>IFERROR(VLOOKUP(CI830,Lista!Q:R,2,0),"")</f>
        <v/>
      </c>
      <c r="CK830" s="53"/>
      <c r="CL830" s="52"/>
      <c r="CM830" s="52" t="str">
        <f>IFERROR(VLOOKUP(CL830,Lista!O:P,2,0),"")</f>
        <v/>
      </c>
      <c r="CN830" s="52"/>
      <c r="CO830" s="52" t="str">
        <f>IFERROR(VLOOKUP(CN830,Lista!Q:R,2,0),"")</f>
        <v/>
      </c>
      <c r="CP830" s="53"/>
      <c r="CQ830" s="52"/>
      <c r="CR830" s="52" t="str">
        <f>IFERROR(VLOOKUP(CQ830,Lista!O:P,2,0),"")</f>
        <v/>
      </c>
      <c r="CS830" s="52"/>
      <c r="CT830" s="52" t="str">
        <f>IFERROR(VLOOKUP(CS830,Lista!Q:R,2,0),"")</f>
        <v/>
      </c>
      <c r="CU830" s="53"/>
      <c r="CV830" s="52"/>
      <c r="CW830" s="52" t="str">
        <f>IFERROR(VLOOKUP(CV830,Lista!O:P,2,0),"")</f>
        <v/>
      </c>
      <c r="CX830" s="52"/>
      <c r="CY830" s="52" t="str">
        <f>IFERROR(VLOOKUP(CX830,Lista!Q:R,2,0),"")</f>
        <v/>
      </c>
      <c r="CZ830" s="53"/>
      <c r="DA830" s="49">
        <f t="shared" si="0"/>
        <v>0</v>
      </c>
      <c r="DB830" s="53"/>
    </row>
    <row r="831" spans="1:106" ht="74.25" hidden="1" customHeight="1">
      <c r="A831" s="32">
        <v>0</v>
      </c>
      <c r="B831" s="16">
        <v>0</v>
      </c>
      <c r="C831" s="16">
        <v>0</v>
      </c>
      <c r="D831" s="41"/>
      <c r="E831" s="24"/>
      <c r="F831" s="24" t="str">
        <f>IFERROR(VLOOKUP(E831,Lista!O:P,2,0),"")</f>
        <v/>
      </c>
      <c r="G831" s="24"/>
      <c r="H831" s="24" t="str">
        <f>IFERROR(VLOOKUP(G831,Lista!Q:R,2,0),"")</f>
        <v/>
      </c>
      <c r="I831" s="44"/>
      <c r="J831" s="24"/>
      <c r="K831" s="24" t="str">
        <f>IFERROR(VLOOKUP(J831,Lista!O:P,2,0),"")</f>
        <v/>
      </c>
      <c r="L831" s="24"/>
      <c r="M831" s="24" t="str">
        <f>IFERROR(VLOOKUP(L831,Lista!Q:R,2,0),"")</f>
        <v/>
      </c>
      <c r="N831" s="44"/>
      <c r="O831" s="55"/>
      <c r="P831" s="16" t="str">
        <f>IFERROR(VLOOKUP(O831,Lista!O:P,2,0),"")</f>
        <v/>
      </c>
      <c r="Q831" s="55"/>
      <c r="R831" s="16" t="str">
        <f>IFERROR(VLOOKUP(Q831,Lista!Q:R,2,0),"")</f>
        <v/>
      </c>
      <c r="S831" s="53"/>
      <c r="T831" s="55"/>
      <c r="U831" s="16" t="str">
        <f>IFERROR(VLOOKUP(T831,Lista!O:P,2,0),"")</f>
        <v/>
      </c>
      <c r="V831" s="55"/>
      <c r="W831" s="16" t="str">
        <f>IFERROR(VLOOKUP(V831,Lista!Q:R,2,0),"")</f>
        <v/>
      </c>
      <c r="X831" s="53"/>
      <c r="Y831" s="55"/>
      <c r="Z831" s="16" t="str">
        <f>IFERROR(VLOOKUP(Y831,Lista!O:P,2,0),"")</f>
        <v/>
      </c>
      <c r="AA831" s="55"/>
      <c r="AB831" s="16" t="str">
        <f>IFERROR(VLOOKUP(AA831,Lista!Q:R,2,0),"")</f>
        <v/>
      </c>
      <c r="AC831" s="53"/>
      <c r="AD831" s="55"/>
      <c r="AE831" s="16" t="str">
        <f>IFERROR(VLOOKUP(AD831,Lista!O:P,2,0),"")</f>
        <v/>
      </c>
      <c r="AF831" s="55"/>
      <c r="AG831" s="16" t="str">
        <f>IFERROR(VLOOKUP(AF831,Lista!Q:R,2,0),"")</f>
        <v/>
      </c>
      <c r="AH831" s="53"/>
      <c r="AI831" s="54"/>
      <c r="AJ831" s="51" t="str">
        <f>IFERROR(VLOOKUP(AI831,Lista!O:P,2,0),"")</f>
        <v/>
      </c>
      <c r="AK831" s="54"/>
      <c r="AL831" s="52" t="str">
        <f>IFERROR(VLOOKUP(AK831,Lista!Q:R,2,0),"")</f>
        <v/>
      </c>
      <c r="AM831" s="53"/>
      <c r="AN831" s="54"/>
      <c r="AO831" s="52" t="str">
        <f>IFERROR(VLOOKUP(AN831,Lista!O:P,2,0),"")</f>
        <v/>
      </c>
      <c r="AP831" s="54"/>
      <c r="AQ831" s="52" t="str">
        <f>IFERROR(VLOOKUP(AP831,Lista!Q:R,2,0),"")</f>
        <v/>
      </c>
      <c r="AR831" s="53"/>
      <c r="AS831" s="54"/>
      <c r="AT831" s="52" t="str">
        <f>IFERROR(VLOOKUP(AS831,Lista!O:P,2,0),"")</f>
        <v/>
      </c>
      <c r="AU831" s="54"/>
      <c r="AV831" s="52" t="str">
        <f>IFERROR(VLOOKUP(AU831,Lista!Q:R,2,0),"")</f>
        <v/>
      </c>
      <c r="AW831" s="53"/>
      <c r="AX831" s="54"/>
      <c r="AY831" s="52" t="str">
        <f>IFERROR(VLOOKUP(AX831,Lista!O:P,2,0),"")</f>
        <v/>
      </c>
      <c r="AZ831" s="54"/>
      <c r="BA831" s="52" t="str">
        <f>IFERROR(VLOOKUP(AZ831,Lista!Q:R,2,0),"")</f>
        <v/>
      </c>
      <c r="BB831" s="53"/>
      <c r="BC831" s="54"/>
      <c r="BD831" s="52" t="str">
        <f>IFERROR(VLOOKUP(BC831,Lista!O:P,2,0),"")</f>
        <v/>
      </c>
      <c r="BE831" s="54"/>
      <c r="BF831" s="52" t="str">
        <f>IFERROR(VLOOKUP(BE831,Lista!Q:R,2,0),"")</f>
        <v/>
      </c>
      <c r="BG831" s="53"/>
      <c r="BH831" s="54"/>
      <c r="BI831" s="52" t="str">
        <f>IFERROR(VLOOKUP(BH831,Lista!O:P,2,0),"")</f>
        <v/>
      </c>
      <c r="BJ831" s="54"/>
      <c r="BK831" s="52" t="str">
        <f>IFERROR(VLOOKUP(BJ831,Lista!Q:R,2,0),"")</f>
        <v/>
      </c>
      <c r="BL831" s="53"/>
      <c r="BM831" s="52"/>
      <c r="BN831" s="52" t="str">
        <f>IFERROR(VLOOKUP(BM831,Lista!O:P,2,0),"")</f>
        <v/>
      </c>
      <c r="BO831" s="52"/>
      <c r="BP831" s="52" t="str">
        <f>IFERROR(VLOOKUP(BO831,Lista!Q:R,2,0),"")</f>
        <v/>
      </c>
      <c r="BQ831" s="53"/>
      <c r="BR831" s="52"/>
      <c r="BS831" s="52" t="str">
        <f>IFERROR(VLOOKUP(BR831,Lista!O:P,2,0),"")</f>
        <v/>
      </c>
      <c r="BT831" s="52"/>
      <c r="BU831" s="52" t="str">
        <f>IFERROR(VLOOKUP(BT831,Lista!Q:R,2,0),"")</f>
        <v/>
      </c>
      <c r="BV831" s="53"/>
      <c r="BW831" s="52"/>
      <c r="BX831" s="52" t="str">
        <f>IFERROR(VLOOKUP(BW831,Lista!O:P,2,0),"")</f>
        <v/>
      </c>
      <c r="BY831" s="52"/>
      <c r="BZ831" s="52" t="str">
        <f>IFERROR(VLOOKUP(BY831,Lista!Q:R,2,0),"")</f>
        <v/>
      </c>
      <c r="CA831" s="53"/>
      <c r="CB831" s="52"/>
      <c r="CC831" s="52" t="str">
        <f>IFERROR(VLOOKUP(CB831,Lista!O:P,2,0),"")</f>
        <v/>
      </c>
      <c r="CD831" s="52"/>
      <c r="CE831" s="52" t="str">
        <f>IFERROR(VLOOKUP(CD831,Lista!Q:R,2,0),"")</f>
        <v/>
      </c>
      <c r="CF831" s="53"/>
      <c r="CG831" s="52"/>
      <c r="CH831" s="52" t="str">
        <f>IFERROR(VLOOKUP(CG831,Lista!O:P,2,0),"")</f>
        <v/>
      </c>
      <c r="CI831" s="52"/>
      <c r="CJ831" s="52" t="str">
        <f>IFERROR(VLOOKUP(CI831,Lista!Q:R,2,0),"")</f>
        <v/>
      </c>
      <c r="CK831" s="53"/>
      <c r="CL831" s="52"/>
      <c r="CM831" s="52" t="str">
        <f>IFERROR(VLOOKUP(CL831,Lista!O:P,2,0),"")</f>
        <v/>
      </c>
      <c r="CN831" s="52"/>
      <c r="CO831" s="52" t="str">
        <f>IFERROR(VLOOKUP(CN831,Lista!Q:R,2,0),"")</f>
        <v/>
      </c>
      <c r="CP831" s="53"/>
      <c r="CQ831" s="52"/>
      <c r="CR831" s="52" t="str">
        <f>IFERROR(VLOOKUP(CQ831,Lista!O:P,2,0),"")</f>
        <v/>
      </c>
      <c r="CS831" s="52"/>
      <c r="CT831" s="52" t="str">
        <f>IFERROR(VLOOKUP(CS831,Lista!Q:R,2,0),"")</f>
        <v/>
      </c>
      <c r="CU831" s="53"/>
      <c r="CV831" s="52"/>
      <c r="CW831" s="52" t="str">
        <f>IFERROR(VLOOKUP(CV831,Lista!O:P,2,0),"")</f>
        <v/>
      </c>
      <c r="CX831" s="52"/>
      <c r="CY831" s="52" t="str">
        <f>IFERROR(VLOOKUP(CX831,Lista!Q:R,2,0),"")</f>
        <v/>
      </c>
      <c r="CZ831" s="53"/>
      <c r="DA831" s="49">
        <f t="shared" si="0"/>
        <v>0</v>
      </c>
      <c r="DB831" s="53"/>
    </row>
    <row r="832" spans="1:106" ht="74.25" hidden="1" customHeight="1">
      <c r="A832" s="32">
        <v>0</v>
      </c>
      <c r="B832" s="16">
        <v>0</v>
      </c>
      <c r="C832" s="16">
        <v>0</v>
      </c>
      <c r="D832" s="41"/>
      <c r="E832" s="24"/>
      <c r="F832" s="24" t="str">
        <f>IFERROR(VLOOKUP(E832,Lista!O:P,2,0),"")</f>
        <v/>
      </c>
      <c r="G832" s="24"/>
      <c r="H832" s="24" t="str">
        <f>IFERROR(VLOOKUP(G832,Lista!Q:R,2,0),"")</f>
        <v/>
      </c>
      <c r="I832" s="44"/>
      <c r="J832" s="24"/>
      <c r="K832" s="24" t="str">
        <f>IFERROR(VLOOKUP(J832,Lista!O:P,2,0),"")</f>
        <v/>
      </c>
      <c r="L832" s="24"/>
      <c r="M832" s="24" t="str">
        <f>IFERROR(VLOOKUP(L832,Lista!Q:R,2,0),"")</f>
        <v/>
      </c>
      <c r="N832" s="44"/>
      <c r="O832" s="55"/>
      <c r="P832" s="16" t="str">
        <f>IFERROR(VLOOKUP(O832,Lista!O:P,2,0),"")</f>
        <v/>
      </c>
      <c r="Q832" s="55"/>
      <c r="R832" s="16" t="str">
        <f>IFERROR(VLOOKUP(Q832,Lista!Q:R,2,0),"")</f>
        <v/>
      </c>
      <c r="S832" s="53"/>
      <c r="T832" s="55"/>
      <c r="U832" s="16" t="str">
        <f>IFERROR(VLOOKUP(T832,Lista!O:P,2,0),"")</f>
        <v/>
      </c>
      <c r="V832" s="55"/>
      <c r="W832" s="16" t="str">
        <f>IFERROR(VLOOKUP(V832,Lista!Q:R,2,0),"")</f>
        <v/>
      </c>
      <c r="X832" s="53"/>
      <c r="Y832" s="55"/>
      <c r="Z832" s="16" t="str">
        <f>IFERROR(VLOOKUP(Y832,Lista!O:P,2,0),"")</f>
        <v/>
      </c>
      <c r="AA832" s="55"/>
      <c r="AB832" s="16" t="str">
        <f>IFERROR(VLOOKUP(AA832,Lista!Q:R,2,0),"")</f>
        <v/>
      </c>
      <c r="AC832" s="53"/>
      <c r="AD832" s="55"/>
      <c r="AE832" s="16" t="str">
        <f>IFERROR(VLOOKUP(AD832,Lista!O:P,2,0),"")</f>
        <v/>
      </c>
      <c r="AF832" s="55"/>
      <c r="AG832" s="16" t="str">
        <f>IFERROR(VLOOKUP(AF832,Lista!Q:R,2,0),"")</f>
        <v/>
      </c>
      <c r="AH832" s="53"/>
      <c r="AI832" s="54"/>
      <c r="AJ832" s="51" t="str">
        <f>IFERROR(VLOOKUP(AI832,Lista!O:P,2,0),"")</f>
        <v/>
      </c>
      <c r="AK832" s="54"/>
      <c r="AL832" s="52" t="str">
        <f>IFERROR(VLOOKUP(AK832,Lista!Q:R,2,0),"")</f>
        <v/>
      </c>
      <c r="AM832" s="53"/>
      <c r="AN832" s="54"/>
      <c r="AO832" s="52" t="str">
        <f>IFERROR(VLOOKUP(AN832,Lista!O:P,2,0),"")</f>
        <v/>
      </c>
      <c r="AP832" s="54"/>
      <c r="AQ832" s="52" t="str">
        <f>IFERROR(VLOOKUP(AP832,Lista!Q:R,2,0),"")</f>
        <v/>
      </c>
      <c r="AR832" s="53"/>
      <c r="AS832" s="54"/>
      <c r="AT832" s="52" t="str">
        <f>IFERROR(VLOOKUP(AS832,Lista!O:P,2,0),"")</f>
        <v/>
      </c>
      <c r="AU832" s="54"/>
      <c r="AV832" s="52" t="str">
        <f>IFERROR(VLOOKUP(AU832,Lista!Q:R,2,0),"")</f>
        <v/>
      </c>
      <c r="AW832" s="53"/>
      <c r="AX832" s="54"/>
      <c r="AY832" s="52" t="str">
        <f>IFERROR(VLOOKUP(AX832,Lista!O:P,2,0),"")</f>
        <v/>
      </c>
      <c r="AZ832" s="54"/>
      <c r="BA832" s="52" t="str">
        <f>IFERROR(VLOOKUP(AZ832,Lista!Q:R,2,0),"")</f>
        <v/>
      </c>
      <c r="BB832" s="53"/>
      <c r="BC832" s="54"/>
      <c r="BD832" s="52" t="str">
        <f>IFERROR(VLOOKUP(BC832,Lista!O:P,2,0),"")</f>
        <v/>
      </c>
      <c r="BE832" s="54"/>
      <c r="BF832" s="52" t="str">
        <f>IFERROR(VLOOKUP(BE832,Lista!Q:R,2,0),"")</f>
        <v/>
      </c>
      <c r="BG832" s="53"/>
      <c r="BH832" s="54"/>
      <c r="BI832" s="52" t="str">
        <f>IFERROR(VLOOKUP(BH832,Lista!O:P,2,0),"")</f>
        <v/>
      </c>
      <c r="BJ832" s="54"/>
      <c r="BK832" s="52" t="str">
        <f>IFERROR(VLOOKUP(BJ832,Lista!Q:R,2,0),"")</f>
        <v/>
      </c>
      <c r="BL832" s="53"/>
      <c r="BM832" s="52"/>
      <c r="BN832" s="52" t="str">
        <f>IFERROR(VLOOKUP(BM832,Lista!O:P,2,0),"")</f>
        <v/>
      </c>
      <c r="BO832" s="52"/>
      <c r="BP832" s="52" t="str">
        <f>IFERROR(VLOOKUP(BO832,Lista!Q:R,2,0),"")</f>
        <v/>
      </c>
      <c r="BQ832" s="53"/>
      <c r="BR832" s="52"/>
      <c r="BS832" s="52" t="str">
        <f>IFERROR(VLOOKUP(BR832,Lista!O:P,2,0),"")</f>
        <v/>
      </c>
      <c r="BT832" s="52"/>
      <c r="BU832" s="52" t="str">
        <f>IFERROR(VLOOKUP(BT832,Lista!Q:R,2,0),"")</f>
        <v/>
      </c>
      <c r="BV832" s="53"/>
      <c r="BW832" s="52"/>
      <c r="BX832" s="52" t="str">
        <f>IFERROR(VLOOKUP(BW832,Lista!O:P,2,0),"")</f>
        <v/>
      </c>
      <c r="BY832" s="52"/>
      <c r="BZ832" s="52" t="str">
        <f>IFERROR(VLOOKUP(BY832,Lista!Q:R,2,0),"")</f>
        <v/>
      </c>
      <c r="CA832" s="53"/>
      <c r="CB832" s="52"/>
      <c r="CC832" s="52" t="str">
        <f>IFERROR(VLOOKUP(CB832,Lista!O:P,2,0),"")</f>
        <v/>
      </c>
      <c r="CD832" s="52"/>
      <c r="CE832" s="52" t="str">
        <f>IFERROR(VLOOKUP(CD832,Lista!Q:R,2,0),"")</f>
        <v/>
      </c>
      <c r="CF832" s="53"/>
      <c r="CG832" s="52"/>
      <c r="CH832" s="52" t="str">
        <f>IFERROR(VLOOKUP(CG832,Lista!O:P,2,0),"")</f>
        <v/>
      </c>
      <c r="CI832" s="52"/>
      <c r="CJ832" s="52" t="str">
        <f>IFERROR(VLOOKUP(CI832,Lista!Q:R,2,0),"")</f>
        <v/>
      </c>
      <c r="CK832" s="53"/>
      <c r="CL832" s="52"/>
      <c r="CM832" s="52" t="str">
        <f>IFERROR(VLOOKUP(CL832,Lista!O:P,2,0),"")</f>
        <v/>
      </c>
      <c r="CN832" s="52"/>
      <c r="CO832" s="52" t="str">
        <f>IFERROR(VLOOKUP(CN832,Lista!Q:R,2,0),"")</f>
        <v/>
      </c>
      <c r="CP832" s="53"/>
      <c r="CQ832" s="52"/>
      <c r="CR832" s="52" t="str">
        <f>IFERROR(VLOOKUP(CQ832,Lista!O:P,2,0),"")</f>
        <v/>
      </c>
      <c r="CS832" s="52"/>
      <c r="CT832" s="52" t="str">
        <f>IFERROR(VLOOKUP(CS832,Lista!Q:R,2,0),"")</f>
        <v/>
      </c>
      <c r="CU832" s="53"/>
      <c r="CV832" s="52"/>
      <c r="CW832" s="52" t="str">
        <f>IFERROR(VLOOKUP(CV832,Lista!O:P,2,0),"")</f>
        <v/>
      </c>
      <c r="CX832" s="52"/>
      <c r="CY832" s="52" t="str">
        <f>IFERROR(VLOOKUP(CX832,Lista!Q:R,2,0),"")</f>
        <v/>
      </c>
      <c r="CZ832" s="53"/>
      <c r="DA832" s="49">
        <f t="shared" si="0"/>
        <v>0</v>
      </c>
      <c r="DB832" s="53"/>
    </row>
    <row r="833" spans="1:106" ht="74.25" hidden="1" customHeight="1">
      <c r="A833" s="32">
        <v>0</v>
      </c>
      <c r="B833" s="16">
        <v>0</v>
      </c>
      <c r="C833" s="16">
        <v>0</v>
      </c>
      <c r="D833" s="41"/>
      <c r="E833" s="24"/>
      <c r="F833" s="24" t="str">
        <f>IFERROR(VLOOKUP(E833,Lista!O:P,2,0),"")</f>
        <v/>
      </c>
      <c r="G833" s="24"/>
      <c r="H833" s="24" t="str">
        <f>IFERROR(VLOOKUP(G833,Lista!Q:R,2,0),"")</f>
        <v/>
      </c>
      <c r="I833" s="44"/>
      <c r="J833" s="24"/>
      <c r="K833" s="24" t="str">
        <f>IFERROR(VLOOKUP(J833,Lista!O:P,2,0),"")</f>
        <v/>
      </c>
      <c r="L833" s="24"/>
      <c r="M833" s="24" t="str">
        <f>IFERROR(VLOOKUP(L833,Lista!Q:R,2,0),"")</f>
        <v/>
      </c>
      <c r="N833" s="44"/>
      <c r="O833" s="55"/>
      <c r="P833" s="16" t="str">
        <f>IFERROR(VLOOKUP(O833,Lista!O:P,2,0),"")</f>
        <v/>
      </c>
      <c r="Q833" s="55"/>
      <c r="R833" s="16" t="str">
        <f>IFERROR(VLOOKUP(Q833,Lista!Q:R,2,0),"")</f>
        <v/>
      </c>
      <c r="S833" s="53"/>
      <c r="T833" s="55"/>
      <c r="U833" s="16" t="str">
        <f>IFERROR(VLOOKUP(T833,Lista!O:P,2,0),"")</f>
        <v/>
      </c>
      <c r="V833" s="55"/>
      <c r="W833" s="16" t="str">
        <f>IFERROR(VLOOKUP(V833,Lista!Q:R,2,0),"")</f>
        <v/>
      </c>
      <c r="X833" s="53"/>
      <c r="Y833" s="55"/>
      <c r="Z833" s="16" t="str">
        <f>IFERROR(VLOOKUP(Y833,Lista!O:P,2,0),"")</f>
        <v/>
      </c>
      <c r="AA833" s="55"/>
      <c r="AB833" s="16" t="str">
        <f>IFERROR(VLOOKUP(AA833,Lista!Q:R,2,0),"")</f>
        <v/>
      </c>
      <c r="AC833" s="53"/>
      <c r="AD833" s="55"/>
      <c r="AE833" s="16" t="str">
        <f>IFERROR(VLOOKUP(AD833,Lista!O:P,2,0),"")</f>
        <v/>
      </c>
      <c r="AF833" s="55"/>
      <c r="AG833" s="16" t="str">
        <f>IFERROR(VLOOKUP(AF833,Lista!Q:R,2,0),"")</f>
        <v/>
      </c>
      <c r="AH833" s="53"/>
      <c r="AI833" s="54"/>
      <c r="AJ833" s="51" t="str">
        <f>IFERROR(VLOOKUP(AI833,Lista!O:P,2,0),"")</f>
        <v/>
      </c>
      <c r="AK833" s="54"/>
      <c r="AL833" s="52" t="str">
        <f>IFERROR(VLOOKUP(AK833,Lista!Q:R,2,0),"")</f>
        <v/>
      </c>
      <c r="AM833" s="53"/>
      <c r="AN833" s="54"/>
      <c r="AO833" s="52" t="str">
        <f>IFERROR(VLOOKUP(AN833,Lista!O:P,2,0),"")</f>
        <v/>
      </c>
      <c r="AP833" s="54"/>
      <c r="AQ833" s="52" t="str">
        <f>IFERROR(VLOOKUP(AP833,Lista!Q:R,2,0),"")</f>
        <v/>
      </c>
      <c r="AR833" s="53"/>
      <c r="AS833" s="54"/>
      <c r="AT833" s="52" t="str">
        <f>IFERROR(VLOOKUP(AS833,Lista!O:P,2,0),"")</f>
        <v/>
      </c>
      <c r="AU833" s="54"/>
      <c r="AV833" s="52" t="str">
        <f>IFERROR(VLOOKUP(AU833,Lista!Q:R,2,0),"")</f>
        <v/>
      </c>
      <c r="AW833" s="53"/>
      <c r="AX833" s="54"/>
      <c r="AY833" s="52" t="str">
        <f>IFERROR(VLOOKUP(AX833,Lista!O:P,2,0),"")</f>
        <v/>
      </c>
      <c r="AZ833" s="54"/>
      <c r="BA833" s="52" t="str">
        <f>IFERROR(VLOOKUP(AZ833,Lista!Q:R,2,0),"")</f>
        <v/>
      </c>
      <c r="BB833" s="53"/>
      <c r="BC833" s="54"/>
      <c r="BD833" s="52" t="str">
        <f>IFERROR(VLOOKUP(BC833,Lista!O:P,2,0),"")</f>
        <v/>
      </c>
      <c r="BE833" s="54"/>
      <c r="BF833" s="52" t="str">
        <f>IFERROR(VLOOKUP(BE833,Lista!Q:R,2,0),"")</f>
        <v/>
      </c>
      <c r="BG833" s="53"/>
      <c r="BH833" s="54"/>
      <c r="BI833" s="52" t="str">
        <f>IFERROR(VLOOKUP(BH833,Lista!O:P,2,0),"")</f>
        <v/>
      </c>
      <c r="BJ833" s="54"/>
      <c r="BK833" s="52" t="str">
        <f>IFERROR(VLOOKUP(BJ833,Lista!Q:R,2,0),"")</f>
        <v/>
      </c>
      <c r="BL833" s="53"/>
      <c r="BM833" s="52"/>
      <c r="BN833" s="52" t="str">
        <f>IFERROR(VLOOKUP(BM833,Lista!O:P,2,0),"")</f>
        <v/>
      </c>
      <c r="BO833" s="52"/>
      <c r="BP833" s="52" t="str">
        <f>IFERROR(VLOOKUP(BO833,Lista!Q:R,2,0),"")</f>
        <v/>
      </c>
      <c r="BQ833" s="53"/>
      <c r="BR833" s="52"/>
      <c r="BS833" s="52" t="str">
        <f>IFERROR(VLOOKUP(BR833,Lista!O:P,2,0),"")</f>
        <v/>
      </c>
      <c r="BT833" s="52"/>
      <c r="BU833" s="52" t="str">
        <f>IFERROR(VLOOKUP(BT833,Lista!Q:R,2,0),"")</f>
        <v/>
      </c>
      <c r="BV833" s="53"/>
      <c r="BW833" s="52"/>
      <c r="BX833" s="52" t="str">
        <f>IFERROR(VLOOKUP(BW833,Lista!O:P,2,0),"")</f>
        <v/>
      </c>
      <c r="BY833" s="52"/>
      <c r="BZ833" s="52" t="str">
        <f>IFERROR(VLOOKUP(BY833,Lista!Q:R,2,0),"")</f>
        <v/>
      </c>
      <c r="CA833" s="53"/>
      <c r="CB833" s="52"/>
      <c r="CC833" s="52" t="str">
        <f>IFERROR(VLOOKUP(CB833,Lista!O:P,2,0),"")</f>
        <v/>
      </c>
      <c r="CD833" s="52"/>
      <c r="CE833" s="52" t="str">
        <f>IFERROR(VLOOKUP(CD833,Lista!Q:R,2,0),"")</f>
        <v/>
      </c>
      <c r="CF833" s="53"/>
      <c r="CG833" s="52"/>
      <c r="CH833" s="52" t="str">
        <f>IFERROR(VLOOKUP(CG833,Lista!O:P,2,0),"")</f>
        <v/>
      </c>
      <c r="CI833" s="52"/>
      <c r="CJ833" s="52" t="str">
        <f>IFERROR(VLOOKUP(CI833,Lista!Q:R,2,0),"")</f>
        <v/>
      </c>
      <c r="CK833" s="53"/>
      <c r="CL833" s="52"/>
      <c r="CM833" s="52" t="str">
        <f>IFERROR(VLOOKUP(CL833,Lista!O:P,2,0),"")</f>
        <v/>
      </c>
      <c r="CN833" s="52"/>
      <c r="CO833" s="52" t="str">
        <f>IFERROR(VLOOKUP(CN833,Lista!Q:R,2,0),"")</f>
        <v/>
      </c>
      <c r="CP833" s="53"/>
      <c r="CQ833" s="52"/>
      <c r="CR833" s="52" t="str">
        <f>IFERROR(VLOOKUP(CQ833,Lista!O:P,2,0),"")</f>
        <v/>
      </c>
      <c r="CS833" s="52"/>
      <c r="CT833" s="52" t="str">
        <f>IFERROR(VLOOKUP(CS833,Lista!Q:R,2,0),"")</f>
        <v/>
      </c>
      <c r="CU833" s="53"/>
      <c r="CV833" s="52"/>
      <c r="CW833" s="52" t="str">
        <f>IFERROR(VLOOKUP(CV833,Lista!O:P,2,0),"")</f>
        <v/>
      </c>
      <c r="CX833" s="52"/>
      <c r="CY833" s="52" t="str">
        <f>IFERROR(VLOOKUP(CX833,Lista!Q:R,2,0),"")</f>
        <v/>
      </c>
      <c r="CZ833" s="53"/>
      <c r="DA833" s="49">
        <f t="shared" si="0"/>
        <v>0</v>
      </c>
      <c r="DB833" s="53"/>
    </row>
    <row r="834" spans="1:106" ht="74.25" hidden="1" customHeight="1">
      <c r="A834" s="32">
        <v>0</v>
      </c>
      <c r="B834" s="16">
        <v>0</v>
      </c>
      <c r="C834" s="16">
        <v>0</v>
      </c>
      <c r="D834" s="41"/>
      <c r="E834" s="24"/>
      <c r="F834" s="24" t="str">
        <f>IFERROR(VLOOKUP(E834,Lista!O:P,2,0),"")</f>
        <v/>
      </c>
      <c r="G834" s="24"/>
      <c r="H834" s="24" t="str">
        <f>IFERROR(VLOOKUP(G834,Lista!Q:R,2,0),"")</f>
        <v/>
      </c>
      <c r="I834" s="44"/>
      <c r="J834" s="24"/>
      <c r="K834" s="24" t="str">
        <f>IFERROR(VLOOKUP(J834,Lista!O:P,2,0),"")</f>
        <v/>
      </c>
      <c r="L834" s="24"/>
      <c r="M834" s="24" t="str">
        <f>IFERROR(VLOOKUP(L834,Lista!Q:R,2,0),"")</f>
        <v/>
      </c>
      <c r="N834" s="44"/>
      <c r="O834" s="55"/>
      <c r="P834" s="16" t="str">
        <f>IFERROR(VLOOKUP(O834,Lista!O:P,2,0),"")</f>
        <v/>
      </c>
      <c r="Q834" s="55"/>
      <c r="R834" s="16" t="str">
        <f>IFERROR(VLOOKUP(Q834,Lista!Q:R,2,0),"")</f>
        <v/>
      </c>
      <c r="S834" s="53"/>
      <c r="T834" s="55"/>
      <c r="U834" s="16" t="str">
        <f>IFERROR(VLOOKUP(T834,Lista!O:P,2,0),"")</f>
        <v/>
      </c>
      <c r="V834" s="55"/>
      <c r="W834" s="16" t="str">
        <f>IFERROR(VLOOKUP(V834,Lista!Q:R,2,0),"")</f>
        <v/>
      </c>
      <c r="X834" s="53"/>
      <c r="Y834" s="55"/>
      <c r="Z834" s="16" t="str">
        <f>IFERROR(VLOOKUP(Y834,Lista!O:P,2,0),"")</f>
        <v/>
      </c>
      <c r="AA834" s="55"/>
      <c r="AB834" s="16" t="str">
        <f>IFERROR(VLOOKUP(AA834,Lista!Q:R,2,0),"")</f>
        <v/>
      </c>
      <c r="AC834" s="53"/>
      <c r="AD834" s="55"/>
      <c r="AE834" s="16" t="str">
        <f>IFERROR(VLOOKUP(AD834,Lista!O:P,2,0),"")</f>
        <v/>
      </c>
      <c r="AF834" s="55"/>
      <c r="AG834" s="16" t="str">
        <f>IFERROR(VLOOKUP(AF834,Lista!Q:R,2,0),"")</f>
        <v/>
      </c>
      <c r="AH834" s="53"/>
      <c r="AI834" s="54"/>
      <c r="AJ834" s="51" t="str">
        <f>IFERROR(VLOOKUP(AI834,Lista!O:P,2,0),"")</f>
        <v/>
      </c>
      <c r="AK834" s="54"/>
      <c r="AL834" s="52" t="str">
        <f>IFERROR(VLOOKUP(AK834,Lista!Q:R,2,0),"")</f>
        <v/>
      </c>
      <c r="AM834" s="53"/>
      <c r="AN834" s="54"/>
      <c r="AO834" s="52" t="str">
        <f>IFERROR(VLOOKUP(AN834,Lista!O:P,2,0),"")</f>
        <v/>
      </c>
      <c r="AP834" s="54"/>
      <c r="AQ834" s="52" t="str">
        <f>IFERROR(VLOOKUP(AP834,Lista!Q:R,2,0),"")</f>
        <v/>
      </c>
      <c r="AR834" s="53"/>
      <c r="AS834" s="54"/>
      <c r="AT834" s="52" t="str">
        <f>IFERROR(VLOOKUP(AS834,Lista!O:P,2,0),"")</f>
        <v/>
      </c>
      <c r="AU834" s="54"/>
      <c r="AV834" s="52" t="str">
        <f>IFERROR(VLOOKUP(AU834,Lista!Q:R,2,0),"")</f>
        <v/>
      </c>
      <c r="AW834" s="53"/>
      <c r="AX834" s="54"/>
      <c r="AY834" s="52" t="str">
        <f>IFERROR(VLOOKUP(AX834,Lista!O:P,2,0),"")</f>
        <v/>
      </c>
      <c r="AZ834" s="54"/>
      <c r="BA834" s="52" t="str">
        <f>IFERROR(VLOOKUP(AZ834,Lista!Q:R,2,0),"")</f>
        <v/>
      </c>
      <c r="BB834" s="53"/>
      <c r="BC834" s="54"/>
      <c r="BD834" s="52" t="str">
        <f>IFERROR(VLOOKUP(BC834,Lista!O:P,2,0),"")</f>
        <v/>
      </c>
      <c r="BE834" s="54"/>
      <c r="BF834" s="52" t="str">
        <f>IFERROR(VLOOKUP(BE834,Lista!Q:R,2,0),"")</f>
        <v/>
      </c>
      <c r="BG834" s="53"/>
      <c r="BH834" s="54"/>
      <c r="BI834" s="52" t="str">
        <f>IFERROR(VLOOKUP(BH834,Lista!O:P,2,0),"")</f>
        <v/>
      </c>
      <c r="BJ834" s="54"/>
      <c r="BK834" s="52" t="str">
        <f>IFERROR(VLOOKUP(BJ834,Lista!Q:R,2,0),"")</f>
        <v/>
      </c>
      <c r="BL834" s="53"/>
      <c r="BM834" s="52"/>
      <c r="BN834" s="52" t="str">
        <f>IFERROR(VLOOKUP(BM834,Lista!O:P,2,0),"")</f>
        <v/>
      </c>
      <c r="BO834" s="52"/>
      <c r="BP834" s="52" t="str">
        <f>IFERROR(VLOOKUP(BO834,Lista!Q:R,2,0),"")</f>
        <v/>
      </c>
      <c r="BQ834" s="53"/>
      <c r="BR834" s="52"/>
      <c r="BS834" s="52" t="str">
        <f>IFERROR(VLOOKUP(BR834,Lista!O:P,2,0),"")</f>
        <v/>
      </c>
      <c r="BT834" s="52"/>
      <c r="BU834" s="52" t="str">
        <f>IFERROR(VLOOKUP(BT834,Lista!Q:R,2,0),"")</f>
        <v/>
      </c>
      <c r="BV834" s="53"/>
      <c r="BW834" s="52"/>
      <c r="BX834" s="52" t="str">
        <f>IFERROR(VLOOKUP(BW834,Lista!O:P,2,0),"")</f>
        <v/>
      </c>
      <c r="BY834" s="52"/>
      <c r="BZ834" s="52" t="str">
        <f>IFERROR(VLOOKUP(BY834,Lista!Q:R,2,0),"")</f>
        <v/>
      </c>
      <c r="CA834" s="53"/>
      <c r="CB834" s="52"/>
      <c r="CC834" s="52" t="str">
        <f>IFERROR(VLOOKUP(CB834,Lista!O:P,2,0),"")</f>
        <v/>
      </c>
      <c r="CD834" s="52"/>
      <c r="CE834" s="52" t="str">
        <f>IFERROR(VLOOKUP(CD834,Lista!Q:R,2,0),"")</f>
        <v/>
      </c>
      <c r="CF834" s="53"/>
      <c r="CG834" s="52"/>
      <c r="CH834" s="52" t="str">
        <f>IFERROR(VLOOKUP(CG834,Lista!O:P,2,0),"")</f>
        <v/>
      </c>
      <c r="CI834" s="52"/>
      <c r="CJ834" s="52" t="str">
        <f>IFERROR(VLOOKUP(CI834,Lista!Q:R,2,0),"")</f>
        <v/>
      </c>
      <c r="CK834" s="53"/>
      <c r="CL834" s="52"/>
      <c r="CM834" s="52" t="str">
        <f>IFERROR(VLOOKUP(CL834,Lista!O:P,2,0),"")</f>
        <v/>
      </c>
      <c r="CN834" s="52"/>
      <c r="CO834" s="52" t="str">
        <f>IFERROR(VLOOKUP(CN834,Lista!Q:R,2,0),"")</f>
        <v/>
      </c>
      <c r="CP834" s="53"/>
      <c r="CQ834" s="52"/>
      <c r="CR834" s="52" t="str">
        <f>IFERROR(VLOOKUP(CQ834,Lista!O:P,2,0),"")</f>
        <v/>
      </c>
      <c r="CS834" s="52"/>
      <c r="CT834" s="52" t="str">
        <f>IFERROR(VLOOKUP(CS834,Lista!Q:R,2,0),"")</f>
        <v/>
      </c>
      <c r="CU834" s="53"/>
      <c r="CV834" s="52"/>
      <c r="CW834" s="52" t="str">
        <f>IFERROR(VLOOKUP(CV834,Lista!O:P,2,0),"")</f>
        <v/>
      </c>
      <c r="CX834" s="52"/>
      <c r="CY834" s="52" t="str">
        <f>IFERROR(VLOOKUP(CX834,Lista!Q:R,2,0),"")</f>
        <v/>
      </c>
      <c r="CZ834" s="53"/>
      <c r="DA834" s="49">
        <f t="shared" si="0"/>
        <v>0</v>
      </c>
      <c r="DB834" s="53"/>
    </row>
    <row r="835" spans="1:106" ht="74.25" hidden="1" customHeight="1">
      <c r="A835" s="32">
        <v>0</v>
      </c>
      <c r="B835" s="16">
        <v>0</v>
      </c>
      <c r="C835" s="16">
        <v>0</v>
      </c>
      <c r="D835" s="41"/>
      <c r="E835" s="24"/>
      <c r="F835" s="24" t="str">
        <f>IFERROR(VLOOKUP(E835,Lista!O:P,2,0),"")</f>
        <v/>
      </c>
      <c r="G835" s="24"/>
      <c r="H835" s="24" t="str">
        <f>IFERROR(VLOOKUP(G835,Lista!Q:R,2,0),"")</f>
        <v/>
      </c>
      <c r="I835" s="44"/>
      <c r="J835" s="24"/>
      <c r="K835" s="24" t="str">
        <f>IFERROR(VLOOKUP(J835,Lista!O:P,2,0),"")</f>
        <v/>
      </c>
      <c r="L835" s="24"/>
      <c r="M835" s="24" t="str">
        <f>IFERROR(VLOOKUP(L835,Lista!Q:R,2,0),"")</f>
        <v/>
      </c>
      <c r="N835" s="44"/>
      <c r="O835" s="55"/>
      <c r="P835" s="16" t="str">
        <f>IFERROR(VLOOKUP(O835,Lista!O:P,2,0),"")</f>
        <v/>
      </c>
      <c r="Q835" s="55"/>
      <c r="R835" s="16" t="str">
        <f>IFERROR(VLOOKUP(Q835,Lista!Q:R,2,0),"")</f>
        <v/>
      </c>
      <c r="S835" s="53"/>
      <c r="T835" s="55"/>
      <c r="U835" s="16" t="str">
        <f>IFERROR(VLOOKUP(T835,Lista!O:P,2,0),"")</f>
        <v/>
      </c>
      <c r="V835" s="55"/>
      <c r="W835" s="16" t="str">
        <f>IFERROR(VLOOKUP(V835,Lista!Q:R,2,0),"")</f>
        <v/>
      </c>
      <c r="X835" s="53"/>
      <c r="Y835" s="55"/>
      <c r="Z835" s="16" t="str">
        <f>IFERROR(VLOOKUP(Y835,Lista!O:P,2,0),"")</f>
        <v/>
      </c>
      <c r="AA835" s="55"/>
      <c r="AB835" s="16" t="str">
        <f>IFERROR(VLOOKUP(AA835,Lista!Q:R,2,0),"")</f>
        <v/>
      </c>
      <c r="AC835" s="53"/>
      <c r="AD835" s="55"/>
      <c r="AE835" s="16" t="str">
        <f>IFERROR(VLOOKUP(AD835,Lista!O:P,2,0),"")</f>
        <v/>
      </c>
      <c r="AF835" s="55"/>
      <c r="AG835" s="16" t="str">
        <f>IFERROR(VLOOKUP(AF835,Lista!Q:R,2,0),"")</f>
        <v/>
      </c>
      <c r="AH835" s="53"/>
      <c r="AI835" s="54"/>
      <c r="AJ835" s="51" t="str">
        <f>IFERROR(VLOOKUP(AI835,Lista!O:P,2,0),"")</f>
        <v/>
      </c>
      <c r="AK835" s="54"/>
      <c r="AL835" s="52" t="str">
        <f>IFERROR(VLOOKUP(AK835,Lista!Q:R,2,0),"")</f>
        <v/>
      </c>
      <c r="AM835" s="53"/>
      <c r="AN835" s="54"/>
      <c r="AO835" s="52" t="str">
        <f>IFERROR(VLOOKUP(AN835,Lista!O:P,2,0),"")</f>
        <v/>
      </c>
      <c r="AP835" s="54"/>
      <c r="AQ835" s="52" t="str">
        <f>IFERROR(VLOOKUP(AP835,Lista!Q:R,2,0),"")</f>
        <v/>
      </c>
      <c r="AR835" s="53"/>
      <c r="AS835" s="54"/>
      <c r="AT835" s="52" t="str">
        <f>IFERROR(VLOOKUP(AS835,Lista!O:P,2,0),"")</f>
        <v/>
      </c>
      <c r="AU835" s="54"/>
      <c r="AV835" s="52" t="str">
        <f>IFERROR(VLOOKUP(AU835,Lista!Q:R,2,0),"")</f>
        <v/>
      </c>
      <c r="AW835" s="53"/>
      <c r="AX835" s="54"/>
      <c r="AY835" s="52" t="str">
        <f>IFERROR(VLOOKUP(AX835,Lista!O:P,2,0),"")</f>
        <v/>
      </c>
      <c r="AZ835" s="54"/>
      <c r="BA835" s="52" t="str">
        <f>IFERROR(VLOOKUP(AZ835,Lista!Q:R,2,0),"")</f>
        <v/>
      </c>
      <c r="BB835" s="53"/>
      <c r="BC835" s="54"/>
      <c r="BD835" s="52" t="str">
        <f>IFERROR(VLOOKUP(BC835,Lista!O:P,2,0),"")</f>
        <v/>
      </c>
      <c r="BE835" s="54"/>
      <c r="BF835" s="52" t="str">
        <f>IFERROR(VLOOKUP(BE835,Lista!Q:R,2,0),"")</f>
        <v/>
      </c>
      <c r="BG835" s="53"/>
      <c r="BH835" s="54"/>
      <c r="BI835" s="52" t="str">
        <f>IFERROR(VLOOKUP(BH835,Lista!O:P,2,0),"")</f>
        <v/>
      </c>
      <c r="BJ835" s="54"/>
      <c r="BK835" s="52" t="str">
        <f>IFERROR(VLOOKUP(BJ835,Lista!Q:R,2,0),"")</f>
        <v/>
      </c>
      <c r="BL835" s="53"/>
      <c r="BM835" s="52"/>
      <c r="BN835" s="52" t="str">
        <f>IFERROR(VLOOKUP(BM835,Lista!O:P,2,0),"")</f>
        <v/>
      </c>
      <c r="BO835" s="52"/>
      <c r="BP835" s="52" t="str">
        <f>IFERROR(VLOOKUP(BO835,Lista!Q:R,2,0),"")</f>
        <v/>
      </c>
      <c r="BQ835" s="53"/>
      <c r="BR835" s="52"/>
      <c r="BS835" s="52" t="str">
        <f>IFERROR(VLOOKUP(BR835,Lista!O:P,2,0),"")</f>
        <v/>
      </c>
      <c r="BT835" s="52"/>
      <c r="BU835" s="52" t="str">
        <f>IFERROR(VLOOKUP(BT835,Lista!Q:R,2,0),"")</f>
        <v/>
      </c>
      <c r="BV835" s="53"/>
      <c r="BW835" s="52"/>
      <c r="BX835" s="52" t="str">
        <f>IFERROR(VLOOKUP(BW835,Lista!O:P,2,0),"")</f>
        <v/>
      </c>
      <c r="BY835" s="52"/>
      <c r="BZ835" s="52" t="str">
        <f>IFERROR(VLOOKUP(BY835,Lista!Q:R,2,0),"")</f>
        <v/>
      </c>
      <c r="CA835" s="53"/>
      <c r="CB835" s="52"/>
      <c r="CC835" s="52" t="str">
        <f>IFERROR(VLOOKUP(CB835,Lista!O:P,2,0),"")</f>
        <v/>
      </c>
      <c r="CD835" s="52"/>
      <c r="CE835" s="52" t="str">
        <f>IFERROR(VLOOKUP(CD835,Lista!Q:R,2,0),"")</f>
        <v/>
      </c>
      <c r="CF835" s="53"/>
      <c r="CG835" s="52"/>
      <c r="CH835" s="52" t="str">
        <f>IFERROR(VLOOKUP(CG835,Lista!O:P,2,0),"")</f>
        <v/>
      </c>
      <c r="CI835" s="52"/>
      <c r="CJ835" s="52" t="str">
        <f>IFERROR(VLOOKUP(CI835,Lista!Q:R,2,0),"")</f>
        <v/>
      </c>
      <c r="CK835" s="53"/>
      <c r="CL835" s="52"/>
      <c r="CM835" s="52" t="str">
        <f>IFERROR(VLOOKUP(CL835,Lista!O:P,2,0),"")</f>
        <v/>
      </c>
      <c r="CN835" s="52"/>
      <c r="CO835" s="52" t="str">
        <f>IFERROR(VLOOKUP(CN835,Lista!Q:R,2,0),"")</f>
        <v/>
      </c>
      <c r="CP835" s="53"/>
      <c r="CQ835" s="52"/>
      <c r="CR835" s="52" t="str">
        <f>IFERROR(VLOOKUP(CQ835,Lista!O:P,2,0),"")</f>
        <v/>
      </c>
      <c r="CS835" s="52"/>
      <c r="CT835" s="52" t="str">
        <f>IFERROR(VLOOKUP(CS835,Lista!Q:R,2,0),"")</f>
        <v/>
      </c>
      <c r="CU835" s="53"/>
      <c r="CV835" s="52"/>
      <c r="CW835" s="52" t="str">
        <f>IFERROR(VLOOKUP(CV835,Lista!O:P,2,0),"")</f>
        <v/>
      </c>
      <c r="CX835" s="52"/>
      <c r="CY835" s="52" t="str">
        <f>IFERROR(VLOOKUP(CX835,Lista!Q:R,2,0),"")</f>
        <v/>
      </c>
      <c r="CZ835" s="53"/>
      <c r="DA835" s="49">
        <f t="shared" si="0"/>
        <v>0</v>
      </c>
      <c r="DB835" s="53"/>
    </row>
    <row r="836" spans="1:106" ht="74.25" hidden="1" customHeight="1">
      <c r="A836" s="32">
        <v>0</v>
      </c>
      <c r="B836" s="16">
        <v>0</v>
      </c>
      <c r="C836" s="16">
        <v>0</v>
      </c>
      <c r="D836" s="41"/>
      <c r="E836" s="24"/>
      <c r="F836" s="24" t="str">
        <f>IFERROR(VLOOKUP(E836,Lista!O:P,2,0),"")</f>
        <v/>
      </c>
      <c r="G836" s="24"/>
      <c r="H836" s="24" t="str">
        <f>IFERROR(VLOOKUP(G836,Lista!Q:R,2,0),"")</f>
        <v/>
      </c>
      <c r="I836" s="44"/>
      <c r="J836" s="24"/>
      <c r="K836" s="24" t="str">
        <f>IFERROR(VLOOKUP(J836,Lista!O:P,2,0),"")</f>
        <v/>
      </c>
      <c r="L836" s="24"/>
      <c r="M836" s="24" t="str">
        <f>IFERROR(VLOOKUP(L836,Lista!Q:R,2,0),"")</f>
        <v/>
      </c>
      <c r="N836" s="44"/>
      <c r="O836" s="55"/>
      <c r="P836" s="16" t="str">
        <f>IFERROR(VLOOKUP(O836,Lista!O:P,2,0),"")</f>
        <v/>
      </c>
      <c r="Q836" s="55"/>
      <c r="R836" s="16" t="str">
        <f>IFERROR(VLOOKUP(Q836,Lista!Q:R,2,0),"")</f>
        <v/>
      </c>
      <c r="S836" s="53"/>
      <c r="T836" s="55"/>
      <c r="U836" s="16" t="str">
        <f>IFERROR(VLOOKUP(T836,Lista!O:P,2,0),"")</f>
        <v/>
      </c>
      <c r="V836" s="55"/>
      <c r="W836" s="16" t="str">
        <f>IFERROR(VLOOKUP(V836,Lista!Q:R,2,0),"")</f>
        <v/>
      </c>
      <c r="X836" s="53"/>
      <c r="Y836" s="55"/>
      <c r="Z836" s="16" t="str">
        <f>IFERROR(VLOOKUP(Y836,Lista!O:P,2,0),"")</f>
        <v/>
      </c>
      <c r="AA836" s="55"/>
      <c r="AB836" s="16" t="str">
        <f>IFERROR(VLOOKUP(AA836,Lista!Q:R,2,0),"")</f>
        <v/>
      </c>
      <c r="AC836" s="53"/>
      <c r="AD836" s="55"/>
      <c r="AE836" s="16" t="str">
        <f>IFERROR(VLOOKUP(AD836,Lista!O:P,2,0),"")</f>
        <v/>
      </c>
      <c r="AF836" s="55"/>
      <c r="AG836" s="16" t="str">
        <f>IFERROR(VLOOKUP(AF836,Lista!Q:R,2,0),"")</f>
        <v/>
      </c>
      <c r="AH836" s="53"/>
      <c r="AI836" s="54"/>
      <c r="AJ836" s="51" t="str">
        <f>IFERROR(VLOOKUP(AI836,Lista!O:P,2,0),"")</f>
        <v/>
      </c>
      <c r="AK836" s="54"/>
      <c r="AL836" s="52" t="str">
        <f>IFERROR(VLOOKUP(AK836,Lista!Q:R,2,0),"")</f>
        <v/>
      </c>
      <c r="AM836" s="53"/>
      <c r="AN836" s="54"/>
      <c r="AO836" s="52" t="str">
        <f>IFERROR(VLOOKUP(AN836,Lista!O:P,2,0),"")</f>
        <v/>
      </c>
      <c r="AP836" s="54"/>
      <c r="AQ836" s="52" t="str">
        <f>IFERROR(VLOOKUP(AP836,Lista!Q:R,2,0),"")</f>
        <v/>
      </c>
      <c r="AR836" s="53"/>
      <c r="AS836" s="54"/>
      <c r="AT836" s="52" t="str">
        <f>IFERROR(VLOOKUP(AS836,Lista!O:P,2,0),"")</f>
        <v/>
      </c>
      <c r="AU836" s="54"/>
      <c r="AV836" s="52" t="str">
        <f>IFERROR(VLOOKUP(AU836,Lista!Q:R,2,0),"")</f>
        <v/>
      </c>
      <c r="AW836" s="53"/>
      <c r="AX836" s="54"/>
      <c r="AY836" s="52" t="str">
        <f>IFERROR(VLOOKUP(AX836,Lista!O:P,2,0),"")</f>
        <v/>
      </c>
      <c r="AZ836" s="54"/>
      <c r="BA836" s="52" t="str">
        <f>IFERROR(VLOOKUP(AZ836,Lista!Q:R,2,0),"")</f>
        <v/>
      </c>
      <c r="BB836" s="53"/>
      <c r="BC836" s="54"/>
      <c r="BD836" s="52" t="str">
        <f>IFERROR(VLOOKUP(BC836,Lista!O:P,2,0),"")</f>
        <v/>
      </c>
      <c r="BE836" s="54"/>
      <c r="BF836" s="52" t="str">
        <f>IFERROR(VLOOKUP(BE836,Lista!Q:R,2,0),"")</f>
        <v/>
      </c>
      <c r="BG836" s="53"/>
      <c r="BH836" s="54"/>
      <c r="BI836" s="52" t="str">
        <f>IFERROR(VLOOKUP(BH836,Lista!O:P,2,0),"")</f>
        <v/>
      </c>
      <c r="BJ836" s="54"/>
      <c r="BK836" s="52" t="str">
        <f>IFERROR(VLOOKUP(BJ836,Lista!Q:R,2,0),"")</f>
        <v/>
      </c>
      <c r="BL836" s="53"/>
      <c r="BM836" s="52"/>
      <c r="BN836" s="52" t="str">
        <f>IFERROR(VLOOKUP(BM836,Lista!O:P,2,0),"")</f>
        <v/>
      </c>
      <c r="BO836" s="52"/>
      <c r="BP836" s="52" t="str">
        <f>IFERROR(VLOOKUP(BO836,Lista!Q:R,2,0),"")</f>
        <v/>
      </c>
      <c r="BQ836" s="53"/>
      <c r="BR836" s="52"/>
      <c r="BS836" s="52" t="str">
        <f>IFERROR(VLOOKUP(BR836,Lista!O:P,2,0),"")</f>
        <v/>
      </c>
      <c r="BT836" s="52"/>
      <c r="BU836" s="52" t="str">
        <f>IFERROR(VLOOKUP(BT836,Lista!Q:R,2,0),"")</f>
        <v/>
      </c>
      <c r="BV836" s="53"/>
      <c r="BW836" s="52"/>
      <c r="BX836" s="52" t="str">
        <f>IFERROR(VLOOKUP(BW836,Lista!O:P,2,0),"")</f>
        <v/>
      </c>
      <c r="BY836" s="52"/>
      <c r="BZ836" s="52" t="str">
        <f>IFERROR(VLOOKUP(BY836,Lista!Q:R,2,0),"")</f>
        <v/>
      </c>
      <c r="CA836" s="53"/>
      <c r="CB836" s="52"/>
      <c r="CC836" s="52" t="str">
        <f>IFERROR(VLOOKUP(CB836,Lista!O:P,2,0),"")</f>
        <v/>
      </c>
      <c r="CD836" s="52"/>
      <c r="CE836" s="52" t="str">
        <f>IFERROR(VLOOKUP(CD836,Lista!Q:R,2,0),"")</f>
        <v/>
      </c>
      <c r="CF836" s="53"/>
      <c r="CG836" s="52"/>
      <c r="CH836" s="52" t="str">
        <f>IFERROR(VLOOKUP(CG836,Lista!O:P,2,0),"")</f>
        <v/>
      </c>
      <c r="CI836" s="52"/>
      <c r="CJ836" s="52" t="str">
        <f>IFERROR(VLOOKUP(CI836,Lista!Q:R,2,0),"")</f>
        <v/>
      </c>
      <c r="CK836" s="53"/>
      <c r="CL836" s="52"/>
      <c r="CM836" s="52" t="str">
        <f>IFERROR(VLOOKUP(CL836,Lista!O:P,2,0),"")</f>
        <v/>
      </c>
      <c r="CN836" s="52"/>
      <c r="CO836" s="52" t="str">
        <f>IFERROR(VLOOKUP(CN836,Lista!Q:R,2,0),"")</f>
        <v/>
      </c>
      <c r="CP836" s="53"/>
      <c r="CQ836" s="52"/>
      <c r="CR836" s="52" t="str">
        <f>IFERROR(VLOOKUP(CQ836,Lista!O:P,2,0),"")</f>
        <v/>
      </c>
      <c r="CS836" s="52"/>
      <c r="CT836" s="52" t="str">
        <f>IFERROR(VLOOKUP(CS836,Lista!Q:R,2,0),"")</f>
        <v/>
      </c>
      <c r="CU836" s="53"/>
      <c r="CV836" s="52"/>
      <c r="CW836" s="52" t="str">
        <f>IFERROR(VLOOKUP(CV836,Lista!O:P,2,0),"")</f>
        <v/>
      </c>
      <c r="CX836" s="52"/>
      <c r="CY836" s="52" t="str">
        <f>IFERROR(VLOOKUP(CX836,Lista!Q:R,2,0),"")</f>
        <v/>
      </c>
      <c r="CZ836" s="53"/>
      <c r="DA836" s="49">
        <f t="shared" si="0"/>
        <v>0</v>
      </c>
      <c r="DB836" s="53"/>
    </row>
    <row r="837" spans="1:106" ht="74.25" hidden="1" customHeight="1">
      <c r="A837" s="32">
        <v>0</v>
      </c>
      <c r="B837" s="16">
        <v>0</v>
      </c>
      <c r="C837" s="16">
        <v>0</v>
      </c>
      <c r="D837" s="41"/>
      <c r="E837" s="24"/>
      <c r="F837" s="24" t="str">
        <f>IFERROR(VLOOKUP(E837,Lista!O:P,2,0),"")</f>
        <v/>
      </c>
      <c r="G837" s="24"/>
      <c r="H837" s="24" t="str">
        <f>IFERROR(VLOOKUP(G837,Lista!Q:R,2,0),"")</f>
        <v/>
      </c>
      <c r="I837" s="44"/>
      <c r="J837" s="24"/>
      <c r="K837" s="24" t="str">
        <f>IFERROR(VLOOKUP(J837,Lista!O:P,2,0),"")</f>
        <v/>
      </c>
      <c r="L837" s="24"/>
      <c r="M837" s="24" t="str">
        <f>IFERROR(VLOOKUP(L837,Lista!Q:R,2,0),"")</f>
        <v/>
      </c>
      <c r="N837" s="44"/>
      <c r="O837" s="55"/>
      <c r="P837" s="16" t="str">
        <f>IFERROR(VLOOKUP(O837,Lista!O:P,2,0),"")</f>
        <v/>
      </c>
      <c r="Q837" s="55"/>
      <c r="R837" s="16" t="str">
        <f>IFERROR(VLOOKUP(Q837,Lista!Q:R,2,0),"")</f>
        <v/>
      </c>
      <c r="S837" s="53"/>
      <c r="T837" s="55"/>
      <c r="U837" s="16" t="str">
        <f>IFERROR(VLOOKUP(T837,Lista!O:P,2,0),"")</f>
        <v/>
      </c>
      <c r="V837" s="55"/>
      <c r="W837" s="16" t="str">
        <f>IFERROR(VLOOKUP(V837,Lista!Q:R,2,0),"")</f>
        <v/>
      </c>
      <c r="X837" s="53"/>
      <c r="Y837" s="55"/>
      <c r="Z837" s="16" t="str">
        <f>IFERROR(VLOOKUP(Y837,Lista!O:P,2,0),"")</f>
        <v/>
      </c>
      <c r="AA837" s="55"/>
      <c r="AB837" s="16" t="str">
        <f>IFERROR(VLOOKUP(AA837,Lista!Q:R,2,0),"")</f>
        <v/>
      </c>
      <c r="AC837" s="53"/>
      <c r="AD837" s="55"/>
      <c r="AE837" s="16" t="str">
        <f>IFERROR(VLOOKUP(AD837,Lista!O:P,2,0),"")</f>
        <v/>
      </c>
      <c r="AF837" s="55"/>
      <c r="AG837" s="16" t="str">
        <f>IFERROR(VLOOKUP(AF837,Lista!Q:R,2,0),"")</f>
        <v/>
      </c>
      <c r="AH837" s="53"/>
      <c r="AI837" s="54"/>
      <c r="AJ837" s="51" t="str">
        <f>IFERROR(VLOOKUP(AI837,Lista!O:P,2,0),"")</f>
        <v/>
      </c>
      <c r="AK837" s="54"/>
      <c r="AL837" s="52" t="str">
        <f>IFERROR(VLOOKUP(AK837,Lista!Q:R,2,0),"")</f>
        <v/>
      </c>
      <c r="AM837" s="53"/>
      <c r="AN837" s="54"/>
      <c r="AO837" s="52" t="str">
        <f>IFERROR(VLOOKUP(AN837,Lista!O:P,2,0),"")</f>
        <v/>
      </c>
      <c r="AP837" s="54"/>
      <c r="AQ837" s="52" t="str">
        <f>IFERROR(VLOOKUP(AP837,Lista!Q:R,2,0),"")</f>
        <v/>
      </c>
      <c r="AR837" s="53"/>
      <c r="AS837" s="54"/>
      <c r="AT837" s="52" t="str">
        <f>IFERROR(VLOOKUP(AS837,Lista!O:P,2,0),"")</f>
        <v/>
      </c>
      <c r="AU837" s="54"/>
      <c r="AV837" s="52" t="str">
        <f>IFERROR(VLOOKUP(AU837,Lista!Q:R,2,0),"")</f>
        <v/>
      </c>
      <c r="AW837" s="53"/>
      <c r="AX837" s="54"/>
      <c r="AY837" s="52" t="str">
        <f>IFERROR(VLOOKUP(AX837,Lista!O:P,2,0),"")</f>
        <v/>
      </c>
      <c r="AZ837" s="54"/>
      <c r="BA837" s="52" t="str">
        <f>IFERROR(VLOOKUP(AZ837,Lista!Q:R,2,0),"")</f>
        <v/>
      </c>
      <c r="BB837" s="53"/>
      <c r="BC837" s="54"/>
      <c r="BD837" s="52" t="str">
        <f>IFERROR(VLOOKUP(BC837,Lista!O:P,2,0),"")</f>
        <v/>
      </c>
      <c r="BE837" s="54"/>
      <c r="BF837" s="52" t="str">
        <f>IFERROR(VLOOKUP(BE837,Lista!Q:R,2,0),"")</f>
        <v/>
      </c>
      <c r="BG837" s="53"/>
      <c r="BH837" s="54"/>
      <c r="BI837" s="52" t="str">
        <f>IFERROR(VLOOKUP(BH837,Lista!O:P,2,0),"")</f>
        <v/>
      </c>
      <c r="BJ837" s="54"/>
      <c r="BK837" s="52" t="str">
        <f>IFERROR(VLOOKUP(BJ837,Lista!Q:R,2,0),"")</f>
        <v/>
      </c>
      <c r="BL837" s="53"/>
      <c r="BM837" s="52"/>
      <c r="BN837" s="52" t="str">
        <f>IFERROR(VLOOKUP(BM837,Lista!O:P,2,0),"")</f>
        <v/>
      </c>
      <c r="BO837" s="52"/>
      <c r="BP837" s="52" t="str">
        <f>IFERROR(VLOOKUP(BO837,Lista!Q:R,2,0),"")</f>
        <v/>
      </c>
      <c r="BQ837" s="53"/>
      <c r="BR837" s="52"/>
      <c r="BS837" s="52" t="str">
        <f>IFERROR(VLOOKUP(BR837,Lista!O:P,2,0),"")</f>
        <v/>
      </c>
      <c r="BT837" s="52"/>
      <c r="BU837" s="52" t="str">
        <f>IFERROR(VLOOKUP(BT837,Lista!Q:R,2,0),"")</f>
        <v/>
      </c>
      <c r="BV837" s="53"/>
      <c r="BW837" s="52"/>
      <c r="BX837" s="52" t="str">
        <f>IFERROR(VLOOKUP(BW837,Lista!O:P,2,0),"")</f>
        <v/>
      </c>
      <c r="BY837" s="52"/>
      <c r="BZ837" s="52" t="str">
        <f>IFERROR(VLOOKUP(BY837,Lista!Q:R,2,0),"")</f>
        <v/>
      </c>
      <c r="CA837" s="53"/>
      <c r="CB837" s="52"/>
      <c r="CC837" s="52" t="str">
        <f>IFERROR(VLOOKUP(CB837,Lista!O:P,2,0),"")</f>
        <v/>
      </c>
      <c r="CD837" s="52"/>
      <c r="CE837" s="52" t="str">
        <f>IFERROR(VLOOKUP(CD837,Lista!Q:R,2,0),"")</f>
        <v/>
      </c>
      <c r="CF837" s="53"/>
      <c r="CG837" s="52"/>
      <c r="CH837" s="52" t="str">
        <f>IFERROR(VLOOKUP(CG837,Lista!O:P,2,0),"")</f>
        <v/>
      </c>
      <c r="CI837" s="52"/>
      <c r="CJ837" s="52" t="str">
        <f>IFERROR(VLOOKUP(CI837,Lista!Q:R,2,0),"")</f>
        <v/>
      </c>
      <c r="CK837" s="53"/>
      <c r="CL837" s="52"/>
      <c r="CM837" s="52" t="str">
        <f>IFERROR(VLOOKUP(CL837,Lista!O:P,2,0),"")</f>
        <v/>
      </c>
      <c r="CN837" s="52"/>
      <c r="CO837" s="52" t="str">
        <f>IFERROR(VLOOKUP(CN837,Lista!Q:R,2,0),"")</f>
        <v/>
      </c>
      <c r="CP837" s="53"/>
      <c r="CQ837" s="52"/>
      <c r="CR837" s="52" t="str">
        <f>IFERROR(VLOOKUP(CQ837,Lista!O:P,2,0),"")</f>
        <v/>
      </c>
      <c r="CS837" s="52"/>
      <c r="CT837" s="52" t="str">
        <f>IFERROR(VLOOKUP(CS837,Lista!Q:R,2,0),"")</f>
        <v/>
      </c>
      <c r="CU837" s="53"/>
      <c r="CV837" s="52"/>
      <c r="CW837" s="52" t="str">
        <f>IFERROR(VLOOKUP(CV837,Lista!O:P,2,0),"")</f>
        <v/>
      </c>
      <c r="CX837" s="52"/>
      <c r="CY837" s="52" t="str">
        <f>IFERROR(VLOOKUP(CX837,Lista!Q:R,2,0),"")</f>
        <v/>
      </c>
      <c r="CZ837" s="53"/>
      <c r="DA837" s="49">
        <f t="shared" si="0"/>
        <v>0</v>
      </c>
      <c r="DB837" s="53"/>
    </row>
    <row r="838" spans="1:106" ht="74.25" hidden="1" customHeight="1">
      <c r="A838" s="32">
        <v>0</v>
      </c>
      <c r="B838" s="16">
        <v>0</v>
      </c>
      <c r="C838" s="16">
        <v>0</v>
      </c>
      <c r="D838" s="41"/>
      <c r="E838" s="24"/>
      <c r="F838" s="24" t="str">
        <f>IFERROR(VLOOKUP(E838,Lista!O:P,2,0),"")</f>
        <v/>
      </c>
      <c r="G838" s="24"/>
      <c r="H838" s="24" t="str">
        <f>IFERROR(VLOOKUP(G838,Lista!Q:R,2,0),"")</f>
        <v/>
      </c>
      <c r="I838" s="44"/>
      <c r="J838" s="24"/>
      <c r="K838" s="24" t="str">
        <f>IFERROR(VLOOKUP(J838,Lista!O:P,2,0),"")</f>
        <v/>
      </c>
      <c r="L838" s="24"/>
      <c r="M838" s="24" t="str">
        <f>IFERROR(VLOOKUP(L838,Lista!Q:R,2,0),"")</f>
        <v/>
      </c>
      <c r="N838" s="44"/>
      <c r="O838" s="55"/>
      <c r="P838" s="16" t="str">
        <f>IFERROR(VLOOKUP(O838,Lista!O:P,2,0),"")</f>
        <v/>
      </c>
      <c r="Q838" s="55"/>
      <c r="R838" s="16" t="str">
        <f>IFERROR(VLOOKUP(Q838,Lista!Q:R,2,0),"")</f>
        <v/>
      </c>
      <c r="S838" s="53"/>
      <c r="T838" s="55"/>
      <c r="U838" s="16" t="str">
        <f>IFERROR(VLOOKUP(T838,Lista!O:P,2,0),"")</f>
        <v/>
      </c>
      <c r="V838" s="55"/>
      <c r="W838" s="16" t="str">
        <f>IFERROR(VLOOKUP(V838,Lista!Q:R,2,0),"")</f>
        <v/>
      </c>
      <c r="X838" s="53"/>
      <c r="Y838" s="55"/>
      <c r="Z838" s="16" t="str">
        <f>IFERROR(VLOOKUP(Y838,Lista!O:P,2,0),"")</f>
        <v/>
      </c>
      <c r="AA838" s="55"/>
      <c r="AB838" s="16" t="str">
        <f>IFERROR(VLOOKUP(AA838,Lista!Q:R,2,0),"")</f>
        <v/>
      </c>
      <c r="AC838" s="53"/>
      <c r="AD838" s="55"/>
      <c r="AE838" s="16" t="str">
        <f>IFERROR(VLOOKUP(AD838,Lista!O:P,2,0),"")</f>
        <v/>
      </c>
      <c r="AF838" s="55"/>
      <c r="AG838" s="16" t="str">
        <f>IFERROR(VLOOKUP(AF838,Lista!Q:R,2,0),"")</f>
        <v/>
      </c>
      <c r="AH838" s="53"/>
      <c r="AI838" s="54"/>
      <c r="AJ838" s="51" t="str">
        <f>IFERROR(VLOOKUP(AI838,Lista!O:P,2,0),"")</f>
        <v/>
      </c>
      <c r="AK838" s="54"/>
      <c r="AL838" s="52" t="str">
        <f>IFERROR(VLOOKUP(AK838,Lista!Q:R,2,0),"")</f>
        <v/>
      </c>
      <c r="AM838" s="53"/>
      <c r="AN838" s="54"/>
      <c r="AO838" s="52" t="str">
        <f>IFERROR(VLOOKUP(AN838,Lista!O:P,2,0),"")</f>
        <v/>
      </c>
      <c r="AP838" s="54"/>
      <c r="AQ838" s="52" t="str">
        <f>IFERROR(VLOOKUP(AP838,Lista!Q:R,2,0),"")</f>
        <v/>
      </c>
      <c r="AR838" s="53"/>
      <c r="AS838" s="54"/>
      <c r="AT838" s="52" t="str">
        <f>IFERROR(VLOOKUP(AS838,Lista!O:P,2,0),"")</f>
        <v/>
      </c>
      <c r="AU838" s="54"/>
      <c r="AV838" s="52" t="str">
        <f>IFERROR(VLOOKUP(AU838,Lista!Q:R,2,0),"")</f>
        <v/>
      </c>
      <c r="AW838" s="53"/>
      <c r="AX838" s="54"/>
      <c r="AY838" s="52" t="str">
        <f>IFERROR(VLOOKUP(AX838,Lista!O:P,2,0),"")</f>
        <v/>
      </c>
      <c r="AZ838" s="54"/>
      <c r="BA838" s="52" t="str">
        <f>IFERROR(VLOOKUP(AZ838,Lista!Q:R,2,0),"")</f>
        <v/>
      </c>
      <c r="BB838" s="53"/>
      <c r="BC838" s="54"/>
      <c r="BD838" s="52" t="str">
        <f>IFERROR(VLOOKUP(BC838,Lista!O:P,2,0),"")</f>
        <v/>
      </c>
      <c r="BE838" s="54"/>
      <c r="BF838" s="52" t="str">
        <f>IFERROR(VLOOKUP(BE838,Lista!Q:R,2,0),"")</f>
        <v/>
      </c>
      <c r="BG838" s="53"/>
      <c r="BH838" s="54"/>
      <c r="BI838" s="52" t="str">
        <f>IFERROR(VLOOKUP(BH838,Lista!O:P,2,0),"")</f>
        <v/>
      </c>
      <c r="BJ838" s="54"/>
      <c r="BK838" s="52" t="str">
        <f>IFERROR(VLOOKUP(BJ838,Lista!Q:R,2,0),"")</f>
        <v/>
      </c>
      <c r="BL838" s="53"/>
      <c r="BM838" s="52"/>
      <c r="BN838" s="52" t="str">
        <f>IFERROR(VLOOKUP(BM838,Lista!O:P,2,0),"")</f>
        <v/>
      </c>
      <c r="BO838" s="52"/>
      <c r="BP838" s="52" t="str">
        <f>IFERROR(VLOOKUP(BO838,Lista!Q:R,2,0),"")</f>
        <v/>
      </c>
      <c r="BQ838" s="53"/>
      <c r="BR838" s="52"/>
      <c r="BS838" s="52" t="str">
        <f>IFERROR(VLOOKUP(BR838,Lista!O:P,2,0),"")</f>
        <v/>
      </c>
      <c r="BT838" s="52"/>
      <c r="BU838" s="52" t="str">
        <f>IFERROR(VLOOKUP(BT838,Lista!Q:R,2,0),"")</f>
        <v/>
      </c>
      <c r="BV838" s="53"/>
      <c r="BW838" s="52"/>
      <c r="BX838" s="52" t="str">
        <f>IFERROR(VLOOKUP(BW838,Lista!O:P,2,0),"")</f>
        <v/>
      </c>
      <c r="BY838" s="52"/>
      <c r="BZ838" s="52" t="str">
        <f>IFERROR(VLOOKUP(BY838,Lista!Q:R,2,0),"")</f>
        <v/>
      </c>
      <c r="CA838" s="53"/>
      <c r="CB838" s="52"/>
      <c r="CC838" s="52" t="str">
        <f>IFERROR(VLOOKUP(CB838,Lista!O:P,2,0),"")</f>
        <v/>
      </c>
      <c r="CD838" s="52"/>
      <c r="CE838" s="52" t="str">
        <f>IFERROR(VLOOKUP(CD838,Lista!Q:R,2,0),"")</f>
        <v/>
      </c>
      <c r="CF838" s="53"/>
      <c r="CG838" s="52"/>
      <c r="CH838" s="52" t="str">
        <f>IFERROR(VLOOKUP(CG838,Lista!O:P,2,0),"")</f>
        <v/>
      </c>
      <c r="CI838" s="52"/>
      <c r="CJ838" s="52" t="str">
        <f>IFERROR(VLOOKUP(CI838,Lista!Q:R,2,0),"")</f>
        <v/>
      </c>
      <c r="CK838" s="53"/>
      <c r="CL838" s="52"/>
      <c r="CM838" s="52" t="str">
        <f>IFERROR(VLOOKUP(CL838,Lista!O:P,2,0),"")</f>
        <v/>
      </c>
      <c r="CN838" s="52"/>
      <c r="CO838" s="52" t="str">
        <f>IFERROR(VLOOKUP(CN838,Lista!Q:R,2,0),"")</f>
        <v/>
      </c>
      <c r="CP838" s="53"/>
      <c r="CQ838" s="52"/>
      <c r="CR838" s="52" t="str">
        <f>IFERROR(VLOOKUP(CQ838,Lista!O:P,2,0),"")</f>
        <v/>
      </c>
      <c r="CS838" s="52"/>
      <c r="CT838" s="52" t="str">
        <f>IFERROR(VLOOKUP(CS838,Lista!Q:R,2,0),"")</f>
        <v/>
      </c>
      <c r="CU838" s="53"/>
      <c r="CV838" s="52"/>
      <c r="CW838" s="52" t="str">
        <f>IFERROR(VLOOKUP(CV838,Lista!O:P,2,0),"")</f>
        <v/>
      </c>
      <c r="CX838" s="52"/>
      <c r="CY838" s="52" t="str">
        <f>IFERROR(VLOOKUP(CX838,Lista!Q:R,2,0),"")</f>
        <v/>
      </c>
      <c r="CZ838" s="53"/>
      <c r="DA838" s="49">
        <f t="shared" si="0"/>
        <v>0</v>
      </c>
      <c r="DB838" s="53"/>
    </row>
    <row r="839" spans="1:106" ht="74.25" hidden="1" customHeight="1">
      <c r="A839" s="32">
        <v>0</v>
      </c>
      <c r="B839" s="16">
        <v>0</v>
      </c>
      <c r="C839" s="16">
        <v>0</v>
      </c>
      <c r="D839" s="41"/>
      <c r="E839" s="24"/>
      <c r="F839" s="24" t="str">
        <f>IFERROR(VLOOKUP(E839,Lista!O:P,2,0),"")</f>
        <v/>
      </c>
      <c r="G839" s="24"/>
      <c r="H839" s="24" t="str">
        <f>IFERROR(VLOOKUP(G839,Lista!Q:R,2,0),"")</f>
        <v/>
      </c>
      <c r="I839" s="44"/>
      <c r="J839" s="24"/>
      <c r="K839" s="24" t="str">
        <f>IFERROR(VLOOKUP(J839,Lista!O:P,2,0),"")</f>
        <v/>
      </c>
      <c r="L839" s="24"/>
      <c r="M839" s="24" t="str">
        <f>IFERROR(VLOOKUP(L839,Lista!Q:R,2,0),"")</f>
        <v/>
      </c>
      <c r="N839" s="44"/>
      <c r="O839" s="55"/>
      <c r="P839" s="16" t="str">
        <f>IFERROR(VLOOKUP(O839,Lista!O:P,2,0),"")</f>
        <v/>
      </c>
      <c r="Q839" s="55"/>
      <c r="R839" s="16" t="str">
        <f>IFERROR(VLOOKUP(Q839,Lista!Q:R,2,0),"")</f>
        <v/>
      </c>
      <c r="S839" s="53"/>
      <c r="T839" s="55"/>
      <c r="U839" s="16" t="str">
        <f>IFERROR(VLOOKUP(T839,Lista!O:P,2,0),"")</f>
        <v/>
      </c>
      <c r="V839" s="55"/>
      <c r="W839" s="16" t="str">
        <f>IFERROR(VLOOKUP(V839,Lista!Q:R,2,0),"")</f>
        <v/>
      </c>
      <c r="X839" s="53"/>
      <c r="Y839" s="55"/>
      <c r="Z839" s="16" t="str">
        <f>IFERROR(VLOOKUP(Y839,Lista!O:P,2,0),"")</f>
        <v/>
      </c>
      <c r="AA839" s="55"/>
      <c r="AB839" s="16" t="str">
        <f>IFERROR(VLOOKUP(AA839,Lista!Q:R,2,0),"")</f>
        <v/>
      </c>
      <c r="AC839" s="53"/>
      <c r="AD839" s="55"/>
      <c r="AE839" s="16" t="str">
        <f>IFERROR(VLOOKUP(AD839,Lista!O:P,2,0),"")</f>
        <v/>
      </c>
      <c r="AF839" s="55"/>
      <c r="AG839" s="16" t="str">
        <f>IFERROR(VLOOKUP(AF839,Lista!Q:R,2,0),"")</f>
        <v/>
      </c>
      <c r="AH839" s="53"/>
      <c r="AI839" s="54"/>
      <c r="AJ839" s="51" t="str">
        <f>IFERROR(VLOOKUP(AI839,Lista!O:P,2,0),"")</f>
        <v/>
      </c>
      <c r="AK839" s="54"/>
      <c r="AL839" s="52" t="str">
        <f>IFERROR(VLOOKUP(AK839,Lista!Q:R,2,0),"")</f>
        <v/>
      </c>
      <c r="AM839" s="53"/>
      <c r="AN839" s="54"/>
      <c r="AO839" s="52" t="str">
        <f>IFERROR(VLOOKUP(AN839,Lista!O:P,2,0),"")</f>
        <v/>
      </c>
      <c r="AP839" s="54"/>
      <c r="AQ839" s="52" t="str">
        <f>IFERROR(VLOOKUP(AP839,Lista!Q:R,2,0),"")</f>
        <v/>
      </c>
      <c r="AR839" s="53"/>
      <c r="AS839" s="54"/>
      <c r="AT839" s="52" t="str">
        <f>IFERROR(VLOOKUP(AS839,Lista!O:P,2,0),"")</f>
        <v/>
      </c>
      <c r="AU839" s="54"/>
      <c r="AV839" s="52" t="str">
        <f>IFERROR(VLOOKUP(AU839,Lista!Q:R,2,0),"")</f>
        <v/>
      </c>
      <c r="AW839" s="53"/>
      <c r="AX839" s="54"/>
      <c r="AY839" s="52" t="str">
        <f>IFERROR(VLOOKUP(AX839,Lista!O:P,2,0),"")</f>
        <v/>
      </c>
      <c r="AZ839" s="54"/>
      <c r="BA839" s="52" t="str">
        <f>IFERROR(VLOOKUP(AZ839,Lista!Q:R,2,0),"")</f>
        <v/>
      </c>
      <c r="BB839" s="53"/>
      <c r="BC839" s="54"/>
      <c r="BD839" s="52" t="str">
        <f>IFERROR(VLOOKUP(BC839,Lista!O:P,2,0),"")</f>
        <v/>
      </c>
      <c r="BE839" s="54"/>
      <c r="BF839" s="52" t="str">
        <f>IFERROR(VLOOKUP(BE839,Lista!Q:R,2,0),"")</f>
        <v/>
      </c>
      <c r="BG839" s="53"/>
      <c r="BH839" s="54"/>
      <c r="BI839" s="52" t="str">
        <f>IFERROR(VLOOKUP(BH839,Lista!O:P,2,0),"")</f>
        <v/>
      </c>
      <c r="BJ839" s="54"/>
      <c r="BK839" s="52" t="str">
        <f>IFERROR(VLOOKUP(BJ839,Lista!Q:R,2,0),"")</f>
        <v/>
      </c>
      <c r="BL839" s="53"/>
      <c r="BM839" s="52"/>
      <c r="BN839" s="52" t="str">
        <f>IFERROR(VLOOKUP(BM839,Lista!O:P,2,0),"")</f>
        <v/>
      </c>
      <c r="BO839" s="52"/>
      <c r="BP839" s="52" t="str">
        <f>IFERROR(VLOOKUP(BO839,Lista!Q:R,2,0),"")</f>
        <v/>
      </c>
      <c r="BQ839" s="53"/>
      <c r="BR839" s="52"/>
      <c r="BS839" s="52" t="str">
        <f>IFERROR(VLOOKUP(BR839,Lista!O:P,2,0),"")</f>
        <v/>
      </c>
      <c r="BT839" s="52"/>
      <c r="BU839" s="52" t="str">
        <f>IFERROR(VLOOKUP(BT839,Lista!Q:R,2,0),"")</f>
        <v/>
      </c>
      <c r="BV839" s="53"/>
      <c r="BW839" s="52"/>
      <c r="BX839" s="52" t="str">
        <f>IFERROR(VLOOKUP(BW839,Lista!O:P,2,0),"")</f>
        <v/>
      </c>
      <c r="BY839" s="52"/>
      <c r="BZ839" s="52" t="str">
        <f>IFERROR(VLOOKUP(BY839,Lista!Q:R,2,0),"")</f>
        <v/>
      </c>
      <c r="CA839" s="53"/>
      <c r="CB839" s="52"/>
      <c r="CC839" s="52" t="str">
        <f>IFERROR(VLOOKUP(CB839,Lista!O:P,2,0),"")</f>
        <v/>
      </c>
      <c r="CD839" s="52"/>
      <c r="CE839" s="52" t="str">
        <f>IFERROR(VLOOKUP(CD839,Lista!Q:R,2,0),"")</f>
        <v/>
      </c>
      <c r="CF839" s="53"/>
      <c r="CG839" s="52"/>
      <c r="CH839" s="52" t="str">
        <f>IFERROR(VLOOKUP(CG839,Lista!O:P,2,0),"")</f>
        <v/>
      </c>
      <c r="CI839" s="52"/>
      <c r="CJ839" s="52" t="str">
        <f>IFERROR(VLOOKUP(CI839,Lista!Q:R,2,0),"")</f>
        <v/>
      </c>
      <c r="CK839" s="53"/>
      <c r="CL839" s="52"/>
      <c r="CM839" s="52" t="str">
        <f>IFERROR(VLOOKUP(CL839,Lista!O:P,2,0),"")</f>
        <v/>
      </c>
      <c r="CN839" s="52"/>
      <c r="CO839" s="52" t="str">
        <f>IFERROR(VLOOKUP(CN839,Lista!Q:R,2,0),"")</f>
        <v/>
      </c>
      <c r="CP839" s="53"/>
      <c r="CQ839" s="52"/>
      <c r="CR839" s="52" t="str">
        <f>IFERROR(VLOOKUP(CQ839,Lista!O:P,2,0),"")</f>
        <v/>
      </c>
      <c r="CS839" s="52"/>
      <c r="CT839" s="52" t="str">
        <f>IFERROR(VLOOKUP(CS839,Lista!Q:R,2,0),"")</f>
        <v/>
      </c>
      <c r="CU839" s="53"/>
      <c r="CV839" s="52"/>
      <c r="CW839" s="52" t="str">
        <f>IFERROR(VLOOKUP(CV839,Lista!O:P,2,0),"")</f>
        <v/>
      </c>
      <c r="CX839" s="52"/>
      <c r="CY839" s="52" t="str">
        <f>IFERROR(VLOOKUP(CX839,Lista!Q:R,2,0),"")</f>
        <v/>
      </c>
      <c r="CZ839" s="53"/>
      <c r="DA839" s="49">
        <f t="shared" si="0"/>
        <v>0</v>
      </c>
      <c r="DB839" s="53"/>
    </row>
    <row r="840" spans="1:106" ht="74.25" hidden="1" customHeight="1">
      <c r="A840" s="32">
        <v>0</v>
      </c>
      <c r="B840" s="16">
        <v>0</v>
      </c>
      <c r="C840" s="16">
        <v>0</v>
      </c>
      <c r="D840" s="41"/>
      <c r="E840" s="24"/>
      <c r="F840" s="24" t="str">
        <f>IFERROR(VLOOKUP(E840,Lista!O:P,2,0),"")</f>
        <v/>
      </c>
      <c r="G840" s="24"/>
      <c r="H840" s="24" t="str">
        <f>IFERROR(VLOOKUP(G840,Lista!Q:R,2,0),"")</f>
        <v/>
      </c>
      <c r="I840" s="44"/>
      <c r="J840" s="24"/>
      <c r="K840" s="24" t="str">
        <f>IFERROR(VLOOKUP(J840,Lista!O:P,2,0),"")</f>
        <v/>
      </c>
      <c r="L840" s="24"/>
      <c r="M840" s="24" t="str">
        <f>IFERROR(VLOOKUP(L840,Lista!Q:R,2,0),"")</f>
        <v/>
      </c>
      <c r="N840" s="44"/>
      <c r="O840" s="55"/>
      <c r="P840" s="16" t="str">
        <f>IFERROR(VLOOKUP(O840,Lista!O:P,2,0),"")</f>
        <v/>
      </c>
      <c r="Q840" s="55"/>
      <c r="R840" s="16" t="str">
        <f>IFERROR(VLOOKUP(Q840,Lista!Q:R,2,0),"")</f>
        <v/>
      </c>
      <c r="S840" s="53"/>
      <c r="T840" s="55"/>
      <c r="U840" s="16" t="str">
        <f>IFERROR(VLOOKUP(T840,Lista!O:P,2,0),"")</f>
        <v/>
      </c>
      <c r="V840" s="55"/>
      <c r="W840" s="16" t="str">
        <f>IFERROR(VLOOKUP(V840,Lista!Q:R,2,0),"")</f>
        <v/>
      </c>
      <c r="X840" s="53"/>
      <c r="Y840" s="55"/>
      <c r="Z840" s="16" t="str">
        <f>IFERROR(VLOOKUP(Y840,Lista!O:P,2,0),"")</f>
        <v/>
      </c>
      <c r="AA840" s="55"/>
      <c r="AB840" s="16" t="str">
        <f>IFERROR(VLOOKUP(AA840,Lista!Q:R,2,0),"")</f>
        <v/>
      </c>
      <c r="AC840" s="53"/>
      <c r="AD840" s="55"/>
      <c r="AE840" s="16" t="str">
        <f>IFERROR(VLOOKUP(AD840,Lista!O:P,2,0),"")</f>
        <v/>
      </c>
      <c r="AF840" s="55"/>
      <c r="AG840" s="16" t="str">
        <f>IFERROR(VLOOKUP(AF840,Lista!Q:R,2,0),"")</f>
        <v/>
      </c>
      <c r="AH840" s="53"/>
      <c r="AI840" s="54"/>
      <c r="AJ840" s="51" t="str">
        <f>IFERROR(VLOOKUP(AI840,Lista!O:P,2,0),"")</f>
        <v/>
      </c>
      <c r="AK840" s="54"/>
      <c r="AL840" s="52" t="str">
        <f>IFERROR(VLOOKUP(AK840,Lista!Q:R,2,0),"")</f>
        <v/>
      </c>
      <c r="AM840" s="53"/>
      <c r="AN840" s="54"/>
      <c r="AO840" s="52" t="str">
        <f>IFERROR(VLOOKUP(AN840,Lista!O:P,2,0),"")</f>
        <v/>
      </c>
      <c r="AP840" s="54"/>
      <c r="AQ840" s="52" t="str">
        <f>IFERROR(VLOOKUP(AP840,Lista!Q:R,2,0),"")</f>
        <v/>
      </c>
      <c r="AR840" s="53"/>
      <c r="AS840" s="54"/>
      <c r="AT840" s="52" t="str">
        <f>IFERROR(VLOOKUP(AS840,Lista!O:P,2,0),"")</f>
        <v/>
      </c>
      <c r="AU840" s="54"/>
      <c r="AV840" s="52" t="str">
        <f>IFERROR(VLOOKUP(AU840,Lista!Q:R,2,0),"")</f>
        <v/>
      </c>
      <c r="AW840" s="53"/>
      <c r="AX840" s="54"/>
      <c r="AY840" s="52" t="str">
        <f>IFERROR(VLOOKUP(AX840,Lista!O:P,2,0),"")</f>
        <v/>
      </c>
      <c r="AZ840" s="54"/>
      <c r="BA840" s="52" t="str">
        <f>IFERROR(VLOOKUP(AZ840,Lista!Q:R,2,0),"")</f>
        <v/>
      </c>
      <c r="BB840" s="53"/>
      <c r="BC840" s="54"/>
      <c r="BD840" s="52" t="str">
        <f>IFERROR(VLOOKUP(BC840,Lista!O:P,2,0),"")</f>
        <v/>
      </c>
      <c r="BE840" s="54"/>
      <c r="BF840" s="52" t="str">
        <f>IFERROR(VLOOKUP(BE840,Lista!Q:R,2,0),"")</f>
        <v/>
      </c>
      <c r="BG840" s="53"/>
      <c r="BH840" s="54"/>
      <c r="BI840" s="52" t="str">
        <f>IFERROR(VLOOKUP(BH840,Lista!O:P,2,0),"")</f>
        <v/>
      </c>
      <c r="BJ840" s="54"/>
      <c r="BK840" s="52" t="str">
        <f>IFERROR(VLOOKUP(BJ840,Lista!Q:R,2,0),"")</f>
        <v/>
      </c>
      <c r="BL840" s="53"/>
      <c r="BM840" s="52"/>
      <c r="BN840" s="52" t="str">
        <f>IFERROR(VLOOKUP(BM840,Lista!O:P,2,0),"")</f>
        <v/>
      </c>
      <c r="BO840" s="52"/>
      <c r="BP840" s="52" t="str">
        <f>IFERROR(VLOOKUP(BO840,Lista!Q:R,2,0),"")</f>
        <v/>
      </c>
      <c r="BQ840" s="53"/>
      <c r="BR840" s="52"/>
      <c r="BS840" s="52" t="str">
        <f>IFERROR(VLOOKUP(BR840,Lista!O:P,2,0),"")</f>
        <v/>
      </c>
      <c r="BT840" s="52"/>
      <c r="BU840" s="52" t="str">
        <f>IFERROR(VLOOKUP(BT840,Lista!Q:R,2,0),"")</f>
        <v/>
      </c>
      <c r="BV840" s="53"/>
      <c r="BW840" s="52"/>
      <c r="BX840" s="52" t="str">
        <f>IFERROR(VLOOKUP(BW840,Lista!O:P,2,0),"")</f>
        <v/>
      </c>
      <c r="BY840" s="52"/>
      <c r="BZ840" s="52" t="str">
        <f>IFERROR(VLOOKUP(BY840,Lista!Q:R,2,0),"")</f>
        <v/>
      </c>
      <c r="CA840" s="53"/>
      <c r="CB840" s="52"/>
      <c r="CC840" s="52" t="str">
        <f>IFERROR(VLOOKUP(CB840,Lista!O:P,2,0),"")</f>
        <v/>
      </c>
      <c r="CD840" s="52"/>
      <c r="CE840" s="52" t="str">
        <f>IFERROR(VLOOKUP(CD840,Lista!Q:R,2,0),"")</f>
        <v/>
      </c>
      <c r="CF840" s="53"/>
      <c r="CG840" s="52"/>
      <c r="CH840" s="52" t="str">
        <f>IFERROR(VLOOKUP(CG840,Lista!O:P,2,0),"")</f>
        <v/>
      </c>
      <c r="CI840" s="52"/>
      <c r="CJ840" s="52" t="str">
        <f>IFERROR(VLOOKUP(CI840,Lista!Q:R,2,0),"")</f>
        <v/>
      </c>
      <c r="CK840" s="53"/>
      <c r="CL840" s="52"/>
      <c r="CM840" s="52" t="str">
        <f>IFERROR(VLOOKUP(CL840,Lista!O:P,2,0),"")</f>
        <v/>
      </c>
      <c r="CN840" s="52"/>
      <c r="CO840" s="52" t="str">
        <f>IFERROR(VLOOKUP(CN840,Lista!Q:R,2,0),"")</f>
        <v/>
      </c>
      <c r="CP840" s="53"/>
      <c r="CQ840" s="52"/>
      <c r="CR840" s="52" t="str">
        <f>IFERROR(VLOOKUP(CQ840,Lista!O:P,2,0),"")</f>
        <v/>
      </c>
      <c r="CS840" s="52"/>
      <c r="CT840" s="52" t="str">
        <f>IFERROR(VLOOKUP(CS840,Lista!Q:R,2,0),"")</f>
        <v/>
      </c>
      <c r="CU840" s="53"/>
      <c r="CV840" s="52"/>
      <c r="CW840" s="52" t="str">
        <f>IFERROR(VLOOKUP(CV840,Lista!O:P,2,0),"")</f>
        <v/>
      </c>
      <c r="CX840" s="52"/>
      <c r="CY840" s="52" t="str">
        <f>IFERROR(VLOOKUP(CX840,Lista!Q:R,2,0),"")</f>
        <v/>
      </c>
      <c r="CZ840" s="53"/>
      <c r="DA840" s="49">
        <f t="shared" si="0"/>
        <v>0</v>
      </c>
      <c r="DB840" s="53"/>
    </row>
    <row r="841" spans="1:106" ht="74.25" hidden="1" customHeight="1">
      <c r="A841" s="32">
        <v>0</v>
      </c>
      <c r="B841" s="16">
        <v>0</v>
      </c>
      <c r="C841" s="16">
        <v>0</v>
      </c>
      <c r="D841" s="41"/>
      <c r="E841" s="24"/>
      <c r="F841" s="24" t="str">
        <f>IFERROR(VLOOKUP(E841,Lista!O:P,2,0),"")</f>
        <v/>
      </c>
      <c r="G841" s="24"/>
      <c r="H841" s="24" t="str">
        <f>IFERROR(VLOOKUP(G841,Lista!Q:R,2,0),"")</f>
        <v/>
      </c>
      <c r="I841" s="44"/>
      <c r="J841" s="24"/>
      <c r="K841" s="24" t="str">
        <f>IFERROR(VLOOKUP(J841,Lista!O:P,2,0),"")</f>
        <v/>
      </c>
      <c r="L841" s="24"/>
      <c r="M841" s="24" t="str">
        <f>IFERROR(VLOOKUP(L841,Lista!Q:R,2,0),"")</f>
        <v/>
      </c>
      <c r="N841" s="44"/>
      <c r="O841" s="55"/>
      <c r="P841" s="16" t="str">
        <f>IFERROR(VLOOKUP(O841,Lista!O:P,2,0),"")</f>
        <v/>
      </c>
      <c r="Q841" s="55"/>
      <c r="R841" s="16" t="str">
        <f>IFERROR(VLOOKUP(Q841,Lista!Q:R,2,0),"")</f>
        <v/>
      </c>
      <c r="S841" s="53"/>
      <c r="T841" s="55"/>
      <c r="U841" s="16" t="str">
        <f>IFERROR(VLOOKUP(T841,Lista!O:P,2,0),"")</f>
        <v/>
      </c>
      <c r="V841" s="55"/>
      <c r="W841" s="16" t="str">
        <f>IFERROR(VLOOKUP(V841,Lista!Q:R,2,0),"")</f>
        <v/>
      </c>
      <c r="X841" s="53"/>
      <c r="Y841" s="55"/>
      <c r="Z841" s="16" t="str">
        <f>IFERROR(VLOOKUP(Y841,Lista!O:P,2,0),"")</f>
        <v/>
      </c>
      <c r="AA841" s="55"/>
      <c r="AB841" s="16" t="str">
        <f>IFERROR(VLOOKUP(AA841,Lista!Q:R,2,0),"")</f>
        <v/>
      </c>
      <c r="AC841" s="53"/>
      <c r="AD841" s="55"/>
      <c r="AE841" s="16" t="str">
        <f>IFERROR(VLOOKUP(AD841,Lista!O:P,2,0),"")</f>
        <v/>
      </c>
      <c r="AF841" s="55"/>
      <c r="AG841" s="16" t="str">
        <f>IFERROR(VLOOKUP(AF841,Lista!Q:R,2,0),"")</f>
        <v/>
      </c>
      <c r="AH841" s="53"/>
      <c r="AI841" s="54"/>
      <c r="AJ841" s="51" t="str">
        <f>IFERROR(VLOOKUP(AI841,Lista!O:P,2,0),"")</f>
        <v/>
      </c>
      <c r="AK841" s="54"/>
      <c r="AL841" s="52" t="str">
        <f>IFERROR(VLOOKUP(AK841,Lista!Q:R,2,0),"")</f>
        <v/>
      </c>
      <c r="AM841" s="53"/>
      <c r="AN841" s="54"/>
      <c r="AO841" s="52" t="str">
        <f>IFERROR(VLOOKUP(AN841,Lista!O:P,2,0),"")</f>
        <v/>
      </c>
      <c r="AP841" s="54"/>
      <c r="AQ841" s="52" t="str">
        <f>IFERROR(VLOOKUP(AP841,Lista!Q:R,2,0),"")</f>
        <v/>
      </c>
      <c r="AR841" s="53"/>
      <c r="AS841" s="54"/>
      <c r="AT841" s="52" t="str">
        <f>IFERROR(VLOOKUP(AS841,Lista!O:P,2,0),"")</f>
        <v/>
      </c>
      <c r="AU841" s="54"/>
      <c r="AV841" s="52" t="str">
        <f>IFERROR(VLOOKUP(AU841,Lista!Q:R,2,0),"")</f>
        <v/>
      </c>
      <c r="AW841" s="53"/>
      <c r="AX841" s="54"/>
      <c r="AY841" s="52" t="str">
        <f>IFERROR(VLOOKUP(AX841,Lista!O:P,2,0),"")</f>
        <v/>
      </c>
      <c r="AZ841" s="54"/>
      <c r="BA841" s="52" t="str">
        <f>IFERROR(VLOOKUP(AZ841,Lista!Q:R,2,0),"")</f>
        <v/>
      </c>
      <c r="BB841" s="53"/>
      <c r="BC841" s="54"/>
      <c r="BD841" s="52" t="str">
        <f>IFERROR(VLOOKUP(BC841,Lista!O:P,2,0),"")</f>
        <v/>
      </c>
      <c r="BE841" s="54"/>
      <c r="BF841" s="52" t="str">
        <f>IFERROR(VLOOKUP(BE841,Lista!Q:R,2,0),"")</f>
        <v/>
      </c>
      <c r="BG841" s="53"/>
      <c r="BH841" s="54"/>
      <c r="BI841" s="52" t="str">
        <f>IFERROR(VLOOKUP(BH841,Lista!O:P,2,0),"")</f>
        <v/>
      </c>
      <c r="BJ841" s="54"/>
      <c r="BK841" s="52" t="str">
        <f>IFERROR(VLOOKUP(BJ841,Lista!Q:R,2,0),"")</f>
        <v/>
      </c>
      <c r="BL841" s="53"/>
      <c r="BM841" s="52"/>
      <c r="BN841" s="52" t="str">
        <f>IFERROR(VLOOKUP(BM841,Lista!O:P,2,0),"")</f>
        <v/>
      </c>
      <c r="BO841" s="52"/>
      <c r="BP841" s="52" t="str">
        <f>IFERROR(VLOOKUP(BO841,Lista!Q:R,2,0),"")</f>
        <v/>
      </c>
      <c r="BQ841" s="53"/>
      <c r="BR841" s="52"/>
      <c r="BS841" s="52" t="str">
        <f>IFERROR(VLOOKUP(BR841,Lista!O:P,2,0),"")</f>
        <v/>
      </c>
      <c r="BT841" s="52"/>
      <c r="BU841" s="52" t="str">
        <f>IFERROR(VLOOKUP(BT841,Lista!Q:R,2,0),"")</f>
        <v/>
      </c>
      <c r="BV841" s="53"/>
      <c r="BW841" s="52"/>
      <c r="BX841" s="52" t="str">
        <f>IFERROR(VLOOKUP(BW841,Lista!O:P,2,0),"")</f>
        <v/>
      </c>
      <c r="BY841" s="52"/>
      <c r="BZ841" s="52" t="str">
        <f>IFERROR(VLOOKUP(BY841,Lista!Q:R,2,0),"")</f>
        <v/>
      </c>
      <c r="CA841" s="53"/>
      <c r="CB841" s="52"/>
      <c r="CC841" s="52" t="str">
        <f>IFERROR(VLOOKUP(CB841,Lista!O:P,2,0),"")</f>
        <v/>
      </c>
      <c r="CD841" s="52"/>
      <c r="CE841" s="52" t="str">
        <f>IFERROR(VLOOKUP(CD841,Lista!Q:R,2,0),"")</f>
        <v/>
      </c>
      <c r="CF841" s="53"/>
      <c r="CG841" s="52"/>
      <c r="CH841" s="52" t="str">
        <f>IFERROR(VLOOKUP(CG841,Lista!O:P,2,0),"")</f>
        <v/>
      </c>
      <c r="CI841" s="52"/>
      <c r="CJ841" s="52" t="str">
        <f>IFERROR(VLOOKUP(CI841,Lista!Q:R,2,0),"")</f>
        <v/>
      </c>
      <c r="CK841" s="53"/>
      <c r="CL841" s="52"/>
      <c r="CM841" s="52" t="str">
        <f>IFERROR(VLOOKUP(CL841,Lista!O:P,2,0),"")</f>
        <v/>
      </c>
      <c r="CN841" s="52"/>
      <c r="CO841" s="52" t="str">
        <f>IFERROR(VLOOKUP(CN841,Lista!Q:R,2,0),"")</f>
        <v/>
      </c>
      <c r="CP841" s="53"/>
      <c r="CQ841" s="52"/>
      <c r="CR841" s="52" t="str">
        <f>IFERROR(VLOOKUP(CQ841,Lista!O:P,2,0),"")</f>
        <v/>
      </c>
      <c r="CS841" s="52"/>
      <c r="CT841" s="52" t="str">
        <f>IFERROR(VLOOKUP(CS841,Lista!Q:R,2,0),"")</f>
        <v/>
      </c>
      <c r="CU841" s="53"/>
      <c r="CV841" s="52"/>
      <c r="CW841" s="52" t="str">
        <f>IFERROR(VLOOKUP(CV841,Lista!O:P,2,0),"")</f>
        <v/>
      </c>
      <c r="CX841" s="52"/>
      <c r="CY841" s="52" t="str">
        <f>IFERROR(VLOOKUP(CX841,Lista!Q:R,2,0),"")</f>
        <v/>
      </c>
      <c r="CZ841" s="53"/>
      <c r="DA841" s="49">
        <f t="shared" si="0"/>
        <v>0</v>
      </c>
      <c r="DB841" s="53"/>
    </row>
    <row r="842" spans="1:106" ht="74.25" hidden="1" customHeight="1">
      <c r="A842" s="32">
        <v>0</v>
      </c>
      <c r="B842" s="16">
        <v>0</v>
      </c>
      <c r="C842" s="16">
        <v>0</v>
      </c>
      <c r="D842" s="41"/>
      <c r="E842" s="24"/>
      <c r="F842" s="24" t="str">
        <f>IFERROR(VLOOKUP(E842,Lista!O:P,2,0),"")</f>
        <v/>
      </c>
      <c r="G842" s="24"/>
      <c r="H842" s="24" t="str">
        <f>IFERROR(VLOOKUP(G842,Lista!Q:R,2,0),"")</f>
        <v/>
      </c>
      <c r="I842" s="44"/>
      <c r="J842" s="24"/>
      <c r="K842" s="24" t="str">
        <f>IFERROR(VLOOKUP(J842,Lista!O:P,2,0),"")</f>
        <v/>
      </c>
      <c r="L842" s="24"/>
      <c r="M842" s="24" t="str">
        <f>IFERROR(VLOOKUP(L842,Lista!Q:R,2,0),"")</f>
        <v/>
      </c>
      <c r="N842" s="44"/>
      <c r="O842" s="55"/>
      <c r="P842" s="16" t="str">
        <f>IFERROR(VLOOKUP(O842,Lista!O:P,2,0),"")</f>
        <v/>
      </c>
      <c r="Q842" s="55"/>
      <c r="R842" s="16" t="str">
        <f>IFERROR(VLOOKUP(Q842,Lista!Q:R,2,0),"")</f>
        <v/>
      </c>
      <c r="S842" s="53"/>
      <c r="T842" s="55"/>
      <c r="U842" s="16" t="str">
        <f>IFERROR(VLOOKUP(T842,Lista!O:P,2,0),"")</f>
        <v/>
      </c>
      <c r="V842" s="55"/>
      <c r="W842" s="16" t="str">
        <f>IFERROR(VLOOKUP(V842,Lista!Q:R,2,0),"")</f>
        <v/>
      </c>
      <c r="X842" s="53"/>
      <c r="Y842" s="55"/>
      <c r="Z842" s="16" t="str">
        <f>IFERROR(VLOOKUP(Y842,Lista!O:P,2,0),"")</f>
        <v/>
      </c>
      <c r="AA842" s="55"/>
      <c r="AB842" s="16" t="str">
        <f>IFERROR(VLOOKUP(AA842,Lista!Q:R,2,0),"")</f>
        <v/>
      </c>
      <c r="AC842" s="53"/>
      <c r="AD842" s="55"/>
      <c r="AE842" s="16" t="str">
        <f>IFERROR(VLOOKUP(AD842,Lista!O:P,2,0),"")</f>
        <v/>
      </c>
      <c r="AF842" s="55"/>
      <c r="AG842" s="16" t="str">
        <f>IFERROR(VLOOKUP(AF842,Lista!Q:R,2,0),"")</f>
        <v/>
      </c>
      <c r="AH842" s="53"/>
      <c r="AI842" s="54"/>
      <c r="AJ842" s="51" t="str">
        <f>IFERROR(VLOOKUP(AI842,Lista!O:P,2,0),"")</f>
        <v/>
      </c>
      <c r="AK842" s="54"/>
      <c r="AL842" s="52" t="str">
        <f>IFERROR(VLOOKUP(AK842,Lista!Q:R,2,0),"")</f>
        <v/>
      </c>
      <c r="AM842" s="53"/>
      <c r="AN842" s="54"/>
      <c r="AO842" s="52" t="str">
        <f>IFERROR(VLOOKUP(AN842,Lista!O:P,2,0),"")</f>
        <v/>
      </c>
      <c r="AP842" s="54"/>
      <c r="AQ842" s="52" t="str">
        <f>IFERROR(VLOOKUP(AP842,Lista!Q:R,2,0),"")</f>
        <v/>
      </c>
      <c r="AR842" s="53"/>
      <c r="AS842" s="54"/>
      <c r="AT842" s="52" t="str">
        <f>IFERROR(VLOOKUP(AS842,Lista!O:P,2,0),"")</f>
        <v/>
      </c>
      <c r="AU842" s="54"/>
      <c r="AV842" s="52" t="str">
        <f>IFERROR(VLOOKUP(AU842,Lista!Q:R,2,0),"")</f>
        <v/>
      </c>
      <c r="AW842" s="53"/>
      <c r="AX842" s="54"/>
      <c r="AY842" s="52" t="str">
        <f>IFERROR(VLOOKUP(AX842,Lista!O:P,2,0),"")</f>
        <v/>
      </c>
      <c r="AZ842" s="54"/>
      <c r="BA842" s="52" t="str">
        <f>IFERROR(VLOOKUP(AZ842,Lista!Q:R,2,0),"")</f>
        <v/>
      </c>
      <c r="BB842" s="53"/>
      <c r="BC842" s="54"/>
      <c r="BD842" s="52" t="str">
        <f>IFERROR(VLOOKUP(BC842,Lista!O:P,2,0),"")</f>
        <v/>
      </c>
      <c r="BE842" s="54"/>
      <c r="BF842" s="52" t="str">
        <f>IFERROR(VLOOKUP(BE842,Lista!Q:R,2,0),"")</f>
        <v/>
      </c>
      <c r="BG842" s="53"/>
      <c r="BH842" s="54"/>
      <c r="BI842" s="52" t="str">
        <f>IFERROR(VLOOKUP(BH842,Lista!O:P,2,0),"")</f>
        <v/>
      </c>
      <c r="BJ842" s="54"/>
      <c r="BK842" s="52" t="str">
        <f>IFERROR(VLOOKUP(BJ842,Lista!Q:R,2,0),"")</f>
        <v/>
      </c>
      <c r="BL842" s="53"/>
      <c r="BM842" s="52"/>
      <c r="BN842" s="52" t="str">
        <f>IFERROR(VLOOKUP(BM842,Lista!O:P,2,0),"")</f>
        <v/>
      </c>
      <c r="BO842" s="52"/>
      <c r="BP842" s="52" t="str">
        <f>IFERROR(VLOOKUP(BO842,Lista!Q:R,2,0),"")</f>
        <v/>
      </c>
      <c r="BQ842" s="53"/>
      <c r="BR842" s="52"/>
      <c r="BS842" s="52" t="str">
        <f>IFERROR(VLOOKUP(BR842,Lista!O:P,2,0),"")</f>
        <v/>
      </c>
      <c r="BT842" s="52"/>
      <c r="BU842" s="52" t="str">
        <f>IFERROR(VLOOKUP(BT842,Lista!Q:R,2,0),"")</f>
        <v/>
      </c>
      <c r="BV842" s="53"/>
      <c r="BW842" s="52"/>
      <c r="BX842" s="52" t="str">
        <f>IFERROR(VLOOKUP(BW842,Lista!O:P,2,0),"")</f>
        <v/>
      </c>
      <c r="BY842" s="52"/>
      <c r="BZ842" s="52" t="str">
        <f>IFERROR(VLOOKUP(BY842,Lista!Q:R,2,0),"")</f>
        <v/>
      </c>
      <c r="CA842" s="53"/>
      <c r="CB842" s="52"/>
      <c r="CC842" s="52" t="str">
        <f>IFERROR(VLOOKUP(CB842,Lista!O:P,2,0),"")</f>
        <v/>
      </c>
      <c r="CD842" s="52"/>
      <c r="CE842" s="52" t="str">
        <f>IFERROR(VLOOKUP(CD842,Lista!Q:R,2,0),"")</f>
        <v/>
      </c>
      <c r="CF842" s="53"/>
      <c r="CG842" s="52"/>
      <c r="CH842" s="52" t="str">
        <f>IFERROR(VLOOKUP(CG842,Lista!O:P,2,0),"")</f>
        <v/>
      </c>
      <c r="CI842" s="52"/>
      <c r="CJ842" s="52" t="str">
        <f>IFERROR(VLOOKUP(CI842,Lista!Q:R,2,0),"")</f>
        <v/>
      </c>
      <c r="CK842" s="53"/>
      <c r="CL842" s="52"/>
      <c r="CM842" s="52" t="str">
        <f>IFERROR(VLOOKUP(CL842,Lista!O:P,2,0),"")</f>
        <v/>
      </c>
      <c r="CN842" s="52"/>
      <c r="CO842" s="52" t="str">
        <f>IFERROR(VLOOKUP(CN842,Lista!Q:R,2,0),"")</f>
        <v/>
      </c>
      <c r="CP842" s="53"/>
      <c r="CQ842" s="52"/>
      <c r="CR842" s="52" t="str">
        <f>IFERROR(VLOOKUP(CQ842,Lista!O:P,2,0),"")</f>
        <v/>
      </c>
      <c r="CS842" s="52"/>
      <c r="CT842" s="52" t="str">
        <f>IFERROR(VLOOKUP(CS842,Lista!Q:R,2,0),"")</f>
        <v/>
      </c>
      <c r="CU842" s="53"/>
      <c r="CV842" s="52"/>
      <c r="CW842" s="52" t="str">
        <f>IFERROR(VLOOKUP(CV842,Lista!O:P,2,0),"")</f>
        <v/>
      </c>
      <c r="CX842" s="52"/>
      <c r="CY842" s="52" t="str">
        <f>IFERROR(VLOOKUP(CX842,Lista!Q:R,2,0),"")</f>
        <v/>
      </c>
      <c r="CZ842" s="53"/>
      <c r="DA842" s="49">
        <f t="shared" si="0"/>
        <v>0</v>
      </c>
      <c r="DB842" s="53"/>
    </row>
    <row r="843" spans="1:106" ht="74.25" hidden="1" customHeight="1">
      <c r="A843" s="32">
        <v>0</v>
      </c>
      <c r="B843" s="16">
        <v>0</v>
      </c>
      <c r="C843" s="16">
        <v>0</v>
      </c>
      <c r="D843" s="41"/>
      <c r="E843" s="24"/>
      <c r="F843" s="24" t="str">
        <f>IFERROR(VLOOKUP(E843,Lista!O:P,2,0),"")</f>
        <v/>
      </c>
      <c r="G843" s="24"/>
      <c r="H843" s="24" t="str">
        <f>IFERROR(VLOOKUP(G843,Lista!Q:R,2,0),"")</f>
        <v/>
      </c>
      <c r="I843" s="44"/>
      <c r="J843" s="24"/>
      <c r="K843" s="24" t="str">
        <f>IFERROR(VLOOKUP(J843,Lista!O:P,2,0),"")</f>
        <v/>
      </c>
      <c r="L843" s="24"/>
      <c r="M843" s="24" t="str">
        <f>IFERROR(VLOOKUP(L843,Lista!Q:R,2,0),"")</f>
        <v/>
      </c>
      <c r="N843" s="44"/>
      <c r="O843" s="55"/>
      <c r="P843" s="16" t="str">
        <f>IFERROR(VLOOKUP(O843,Lista!O:P,2,0),"")</f>
        <v/>
      </c>
      <c r="Q843" s="55"/>
      <c r="R843" s="16" t="str">
        <f>IFERROR(VLOOKUP(Q843,Lista!Q:R,2,0),"")</f>
        <v/>
      </c>
      <c r="S843" s="53"/>
      <c r="T843" s="55"/>
      <c r="U843" s="16" t="str">
        <f>IFERROR(VLOOKUP(T843,Lista!O:P,2,0),"")</f>
        <v/>
      </c>
      <c r="V843" s="55"/>
      <c r="W843" s="16" t="str">
        <f>IFERROR(VLOOKUP(V843,Lista!Q:R,2,0),"")</f>
        <v/>
      </c>
      <c r="X843" s="53"/>
      <c r="Y843" s="55"/>
      <c r="Z843" s="16" t="str">
        <f>IFERROR(VLOOKUP(Y843,Lista!O:P,2,0),"")</f>
        <v/>
      </c>
      <c r="AA843" s="55"/>
      <c r="AB843" s="16" t="str">
        <f>IFERROR(VLOOKUP(AA843,Lista!Q:R,2,0),"")</f>
        <v/>
      </c>
      <c r="AC843" s="53"/>
      <c r="AD843" s="55"/>
      <c r="AE843" s="16" t="str">
        <f>IFERROR(VLOOKUP(AD843,Lista!O:P,2,0),"")</f>
        <v/>
      </c>
      <c r="AF843" s="55"/>
      <c r="AG843" s="16" t="str">
        <f>IFERROR(VLOOKUP(AF843,Lista!Q:R,2,0),"")</f>
        <v/>
      </c>
      <c r="AH843" s="53"/>
      <c r="AI843" s="54"/>
      <c r="AJ843" s="51" t="str">
        <f>IFERROR(VLOOKUP(AI843,Lista!O:P,2,0),"")</f>
        <v/>
      </c>
      <c r="AK843" s="54"/>
      <c r="AL843" s="52" t="str">
        <f>IFERROR(VLOOKUP(AK843,Lista!Q:R,2,0),"")</f>
        <v/>
      </c>
      <c r="AM843" s="53"/>
      <c r="AN843" s="54"/>
      <c r="AO843" s="52" t="str">
        <f>IFERROR(VLOOKUP(AN843,Lista!O:P,2,0),"")</f>
        <v/>
      </c>
      <c r="AP843" s="54"/>
      <c r="AQ843" s="52" t="str">
        <f>IFERROR(VLOOKUP(AP843,Lista!Q:R,2,0),"")</f>
        <v/>
      </c>
      <c r="AR843" s="53"/>
      <c r="AS843" s="54"/>
      <c r="AT843" s="52" t="str">
        <f>IFERROR(VLOOKUP(AS843,Lista!O:P,2,0),"")</f>
        <v/>
      </c>
      <c r="AU843" s="54"/>
      <c r="AV843" s="52" t="str">
        <f>IFERROR(VLOOKUP(AU843,Lista!Q:R,2,0),"")</f>
        <v/>
      </c>
      <c r="AW843" s="53"/>
      <c r="AX843" s="54"/>
      <c r="AY843" s="52" t="str">
        <f>IFERROR(VLOOKUP(AX843,Lista!O:P,2,0),"")</f>
        <v/>
      </c>
      <c r="AZ843" s="54"/>
      <c r="BA843" s="52" t="str">
        <f>IFERROR(VLOOKUP(AZ843,Lista!Q:R,2,0),"")</f>
        <v/>
      </c>
      <c r="BB843" s="53"/>
      <c r="BC843" s="54"/>
      <c r="BD843" s="52" t="str">
        <f>IFERROR(VLOOKUP(BC843,Lista!O:P,2,0),"")</f>
        <v/>
      </c>
      <c r="BE843" s="54"/>
      <c r="BF843" s="52" t="str">
        <f>IFERROR(VLOOKUP(BE843,Lista!Q:R,2,0),"")</f>
        <v/>
      </c>
      <c r="BG843" s="53"/>
      <c r="BH843" s="54"/>
      <c r="BI843" s="52" t="str">
        <f>IFERROR(VLOOKUP(BH843,Lista!O:P,2,0),"")</f>
        <v/>
      </c>
      <c r="BJ843" s="54"/>
      <c r="BK843" s="52" t="str">
        <f>IFERROR(VLOOKUP(BJ843,Lista!Q:R,2,0),"")</f>
        <v/>
      </c>
      <c r="BL843" s="53"/>
      <c r="BM843" s="52"/>
      <c r="BN843" s="52" t="str">
        <f>IFERROR(VLOOKUP(BM843,Lista!O:P,2,0),"")</f>
        <v/>
      </c>
      <c r="BO843" s="52"/>
      <c r="BP843" s="52" t="str">
        <f>IFERROR(VLOOKUP(BO843,Lista!Q:R,2,0),"")</f>
        <v/>
      </c>
      <c r="BQ843" s="53"/>
      <c r="BR843" s="52"/>
      <c r="BS843" s="52" t="str">
        <f>IFERROR(VLOOKUP(BR843,Lista!O:P,2,0),"")</f>
        <v/>
      </c>
      <c r="BT843" s="52"/>
      <c r="BU843" s="52" t="str">
        <f>IFERROR(VLOOKUP(BT843,Lista!Q:R,2,0),"")</f>
        <v/>
      </c>
      <c r="BV843" s="53"/>
      <c r="BW843" s="52"/>
      <c r="BX843" s="52" t="str">
        <f>IFERROR(VLOOKUP(BW843,Lista!O:P,2,0),"")</f>
        <v/>
      </c>
      <c r="BY843" s="52"/>
      <c r="BZ843" s="52" t="str">
        <f>IFERROR(VLOOKUP(BY843,Lista!Q:R,2,0),"")</f>
        <v/>
      </c>
      <c r="CA843" s="53"/>
      <c r="CB843" s="52"/>
      <c r="CC843" s="52" t="str">
        <f>IFERROR(VLOOKUP(CB843,Lista!O:P,2,0),"")</f>
        <v/>
      </c>
      <c r="CD843" s="52"/>
      <c r="CE843" s="52" t="str">
        <f>IFERROR(VLOOKUP(CD843,Lista!Q:R,2,0),"")</f>
        <v/>
      </c>
      <c r="CF843" s="53"/>
      <c r="CG843" s="52"/>
      <c r="CH843" s="52" t="str">
        <f>IFERROR(VLOOKUP(CG843,Lista!O:P,2,0),"")</f>
        <v/>
      </c>
      <c r="CI843" s="52"/>
      <c r="CJ843" s="52" t="str">
        <f>IFERROR(VLOOKUP(CI843,Lista!Q:R,2,0),"")</f>
        <v/>
      </c>
      <c r="CK843" s="53"/>
      <c r="CL843" s="52"/>
      <c r="CM843" s="52" t="str">
        <f>IFERROR(VLOOKUP(CL843,Lista!O:P,2,0),"")</f>
        <v/>
      </c>
      <c r="CN843" s="52"/>
      <c r="CO843" s="52" t="str">
        <f>IFERROR(VLOOKUP(CN843,Lista!Q:R,2,0),"")</f>
        <v/>
      </c>
      <c r="CP843" s="53"/>
      <c r="CQ843" s="52"/>
      <c r="CR843" s="52" t="str">
        <f>IFERROR(VLOOKUP(CQ843,Lista!O:P,2,0),"")</f>
        <v/>
      </c>
      <c r="CS843" s="52"/>
      <c r="CT843" s="52" t="str">
        <f>IFERROR(VLOOKUP(CS843,Lista!Q:R,2,0),"")</f>
        <v/>
      </c>
      <c r="CU843" s="53"/>
      <c r="CV843" s="52"/>
      <c r="CW843" s="52" t="str">
        <f>IFERROR(VLOOKUP(CV843,Lista!O:P,2,0),"")</f>
        <v/>
      </c>
      <c r="CX843" s="52"/>
      <c r="CY843" s="52" t="str">
        <f>IFERROR(VLOOKUP(CX843,Lista!Q:R,2,0),"")</f>
        <v/>
      </c>
      <c r="CZ843" s="53"/>
      <c r="DA843" s="49">
        <f t="shared" si="0"/>
        <v>0</v>
      </c>
      <c r="DB843" s="53"/>
    </row>
    <row r="844" spans="1:106" ht="74.25" hidden="1" customHeight="1">
      <c r="A844" s="32">
        <v>0</v>
      </c>
      <c r="B844" s="16">
        <v>0</v>
      </c>
      <c r="C844" s="16">
        <v>0</v>
      </c>
      <c r="D844" s="41"/>
      <c r="E844" s="24"/>
      <c r="F844" s="24" t="str">
        <f>IFERROR(VLOOKUP(E844,Lista!O:P,2,0),"")</f>
        <v/>
      </c>
      <c r="G844" s="24"/>
      <c r="H844" s="24" t="str">
        <f>IFERROR(VLOOKUP(G844,Lista!Q:R,2,0),"")</f>
        <v/>
      </c>
      <c r="I844" s="44"/>
      <c r="J844" s="24"/>
      <c r="K844" s="24" t="str">
        <f>IFERROR(VLOOKUP(J844,Lista!O:P,2,0),"")</f>
        <v/>
      </c>
      <c r="L844" s="24"/>
      <c r="M844" s="24" t="str">
        <f>IFERROR(VLOOKUP(L844,Lista!Q:R,2,0),"")</f>
        <v/>
      </c>
      <c r="N844" s="44"/>
      <c r="O844" s="55"/>
      <c r="P844" s="16" t="str">
        <f>IFERROR(VLOOKUP(O844,Lista!O:P,2,0),"")</f>
        <v/>
      </c>
      <c r="Q844" s="55"/>
      <c r="R844" s="16" t="str">
        <f>IFERROR(VLOOKUP(Q844,Lista!Q:R,2,0),"")</f>
        <v/>
      </c>
      <c r="S844" s="53"/>
      <c r="T844" s="55"/>
      <c r="U844" s="16" t="str">
        <f>IFERROR(VLOOKUP(T844,Lista!O:P,2,0),"")</f>
        <v/>
      </c>
      <c r="V844" s="55"/>
      <c r="W844" s="16" t="str">
        <f>IFERROR(VLOOKUP(V844,Lista!Q:R,2,0),"")</f>
        <v/>
      </c>
      <c r="X844" s="53"/>
      <c r="Y844" s="55"/>
      <c r="Z844" s="16" t="str">
        <f>IFERROR(VLOOKUP(Y844,Lista!O:P,2,0),"")</f>
        <v/>
      </c>
      <c r="AA844" s="55"/>
      <c r="AB844" s="16" t="str">
        <f>IFERROR(VLOOKUP(AA844,Lista!Q:R,2,0),"")</f>
        <v/>
      </c>
      <c r="AC844" s="53"/>
      <c r="AD844" s="55"/>
      <c r="AE844" s="16" t="str">
        <f>IFERROR(VLOOKUP(AD844,Lista!O:P,2,0),"")</f>
        <v/>
      </c>
      <c r="AF844" s="55"/>
      <c r="AG844" s="16" t="str">
        <f>IFERROR(VLOOKUP(AF844,Lista!Q:R,2,0),"")</f>
        <v/>
      </c>
      <c r="AH844" s="53"/>
      <c r="AI844" s="54"/>
      <c r="AJ844" s="51" t="str">
        <f>IFERROR(VLOOKUP(AI844,Lista!O:P,2,0),"")</f>
        <v/>
      </c>
      <c r="AK844" s="54"/>
      <c r="AL844" s="52" t="str">
        <f>IFERROR(VLOOKUP(AK844,Lista!Q:R,2,0),"")</f>
        <v/>
      </c>
      <c r="AM844" s="53"/>
      <c r="AN844" s="54"/>
      <c r="AO844" s="52" t="str">
        <f>IFERROR(VLOOKUP(AN844,Lista!O:P,2,0),"")</f>
        <v/>
      </c>
      <c r="AP844" s="54"/>
      <c r="AQ844" s="52" t="str">
        <f>IFERROR(VLOOKUP(AP844,Lista!Q:R,2,0),"")</f>
        <v/>
      </c>
      <c r="AR844" s="53"/>
      <c r="AS844" s="54"/>
      <c r="AT844" s="52" t="str">
        <f>IFERROR(VLOOKUP(AS844,Lista!O:P,2,0),"")</f>
        <v/>
      </c>
      <c r="AU844" s="54"/>
      <c r="AV844" s="52" t="str">
        <f>IFERROR(VLOOKUP(AU844,Lista!Q:R,2,0),"")</f>
        <v/>
      </c>
      <c r="AW844" s="53"/>
      <c r="AX844" s="54"/>
      <c r="AY844" s="52" t="str">
        <f>IFERROR(VLOOKUP(AX844,Lista!O:P,2,0),"")</f>
        <v/>
      </c>
      <c r="AZ844" s="54"/>
      <c r="BA844" s="52" t="str">
        <f>IFERROR(VLOOKUP(AZ844,Lista!Q:R,2,0),"")</f>
        <v/>
      </c>
      <c r="BB844" s="53"/>
      <c r="BC844" s="54"/>
      <c r="BD844" s="52" t="str">
        <f>IFERROR(VLOOKUP(BC844,Lista!O:P,2,0),"")</f>
        <v/>
      </c>
      <c r="BE844" s="54"/>
      <c r="BF844" s="52" t="str">
        <f>IFERROR(VLOOKUP(BE844,Lista!Q:R,2,0),"")</f>
        <v/>
      </c>
      <c r="BG844" s="53"/>
      <c r="BH844" s="54"/>
      <c r="BI844" s="52" t="str">
        <f>IFERROR(VLOOKUP(BH844,Lista!O:P,2,0),"")</f>
        <v/>
      </c>
      <c r="BJ844" s="54"/>
      <c r="BK844" s="52" t="str">
        <f>IFERROR(VLOOKUP(BJ844,Lista!Q:R,2,0),"")</f>
        <v/>
      </c>
      <c r="BL844" s="53"/>
      <c r="BM844" s="52"/>
      <c r="BN844" s="52" t="str">
        <f>IFERROR(VLOOKUP(BM844,Lista!O:P,2,0),"")</f>
        <v/>
      </c>
      <c r="BO844" s="52"/>
      <c r="BP844" s="52" t="str">
        <f>IFERROR(VLOOKUP(BO844,Lista!Q:R,2,0),"")</f>
        <v/>
      </c>
      <c r="BQ844" s="53"/>
      <c r="BR844" s="52"/>
      <c r="BS844" s="52" t="str">
        <f>IFERROR(VLOOKUP(BR844,Lista!O:P,2,0),"")</f>
        <v/>
      </c>
      <c r="BT844" s="52"/>
      <c r="BU844" s="52" t="str">
        <f>IFERROR(VLOOKUP(BT844,Lista!Q:R,2,0),"")</f>
        <v/>
      </c>
      <c r="BV844" s="53"/>
      <c r="BW844" s="52"/>
      <c r="BX844" s="52" t="str">
        <f>IFERROR(VLOOKUP(BW844,Lista!O:P,2,0),"")</f>
        <v/>
      </c>
      <c r="BY844" s="52"/>
      <c r="BZ844" s="52" t="str">
        <f>IFERROR(VLOOKUP(BY844,Lista!Q:R,2,0),"")</f>
        <v/>
      </c>
      <c r="CA844" s="53"/>
      <c r="CB844" s="52"/>
      <c r="CC844" s="52" t="str">
        <f>IFERROR(VLOOKUP(CB844,Lista!O:P,2,0),"")</f>
        <v/>
      </c>
      <c r="CD844" s="52"/>
      <c r="CE844" s="52" t="str">
        <f>IFERROR(VLOOKUP(CD844,Lista!Q:R,2,0),"")</f>
        <v/>
      </c>
      <c r="CF844" s="53"/>
      <c r="CG844" s="52"/>
      <c r="CH844" s="52" t="str">
        <f>IFERROR(VLOOKUP(CG844,Lista!O:P,2,0),"")</f>
        <v/>
      </c>
      <c r="CI844" s="52"/>
      <c r="CJ844" s="52" t="str">
        <f>IFERROR(VLOOKUP(CI844,Lista!Q:R,2,0),"")</f>
        <v/>
      </c>
      <c r="CK844" s="53"/>
      <c r="CL844" s="52"/>
      <c r="CM844" s="52" t="str">
        <f>IFERROR(VLOOKUP(CL844,Lista!O:P,2,0),"")</f>
        <v/>
      </c>
      <c r="CN844" s="52"/>
      <c r="CO844" s="52" t="str">
        <f>IFERROR(VLOOKUP(CN844,Lista!Q:R,2,0),"")</f>
        <v/>
      </c>
      <c r="CP844" s="53"/>
      <c r="CQ844" s="52"/>
      <c r="CR844" s="52" t="str">
        <f>IFERROR(VLOOKUP(CQ844,Lista!O:P,2,0),"")</f>
        <v/>
      </c>
      <c r="CS844" s="52"/>
      <c r="CT844" s="52" t="str">
        <f>IFERROR(VLOOKUP(CS844,Lista!Q:R,2,0),"")</f>
        <v/>
      </c>
      <c r="CU844" s="53"/>
      <c r="CV844" s="52"/>
      <c r="CW844" s="52" t="str">
        <f>IFERROR(VLOOKUP(CV844,Lista!O:P,2,0),"")</f>
        <v/>
      </c>
      <c r="CX844" s="52"/>
      <c r="CY844" s="52" t="str">
        <f>IFERROR(VLOOKUP(CX844,Lista!Q:R,2,0),"")</f>
        <v/>
      </c>
      <c r="CZ844" s="53"/>
      <c r="DA844" s="49">
        <f t="shared" si="0"/>
        <v>0</v>
      </c>
      <c r="DB844" s="53"/>
    </row>
    <row r="845" spans="1:106" ht="74.25" hidden="1" customHeight="1">
      <c r="A845" s="32">
        <v>0</v>
      </c>
      <c r="B845" s="16">
        <v>0</v>
      </c>
      <c r="C845" s="16">
        <v>0</v>
      </c>
      <c r="D845" s="41"/>
      <c r="E845" s="24"/>
      <c r="F845" s="24" t="str">
        <f>IFERROR(VLOOKUP(E845,Lista!O:P,2,0),"")</f>
        <v/>
      </c>
      <c r="G845" s="24"/>
      <c r="H845" s="24" t="str">
        <f>IFERROR(VLOOKUP(G845,Lista!Q:R,2,0),"")</f>
        <v/>
      </c>
      <c r="I845" s="44"/>
      <c r="J845" s="24"/>
      <c r="K845" s="24" t="str">
        <f>IFERROR(VLOOKUP(J845,Lista!O:P,2,0),"")</f>
        <v/>
      </c>
      <c r="L845" s="24"/>
      <c r="M845" s="24" t="str">
        <f>IFERROR(VLOOKUP(L845,Lista!Q:R,2,0),"")</f>
        <v/>
      </c>
      <c r="N845" s="44"/>
      <c r="O845" s="55"/>
      <c r="P845" s="16" t="str">
        <f>IFERROR(VLOOKUP(O845,Lista!O:P,2,0),"")</f>
        <v/>
      </c>
      <c r="Q845" s="55"/>
      <c r="R845" s="16" t="str">
        <f>IFERROR(VLOOKUP(Q845,Lista!Q:R,2,0),"")</f>
        <v/>
      </c>
      <c r="S845" s="53"/>
      <c r="T845" s="55"/>
      <c r="U845" s="16" t="str">
        <f>IFERROR(VLOOKUP(T845,Lista!O:P,2,0),"")</f>
        <v/>
      </c>
      <c r="V845" s="55"/>
      <c r="W845" s="16" t="str">
        <f>IFERROR(VLOOKUP(V845,Lista!Q:R,2,0),"")</f>
        <v/>
      </c>
      <c r="X845" s="53"/>
      <c r="Y845" s="55"/>
      <c r="Z845" s="16" t="str">
        <f>IFERROR(VLOOKUP(Y845,Lista!O:P,2,0),"")</f>
        <v/>
      </c>
      <c r="AA845" s="55"/>
      <c r="AB845" s="16" t="str">
        <f>IFERROR(VLOOKUP(AA845,Lista!Q:R,2,0),"")</f>
        <v/>
      </c>
      <c r="AC845" s="53"/>
      <c r="AD845" s="55"/>
      <c r="AE845" s="16" t="str">
        <f>IFERROR(VLOOKUP(AD845,Lista!O:P,2,0),"")</f>
        <v/>
      </c>
      <c r="AF845" s="55"/>
      <c r="AG845" s="16" t="str">
        <f>IFERROR(VLOOKUP(AF845,Lista!Q:R,2,0),"")</f>
        <v/>
      </c>
      <c r="AH845" s="53"/>
      <c r="AI845" s="54"/>
      <c r="AJ845" s="51" t="str">
        <f>IFERROR(VLOOKUP(AI845,Lista!O:P,2,0),"")</f>
        <v/>
      </c>
      <c r="AK845" s="54"/>
      <c r="AL845" s="52" t="str">
        <f>IFERROR(VLOOKUP(AK845,Lista!Q:R,2,0),"")</f>
        <v/>
      </c>
      <c r="AM845" s="53"/>
      <c r="AN845" s="54"/>
      <c r="AO845" s="52" t="str">
        <f>IFERROR(VLOOKUP(AN845,Lista!O:P,2,0),"")</f>
        <v/>
      </c>
      <c r="AP845" s="54"/>
      <c r="AQ845" s="52" t="str">
        <f>IFERROR(VLOOKUP(AP845,Lista!Q:R,2,0),"")</f>
        <v/>
      </c>
      <c r="AR845" s="53"/>
      <c r="AS845" s="54"/>
      <c r="AT845" s="52" t="str">
        <f>IFERROR(VLOOKUP(AS845,Lista!O:P,2,0),"")</f>
        <v/>
      </c>
      <c r="AU845" s="54"/>
      <c r="AV845" s="52" t="str">
        <f>IFERROR(VLOOKUP(AU845,Lista!Q:R,2,0),"")</f>
        <v/>
      </c>
      <c r="AW845" s="53"/>
      <c r="AX845" s="54"/>
      <c r="AY845" s="52" t="str">
        <f>IFERROR(VLOOKUP(AX845,Lista!O:P,2,0),"")</f>
        <v/>
      </c>
      <c r="AZ845" s="54"/>
      <c r="BA845" s="52" t="str">
        <f>IFERROR(VLOOKUP(AZ845,Lista!Q:R,2,0),"")</f>
        <v/>
      </c>
      <c r="BB845" s="53"/>
      <c r="BC845" s="54"/>
      <c r="BD845" s="52" t="str">
        <f>IFERROR(VLOOKUP(BC845,Lista!O:P,2,0),"")</f>
        <v/>
      </c>
      <c r="BE845" s="54"/>
      <c r="BF845" s="52" t="str">
        <f>IFERROR(VLOOKUP(BE845,Lista!Q:R,2,0),"")</f>
        <v/>
      </c>
      <c r="BG845" s="53"/>
      <c r="BH845" s="54"/>
      <c r="BI845" s="52" t="str">
        <f>IFERROR(VLOOKUP(BH845,Lista!O:P,2,0),"")</f>
        <v/>
      </c>
      <c r="BJ845" s="54"/>
      <c r="BK845" s="52" t="str">
        <f>IFERROR(VLOOKUP(BJ845,Lista!Q:R,2,0),"")</f>
        <v/>
      </c>
      <c r="BL845" s="53"/>
      <c r="BM845" s="52"/>
      <c r="BN845" s="52" t="str">
        <f>IFERROR(VLOOKUP(BM845,Lista!O:P,2,0),"")</f>
        <v/>
      </c>
      <c r="BO845" s="52"/>
      <c r="BP845" s="52" t="str">
        <f>IFERROR(VLOOKUP(BO845,Lista!Q:R,2,0),"")</f>
        <v/>
      </c>
      <c r="BQ845" s="53"/>
      <c r="BR845" s="52"/>
      <c r="BS845" s="52" t="str">
        <f>IFERROR(VLOOKUP(BR845,Lista!O:P,2,0),"")</f>
        <v/>
      </c>
      <c r="BT845" s="52"/>
      <c r="BU845" s="52" t="str">
        <f>IFERROR(VLOOKUP(BT845,Lista!Q:R,2,0),"")</f>
        <v/>
      </c>
      <c r="BV845" s="53"/>
      <c r="BW845" s="52"/>
      <c r="BX845" s="52" t="str">
        <f>IFERROR(VLOOKUP(BW845,Lista!O:P,2,0),"")</f>
        <v/>
      </c>
      <c r="BY845" s="52"/>
      <c r="BZ845" s="52" t="str">
        <f>IFERROR(VLOOKUP(BY845,Lista!Q:R,2,0),"")</f>
        <v/>
      </c>
      <c r="CA845" s="53"/>
      <c r="CB845" s="52"/>
      <c r="CC845" s="52" t="str">
        <f>IFERROR(VLOOKUP(CB845,Lista!O:P,2,0),"")</f>
        <v/>
      </c>
      <c r="CD845" s="52"/>
      <c r="CE845" s="52" t="str">
        <f>IFERROR(VLOOKUP(CD845,Lista!Q:R,2,0),"")</f>
        <v/>
      </c>
      <c r="CF845" s="53"/>
      <c r="CG845" s="52"/>
      <c r="CH845" s="52" t="str">
        <f>IFERROR(VLOOKUP(CG845,Lista!O:P,2,0),"")</f>
        <v/>
      </c>
      <c r="CI845" s="52"/>
      <c r="CJ845" s="52" t="str">
        <f>IFERROR(VLOOKUP(CI845,Lista!Q:R,2,0),"")</f>
        <v/>
      </c>
      <c r="CK845" s="53"/>
      <c r="CL845" s="52"/>
      <c r="CM845" s="52" t="str">
        <f>IFERROR(VLOOKUP(CL845,Lista!O:P,2,0),"")</f>
        <v/>
      </c>
      <c r="CN845" s="52"/>
      <c r="CO845" s="52" t="str">
        <f>IFERROR(VLOOKUP(CN845,Lista!Q:R,2,0),"")</f>
        <v/>
      </c>
      <c r="CP845" s="53"/>
      <c r="CQ845" s="52"/>
      <c r="CR845" s="52" t="str">
        <f>IFERROR(VLOOKUP(CQ845,Lista!O:P,2,0),"")</f>
        <v/>
      </c>
      <c r="CS845" s="52"/>
      <c r="CT845" s="52" t="str">
        <f>IFERROR(VLOOKUP(CS845,Lista!Q:R,2,0),"")</f>
        <v/>
      </c>
      <c r="CU845" s="53"/>
      <c r="CV845" s="52"/>
      <c r="CW845" s="52" t="str">
        <f>IFERROR(VLOOKUP(CV845,Lista!O:P,2,0),"")</f>
        <v/>
      </c>
      <c r="CX845" s="52"/>
      <c r="CY845" s="52" t="str">
        <f>IFERROR(VLOOKUP(CX845,Lista!Q:R,2,0),"")</f>
        <v/>
      </c>
      <c r="CZ845" s="53"/>
      <c r="DA845" s="49">
        <f t="shared" si="0"/>
        <v>0</v>
      </c>
      <c r="DB845" s="53"/>
    </row>
    <row r="846" spans="1:106" ht="74.25" hidden="1" customHeight="1">
      <c r="A846" s="32">
        <v>0</v>
      </c>
      <c r="B846" s="16">
        <v>0</v>
      </c>
      <c r="C846" s="16">
        <v>0</v>
      </c>
      <c r="D846" s="41"/>
      <c r="E846" s="24"/>
      <c r="F846" s="24" t="str">
        <f>IFERROR(VLOOKUP(E846,Lista!O:P,2,0),"")</f>
        <v/>
      </c>
      <c r="G846" s="24"/>
      <c r="H846" s="24" t="str">
        <f>IFERROR(VLOOKUP(G846,Lista!Q:R,2,0),"")</f>
        <v/>
      </c>
      <c r="I846" s="44"/>
      <c r="J846" s="24"/>
      <c r="K846" s="24" t="str">
        <f>IFERROR(VLOOKUP(J846,Lista!O:P,2,0),"")</f>
        <v/>
      </c>
      <c r="L846" s="24"/>
      <c r="M846" s="24" t="str">
        <f>IFERROR(VLOOKUP(L846,Lista!Q:R,2,0),"")</f>
        <v/>
      </c>
      <c r="N846" s="44"/>
      <c r="O846" s="55"/>
      <c r="P846" s="16" t="str">
        <f>IFERROR(VLOOKUP(O846,Lista!O:P,2,0),"")</f>
        <v/>
      </c>
      <c r="Q846" s="55"/>
      <c r="R846" s="16" t="str">
        <f>IFERROR(VLOOKUP(Q846,Lista!Q:R,2,0),"")</f>
        <v/>
      </c>
      <c r="S846" s="53"/>
      <c r="T846" s="55"/>
      <c r="U846" s="16" t="str">
        <f>IFERROR(VLOOKUP(T846,Lista!O:P,2,0),"")</f>
        <v/>
      </c>
      <c r="V846" s="55"/>
      <c r="W846" s="16" t="str">
        <f>IFERROR(VLOOKUP(V846,Lista!Q:R,2,0),"")</f>
        <v/>
      </c>
      <c r="X846" s="53"/>
      <c r="Y846" s="55"/>
      <c r="Z846" s="16" t="str">
        <f>IFERROR(VLOOKUP(Y846,Lista!O:P,2,0),"")</f>
        <v/>
      </c>
      <c r="AA846" s="55"/>
      <c r="AB846" s="16" t="str">
        <f>IFERROR(VLOOKUP(AA846,Lista!Q:R,2,0),"")</f>
        <v/>
      </c>
      <c r="AC846" s="53"/>
      <c r="AD846" s="55"/>
      <c r="AE846" s="16" t="str">
        <f>IFERROR(VLOOKUP(AD846,Lista!O:P,2,0),"")</f>
        <v/>
      </c>
      <c r="AF846" s="55"/>
      <c r="AG846" s="16" t="str">
        <f>IFERROR(VLOOKUP(AF846,Lista!Q:R,2,0),"")</f>
        <v/>
      </c>
      <c r="AH846" s="53"/>
      <c r="AI846" s="54"/>
      <c r="AJ846" s="51" t="str">
        <f>IFERROR(VLOOKUP(AI846,Lista!O:P,2,0),"")</f>
        <v/>
      </c>
      <c r="AK846" s="54"/>
      <c r="AL846" s="52" t="str">
        <f>IFERROR(VLOOKUP(AK846,Lista!Q:R,2,0),"")</f>
        <v/>
      </c>
      <c r="AM846" s="53"/>
      <c r="AN846" s="54"/>
      <c r="AO846" s="52" t="str">
        <f>IFERROR(VLOOKUP(AN846,Lista!O:P,2,0),"")</f>
        <v/>
      </c>
      <c r="AP846" s="54"/>
      <c r="AQ846" s="52" t="str">
        <f>IFERROR(VLOOKUP(AP846,Lista!Q:R,2,0),"")</f>
        <v/>
      </c>
      <c r="AR846" s="53"/>
      <c r="AS846" s="54"/>
      <c r="AT846" s="52" t="str">
        <f>IFERROR(VLOOKUP(AS846,Lista!O:P,2,0),"")</f>
        <v/>
      </c>
      <c r="AU846" s="54"/>
      <c r="AV846" s="52" t="str">
        <f>IFERROR(VLOOKUP(AU846,Lista!Q:R,2,0),"")</f>
        <v/>
      </c>
      <c r="AW846" s="53"/>
      <c r="AX846" s="54"/>
      <c r="AY846" s="52" t="str">
        <f>IFERROR(VLOOKUP(AX846,Lista!O:P,2,0),"")</f>
        <v/>
      </c>
      <c r="AZ846" s="54"/>
      <c r="BA846" s="52" t="str">
        <f>IFERROR(VLOOKUP(AZ846,Lista!Q:R,2,0),"")</f>
        <v/>
      </c>
      <c r="BB846" s="53"/>
      <c r="BC846" s="54"/>
      <c r="BD846" s="52" t="str">
        <f>IFERROR(VLOOKUP(BC846,Lista!O:P,2,0),"")</f>
        <v/>
      </c>
      <c r="BE846" s="54"/>
      <c r="BF846" s="52" t="str">
        <f>IFERROR(VLOOKUP(BE846,Lista!Q:R,2,0),"")</f>
        <v/>
      </c>
      <c r="BG846" s="53"/>
      <c r="BH846" s="54"/>
      <c r="BI846" s="52" t="str">
        <f>IFERROR(VLOOKUP(BH846,Lista!O:P,2,0),"")</f>
        <v/>
      </c>
      <c r="BJ846" s="54"/>
      <c r="BK846" s="52" t="str">
        <f>IFERROR(VLOOKUP(BJ846,Lista!Q:R,2,0),"")</f>
        <v/>
      </c>
      <c r="BL846" s="53"/>
      <c r="BM846" s="52"/>
      <c r="BN846" s="52" t="str">
        <f>IFERROR(VLOOKUP(BM846,Lista!O:P,2,0),"")</f>
        <v/>
      </c>
      <c r="BO846" s="52"/>
      <c r="BP846" s="52" t="str">
        <f>IFERROR(VLOOKUP(BO846,Lista!Q:R,2,0),"")</f>
        <v/>
      </c>
      <c r="BQ846" s="53"/>
      <c r="BR846" s="52"/>
      <c r="BS846" s="52" t="str">
        <f>IFERROR(VLOOKUP(BR846,Lista!O:P,2,0),"")</f>
        <v/>
      </c>
      <c r="BT846" s="52"/>
      <c r="BU846" s="52" t="str">
        <f>IFERROR(VLOOKUP(BT846,Lista!Q:R,2,0),"")</f>
        <v/>
      </c>
      <c r="BV846" s="53"/>
      <c r="BW846" s="52"/>
      <c r="BX846" s="52" t="str">
        <f>IFERROR(VLOOKUP(BW846,Lista!O:P,2,0),"")</f>
        <v/>
      </c>
      <c r="BY846" s="52"/>
      <c r="BZ846" s="52" t="str">
        <f>IFERROR(VLOOKUP(BY846,Lista!Q:R,2,0),"")</f>
        <v/>
      </c>
      <c r="CA846" s="53"/>
      <c r="CB846" s="52"/>
      <c r="CC846" s="52" t="str">
        <f>IFERROR(VLOOKUP(CB846,Lista!O:P,2,0),"")</f>
        <v/>
      </c>
      <c r="CD846" s="52"/>
      <c r="CE846" s="52" t="str">
        <f>IFERROR(VLOOKUP(CD846,Lista!Q:R,2,0),"")</f>
        <v/>
      </c>
      <c r="CF846" s="53"/>
      <c r="CG846" s="52"/>
      <c r="CH846" s="52" t="str">
        <f>IFERROR(VLOOKUP(CG846,Lista!O:P,2,0),"")</f>
        <v/>
      </c>
      <c r="CI846" s="52"/>
      <c r="CJ846" s="52" t="str">
        <f>IFERROR(VLOOKUP(CI846,Lista!Q:R,2,0),"")</f>
        <v/>
      </c>
      <c r="CK846" s="53"/>
      <c r="CL846" s="52"/>
      <c r="CM846" s="52" t="str">
        <f>IFERROR(VLOOKUP(CL846,Lista!O:P,2,0),"")</f>
        <v/>
      </c>
      <c r="CN846" s="52"/>
      <c r="CO846" s="52" t="str">
        <f>IFERROR(VLOOKUP(CN846,Lista!Q:R,2,0),"")</f>
        <v/>
      </c>
      <c r="CP846" s="53"/>
      <c r="CQ846" s="52"/>
      <c r="CR846" s="52" t="str">
        <f>IFERROR(VLOOKUP(CQ846,Lista!O:P,2,0),"")</f>
        <v/>
      </c>
      <c r="CS846" s="52"/>
      <c r="CT846" s="52" t="str">
        <f>IFERROR(VLOOKUP(CS846,Lista!Q:R,2,0),"")</f>
        <v/>
      </c>
      <c r="CU846" s="53"/>
      <c r="CV846" s="52"/>
      <c r="CW846" s="52" t="str">
        <f>IFERROR(VLOOKUP(CV846,Lista!O:P,2,0),"")</f>
        <v/>
      </c>
      <c r="CX846" s="52"/>
      <c r="CY846" s="52" t="str">
        <f>IFERROR(VLOOKUP(CX846,Lista!Q:R,2,0),"")</f>
        <v/>
      </c>
      <c r="CZ846" s="53"/>
      <c r="DA846" s="49">
        <f t="shared" si="0"/>
        <v>0</v>
      </c>
      <c r="DB846" s="53"/>
    </row>
    <row r="847" spans="1:106" ht="74.25" hidden="1" customHeight="1">
      <c r="A847" s="32">
        <v>0</v>
      </c>
      <c r="B847" s="16">
        <v>0</v>
      </c>
      <c r="C847" s="16">
        <v>0</v>
      </c>
      <c r="D847" s="41"/>
      <c r="E847" s="24"/>
      <c r="F847" s="24" t="str">
        <f>IFERROR(VLOOKUP(E847,Lista!O:P,2,0),"")</f>
        <v/>
      </c>
      <c r="G847" s="24"/>
      <c r="H847" s="24" t="str">
        <f>IFERROR(VLOOKUP(G847,Lista!Q:R,2,0),"")</f>
        <v/>
      </c>
      <c r="I847" s="44"/>
      <c r="J847" s="24"/>
      <c r="K847" s="24" t="str">
        <f>IFERROR(VLOOKUP(J847,Lista!O:P,2,0),"")</f>
        <v/>
      </c>
      <c r="L847" s="24"/>
      <c r="M847" s="24" t="str">
        <f>IFERROR(VLOOKUP(L847,Lista!Q:R,2,0),"")</f>
        <v/>
      </c>
      <c r="N847" s="44"/>
      <c r="O847" s="55"/>
      <c r="P847" s="16" t="str">
        <f>IFERROR(VLOOKUP(O847,Lista!O:P,2,0),"")</f>
        <v/>
      </c>
      <c r="Q847" s="55"/>
      <c r="R847" s="16" t="str">
        <f>IFERROR(VLOOKUP(Q847,Lista!Q:R,2,0),"")</f>
        <v/>
      </c>
      <c r="S847" s="53"/>
      <c r="T847" s="55"/>
      <c r="U847" s="16" t="str">
        <f>IFERROR(VLOOKUP(T847,Lista!O:P,2,0),"")</f>
        <v/>
      </c>
      <c r="V847" s="55"/>
      <c r="W847" s="16" t="str">
        <f>IFERROR(VLOOKUP(V847,Lista!Q:R,2,0),"")</f>
        <v/>
      </c>
      <c r="X847" s="53"/>
      <c r="Y847" s="55"/>
      <c r="Z847" s="16" t="str">
        <f>IFERROR(VLOOKUP(Y847,Lista!O:P,2,0),"")</f>
        <v/>
      </c>
      <c r="AA847" s="55"/>
      <c r="AB847" s="16" t="str">
        <f>IFERROR(VLOOKUP(AA847,Lista!Q:R,2,0),"")</f>
        <v/>
      </c>
      <c r="AC847" s="53"/>
      <c r="AD847" s="55"/>
      <c r="AE847" s="16" t="str">
        <f>IFERROR(VLOOKUP(AD847,Lista!O:P,2,0),"")</f>
        <v/>
      </c>
      <c r="AF847" s="55"/>
      <c r="AG847" s="16" t="str">
        <f>IFERROR(VLOOKUP(AF847,Lista!Q:R,2,0),"")</f>
        <v/>
      </c>
      <c r="AH847" s="53"/>
      <c r="AI847" s="54"/>
      <c r="AJ847" s="51" t="str">
        <f>IFERROR(VLOOKUP(AI847,Lista!O:P,2,0),"")</f>
        <v/>
      </c>
      <c r="AK847" s="54"/>
      <c r="AL847" s="52" t="str">
        <f>IFERROR(VLOOKUP(AK847,Lista!Q:R,2,0),"")</f>
        <v/>
      </c>
      <c r="AM847" s="53"/>
      <c r="AN847" s="54"/>
      <c r="AO847" s="52" t="str">
        <f>IFERROR(VLOOKUP(AN847,Lista!O:P,2,0),"")</f>
        <v/>
      </c>
      <c r="AP847" s="54"/>
      <c r="AQ847" s="52" t="str">
        <f>IFERROR(VLOOKUP(AP847,Lista!Q:R,2,0),"")</f>
        <v/>
      </c>
      <c r="AR847" s="53"/>
      <c r="AS847" s="54"/>
      <c r="AT847" s="52" t="str">
        <f>IFERROR(VLOOKUP(AS847,Lista!O:P,2,0),"")</f>
        <v/>
      </c>
      <c r="AU847" s="54"/>
      <c r="AV847" s="52" t="str">
        <f>IFERROR(VLOOKUP(AU847,Lista!Q:R,2,0),"")</f>
        <v/>
      </c>
      <c r="AW847" s="53"/>
      <c r="AX847" s="54"/>
      <c r="AY847" s="52" t="str">
        <f>IFERROR(VLOOKUP(AX847,Lista!O:P,2,0),"")</f>
        <v/>
      </c>
      <c r="AZ847" s="54"/>
      <c r="BA847" s="52" t="str">
        <f>IFERROR(VLOOKUP(AZ847,Lista!Q:R,2,0),"")</f>
        <v/>
      </c>
      <c r="BB847" s="53"/>
      <c r="BC847" s="54"/>
      <c r="BD847" s="52" t="str">
        <f>IFERROR(VLOOKUP(BC847,Lista!O:P,2,0),"")</f>
        <v/>
      </c>
      <c r="BE847" s="54"/>
      <c r="BF847" s="52" t="str">
        <f>IFERROR(VLOOKUP(BE847,Lista!Q:R,2,0),"")</f>
        <v/>
      </c>
      <c r="BG847" s="53"/>
      <c r="BH847" s="54"/>
      <c r="BI847" s="52" t="str">
        <f>IFERROR(VLOOKUP(BH847,Lista!O:P,2,0),"")</f>
        <v/>
      </c>
      <c r="BJ847" s="54"/>
      <c r="BK847" s="52" t="str">
        <f>IFERROR(VLOOKUP(BJ847,Lista!Q:R,2,0),"")</f>
        <v/>
      </c>
      <c r="BL847" s="53"/>
      <c r="BM847" s="52"/>
      <c r="BN847" s="52" t="str">
        <f>IFERROR(VLOOKUP(BM847,Lista!O:P,2,0),"")</f>
        <v/>
      </c>
      <c r="BO847" s="52"/>
      <c r="BP847" s="52" t="str">
        <f>IFERROR(VLOOKUP(BO847,Lista!Q:R,2,0),"")</f>
        <v/>
      </c>
      <c r="BQ847" s="53"/>
      <c r="BR847" s="52"/>
      <c r="BS847" s="52" t="str">
        <f>IFERROR(VLOOKUP(BR847,Lista!O:P,2,0),"")</f>
        <v/>
      </c>
      <c r="BT847" s="52"/>
      <c r="BU847" s="52" t="str">
        <f>IFERROR(VLOOKUP(BT847,Lista!Q:R,2,0),"")</f>
        <v/>
      </c>
      <c r="BV847" s="53"/>
      <c r="BW847" s="52"/>
      <c r="BX847" s="52" t="str">
        <f>IFERROR(VLOOKUP(BW847,Lista!O:P,2,0),"")</f>
        <v/>
      </c>
      <c r="BY847" s="52"/>
      <c r="BZ847" s="52" t="str">
        <f>IFERROR(VLOOKUP(BY847,Lista!Q:R,2,0),"")</f>
        <v/>
      </c>
      <c r="CA847" s="53"/>
      <c r="CB847" s="52"/>
      <c r="CC847" s="52" t="str">
        <f>IFERROR(VLOOKUP(CB847,Lista!O:P,2,0),"")</f>
        <v/>
      </c>
      <c r="CD847" s="52"/>
      <c r="CE847" s="52" t="str">
        <f>IFERROR(VLOOKUP(CD847,Lista!Q:R,2,0),"")</f>
        <v/>
      </c>
      <c r="CF847" s="53"/>
      <c r="CG847" s="52"/>
      <c r="CH847" s="52" t="str">
        <f>IFERROR(VLOOKUP(CG847,Lista!O:P,2,0),"")</f>
        <v/>
      </c>
      <c r="CI847" s="52"/>
      <c r="CJ847" s="52" t="str">
        <f>IFERROR(VLOOKUP(CI847,Lista!Q:R,2,0),"")</f>
        <v/>
      </c>
      <c r="CK847" s="53"/>
      <c r="CL847" s="52"/>
      <c r="CM847" s="52" t="str">
        <f>IFERROR(VLOOKUP(CL847,Lista!O:P,2,0),"")</f>
        <v/>
      </c>
      <c r="CN847" s="52"/>
      <c r="CO847" s="52" t="str">
        <f>IFERROR(VLOOKUP(CN847,Lista!Q:R,2,0),"")</f>
        <v/>
      </c>
      <c r="CP847" s="53"/>
      <c r="CQ847" s="52"/>
      <c r="CR847" s="52" t="str">
        <f>IFERROR(VLOOKUP(CQ847,Lista!O:P,2,0),"")</f>
        <v/>
      </c>
      <c r="CS847" s="52"/>
      <c r="CT847" s="52" t="str">
        <f>IFERROR(VLOOKUP(CS847,Lista!Q:R,2,0),"")</f>
        <v/>
      </c>
      <c r="CU847" s="53"/>
      <c r="CV847" s="52"/>
      <c r="CW847" s="52" t="str">
        <f>IFERROR(VLOOKUP(CV847,Lista!O:P,2,0),"")</f>
        <v/>
      </c>
      <c r="CX847" s="52"/>
      <c r="CY847" s="52" t="str">
        <f>IFERROR(VLOOKUP(CX847,Lista!Q:R,2,0),"")</f>
        <v/>
      </c>
      <c r="CZ847" s="53"/>
      <c r="DA847" s="49">
        <f t="shared" si="0"/>
        <v>0</v>
      </c>
      <c r="DB847" s="53"/>
    </row>
    <row r="848" spans="1:106" ht="74.25" hidden="1" customHeight="1">
      <c r="A848" s="32">
        <v>0</v>
      </c>
      <c r="B848" s="16">
        <v>0</v>
      </c>
      <c r="C848" s="16">
        <v>0</v>
      </c>
      <c r="D848" s="41"/>
      <c r="E848" s="24"/>
      <c r="F848" s="24" t="str">
        <f>IFERROR(VLOOKUP(E848,Lista!O:P,2,0),"")</f>
        <v/>
      </c>
      <c r="G848" s="24"/>
      <c r="H848" s="24" t="str">
        <f>IFERROR(VLOOKUP(G848,Lista!Q:R,2,0),"")</f>
        <v/>
      </c>
      <c r="I848" s="44"/>
      <c r="J848" s="24"/>
      <c r="K848" s="24" t="str">
        <f>IFERROR(VLOOKUP(J848,Lista!O:P,2,0),"")</f>
        <v/>
      </c>
      <c r="L848" s="24"/>
      <c r="M848" s="24" t="str">
        <f>IFERROR(VLOOKUP(L848,Lista!Q:R,2,0),"")</f>
        <v/>
      </c>
      <c r="N848" s="44"/>
      <c r="O848" s="55"/>
      <c r="P848" s="16" t="str">
        <f>IFERROR(VLOOKUP(O848,Lista!O:P,2,0),"")</f>
        <v/>
      </c>
      <c r="Q848" s="55"/>
      <c r="R848" s="16" t="str">
        <f>IFERROR(VLOOKUP(Q848,Lista!Q:R,2,0),"")</f>
        <v/>
      </c>
      <c r="S848" s="53"/>
      <c r="T848" s="55"/>
      <c r="U848" s="16" t="str">
        <f>IFERROR(VLOOKUP(T848,Lista!O:P,2,0),"")</f>
        <v/>
      </c>
      <c r="V848" s="55"/>
      <c r="W848" s="16" t="str">
        <f>IFERROR(VLOOKUP(V848,Lista!Q:R,2,0),"")</f>
        <v/>
      </c>
      <c r="X848" s="53"/>
      <c r="Y848" s="55"/>
      <c r="Z848" s="16" t="str">
        <f>IFERROR(VLOOKUP(Y848,Lista!O:P,2,0),"")</f>
        <v/>
      </c>
      <c r="AA848" s="55"/>
      <c r="AB848" s="16" t="str">
        <f>IFERROR(VLOOKUP(AA848,Lista!Q:R,2,0),"")</f>
        <v/>
      </c>
      <c r="AC848" s="53"/>
      <c r="AD848" s="55"/>
      <c r="AE848" s="16" t="str">
        <f>IFERROR(VLOOKUP(AD848,Lista!O:P,2,0),"")</f>
        <v/>
      </c>
      <c r="AF848" s="55"/>
      <c r="AG848" s="16" t="str">
        <f>IFERROR(VLOOKUP(AF848,Lista!Q:R,2,0),"")</f>
        <v/>
      </c>
      <c r="AH848" s="53"/>
      <c r="AI848" s="54"/>
      <c r="AJ848" s="51" t="str">
        <f>IFERROR(VLOOKUP(AI848,Lista!O:P,2,0),"")</f>
        <v/>
      </c>
      <c r="AK848" s="54"/>
      <c r="AL848" s="52" t="str">
        <f>IFERROR(VLOOKUP(AK848,Lista!Q:R,2,0),"")</f>
        <v/>
      </c>
      <c r="AM848" s="53"/>
      <c r="AN848" s="54"/>
      <c r="AO848" s="52" t="str">
        <f>IFERROR(VLOOKUP(AN848,Lista!O:P,2,0),"")</f>
        <v/>
      </c>
      <c r="AP848" s="54"/>
      <c r="AQ848" s="52" t="str">
        <f>IFERROR(VLOOKUP(AP848,Lista!Q:R,2,0),"")</f>
        <v/>
      </c>
      <c r="AR848" s="53"/>
      <c r="AS848" s="54"/>
      <c r="AT848" s="52" t="str">
        <f>IFERROR(VLOOKUP(AS848,Lista!O:P,2,0),"")</f>
        <v/>
      </c>
      <c r="AU848" s="54"/>
      <c r="AV848" s="52" t="str">
        <f>IFERROR(VLOOKUP(AU848,Lista!Q:R,2,0),"")</f>
        <v/>
      </c>
      <c r="AW848" s="53"/>
      <c r="AX848" s="54"/>
      <c r="AY848" s="52" t="str">
        <f>IFERROR(VLOOKUP(AX848,Lista!O:P,2,0),"")</f>
        <v/>
      </c>
      <c r="AZ848" s="54"/>
      <c r="BA848" s="52" t="str">
        <f>IFERROR(VLOOKUP(AZ848,Lista!Q:R,2,0),"")</f>
        <v/>
      </c>
      <c r="BB848" s="53"/>
      <c r="BC848" s="54"/>
      <c r="BD848" s="52" t="str">
        <f>IFERROR(VLOOKUP(BC848,Lista!O:P,2,0),"")</f>
        <v/>
      </c>
      <c r="BE848" s="54"/>
      <c r="BF848" s="52" t="str">
        <f>IFERROR(VLOOKUP(BE848,Lista!Q:R,2,0),"")</f>
        <v/>
      </c>
      <c r="BG848" s="53"/>
      <c r="BH848" s="54"/>
      <c r="BI848" s="52" t="str">
        <f>IFERROR(VLOOKUP(BH848,Lista!O:P,2,0),"")</f>
        <v/>
      </c>
      <c r="BJ848" s="54"/>
      <c r="BK848" s="52" t="str">
        <f>IFERROR(VLOOKUP(BJ848,Lista!Q:R,2,0),"")</f>
        <v/>
      </c>
      <c r="BL848" s="53"/>
      <c r="BM848" s="52"/>
      <c r="BN848" s="52" t="str">
        <f>IFERROR(VLOOKUP(BM848,Lista!O:P,2,0),"")</f>
        <v/>
      </c>
      <c r="BO848" s="52"/>
      <c r="BP848" s="52" t="str">
        <f>IFERROR(VLOOKUP(BO848,Lista!Q:R,2,0),"")</f>
        <v/>
      </c>
      <c r="BQ848" s="53"/>
      <c r="BR848" s="52"/>
      <c r="BS848" s="52" t="str">
        <f>IFERROR(VLOOKUP(BR848,Lista!O:P,2,0),"")</f>
        <v/>
      </c>
      <c r="BT848" s="52"/>
      <c r="BU848" s="52" t="str">
        <f>IFERROR(VLOOKUP(BT848,Lista!Q:R,2,0),"")</f>
        <v/>
      </c>
      <c r="BV848" s="53"/>
      <c r="BW848" s="52"/>
      <c r="BX848" s="52" t="str">
        <f>IFERROR(VLOOKUP(BW848,Lista!O:P,2,0),"")</f>
        <v/>
      </c>
      <c r="BY848" s="52"/>
      <c r="BZ848" s="52" t="str">
        <f>IFERROR(VLOOKUP(BY848,Lista!Q:R,2,0),"")</f>
        <v/>
      </c>
      <c r="CA848" s="53"/>
      <c r="CB848" s="52"/>
      <c r="CC848" s="52" t="str">
        <f>IFERROR(VLOOKUP(CB848,Lista!O:P,2,0),"")</f>
        <v/>
      </c>
      <c r="CD848" s="52"/>
      <c r="CE848" s="52" t="str">
        <f>IFERROR(VLOOKUP(CD848,Lista!Q:R,2,0),"")</f>
        <v/>
      </c>
      <c r="CF848" s="53"/>
      <c r="CG848" s="52"/>
      <c r="CH848" s="52" t="str">
        <f>IFERROR(VLOOKUP(CG848,Lista!O:P,2,0),"")</f>
        <v/>
      </c>
      <c r="CI848" s="52"/>
      <c r="CJ848" s="52" t="str">
        <f>IFERROR(VLOOKUP(CI848,Lista!Q:R,2,0),"")</f>
        <v/>
      </c>
      <c r="CK848" s="53"/>
      <c r="CL848" s="52"/>
      <c r="CM848" s="52" t="str">
        <f>IFERROR(VLOOKUP(CL848,Lista!O:P,2,0),"")</f>
        <v/>
      </c>
      <c r="CN848" s="52"/>
      <c r="CO848" s="52" t="str">
        <f>IFERROR(VLOOKUP(CN848,Lista!Q:R,2,0),"")</f>
        <v/>
      </c>
      <c r="CP848" s="53"/>
      <c r="CQ848" s="52"/>
      <c r="CR848" s="52" t="str">
        <f>IFERROR(VLOOKUP(CQ848,Lista!O:P,2,0),"")</f>
        <v/>
      </c>
      <c r="CS848" s="52"/>
      <c r="CT848" s="52" t="str">
        <f>IFERROR(VLOOKUP(CS848,Lista!Q:R,2,0),"")</f>
        <v/>
      </c>
      <c r="CU848" s="53"/>
      <c r="CV848" s="52"/>
      <c r="CW848" s="52" t="str">
        <f>IFERROR(VLOOKUP(CV848,Lista!O:P,2,0),"")</f>
        <v/>
      </c>
      <c r="CX848" s="52"/>
      <c r="CY848" s="52" t="str">
        <f>IFERROR(VLOOKUP(CX848,Lista!Q:R,2,0),"")</f>
        <v/>
      </c>
      <c r="CZ848" s="53"/>
      <c r="DA848" s="49">
        <f t="shared" si="0"/>
        <v>0</v>
      </c>
      <c r="DB848" s="53"/>
    </row>
    <row r="849" spans="1:106" ht="74.25" hidden="1" customHeight="1">
      <c r="A849" s="32">
        <v>0</v>
      </c>
      <c r="B849" s="16">
        <v>0</v>
      </c>
      <c r="C849" s="16">
        <v>0</v>
      </c>
      <c r="D849" s="41"/>
      <c r="E849" s="24"/>
      <c r="F849" s="24" t="str">
        <f>IFERROR(VLOOKUP(E849,Lista!O:P,2,0),"")</f>
        <v/>
      </c>
      <c r="G849" s="24"/>
      <c r="H849" s="24" t="str">
        <f>IFERROR(VLOOKUP(G849,Lista!Q:R,2,0),"")</f>
        <v/>
      </c>
      <c r="I849" s="44"/>
      <c r="J849" s="24"/>
      <c r="K849" s="24" t="str">
        <f>IFERROR(VLOOKUP(J849,Lista!O:P,2,0),"")</f>
        <v/>
      </c>
      <c r="L849" s="24"/>
      <c r="M849" s="24" t="str">
        <f>IFERROR(VLOOKUP(L849,Lista!Q:R,2,0),"")</f>
        <v/>
      </c>
      <c r="N849" s="44"/>
      <c r="O849" s="55"/>
      <c r="P849" s="16" t="str">
        <f>IFERROR(VLOOKUP(O849,Lista!O:P,2,0),"")</f>
        <v/>
      </c>
      <c r="Q849" s="55"/>
      <c r="R849" s="16" t="str">
        <f>IFERROR(VLOOKUP(Q849,Lista!Q:R,2,0),"")</f>
        <v/>
      </c>
      <c r="S849" s="53"/>
      <c r="T849" s="55"/>
      <c r="U849" s="16" t="str">
        <f>IFERROR(VLOOKUP(T849,Lista!O:P,2,0),"")</f>
        <v/>
      </c>
      <c r="V849" s="55"/>
      <c r="W849" s="16" t="str">
        <f>IFERROR(VLOOKUP(V849,Lista!Q:R,2,0),"")</f>
        <v/>
      </c>
      <c r="X849" s="53"/>
      <c r="Y849" s="55"/>
      <c r="Z849" s="16" t="str">
        <f>IFERROR(VLOOKUP(Y849,Lista!O:P,2,0),"")</f>
        <v/>
      </c>
      <c r="AA849" s="55"/>
      <c r="AB849" s="16" t="str">
        <f>IFERROR(VLOOKUP(AA849,Lista!Q:R,2,0),"")</f>
        <v/>
      </c>
      <c r="AC849" s="53"/>
      <c r="AD849" s="55"/>
      <c r="AE849" s="16" t="str">
        <f>IFERROR(VLOOKUP(AD849,Lista!O:P,2,0),"")</f>
        <v/>
      </c>
      <c r="AF849" s="55"/>
      <c r="AG849" s="16" t="str">
        <f>IFERROR(VLOOKUP(AF849,Lista!Q:R,2,0),"")</f>
        <v/>
      </c>
      <c r="AH849" s="53"/>
      <c r="AI849" s="54"/>
      <c r="AJ849" s="51" t="str">
        <f>IFERROR(VLOOKUP(AI849,Lista!O:P,2,0),"")</f>
        <v/>
      </c>
      <c r="AK849" s="54"/>
      <c r="AL849" s="52" t="str">
        <f>IFERROR(VLOOKUP(AK849,Lista!Q:R,2,0),"")</f>
        <v/>
      </c>
      <c r="AM849" s="53"/>
      <c r="AN849" s="54"/>
      <c r="AO849" s="52" t="str">
        <f>IFERROR(VLOOKUP(AN849,Lista!O:P,2,0),"")</f>
        <v/>
      </c>
      <c r="AP849" s="54"/>
      <c r="AQ849" s="52" t="str">
        <f>IFERROR(VLOOKUP(AP849,Lista!Q:R,2,0),"")</f>
        <v/>
      </c>
      <c r="AR849" s="53"/>
      <c r="AS849" s="54"/>
      <c r="AT849" s="52" t="str">
        <f>IFERROR(VLOOKUP(AS849,Lista!O:P,2,0),"")</f>
        <v/>
      </c>
      <c r="AU849" s="54"/>
      <c r="AV849" s="52" t="str">
        <f>IFERROR(VLOOKUP(AU849,Lista!Q:R,2,0),"")</f>
        <v/>
      </c>
      <c r="AW849" s="53"/>
      <c r="AX849" s="54"/>
      <c r="AY849" s="52" t="str">
        <f>IFERROR(VLOOKUP(AX849,Lista!O:P,2,0),"")</f>
        <v/>
      </c>
      <c r="AZ849" s="54"/>
      <c r="BA849" s="52" t="str">
        <f>IFERROR(VLOOKUP(AZ849,Lista!Q:R,2,0),"")</f>
        <v/>
      </c>
      <c r="BB849" s="53"/>
      <c r="BC849" s="54"/>
      <c r="BD849" s="52" t="str">
        <f>IFERROR(VLOOKUP(BC849,Lista!O:P,2,0),"")</f>
        <v/>
      </c>
      <c r="BE849" s="54"/>
      <c r="BF849" s="52" t="str">
        <f>IFERROR(VLOOKUP(BE849,Lista!Q:R,2,0),"")</f>
        <v/>
      </c>
      <c r="BG849" s="53"/>
      <c r="BH849" s="54"/>
      <c r="BI849" s="52" t="str">
        <f>IFERROR(VLOOKUP(BH849,Lista!O:P,2,0),"")</f>
        <v/>
      </c>
      <c r="BJ849" s="54"/>
      <c r="BK849" s="52" t="str">
        <f>IFERROR(VLOOKUP(BJ849,Lista!Q:R,2,0),"")</f>
        <v/>
      </c>
      <c r="BL849" s="53"/>
      <c r="BM849" s="52"/>
      <c r="BN849" s="52" t="str">
        <f>IFERROR(VLOOKUP(BM849,Lista!O:P,2,0),"")</f>
        <v/>
      </c>
      <c r="BO849" s="52"/>
      <c r="BP849" s="52" t="str">
        <f>IFERROR(VLOOKUP(BO849,Lista!Q:R,2,0),"")</f>
        <v/>
      </c>
      <c r="BQ849" s="53"/>
      <c r="BR849" s="52"/>
      <c r="BS849" s="52" t="str">
        <f>IFERROR(VLOOKUP(BR849,Lista!O:P,2,0),"")</f>
        <v/>
      </c>
      <c r="BT849" s="52"/>
      <c r="BU849" s="52" t="str">
        <f>IFERROR(VLOOKUP(BT849,Lista!Q:R,2,0),"")</f>
        <v/>
      </c>
      <c r="BV849" s="53"/>
      <c r="BW849" s="52"/>
      <c r="BX849" s="52" t="str">
        <f>IFERROR(VLOOKUP(BW849,Lista!O:P,2,0),"")</f>
        <v/>
      </c>
      <c r="BY849" s="52"/>
      <c r="BZ849" s="52" t="str">
        <f>IFERROR(VLOOKUP(BY849,Lista!Q:R,2,0),"")</f>
        <v/>
      </c>
      <c r="CA849" s="53"/>
      <c r="CB849" s="52"/>
      <c r="CC849" s="52" t="str">
        <f>IFERROR(VLOOKUP(CB849,Lista!O:P,2,0),"")</f>
        <v/>
      </c>
      <c r="CD849" s="52"/>
      <c r="CE849" s="52" t="str">
        <f>IFERROR(VLOOKUP(CD849,Lista!Q:R,2,0),"")</f>
        <v/>
      </c>
      <c r="CF849" s="53"/>
      <c r="CG849" s="52"/>
      <c r="CH849" s="52" t="str">
        <f>IFERROR(VLOOKUP(CG849,Lista!O:P,2,0),"")</f>
        <v/>
      </c>
      <c r="CI849" s="52"/>
      <c r="CJ849" s="52" t="str">
        <f>IFERROR(VLOOKUP(CI849,Lista!Q:R,2,0),"")</f>
        <v/>
      </c>
      <c r="CK849" s="53"/>
      <c r="CL849" s="52"/>
      <c r="CM849" s="52" t="str">
        <f>IFERROR(VLOOKUP(CL849,Lista!O:P,2,0),"")</f>
        <v/>
      </c>
      <c r="CN849" s="52"/>
      <c r="CO849" s="52" t="str">
        <f>IFERROR(VLOOKUP(CN849,Lista!Q:R,2,0),"")</f>
        <v/>
      </c>
      <c r="CP849" s="53"/>
      <c r="CQ849" s="52"/>
      <c r="CR849" s="52" t="str">
        <f>IFERROR(VLOOKUP(CQ849,Lista!O:P,2,0),"")</f>
        <v/>
      </c>
      <c r="CS849" s="52"/>
      <c r="CT849" s="52" t="str">
        <f>IFERROR(VLOOKUP(CS849,Lista!Q:R,2,0),"")</f>
        <v/>
      </c>
      <c r="CU849" s="53"/>
      <c r="CV849" s="52"/>
      <c r="CW849" s="52" t="str">
        <f>IFERROR(VLOOKUP(CV849,Lista!O:P,2,0),"")</f>
        <v/>
      </c>
      <c r="CX849" s="52"/>
      <c r="CY849" s="52" t="str">
        <f>IFERROR(VLOOKUP(CX849,Lista!Q:R,2,0),"")</f>
        <v/>
      </c>
      <c r="CZ849" s="53"/>
      <c r="DA849" s="49">
        <f t="shared" si="0"/>
        <v>0</v>
      </c>
      <c r="DB849" s="53"/>
    </row>
    <row r="850" spans="1:106" ht="74.25" hidden="1" customHeight="1">
      <c r="A850" s="32">
        <v>0</v>
      </c>
      <c r="B850" s="16">
        <v>0</v>
      </c>
      <c r="C850" s="16">
        <v>0</v>
      </c>
      <c r="D850" s="41"/>
      <c r="E850" s="24"/>
      <c r="F850" s="24" t="str">
        <f>IFERROR(VLOOKUP(E850,Lista!O:P,2,0),"")</f>
        <v/>
      </c>
      <c r="G850" s="24"/>
      <c r="H850" s="24" t="str">
        <f>IFERROR(VLOOKUP(G850,Lista!Q:R,2,0),"")</f>
        <v/>
      </c>
      <c r="I850" s="44"/>
      <c r="J850" s="24"/>
      <c r="K850" s="24" t="str">
        <f>IFERROR(VLOOKUP(J850,Lista!O:P,2,0),"")</f>
        <v/>
      </c>
      <c r="L850" s="24"/>
      <c r="M850" s="24" t="str">
        <f>IFERROR(VLOOKUP(L850,Lista!Q:R,2,0),"")</f>
        <v/>
      </c>
      <c r="N850" s="44"/>
      <c r="O850" s="55"/>
      <c r="P850" s="16" t="str">
        <f>IFERROR(VLOOKUP(O850,Lista!O:P,2,0),"")</f>
        <v/>
      </c>
      <c r="Q850" s="55"/>
      <c r="R850" s="16" t="str">
        <f>IFERROR(VLOOKUP(Q850,Lista!Q:R,2,0),"")</f>
        <v/>
      </c>
      <c r="S850" s="53"/>
      <c r="T850" s="55"/>
      <c r="U850" s="16" t="str">
        <f>IFERROR(VLOOKUP(T850,Lista!O:P,2,0),"")</f>
        <v/>
      </c>
      <c r="V850" s="55"/>
      <c r="W850" s="16" t="str">
        <f>IFERROR(VLOOKUP(V850,Lista!Q:R,2,0),"")</f>
        <v/>
      </c>
      <c r="X850" s="53"/>
      <c r="Y850" s="55"/>
      <c r="Z850" s="16" t="str">
        <f>IFERROR(VLOOKUP(Y850,Lista!O:P,2,0),"")</f>
        <v/>
      </c>
      <c r="AA850" s="55"/>
      <c r="AB850" s="16" t="str">
        <f>IFERROR(VLOOKUP(AA850,Lista!Q:R,2,0),"")</f>
        <v/>
      </c>
      <c r="AC850" s="53"/>
      <c r="AD850" s="55"/>
      <c r="AE850" s="16" t="str">
        <f>IFERROR(VLOOKUP(AD850,Lista!O:P,2,0),"")</f>
        <v/>
      </c>
      <c r="AF850" s="55"/>
      <c r="AG850" s="16" t="str">
        <f>IFERROR(VLOOKUP(AF850,Lista!Q:R,2,0),"")</f>
        <v/>
      </c>
      <c r="AH850" s="53"/>
      <c r="AI850" s="54"/>
      <c r="AJ850" s="51" t="str">
        <f>IFERROR(VLOOKUP(AI850,Lista!O:P,2,0),"")</f>
        <v/>
      </c>
      <c r="AK850" s="54"/>
      <c r="AL850" s="52" t="str">
        <f>IFERROR(VLOOKUP(AK850,Lista!Q:R,2,0),"")</f>
        <v/>
      </c>
      <c r="AM850" s="53"/>
      <c r="AN850" s="54"/>
      <c r="AO850" s="52" t="str">
        <f>IFERROR(VLOOKUP(AN850,Lista!O:P,2,0),"")</f>
        <v/>
      </c>
      <c r="AP850" s="54"/>
      <c r="AQ850" s="52" t="str">
        <f>IFERROR(VLOOKUP(AP850,Lista!Q:R,2,0),"")</f>
        <v/>
      </c>
      <c r="AR850" s="53"/>
      <c r="AS850" s="54"/>
      <c r="AT850" s="52" t="str">
        <f>IFERROR(VLOOKUP(AS850,Lista!O:P,2,0),"")</f>
        <v/>
      </c>
      <c r="AU850" s="54"/>
      <c r="AV850" s="52" t="str">
        <f>IFERROR(VLOOKUP(AU850,Lista!Q:R,2,0),"")</f>
        <v/>
      </c>
      <c r="AW850" s="53"/>
      <c r="AX850" s="54"/>
      <c r="AY850" s="52" t="str">
        <f>IFERROR(VLOOKUP(AX850,Lista!O:P,2,0),"")</f>
        <v/>
      </c>
      <c r="AZ850" s="54"/>
      <c r="BA850" s="52" t="str">
        <f>IFERROR(VLOOKUP(AZ850,Lista!Q:R,2,0),"")</f>
        <v/>
      </c>
      <c r="BB850" s="53"/>
      <c r="BC850" s="54"/>
      <c r="BD850" s="52" t="str">
        <f>IFERROR(VLOOKUP(BC850,Lista!O:P,2,0),"")</f>
        <v/>
      </c>
      <c r="BE850" s="54"/>
      <c r="BF850" s="52" t="str">
        <f>IFERROR(VLOOKUP(BE850,Lista!Q:R,2,0),"")</f>
        <v/>
      </c>
      <c r="BG850" s="53"/>
      <c r="BH850" s="54"/>
      <c r="BI850" s="52" t="str">
        <f>IFERROR(VLOOKUP(BH850,Lista!O:P,2,0),"")</f>
        <v/>
      </c>
      <c r="BJ850" s="54"/>
      <c r="BK850" s="52" t="str">
        <f>IFERROR(VLOOKUP(BJ850,Lista!Q:R,2,0),"")</f>
        <v/>
      </c>
      <c r="BL850" s="53"/>
      <c r="BM850" s="52"/>
      <c r="BN850" s="52" t="str">
        <f>IFERROR(VLOOKUP(BM850,Lista!O:P,2,0),"")</f>
        <v/>
      </c>
      <c r="BO850" s="52"/>
      <c r="BP850" s="52" t="str">
        <f>IFERROR(VLOOKUP(BO850,Lista!Q:R,2,0),"")</f>
        <v/>
      </c>
      <c r="BQ850" s="53"/>
      <c r="BR850" s="52"/>
      <c r="BS850" s="52" t="str">
        <f>IFERROR(VLOOKUP(BR850,Lista!O:P,2,0),"")</f>
        <v/>
      </c>
      <c r="BT850" s="52"/>
      <c r="BU850" s="52" t="str">
        <f>IFERROR(VLOOKUP(BT850,Lista!Q:R,2,0),"")</f>
        <v/>
      </c>
      <c r="BV850" s="53"/>
      <c r="BW850" s="52"/>
      <c r="BX850" s="52" t="str">
        <f>IFERROR(VLOOKUP(BW850,Lista!O:P,2,0),"")</f>
        <v/>
      </c>
      <c r="BY850" s="52"/>
      <c r="BZ850" s="52" t="str">
        <f>IFERROR(VLOOKUP(BY850,Lista!Q:R,2,0),"")</f>
        <v/>
      </c>
      <c r="CA850" s="53"/>
      <c r="CB850" s="52"/>
      <c r="CC850" s="52" t="str">
        <f>IFERROR(VLOOKUP(CB850,Lista!O:P,2,0),"")</f>
        <v/>
      </c>
      <c r="CD850" s="52"/>
      <c r="CE850" s="52" t="str">
        <f>IFERROR(VLOOKUP(CD850,Lista!Q:R,2,0),"")</f>
        <v/>
      </c>
      <c r="CF850" s="53"/>
      <c r="CG850" s="52"/>
      <c r="CH850" s="52" t="str">
        <f>IFERROR(VLOOKUP(CG850,Lista!O:P,2,0),"")</f>
        <v/>
      </c>
      <c r="CI850" s="52"/>
      <c r="CJ850" s="52" t="str">
        <f>IFERROR(VLOOKUP(CI850,Lista!Q:R,2,0),"")</f>
        <v/>
      </c>
      <c r="CK850" s="53"/>
      <c r="CL850" s="52"/>
      <c r="CM850" s="52" t="str">
        <f>IFERROR(VLOOKUP(CL850,Lista!O:P,2,0),"")</f>
        <v/>
      </c>
      <c r="CN850" s="52"/>
      <c r="CO850" s="52" t="str">
        <f>IFERROR(VLOOKUP(CN850,Lista!Q:R,2,0),"")</f>
        <v/>
      </c>
      <c r="CP850" s="53"/>
      <c r="CQ850" s="52"/>
      <c r="CR850" s="52" t="str">
        <f>IFERROR(VLOOKUP(CQ850,Lista!O:P,2,0),"")</f>
        <v/>
      </c>
      <c r="CS850" s="52"/>
      <c r="CT850" s="52" t="str">
        <f>IFERROR(VLOOKUP(CS850,Lista!Q:R,2,0),"")</f>
        <v/>
      </c>
      <c r="CU850" s="53"/>
      <c r="CV850" s="52"/>
      <c r="CW850" s="52" t="str">
        <f>IFERROR(VLOOKUP(CV850,Lista!O:P,2,0),"")</f>
        <v/>
      </c>
      <c r="CX850" s="52"/>
      <c r="CY850" s="52" t="str">
        <f>IFERROR(VLOOKUP(CX850,Lista!Q:R,2,0),"")</f>
        <v/>
      </c>
      <c r="CZ850" s="53"/>
      <c r="DA850" s="49">
        <f t="shared" si="0"/>
        <v>0</v>
      </c>
      <c r="DB850" s="53"/>
    </row>
    <row r="851" spans="1:106" ht="74.25" hidden="1" customHeight="1">
      <c r="A851" s="32">
        <v>0</v>
      </c>
      <c r="B851" s="16">
        <v>0</v>
      </c>
      <c r="C851" s="16">
        <v>0</v>
      </c>
      <c r="D851" s="41"/>
      <c r="E851" s="24"/>
      <c r="F851" s="24" t="str">
        <f>IFERROR(VLOOKUP(E851,Lista!O:P,2,0),"")</f>
        <v/>
      </c>
      <c r="G851" s="24"/>
      <c r="H851" s="24" t="str">
        <f>IFERROR(VLOOKUP(G851,Lista!Q:R,2,0),"")</f>
        <v/>
      </c>
      <c r="I851" s="44"/>
      <c r="J851" s="24"/>
      <c r="K851" s="24" t="str">
        <f>IFERROR(VLOOKUP(J851,Lista!O:P,2,0),"")</f>
        <v/>
      </c>
      <c r="L851" s="24"/>
      <c r="M851" s="24" t="str">
        <f>IFERROR(VLOOKUP(L851,Lista!Q:R,2,0),"")</f>
        <v/>
      </c>
      <c r="N851" s="44"/>
      <c r="O851" s="55"/>
      <c r="P851" s="16" t="str">
        <f>IFERROR(VLOOKUP(O851,Lista!O:P,2,0),"")</f>
        <v/>
      </c>
      <c r="Q851" s="55"/>
      <c r="R851" s="16" t="str">
        <f>IFERROR(VLOOKUP(Q851,Lista!Q:R,2,0),"")</f>
        <v/>
      </c>
      <c r="S851" s="53"/>
      <c r="T851" s="55"/>
      <c r="U851" s="16" t="str">
        <f>IFERROR(VLOOKUP(T851,Lista!O:P,2,0),"")</f>
        <v/>
      </c>
      <c r="V851" s="55"/>
      <c r="W851" s="16" t="str">
        <f>IFERROR(VLOOKUP(V851,Lista!Q:R,2,0),"")</f>
        <v/>
      </c>
      <c r="X851" s="53"/>
      <c r="Y851" s="55"/>
      <c r="Z851" s="16" t="str">
        <f>IFERROR(VLOOKUP(Y851,Lista!O:P,2,0),"")</f>
        <v/>
      </c>
      <c r="AA851" s="55"/>
      <c r="AB851" s="16" t="str">
        <f>IFERROR(VLOOKUP(AA851,Lista!Q:R,2,0),"")</f>
        <v/>
      </c>
      <c r="AC851" s="53"/>
      <c r="AD851" s="55"/>
      <c r="AE851" s="16" t="str">
        <f>IFERROR(VLOOKUP(AD851,Lista!O:P,2,0),"")</f>
        <v/>
      </c>
      <c r="AF851" s="55"/>
      <c r="AG851" s="16" t="str">
        <f>IFERROR(VLOOKUP(AF851,Lista!Q:R,2,0),"")</f>
        <v/>
      </c>
      <c r="AH851" s="53"/>
      <c r="AI851" s="54"/>
      <c r="AJ851" s="51" t="str">
        <f>IFERROR(VLOOKUP(AI851,Lista!O:P,2,0),"")</f>
        <v/>
      </c>
      <c r="AK851" s="54"/>
      <c r="AL851" s="52" t="str">
        <f>IFERROR(VLOOKUP(AK851,Lista!Q:R,2,0),"")</f>
        <v/>
      </c>
      <c r="AM851" s="53"/>
      <c r="AN851" s="54"/>
      <c r="AO851" s="52" t="str">
        <f>IFERROR(VLOOKUP(AN851,Lista!O:P,2,0),"")</f>
        <v/>
      </c>
      <c r="AP851" s="54"/>
      <c r="AQ851" s="52" t="str">
        <f>IFERROR(VLOOKUP(AP851,Lista!Q:R,2,0),"")</f>
        <v/>
      </c>
      <c r="AR851" s="53"/>
      <c r="AS851" s="54"/>
      <c r="AT851" s="52" t="str">
        <f>IFERROR(VLOOKUP(AS851,Lista!O:P,2,0),"")</f>
        <v/>
      </c>
      <c r="AU851" s="54"/>
      <c r="AV851" s="52" t="str">
        <f>IFERROR(VLOOKUP(AU851,Lista!Q:R,2,0),"")</f>
        <v/>
      </c>
      <c r="AW851" s="53"/>
      <c r="AX851" s="54"/>
      <c r="AY851" s="52" t="str">
        <f>IFERROR(VLOOKUP(AX851,Lista!O:P,2,0),"")</f>
        <v/>
      </c>
      <c r="AZ851" s="54"/>
      <c r="BA851" s="52" t="str">
        <f>IFERROR(VLOOKUP(AZ851,Lista!Q:R,2,0),"")</f>
        <v/>
      </c>
      <c r="BB851" s="53"/>
      <c r="BC851" s="54"/>
      <c r="BD851" s="52" t="str">
        <f>IFERROR(VLOOKUP(BC851,Lista!O:P,2,0),"")</f>
        <v/>
      </c>
      <c r="BE851" s="54"/>
      <c r="BF851" s="52" t="str">
        <f>IFERROR(VLOOKUP(BE851,Lista!Q:R,2,0),"")</f>
        <v/>
      </c>
      <c r="BG851" s="53"/>
      <c r="BH851" s="54"/>
      <c r="BI851" s="52" t="str">
        <f>IFERROR(VLOOKUP(BH851,Lista!O:P,2,0),"")</f>
        <v/>
      </c>
      <c r="BJ851" s="54"/>
      <c r="BK851" s="52" t="str">
        <f>IFERROR(VLOOKUP(BJ851,Lista!Q:R,2,0),"")</f>
        <v/>
      </c>
      <c r="BL851" s="53"/>
      <c r="BM851" s="52"/>
      <c r="BN851" s="52" t="str">
        <f>IFERROR(VLOOKUP(BM851,Lista!O:P,2,0),"")</f>
        <v/>
      </c>
      <c r="BO851" s="52"/>
      <c r="BP851" s="52" t="str">
        <f>IFERROR(VLOOKUP(BO851,Lista!Q:R,2,0),"")</f>
        <v/>
      </c>
      <c r="BQ851" s="53"/>
      <c r="BR851" s="52"/>
      <c r="BS851" s="52" t="str">
        <f>IFERROR(VLOOKUP(BR851,Lista!O:P,2,0),"")</f>
        <v/>
      </c>
      <c r="BT851" s="52"/>
      <c r="BU851" s="52" t="str">
        <f>IFERROR(VLOOKUP(BT851,Lista!Q:R,2,0),"")</f>
        <v/>
      </c>
      <c r="BV851" s="53"/>
      <c r="BW851" s="52"/>
      <c r="BX851" s="52" t="str">
        <f>IFERROR(VLOOKUP(BW851,Lista!O:P,2,0),"")</f>
        <v/>
      </c>
      <c r="BY851" s="52"/>
      <c r="BZ851" s="52" t="str">
        <f>IFERROR(VLOOKUP(BY851,Lista!Q:R,2,0),"")</f>
        <v/>
      </c>
      <c r="CA851" s="53"/>
      <c r="CB851" s="52"/>
      <c r="CC851" s="52" t="str">
        <f>IFERROR(VLOOKUP(CB851,Lista!O:P,2,0),"")</f>
        <v/>
      </c>
      <c r="CD851" s="52"/>
      <c r="CE851" s="52" t="str">
        <f>IFERROR(VLOOKUP(CD851,Lista!Q:R,2,0),"")</f>
        <v/>
      </c>
      <c r="CF851" s="53"/>
      <c r="CG851" s="52"/>
      <c r="CH851" s="52" t="str">
        <f>IFERROR(VLOOKUP(CG851,Lista!O:P,2,0),"")</f>
        <v/>
      </c>
      <c r="CI851" s="52"/>
      <c r="CJ851" s="52" t="str">
        <f>IFERROR(VLOOKUP(CI851,Lista!Q:R,2,0),"")</f>
        <v/>
      </c>
      <c r="CK851" s="53"/>
      <c r="CL851" s="52"/>
      <c r="CM851" s="52" t="str">
        <f>IFERROR(VLOOKUP(CL851,Lista!O:P,2,0),"")</f>
        <v/>
      </c>
      <c r="CN851" s="52"/>
      <c r="CO851" s="52" t="str">
        <f>IFERROR(VLOOKUP(CN851,Lista!Q:R,2,0),"")</f>
        <v/>
      </c>
      <c r="CP851" s="53"/>
      <c r="CQ851" s="52"/>
      <c r="CR851" s="52" t="str">
        <f>IFERROR(VLOOKUP(CQ851,Lista!O:P,2,0),"")</f>
        <v/>
      </c>
      <c r="CS851" s="52"/>
      <c r="CT851" s="52" t="str">
        <f>IFERROR(VLOOKUP(CS851,Lista!Q:R,2,0),"")</f>
        <v/>
      </c>
      <c r="CU851" s="53"/>
      <c r="CV851" s="52"/>
      <c r="CW851" s="52" t="str">
        <f>IFERROR(VLOOKUP(CV851,Lista!O:P,2,0),"")</f>
        <v/>
      </c>
      <c r="CX851" s="52"/>
      <c r="CY851" s="52" t="str">
        <f>IFERROR(VLOOKUP(CX851,Lista!Q:R,2,0),"")</f>
        <v/>
      </c>
      <c r="CZ851" s="53"/>
      <c r="DA851" s="49">
        <f t="shared" si="0"/>
        <v>0</v>
      </c>
      <c r="DB851" s="53"/>
    </row>
    <row r="852" spans="1:106" ht="74.25" hidden="1" customHeight="1">
      <c r="A852" s="32">
        <v>0</v>
      </c>
      <c r="B852" s="16">
        <v>0</v>
      </c>
      <c r="C852" s="16">
        <v>0</v>
      </c>
      <c r="D852" s="41"/>
      <c r="E852" s="24"/>
      <c r="F852" s="24" t="str">
        <f>IFERROR(VLOOKUP(E852,Lista!O:P,2,0),"")</f>
        <v/>
      </c>
      <c r="G852" s="24"/>
      <c r="H852" s="24" t="str">
        <f>IFERROR(VLOOKUP(G852,Lista!Q:R,2,0),"")</f>
        <v/>
      </c>
      <c r="I852" s="44"/>
      <c r="J852" s="24"/>
      <c r="K852" s="24" t="str">
        <f>IFERROR(VLOOKUP(J852,Lista!O:P,2,0),"")</f>
        <v/>
      </c>
      <c r="L852" s="24"/>
      <c r="M852" s="24" t="str">
        <f>IFERROR(VLOOKUP(L852,Lista!Q:R,2,0),"")</f>
        <v/>
      </c>
      <c r="N852" s="44"/>
      <c r="O852" s="55"/>
      <c r="P852" s="16" t="str">
        <f>IFERROR(VLOOKUP(O852,Lista!O:P,2,0),"")</f>
        <v/>
      </c>
      <c r="Q852" s="55"/>
      <c r="R852" s="16" t="str">
        <f>IFERROR(VLOOKUP(Q852,Lista!Q:R,2,0),"")</f>
        <v/>
      </c>
      <c r="S852" s="53"/>
      <c r="T852" s="55"/>
      <c r="U852" s="16" t="str">
        <f>IFERROR(VLOOKUP(T852,Lista!O:P,2,0),"")</f>
        <v/>
      </c>
      <c r="V852" s="55"/>
      <c r="W852" s="16" t="str">
        <f>IFERROR(VLOOKUP(V852,Lista!Q:R,2,0),"")</f>
        <v/>
      </c>
      <c r="X852" s="53"/>
      <c r="Y852" s="55"/>
      <c r="Z852" s="16" t="str">
        <f>IFERROR(VLOOKUP(Y852,Lista!O:P,2,0),"")</f>
        <v/>
      </c>
      <c r="AA852" s="55"/>
      <c r="AB852" s="16" t="str">
        <f>IFERROR(VLOOKUP(AA852,Lista!Q:R,2,0),"")</f>
        <v/>
      </c>
      <c r="AC852" s="53"/>
      <c r="AD852" s="55"/>
      <c r="AE852" s="16" t="str">
        <f>IFERROR(VLOOKUP(AD852,Lista!O:P,2,0),"")</f>
        <v/>
      </c>
      <c r="AF852" s="55"/>
      <c r="AG852" s="16" t="str">
        <f>IFERROR(VLOOKUP(AF852,Lista!Q:R,2,0),"")</f>
        <v/>
      </c>
      <c r="AH852" s="53"/>
      <c r="AI852" s="54"/>
      <c r="AJ852" s="51" t="str">
        <f>IFERROR(VLOOKUP(AI852,Lista!O:P,2,0),"")</f>
        <v/>
      </c>
      <c r="AK852" s="54"/>
      <c r="AL852" s="52" t="str">
        <f>IFERROR(VLOOKUP(AK852,Lista!Q:R,2,0),"")</f>
        <v/>
      </c>
      <c r="AM852" s="53"/>
      <c r="AN852" s="54"/>
      <c r="AO852" s="52" t="str">
        <f>IFERROR(VLOOKUP(AN852,Lista!O:P,2,0),"")</f>
        <v/>
      </c>
      <c r="AP852" s="54"/>
      <c r="AQ852" s="52" t="str">
        <f>IFERROR(VLOOKUP(AP852,Lista!Q:R,2,0),"")</f>
        <v/>
      </c>
      <c r="AR852" s="53"/>
      <c r="AS852" s="54"/>
      <c r="AT852" s="52" t="str">
        <f>IFERROR(VLOOKUP(AS852,Lista!O:P,2,0),"")</f>
        <v/>
      </c>
      <c r="AU852" s="54"/>
      <c r="AV852" s="52" t="str">
        <f>IFERROR(VLOOKUP(AU852,Lista!Q:R,2,0),"")</f>
        <v/>
      </c>
      <c r="AW852" s="53"/>
      <c r="AX852" s="54"/>
      <c r="AY852" s="52" t="str">
        <f>IFERROR(VLOOKUP(AX852,Lista!O:P,2,0),"")</f>
        <v/>
      </c>
      <c r="AZ852" s="54"/>
      <c r="BA852" s="52" t="str">
        <f>IFERROR(VLOOKUP(AZ852,Lista!Q:R,2,0),"")</f>
        <v/>
      </c>
      <c r="BB852" s="53"/>
      <c r="BC852" s="54"/>
      <c r="BD852" s="52" t="str">
        <f>IFERROR(VLOOKUP(BC852,Lista!O:P,2,0),"")</f>
        <v/>
      </c>
      <c r="BE852" s="54"/>
      <c r="BF852" s="52" t="str">
        <f>IFERROR(VLOOKUP(BE852,Lista!Q:R,2,0),"")</f>
        <v/>
      </c>
      <c r="BG852" s="53"/>
      <c r="BH852" s="54"/>
      <c r="BI852" s="52" t="str">
        <f>IFERROR(VLOOKUP(BH852,Lista!O:P,2,0),"")</f>
        <v/>
      </c>
      <c r="BJ852" s="54"/>
      <c r="BK852" s="52" t="str">
        <f>IFERROR(VLOOKUP(BJ852,Lista!Q:R,2,0),"")</f>
        <v/>
      </c>
      <c r="BL852" s="53"/>
      <c r="BM852" s="52"/>
      <c r="BN852" s="52" t="str">
        <f>IFERROR(VLOOKUP(BM852,Lista!O:P,2,0),"")</f>
        <v/>
      </c>
      <c r="BO852" s="52"/>
      <c r="BP852" s="52" t="str">
        <f>IFERROR(VLOOKUP(BO852,Lista!Q:R,2,0),"")</f>
        <v/>
      </c>
      <c r="BQ852" s="53"/>
      <c r="BR852" s="52"/>
      <c r="BS852" s="52" t="str">
        <f>IFERROR(VLOOKUP(BR852,Lista!O:P,2,0),"")</f>
        <v/>
      </c>
      <c r="BT852" s="52"/>
      <c r="BU852" s="52" t="str">
        <f>IFERROR(VLOOKUP(BT852,Lista!Q:R,2,0),"")</f>
        <v/>
      </c>
      <c r="BV852" s="53"/>
      <c r="BW852" s="52"/>
      <c r="BX852" s="52" t="str">
        <f>IFERROR(VLOOKUP(BW852,Lista!O:P,2,0),"")</f>
        <v/>
      </c>
      <c r="BY852" s="52"/>
      <c r="BZ852" s="52" t="str">
        <f>IFERROR(VLOOKUP(BY852,Lista!Q:R,2,0),"")</f>
        <v/>
      </c>
      <c r="CA852" s="53"/>
      <c r="CB852" s="52"/>
      <c r="CC852" s="52" t="str">
        <f>IFERROR(VLOOKUP(CB852,Lista!O:P,2,0),"")</f>
        <v/>
      </c>
      <c r="CD852" s="52"/>
      <c r="CE852" s="52" t="str">
        <f>IFERROR(VLOOKUP(CD852,Lista!Q:R,2,0),"")</f>
        <v/>
      </c>
      <c r="CF852" s="53"/>
      <c r="CG852" s="52"/>
      <c r="CH852" s="52" t="str">
        <f>IFERROR(VLOOKUP(CG852,Lista!O:P,2,0),"")</f>
        <v/>
      </c>
      <c r="CI852" s="52"/>
      <c r="CJ852" s="52" t="str">
        <f>IFERROR(VLOOKUP(CI852,Lista!Q:R,2,0),"")</f>
        <v/>
      </c>
      <c r="CK852" s="53"/>
      <c r="CL852" s="52"/>
      <c r="CM852" s="52" t="str">
        <f>IFERROR(VLOOKUP(CL852,Lista!O:P,2,0),"")</f>
        <v/>
      </c>
      <c r="CN852" s="52"/>
      <c r="CO852" s="52" t="str">
        <f>IFERROR(VLOOKUP(CN852,Lista!Q:R,2,0),"")</f>
        <v/>
      </c>
      <c r="CP852" s="53"/>
      <c r="CQ852" s="52"/>
      <c r="CR852" s="52" t="str">
        <f>IFERROR(VLOOKUP(CQ852,Lista!O:P,2,0),"")</f>
        <v/>
      </c>
      <c r="CS852" s="52"/>
      <c r="CT852" s="52" t="str">
        <f>IFERROR(VLOOKUP(CS852,Lista!Q:R,2,0),"")</f>
        <v/>
      </c>
      <c r="CU852" s="53"/>
      <c r="CV852" s="52"/>
      <c r="CW852" s="52" t="str">
        <f>IFERROR(VLOOKUP(CV852,Lista!O:P,2,0),"")</f>
        <v/>
      </c>
      <c r="CX852" s="52"/>
      <c r="CY852" s="52" t="str">
        <f>IFERROR(VLOOKUP(CX852,Lista!Q:R,2,0),"")</f>
        <v/>
      </c>
      <c r="CZ852" s="53"/>
      <c r="DA852" s="49">
        <f t="shared" si="0"/>
        <v>0</v>
      </c>
      <c r="DB852" s="53"/>
    </row>
    <row r="853" spans="1:106" ht="74.25" hidden="1" customHeight="1">
      <c r="A853" s="32">
        <v>0</v>
      </c>
      <c r="B853" s="16">
        <v>0</v>
      </c>
      <c r="C853" s="16">
        <v>0</v>
      </c>
      <c r="D853" s="41"/>
      <c r="E853" s="24"/>
      <c r="F853" s="24" t="str">
        <f>IFERROR(VLOOKUP(E853,Lista!O:P,2,0),"")</f>
        <v/>
      </c>
      <c r="G853" s="24"/>
      <c r="H853" s="24" t="str">
        <f>IFERROR(VLOOKUP(G853,Lista!Q:R,2,0),"")</f>
        <v/>
      </c>
      <c r="I853" s="44"/>
      <c r="J853" s="24"/>
      <c r="K853" s="24" t="str">
        <f>IFERROR(VLOOKUP(J853,Lista!O:P,2,0),"")</f>
        <v/>
      </c>
      <c r="L853" s="24"/>
      <c r="M853" s="24" t="str">
        <f>IFERROR(VLOOKUP(L853,Lista!Q:R,2,0),"")</f>
        <v/>
      </c>
      <c r="N853" s="44"/>
      <c r="O853" s="55"/>
      <c r="P853" s="16" t="str">
        <f>IFERROR(VLOOKUP(O853,Lista!O:P,2,0),"")</f>
        <v/>
      </c>
      <c r="Q853" s="55"/>
      <c r="R853" s="16" t="str">
        <f>IFERROR(VLOOKUP(Q853,Lista!Q:R,2,0),"")</f>
        <v/>
      </c>
      <c r="S853" s="53"/>
      <c r="T853" s="55"/>
      <c r="U853" s="16" t="str">
        <f>IFERROR(VLOOKUP(T853,Lista!O:P,2,0),"")</f>
        <v/>
      </c>
      <c r="V853" s="55"/>
      <c r="W853" s="16" t="str">
        <f>IFERROR(VLOOKUP(V853,Lista!Q:R,2,0),"")</f>
        <v/>
      </c>
      <c r="X853" s="53"/>
      <c r="Y853" s="55"/>
      <c r="Z853" s="16" t="str">
        <f>IFERROR(VLOOKUP(Y853,Lista!O:P,2,0),"")</f>
        <v/>
      </c>
      <c r="AA853" s="55"/>
      <c r="AB853" s="16" t="str">
        <f>IFERROR(VLOOKUP(AA853,Lista!Q:R,2,0),"")</f>
        <v/>
      </c>
      <c r="AC853" s="53"/>
      <c r="AD853" s="55"/>
      <c r="AE853" s="16" t="str">
        <f>IFERROR(VLOOKUP(AD853,Lista!O:P,2,0),"")</f>
        <v/>
      </c>
      <c r="AF853" s="55"/>
      <c r="AG853" s="16" t="str">
        <f>IFERROR(VLOOKUP(AF853,Lista!Q:R,2,0),"")</f>
        <v/>
      </c>
      <c r="AH853" s="53"/>
      <c r="AI853" s="54"/>
      <c r="AJ853" s="51" t="str">
        <f>IFERROR(VLOOKUP(AI853,Lista!O:P,2,0),"")</f>
        <v/>
      </c>
      <c r="AK853" s="54"/>
      <c r="AL853" s="52" t="str">
        <f>IFERROR(VLOOKUP(AK853,Lista!Q:R,2,0),"")</f>
        <v/>
      </c>
      <c r="AM853" s="53"/>
      <c r="AN853" s="54"/>
      <c r="AO853" s="52" t="str">
        <f>IFERROR(VLOOKUP(AN853,Lista!O:P,2,0),"")</f>
        <v/>
      </c>
      <c r="AP853" s="54"/>
      <c r="AQ853" s="52" t="str">
        <f>IFERROR(VLOOKUP(AP853,Lista!Q:R,2,0),"")</f>
        <v/>
      </c>
      <c r="AR853" s="53"/>
      <c r="AS853" s="54"/>
      <c r="AT853" s="52" t="str">
        <f>IFERROR(VLOOKUP(AS853,Lista!O:P,2,0),"")</f>
        <v/>
      </c>
      <c r="AU853" s="54"/>
      <c r="AV853" s="52" t="str">
        <f>IFERROR(VLOOKUP(AU853,Lista!Q:R,2,0),"")</f>
        <v/>
      </c>
      <c r="AW853" s="53"/>
      <c r="AX853" s="54"/>
      <c r="AY853" s="52" t="str">
        <f>IFERROR(VLOOKUP(AX853,Lista!O:P,2,0),"")</f>
        <v/>
      </c>
      <c r="AZ853" s="54"/>
      <c r="BA853" s="52" t="str">
        <f>IFERROR(VLOOKUP(AZ853,Lista!Q:R,2,0),"")</f>
        <v/>
      </c>
      <c r="BB853" s="53"/>
      <c r="BC853" s="54"/>
      <c r="BD853" s="52" t="str">
        <f>IFERROR(VLOOKUP(BC853,Lista!O:P,2,0),"")</f>
        <v/>
      </c>
      <c r="BE853" s="54"/>
      <c r="BF853" s="52" t="str">
        <f>IFERROR(VLOOKUP(BE853,Lista!Q:R,2,0),"")</f>
        <v/>
      </c>
      <c r="BG853" s="53"/>
      <c r="BH853" s="54"/>
      <c r="BI853" s="52" t="str">
        <f>IFERROR(VLOOKUP(BH853,Lista!O:P,2,0),"")</f>
        <v/>
      </c>
      <c r="BJ853" s="54"/>
      <c r="BK853" s="52" t="str">
        <f>IFERROR(VLOOKUP(BJ853,Lista!Q:R,2,0),"")</f>
        <v/>
      </c>
      <c r="BL853" s="53"/>
      <c r="BM853" s="52"/>
      <c r="BN853" s="52" t="str">
        <f>IFERROR(VLOOKUP(BM853,Lista!O:P,2,0),"")</f>
        <v/>
      </c>
      <c r="BO853" s="52"/>
      <c r="BP853" s="52" t="str">
        <f>IFERROR(VLOOKUP(BO853,Lista!Q:R,2,0),"")</f>
        <v/>
      </c>
      <c r="BQ853" s="53"/>
      <c r="BR853" s="52"/>
      <c r="BS853" s="52" t="str">
        <f>IFERROR(VLOOKUP(BR853,Lista!O:P,2,0),"")</f>
        <v/>
      </c>
      <c r="BT853" s="52"/>
      <c r="BU853" s="52" t="str">
        <f>IFERROR(VLOOKUP(BT853,Lista!Q:R,2,0),"")</f>
        <v/>
      </c>
      <c r="BV853" s="53"/>
      <c r="BW853" s="52"/>
      <c r="BX853" s="52" t="str">
        <f>IFERROR(VLOOKUP(BW853,Lista!O:P,2,0),"")</f>
        <v/>
      </c>
      <c r="BY853" s="52"/>
      <c r="BZ853" s="52" t="str">
        <f>IFERROR(VLOOKUP(BY853,Lista!Q:R,2,0),"")</f>
        <v/>
      </c>
      <c r="CA853" s="53"/>
      <c r="CB853" s="52"/>
      <c r="CC853" s="52" t="str">
        <f>IFERROR(VLOOKUP(CB853,Lista!O:P,2,0),"")</f>
        <v/>
      </c>
      <c r="CD853" s="52"/>
      <c r="CE853" s="52" t="str">
        <f>IFERROR(VLOOKUP(CD853,Lista!Q:R,2,0),"")</f>
        <v/>
      </c>
      <c r="CF853" s="53"/>
      <c r="CG853" s="52"/>
      <c r="CH853" s="52" t="str">
        <f>IFERROR(VLOOKUP(CG853,Lista!O:P,2,0),"")</f>
        <v/>
      </c>
      <c r="CI853" s="52"/>
      <c r="CJ853" s="52" t="str">
        <f>IFERROR(VLOOKUP(CI853,Lista!Q:R,2,0),"")</f>
        <v/>
      </c>
      <c r="CK853" s="53"/>
      <c r="CL853" s="52"/>
      <c r="CM853" s="52" t="str">
        <f>IFERROR(VLOOKUP(CL853,Lista!O:P,2,0),"")</f>
        <v/>
      </c>
      <c r="CN853" s="52"/>
      <c r="CO853" s="52" t="str">
        <f>IFERROR(VLOOKUP(CN853,Lista!Q:R,2,0),"")</f>
        <v/>
      </c>
      <c r="CP853" s="53"/>
      <c r="CQ853" s="52"/>
      <c r="CR853" s="52" t="str">
        <f>IFERROR(VLOOKUP(CQ853,Lista!O:P,2,0),"")</f>
        <v/>
      </c>
      <c r="CS853" s="52"/>
      <c r="CT853" s="52" t="str">
        <f>IFERROR(VLOOKUP(CS853,Lista!Q:R,2,0),"")</f>
        <v/>
      </c>
      <c r="CU853" s="53"/>
      <c r="CV853" s="52"/>
      <c r="CW853" s="52" t="str">
        <f>IFERROR(VLOOKUP(CV853,Lista!O:P,2,0),"")</f>
        <v/>
      </c>
      <c r="CX853" s="52"/>
      <c r="CY853" s="52" t="str">
        <f>IFERROR(VLOOKUP(CX853,Lista!Q:R,2,0),"")</f>
        <v/>
      </c>
      <c r="CZ853" s="53"/>
      <c r="DA853" s="49">
        <f t="shared" si="0"/>
        <v>0</v>
      </c>
      <c r="DB853" s="53"/>
    </row>
    <row r="854" spans="1:106" ht="74.25" hidden="1" customHeight="1">
      <c r="A854" s="32">
        <v>0</v>
      </c>
      <c r="B854" s="16">
        <v>0</v>
      </c>
      <c r="C854" s="16">
        <v>0</v>
      </c>
      <c r="D854" s="41"/>
      <c r="E854" s="24"/>
      <c r="F854" s="24" t="str">
        <f>IFERROR(VLOOKUP(E854,Lista!O:P,2,0),"")</f>
        <v/>
      </c>
      <c r="G854" s="24"/>
      <c r="H854" s="24" t="str">
        <f>IFERROR(VLOOKUP(G854,Lista!Q:R,2,0),"")</f>
        <v/>
      </c>
      <c r="I854" s="44"/>
      <c r="J854" s="24"/>
      <c r="K854" s="24" t="str">
        <f>IFERROR(VLOOKUP(J854,Lista!O:P,2,0),"")</f>
        <v/>
      </c>
      <c r="L854" s="24"/>
      <c r="M854" s="24" t="str">
        <f>IFERROR(VLOOKUP(L854,Lista!Q:R,2,0),"")</f>
        <v/>
      </c>
      <c r="N854" s="44"/>
      <c r="O854" s="55"/>
      <c r="P854" s="16" t="str">
        <f>IFERROR(VLOOKUP(O854,Lista!O:P,2,0),"")</f>
        <v/>
      </c>
      <c r="Q854" s="55"/>
      <c r="R854" s="16" t="str">
        <f>IFERROR(VLOOKUP(Q854,Lista!Q:R,2,0),"")</f>
        <v/>
      </c>
      <c r="S854" s="53"/>
      <c r="T854" s="55"/>
      <c r="U854" s="16" t="str">
        <f>IFERROR(VLOOKUP(T854,Lista!O:P,2,0),"")</f>
        <v/>
      </c>
      <c r="V854" s="55"/>
      <c r="W854" s="16" t="str">
        <f>IFERROR(VLOOKUP(V854,Lista!Q:R,2,0),"")</f>
        <v/>
      </c>
      <c r="X854" s="53"/>
      <c r="Y854" s="55"/>
      <c r="Z854" s="16" t="str">
        <f>IFERROR(VLOOKUP(Y854,Lista!O:P,2,0),"")</f>
        <v/>
      </c>
      <c r="AA854" s="55"/>
      <c r="AB854" s="16" t="str">
        <f>IFERROR(VLOOKUP(AA854,Lista!Q:R,2,0),"")</f>
        <v/>
      </c>
      <c r="AC854" s="53"/>
      <c r="AD854" s="55"/>
      <c r="AE854" s="16" t="str">
        <f>IFERROR(VLOOKUP(AD854,Lista!O:P,2,0),"")</f>
        <v/>
      </c>
      <c r="AF854" s="55"/>
      <c r="AG854" s="16" t="str">
        <f>IFERROR(VLOOKUP(AF854,Lista!Q:R,2,0),"")</f>
        <v/>
      </c>
      <c r="AH854" s="53"/>
      <c r="AI854" s="54"/>
      <c r="AJ854" s="51" t="str">
        <f>IFERROR(VLOOKUP(AI854,Lista!O:P,2,0),"")</f>
        <v/>
      </c>
      <c r="AK854" s="54"/>
      <c r="AL854" s="52" t="str">
        <f>IFERROR(VLOOKUP(AK854,Lista!Q:R,2,0),"")</f>
        <v/>
      </c>
      <c r="AM854" s="53"/>
      <c r="AN854" s="54"/>
      <c r="AO854" s="52" t="str">
        <f>IFERROR(VLOOKUP(AN854,Lista!O:P,2,0),"")</f>
        <v/>
      </c>
      <c r="AP854" s="54"/>
      <c r="AQ854" s="52" t="str">
        <f>IFERROR(VLOOKUP(AP854,Lista!Q:R,2,0),"")</f>
        <v/>
      </c>
      <c r="AR854" s="53"/>
      <c r="AS854" s="54"/>
      <c r="AT854" s="52" t="str">
        <f>IFERROR(VLOOKUP(AS854,Lista!O:P,2,0),"")</f>
        <v/>
      </c>
      <c r="AU854" s="54"/>
      <c r="AV854" s="52" t="str">
        <f>IFERROR(VLOOKUP(AU854,Lista!Q:R,2,0),"")</f>
        <v/>
      </c>
      <c r="AW854" s="53"/>
      <c r="AX854" s="54"/>
      <c r="AY854" s="52" t="str">
        <f>IFERROR(VLOOKUP(AX854,Lista!O:P,2,0),"")</f>
        <v/>
      </c>
      <c r="AZ854" s="54"/>
      <c r="BA854" s="52" t="str">
        <f>IFERROR(VLOOKUP(AZ854,Lista!Q:R,2,0),"")</f>
        <v/>
      </c>
      <c r="BB854" s="53"/>
      <c r="BC854" s="54"/>
      <c r="BD854" s="52" t="str">
        <f>IFERROR(VLOOKUP(BC854,Lista!O:P,2,0),"")</f>
        <v/>
      </c>
      <c r="BE854" s="54"/>
      <c r="BF854" s="52" t="str">
        <f>IFERROR(VLOOKUP(BE854,Lista!Q:R,2,0),"")</f>
        <v/>
      </c>
      <c r="BG854" s="53"/>
      <c r="BH854" s="54"/>
      <c r="BI854" s="52" t="str">
        <f>IFERROR(VLOOKUP(BH854,Lista!O:P,2,0),"")</f>
        <v/>
      </c>
      <c r="BJ854" s="54"/>
      <c r="BK854" s="52" t="str">
        <f>IFERROR(VLOOKUP(BJ854,Lista!Q:R,2,0),"")</f>
        <v/>
      </c>
      <c r="BL854" s="53"/>
      <c r="BM854" s="52"/>
      <c r="BN854" s="52" t="str">
        <f>IFERROR(VLOOKUP(BM854,Lista!O:P,2,0),"")</f>
        <v/>
      </c>
      <c r="BO854" s="52"/>
      <c r="BP854" s="52" t="str">
        <f>IFERROR(VLOOKUP(BO854,Lista!Q:R,2,0),"")</f>
        <v/>
      </c>
      <c r="BQ854" s="53"/>
      <c r="BR854" s="52"/>
      <c r="BS854" s="52" t="str">
        <f>IFERROR(VLOOKUP(BR854,Lista!O:P,2,0),"")</f>
        <v/>
      </c>
      <c r="BT854" s="52"/>
      <c r="BU854" s="52" t="str">
        <f>IFERROR(VLOOKUP(BT854,Lista!Q:R,2,0),"")</f>
        <v/>
      </c>
      <c r="BV854" s="53"/>
      <c r="BW854" s="52"/>
      <c r="BX854" s="52" t="str">
        <f>IFERROR(VLOOKUP(BW854,Lista!O:P,2,0),"")</f>
        <v/>
      </c>
      <c r="BY854" s="52"/>
      <c r="BZ854" s="52" t="str">
        <f>IFERROR(VLOOKUP(BY854,Lista!Q:R,2,0),"")</f>
        <v/>
      </c>
      <c r="CA854" s="53"/>
      <c r="CB854" s="52"/>
      <c r="CC854" s="52" t="str">
        <f>IFERROR(VLOOKUP(CB854,Lista!O:P,2,0),"")</f>
        <v/>
      </c>
      <c r="CD854" s="52"/>
      <c r="CE854" s="52" t="str">
        <f>IFERROR(VLOOKUP(CD854,Lista!Q:R,2,0),"")</f>
        <v/>
      </c>
      <c r="CF854" s="53"/>
      <c r="CG854" s="52"/>
      <c r="CH854" s="52" t="str">
        <f>IFERROR(VLOOKUP(CG854,Lista!O:P,2,0),"")</f>
        <v/>
      </c>
      <c r="CI854" s="52"/>
      <c r="CJ854" s="52" t="str">
        <f>IFERROR(VLOOKUP(CI854,Lista!Q:R,2,0),"")</f>
        <v/>
      </c>
      <c r="CK854" s="53"/>
      <c r="CL854" s="52"/>
      <c r="CM854" s="52" t="str">
        <f>IFERROR(VLOOKUP(CL854,Lista!O:P,2,0),"")</f>
        <v/>
      </c>
      <c r="CN854" s="52"/>
      <c r="CO854" s="52" t="str">
        <f>IFERROR(VLOOKUP(CN854,Lista!Q:R,2,0),"")</f>
        <v/>
      </c>
      <c r="CP854" s="53"/>
      <c r="CQ854" s="52"/>
      <c r="CR854" s="52" t="str">
        <f>IFERROR(VLOOKUP(CQ854,Lista!O:P,2,0),"")</f>
        <v/>
      </c>
      <c r="CS854" s="52"/>
      <c r="CT854" s="52" t="str">
        <f>IFERROR(VLOOKUP(CS854,Lista!Q:R,2,0),"")</f>
        <v/>
      </c>
      <c r="CU854" s="53"/>
      <c r="CV854" s="52"/>
      <c r="CW854" s="52" t="str">
        <f>IFERROR(VLOOKUP(CV854,Lista!O:P,2,0),"")</f>
        <v/>
      </c>
      <c r="CX854" s="52"/>
      <c r="CY854" s="52" t="str">
        <f>IFERROR(VLOOKUP(CX854,Lista!Q:R,2,0),"")</f>
        <v/>
      </c>
      <c r="CZ854" s="53"/>
      <c r="DA854" s="49">
        <f t="shared" si="0"/>
        <v>0</v>
      </c>
      <c r="DB854" s="53"/>
    </row>
    <row r="855" spans="1:106" ht="74.25" hidden="1" customHeight="1">
      <c r="A855" s="32">
        <v>0</v>
      </c>
      <c r="B855" s="16">
        <v>0</v>
      </c>
      <c r="C855" s="16">
        <v>0</v>
      </c>
      <c r="D855" s="41"/>
      <c r="E855" s="24"/>
      <c r="F855" s="24" t="str">
        <f>IFERROR(VLOOKUP(E855,Lista!O:P,2,0),"")</f>
        <v/>
      </c>
      <c r="G855" s="24"/>
      <c r="H855" s="24" t="str">
        <f>IFERROR(VLOOKUP(G855,Lista!Q:R,2,0),"")</f>
        <v/>
      </c>
      <c r="I855" s="44"/>
      <c r="J855" s="24"/>
      <c r="K855" s="24" t="str">
        <f>IFERROR(VLOOKUP(J855,Lista!O:P,2,0),"")</f>
        <v/>
      </c>
      <c r="L855" s="24"/>
      <c r="M855" s="24" t="str">
        <f>IFERROR(VLOOKUP(L855,Lista!Q:R,2,0),"")</f>
        <v/>
      </c>
      <c r="N855" s="44"/>
      <c r="O855" s="55"/>
      <c r="P855" s="16" t="str">
        <f>IFERROR(VLOOKUP(O855,Lista!O:P,2,0),"")</f>
        <v/>
      </c>
      <c r="Q855" s="55"/>
      <c r="R855" s="16" t="str">
        <f>IFERROR(VLOOKUP(Q855,Lista!Q:R,2,0),"")</f>
        <v/>
      </c>
      <c r="S855" s="53"/>
      <c r="T855" s="55"/>
      <c r="U855" s="16" t="str">
        <f>IFERROR(VLOOKUP(T855,Lista!O:P,2,0),"")</f>
        <v/>
      </c>
      <c r="V855" s="55"/>
      <c r="W855" s="16" t="str">
        <f>IFERROR(VLOOKUP(V855,Lista!Q:R,2,0),"")</f>
        <v/>
      </c>
      <c r="X855" s="53"/>
      <c r="Y855" s="55"/>
      <c r="Z855" s="16" t="str">
        <f>IFERROR(VLOOKUP(Y855,Lista!O:P,2,0),"")</f>
        <v/>
      </c>
      <c r="AA855" s="55"/>
      <c r="AB855" s="16" t="str">
        <f>IFERROR(VLOOKUP(AA855,Lista!Q:R,2,0),"")</f>
        <v/>
      </c>
      <c r="AC855" s="53"/>
      <c r="AD855" s="55"/>
      <c r="AE855" s="16" t="str">
        <f>IFERROR(VLOOKUP(AD855,Lista!O:P,2,0),"")</f>
        <v/>
      </c>
      <c r="AF855" s="55"/>
      <c r="AG855" s="16" t="str">
        <f>IFERROR(VLOOKUP(AF855,Lista!Q:R,2,0),"")</f>
        <v/>
      </c>
      <c r="AH855" s="53"/>
      <c r="AI855" s="54"/>
      <c r="AJ855" s="51" t="str">
        <f>IFERROR(VLOOKUP(AI855,Lista!O:P,2,0),"")</f>
        <v/>
      </c>
      <c r="AK855" s="54"/>
      <c r="AL855" s="52" t="str">
        <f>IFERROR(VLOOKUP(AK855,Lista!Q:R,2,0),"")</f>
        <v/>
      </c>
      <c r="AM855" s="53"/>
      <c r="AN855" s="54"/>
      <c r="AO855" s="52" t="str">
        <f>IFERROR(VLOOKUP(AN855,Lista!O:P,2,0),"")</f>
        <v/>
      </c>
      <c r="AP855" s="54"/>
      <c r="AQ855" s="52" t="str">
        <f>IFERROR(VLOOKUP(AP855,Lista!Q:R,2,0),"")</f>
        <v/>
      </c>
      <c r="AR855" s="53"/>
      <c r="AS855" s="54"/>
      <c r="AT855" s="52" t="str">
        <f>IFERROR(VLOOKUP(AS855,Lista!O:P,2,0),"")</f>
        <v/>
      </c>
      <c r="AU855" s="54"/>
      <c r="AV855" s="52" t="str">
        <f>IFERROR(VLOOKUP(AU855,Lista!Q:R,2,0),"")</f>
        <v/>
      </c>
      <c r="AW855" s="53"/>
      <c r="AX855" s="54"/>
      <c r="AY855" s="52" t="str">
        <f>IFERROR(VLOOKUP(AX855,Lista!O:P,2,0),"")</f>
        <v/>
      </c>
      <c r="AZ855" s="54"/>
      <c r="BA855" s="52" t="str">
        <f>IFERROR(VLOOKUP(AZ855,Lista!Q:R,2,0),"")</f>
        <v/>
      </c>
      <c r="BB855" s="53"/>
      <c r="BC855" s="54"/>
      <c r="BD855" s="52" t="str">
        <f>IFERROR(VLOOKUP(BC855,Lista!O:P,2,0),"")</f>
        <v/>
      </c>
      <c r="BE855" s="54"/>
      <c r="BF855" s="52" t="str">
        <f>IFERROR(VLOOKUP(BE855,Lista!Q:R,2,0),"")</f>
        <v/>
      </c>
      <c r="BG855" s="53"/>
      <c r="BH855" s="54"/>
      <c r="BI855" s="52" t="str">
        <f>IFERROR(VLOOKUP(BH855,Lista!O:P,2,0),"")</f>
        <v/>
      </c>
      <c r="BJ855" s="54"/>
      <c r="BK855" s="52" t="str">
        <f>IFERROR(VLOOKUP(BJ855,Lista!Q:R,2,0),"")</f>
        <v/>
      </c>
      <c r="BL855" s="53"/>
      <c r="BM855" s="52"/>
      <c r="BN855" s="52" t="str">
        <f>IFERROR(VLOOKUP(BM855,Lista!O:P,2,0),"")</f>
        <v/>
      </c>
      <c r="BO855" s="52"/>
      <c r="BP855" s="52" t="str">
        <f>IFERROR(VLOOKUP(BO855,Lista!Q:R,2,0),"")</f>
        <v/>
      </c>
      <c r="BQ855" s="53"/>
      <c r="BR855" s="52"/>
      <c r="BS855" s="52" t="str">
        <f>IFERROR(VLOOKUP(BR855,Lista!O:P,2,0),"")</f>
        <v/>
      </c>
      <c r="BT855" s="52"/>
      <c r="BU855" s="52" t="str">
        <f>IFERROR(VLOOKUP(BT855,Lista!Q:R,2,0),"")</f>
        <v/>
      </c>
      <c r="BV855" s="53"/>
      <c r="BW855" s="52"/>
      <c r="BX855" s="52" t="str">
        <f>IFERROR(VLOOKUP(BW855,Lista!O:P,2,0),"")</f>
        <v/>
      </c>
      <c r="BY855" s="52"/>
      <c r="BZ855" s="52" t="str">
        <f>IFERROR(VLOOKUP(BY855,Lista!Q:R,2,0),"")</f>
        <v/>
      </c>
      <c r="CA855" s="53"/>
      <c r="CB855" s="52"/>
      <c r="CC855" s="52" t="str">
        <f>IFERROR(VLOOKUP(CB855,Lista!O:P,2,0),"")</f>
        <v/>
      </c>
      <c r="CD855" s="52"/>
      <c r="CE855" s="52" t="str">
        <f>IFERROR(VLOOKUP(CD855,Lista!Q:R,2,0),"")</f>
        <v/>
      </c>
      <c r="CF855" s="53"/>
      <c r="CG855" s="52"/>
      <c r="CH855" s="52" t="str">
        <f>IFERROR(VLOOKUP(CG855,Lista!O:P,2,0),"")</f>
        <v/>
      </c>
      <c r="CI855" s="52"/>
      <c r="CJ855" s="52" t="str">
        <f>IFERROR(VLOOKUP(CI855,Lista!Q:R,2,0),"")</f>
        <v/>
      </c>
      <c r="CK855" s="53"/>
      <c r="CL855" s="52"/>
      <c r="CM855" s="52" t="str">
        <f>IFERROR(VLOOKUP(CL855,Lista!O:P,2,0),"")</f>
        <v/>
      </c>
      <c r="CN855" s="52"/>
      <c r="CO855" s="52" t="str">
        <f>IFERROR(VLOOKUP(CN855,Lista!Q:R,2,0),"")</f>
        <v/>
      </c>
      <c r="CP855" s="53"/>
      <c r="CQ855" s="52"/>
      <c r="CR855" s="52" t="str">
        <f>IFERROR(VLOOKUP(CQ855,Lista!O:P,2,0),"")</f>
        <v/>
      </c>
      <c r="CS855" s="52"/>
      <c r="CT855" s="52" t="str">
        <f>IFERROR(VLOOKUP(CS855,Lista!Q:R,2,0),"")</f>
        <v/>
      </c>
      <c r="CU855" s="53"/>
      <c r="CV855" s="52"/>
      <c r="CW855" s="52" t="str">
        <f>IFERROR(VLOOKUP(CV855,Lista!O:P,2,0),"")</f>
        <v/>
      </c>
      <c r="CX855" s="52"/>
      <c r="CY855" s="52" t="str">
        <f>IFERROR(VLOOKUP(CX855,Lista!Q:R,2,0),"")</f>
        <v/>
      </c>
      <c r="CZ855" s="53"/>
      <c r="DA855" s="49">
        <f t="shared" si="0"/>
        <v>0</v>
      </c>
      <c r="DB855" s="53"/>
    </row>
    <row r="856" spans="1:106" ht="74.25" hidden="1" customHeight="1">
      <c r="A856" s="32">
        <v>0</v>
      </c>
      <c r="B856" s="16">
        <v>0</v>
      </c>
      <c r="C856" s="16">
        <v>0</v>
      </c>
      <c r="D856" s="41"/>
      <c r="E856" s="24"/>
      <c r="F856" s="24" t="str">
        <f>IFERROR(VLOOKUP(E856,Lista!O:P,2,0),"")</f>
        <v/>
      </c>
      <c r="G856" s="24"/>
      <c r="H856" s="24" t="str">
        <f>IFERROR(VLOOKUP(G856,Lista!Q:R,2,0),"")</f>
        <v/>
      </c>
      <c r="I856" s="44"/>
      <c r="J856" s="24"/>
      <c r="K856" s="24" t="str">
        <f>IFERROR(VLOOKUP(J856,Lista!O:P,2,0),"")</f>
        <v/>
      </c>
      <c r="L856" s="24"/>
      <c r="M856" s="24" t="str">
        <f>IFERROR(VLOOKUP(L856,Lista!Q:R,2,0),"")</f>
        <v/>
      </c>
      <c r="N856" s="44"/>
      <c r="O856" s="55"/>
      <c r="P856" s="16" t="str">
        <f>IFERROR(VLOOKUP(O856,Lista!O:P,2,0),"")</f>
        <v/>
      </c>
      <c r="Q856" s="55"/>
      <c r="R856" s="16" t="str">
        <f>IFERROR(VLOOKUP(Q856,Lista!Q:R,2,0),"")</f>
        <v/>
      </c>
      <c r="S856" s="53"/>
      <c r="T856" s="55"/>
      <c r="U856" s="16" t="str">
        <f>IFERROR(VLOOKUP(T856,Lista!O:P,2,0),"")</f>
        <v/>
      </c>
      <c r="V856" s="55"/>
      <c r="W856" s="16" t="str">
        <f>IFERROR(VLOOKUP(V856,Lista!Q:R,2,0),"")</f>
        <v/>
      </c>
      <c r="X856" s="53"/>
      <c r="Y856" s="55"/>
      <c r="Z856" s="16" t="str">
        <f>IFERROR(VLOOKUP(Y856,Lista!O:P,2,0),"")</f>
        <v/>
      </c>
      <c r="AA856" s="55"/>
      <c r="AB856" s="16" t="str">
        <f>IFERROR(VLOOKUP(AA856,Lista!Q:R,2,0),"")</f>
        <v/>
      </c>
      <c r="AC856" s="53"/>
      <c r="AD856" s="55"/>
      <c r="AE856" s="16" t="str">
        <f>IFERROR(VLOOKUP(AD856,Lista!O:P,2,0),"")</f>
        <v/>
      </c>
      <c r="AF856" s="55"/>
      <c r="AG856" s="16" t="str">
        <f>IFERROR(VLOOKUP(AF856,Lista!Q:R,2,0),"")</f>
        <v/>
      </c>
      <c r="AH856" s="53"/>
      <c r="AI856" s="54"/>
      <c r="AJ856" s="51" t="str">
        <f>IFERROR(VLOOKUP(AI856,Lista!O:P,2,0),"")</f>
        <v/>
      </c>
      <c r="AK856" s="54"/>
      <c r="AL856" s="52" t="str">
        <f>IFERROR(VLOOKUP(AK856,Lista!Q:R,2,0),"")</f>
        <v/>
      </c>
      <c r="AM856" s="53"/>
      <c r="AN856" s="54"/>
      <c r="AO856" s="52" t="str">
        <f>IFERROR(VLOOKUP(AN856,Lista!O:P,2,0),"")</f>
        <v/>
      </c>
      <c r="AP856" s="54"/>
      <c r="AQ856" s="52" t="str">
        <f>IFERROR(VLOOKUP(AP856,Lista!Q:R,2,0),"")</f>
        <v/>
      </c>
      <c r="AR856" s="53"/>
      <c r="AS856" s="54"/>
      <c r="AT856" s="52" t="str">
        <f>IFERROR(VLOOKUP(AS856,Lista!O:P,2,0),"")</f>
        <v/>
      </c>
      <c r="AU856" s="54"/>
      <c r="AV856" s="52" t="str">
        <f>IFERROR(VLOOKUP(AU856,Lista!Q:R,2,0),"")</f>
        <v/>
      </c>
      <c r="AW856" s="53"/>
      <c r="AX856" s="54"/>
      <c r="AY856" s="52" t="str">
        <f>IFERROR(VLOOKUP(AX856,Lista!O:P,2,0),"")</f>
        <v/>
      </c>
      <c r="AZ856" s="54"/>
      <c r="BA856" s="52" t="str">
        <f>IFERROR(VLOOKUP(AZ856,Lista!Q:R,2,0),"")</f>
        <v/>
      </c>
      <c r="BB856" s="53"/>
      <c r="BC856" s="54"/>
      <c r="BD856" s="52" t="str">
        <f>IFERROR(VLOOKUP(BC856,Lista!O:P,2,0),"")</f>
        <v/>
      </c>
      <c r="BE856" s="54"/>
      <c r="BF856" s="52" t="str">
        <f>IFERROR(VLOOKUP(BE856,Lista!Q:R,2,0),"")</f>
        <v/>
      </c>
      <c r="BG856" s="53"/>
      <c r="BH856" s="54"/>
      <c r="BI856" s="52" t="str">
        <f>IFERROR(VLOOKUP(BH856,Lista!O:P,2,0),"")</f>
        <v/>
      </c>
      <c r="BJ856" s="54"/>
      <c r="BK856" s="52" t="str">
        <f>IFERROR(VLOOKUP(BJ856,Lista!Q:R,2,0),"")</f>
        <v/>
      </c>
      <c r="BL856" s="53"/>
      <c r="BM856" s="52"/>
      <c r="BN856" s="52" t="str">
        <f>IFERROR(VLOOKUP(BM856,Lista!O:P,2,0),"")</f>
        <v/>
      </c>
      <c r="BO856" s="52"/>
      <c r="BP856" s="52" t="str">
        <f>IFERROR(VLOOKUP(BO856,Lista!Q:R,2,0),"")</f>
        <v/>
      </c>
      <c r="BQ856" s="53"/>
      <c r="BR856" s="52"/>
      <c r="BS856" s="52" t="str">
        <f>IFERROR(VLOOKUP(BR856,Lista!O:P,2,0),"")</f>
        <v/>
      </c>
      <c r="BT856" s="52"/>
      <c r="BU856" s="52" t="str">
        <f>IFERROR(VLOOKUP(BT856,Lista!Q:R,2,0),"")</f>
        <v/>
      </c>
      <c r="BV856" s="53"/>
      <c r="BW856" s="52"/>
      <c r="BX856" s="52" t="str">
        <f>IFERROR(VLOOKUP(BW856,Lista!O:P,2,0),"")</f>
        <v/>
      </c>
      <c r="BY856" s="52"/>
      <c r="BZ856" s="52" t="str">
        <f>IFERROR(VLOOKUP(BY856,Lista!Q:R,2,0),"")</f>
        <v/>
      </c>
      <c r="CA856" s="53"/>
      <c r="CB856" s="52"/>
      <c r="CC856" s="52" t="str">
        <f>IFERROR(VLOOKUP(CB856,Lista!O:P,2,0),"")</f>
        <v/>
      </c>
      <c r="CD856" s="52"/>
      <c r="CE856" s="52" t="str">
        <f>IFERROR(VLOOKUP(CD856,Lista!Q:R,2,0),"")</f>
        <v/>
      </c>
      <c r="CF856" s="53"/>
      <c r="CG856" s="52"/>
      <c r="CH856" s="52" t="str">
        <f>IFERROR(VLOOKUP(CG856,Lista!O:P,2,0),"")</f>
        <v/>
      </c>
      <c r="CI856" s="52"/>
      <c r="CJ856" s="52" t="str">
        <f>IFERROR(VLOOKUP(CI856,Lista!Q:R,2,0),"")</f>
        <v/>
      </c>
      <c r="CK856" s="53"/>
      <c r="CL856" s="52"/>
      <c r="CM856" s="52" t="str">
        <f>IFERROR(VLOOKUP(CL856,Lista!O:P,2,0),"")</f>
        <v/>
      </c>
      <c r="CN856" s="52"/>
      <c r="CO856" s="52" t="str">
        <f>IFERROR(VLOOKUP(CN856,Lista!Q:R,2,0),"")</f>
        <v/>
      </c>
      <c r="CP856" s="53"/>
      <c r="CQ856" s="52"/>
      <c r="CR856" s="52" t="str">
        <f>IFERROR(VLOOKUP(CQ856,Lista!O:P,2,0),"")</f>
        <v/>
      </c>
      <c r="CS856" s="52"/>
      <c r="CT856" s="52" t="str">
        <f>IFERROR(VLOOKUP(CS856,Lista!Q:R,2,0),"")</f>
        <v/>
      </c>
      <c r="CU856" s="53"/>
      <c r="CV856" s="52"/>
      <c r="CW856" s="52" t="str">
        <f>IFERROR(VLOOKUP(CV856,Lista!O:P,2,0),"")</f>
        <v/>
      </c>
      <c r="CX856" s="52"/>
      <c r="CY856" s="52" t="str">
        <f>IFERROR(VLOOKUP(CX856,Lista!Q:R,2,0),"")</f>
        <v/>
      </c>
      <c r="CZ856" s="53"/>
      <c r="DA856" s="49">
        <f t="shared" si="0"/>
        <v>0</v>
      </c>
      <c r="DB856" s="53"/>
    </row>
    <row r="857" spans="1:106" ht="74.25" hidden="1" customHeight="1">
      <c r="A857" s="32">
        <v>0</v>
      </c>
      <c r="B857" s="16">
        <v>0</v>
      </c>
      <c r="C857" s="16">
        <v>0</v>
      </c>
      <c r="D857" s="41"/>
      <c r="E857" s="24"/>
      <c r="F857" s="24" t="str">
        <f>IFERROR(VLOOKUP(E857,Lista!O:P,2,0),"")</f>
        <v/>
      </c>
      <c r="G857" s="24"/>
      <c r="H857" s="24" t="str">
        <f>IFERROR(VLOOKUP(G857,Lista!Q:R,2,0),"")</f>
        <v/>
      </c>
      <c r="I857" s="44"/>
      <c r="J857" s="24"/>
      <c r="K857" s="24" t="str">
        <f>IFERROR(VLOOKUP(J857,Lista!O:P,2,0),"")</f>
        <v/>
      </c>
      <c r="L857" s="24"/>
      <c r="M857" s="24" t="str">
        <f>IFERROR(VLOOKUP(L857,Lista!Q:R,2,0),"")</f>
        <v/>
      </c>
      <c r="N857" s="44"/>
      <c r="O857" s="55"/>
      <c r="P857" s="16" t="str">
        <f>IFERROR(VLOOKUP(O857,Lista!O:P,2,0),"")</f>
        <v/>
      </c>
      <c r="Q857" s="55"/>
      <c r="R857" s="16" t="str">
        <f>IFERROR(VLOOKUP(Q857,Lista!Q:R,2,0),"")</f>
        <v/>
      </c>
      <c r="S857" s="53"/>
      <c r="T857" s="55"/>
      <c r="U857" s="16" t="str">
        <f>IFERROR(VLOOKUP(T857,Lista!O:P,2,0),"")</f>
        <v/>
      </c>
      <c r="V857" s="55"/>
      <c r="W857" s="16" t="str">
        <f>IFERROR(VLOOKUP(V857,Lista!Q:R,2,0),"")</f>
        <v/>
      </c>
      <c r="X857" s="53"/>
      <c r="Y857" s="55"/>
      <c r="Z857" s="16" t="str">
        <f>IFERROR(VLOOKUP(Y857,Lista!O:P,2,0),"")</f>
        <v/>
      </c>
      <c r="AA857" s="55"/>
      <c r="AB857" s="16" t="str">
        <f>IFERROR(VLOOKUP(AA857,Lista!Q:R,2,0),"")</f>
        <v/>
      </c>
      <c r="AC857" s="53"/>
      <c r="AD857" s="55"/>
      <c r="AE857" s="16" t="str">
        <f>IFERROR(VLOOKUP(AD857,Lista!O:P,2,0),"")</f>
        <v/>
      </c>
      <c r="AF857" s="55"/>
      <c r="AG857" s="16" t="str">
        <f>IFERROR(VLOOKUP(AF857,Lista!Q:R,2,0),"")</f>
        <v/>
      </c>
      <c r="AH857" s="53"/>
      <c r="AI857" s="54"/>
      <c r="AJ857" s="51" t="str">
        <f>IFERROR(VLOOKUP(AI857,Lista!O:P,2,0),"")</f>
        <v/>
      </c>
      <c r="AK857" s="54"/>
      <c r="AL857" s="52" t="str">
        <f>IFERROR(VLOOKUP(AK857,Lista!Q:R,2,0),"")</f>
        <v/>
      </c>
      <c r="AM857" s="53"/>
      <c r="AN857" s="54"/>
      <c r="AO857" s="52" t="str">
        <f>IFERROR(VLOOKUP(AN857,Lista!O:P,2,0),"")</f>
        <v/>
      </c>
      <c r="AP857" s="54"/>
      <c r="AQ857" s="52" t="str">
        <f>IFERROR(VLOOKUP(AP857,Lista!Q:R,2,0),"")</f>
        <v/>
      </c>
      <c r="AR857" s="53"/>
      <c r="AS857" s="54"/>
      <c r="AT857" s="52" t="str">
        <f>IFERROR(VLOOKUP(AS857,Lista!O:P,2,0),"")</f>
        <v/>
      </c>
      <c r="AU857" s="54"/>
      <c r="AV857" s="52" t="str">
        <f>IFERROR(VLOOKUP(AU857,Lista!Q:R,2,0),"")</f>
        <v/>
      </c>
      <c r="AW857" s="53"/>
      <c r="AX857" s="54"/>
      <c r="AY857" s="52" t="str">
        <f>IFERROR(VLOOKUP(AX857,Lista!O:P,2,0),"")</f>
        <v/>
      </c>
      <c r="AZ857" s="54"/>
      <c r="BA857" s="52" t="str">
        <f>IFERROR(VLOOKUP(AZ857,Lista!Q:R,2,0),"")</f>
        <v/>
      </c>
      <c r="BB857" s="53"/>
      <c r="BC857" s="54"/>
      <c r="BD857" s="52" t="str">
        <f>IFERROR(VLOOKUP(BC857,Lista!O:P,2,0),"")</f>
        <v/>
      </c>
      <c r="BE857" s="54"/>
      <c r="BF857" s="52" t="str">
        <f>IFERROR(VLOOKUP(BE857,Lista!Q:R,2,0),"")</f>
        <v/>
      </c>
      <c r="BG857" s="53"/>
      <c r="BH857" s="54"/>
      <c r="BI857" s="52" t="str">
        <f>IFERROR(VLOOKUP(BH857,Lista!O:P,2,0),"")</f>
        <v/>
      </c>
      <c r="BJ857" s="54"/>
      <c r="BK857" s="52" t="str">
        <f>IFERROR(VLOOKUP(BJ857,Lista!Q:R,2,0),"")</f>
        <v/>
      </c>
      <c r="BL857" s="53"/>
      <c r="BM857" s="52"/>
      <c r="BN857" s="52" t="str">
        <f>IFERROR(VLOOKUP(BM857,Lista!O:P,2,0),"")</f>
        <v/>
      </c>
      <c r="BO857" s="52"/>
      <c r="BP857" s="52" t="str">
        <f>IFERROR(VLOOKUP(BO857,Lista!Q:R,2,0),"")</f>
        <v/>
      </c>
      <c r="BQ857" s="53"/>
      <c r="BR857" s="52"/>
      <c r="BS857" s="52" t="str">
        <f>IFERROR(VLOOKUP(BR857,Lista!O:P,2,0),"")</f>
        <v/>
      </c>
      <c r="BT857" s="52"/>
      <c r="BU857" s="52" t="str">
        <f>IFERROR(VLOOKUP(BT857,Lista!Q:R,2,0),"")</f>
        <v/>
      </c>
      <c r="BV857" s="53"/>
      <c r="BW857" s="52"/>
      <c r="BX857" s="52" t="str">
        <f>IFERROR(VLOOKUP(BW857,Lista!O:P,2,0),"")</f>
        <v/>
      </c>
      <c r="BY857" s="52"/>
      <c r="BZ857" s="52" t="str">
        <f>IFERROR(VLOOKUP(BY857,Lista!Q:R,2,0),"")</f>
        <v/>
      </c>
      <c r="CA857" s="53"/>
      <c r="CB857" s="52"/>
      <c r="CC857" s="52" t="str">
        <f>IFERROR(VLOOKUP(CB857,Lista!O:P,2,0),"")</f>
        <v/>
      </c>
      <c r="CD857" s="52"/>
      <c r="CE857" s="52" t="str">
        <f>IFERROR(VLOOKUP(CD857,Lista!Q:R,2,0),"")</f>
        <v/>
      </c>
      <c r="CF857" s="53"/>
      <c r="CG857" s="52"/>
      <c r="CH857" s="52" t="str">
        <f>IFERROR(VLOOKUP(CG857,Lista!O:P,2,0),"")</f>
        <v/>
      </c>
      <c r="CI857" s="52"/>
      <c r="CJ857" s="52" t="str">
        <f>IFERROR(VLOOKUP(CI857,Lista!Q:R,2,0),"")</f>
        <v/>
      </c>
      <c r="CK857" s="53"/>
      <c r="CL857" s="52"/>
      <c r="CM857" s="52" t="str">
        <f>IFERROR(VLOOKUP(CL857,Lista!O:P,2,0),"")</f>
        <v/>
      </c>
      <c r="CN857" s="52"/>
      <c r="CO857" s="52" t="str">
        <f>IFERROR(VLOOKUP(CN857,Lista!Q:R,2,0),"")</f>
        <v/>
      </c>
      <c r="CP857" s="53"/>
      <c r="CQ857" s="52"/>
      <c r="CR857" s="52" t="str">
        <f>IFERROR(VLOOKUP(CQ857,Lista!O:P,2,0),"")</f>
        <v/>
      </c>
      <c r="CS857" s="52"/>
      <c r="CT857" s="52" t="str">
        <f>IFERROR(VLOOKUP(CS857,Lista!Q:R,2,0),"")</f>
        <v/>
      </c>
      <c r="CU857" s="53"/>
      <c r="CV857" s="52"/>
      <c r="CW857" s="52" t="str">
        <f>IFERROR(VLOOKUP(CV857,Lista!O:P,2,0),"")</f>
        <v/>
      </c>
      <c r="CX857" s="52"/>
      <c r="CY857" s="52" t="str">
        <f>IFERROR(VLOOKUP(CX857,Lista!Q:R,2,0),"")</f>
        <v/>
      </c>
      <c r="CZ857" s="53"/>
      <c r="DA857" s="49">
        <f t="shared" si="0"/>
        <v>0</v>
      </c>
      <c r="DB857" s="53"/>
    </row>
    <row r="858" spans="1:106" ht="74.25" hidden="1" customHeight="1">
      <c r="A858" s="32">
        <v>0</v>
      </c>
      <c r="B858" s="16">
        <v>0</v>
      </c>
      <c r="C858" s="16">
        <v>0</v>
      </c>
      <c r="D858" s="41"/>
      <c r="E858" s="24"/>
      <c r="F858" s="24" t="str">
        <f>IFERROR(VLOOKUP(E858,Lista!O:P,2,0),"")</f>
        <v/>
      </c>
      <c r="G858" s="24"/>
      <c r="H858" s="24" t="str">
        <f>IFERROR(VLOOKUP(G858,Lista!Q:R,2,0),"")</f>
        <v/>
      </c>
      <c r="I858" s="44"/>
      <c r="J858" s="24"/>
      <c r="K858" s="24" t="str">
        <f>IFERROR(VLOOKUP(J858,Lista!O:P,2,0),"")</f>
        <v/>
      </c>
      <c r="L858" s="24"/>
      <c r="M858" s="24" t="str">
        <f>IFERROR(VLOOKUP(L858,Lista!Q:R,2,0),"")</f>
        <v/>
      </c>
      <c r="N858" s="44"/>
      <c r="O858" s="55"/>
      <c r="P858" s="16" t="str">
        <f>IFERROR(VLOOKUP(O858,Lista!O:P,2,0),"")</f>
        <v/>
      </c>
      <c r="Q858" s="55"/>
      <c r="R858" s="16" t="str">
        <f>IFERROR(VLOOKUP(Q858,Lista!Q:R,2,0),"")</f>
        <v/>
      </c>
      <c r="S858" s="53"/>
      <c r="T858" s="55"/>
      <c r="U858" s="16" t="str">
        <f>IFERROR(VLOOKUP(T858,Lista!O:P,2,0),"")</f>
        <v/>
      </c>
      <c r="V858" s="55"/>
      <c r="W858" s="16" t="str">
        <f>IFERROR(VLOOKUP(V858,Lista!Q:R,2,0),"")</f>
        <v/>
      </c>
      <c r="X858" s="53"/>
      <c r="Y858" s="55"/>
      <c r="Z858" s="16" t="str">
        <f>IFERROR(VLOOKUP(Y858,Lista!O:P,2,0),"")</f>
        <v/>
      </c>
      <c r="AA858" s="55"/>
      <c r="AB858" s="16" t="str">
        <f>IFERROR(VLOOKUP(AA858,Lista!Q:R,2,0),"")</f>
        <v/>
      </c>
      <c r="AC858" s="53"/>
      <c r="AD858" s="55"/>
      <c r="AE858" s="16" t="str">
        <f>IFERROR(VLOOKUP(AD858,Lista!O:P,2,0),"")</f>
        <v/>
      </c>
      <c r="AF858" s="55"/>
      <c r="AG858" s="16" t="str">
        <f>IFERROR(VLOOKUP(AF858,Lista!Q:R,2,0),"")</f>
        <v/>
      </c>
      <c r="AH858" s="53"/>
      <c r="AI858" s="54"/>
      <c r="AJ858" s="51" t="str">
        <f>IFERROR(VLOOKUP(AI858,Lista!O:P,2,0),"")</f>
        <v/>
      </c>
      <c r="AK858" s="54"/>
      <c r="AL858" s="52" t="str">
        <f>IFERROR(VLOOKUP(AK858,Lista!Q:R,2,0),"")</f>
        <v/>
      </c>
      <c r="AM858" s="53"/>
      <c r="AN858" s="54"/>
      <c r="AO858" s="52" t="str">
        <f>IFERROR(VLOOKUP(AN858,Lista!O:P,2,0),"")</f>
        <v/>
      </c>
      <c r="AP858" s="54"/>
      <c r="AQ858" s="52" t="str">
        <f>IFERROR(VLOOKUP(AP858,Lista!Q:R,2,0),"")</f>
        <v/>
      </c>
      <c r="AR858" s="53"/>
      <c r="AS858" s="54"/>
      <c r="AT858" s="52" t="str">
        <f>IFERROR(VLOOKUP(AS858,Lista!O:P,2,0),"")</f>
        <v/>
      </c>
      <c r="AU858" s="54"/>
      <c r="AV858" s="52" t="str">
        <f>IFERROR(VLOOKUP(AU858,Lista!Q:R,2,0),"")</f>
        <v/>
      </c>
      <c r="AW858" s="53"/>
      <c r="AX858" s="54"/>
      <c r="AY858" s="52" t="str">
        <f>IFERROR(VLOOKUP(AX858,Lista!O:P,2,0),"")</f>
        <v/>
      </c>
      <c r="AZ858" s="54"/>
      <c r="BA858" s="52" t="str">
        <f>IFERROR(VLOOKUP(AZ858,Lista!Q:R,2,0),"")</f>
        <v/>
      </c>
      <c r="BB858" s="53"/>
      <c r="BC858" s="54"/>
      <c r="BD858" s="52" t="str">
        <f>IFERROR(VLOOKUP(BC858,Lista!O:P,2,0),"")</f>
        <v/>
      </c>
      <c r="BE858" s="54"/>
      <c r="BF858" s="52" t="str">
        <f>IFERROR(VLOOKUP(BE858,Lista!Q:R,2,0),"")</f>
        <v/>
      </c>
      <c r="BG858" s="53"/>
      <c r="BH858" s="54"/>
      <c r="BI858" s="52" t="str">
        <f>IFERROR(VLOOKUP(BH858,Lista!O:P,2,0),"")</f>
        <v/>
      </c>
      <c r="BJ858" s="54"/>
      <c r="BK858" s="52" t="str">
        <f>IFERROR(VLOOKUP(BJ858,Lista!Q:R,2,0),"")</f>
        <v/>
      </c>
      <c r="BL858" s="53"/>
      <c r="BM858" s="52"/>
      <c r="BN858" s="52" t="str">
        <f>IFERROR(VLOOKUP(BM858,Lista!O:P,2,0),"")</f>
        <v/>
      </c>
      <c r="BO858" s="52"/>
      <c r="BP858" s="52" t="str">
        <f>IFERROR(VLOOKUP(BO858,Lista!Q:R,2,0),"")</f>
        <v/>
      </c>
      <c r="BQ858" s="53"/>
      <c r="BR858" s="52"/>
      <c r="BS858" s="52" t="str">
        <f>IFERROR(VLOOKUP(BR858,Lista!O:P,2,0),"")</f>
        <v/>
      </c>
      <c r="BT858" s="52"/>
      <c r="BU858" s="52" t="str">
        <f>IFERROR(VLOOKUP(BT858,Lista!Q:R,2,0),"")</f>
        <v/>
      </c>
      <c r="BV858" s="53"/>
      <c r="BW858" s="52"/>
      <c r="BX858" s="52" t="str">
        <f>IFERROR(VLOOKUP(BW858,Lista!O:P,2,0),"")</f>
        <v/>
      </c>
      <c r="BY858" s="52"/>
      <c r="BZ858" s="52" t="str">
        <f>IFERROR(VLOOKUP(BY858,Lista!Q:R,2,0),"")</f>
        <v/>
      </c>
      <c r="CA858" s="53"/>
      <c r="CB858" s="52"/>
      <c r="CC858" s="52" t="str">
        <f>IFERROR(VLOOKUP(CB858,Lista!O:P,2,0),"")</f>
        <v/>
      </c>
      <c r="CD858" s="52"/>
      <c r="CE858" s="52" t="str">
        <f>IFERROR(VLOOKUP(CD858,Lista!Q:R,2,0),"")</f>
        <v/>
      </c>
      <c r="CF858" s="53"/>
      <c r="CG858" s="52"/>
      <c r="CH858" s="52" t="str">
        <f>IFERROR(VLOOKUP(CG858,Lista!O:P,2,0),"")</f>
        <v/>
      </c>
      <c r="CI858" s="52"/>
      <c r="CJ858" s="52" t="str">
        <f>IFERROR(VLOOKUP(CI858,Lista!Q:R,2,0),"")</f>
        <v/>
      </c>
      <c r="CK858" s="53"/>
      <c r="CL858" s="52"/>
      <c r="CM858" s="52" t="str">
        <f>IFERROR(VLOOKUP(CL858,Lista!O:P,2,0),"")</f>
        <v/>
      </c>
      <c r="CN858" s="52"/>
      <c r="CO858" s="52" t="str">
        <f>IFERROR(VLOOKUP(CN858,Lista!Q:R,2,0),"")</f>
        <v/>
      </c>
      <c r="CP858" s="53"/>
      <c r="CQ858" s="52"/>
      <c r="CR858" s="52" t="str">
        <f>IFERROR(VLOOKUP(CQ858,Lista!O:P,2,0),"")</f>
        <v/>
      </c>
      <c r="CS858" s="52"/>
      <c r="CT858" s="52" t="str">
        <f>IFERROR(VLOOKUP(CS858,Lista!Q:R,2,0),"")</f>
        <v/>
      </c>
      <c r="CU858" s="53"/>
      <c r="CV858" s="52"/>
      <c r="CW858" s="52" t="str">
        <f>IFERROR(VLOOKUP(CV858,Lista!O:P,2,0),"")</f>
        <v/>
      </c>
      <c r="CX858" s="52"/>
      <c r="CY858" s="52" t="str">
        <f>IFERROR(VLOOKUP(CX858,Lista!Q:R,2,0),"")</f>
        <v/>
      </c>
      <c r="CZ858" s="53"/>
      <c r="DA858" s="49">
        <f t="shared" si="0"/>
        <v>0</v>
      </c>
      <c r="DB858" s="53"/>
    </row>
    <row r="859" spans="1:106" ht="74.25" hidden="1" customHeight="1">
      <c r="A859" s="32">
        <v>0</v>
      </c>
      <c r="B859" s="16">
        <v>0</v>
      </c>
      <c r="C859" s="16">
        <v>0</v>
      </c>
      <c r="D859" s="41"/>
      <c r="E859" s="24"/>
      <c r="F859" s="24" t="str">
        <f>IFERROR(VLOOKUP(E859,Lista!O:P,2,0),"")</f>
        <v/>
      </c>
      <c r="G859" s="24"/>
      <c r="H859" s="24" t="str">
        <f>IFERROR(VLOOKUP(G859,Lista!Q:R,2,0),"")</f>
        <v/>
      </c>
      <c r="I859" s="44"/>
      <c r="J859" s="24"/>
      <c r="K859" s="24" t="str">
        <f>IFERROR(VLOOKUP(J859,Lista!O:P,2,0),"")</f>
        <v/>
      </c>
      <c r="L859" s="24"/>
      <c r="M859" s="24" t="str">
        <f>IFERROR(VLOOKUP(L859,Lista!Q:R,2,0),"")</f>
        <v/>
      </c>
      <c r="N859" s="44"/>
      <c r="O859" s="55"/>
      <c r="P859" s="16" t="str">
        <f>IFERROR(VLOOKUP(O859,Lista!O:P,2,0),"")</f>
        <v/>
      </c>
      <c r="Q859" s="55"/>
      <c r="R859" s="16" t="str">
        <f>IFERROR(VLOOKUP(Q859,Lista!Q:R,2,0),"")</f>
        <v/>
      </c>
      <c r="S859" s="53"/>
      <c r="T859" s="55"/>
      <c r="U859" s="16" t="str">
        <f>IFERROR(VLOOKUP(T859,Lista!O:P,2,0),"")</f>
        <v/>
      </c>
      <c r="V859" s="55"/>
      <c r="W859" s="16" t="str">
        <f>IFERROR(VLOOKUP(V859,Lista!Q:R,2,0),"")</f>
        <v/>
      </c>
      <c r="X859" s="53"/>
      <c r="Y859" s="55"/>
      <c r="Z859" s="16" t="str">
        <f>IFERROR(VLOOKUP(Y859,Lista!O:P,2,0),"")</f>
        <v/>
      </c>
      <c r="AA859" s="55"/>
      <c r="AB859" s="16" t="str">
        <f>IFERROR(VLOOKUP(AA859,Lista!Q:R,2,0),"")</f>
        <v/>
      </c>
      <c r="AC859" s="53"/>
      <c r="AD859" s="55"/>
      <c r="AE859" s="16" t="str">
        <f>IFERROR(VLOOKUP(AD859,Lista!O:P,2,0),"")</f>
        <v/>
      </c>
      <c r="AF859" s="55"/>
      <c r="AG859" s="16" t="str">
        <f>IFERROR(VLOOKUP(AF859,Lista!Q:R,2,0),"")</f>
        <v/>
      </c>
      <c r="AH859" s="53"/>
      <c r="AI859" s="54"/>
      <c r="AJ859" s="51" t="str">
        <f>IFERROR(VLOOKUP(AI859,Lista!O:P,2,0),"")</f>
        <v/>
      </c>
      <c r="AK859" s="54"/>
      <c r="AL859" s="52" t="str">
        <f>IFERROR(VLOOKUP(AK859,Lista!Q:R,2,0),"")</f>
        <v/>
      </c>
      <c r="AM859" s="53"/>
      <c r="AN859" s="54"/>
      <c r="AO859" s="52" t="str">
        <f>IFERROR(VLOOKUP(AN859,Lista!O:P,2,0),"")</f>
        <v/>
      </c>
      <c r="AP859" s="54"/>
      <c r="AQ859" s="52" t="str">
        <f>IFERROR(VLOOKUP(AP859,Lista!Q:R,2,0),"")</f>
        <v/>
      </c>
      <c r="AR859" s="53"/>
      <c r="AS859" s="54"/>
      <c r="AT859" s="52" t="str">
        <f>IFERROR(VLOOKUP(AS859,Lista!O:P,2,0),"")</f>
        <v/>
      </c>
      <c r="AU859" s="54"/>
      <c r="AV859" s="52" t="str">
        <f>IFERROR(VLOOKUP(AU859,Lista!Q:R,2,0),"")</f>
        <v/>
      </c>
      <c r="AW859" s="53"/>
      <c r="AX859" s="54"/>
      <c r="AY859" s="52" t="str">
        <f>IFERROR(VLOOKUP(AX859,Lista!O:P,2,0),"")</f>
        <v/>
      </c>
      <c r="AZ859" s="54"/>
      <c r="BA859" s="52" t="str">
        <f>IFERROR(VLOOKUP(AZ859,Lista!Q:R,2,0),"")</f>
        <v/>
      </c>
      <c r="BB859" s="53"/>
      <c r="BC859" s="54"/>
      <c r="BD859" s="52" t="str">
        <f>IFERROR(VLOOKUP(BC859,Lista!O:P,2,0),"")</f>
        <v/>
      </c>
      <c r="BE859" s="54"/>
      <c r="BF859" s="52" t="str">
        <f>IFERROR(VLOOKUP(BE859,Lista!Q:R,2,0),"")</f>
        <v/>
      </c>
      <c r="BG859" s="53"/>
      <c r="BH859" s="54"/>
      <c r="BI859" s="52" t="str">
        <f>IFERROR(VLOOKUP(BH859,Lista!O:P,2,0),"")</f>
        <v/>
      </c>
      <c r="BJ859" s="54"/>
      <c r="BK859" s="52" t="str">
        <f>IFERROR(VLOOKUP(BJ859,Lista!Q:R,2,0),"")</f>
        <v/>
      </c>
      <c r="BL859" s="53"/>
      <c r="BM859" s="52"/>
      <c r="BN859" s="52" t="str">
        <f>IFERROR(VLOOKUP(BM859,Lista!O:P,2,0),"")</f>
        <v/>
      </c>
      <c r="BO859" s="52"/>
      <c r="BP859" s="52" t="str">
        <f>IFERROR(VLOOKUP(BO859,Lista!Q:R,2,0),"")</f>
        <v/>
      </c>
      <c r="BQ859" s="53"/>
      <c r="BR859" s="52"/>
      <c r="BS859" s="52" t="str">
        <f>IFERROR(VLOOKUP(BR859,Lista!O:P,2,0),"")</f>
        <v/>
      </c>
      <c r="BT859" s="52"/>
      <c r="BU859" s="52" t="str">
        <f>IFERROR(VLOOKUP(BT859,Lista!Q:R,2,0),"")</f>
        <v/>
      </c>
      <c r="BV859" s="53"/>
      <c r="BW859" s="52"/>
      <c r="BX859" s="52" t="str">
        <f>IFERROR(VLOOKUP(BW859,Lista!O:P,2,0),"")</f>
        <v/>
      </c>
      <c r="BY859" s="52"/>
      <c r="BZ859" s="52" t="str">
        <f>IFERROR(VLOOKUP(BY859,Lista!Q:R,2,0),"")</f>
        <v/>
      </c>
      <c r="CA859" s="53"/>
      <c r="CB859" s="52"/>
      <c r="CC859" s="52" t="str">
        <f>IFERROR(VLOOKUP(CB859,Lista!O:P,2,0),"")</f>
        <v/>
      </c>
      <c r="CD859" s="52"/>
      <c r="CE859" s="52" t="str">
        <f>IFERROR(VLOOKUP(CD859,Lista!Q:R,2,0),"")</f>
        <v/>
      </c>
      <c r="CF859" s="53"/>
      <c r="CG859" s="52"/>
      <c r="CH859" s="52" t="str">
        <f>IFERROR(VLOOKUP(CG859,Lista!O:P,2,0),"")</f>
        <v/>
      </c>
      <c r="CI859" s="52"/>
      <c r="CJ859" s="52" t="str">
        <f>IFERROR(VLOOKUP(CI859,Lista!Q:R,2,0),"")</f>
        <v/>
      </c>
      <c r="CK859" s="53"/>
      <c r="CL859" s="52"/>
      <c r="CM859" s="52" t="str">
        <f>IFERROR(VLOOKUP(CL859,Lista!O:P,2,0),"")</f>
        <v/>
      </c>
      <c r="CN859" s="52"/>
      <c r="CO859" s="52" t="str">
        <f>IFERROR(VLOOKUP(CN859,Lista!Q:R,2,0),"")</f>
        <v/>
      </c>
      <c r="CP859" s="53"/>
      <c r="CQ859" s="52"/>
      <c r="CR859" s="52" t="str">
        <f>IFERROR(VLOOKUP(CQ859,Lista!O:P,2,0),"")</f>
        <v/>
      </c>
      <c r="CS859" s="52"/>
      <c r="CT859" s="52" t="str">
        <f>IFERROR(VLOOKUP(CS859,Lista!Q:R,2,0),"")</f>
        <v/>
      </c>
      <c r="CU859" s="53"/>
      <c r="CV859" s="52"/>
      <c r="CW859" s="52" t="str">
        <f>IFERROR(VLOOKUP(CV859,Lista!O:P,2,0),"")</f>
        <v/>
      </c>
      <c r="CX859" s="52"/>
      <c r="CY859" s="52" t="str">
        <f>IFERROR(VLOOKUP(CX859,Lista!Q:R,2,0),"")</f>
        <v/>
      </c>
      <c r="CZ859" s="53"/>
      <c r="DA859" s="49">
        <f t="shared" si="0"/>
        <v>0</v>
      </c>
      <c r="DB859" s="53"/>
    </row>
    <row r="860" spans="1:106" ht="74.25" hidden="1" customHeight="1">
      <c r="A860" s="32">
        <v>0</v>
      </c>
      <c r="B860" s="16">
        <v>0</v>
      </c>
      <c r="C860" s="16">
        <v>0</v>
      </c>
      <c r="D860" s="41"/>
      <c r="E860" s="24"/>
      <c r="F860" s="24" t="str">
        <f>IFERROR(VLOOKUP(E860,Lista!O:P,2,0),"")</f>
        <v/>
      </c>
      <c r="G860" s="24"/>
      <c r="H860" s="24" t="str">
        <f>IFERROR(VLOOKUP(G860,Lista!Q:R,2,0),"")</f>
        <v/>
      </c>
      <c r="I860" s="44"/>
      <c r="J860" s="24"/>
      <c r="K860" s="24" t="str">
        <f>IFERROR(VLOOKUP(J860,Lista!O:P,2,0),"")</f>
        <v/>
      </c>
      <c r="L860" s="24"/>
      <c r="M860" s="24" t="str">
        <f>IFERROR(VLOOKUP(L860,Lista!Q:R,2,0),"")</f>
        <v/>
      </c>
      <c r="N860" s="44"/>
      <c r="O860" s="55"/>
      <c r="P860" s="16" t="str">
        <f>IFERROR(VLOOKUP(O860,Lista!O:P,2,0),"")</f>
        <v/>
      </c>
      <c r="Q860" s="55"/>
      <c r="R860" s="16" t="str">
        <f>IFERROR(VLOOKUP(Q860,Lista!Q:R,2,0),"")</f>
        <v/>
      </c>
      <c r="S860" s="53"/>
      <c r="T860" s="55"/>
      <c r="U860" s="16" t="str">
        <f>IFERROR(VLOOKUP(T860,Lista!O:P,2,0),"")</f>
        <v/>
      </c>
      <c r="V860" s="55"/>
      <c r="W860" s="16" t="str">
        <f>IFERROR(VLOOKUP(V860,Lista!Q:R,2,0),"")</f>
        <v/>
      </c>
      <c r="X860" s="53"/>
      <c r="Y860" s="55"/>
      <c r="Z860" s="16" t="str">
        <f>IFERROR(VLOOKUP(Y860,Lista!O:P,2,0),"")</f>
        <v/>
      </c>
      <c r="AA860" s="55"/>
      <c r="AB860" s="16" t="str">
        <f>IFERROR(VLOOKUP(AA860,Lista!Q:R,2,0),"")</f>
        <v/>
      </c>
      <c r="AC860" s="53"/>
      <c r="AD860" s="55"/>
      <c r="AE860" s="16" t="str">
        <f>IFERROR(VLOOKUP(AD860,Lista!O:P,2,0),"")</f>
        <v/>
      </c>
      <c r="AF860" s="55"/>
      <c r="AG860" s="16" t="str">
        <f>IFERROR(VLOOKUP(AF860,Lista!Q:R,2,0),"")</f>
        <v/>
      </c>
      <c r="AH860" s="53"/>
      <c r="AI860" s="54"/>
      <c r="AJ860" s="51" t="str">
        <f>IFERROR(VLOOKUP(AI860,Lista!O:P,2,0),"")</f>
        <v/>
      </c>
      <c r="AK860" s="54"/>
      <c r="AL860" s="52" t="str">
        <f>IFERROR(VLOOKUP(AK860,Lista!Q:R,2,0),"")</f>
        <v/>
      </c>
      <c r="AM860" s="53"/>
      <c r="AN860" s="54"/>
      <c r="AO860" s="52" t="str">
        <f>IFERROR(VLOOKUP(AN860,Lista!O:P,2,0),"")</f>
        <v/>
      </c>
      <c r="AP860" s="54"/>
      <c r="AQ860" s="52" t="str">
        <f>IFERROR(VLOOKUP(AP860,Lista!Q:R,2,0),"")</f>
        <v/>
      </c>
      <c r="AR860" s="53"/>
      <c r="AS860" s="54"/>
      <c r="AT860" s="52" t="str">
        <f>IFERROR(VLOOKUP(AS860,Lista!O:P,2,0),"")</f>
        <v/>
      </c>
      <c r="AU860" s="54"/>
      <c r="AV860" s="52" t="str">
        <f>IFERROR(VLOOKUP(AU860,Lista!Q:R,2,0),"")</f>
        <v/>
      </c>
      <c r="AW860" s="53"/>
      <c r="AX860" s="54"/>
      <c r="AY860" s="52" t="str">
        <f>IFERROR(VLOOKUP(AX860,Lista!O:P,2,0),"")</f>
        <v/>
      </c>
      <c r="AZ860" s="54"/>
      <c r="BA860" s="52" t="str">
        <f>IFERROR(VLOOKUP(AZ860,Lista!Q:R,2,0),"")</f>
        <v/>
      </c>
      <c r="BB860" s="53"/>
      <c r="BC860" s="54"/>
      <c r="BD860" s="52" t="str">
        <f>IFERROR(VLOOKUP(BC860,Lista!O:P,2,0),"")</f>
        <v/>
      </c>
      <c r="BE860" s="54"/>
      <c r="BF860" s="52" t="str">
        <f>IFERROR(VLOOKUP(BE860,Lista!Q:R,2,0),"")</f>
        <v/>
      </c>
      <c r="BG860" s="53"/>
      <c r="BH860" s="54"/>
      <c r="BI860" s="52" t="str">
        <f>IFERROR(VLOOKUP(BH860,Lista!O:P,2,0),"")</f>
        <v/>
      </c>
      <c r="BJ860" s="54"/>
      <c r="BK860" s="52" t="str">
        <f>IFERROR(VLOOKUP(BJ860,Lista!Q:R,2,0),"")</f>
        <v/>
      </c>
      <c r="BL860" s="53"/>
      <c r="BM860" s="52"/>
      <c r="BN860" s="52" t="str">
        <f>IFERROR(VLOOKUP(BM860,Lista!O:P,2,0),"")</f>
        <v/>
      </c>
      <c r="BO860" s="52"/>
      <c r="BP860" s="52" t="str">
        <f>IFERROR(VLOOKUP(BO860,Lista!Q:R,2,0),"")</f>
        <v/>
      </c>
      <c r="BQ860" s="53"/>
      <c r="BR860" s="52"/>
      <c r="BS860" s="52" t="str">
        <f>IFERROR(VLOOKUP(BR860,Lista!O:P,2,0),"")</f>
        <v/>
      </c>
      <c r="BT860" s="52"/>
      <c r="BU860" s="52" t="str">
        <f>IFERROR(VLOOKUP(BT860,Lista!Q:R,2,0),"")</f>
        <v/>
      </c>
      <c r="BV860" s="53"/>
      <c r="BW860" s="52"/>
      <c r="BX860" s="52" t="str">
        <f>IFERROR(VLOOKUP(BW860,Lista!O:P,2,0),"")</f>
        <v/>
      </c>
      <c r="BY860" s="52"/>
      <c r="BZ860" s="52" t="str">
        <f>IFERROR(VLOOKUP(BY860,Lista!Q:R,2,0),"")</f>
        <v/>
      </c>
      <c r="CA860" s="53"/>
      <c r="CB860" s="52"/>
      <c r="CC860" s="52" t="str">
        <f>IFERROR(VLOOKUP(CB860,Lista!O:P,2,0),"")</f>
        <v/>
      </c>
      <c r="CD860" s="52"/>
      <c r="CE860" s="52" t="str">
        <f>IFERROR(VLOOKUP(CD860,Lista!Q:R,2,0),"")</f>
        <v/>
      </c>
      <c r="CF860" s="53"/>
      <c r="CG860" s="52"/>
      <c r="CH860" s="52" t="str">
        <f>IFERROR(VLOOKUP(CG860,Lista!O:P,2,0),"")</f>
        <v/>
      </c>
      <c r="CI860" s="52"/>
      <c r="CJ860" s="52" t="str">
        <f>IFERROR(VLOOKUP(CI860,Lista!Q:R,2,0),"")</f>
        <v/>
      </c>
      <c r="CK860" s="53"/>
      <c r="CL860" s="52"/>
      <c r="CM860" s="52" t="str">
        <f>IFERROR(VLOOKUP(CL860,Lista!O:P,2,0),"")</f>
        <v/>
      </c>
      <c r="CN860" s="52"/>
      <c r="CO860" s="52" t="str">
        <f>IFERROR(VLOOKUP(CN860,Lista!Q:R,2,0),"")</f>
        <v/>
      </c>
      <c r="CP860" s="53"/>
      <c r="CQ860" s="52"/>
      <c r="CR860" s="52" t="str">
        <f>IFERROR(VLOOKUP(CQ860,Lista!O:P,2,0),"")</f>
        <v/>
      </c>
      <c r="CS860" s="52"/>
      <c r="CT860" s="52" t="str">
        <f>IFERROR(VLOOKUP(CS860,Lista!Q:R,2,0),"")</f>
        <v/>
      </c>
      <c r="CU860" s="53"/>
      <c r="CV860" s="52"/>
      <c r="CW860" s="52" t="str">
        <f>IFERROR(VLOOKUP(CV860,Lista!O:P,2,0),"")</f>
        <v/>
      </c>
      <c r="CX860" s="52"/>
      <c r="CY860" s="52" t="str">
        <f>IFERROR(VLOOKUP(CX860,Lista!Q:R,2,0),"")</f>
        <v/>
      </c>
      <c r="CZ860" s="53"/>
      <c r="DA860" s="49">
        <f t="shared" si="0"/>
        <v>0</v>
      </c>
      <c r="DB860" s="53"/>
    </row>
    <row r="861" spans="1:106" ht="74.25" hidden="1" customHeight="1">
      <c r="A861" s="32">
        <v>0</v>
      </c>
      <c r="B861" s="16">
        <v>0</v>
      </c>
      <c r="C861" s="16">
        <v>0</v>
      </c>
      <c r="D861" s="41"/>
      <c r="E861" s="24"/>
      <c r="F861" s="24" t="str">
        <f>IFERROR(VLOOKUP(E861,Lista!O:P,2,0),"")</f>
        <v/>
      </c>
      <c r="G861" s="24"/>
      <c r="H861" s="24" t="str">
        <f>IFERROR(VLOOKUP(G861,Lista!Q:R,2,0),"")</f>
        <v/>
      </c>
      <c r="I861" s="44"/>
      <c r="J861" s="24"/>
      <c r="K861" s="24" t="str">
        <f>IFERROR(VLOOKUP(J861,Lista!O:P,2,0),"")</f>
        <v/>
      </c>
      <c r="L861" s="24"/>
      <c r="M861" s="24" t="str">
        <f>IFERROR(VLOOKUP(L861,Lista!Q:R,2,0),"")</f>
        <v/>
      </c>
      <c r="N861" s="44"/>
      <c r="O861" s="55"/>
      <c r="P861" s="16" t="str">
        <f>IFERROR(VLOOKUP(O861,Lista!O:P,2,0),"")</f>
        <v/>
      </c>
      <c r="Q861" s="55"/>
      <c r="R861" s="16" t="str">
        <f>IFERROR(VLOOKUP(Q861,Lista!Q:R,2,0),"")</f>
        <v/>
      </c>
      <c r="S861" s="53"/>
      <c r="T861" s="55"/>
      <c r="U861" s="16" t="str">
        <f>IFERROR(VLOOKUP(T861,Lista!O:P,2,0),"")</f>
        <v/>
      </c>
      <c r="V861" s="55"/>
      <c r="W861" s="16" t="str">
        <f>IFERROR(VLOOKUP(V861,Lista!Q:R,2,0),"")</f>
        <v/>
      </c>
      <c r="X861" s="53"/>
      <c r="Y861" s="55"/>
      <c r="Z861" s="16" t="str">
        <f>IFERROR(VLOOKUP(Y861,Lista!O:P,2,0),"")</f>
        <v/>
      </c>
      <c r="AA861" s="55"/>
      <c r="AB861" s="16" t="str">
        <f>IFERROR(VLOOKUP(AA861,Lista!Q:R,2,0),"")</f>
        <v/>
      </c>
      <c r="AC861" s="53"/>
      <c r="AD861" s="55"/>
      <c r="AE861" s="16" t="str">
        <f>IFERROR(VLOOKUP(AD861,Lista!O:P,2,0),"")</f>
        <v/>
      </c>
      <c r="AF861" s="55"/>
      <c r="AG861" s="16" t="str">
        <f>IFERROR(VLOOKUP(AF861,Lista!Q:R,2,0),"")</f>
        <v/>
      </c>
      <c r="AH861" s="53"/>
      <c r="AI861" s="54"/>
      <c r="AJ861" s="51" t="str">
        <f>IFERROR(VLOOKUP(AI861,Lista!O:P,2,0),"")</f>
        <v/>
      </c>
      <c r="AK861" s="54"/>
      <c r="AL861" s="52" t="str">
        <f>IFERROR(VLOOKUP(AK861,Lista!Q:R,2,0),"")</f>
        <v/>
      </c>
      <c r="AM861" s="53"/>
      <c r="AN861" s="54"/>
      <c r="AO861" s="52" t="str">
        <f>IFERROR(VLOOKUP(AN861,Lista!O:P,2,0),"")</f>
        <v/>
      </c>
      <c r="AP861" s="54"/>
      <c r="AQ861" s="52" t="str">
        <f>IFERROR(VLOOKUP(AP861,Lista!Q:R,2,0),"")</f>
        <v/>
      </c>
      <c r="AR861" s="53"/>
      <c r="AS861" s="54"/>
      <c r="AT861" s="52" t="str">
        <f>IFERROR(VLOOKUP(AS861,Lista!O:P,2,0),"")</f>
        <v/>
      </c>
      <c r="AU861" s="54"/>
      <c r="AV861" s="52" t="str">
        <f>IFERROR(VLOOKUP(AU861,Lista!Q:R,2,0),"")</f>
        <v/>
      </c>
      <c r="AW861" s="53"/>
      <c r="AX861" s="54"/>
      <c r="AY861" s="52" t="str">
        <f>IFERROR(VLOOKUP(AX861,Lista!O:P,2,0),"")</f>
        <v/>
      </c>
      <c r="AZ861" s="54"/>
      <c r="BA861" s="52" t="str">
        <f>IFERROR(VLOOKUP(AZ861,Lista!Q:R,2,0),"")</f>
        <v/>
      </c>
      <c r="BB861" s="53"/>
      <c r="BC861" s="54"/>
      <c r="BD861" s="52" t="str">
        <f>IFERROR(VLOOKUP(BC861,Lista!O:P,2,0),"")</f>
        <v/>
      </c>
      <c r="BE861" s="54"/>
      <c r="BF861" s="52" t="str">
        <f>IFERROR(VLOOKUP(BE861,Lista!Q:R,2,0),"")</f>
        <v/>
      </c>
      <c r="BG861" s="53"/>
      <c r="BH861" s="54"/>
      <c r="BI861" s="52" t="str">
        <f>IFERROR(VLOOKUP(BH861,Lista!O:P,2,0),"")</f>
        <v/>
      </c>
      <c r="BJ861" s="54"/>
      <c r="BK861" s="52" t="str">
        <f>IFERROR(VLOOKUP(BJ861,Lista!Q:R,2,0),"")</f>
        <v/>
      </c>
      <c r="BL861" s="53"/>
      <c r="BM861" s="52"/>
      <c r="BN861" s="52" t="str">
        <f>IFERROR(VLOOKUP(BM861,Lista!O:P,2,0),"")</f>
        <v/>
      </c>
      <c r="BO861" s="52"/>
      <c r="BP861" s="52" t="str">
        <f>IFERROR(VLOOKUP(BO861,Lista!Q:R,2,0),"")</f>
        <v/>
      </c>
      <c r="BQ861" s="53"/>
      <c r="BR861" s="52"/>
      <c r="BS861" s="52" t="str">
        <f>IFERROR(VLOOKUP(BR861,Lista!O:P,2,0),"")</f>
        <v/>
      </c>
      <c r="BT861" s="52"/>
      <c r="BU861" s="52" t="str">
        <f>IFERROR(VLOOKUP(BT861,Lista!Q:R,2,0),"")</f>
        <v/>
      </c>
      <c r="BV861" s="53"/>
      <c r="BW861" s="52"/>
      <c r="BX861" s="52" t="str">
        <f>IFERROR(VLOOKUP(BW861,Lista!O:P,2,0),"")</f>
        <v/>
      </c>
      <c r="BY861" s="52"/>
      <c r="BZ861" s="52" t="str">
        <f>IFERROR(VLOOKUP(BY861,Lista!Q:R,2,0),"")</f>
        <v/>
      </c>
      <c r="CA861" s="53"/>
      <c r="CB861" s="52"/>
      <c r="CC861" s="52" t="str">
        <f>IFERROR(VLOOKUP(CB861,Lista!O:P,2,0),"")</f>
        <v/>
      </c>
      <c r="CD861" s="52"/>
      <c r="CE861" s="52" t="str">
        <f>IFERROR(VLOOKUP(CD861,Lista!Q:R,2,0),"")</f>
        <v/>
      </c>
      <c r="CF861" s="53"/>
      <c r="CG861" s="52"/>
      <c r="CH861" s="52" t="str">
        <f>IFERROR(VLOOKUP(CG861,Lista!O:P,2,0),"")</f>
        <v/>
      </c>
      <c r="CI861" s="52"/>
      <c r="CJ861" s="52" t="str">
        <f>IFERROR(VLOOKUP(CI861,Lista!Q:R,2,0),"")</f>
        <v/>
      </c>
      <c r="CK861" s="53"/>
      <c r="CL861" s="52"/>
      <c r="CM861" s="52" t="str">
        <f>IFERROR(VLOOKUP(CL861,Lista!O:P,2,0),"")</f>
        <v/>
      </c>
      <c r="CN861" s="52"/>
      <c r="CO861" s="52" t="str">
        <f>IFERROR(VLOOKUP(CN861,Lista!Q:R,2,0),"")</f>
        <v/>
      </c>
      <c r="CP861" s="53"/>
      <c r="CQ861" s="52"/>
      <c r="CR861" s="52" t="str">
        <f>IFERROR(VLOOKUP(CQ861,Lista!O:P,2,0),"")</f>
        <v/>
      </c>
      <c r="CS861" s="52"/>
      <c r="CT861" s="52" t="str">
        <f>IFERROR(VLOOKUP(CS861,Lista!Q:R,2,0),"")</f>
        <v/>
      </c>
      <c r="CU861" s="53"/>
      <c r="CV861" s="52"/>
      <c r="CW861" s="52" t="str">
        <f>IFERROR(VLOOKUP(CV861,Lista!O:P,2,0),"")</f>
        <v/>
      </c>
      <c r="CX861" s="52"/>
      <c r="CY861" s="52" t="str">
        <f>IFERROR(VLOOKUP(CX861,Lista!Q:R,2,0),"")</f>
        <v/>
      </c>
      <c r="CZ861" s="53"/>
      <c r="DA861" s="49">
        <f t="shared" si="0"/>
        <v>0</v>
      </c>
      <c r="DB861" s="53"/>
    </row>
    <row r="862" spans="1:106" ht="74.25" hidden="1" customHeight="1">
      <c r="A862" s="32">
        <v>0</v>
      </c>
      <c r="B862" s="16">
        <v>0</v>
      </c>
      <c r="C862" s="16">
        <v>0</v>
      </c>
      <c r="D862" s="41"/>
      <c r="E862" s="24"/>
      <c r="F862" s="24" t="str">
        <f>IFERROR(VLOOKUP(E862,Lista!O:P,2,0),"")</f>
        <v/>
      </c>
      <c r="G862" s="24"/>
      <c r="H862" s="24" t="str">
        <f>IFERROR(VLOOKUP(G862,Lista!Q:R,2,0),"")</f>
        <v/>
      </c>
      <c r="I862" s="44"/>
      <c r="J862" s="24"/>
      <c r="K862" s="24" t="str">
        <f>IFERROR(VLOOKUP(J862,Lista!O:P,2,0),"")</f>
        <v/>
      </c>
      <c r="L862" s="24"/>
      <c r="M862" s="24" t="str">
        <f>IFERROR(VLOOKUP(L862,Lista!Q:R,2,0),"")</f>
        <v/>
      </c>
      <c r="N862" s="44"/>
      <c r="O862" s="55"/>
      <c r="P862" s="16" t="str">
        <f>IFERROR(VLOOKUP(O862,Lista!O:P,2,0),"")</f>
        <v/>
      </c>
      <c r="Q862" s="55"/>
      <c r="R862" s="16" t="str">
        <f>IFERROR(VLOOKUP(Q862,Lista!Q:R,2,0),"")</f>
        <v/>
      </c>
      <c r="S862" s="53"/>
      <c r="T862" s="55"/>
      <c r="U862" s="16" t="str">
        <f>IFERROR(VLOOKUP(T862,Lista!O:P,2,0),"")</f>
        <v/>
      </c>
      <c r="V862" s="55"/>
      <c r="W862" s="16" t="str">
        <f>IFERROR(VLOOKUP(V862,Lista!Q:R,2,0),"")</f>
        <v/>
      </c>
      <c r="X862" s="53"/>
      <c r="Y862" s="55"/>
      <c r="Z862" s="16" t="str">
        <f>IFERROR(VLOOKUP(Y862,Lista!O:P,2,0),"")</f>
        <v/>
      </c>
      <c r="AA862" s="55"/>
      <c r="AB862" s="16" t="str">
        <f>IFERROR(VLOOKUP(AA862,Lista!Q:R,2,0),"")</f>
        <v/>
      </c>
      <c r="AC862" s="53"/>
      <c r="AD862" s="55"/>
      <c r="AE862" s="16" t="str">
        <f>IFERROR(VLOOKUP(AD862,Lista!O:P,2,0),"")</f>
        <v/>
      </c>
      <c r="AF862" s="55"/>
      <c r="AG862" s="16" t="str">
        <f>IFERROR(VLOOKUP(AF862,Lista!Q:R,2,0),"")</f>
        <v/>
      </c>
      <c r="AH862" s="53"/>
      <c r="AI862" s="54"/>
      <c r="AJ862" s="51" t="str">
        <f>IFERROR(VLOOKUP(AI862,Lista!O:P,2,0),"")</f>
        <v/>
      </c>
      <c r="AK862" s="54"/>
      <c r="AL862" s="52" t="str">
        <f>IFERROR(VLOOKUP(AK862,Lista!Q:R,2,0),"")</f>
        <v/>
      </c>
      <c r="AM862" s="53"/>
      <c r="AN862" s="54"/>
      <c r="AO862" s="52" t="str">
        <f>IFERROR(VLOOKUP(AN862,Lista!O:P,2,0),"")</f>
        <v/>
      </c>
      <c r="AP862" s="54"/>
      <c r="AQ862" s="52" t="str">
        <f>IFERROR(VLOOKUP(AP862,Lista!Q:R,2,0),"")</f>
        <v/>
      </c>
      <c r="AR862" s="53"/>
      <c r="AS862" s="54"/>
      <c r="AT862" s="52" t="str">
        <f>IFERROR(VLOOKUP(AS862,Lista!O:P,2,0),"")</f>
        <v/>
      </c>
      <c r="AU862" s="54"/>
      <c r="AV862" s="52" t="str">
        <f>IFERROR(VLOOKUP(AU862,Lista!Q:R,2,0),"")</f>
        <v/>
      </c>
      <c r="AW862" s="53"/>
      <c r="AX862" s="54"/>
      <c r="AY862" s="52" t="str">
        <f>IFERROR(VLOOKUP(AX862,Lista!O:P,2,0),"")</f>
        <v/>
      </c>
      <c r="AZ862" s="54"/>
      <c r="BA862" s="52" t="str">
        <f>IFERROR(VLOOKUP(AZ862,Lista!Q:R,2,0),"")</f>
        <v/>
      </c>
      <c r="BB862" s="53"/>
      <c r="BC862" s="54"/>
      <c r="BD862" s="52" t="str">
        <f>IFERROR(VLOOKUP(BC862,Lista!O:P,2,0),"")</f>
        <v/>
      </c>
      <c r="BE862" s="54"/>
      <c r="BF862" s="52" t="str">
        <f>IFERROR(VLOOKUP(BE862,Lista!Q:R,2,0),"")</f>
        <v/>
      </c>
      <c r="BG862" s="53"/>
      <c r="BH862" s="54"/>
      <c r="BI862" s="52" t="str">
        <f>IFERROR(VLOOKUP(BH862,Lista!O:P,2,0),"")</f>
        <v/>
      </c>
      <c r="BJ862" s="54"/>
      <c r="BK862" s="52" t="str">
        <f>IFERROR(VLOOKUP(BJ862,Lista!Q:R,2,0),"")</f>
        <v/>
      </c>
      <c r="BL862" s="53"/>
      <c r="BM862" s="52"/>
      <c r="BN862" s="52" t="str">
        <f>IFERROR(VLOOKUP(BM862,Lista!O:P,2,0),"")</f>
        <v/>
      </c>
      <c r="BO862" s="52"/>
      <c r="BP862" s="52" t="str">
        <f>IFERROR(VLOOKUP(BO862,Lista!Q:R,2,0),"")</f>
        <v/>
      </c>
      <c r="BQ862" s="53"/>
      <c r="BR862" s="52"/>
      <c r="BS862" s="52" t="str">
        <f>IFERROR(VLOOKUP(BR862,Lista!O:P,2,0),"")</f>
        <v/>
      </c>
      <c r="BT862" s="52"/>
      <c r="BU862" s="52" t="str">
        <f>IFERROR(VLOOKUP(BT862,Lista!Q:R,2,0),"")</f>
        <v/>
      </c>
      <c r="BV862" s="53"/>
      <c r="BW862" s="52"/>
      <c r="BX862" s="52" t="str">
        <f>IFERROR(VLOOKUP(BW862,Lista!O:P,2,0),"")</f>
        <v/>
      </c>
      <c r="BY862" s="52"/>
      <c r="BZ862" s="52" t="str">
        <f>IFERROR(VLOOKUP(BY862,Lista!Q:R,2,0),"")</f>
        <v/>
      </c>
      <c r="CA862" s="53"/>
      <c r="CB862" s="52"/>
      <c r="CC862" s="52" t="str">
        <f>IFERROR(VLOOKUP(CB862,Lista!O:P,2,0),"")</f>
        <v/>
      </c>
      <c r="CD862" s="52"/>
      <c r="CE862" s="52" t="str">
        <f>IFERROR(VLOOKUP(CD862,Lista!Q:R,2,0),"")</f>
        <v/>
      </c>
      <c r="CF862" s="53"/>
      <c r="CG862" s="52"/>
      <c r="CH862" s="52" t="str">
        <f>IFERROR(VLOOKUP(CG862,Lista!O:P,2,0),"")</f>
        <v/>
      </c>
      <c r="CI862" s="52"/>
      <c r="CJ862" s="52" t="str">
        <f>IFERROR(VLOOKUP(CI862,Lista!Q:R,2,0),"")</f>
        <v/>
      </c>
      <c r="CK862" s="53"/>
      <c r="CL862" s="52"/>
      <c r="CM862" s="52" t="str">
        <f>IFERROR(VLOOKUP(CL862,Lista!O:P,2,0),"")</f>
        <v/>
      </c>
      <c r="CN862" s="52"/>
      <c r="CO862" s="52" t="str">
        <f>IFERROR(VLOOKUP(CN862,Lista!Q:R,2,0),"")</f>
        <v/>
      </c>
      <c r="CP862" s="53"/>
      <c r="CQ862" s="52"/>
      <c r="CR862" s="52" t="str">
        <f>IFERROR(VLOOKUP(CQ862,Lista!O:P,2,0),"")</f>
        <v/>
      </c>
      <c r="CS862" s="52"/>
      <c r="CT862" s="52" t="str">
        <f>IFERROR(VLOOKUP(CS862,Lista!Q:R,2,0),"")</f>
        <v/>
      </c>
      <c r="CU862" s="53"/>
      <c r="CV862" s="52"/>
      <c r="CW862" s="52" t="str">
        <f>IFERROR(VLOOKUP(CV862,Lista!O:P,2,0),"")</f>
        <v/>
      </c>
      <c r="CX862" s="52"/>
      <c r="CY862" s="52" t="str">
        <f>IFERROR(VLOOKUP(CX862,Lista!Q:R,2,0),"")</f>
        <v/>
      </c>
      <c r="CZ862" s="53"/>
      <c r="DA862" s="49">
        <f t="shared" si="0"/>
        <v>0</v>
      </c>
      <c r="DB862" s="53"/>
    </row>
    <row r="863" spans="1:106" ht="74.25" hidden="1" customHeight="1">
      <c r="A863" s="32">
        <v>0</v>
      </c>
      <c r="B863" s="16">
        <v>0</v>
      </c>
      <c r="C863" s="16">
        <v>0</v>
      </c>
      <c r="D863" s="41"/>
      <c r="E863" s="24"/>
      <c r="F863" s="24" t="str">
        <f>IFERROR(VLOOKUP(E863,Lista!O:P,2,0),"")</f>
        <v/>
      </c>
      <c r="G863" s="24"/>
      <c r="H863" s="24" t="str">
        <f>IFERROR(VLOOKUP(G863,Lista!Q:R,2,0),"")</f>
        <v/>
      </c>
      <c r="I863" s="44"/>
      <c r="J863" s="24"/>
      <c r="K863" s="24" t="str">
        <f>IFERROR(VLOOKUP(J863,Lista!O:P,2,0),"")</f>
        <v/>
      </c>
      <c r="L863" s="24"/>
      <c r="M863" s="24" t="str">
        <f>IFERROR(VLOOKUP(L863,Lista!Q:R,2,0),"")</f>
        <v/>
      </c>
      <c r="N863" s="44"/>
      <c r="O863" s="55"/>
      <c r="P863" s="16" t="str">
        <f>IFERROR(VLOOKUP(O863,Lista!O:P,2,0),"")</f>
        <v/>
      </c>
      <c r="Q863" s="55"/>
      <c r="R863" s="16" t="str">
        <f>IFERROR(VLOOKUP(Q863,Lista!Q:R,2,0),"")</f>
        <v/>
      </c>
      <c r="S863" s="53"/>
      <c r="T863" s="55"/>
      <c r="U863" s="16" t="str">
        <f>IFERROR(VLOOKUP(T863,Lista!O:P,2,0),"")</f>
        <v/>
      </c>
      <c r="V863" s="55"/>
      <c r="W863" s="16" t="str">
        <f>IFERROR(VLOOKUP(V863,Lista!Q:R,2,0),"")</f>
        <v/>
      </c>
      <c r="X863" s="53"/>
      <c r="Y863" s="55"/>
      <c r="Z863" s="16" t="str">
        <f>IFERROR(VLOOKUP(Y863,Lista!O:P,2,0),"")</f>
        <v/>
      </c>
      <c r="AA863" s="55"/>
      <c r="AB863" s="16" t="str">
        <f>IFERROR(VLOOKUP(AA863,Lista!Q:R,2,0),"")</f>
        <v/>
      </c>
      <c r="AC863" s="53"/>
      <c r="AD863" s="55"/>
      <c r="AE863" s="16" t="str">
        <f>IFERROR(VLOOKUP(AD863,Lista!O:P,2,0),"")</f>
        <v/>
      </c>
      <c r="AF863" s="55"/>
      <c r="AG863" s="16" t="str">
        <f>IFERROR(VLOOKUP(AF863,Lista!Q:R,2,0),"")</f>
        <v/>
      </c>
      <c r="AH863" s="53"/>
      <c r="AI863" s="54"/>
      <c r="AJ863" s="51" t="str">
        <f>IFERROR(VLOOKUP(AI863,Lista!O:P,2,0),"")</f>
        <v/>
      </c>
      <c r="AK863" s="54"/>
      <c r="AL863" s="52" t="str">
        <f>IFERROR(VLOOKUP(AK863,Lista!Q:R,2,0),"")</f>
        <v/>
      </c>
      <c r="AM863" s="53"/>
      <c r="AN863" s="54"/>
      <c r="AO863" s="52" t="str">
        <f>IFERROR(VLOOKUP(AN863,Lista!O:P,2,0),"")</f>
        <v/>
      </c>
      <c r="AP863" s="54"/>
      <c r="AQ863" s="52" t="str">
        <f>IFERROR(VLOOKUP(AP863,Lista!Q:R,2,0),"")</f>
        <v/>
      </c>
      <c r="AR863" s="53"/>
      <c r="AS863" s="54"/>
      <c r="AT863" s="52" t="str">
        <f>IFERROR(VLOOKUP(AS863,Lista!O:P,2,0),"")</f>
        <v/>
      </c>
      <c r="AU863" s="54"/>
      <c r="AV863" s="52" t="str">
        <f>IFERROR(VLOOKUP(AU863,Lista!Q:R,2,0),"")</f>
        <v/>
      </c>
      <c r="AW863" s="53"/>
      <c r="AX863" s="54"/>
      <c r="AY863" s="52" t="str">
        <f>IFERROR(VLOOKUP(AX863,Lista!O:P,2,0),"")</f>
        <v/>
      </c>
      <c r="AZ863" s="54"/>
      <c r="BA863" s="52" t="str">
        <f>IFERROR(VLOOKUP(AZ863,Lista!Q:R,2,0),"")</f>
        <v/>
      </c>
      <c r="BB863" s="53"/>
      <c r="BC863" s="54"/>
      <c r="BD863" s="52" t="str">
        <f>IFERROR(VLOOKUP(BC863,Lista!O:P,2,0),"")</f>
        <v/>
      </c>
      <c r="BE863" s="54"/>
      <c r="BF863" s="52" t="str">
        <f>IFERROR(VLOOKUP(BE863,Lista!Q:R,2,0),"")</f>
        <v/>
      </c>
      <c r="BG863" s="53"/>
      <c r="BH863" s="54"/>
      <c r="BI863" s="52" t="str">
        <f>IFERROR(VLOOKUP(BH863,Lista!O:P,2,0),"")</f>
        <v/>
      </c>
      <c r="BJ863" s="54"/>
      <c r="BK863" s="52" t="str">
        <f>IFERROR(VLOOKUP(BJ863,Lista!Q:R,2,0),"")</f>
        <v/>
      </c>
      <c r="BL863" s="53"/>
      <c r="BM863" s="52"/>
      <c r="BN863" s="52" t="str">
        <f>IFERROR(VLOOKUP(BM863,Lista!O:P,2,0),"")</f>
        <v/>
      </c>
      <c r="BO863" s="52"/>
      <c r="BP863" s="52" t="str">
        <f>IFERROR(VLOOKUP(BO863,Lista!Q:R,2,0),"")</f>
        <v/>
      </c>
      <c r="BQ863" s="53"/>
      <c r="BR863" s="52"/>
      <c r="BS863" s="52" t="str">
        <f>IFERROR(VLOOKUP(BR863,Lista!O:P,2,0),"")</f>
        <v/>
      </c>
      <c r="BT863" s="52"/>
      <c r="BU863" s="52" t="str">
        <f>IFERROR(VLOOKUP(BT863,Lista!Q:R,2,0),"")</f>
        <v/>
      </c>
      <c r="BV863" s="53"/>
      <c r="BW863" s="52"/>
      <c r="BX863" s="52" t="str">
        <f>IFERROR(VLOOKUP(BW863,Lista!O:P,2,0),"")</f>
        <v/>
      </c>
      <c r="BY863" s="52"/>
      <c r="BZ863" s="52" t="str">
        <f>IFERROR(VLOOKUP(BY863,Lista!Q:R,2,0),"")</f>
        <v/>
      </c>
      <c r="CA863" s="53"/>
      <c r="CB863" s="52"/>
      <c r="CC863" s="52" t="str">
        <f>IFERROR(VLOOKUP(CB863,Lista!O:P,2,0),"")</f>
        <v/>
      </c>
      <c r="CD863" s="52"/>
      <c r="CE863" s="52" t="str">
        <f>IFERROR(VLOOKUP(CD863,Lista!Q:R,2,0),"")</f>
        <v/>
      </c>
      <c r="CF863" s="53"/>
      <c r="CG863" s="52"/>
      <c r="CH863" s="52" t="str">
        <f>IFERROR(VLOOKUP(CG863,Lista!O:P,2,0),"")</f>
        <v/>
      </c>
      <c r="CI863" s="52"/>
      <c r="CJ863" s="52" t="str">
        <f>IFERROR(VLOOKUP(CI863,Lista!Q:R,2,0),"")</f>
        <v/>
      </c>
      <c r="CK863" s="53"/>
      <c r="CL863" s="52"/>
      <c r="CM863" s="52" t="str">
        <f>IFERROR(VLOOKUP(CL863,Lista!O:P,2,0),"")</f>
        <v/>
      </c>
      <c r="CN863" s="52"/>
      <c r="CO863" s="52" t="str">
        <f>IFERROR(VLOOKUP(CN863,Lista!Q:R,2,0),"")</f>
        <v/>
      </c>
      <c r="CP863" s="53"/>
      <c r="CQ863" s="52"/>
      <c r="CR863" s="52" t="str">
        <f>IFERROR(VLOOKUP(CQ863,Lista!O:P,2,0),"")</f>
        <v/>
      </c>
      <c r="CS863" s="52"/>
      <c r="CT863" s="52" t="str">
        <f>IFERROR(VLOOKUP(CS863,Lista!Q:R,2,0),"")</f>
        <v/>
      </c>
      <c r="CU863" s="53"/>
      <c r="CV863" s="52"/>
      <c r="CW863" s="52" t="str">
        <f>IFERROR(VLOOKUP(CV863,Lista!O:P,2,0),"")</f>
        <v/>
      </c>
      <c r="CX863" s="52"/>
      <c r="CY863" s="52" t="str">
        <f>IFERROR(VLOOKUP(CX863,Lista!Q:R,2,0),"")</f>
        <v/>
      </c>
      <c r="CZ863" s="53"/>
      <c r="DA863" s="49">
        <f t="shared" si="0"/>
        <v>0</v>
      </c>
      <c r="DB863" s="53"/>
    </row>
    <row r="864" spans="1:106" ht="74.25" hidden="1" customHeight="1">
      <c r="A864" s="32">
        <v>0</v>
      </c>
      <c r="B864" s="16">
        <v>0</v>
      </c>
      <c r="C864" s="16">
        <v>0</v>
      </c>
      <c r="D864" s="41"/>
      <c r="E864" s="24"/>
      <c r="F864" s="24" t="str">
        <f>IFERROR(VLOOKUP(E864,Lista!O:P,2,0),"")</f>
        <v/>
      </c>
      <c r="G864" s="24"/>
      <c r="H864" s="24" t="str">
        <f>IFERROR(VLOOKUP(G864,Lista!Q:R,2,0),"")</f>
        <v/>
      </c>
      <c r="I864" s="44"/>
      <c r="J864" s="24"/>
      <c r="K864" s="24" t="str">
        <f>IFERROR(VLOOKUP(J864,Lista!O:P,2,0),"")</f>
        <v/>
      </c>
      <c r="L864" s="24"/>
      <c r="M864" s="24" t="str">
        <f>IFERROR(VLOOKUP(L864,Lista!Q:R,2,0),"")</f>
        <v/>
      </c>
      <c r="N864" s="44"/>
      <c r="O864" s="55"/>
      <c r="P864" s="16" t="str">
        <f>IFERROR(VLOOKUP(O864,Lista!O:P,2,0),"")</f>
        <v/>
      </c>
      <c r="Q864" s="55"/>
      <c r="R864" s="16" t="str">
        <f>IFERROR(VLOOKUP(Q864,Lista!Q:R,2,0),"")</f>
        <v/>
      </c>
      <c r="S864" s="53"/>
      <c r="T864" s="55"/>
      <c r="U864" s="16" t="str">
        <f>IFERROR(VLOOKUP(T864,Lista!O:P,2,0),"")</f>
        <v/>
      </c>
      <c r="V864" s="55"/>
      <c r="W864" s="16" t="str">
        <f>IFERROR(VLOOKUP(V864,Lista!Q:R,2,0),"")</f>
        <v/>
      </c>
      <c r="X864" s="53"/>
      <c r="Y864" s="55"/>
      <c r="Z864" s="16" t="str">
        <f>IFERROR(VLOOKUP(Y864,Lista!O:P,2,0),"")</f>
        <v/>
      </c>
      <c r="AA864" s="55"/>
      <c r="AB864" s="16" t="str">
        <f>IFERROR(VLOOKUP(AA864,Lista!Q:R,2,0),"")</f>
        <v/>
      </c>
      <c r="AC864" s="53"/>
      <c r="AD864" s="55"/>
      <c r="AE864" s="16" t="str">
        <f>IFERROR(VLOOKUP(AD864,Lista!O:P,2,0),"")</f>
        <v/>
      </c>
      <c r="AF864" s="55"/>
      <c r="AG864" s="16" t="str">
        <f>IFERROR(VLOOKUP(AF864,Lista!Q:R,2,0),"")</f>
        <v/>
      </c>
      <c r="AH864" s="53"/>
      <c r="AI864" s="54"/>
      <c r="AJ864" s="51" t="str">
        <f>IFERROR(VLOOKUP(AI864,Lista!O:P,2,0),"")</f>
        <v/>
      </c>
      <c r="AK864" s="54"/>
      <c r="AL864" s="52" t="str">
        <f>IFERROR(VLOOKUP(AK864,Lista!Q:R,2,0),"")</f>
        <v/>
      </c>
      <c r="AM864" s="53"/>
      <c r="AN864" s="54"/>
      <c r="AO864" s="52" t="str">
        <f>IFERROR(VLOOKUP(AN864,Lista!O:P,2,0),"")</f>
        <v/>
      </c>
      <c r="AP864" s="54"/>
      <c r="AQ864" s="52" t="str">
        <f>IFERROR(VLOOKUP(AP864,Lista!Q:R,2,0),"")</f>
        <v/>
      </c>
      <c r="AR864" s="53"/>
      <c r="AS864" s="54"/>
      <c r="AT864" s="52" t="str">
        <f>IFERROR(VLOOKUP(AS864,Lista!O:P,2,0),"")</f>
        <v/>
      </c>
      <c r="AU864" s="54"/>
      <c r="AV864" s="52" t="str">
        <f>IFERROR(VLOOKUP(AU864,Lista!Q:R,2,0),"")</f>
        <v/>
      </c>
      <c r="AW864" s="53"/>
      <c r="AX864" s="54"/>
      <c r="AY864" s="52" t="str">
        <f>IFERROR(VLOOKUP(AX864,Lista!O:P,2,0),"")</f>
        <v/>
      </c>
      <c r="AZ864" s="54"/>
      <c r="BA864" s="52" t="str">
        <f>IFERROR(VLOOKUP(AZ864,Lista!Q:R,2,0),"")</f>
        <v/>
      </c>
      <c r="BB864" s="53"/>
      <c r="BC864" s="54"/>
      <c r="BD864" s="52" t="str">
        <f>IFERROR(VLOOKUP(BC864,Lista!O:P,2,0),"")</f>
        <v/>
      </c>
      <c r="BE864" s="54"/>
      <c r="BF864" s="52" t="str">
        <f>IFERROR(VLOOKUP(BE864,Lista!Q:R,2,0),"")</f>
        <v/>
      </c>
      <c r="BG864" s="53"/>
      <c r="BH864" s="54"/>
      <c r="BI864" s="52" t="str">
        <f>IFERROR(VLOOKUP(BH864,Lista!O:P,2,0),"")</f>
        <v/>
      </c>
      <c r="BJ864" s="54"/>
      <c r="BK864" s="52" t="str">
        <f>IFERROR(VLOOKUP(BJ864,Lista!Q:R,2,0),"")</f>
        <v/>
      </c>
      <c r="BL864" s="53"/>
      <c r="BM864" s="52"/>
      <c r="BN864" s="52" t="str">
        <f>IFERROR(VLOOKUP(BM864,Lista!O:P,2,0),"")</f>
        <v/>
      </c>
      <c r="BO864" s="52"/>
      <c r="BP864" s="52" t="str">
        <f>IFERROR(VLOOKUP(BO864,Lista!Q:R,2,0),"")</f>
        <v/>
      </c>
      <c r="BQ864" s="53"/>
      <c r="BR864" s="52"/>
      <c r="BS864" s="52" t="str">
        <f>IFERROR(VLOOKUP(BR864,Lista!O:P,2,0),"")</f>
        <v/>
      </c>
      <c r="BT864" s="52"/>
      <c r="BU864" s="52" t="str">
        <f>IFERROR(VLOOKUP(BT864,Lista!Q:R,2,0),"")</f>
        <v/>
      </c>
      <c r="BV864" s="53"/>
      <c r="BW864" s="52"/>
      <c r="BX864" s="52" t="str">
        <f>IFERROR(VLOOKUP(BW864,Lista!O:P,2,0),"")</f>
        <v/>
      </c>
      <c r="BY864" s="52"/>
      <c r="BZ864" s="52" t="str">
        <f>IFERROR(VLOOKUP(BY864,Lista!Q:R,2,0),"")</f>
        <v/>
      </c>
      <c r="CA864" s="53"/>
      <c r="CB864" s="52"/>
      <c r="CC864" s="52" t="str">
        <f>IFERROR(VLOOKUP(CB864,Lista!O:P,2,0),"")</f>
        <v/>
      </c>
      <c r="CD864" s="52"/>
      <c r="CE864" s="52" t="str">
        <f>IFERROR(VLOOKUP(CD864,Lista!Q:R,2,0),"")</f>
        <v/>
      </c>
      <c r="CF864" s="53"/>
      <c r="CG864" s="52"/>
      <c r="CH864" s="52" t="str">
        <f>IFERROR(VLOOKUP(CG864,Lista!O:P,2,0),"")</f>
        <v/>
      </c>
      <c r="CI864" s="52"/>
      <c r="CJ864" s="52" t="str">
        <f>IFERROR(VLOOKUP(CI864,Lista!Q:R,2,0),"")</f>
        <v/>
      </c>
      <c r="CK864" s="53"/>
      <c r="CL864" s="52"/>
      <c r="CM864" s="52" t="str">
        <f>IFERROR(VLOOKUP(CL864,Lista!O:P,2,0),"")</f>
        <v/>
      </c>
      <c r="CN864" s="52"/>
      <c r="CO864" s="52" t="str">
        <f>IFERROR(VLOOKUP(CN864,Lista!Q:R,2,0),"")</f>
        <v/>
      </c>
      <c r="CP864" s="53"/>
      <c r="CQ864" s="52"/>
      <c r="CR864" s="52" t="str">
        <f>IFERROR(VLOOKUP(CQ864,Lista!O:P,2,0),"")</f>
        <v/>
      </c>
      <c r="CS864" s="52"/>
      <c r="CT864" s="52" t="str">
        <f>IFERROR(VLOOKUP(CS864,Lista!Q:R,2,0),"")</f>
        <v/>
      </c>
      <c r="CU864" s="53"/>
      <c r="CV864" s="52"/>
      <c r="CW864" s="52" t="str">
        <f>IFERROR(VLOOKUP(CV864,Lista!O:P,2,0),"")</f>
        <v/>
      </c>
      <c r="CX864" s="52"/>
      <c r="CY864" s="52" t="str">
        <f>IFERROR(VLOOKUP(CX864,Lista!Q:R,2,0),"")</f>
        <v/>
      </c>
      <c r="CZ864" s="53"/>
      <c r="DA864" s="49">
        <f t="shared" si="0"/>
        <v>0</v>
      </c>
      <c r="DB864" s="53"/>
    </row>
    <row r="865" spans="1:106" ht="74.25" hidden="1" customHeight="1">
      <c r="A865" s="32">
        <v>0</v>
      </c>
      <c r="B865" s="16">
        <v>0</v>
      </c>
      <c r="C865" s="16">
        <v>0</v>
      </c>
      <c r="D865" s="41"/>
      <c r="E865" s="24"/>
      <c r="F865" s="24" t="str">
        <f>IFERROR(VLOOKUP(E865,Lista!O:P,2,0),"")</f>
        <v/>
      </c>
      <c r="G865" s="24"/>
      <c r="H865" s="24" t="str">
        <f>IFERROR(VLOOKUP(G865,Lista!Q:R,2,0),"")</f>
        <v/>
      </c>
      <c r="I865" s="44"/>
      <c r="J865" s="24"/>
      <c r="K865" s="24" t="str">
        <f>IFERROR(VLOOKUP(J865,Lista!O:P,2,0),"")</f>
        <v/>
      </c>
      <c r="L865" s="24"/>
      <c r="M865" s="24" t="str">
        <f>IFERROR(VLOOKUP(L865,Lista!Q:R,2,0),"")</f>
        <v/>
      </c>
      <c r="N865" s="44"/>
      <c r="O865" s="55"/>
      <c r="P865" s="16" t="str">
        <f>IFERROR(VLOOKUP(O865,Lista!O:P,2,0),"")</f>
        <v/>
      </c>
      <c r="Q865" s="55"/>
      <c r="R865" s="16" t="str">
        <f>IFERROR(VLOOKUP(Q865,Lista!Q:R,2,0),"")</f>
        <v/>
      </c>
      <c r="S865" s="53"/>
      <c r="T865" s="55"/>
      <c r="U865" s="16" t="str">
        <f>IFERROR(VLOOKUP(T865,Lista!O:P,2,0),"")</f>
        <v/>
      </c>
      <c r="V865" s="55"/>
      <c r="W865" s="16" t="str">
        <f>IFERROR(VLOOKUP(V865,Lista!Q:R,2,0),"")</f>
        <v/>
      </c>
      <c r="X865" s="53"/>
      <c r="Y865" s="55"/>
      <c r="Z865" s="16" t="str">
        <f>IFERROR(VLOOKUP(Y865,Lista!O:P,2,0),"")</f>
        <v/>
      </c>
      <c r="AA865" s="55"/>
      <c r="AB865" s="16" t="str">
        <f>IFERROR(VLOOKUP(AA865,Lista!Q:R,2,0),"")</f>
        <v/>
      </c>
      <c r="AC865" s="53"/>
      <c r="AD865" s="55"/>
      <c r="AE865" s="16" t="str">
        <f>IFERROR(VLOOKUP(AD865,Lista!O:P,2,0),"")</f>
        <v/>
      </c>
      <c r="AF865" s="55"/>
      <c r="AG865" s="16" t="str">
        <f>IFERROR(VLOOKUP(AF865,Lista!Q:R,2,0),"")</f>
        <v/>
      </c>
      <c r="AH865" s="53"/>
      <c r="AI865" s="54"/>
      <c r="AJ865" s="51" t="str">
        <f>IFERROR(VLOOKUP(AI865,Lista!O:P,2,0),"")</f>
        <v/>
      </c>
      <c r="AK865" s="54"/>
      <c r="AL865" s="52" t="str">
        <f>IFERROR(VLOOKUP(AK865,Lista!Q:R,2,0),"")</f>
        <v/>
      </c>
      <c r="AM865" s="53"/>
      <c r="AN865" s="54"/>
      <c r="AO865" s="52" t="str">
        <f>IFERROR(VLOOKUP(AN865,Lista!O:P,2,0),"")</f>
        <v/>
      </c>
      <c r="AP865" s="54"/>
      <c r="AQ865" s="52" t="str">
        <f>IFERROR(VLOOKUP(AP865,Lista!Q:R,2,0),"")</f>
        <v/>
      </c>
      <c r="AR865" s="53"/>
      <c r="AS865" s="54"/>
      <c r="AT865" s="52" t="str">
        <f>IFERROR(VLOOKUP(AS865,Lista!O:P,2,0),"")</f>
        <v/>
      </c>
      <c r="AU865" s="54"/>
      <c r="AV865" s="52" t="str">
        <f>IFERROR(VLOOKUP(AU865,Lista!Q:R,2,0),"")</f>
        <v/>
      </c>
      <c r="AW865" s="53"/>
      <c r="AX865" s="54"/>
      <c r="AY865" s="52" t="str">
        <f>IFERROR(VLOOKUP(AX865,Lista!O:P,2,0),"")</f>
        <v/>
      </c>
      <c r="AZ865" s="54"/>
      <c r="BA865" s="52" t="str">
        <f>IFERROR(VLOOKUP(AZ865,Lista!Q:R,2,0),"")</f>
        <v/>
      </c>
      <c r="BB865" s="53"/>
      <c r="BC865" s="54"/>
      <c r="BD865" s="52" t="str">
        <f>IFERROR(VLOOKUP(BC865,Lista!O:P,2,0),"")</f>
        <v/>
      </c>
      <c r="BE865" s="54"/>
      <c r="BF865" s="52" t="str">
        <f>IFERROR(VLOOKUP(BE865,Lista!Q:R,2,0),"")</f>
        <v/>
      </c>
      <c r="BG865" s="53"/>
      <c r="BH865" s="54"/>
      <c r="BI865" s="52" t="str">
        <f>IFERROR(VLOOKUP(BH865,Lista!O:P,2,0),"")</f>
        <v/>
      </c>
      <c r="BJ865" s="54"/>
      <c r="BK865" s="52" t="str">
        <f>IFERROR(VLOOKUP(BJ865,Lista!Q:R,2,0),"")</f>
        <v/>
      </c>
      <c r="BL865" s="53"/>
      <c r="BM865" s="52"/>
      <c r="BN865" s="52" t="str">
        <f>IFERROR(VLOOKUP(BM865,Lista!O:P,2,0),"")</f>
        <v/>
      </c>
      <c r="BO865" s="52"/>
      <c r="BP865" s="52" t="str">
        <f>IFERROR(VLOOKUP(BO865,Lista!Q:R,2,0),"")</f>
        <v/>
      </c>
      <c r="BQ865" s="53"/>
      <c r="BR865" s="52"/>
      <c r="BS865" s="52" t="str">
        <f>IFERROR(VLOOKUP(BR865,Lista!O:P,2,0),"")</f>
        <v/>
      </c>
      <c r="BT865" s="52"/>
      <c r="BU865" s="52" t="str">
        <f>IFERROR(VLOOKUP(BT865,Lista!Q:R,2,0),"")</f>
        <v/>
      </c>
      <c r="BV865" s="53"/>
      <c r="BW865" s="52"/>
      <c r="BX865" s="52" t="str">
        <f>IFERROR(VLOOKUP(BW865,Lista!O:P,2,0),"")</f>
        <v/>
      </c>
      <c r="BY865" s="52"/>
      <c r="BZ865" s="52" t="str">
        <f>IFERROR(VLOOKUP(BY865,Lista!Q:R,2,0),"")</f>
        <v/>
      </c>
      <c r="CA865" s="53"/>
      <c r="CB865" s="52"/>
      <c r="CC865" s="52" t="str">
        <f>IFERROR(VLOOKUP(CB865,Lista!O:P,2,0),"")</f>
        <v/>
      </c>
      <c r="CD865" s="52"/>
      <c r="CE865" s="52" t="str">
        <f>IFERROR(VLOOKUP(CD865,Lista!Q:R,2,0),"")</f>
        <v/>
      </c>
      <c r="CF865" s="53"/>
      <c r="CG865" s="52"/>
      <c r="CH865" s="52" t="str">
        <f>IFERROR(VLOOKUP(CG865,Lista!O:P,2,0),"")</f>
        <v/>
      </c>
      <c r="CI865" s="52"/>
      <c r="CJ865" s="52" t="str">
        <f>IFERROR(VLOOKUP(CI865,Lista!Q:R,2,0),"")</f>
        <v/>
      </c>
      <c r="CK865" s="53"/>
      <c r="CL865" s="52"/>
      <c r="CM865" s="52" t="str">
        <f>IFERROR(VLOOKUP(CL865,Lista!O:P,2,0),"")</f>
        <v/>
      </c>
      <c r="CN865" s="52"/>
      <c r="CO865" s="52" t="str">
        <f>IFERROR(VLOOKUP(CN865,Lista!Q:R,2,0),"")</f>
        <v/>
      </c>
      <c r="CP865" s="53"/>
      <c r="CQ865" s="52"/>
      <c r="CR865" s="52" t="str">
        <f>IFERROR(VLOOKUP(CQ865,Lista!O:P,2,0),"")</f>
        <v/>
      </c>
      <c r="CS865" s="52"/>
      <c r="CT865" s="52" t="str">
        <f>IFERROR(VLOOKUP(CS865,Lista!Q:R,2,0),"")</f>
        <v/>
      </c>
      <c r="CU865" s="53"/>
      <c r="CV865" s="52"/>
      <c r="CW865" s="52" t="str">
        <f>IFERROR(VLOOKUP(CV865,Lista!O:P,2,0),"")</f>
        <v/>
      </c>
      <c r="CX865" s="52"/>
      <c r="CY865" s="52" t="str">
        <f>IFERROR(VLOOKUP(CX865,Lista!Q:R,2,0),"")</f>
        <v/>
      </c>
      <c r="CZ865" s="53"/>
      <c r="DA865" s="49">
        <f t="shared" si="0"/>
        <v>0</v>
      </c>
      <c r="DB865" s="53"/>
    </row>
    <row r="866" spans="1:106" ht="74.25" hidden="1" customHeight="1">
      <c r="A866" s="32">
        <v>0</v>
      </c>
      <c r="B866" s="16">
        <v>0</v>
      </c>
      <c r="C866" s="16">
        <v>0</v>
      </c>
      <c r="D866" s="41"/>
      <c r="E866" s="24"/>
      <c r="F866" s="24" t="str">
        <f>IFERROR(VLOOKUP(E866,Lista!O:P,2,0),"")</f>
        <v/>
      </c>
      <c r="G866" s="24"/>
      <c r="H866" s="24" t="str">
        <f>IFERROR(VLOOKUP(G866,Lista!Q:R,2,0),"")</f>
        <v/>
      </c>
      <c r="I866" s="44"/>
      <c r="J866" s="24"/>
      <c r="K866" s="24" t="str">
        <f>IFERROR(VLOOKUP(J866,Lista!O:P,2,0),"")</f>
        <v/>
      </c>
      <c r="L866" s="24"/>
      <c r="M866" s="24" t="str">
        <f>IFERROR(VLOOKUP(L866,Lista!Q:R,2,0),"")</f>
        <v/>
      </c>
      <c r="N866" s="44"/>
      <c r="O866" s="55"/>
      <c r="P866" s="16" t="str">
        <f>IFERROR(VLOOKUP(O866,Lista!O:P,2,0),"")</f>
        <v/>
      </c>
      <c r="Q866" s="55"/>
      <c r="R866" s="16" t="str">
        <f>IFERROR(VLOOKUP(Q866,Lista!Q:R,2,0),"")</f>
        <v/>
      </c>
      <c r="S866" s="53"/>
      <c r="T866" s="55"/>
      <c r="U866" s="16" t="str">
        <f>IFERROR(VLOOKUP(T866,Lista!O:P,2,0),"")</f>
        <v/>
      </c>
      <c r="V866" s="55"/>
      <c r="W866" s="16" t="str">
        <f>IFERROR(VLOOKUP(V866,Lista!Q:R,2,0),"")</f>
        <v/>
      </c>
      <c r="X866" s="53"/>
      <c r="Y866" s="55"/>
      <c r="Z866" s="16" t="str">
        <f>IFERROR(VLOOKUP(Y866,Lista!O:P,2,0),"")</f>
        <v/>
      </c>
      <c r="AA866" s="55"/>
      <c r="AB866" s="16" t="str">
        <f>IFERROR(VLOOKUP(AA866,Lista!Q:R,2,0),"")</f>
        <v/>
      </c>
      <c r="AC866" s="53"/>
      <c r="AD866" s="55"/>
      <c r="AE866" s="16" t="str">
        <f>IFERROR(VLOOKUP(AD866,Lista!O:P,2,0),"")</f>
        <v/>
      </c>
      <c r="AF866" s="55"/>
      <c r="AG866" s="16" t="str">
        <f>IFERROR(VLOOKUP(AF866,Lista!Q:R,2,0),"")</f>
        <v/>
      </c>
      <c r="AH866" s="53"/>
      <c r="AI866" s="54"/>
      <c r="AJ866" s="51" t="str">
        <f>IFERROR(VLOOKUP(AI866,Lista!O:P,2,0),"")</f>
        <v/>
      </c>
      <c r="AK866" s="54"/>
      <c r="AL866" s="52" t="str">
        <f>IFERROR(VLOOKUP(AK866,Lista!Q:R,2,0),"")</f>
        <v/>
      </c>
      <c r="AM866" s="53"/>
      <c r="AN866" s="54"/>
      <c r="AO866" s="52" t="str">
        <f>IFERROR(VLOOKUP(AN866,Lista!O:P,2,0),"")</f>
        <v/>
      </c>
      <c r="AP866" s="54"/>
      <c r="AQ866" s="52" t="str">
        <f>IFERROR(VLOOKUP(AP866,Lista!Q:R,2,0),"")</f>
        <v/>
      </c>
      <c r="AR866" s="53"/>
      <c r="AS866" s="54"/>
      <c r="AT866" s="52" t="str">
        <f>IFERROR(VLOOKUP(AS866,Lista!O:P,2,0),"")</f>
        <v/>
      </c>
      <c r="AU866" s="54"/>
      <c r="AV866" s="52" t="str">
        <f>IFERROR(VLOOKUP(AU866,Lista!Q:R,2,0),"")</f>
        <v/>
      </c>
      <c r="AW866" s="53"/>
      <c r="AX866" s="54"/>
      <c r="AY866" s="52" t="str">
        <f>IFERROR(VLOOKUP(AX866,Lista!O:P,2,0),"")</f>
        <v/>
      </c>
      <c r="AZ866" s="54"/>
      <c r="BA866" s="52" t="str">
        <f>IFERROR(VLOOKUP(AZ866,Lista!Q:R,2,0),"")</f>
        <v/>
      </c>
      <c r="BB866" s="53"/>
      <c r="BC866" s="54"/>
      <c r="BD866" s="52" t="str">
        <f>IFERROR(VLOOKUP(BC866,Lista!O:P,2,0),"")</f>
        <v/>
      </c>
      <c r="BE866" s="54"/>
      <c r="BF866" s="52" t="str">
        <f>IFERROR(VLOOKUP(BE866,Lista!Q:R,2,0),"")</f>
        <v/>
      </c>
      <c r="BG866" s="53"/>
      <c r="BH866" s="54"/>
      <c r="BI866" s="52" t="str">
        <f>IFERROR(VLOOKUP(BH866,Lista!O:P,2,0),"")</f>
        <v/>
      </c>
      <c r="BJ866" s="54"/>
      <c r="BK866" s="52" t="str">
        <f>IFERROR(VLOOKUP(BJ866,Lista!Q:R,2,0),"")</f>
        <v/>
      </c>
      <c r="BL866" s="53"/>
      <c r="BM866" s="52"/>
      <c r="BN866" s="52" t="str">
        <f>IFERROR(VLOOKUP(BM866,Lista!O:P,2,0),"")</f>
        <v/>
      </c>
      <c r="BO866" s="52"/>
      <c r="BP866" s="52" t="str">
        <f>IFERROR(VLOOKUP(BO866,Lista!Q:R,2,0),"")</f>
        <v/>
      </c>
      <c r="BQ866" s="53"/>
      <c r="BR866" s="52"/>
      <c r="BS866" s="52" t="str">
        <f>IFERROR(VLOOKUP(BR866,Lista!O:P,2,0),"")</f>
        <v/>
      </c>
      <c r="BT866" s="52"/>
      <c r="BU866" s="52" t="str">
        <f>IFERROR(VLOOKUP(BT866,Lista!Q:R,2,0),"")</f>
        <v/>
      </c>
      <c r="BV866" s="53"/>
      <c r="BW866" s="52"/>
      <c r="BX866" s="52" t="str">
        <f>IFERROR(VLOOKUP(BW866,Lista!O:P,2,0),"")</f>
        <v/>
      </c>
      <c r="BY866" s="52"/>
      <c r="BZ866" s="52" t="str">
        <f>IFERROR(VLOOKUP(BY866,Lista!Q:R,2,0),"")</f>
        <v/>
      </c>
      <c r="CA866" s="53"/>
      <c r="CB866" s="52"/>
      <c r="CC866" s="52" t="str">
        <f>IFERROR(VLOOKUP(CB866,Lista!O:P,2,0),"")</f>
        <v/>
      </c>
      <c r="CD866" s="52"/>
      <c r="CE866" s="52" t="str">
        <f>IFERROR(VLOOKUP(CD866,Lista!Q:R,2,0),"")</f>
        <v/>
      </c>
      <c r="CF866" s="53"/>
      <c r="CG866" s="52"/>
      <c r="CH866" s="52" t="str">
        <f>IFERROR(VLOOKUP(CG866,Lista!O:P,2,0),"")</f>
        <v/>
      </c>
      <c r="CI866" s="52"/>
      <c r="CJ866" s="52" t="str">
        <f>IFERROR(VLOOKUP(CI866,Lista!Q:R,2,0),"")</f>
        <v/>
      </c>
      <c r="CK866" s="53"/>
      <c r="CL866" s="52"/>
      <c r="CM866" s="52" t="str">
        <f>IFERROR(VLOOKUP(CL866,Lista!O:P,2,0),"")</f>
        <v/>
      </c>
      <c r="CN866" s="52"/>
      <c r="CO866" s="52" t="str">
        <f>IFERROR(VLOOKUP(CN866,Lista!Q:R,2,0),"")</f>
        <v/>
      </c>
      <c r="CP866" s="53"/>
      <c r="CQ866" s="52"/>
      <c r="CR866" s="52" t="str">
        <f>IFERROR(VLOOKUP(CQ866,Lista!O:P,2,0),"")</f>
        <v/>
      </c>
      <c r="CS866" s="52"/>
      <c r="CT866" s="52" t="str">
        <f>IFERROR(VLOOKUP(CS866,Lista!Q:R,2,0),"")</f>
        <v/>
      </c>
      <c r="CU866" s="53"/>
      <c r="CV866" s="52"/>
      <c r="CW866" s="52" t="str">
        <f>IFERROR(VLOOKUP(CV866,Lista!O:P,2,0),"")</f>
        <v/>
      </c>
      <c r="CX866" s="52"/>
      <c r="CY866" s="52" t="str">
        <f>IFERROR(VLOOKUP(CX866,Lista!Q:R,2,0),"")</f>
        <v/>
      </c>
      <c r="CZ866" s="53"/>
      <c r="DA866" s="49">
        <f t="shared" si="0"/>
        <v>0</v>
      </c>
      <c r="DB866" s="53"/>
    </row>
    <row r="867" spans="1:106" ht="74.25" hidden="1" customHeight="1">
      <c r="A867" s="32">
        <v>0</v>
      </c>
      <c r="B867" s="16">
        <v>0</v>
      </c>
      <c r="C867" s="16">
        <v>0</v>
      </c>
      <c r="D867" s="41"/>
      <c r="E867" s="24"/>
      <c r="F867" s="24" t="str">
        <f>IFERROR(VLOOKUP(E867,Lista!O:P,2,0),"")</f>
        <v/>
      </c>
      <c r="G867" s="24"/>
      <c r="H867" s="24" t="str">
        <f>IFERROR(VLOOKUP(G867,Lista!Q:R,2,0),"")</f>
        <v/>
      </c>
      <c r="I867" s="44"/>
      <c r="J867" s="24"/>
      <c r="K867" s="24" t="str">
        <f>IFERROR(VLOOKUP(J867,Lista!O:P,2,0),"")</f>
        <v/>
      </c>
      <c r="L867" s="24"/>
      <c r="M867" s="24" t="str">
        <f>IFERROR(VLOOKUP(L867,Lista!Q:R,2,0),"")</f>
        <v/>
      </c>
      <c r="N867" s="44"/>
      <c r="O867" s="55"/>
      <c r="P867" s="16" t="str">
        <f>IFERROR(VLOOKUP(O867,Lista!O:P,2,0),"")</f>
        <v/>
      </c>
      <c r="Q867" s="55"/>
      <c r="R867" s="16" t="str">
        <f>IFERROR(VLOOKUP(Q867,Lista!Q:R,2,0),"")</f>
        <v/>
      </c>
      <c r="S867" s="53"/>
      <c r="T867" s="55"/>
      <c r="U867" s="16" t="str">
        <f>IFERROR(VLOOKUP(T867,Lista!O:P,2,0),"")</f>
        <v/>
      </c>
      <c r="V867" s="55"/>
      <c r="W867" s="16" t="str">
        <f>IFERROR(VLOOKUP(V867,Lista!Q:R,2,0),"")</f>
        <v/>
      </c>
      <c r="X867" s="53"/>
      <c r="Y867" s="55"/>
      <c r="Z867" s="16" t="str">
        <f>IFERROR(VLOOKUP(Y867,Lista!O:P,2,0),"")</f>
        <v/>
      </c>
      <c r="AA867" s="55"/>
      <c r="AB867" s="16" t="str">
        <f>IFERROR(VLOOKUP(AA867,Lista!Q:R,2,0),"")</f>
        <v/>
      </c>
      <c r="AC867" s="53"/>
      <c r="AD867" s="55"/>
      <c r="AE867" s="16" t="str">
        <f>IFERROR(VLOOKUP(AD867,Lista!O:P,2,0),"")</f>
        <v/>
      </c>
      <c r="AF867" s="55"/>
      <c r="AG867" s="16" t="str">
        <f>IFERROR(VLOOKUP(AF867,Lista!Q:R,2,0),"")</f>
        <v/>
      </c>
      <c r="AH867" s="53"/>
      <c r="AI867" s="54"/>
      <c r="AJ867" s="51" t="str">
        <f>IFERROR(VLOOKUP(AI867,Lista!O:P,2,0),"")</f>
        <v/>
      </c>
      <c r="AK867" s="54"/>
      <c r="AL867" s="52" t="str">
        <f>IFERROR(VLOOKUP(AK867,Lista!Q:R,2,0),"")</f>
        <v/>
      </c>
      <c r="AM867" s="53"/>
      <c r="AN867" s="54"/>
      <c r="AO867" s="52" t="str">
        <f>IFERROR(VLOOKUP(AN867,Lista!O:P,2,0),"")</f>
        <v/>
      </c>
      <c r="AP867" s="54"/>
      <c r="AQ867" s="52" t="str">
        <f>IFERROR(VLOOKUP(AP867,Lista!Q:R,2,0),"")</f>
        <v/>
      </c>
      <c r="AR867" s="53"/>
      <c r="AS867" s="54"/>
      <c r="AT867" s="52" t="str">
        <f>IFERROR(VLOOKUP(AS867,Lista!O:P,2,0),"")</f>
        <v/>
      </c>
      <c r="AU867" s="54"/>
      <c r="AV867" s="52" t="str">
        <f>IFERROR(VLOOKUP(AU867,Lista!Q:R,2,0),"")</f>
        <v/>
      </c>
      <c r="AW867" s="53"/>
      <c r="AX867" s="54"/>
      <c r="AY867" s="52" t="str">
        <f>IFERROR(VLOOKUP(AX867,Lista!O:P,2,0),"")</f>
        <v/>
      </c>
      <c r="AZ867" s="54"/>
      <c r="BA867" s="52" t="str">
        <f>IFERROR(VLOOKUP(AZ867,Lista!Q:R,2,0),"")</f>
        <v/>
      </c>
      <c r="BB867" s="53"/>
      <c r="BC867" s="54"/>
      <c r="BD867" s="52" t="str">
        <f>IFERROR(VLOOKUP(BC867,Lista!O:P,2,0),"")</f>
        <v/>
      </c>
      <c r="BE867" s="54"/>
      <c r="BF867" s="52" t="str">
        <f>IFERROR(VLOOKUP(BE867,Lista!Q:R,2,0),"")</f>
        <v/>
      </c>
      <c r="BG867" s="53"/>
      <c r="BH867" s="54"/>
      <c r="BI867" s="52" t="str">
        <f>IFERROR(VLOOKUP(BH867,Lista!O:P,2,0),"")</f>
        <v/>
      </c>
      <c r="BJ867" s="54"/>
      <c r="BK867" s="52" t="str">
        <f>IFERROR(VLOOKUP(BJ867,Lista!Q:R,2,0),"")</f>
        <v/>
      </c>
      <c r="BL867" s="53"/>
      <c r="BM867" s="52"/>
      <c r="BN867" s="52" t="str">
        <f>IFERROR(VLOOKUP(BM867,Lista!O:P,2,0),"")</f>
        <v/>
      </c>
      <c r="BO867" s="52"/>
      <c r="BP867" s="52" t="str">
        <f>IFERROR(VLOOKUP(BO867,Lista!Q:R,2,0),"")</f>
        <v/>
      </c>
      <c r="BQ867" s="53"/>
      <c r="BR867" s="52"/>
      <c r="BS867" s="52" t="str">
        <f>IFERROR(VLOOKUP(BR867,Lista!O:P,2,0),"")</f>
        <v/>
      </c>
      <c r="BT867" s="52"/>
      <c r="BU867" s="52" t="str">
        <f>IFERROR(VLOOKUP(BT867,Lista!Q:R,2,0),"")</f>
        <v/>
      </c>
      <c r="BV867" s="53"/>
      <c r="BW867" s="52"/>
      <c r="BX867" s="52" t="str">
        <f>IFERROR(VLOOKUP(BW867,Lista!O:P,2,0),"")</f>
        <v/>
      </c>
      <c r="BY867" s="52"/>
      <c r="BZ867" s="52" t="str">
        <f>IFERROR(VLOOKUP(BY867,Lista!Q:R,2,0),"")</f>
        <v/>
      </c>
      <c r="CA867" s="53"/>
      <c r="CB867" s="52"/>
      <c r="CC867" s="52" t="str">
        <f>IFERROR(VLOOKUP(CB867,Lista!O:P,2,0),"")</f>
        <v/>
      </c>
      <c r="CD867" s="52"/>
      <c r="CE867" s="52" t="str">
        <f>IFERROR(VLOOKUP(CD867,Lista!Q:R,2,0),"")</f>
        <v/>
      </c>
      <c r="CF867" s="53"/>
      <c r="CG867" s="52"/>
      <c r="CH867" s="52" t="str">
        <f>IFERROR(VLOOKUP(CG867,Lista!O:P,2,0),"")</f>
        <v/>
      </c>
      <c r="CI867" s="52"/>
      <c r="CJ867" s="52" t="str">
        <f>IFERROR(VLOOKUP(CI867,Lista!Q:R,2,0),"")</f>
        <v/>
      </c>
      <c r="CK867" s="53"/>
      <c r="CL867" s="52"/>
      <c r="CM867" s="52" t="str">
        <f>IFERROR(VLOOKUP(CL867,Lista!O:P,2,0),"")</f>
        <v/>
      </c>
      <c r="CN867" s="52"/>
      <c r="CO867" s="52" t="str">
        <f>IFERROR(VLOOKUP(CN867,Lista!Q:R,2,0),"")</f>
        <v/>
      </c>
      <c r="CP867" s="53"/>
      <c r="CQ867" s="52"/>
      <c r="CR867" s="52" t="str">
        <f>IFERROR(VLOOKUP(CQ867,Lista!O:P,2,0),"")</f>
        <v/>
      </c>
      <c r="CS867" s="52"/>
      <c r="CT867" s="52" t="str">
        <f>IFERROR(VLOOKUP(CS867,Lista!Q:R,2,0),"")</f>
        <v/>
      </c>
      <c r="CU867" s="53"/>
      <c r="CV867" s="52"/>
      <c r="CW867" s="52" t="str">
        <f>IFERROR(VLOOKUP(CV867,Lista!O:P,2,0),"")</f>
        <v/>
      </c>
      <c r="CX867" s="52"/>
      <c r="CY867" s="52" t="str">
        <f>IFERROR(VLOOKUP(CX867,Lista!Q:R,2,0),"")</f>
        <v/>
      </c>
      <c r="CZ867" s="53"/>
      <c r="DA867" s="49">
        <f t="shared" si="0"/>
        <v>0</v>
      </c>
      <c r="DB867" s="53"/>
    </row>
    <row r="868" spans="1:106" ht="74.25" hidden="1" customHeight="1">
      <c r="A868" s="32">
        <v>0</v>
      </c>
      <c r="B868" s="16">
        <v>0</v>
      </c>
      <c r="C868" s="16">
        <v>0</v>
      </c>
      <c r="D868" s="41"/>
      <c r="E868" s="24"/>
      <c r="F868" s="24" t="str">
        <f>IFERROR(VLOOKUP(E868,Lista!O:P,2,0),"")</f>
        <v/>
      </c>
      <c r="G868" s="24"/>
      <c r="H868" s="24" t="str">
        <f>IFERROR(VLOOKUP(G868,Lista!Q:R,2,0),"")</f>
        <v/>
      </c>
      <c r="I868" s="44"/>
      <c r="J868" s="24"/>
      <c r="K868" s="24" t="str">
        <f>IFERROR(VLOOKUP(J868,Lista!O:P,2,0),"")</f>
        <v/>
      </c>
      <c r="L868" s="24"/>
      <c r="M868" s="24" t="str">
        <f>IFERROR(VLOOKUP(L868,Lista!Q:R,2,0),"")</f>
        <v/>
      </c>
      <c r="N868" s="44"/>
      <c r="O868" s="55"/>
      <c r="P868" s="16" t="str">
        <f>IFERROR(VLOOKUP(O868,Lista!O:P,2,0),"")</f>
        <v/>
      </c>
      <c r="Q868" s="55"/>
      <c r="R868" s="16" t="str">
        <f>IFERROR(VLOOKUP(Q868,Lista!Q:R,2,0),"")</f>
        <v/>
      </c>
      <c r="S868" s="53"/>
      <c r="T868" s="55"/>
      <c r="U868" s="16" t="str">
        <f>IFERROR(VLOOKUP(T868,Lista!O:P,2,0),"")</f>
        <v/>
      </c>
      <c r="V868" s="55"/>
      <c r="W868" s="16" t="str">
        <f>IFERROR(VLOOKUP(V868,Lista!Q:R,2,0),"")</f>
        <v/>
      </c>
      <c r="X868" s="53"/>
      <c r="Y868" s="55"/>
      <c r="Z868" s="16" t="str">
        <f>IFERROR(VLOOKUP(Y868,Lista!O:P,2,0),"")</f>
        <v/>
      </c>
      <c r="AA868" s="55"/>
      <c r="AB868" s="16" t="str">
        <f>IFERROR(VLOOKUP(AA868,Lista!Q:R,2,0),"")</f>
        <v/>
      </c>
      <c r="AC868" s="53"/>
      <c r="AD868" s="55"/>
      <c r="AE868" s="16" t="str">
        <f>IFERROR(VLOOKUP(AD868,Lista!O:P,2,0),"")</f>
        <v/>
      </c>
      <c r="AF868" s="55"/>
      <c r="AG868" s="16" t="str">
        <f>IFERROR(VLOOKUP(AF868,Lista!Q:R,2,0),"")</f>
        <v/>
      </c>
      <c r="AH868" s="53"/>
      <c r="AI868" s="54"/>
      <c r="AJ868" s="51" t="str">
        <f>IFERROR(VLOOKUP(AI868,Lista!O:P,2,0),"")</f>
        <v/>
      </c>
      <c r="AK868" s="54"/>
      <c r="AL868" s="52" t="str">
        <f>IFERROR(VLOOKUP(AK868,Lista!Q:R,2,0),"")</f>
        <v/>
      </c>
      <c r="AM868" s="53"/>
      <c r="AN868" s="54"/>
      <c r="AO868" s="52" t="str">
        <f>IFERROR(VLOOKUP(AN868,Lista!O:P,2,0),"")</f>
        <v/>
      </c>
      <c r="AP868" s="54"/>
      <c r="AQ868" s="52" t="str">
        <f>IFERROR(VLOOKUP(AP868,Lista!Q:R,2,0),"")</f>
        <v/>
      </c>
      <c r="AR868" s="53"/>
      <c r="AS868" s="54"/>
      <c r="AT868" s="52" t="str">
        <f>IFERROR(VLOOKUP(AS868,Lista!O:P,2,0),"")</f>
        <v/>
      </c>
      <c r="AU868" s="54"/>
      <c r="AV868" s="52" t="str">
        <f>IFERROR(VLOOKUP(AU868,Lista!Q:R,2,0),"")</f>
        <v/>
      </c>
      <c r="AW868" s="53"/>
      <c r="AX868" s="54"/>
      <c r="AY868" s="52" t="str">
        <f>IFERROR(VLOOKUP(AX868,Lista!O:P,2,0),"")</f>
        <v/>
      </c>
      <c r="AZ868" s="54"/>
      <c r="BA868" s="52" t="str">
        <f>IFERROR(VLOOKUP(AZ868,Lista!Q:R,2,0),"")</f>
        <v/>
      </c>
      <c r="BB868" s="53"/>
      <c r="BC868" s="54"/>
      <c r="BD868" s="52" t="str">
        <f>IFERROR(VLOOKUP(BC868,Lista!O:P,2,0),"")</f>
        <v/>
      </c>
      <c r="BE868" s="54"/>
      <c r="BF868" s="52" t="str">
        <f>IFERROR(VLOOKUP(BE868,Lista!Q:R,2,0),"")</f>
        <v/>
      </c>
      <c r="BG868" s="53"/>
      <c r="BH868" s="54"/>
      <c r="BI868" s="52" t="str">
        <f>IFERROR(VLOOKUP(BH868,Lista!O:P,2,0),"")</f>
        <v/>
      </c>
      <c r="BJ868" s="54"/>
      <c r="BK868" s="52" t="str">
        <f>IFERROR(VLOOKUP(BJ868,Lista!Q:R,2,0),"")</f>
        <v/>
      </c>
      <c r="BL868" s="53"/>
      <c r="BM868" s="52"/>
      <c r="BN868" s="52" t="str">
        <f>IFERROR(VLOOKUP(BM868,Lista!O:P,2,0),"")</f>
        <v/>
      </c>
      <c r="BO868" s="52"/>
      <c r="BP868" s="52" t="str">
        <f>IFERROR(VLOOKUP(BO868,Lista!Q:R,2,0),"")</f>
        <v/>
      </c>
      <c r="BQ868" s="53"/>
      <c r="BR868" s="52"/>
      <c r="BS868" s="52" t="str">
        <f>IFERROR(VLOOKUP(BR868,Lista!O:P,2,0),"")</f>
        <v/>
      </c>
      <c r="BT868" s="52"/>
      <c r="BU868" s="52" t="str">
        <f>IFERROR(VLOOKUP(BT868,Lista!Q:R,2,0),"")</f>
        <v/>
      </c>
      <c r="BV868" s="53"/>
      <c r="BW868" s="52"/>
      <c r="BX868" s="52" t="str">
        <f>IFERROR(VLOOKUP(BW868,Lista!O:P,2,0),"")</f>
        <v/>
      </c>
      <c r="BY868" s="52"/>
      <c r="BZ868" s="52" t="str">
        <f>IFERROR(VLOOKUP(BY868,Lista!Q:R,2,0),"")</f>
        <v/>
      </c>
      <c r="CA868" s="53"/>
      <c r="CB868" s="52"/>
      <c r="CC868" s="52" t="str">
        <f>IFERROR(VLOOKUP(CB868,Lista!O:P,2,0),"")</f>
        <v/>
      </c>
      <c r="CD868" s="52"/>
      <c r="CE868" s="52" t="str">
        <f>IFERROR(VLOOKUP(CD868,Lista!Q:R,2,0),"")</f>
        <v/>
      </c>
      <c r="CF868" s="53"/>
      <c r="CG868" s="52"/>
      <c r="CH868" s="52" t="str">
        <f>IFERROR(VLOOKUP(CG868,Lista!O:P,2,0),"")</f>
        <v/>
      </c>
      <c r="CI868" s="52"/>
      <c r="CJ868" s="52" t="str">
        <f>IFERROR(VLOOKUP(CI868,Lista!Q:R,2,0),"")</f>
        <v/>
      </c>
      <c r="CK868" s="53"/>
      <c r="CL868" s="52"/>
      <c r="CM868" s="52" t="str">
        <f>IFERROR(VLOOKUP(CL868,Lista!O:P,2,0),"")</f>
        <v/>
      </c>
      <c r="CN868" s="52"/>
      <c r="CO868" s="52" t="str">
        <f>IFERROR(VLOOKUP(CN868,Lista!Q:R,2,0),"")</f>
        <v/>
      </c>
      <c r="CP868" s="53"/>
      <c r="CQ868" s="52"/>
      <c r="CR868" s="52" t="str">
        <f>IFERROR(VLOOKUP(CQ868,Lista!O:P,2,0),"")</f>
        <v/>
      </c>
      <c r="CS868" s="52"/>
      <c r="CT868" s="52" t="str">
        <f>IFERROR(VLOOKUP(CS868,Lista!Q:R,2,0),"")</f>
        <v/>
      </c>
      <c r="CU868" s="53"/>
      <c r="CV868" s="52"/>
      <c r="CW868" s="52" t="str">
        <f>IFERROR(VLOOKUP(CV868,Lista!O:P,2,0),"")</f>
        <v/>
      </c>
      <c r="CX868" s="52"/>
      <c r="CY868" s="52" t="str">
        <f>IFERROR(VLOOKUP(CX868,Lista!Q:R,2,0),"")</f>
        <v/>
      </c>
      <c r="CZ868" s="53"/>
      <c r="DA868" s="49">
        <f t="shared" si="0"/>
        <v>0</v>
      </c>
      <c r="DB868" s="53"/>
    </row>
    <row r="869" spans="1:106" ht="74.25" hidden="1" customHeight="1">
      <c r="A869" s="32">
        <v>0</v>
      </c>
      <c r="B869" s="16">
        <v>0</v>
      </c>
      <c r="C869" s="16">
        <v>0</v>
      </c>
      <c r="D869" s="41"/>
      <c r="E869" s="24"/>
      <c r="F869" s="24" t="str">
        <f>IFERROR(VLOOKUP(E869,Lista!O:P,2,0),"")</f>
        <v/>
      </c>
      <c r="G869" s="24"/>
      <c r="H869" s="24" t="str">
        <f>IFERROR(VLOOKUP(G869,Lista!Q:R,2,0),"")</f>
        <v/>
      </c>
      <c r="I869" s="44"/>
      <c r="J869" s="24"/>
      <c r="K869" s="24" t="str">
        <f>IFERROR(VLOOKUP(J869,Lista!O:P,2,0),"")</f>
        <v/>
      </c>
      <c r="L869" s="24"/>
      <c r="M869" s="24" t="str">
        <f>IFERROR(VLOOKUP(L869,Lista!Q:R,2,0),"")</f>
        <v/>
      </c>
      <c r="N869" s="44"/>
      <c r="O869" s="55"/>
      <c r="P869" s="16" t="str">
        <f>IFERROR(VLOOKUP(O869,Lista!O:P,2,0),"")</f>
        <v/>
      </c>
      <c r="Q869" s="55"/>
      <c r="R869" s="16" t="str">
        <f>IFERROR(VLOOKUP(Q869,Lista!Q:R,2,0),"")</f>
        <v/>
      </c>
      <c r="S869" s="53"/>
      <c r="T869" s="55"/>
      <c r="U869" s="16" t="str">
        <f>IFERROR(VLOOKUP(T869,Lista!O:P,2,0),"")</f>
        <v/>
      </c>
      <c r="V869" s="55"/>
      <c r="W869" s="16" t="str">
        <f>IFERROR(VLOOKUP(V869,Lista!Q:R,2,0),"")</f>
        <v/>
      </c>
      <c r="X869" s="53"/>
      <c r="Y869" s="55"/>
      <c r="Z869" s="16" t="str">
        <f>IFERROR(VLOOKUP(Y869,Lista!O:P,2,0),"")</f>
        <v/>
      </c>
      <c r="AA869" s="55"/>
      <c r="AB869" s="16" t="str">
        <f>IFERROR(VLOOKUP(AA869,Lista!Q:R,2,0),"")</f>
        <v/>
      </c>
      <c r="AC869" s="53"/>
      <c r="AD869" s="55"/>
      <c r="AE869" s="16" t="str">
        <f>IFERROR(VLOOKUP(AD869,Lista!O:P,2,0),"")</f>
        <v/>
      </c>
      <c r="AF869" s="55"/>
      <c r="AG869" s="16" t="str">
        <f>IFERROR(VLOOKUP(AF869,Lista!Q:R,2,0),"")</f>
        <v/>
      </c>
      <c r="AH869" s="53"/>
      <c r="AI869" s="54"/>
      <c r="AJ869" s="51" t="str">
        <f>IFERROR(VLOOKUP(AI869,Lista!O:P,2,0),"")</f>
        <v/>
      </c>
      <c r="AK869" s="54"/>
      <c r="AL869" s="52" t="str">
        <f>IFERROR(VLOOKUP(AK869,Lista!Q:R,2,0),"")</f>
        <v/>
      </c>
      <c r="AM869" s="53"/>
      <c r="AN869" s="54"/>
      <c r="AO869" s="52" t="str">
        <f>IFERROR(VLOOKUP(AN869,Lista!O:P,2,0),"")</f>
        <v/>
      </c>
      <c r="AP869" s="54"/>
      <c r="AQ869" s="52" t="str">
        <f>IFERROR(VLOOKUP(AP869,Lista!Q:R,2,0),"")</f>
        <v/>
      </c>
      <c r="AR869" s="53"/>
      <c r="AS869" s="54"/>
      <c r="AT869" s="52" t="str">
        <f>IFERROR(VLOOKUP(AS869,Lista!O:P,2,0),"")</f>
        <v/>
      </c>
      <c r="AU869" s="54"/>
      <c r="AV869" s="52" t="str">
        <f>IFERROR(VLOOKUP(AU869,Lista!Q:R,2,0),"")</f>
        <v/>
      </c>
      <c r="AW869" s="53"/>
      <c r="AX869" s="54"/>
      <c r="AY869" s="52" t="str">
        <f>IFERROR(VLOOKUP(AX869,Lista!O:P,2,0),"")</f>
        <v/>
      </c>
      <c r="AZ869" s="54"/>
      <c r="BA869" s="52" t="str">
        <f>IFERROR(VLOOKUP(AZ869,Lista!Q:R,2,0),"")</f>
        <v/>
      </c>
      <c r="BB869" s="53"/>
      <c r="BC869" s="54"/>
      <c r="BD869" s="52" t="str">
        <f>IFERROR(VLOOKUP(BC869,Lista!O:P,2,0),"")</f>
        <v/>
      </c>
      <c r="BE869" s="54"/>
      <c r="BF869" s="52" t="str">
        <f>IFERROR(VLOOKUP(BE869,Lista!Q:R,2,0),"")</f>
        <v/>
      </c>
      <c r="BG869" s="53"/>
      <c r="BH869" s="54"/>
      <c r="BI869" s="52" t="str">
        <f>IFERROR(VLOOKUP(BH869,Lista!O:P,2,0),"")</f>
        <v/>
      </c>
      <c r="BJ869" s="54"/>
      <c r="BK869" s="52" t="str">
        <f>IFERROR(VLOOKUP(BJ869,Lista!Q:R,2,0),"")</f>
        <v/>
      </c>
      <c r="BL869" s="53"/>
      <c r="BM869" s="52"/>
      <c r="BN869" s="52" t="str">
        <f>IFERROR(VLOOKUP(BM869,Lista!O:P,2,0),"")</f>
        <v/>
      </c>
      <c r="BO869" s="52"/>
      <c r="BP869" s="52" t="str">
        <f>IFERROR(VLOOKUP(BO869,Lista!Q:R,2,0),"")</f>
        <v/>
      </c>
      <c r="BQ869" s="53"/>
      <c r="BR869" s="52"/>
      <c r="BS869" s="52" t="str">
        <f>IFERROR(VLOOKUP(BR869,Lista!O:P,2,0),"")</f>
        <v/>
      </c>
      <c r="BT869" s="52"/>
      <c r="BU869" s="52" t="str">
        <f>IFERROR(VLOOKUP(BT869,Lista!Q:R,2,0),"")</f>
        <v/>
      </c>
      <c r="BV869" s="53"/>
      <c r="BW869" s="52"/>
      <c r="BX869" s="52" t="str">
        <f>IFERROR(VLOOKUP(BW869,Lista!O:P,2,0),"")</f>
        <v/>
      </c>
      <c r="BY869" s="52"/>
      <c r="BZ869" s="52" t="str">
        <f>IFERROR(VLOOKUP(BY869,Lista!Q:R,2,0),"")</f>
        <v/>
      </c>
      <c r="CA869" s="53"/>
      <c r="CB869" s="52"/>
      <c r="CC869" s="52" t="str">
        <f>IFERROR(VLOOKUP(CB869,Lista!O:P,2,0),"")</f>
        <v/>
      </c>
      <c r="CD869" s="52"/>
      <c r="CE869" s="52" t="str">
        <f>IFERROR(VLOOKUP(CD869,Lista!Q:R,2,0),"")</f>
        <v/>
      </c>
      <c r="CF869" s="53"/>
      <c r="CG869" s="52"/>
      <c r="CH869" s="52" t="str">
        <f>IFERROR(VLOOKUP(CG869,Lista!O:P,2,0),"")</f>
        <v/>
      </c>
      <c r="CI869" s="52"/>
      <c r="CJ869" s="52" t="str">
        <f>IFERROR(VLOOKUP(CI869,Lista!Q:R,2,0),"")</f>
        <v/>
      </c>
      <c r="CK869" s="53"/>
      <c r="CL869" s="52"/>
      <c r="CM869" s="52" t="str">
        <f>IFERROR(VLOOKUP(CL869,Lista!O:P,2,0),"")</f>
        <v/>
      </c>
      <c r="CN869" s="52"/>
      <c r="CO869" s="52" t="str">
        <f>IFERROR(VLOOKUP(CN869,Lista!Q:R,2,0),"")</f>
        <v/>
      </c>
      <c r="CP869" s="53"/>
      <c r="CQ869" s="52"/>
      <c r="CR869" s="52" t="str">
        <f>IFERROR(VLOOKUP(CQ869,Lista!O:P,2,0),"")</f>
        <v/>
      </c>
      <c r="CS869" s="52"/>
      <c r="CT869" s="52" t="str">
        <f>IFERROR(VLOOKUP(CS869,Lista!Q:R,2,0),"")</f>
        <v/>
      </c>
      <c r="CU869" s="53"/>
      <c r="CV869" s="52"/>
      <c r="CW869" s="52" t="str">
        <f>IFERROR(VLOOKUP(CV869,Lista!O:P,2,0),"")</f>
        <v/>
      </c>
      <c r="CX869" s="52"/>
      <c r="CY869" s="52" t="str">
        <f>IFERROR(VLOOKUP(CX869,Lista!Q:R,2,0),"")</f>
        <v/>
      </c>
      <c r="CZ869" s="53"/>
      <c r="DA869" s="49">
        <f t="shared" si="0"/>
        <v>0</v>
      </c>
      <c r="DB869" s="53"/>
    </row>
    <row r="870" spans="1:106" ht="74.25" hidden="1" customHeight="1">
      <c r="A870" s="32">
        <v>0</v>
      </c>
      <c r="B870" s="16">
        <v>0</v>
      </c>
      <c r="C870" s="16">
        <v>0</v>
      </c>
      <c r="D870" s="41"/>
      <c r="E870" s="24"/>
      <c r="F870" s="24" t="str">
        <f>IFERROR(VLOOKUP(E870,Lista!O:P,2,0),"")</f>
        <v/>
      </c>
      <c r="G870" s="24"/>
      <c r="H870" s="24" t="str">
        <f>IFERROR(VLOOKUP(G870,Lista!Q:R,2,0),"")</f>
        <v/>
      </c>
      <c r="I870" s="44"/>
      <c r="J870" s="24"/>
      <c r="K870" s="24" t="str">
        <f>IFERROR(VLOOKUP(J870,Lista!O:P,2,0),"")</f>
        <v/>
      </c>
      <c r="L870" s="24"/>
      <c r="M870" s="24" t="str">
        <f>IFERROR(VLOOKUP(L870,Lista!Q:R,2,0),"")</f>
        <v/>
      </c>
      <c r="N870" s="44"/>
      <c r="O870" s="55"/>
      <c r="P870" s="16" t="str">
        <f>IFERROR(VLOOKUP(O870,Lista!O:P,2,0),"")</f>
        <v/>
      </c>
      <c r="Q870" s="55"/>
      <c r="R870" s="16" t="str">
        <f>IFERROR(VLOOKUP(Q870,Lista!Q:R,2,0),"")</f>
        <v/>
      </c>
      <c r="S870" s="53"/>
      <c r="T870" s="55"/>
      <c r="U870" s="16" t="str">
        <f>IFERROR(VLOOKUP(T870,Lista!O:P,2,0),"")</f>
        <v/>
      </c>
      <c r="V870" s="55"/>
      <c r="W870" s="16" t="str">
        <f>IFERROR(VLOOKUP(V870,Lista!Q:R,2,0),"")</f>
        <v/>
      </c>
      <c r="X870" s="53"/>
      <c r="Y870" s="55"/>
      <c r="Z870" s="16" t="str">
        <f>IFERROR(VLOOKUP(Y870,Lista!O:P,2,0),"")</f>
        <v/>
      </c>
      <c r="AA870" s="55"/>
      <c r="AB870" s="16" t="str">
        <f>IFERROR(VLOOKUP(AA870,Lista!Q:R,2,0),"")</f>
        <v/>
      </c>
      <c r="AC870" s="53"/>
      <c r="AD870" s="55"/>
      <c r="AE870" s="16" t="str">
        <f>IFERROR(VLOOKUP(AD870,Lista!O:P,2,0),"")</f>
        <v/>
      </c>
      <c r="AF870" s="55"/>
      <c r="AG870" s="16" t="str">
        <f>IFERROR(VLOOKUP(AF870,Lista!Q:R,2,0),"")</f>
        <v/>
      </c>
      <c r="AH870" s="53"/>
      <c r="AI870" s="54"/>
      <c r="AJ870" s="51" t="str">
        <f>IFERROR(VLOOKUP(AI870,Lista!O:P,2,0),"")</f>
        <v/>
      </c>
      <c r="AK870" s="54"/>
      <c r="AL870" s="52" t="str">
        <f>IFERROR(VLOOKUP(AK870,Lista!Q:R,2,0),"")</f>
        <v/>
      </c>
      <c r="AM870" s="53"/>
      <c r="AN870" s="54"/>
      <c r="AO870" s="52" t="str">
        <f>IFERROR(VLOOKUP(AN870,Lista!O:P,2,0),"")</f>
        <v/>
      </c>
      <c r="AP870" s="54"/>
      <c r="AQ870" s="52" t="str">
        <f>IFERROR(VLOOKUP(AP870,Lista!Q:R,2,0),"")</f>
        <v/>
      </c>
      <c r="AR870" s="53"/>
      <c r="AS870" s="54"/>
      <c r="AT870" s="52" t="str">
        <f>IFERROR(VLOOKUP(AS870,Lista!O:P,2,0),"")</f>
        <v/>
      </c>
      <c r="AU870" s="54"/>
      <c r="AV870" s="52" t="str">
        <f>IFERROR(VLOOKUP(AU870,Lista!Q:R,2,0),"")</f>
        <v/>
      </c>
      <c r="AW870" s="53"/>
      <c r="AX870" s="54"/>
      <c r="AY870" s="52" t="str">
        <f>IFERROR(VLOOKUP(AX870,Lista!O:P,2,0),"")</f>
        <v/>
      </c>
      <c r="AZ870" s="54"/>
      <c r="BA870" s="52" t="str">
        <f>IFERROR(VLOOKUP(AZ870,Lista!Q:R,2,0),"")</f>
        <v/>
      </c>
      <c r="BB870" s="53"/>
      <c r="BC870" s="54"/>
      <c r="BD870" s="52" t="str">
        <f>IFERROR(VLOOKUP(BC870,Lista!O:P,2,0),"")</f>
        <v/>
      </c>
      <c r="BE870" s="54"/>
      <c r="BF870" s="52" t="str">
        <f>IFERROR(VLOOKUP(BE870,Lista!Q:R,2,0),"")</f>
        <v/>
      </c>
      <c r="BG870" s="53"/>
      <c r="BH870" s="54"/>
      <c r="BI870" s="52" t="str">
        <f>IFERROR(VLOOKUP(BH870,Lista!O:P,2,0),"")</f>
        <v/>
      </c>
      <c r="BJ870" s="54"/>
      <c r="BK870" s="52" t="str">
        <f>IFERROR(VLOOKUP(BJ870,Lista!Q:R,2,0),"")</f>
        <v/>
      </c>
      <c r="BL870" s="53"/>
      <c r="BM870" s="52"/>
      <c r="BN870" s="52" t="str">
        <f>IFERROR(VLOOKUP(BM870,Lista!O:P,2,0),"")</f>
        <v/>
      </c>
      <c r="BO870" s="52"/>
      <c r="BP870" s="52" t="str">
        <f>IFERROR(VLOOKUP(BO870,Lista!Q:R,2,0),"")</f>
        <v/>
      </c>
      <c r="BQ870" s="53"/>
      <c r="BR870" s="52"/>
      <c r="BS870" s="52" t="str">
        <f>IFERROR(VLOOKUP(BR870,Lista!O:P,2,0),"")</f>
        <v/>
      </c>
      <c r="BT870" s="52"/>
      <c r="BU870" s="52" t="str">
        <f>IFERROR(VLOOKUP(BT870,Lista!Q:R,2,0),"")</f>
        <v/>
      </c>
      <c r="BV870" s="53"/>
      <c r="BW870" s="52"/>
      <c r="BX870" s="52" t="str">
        <f>IFERROR(VLOOKUP(BW870,Lista!O:P,2,0),"")</f>
        <v/>
      </c>
      <c r="BY870" s="52"/>
      <c r="BZ870" s="52" t="str">
        <f>IFERROR(VLOOKUP(BY870,Lista!Q:R,2,0),"")</f>
        <v/>
      </c>
      <c r="CA870" s="53"/>
      <c r="CB870" s="52"/>
      <c r="CC870" s="52" t="str">
        <f>IFERROR(VLOOKUP(CB870,Lista!O:P,2,0),"")</f>
        <v/>
      </c>
      <c r="CD870" s="52"/>
      <c r="CE870" s="52" t="str">
        <f>IFERROR(VLOOKUP(CD870,Lista!Q:R,2,0),"")</f>
        <v/>
      </c>
      <c r="CF870" s="53"/>
      <c r="CG870" s="52"/>
      <c r="CH870" s="52" t="str">
        <f>IFERROR(VLOOKUP(CG870,Lista!O:P,2,0),"")</f>
        <v/>
      </c>
      <c r="CI870" s="52"/>
      <c r="CJ870" s="52" t="str">
        <f>IFERROR(VLOOKUP(CI870,Lista!Q:R,2,0),"")</f>
        <v/>
      </c>
      <c r="CK870" s="53"/>
      <c r="CL870" s="52"/>
      <c r="CM870" s="52" t="str">
        <f>IFERROR(VLOOKUP(CL870,Lista!O:P,2,0),"")</f>
        <v/>
      </c>
      <c r="CN870" s="52"/>
      <c r="CO870" s="52" t="str">
        <f>IFERROR(VLOOKUP(CN870,Lista!Q:R,2,0),"")</f>
        <v/>
      </c>
      <c r="CP870" s="53"/>
      <c r="CQ870" s="52"/>
      <c r="CR870" s="52" t="str">
        <f>IFERROR(VLOOKUP(CQ870,Lista!O:P,2,0),"")</f>
        <v/>
      </c>
      <c r="CS870" s="52"/>
      <c r="CT870" s="52" t="str">
        <f>IFERROR(VLOOKUP(CS870,Lista!Q:R,2,0),"")</f>
        <v/>
      </c>
      <c r="CU870" s="53"/>
      <c r="CV870" s="52"/>
      <c r="CW870" s="52" t="str">
        <f>IFERROR(VLOOKUP(CV870,Lista!O:P,2,0),"")</f>
        <v/>
      </c>
      <c r="CX870" s="52"/>
      <c r="CY870" s="52" t="str">
        <f>IFERROR(VLOOKUP(CX870,Lista!Q:R,2,0),"")</f>
        <v/>
      </c>
      <c r="CZ870" s="53"/>
      <c r="DA870" s="49">
        <f t="shared" si="0"/>
        <v>0</v>
      </c>
      <c r="DB870" s="53"/>
    </row>
    <row r="871" spans="1:106" ht="74.25" hidden="1" customHeight="1">
      <c r="A871" s="32">
        <v>0</v>
      </c>
      <c r="B871" s="16">
        <v>0</v>
      </c>
      <c r="C871" s="16">
        <v>0</v>
      </c>
      <c r="D871" s="41"/>
      <c r="E871" s="24"/>
      <c r="F871" s="24" t="str">
        <f>IFERROR(VLOOKUP(E871,Lista!O:P,2,0),"")</f>
        <v/>
      </c>
      <c r="G871" s="24"/>
      <c r="H871" s="24" t="str">
        <f>IFERROR(VLOOKUP(G871,Lista!Q:R,2,0),"")</f>
        <v/>
      </c>
      <c r="I871" s="44"/>
      <c r="J871" s="24"/>
      <c r="K871" s="24" t="str">
        <f>IFERROR(VLOOKUP(J871,Lista!O:P,2,0),"")</f>
        <v/>
      </c>
      <c r="L871" s="24"/>
      <c r="M871" s="24" t="str">
        <f>IFERROR(VLOOKUP(L871,Lista!Q:R,2,0),"")</f>
        <v/>
      </c>
      <c r="N871" s="44"/>
      <c r="O871" s="55"/>
      <c r="P871" s="16" t="str">
        <f>IFERROR(VLOOKUP(O871,Lista!O:P,2,0),"")</f>
        <v/>
      </c>
      <c r="Q871" s="55"/>
      <c r="R871" s="16" t="str">
        <f>IFERROR(VLOOKUP(Q871,Lista!Q:R,2,0),"")</f>
        <v/>
      </c>
      <c r="S871" s="53"/>
      <c r="T871" s="55"/>
      <c r="U871" s="16" t="str">
        <f>IFERROR(VLOOKUP(T871,Lista!O:P,2,0),"")</f>
        <v/>
      </c>
      <c r="V871" s="55"/>
      <c r="W871" s="16" t="str">
        <f>IFERROR(VLOOKUP(V871,Lista!Q:R,2,0),"")</f>
        <v/>
      </c>
      <c r="X871" s="53"/>
      <c r="Y871" s="55"/>
      <c r="Z871" s="16" t="str">
        <f>IFERROR(VLOOKUP(Y871,Lista!O:P,2,0),"")</f>
        <v/>
      </c>
      <c r="AA871" s="55"/>
      <c r="AB871" s="16" t="str">
        <f>IFERROR(VLOOKUP(AA871,Lista!Q:R,2,0),"")</f>
        <v/>
      </c>
      <c r="AC871" s="53"/>
      <c r="AD871" s="55"/>
      <c r="AE871" s="16" t="str">
        <f>IFERROR(VLOOKUP(AD871,Lista!O:P,2,0),"")</f>
        <v/>
      </c>
      <c r="AF871" s="55"/>
      <c r="AG871" s="16" t="str">
        <f>IFERROR(VLOOKUP(AF871,Lista!Q:R,2,0),"")</f>
        <v/>
      </c>
      <c r="AH871" s="53"/>
      <c r="AI871" s="54"/>
      <c r="AJ871" s="51" t="str">
        <f>IFERROR(VLOOKUP(AI871,Lista!O:P,2,0),"")</f>
        <v/>
      </c>
      <c r="AK871" s="54"/>
      <c r="AL871" s="52" t="str">
        <f>IFERROR(VLOOKUP(AK871,Lista!Q:R,2,0),"")</f>
        <v/>
      </c>
      <c r="AM871" s="53"/>
      <c r="AN871" s="54"/>
      <c r="AO871" s="52" t="str">
        <f>IFERROR(VLOOKUP(AN871,Lista!O:P,2,0),"")</f>
        <v/>
      </c>
      <c r="AP871" s="54"/>
      <c r="AQ871" s="52" t="str">
        <f>IFERROR(VLOOKUP(AP871,Lista!Q:R,2,0),"")</f>
        <v/>
      </c>
      <c r="AR871" s="53"/>
      <c r="AS871" s="54"/>
      <c r="AT871" s="52" t="str">
        <f>IFERROR(VLOOKUP(AS871,Lista!O:P,2,0),"")</f>
        <v/>
      </c>
      <c r="AU871" s="54"/>
      <c r="AV871" s="52" t="str">
        <f>IFERROR(VLOOKUP(AU871,Lista!Q:R,2,0),"")</f>
        <v/>
      </c>
      <c r="AW871" s="53"/>
      <c r="AX871" s="54"/>
      <c r="AY871" s="52" t="str">
        <f>IFERROR(VLOOKUP(AX871,Lista!O:P,2,0),"")</f>
        <v/>
      </c>
      <c r="AZ871" s="54"/>
      <c r="BA871" s="52" t="str">
        <f>IFERROR(VLOOKUP(AZ871,Lista!Q:R,2,0),"")</f>
        <v/>
      </c>
      <c r="BB871" s="53"/>
      <c r="BC871" s="54"/>
      <c r="BD871" s="52" t="str">
        <f>IFERROR(VLOOKUP(BC871,Lista!O:P,2,0),"")</f>
        <v/>
      </c>
      <c r="BE871" s="54"/>
      <c r="BF871" s="52" t="str">
        <f>IFERROR(VLOOKUP(BE871,Lista!Q:R,2,0),"")</f>
        <v/>
      </c>
      <c r="BG871" s="53"/>
      <c r="BH871" s="54"/>
      <c r="BI871" s="52" t="str">
        <f>IFERROR(VLOOKUP(BH871,Lista!O:P,2,0),"")</f>
        <v/>
      </c>
      <c r="BJ871" s="54"/>
      <c r="BK871" s="52" t="str">
        <f>IFERROR(VLOOKUP(BJ871,Lista!Q:R,2,0),"")</f>
        <v/>
      </c>
      <c r="BL871" s="53"/>
      <c r="BM871" s="52"/>
      <c r="BN871" s="52" t="str">
        <f>IFERROR(VLOOKUP(BM871,Lista!O:P,2,0),"")</f>
        <v/>
      </c>
      <c r="BO871" s="52"/>
      <c r="BP871" s="52" t="str">
        <f>IFERROR(VLOOKUP(BO871,Lista!Q:R,2,0),"")</f>
        <v/>
      </c>
      <c r="BQ871" s="53"/>
      <c r="BR871" s="52"/>
      <c r="BS871" s="52" t="str">
        <f>IFERROR(VLOOKUP(BR871,Lista!O:P,2,0),"")</f>
        <v/>
      </c>
      <c r="BT871" s="52"/>
      <c r="BU871" s="52" t="str">
        <f>IFERROR(VLOOKUP(BT871,Lista!Q:R,2,0),"")</f>
        <v/>
      </c>
      <c r="BV871" s="53"/>
      <c r="BW871" s="52"/>
      <c r="BX871" s="52" t="str">
        <f>IFERROR(VLOOKUP(BW871,Lista!O:P,2,0),"")</f>
        <v/>
      </c>
      <c r="BY871" s="52"/>
      <c r="BZ871" s="52" t="str">
        <f>IFERROR(VLOOKUP(BY871,Lista!Q:R,2,0),"")</f>
        <v/>
      </c>
      <c r="CA871" s="53"/>
      <c r="CB871" s="52"/>
      <c r="CC871" s="52" t="str">
        <f>IFERROR(VLOOKUP(CB871,Lista!O:P,2,0),"")</f>
        <v/>
      </c>
      <c r="CD871" s="52"/>
      <c r="CE871" s="52" t="str">
        <f>IFERROR(VLOOKUP(CD871,Lista!Q:R,2,0),"")</f>
        <v/>
      </c>
      <c r="CF871" s="53"/>
      <c r="CG871" s="52"/>
      <c r="CH871" s="52" t="str">
        <f>IFERROR(VLOOKUP(CG871,Lista!O:P,2,0),"")</f>
        <v/>
      </c>
      <c r="CI871" s="52"/>
      <c r="CJ871" s="52" t="str">
        <f>IFERROR(VLOOKUP(CI871,Lista!Q:R,2,0),"")</f>
        <v/>
      </c>
      <c r="CK871" s="53"/>
      <c r="CL871" s="52"/>
      <c r="CM871" s="52" t="str">
        <f>IFERROR(VLOOKUP(CL871,Lista!O:P,2,0),"")</f>
        <v/>
      </c>
      <c r="CN871" s="52"/>
      <c r="CO871" s="52" t="str">
        <f>IFERROR(VLOOKUP(CN871,Lista!Q:R,2,0),"")</f>
        <v/>
      </c>
      <c r="CP871" s="53"/>
      <c r="CQ871" s="52"/>
      <c r="CR871" s="52" t="str">
        <f>IFERROR(VLOOKUP(CQ871,Lista!O:P,2,0),"")</f>
        <v/>
      </c>
      <c r="CS871" s="52"/>
      <c r="CT871" s="52" t="str">
        <f>IFERROR(VLOOKUP(CS871,Lista!Q:R,2,0),"")</f>
        <v/>
      </c>
      <c r="CU871" s="53"/>
      <c r="CV871" s="52"/>
      <c r="CW871" s="52" t="str">
        <f>IFERROR(VLOOKUP(CV871,Lista!O:P,2,0),"")</f>
        <v/>
      </c>
      <c r="CX871" s="52"/>
      <c r="CY871" s="52" t="str">
        <f>IFERROR(VLOOKUP(CX871,Lista!Q:R,2,0),"")</f>
        <v/>
      </c>
      <c r="CZ871" s="53"/>
      <c r="DA871" s="49">
        <f t="shared" si="0"/>
        <v>0</v>
      </c>
      <c r="DB871" s="53"/>
    </row>
    <row r="872" spans="1:106" ht="74.25" hidden="1" customHeight="1">
      <c r="A872" s="32">
        <v>0</v>
      </c>
      <c r="B872" s="16">
        <v>0</v>
      </c>
      <c r="C872" s="16">
        <v>0</v>
      </c>
      <c r="D872" s="41"/>
      <c r="E872" s="24"/>
      <c r="F872" s="24" t="str">
        <f>IFERROR(VLOOKUP(E872,Lista!O:P,2,0),"")</f>
        <v/>
      </c>
      <c r="G872" s="24"/>
      <c r="H872" s="24" t="str">
        <f>IFERROR(VLOOKUP(G872,Lista!Q:R,2,0),"")</f>
        <v/>
      </c>
      <c r="I872" s="44"/>
      <c r="J872" s="24"/>
      <c r="K872" s="24" t="str">
        <f>IFERROR(VLOOKUP(J872,Lista!O:P,2,0),"")</f>
        <v/>
      </c>
      <c r="L872" s="24"/>
      <c r="M872" s="24" t="str">
        <f>IFERROR(VLOOKUP(L872,Lista!Q:R,2,0),"")</f>
        <v/>
      </c>
      <c r="N872" s="44"/>
      <c r="O872" s="55"/>
      <c r="P872" s="16" t="str">
        <f>IFERROR(VLOOKUP(O872,Lista!O:P,2,0),"")</f>
        <v/>
      </c>
      <c r="Q872" s="55"/>
      <c r="R872" s="16" t="str">
        <f>IFERROR(VLOOKUP(Q872,Lista!Q:R,2,0),"")</f>
        <v/>
      </c>
      <c r="S872" s="53"/>
      <c r="T872" s="55"/>
      <c r="U872" s="16" t="str">
        <f>IFERROR(VLOOKUP(T872,Lista!O:P,2,0),"")</f>
        <v/>
      </c>
      <c r="V872" s="55"/>
      <c r="W872" s="16" t="str">
        <f>IFERROR(VLOOKUP(V872,Lista!Q:R,2,0),"")</f>
        <v/>
      </c>
      <c r="X872" s="53"/>
      <c r="Y872" s="55"/>
      <c r="Z872" s="16" t="str">
        <f>IFERROR(VLOOKUP(Y872,Lista!O:P,2,0),"")</f>
        <v/>
      </c>
      <c r="AA872" s="55"/>
      <c r="AB872" s="16" t="str">
        <f>IFERROR(VLOOKUP(AA872,Lista!Q:R,2,0),"")</f>
        <v/>
      </c>
      <c r="AC872" s="53"/>
      <c r="AD872" s="55"/>
      <c r="AE872" s="16" t="str">
        <f>IFERROR(VLOOKUP(AD872,Lista!O:P,2,0),"")</f>
        <v/>
      </c>
      <c r="AF872" s="55"/>
      <c r="AG872" s="16" t="str">
        <f>IFERROR(VLOOKUP(AF872,Lista!Q:R,2,0),"")</f>
        <v/>
      </c>
      <c r="AH872" s="53"/>
      <c r="AI872" s="54"/>
      <c r="AJ872" s="51" t="str">
        <f>IFERROR(VLOOKUP(AI872,Lista!O:P,2,0),"")</f>
        <v/>
      </c>
      <c r="AK872" s="54"/>
      <c r="AL872" s="52" t="str">
        <f>IFERROR(VLOOKUP(AK872,Lista!Q:R,2,0),"")</f>
        <v/>
      </c>
      <c r="AM872" s="53"/>
      <c r="AN872" s="54"/>
      <c r="AO872" s="52" t="str">
        <f>IFERROR(VLOOKUP(AN872,Lista!O:P,2,0),"")</f>
        <v/>
      </c>
      <c r="AP872" s="54"/>
      <c r="AQ872" s="52" t="str">
        <f>IFERROR(VLOOKUP(AP872,Lista!Q:R,2,0),"")</f>
        <v/>
      </c>
      <c r="AR872" s="53"/>
      <c r="AS872" s="54"/>
      <c r="AT872" s="52" t="str">
        <f>IFERROR(VLOOKUP(AS872,Lista!O:P,2,0),"")</f>
        <v/>
      </c>
      <c r="AU872" s="54"/>
      <c r="AV872" s="52" t="str">
        <f>IFERROR(VLOOKUP(AU872,Lista!Q:R,2,0),"")</f>
        <v/>
      </c>
      <c r="AW872" s="53"/>
      <c r="AX872" s="54"/>
      <c r="AY872" s="52" t="str">
        <f>IFERROR(VLOOKUP(AX872,Lista!O:P,2,0),"")</f>
        <v/>
      </c>
      <c r="AZ872" s="54"/>
      <c r="BA872" s="52" t="str">
        <f>IFERROR(VLOOKUP(AZ872,Lista!Q:R,2,0),"")</f>
        <v/>
      </c>
      <c r="BB872" s="53"/>
      <c r="BC872" s="54"/>
      <c r="BD872" s="52" t="str">
        <f>IFERROR(VLOOKUP(BC872,Lista!O:P,2,0),"")</f>
        <v/>
      </c>
      <c r="BE872" s="54"/>
      <c r="BF872" s="52" t="str">
        <f>IFERROR(VLOOKUP(BE872,Lista!Q:R,2,0),"")</f>
        <v/>
      </c>
      <c r="BG872" s="53"/>
      <c r="BH872" s="54"/>
      <c r="BI872" s="52" t="str">
        <f>IFERROR(VLOOKUP(BH872,Lista!O:P,2,0),"")</f>
        <v/>
      </c>
      <c r="BJ872" s="54"/>
      <c r="BK872" s="52" t="str">
        <f>IFERROR(VLOOKUP(BJ872,Lista!Q:R,2,0),"")</f>
        <v/>
      </c>
      <c r="BL872" s="53"/>
      <c r="BM872" s="52"/>
      <c r="BN872" s="52" t="str">
        <f>IFERROR(VLOOKUP(BM872,Lista!O:P,2,0),"")</f>
        <v/>
      </c>
      <c r="BO872" s="52"/>
      <c r="BP872" s="52" t="str">
        <f>IFERROR(VLOOKUP(BO872,Lista!Q:R,2,0),"")</f>
        <v/>
      </c>
      <c r="BQ872" s="53"/>
      <c r="BR872" s="52"/>
      <c r="BS872" s="52" t="str">
        <f>IFERROR(VLOOKUP(BR872,Lista!O:P,2,0),"")</f>
        <v/>
      </c>
      <c r="BT872" s="52"/>
      <c r="BU872" s="52" t="str">
        <f>IFERROR(VLOOKUP(BT872,Lista!Q:R,2,0),"")</f>
        <v/>
      </c>
      <c r="BV872" s="53"/>
      <c r="BW872" s="52"/>
      <c r="BX872" s="52" t="str">
        <f>IFERROR(VLOOKUP(BW872,Lista!O:P,2,0),"")</f>
        <v/>
      </c>
      <c r="BY872" s="52"/>
      <c r="BZ872" s="52" t="str">
        <f>IFERROR(VLOOKUP(BY872,Lista!Q:R,2,0),"")</f>
        <v/>
      </c>
      <c r="CA872" s="53"/>
      <c r="CB872" s="52"/>
      <c r="CC872" s="52" t="str">
        <f>IFERROR(VLOOKUP(CB872,Lista!O:P,2,0),"")</f>
        <v/>
      </c>
      <c r="CD872" s="52"/>
      <c r="CE872" s="52" t="str">
        <f>IFERROR(VLOOKUP(CD872,Lista!Q:R,2,0),"")</f>
        <v/>
      </c>
      <c r="CF872" s="53"/>
      <c r="CG872" s="52"/>
      <c r="CH872" s="52" t="str">
        <f>IFERROR(VLOOKUP(CG872,Lista!O:P,2,0),"")</f>
        <v/>
      </c>
      <c r="CI872" s="52"/>
      <c r="CJ872" s="52" t="str">
        <f>IFERROR(VLOOKUP(CI872,Lista!Q:R,2,0),"")</f>
        <v/>
      </c>
      <c r="CK872" s="53"/>
      <c r="CL872" s="52"/>
      <c r="CM872" s="52" t="str">
        <f>IFERROR(VLOOKUP(CL872,Lista!O:P,2,0),"")</f>
        <v/>
      </c>
      <c r="CN872" s="52"/>
      <c r="CO872" s="52" t="str">
        <f>IFERROR(VLOOKUP(CN872,Lista!Q:R,2,0),"")</f>
        <v/>
      </c>
      <c r="CP872" s="53"/>
      <c r="CQ872" s="52"/>
      <c r="CR872" s="52" t="str">
        <f>IFERROR(VLOOKUP(CQ872,Lista!O:P,2,0),"")</f>
        <v/>
      </c>
      <c r="CS872" s="52"/>
      <c r="CT872" s="52" t="str">
        <f>IFERROR(VLOOKUP(CS872,Lista!Q:R,2,0),"")</f>
        <v/>
      </c>
      <c r="CU872" s="53"/>
      <c r="CV872" s="52"/>
      <c r="CW872" s="52" t="str">
        <f>IFERROR(VLOOKUP(CV872,Lista!O:P,2,0),"")</f>
        <v/>
      </c>
      <c r="CX872" s="52"/>
      <c r="CY872" s="52" t="str">
        <f>IFERROR(VLOOKUP(CX872,Lista!Q:R,2,0),"")</f>
        <v/>
      </c>
      <c r="CZ872" s="53"/>
      <c r="DA872" s="49">
        <f t="shared" si="0"/>
        <v>0</v>
      </c>
      <c r="DB872" s="53"/>
    </row>
    <row r="873" spans="1:106" ht="74.25" hidden="1" customHeight="1">
      <c r="A873" s="32">
        <v>0</v>
      </c>
      <c r="B873" s="16">
        <v>0</v>
      </c>
      <c r="C873" s="16">
        <v>0</v>
      </c>
      <c r="D873" s="41"/>
      <c r="E873" s="24"/>
      <c r="F873" s="24" t="str">
        <f>IFERROR(VLOOKUP(E873,Lista!O:P,2,0),"")</f>
        <v/>
      </c>
      <c r="G873" s="24"/>
      <c r="H873" s="24" t="str">
        <f>IFERROR(VLOOKUP(G873,Lista!Q:R,2,0),"")</f>
        <v/>
      </c>
      <c r="I873" s="44"/>
      <c r="J873" s="24"/>
      <c r="K873" s="24" t="str">
        <f>IFERROR(VLOOKUP(J873,Lista!O:P,2,0),"")</f>
        <v/>
      </c>
      <c r="L873" s="24"/>
      <c r="M873" s="24" t="str">
        <f>IFERROR(VLOOKUP(L873,Lista!Q:R,2,0),"")</f>
        <v/>
      </c>
      <c r="N873" s="44"/>
      <c r="O873" s="55"/>
      <c r="P873" s="16" t="str">
        <f>IFERROR(VLOOKUP(O873,Lista!O:P,2,0),"")</f>
        <v/>
      </c>
      <c r="Q873" s="55"/>
      <c r="R873" s="16" t="str">
        <f>IFERROR(VLOOKUP(Q873,Lista!Q:R,2,0),"")</f>
        <v/>
      </c>
      <c r="S873" s="53"/>
      <c r="T873" s="55"/>
      <c r="U873" s="16" t="str">
        <f>IFERROR(VLOOKUP(T873,Lista!O:P,2,0),"")</f>
        <v/>
      </c>
      <c r="V873" s="55"/>
      <c r="W873" s="16" t="str">
        <f>IFERROR(VLOOKUP(V873,Lista!Q:R,2,0),"")</f>
        <v/>
      </c>
      <c r="X873" s="53"/>
      <c r="Y873" s="55"/>
      <c r="Z873" s="16" t="str">
        <f>IFERROR(VLOOKUP(Y873,Lista!O:P,2,0),"")</f>
        <v/>
      </c>
      <c r="AA873" s="55"/>
      <c r="AB873" s="16" t="str">
        <f>IFERROR(VLOOKUP(AA873,Lista!Q:R,2,0),"")</f>
        <v/>
      </c>
      <c r="AC873" s="53"/>
      <c r="AD873" s="55"/>
      <c r="AE873" s="16" t="str">
        <f>IFERROR(VLOOKUP(AD873,Lista!O:P,2,0),"")</f>
        <v/>
      </c>
      <c r="AF873" s="55"/>
      <c r="AG873" s="16" t="str">
        <f>IFERROR(VLOOKUP(AF873,Lista!Q:R,2,0),"")</f>
        <v/>
      </c>
      <c r="AH873" s="53"/>
      <c r="AI873" s="54"/>
      <c r="AJ873" s="51" t="str">
        <f>IFERROR(VLOOKUP(AI873,Lista!O:P,2,0),"")</f>
        <v/>
      </c>
      <c r="AK873" s="54"/>
      <c r="AL873" s="52" t="str">
        <f>IFERROR(VLOOKUP(AK873,Lista!Q:R,2,0),"")</f>
        <v/>
      </c>
      <c r="AM873" s="53"/>
      <c r="AN873" s="54"/>
      <c r="AO873" s="52" t="str">
        <f>IFERROR(VLOOKUP(AN873,Lista!O:P,2,0),"")</f>
        <v/>
      </c>
      <c r="AP873" s="54"/>
      <c r="AQ873" s="52" t="str">
        <f>IFERROR(VLOOKUP(AP873,Lista!Q:R,2,0),"")</f>
        <v/>
      </c>
      <c r="AR873" s="53"/>
      <c r="AS873" s="54"/>
      <c r="AT873" s="52" t="str">
        <f>IFERROR(VLOOKUP(AS873,Lista!O:P,2,0),"")</f>
        <v/>
      </c>
      <c r="AU873" s="54"/>
      <c r="AV873" s="52" t="str">
        <f>IFERROR(VLOOKUP(AU873,Lista!Q:R,2,0),"")</f>
        <v/>
      </c>
      <c r="AW873" s="53"/>
      <c r="AX873" s="54"/>
      <c r="AY873" s="52" t="str">
        <f>IFERROR(VLOOKUP(AX873,Lista!O:P,2,0),"")</f>
        <v/>
      </c>
      <c r="AZ873" s="54"/>
      <c r="BA873" s="52" t="str">
        <f>IFERROR(VLOOKUP(AZ873,Lista!Q:R,2,0),"")</f>
        <v/>
      </c>
      <c r="BB873" s="53"/>
      <c r="BC873" s="54"/>
      <c r="BD873" s="52" t="str">
        <f>IFERROR(VLOOKUP(BC873,Lista!O:P,2,0),"")</f>
        <v/>
      </c>
      <c r="BE873" s="54"/>
      <c r="BF873" s="52" t="str">
        <f>IFERROR(VLOOKUP(BE873,Lista!Q:R,2,0),"")</f>
        <v/>
      </c>
      <c r="BG873" s="53"/>
      <c r="BH873" s="54"/>
      <c r="BI873" s="52" t="str">
        <f>IFERROR(VLOOKUP(BH873,Lista!O:P,2,0),"")</f>
        <v/>
      </c>
      <c r="BJ873" s="54"/>
      <c r="BK873" s="52" t="str">
        <f>IFERROR(VLOOKUP(BJ873,Lista!Q:R,2,0),"")</f>
        <v/>
      </c>
      <c r="BL873" s="53"/>
      <c r="BM873" s="52"/>
      <c r="BN873" s="52" t="str">
        <f>IFERROR(VLOOKUP(BM873,Lista!O:P,2,0),"")</f>
        <v/>
      </c>
      <c r="BO873" s="52"/>
      <c r="BP873" s="52" t="str">
        <f>IFERROR(VLOOKUP(BO873,Lista!Q:R,2,0),"")</f>
        <v/>
      </c>
      <c r="BQ873" s="53"/>
      <c r="BR873" s="52"/>
      <c r="BS873" s="52" t="str">
        <f>IFERROR(VLOOKUP(BR873,Lista!O:P,2,0),"")</f>
        <v/>
      </c>
      <c r="BT873" s="52"/>
      <c r="BU873" s="52" t="str">
        <f>IFERROR(VLOOKUP(BT873,Lista!Q:R,2,0),"")</f>
        <v/>
      </c>
      <c r="BV873" s="53"/>
      <c r="BW873" s="52"/>
      <c r="BX873" s="52" t="str">
        <f>IFERROR(VLOOKUP(BW873,Lista!O:P,2,0),"")</f>
        <v/>
      </c>
      <c r="BY873" s="52"/>
      <c r="BZ873" s="52" t="str">
        <f>IFERROR(VLOOKUP(BY873,Lista!Q:R,2,0),"")</f>
        <v/>
      </c>
      <c r="CA873" s="53"/>
      <c r="CB873" s="52"/>
      <c r="CC873" s="52" t="str">
        <f>IFERROR(VLOOKUP(CB873,Lista!O:P,2,0),"")</f>
        <v/>
      </c>
      <c r="CD873" s="52"/>
      <c r="CE873" s="52" t="str">
        <f>IFERROR(VLOOKUP(CD873,Lista!Q:R,2,0),"")</f>
        <v/>
      </c>
      <c r="CF873" s="53"/>
      <c r="CG873" s="52"/>
      <c r="CH873" s="52" t="str">
        <f>IFERROR(VLOOKUP(CG873,Lista!O:P,2,0),"")</f>
        <v/>
      </c>
      <c r="CI873" s="52"/>
      <c r="CJ873" s="52" t="str">
        <f>IFERROR(VLOOKUP(CI873,Lista!Q:R,2,0),"")</f>
        <v/>
      </c>
      <c r="CK873" s="53"/>
      <c r="CL873" s="52"/>
      <c r="CM873" s="52" t="str">
        <f>IFERROR(VLOOKUP(CL873,Lista!O:P,2,0),"")</f>
        <v/>
      </c>
      <c r="CN873" s="52"/>
      <c r="CO873" s="52" t="str">
        <f>IFERROR(VLOOKUP(CN873,Lista!Q:R,2,0),"")</f>
        <v/>
      </c>
      <c r="CP873" s="53"/>
      <c r="CQ873" s="52"/>
      <c r="CR873" s="52" t="str">
        <f>IFERROR(VLOOKUP(CQ873,Lista!O:P,2,0),"")</f>
        <v/>
      </c>
      <c r="CS873" s="52"/>
      <c r="CT873" s="52" t="str">
        <f>IFERROR(VLOOKUP(CS873,Lista!Q:R,2,0),"")</f>
        <v/>
      </c>
      <c r="CU873" s="53"/>
      <c r="CV873" s="52"/>
      <c r="CW873" s="52" t="str">
        <f>IFERROR(VLOOKUP(CV873,Lista!O:P,2,0),"")</f>
        <v/>
      </c>
      <c r="CX873" s="52"/>
      <c r="CY873" s="52" t="str">
        <f>IFERROR(VLOOKUP(CX873,Lista!Q:R,2,0),"")</f>
        <v/>
      </c>
      <c r="CZ873" s="53"/>
      <c r="DA873" s="49">
        <f t="shared" si="0"/>
        <v>0</v>
      </c>
      <c r="DB873" s="53"/>
    </row>
    <row r="874" spans="1:106" ht="74.25" hidden="1" customHeight="1">
      <c r="A874" s="32">
        <v>0</v>
      </c>
      <c r="B874" s="16">
        <v>0</v>
      </c>
      <c r="C874" s="16">
        <v>0</v>
      </c>
      <c r="D874" s="41"/>
      <c r="E874" s="24"/>
      <c r="F874" s="24" t="str">
        <f>IFERROR(VLOOKUP(E874,Lista!O:P,2,0),"")</f>
        <v/>
      </c>
      <c r="G874" s="24"/>
      <c r="H874" s="24" t="str">
        <f>IFERROR(VLOOKUP(G874,Lista!Q:R,2,0),"")</f>
        <v/>
      </c>
      <c r="I874" s="44"/>
      <c r="J874" s="24"/>
      <c r="K874" s="24" t="str">
        <f>IFERROR(VLOOKUP(J874,Lista!O:P,2,0),"")</f>
        <v/>
      </c>
      <c r="L874" s="24"/>
      <c r="M874" s="24" t="str">
        <f>IFERROR(VLOOKUP(L874,Lista!Q:R,2,0),"")</f>
        <v/>
      </c>
      <c r="N874" s="44"/>
      <c r="O874" s="55"/>
      <c r="P874" s="16" t="str">
        <f>IFERROR(VLOOKUP(O874,Lista!O:P,2,0),"")</f>
        <v/>
      </c>
      <c r="Q874" s="55"/>
      <c r="R874" s="16" t="str">
        <f>IFERROR(VLOOKUP(Q874,Lista!Q:R,2,0),"")</f>
        <v/>
      </c>
      <c r="S874" s="53"/>
      <c r="T874" s="55"/>
      <c r="U874" s="16" t="str">
        <f>IFERROR(VLOOKUP(T874,Lista!O:P,2,0),"")</f>
        <v/>
      </c>
      <c r="V874" s="55"/>
      <c r="W874" s="16" t="str">
        <f>IFERROR(VLOOKUP(V874,Lista!Q:R,2,0),"")</f>
        <v/>
      </c>
      <c r="X874" s="53"/>
      <c r="Y874" s="55"/>
      <c r="Z874" s="16" t="str">
        <f>IFERROR(VLOOKUP(Y874,Lista!O:P,2,0),"")</f>
        <v/>
      </c>
      <c r="AA874" s="55"/>
      <c r="AB874" s="16" t="str">
        <f>IFERROR(VLOOKUP(AA874,Lista!Q:R,2,0),"")</f>
        <v/>
      </c>
      <c r="AC874" s="53"/>
      <c r="AD874" s="55"/>
      <c r="AE874" s="16" t="str">
        <f>IFERROR(VLOOKUP(AD874,Lista!O:P,2,0),"")</f>
        <v/>
      </c>
      <c r="AF874" s="55"/>
      <c r="AG874" s="16" t="str">
        <f>IFERROR(VLOOKUP(AF874,Lista!Q:R,2,0),"")</f>
        <v/>
      </c>
      <c r="AH874" s="53"/>
      <c r="AI874" s="54"/>
      <c r="AJ874" s="51" t="str">
        <f>IFERROR(VLOOKUP(AI874,Lista!O:P,2,0),"")</f>
        <v/>
      </c>
      <c r="AK874" s="54"/>
      <c r="AL874" s="52" t="str">
        <f>IFERROR(VLOOKUP(AK874,Lista!Q:R,2,0),"")</f>
        <v/>
      </c>
      <c r="AM874" s="53"/>
      <c r="AN874" s="54"/>
      <c r="AO874" s="52" t="str">
        <f>IFERROR(VLOOKUP(AN874,Lista!O:P,2,0),"")</f>
        <v/>
      </c>
      <c r="AP874" s="54"/>
      <c r="AQ874" s="52" t="str">
        <f>IFERROR(VLOOKUP(AP874,Lista!Q:R,2,0),"")</f>
        <v/>
      </c>
      <c r="AR874" s="53"/>
      <c r="AS874" s="54"/>
      <c r="AT874" s="52" t="str">
        <f>IFERROR(VLOOKUP(AS874,Lista!O:P,2,0),"")</f>
        <v/>
      </c>
      <c r="AU874" s="54"/>
      <c r="AV874" s="52" t="str">
        <f>IFERROR(VLOOKUP(AU874,Lista!Q:R,2,0),"")</f>
        <v/>
      </c>
      <c r="AW874" s="53"/>
      <c r="AX874" s="54"/>
      <c r="AY874" s="52" t="str">
        <f>IFERROR(VLOOKUP(AX874,Lista!O:P,2,0),"")</f>
        <v/>
      </c>
      <c r="AZ874" s="54"/>
      <c r="BA874" s="52" t="str">
        <f>IFERROR(VLOOKUP(AZ874,Lista!Q:R,2,0),"")</f>
        <v/>
      </c>
      <c r="BB874" s="53"/>
      <c r="BC874" s="54"/>
      <c r="BD874" s="52" t="str">
        <f>IFERROR(VLOOKUP(BC874,Lista!O:P,2,0),"")</f>
        <v/>
      </c>
      <c r="BE874" s="54"/>
      <c r="BF874" s="52" t="str">
        <f>IFERROR(VLOOKUP(BE874,Lista!Q:R,2,0),"")</f>
        <v/>
      </c>
      <c r="BG874" s="53"/>
      <c r="BH874" s="54"/>
      <c r="BI874" s="52" t="str">
        <f>IFERROR(VLOOKUP(BH874,Lista!O:P,2,0),"")</f>
        <v/>
      </c>
      <c r="BJ874" s="54"/>
      <c r="BK874" s="52" t="str">
        <f>IFERROR(VLOOKUP(BJ874,Lista!Q:R,2,0),"")</f>
        <v/>
      </c>
      <c r="BL874" s="53"/>
      <c r="BM874" s="52"/>
      <c r="BN874" s="52" t="str">
        <f>IFERROR(VLOOKUP(BM874,Lista!O:P,2,0),"")</f>
        <v/>
      </c>
      <c r="BO874" s="52"/>
      <c r="BP874" s="52" t="str">
        <f>IFERROR(VLOOKUP(BO874,Lista!Q:R,2,0),"")</f>
        <v/>
      </c>
      <c r="BQ874" s="53"/>
      <c r="BR874" s="52"/>
      <c r="BS874" s="52" t="str">
        <f>IFERROR(VLOOKUP(BR874,Lista!O:P,2,0),"")</f>
        <v/>
      </c>
      <c r="BT874" s="52"/>
      <c r="BU874" s="52" t="str">
        <f>IFERROR(VLOOKUP(BT874,Lista!Q:R,2,0),"")</f>
        <v/>
      </c>
      <c r="BV874" s="53"/>
      <c r="BW874" s="52"/>
      <c r="BX874" s="52" t="str">
        <f>IFERROR(VLOOKUP(BW874,Lista!O:P,2,0),"")</f>
        <v/>
      </c>
      <c r="BY874" s="52"/>
      <c r="BZ874" s="52" t="str">
        <f>IFERROR(VLOOKUP(BY874,Lista!Q:R,2,0),"")</f>
        <v/>
      </c>
      <c r="CA874" s="53"/>
      <c r="CB874" s="52"/>
      <c r="CC874" s="52" t="str">
        <f>IFERROR(VLOOKUP(CB874,Lista!O:P,2,0),"")</f>
        <v/>
      </c>
      <c r="CD874" s="52"/>
      <c r="CE874" s="52" t="str">
        <f>IFERROR(VLOOKUP(CD874,Lista!Q:R,2,0),"")</f>
        <v/>
      </c>
      <c r="CF874" s="53"/>
      <c r="CG874" s="52"/>
      <c r="CH874" s="52" t="str">
        <f>IFERROR(VLOOKUP(CG874,Lista!O:P,2,0),"")</f>
        <v/>
      </c>
      <c r="CI874" s="52"/>
      <c r="CJ874" s="52" t="str">
        <f>IFERROR(VLOOKUP(CI874,Lista!Q:R,2,0),"")</f>
        <v/>
      </c>
      <c r="CK874" s="53"/>
      <c r="CL874" s="52"/>
      <c r="CM874" s="52" t="str">
        <f>IFERROR(VLOOKUP(CL874,Lista!O:P,2,0),"")</f>
        <v/>
      </c>
      <c r="CN874" s="52"/>
      <c r="CO874" s="52" t="str">
        <f>IFERROR(VLOOKUP(CN874,Lista!Q:R,2,0),"")</f>
        <v/>
      </c>
      <c r="CP874" s="53"/>
      <c r="CQ874" s="52"/>
      <c r="CR874" s="52" t="str">
        <f>IFERROR(VLOOKUP(CQ874,Lista!O:P,2,0),"")</f>
        <v/>
      </c>
      <c r="CS874" s="52"/>
      <c r="CT874" s="52" t="str">
        <f>IFERROR(VLOOKUP(CS874,Lista!Q:R,2,0),"")</f>
        <v/>
      </c>
      <c r="CU874" s="53"/>
      <c r="CV874" s="52"/>
      <c r="CW874" s="52" t="str">
        <f>IFERROR(VLOOKUP(CV874,Lista!O:P,2,0),"")</f>
        <v/>
      </c>
      <c r="CX874" s="52"/>
      <c r="CY874" s="52" t="str">
        <f>IFERROR(VLOOKUP(CX874,Lista!Q:R,2,0),"")</f>
        <v/>
      </c>
      <c r="CZ874" s="53"/>
      <c r="DA874" s="49">
        <f t="shared" si="0"/>
        <v>0</v>
      </c>
      <c r="DB874" s="53"/>
    </row>
    <row r="875" spans="1:106" ht="74.25" hidden="1" customHeight="1">
      <c r="A875" s="32">
        <v>0</v>
      </c>
      <c r="B875" s="16">
        <v>0</v>
      </c>
      <c r="C875" s="16">
        <v>0</v>
      </c>
      <c r="D875" s="41"/>
      <c r="E875" s="24"/>
      <c r="F875" s="24" t="str">
        <f>IFERROR(VLOOKUP(E875,Lista!O:P,2,0),"")</f>
        <v/>
      </c>
      <c r="G875" s="24"/>
      <c r="H875" s="24" t="str">
        <f>IFERROR(VLOOKUP(G875,Lista!Q:R,2,0),"")</f>
        <v/>
      </c>
      <c r="I875" s="44"/>
      <c r="J875" s="24"/>
      <c r="K875" s="24" t="str">
        <f>IFERROR(VLOOKUP(J875,Lista!O:P,2,0),"")</f>
        <v/>
      </c>
      <c r="L875" s="24"/>
      <c r="M875" s="24" t="str">
        <f>IFERROR(VLOOKUP(L875,Lista!Q:R,2,0),"")</f>
        <v/>
      </c>
      <c r="N875" s="44"/>
      <c r="O875" s="55"/>
      <c r="P875" s="16" t="str">
        <f>IFERROR(VLOOKUP(O875,Lista!O:P,2,0),"")</f>
        <v/>
      </c>
      <c r="Q875" s="55"/>
      <c r="R875" s="16" t="str">
        <f>IFERROR(VLOOKUP(Q875,Lista!Q:R,2,0),"")</f>
        <v/>
      </c>
      <c r="S875" s="53"/>
      <c r="T875" s="55"/>
      <c r="U875" s="16" t="str">
        <f>IFERROR(VLOOKUP(T875,Lista!O:P,2,0),"")</f>
        <v/>
      </c>
      <c r="V875" s="55"/>
      <c r="W875" s="16" t="str">
        <f>IFERROR(VLOOKUP(V875,Lista!Q:R,2,0),"")</f>
        <v/>
      </c>
      <c r="X875" s="53"/>
      <c r="Y875" s="55"/>
      <c r="Z875" s="16" t="str">
        <f>IFERROR(VLOOKUP(Y875,Lista!O:P,2,0),"")</f>
        <v/>
      </c>
      <c r="AA875" s="55"/>
      <c r="AB875" s="16" t="str">
        <f>IFERROR(VLOOKUP(AA875,Lista!Q:R,2,0),"")</f>
        <v/>
      </c>
      <c r="AC875" s="53"/>
      <c r="AD875" s="55"/>
      <c r="AE875" s="16" t="str">
        <f>IFERROR(VLOOKUP(AD875,Lista!O:P,2,0),"")</f>
        <v/>
      </c>
      <c r="AF875" s="55"/>
      <c r="AG875" s="16" t="str">
        <f>IFERROR(VLOOKUP(AF875,Lista!Q:R,2,0),"")</f>
        <v/>
      </c>
      <c r="AH875" s="53"/>
      <c r="AI875" s="54"/>
      <c r="AJ875" s="51" t="str">
        <f>IFERROR(VLOOKUP(AI875,Lista!O:P,2,0),"")</f>
        <v/>
      </c>
      <c r="AK875" s="54"/>
      <c r="AL875" s="52" t="str">
        <f>IFERROR(VLOOKUP(AK875,Lista!Q:R,2,0),"")</f>
        <v/>
      </c>
      <c r="AM875" s="53"/>
      <c r="AN875" s="54"/>
      <c r="AO875" s="52" t="str">
        <f>IFERROR(VLOOKUP(AN875,Lista!O:P,2,0),"")</f>
        <v/>
      </c>
      <c r="AP875" s="54"/>
      <c r="AQ875" s="52" t="str">
        <f>IFERROR(VLOOKUP(AP875,Lista!Q:R,2,0),"")</f>
        <v/>
      </c>
      <c r="AR875" s="53"/>
      <c r="AS875" s="54"/>
      <c r="AT875" s="52" t="str">
        <f>IFERROR(VLOOKUP(AS875,Lista!O:P,2,0),"")</f>
        <v/>
      </c>
      <c r="AU875" s="54"/>
      <c r="AV875" s="52" t="str">
        <f>IFERROR(VLOOKUP(AU875,Lista!Q:R,2,0),"")</f>
        <v/>
      </c>
      <c r="AW875" s="53"/>
      <c r="AX875" s="54"/>
      <c r="AY875" s="52" t="str">
        <f>IFERROR(VLOOKUP(AX875,Lista!O:P,2,0),"")</f>
        <v/>
      </c>
      <c r="AZ875" s="54"/>
      <c r="BA875" s="52" t="str">
        <f>IFERROR(VLOOKUP(AZ875,Lista!Q:R,2,0),"")</f>
        <v/>
      </c>
      <c r="BB875" s="53"/>
      <c r="BC875" s="54"/>
      <c r="BD875" s="52" t="str">
        <f>IFERROR(VLOOKUP(BC875,Lista!O:P,2,0),"")</f>
        <v/>
      </c>
      <c r="BE875" s="54"/>
      <c r="BF875" s="52" t="str">
        <f>IFERROR(VLOOKUP(BE875,Lista!Q:R,2,0),"")</f>
        <v/>
      </c>
      <c r="BG875" s="53"/>
      <c r="BH875" s="54"/>
      <c r="BI875" s="52" t="str">
        <f>IFERROR(VLOOKUP(BH875,Lista!O:P,2,0),"")</f>
        <v/>
      </c>
      <c r="BJ875" s="54"/>
      <c r="BK875" s="52" t="str">
        <f>IFERROR(VLOOKUP(BJ875,Lista!Q:R,2,0),"")</f>
        <v/>
      </c>
      <c r="BL875" s="53"/>
      <c r="BM875" s="52"/>
      <c r="BN875" s="52" t="str">
        <f>IFERROR(VLOOKUP(BM875,Lista!O:P,2,0),"")</f>
        <v/>
      </c>
      <c r="BO875" s="52"/>
      <c r="BP875" s="52" t="str">
        <f>IFERROR(VLOOKUP(BO875,Lista!Q:R,2,0),"")</f>
        <v/>
      </c>
      <c r="BQ875" s="53"/>
      <c r="BR875" s="52"/>
      <c r="BS875" s="52" t="str">
        <f>IFERROR(VLOOKUP(BR875,Lista!O:P,2,0),"")</f>
        <v/>
      </c>
      <c r="BT875" s="52"/>
      <c r="BU875" s="52" t="str">
        <f>IFERROR(VLOOKUP(BT875,Lista!Q:R,2,0),"")</f>
        <v/>
      </c>
      <c r="BV875" s="53"/>
      <c r="BW875" s="52"/>
      <c r="BX875" s="52" t="str">
        <f>IFERROR(VLOOKUP(BW875,Lista!O:P,2,0),"")</f>
        <v/>
      </c>
      <c r="BY875" s="52"/>
      <c r="BZ875" s="52" t="str">
        <f>IFERROR(VLOOKUP(BY875,Lista!Q:R,2,0),"")</f>
        <v/>
      </c>
      <c r="CA875" s="53"/>
      <c r="CB875" s="52"/>
      <c r="CC875" s="52" t="str">
        <f>IFERROR(VLOOKUP(CB875,Lista!O:P,2,0),"")</f>
        <v/>
      </c>
      <c r="CD875" s="52"/>
      <c r="CE875" s="52" t="str">
        <f>IFERROR(VLOOKUP(CD875,Lista!Q:R,2,0),"")</f>
        <v/>
      </c>
      <c r="CF875" s="53"/>
      <c r="CG875" s="52"/>
      <c r="CH875" s="52" t="str">
        <f>IFERROR(VLOOKUP(CG875,Lista!O:P,2,0),"")</f>
        <v/>
      </c>
      <c r="CI875" s="52"/>
      <c r="CJ875" s="52" t="str">
        <f>IFERROR(VLOOKUP(CI875,Lista!Q:R,2,0),"")</f>
        <v/>
      </c>
      <c r="CK875" s="53"/>
      <c r="CL875" s="52"/>
      <c r="CM875" s="52" t="str">
        <f>IFERROR(VLOOKUP(CL875,Lista!O:P,2,0),"")</f>
        <v/>
      </c>
      <c r="CN875" s="52"/>
      <c r="CO875" s="52" t="str">
        <f>IFERROR(VLOOKUP(CN875,Lista!Q:R,2,0),"")</f>
        <v/>
      </c>
      <c r="CP875" s="53"/>
      <c r="CQ875" s="52"/>
      <c r="CR875" s="52" t="str">
        <f>IFERROR(VLOOKUP(CQ875,Lista!O:P,2,0),"")</f>
        <v/>
      </c>
      <c r="CS875" s="52"/>
      <c r="CT875" s="52" t="str">
        <f>IFERROR(VLOOKUP(CS875,Lista!Q:R,2,0),"")</f>
        <v/>
      </c>
      <c r="CU875" s="53"/>
      <c r="CV875" s="52"/>
      <c r="CW875" s="52" t="str">
        <f>IFERROR(VLOOKUP(CV875,Lista!O:P,2,0),"")</f>
        <v/>
      </c>
      <c r="CX875" s="52"/>
      <c r="CY875" s="52" t="str">
        <f>IFERROR(VLOOKUP(CX875,Lista!Q:R,2,0),"")</f>
        <v/>
      </c>
      <c r="CZ875" s="53"/>
      <c r="DA875" s="49">
        <f t="shared" si="0"/>
        <v>0</v>
      </c>
      <c r="DB875" s="53"/>
    </row>
    <row r="876" spans="1:106" ht="74.25" hidden="1" customHeight="1">
      <c r="A876" s="32">
        <v>0</v>
      </c>
      <c r="B876" s="16">
        <v>0</v>
      </c>
      <c r="C876" s="16">
        <v>0</v>
      </c>
      <c r="D876" s="41"/>
      <c r="E876" s="24"/>
      <c r="F876" s="24" t="str">
        <f>IFERROR(VLOOKUP(E876,Lista!O:P,2,0),"")</f>
        <v/>
      </c>
      <c r="G876" s="24"/>
      <c r="H876" s="24" t="str">
        <f>IFERROR(VLOOKUP(G876,Lista!Q:R,2,0),"")</f>
        <v/>
      </c>
      <c r="I876" s="44"/>
      <c r="J876" s="24"/>
      <c r="K876" s="24" t="str">
        <f>IFERROR(VLOOKUP(J876,Lista!O:P,2,0),"")</f>
        <v/>
      </c>
      <c r="L876" s="24"/>
      <c r="M876" s="24" t="str">
        <f>IFERROR(VLOOKUP(L876,Lista!Q:R,2,0),"")</f>
        <v/>
      </c>
      <c r="N876" s="44"/>
      <c r="O876" s="55"/>
      <c r="P876" s="16" t="str">
        <f>IFERROR(VLOOKUP(O876,Lista!O:P,2,0),"")</f>
        <v/>
      </c>
      <c r="Q876" s="55"/>
      <c r="R876" s="16" t="str">
        <f>IFERROR(VLOOKUP(Q876,Lista!Q:R,2,0),"")</f>
        <v/>
      </c>
      <c r="S876" s="53"/>
      <c r="T876" s="55"/>
      <c r="U876" s="16" t="str">
        <f>IFERROR(VLOOKUP(T876,Lista!O:P,2,0),"")</f>
        <v/>
      </c>
      <c r="V876" s="55"/>
      <c r="W876" s="16" t="str">
        <f>IFERROR(VLOOKUP(V876,Lista!Q:R,2,0),"")</f>
        <v/>
      </c>
      <c r="X876" s="53"/>
      <c r="Y876" s="55"/>
      <c r="Z876" s="16" t="str">
        <f>IFERROR(VLOOKUP(Y876,Lista!O:P,2,0),"")</f>
        <v/>
      </c>
      <c r="AA876" s="55"/>
      <c r="AB876" s="16" t="str">
        <f>IFERROR(VLOOKUP(AA876,Lista!Q:R,2,0),"")</f>
        <v/>
      </c>
      <c r="AC876" s="53"/>
      <c r="AD876" s="55"/>
      <c r="AE876" s="16" t="str">
        <f>IFERROR(VLOOKUP(AD876,Lista!O:P,2,0),"")</f>
        <v/>
      </c>
      <c r="AF876" s="55"/>
      <c r="AG876" s="16" t="str">
        <f>IFERROR(VLOOKUP(AF876,Lista!Q:R,2,0),"")</f>
        <v/>
      </c>
      <c r="AH876" s="53"/>
      <c r="AI876" s="54"/>
      <c r="AJ876" s="51" t="str">
        <f>IFERROR(VLOOKUP(AI876,Lista!O:P,2,0),"")</f>
        <v/>
      </c>
      <c r="AK876" s="54"/>
      <c r="AL876" s="52" t="str">
        <f>IFERROR(VLOOKUP(AK876,Lista!Q:R,2,0),"")</f>
        <v/>
      </c>
      <c r="AM876" s="53"/>
      <c r="AN876" s="54"/>
      <c r="AO876" s="52" t="str">
        <f>IFERROR(VLOOKUP(AN876,Lista!O:P,2,0),"")</f>
        <v/>
      </c>
      <c r="AP876" s="54"/>
      <c r="AQ876" s="52" t="str">
        <f>IFERROR(VLOOKUP(AP876,Lista!Q:R,2,0),"")</f>
        <v/>
      </c>
      <c r="AR876" s="53"/>
      <c r="AS876" s="54"/>
      <c r="AT876" s="52" t="str">
        <f>IFERROR(VLOOKUP(AS876,Lista!O:P,2,0),"")</f>
        <v/>
      </c>
      <c r="AU876" s="54"/>
      <c r="AV876" s="52" t="str">
        <f>IFERROR(VLOOKUP(AU876,Lista!Q:R,2,0),"")</f>
        <v/>
      </c>
      <c r="AW876" s="53"/>
      <c r="AX876" s="54"/>
      <c r="AY876" s="52" t="str">
        <f>IFERROR(VLOOKUP(AX876,Lista!O:P,2,0),"")</f>
        <v/>
      </c>
      <c r="AZ876" s="54"/>
      <c r="BA876" s="52" t="str">
        <f>IFERROR(VLOOKUP(AZ876,Lista!Q:R,2,0),"")</f>
        <v/>
      </c>
      <c r="BB876" s="53"/>
      <c r="BC876" s="54"/>
      <c r="BD876" s="52" t="str">
        <f>IFERROR(VLOOKUP(BC876,Lista!O:P,2,0),"")</f>
        <v/>
      </c>
      <c r="BE876" s="54"/>
      <c r="BF876" s="52" t="str">
        <f>IFERROR(VLOOKUP(BE876,Lista!Q:R,2,0),"")</f>
        <v/>
      </c>
      <c r="BG876" s="53"/>
      <c r="BH876" s="54"/>
      <c r="BI876" s="52" t="str">
        <f>IFERROR(VLOOKUP(BH876,Lista!O:P,2,0),"")</f>
        <v/>
      </c>
      <c r="BJ876" s="54"/>
      <c r="BK876" s="52" t="str">
        <f>IFERROR(VLOOKUP(BJ876,Lista!Q:R,2,0),"")</f>
        <v/>
      </c>
      <c r="BL876" s="53"/>
      <c r="BM876" s="52"/>
      <c r="BN876" s="52" t="str">
        <f>IFERROR(VLOOKUP(BM876,Lista!O:P,2,0),"")</f>
        <v/>
      </c>
      <c r="BO876" s="52"/>
      <c r="BP876" s="52" t="str">
        <f>IFERROR(VLOOKUP(BO876,Lista!Q:R,2,0),"")</f>
        <v/>
      </c>
      <c r="BQ876" s="53"/>
      <c r="BR876" s="52"/>
      <c r="BS876" s="52" t="str">
        <f>IFERROR(VLOOKUP(BR876,Lista!O:P,2,0),"")</f>
        <v/>
      </c>
      <c r="BT876" s="52"/>
      <c r="BU876" s="52" t="str">
        <f>IFERROR(VLOOKUP(BT876,Lista!Q:R,2,0),"")</f>
        <v/>
      </c>
      <c r="BV876" s="53"/>
      <c r="BW876" s="52"/>
      <c r="BX876" s="52" t="str">
        <f>IFERROR(VLOOKUP(BW876,Lista!O:P,2,0),"")</f>
        <v/>
      </c>
      <c r="BY876" s="52"/>
      <c r="BZ876" s="52" t="str">
        <f>IFERROR(VLOOKUP(BY876,Lista!Q:R,2,0),"")</f>
        <v/>
      </c>
      <c r="CA876" s="53"/>
      <c r="CB876" s="52"/>
      <c r="CC876" s="52" t="str">
        <f>IFERROR(VLOOKUP(CB876,Lista!O:P,2,0),"")</f>
        <v/>
      </c>
      <c r="CD876" s="52"/>
      <c r="CE876" s="52" t="str">
        <f>IFERROR(VLOOKUP(CD876,Lista!Q:R,2,0),"")</f>
        <v/>
      </c>
      <c r="CF876" s="53"/>
      <c r="CG876" s="52"/>
      <c r="CH876" s="52" t="str">
        <f>IFERROR(VLOOKUP(CG876,Lista!O:P,2,0),"")</f>
        <v/>
      </c>
      <c r="CI876" s="52"/>
      <c r="CJ876" s="52" t="str">
        <f>IFERROR(VLOOKUP(CI876,Lista!Q:R,2,0),"")</f>
        <v/>
      </c>
      <c r="CK876" s="53"/>
      <c r="CL876" s="52"/>
      <c r="CM876" s="52" t="str">
        <f>IFERROR(VLOOKUP(CL876,Lista!O:P,2,0),"")</f>
        <v/>
      </c>
      <c r="CN876" s="52"/>
      <c r="CO876" s="52" t="str">
        <f>IFERROR(VLOOKUP(CN876,Lista!Q:R,2,0),"")</f>
        <v/>
      </c>
      <c r="CP876" s="53"/>
      <c r="CQ876" s="52"/>
      <c r="CR876" s="52" t="str">
        <f>IFERROR(VLOOKUP(CQ876,Lista!O:P,2,0),"")</f>
        <v/>
      </c>
      <c r="CS876" s="52"/>
      <c r="CT876" s="52" t="str">
        <f>IFERROR(VLOOKUP(CS876,Lista!Q:R,2,0),"")</f>
        <v/>
      </c>
      <c r="CU876" s="53"/>
      <c r="CV876" s="52"/>
      <c r="CW876" s="52" t="str">
        <f>IFERROR(VLOOKUP(CV876,Lista!O:P,2,0),"")</f>
        <v/>
      </c>
      <c r="CX876" s="52"/>
      <c r="CY876" s="52" t="str">
        <f>IFERROR(VLOOKUP(CX876,Lista!Q:R,2,0),"")</f>
        <v/>
      </c>
      <c r="CZ876" s="53"/>
      <c r="DA876" s="49">
        <f t="shared" si="0"/>
        <v>0</v>
      </c>
      <c r="DB876" s="53"/>
    </row>
    <row r="877" spans="1:106" ht="74.25" hidden="1" customHeight="1">
      <c r="A877" s="32">
        <v>0</v>
      </c>
      <c r="B877" s="16">
        <v>0</v>
      </c>
      <c r="C877" s="16">
        <v>0</v>
      </c>
      <c r="D877" s="41"/>
      <c r="E877" s="24"/>
      <c r="F877" s="24" t="str">
        <f>IFERROR(VLOOKUP(E877,Lista!O:P,2,0),"")</f>
        <v/>
      </c>
      <c r="G877" s="24"/>
      <c r="H877" s="24" t="str">
        <f>IFERROR(VLOOKUP(G877,Lista!Q:R,2,0),"")</f>
        <v/>
      </c>
      <c r="I877" s="44"/>
      <c r="J877" s="24"/>
      <c r="K877" s="24" t="str">
        <f>IFERROR(VLOOKUP(J877,Lista!O:P,2,0),"")</f>
        <v/>
      </c>
      <c r="L877" s="24"/>
      <c r="M877" s="24" t="str">
        <f>IFERROR(VLOOKUP(L877,Lista!Q:R,2,0),"")</f>
        <v/>
      </c>
      <c r="N877" s="44"/>
      <c r="O877" s="55"/>
      <c r="P877" s="16" t="str">
        <f>IFERROR(VLOOKUP(O877,Lista!O:P,2,0),"")</f>
        <v/>
      </c>
      <c r="Q877" s="55"/>
      <c r="R877" s="16" t="str">
        <f>IFERROR(VLOOKUP(Q877,Lista!Q:R,2,0),"")</f>
        <v/>
      </c>
      <c r="S877" s="53"/>
      <c r="T877" s="55"/>
      <c r="U877" s="16" t="str">
        <f>IFERROR(VLOOKUP(T877,Lista!O:P,2,0),"")</f>
        <v/>
      </c>
      <c r="V877" s="55"/>
      <c r="W877" s="16" t="str">
        <f>IFERROR(VLOOKUP(V877,Lista!Q:R,2,0),"")</f>
        <v/>
      </c>
      <c r="X877" s="53"/>
      <c r="Y877" s="55"/>
      <c r="Z877" s="16" t="str">
        <f>IFERROR(VLOOKUP(Y877,Lista!O:P,2,0),"")</f>
        <v/>
      </c>
      <c r="AA877" s="55"/>
      <c r="AB877" s="16" t="str">
        <f>IFERROR(VLOOKUP(AA877,Lista!Q:R,2,0),"")</f>
        <v/>
      </c>
      <c r="AC877" s="53"/>
      <c r="AD877" s="55"/>
      <c r="AE877" s="16" t="str">
        <f>IFERROR(VLOOKUP(AD877,Lista!O:P,2,0),"")</f>
        <v/>
      </c>
      <c r="AF877" s="55"/>
      <c r="AG877" s="16" t="str">
        <f>IFERROR(VLOOKUP(AF877,Lista!Q:R,2,0),"")</f>
        <v/>
      </c>
      <c r="AH877" s="53"/>
      <c r="AI877" s="54"/>
      <c r="AJ877" s="51" t="str">
        <f>IFERROR(VLOOKUP(AI877,Lista!O:P,2,0),"")</f>
        <v/>
      </c>
      <c r="AK877" s="54"/>
      <c r="AL877" s="52" t="str">
        <f>IFERROR(VLOOKUP(AK877,Lista!Q:R,2,0),"")</f>
        <v/>
      </c>
      <c r="AM877" s="53"/>
      <c r="AN877" s="54"/>
      <c r="AO877" s="52" t="str">
        <f>IFERROR(VLOOKUP(AN877,Lista!O:P,2,0),"")</f>
        <v/>
      </c>
      <c r="AP877" s="54"/>
      <c r="AQ877" s="52" t="str">
        <f>IFERROR(VLOOKUP(AP877,Lista!Q:R,2,0),"")</f>
        <v/>
      </c>
      <c r="AR877" s="53"/>
      <c r="AS877" s="54"/>
      <c r="AT877" s="52" t="str">
        <f>IFERROR(VLOOKUP(AS877,Lista!O:P,2,0),"")</f>
        <v/>
      </c>
      <c r="AU877" s="54"/>
      <c r="AV877" s="52" t="str">
        <f>IFERROR(VLOOKUP(AU877,Lista!Q:R,2,0),"")</f>
        <v/>
      </c>
      <c r="AW877" s="53"/>
      <c r="AX877" s="54"/>
      <c r="AY877" s="52" t="str">
        <f>IFERROR(VLOOKUP(AX877,Lista!O:P,2,0),"")</f>
        <v/>
      </c>
      <c r="AZ877" s="54"/>
      <c r="BA877" s="52" t="str">
        <f>IFERROR(VLOOKUP(AZ877,Lista!Q:R,2,0),"")</f>
        <v/>
      </c>
      <c r="BB877" s="53"/>
      <c r="BC877" s="54"/>
      <c r="BD877" s="52" t="str">
        <f>IFERROR(VLOOKUP(BC877,Lista!O:P,2,0),"")</f>
        <v/>
      </c>
      <c r="BE877" s="54"/>
      <c r="BF877" s="52" t="str">
        <f>IFERROR(VLOOKUP(BE877,Lista!Q:R,2,0),"")</f>
        <v/>
      </c>
      <c r="BG877" s="53"/>
      <c r="BH877" s="54"/>
      <c r="BI877" s="52" t="str">
        <f>IFERROR(VLOOKUP(BH877,Lista!O:P,2,0),"")</f>
        <v/>
      </c>
      <c r="BJ877" s="54"/>
      <c r="BK877" s="52" t="str">
        <f>IFERROR(VLOOKUP(BJ877,Lista!Q:R,2,0),"")</f>
        <v/>
      </c>
      <c r="BL877" s="53"/>
      <c r="BM877" s="52"/>
      <c r="BN877" s="52" t="str">
        <f>IFERROR(VLOOKUP(BM877,Lista!O:P,2,0),"")</f>
        <v/>
      </c>
      <c r="BO877" s="52"/>
      <c r="BP877" s="52" t="str">
        <f>IFERROR(VLOOKUP(BO877,Lista!Q:R,2,0),"")</f>
        <v/>
      </c>
      <c r="BQ877" s="53"/>
      <c r="BR877" s="52"/>
      <c r="BS877" s="52" t="str">
        <f>IFERROR(VLOOKUP(BR877,Lista!O:P,2,0),"")</f>
        <v/>
      </c>
      <c r="BT877" s="52"/>
      <c r="BU877" s="52" t="str">
        <f>IFERROR(VLOOKUP(BT877,Lista!Q:R,2,0),"")</f>
        <v/>
      </c>
      <c r="BV877" s="53"/>
      <c r="BW877" s="52"/>
      <c r="BX877" s="52" t="str">
        <f>IFERROR(VLOOKUP(BW877,Lista!O:P,2,0),"")</f>
        <v/>
      </c>
      <c r="BY877" s="52"/>
      <c r="BZ877" s="52" t="str">
        <f>IFERROR(VLOOKUP(BY877,Lista!Q:R,2,0),"")</f>
        <v/>
      </c>
      <c r="CA877" s="53"/>
      <c r="CB877" s="52"/>
      <c r="CC877" s="52" t="str">
        <f>IFERROR(VLOOKUP(CB877,Lista!O:P,2,0),"")</f>
        <v/>
      </c>
      <c r="CD877" s="52"/>
      <c r="CE877" s="52" t="str">
        <f>IFERROR(VLOOKUP(CD877,Lista!Q:R,2,0),"")</f>
        <v/>
      </c>
      <c r="CF877" s="53"/>
      <c r="CG877" s="52"/>
      <c r="CH877" s="52" t="str">
        <f>IFERROR(VLOOKUP(CG877,Lista!O:P,2,0),"")</f>
        <v/>
      </c>
      <c r="CI877" s="52"/>
      <c r="CJ877" s="52" t="str">
        <f>IFERROR(VLOOKUP(CI877,Lista!Q:R,2,0),"")</f>
        <v/>
      </c>
      <c r="CK877" s="53"/>
      <c r="CL877" s="52"/>
      <c r="CM877" s="52" t="str">
        <f>IFERROR(VLOOKUP(CL877,Lista!O:P,2,0),"")</f>
        <v/>
      </c>
      <c r="CN877" s="52"/>
      <c r="CO877" s="52" t="str">
        <f>IFERROR(VLOOKUP(CN877,Lista!Q:R,2,0),"")</f>
        <v/>
      </c>
      <c r="CP877" s="53"/>
      <c r="CQ877" s="52"/>
      <c r="CR877" s="52" t="str">
        <f>IFERROR(VLOOKUP(CQ877,Lista!O:P,2,0),"")</f>
        <v/>
      </c>
      <c r="CS877" s="52"/>
      <c r="CT877" s="52" t="str">
        <f>IFERROR(VLOOKUP(CS877,Lista!Q:R,2,0),"")</f>
        <v/>
      </c>
      <c r="CU877" s="53"/>
      <c r="CV877" s="52"/>
      <c r="CW877" s="52" t="str">
        <f>IFERROR(VLOOKUP(CV877,Lista!O:P,2,0),"")</f>
        <v/>
      </c>
      <c r="CX877" s="52"/>
      <c r="CY877" s="52" t="str">
        <f>IFERROR(VLOOKUP(CX877,Lista!Q:R,2,0),"")</f>
        <v/>
      </c>
      <c r="CZ877" s="53"/>
      <c r="DA877" s="49">
        <f t="shared" si="0"/>
        <v>0</v>
      </c>
      <c r="DB877" s="53"/>
    </row>
    <row r="878" spans="1:106" ht="74.25" hidden="1" customHeight="1">
      <c r="A878" s="32">
        <v>0</v>
      </c>
      <c r="B878" s="16">
        <v>0</v>
      </c>
      <c r="C878" s="16">
        <v>0</v>
      </c>
      <c r="D878" s="41"/>
      <c r="E878" s="24"/>
      <c r="F878" s="24" t="str">
        <f>IFERROR(VLOOKUP(E878,Lista!O:P,2,0),"")</f>
        <v/>
      </c>
      <c r="G878" s="24"/>
      <c r="H878" s="24" t="str">
        <f>IFERROR(VLOOKUP(G878,Lista!Q:R,2,0),"")</f>
        <v/>
      </c>
      <c r="I878" s="44"/>
      <c r="J878" s="24"/>
      <c r="K878" s="24" t="str">
        <f>IFERROR(VLOOKUP(J878,Lista!O:P,2,0),"")</f>
        <v/>
      </c>
      <c r="L878" s="24"/>
      <c r="M878" s="24" t="str">
        <f>IFERROR(VLOOKUP(L878,Lista!Q:R,2,0),"")</f>
        <v/>
      </c>
      <c r="N878" s="44"/>
      <c r="O878" s="55"/>
      <c r="P878" s="16" t="str">
        <f>IFERROR(VLOOKUP(O878,Lista!O:P,2,0),"")</f>
        <v/>
      </c>
      <c r="Q878" s="55"/>
      <c r="R878" s="16" t="str">
        <f>IFERROR(VLOOKUP(Q878,Lista!Q:R,2,0),"")</f>
        <v/>
      </c>
      <c r="S878" s="53"/>
      <c r="T878" s="55"/>
      <c r="U878" s="16" t="str">
        <f>IFERROR(VLOOKUP(T878,Lista!O:P,2,0),"")</f>
        <v/>
      </c>
      <c r="V878" s="55"/>
      <c r="W878" s="16" t="str">
        <f>IFERROR(VLOOKUP(V878,Lista!Q:R,2,0),"")</f>
        <v/>
      </c>
      <c r="X878" s="53"/>
      <c r="Y878" s="55"/>
      <c r="Z878" s="16" t="str">
        <f>IFERROR(VLOOKUP(Y878,Lista!O:P,2,0),"")</f>
        <v/>
      </c>
      <c r="AA878" s="55"/>
      <c r="AB878" s="16" t="str">
        <f>IFERROR(VLOOKUP(AA878,Lista!Q:R,2,0),"")</f>
        <v/>
      </c>
      <c r="AC878" s="53"/>
      <c r="AD878" s="55"/>
      <c r="AE878" s="16" t="str">
        <f>IFERROR(VLOOKUP(AD878,Lista!O:P,2,0),"")</f>
        <v/>
      </c>
      <c r="AF878" s="55"/>
      <c r="AG878" s="16" t="str">
        <f>IFERROR(VLOOKUP(AF878,Lista!Q:R,2,0),"")</f>
        <v/>
      </c>
      <c r="AH878" s="53"/>
      <c r="AI878" s="54"/>
      <c r="AJ878" s="51" t="str">
        <f>IFERROR(VLOOKUP(AI878,Lista!O:P,2,0),"")</f>
        <v/>
      </c>
      <c r="AK878" s="54"/>
      <c r="AL878" s="52" t="str">
        <f>IFERROR(VLOOKUP(AK878,Lista!Q:R,2,0),"")</f>
        <v/>
      </c>
      <c r="AM878" s="53"/>
      <c r="AN878" s="54"/>
      <c r="AO878" s="52" t="str">
        <f>IFERROR(VLOOKUP(AN878,Lista!O:P,2,0),"")</f>
        <v/>
      </c>
      <c r="AP878" s="54"/>
      <c r="AQ878" s="52" t="str">
        <f>IFERROR(VLOOKUP(AP878,Lista!Q:R,2,0),"")</f>
        <v/>
      </c>
      <c r="AR878" s="53"/>
      <c r="AS878" s="54"/>
      <c r="AT878" s="52" t="str">
        <f>IFERROR(VLOOKUP(AS878,Lista!O:P,2,0),"")</f>
        <v/>
      </c>
      <c r="AU878" s="54"/>
      <c r="AV878" s="52" t="str">
        <f>IFERROR(VLOOKUP(AU878,Lista!Q:R,2,0),"")</f>
        <v/>
      </c>
      <c r="AW878" s="53"/>
      <c r="AX878" s="54"/>
      <c r="AY878" s="52" t="str">
        <f>IFERROR(VLOOKUP(AX878,Lista!O:P,2,0),"")</f>
        <v/>
      </c>
      <c r="AZ878" s="54"/>
      <c r="BA878" s="52" t="str">
        <f>IFERROR(VLOOKUP(AZ878,Lista!Q:R,2,0),"")</f>
        <v/>
      </c>
      <c r="BB878" s="53"/>
      <c r="BC878" s="54"/>
      <c r="BD878" s="52" t="str">
        <f>IFERROR(VLOOKUP(BC878,Lista!O:P,2,0),"")</f>
        <v/>
      </c>
      <c r="BE878" s="54"/>
      <c r="BF878" s="52" t="str">
        <f>IFERROR(VLOOKUP(BE878,Lista!Q:R,2,0),"")</f>
        <v/>
      </c>
      <c r="BG878" s="53"/>
      <c r="BH878" s="54"/>
      <c r="BI878" s="52" t="str">
        <f>IFERROR(VLOOKUP(BH878,Lista!O:P,2,0),"")</f>
        <v/>
      </c>
      <c r="BJ878" s="54"/>
      <c r="BK878" s="52" t="str">
        <f>IFERROR(VLOOKUP(BJ878,Lista!Q:R,2,0),"")</f>
        <v/>
      </c>
      <c r="BL878" s="53"/>
      <c r="BM878" s="52"/>
      <c r="BN878" s="52" t="str">
        <f>IFERROR(VLOOKUP(BM878,Lista!O:P,2,0),"")</f>
        <v/>
      </c>
      <c r="BO878" s="52"/>
      <c r="BP878" s="52" t="str">
        <f>IFERROR(VLOOKUP(BO878,Lista!Q:R,2,0),"")</f>
        <v/>
      </c>
      <c r="BQ878" s="53"/>
      <c r="BR878" s="52"/>
      <c r="BS878" s="52" t="str">
        <f>IFERROR(VLOOKUP(BR878,Lista!O:P,2,0),"")</f>
        <v/>
      </c>
      <c r="BT878" s="52"/>
      <c r="BU878" s="52" t="str">
        <f>IFERROR(VLOOKUP(BT878,Lista!Q:R,2,0),"")</f>
        <v/>
      </c>
      <c r="BV878" s="53"/>
      <c r="BW878" s="52"/>
      <c r="BX878" s="52" t="str">
        <f>IFERROR(VLOOKUP(BW878,Lista!O:P,2,0),"")</f>
        <v/>
      </c>
      <c r="BY878" s="52"/>
      <c r="BZ878" s="52" t="str">
        <f>IFERROR(VLOOKUP(BY878,Lista!Q:R,2,0),"")</f>
        <v/>
      </c>
      <c r="CA878" s="53"/>
      <c r="CB878" s="52"/>
      <c r="CC878" s="52" t="str">
        <f>IFERROR(VLOOKUP(CB878,Lista!O:P,2,0),"")</f>
        <v/>
      </c>
      <c r="CD878" s="52"/>
      <c r="CE878" s="52" t="str">
        <f>IFERROR(VLOOKUP(CD878,Lista!Q:R,2,0),"")</f>
        <v/>
      </c>
      <c r="CF878" s="53"/>
      <c r="CG878" s="52"/>
      <c r="CH878" s="52" t="str">
        <f>IFERROR(VLOOKUP(CG878,Lista!O:P,2,0),"")</f>
        <v/>
      </c>
      <c r="CI878" s="52"/>
      <c r="CJ878" s="52" t="str">
        <f>IFERROR(VLOOKUP(CI878,Lista!Q:R,2,0),"")</f>
        <v/>
      </c>
      <c r="CK878" s="53"/>
      <c r="CL878" s="52"/>
      <c r="CM878" s="52" t="str">
        <f>IFERROR(VLOOKUP(CL878,Lista!O:P,2,0),"")</f>
        <v/>
      </c>
      <c r="CN878" s="52"/>
      <c r="CO878" s="52" t="str">
        <f>IFERROR(VLOOKUP(CN878,Lista!Q:R,2,0),"")</f>
        <v/>
      </c>
      <c r="CP878" s="53"/>
      <c r="CQ878" s="52"/>
      <c r="CR878" s="52" t="str">
        <f>IFERROR(VLOOKUP(CQ878,Lista!O:P,2,0),"")</f>
        <v/>
      </c>
      <c r="CS878" s="52"/>
      <c r="CT878" s="52" t="str">
        <f>IFERROR(VLOOKUP(CS878,Lista!Q:R,2,0),"")</f>
        <v/>
      </c>
      <c r="CU878" s="53"/>
      <c r="CV878" s="52"/>
      <c r="CW878" s="52" t="str">
        <f>IFERROR(VLOOKUP(CV878,Lista!O:P,2,0),"")</f>
        <v/>
      </c>
      <c r="CX878" s="52"/>
      <c r="CY878" s="52" t="str">
        <f>IFERROR(VLOOKUP(CX878,Lista!Q:R,2,0),"")</f>
        <v/>
      </c>
      <c r="CZ878" s="53"/>
      <c r="DA878" s="49">
        <f t="shared" si="0"/>
        <v>0</v>
      </c>
      <c r="DB878" s="53"/>
    </row>
    <row r="879" spans="1:106" ht="74.25" hidden="1" customHeight="1">
      <c r="A879" s="32">
        <v>0</v>
      </c>
      <c r="B879" s="16">
        <v>0</v>
      </c>
      <c r="C879" s="16">
        <v>0</v>
      </c>
      <c r="D879" s="41"/>
      <c r="E879" s="24"/>
      <c r="F879" s="24" t="str">
        <f>IFERROR(VLOOKUP(E879,Lista!O:P,2,0),"")</f>
        <v/>
      </c>
      <c r="G879" s="24"/>
      <c r="H879" s="24" t="str">
        <f>IFERROR(VLOOKUP(G879,Lista!Q:R,2,0),"")</f>
        <v/>
      </c>
      <c r="I879" s="44"/>
      <c r="J879" s="24"/>
      <c r="K879" s="24" t="str">
        <f>IFERROR(VLOOKUP(J879,Lista!O:P,2,0),"")</f>
        <v/>
      </c>
      <c r="L879" s="24"/>
      <c r="M879" s="24" t="str">
        <f>IFERROR(VLOOKUP(L879,Lista!Q:R,2,0),"")</f>
        <v/>
      </c>
      <c r="N879" s="44"/>
      <c r="O879" s="55"/>
      <c r="P879" s="16" t="str">
        <f>IFERROR(VLOOKUP(O879,Lista!O:P,2,0),"")</f>
        <v/>
      </c>
      <c r="Q879" s="55"/>
      <c r="R879" s="16" t="str">
        <f>IFERROR(VLOOKUP(Q879,Lista!Q:R,2,0),"")</f>
        <v/>
      </c>
      <c r="S879" s="53"/>
      <c r="T879" s="55"/>
      <c r="U879" s="16" t="str">
        <f>IFERROR(VLOOKUP(T879,Lista!O:P,2,0),"")</f>
        <v/>
      </c>
      <c r="V879" s="55"/>
      <c r="W879" s="16" t="str">
        <f>IFERROR(VLOOKUP(V879,Lista!Q:R,2,0),"")</f>
        <v/>
      </c>
      <c r="X879" s="53"/>
      <c r="Y879" s="55"/>
      <c r="Z879" s="16" t="str">
        <f>IFERROR(VLOOKUP(Y879,Lista!O:P,2,0),"")</f>
        <v/>
      </c>
      <c r="AA879" s="55"/>
      <c r="AB879" s="16" t="str">
        <f>IFERROR(VLOOKUP(AA879,Lista!Q:R,2,0),"")</f>
        <v/>
      </c>
      <c r="AC879" s="53"/>
      <c r="AD879" s="55"/>
      <c r="AE879" s="16" t="str">
        <f>IFERROR(VLOOKUP(AD879,Lista!O:P,2,0),"")</f>
        <v/>
      </c>
      <c r="AF879" s="55"/>
      <c r="AG879" s="16" t="str">
        <f>IFERROR(VLOOKUP(AF879,Lista!Q:R,2,0),"")</f>
        <v/>
      </c>
      <c r="AH879" s="53"/>
      <c r="AI879" s="54"/>
      <c r="AJ879" s="51" t="str">
        <f>IFERROR(VLOOKUP(AI879,Lista!O:P,2,0),"")</f>
        <v/>
      </c>
      <c r="AK879" s="54"/>
      <c r="AL879" s="52" t="str">
        <f>IFERROR(VLOOKUP(AK879,Lista!Q:R,2,0),"")</f>
        <v/>
      </c>
      <c r="AM879" s="53"/>
      <c r="AN879" s="54"/>
      <c r="AO879" s="52" t="str">
        <f>IFERROR(VLOOKUP(AN879,Lista!O:P,2,0),"")</f>
        <v/>
      </c>
      <c r="AP879" s="54"/>
      <c r="AQ879" s="52" t="str">
        <f>IFERROR(VLOOKUP(AP879,Lista!Q:R,2,0),"")</f>
        <v/>
      </c>
      <c r="AR879" s="53"/>
      <c r="AS879" s="54"/>
      <c r="AT879" s="52" t="str">
        <f>IFERROR(VLOOKUP(AS879,Lista!O:P,2,0),"")</f>
        <v/>
      </c>
      <c r="AU879" s="54"/>
      <c r="AV879" s="52" t="str">
        <f>IFERROR(VLOOKUP(AU879,Lista!Q:R,2,0),"")</f>
        <v/>
      </c>
      <c r="AW879" s="53"/>
      <c r="AX879" s="54"/>
      <c r="AY879" s="52" t="str">
        <f>IFERROR(VLOOKUP(AX879,Lista!O:P,2,0),"")</f>
        <v/>
      </c>
      <c r="AZ879" s="54"/>
      <c r="BA879" s="52" t="str">
        <f>IFERROR(VLOOKUP(AZ879,Lista!Q:R,2,0),"")</f>
        <v/>
      </c>
      <c r="BB879" s="53"/>
      <c r="BC879" s="54"/>
      <c r="BD879" s="52" t="str">
        <f>IFERROR(VLOOKUP(BC879,Lista!O:P,2,0),"")</f>
        <v/>
      </c>
      <c r="BE879" s="54"/>
      <c r="BF879" s="52" t="str">
        <f>IFERROR(VLOOKUP(BE879,Lista!Q:R,2,0),"")</f>
        <v/>
      </c>
      <c r="BG879" s="53"/>
      <c r="BH879" s="54"/>
      <c r="BI879" s="52" t="str">
        <f>IFERROR(VLOOKUP(BH879,Lista!O:P,2,0),"")</f>
        <v/>
      </c>
      <c r="BJ879" s="54"/>
      <c r="BK879" s="52" t="str">
        <f>IFERROR(VLOOKUP(BJ879,Lista!Q:R,2,0),"")</f>
        <v/>
      </c>
      <c r="BL879" s="53"/>
      <c r="BM879" s="52"/>
      <c r="BN879" s="52" t="str">
        <f>IFERROR(VLOOKUP(BM879,Lista!O:P,2,0),"")</f>
        <v/>
      </c>
      <c r="BO879" s="52"/>
      <c r="BP879" s="52" t="str">
        <f>IFERROR(VLOOKUP(BO879,Lista!Q:R,2,0),"")</f>
        <v/>
      </c>
      <c r="BQ879" s="53"/>
      <c r="BR879" s="52"/>
      <c r="BS879" s="52" t="str">
        <f>IFERROR(VLOOKUP(BR879,Lista!O:P,2,0),"")</f>
        <v/>
      </c>
      <c r="BT879" s="52"/>
      <c r="BU879" s="52" t="str">
        <f>IFERROR(VLOOKUP(BT879,Lista!Q:R,2,0),"")</f>
        <v/>
      </c>
      <c r="BV879" s="53"/>
      <c r="BW879" s="52"/>
      <c r="BX879" s="52" t="str">
        <f>IFERROR(VLOOKUP(BW879,Lista!O:P,2,0),"")</f>
        <v/>
      </c>
      <c r="BY879" s="52"/>
      <c r="BZ879" s="52" t="str">
        <f>IFERROR(VLOOKUP(BY879,Lista!Q:R,2,0),"")</f>
        <v/>
      </c>
      <c r="CA879" s="53"/>
      <c r="CB879" s="52"/>
      <c r="CC879" s="52" t="str">
        <f>IFERROR(VLOOKUP(CB879,Lista!O:P,2,0),"")</f>
        <v/>
      </c>
      <c r="CD879" s="52"/>
      <c r="CE879" s="52" t="str">
        <f>IFERROR(VLOOKUP(CD879,Lista!Q:R,2,0),"")</f>
        <v/>
      </c>
      <c r="CF879" s="53"/>
      <c r="CG879" s="52"/>
      <c r="CH879" s="52" t="str">
        <f>IFERROR(VLOOKUP(CG879,Lista!O:P,2,0),"")</f>
        <v/>
      </c>
      <c r="CI879" s="52"/>
      <c r="CJ879" s="52" t="str">
        <f>IFERROR(VLOOKUP(CI879,Lista!Q:R,2,0),"")</f>
        <v/>
      </c>
      <c r="CK879" s="53"/>
      <c r="CL879" s="52"/>
      <c r="CM879" s="52" t="str">
        <f>IFERROR(VLOOKUP(CL879,Lista!O:P,2,0),"")</f>
        <v/>
      </c>
      <c r="CN879" s="52"/>
      <c r="CO879" s="52" t="str">
        <f>IFERROR(VLOOKUP(CN879,Lista!Q:R,2,0),"")</f>
        <v/>
      </c>
      <c r="CP879" s="53"/>
      <c r="CQ879" s="52"/>
      <c r="CR879" s="52" t="str">
        <f>IFERROR(VLOOKUP(CQ879,Lista!O:P,2,0),"")</f>
        <v/>
      </c>
      <c r="CS879" s="52"/>
      <c r="CT879" s="52" t="str">
        <f>IFERROR(VLOOKUP(CS879,Lista!Q:R,2,0),"")</f>
        <v/>
      </c>
      <c r="CU879" s="53"/>
      <c r="CV879" s="52"/>
      <c r="CW879" s="52" t="str">
        <f>IFERROR(VLOOKUP(CV879,Lista!O:P,2,0),"")</f>
        <v/>
      </c>
      <c r="CX879" s="52"/>
      <c r="CY879" s="52" t="str">
        <f>IFERROR(VLOOKUP(CX879,Lista!Q:R,2,0),"")</f>
        <v/>
      </c>
      <c r="CZ879" s="53"/>
      <c r="DA879" s="49">
        <f t="shared" si="0"/>
        <v>0</v>
      </c>
      <c r="DB879" s="53"/>
    </row>
    <row r="880" spans="1:106" ht="74.25" hidden="1" customHeight="1">
      <c r="A880" s="32">
        <v>0</v>
      </c>
      <c r="B880" s="16">
        <v>0</v>
      </c>
      <c r="C880" s="16">
        <v>0</v>
      </c>
      <c r="D880" s="41"/>
      <c r="E880" s="24"/>
      <c r="F880" s="24" t="str">
        <f>IFERROR(VLOOKUP(E880,Lista!O:P,2,0),"")</f>
        <v/>
      </c>
      <c r="G880" s="24"/>
      <c r="H880" s="24" t="str">
        <f>IFERROR(VLOOKUP(G880,Lista!Q:R,2,0),"")</f>
        <v/>
      </c>
      <c r="I880" s="44"/>
      <c r="J880" s="24"/>
      <c r="K880" s="24" t="str">
        <f>IFERROR(VLOOKUP(J880,Lista!O:P,2,0),"")</f>
        <v/>
      </c>
      <c r="L880" s="24"/>
      <c r="M880" s="24" t="str">
        <f>IFERROR(VLOOKUP(L880,Lista!Q:R,2,0),"")</f>
        <v/>
      </c>
      <c r="N880" s="44"/>
      <c r="O880" s="55"/>
      <c r="P880" s="16" t="str">
        <f>IFERROR(VLOOKUP(O880,Lista!O:P,2,0),"")</f>
        <v/>
      </c>
      <c r="Q880" s="55"/>
      <c r="R880" s="16" t="str">
        <f>IFERROR(VLOOKUP(Q880,Lista!Q:R,2,0),"")</f>
        <v/>
      </c>
      <c r="S880" s="53"/>
      <c r="T880" s="55"/>
      <c r="U880" s="16" t="str">
        <f>IFERROR(VLOOKUP(T880,Lista!O:P,2,0),"")</f>
        <v/>
      </c>
      <c r="V880" s="55"/>
      <c r="W880" s="16" t="str">
        <f>IFERROR(VLOOKUP(V880,Lista!Q:R,2,0),"")</f>
        <v/>
      </c>
      <c r="X880" s="53"/>
      <c r="Y880" s="55"/>
      <c r="Z880" s="16" t="str">
        <f>IFERROR(VLOOKUP(Y880,Lista!O:P,2,0),"")</f>
        <v/>
      </c>
      <c r="AA880" s="55"/>
      <c r="AB880" s="16" t="str">
        <f>IFERROR(VLOOKUP(AA880,Lista!Q:R,2,0),"")</f>
        <v/>
      </c>
      <c r="AC880" s="53"/>
      <c r="AD880" s="55"/>
      <c r="AE880" s="16" t="str">
        <f>IFERROR(VLOOKUP(AD880,Lista!O:P,2,0),"")</f>
        <v/>
      </c>
      <c r="AF880" s="55"/>
      <c r="AG880" s="16" t="str">
        <f>IFERROR(VLOOKUP(AF880,Lista!Q:R,2,0),"")</f>
        <v/>
      </c>
      <c r="AH880" s="53"/>
      <c r="AI880" s="54"/>
      <c r="AJ880" s="51" t="str">
        <f>IFERROR(VLOOKUP(AI880,Lista!O:P,2,0),"")</f>
        <v/>
      </c>
      <c r="AK880" s="54"/>
      <c r="AL880" s="52" t="str">
        <f>IFERROR(VLOOKUP(AK880,Lista!Q:R,2,0),"")</f>
        <v/>
      </c>
      <c r="AM880" s="53"/>
      <c r="AN880" s="54"/>
      <c r="AO880" s="52" t="str">
        <f>IFERROR(VLOOKUP(AN880,Lista!O:P,2,0),"")</f>
        <v/>
      </c>
      <c r="AP880" s="54"/>
      <c r="AQ880" s="52" t="str">
        <f>IFERROR(VLOOKUP(AP880,Lista!Q:R,2,0),"")</f>
        <v/>
      </c>
      <c r="AR880" s="53"/>
      <c r="AS880" s="54"/>
      <c r="AT880" s="52" t="str">
        <f>IFERROR(VLOOKUP(AS880,Lista!O:P,2,0),"")</f>
        <v/>
      </c>
      <c r="AU880" s="54"/>
      <c r="AV880" s="52" t="str">
        <f>IFERROR(VLOOKUP(AU880,Lista!Q:R,2,0),"")</f>
        <v/>
      </c>
      <c r="AW880" s="53"/>
      <c r="AX880" s="54"/>
      <c r="AY880" s="52" t="str">
        <f>IFERROR(VLOOKUP(AX880,Lista!O:P,2,0),"")</f>
        <v/>
      </c>
      <c r="AZ880" s="54"/>
      <c r="BA880" s="52" t="str">
        <f>IFERROR(VLOOKUP(AZ880,Lista!Q:R,2,0),"")</f>
        <v/>
      </c>
      <c r="BB880" s="53"/>
      <c r="BC880" s="54"/>
      <c r="BD880" s="52" t="str">
        <f>IFERROR(VLOOKUP(BC880,Lista!O:P,2,0),"")</f>
        <v/>
      </c>
      <c r="BE880" s="54"/>
      <c r="BF880" s="52" t="str">
        <f>IFERROR(VLOOKUP(BE880,Lista!Q:R,2,0),"")</f>
        <v/>
      </c>
      <c r="BG880" s="53"/>
      <c r="BH880" s="54"/>
      <c r="BI880" s="52" t="str">
        <f>IFERROR(VLOOKUP(BH880,Lista!O:P,2,0),"")</f>
        <v/>
      </c>
      <c r="BJ880" s="54"/>
      <c r="BK880" s="52" t="str">
        <f>IFERROR(VLOOKUP(BJ880,Lista!Q:R,2,0),"")</f>
        <v/>
      </c>
      <c r="BL880" s="53"/>
      <c r="BM880" s="52"/>
      <c r="BN880" s="52" t="str">
        <f>IFERROR(VLOOKUP(BM880,Lista!O:P,2,0),"")</f>
        <v/>
      </c>
      <c r="BO880" s="52"/>
      <c r="BP880" s="52" t="str">
        <f>IFERROR(VLOOKUP(BO880,Lista!Q:R,2,0),"")</f>
        <v/>
      </c>
      <c r="BQ880" s="53"/>
      <c r="BR880" s="52"/>
      <c r="BS880" s="52" t="str">
        <f>IFERROR(VLOOKUP(BR880,Lista!O:P,2,0),"")</f>
        <v/>
      </c>
      <c r="BT880" s="52"/>
      <c r="BU880" s="52" t="str">
        <f>IFERROR(VLOOKUP(BT880,Lista!Q:R,2,0),"")</f>
        <v/>
      </c>
      <c r="BV880" s="53"/>
      <c r="BW880" s="52"/>
      <c r="BX880" s="52" t="str">
        <f>IFERROR(VLOOKUP(BW880,Lista!O:P,2,0),"")</f>
        <v/>
      </c>
      <c r="BY880" s="52"/>
      <c r="BZ880" s="52" t="str">
        <f>IFERROR(VLOOKUP(BY880,Lista!Q:R,2,0),"")</f>
        <v/>
      </c>
      <c r="CA880" s="53"/>
      <c r="CB880" s="52"/>
      <c r="CC880" s="52" t="str">
        <f>IFERROR(VLOOKUP(CB880,Lista!O:P,2,0),"")</f>
        <v/>
      </c>
      <c r="CD880" s="52"/>
      <c r="CE880" s="52" t="str">
        <f>IFERROR(VLOOKUP(CD880,Lista!Q:R,2,0),"")</f>
        <v/>
      </c>
      <c r="CF880" s="53"/>
      <c r="CG880" s="52"/>
      <c r="CH880" s="52" t="str">
        <f>IFERROR(VLOOKUP(CG880,Lista!O:P,2,0),"")</f>
        <v/>
      </c>
      <c r="CI880" s="52"/>
      <c r="CJ880" s="52" t="str">
        <f>IFERROR(VLOOKUP(CI880,Lista!Q:R,2,0),"")</f>
        <v/>
      </c>
      <c r="CK880" s="53"/>
      <c r="CL880" s="52"/>
      <c r="CM880" s="52" t="str">
        <f>IFERROR(VLOOKUP(CL880,Lista!O:P,2,0),"")</f>
        <v/>
      </c>
      <c r="CN880" s="52"/>
      <c r="CO880" s="52" t="str">
        <f>IFERROR(VLOOKUP(CN880,Lista!Q:R,2,0),"")</f>
        <v/>
      </c>
      <c r="CP880" s="53"/>
      <c r="CQ880" s="52"/>
      <c r="CR880" s="52" t="str">
        <f>IFERROR(VLOOKUP(CQ880,Lista!O:P,2,0),"")</f>
        <v/>
      </c>
      <c r="CS880" s="52"/>
      <c r="CT880" s="52" t="str">
        <f>IFERROR(VLOOKUP(CS880,Lista!Q:R,2,0),"")</f>
        <v/>
      </c>
      <c r="CU880" s="53"/>
      <c r="CV880" s="52"/>
      <c r="CW880" s="52" t="str">
        <f>IFERROR(VLOOKUP(CV880,Lista!O:P,2,0),"")</f>
        <v/>
      </c>
      <c r="CX880" s="52"/>
      <c r="CY880" s="52" t="str">
        <f>IFERROR(VLOOKUP(CX880,Lista!Q:R,2,0),"")</f>
        <v/>
      </c>
      <c r="CZ880" s="53"/>
      <c r="DA880" s="49">
        <f t="shared" si="0"/>
        <v>0</v>
      </c>
      <c r="DB880" s="53"/>
    </row>
    <row r="881" spans="1:106" ht="74.25" hidden="1" customHeight="1">
      <c r="A881" s="32">
        <v>0</v>
      </c>
      <c r="B881" s="16">
        <v>0</v>
      </c>
      <c r="C881" s="16">
        <v>0</v>
      </c>
      <c r="D881" s="41"/>
      <c r="E881" s="24"/>
      <c r="F881" s="24" t="str">
        <f>IFERROR(VLOOKUP(E881,Lista!O:P,2,0),"")</f>
        <v/>
      </c>
      <c r="G881" s="24"/>
      <c r="H881" s="24" t="str">
        <f>IFERROR(VLOOKUP(G881,Lista!Q:R,2,0),"")</f>
        <v/>
      </c>
      <c r="I881" s="44"/>
      <c r="J881" s="24"/>
      <c r="K881" s="24" t="str">
        <f>IFERROR(VLOOKUP(J881,Lista!O:P,2,0),"")</f>
        <v/>
      </c>
      <c r="L881" s="24"/>
      <c r="M881" s="24" t="str">
        <f>IFERROR(VLOOKUP(L881,Lista!Q:R,2,0),"")</f>
        <v/>
      </c>
      <c r="N881" s="44"/>
      <c r="O881" s="55"/>
      <c r="P881" s="16" t="str">
        <f>IFERROR(VLOOKUP(O881,Lista!O:P,2,0),"")</f>
        <v/>
      </c>
      <c r="Q881" s="55"/>
      <c r="R881" s="16" t="str">
        <f>IFERROR(VLOOKUP(Q881,Lista!Q:R,2,0),"")</f>
        <v/>
      </c>
      <c r="S881" s="53"/>
      <c r="T881" s="55"/>
      <c r="U881" s="16" t="str">
        <f>IFERROR(VLOOKUP(T881,Lista!O:P,2,0),"")</f>
        <v/>
      </c>
      <c r="V881" s="55"/>
      <c r="W881" s="16" t="str">
        <f>IFERROR(VLOOKUP(V881,Lista!Q:R,2,0),"")</f>
        <v/>
      </c>
      <c r="X881" s="53"/>
      <c r="Y881" s="55"/>
      <c r="Z881" s="16" t="str">
        <f>IFERROR(VLOOKUP(Y881,Lista!O:P,2,0),"")</f>
        <v/>
      </c>
      <c r="AA881" s="55"/>
      <c r="AB881" s="16" t="str">
        <f>IFERROR(VLOOKUP(AA881,Lista!Q:R,2,0),"")</f>
        <v/>
      </c>
      <c r="AC881" s="53"/>
      <c r="AD881" s="55"/>
      <c r="AE881" s="16" t="str">
        <f>IFERROR(VLOOKUP(AD881,Lista!O:P,2,0),"")</f>
        <v/>
      </c>
      <c r="AF881" s="55"/>
      <c r="AG881" s="16" t="str">
        <f>IFERROR(VLOOKUP(AF881,Lista!Q:R,2,0),"")</f>
        <v/>
      </c>
      <c r="AH881" s="53"/>
      <c r="AI881" s="54"/>
      <c r="AJ881" s="51" t="str">
        <f>IFERROR(VLOOKUP(AI881,Lista!O:P,2,0),"")</f>
        <v/>
      </c>
      <c r="AK881" s="54"/>
      <c r="AL881" s="52" t="str">
        <f>IFERROR(VLOOKUP(AK881,Lista!Q:R,2,0),"")</f>
        <v/>
      </c>
      <c r="AM881" s="53"/>
      <c r="AN881" s="54"/>
      <c r="AO881" s="52" t="str">
        <f>IFERROR(VLOOKUP(AN881,Lista!O:P,2,0),"")</f>
        <v/>
      </c>
      <c r="AP881" s="54"/>
      <c r="AQ881" s="52" t="str">
        <f>IFERROR(VLOOKUP(AP881,Lista!Q:R,2,0),"")</f>
        <v/>
      </c>
      <c r="AR881" s="53"/>
      <c r="AS881" s="54"/>
      <c r="AT881" s="52" t="str">
        <f>IFERROR(VLOOKUP(AS881,Lista!O:P,2,0),"")</f>
        <v/>
      </c>
      <c r="AU881" s="54"/>
      <c r="AV881" s="52" t="str">
        <f>IFERROR(VLOOKUP(AU881,Lista!Q:R,2,0),"")</f>
        <v/>
      </c>
      <c r="AW881" s="53"/>
      <c r="AX881" s="54"/>
      <c r="AY881" s="52" t="str">
        <f>IFERROR(VLOOKUP(AX881,Lista!O:P,2,0),"")</f>
        <v/>
      </c>
      <c r="AZ881" s="54"/>
      <c r="BA881" s="52" t="str">
        <f>IFERROR(VLOOKUP(AZ881,Lista!Q:R,2,0),"")</f>
        <v/>
      </c>
      <c r="BB881" s="53"/>
      <c r="BC881" s="54"/>
      <c r="BD881" s="52" t="str">
        <f>IFERROR(VLOOKUP(BC881,Lista!O:P,2,0),"")</f>
        <v/>
      </c>
      <c r="BE881" s="54"/>
      <c r="BF881" s="52" t="str">
        <f>IFERROR(VLOOKUP(BE881,Lista!Q:R,2,0),"")</f>
        <v/>
      </c>
      <c r="BG881" s="53"/>
      <c r="BH881" s="54"/>
      <c r="BI881" s="52" t="str">
        <f>IFERROR(VLOOKUP(BH881,Lista!O:P,2,0),"")</f>
        <v/>
      </c>
      <c r="BJ881" s="54"/>
      <c r="BK881" s="52" t="str">
        <f>IFERROR(VLOOKUP(BJ881,Lista!Q:R,2,0),"")</f>
        <v/>
      </c>
      <c r="BL881" s="53"/>
      <c r="BM881" s="52"/>
      <c r="BN881" s="52" t="str">
        <f>IFERROR(VLOOKUP(BM881,Lista!O:P,2,0),"")</f>
        <v/>
      </c>
      <c r="BO881" s="52"/>
      <c r="BP881" s="52" t="str">
        <f>IFERROR(VLOOKUP(BO881,Lista!Q:R,2,0),"")</f>
        <v/>
      </c>
      <c r="BQ881" s="53"/>
      <c r="BR881" s="52"/>
      <c r="BS881" s="52" t="str">
        <f>IFERROR(VLOOKUP(BR881,Lista!O:P,2,0),"")</f>
        <v/>
      </c>
      <c r="BT881" s="52"/>
      <c r="BU881" s="52" t="str">
        <f>IFERROR(VLOOKUP(BT881,Lista!Q:R,2,0),"")</f>
        <v/>
      </c>
      <c r="BV881" s="53"/>
      <c r="BW881" s="52"/>
      <c r="BX881" s="52" t="str">
        <f>IFERROR(VLOOKUP(BW881,Lista!O:P,2,0),"")</f>
        <v/>
      </c>
      <c r="BY881" s="52"/>
      <c r="BZ881" s="52" t="str">
        <f>IFERROR(VLOOKUP(BY881,Lista!Q:R,2,0),"")</f>
        <v/>
      </c>
      <c r="CA881" s="53"/>
      <c r="CB881" s="52"/>
      <c r="CC881" s="52" t="str">
        <f>IFERROR(VLOOKUP(CB881,Lista!O:P,2,0),"")</f>
        <v/>
      </c>
      <c r="CD881" s="52"/>
      <c r="CE881" s="52" t="str">
        <f>IFERROR(VLOOKUP(CD881,Lista!Q:R,2,0),"")</f>
        <v/>
      </c>
      <c r="CF881" s="53"/>
      <c r="CG881" s="52"/>
      <c r="CH881" s="52" t="str">
        <f>IFERROR(VLOOKUP(CG881,Lista!O:P,2,0),"")</f>
        <v/>
      </c>
      <c r="CI881" s="52"/>
      <c r="CJ881" s="52" t="str">
        <f>IFERROR(VLOOKUP(CI881,Lista!Q:R,2,0),"")</f>
        <v/>
      </c>
      <c r="CK881" s="53"/>
      <c r="CL881" s="52"/>
      <c r="CM881" s="52" t="str">
        <f>IFERROR(VLOOKUP(CL881,Lista!O:P,2,0),"")</f>
        <v/>
      </c>
      <c r="CN881" s="52"/>
      <c r="CO881" s="52" t="str">
        <f>IFERROR(VLOOKUP(CN881,Lista!Q:R,2,0),"")</f>
        <v/>
      </c>
      <c r="CP881" s="53"/>
      <c r="CQ881" s="52"/>
      <c r="CR881" s="52" t="str">
        <f>IFERROR(VLOOKUP(CQ881,Lista!O:P,2,0),"")</f>
        <v/>
      </c>
      <c r="CS881" s="52"/>
      <c r="CT881" s="52" t="str">
        <f>IFERROR(VLOOKUP(CS881,Lista!Q:R,2,0),"")</f>
        <v/>
      </c>
      <c r="CU881" s="53"/>
      <c r="CV881" s="52"/>
      <c r="CW881" s="52" t="str">
        <f>IFERROR(VLOOKUP(CV881,Lista!O:P,2,0),"")</f>
        <v/>
      </c>
      <c r="CX881" s="52"/>
      <c r="CY881" s="52" t="str">
        <f>IFERROR(VLOOKUP(CX881,Lista!Q:R,2,0),"")</f>
        <v/>
      </c>
      <c r="CZ881" s="53"/>
      <c r="DA881" s="49">
        <f t="shared" si="0"/>
        <v>0</v>
      </c>
      <c r="DB881" s="53"/>
    </row>
    <row r="882" spans="1:106" ht="74.25" hidden="1" customHeight="1">
      <c r="A882" s="32">
        <v>0</v>
      </c>
      <c r="B882" s="16">
        <v>0</v>
      </c>
      <c r="C882" s="16">
        <v>0</v>
      </c>
      <c r="D882" s="41"/>
      <c r="E882" s="24"/>
      <c r="F882" s="24" t="str">
        <f>IFERROR(VLOOKUP(E882,Lista!O:P,2,0),"")</f>
        <v/>
      </c>
      <c r="G882" s="24"/>
      <c r="H882" s="24" t="str">
        <f>IFERROR(VLOOKUP(G882,Lista!Q:R,2,0),"")</f>
        <v/>
      </c>
      <c r="I882" s="44"/>
      <c r="J882" s="24"/>
      <c r="K882" s="24" t="str">
        <f>IFERROR(VLOOKUP(J882,Lista!O:P,2,0),"")</f>
        <v/>
      </c>
      <c r="L882" s="24"/>
      <c r="M882" s="24" t="str">
        <f>IFERROR(VLOOKUP(L882,Lista!Q:R,2,0),"")</f>
        <v/>
      </c>
      <c r="N882" s="44"/>
      <c r="O882" s="55"/>
      <c r="P882" s="16" t="str">
        <f>IFERROR(VLOOKUP(O882,Lista!O:P,2,0),"")</f>
        <v/>
      </c>
      <c r="Q882" s="55"/>
      <c r="R882" s="16" t="str">
        <f>IFERROR(VLOOKUP(Q882,Lista!Q:R,2,0),"")</f>
        <v/>
      </c>
      <c r="S882" s="53"/>
      <c r="T882" s="55"/>
      <c r="U882" s="16" t="str">
        <f>IFERROR(VLOOKUP(T882,Lista!O:P,2,0),"")</f>
        <v/>
      </c>
      <c r="V882" s="55"/>
      <c r="W882" s="16" t="str">
        <f>IFERROR(VLOOKUP(V882,Lista!Q:R,2,0),"")</f>
        <v/>
      </c>
      <c r="X882" s="53"/>
      <c r="Y882" s="55"/>
      <c r="Z882" s="16" t="str">
        <f>IFERROR(VLOOKUP(Y882,Lista!O:P,2,0),"")</f>
        <v/>
      </c>
      <c r="AA882" s="55"/>
      <c r="AB882" s="16" t="str">
        <f>IFERROR(VLOOKUP(AA882,Lista!Q:R,2,0),"")</f>
        <v/>
      </c>
      <c r="AC882" s="53"/>
      <c r="AD882" s="55"/>
      <c r="AE882" s="16" t="str">
        <f>IFERROR(VLOOKUP(AD882,Lista!O:P,2,0),"")</f>
        <v/>
      </c>
      <c r="AF882" s="55"/>
      <c r="AG882" s="16" t="str">
        <f>IFERROR(VLOOKUP(AF882,Lista!Q:R,2,0),"")</f>
        <v/>
      </c>
      <c r="AH882" s="53"/>
      <c r="AI882" s="54"/>
      <c r="AJ882" s="51" t="str">
        <f>IFERROR(VLOOKUP(AI882,Lista!O:P,2,0),"")</f>
        <v/>
      </c>
      <c r="AK882" s="54"/>
      <c r="AL882" s="52" t="str">
        <f>IFERROR(VLOOKUP(AK882,Lista!Q:R,2,0),"")</f>
        <v/>
      </c>
      <c r="AM882" s="53"/>
      <c r="AN882" s="54"/>
      <c r="AO882" s="52" t="str">
        <f>IFERROR(VLOOKUP(AN882,Lista!O:P,2,0),"")</f>
        <v/>
      </c>
      <c r="AP882" s="54"/>
      <c r="AQ882" s="52" t="str">
        <f>IFERROR(VLOOKUP(AP882,Lista!Q:R,2,0),"")</f>
        <v/>
      </c>
      <c r="AR882" s="53"/>
      <c r="AS882" s="54"/>
      <c r="AT882" s="52" t="str">
        <f>IFERROR(VLOOKUP(AS882,Lista!O:P,2,0),"")</f>
        <v/>
      </c>
      <c r="AU882" s="54"/>
      <c r="AV882" s="52" t="str">
        <f>IFERROR(VLOOKUP(AU882,Lista!Q:R,2,0),"")</f>
        <v/>
      </c>
      <c r="AW882" s="53"/>
      <c r="AX882" s="54"/>
      <c r="AY882" s="52" t="str">
        <f>IFERROR(VLOOKUP(AX882,Lista!O:P,2,0),"")</f>
        <v/>
      </c>
      <c r="AZ882" s="54"/>
      <c r="BA882" s="52" t="str">
        <f>IFERROR(VLOOKUP(AZ882,Lista!Q:R,2,0),"")</f>
        <v/>
      </c>
      <c r="BB882" s="53"/>
      <c r="BC882" s="54"/>
      <c r="BD882" s="52" t="str">
        <f>IFERROR(VLOOKUP(BC882,Lista!O:P,2,0),"")</f>
        <v/>
      </c>
      <c r="BE882" s="54"/>
      <c r="BF882" s="52" t="str">
        <f>IFERROR(VLOOKUP(BE882,Lista!Q:R,2,0),"")</f>
        <v/>
      </c>
      <c r="BG882" s="53"/>
      <c r="BH882" s="54"/>
      <c r="BI882" s="52" t="str">
        <f>IFERROR(VLOOKUP(BH882,Lista!O:P,2,0),"")</f>
        <v/>
      </c>
      <c r="BJ882" s="54"/>
      <c r="BK882" s="52" t="str">
        <f>IFERROR(VLOOKUP(BJ882,Lista!Q:R,2,0),"")</f>
        <v/>
      </c>
      <c r="BL882" s="53"/>
      <c r="BM882" s="52"/>
      <c r="BN882" s="52" t="str">
        <f>IFERROR(VLOOKUP(BM882,Lista!O:P,2,0),"")</f>
        <v/>
      </c>
      <c r="BO882" s="52"/>
      <c r="BP882" s="52" t="str">
        <f>IFERROR(VLOOKUP(BO882,Lista!Q:R,2,0),"")</f>
        <v/>
      </c>
      <c r="BQ882" s="53"/>
      <c r="BR882" s="52"/>
      <c r="BS882" s="52" t="str">
        <f>IFERROR(VLOOKUP(BR882,Lista!O:P,2,0),"")</f>
        <v/>
      </c>
      <c r="BT882" s="52"/>
      <c r="BU882" s="52" t="str">
        <f>IFERROR(VLOOKUP(BT882,Lista!Q:R,2,0),"")</f>
        <v/>
      </c>
      <c r="BV882" s="53"/>
      <c r="BW882" s="52"/>
      <c r="BX882" s="52" t="str">
        <f>IFERROR(VLOOKUP(BW882,Lista!O:P,2,0),"")</f>
        <v/>
      </c>
      <c r="BY882" s="52"/>
      <c r="BZ882" s="52" t="str">
        <f>IFERROR(VLOOKUP(BY882,Lista!Q:R,2,0),"")</f>
        <v/>
      </c>
      <c r="CA882" s="53"/>
      <c r="CB882" s="52"/>
      <c r="CC882" s="52" t="str">
        <f>IFERROR(VLOOKUP(CB882,Lista!O:P,2,0),"")</f>
        <v/>
      </c>
      <c r="CD882" s="52"/>
      <c r="CE882" s="52" t="str">
        <f>IFERROR(VLOOKUP(CD882,Lista!Q:R,2,0),"")</f>
        <v/>
      </c>
      <c r="CF882" s="53"/>
      <c r="CG882" s="52"/>
      <c r="CH882" s="52" t="str">
        <f>IFERROR(VLOOKUP(CG882,Lista!O:P,2,0),"")</f>
        <v/>
      </c>
      <c r="CI882" s="52"/>
      <c r="CJ882" s="52" t="str">
        <f>IFERROR(VLOOKUP(CI882,Lista!Q:R,2,0),"")</f>
        <v/>
      </c>
      <c r="CK882" s="53"/>
      <c r="CL882" s="52"/>
      <c r="CM882" s="52" t="str">
        <f>IFERROR(VLOOKUP(CL882,Lista!O:P,2,0),"")</f>
        <v/>
      </c>
      <c r="CN882" s="52"/>
      <c r="CO882" s="52" t="str">
        <f>IFERROR(VLOOKUP(CN882,Lista!Q:R,2,0),"")</f>
        <v/>
      </c>
      <c r="CP882" s="53"/>
      <c r="CQ882" s="52"/>
      <c r="CR882" s="52" t="str">
        <f>IFERROR(VLOOKUP(CQ882,Lista!O:P,2,0),"")</f>
        <v/>
      </c>
      <c r="CS882" s="52"/>
      <c r="CT882" s="52" t="str">
        <f>IFERROR(VLOOKUP(CS882,Lista!Q:R,2,0),"")</f>
        <v/>
      </c>
      <c r="CU882" s="53"/>
      <c r="CV882" s="52"/>
      <c r="CW882" s="52" t="str">
        <f>IFERROR(VLOOKUP(CV882,Lista!O:P,2,0),"")</f>
        <v/>
      </c>
      <c r="CX882" s="52"/>
      <c r="CY882" s="52" t="str">
        <f>IFERROR(VLOOKUP(CX882,Lista!Q:R,2,0),"")</f>
        <v/>
      </c>
      <c r="CZ882" s="53"/>
      <c r="DA882" s="49">
        <f t="shared" si="0"/>
        <v>0</v>
      </c>
      <c r="DB882" s="53"/>
    </row>
    <row r="883" spans="1:106" ht="74.25" hidden="1" customHeight="1">
      <c r="A883" s="32">
        <v>0</v>
      </c>
      <c r="B883" s="16">
        <v>0</v>
      </c>
      <c r="C883" s="16">
        <v>0</v>
      </c>
      <c r="D883" s="41"/>
      <c r="E883" s="24"/>
      <c r="F883" s="24" t="str">
        <f>IFERROR(VLOOKUP(E883,Lista!O:P,2,0),"")</f>
        <v/>
      </c>
      <c r="G883" s="24"/>
      <c r="H883" s="24" t="str">
        <f>IFERROR(VLOOKUP(G883,Lista!Q:R,2,0),"")</f>
        <v/>
      </c>
      <c r="I883" s="44"/>
      <c r="J883" s="24"/>
      <c r="K883" s="24" t="str">
        <f>IFERROR(VLOOKUP(J883,Lista!O:P,2,0),"")</f>
        <v/>
      </c>
      <c r="L883" s="24"/>
      <c r="M883" s="24" t="str">
        <f>IFERROR(VLOOKUP(L883,Lista!Q:R,2,0),"")</f>
        <v/>
      </c>
      <c r="N883" s="44"/>
      <c r="O883" s="55"/>
      <c r="P883" s="16" t="str">
        <f>IFERROR(VLOOKUP(O883,Lista!O:P,2,0),"")</f>
        <v/>
      </c>
      <c r="Q883" s="55"/>
      <c r="R883" s="16" t="str">
        <f>IFERROR(VLOOKUP(Q883,Lista!Q:R,2,0),"")</f>
        <v/>
      </c>
      <c r="S883" s="53"/>
      <c r="T883" s="55"/>
      <c r="U883" s="16" t="str">
        <f>IFERROR(VLOOKUP(T883,Lista!O:P,2,0),"")</f>
        <v/>
      </c>
      <c r="V883" s="55"/>
      <c r="W883" s="16" t="str">
        <f>IFERROR(VLOOKUP(V883,Lista!Q:R,2,0),"")</f>
        <v/>
      </c>
      <c r="X883" s="53"/>
      <c r="Y883" s="55"/>
      <c r="Z883" s="16" t="str">
        <f>IFERROR(VLOOKUP(Y883,Lista!O:P,2,0),"")</f>
        <v/>
      </c>
      <c r="AA883" s="55"/>
      <c r="AB883" s="16" t="str">
        <f>IFERROR(VLOOKUP(AA883,Lista!Q:R,2,0),"")</f>
        <v/>
      </c>
      <c r="AC883" s="53"/>
      <c r="AD883" s="55"/>
      <c r="AE883" s="16" t="str">
        <f>IFERROR(VLOOKUP(AD883,Lista!O:P,2,0),"")</f>
        <v/>
      </c>
      <c r="AF883" s="55"/>
      <c r="AG883" s="16" t="str">
        <f>IFERROR(VLOOKUP(AF883,Lista!Q:R,2,0),"")</f>
        <v/>
      </c>
      <c r="AH883" s="53"/>
      <c r="AI883" s="54"/>
      <c r="AJ883" s="51" t="str">
        <f>IFERROR(VLOOKUP(AI883,Lista!O:P,2,0),"")</f>
        <v/>
      </c>
      <c r="AK883" s="54"/>
      <c r="AL883" s="52" t="str">
        <f>IFERROR(VLOOKUP(AK883,Lista!Q:R,2,0),"")</f>
        <v/>
      </c>
      <c r="AM883" s="53"/>
      <c r="AN883" s="54"/>
      <c r="AO883" s="52" t="str">
        <f>IFERROR(VLOOKUP(AN883,Lista!O:P,2,0),"")</f>
        <v/>
      </c>
      <c r="AP883" s="54"/>
      <c r="AQ883" s="52" t="str">
        <f>IFERROR(VLOOKUP(AP883,Lista!Q:R,2,0),"")</f>
        <v/>
      </c>
      <c r="AR883" s="53"/>
      <c r="AS883" s="54"/>
      <c r="AT883" s="52" t="str">
        <f>IFERROR(VLOOKUP(AS883,Lista!O:P,2,0),"")</f>
        <v/>
      </c>
      <c r="AU883" s="54"/>
      <c r="AV883" s="52" t="str">
        <f>IFERROR(VLOOKUP(AU883,Lista!Q:R,2,0),"")</f>
        <v/>
      </c>
      <c r="AW883" s="53"/>
      <c r="AX883" s="54"/>
      <c r="AY883" s="52" t="str">
        <f>IFERROR(VLOOKUP(AX883,Lista!O:P,2,0),"")</f>
        <v/>
      </c>
      <c r="AZ883" s="54"/>
      <c r="BA883" s="52" t="str">
        <f>IFERROR(VLOOKUP(AZ883,Lista!Q:R,2,0),"")</f>
        <v/>
      </c>
      <c r="BB883" s="53"/>
      <c r="BC883" s="54"/>
      <c r="BD883" s="52" t="str">
        <f>IFERROR(VLOOKUP(BC883,Lista!O:P,2,0),"")</f>
        <v/>
      </c>
      <c r="BE883" s="54"/>
      <c r="BF883" s="52" t="str">
        <f>IFERROR(VLOOKUP(BE883,Lista!Q:R,2,0),"")</f>
        <v/>
      </c>
      <c r="BG883" s="53"/>
      <c r="BH883" s="54"/>
      <c r="BI883" s="52" t="str">
        <f>IFERROR(VLOOKUP(BH883,Lista!O:P,2,0),"")</f>
        <v/>
      </c>
      <c r="BJ883" s="54"/>
      <c r="BK883" s="52" t="str">
        <f>IFERROR(VLOOKUP(BJ883,Lista!Q:R,2,0),"")</f>
        <v/>
      </c>
      <c r="BL883" s="53"/>
      <c r="BM883" s="52"/>
      <c r="BN883" s="52" t="str">
        <f>IFERROR(VLOOKUP(BM883,Lista!O:P,2,0),"")</f>
        <v/>
      </c>
      <c r="BO883" s="52"/>
      <c r="BP883" s="52" t="str">
        <f>IFERROR(VLOOKUP(BO883,Lista!Q:R,2,0),"")</f>
        <v/>
      </c>
      <c r="BQ883" s="53"/>
      <c r="BR883" s="52"/>
      <c r="BS883" s="52" t="str">
        <f>IFERROR(VLOOKUP(BR883,Lista!O:P,2,0),"")</f>
        <v/>
      </c>
      <c r="BT883" s="52"/>
      <c r="BU883" s="52" t="str">
        <f>IFERROR(VLOOKUP(BT883,Lista!Q:R,2,0),"")</f>
        <v/>
      </c>
      <c r="BV883" s="53"/>
      <c r="BW883" s="52"/>
      <c r="BX883" s="52" t="str">
        <f>IFERROR(VLOOKUP(BW883,Lista!O:P,2,0),"")</f>
        <v/>
      </c>
      <c r="BY883" s="52"/>
      <c r="BZ883" s="52" t="str">
        <f>IFERROR(VLOOKUP(BY883,Lista!Q:R,2,0),"")</f>
        <v/>
      </c>
      <c r="CA883" s="53"/>
      <c r="CB883" s="52"/>
      <c r="CC883" s="52" t="str">
        <f>IFERROR(VLOOKUP(CB883,Lista!O:P,2,0),"")</f>
        <v/>
      </c>
      <c r="CD883" s="52"/>
      <c r="CE883" s="52" t="str">
        <f>IFERROR(VLOOKUP(CD883,Lista!Q:R,2,0),"")</f>
        <v/>
      </c>
      <c r="CF883" s="53"/>
      <c r="CG883" s="52"/>
      <c r="CH883" s="52" t="str">
        <f>IFERROR(VLOOKUP(CG883,Lista!O:P,2,0),"")</f>
        <v/>
      </c>
      <c r="CI883" s="52"/>
      <c r="CJ883" s="52" t="str">
        <f>IFERROR(VLOOKUP(CI883,Lista!Q:R,2,0),"")</f>
        <v/>
      </c>
      <c r="CK883" s="53"/>
      <c r="CL883" s="52"/>
      <c r="CM883" s="52" t="str">
        <f>IFERROR(VLOOKUP(CL883,Lista!O:P,2,0),"")</f>
        <v/>
      </c>
      <c r="CN883" s="52"/>
      <c r="CO883" s="52" t="str">
        <f>IFERROR(VLOOKUP(CN883,Lista!Q:R,2,0),"")</f>
        <v/>
      </c>
      <c r="CP883" s="53"/>
      <c r="CQ883" s="52"/>
      <c r="CR883" s="52" t="str">
        <f>IFERROR(VLOOKUP(CQ883,Lista!O:P,2,0),"")</f>
        <v/>
      </c>
      <c r="CS883" s="52"/>
      <c r="CT883" s="52" t="str">
        <f>IFERROR(VLOOKUP(CS883,Lista!Q:R,2,0),"")</f>
        <v/>
      </c>
      <c r="CU883" s="53"/>
      <c r="CV883" s="52"/>
      <c r="CW883" s="52" t="str">
        <f>IFERROR(VLOOKUP(CV883,Lista!O:P,2,0),"")</f>
        <v/>
      </c>
      <c r="CX883" s="52"/>
      <c r="CY883" s="52" t="str">
        <f>IFERROR(VLOOKUP(CX883,Lista!Q:R,2,0),"")</f>
        <v/>
      </c>
      <c r="CZ883" s="53"/>
      <c r="DA883" s="49">
        <f t="shared" si="0"/>
        <v>0</v>
      </c>
      <c r="DB883" s="53"/>
    </row>
    <row r="884" spans="1:106" ht="74.25" hidden="1" customHeight="1">
      <c r="A884" s="32">
        <v>0</v>
      </c>
      <c r="B884" s="16">
        <v>0</v>
      </c>
      <c r="C884" s="16">
        <v>0</v>
      </c>
      <c r="D884" s="41"/>
      <c r="E884" s="24"/>
      <c r="F884" s="24" t="str">
        <f>IFERROR(VLOOKUP(E884,Lista!O:P,2,0),"")</f>
        <v/>
      </c>
      <c r="G884" s="24"/>
      <c r="H884" s="24" t="str">
        <f>IFERROR(VLOOKUP(G884,Lista!Q:R,2,0),"")</f>
        <v/>
      </c>
      <c r="I884" s="44"/>
      <c r="J884" s="24"/>
      <c r="K884" s="24" t="str">
        <f>IFERROR(VLOOKUP(J884,Lista!O:P,2,0),"")</f>
        <v/>
      </c>
      <c r="L884" s="24"/>
      <c r="M884" s="24" t="str">
        <f>IFERROR(VLOOKUP(L884,Lista!Q:R,2,0),"")</f>
        <v/>
      </c>
      <c r="N884" s="44"/>
      <c r="O884" s="55"/>
      <c r="P884" s="16" t="str">
        <f>IFERROR(VLOOKUP(O884,Lista!O:P,2,0),"")</f>
        <v/>
      </c>
      <c r="Q884" s="55"/>
      <c r="R884" s="16" t="str">
        <f>IFERROR(VLOOKUP(Q884,Lista!Q:R,2,0),"")</f>
        <v/>
      </c>
      <c r="S884" s="53"/>
      <c r="T884" s="55"/>
      <c r="U884" s="16" t="str">
        <f>IFERROR(VLOOKUP(T884,Lista!O:P,2,0),"")</f>
        <v/>
      </c>
      <c r="V884" s="55"/>
      <c r="W884" s="16" t="str">
        <f>IFERROR(VLOOKUP(V884,Lista!Q:R,2,0),"")</f>
        <v/>
      </c>
      <c r="X884" s="53"/>
      <c r="Y884" s="55"/>
      <c r="Z884" s="16" t="str">
        <f>IFERROR(VLOOKUP(Y884,Lista!O:P,2,0),"")</f>
        <v/>
      </c>
      <c r="AA884" s="55"/>
      <c r="AB884" s="16" t="str">
        <f>IFERROR(VLOOKUP(AA884,Lista!Q:R,2,0),"")</f>
        <v/>
      </c>
      <c r="AC884" s="53"/>
      <c r="AD884" s="55"/>
      <c r="AE884" s="16" t="str">
        <f>IFERROR(VLOOKUP(AD884,Lista!O:P,2,0),"")</f>
        <v/>
      </c>
      <c r="AF884" s="55"/>
      <c r="AG884" s="16" t="str">
        <f>IFERROR(VLOOKUP(AF884,Lista!Q:R,2,0),"")</f>
        <v/>
      </c>
      <c r="AH884" s="53"/>
      <c r="AI884" s="54"/>
      <c r="AJ884" s="51" t="str">
        <f>IFERROR(VLOOKUP(AI884,Lista!O:P,2,0),"")</f>
        <v/>
      </c>
      <c r="AK884" s="54"/>
      <c r="AL884" s="52" t="str">
        <f>IFERROR(VLOOKUP(AK884,Lista!Q:R,2,0),"")</f>
        <v/>
      </c>
      <c r="AM884" s="53"/>
      <c r="AN884" s="54"/>
      <c r="AO884" s="52" t="str">
        <f>IFERROR(VLOOKUP(AN884,Lista!O:P,2,0),"")</f>
        <v/>
      </c>
      <c r="AP884" s="54"/>
      <c r="AQ884" s="52" t="str">
        <f>IFERROR(VLOOKUP(AP884,Lista!Q:R,2,0),"")</f>
        <v/>
      </c>
      <c r="AR884" s="53"/>
      <c r="AS884" s="54"/>
      <c r="AT884" s="52" t="str">
        <f>IFERROR(VLOOKUP(AS884,Lista!O:P,2,0),"")</f>
        <v/>
      </c>
      <c r="AU884" s="54"/>
      <c r="AV884" s="52" t="str">
        <f>IFERROR(VLOOKUP(AU884,Lista!Q:R,2,0),"")</f>
        <v/>
      </c>
      <c r="AW884" s="53"/>
      <c r="AX884" s="54"/>
      <c r="AY884" s="52" t="str">
        <f>IFERROR(VLOOKUP(AX884,Lista!O:P,2,0),"")</f>
        <v/>
      </c>
      <c r="AZ884" s="54"/>
      <c r="BA884" s="52" t="str">
        <f>IFERROR(VLOOKUP(AZ884,Lista!Q:R,2,0),"")</f>
        <v/>
      </c>
      <c r="BB884" s="53"/>
      <c r="BC884" s="54"/>
      <c r="BD884" s="52" t="str">
        <f>IFERROR(VLOOKUP(BC884,Lista!O:P,2,0),"")</f>
        <v/>
      </c>
      <c r="BE884" s="54"/>
      <c r="BF884" s="52" t="str">
        <f>IFERROR(VLOOKUP(BE884,Lista!Q:R,2,0),"")</f>
        <v/>
      </c>
      <c r="BG884" s="53"/>
      <c r="BH884" s="54"/>
      <c r="BI884" s="52" t="str">
        <f>IFERROR(VLOOKUP(BH884,Lista!O:P,2,0),"")</f>
        <v/>
      </c>
      <c r="BJ884" s="54"/>
      <c r="BK884" s="52" t="str">
        <f>IFERROR(VLOOKUP(BJ884,Lista!Q:R,2,0),"")</f>
        <v/>
      </c>
      <c r="BL884" s="53"/>
      <c r="BM884" s="52"/>
      <c r="BN884" s="52" t="str">
        <f>IFERROR(VLOOKUP(BM884,Lista!O:P,2,0),"")</f>
        <v/>
      </c>
      <c r="BO884" s="52"/>
      <c r="BP884" s="52" t="str">
        <f>IFERROR(VLOOKUP(BO884,Lista!Q:R,2,0),"")</f>
        <v/>
      </c>
      <c r="BQ884" s="53"/>
      <c r="BR884" s="52"/>
      <c r="BS884" s="52" t="str">
        <f>IFERROR(VLOOKUP(BR884,Lista!O:P,2,0),"")</f>
        <v/>
      </c>
      <c r="BT884" s="52"/>
      <c r="BU884" s="52" t="str">
        <f>IFERROR(VLOOKUP(BT884,Lista!Q:R,2,0),"")</f>
        <v/>
      </c>
      <c r="BV884" s="53"/>
      <c r="BW884" s="52"/>
      <c r="BX884" s="52" t="str">
        <f>IFERROR(VLOOKUP(BW884,Lista!O:P,2,0),"")</f>
        <v/>
      </c>
      <c r="BY884" s="52"/>
      <c r="BZ884" s="52" t="str">
        <f>IFERROR(VLOOKUP(BY884,Lista!Q:R,2,0),"")</f>
        <v/>
      </c>
      <c r="CA884" s="53"/>
      <c r="CB884" s="52"/>
      <c r="CC884" s="52" t="str">
        <f>IFERROR(VLOOKUP(CB884,Lista!O:P,2,0),"")</f>
        <v/>
      </c>
      <c r="CD884" s="52"/>
      <c r="CE884" s="52" t="str">
        <f>IFERROR(VLOOKUP(CD884,Lista!Q:R,2,0),"")</f>
        <v/>
      </c>
      <c r="CF884" s="53"/>
      <c r="CG884" s="52"/>
      <c r="CH884" s="52" t="str">
        <f>IFERROR(VLOOKUP(CG884,Lista!O:P,2,0),"")</f>
        <v/>
      </c>
      <c r="CI884" s="52"/>
      <c r="CJ884" s="52" t="str">
        <f>IFERROR(VLOOKUP(CI884,Lista!Q:R,2,0),"")</f>
        <v/>
      </c>
      <c r="CK884" s="53"/>
      <c r="CL884" s="52"/>
      <c r="CM884" s="52" t="str">
        <f>IFERROR(VLOOKUP(CL884,Lista!O:P,2,0),"")</f>
        <v/>
      </c>
      <c r="CN884" s="52"/>
      <c r="CO884" s="52" t="str">
        <f>IFERROR(VLOOKUP(CN884,Lista!Q:R,2,0),"")</f>
        <v/>
      </c>
      <c r="CP884" s="53"/>
      <c r="CQ884" s="52"/>
      <c r="CR884" s="52" t="str">
        <f>IFERROR(VLOOKUP(CQ884,Lista!O:P,2,0),"")</f>
        <v/>
      </c>
      <c r="CS884" s="52"/>
      <c r="CT884" s="52" t="str">
        <f>IFERROR(VLOOKUP(CS884,Lista!Q:R,2,0),"")</f>
        <v/>
      </c>
      <c r="CU884" s="53"/>
      <c r="CV884" s="52"/>
      <c r="CW884" s="52" t="str">
        <f>IFERROR(VLOOKUP(CV884,Lista!O:P,2,0),"")</f>
        <v/>
      </c>
      <c r="CX884" s="52"/>
      <c r="CY884" s="52" t="str">
        <f>IFERROR(VLOOKUP(CX884,Lista!Q:R,2,0),"")</f>
        <v/>
      </c>
      <c r="CZ884" s="53"/>
      <c r="DA884" s="49">
        <f t="shared" si="0"/>
        <v>0</v>
      </c>
      <c r="DB884" s="53"/>
    </row>
    <row r="885" spans="1:106" ht="74.25" hidden="1" customHeight="1">
      <c r="A885" s="32">
        <v>0</v>
      </c>
      <c r="B885" s="16">
        <v>0</v>
      </c>
      <c r="C885" s="16">
        <v>0</v>
      </c>
      <c r="D885" s="41"/>
      <c r="E885" s="24"/>
      <c r="F885" s="24" t="str">
        <f>IFERROR(VLOOKUP(E885,Lista!O:P,2,0),"")</f>
        <v/>
      </c>
      <c r="G885" s="24"/>
      <c r="H885" s="24" t="str">
        <f>IFERROR(VLOOKUP(G885,Lista!Q:R,2,0),"")</f>
        <v/>
      </c>
      <c r="I885" s="44"/>
      <c r="J885" s="24"/>
      <c r="K885" s="24" t="str">
        <f>IFERROR(VLOOKUP(J885,Lista!O:P,2,0),"")</f>
        <v/>
      </c>
      <c r="L885" s="24"/>
      <c r="M885" s="24" t="str">
        <f>IFERROR(VLOOKUP(L885,Lista!Q:R,2,0),"")</f>
        <v/>
      </c>
      <c r="N885" s="44"/>
      <c r="O885" s="55"/>
      <c r="P885" s="16" t="str">
        <f>IFERROR(VLOOKUP(O885,Lista!O:P,2,0),"")</f>
        <v/>
      </c>
      <c r="Q885" s="55"/>
      <c r="R885" s="16" t="str">
        <f>IFERROR(VLOOKUP(Q885,Lista!Q:R,2,0),"")</f>
        <v/>
      </c>
      <c r="S885" s="53"/>
      <c r="T885" s="55"/>
      <c r="U885" s="16" t="str">
        <f>IFERROR(VLOOKUP(T885,Lista!O:P,2,0),"")</f>
        <v/>
      </c>
      <c r="V885" s="55"/>
      <c r="W885" s="16" t="str">
        <f>IFERROR(VLOOKUP(V885,Lista!Q:R,2,0),"")</f>
        <v/>
      </c>
      <c r="X885" s="53"/>
      <c r="Y885" s="55"/>
      <c r="Z885" s="16" t="str">
        <f>IFERROR(VLOOKUP(Y885,Lista!O:P,2,0),"")</f>
        <v/>
      </c>
      <c r="AA885" s="55"/>
      <c r="AB885" s="16" t="str">
        <f>IFERROR(VLOOKUP(AA885,Lista!Q:R,2,0),"")</f>
        <v/>
      </c>
      <c r="AC885" s="53"/>
      <c r="AD885" s="55"/>
      <c r="AE885" s="16" t="str">
        <f>IFERROR(VLOOKUP(AD885,Lista!O:P,2,0),"")</f>
        <v/>
      </c>
      <c r="AF885" s="55"/>
      <c r="AG885" s="16" t="str">
        <f>IFERROR(VLOOKUP(AF885,Lista!Q:R,2,0),"")</f>
        <v/>
      </c>
      <c r="AH885" s="53"/>
      <c r="AI885" s="54"/>
      <c r="AJ885" s="51" t="str">
        <f>IFERROR(VLOOKUP(AI885,Lista!O:P,2,0),"")</f>
        <v/>
      </c>
      <c r="AK885" s="54"/>
      <c r="AL885" s="52" t="str">
        <f>IFERROR(VLOOKUP(AK885,Lista!Q:R,2,0),"")</f>
        <v/>
      </c>
      <c r="AM885" s="53"/>
      <c r="AN885" s="54"/>
      <c r="AO885" s="52" t="str">
        <f>IFERROR(VLOOKUP(AN885,Lista!O:P,2,0),"")</f>
        <v/>
      </c>
      <c r="AP885" s="54"/>
      <c r="AQ885" s="52" t="str">
        <f>IFERROR(VLOOKUP(AP885,Lista!Q:R,2,0),"")</f>
        <v/>
      </c>
      <c r="AR885" s="53"/>
      <c r="AS885" s="54"/>
      <c r="AT885" s="52" t="str">
        <f>IFERROR(VLOOKUP(AS885,Lista!O:P,2,0),"")</f>
        <v/>
      </c>
      <c r="AU885" s="54"/>
      <c r="AV885" s="52" t="str">
        <f>IFERROR(VLOOKUP(AU885,Lista!Q:R,2,0),"")</f>
        <v/>
      </c>
      <c r="AW885" s="53"/>
      <c r="AX885" s="54"/>
      <c r="AY885" s="52" t="str">
        <f>IFERROR(VLOOKUP(AX885,Lista!O:P,2,0),"")</f>
        <v/>
      </c>
      <c r="AZ885" s="54"/>
      <c r="BA885" s="52" t="str">
        <f>IFERROR(VLOOKUP(AZ885,Lista!Q:R,2,0),"")</f>
        <v/>
      </c>
      <c r="BB885" s="53"/>
      <c r="BC885" s="54"/>
      <c r="BD885" s="52" t="str">
        <f>IFERROR(VLOOKUP(BC885,Lista!O:P,2,0),"")</f>
        <v/>
      </c>
      <c r="BE885" s="54"/>
      <c r="BF885" s="52" t="str">
        <f>IFERROR(VLOOKUP(BE885,Lista!Q:R,2,0),"")</f>
        <v/>
      </c>
      <c r="BG885" s="53"/>
      <c r="BH885" s="54"/>
      <c r="BI885" s="52" t="str">
        <f>IFERROR(VLOOKUP(BH885,Lista!O:P,2,0),"")</f>
        <v/>
      </c>
      <c r="BJ885" s="54"/>
      <c r="BK885" s="52" t="str">
        <f>IFERROR(VLOOKUP(BJ885,Lista!Q:R,2,0),"")</f>
        <v/>
      </c>
      <c r="BL885" s="53"/>
      <c r="BM885" s="52"/>
      <c r="BN885" s="52" t="str">
        <f>IFERROR(VLOOKUP(BM885,Lista!O:P,2,0),"")</f>
        <v/>
      </c>
      <c r="BO885" s="52"/>
      <c r="BP885" s="52" t="str">
        <f>IFERROR(VLOOKUP(BO885,Lista!Q:R,2,0),"")</f>
        <v/>
      </c>
      <c r="BQ885" s="53"/>
      <c r="BR885" s="52"/>
      <c r="BS885" s="52" t="str">
        <f>IFERROR(VLOOKUP(BR885,Lista!O:P,2,0),"")</f>
        <v/>
      </c>
      <c r="BT885" s="52"/>
      <c r="BU885" s="52" t="str">
        <f>IFERROR(VLOOKUP(BT885,Lista!Q:R,2,0),"")</f>
        <v/>
      </c>
      <c r="BV885" s="53"/>
      <c r="BW885" s="52"/>
      <c r="BX885" s="52" t="str">
        <f>IFERROR(VLOOKUP(BW885,Lista!O:P,2,0),"")</f>
        <v/>
      </c>
      <c r="BY885" s="52"/>
      <c r="BZ885" s="52" t="str">
        <f>IFERROR(VLOOKUP(BY885,Lista!Q:R,2,0),"")</f>
        <v/>
      </c>
      <c r="CA885" s="53"/>
      <c r="CB885" s="52"/>
      <c r="CC885" s="52" t="str">
        <f>IFERROR(VLOOKUP(CB885,Lista!O:P,2,0),"")</f>
        <v/>
      </c>
      <c r="CD885" s="52"/>
      <c r="CE885" s="52" t="str">
        <f>IFERROR(VLOOKUP(CD885,Lista!Q:R,2,0),"")</f>
        <v/>
      </c>
      <c r="CF885" s="53"/>
      <c r="CG885" s="52"/>
      <c r="CH885" s="52" t="str">
        <f>IFERROR(VLOOKUP(CG885,Lista!O:P,2,0),"")</f>
        <v/>
      </c>
      <c r="CI885" s="52"/>
      <c r="CJ885" s="52" t="str">
        <f>IFERROR(VLOOKUP(CI885,Lista!Q:R,2,0),"")</f>
        <v/>
      </c>
      <c r="CK885" s="53"/>
      <c r="CL885" s="52"/>
      <c r="CM885" s="52" t="str">
        <f>IFERROR(VLOOKUP(CL885,Lista!O:P,2,0),"")</f>
        <v/>
      </c>
      <c r="CN885" s="52"/>
      <c r="CO885" s="52" t="str">
        <f>IFERROR(VLOOKUP(CN885,Lista!Q:R,2,0),"")</f>
        <v/>
      </c>
      <c r="CP885" s="53"/>
      <c r="CQ885" s="52"/>
      <c r="CR885" s="52" t="str">
        <f>IFERROR(VLOOKUP(CQ885,Lista!O:P,2,0),"")</f>
        <v/>
      </c>
      <c r="CS885" s="52"/>
      <c r="CT885" s="52" t="str">
        <f>IFERROR(VLOOKUP(CS885,Lista!Q:R,2,0),"")</f>
        <v/>
      </c>
      <c r="CU885" s="53"/>
      <c r="CV885" s="52"/>
      <c r="CW885" s="52" t="str">
        <f>IFERROR(VLOOKUP(CV885,Lista!O:P,2,0),"")</f>
        <v/>
      </c>
      <c r="CX885" s="52"/>
      <c r="CY885" s="52" t="str">
        <f>IFERROR(VLOOKUP(CX885,Lista!Q:R,2,0),"")</f>
        <v/>
      </c>
      <c r="CZ885" s="53"/>
      <c r="DA885" s="49">
        <f t="shared" si="0"/>
        <v>0</v>
      </c>
      <c r="DB885" s="53"/>
    </row>
    <row r="886" spans="1:106" ht="74.25" hidden="1" customHeight="1">
      <c r="A886" s="32">
        <v>0</v>
      </c>
      <c r="B886" s="16">
        <v>0</v>
      </c>
      <c r="C886" s="16">
        <v>0</v>
      </c>
      <c r="D886" s="41"/>
      <c r="E886" s="24"/>
      <c r="F886" s="24" t="str">
        <f>IFERROR(VLOOKUP(E886,Lista!O:P,2,0),"")</f>
        <v/>
      </c>
      <c r="G886" s="24"/>
      <c r="H886" s="24" t="str">
        <f>IFERROR(VLOOKUP(G886,Lista!Q:R,2,0),"")</f>
        <v/>
      </c>
      <c r="I886" s="44"/>
      <c r="J886" s="24"/>
      <c r="K886" s="24" t="str">
        <f>IFERROR(VLOOKUP(J886,Lista!O:P,2,0),"")</f>
        <v/>
      </c>
      <c r="L886" s="24"/>
      <c r="M886" s="24" t="str">
        <f>IFERROR(VLOOKUP(L886,Lista!Q:R,2,0),"")</f>
        <v/>
      </c>
      <c r="N886" s="44"/>
      <c r="O886" s="55"/>
      <c r="P886" s="16" t="str">
        <f>IFERROR(VLOOKUP(O886,Lista!O:P,2,0),"")</f>
        <v/>
      </c>
      <c r="Q886" s="55"/>
      <c r="R886" s="16" t="str">
        <f>IFERROR(VLOOKUP(Q886,Lista!Q:R,2,0),"")</f>
        <v/>
      </c>
      <c r="S886" s="53"/>
      <c r="T886" s="55"/>
      <c r="U886" s="16" t="str">
        <f>IFERROR(VLOOKUP(T886,Lista!O:P,2,0),"")</f>
        <v/>
      </c>
      <c r="V886" s="55"/>
      <c r="W886" s="16" t="str">
        <f>IFERROR(VLOOKUP(V886,Lista!Q:R,2,0),"")</f>
        <v/>
      </c>
      <c r="X886" s="53"/>
      <c r="Y886" s="55"/>
      <c r="Z886" s="16" t="str">
        <f>IFERROR(VLOOKUP(Y886,Lista!O:P,2,0),"")</f>
        <v/>
      </c>
      <c r="AA886" s="55"/>
      <c r="AB886" s="16" t="str">
        <f>IFERROR(VLOOKUP(AA886,Lista!Q:R,2,0),"")</f>
        <v/>
      </c>
      <c r="AC886" s="53"/>
      <c r="AD886" s="55"/>
      <c r="AE886" s="16" t="str">
        <f>IFERROR(VLOOKUP(AD886,Lista!O:P,2,0),"")</f>
        <v/>
      </c>
      <c r="AF886" s="55"/>
      <c r="AG886" s="16" t="str">
        <f>IFERROR(VLOOKUP(AF886,Lista!Q:R,2,0),"")</f>
        <v/>
      </c>
      <c r="AH886" s="53"/>
      <c r="AI886" s="54"/>
      <c r="AJ886" s="51" t="str">
        <f>IFERROR(VLOOKUP(AI886,Lista!O:P,2,0),"")</f>
        <v/>
      </c>
      <c r="AK886" s="54"/>
      <c r="AL886" s="52" t="str">
        <f>IFERROR(VLOOKUP(AK886,Lista!Q:R,2,0),"")</f>
        <v/>
      </c>
      <c r="AM886" s="53"/>
      <c r="AN886" s="54"/>
      <c r="AO886" s="52" t="str">
        <f>IFERROR(VLOOKUP(AN886,Lista!O:P,2,0),"")</f>
        <v/>
      </c>
      <c r="AP886" s="54"/>
      <c r="AQ886" s="52" t="str">
        <f>IFERROR(VLOOKUP(AP886,Lista!Q:R,2,0),"")</f>
        <v/>
      </c>
      <c r="AR886" s="53"/>
      <c r="AS886" s="54"/>
      <c r="AT886" s="52" t="str">
        <f>IFERROR(VLOOKUP(AS886,Lista!O:P,2,0),"")</f>
        <v/>
      </c>
      <c r="AU886" s="54"/>
      <c r="AV886" s="52" t="str">
        <f>IFERROR(VLOOKUP(AU886,Lista!Q:R,2,0),"")</f>
        <v/>
      </c>
      <c r="AW886" s="53"/>
      <c r="AX886" s="54"/>
      <c r="AY886" s="52" t="str">
        <f>IFERROR(VLOOKUP(AX886,Lista!O:P,2,0),"")</f>
        <v/>
      </c>
      <c r="AZ886" s="54"/>
      <c r="BA886" s="52" t="str">
        <f>IFERROR(VLOOKUP(AZ886,Lista!Q:R,2,0),"")</f>
        <v/>
      </c>
      <c r="BB886" s="53"/>
      <c r="BC886" s="54"/>
      <c r="BD886" s="52" t="str">
        <f>IFERROR(VLOOKUP(BC886,Lista!O:P,2,0),"")</f>
        <v/>
      </c>
      <c r="BE886" s="54"/>
      <c r="BF886" s="52" t="str">
        <f>IFERROR(VLOOKUP(BE886,Lista!Q:R,2,0),"")</f>
        <v/>
      </c>
      <c r="BG886" s="53"/>
      <c r="BH886" s="54"/>
      <c r="BI886" s="52" t="str">
        <f>IFERROR(VLOOKUP(BH886,Lista!O:P,2,0),"")</f>
        <v/>
      </c>
      <c r="BJ886" s="54"/>
      <c r="BK886" s="52" t="str">
        <f>IFERROR(VLOOKUP(BJ886,Lista!Q:R,2,0),"")</f>
        <v/>
      </c>
      <c r="BL886" s="53"/>
      <c r="BM886" s="52"/>
      <c r="BN886" s="52" t="str">
        <f>IFERROR(VLOOKUP(BM886,Lista!O:P,2,0),"")</f>
        <v/>
      </c>
      <c r="BO886" s="52"/>
      <c r="BP886" s="52" t="str">
        <f>IFERROR(VLOOKUP(BO886,Lista!Q:R,2,0),"")</f>
        <v/>
      </c>
      <c r="BQ886" s="53"/>
      <c r="BR886" s="52"/>
      <c r="BS886" s="52" t="str">
        <f>IFERROR(VLOOKUP(BR886,Lista!O:P,2,0),"")</f>
        <v/>
      </c>
      <c r="BT886" s="52"/>
      <c r="BU886" s="52" t="str">
        <f>IFERROR(VLOOKUP(BT886,Lista!Q:R,2,0),"")</f>
        <v/>
      </c>
      <c r="BV886" s="53"/>
      <c r="BW886" s="52"/>
      <c r="BX886" s="52" t="str">
        <f>IFERROR(VLOOKUP(BW886,Lista!O:P,2,0),"")</f>
        <v/>
      </c>
      <c r="BY886" s="52"/>
      <c r="BZ886" s="52" t="str">
        <f>IFERROR(VLOOKUP(BY886,Lista!Q:R,2,0),"")</f>
        <v/>
      </c>
      <c r="CA886" s="53"/>
      <c r="CB886" s="52"/>
      <c r="CC886" s="52" t="str">
        <f>IFERROR(VLOOKUP(CB886,Lista!O:P,2,0),"")</f>
        <v/>
      </c>
      <c r="CD886" s="52"/>
      <c r="CE886" s="52" t="str">
        <f>IFERROR(VLOOKUP(CD886,Lista!Q:R,2,0),"")</f>
        <v/>
      </c>
      <c r="CF886" s="53"/>
      <c r="CG886" s="52"/>
      <c r="CH886" s="52" t="str">
        <f>IFERROR(VLOOKUP(CG886,Lista!O:P,2,0),"")</f>
        <v/>
      </c>
      <c r="CI886" s="52"/>
      <c r="CJ886" s="52" t="str">
        <f>IFERROR(VLOOKUP(CI886,Lista!Q:R,2,0),"")</f>
        <v/>
      </c>
      <c r="CK886" s="53"/>
      <c r="CL886" s="52"/>
      <c r="CM886" s="52" t="str">
        <f>IFERROR(VLOOKUP(CL886,Lista!O:P,2,0),"")</f>
        <v/>
      </c>
      <c r="CN886" s="52"/>
      <c r="CO886" s="52" t="str">
        <f>IFERROR(VLOOKUP(CN886,Lista!Q:R,2,0),"")</f>
        <v/>
      </c>
      <c r="CP886" s="53"/>
      <c r="CQ886" s="52"/>
      <c r="CR886" s="52" t="str">
        <f>IFERROR(VLOOKUP(CQ886,Lista!O:P,2,0),"")</f>
        <v/>
      </c>
      <c r="CS886" s="52"/>
      <c r="CT886" s="52" t="str">
        <f>IFERROR(VLOOKUP(CS886,Lista!Q:R,2,0),"")</f>
        <v/>
      </c>
      <c r="CU886" s="53"/>
      <c r="CV886" s="52"/>
      <c r="CW886" s="52" t="str">
        <f>IFERROR(VLOOKUP(CV886,Lista!O:P,2,0),"")</f>
        <v/>
      </c>
      <c r="CX886" s="52"/>
      <c r="CY886" s="52" t="str">
        <f>IFERROR(VLOOKUP(CX886,Lista!Q:R,2,0),"")</f>
        <v/>
      </c>
      <c r="CZ886" s="53"/>
      <c r="DA886" s="49">
        <f t="shared" si="0"/>
        <v>0</v>
      </c>
      <c r="DB886" s="53"/>
    </row>
    <row r="887" spans="1:106" ht="74.25" hidden="1" customHeight="1">
      <c r="A887" s="32">
        <v>0</v>
      </c>
      <c r="B887" s="16">
        <v>0</v>
      </c>
      <c r="C887" s="16">
        <v>0</v>
      </c>
      <c r="D887" s="41"/>
      <c r="E887" s="24"/>
      <c r="F887" s="24" t="str">
        <f>IFERROR(VLOOKUP(E887,Lista!O:P,2,0),"")</f>
        <v/>
      </c>
      <c r="G887" s="24"/>
      <c r="H887" s="24" t="str">
        <f>IFERROR(VLOOKUP(G887,Lista!Q:R,2,0),"")</f>
        <v/>
      </c>
      <c r="I887" s="44"/>
      <c r="J887" s="24"/>
      <c r="K887" s="24" t="str">
        <f>IFERROR(VLOOKUP(J887,Lista!O:P,2,0),"")</f>
        <v/>
      </c>
      <c r="L887" s="24"/>
      <c r="M887" s="24" t="str">
        <f>IFERROR(VLOOKUP(L887,Lista!Q:R,2,0),"")</f>
        <v/>
      </c>
      <c r="N887" s="44"/>
      <c r="O887" s="55"/>
      <c r="P887" s="16" t="str">
        <f>IFERROR(VLOOKUP(O887,Lista!O:P,2,0),"")</f>
        <v/>
      </c>
      <c r="Q887" s="55"/>
      <c r="R887" s="16" t="str">
        <f>IFERROR(VLOOKUP(Q887,Lista!Q:R,2,0),"")</f>
        <v/>
      </c>
      <c r="S887" s="53"/>
      <c r="T887" s="55"/>
      <c r="U887" s="16" t="str">
        <f>IFERROR(VLOOKUP(T887,Lista!O:P,2,0),"")</f>
        <v/>
      </c>
      <c r="V887" s="55"/>
      <c r="W887" s="16" t="str">
        <f>IFERROR(VLOOKUP(V887,Lista!Q:R,2,0),"")</f>
        <v/>
      </c>
      <c r="X887" s="53"/>
      <c r="Y887" s="55"/>
      <c r="Z887" s="16" t="str">
        <f>IFERROR(VLOOKUP(Y887,Lista!O:P,2,0),"")</f>
        <v/>
      </c>
      <c r="AA887" s="55"/>
      <c r="AB887" s="16" t="str">
        <f>IFERROR(VLOOKUP(AA887,Lista!Q:R,2,0),"")</f>
        <v/>
      </c>
      <c r="AC887" s="53"/>
      <c r="AD887" s="55"/>
      <c r="AE887" s="16" t="str">
        <f>IFERROR(VLOOKUP(AD887,Lista!O:P,2,0),"")</f>
        <v/>
      </c>
      <c r="AF887" s="55"/>
      <c r="AG887" s="16" t="str">
        <f>IFERROR(VLOOKUP(AF887,Lista!Q:R,2,0),"")</f>
        <v/>
      </c>
      <c r="AH887" s="53"/>
      <c r="AI887" s="54"/>
      <c r="AJ887" s="51" t="str">
        <f>IFERROR(VLOOKUP(AI887,Lista!O:P,2,0),"")</f>
        <v/>
      </c>
      <c r="AK887" s="54"/>
      <c r="AL887" s="52" t="str">
        <f>IFERROR(VLOOKUP(AK887,Lista!Q:R,2,0),"")</f>
        <v/>
      </c>
      <c r="AM887" s="53"/>
      <c r="AN887" s="54"/>
      <c r="AO887" s="52" t="str">
        <f>IFERROR(VLOOKUP(AN887,Lista!O:P,2,0),"")</f>
        <v/>
      </c>
      <c r="AP887" s="54"/>
      <c r="AQ887" s="52" t="str">
        <f>IFERROR(VLOOKUP(AP887,Lista!Q:R,2,0),"")</f>
        <v/>
      </c>
      <c r="AR887" s="53"/>
      <c r="AS887" s="54"/>
      <c r="AT887" s="52" t="str">
        <f>IFERROR(VLOOKUP(AS887,Lista!O:P,2,0),"")</f>
        <v/>
      </c>
      <c r="AU887" s="54"/>
      <c r="AV887" s="52" t="str">
        <f>IFERROR(VLOOKUP(AU887,Lista!Q:R,2,0),"")</f>
        <v/>
      </c>
      <c r="AW887" s="53"/>
      <c r="AX887" s="54"/>
      <c r="AY887" s="52" t="str">
        <f>IFERROR(VLOOKUP(AX887,Lista!O:P,2,0),"")</f>
        <v/>
      </c>
      <c r="AZ887" s="54"/>
      <c r="BA887" s="52" t="str">
        <f>IFERROR(VLOOKUP(AZ887,Lista!Q:R,2,0),"")</f>
        <v/>
      </c>
      <c r="BB887" s="53"/>
      <c r="BC887" s="54"/>
      <c r="BD887" s="52" t="str">
        <f>IFERROR(VLOOKUP(BC887,Lista!O:P,2,0),"")</f>
        <v/>
      </c>
      <c r="BE887" s="54"/>
      <c r="BF887" s="52" t="str">
        <f>IFERROR(VLOOKUP(BE887,Lista!Q:R,2,0),"")</f>
        <v/>
      </c>
      <c r="BG887" s="53"/>
      <c r="BH887" s="54"/>
      <c r="BI887" s="52" t="str">
        <f>IFERROR(VLOOKUP(BH887,Lista!O:P,2,0),"")</f>
        <v/>
      </c>
      <c r="BJ887" s="54"/>
      <c r="BK887" s="52" t="str">
        <f>IFERROR(VLOOKUP(BJ887,Lista!Q:R,2,0),"")</f>
        <v/>
      </c>
      <c r="BL887" s="53"/>
      <c r="BM887" s="52"/>
      <c r="BN887" s="52" t="str">
        <f>IFERROR(VLOOKUP(BM887,Lista!O:P,2,0),"")</f>
        <v/>
      </c>
      <c r="BO887" s="52"/>
      <c r="BP887" s="52" t="str">
        <f>IFERROR(VLOOKUP(BO887,Lista!Q:R,2,0),"")</f>
        <v/>
      </c>
      <c r="BQ887" s="53"/>
      <c r="BR887" s="52"/>
      <c r="BS887" s="52" t="str">
        <f>IFERROR(VLOOKUP(BR887,Lista!O:P,2,0),"")</f>
        <v/>
      </c>
      <c r="BT887" s="52"/>
      <c r="BU887" s="52" t="str">
        <f>IFERROR(VLOOKUP(BT887,Lista!Q:R,2,0),"")</f>
        <v/>
      </c>
      <c r="BV887" s="53"/>
      <c r="BW887" s="52"/>
      <c r="BX887" s="52" t="str">
        <f>IFERROR(VLOOKUP(BW887,Lista!O:P,2,0),"")</f>
        <v/>
      </c>
      <c r="BY887" s="52"/>
      <c r="BZ887" s="52" t="str">
        <f>IFERROR(VLOOKUP(BY887,Lista!Q:R,2,0),"")</f>
        <v/>
      </c>
      <c r="CA887" s="53"/>
      <c r="CB887" s="52"/>
      <c r="CC887" s="52" t="str">
        <f>IFERROR(VLOOKUP(CB887,Lista!O:P,2,0),"")</f>
        <v/>
      </c>
      <c r="CD887" s="52"/>
      <c r="CE887" s="52" t="str">
        <f>IFERROR(VLOOKUP(CD887,Lista!Q:R,2,0),"")</f>
        <v/>
      </c>
      <c r="CF887" s="53"/>
      <c r="CG887" s="52"/>
      <c r="CH887" s="52" t="str">
        <f>IFERROR(VLOOKUP(CG887,Lista!O:P,2,0),"")</f>
        <v/>
      </c>
      <c r="CI887" s="52"/>
      <c r="CJ887" s="52" t="str">
        <f>IFERROR(VLOOKUP(CI887,Lista!Q:R,2,0),"")</f>
        <v/>
      </c>
      <c r="CK887" s="53"/>
      <c r="CL887" s="52"/>
      <c r="CM887" s="52" t="str">
        <f>IFERROR(VLOOKUP(CL887,Lista!O:P,2,0),"")</f>
        <v/>
      </c>
      <c r="CN887" s="52"/>
      <c r="CO887" s="52" t="str">
        <f>IFERROR(VLOOKUP(CN887,Lista!Q:R,2,0),"")</f>
        <v/>
      </c>
      <c r="CP887" s="53"/>
      <c r="CQ887" s="52"/>
      <c r="CR887" s="52" t="str">
        <f>IFERROR(VLOOKUP(CQ887,Lista!O:P,2,0),"")</f>
        <v/>
      </c>
      <c r="CS887" s="52"/>
      <c r="CT887" s="52" t="str">
        <f>IFERROR(VLOOKUP(CS887,Lista!Q:R,2,0),"")</f>
        <v/>
      </c>
      <c r="CU887" s="53"/>
      <c r="CV887" s="52"/>
      <c r="CW887" s="52" t="str">
        <f>IFERROR(VLOOKUP(CV887,Lista!O:P,2,0),"")</f>
        <v/>
      </c>
      <c r="CX887" s="52"/>
      <c r="CY887" s="52" t="str">
        <f>IFERROR(VLOOKUP(CX887,Lista!Q:R,2,0),"")</f>
        <v/>
      </c>
      <c r="CZ887" s="53"/>
      <c r="DA887" s="49">
        <f t="shared" si="0"/>
        <v>0</v>
      </c>
      <c r="DB887" s="53"/>
    </row>
    <row r="888" spans="1:106" ht="74.25" hidden="1" customHeight="1">
      <c r="A888" s="32">
        <v>0</v>
      </c>
      <c r="B888" s="16">
        <v>0</v>
      </c>
      <c r="C888" s="16">
        <v>0</v>
      </c>
      <c r="D888" s="41"/>
      <c r="E888" s="24"/>
      <c r="F888" s="24" t="str">
        <f>IFERROR(VLOOKUP(E888,Lista!O:P,2,0),"")</f>
        <v/>
      </c>
      <c r="G888" s="24"/>
      <c r="H888" s="24" t="str">
        <f>IFERROR(VLOOKUP(G888,Lista!Q:R,2,0),"")</f>
        <v/>
      </c>
      <c r="I888" s="44"/>
      <c r="J888" s="24"/>
      <c r="K888" s="24" t="str">
        <f>IFERROR(VLOOKUP(J888,Lista!O:P,2,0),"")</f>
        <v/>
      </c>
      <c r="L888" s="24"/>
      <c r="M888" s="24" t="str">
        <f>IFERROR(VLOOKUP(L888,Lista!Q:R,2,0),"")</f>
        <v/>
      </c>
      <c r="N888" s="44"/>
      <c r="O888" s="55"/>
      <c r="P888" s="16" t="str">
        <f>IFERROR(VLOOKUP(O888,Lista!O:P,2,0),"")</f>
        <v/>
      </c>
      <c r="Q888" s="55"/>
      <c r="R888" s="16" t="str">
        <f>IFERROR(VLOOKUP(Q888,Lista!Q:R,2,0),"")</f>
        <v/>
      </c>
      <c r="S888" s="53"/>
      <c r="T888" s="55"/>
      <c r="U888" s="16" t="str">
        <f>IFERROR(VLOOKUP(T888,Lista!O:P,2,0),"")</f>
        <v/>
      </c>
      <c r="V888" s="55"/>
      <c r="W888" s="16" t="str">
        <f>IFERROR(VLOOKUP(V888,Lista!Q:R,2,0),"")</f>
        <v/>
      </c>
      <c r="X888" s="53"/>
      <c r="Y888" s="55"/>
      <c r="Z888" s="16" t="str">
        <f>IFERROR(VLOOKUP(Y888,Lista!O:P,2,0),"")</f>
        <v/>
      </c>
      <c r="AA888" s="55"/>
      <c r="AB888" s="16" t="str">
        <f>IFERROR(VLOOKUP(AA888,Lista!Q:R,2,0),"")</f>
        <v/>
      </c>
      <c r="AC888" s="53"/>
      <c r="AD888" s="55"/>
      <c r="AE888" s="16" t="str">
        <f>IFERROR(VLOOKUP(AD888,Lista!O:P,2,0),"")</f>
        <v/>
      </c>
      <c r="AF888" s="55"/>
      <c r="AG888" s="16" t="str">
        <f>IFERROR(VLOOKUP(AF888,Lista!Q:R,2,0),"")</f>
        <v/>
      </c>
      <c r="AH888" s="53"/>
      <c r="AI888" s="54"/>
      <c r="AJ888" s="51" t="str">
        <f>IFERROR(VLOOKUP(AI888,Lista!O:P,2,0),"")</f>
        <v/>
      </c>
      <c r="AK888" s="54"/>
      <c r="AL888" s="52" t="str">
        <f>IFERROR(VLOOKUP(AK888,Lista!Q:R,2,0),"")</f>
        <v/>
      </c>
      <c r="AM888" s="53"/>
      <c r="AN888" s="54"/>
      <c r="AO888" s="52" t="str">
        <f>IFERROR(VLOOKUP(AN888,Lista!O:P,2,0),"")</f>
        <v/>
      </c>
      <c r="AP888" s="54"/>
      <c r="AQ888" s="52" t="str">
        <f>IFERROR(VLOOKUP(AP888,Lista!Q:R,2,0),"")</f>
        <v/>
      </c>
      <c r="AR888" s="53"/>
      <c r="AS888" s="54"/>
      <c r="AT888" s="52" t="str">
        <f>IFERROR(VLOOKUP(AS888,Lista!O:P,2,0),"")</f>
        <v/>
      </c>
      <c r="AU888" s="54"/>
      <c r="AV888" s="52" t="str">
        <f>IFERROR(VLOOKUP(AU888,Lista!Q:R,2,0),"")</f>
        <v/>
      </c>
      <c r="AW888" s="53"/>
      <c r="AX888" s="54"/>
      <c r="AY888" s="52" t="str">
        <f>IFERROR(VLOOKUP(AX888,Lista!O:P,2,0),"")</f>
        <v/>
      </c>
      <c r="AZ888" s="54"/>
      <c r="BA888" s="52" t="str">
        <f>IFERROR(VLOOKUP(AZ888,Lista!Q:R,2,0),"")</f>
        <v/>
      </c>
      <c r="BB888" s="53"/>
      <c r="BC888" s="54"/>
      <c r="BD888" s="52" t="str">
        <f>IFERROR(VLOOKUP(BC888,Lista!O:P,2,0),"")</f>
        <v/>
      </c>
      <c r="BE888" s="54"/>
      <c r="BF888" s="52" t="str">
        <f>IFERROR(VLOOKUP(BE888,Lista!Q:R,2,0),"")</f>
        <v/>
      </c>
      <c r="BG888" s="53"/>
      <c r="BH888" s="54"/>
      <c r="BI888" s="52" t="str">
        <f>IFERROR(VLOOKUP(BH888,Lista!O:P,2,0),"")</f>
        <v/>
      </c>
      <c r="BJ888" s="54"/>
      <c r="BK888" s="52" t="str">
        <f>IFERROR(VLOOKUP(BJ888,Lista!Q:R,2,0),"")</f>
        <v/>
      </c>
      <c r="BL888" s="53"/>
      <c r="BM888" s="52"/>
      <c r="BN888" s="52" t="str">
        <f>IFERROR(VLOOKUP(BM888,Lista!O:P,2,0),"")</f>
        <v/>
      </c>
      <c r="BO888" s="52"/>
      <c r="BP888" s="52" t="str">
        <f>IFERROR(VLOOKUP(BO888,Lista!Q:R,2,0),"")</f>
        <v/>
      </c>
      <c r="BQ888" s="53"/>
      <c r="BR888" s="52"/>
      <c r="BS888" s="52" t="str">
        <f>IFERROR(VLOOKUP(BR888,Lista!O:P,2,0),"")</f>
        <v/>
      </c>
      <c r="BT888" s="52"/>
      <c r="BU888" s="52" t="str">
        <f>IFERROR(VLOOKUP(BT888,Lista!Q:R,2,0),"")</f>
        <v/>
      </c>
      <c r="BV888" s="53"/>
      <c r="BW888" s="52"/>
      <c r="BX888" s="52" t="str">
        <f>IFERROR(VLOOKUP(BW888,Lista!O:P,2,0),"")</f>
        <v/>
      </c>
      <c r="BY888" s="52"/>
      <c r="BZ888" s="52" t="str">
        <f>IFERROR(VLOOKUP(BY888,Lista!Q:R,2,0),"")</f>
        <v/>
      </c>
      <c r="CA888" s="53"/>
      <c r="CB888" s="52"/>
      <c r="CC888" s="52" t="str">
        <f>IFERROR(VLOOKUP(CB888,Lista!O:P,2,0),"")</f>
        <v/>
      </c>
      <c r="CD888" s="52"/>
      <c r="CE888" s="52" t="str">
        <f>IFERROR(VLOOKUP(CD888,Lista!Q:R,2,0),"")</f>
        <v/>
      </c>
      <c r="CF888" s="53"/>
      <c r="CG888" s="52"/>
      <c r="CH888" s="52" t="str">
        <f>IFERROR(VLOOKUP(CG888,Lista!O:P,2,0),"")</f>
        <v/>
      </c>
      <c r="CI888" s="52"/>
      <c r="CJ888" s="52" t="str">
        <f>IFERROR(VLOOKUP(CI888,Lista!Q:R,2,0),"")</f>
        <v/>
      </c>
      <c r="CK888" s="53"/>
      <c r="CL888" s="52"/>
      <c r="CM888" s="52" t="str">
        <f>IFERROR(VLOOKUP(CL888,Lista!O:P,2,0),"")</f>
        <v/>
      </c>
      <c r="CN888" s="52"/>
      <c r="CO888" s="52" t="str">
        <f>IFERROR(VLOOKUP(CN888,Lista!Q:R,2,0),"")</f>
        <v/>
      </c>
      <c r="CP888" s="53"/>
      <c r="CQ888" s="52"/>
      <c r="CR888" s="52" t="str">
        <f>IFERROR(VLOOKUP(CQ888,Lista!O:P,2,0),"")</f>
        <v/>
      </c>
      <c r="CS888" s="52"/>
      <c r="CT888" s="52" t="str">
        <f>IFERROR(VLOOKUP(CS888,Lista!Q:R,2,0),"")</f>
        <v/>
      </c>
      <c r="CU888" s="53"/>
      <c r="CV888" s="52"/>
      <c r="CW888" s="52" t="str">
        <f>IFERROR(VLOOKUP(CV888,Lista!O:P,2,0),"")</f>
        <v/>
      </c>
      <c r="CX888" s="52"/>
      <c r="CY888" s="52" t="str">
        <f>IFERROR(VLOOKUP(CX888,Lista!Q:R,2,0),"")</f>
        <v/>
      </c>
      <c r="CZ888" s="53"/>
      <c r="DA888" s="49">
        <f t="shared" si="0"/>
        <v>0</v>
      </c>
      <c r="DB888" s="53"/>
    </row>
    <row r="889" spans="1:106" ht="74.25" hidden="1" customHeight="1">
      <c r="A889" s="32">
        <v>0</v>
      </c>
      <c r="B889" s="16">
        <v>0</v>
      </c>
      <c r="C889" s="16">
        <v>0</v>
      </c>
      <c r="D889" s="41"/>
      <c r="E889" s="24"/>
      <c r="F889" s="24" t="str">
        <f>IFERROR(VLOOKUP(E889,Lista!O:P,2,0),"")</f>
        <v/>
      </c>
      <c r="G889" s="24"/>
      <c r="H889" s="24" t="str">
        <f>IFERROR(VLOOKUP(G889,Lista!Q:R,2,0),"")</f>
        <v/>
      </c>
      <c r="I889" s="44"/>
      <c r="J889" s="24"/>
      <c r="K889" s="24" t="str">
        <f>IFERROR(VLOOKUP(J889,Lista!O:P,2,0),"")</f>
        <v/>
      </c>
      <c r="L889" s="24"/>
      <c r="M889" s="24" t="str">
        <f>IFERROR(VLOOKUP(L889,Lista!Q:R,2,0),"")</f>
        <v/>
      </c>
      <c r="N889" s="44"/>
      <c r="O889" s="55"/>
      <c r="P889" s="16" t="str">
        <f>IFERROR(VLOOKUP(O889,Lista!O:P,2,0),"")</f>
        <v/>
      </c>
      <c r="Q889" s="55"/>
      <c r="R889" s="16" t="str">
        <f>IFERROR(VLOOKUP(Q889,Lista!Q:R,2,0),"")</f>
        <v/>
      </c>
      <c r="S889" s="53"/>
      <c r="T889" s="55"/>
      <c r="U889" s="16" t="str">
        <f>IFERROR(VLOOKUP(T889,Lista!O:P,2,0),"")</f>
        <v/>
      </c>
      <c r="V889" s="55"/>
      <c r="W889" s="16" t="str">
        <f>IFERROR(VLOOKUP(V889,Lista!Q:R,2,0),"")</f>
        <v/>
      </c>
      <c r="X889" s="53"/>
      <c r="Y889" s="55"/>
      <c r="Z889" s="16" t="str">
        <f>IFERROR(VLOOKUP(Y889,Lista!O:P,2,0),"")</f>
        <v/>
      </c>
      <c r="AA889" s="55"/>
      <c r="AB889" s="16" t="str">
        <f>IFERROR(VLOOKUP(AA889,Lista!Q:R,2,0),"")</f>
        <v/>
      </c>
      <c r="AC889" s="53"/>
      <c r="AD889" s="55"/>
      <c r="AE889" s="16" t="str">
        <f>IFERROR(VLOOKUP(AD889,Lista!O:P,2,0),"")</f>
        <v/>
      </c>
      <c r="AF889" s="55"/>
      <c r="AG889" s="16" t="str">
        <f>IFERROR(VLOOKUP(AF889,Lista!Q:R,2,0),"")</f>
        <v/>
      </c>
      <c r="AH889" s="53"/>
      <c r="AI889" s="54"/>
      <c r="AJ889" s="51" t="str">
        <f>IFERROR(VLOOKUP(AI889,Lista!O:P,2,0),"")</f>
        <v/>
      </c>
      <c r="AK889" s="54"/>
      <c r="AL889" s="52" t="str">
        <f>IFERROR(VLOOKUP(AK889,Lista!Q:R,2,0),"")</f>
        <v/>
      </c>
      <c r="AM889" s="53"/>
      <c r="AN889" s="54"/>
      <c r="AO889" s="52" t="str">
        <f>IFERROR(VLOOKUP(AN889,Lista!O:P,2,0),"")</f>
        <v/>
      </c>
      <c r="AP889" s="54"/>
      <c r="AQ889" s="52" t="str">
        <f>IFERROR(VLOOKUP(AP889,Lista!Q:R,2,0),"")</f>
        <v/>
      </c>
      <c r="AR889" s="53"/>
      <c r="AS889" s="54"/>
      <c r="AT889" s="52" t="str">
        <f>IFERROR(VLOOKUP(AS889,Lista!O:P,2,0),"")</f>
        <v/>
      </c>
      <c r="AU889" s="54"/>
      <c r="AV889" s="52" t="str">
        <f>IFERROR(VLOOKUP(AU889,Lista!Q:R,2,0),"")</f>
        <v/>
      </c>
      <c r="AW889" s="53"/>
      <c r="AX889" s="54"/>
      <c r="AY889" s="52" t="str">
        <f>IFERROR(VLOOKUP(AX889,Lista!O:P,2,0),"")</f>
        <v/>
      </c>
      <c r="AZ889" s="54"/>
      <c r="BA889" s="52" t="str">
        <f>IFERROR(VLOOKUP(AZ889,Lista!Q:R,2,0),"")</f>
        <v/>
      </c>
      <c r="BB889" s="53"/>
      <c r="BC889" s="54"/>
      <c r="BD889" s="52" t="str">
        <f>IFERROR(VLOOKUP(BC889,Lista!O:P,2,0),"")</f>
        <v/>
      </c>
      <c r="BE889" s="54"/>
      <c r="BF889" s="52" t="str">
        <f>IFERROR(VLOOKUP(BE889,Lista!Q:R,2,0),"")</f>
        <v/>
      </c>
      <c r="BG889" s="53"/>
      <c r="BH889" s="54"/>
      <c r="BI889" s="52" t="str">
        <f>IFERROR(VLOOKUP(BH889,Lista!O:P,2,0),"")</f>
        <v/>
      </c>
      <c r="BJ889" s="54"/>
      <c r="BK889" s="52" t="str">
        <f>IFERROR(VLOOKUP(BJ889,Lista!Q:R,2,0),"")</f>
        <v/>
      </c>
      <c r="BL889" s="53"/>
      <c r="BM889" s="52"/>
      <c r="BN889" s="52" t="str">
        <f>IFERROR(VLOOKUP(BM889,Lista!O:P,2,0),"")</f>
        <v/>
      </c>
      <c r="BO889" s="52"/>
      <c r="BP889" s="52" t="str">
        <f>IFERROR(VLOOKUP(BO889,Lista!Q:R,2,0),"")</f>
        <v/>
      </c>
      <c r="BQ889" s="53"/>
      <c r="BR889" s="52"/>
      <c r="BS889" s="52" t="str">
        <f>IFERROR(VLOOKUP(BR889,Lista!O:P,2,0),"")</f>
        <v/>
      </c>
      <c r="BT889" s="52"/>
      <c r="BU889" s="52" t="str">
        <f>IFERROR(VLOOKUP(BT889,Lista!Q:R,2,0),"")</f>
        <v/>
      </c>
      <c r="BV889" s="53"/>
      <c r="BW889" s="52"/>
      <c r="BX889" s="52" t="str">
        <f>IFERROR(VLOOKUP(BW889,Lista!O:P,2,0),"")</f>
        <v/>
      </c>
      <c r="BY889" s="52"/>
      <c r="BZ889" s="52" t="str">
        <f>IFERROR(VLOOKUP(BY889,Lista!Q:R,2,0),"")</f>
        <v/>
      </c>
      <c r="CA889" s="53"/>
      <c r="CB889" s="52"/>
      <c r="CC889" s="52" t="str">
        <f>IFERROR(VLOOKUP(CB889,Lista!O:P,2,0),"")</f>
        <v/>
      </c>
      <c r="CD889" s="52"/>
      <c r="CE889" s="52" t="str">
        <f>IFERROR(VLOOKUP(CD889,Lista!Q:R,2,0),"")</f>
        <v/>
      </c>
      <c r="CF889" s="53"/>
      <c r="CG889" s="52"/>
      <c r="CH889" s="52" t="str">
        <f>IFERROR(VLOOKUP(CG889,Lista!O:P,2,0),"")</f>
        <v/>
      </c>
      <c r="CI889" s="52"/>
      <c r="CJ889" s="52" t="str">
        <f>IFERROR(VLOOKUP(CI889,Lista!Q:R,2,0),"")</f>
        <v/>
      </c>
      <c r="CK889" s="53"/>
      <c r="CL889" s="52"/>
      <c r="CM889" s="52" t="str">
        <f>IFERROR(VLOOKUP(CL889,Lista!O:P,2,0),"")</f>
        <v/>
      </c>
      <c r="CN889" s="52"/>
      <c r="CO889" s="52" t="str">
        <f>IFERROR(VLOOKUP(CN889,Lista!Q:R,2,0),"")</f>
        <v/>
      </c>
      <c r="CP889" s="53"/>
      <c r="CQ889" s="52"/>
      <c r="CR889" s="52" t="str">
        <f>IFERROR(VLOOKUP(CQ889,Lista!O:P,2,0),"")</f>
        <v/>
      </c>
      <c r="CS889" s="52"/>
      <c r="CT889" s="52" t="str">
        <f>IFERROR(VLOOKUP(CS889,Lista!Q:R,2,0),"")</f>
        <v/>
      </c>
      <c r="CU889" s="53"/>
      <c r="CV889" s="52"/>
      <c r="CW889" s="52" t="str">
        <f>IFERROR(VLOOKUP(CV889,Lista!O:P,2,0),"")</f>
        <v/>
      </c>
      <c r="CX889" s="52"/>
      <c r="CY889" s="52" t="str">
        <f>IFERROR(VLOOKUP(CX889,Lista!Q:R,2,0),"")</f>
        <v/>
      </c>
      <c r="CZ889" s="53"/>
      <c r="DA889" s="49">
        <f t="shared" si="0"/>
        <v>0</v>
      </c>
      <c r="DB889" s="53"/>
    </row>
    <row r="890" spans="1:106" ht="74.25" hidden="1" customHeight="1">
      <c r="A890" s="32">
        <v>0</v>
      </c>
      <c r="B890" s="16">
        <v>0</v>
      </c>
      <c r="C890" s="16">
        <v>0</v>
      </c>
      <c r="D890" s="41"/>
      <c r="E890" s="24"/>
      <c r="F890" s="24" t="str">
        <f>IFERROR(VLOOKUP(E890,Lista!O:P,2,0),"")</f>
        <v/>
      </c>
      <c r="G890" s="24"/>
      <c r="H890" s="24" t="str">
        <f>IFERROR(VLOOKUP(G890,Lista!Q:R,2,0),"")</f>
        <v/>
      </c>
      <c r="I890" s="44"/>
      <c r="J890" s="24"/>
      <c r="K890" s="24" t="str">
        <f>IFERROR(VLOOKUP(J890,Lista!O:P,2,0),"")</f>
        <v/>
      </c>
      <c r="L890" s="24"/>
      <c r="M890" s="24" t="str">
        <f>IFERROR(VLOOKUP(L890,Lista!Q:R,2,0),"")</f>
        <v/>
      </c>
      <c r="N890" s="44"/>
      <c r="O890" s="55"/>
      <c r="P890" s="16" t="str">
        <f>IFERROR(VLOOKUP(O890,Lista!O:P,2,0),"")</f>
        <v/>
      </c>
      <c r="Q890" s="55"/>
      <c r="R890" s="16" t="str">
        <f>IFERROR(VLOOKUP(Q890,Lista!Q:R,2,0),"")</f>
        <v/>
      </c>
      <c r="S890" s="53"/>
      <c r="T890" s="55"/>
      <c r="U890" s="16" t="str">
        <f>IFERROR(VLOOKUP(T890,Lista!O:P,2,0),"")</f>
        <v/>
      </c>
      <c r="V890" s="55"/>
      <c r="W890" s="16" t="str">
        <f>IFERROR(VLOOKUP(V890,Lista!Q:R,2,0),"")</f>
        <v/>
      </c>
      <c r="X890" s="53"/>
      <c r="Y890" s="55"/>
      <c r="Z890" s="16" t="str">
        <f>IFERROR(VLOOKUP(Y890,Lista!O:P,2,0),"")</f>
        <v/>
      </c>
      <c r="AA890" s="55"/>
      <c r="AB890" s="16" t="str">
        <f>IFERROR(VLOOKUP(AA890,Lista!Q:R,2,0),"")</f>
        <v/>
      </c>
      <c r="AC890" s="53"/>
      <c r="AD890" s="55"/>
      <c r="AE890" s="16" t="str">
        <f>IFERROR(VLOOKUP(AD890,Lista!O:P,2,0),"")</f>
        <v/>
      </c>
      <c r="AF890" s="55"/>
      <c r="AG890" s="16" t="str">
        <f>IFERROR(VLOOKUP(AF890,Lista!Q:R,2,0),"")</f>
        <v/>
      </c>
      <c r="AH890" s="53"/>
      <c r="AI890" s="54"/>
      <c r="AJ890" s="51" t="str">
        <f>IFERROR(VLOOKUP(AI890,Lista!O:P,2,0),"")</f>
        <v/>
      </c>
      <c r="AK890" s="54"/>
      <c r="AL890" s="52" t="str">
        <f>IFERROR(VLOOKUP(AK890,Lista!Q:R,2,0),"")</f>
        <v/>
      </c>
      <c r="AM890" s="53"/>
      <c r="AN890" s="54"/>
      <c r="AO890" s="52" t="str">
        <f>IFERROR(VLOOKUP(AN890,Lista!O:P,2,0),"")</f>
        <v/>
      </c>
      <c r="AP890" s="54"/>
      <c r="AQ890" s="52" t="str">
        <f>IFERROR(VLOOKUP(AP890,Lista!Q:R,2,0),"")</f>
        <v/>
      </c>
      <c r="AR890" s="53"/>
      <c r="AS890" s="54"/>
      <c r="AT890" s="52" t="str">
        <f>IFERROR(VLOOKUP(AS890,Lista!O:P,2,0),"")</f>
        <v/>
      </c>
      <c r="AU890" s="54"/>
      <c r="AV890" s="52" t="str">
        <f>IFERROR(VLOOKUP(AU890,Lista!Q:R,2,0),"")</f>
        <v/>
      </c>
      <c r="AW890" s="53"/>
      <c r="AX890" s="54"/>
      <c r="AY890" s="52" t="str">
        <f>IFERROR(VLOOKUP(AX890,Lista!O:P,2,0),"")</f>
        <v/>
      </c>
      <c r="AZ890" s="54"/>
      <c r="BA890" s="52" t="str">
        <f>IFERROR(VLOOKUP(AZ890,Lista!Q:R,2,0),"")</f>
        <v/>
      </c>
      <c r="BB890" s="53"/>
      <c r="BC890" s="54"/>
      <c r="BD890" s="52" t="str">
        <f>IFERROR(VLOOKUP(BC890,Lista!O:P,2,0),"")</f>
        <v/>
      </c>
      <c r="BE890" s="54"/>
      <c r="BF890" s="52" t="str">
        <f>IFERROR(VLOOKUP(BE890,Lista!Q:R,2,0),"")</f>
        <v/>
      </c>
      <c r="BG890" s="53"/>
      <c r="BH890" s="54"/>
      <c r="BI890" s="52" t="str">
        <f>IFERROR(VLOOKUP(BH890,Lista!O:P,2,0),"")</f>
        <v/>
      </c>
      <c r="BJ890" s="54"/>
      <c r="BK890" s="52" t="str">
        <f>IFERROR(VLOOKUP(BJ890,Lista!Q:R,2,0),"")</f>
        <v/>
      </c>
      <c r="BL890" s="53"/>
      <c r="BM890" s="52"/>
      <c r="BN890" s="52" t="str">
        <f>IFERROR(VLOOKUP(BM890,Lista!O:P,2,0),"")</f>
        <v/>
      </c>
      <c r="BO890" s="52"/>
      <c r="BP890" s="52" t="str">
        <f>IFERROR(VLOOKUP(BO890,Lista!Q:R,2,0),"")</f>
        <v/>
      </c>
      <c r="BQ890" s="53"/>
      <c r="BR890" s="52"/>
      <c r="BS890" s="52" t="str">
        <f>IFERROR(VLOOKUP(BR890,Lista!O:P,2,0),"")</f>
        <v/>
      </c>
      <c r="BT890" s="52"/>
      <c r="BU890" s="52" t="str">
        <f>IFERROR(VLOOKUP(BT890,Lista!Q:R,2,0),"")</f>
        <v/>
      </c>
      <c r="BV890" s="53"/>
      <c r="BW890" s="52"/>
      <c r="BX890" s="52" t="str">
        <f>IFERROR(VLOOKUP(BW890,Lista!O:P,2,0),"")</f>
        <v/>
      </c>
      <c r="BY890" s="52"/>
      <c r="BZ890" s="52" t="str">
        <f>IFERROR(VLOOKUP(BY890,Lista!Q:R,2,0),"")</f>
        <v/>
      </c>
      <c r="CA890" s="53"/>
      <c r="CB890" s="52"/>
      <c r="CC890" s="52" t="str">
        <f>IFERROR(VLOOKUP(CB890,Lista!O:P,2,0),"")</f>
        <v/>
      </c>
      <c r="CD890" s="52"/>
      <c r="CE890" s="52" t="str">
        <f>IFERROR(VLOOKUP(CD890,Lista!Q:R,2,0),"")</f>
        <v/>
      </c>
      <c r="CF890" s="53"/>
      <c r="CG890" s="52"/>
      <c r="CH890" s="52" t="str">
        <f>IFERROR(VLOOKUP(CG890,Lista!O:P,2,0),"")</f>
        <v/>
      </c>
      <c r="CI890" s="52"/>
      <c r="CJ890" s="52" t="str">
        <f>IFERROR(VLOOKUP(CI890,Lista!Q:R,2,0),"")</f>
        <v/>
      </c>
      <c r="CK890" s="53"/>
      <c r="CL890" s="52"/>
      <c r="CM890" s="52" t="str">
        <f>IFERROR(VLOOKUP(CL890,Lista!O:P,2,0),"")</f>
        <v/>
      </c>
      <c r="CN890" s="52"/>
      <c r="CO890" s="52" t="str">
        <f>IFERROR(VLOOKUP(CN890,Lista!Q:R,2,0),"")</f>
        <v/>
      </c>
      <c r="CP890" s="53"/>
      <c r="CQ890" s="52"/>
      <c r="CR890" s="52" t="str">
        <f>IFERROR(VLOOKUP(CQ890,Lista!O:P,2,0),"")</f>
        <v/>
      </c>
      <c r="CS890" s="52"/>
      <c r="CT890" s="52" t="str">
        <f>IFERROR(VLOOKUP(CS890,Lista!Q:R,2,0),"")</f>
        <v/>
      </c>
      <c r="CU890" s="53"/>
      <c r="CV890" s="52"/>
      <c r="CW890" s="52" t="str">
        <f>IFERROR(VLOOKUP(CV890,Lista!O:P,2,0),"")</f>
        <v/>
      </c>
      <c r="CX890" s="52"/>
      <c r="CY890" s="52" t="str">
        <f>IFERROR(VLOOKUP(CX890,Lista!Q:R,2,0),"")</f>
        <v/>
      </c>
      <c r="CZ890" s="53"/>
      <c r="DA890" s="49">
        <f t="shared" si="0"/>
        <v>0</v>
      </c>
      <c r="DB890" s="53"/>
    </row>
    <row r="891" spans="1:106" ht="74.25" hidden="1" customHeight="1">
      <c r="A891" s="32">
        <v>0</v>
      </c>
      <c r="B891" s="16">
        <v>0</v>
      </c>
      <c r="C891" s="16">
        <v>0</v>
      </c>
      <c r="D891" s="41"/>
      <c r="E891" s="24"/>
      <c r="F891" s="24" t="str">
        <f>IFERROR(VLOOKUP(E891,Lista!O:P,2,0),"")</f>
        <v/>
      </c>
      <c r="G891" s="24"/>
      <c r="H891" s="24" t="str">
        <f>IFERROR(VLOOKUP(G891,Lista!Q:R,2,0),"")</f>
        <v/>
      </c>
      <c r="I891" s="44"/>
      <c r="J891" s="24"/>
      <c r="K891" s="24" t="str">
        <f>IFERROR(VLOOKUP(J891,Lista!O:P,2,0),"")</f>
        <v/>
      </c>
      <c r="L891" s="24"/>
      <c r="M891" s="24" t="str">
        <f>IFERROR(VLOOKUP(L891,Lista!Q:R,2,0),"")</f>
        <v/>
      </c>
      <c r="N891" s="44"/>
      <c r="O891" s="55"/>
      <c r="P891" s="16" t="str">
        <f>IFERROR(VLOOKUP(O891,Lista!O:P,2,0),"")</f>
        <v/>
      </c>
      <c r="Q891" s="55"/>
      <c r="R891" s="16" t="str">
        <f>IFERROR(VLOOKUP(Q891,Lista!Q:R,2,0),"")</f>
        <v/>
      </c>
      <c r="S891" s="53"/>
      <c r="T891" s="55"/>
      <c r="U891" s="16" t="str">
        <f>IFERROR(VLOOKUP(T891,Lista!O:P,2,0),"")</f>
        <v/>
      </c>
      <c r="V891" s="55"/>
      <c r="W891" s="16" t="str">
        <f>IFERROR(VLOOKUP(V891,Lista!Q:R,2,0),"")</f>
        <v/>
      </c>
      <c r="X891" s="53"/>
      <c r="Y891" s="55"/>
      <c r="Z891" s="16" t="str">
        <f>IFERROR(VLOOKUP(Y891,Lista!O:P,2,0),"")</f>
        <v/>
      </c>
      <c r="AA891" s="55"/>
      <c r="AB891" s="16" t="str">
        <f>IFERROR(VLOOKUP(AA891,Lista!Q:R,2,0),"")</f>
        <v/>
      </c>
      <c r="AC891" s="53"/>
      <c r="AD891" s="55"/>
      <c r="AE891" s="16" t="str">
        <f>IFERROR(VLOOKUP(AD891,Lista!O:P,2,0),"")</f>
        <v/>
      </c>
      <c r="AF891" s="55"/>
      <c r="AG891" s="16" t="str">
        <f>IFERROR(VLOOKUP(AF891,Lista!Q:R,2,0),"")</f>
        <v/>
      </c>
      <c r="AH891" s="53"/>
      <c r="AI891" s="54"/>
      <c r="AJ891" s="51" t="str">
        <f>IFERROR(VLOOKUP(AI891,Lista!O:P,2,0),"")</f>
        <v/>
      </c>
      <c r="AK891" s="54"/>
      <c r="AL891" s="52" t="str">
        <f>IFERROR(VLOOKUP(AK891,Lista!Q:R,2,0),"")</f>
        <v/>
      </c>
      <c r="AM891" s="53"/>
      <c r="AN891" s="54"/>
      <c r="AO891" s="52" t="str">
        <f>IFERROR(VLOOKUP(AN891,Lista!O:P,2,0),"")</f>
        <v/>
      </c>
      <c r="AP891" s="54"/>
      <c r="AQ891" s="52" t="str">
        <f>IFERROR(VLOOKUP(AP891,Lista!Q:R,2,0),"")</f>
        <v/>
      </c>
      <c r="AR891" s="53"/>
      <c r="AS891" s="54"/>
      <c r="AT891" s="52" t="str">
        <f>IFERROR(VLOOKUP(AS891,Lista!O:P,2,0),"")</f>
        <v/>
      </c>
      <c r="AU891" s="54"/>
      <c r="AV891" s="52" t="str">
        <f>IFERROR(VLOOKUP(AU891,Lista!Q:R,2,0),"")</f>
        <v/>
      </c>
      <c r="AW891" s="53"/>
      <c r="AX891" s="54"/>
      <c r="AY891" s="52" t="str">
        <f>IFERROR(VLOOKUP(AX891,Lista!O:P,2,0),"")</f>
        <v/>
      </c>
      <c r="AZ891" s="54"/>
      <c r="BA891" s="52" t="str">
        <f>IFERROR(VLOOKUP(AZ891,Lista!Q:R,2,0),"")</f>
        <v/>
      </c>
      <c r="BB891" s="53"/>
      <c r="BC891" s="54"/>
      <c r="BD891" s="52" t="str">
        <f>IFERROR(VLOOKUP(BC891,Lista!O:P,2,0),"")</f>
        <v/>
      </c>
      <c r="BE891" s="54"/>
      <c r="BF891" s="52" t="str">
        <f>IFERROR(VLOOKUP(BE891,Lista!Q:R,2,0),"")</f>
        <v/>
      </c>
      <c r="BG891" s="53"/>
      <c r="BH891" s="54"/>
      <c r="BI891" s="52" t="str">
        <f>IFERROR(VLOOKUP(BH891,Lista!O:P,2,0),"")</f>
        <v/>
      </c>
      <c r="BJ891" s="54"/>
      <c r="BK891" s="52" t="str">
        <f>IFERROR(VLOOKUP(BJ891,Lista!Q:R,2,0),"")</f>
        <v/>
      </c>
      <c r="BL891" s="53"/>
      <c r="BM891" s="52"/>
      <c r="BN891" s="52" t="str">
        <f>IFERROR(VLOOKUP(BM891,Lista!O:P,2,0),"")</f>
        <v/>
      </c>
      <c r="BO891" s="52"/>
      <c r="BP891" s="52" t="str">
        <f>IFERROR(VLOOKUP(BO891,Lista!Q:R,2,0),"")</f>
        <v/>
      </c>
      <c r="BQ891" s="53"/>
      <c r="BR891" s="52"/>
      <c r="BS891" s="52" t="str">
        <f>IFERROR(VLOOKUP(BR891,Lista!O:P,2,0),"")</f>
        <v/>
      </c>
      <c r="BT891" s="52"/>
      <c r="BU891" s="52" t="str">
        <f>IFERROR(VLOOKUP(BT891,Lista!Q:R,2,0),"")</f>
        <v/>
      </c>
      <c r="BV891" s="53"/>
      <c r="BW891" s="52"/>
      <c r="BX891" s="52" t="str">
        <f>IFERROR(VLOOKUP(BW891,Lista!O:P,2,0),"")</f>
        <v/>
      </c>
      <c r="BY891" s="52"/>
      <c r="BZ891" s="52" t="str">
        <f>IFERROR(VLOOKUP(BY891,Lista!Q:R,2,0),"")</f>
        <v/>
      </c>
      <c r="CA891" s="53"/>
      <c r="CB891" s="52"/>
      <c r="CC891" s="52" t="str">
        <f>IFERROR(VLOOKUP(CB891,Lista!O:P,2,0),"")</f>
        <v/>
      </c>
      <c r="CD891" s="52"/>
      <c r="CE891" s="52" t="str">
        <f>IFERROR(VLOOKUP(CD891,Lista!Q:R,2,0),"")</f>
        <v/>
      </c>
      <c r="CF891" s="53"/>
      <c r="CG891" s="52"/>
      <c r="CH891" s="52" t="str">
        <f>IFERROR(VLOOKUP(CG891,Lista!O:P,2,0),"")</f>
        <v/>
      </c>
      <c r="CI891" s="52"/>
      <c r="CJ891" s="52" t="str">
        <f>IFERROR(VLOOKUP(CI891,Lista!Q:R,2,0),"")</f>
        <v/>
      </c>
      <c r="CK891" s="53"/>
      <c r="CL891" s="52"/>
      <c r="CM891" s="52" t="str">
        <f>IFERROR(VLOOKUP(CL891,Lista!O:P,2,0),"")</f>
        <v/>
      </c>
      <c r="CN891" s="52"/>
      <c r="CO891" s="52" t="str">
        <f>IFERROR(VLOOKUP(CN891,Lista!Q:R,2,0),"")</f>
        <v/>
      </c>
      <c r="CP891" s="53"/>
      <c r="CQ891" s="52"/>
      <c r="CR891" s="52" t="str">
        <f>IFERROR(VLOOKUP(CQ891,Lista!O:P,2,0),"")</f>
        <v/>
      </c>
      <c r="CS891" s="52"/>
      <c r="CT891" s="52" t="str">
        <f>IFERROR(VLOOKUP(CS891,Lista!Q:R,2,0),"")</f>
        <v/>
      </c>
      <c r="CU891" s="53"/>
      <c r="CV891" s="52"/>
      <c r="CW891" s="52" t="str">
        <f>IFERROR(VLOOKUP(CV891,Lista!O:P,2,0),"")</f>
        <v/>
      </c>
      <c r="CX891" s="52"/>
      <c r="CY891" s="52" t="str">
        <f>IFERROR(VLOOKUP(CX891,Lista!Q:R,2,0),"")</f>
        <v/>
      </c>
      <c r="CZ891" s="53"/>
      <c r="DA891" s="49">
        <f t="shared" si="0"/>
        <v>0</v>
      </c>
      <c r="DB891" s="53"/>
    </row>
    <row r="892" spans="1:106" ht="74.25" hidden="1" customHeight="1">
      <c r="A892" s="32">
        <v>0</v>
      </c>
      <c r="B892" s="16">
        <v>0</v>
      </c>
      <c r="C892" s="16">
        <v>0</v>
      </c>
      <c r="D892" s="41"/>
      <c r="E892" s="24"/>
      <c r="F892" s="24" t="str">
        <f>IFERROR(VLOOKUP(E892,Lista!O:P,2,0),"")</f>
        <v/>
      </c>
      <c r="G892" s="24"/>
      <c r="H892" s="24" t="str">
        <f>IFERROR(VLOOKUP(G892,Lista!Q:R,2,0),"")</f>
        <v/>
      </c>
      <c r="I892" s="44"/>
      <c r="J892" s="24"/>
      <c r="K892" s="24" t="str">
        <f>IFERROR(VLOOKUP(J892,Lista!O:P,2,0),"")</f>
        <v/>
      </c>
      <c r="L892" s="24"/>
      <c r="M892" s="24" t="str">
        <f>IFERROR(VLOOKUP(L892,Lista!Q:R,2,0),"")</f>
        <v/>
      </c>
      <c r="N892" s="44"/>
      <c r="O892" s="55"/>
      <c r="P892" s="16" t="str">
        <f>IFERROR(VLOOKUP(O892,Lista!O:P,2,0),"")</f>
        <v/>
      </c>
      <c r="Q892" s="55"/>
      <c r="R892" s="16" t="str">
        <f>IFERROR(VLOOKUP(Q892,Lista!Q:R,2,0),"")</f>
        <v/>
      </c>
      <c r="S892" s="53"/>
      <c r="T892" s="55"/>
      <c r="U892" s="16" t="str">
        <f>IFERROR(VLOOKUP(T892,Lista!O:P,2,0),"")</f>
        <v/>
      </c>
      <c r="V892" s="55"/>
      <c r="W892" s="16" t="str">
        <f>IFERROR(VLOOKUP(V892,Lista!Q:R,2,0),"")</f>
        <v/>
      </c>
      <c r="X892" s="53"/>
      <c r="Y892" s="55"/>
      <c r="Z892" s="16" t="str">
        <f>IFERROR(VLOOKUP(Y892,Lista!O:P,2,0),"")</f>
        <v/>
      </c>
      <c r="AA892" s="55"/>
      <c r="AB892" s="16" t="str">
        <f>IFERROR(VLOOKUP(AA892,Lista!Q:R,2,0),"")</f>
        <v/>
      </c>
      <c r="AC892" s="53"/>
      <c r="AD892" s="55"/>
      <c r="AE892" s="16" t="str">
        <f>IFERROR(VLOOKUP(AD892,Lista!O:P,2,0),"")</f>
        <v/>
      </c>
      <c r="AF892" s="55"/>
      <c r="AG892" s="16" t="str">
        <f>IFERROR(VLOOKUP(AF892,Lista!Q:R,2,0),"")</f>
        <v/>
      </c>
      <c r="AH892" s="53"/>
      <c r="AI892" s="54"/>
      <c r="AJ892" s="51" t="str">
        <f>IFERROR(VLOOKUP(AI892,Lista!O:P,2,0),"")</f>
        <v/>
      </c>
      <c r="AK892" s="54"/>
      <c r="AL892" s="52" t="str">
        <f>IFERROR(VLOOKUP(AK892,Lista!Q:R,2,0),"")</f>
        <v/>
      </c>
      <c r="AM892" s="53"/>
      <c r="AN892" s="54"/>
      <c r="AO892" s="52" t="str">
        <f>IFERROR(VLOOKUP(AN892,Lista!O:P,2,0),"")</f>
        <v/>
      </c>
      <c r="AP892" s="54"/>
      <c r="AQ892" s="52" t="str">
        <f>IFERROR(VLOOKUP(AP892,Lista!Q:R,2,0),"")</f>
        <v/>
      </c>
      <c r="AR892" s="53"/>
      <c r="AS892" s="54"/>
      <c r="AT892" s="52" t="str">
        <f>IFERROR(VLOOKUP(AS892,Lista!O:P,2,0),"")</f>
        <v/>
      </c>
      <c r="AU892" s="54"/>
      <c r="AV892" s="52" t="str">
        <f>IFERROR(VLOOKUP(AU892,Lista!Q:R,2,0),"")</f>
        <v/>
      </c>
      <c r="AW892" s="53"/>
      <c r="AX892" s="54"/>
      <c r="AY892" s="52" t="str">
        <f>IFERROR(VLOOKUP(AX892,Lista!O:P,2,0),"")</f>
        <v/>
      </c>
      <c r="AZ892" s="54"/>
      <c r="BA892" s="52" t="str">
        <f>IFERROR(VLOOKUP(AZ892,Lista!Q:R,2,0),"")</f>
        <v/>
      </c>
      <c r="BB892" s="53"/>
      <c r="BC892" s="54"/>
      <c r="BD892" s="52" t="str">
        <f>IFERROR(VLOOKUP(BC892,Lista!O:P,2,0),"")</f>
        <v/>
      </c>
      <c r="BE892" s="54"/>
      <c r="BF892" s="52" t="str">
        <f>IFERROR(VLOOKUP(BE892,Lista!Q:R,2,0),"")</f>
        <v/>
      </c>
      <c r="BG892" s="53"/>
      <c r="BH892" s="54"/>
      <c r="BI892" s="52" t="str">
        <f>IFERROR(VLOOKUP(BH892,Lista!O:P,2,0),"")</f>
        <v/>
      </c>
      <c r="BJ892" s="54"/>
      <c r="BK892" s="52" t="str">
        <f>IFERROR(VLOOKUP(BJ892,Lista!Q:R,2,0),"")</f>
        <v/>
      </c>
      <c r="BL892" s="53"/>
      <c r="BM892" s="52"/>
      <c r="BN892" s="52" t="str">
        <f>IFERROR(VLOOKUP(BM892,Lista!O:P,2,0),"")</f>
        <v/>
      </c>
      <c r="BO892" s="52"/>
      <c r="BP892" s="52" t="str">
        <f>IFERROR(VLOOKUP(BO892,Lista!Q:R,2,0),"")</f>
        <v/>
      </c>
      <c r="BQ892" s="53"/>
      <c r="BR892" s="52"/>
      <c r="BS892" s="52" t="str">
        <f>IFERROR(VLOOKUP(BR892,Lista!O:P,2,0),"")</f>
        <v/>
      </c>
      <c r="BT892" s="52"/>
      <c r="BU892" s="52" t="str">
        <f>IFERROR(VLOOKUP(BT892,Lista!Q:R,2,0),"")</f>
        <v/>
      </c>
      <c r="BV892" s="53"/>
      <c r="BW892" s="52"/>
      <c r="BX892" s="52" t="str">
        <f>IFERROR(VLOOKUP(BW892,Lista!O:P,2,0),"")</f>
        <v/>
      </c>
      <c r="BY892" s="52"/>
      <c r="BZ892" s="52" t="str">
        <f>IFERROR(VLOOKUP(BY892,Lista!Q:R,2,0),"")</f>
        <v/>
      </c>
      <c r="CA892" s="53"/>
      <c r="CB892" s="52"/>
      <c r="CC892" s="52" t="str">
        <f>IFERROR(VLOOKUP(CB892,Lista!O:P,2,0),"")</f>
        <v/>
      </c>
      <c r="CD892" s="52"/>
      <c r="CE892" s="52" t="str">
        <f>IFERROR(VLOOKUP(CD892,Lista!Q:R,2,0),"")</f>
        <v/>
      </c>
      <c r="CF892" s="53"/>
      <c r="CG892" s="52"/>
      <c r="CH892" s="52" t="str">
        <f>IFERROR(VLOOKUP(CG892,Lista!O:P,2,0),"")</f>
        <v/>
      </c>
      <c r="CI892" s="52"/>
      <c r="CJ892" s="52" t="str">
        <f>IFERROR(VLOOKUP(CI892,Lista!Q:R,2,0),"")</f>
        <v/>
      </c>
      <c r="CK892" s="53"/>
      <c r="CL892" s="52"/>
      <c r="CM892" s="52" t="str">
        <f>IFERROR(VLOOKUP(CL892,Lista!O:P,2,0),"")</f>
        <v/>
      </c>
      <c r="CN892" s="52"/>
      <c r="CO892" s="52" t="str">
        <f>IFERROR(VLOOKUP(CN892,Lista!Q:R,2,0),"")</f>
        <v/>
      </c>
      <c r="CP892" s="53"/>
      <c r="CQ892" s="52"/>
      <c r="CR892" s="52" t="str">
        <f>IFERROR(VLOOKUP(CQ892,Lista!O:P,2,0),"")</f>
        <v/>
      </c>
      <c r="CS892" s="52"/>
      <c r="CT892" s="52" t="str">
        <f>IFERROR(VLOOKUP(CS892,Lista!Q:R,2,0),"")</f>
        <v/>
      </c>
      <c r="CU892" s="53"/>
      <c r="CV892" s="52"/>
      <c r="CW892" s="52" t="str">
        <f>IFERROR(VLOOKUP(CV892,Lista!O:P,2,0),"")</f>
        <v/>
      </c>
      <c r="CX892" s="52"/>
      <c r="CY892" s="52" t="str">
        <f>IFERROR(VLOOKUP(CX892,Lista!Q:R,2,0),"")</f>
        <v/>
      </c>
      <c r="CZ892" s="53"/>
      <c r="DA892" s="49">
        <f t="shared" si="0"/>
        <v>0</v>
      </c>
      <c r="DB892" s="53"/>
    </row>
    <row r="893" spans="1:106" ht="74.25" hidden="1" customHeight="1">
      <c r="A893" s="32">
        <v>0</v>
      </c>
      <c r="B893" s="16">
        <v>0</v>
      </c>
      <c r="C893" s="16">
        <v>0</v>
      </c>
      <c r="D893" s="41"/>
      <c r="E893" s="24"/>
      <c r="F893" s="24" t="str">
        <f>IFERROR(VLOOKUP(E893,Lista!O:P,2,0),"")</f>
        <v/>
      </c>
      <c r="G893" s="24"/>
      <c r="H893" s="24" t="str">
        <f>IFERROR(VLOOKUP(G893,Lista!Q:R,2,0),"")</f>
        <v/>
      </c>
      <c r="I893" s="44"/>
      <c r="J893" s="24"/>
      <c r="K893" s="24" t="str">
        <f>IFERROR(VLOOKUP(J893,Lista!O:P,2,0),"")</f>
        <v/>
      </c>
      <c r="L893" s="24"/>
      <c r="M893" s="24" t="str">
        <f>IFERROR(VLOOKUP(L893,Lista!Q:R,2,0),"")</f>
        <v/>
      </c>
      <c r="N893" s="44"/>
      <c r="O893" s="55"/>
      <c r="P893" s="16" t="str">
        <f>IFERROR(VLOOKUP(O893,Lista!O:P,2,0),"")</f>
        <v/>
      </c>
      <c r="Q893" s="55"/>
      <c r="R893" s="16" t="str">
        <f>IFERROR(VLOOKUP(Q893,Lista!Q:R,2,0),"")</f>
        <v/>
      </c>
      <c r="S893" s="53"/>
      <c r="T893" s="55"/>
      <c r="U893" s="16" t="str">
        <f>IFERROR(VLOOKUP(T893,Lista!O:P,2,0),"")</f>
        <v/>
      </c>
      <c r="V893" s="55"/>
      <c r="W893" s="16" t="str">
        <f>IFERROR(VLOOKUP(V893,Lista!Q:R,2,0),"")</f>
        <v/>
      </c>
      <c r="X893" s="53"/>
      <c r="Y893" s="55"/>
      <c r="Z893" s="16" t="str">
        <f>IFERROR(VLOOKUP(Y893,Lista!O:P,2,0),"")</f>
        <v/>
      </c>
      <c r="AA893" s="55"/>
      <c r="AB893" s="16" t="str">
        <f>IFERROR(VLOOKUP(AA893,Lista!Q:R,2,0),"")</f>
        <v/>
      </c>
      <c r="AC893" s="53"/>
      <c r="AD893" s="55"/>
      <c r="AE893" s="16" t="str">
        <f>IFERROR(VLOOKUP(AD893,Lista!O:P,2,0),"")</f>
        <v/>
      </c>
      <c r="AF893" s="55"/>
      <c r="AG893" s="16" t="str">
        <f>IFERROR(VLOOKUP(AF893,Lista!Q:R,2,0),"")</f>
        <v/>
      </c>
      <c r="AH893" s="53"/>
      <c r="AI893" s="54"/>
      <c r="AJ893" s="51" t="str">
        <f>IFERROR(VLOOKUP(AI893,Lista!O:P,2,0),"")</f>
        <v/>
      </c>
      <c r="AK893" s="54"/>
      <c r="AL893" s="52" t="str">
        <f>IFERROR(VLOOKUP(AK893,Lista!Q:R,2,0),"")</f>
        <v/>
      </c>
      <c r="AM893" s="53"/>
      <c r="AN893" s="54"/>
      <c r="AO893" s="52" t="str">
        <f>IFERROR(VLOOKUP(AN893,Lista!O:P,2,0),"")</f>
        <v/>
      </c>
      <c r="AP893" s="54"/>
      <c r="AQ893" s="52" t="str">
        <f>IFERROR(VLOOKUP(AP893,Lista!Q:R,2,0),"")</f>
        <v/>
      </c>
      <c r="AR893" s="53"/>
      <c r="AS893" s="54"/>
      <c r="AT893" s="52" t="str">
        <f>IFERROR(VLOOKUP(AS893,Lista!O:P,2,0),"")</f>
        <v/>
      </c>
      <c r="AU893" s="54"/>
      <c r="AV893" s="52" t="str">
        <f>IFERROR(VLOOKUP(AU893,Lista!Q:R,2,0),"")</f>
        <v/>
      </c>
      <c r="AW893" s="53"/>
      <c r="AX893" s="54"/>
      <c r="AY893" s="52" t="str">
        <f>IFERROR(VLOOKUP(AX893,Lista!O:P,2,0),"")</f>
        <v/>
      </c>
      <c r="AZ893" s="54"/>
      <c r="BA893" s="52" t="str">
        <f>IFERROR(VLOOKUP(AZ893,Lista!Q:R,2,0),"")</f>
        <v/>
      </c>
      <c r="BB893" s="53"/>
      <c r="BC893" s="54"/>
      <c r="BD893" s="52" t="str">
        <f>IFERROR(VLOOKUP(BC893,Lista!O:P,2,0),"")</f>
        <v/>
      </c>
      <c r="BE893" s="54"/>
      <c r="BF893" s="52" t="str">
        <f>IFERROR(VLOOKUP(BE893,Lista!Q:R,2,0),"")</f>
        <v/>
      </c>
      <c r="BG893" s="53"/>
      <c r="BH893" s="54"/>
      <c r="BI893" s="52" t="str">
        <f>IFERROR(VLOOKUP(BH893,Lista!O:P,2,0),"")</f>
        <v/>
      </c>
      <c r="BJ893" s="54"/>
      <c r="BK893" s="52" t="str">
        <f>IFERROR(VLOOKUP(BJ893,Lista!Q:R,2,0),"")</f>
        <v/>
      </c>
      <c r="BL893" s="53"/>
      <c r="BM893" s="52"/>
      <c r="BN893" s="52" t="str">
        <f>IFERROR(VLOOKUP(BM893,Lista!O:P,2,0),"")</f>
        <v/>
      </c>
      <c r="BO893" s="52"/>
      <c r="BP893" s="52" t="str">
        <f>IFERROR(VLOOKUP(BO893,Lista!Q:R,2,0),"")</f>
        <v/>
      </c>
      <c r="BQ893" s="53"/>
      <c r="BR893" s="52"/>
      <c r="BS893" s="52" t="str">
        <f>IFERROR(VLOOKUP(BR893,Lista!O:P,2,0),"")</f>
        <v/>
      </c>
      <c r="BT893" s="52"/>
      <c r="BU893" s="52" t="str">
        <f>IFERROR(VLOOKUP(BT893,Lista!Q:R,2,0),"")</f>
        <v/>
      </c>
      <c r="BV893" s="53"/>
      <c r="BW893" s="52"/>
      <c r="BX893" s="52" t="str">
        <f>IFERROR(VLOOKUP(BW893,Lista!O:P,2,0),"")</f>
        <v/>
      </c>
      <c r="BY893" s="52"/>
      <c r="BZ893" s="52" t="str">
        <f>IFERROR(VLOOKUP(BY893,Lista!Q:R,2,0),"")</f>
        <v/>
      </c>
      <c r="CA893" s="53"/>
      <c r="CB893" s="52"/>
      <c r="CC893" s="52" t="str">
        <f>IFERROR(VLOOKUP(CB893,Lista!O:P,2,0),"")</f>
        <v/>
      </c>
      <c r="CD893" s="52"/>
      <c r="CE893" s="52" t="str">
        <f>IFERROR(VLOOKUP(CD893,Lista!Q:R,2,0),"")</f>
        <v/>
      </c>
      <c r="CF893" s="53"/>
      <c r="CG893" s="52"/>
      <c r="CH893" s="52" t="str">
        <f>IFERROR(VLOOKUP(CG893,Lista!O:P,2,0),"")</f>
        <v/>
      </c>
      <c r="CI893" s="52"/>
      <c r="CJ893" s="52" t="str">
        <f>IFERROR(VLOOKUP(CI893,Lista!Q:R,2,0),"")</f>
        <v/>
      </c>
      <c r="CK893" s="53"/>
      <c r="CL893" s="52"/>
      <c r="CM893" s="52" t="str">
        <f>IFERROR(VLOOKUP(CL893,Lista!O:P,2,0),"")</f>
        <v/>
      </c>
      <c r="CN893" s="52"/>
      <c r="CO893" s="52" t="str">
        <f>IFERROR(VLOOKUP(CN893,Lista!Q:R,2,0),"")</f>
        <v/>
      </c>
      <c r="CP893" s="53"/>
      <c r="CQ893" s="52"/>
      <c r="CR893" s="52" t="str">
        <f>IFERROR(VLOOKUP(CQ893,Lista!O:P,2,0),"")</f>
        <v/>
      </c>
      <c r="CS893" s="52"/>
      <c r="CT893" s="52" t="str">
        <f>IFERROR(VLOOKUP(CS893,Lista!Q:R,2,0),"")</f>
        <v/>
      </c>
      <c r="CU893" s="53"/>
      <c r="CV893" s="52"/>
      <c r="CW893" s="52" t="str">
        <f>IFERROR(VLOOKUP(CV893,Lista!O:P,2,0),"")</f>
        <v/>
      </c>
      <c r="CX893" s="52"/>
      <c r="CY893" s="52" t="str">
        <f>IFERROR(VLOOKUP(CX893,Lista!Q:R,2,0),"")</f>
        <v/>
      </c>
      <c r="CZ893" s="53"/>
      <c r="DA893" s="49">
        <f t="shared" si="0"/>
        <v>0</v>
      </c>
      <c r="DB893" s="53"/>
    </row>
    <row r="894" spans="1:106" ht="74.25" hidden="1" customHeight="1">
      <c r="A894" s="32">
        <v>0</v>
      </c>
      <c r="B894" s="16">
        <v>0</v>
      </c>
      <c r="C894" s="16">
        <v>0</v>
      </c>
      <c r="D894" s="41"/>
      <c r="E894" s="24"/>
      <c r="F894" s="24" t="str">
        <f>IFERROR(VLOOKUP(E894,Lista!O:P,2,0),"")</f>
        <v/>
      </c>
      <c r="G894" s="24"/>
      <c r="H894" s="24" t="str">
        <f>IFERROR(VLOOKUP(G894,Lista!Q:R,2,0),"")</f>
        <v/>
      </c>
      <c r="I894" s="44"/>
      <c r="J894" s="24"/>
      <c r="K894" s="24" t="str">
        <f>IFERROR(VLOOKUP(J894,Lista!O:P,2,0),"")</f>
        <v/>
      </c>
      <c r="L894" s="24"/>
      <c r="M894" s="24" t="str">
        <f>IFERROR(VLOOKUP(L894,Lista!Q:R,2,0),"")</f>
        <v/>
      </c>
      <c r="N894" s="44"/>
      <c r="O894" s="55"/>
      <c r="P894" s="16" t="str">
        <f>IFERROR(VLOOKUP(O894,Lista!O:P,2,0),"")</f>
        <v/>
      </c>
      <c r="Q894" s="55"/>
      <c r="R894" s="16" t="str">
        <f>IFERROR(VLOOKUP(Q894,Lista!Q:R,2,0),"")</f>
        <v/>
      </c>
      <c r="S894" s="53"/>
      <c r="T894" s="55"/>
      <c r="U894" s="16" t="str">
        <f>IFERROR(VLOOKUP(T894,Lista!O:P,2,0),"")</f>
        <v/>
      </c>
      <c r="V894" s="55"/>
      <c r="W894" s="16" t="str">
        <f>IFERROR(VLOOKUP(V894,Lista!Q:R,2,0),"")</f>
        <v/>
      </c>
      <c r="X894" s="53"/>
      <c r="Y894" s="55"/>
      <c r="Z894" s="16" t="str">
        <f>IFERROR(VLOOKUP(Y894,Lista!O:P,2,0),"")</f>
        <v/>
      </c>
      <c r="AA894" s="55"/>
      <c r="AB894" s="16" t="str">
        <f>IFERROR(VLOOKUP(AA894,Lista!Q:R,2,0),"")</f>
        <v/>
      </c>
      <c r="AC894" s="53"/>
      <c r="AD894" s="55"/>
      <c r="AE894" s="16" t="str">
        <f>IFERROR(VLOOKUP(AD894,Lista!O:P,2,0),"")</f>
        <v/>
      </c>
      <c r="AF894" s="55"/>
      <c r="AG894" s="16" t="str">
        <f>IFERROR(VLOOKUP(AF894,Lista!Q:R,2,0),"")</f>
        <v/>
      </c>
      <c r="AH894" s="53"/>
      <c r="AI894" s="54"/>
      <c r="AJ894" s="51" t="str">
        <f>IFERROR(VLOOKUP(AI894,Lista!O:P,2,0),"")</f>
        <v/>
      </c>
      <c r="AK894" s="54"/>
      <c r="AL894" s="52" t="str">
        <f>IFERROR(VLOOKUP(AK894,Lista!Q:R,2,0),"")</f>
        <v/>
      </c>
      <c r="AM894" s="53"/>
      <c r="AN894" s="54"/>
      <c r="AO894" s="52" t="str">
        <f>IFERROR(VLOOKUP(AN894,Lista!O:P,2,0),"")</f>
        <v/>
      </c>
      <c r="AP894" s="54"/>
      <c r="AQ894" s="52" t="str">
        <f>IFERROR(VLOOKUP(AP894,Lista!Q:R,2,0),"")</f>
        <v/>
      </c>
      <c r="AR894" s="53"/>
      <c r="AS894" s="54"/>
      <c r="AT894" s="52" t="str">
        <f>IFERROR(VLOOKUP(AS894,Lista!O:P,2,0),"")</f>
        <v/>
      </c>
      <c r="AU894" s="54"/>
      <c r="AV894" s="52" t="str">
        <f>IFERROR(VLOOKUP(AU894,Lista!Q:R,2,0),"")</f>
        <v/>
      </c>
      <c r="AW894" s="53"/>
      <c r="AX894" s="54"/>
      <c r="AY894" s="52" t="str">
        <f>IFERROR(VLOOKUP(AX894,Lista!O:P,2,0),"")</f>
        <v/>
      </c>
      <c r="AZ894" s="54"/>
      <c r="BA894" s="52" t="str">
        <f>IFERROR(VLOOKUP(AZ894,Lista!Q:R,2,0),"")</f>
        <v/>
      </c>
      <c r="BB894" s="53"/>
      <c r="BC894" s="54"/>
      <c r="BD894" s="52" t="str">
        <f>IFERROR(VLOOKUP(BC894,Lista!O:P,2,0),"")</f>
        <v/>
      </c>
      <c r="BE894" s="54"/>
      <c r="BF894" s="52" t="str">
        <f>IFERROR(VLOOKUP(BE894,Lista!Q:R,2,0),"")</f>
        <v/>
      </c>
      <c r="BG894" s="53"/>
      <c r="BH894" s="54"/>
      <c r="BI894" s="52" t="str">
        <f>IFERROR(VLOOKUP(BH894,Lista!O:P,2,0),"")</f>
        <v/>
      </c>
      <c r="BJ894" s="54"/>
      <c r="BK894" s="52" t="str">
        <f>IFERROR(VLOOKUP(BJ894,Lista!Q:R,2,0),"")</f>
        <v/>
      </c>
      <c r="BL894" s="53"/>
      <c r="BM894" s="52"/>
      <c r="BN894" s="52" t="str">
        <f>IFERROR(VLOOKUP(BM894,Lista!O:P,2,0),"")</f>
        <v/>
      </c>
      <c r="BO894" s="52"/>
      <c r="BP894" s="52" t="str">
        <f>IFERROR(VLOOKUP(BO894,Lista!Q:R,2,0),"")</f>
        <v/>
      </c>
      <c r="BQ894" s="53"/>
      <c r="BR894" s="52"/>
      <c r="BS894" s="52" t="str">
        <f>IFERROR(VLOOKUP(BR894,Lista!O:P,2,0),"")</f>
        <v/>
      </c>
      <c r="BT894" s="52"/>
      <c r="BU894" s="52" t="str">
        <f>IFERROR(VLOOKUP(BT894,Lista!Q:R,2,0),"")</f>
        <v/>
      </c>
      <c r="BV894" s="53"/>
      <c r="BW894" s="52"/>
      <c r="BX894" s="52" t="str">
        <f>IFERROR(VLOOKUP(BW894,Lista!O:P,2,0),"")</f>
        <v/>
      </c>
      <c r="BY894" s="52"/>
      <c r="BZ894" s="52" t="str">
        <f>IFERROR(VLOOKUP(BY894,Lista!Q:R,2,0),"")</f>
        <v/>
      </c>
      <c r="CA894" s="53"/>
      <c r="CB894" s="52"/>
      <c r="CC894" s="52" t="str">
        <f>IFERROR(VLOOKUP(CB894,Lista!O:P,2,0),"")</f>
        <v/>
      </c>
      <c r="CD894" s="52"/>
      <c r="CE894" s="52" t="str">
        <f>IFERROR(VLOOKUP(CD894,Lista!Q:R,2,0),"")</f>
        <v/>
      </c>
      <c r="CF894" s="53"/>
      <c r="CG894" s="52"/>
      <c r="CH894" s="52" t="str">
        <f>IFERROR(VLOOKUP(CG894,Lista!O:P,2,0),"")</f>
        <v/>
      </c>
      <c r="CI894" s="52"/>
      <c r="CJ894" s="52" t="str">
        <f>IFERROR(VLOOKUP(CI894,Lista!Q:R,2,0),"")</f>
        <v/>
      </c>
      <c r="CK894" s="53"/>
      <c r="CL894" s="52"/>
      <c r="CM894" s="52" t="str">
        <f>IFERROR(VLOOKUP(CL894,Lista!O:P,2,0),"")</f>
        <v/>
      </c>
      <c r="CN894" s="52"/>
      <c r="CO894" s="52" t="str">
        <f>IFERROR(VLOOKUP(CN894,Lista!Q:R,2,0),"")</f>
        <v/>
      </c>
      <c r="CP894" s="53"/>
      <c r="CQ894" s="52"/>
      <c r="CR894" s="52" t="str">
        <f>IFERROR(VLOOKUP(CQ894,Lista!O:P,2,0),"")</f>
        <v/>
      </c>
      <c r="CS894" s="52"/>
      <c r="CT894" s="52" t="str">
        <f>IFERROR(VLOOKUP(CS894,Lista!Q:R,2,0),"")</f>
        <v/>
      </c>
      <c r="CU894" s="53"/>
      <c r="CV894" s="52"/>
      <c r="CW894" s="52" t="str">
        <f>IFERROR(VLOOKUP(CV894,Lista!O:P,2,0),"")</f>
        <v/>
      </c>
      <c r="CX894" s="52"/>
      <c r="CY894" s="52" t="str">
        <f>IFERROR(VLOOKUP(CX894,Lista!Q:R,2,0),"")</f>
        <v/>
      </c>
      <c r="CZ894" s="53"/>
      <c r="DA894" s="49">
        <f t="shared" si="0"/>
        <v>0</v>
      </c>
      <c r="DB894" s="53"/>
    </row>
    <row r="895" spans="1:106" ht="74.25" hidden="1" customHeight="1">
      <c r="A895" s="32">
        <v>0</v>
      </c>
      <c r="B895" s="16">
        <v>0</v>
      </c>
      <c r="C895" s="16">
        <v>0</v>
      </c>
      <c r="D895" s="41"/>
      <c r="E895" s="24"/>
      <c r="F895" s="24" t="str">
        <f>IFERROR(VLOOKUP(E895,Lista!O:P,2,0),"")</f>
        <v/>
      </c>
      <c r="G895" s="24"/>
      <c r="H895" s="24" t="str">
        <f>IFERROR(VLOOKUP(G895,Lista!Q:R,2,0),"")</f>
        <v/>
      </c>
      <c r="I895" s="44"/>
      <c r="J895" s="24"/>
      <c r="K895" s="24" t="str">
        <f>IFERROR(VLOOKUP(J895,Lista!O:P,2,0),"")</f>
        <v/>
      </c>
      <c r="L895" s="24"/>
      <c r="M895" s="24" t="str">
        <f>IFERROR(VLOOKUP(L895,Lista!Q:R,2,0),"")</f>
        <v/>
      </c>
      <c r="N895" s="44"/>
      <c r="O895" s="55"/>
      <c r="P895" s="16" t="str">
        <f>IFERROR(VLOOKUP(O895,Lista!O:P,2,0),"")</f>
        <v/>
      </c>
      <c r="Q895" s="55"/>
      <c r="R895" s="16" t="str">
        <f>IFERROR(VLOOKUP(Q895,Lista!Q:R,2,0),"")</f>
        <v/>
      </c>
      <c r="S895" s="53"/>
      <c r="T895" s="55"/>
      <c r="U895" s="16" t="str">
        <f>IFERROR(VLOOKUP(T895,Lista!O:P,2,0),"")</f>
        <v/>
      </c>
      <c r="V895" s="55"/>
      <c r="W895" s="16" t="str">
        <f>IFERROR(VLOOKUP(V895,Lista!Q:R,2,0),"")</f>
        <v/>
      </c>
      <c r="X895" s="53"/>
      <c r="Y895" s="55"/>
      <c r="Z895" s="16" t="str">
        <f>IFERROR(VLOOKUP(Y895,Lista!O:P,2,0),"")</f>
        <v/>
      </c>
      <c r="AA895" s="55"/>
      <c r="AB895" s="16" t="str">
        <f>IFERROR(VLOOKUP(AA895,Lista!Q:R,2,0),"")</f>
        <v/>
      </c>
      <c r="AC895" s="53"/>
      <c r="AD895" s="55"/>
      <c r="AE895" s="16" t="str">
        <f>IFERROR(VLOOKUP(AD895,Lista!O:P,2,0),"")</f>
        <v/>
      </c>
      <c r="AF895" s="55"/>
      <c r="AG895" s="16" t="str">
        <f>IFERROR(VLOOKUP(AF895,Lista!Q:R,2,0),"")</f>
        <v/>
      </c>
      <c r="AH895" s="53"/>
      <c r="AI895" s="54"/>
      <c r="AJ895" s="51" t="str">
        <f>IFERROR(VLOOKUP(AI895,Lista!O:P,2,0),"")</f>
        <v/>
      </c>
      <c r="AK895" s="54"/>
      <c r="AL895" s="52" t="str">
        <f>IFERROR(VLOOKUP(AK895,Lista!Q:R,2,0),"")</f>
        <v/>
      </c>
      <c r="AM895" s="53"/>
      <c r="AN895" s="54"/>
      <c r="AO895" s="52" t="str">
        <f>IFERROR(VLOOKUP(AN895,Lista!O:P,2,0),"")</f>
        <v/>
      </c>
      <c r="AP895" s="54"/>
      <c r="AQ895" s="52" t="str">
        <f>IFERROR(VLOOKUP(AP895,Lista!Q:R,2,0),"")</f>
        <v/>
      </c>
      <c r="AR895" s="53"/>
      <c r="AS895" s="54"/>
      <c r="AT895" s="52" t="str">
        <f>IFERROR(VLOOKUP(AS895,Lista!O:P,2,0),"")</f>
        <v/>
      </c>
      <c r="AU895" s="54"/>
      <c r="AV895" s="52" t="str">
        <f>IFERROR(VLOOKUP(AU895,Lista!Q:R,2,0),"")</f>
        <v/>
      </c>
      <c r="AW895" s="53"/>
      <c r="AX895" s="54"/>
      <c r="AY895" s="52" t="str">
        <f>IFERROR(VLOOKUP(AX895,Lista!O:P,2,0),"")</f>
        <v/>
      </c>
      <c r="AZ895" s="54"/>
      <c r="BA895" s="52" t="str">
        <f>IFERROR(VLOOKUP(AZ895,Lista!Q:R,2,0),"")</f>
        <v/>
      </c>
      <c r="BB895" s="53"/>
      <c r="BC895" s="54"/>
      <c r="BD895" s="52" t="str">
        <f>IFERROR(VLOOKUP(BC895,Lista!O:P,2,0),"")</f>
        <v/>
      </c>
      <c r="BE895" s="54"/>
      <c r="BF895" s="52" t="str">
        <f>IFERROR(VLOOKUP(BE895,Lista!Q:R,2,0),"")</f>
        <v/>
      </c>
      <c r="BG895" s="53"/>
      <c r="BH895" s="54"/>
      <c r="BI895" s="52" t="str">
        <f>IFERROR(VLOOKUP(BH895,Lista!O:P,2,0),"")</f>
        <v/>
      </c>
      <c r="BJ895" s="54"/>
      <c r="BK895" s="52" t="str">
        <f>IFERROR(VLOOKUP(BJ895,Lista!Q:R,2,0),"")</f>
        <v/>
      </c>
      <c r="BL895" s="53"/>
      <c r="BM895" s="52"/>
      <c r="BN895" s="52" t="str">
        <f>IFERROR(VLOOKUP(BM895,Lista!O:P,2,0),"")</f>
        <v/>
      </c>
      <c r="BO895" s="52"/>
      <c r="BP895" s="52" t="str">
        <f>IFERROR(VLOOKUP(BO895,Lista!Q:R,2,0),"")</f>
        <v/>
      </c>
      <c r="BQ895" s="53"/>
      <c r="BR895" s="52"/>
      <c r="BS895" s="52" t="str">
        <f>IFERROR(VLOOKUP(BR895,Lista!O:P,2,0),"")</f>
        <v/>
      </c>
      <c r="BT895" s="52"/>
      <c r="BU895" s="52" t="str">
        <f>IFERROR(VLOOKUP(BT895,Lista!Q:R,2,0),"")</f>
        <v/>
      </c>
      <c r="BV895" s="53"/>
      <c r="BW895" s="52"/>
      <c r="BX895" s="52" t="str">
        <f>IFERROR(VLOOKUP(BW895,Lista!O:P,2,0),"")</f>
        <v/>
      </c>
      <c r="BY895" s="52"/>
      <c r="BZ895" s="52" t="str">
        <f>IFERROR(VLOOKUP(BY895,Lista!Q:R,2,0),"")</f>
        <v/>
      </c>
      <c r="CA895" s="53"/>
      <c r="CB895" s="52"/>
      <c r="CC895" s="52" t="str">
        <f>IFERROR(VLOOKUP(CB895,Lista!O:P,2,0),"")</f>
        <v/>
      </c>
      <c r="CD895" s="52"/>
      <c r="CE895" s="52" t="str">
        <f>IFERROR(VLOOKUP(CD895,Lista!Q:R,2,0),"")</f>
        <v/>
      </c>
      <c r="CF895" s="53"/>
      <c r="CG895" s="52"/>
      <c r="CH895" s="52" t="str">
        <f>IFERROR(VLOOKUP(CG895,Lista!O:P,2,0),"")</f>
        <v/>
      </c>
      <c r="CI895" s="52"/>
      <c r="CJ895" s="52" t="str">
        <f>IFERROR(VLOOKUP(CI895,Lista!Q:R,2,0),"")</f>
        <v/>
      </c>
      <c r="CK895" s="53"/>
      <c r="CL895" s="52"/>
      <c r="CM895" s="52" t="str">
        <f>IFERROR(VLOOKUP(CL895,Lista!O:P,2,0),"")</f>
        <v/>
      </c>
      <c r="CN895" s="52"/>
      <c r="CO895" s="52" t="str">
        <f>IFERROR(VLOOKUP(CN895,Lista!Q:R,2,0),"")</f>
        <v/>
      </c>
      <c r="CP895" s="53"/>
      <c r="CQ895" s="52"/>
      <c r="CR895" s="52" t="str">
        <f>IFERROR(VLOOKUP(CQ895,Lista!O:P,2,0),"")</f>
        <v/>
      </c>
      <c r="CS895" s="52"/>
      <c r="CT895" s="52" t="str">
        <f>IFERROR(VLOOKUP(CS895,Lista!Q:R,2,0),"")</f>
        <v/>
      </c>
      <c r="CU895" s="53"/>
      <c r="CV895" s="52"/>
      <c r="CW895" s="52" t="str">
        <f>IFERROR(VLOOKUP(CV895,Lista!O:P,2,0),"")</f>
        <v/>
      </c>
      <c r="CX895" s="52"/>
      <c r="CY895" s="52" t="str">
        <f>IFERROR(VLOOKUP(CX895,Lista!Q:R,2,0),"")</f>
        <v/>
      </c>
      <c r="CZ895" s="53"/>
      <c r="DA895" s="49">
        <f t="shared" si="0"/>
        <v>0</v>
      </c>
      <c r="DB895" s="53"/>
    </row>
    <row r="896" spans="1:106" ht="74.25" hidden="1" customHeight="1">
      <c r="A896" s="32">
        <v>0</v>
      </c>
      <c r="B896" s="16">
        <v>0</v>
      </c>
      <c r="C896" s="16">
        <v>0</v>
      </c>
      <c r="D896" s="41"/>
      <c r="E896" s="24"/>
      <c r="F896" s="24" t="str">
        <f>IFERROR(VLOOKUP(E896,Lista!O:P,2,0),"")</f>
        <v/>
      </c>
      <c r="G896" s="24"/>
      <c r="H896" s="24" t="str">
        <f>IFERROR(VLOOKUP(G896,Lista!Q:R,2,0),"")</f>
        <v/>
      </c>
      <c r="I896" s="44"/>
      <c r="J896" s="24"/>
      <c r="K896" s="24" t="str">
        <f>IFERROR(VLOOKUP(J896,Lista!O:P,2,0),"")</f>
        <v/>
      </c>
      <c r="L896" s="24"/>
      <c r="M896" s="24" t="str">
        <f>IFERROR(VLOOKUP(L896,Lista!Q:R,2,0),"")</f>
        <v/>
      </c>
      <c r="N896" s="44"/>
      <c r="O896" s="55"/>
      <c r="P896" s="16" t="str">
        <f>IFERROR(VLOOKUP(O896,Lista!O:P,2,0),"")</f>
        <v/>
      </c>
      <c r="Q896" s="55"/>
      <c r="R896" s="16" t="str">
        <f>IFERROR(VLOOKUP(Q896,Lista!Q:R,2,0),"")</f>
        <v/>
      </c>
      <c r="S896" s="53"/>
      <c r="T896" s="55"/>
      <c r="U896" s="16" t="str">
        <f>IFERROR(VLOOKUP(T896,Lista!O:P,2,0),"")</f>
        <v/>
      </c>
      <c r="V896" s="55"/>
      <c r="W896" s="16" t="str">
        <f>IFERROR(VLOOKUP(V896,Lista!Q:R,2,0),"")</f>
        <v/>
      </c>
      <c r="X896" s="53"/>
      <c r="Y896" s="55"/>
      <c r="Z896" s="16" t="str">
        <f>IFERROR(VLOOKUP(Y896,Lista!O:P,2,0),"")</f>
        <v/>
      </c>
      <c r="AA896" s="55"/>
      <c r="AB896" s="16" t="str">
        <f>IFERROR(VLOOKUP(AA896,Lista!Q:R,2,0),"")</f>
        <v/>
      </c>
      <c r="AC896" s="53"/>
      <c r="AD896" s="55"/>
      <c r="AE896" s="16" t="str">
        <f>IFERROR(VLOOKUP(AD896,Lista!O:P,2,0),"")</f>
        <v/>
      </c>
      <c r="AF896" s="55"/>
      <c r="AG896" s="16" t="str">
        <f>IFERROR(VLOOKUP(AF896,Lista!Q:R,2,0),"")</f>
        <v/>
      </c>
      <c r="AH896" s="53"/>
      <c r="AI896" s="54"/>
      <c r="AJ896" s="51" t="str">
        <f>IFERROR(VLOOKUP(AI896,Lista!O:P,2,0),"")</f>
        <v/>
      </c>
      <c r="AK896" s="54"/>
      <c r="AL896" s="52" t="str">
        <f>IFERROR(VLOOKUP(AK896,Lista!Q:R,2,0),"")</f>
        <v/>
      </c>
      <c r="AM896" s="53"/>
      <c r="AN896" s="54"/>
      <c r="AO896" s="52" t="str">
        <f>IFERROR(VLOOKUP(AN896,Lista!O:P,2,0),"")</f>
        <v/>
      </c>
      <c r="AP896" s="54"/>
      <c r="AQ896" s="52" t="str">
        <f>IFERROR(VLOOKUP(AP896,Lista!Q:R,2,0),"")</f>
        <v/>
      </c>
      <c r="AR896" s="53"/>
      <c r="AS896" s="54"/>
      <c r="AT896" s="52" t="str">
        <f>IFERROR(VLOOKUP(AS896,Lista!O:P,2,0),"")</f>
        <v/>
      </c>
      <c r="AU896" s="54"/>
      <c r="AV896" s="52" t="str">
        <f>IFERROR(VLOOKUP(AU896,Lista!Q:R,2,0),"")</f>
        <v/>
      </c>
      <c r="AW896" s="53"/>
      <c r="AX896" s="54"/>
      <c r="AY896" s="52" t="str">
        <f>IFERROR(VLOOKUP(AX896,Lista!O:P,2,0),"")</f>
        <v/>
      </c>
      <c r="AZ896" s="54"/>
      <c r="BA896" s="52" t="str">
        <f>IFERROR(VLOOKUP(AZ896,Lista!Q:R,2,0),"")</f>
        <v/>
      </c>
      <c r="BB896" s="53"/>
      <c r="BC896" s="54"/>
      <c r="BD896" s="52" t="str">
        <f>IFERROR(VLOOKUP(BC896,Lista!O:P,2,0),"")</f>
        <v/>
      </c>
      <c r="BE896" s="54"/>
      <c r="BF896" s="52" t="str">
        <f>IFERROR(VLOOKUP(BE896,Lista!Q:R,2,0),"")</f>
        <v/>
      </c>
      <c r="BG896" s="53"/>
      <c r="BH896" s="54"/>
      <c r="BI896" s="52" t="str">
        <f>IFERROR(VLOOKUP(BH896,Lista!O:P,2,0),"")</f>
        <v/>
      </c>
      <c r="BJ896" s="54"/>
      <c r="BK896" s="52" t="str">
        <f>IFERROR(VLOOKUP(BJ896,Lista!Q:R,2,0),"")</f>
        <v/>
      </c>
      <c r="BL896" s="53"/>
      <c r="BM896" s="52"/>
      <c r="BN896" s="52" t="str">
        <f>IFERROR(VLOOKUP(BM896,Lista!O:P,2,0),"")</f>
        <v/>
      </c>
      <c r="BO896" s="52"/>
      <c r="BP896" s="52" t="str">
        <f>IFERROR(VLOOKUP(BO896,Lista!Q:R,2,0),"")</f>
        <v/>
      </c>
      <c r="BQ896" s="53"/>
      <c r="BR896" s="52"/>
      <c r="BS896" s="52" t="str">
        <f>IFERROR(VLOOKUP(BR896,Lista!O:P,2,0),"")</f>
        <v/>
      </c>
      <c r="BT896" s="52"/>
      <c r="BU896" s="52" t="str">
        <f>IFERROR(VLOOKUP(BT896,Lista!Q:R,2,0),"")</f>
        <v/>
      </c>
      <c r="BV896" s="53"/>
      <c r="BW896" s="52"/>
      <c r="BX896" s="52" t="str">
        <f>IFERROR(VLOOKUP(BW896,Lista!O:P,2,0),"")</f>
        <v/>
      </c>
      <c r="BY896" s="52"/>
      <c r="BZ896" s="52" t="str">
        <f>IFERROR(VLOOKUP(BY896,Lista!Q:R,2,0),"")</f>
        <v/>
      </c>
      <c r="CA896" s="53"/>
      <c r="CB896" s="52"/>
      <c r="CC896" s="52" t="str">
        <f>IFERROR(VLOOKUP(CB896,Lista!O:P,2,0),"")</f>
        <v/>
      </c>
      <c r="CD896" s="52"/>
      <c r="CE896" s="52" t="str">
        <f>IFERROR(VLOOKUP(CD896,Lista!Q:R,2,0),"")</f>
        <v/>
      </c>
      <c r="CF896" s="53"/>
      <c r="CG896" s="52"/>
      <c r="CH896" s="52" t="str">
        <f>IFERROR(VLOOKUP(CG896,Lista!O:P,2,0),"")</f>
        <v/>
      </c>
      <c r="CI896" s="52"/>
      <c r="CJ896" s="52" t="str">
        <f>IFERROR(VLOOKUP(CI896,Lista!Q:R,2,0),"")</f>
        <v/>
      </c>
      <c r="CK896" s="53"/>
      <c r="CL896" s="52"/>
      <c r="CM896" s="52" t="str">
        <f>IFERROR(VLOOKUP(CL896,Lista!O:P,2,0),"")</f>
        <v/>
      </c>
      <c r="CN896" s="52"/>
      <c r="CO896" s="52" t="str">
        <f>IFERROR(VLOOKUP(CN896,Lista!Q:R,2,0),"")</f>
        <v/>
      </c>
      <c r="CP896" s="53"/>
      <c r="CQ896" s="52"/>
      <c r="CR896" s="52" t="str">
        <f>IFERROR(VLOOKUP(CQ896,Lista!O:P,2,0),"")</f>
        <v/>
      </c>
      <c r="CS896" s="52"/>
      <c r="CT896" s="52" t="str">
        <f>IFERROR(VLOOKUP(CS896,Lista!Q:R,2,0),"")</f>
        <v/>
      </c>
      <c r="CU896" s="53"/>
      <c r="CV896" s="52"/>
      <c r="CW896" s="52" t="str">
        <f>IFERROR(VLOOKUP(CV896,Lista!O:P,2,0),"")</f>
        <v/>
      </c>
      <c r="CX896" s="52"/>
      <c r="CY896" s="52" t="str">
        <f>IFERROR(VLOOKUP(CX896,Lista!Q:R,2,0),"")</f>
        <v/>
      </c>
      <c r="CZ896" s="53"/>
      <c r="DA896" s="49">
        <f t="shared" si="0"/>
        <v>0</v>
      </c>
      <c r="DB896" s="53"/>
    </row>
    <row r="897" spans="1:106" ht="74.25" hidden="1" customHeight="1">
      <c r="A897" s="32">
        <v>0</v>
      </c>
      <c r="B897" s="16">
        <v>0</v>
      </c>
      <c r="C897" s="16">
        <v>0</v>
      </c>
      <c r="D897" s="41"/>
      <c r="E897" s="24"/>
      <c r="F897" s="24" t="str">
        <f>IFERROR(VLOOKUP(E897,Lista!O:P,2,0),"")</f>
        <v/>
      </c>
      <c r="G897" s="24"/>
      <c r="H897" s="24" t="str">
        <f>IFERROR(VLOOKUP(G897,Lista!Q:R,2,0),"")</f>
        <v/>
      </c>
      <c r="I897" s="44"/>
      <c r="J897" s="24"/>
      <c r="K897" s="24" t="str">
        <f>IFERROR(VLOOKUP(J897,Lista!O:P,2,0),"")</f>
        <v/>
      </c>
      <c r="L897" s="24"/>
      <c r="M897" s="24" t="str">
        <f>IFERROR(VLOOKUP(L897,Lista!Q:R,2,0),"")</f>
        <v/>
      </c>
      <c r="N897" s="44"/>
      <c r="O897" s="55"/>
      <c r="P897" s="16" t="str">
        <f>IFERROR(VLOOKUP(O897,Lista!O:P,2,0),"")</f>
        <v/>
      </c>
      <c r="Q897" s="55"/>
      <c r="R897" s="16" t="str">
        <f>IFERROR(VLOOKUP(Q897,Lista!Q:R,2,0),"")</f>
        <v/>
      </c>
      <c r="S897" s="53"/>
      <c r="T897" s="55"/>
      <c r="U897" s="16" t="str">
        <f>IFERROR(VLOOKUP(T897,Lista!O:P,2,0),"")</f>
        <v/>
      </c>
      <c r="V897" s="55"/>
      <c r="W897" s="16" t="str">
        <f>IFERROR(VLOOKUP(V897,Lista!Q:R,2,0),"")</f>
        <v/>
      </c>
      <c r="X897" s="53"/>
      <c r="Y897" s="55"/>
      <c r="Z897" s="16" t="str">
        <f>IFERROR(VLOOKUP(Y897,Lista!O:P,2,0),"")</f>
        <v/>
      </c>
      <c r="AA897" s="55"/>
      <c r="AB897" s="16" t="str">
        <f>IFERROR(VLOOKUP(AA897,Lista!Q:R,2,0),"")</f>
        <v/>
      </c>
      <c r="AC897" s="53"/>
      <c r="AD897" s="55"/>
      <c r="AE897" s="16" t="str">
        <f>IFERROR(VLOOKUP(AD897,Lista!O:P,2,0),"")</f>
        <v/>
      </c>
      <c r="AF897" s="55"/>
      <c r="AG897" s="16" t="str">
        <f>IFERROR(VLOOKUP(AF897,Lista!Q:R,2,0),"")</f>
        <v/>
      </c>
      <c r="AH897" s="53"/>
      <c r="AI897" s="54"/>
      <c r="AJ897" s="51" t="str">
        <f>IFERROR(VLOOKUP(AI897,Lista!O:P,2,0),"")</f>
        <v/>
      </c>
      <c r="AK897" s="54"/>
      <c r="AL897" s="52" t="str">
        <f>IFERROR(VLOOKUP(AK897,Lista!Q:R,2,0),"")</f>
        <v/>
      </c>
      <c r="AM897" s="53"/>
      <c r="AN897" s="54"/>
      <c r="AO897" s="52" t="str">
        <f>IFERROR(VLOOKUP(AN897,Lista!O:P,2,0),"")</f>
        <v/>
      </c>
      <c r="AP897" s="54"/>
      <c r="AQ897" s="52" t="str">
        <f>IFERROR(VLOOKUP(AP897,Lista!Q:R,2,0),"")</f>
        <v/>
      </c>
      <c r="AR897" s="53"/>
      <c r="AS897" s="54"/>
      <c r="AT897" s="52" t="str">
        <f>IFERROR(VLOOKUP(AS897,Lista!O:P,2,0),"")</f>
        <v/>
      </c>
      <c r="AU897" s="54"/>
      <c r="AV897" s="52" t="str">
        <f>IFERROR(VLOOKUP(AU897,Lista!Q:R,2,0),"")</f>
        <v/>
      </c>
      <c r="AW897" s="53"/>
      <c r="AX897" s="54"/>
      <c r="AY897" s="52" t="str">
        <f>IFERROR(VLOOKUP(AX897,Lista!O:P,2,0),"")</f>
        <v/>
      </c>
      <c r="AZ897" s="54"/>
      <c r="BA897" s="52" t="str">
        <f>IFERROR(VLOOKUP(AZ897,Lista!Q:R,2,0),"")</f>
        <v/>
      </c>
      <c r="BB897" s="53"/>
      <c r="BC897" s="54"/>
      <c r="BD897" s="52" t="str">
        <f>IFERROR(VLOOKUP(BC897,Lista!O:P,2,0),"")</f>
        <v/>
      </c>
      <c r="BE897" s="54"/>
      <c r="BF897" s="52" t="str">
        <f>IFERROR(VLOOKUP(BE897,Lista!Q:R,2,0),"")</f>
        <v/>
      </c>
      <c r="BG897" s="53"/>
      <c r="BH897" s="54"/>
      <c r="BI897" s="52" t="str">
        <f>IFERROR(VLOOKUP(BH897,Lista!O:P,2,0),"")</f>
        <v/>
      </c>
      <c r="BJ897" s="54"/>
      <c r="BK897" s="52" t="str">
        <f>IFERROR(VLOOKUP(BJ897,Lista!Q:R,2,0),"")</f>
        <v/>
      </c>
      <c r="BL897" s="53"/>
      <c r="BM897" s="52"/>
      <c r="BN897" s="52" t="str">
        <f>IFERROR(VLOOKUP(BM897,Lista!O:P,2,0),"")</f>
        <v/>
      </c>
      <c r="BO897" s="52"/>
      <c r="BP897" s="52" t="str">
        <f>IFERROR(VLOOKUP(BO897,Lista!Q:R,2,0),"")</f>
        <v/>
      </c>
      <c r="BQ897" s="53"/>
      <c r="BR897" s="52"/>
      <c r="BS897" s="52" t="str">
        <f>IFERROR(VLOOKUP(BR897,Lista!O:P,2,0),"")</f>
        <v/>
      </c>
      <c r="BT897" s="52"/>
      <c r="BU897" s="52" t="str">
        <f>IFERROR(VLOOKUP(BT897,Lista!Q:R,2,0),"")</f>
        <v/>
      </c>
      <c r="BV897" s="53"/>
      <c r="BW897" s="52"/>
      <c r="BX897" s="52" t="str">
        <f>IFERROR(VLOOKUP(BW897,Lista!O:P,2,0),"")</f>
        <v/>
      </c>
      <c r="BY897" s="52"/>
      <c r="BZ897" s="52" t="str">
        <f>IFERROR(VLOOKUP(BY897,Lista!Q:R,2,0),"")</f>
        <v/>
      </c>
      <c r="CA897" s="53"/>
      <c r="CB897" s="52"/>
      <c r="CC897" s="52" t="str">
        <f>IFERROR(VLOOKUP(CB897,Lista!O:P,2,0),"")</f>
        <v/>
      </c>
      <c r="CD897" s="52"/>
      <c r="CE897" s="52" t="str">
        <f>IFERROR(VLOOKUP(CD897,Lista!Q:R,2,0),"")</f>
        <v/>
      </c>
      <c r="CF897" s="53"/>
      <c r="CG897" s="52"/>
      <c r="CH897" s="52" t="str">
        <f>IFERROR(VLOOKUP(CG897,Lista!O:P,2,0),"")</f>
        <v/>
      </c>
      <c r="CI897" s="52"/>
      <c r="CJ897" s="52" t="str">
        <f>IFERROR(VLOOKUP(CI897,Lista!Q:R,2,0),"")</f>
        <v/>
      </c>
      <c r="CK897" s="53"/>
      <c r="CL897" s="52"/>
      <c r="CM897" s="52" t="str">
        <f>IFERROR(VLOOKUP(CL897,Lista!O:P,2,0),"")</f>
        <v/>
      </c>
      <c r="CN897" s="52"/>
      <c r="CO897" s="52" t="str">
        <f>IFERROR(VLOOKUP(CN897,Lista!Q:R,2,0),"")</f>
        <v/>
      </c>
      <c r="CP897" s="53"/>
      <c r="CQ897" s="52"/>
      <c r="CR897" s="52" t="str">
        <f>IFERROR(VLOOKUP(CQ897,Lista!O:P,2,0),"")</f>
        <v/>
      </c>
      <c r="CS897" s="52"/>
      <c r="CT897" s="52" t="str">
        <f>IFERROR(VLOOKUP(CS897,Lista!Q:R,2,0),"")</f>
        <v/>
      </c>
      <c r="CU897" s="53"/>
      <c r="CV897" s="52"/>
      <c r="CW897" s="52" t="str">
        <f>IFERROR(VLOOKUP(CV897,Lista!O:P,2,0),"")</f>
        <v/>
      </c>
      <c r="CX897" s="52"/>
      <c r="CY897" s="52" t="str">
        <f>IFERROR(VLOOKUP(CX897,Lista!Q:R,2,0),"")</f>
        <v/>
      </c>
      <c r="CZ897" s="53"/>
      <c r="DA897" s="49">
        <f t="shared" si="0"/>
        <v>0</v>
      </c>
      <c r="DB897" s="53"/>
    </row>
    <row r="898" spans="1:106" ht="74.25" hidden="1" customHeight="1">
      <c r="A898" s="32">
        <v>0</v>
      </c>
      <c r="B898" s="16">
        <v>0</v>
      </c>
      <c r="C898" s="16">
        <v>0</v>
      </c>
      <c r="D898" s="41"/>
      <c r="E898" s="24"/>
      <c r="F898" s="24" t="str">
        <f>IFERROR(VLOOKUP(E898,Lista!O:P,2,0),"")</f>
        <v/>
      </c>
      <c r="G898" s="24"/>
      <c r="H898" s="24" t="str">
        <f>IFERROR(VLOOKUP(G898,Lista!Q:R,2,0),"")</f>
        <v/>
      </c>
      <c r="I898" s="44"/>
      <c r="J898" s="24"/>
      <c r="K898" s="24" t="str">
        <f>IFERROR(VLOOKUP(J898,Lista!O:P,2,0),"")</f>
        <v/>
      </c>
      <c r="L898" s="24"/>
      <c r="M898" s="24" t="str">
        <f>IFERROR(VLOOKUP(L898,Lista!Q:R,2,0),"")</f>
        <v/>
      </c>
      <c r="N898" s="44"/>
      <c r="O898" s="55"/>
      <c r="P898" s="16" t="str">
        <f>IFERROR(VLOOKUP(O898,Lista!O:P,2,0),"")</f>
        <v/>
      </c>
      <c r="Q898" s="55"/>
      <c r="R898" s="16" t="str">
        <f>IFERROR(VLOOKUP(Q898,Lista!Q:R,2,0),"")</f>
        <v/>
      </c>
      <c r="S898" s="53"/>
      <c r="T898" s="55"/>
      <c r="U898" s="16" t="str">
        <f>IFERROR(VLOOKUP(T898,Lista!O:P,2,0),"")</f>
        <v/>
      </c>
      <c r="V898" s="55"/>
      <c r="W898" s="16" t="str">
        <f>IFERROR(VLOOKUP(V898,Lista!Q:R,2,0),"")</f>
        <v/>
      </c>
      <c r="X898" s="53"/>
      <c r="Y898" s="55"/>
      <c r="Z898" s="16" t="str">
        <f>IFERROR(VLOOKUP(Y898,Lista!O:P,2,0),"")</f>
        <v/>
      </c>
      <c r="AA898" s="55"/>
      <c r="AB898" s="16" t="str">
        <f>IFERROR(VLOOKUP(AA898,Lista!Q:R,2,0),"")</f>
        <v/>
      </c>
      <c r="AC898" s="53"/>
      <c r="AD898" s="55"/>
      <c r="AE898" s="16" t="str">
        <f>IFERROR(VLOOKUP(AD898,Lista!O:P,2,0),"")</f>
        <v/>
      </c>
      <c r="AF898" s="55"/>
      <c r="AG898" s="16" t="str">
        <f>IFERROR(VLOOKUP(AF898,Lista!Q:R,2,0),"")</f>
        <v/>
      </c>
      <c r="AH898" s="53"/>
      <c r="AI898" s="54"/>
      <c r="AJ898" s="51" t="str">
        <f>IFERROR(VLOOKUP(AI898,Lista!O:P,2,0),"")</f>
        <v/>
      </c>
      <c r="AK898" s="54"/>
      <c r="AL898" s="52" t="str">
        <f>IFERROR(VLOOKUP(AK898,Lista!Q:R,2,0),"")</f>
        <v/>
      </c>
      <c r="AM898" s="53"/>
      <c r="AN898" s="54"/>
      <c r="AO898" s="52" t="str">
        <f>IFERROR(VLOOKUP(AN898,Lista!O:P,2,0),"")</f>
        <v/>
      </c>
      <c r="AP898" s="54"/>
      <c r="AQ898" s="52" t="str">
        <f>IFERROR(VLOOKUP(AP898,Lista!Q:R,2,0),"")</f>
        <v/>
      </c>
      <c r="AR898" s="53"/>
      <c r="AS898" s="54"/>
      <c r="AT898" s="52" t="str">
        <f>IFERROR(VLOOKUP(AS898,Lista!O:P,2,0),"")</f>
        <v/>
      </c>
      <c r="AU898" s="54"/>
      <c r="AV898" s="52" t="str">
        <f>IFERROR(VLOOKUP(AU898,Lista!Q:R,2,0),"")</f>
        <v/>
      </c>
      <c r="AW898" s="53"/>
      <c r="AX898" s="54"/>
      <c r="AY898" s="52" t="str">
        <f>IFERROR(VLOOKUP(AX898,Lista!O:P,2,0),"")</f>
        <v/>
      </c>
      <c r="AZ898" s="54"/>
      <c r="BA898" s="52" t="str">
        <f>IFERROR(VLOOKUP(AZ898,Lista!Q:R,2,0),"")</f>
        <v/>
      </c>
      <c r="BB898" s="53"/>
      <c r="BC898" s="54"/>
      <c r="BD898" s="52" t="str">
        <f>IFERROR(VLOOKUP(BC898,Lista!O:P,2,0),"")</f>
        <v/>
      </c>
      <c r="BE898" s="54"/>
      <c r="BF898" s="52" t="str">
        <f>IFERROR(VLOOKUP(BE898,Lista!Q:R,2,0),"")</f>
        <v/>
      </c>
      <c r="BG898" s="53"/>
      <c r="BH898" s="54"/>
      <c r="BI898" s="52" t="str">
        <f>IFERROR(VLOOKUP(BH898,Lista!O:P,2,0),"")</f>
        <v/>
      </c>
      <c r="BJ898" s="54"/>
      <c r="BK898" s="52" t="str">
        <f>IFERROR(VLOOKUP(BJ898,Lista!Q:R,2,0),"")</f>
        <v/>
      </c>
      <c r="BL898" s="53"/>
      <c r="BM898" s="52"/>
      <c r="BN898" s="52" t="str">
        <f>IFERROR(VLOOKUP(BM898,Lista!O:P,2,0),"")</f>
        <v/>
      </c>
      <c r="BO898" s="52"/>
      <c r="BP898" s="52" t="str">
        <f>IFERROR(VLOOKUP(BO898,Lista!Q:R,2,0),"")</f>
        <v/>
      </c>
      <c r="BQ898" s="53"/>
      <c r="BR898" s="52"/>
      <c r="BS898" s="52" t="str">
        <f>IFERROR(VLOOKUP(BR898,Lista!O:P,2,0),"")</f>
        <v/>
      </c>
      <c r="BT898" s="52"/>
      <c r="BU898" s="52" t="str">
        <f>IFERROR(VLOOKUP(BT898,Lista!Q:R,2,0),"")</f>
        <v/>
      </c>
      <c r="BV898" s="53"/>
      <c r="BW898" s="52"/>
      <c r="BX898" s="52" t="str">
        <f>IFERROR(VLOOKUP(BW898,Lista!O:P,2,0),"")</f>
        <v/>
      </c>
      <c r="BY898" s="52"/>
      <c r="BZ898" s="52" t="str">
        <f>IFERROR(VLOOKUP(BY898,Lista!Q:R,2,0),"")</f>
        <v/>
      </c>
      <c r="CA898" s="53"/>
      <c r="CB898" s="52"/>
      <c r="CC898" s="52" t="str">
        <f>IFERROR(VLOOKUP(CB898,Lista!O:P,2,0),"")</f>
        <v/>
      </c>
      <c r="CD898" s="52"/>
      <c r="CE898" s="52" t="str">
        <f>IFERROR(VLOOKUP(CD898,Lista!Q:R,2,0),"")</f>
        <v/>
      </c>
      <c r="CF898" s="53"/>
      <c r="CG898" s="52"/>
      <c r="CH898" s="52" t="str">
        <f>IFERROR(VLOOKUP(CG898,Lista!O:P,2,0),"")</f>
        <v/>
      </c>
      <c r="CI898" s="52"/>
      <c r="CJ898" s="52" t="str">
        <f>IFERROR(VLOOKUP(CI898,Lista!Q:R,2,0),"")</f>
        <v/>
      </c>
      <c r="CK898" s="53"/>
      <c r="CL898" s="52"/>
      <c r="CM898" s="52" t="str">
        <f>IFERROR(VLOOKUP(CL898,Lista!O:P,2,0),"")</f>
        <v/>
      </c>
      <c r="CN898" s="52"/>
      <c r="CO898" s="52" t="str">
        <f>IFERROR(VLOOKUP(CN898,Lista!Q:R,2,0),"")</f>
        <v/>
      </c>
      <c r="CP898" s="53"/>
      <c r="CQ898" s="52"/>
      <c r="CR898" s="52" t="str">
        <f>IFERROR(VLOOKUP(CQ898,Lista!O:P,2,0),"")</f>
        <v/>
      </c>
      <c r="CS898" s="52"/>
      <c r="CT898" s="52" t="str">
        <f>IFERROR(VLOOKUP(CS898,Lista!Q:R,2,0),"")</f>
        <v/>
      </c>
      <c r="CU898" s="53"/>
      <c r="CV898" s="52"/>
      <c r="CW898" s="52" t="str">
        <f>IFERROR(VLOOKUP(CV898,Lista!O:P,2,0),"")</f>
        <v/>
      </c>
      <c r="CX898" s="52"/>
      <c r="CY898" s="52" t="str">
        <f>IFERROR(VLOOKUP(CX898,Lista!Q:R,2,0),"")</f>
        <v/>
      </c>
      <c r="CZ898" s="53"/>
      <c r="DA898" s="49">
        <f t="shared" si="0"/>
        <v>0</v>
      </c>
      <c r="DB898" s="53"/>
    </row>
    <row r="899" spans="1:106" ht="74.25" hidden="1" customHeight="1">
      <c r="A899" s="32">
        <v>0</v>
      </c>
      <c r="B899" s="16">
        <v>0</v>
      </c>
      <c r="C899" s="16">
        <v>0</v>
      </c>
      <c r="D899" s="41"/>
      <c r="E899" s="24"/>
      <c r="F899" s="24" t="str">
        <f>IFERROR(VLOOKUP(E899,Lista!O:P,2,0),"")</f>
        <v/>
      </c>
      <c r="G899" s="24"/>
      <c r="H899" s="24" t="str">
        <f>IFERROR(VLOOKUP(G899,Lista!Q:R,2,0),"")</f>
        <v/>
      </c>
      <c r="I899" s="44"/>
      <c r="J899" s="24"/>
      <c r="K899" s="24" t="str">
        <f>IFERROR(VLOOKUP(J899,Lista!O:P,2,0),"")</f>
        <v/>
      </c>
      <c r="L899" s="24"/>
      <c r="M899" s="24" t="str">
        <f>IFERROR(VLOOKUP(L899,Lista!Q:R,2,0),"")</f>
        <v/>
      </c>
      <c r="N899" s="44"/>
      <c r="O899" s="55"/>
      <c r="P899" s="16" t="str">
        <f>IFERROR(VLOOKUP(O899,Lista!O:P,2,0),"")</f>
        <v/>
      </c>
      <c r="Q899" s="55"/>
      <c r="R899" s="16" t="str">
        <f>IFERROR(VLOOKUP(Q899,Lista!Q:R,2,0),"")</f>
        <v/>
      </c>
      <c r="S899" s="53"/>
      <c r="T899" s="55"/>
      <c r="U899" s="16" t="str">
        <f>IFERROR(VLOOKUP(T899,Lista!O:P,2,0),"")</f>
        <v/>
      </c>
      <c r="V899" s="55"/>
      <c r="W899" s="16" t="str">
        <f>IFERROR(VLOOKUP(V899,Lista!Q:R,2,0),"")</f>
        <v/>
      </c>
      <c r="X899" s="53"/>
      <c r="Y899" s="55"/>
      <c r="Z899" s="16" t="str">
        <f>IFERROR(VLOOKUP(Y899,Lista!O:P,2,0),"")</f>
        <v/>
      </c>
      <c r="AA899" s="55"/>
      <c r="AB899" s="16" t="str">
        <f>IFERROR(VLOOKUP(AA899,Lista!Q:R,2,0),"")</f>
        <v/>
      </c>
      <c r="AC899" s="53"/>
      <c r="AD899" s="55"/>
      <c r="AE899" s="16" t="str">
        <f>IFERROR(VLOOKUP(AD899,Lista!O:P,2,0),"")</f>
        <v/>
      </c>
      <c r="AF899" s="55"/>
      <c r="AG899" s="16" t="str">
        <f>IFERROR(VLOOKUP(AF899,Lista!Q:R,2,0),"")</f>
        <v/>
      </c>
      <c r="AH899" s="53"/>
      <c r="AI899" s="54"/>
      <c r="AJ899" s="51" t="str">
        <f>IFERROR(VLOOKUP(AI899,Lista!O:P,2,0),"")</f>
        <v/>
      </c>
      <c r="AK899" s="54"/>
      <c r="AL899" s="52" t="str">
        <f>IFERROR(VLOOKUP(AK899,Lista!Q:R,2,0),"")</f>
        <v/>
      </c>
      <c r="AM899" s="53"/>
      <c r="AN899" s="54"/>
      <c r="AO899" s="52" t="str">
        <f>IFERROR(VLOOKUP(AN899,Lista!O:P,2,0),"")</f>
        <v/>
      </c>
      <c r="AP899" s="54"/>
      <c r="AQ899" s="52" t="str">
        <f>IFERROR(VLOOKUP(AP899,Lista!Q:R,2,0),"")</f>
        <v/>
      </c>
      <c r="AR899" s="53"/>
      <c r="AS899" s="54"/>
      <c r="AT899" s="52" t="str">
        <f>IFERROR(VLOOKUP(AS899,Lista!O:P,2,0),"")</f>
        <v/>
      </c>
      <c r="AU899" s="54"/>
      <c r="AV899" s="52" t="str">
        <f>IFERROR(VLOOKUP(AU899,Lista!Q:R,2,0),"")</f>
        <v/>
      </c>
      <c r="AW899" s="53"/>
      <c r="AX899" s="54"/>
      <c r="AY899" s="52" t="str">
        <f>IFERROR(VLOOKUP(AX899,Lista!O:P,2,0),"")</f>
        <v/>
      </c>
      <c r="AZ899" s="54"/>
      <c r="BA899" s="52" t="str">
        <f>IFERROR(VLOOKUP(AZ899,Lista!Q:R,2,0),"")</f>
        <v/>
      </c>
      <c r="BB899" s="53"/>
      <c r="BC899" s="54"/>
      <c r="BD899" s="52" t="str">
        <f>IFERROR(VLOOKUP(BC899,Lista!O:P,2,0),"")</f>
        <v/>
      </c>
      <c r="BE899" s="54"/>
      <c r="BF899" s="52" t="str">
        <f>IFERROR(VLOOKUP(BE899,Lista!Q:R,2,0),"")</f>
        <v/>
      </c>
      <c r="BG899" s="53"/>
      <c r="BH899" s="54"/>
      <c r="BI899" s="52" t="str">
        <f>IFERROR(VLOOKUP(BH899,Lista!O:P,2,0),"")</f>
        <v/>
      </c>
      <c r="BJ899" s="54"/>
      <c r="BK899" s="52" t="str">
        <f>IFERROR(VLOOKUP(BJ899,Lista!Q:R,2,0),"")</f>
        <v/>
      </c>
      <c r="BL899" s="53"/>
      <c r="BM899" s="52"/>
      <c r="BN899" s="52" t="str">
        <f>IFERROR(VLOOKUP(BM899,Lista!O:P,2,0),"")</f>
        <v/>
      </c>
      <c r="BO899" s="52"/>
      <c r="BP899" s="52" t="str">
        <f>IFERROR(VLOOKUP(BO899,Lista!Q:R,2,0),"")</f>
        <v/>
      </c>
      <c r="BQ899" s="53"/>
      <c r="BR899" s="52"/>
      <c r="BS899" s="52" t="str">
        <f>IFERROR(VLOOKUP(BR899,Lista!O:P,2,0),"")</f>
        <v/>
      </c>
      <c r="BT899" s="52"/>
      <c r="BU899" s="52" t="str">
        <f>IFERROR(VLOOKUP(BT899,Lista!Q:R,2,0),"")</f>
        <v/>
      </c>
      <c r="BV899" s="53"/>
      <c r="BW899" s="52"/>
      <c r="BX899" s="52" t="str">
        <f>IFERROR(VLOOKUP(BW899,Lista!O:P,2,0),"")</f>
        <v/>
      </c>
      <c r="BY899" s="52"/>
      <c r="BZ899" s="52" t="str">
        <f>IFERROR(VLOOKUP(BY899,Lista!Q:R,2,0),"")</f>
        <v/>
      </c>
      <c r="CA899" s="53"/>
      <c r="CB899" s="52"/>
      <c r="CC899" s="52" t="str">
        <f>IFERROR(VLOOKUP(CB899,Lista!O:P,2,0),"")</f>
        <v/>
      </c>
      <c r="CD899" s="52"/>
      <c r="CE899" s="52" t="str">
        <f>IFERROR(VLOOKUP(CD899,Lista!Q:R,2,0),"")</f>
        <v/>
      </c>
      <c r="CF899" s="53"/>
      <c r="CG899" s="52"/>
      <c r="CH899" s="52" t="str">
        <f>IFERROR(VLOOKUP(CG899,Lista!O:P,2,0),"")</f>
        <v/>
      </c>
      <c r="CI899" s="52"/>
      <c r="CJ899" s="52" t="str">
        <f>IFERROR(VLOOKUP(CI899,Lista!Q:R,2,0),"")</f>
        <v/>
      </c>
      <c r="CK899" s="53"/>
      <c r="CL899" s="52"/>
      <c r="CM899" s="52" t="str">
        <f>IFERROR(VLOOKUP(CL899,Lista!O:P,2,0),"")</f>
        <v/>
      </c>
      <c r="CN899" s="52"/>
      <c r="CO899" s="52" t="str">
        <f>IFERROR(VLOOKUP(CN899,Lista!Q:R,2,0),"")</f>
        <v/>
      </c>
      <c r="CP899" s="53"/>
      <c r="CQ899" s="52"/>
      <c r="CR899" s="52" t="str">
        <f>IFERROR(VLOOKUP(CQ899,Lista!O:P,2,0),"")</f>
        <v/>
      </c>
      <c r="CS899" s="52"/>
      <c r="CT899" s="52" t="str">
        <f>IFERROR(VLOOKUP(CS899,Lista!Q:R,2,0),"")</f>
        <v/>
      </c>
      <c r="CU899" s="53"/>
      <c r="CV899" s="52"/>
      <c r="CW899" s="52" t="str">
        <f>IFERROR(VLOOKUP(CV899,Lista!O:P,2,0),"")</f>
        <v/>
      </c>
      <c r="CX899" s="52"/>
      <c r="CY899" s="52" t="str">
        <f>IFERROR(VLOOKUP(CX899,Lista!Q:R,2,0),"")</f>
        <v/>
      </c>
      <c r="CZ899" s="53"/>
      <c r="DA899" s="49">
        <f t="shared" si="0"/>
        <v>0</v>
      </c>
      <c r="DB899" s="53"/>
    </row>
    <row r="900" spans="1:106" ht="74.25" hidden="1" customHeight="1">
      <c r="A900" s="32">
        <v>0</v>
      </c>
      <c r="B900" s="16">
        <v>0</v>
      </c>
      <c r="C900" s="16">
        <v>0</v>
      </c>
      <c r="D900" s="41"/>
      <c r="E900" s="24"/>
      <c r="F900" s="24" t="str">
        <f>IFERROR(VLOOKUP(E900,Lista!O:P,2,0),"")</f>
        <v/>
      </c>
      <c r="G900" s="24"/>
      <c r="H900" s="24" t="str">
        <f>IFERROR(VLOOKUP(G900,Lista!Q:R,2,0),"")</f>
        <v/>
      </c>
      <c r="I900" s="44"/>
      <c r="J900" s="24"/>
      <c r="K900" s="24" t="str">
        <f>IFERROR(VLOOKUP(J900,Lista!O:P,2,0),"")</f>
        <v/>
      </c>
      <c r="L900" s="24"/>
      <c r="M900" s="24" t="str">
        <f>IFERROR(VLOOKUP(L900,Lista!Q:R,2,0),"")</f>
        <v/>
      </c>
      <c r="N900" s="44"/>
      <c r="O900" s="55"/>
      <c r="P900" s="16" t="str">
        <f>IFERROR(VLOOKUP(O900,Lista!O:P,2,0),"")</f>
        <v/>
      </c>
      <c r="Q900" s="55"/>
      <c r="R900" s="16" t="str">
        <f>IFERROR(VLOOKUP(Q900,Lista!Q:R,2,0),"")</f>
        <v/>
      </c>
      <c r="S900" s="53"/>
      <c r="T900" s="55"/>
      <c r="U900" s="16" t="str">
        <f>IFERROR(VLOOKUP(T900,Lista!O:P,2,0),"")</f>
        <v/>
      </c>
      <c r="V900" s="55"/>
      <c r="W900" s="16" t="str">
        <f>IFERROR(VLOOKUP(V900,Lista!Q:R,2,0),"")</f>
        <v/>
      </c>
      <c r="X900" s="53"/>
      <c r="Y900" s="55"/>
      <c r="Z900" s="16" t="str">
        <f>IFERROR(VLOOKUP(Y900,Lista!O:P,2,0),"")</f>
        <v/>
      </c>
      <c r="AA900" s="55"/>
      <c r="AB900" s="16" t="str">
        <f>IFERROR(VLOOKUP(AA900,Lista!Q:R,2,0),"")</f>
        <v/>
      </c>
      <c r="AC900" s="53"/>
      <c r="AD900" s="55"/>
      <c r="AE900" s="16" t="str">
        <f>IFERROR(VLOOKUP(AD900,Lista!O:P,2,0),"")</f>
        <v/>
      </c>
      <c r="AF900" s="55"/>
      <c r="AG900" s="16" t="str">
        <f>IFERROR(VLOOKUP(AF900,Lista!Q:R,2,0),"")</f>
        <v/>
      </c>
      <c r="AH900" s="53"/>
      <c r="AI900" s="54"/>
      <c r="AJ900" s="51" t="str">
        <f>IFERROR(VLOOKUP(AI900,Lista!O:P,2,0),"")</f>
        <v/>
      </c>
      <c r="AK900" s="54"/>
      <c r="AL900" s="52" t="str">
        <f>IFERROR(VLOOKUP(AK900,Lista!Q:R,2,0),"")</f>
        <v/>
      </c>
      <c r="AM900" s="53"/>
      <c r="AN900" s="54"/>
      <c r="AO900" s="52" t="str">
        <f>IFERROR(VLOOKUP(AN900,Lista!O:P,2,0),"")</f>
        <v/>
      </c>
      <c r="AP900" s="54"/>
      <c r="AQ900" s="52" t="str">
        <f>IFERROR(VLOOKUP(AP900,Lista!Q:R,2,0),"")</f>
        <v/>
      </c>
      <c r="AR900" s="53"/>
      <c r="AS900" s="54"/>
      <c r="AT900" s="52" t="str">
        <f>IFERROR(VLOOKUP(AS900,Lista!O:P,2,0),"")</f>
        <v/>
      </c>
      <c r="AU900" s="54"/>
      <c r="AV900" s="52" t="str">
        <f>IFERROR(VLOOKUP(AU900,Lista!Q:R,2,0),"")</f>
        <v/>
      </c>
      <c r="AW900" s="53"/>
      <c r="AX900" s="54"/>
      <c r="AY900" s="52" t="str">
        <f>IFERROR(VLOOKUP(AX900,Lista!O:P,2,0),"")</f>
        <v/>
      </c>
      <c r="AZ900" s="54"/>
      <c r="BA900" s="52" t="str">
        <f>IFERROR(VLOOKUP(AZ900,Lista!Q:R,2,0),"")</f>
        <v/>
      </c>
      <c r="BB900" s="53"/>
      <c r="BC900" s="54"/>
      <c r="BD900" s="52" t="str">
        <f>IFERROR(VLOOKUP(BC900,Lista!O:P,2,0),"")</f>
        <v/>
      </c>
      <c r="BE900" s="54"/>
      <c r="BF900" s="52" t="str">
        <f>IFERROR(VLOOKUP(BE900,Lista!Q:R,2,0),"")</f>
        <v/>
      </c>
      <c r="BG900" s="53"/>
      <c r="BH900" s="54"/>
      <c r="BI900" s="52" t="str">
        <f>IFERROR(VLOOKUP(BH900,Lista!O:P,2,0),"")</f>
        <v/>
      </c>
      <c r="BJ900" s="54"/>
      <c r="BK900" s="52" t="str">
        <f>IFERROR(VLOOKUP(BJ900,Lista!Q:R,2,0),"")</f>
        <v/>
      </c>
      <c r="BL900" s="53"/>
      <c r="BM900" s="52"/>
      <c r="BN900" s="52" t="str">
        <f>IFERROR(VLOOKUP(BM900,Lista!O:P,2,0),"")</f>
        <v/>
      </c>
      <c r="BO900" s="52"/>
      <c r="BP900" s="52" t="str">
        <f>IFERROR(VLOOKUP(BO900,Lista!Q:R,2,0),"")</f>
        <v/>
      </c>
      <c r="BQ900" s="53"/>
      <c r="BR900" s="52"/>
      <c r="BS900" s="52" t="str">
        <f>IFERROR(VLOOKUP(BR900,Lista!O:P,2,0),"")</f>
        <v/>
      </c>
      <c r="BT900" s="52"/>
      <c r="BU900" s="52" t="str">
        <f>IFERROR(VLOOKUP(BT900,Lista!Q:R,2,0),"")</f>
        <v/>
      </c>
      <c r="BV900" s="53"/>
      <c r="BW900" s="52"/>
      <c r="BX900" s="52" t="str">
        <f>IFERROR(VLOOKUP(BW900,Lista!O:P,2,0),"")</f>
        <v/>
      </c>
      <c r="BY900" s="52"/>
      <c r="BZ900" s="52" t="str">
        <f>IFERROR(VLOOKUP(BY900,Lista!Q:R,2,0),"")</f>
        <v/>
      </c>
      <c r="CA900" s="53"/>
      <c r="CB900" s="52"/>
      <c r="CC900" s="52" t="str">
        <f>IFERROR(VLOOKUP(CB900,Lista!O:P,2,0),"")</f>
        <v/>
      </c>
      <c r="CD900" s="52"/>
      <c r="CE900" s="52" t="str">
        <f>IFERROR(VLOOKUP(CD900,Lista!Q:R,2,0),"")</f>
        <v/>
      </c>
      <c r="CF900" s="53"/>
      <c r="CG900" s="52"/>
      <c r="CH900" s="52" t="str">
        <f>IFERROR(VLOOKUP(CG900,Lista!O:P,2,0),"")</f>
        <v/>
      </c>
      <c r="CI900" s="52"/>
      <c r="CJ900" s="52" t="str">
        <f>IFERROR(VLOOKUP(CI900,Lista!Q:R,2,0),"")</f>
        <v/>
      </c>
      <c r="CK900" s="53"/>
      <c r="CL900" s="52"/>
      <c r="CM900" s="52" t="str">
        <f>IFERROR(VLOOKUP(CL900,Lista!O:P,2,0),"")</f>
        <v/>
      </c>
      <c r="CN900" s="52"/>
      <c r="CO900" s="52" t="str">
        <f>IFERROR(VLOOKUP(CN900,Lista!Q:R,2,0),"")</f>
        <v/>
      </c>
      <c r="CP900" s="53"/>
      <c r="CQ900" s="52"/>
      <c r="CR900" s="52" t="str">
        <f>IFERROR(VLOOKUP(CQ900,Lista!O:P,2,0),"")</f>
        <v/>
      </c>
      <c r="CS900" s="52"/>
      <c r="CT900" s="52" t="str">
        <f>IFERROR(VLOOKUP(CS900,Lista!Q:R,2,0),"")</f>
        <v/>
      </c>
      <c r="CU900" s="53"/>
      <c r="CV900" s="52"/>
      <c r="CW900" s="52" t="str">
        <f>IFERROR(VLOOKUP(CV900,Lista!O:P,2,0),"")</f>
        <v/>
      </c>
      <c r="CX900" s="52"/>
      <c r="CY900" s="52" t="str">
        <f>IFERROR(VLOOKUP(CX900,Lista!Q:R,2,0),"")</f>
        <v/>
      </c>
      <c r="CZ900" s="53"/>
      <c r="DA900" s="49">
        <f t="shared" si="0"/>
        <v>0</v>
      </c>
      <c r="DB900" s="53"/>
    </row>
    <row r="901" spans="1:106" ht="74.25" hidden="1" customHeight="1">
      <c r="A901" s="32">
        <v>0</v>
      </c>
      <c r="B901" s="16">
        <v>0</v>
      </c>
      <c r="C901" s="16">
        <v>0</v>
      </c>
      <c r="D901" s="41"/>
      <c r="E901" s="24"/>
      <c r="F901" s="24" t="str">
        <f>IFERROR(VLOOKUP(E901,Lista!O:P,2,0),"")</f>
        <v/>
      </c>
      <c r="G901" s="24"/>
      <c r="H901" s="24" t="str">
        <f>IFERROR(VLOOKUP(G901,Lista!Q:R,2,0),"")</f>
        <v/>
      </c>
      <c r="I901" s="44"/>
      <c r="J901" s="24"/>
      <c r="K901" s="24" t="str">
        <f>IFERROR(VLOOKUP(J901,Lista!O:P,2,0),"")</f>
        <v/>
      </c>
      <c r="L901" s="24"/>
      <c r="M901" s="24" t="str">
        <f>IFERROR(VLOOKUP(L901,Lista!Q:R,2,0),"")</f>
        <v/>
      </c>
      <c r="N901" s="44"/>
      <c r="O901" s="55"/>
      <c r="P901" s="16" t="str">
        <f>IFERROR(VLOOKUP(O901,Lista!O:P,2,0),"")</f>
        <v/>
      </c>
      <c r="Q901" s="55"/>
      <c r="R901" s="16" t="str">
        <f>IFERROR(VLOOKUP(Q901,Lista!Q:R,2,0),"")</f>
        <v/>
      </c>
      <c r="S901" s="53"/>
      <c r="T901" s="55"/>
      <c r="U901" s="16" t="str">
        <f>IFERROR(VLOOKUP(T901,Lista!O:P,2,0),"")</f>
        <v/>
      </c>
      <c r="V901" s="55"/>
      <c r="W901" s="16" t="str">
        <f>IFERROR(VLOOKUP(V901,Lista!Q:R,2,0),"")</f>
        <v/>
      </c>
      <c r="X901" s="53"/>
      <c r="Y901" s="55"/>
      <c r="Z901" s="16" t="str">
        <f>IFERROR(VLOOKUP(Y901,Lista!O:P,2,0),"")</f>
        <v/>
      </c>
      <c r="AA901" s="55"/>
      <c r="AB901" s="16" t="str">
        <f>IFERROR(VLOOKUP(AA901,Lista!Q:R,2,0),"")</f>
        <v/>
      </c>
      <c r="AC901" s="53"/>
      <c r="AD901" s="55"/>
      <c r="AE901" s="16" t="str">
        <f>IFERROR(VLOOKUP(AD901,Lista!O:P,2,0),"")</f>
        <v/>
      </c>
      <c r="AF901" s="55"/>
      <c r="AG901" s="16" t="str">
        <f>IFERROR(VLOOKUP(AF901,Lista!Q:R,2,0),"")</f>
        <v/>
      </c>
      <c r="AH901" s="53"/>
      <c r="AI901" s="54"/>
      <c r="AJ901" s="51" t="str">
        <f>IFERROR(VLOOKUP(AI901,Lista!O:P,2,0),"")</f>
        <v/>
      </c>
      <c r="AK901" s="54"/>
      <c r="AL901" s="52" t="str">
        <f>IFERROR(VLOOKUP(AK901,Lista!Q:R,2,0),"")</f>
        <v/>
      </c>
      <c r="AM901" s="53"/>
      <c r="AN901" s="54"/>
      <c r="AO901" s="52" t="str">
        <f>IFERROR(VLOOKUP(AN901,Lista!O:P,2,0),"")</f>
        <v/>
      </c>
      <c r="AP901" s="54"/>
      <c r="AQ901" s="52" t="str">
        <f>IFERROR(VLOOKUP(AP901,Lista!Q:R,2,0),"")</f>
        <v/>
      </c>
      <c r="AR901" s="53"/>
      <c r="AS901" s="54"/>
      <c r="AT901" s="52" t="str">
        <f>IFERROR(VLOOKUP(AS901,Lista!O:P,2,0),"")</f>
        <v/>
      </c>
      <c r="AU901" s="54"/>
      <c r="AV901" s="52" t="str">
        <f>IFERROR(VLOOKUP(AU901,Lista!Q:R,2,0),"")</f>
        <v/>
      </c>
      <c r="AW901" s="53"/>
      <c r="AX901" s="54"/>
      <c r="AY901" s="52" t="str">
        <f>IFERROR(VLOOKUP(AX901,Lista!O:P,2,0),"")</f>
        <v/>
      </c>
      <c r="AZ901" s="54"/>
      <c r="BA901" s="52" t="str">
        <f>IFERROR(VLOOKUP(AZ901,Lista!Q:R,2,0),"")</f>
        <v/>
      </c>
      <c r="BB901" s="53"/>
      <c r="BC901" s="54"/>
      <c r="BD901" s="52" t="str">
        <f>IFERROR(VLOOKUP(BC901,Lista!O:P,2,0),"")</f>
        <v/>
      </c>
      <c r="BE901" s="54"/>
      <c r="BF901" s="52" t="str">
        <f>IFERROR(VLOOKUP(BE901,Lista!Q:R,2,0),"")</f>
        <v/>
      </c>
      <c r="BG901" s="53"/>
      <c r="BH901" s="54"/>
      <c r="BI901" s="52" t="str">
        <f>IFERROR(VLOOKUP(BH901,Lista!O:P,2,0),"")</f>
        <v/>
      </c>
      <c r="BJ901" s="54"/>
      <c r="BK901" s="52" t="str">
        <f>IFERROR(VLOOKUP(BJ901,Lista!Q:R,2,0),"")</f>
        <v/>
      </c>
      <c r="BL901" s="53"/>
      <c r="BM901" s="52"/>
      <c r="BN901" s="52" t="str">
        <f>IFERROR(VLOOKUP(BM901,Lista!O:P,2,0),"")</f>
        <v/>
      </c>
      <c r="BO901" s="52"/>
      <c r="BP901" s="52" t="str">
        <f>IFERROR(VLOOKUP(BO901,Lista!Q:R,2,0),"")</f>
        <v/>
      </c>
      <c r="BQ901" s="53"/>
      <c r="BR901" s="52"/>
      <c r="BS901" s="52" t="str">
        <f>IFERROR(VLOOKUP(BR901,Lista!O:P,2,0),"")</f>
        <v/>
      </c>
      <c r="BT901" s="52"/>
      <c r="BU901" s="52" t="str">
        <f>IFERROR(VLOOKUP(BT901,Lista!Q:R,2,0),"")</f>
        <v/>
      </c>
      <c r="BV901" s="53"/>
      <c r="BW901" s="52"/>
      <c r="BX901" s="52" t="str">
        <f>IFERROR(VLOOKUP(BW901,Lista!O:P,2,0),"")</f>
        <v/>
      </c>
      <c r="BY901" s="52"/>
      <c r="BZ901" s="52" t="str">
        <f>IFERROR(VLOOKUP(BY901,Lista!Q:R,2,0),"")</f>
        <v/>
      </c>
      <c r="CA901" s="53"/>
      <c r="CB901" s="52"/>
      <c r="CC901" s="52" t="str">
        <f>IFERROR(VLOOKUP(CB901,Lista!O:P,2,0),"")</f>
        <v/>
      </c>
      <c r="CD901" s="52"/>
      <c r="CE901" s="52" t="str">
        <f>IFERROR(VLOOKUP(CD901,Lista!Q:R,2,0),"")</f>
        <v/>
      </c>
      <c r="CF901" s="53"/>
      <c r="CG901" s="52"/>
      <c r="CH901" s="52" t="str">
        <f>IFERROR(VLOOKUP(CG901,Lista!O:P,2,0),"")</f>
        <v/>
      </c>
      <c r="CI901" s="52"/>
      <c r="CJ901" s="52" t="str">
        <f>IFERROR(VLOOKUP(CI901,Lista!Q:R,2,0),"")</f>
        <v/>
      </c>
      <c r="CK901" s="53"/>
      <c r="CL901" s="52"/>
      <c r="CM901" s="52" t="str">
        <f>IFERROR(VLOOKUP(CL901,Lista!O:P,2,0),"")</f>
        <v/>
      </c>
      <c r="CN901" s="52"/>
      <c r="CO901" s="52" t="str">
        <f>IFERROR(VLOOKUP(CN901,Lista!Q:R,2,0),"")</f>
        <v/>
      </c>
      <c r="CP901" s="53"/>
      <c r="CQ901" s="52"/>
      <c r="CR901" s="52" t="str">
        <f>IFERROR(VLOOKUP(CQ901,Lista!O:P,2,0),"")</f>
        <v/>
      </c>
      <c r="CS901" s="52"/>
      <c r="CT901" s="52" t="str">
        <f>IFERROR(VLOOKUP(CS901,Lista!Q:R,2,0),"")</f>
        <v/>
      </c>
      <c r="CU901" s="53"/>
      <c r="CV901" s="52"/>
      <c r="CW901" s="52" t="str">
        <f>IFERROR(VLOOKUP(CV901,Lista!O:P,2,0),"")</f>
        <v/>
      </c>
      <c r="CX901" s="52"/>
      <c r="CY901" s="52" t="str">
        <f>IFERROR(VLOOKUP(CX901,Lista!Q:R,2,0),"")</f>
        <v/>
      </c>
      <c r="CZ901" s="53"/>
      <c r="DA901" s="49">
        <f t="shared" si="0"/>
        <v>0</v>
      </c>
      <c r="DB901" s="53"/>
    </row>
    <row r="902" spans="1:106" ht="74.25" hidden="1" customHeight="1">
      <c r="A902" s="32">
        <v>0</v>
      </c>
      <c r="B902" s="16">
        <v>0</v>
      </c>
      <c r="C902" s="16">
        <v>0</v>
      </c>
      <c r="D902" s="41"/>
      <c r="E902" s="24"/>
      <c r="F902" s="24" t="str">
        <f>IFERROR(VLOOKUP(E902,Lista!O:P,2,0),"")</f>
        <v/>
      </c>
      <c r="G902" s="24"/>
      <c r="H902" s="24" t="str">
        <f>IFERROR(VLOOKUP(G902,Lista!Q:R,2,0),"")</f>
        <v/>
      </c>
      <c r="I902" s="44"/>
      <c r="J902" s="24"/>
      <c r="K902" s="24" t="str">
        <f>IFERROR(VLOOKUP(J902,Lista!O:P,2,0),"")</f>
        <v/>
      </c>
      <c r="L902" s="24"/>
      <c r="M902" s="24" t="str">
        <f>IFERROR(VLOOKUP(L902,Lista!Q:R,2,0),"")</f>
        <v/>
      </c>
      <c r="N902" s="44"/>
      <c r="O902" s="55"/>
      <c r="P902" s="16" t="str">
        <f>IFERROR(VLOOKUP(O902,Lista!O:P,2,0),"")</f>
        <v/>
      </c>
      <c r="Q902" s="55"/>
      <c r="R902" s="16" t="str">
        <f>IFERROR(VLOOKUP(Q902,Lista!Q:R,2,0),"")</f>
        <v/>
      </c>
      <c r="S902" s="53"/>
      <c r="T902" s="55"/>
      <c r="U902" s="16" t="str">
        <f>IFERROR(VLOOKUP(T902,Lista!O:P,2,0),"")</f>
        <v/>
      </c>
      <c r="V902" s="55"/>
      <c r="W902" s="16" t="str">
        <f>IFERROR(VLOOKUP(V902,Lista!Q:R,2,0),"")</f>
        <v/>
      </c>
      <c r="X902" s="53"/>
      <c r="Y902" s="55"/>
      <c r="Z902" s="16" t="str">
        <f>IFERROR(VLOOKUP(Y902,Lista!O:P,2,0),"")</f>
        <v/>
      </c>
      <c r="AA902" s="55"/>
      <c r="AB902" s="16" t="str">
        <f>IFERROR(VLOOKUP(AA902,Lista!Q:R,2,0),"")</f>
        <v/>
      </c>
      <c r="AC902" s="53"/>
      <c r="AD902" s="55"/>
      <c r="AE902" s="16" t="str">
        <f>IFERROR(VLOOKUP(AD902,Lista!O:P,2,0),"")</f>
        <v/>
      </c>
      <c r="AF902" s="55"/>
      <c r="AG902" s="16" t="str">
        <f>IFERROR(VLOOKUP(AF902,Lista!Q:R,2,0),"")</f>
        <v/>
      </c>
      <c r="AH902" s="53"/>
      <c r="AI902" s="54"/>
      <c r="AJ902" s="51" t="str">
        <f>IFERROR(VLOOKUP(AI902,Lista!O:P,2,0),"")</f>
        <v/>
      </c>
      <c r="AK902" s="54"/>
      <c r="AL902" s="52" t="str">
        <f>IFERROR(VLOOKUP(AK902,Lista!Q:R,2,0),"")</f>
        <v/>
      </c>
      <c r="AM902" s="53"/>
      <c r="AN902" s="54"/>
      <c r="AO902" s="52" t="str">
        <f>IFERROR(VLOOKUP(AN902,Lista!O:P,2,0),"")</f>
        <v/>
      </c>
      <c r="AP902" s="54"/>
      <c r="AQ902" s="52" t="str">
        <f>IFERROR(VLOOKUP(AP902,Lista!Q:R,2,0),"")</f>
        <v/>
      </c>
      <c r="AR902" s="53"/>
      <c r="AS902" s="54"/>
      <c r="AT902" s="52" t="str">
        <f>IFERROR(VLOOKUP(AS902,Lista!O:P,2,0),"")</f>
        <v/>
      </c>
      <c r="AU902" s="54"/>
      <c r="AV902" s="52" t="str">
        <f>IFERROR(VLOOKUP(AU902,Lista!Q:R,2,0),"")</f>
        <v/>
      </c>
      <c r="AW902" s="53"/>
      <c r="AX902" s="54"/>
      <c r="AY902" s="52" t="str">
        <f>IFERROR(VLOOKUP(AX902,Lista!O:P,2,0),"")</f>
        <v/>
      </c>
      <c r="AZ902" s="54"/>
      <c r="BA902" s="52" t="str">
        <f>IFERROR(VLOOKUP(AZ902,Lista!Q:R,2,0),"")</f>
        <v/>
      </c>
      <c r="BB902" s="53"/>
      <c r="BC902" s="54"/>
      <c r="BD902" s="52" t="str">
        <f>IFERROR(VLOOKUP(BC902,Lista!O:P,2,0),"")</f>
        <v/>
      </c>
      <c r="BE902" s="54"/>
      <c r="BF902" s="52" t="str">
        <f>IFERROR(VLOOKUP(BE902,Lista!Q:R,2,0),"")</f>
        <v/>
      </c>
      <c r="BG902" s="53"/>
      <c r="BH902" s="54"/>
      <c r="BI902" s="52" t="str">
        <f>IFERROR(VLOOKUP(BH902,Lista!O:P,2,0),"")</f>
        <v/>
      </c>
      <c r="BJ902" s="54"/>
      <c r="BK902" s="52" t="str">
        <f>IFERROR(VLOOKUP(BJ902,Lista!Q:R,2,0),"")</f>
        <v/>
      </c>
      <c r="BL902" s="53"/>
      <c r="BM902" s="52"/>
      <c r="BN902" s="52" t="str">
        <f>IFERROR(VLOOKUP(BM902,Lista!O:P,2,0),"")</f>
        <v/>
      </c>
      <c r="BO902" s="52"/>
      <c r="BP902" s="52" t="str">
        <f>IFERROR(VLOOKUP(BO902,Lista!Q:R,2,0),"")</f>
        <v/>
      </c>
      <c r="BQ902" s="53"/>
      <c r="BR902" s="52"/>
      <c r="BS902" s="52" t="str">
        <f>IFERROR(VLOOKUP(BR902,Lista!O:P,2,0),"")</f>
        <v/>
      </c>
      <c r="BT902" s="52"/>
      <c r="BU902" s="52" t="str">
        <f>IFERROR(VLOOKUP(BT902,Lista!Q:R,2,0),"")</f>
        <v/>
      </c>
      <c r="BV902" s="53"/>
      <c r="BW902" s="52"/>
      <c r="BX902" s="52" t="str">
        <f>IFERROR(VLOOKUP(BW902,Lista!O:P,2,0),"")</f>
        <v/>
      </c>
      <c r="BY902" s="52"/>
      <c r="BZ902" s="52" t="str">
        <f>IFERROR(VLOOKUP(BY902,Lista!Q:R,2,0),"")</f>
        <v/>
      </c>
      <c r="CA902" s="53"/>
      <c r="CB902" s="52"/>
      <c r="CC902" s="52" t="str">
        <f>IFERROR(VLOOKUP(CB902,Lista!O:P,2,0),"")</f>
        <v/>
      </c>
      <c r="CD902" s="52"/>
      <c r="CE902" s="52" t="str">
        <f>IFERROR(VLOOKUP(CD902,Lista!Q:R,2,0),"")</f>
        <v/>
      </c>
      <c r="CF902" s="53"/>
      <c r="CG902" s="52"/>
      <c r="CH902" s="52" t="str">
        <f>IFERROR(VLOOKUP(CG902,Lista!O:P,2,0),"")</f>
        <v/>
      </c>
      <c r="CI902" s="52"/>
      <c r="CJ902" s="52" t="str">
        <f>IFERROR(VLOOKUP(CI902,Lista!Q:R,2,0),"")</f>
        <v/>
      </c>
      <c r="CK902" s="53"/>
      <c r="CL902" s="52"/>
      <c r="CM902" s="52" t="str">
        <f>IFERROR(VLOOKUP(CL902,Lista!O:P,2,0),"")</f>
        <v/>
      </c>
      <c r="CN902" s="52"/>
      <c r="CO902" s="52" t="str">
        <f>IFERROR(VLOOKUP(CN902,Lista!Q:R,2,0),"")</f>
        <v/>
      </c>
      <c r="CP902" s="53"/>
      <c r="CQ902" s="52"/>
      <c r="CR902" s="52" t="str">
        <f>IFERROR(VLOOKUP(CQ902,Lista!O:P,2,0),"")</f>
        <v/>
      </c>
      <c r="CS902" s="52"/>
      <c r="CT902" s="52" t="str">
        <f>IFERROR(VLOOKUP(CS902,Lista!Q:R,2,0),"")</f>
        <v/>
      </c>
      <c r="CU902" s="53"/>
      <c r="CV902" s="52"/>
      <c r="CW902" s="52" t="str">
        <f>IFERROR(VLOOKUP(CV902,Lista!O:P,2,0),"")</f>
        <v/>
      </c>
      <c r="CX902" s="52"/>
      <c r="CY902" s="52" t="str">
        <f>IFERROR(VLOOKUP(CX902,Lista!Q:R,2,0),"")</f>
        <v/>
      </c>
      <c r="CZ902" s="53"/>
      <c r="DA902" s="49">
        <f t="shared" si="0"/>
        <v>0</v>
      </c>
      <c r="DB902" s="53"/>
    </row>
    <row r="903" spans="1:106" ht="74.25" hidden="1" customHeight="1">
      <c r="A903" s="32">
        <v>0</v>
      </c>
      <c r="B903" s="16">
        <v>0</v>
      </c>
      <c r="C903" s="16">
        <v>0</v>
      </c>
      <c r="D903" s="41"/>
      <c r="E903" s="24"/>
      <c r="F903" s="24" t="str">
        <f>IFERROR(VLOOKUP(E903,Lista!O:P,2,0),"")</f>
        <v/>
      </c>
      <c r="G903" s="24"/>
      <c r="H903" s="24" t="str">
        <f>IFERROR(VLOOKUP(G903,Lista!Q:R,2,0),"")</f>
        <v/>
      </c>
      <c r="I903" s="44"/>
      <c r="J903" s="24"/>
      <c r="K903" s="24" t="str">
        <f>IFERROR(VLOOKUP(J903,Lista!O:P,2,0),"")</f>
        <v/>
      </c>
      <c r="L903" s="24"/>
      <c r="M903" s="24" t="str">
        <f>IFERROR(VLOOKUP(L903,Lista!Q:R,2,0),"")</f>
        <v/>
      </c>
      <c r="N903" s="44"/>
      <c r="O903" s="55"/>
      <c r="P903" s="16" t="str">
        <f>IFERROR(VLOOKUP(O903,Lista!O:P,2,0),"")</f>
        <v/>
      </c>
      <c r="Q903" s="55"/>
      <c r="R903" s="16" t="str">
        <f>IFERROR(VLOOKUP(Q903,Lista!Q:R,2,0),"")</f>
        <v/>
      </c>
      <c r="S903" s="53"/>
      <c r="T903" s="55"/>
      <c r="U903" s="16" t="str">
        <f>IFERROR(VLOOKUP(T903,Lista!O:P,2,0),"")</f>
        <v/>
      </c>
      <c r="V903" s="55"/>
      <c r="W903" s="16" t="str">
        <f>IFERROR(VLOOKUP(V903,Lista!Q:R,2,0),"")</f>
        <v/>
      </c>
      <c r="X903" s="53"/>
      <c r="Y903" s="55"/>
      <c r="Z903" s="16" t="str">
        <f>IFERROR(VLOOKUP(Y903,Lista!O:P,2,0),"")</f>
        <v/>
      </c>
      <c r="AA903" s="55"/>
      <c r="AB903" s="16" t="str">
        <f>IFERROR(VLOOKUP(AA903,Lista!Q:R,2,0),"")</f>
        <v/>
      </c>
      <c r="AC903" s="53"/>
      <c r="AD903" s="55"/>
      <c r="AE903" s="16" t="str">
        <f>IFERROR(VLOOKUP(AD903,Lista!O:P,2,0),"")</f>
        <v/>
      </c>
      <c r="AF903" s="55"/>
      <c r="AG903" s="16" t="str">
        <f>IFERROR(VLOOKUP(AF903,Lista!Q:R,2,0),"")</f>
        <v/>
      </c>
      <c r="AH903" s="53"/>
      <c r="AI903" s="54"/>
      <c r="AJ903" s="51" t="str">
        <f>IFERROR(VLOOKUP(AI903,Lista!O:P,2,0),"")</f>
        <v/>
      </c>
      <c r="AK903" s="54"/>
      <c r="AL903" s="52" t="str">
        <f>IFERROR(VLOOKUP(AK903,Lista!Q:R,2,0),"")</f>
        <v/>
      </c>
      <c r="AM903" s="53"/>
      <c r="AN903" s="54"/>
      <c r="AO903" s="52" t="str">
        <f>IFERROR(VLOOKUP(AN903,Lista!O:P,2,0),"")</f>
        <v/>
      </c>
      <c r="AP903" s="54"/>
      <c r="AQ903" s="52" t="str">
        <f>IFERROR(VLOOKUP(AP903,Lista!Q:R,2,0),"")</f>
        <v/>
      </c>
      <c r="AR903" s="53"/>
      <c r="AS903" s="54"/>
      <c r="AT903" s="52" t="str">
        <f>IFERROR(VLOOKUP(AS903,Lista!O:P,2,0),"")</f>
        <v/>
      </c>
      <c r="AU903" s="54"/>
      <c r="AV903" s="52" t="str">
        <f>IFERROR(VLOOKUP(AU903,Lista!Q:R,2,0),"")</f>
        <v/>
      </c>
      <c r="AW903" s="53"/>
      <c r="AX903" s="54"/>
      <c r="AY903" s="52" t="str">
        <f>IFERROR(VLOOKUP(AX903,Lista!O:P,2,0),"")</f>
        <v/>
      </c>
      <c r="AZ903" s="54"/>
      <c r="BA903" s="52" t="str">
        <f>IFERROR(VLOOKUP(AZ903,Lista!Q:R,2,0),"")</f>
        <v/>
      </c>
      <c r="BB903" s="53"/>
      <c r="BC903" s="54"/>
      <c r="BD903" s="52" t="str">
        <f>IFERROR(VLOOKUP(BC903,Lista!O:P,2,0),"")</f>
        <v/>
      </c>
      <c r="BE903" s="54"/>
      <c r="BF903" s="52" t="str">
        <f>IFERROR(VLOOKUP(BE903,Lista!Q:R,2,0),"")</f>
        <v/>
      </c>
      <c r="BG903" s="53"/>
      <c r="BH903" s="54"/>
      <c r="BI903" s="52" t="str">
        <f>IFERROR(VLOOKUP(BH903,Lista!O:P,2,0),"")</f>
        <v/>
      </c>
      <c r="BJ903" s="54"/>
      <c r="BK903" s="52" t="str">
        <f>IFERROR(VLOOKUP(BJ903,Lista!Q:R,2,0),"")</f>
        <v/>
      </c>
      <c r="BL903" s="53"/>
      <c r="BM903" s="52"/>
      <c r="BN903" s="52" t="str">
        <f>IFERROR(VLOOKUP(BM903,Lista!O:P,2,0),"")</f>
        <v/>
      </c>
      <c r="BO903" s="52"/>
      <c r="BP903" s="52" t="str">
        <f>IFERROR(VLOOKUP(BO903,Lista!Q:R,2,0),"")</f>
        <v/>
      </c>
      <c r="BQ903" s="53"/>
      <c r="BR903" s="52"/>
      <c r="BS903" s="52" t="str">
        <f>IFERROR(VLOOKUP(BR903,Lista!O:P,2,0),"")</f>
        <v/>
      </c>
      <c r="BT903" s="52"/>
      <c r="BU903" s="52" t="str">
        <f>IFERROR(VLOOKUP(BT903,Lista!Q:R,2,0),"")</f>
        <v/>
      </c>
      <c r="BV903" s="53"/>
      <c r="BW903" s="52"/>
      <c r="BX903" s="52" t="str">
        <f>IFERROR(VLOOKUP(BW903,Lista!O:P,2,0),"")</f>
        <v/>
      </c>
      <c r="BY903" s="52"/>
      <c r="BZ903" s="52" t="str">
        <f>IFERROR(VLOOKUP(BY903,Lista!Q:R,2,0),"")</f>
        <v/>
      </c>
      <c r="CA903" s="53"/>
      <c r="CB903" s="52"/>
      <c r="CC903" s="52" t="str">
        <f>IFERROR(VLOOKUP(CB903,Lista!O:P,2,0),"")</f>
        <v/>
      </c>
      <c r="CD903" s="52"/>
      <c r="CE903" s="52" t="str">
        <f>IFERROR(VLOOKUP(CD903,Lista!Q:R,2,0),"")</f>
        <v/>
      </c>
      <c r="CF903" s="53"/>
      <c r="CG903" s="52"/>
      <c r="CH903" s="52" t="str">
        <f>IFERROR(VLOOKUP(CG903,Lista!O:P,2,0),"")</f>
        <v/>
      </c>
      <c r="CI903" s="52"/>
      <c r="CJ903" s="52" t="str">
        <f>IFERROR(VLOOKUP(CI903,Lista!Q:R,2,0),"")</f>
        <v/>
      </c>
      <c r="CK903" s="53"/>
      <c r="CL903" s="52"/>
      <c r="CM903" s="52" t="str">
        <f>IFERROR(VLOOKUP(CL903,Lista!O:P,2,0),"")</f>
        <v/>
      </c>
      <c r="CN903" s="52"/>
      <c r="CO903" s="52" t="str">
        <f>IFERROR(VLOOKUP(CN903,Lista!Q:R,2,0),"")</f>
        <v/>
      </c>
      <c r="CP903" s="53"/>
      <c r="CQ903" s="52"/>
      <c r="CR903" s="52" t="str">
        <f>IFERROR(VLOOKUP(CQ903,Lista!O:P,2,0),"")</f>
        <v/>
      </c>
      <c r="CS903" s="52"/>
      <c r="CT903" s="52" t="str">
        <f>IFERROR(VLOOKUP(CS903,Lista!Q:R,2,0),"")</f>
        <v/>
      </c>
      <c r="CU903" s="53"/>
      <c r="CV903" s="52"/>
      <c r="CW903" s="52" t="str">
        <f>IFERROR(VLOOKUP(CV903,Lista!O:P,2,0),"")</f>
        <v/>
      </c>
      <c r="CX903" s="52"/>
      <c r="CY903" s="52" t="str">
        <f>IFERROR(VLOOKUP(CX903,Lista!Q:R,2,0),"")</f>
        <v/>
      </c>
      <c r="CZ903" s="53"/>
      <c r="DA903" s="49">
        <f t="shared" si="0"/>
        <v>0</v>
      </c>
      <c r="DB903" s="53"/>
    </row>
    <row r="904" spans="1:106" ht="74.25" hidden="1" customHeight="1">
      <c r="A904" s="32">
        <v>0</v>
      </c>
      <c r="B904" s="16">
        <v>0</v>
      </c>
      <c r="C904" s="16">
        <v>0</v>
      </c>
      <c r="D904" s="41"/>
      <c r="E904" s="24"/>
      <c r="F904" s="24" t="str">
        <f>IFERROR(VLOOKUP(E904,Lista!O:P,2,0),"")</f>
        <v/>
      </c>
      <c r="G904" s="24"/>
      <c r="H904" s="24" t="str">
        <f>IFERROR(VLOOKUP(G904,Lista!Q:R,2,0),"")</f>
        <v/>
      </c>
      <c r="I904" s="44"/>
      <c r="J904" s="24"/>
      <c r="K904" s="24" t="str">
        <f>IFERROR(VLOOKUP(J904,Lista!O:P,2,0),"")</f>
        <v/>
      </c>
      <c r="L904" s="24"/>
      <c r="M904" s="24" t="str">
        <f>IFERROR(VLOOKUP(L904,Lista!Q:R,2,0),"")</f>
        <v/>
      </c>
      <c r="N904" s="44"/>
      <c r="O904" s="55"/>
      <c r="P904" s="16" t="str">
        <f>IFERROR(VLOOKUP(O904,Lista!O:P,2,0),"")</f>
        <v/>
      </c>
      <c r="Q904" s="55"/>
      <c r="R904" s="16" t="str">
        <f>IFERROR(VLOOKUP(Q904,Lista!Q:R,2,0),"")</f>
        <v/>
      </c>
      <c r="S904" s="53"/>
      <c r="T904" s="55"/>
      <c r="U904" s="16" t="str">
        <f>IFERROR(VLOOKUP(T904,Lista!O:P,2,0),"")</f>
        <v/>
      </c>
      <c r="V904" s="55"/>
      <c r="W904" s="16" t="str">
        <f>IFERROR(VLOOKUP(V904,Lista!Q:R,2,0),"")</f>
        <v/>
      </c>
      <c r="X904" s="53"/>
      <c r="Y904" s="55"/>
      <c r="Z904" s="16" t="str">
        <f>IFERROR(VLOOKUP(Y904,Lista!O:P,2,0),"")</f>
        <v/>
      </c>
      <c r="AA904" s="55"/>
      <c r="AB904" s="16" t="str">
        <f>IFERROR(VLOOKUP(AA904,Lista!Q:R,2,0),"")</f>
        <v/>
      </c>
      <c r="AC904" s="53"/>
      <c r="AD904" s="55"/>
      <c r="AE904" s="16" t="str">
        <f>IFERROR(VLOOKUP(AD904,Lista!O:P,2,0),"")</f>
        <v/>
      </c>
      <c r="AF904" s="55"/>
      <c r="AG904" s="16" t="str">
        <f>IFERROR(VLOOKUP(AF904,Lista!Q:R,2,0),"")</f>
        <v/>
      </c>
      <c r="AH904" s="53"/>
      <c r="AI904" s="54"/>
      <c r="AJ904" s="51" t="str">
        <f>IFERROR(VLOOKUP(AI904,Lista!O:P,2,0),"")</f>
        <v/>
      </c>
      <c r="AK904" s="54"/>
      <c r="AL904" s="52" t="str">
        <f>IFERROR(VLOOKUP(AK904,Lista!Q:R,2,0),"")</f>
        <v/>
      </c>
      <c r="AM904" s="53"/>
      <c r="AN904" s="54"/>
      <c r="AO904" s="52" t="str">
        <f>IFERROR(VLOOKUP(AN904,Lista!O:P,2,0),"")</f>
        <v/>
      </c>
      <c r="AP904" s="54"/>
      <c r="AQ904" s="52" t="str">
        <f>IFERROR(VLOOKUP(AP904,Lista!Q:R,2,0),"")</f>
        <v/>
      </c>
      <c r="AR904" s="53"/>
      <c r="AS904" s="54"/>
      <c r="AT904" s="52" t="str">
        <f>IFERROR(VLOOKUP(AS904,Lista!O:P,2,0),"")</f>
        <v/>
      </c>
      <c r="AU904" s="54"/>
      <c r="AV904" s="52" t="str">
        <f>IFERROR(VLOOKUP(AU904,Lista!Q:R,2,0),"")</f>
        <v/>
      </c>
      <c r="AW904" s="53"/>
      <c r="AX904" s="54"/>
      <c r="AY904" s="52" t="str">
        <f>IFERROR(VLOOKUP(AX904,Lista!O:P,2,0),"")</f>
        <v/>
      </c>
      <c r="AZ904" s="54"/>
      <c r="BA904" s="52" t="str">
        <f>IFERROR(VLOOKUP(AZ904,Lista!Q:R,2,0),"")</f>
        <v/>
      </c>
      <c r="BB904" s="53"/>
      <c r="BC904" s="54"/>
      <c r="BD904" s="52" t="str">
        <f>IFERROR(VLOOKUP(BC904,Lista!O:P,2,0),"")</f>
        <v/>
      </c>
      <c r="BE904" s="54"/>
      <c r="BF904" s="52" t="str">
        <f>IFERROR(VLOOKUP(BE904,Lista!Q:R,2,0),"")</f>
        <v/>
      </c>
      <c r="BG904" s="53"/>
      <c r="BH904" s="54"/>
      <c r="BI904" s="52" t="str">
        <f>IFERROR(VLOOKUP(BH904,Lista!O:P,2,0),"")</f>
        <v/>
      </c>
      <c r="BJ904" s="54"/>
      <c r="BK904" s="52" t="str">
        <f>IFERROR(VLOOKUP(BJ904,Lista!Q:R,2,0),"")</f>
        <v/>
      </c>
      <c r="BL904" s="53"/>
      <c r="BM904" s="52"/>
      <c r="BN904" s="52" t="str">
        <f>IFERROR(VLOOKUP(BM904,Lista!O:P,2,0),"")</f>
        <v/>
      </c>
      <c r="BO904" s="52"/>
      <c r="BP904" s="52" t="str">
        <f>IFERROR(VLOOKUP(BO904,Lista!Q:R,2,0),"")</f>
        <v/>
      </c>
      <c r="BQ904" s="53"/>
      <c r="BR904" s="52"/>
      <c r="BS904" s="52" t="str">
        <f>IFERROR(VLOOKUP(BR904,Lista!O:P,2,0),"")</f>
        <v/>
      </c>
      <c r="BT904" s="52"/>
      <c r="BU904" s="52" t="str">
        <f>IFERROR(VLOOKUP(BT904,Lista!Q:R,2,0),"")</f>
        <v/>
      </c>
      <c r="BV904" s="53"/>
      <c r="BW904" s="52"/>
      <c r="BX904" s="52" t="str">
        <f>IFERROR(VLOOKUP(BW904,Lista!O:P,2,0),"")</f>
        <v/>
      </c>
      <c r="BY904" s="52"/>
      <c r="BZ904" s="52" t="str">
        <f>IFERROR(VLOOKUP(BY904,Lista!Q:R,2,0),"")</f>
        <v/>
      </c>
      <c r="CA904" s="53"/>
      <c r="CB904" s="52"/>
      <c r="CC904" s="52" t="str">
        <f>IFERROR(VLOOKUP(CB904,Lista!O:P,2,0),"")</f>
        <v/>
      </c>
      <c r="CD904" s="52"/>
      <c r="CE904" s="52" t="str">
        <f>IFERROR(VLOOKUP(CD904,Lista!Q:R,2,0),"")</f>
        <v/>
      </c>
      <c r="CF904" s="53"/>
      <c r="CG904" s="52"/>
      <c r="CH904" s="52" t="str">
        <f>IFERROR(VLOOKUP(CG904,Lista!O:P,2,0),"")</f>
        <v/>
      </c>
      <c r="CI904" s="52"/>
      <c r="CJ904" s="52" t="str">
        <f>IFERROR(VLOOKUP(CI904,Lista!Q:R,2,0),"")</f>
        <v/>
      </c>
      <c r="CK904" s="53"/>
      <c r="CL904" s="52"/>
      <c r="CM904" s="52" t="str">
        <f>IFERROR(VLOOKUP(CL904,Lista!O:P,2,0),"")</f>
        <v/>
      </c>
      <c r="CN904" s="52"/>
      <c r="CO904" s="52" t="str">
        <f>IFERROR(VLOOKUP(CN904,Lista!Q:R,2,0),"")</f>
        <v/>
      </c>
      <c r="CP904" s="53"/>
      <c r="CQ904" s="52"/>
      <c r="CR904" s="52" t="str">
        <f>IFERROR(VLOOKUP(CQ904,Lista!O:P,2,0),"")</f>
        <v/>
      </c>
      <c r="CS904" s="52"/>
      <c r="CT904" s="52" t="str">
        <f>IFERROR(VLOOKUP(CS904,Lista!Q:R,2,0),"")</f>
        <v/>
      </c>
      <c r="CU904" s="53"/>
      <c r="CV904" s="52"/>
      <c r="CW904" s="52" t="str">
        <f>IFERROR(VLOOKUP(CV904,Lista!O:P,2,0),"")</f>
        <v/>
      </c>
      <c r="CX904" s="52"/>
      <c r="CY904" s="52" t="str">
        <f>IFERROR(VLOOKUP(CX904,Lista!Q:R,2,0),"")</f>
        <v/>
      </c>
      <c r="CZ904" s="53"/>
      <c r="DA904" s="49">
        <f t="shared" si="0"/>
        <v>0</v>
      </c>
      <c r="DB904" s="53"/>
    </row>
    <row r="905" spans="1:106" ht="74.25" hidden="1" customHeight="1">
      <c r="A905" s="32">
        <v>0</v>
      </c>
      <c r="B905" s="16">
        <v>0</v>
      </c>
      <c r="C905" s="16">
        <v>0</v>
      </c>
      <c r="D905" s="41"/>
      <c r="E905" s="24"/>
      <c r="F905" s="24" t="str">
        <f>IFERROR(VLOOKUP(E905,Lista!O:P,2,0),"")</f>
        <v/>
      </c>
      <c r="G905" s="24"/>
      <c r="H905" s="24" t="str">
        <f>IFERROR(VLOOKUP(G905,Lista!Q:R,2,0),"")</f>
        <v/>
      </c>
      <c r="I905" s="44"/>
      <c r="J905" s="24"/>
      <c r="K905" s="24" t="str">
        <f>IFERROR(VLOOKUP(J905,Lista!O:P,2,0),"")</f>
        <v/>
      </c>
      <c r="L905" s="24"/>
      <c r="M905" s="24" t="str">
        <f>IFERROR(VLOOKUP(L905,Lista!Q:R,2,0),"")</f>
        <v/>
      </c>
      <c r="N905" s="44"/>
      <c r="O905" s="55"/>
      <c r="P905" s="16" t="str">
        <f>IFERROR(VLOOKUP(O905,Lista!O:P,2,0),"")</f>
        <v/>
      </c>
      <c r="Q905" s="55"/>
      <c r="R905" s="16" t="str">
        <f>IFERROR(VLOOKUP(Q905,Lista!Q:R,2,0),"")</f>
        <v/>
      </c>
      <c r="S905" s="53"/>
      <c r="T905" s="55"/>
      <c r="U905" s="16" t="str">
        <f>IFERROR(VLOOKUP(T905,Lista!O:P,2,0),"")</f>
        <v/>
      </c>
      <c r="V905" s="55"/>
      <c r="W905" s="16" t="str">
        <f>IFERROR(VLOOKUP(V905,Lista!Q:R,2,0),"")</f>
        <v/>
      </c>
      <c r="X905" s="53"/>
      <c r="Y905" s="55"/>
      <c r="Z905" s="16" t="str">
        <f>IFERROR(VLOOKUP(Y905,Lista!O:P,2,0),"")</f>
        <v/>
      </c>
      <c r="AA905" s="55"/>
      <c r="AB905" s="16" t="str">
        <f>IFERROR(VLOOKUP(AA905,Lista!Q:R,2,0),"")</f>
        <v/>
      </c>
      <c r="AC905" s="53"/>
      <c r="AD905" s="55"/>
      <c r="AE905" s="16" t="str">
        <f>IFERROR(VLOOKUP(AD905,Lista!O:P,2,0),"")</f>
        <v/>
      </c>
      <c r="AF905" s="55"/>
      <c r="AG905" s="16" t="str">
        <f>IFERROR(VLOOKUP(AF905,Lista!Q:R,2,0),"")</f>
        <v/>
      </c>
      <c r="AH905" s="53"/>
      <c r="AI905" s="54"/>
      <c r="AJ905" s="51" t="str">
        <f>IFERROR(VLOOKUP(AI905,Lista!O:P,2,0),"")</f>
        <v/>
      </c>
      <c r="AK905" s="54"/>
      <c r="AL905" s="52" t="str">
        <f>IFERROR(VLOOKUP(AK905,Lista!Q:R,2,0),"")</f>
        <v/>
      </c>
      <c r="AM905" s="53"/>
      <c r="AN905" s="54"/>
      <c r="AO905" s="52" t="str">
        <f>IFERROR(VLOOKUP(AN905,Lista!O:P,2,0),"")</f>
        <v/>
      </c>
      <c r="AP905" s="54"/>
      <c r="AQ905" s="52" t="str">
        <f>IFERROR(VLOOKUP(AP905,Lista!Q:R,2,0),"")</f>
        <v/>
      </c>
      <c r="AR905" s="53"/>
      <c r="AS905" s="54"/>
      <c r="AT905" s="52" t="str">
        <f>IFERROR(VLOOKUP(AS905,Lista!O:P,2,0),"")</f>
        <v/>
      </c>
      <c r="AU905" s="54"/>
      <c r="AV905" s="52" t="str">
        <f>IFERROR(VLOOKUP(AU905,Lista!Q:R,2,0),"")</f>
        <v/>
      </c>
      <c r="AW905" s="53"/>
      <c r="AX905" s="54"/>
      <c r="AY905" s="52" t="str">
        <f>IFERROR(VLOOKUP(AX905,Lista!O:P,2,0),"")</f>
        <v/>
      </c>
      <c r="AZ905" s="54"/>
      <c r="BA905" s="52" t="str">
        <f>IFERROR(VLOOKUP(AZ905,Lista!Q:R,2,0),"")</f>
        <v/>
      </c>
      <c r="BB905" s="53"/>
      <c r="BC905" s="54"/>
      <c r="BD905" s="52" t="str">
        <f>IFERROR(VLOOKUP(BC905,Lista!O:P,2,0),"")</f>
        <v/>
      </c>
      <c r="BE905" s="54"/>
      <c r="BF905" s="52" t="str">
        <f>IFERROR(VLOOKUP(BE905,Lista!Q:R,2,0),"")</f>
        <v/>
      </c>
      <c r="BG905" s="53"/>
      <c r="BH905" s="54"/>
      <c r="BI905" s="52" t="str">
        <f>IFERROR(VLOOKUP(BH905,Lista!O:P,2,0),"")</f>
        <v/>
      </c>
      <c r="BJ905" s="54"/>
      <c r="BK905" s="52" t="str">
        <f>IFERROR(VLOOKUP(BJ905,Lista!Q:R,2,0),"")</f>
        <v/>
      </c>
      <c r="BL905" s="53"/>
      <c r="BM905" s="52"/>
      <c r="BN905" s="52" t="str">
        <f>IFERROR(VLOOKUP(BM905,Lista!O:P,2,0),"")</f>
        <v/>
      </c>
      <c r="BO905" s="52"/>
      <c r="BP905" s="52" t="str">
        <f>IFERROR(VLOOKUP(BO905,Lista!Q:R,2,0),"")</f>
        <v/>
      </c>
      <c r="BQ905" s="53"/>
      <c r="BR905" s="52"/>
      <c r="BS905" s="52" t="str">
        <f>IFERROR(VLOOKUP(BR905,Lista!O:P,2,0),"")</f>
        <v/>
      </c>
      <c r="BT905" s="52"/>
      <c r="BU905" s="52" t="str">
        <f>IFERROR(VLOOKUP(BT905,Lista!Q:R,2,0),"")</f>
        <v/>
      </c>
      <c r="BV905" s="53"/>
      <c r="BW905" s="52"/>
      <c r="BX905" s="52" t="str">
        <f>IFERROR(VLOOKUP(BW905,Lista!O:P,2,0),"")</f>
        <v/>
      </c>
      <c r="BY905" s="52"/>
      <c r="BZ905" s="52" t="str">
        <f>IFERROR(VLOOKUP(BY905,Lista!Q:R,2,0),"")</f>
        <v/>
      </c>
      <c r="CA905" s="53"/>
      <c r="CB905" s="52"/>
      <c r="CC905" s="52" t="str">
        <f>IFERROR(VLOOKUP(CB905,Lista!O:P,2,0),"")</f>
        <v/>
      </c>
      <c r="CD905" s="52"/>
      <c r="CE905" s="52" t="str">
        <f>IFERROR(VLOOKUP(CD905,Lista!Q:R,2,0),"")</f>
        <v/>
      </c>
      <c r="CF905" s="53"/>
      <c r="CG905" s="52"/>
      <c r="CH905" s="52" t="str">
        <f>IFERROR(VLOOKUP(CG905,Lista!O:P,2,0),"")</f>
        <v/>
      </c>
      <c r="CI905" s="52"/>
      <c r="CJ905" s="52" t="str">
        <f>IFERROR(VLOOKUP(CI905,Lista!Q:R,2,0),"")</f>
        <v/>
      </c>
      <c r="CK905" s="53"/>
      <c r="CL905" s="52"/>
      <c r="CM905" s="52" t="str">
        <f>IFERROR(VLOOKUP(CL905,Lista!O:P,2,0),"")</f>
        <v/>
      </c>
      <c r="CN905" s="52"/>
      <c r="CO905" s="52" t="str">
        <f>IFERROR(VLOOKUP(CN905,Lista!Q:R,2,0),"")</f>
        <v/>
      </c>
      <c r="CP905" s="53"/>
      <c r="CQ905" s="52"/>
      <c r="CR905" s="52" t="str">
        <f>IFERROR(VLOOKUP(CQ905,Lista!O:P,2,0),"")</f>
        <v/>
      </c>
      <c r="CS905" s="52"/>
      <c r="CT905" s="52" t="str">
        <f>IFERROR(VLOOKUP(CS905,Lista!Q:R,2,0),"")</f>
        <v/>
      </c>
      <c r="CU905" s="53"/>
      <c r="CV905" s="52"/>
      <c r="CW905" s="52" t="str">
        <f>IFERROR(VLOOKUP(CV905,Lista!O:P,2,0),"")</f>
        <v/>
      </c>
      <c r="CX905" s="52"/>
      <c r="CY905" s="52" t="str">
        <f>IFERROR(VLOOKUP(CX905,Lista!Q:R,2,0),"")</f>
        <v/>
      </c>
      <c r="CZ905" s="53"/>
      <c r="DA905" s="49">
        <f t="shared" si="0"/>
        <v>0</v>
      </c>
      <c r="DB905" s="53"/>
    </row>
    <row r="906" spans="1:106" ht="74.25" hidden="1" customHeight="1">
      <c r="A906" s="32">
        <v>0</v>
      </c>
      <c r="B906" s="16">
        <v>0</v>
      </c>
      <c r="C906" s="16">
        <v>0</v>
      </c>
      <c r="D906" s="41"/>
      <c r="E906" s="24"/>
      <c r="F906" s="24" t="str">
        <f>IFERROR(VLOOKUP(E906,Lista!O:P,2,0),"")</f>
        <v/>
      </c>
      <c r="G906" s="24"/>
      <c r="H906" s="24" t="str">
        <f>IFERROR(VLOOKUP(G906,Lista!Q:R,2,0),"")</f>
        <v/>
      </c>
      <c r="I906" s="44"/>
      <c r="J906" s="24"/>
      <c r="K906" s="24" t="str">
        <f>IFERROR(VLOOKUP(J906,Lista!O:P,2,0),"")</f>
        <v/>
      </c>
      <c r="L906" s="24"/>
      <c r="M906" s="24" t="str">
        <f>IFERROR(VLOOKUP(L906,Lista!Q:R,2,0),"")</f>
        <v/>
      </c>
      <c r="N906" s="44"/>
      <c r="O906" s="55"/>
      <c r="P906" s="16" t="str">
        <f>IFERROR(VLOOKUP(O906,Lista!O:P,2,0),"")</f>
        <v/>
      </c>
      <c r="Q906" s="55"/>
      <c r="R906" s="16" t="str">
        <f>IFERROR(VLOOKUP(Q906,Lista!Q:R,2,0),"")</f>
        <v/>
      </c>
      <c r="S906" s="53"/>
      <c r="T906" s="55"/>
      <c r="U906" s="16" t="str">
        <f>IFERROR(VLOOKUP(T906,Lista!O:P,2,0),"")</f>
        <v/>
      </c>
      <c r="V906" s="55"/>
      <c r="W906" s="16" t="str">
        <f>IFERROR(VLOOKUP(V906,Lista!Q:R,2,0),"")</f>
        <v/>
      </c>
      <c r="X906" s="53"/>
      <c r="Y906" s="55"/>
      <c r="Z906" s="16" t="str">
        <f>IFERROR(VLOOKUP(Y906,Lista!O:P,2,0),"")</f>
        <v/>
      </c>
      <c r="AA906" s="55"/>
      <c r="AB906" s="16" t="str">
        <f>IFERROR(VLOOKUP(AA906,Lista!Q:R,2,0),"")</f>
        <v/>
      </c>
      <c r="AC906" s="53"/>
      <c r="AD906" s="55"/>
      <c r="AE906" s="16" t="str">
        <f>IFERROR(VLOOKUP(AD906,Lista!O:P,2,0),"")</f>
        <v/>
      </c>
      <c r="AF906" s="55"/>
      <c r="AG906" s="16" t="str">
        <f>IFERROR(VLOOKUP(AF906,Lista!Q:R,2,0),"")</f>
        <v/>
      </c>
      <c r="AH906" s="53"/>
      <c r="AI906" s="54"/>
      <c r="AJ906" s="51" t="str">
        <f>IFERROR(VLOOKUP(AI906,Lista!O:P,2,0),"")</f>
        <v/>
      </c>
      <c r="AK906" s="54"/>
      <c r="AL906" s="52" t="str">
        <f>IFERROR(VLOOKUP(AK906,Lista!Q:R,2,0),"")</f>
        <v/>
      </c>
      <c r="AM906" s="53"/>
      <c r="AN906" s="54"/>
      <c r="AO906" s="52" t="str">
        <f>IFERROR(VLOOKUP(AN906,Lista!O:P,2,0),"")</f>
        <v/>
      </c>
      <c r="AP906" s="54"/>
      <c r="AQ906" s="52" t="str">
        <f>IFERROR(VLOOKUP(AP906,Lista!Q:R,2,0),"")</f>
        <v/>
      </c>
      <c r="AR906" s="53"/>
      <c r="AS906" s="54"/>
      <c r="AT906" s="52" t="str">
        <f>IFERROR(VLOOKUP(AS906,Lista!O:P,2,0),"")</f>
        <v/>
      </c>
      <c r="AU906" s="54"/>
      <c r="AV906" s="52" t="str">
        <f>IFERROR(VLOOKUP(AU906,Lista!Q:R,2,0),"")</f>
        <v/>
      </c>
      <c r="AW906" s="53"/>
      <c r="AX906" s="54"/>
      <c r="AY906" s="52" t="str">
        <f>IFERROR(VLOOKUP(AX906,Lista!O:P,2,0),"")</f>
        <v/>
      </c>
      <c r="AZ906" s="54"/>
      <c r="BA906" s="52" t="str">
        <f>IFERROR(VLOOKUP(AZ906,Lista!Q:R,2,0),"")</f>
        <v/>
      </c>
      <c r="BB906" s="53"/>
      <c r="BC906" s="54"/>
      <c r="BD906" s="52" t="str">
        <f>IFERROR(VLOOKUP(BC906,Lista!O:P,2,0),"")</f>
        <v/>
      </c>
      <c r="BE906" s="54"/>
      <c r="BF906" s="52" t="str">
        <f>IFERROR(VLOOKUP(BE906,Lista!Q:R,2,0),"")</f>
        <v/>
      </c>
      <c r="BG906" s="53"/>
      <c r="BH906" s="54"/>
      <c r="BI906" s="52" t="str">
        <f>IFERROR(VLOOKUP(BH906,Lista!O:P,2,0),"")</f>
        <v/>
      </c>
      <c r="BJ906" s="54"/>
      <c r="BK906" s="52" t="str">
        <f>IFERROR(VLOOKUP(BJ906,Lista!Q:R,2,0),"")</f>
        <v/>
      </c>
      <c r="BL906" s="53"/>
      <c r="BM906" s="52"/>
      <c r="BN906" s="52" t="str">
        <f>IFERROR(VLOOKUP(BM906,Lista!O:P,2,0),"")</f>
        <v/>
      </c>
      <c r="BO906" s="52"/>
      <c r="BP906" s="52" t="str">
        <f>IFERROR(VLOOKUP(BO906,Lista!Q:R,2,0),"")</f>
        <v/>
      </c>
      <c r="BQ906" s="53"/>
      <c r="BR906" s="52"/>
      <c r="BS906" s="52" t="str">
        <f>IFERROR(VLOOKUP(BR906,Lista!O:P,2,0),"")</f>
        <v/>
      </c>
      <c r="BT906" s="52"/>
      <c r="BU906" s="52" t="str">
        <f>IFERROR(VLOOKUP(BT906,Lista!Q:R,2,0),"")</f>
        <v/>
      </c>
      <c r="BV906" s="53"/>
      <c r="BW906" s="52"/>
      <c r="BX906" s="52" t="str">
        <f>IFERROR(VLOOKUP(BW906,Lista!O:P,2,0),"")</f>
        <v/>
      </c>
      <c r="BY906" s="52"/>
      <c r="BZ906" s="52" t="str">
        <f>IFERROR(VLOOKUP(BY906,Lista!Q:R,2,0),"")</f>
        <v/>
      </c>
      <c r="CA906" s="53"/>
      <c r="CB906" s="52"/>
      <c r="CC906" s="52" t="str">
        <f>IFERROR(VLOOKUP(CB906,Lista!O:P,2,0),"")</f>
        <v/>
      </c>
      <c r="CD906" s="52"/>
      <c r="CE906" s="52" t="str">
        <f>IFERROR(VLOOKUP(CD906,Lista!Q:R,2,0),"")</f>
        <v/>
      </c>
      <c r="CF906" s="53"/>
      <c r="CG906" s="52"/>
      <c r="CH906" s="52" t="str">
        <f>IFERROR(VLOOKUP(CG906,Lista!O:P,2,0),"")</f>
        <v/>
      </c>
      <c r="CI906" s="52"/>
      <c r="CJ906" s="52" t="str">
        <f>IFERROR(VLOOKUP(CI906,Lista!Q:R,2,0),"")</f>
        <v/>
      </c>
      <c r="CK906" s="53"/>
      <c r="CL906" s="52"/>
      <c r="CM906" s="52" t="str">
        <f>IFERROR(VLOOKUP(CL906,Lista!O:P,2,0),"")</f>
        <v/>
      </c>
      <c r="CN906" s="52"/>
      <c r="CO906" s="52" t="str">
        <f>IFERROR(VLOOKUP(CN906,Lista!Q:R,2,0),"")</f>
        <v/>
      </c>
      <c r="CP906" s="53"/>
      <c r="CQ906" s="52"/>
      <c r="CR906" s="52" t="str">
        <f>IFERROR(VLOOKUP(CQ906,Lista!O:P,2,0),"")</f>
        <v/>
      </c>
      <c r="CS906" s="52"/>
      <c r="CT906" s="52" t="str">
        <f>IFERROR(VLOOKUP(CS906,Lista!Q:R,2,0),"")</f>
        <v/>
      </c>
      <c r="CU906" s="53"/>
      <c r="CV906" s="52"/>
      <c r="CW906" s="52" t="str">
        <f>IFERROR(VLOOKUP(CV906,Lista!O:P,2,0),"")</f>
        <v/>
      </c>
      <c r="CX906" s="52"/>
      <c r="CY906" s="52" t="str">
        <f>IFERROR(VLOOKUP(CX906,Lista!Q:R,2,0),"")</f>
        <v/>
      </c>
      <c r="CZ906" s="53"/>
      <c r="DA906" s="49">
        <f t="shared" si="0"/>
        <v>0</v>
      </c>
      <c r="DB906" s="53"/>
    </row>
    <row r="907" spans="1:106" ht="74.25" hidden="1" customHeight="1">
      <c r="A907" s="32">
        <v>0</v>
      </c>
      <c r="B907" s="16">
        <v>0</v>
      </c>
      <c r="C907" s="16">
        <v>0</v>
      </c>
      <c r="D907" s="41"/>
      <c r="E907" s="24"/>
      <c r="F907" s="24" t="str">
        <f>IFERROR(VLOOKUP(E907,Lista!O:P,2,0),"")</f>
        <v/>
      </c>
      <c r="G907" s="24"/>
      <c r="H907" s="24" t="str">
        <f>IFERROR(VLOOKUP(G907,Lista!Q:R,2,0),"")</f>
        <v/>
      </c>
      <c r="I907" s="44"/>
      <c r="J907" s="24"/>
      <c r="K907" s="24" t="str">
        <f>IFERROR(VLOOKUP(J907,Lista!O:P,2,0),"")</f>
        <v/>
      </c>
      <c r="L907" s="24"/>
      <c r="M907" s="24" t="str">
        <f>IFERROR(VLOOKUP(L907,Lista!Q:R,2,0),"")</f>
        <v/>
      </c>
      <c r="N907" s="44"/>
      <c r="O907" s="55"/>
      <c r="P907" s="16" t="str">
        <f>IFERROR(VLOOKUP(O907,Lista!O:P,2,0),"")</f>
        <v/>
      </c>
      <c r="Q907" s="55"/>
      <c r="R907" s="16" t="str">
        <f>IFERROR(VLOOKUP(Q907,Lista!Q:R,2,0),"")</f>
        <v/>
      </c>
      <c r="S907" s="53"/>
      <c r="T907" s="55"/>
      <c r="U907" s="16" t="str">
        <f>IFERROR(VLOOKUP(T907,Lista!O:P,2,0),"")</f>
        <v/>
      </c>
      <c r="V907" s="55"/>
      <c r="W907" s="16" t="str">
        <f>IFERROR(VLOOKUP(V907,Lista!Q:R,2,0),"")</f>
        <v/>
      </c>
      <c r="X907" s="53"/>
      <c r="Y907" s="55"/>
      <c r="Z907" s="16" t="str">
        <f>IFERROR(VLOOKUP(Y907,Lista!O:P,2,0),"")</f>
        <v/>
      </c>
      <c r="AA907" s="55"/>
      <c r="AB907" s="16" t="str">
        <f>IFERROR(VLOOKUP(AA907,Lista!Q:R,2,0),"")</f>
        <v/>
      </c>
      <c r="AC907" s="53"/>
      <c r="AD907" s="55"/>
      <c r="AE907" s="16" t="str">
        <f>IFERROR(VLOOKUP(AD907,Lista!O:P,2,0),"")</f>
        <v/>
      </c>
      <c r="AF907" s="55"/>
      <c r="AG907" s="16" t="str">
        <f>IFERROR(VLOOKUP(AF907,Lista!Q:R,2,0),"")</f>
        <v/>
      </c>
      <c r="AH907" s="53"/>
      <c r="AI907" s="54"/>
      <c r="AJ907" s="51" t="str">
        <f>IFERROR(VLOOKUP(AI907,Lista!O:P,2,0),"")</f>
        <v/>
      </c>
      <c r="AK907" s="54"/>
      <c r="AL907" s="52" t="str">
        <f>IFERROR(VLOOKUP(AK907,Lista!Q:R,2,0),"")</f>
        <v/>
      </c>
      <c r="AM907" s="53"/>
      <c r="AN907" s="54"/>
      <c r="AO907" s="52" t="str">
        <f>IFERROR(VLOOKUP(AN907,Lista!O:P,2,0),"")</f>
        <v/>
      </c>
      <c r="AP907" s="54"/>
      <c r="AQ907" s="52" t="str">
        <f>IFERROR(VLOOKUP(AP907,Lista!Q:R,2,0),"")</f>
        <v/>
      </c>
      <c r="AR907" s="53"/>
      <c r="AS907" s="54"/>
      <c r="AT907" s="52" t="str">
        <f>IFERROR(VLOOKUP(AS907,Lista!O:P,2,0),"")</f>
        <v/>
      </c>
      <c r="AU907" s="54"/>
      <c r="AV907" s="52" t="str">
        <f>IFERROR(VLOOKUP(AU907,Lista!Q:R,2,0),"")</f>
        <v/>
      </c>
      <c r="AW907" s="53"/>
      <c r="AX907" s="54"/>
      <c r="AY907" s="52" t="str">
        <f>IFERROR(VLOOKUP(AX907,Lista!O:P,2,0),"")</f>
        <v/>
      </c>
      <c r="AZ907" s="54"/>
      <c r="BA907" s="52" t="str">
        <f>IFERROR(VLOOKUP(AZ907,Lista!Q:R,2,0),"")</f>
        <v/>
      </c>
      <c r="BB907" s="53"/>
      <c r="BC907" s="54"/>
      <c r="BD907" s="52" t="str">
        <f>IFERROR(VLOOKUP(BC907,Lista!O:P,2,0),"")</f>
        <v/>
      </c>
      <c r="BE907" s="54"/>
      <c r="BF907" s="52" t="str">
        <f>IFERROR(VLOOKUP(BE907,Lista!Q:R,2,0),"")</f>
        <v/>
      </c>
      <c r="BG907" s="53"/>
      <c r="BH907" s="54"/>
      <c r="BI907" s="52" t="str">
        <f>IFERROR(VLOOKUP(BH907,Lista!O:P,2,0),"")</f>
        <v/>
      </c>
      <c r="BJ907" s="54"/>
      <c r="BK907" s="52" t="str">
        <f>IFERROR(VLOOKUP(BJ907,Lista!Q:R,2,0),"")</f>
        <v/>
      </c>
      <c r="BL907" s="53"/>
      <c r="BM907" s="52"/>
      <c r="BN907" s="52" t="str">
        <f>IFERROR(VLOOKUP(BM907,Lista!O:P,2,0),"")</f>
        <v/>
      </c>
      <c r="BO907" s="52"/>
      <c r="BP907" s="52" t="str">
        <f>IFERROR(VLOOKUP(BO907,Lista!Q:R,2,0),"")</f>
        <v/>
      </c>
      <c r="BQ907" s="53"/>
      <c r="BR907" s="52"/>
      <c r="BS907" s="52" t="str">
        <f>IFERROR(VLOOKUP(BR907,Lista!O:P,2,0),"")</f>
        <v/>
      </c>
      <c r="BT907" s="52"/>
      <c r="BU907" s="52" t="str">
        <f>IFERROR(VLOOKUP(BT907,Lista!Q:R,2,0),"")</f>
        <v/>
      </c>
      <c r="BV907" s="53"/>
      <c r="BW907" s="52"/>
      <c r="BX907" s="52" t="str">
        <f>IFERROR(VLOOKUP(BW907,Lista!O:P,2,0),"")</f>
        <v/>
      </c>
      <c r="BY907" s="52"/>
      <c r="BZ907" s="52" t="str">
        <f>IFERROR(VLOOKUP(BY907,Lista!Q:R,2,0),"")</f>
        <v/>
      </c>
      <c r="CA907" s="53"/>
      <c r="CB907" s="52"/>
      <c r="CC907" s="52" t="str">
        <f>IFERROR(VLOOKUP(CB907,Lista!O:P,2,0),"")</f>
        <v/>
      </c>
      <c r="CD907" s="52"/>
      <c r="CE907" s="52" t="str">
        <f>IFERROR(VLOOKUP(CD907,Lista!Q:R,2,0),"")</f>
        <v/>
      </c>
      <c r="CF907" s="53"/>
      <c r="CG907" s="52"/>
      <c r="CH907" s="52" t="str">
        <f>IFERROR(VLOOKUP(CG907,Lista!O:P,2,0),"")</f>
        <v/>
      </c>
      <c r="CI907" s="52"/>
      <c r="CJ907" s="52" t="str">
        <f>IFERROR(VLOOKUP(CI907,Lista!Q:R,2,0),"")</f>
        <v/>
      </c>
      <c r="CK907" s="53"/>
      <c r="CL907" s="52"/>
      <c r="CM907" s="52" t="str">
        <f>IFERROR(VLOOKUP(CL907,Lista!O:P,2,0),"")</f>
        <v/>
      </c>
      <c r="CN907" s="52"/>
      <c r="CO907" s="52" t="str">
        <f>IFERROR(VLOOKUP(CN907,Lista!Q:R,2,0),"")</f>
        <v/>
      </c>
      <c r="CP907" s="53"/>
      <c r="CQ907" s="52"/>
      <c r="CR907" s="52" t="str">
        <f>IFERROR(VLOOKUP(CQ907,Lista!O:P,2,0),"")</f>
        <v/>
      </c>
      <c r="CS907" s="52"/>
      <c r="CT907" s="52" t="str">
        <f>IFERROR(VLOOKUP(CS907,Lista!Q:R,2,0),"")</f>
        <v/>
      </c>
      <c r="CU907" s="53"/>
      <c r="CV907" s="52"/>
      <c r="CW907" s="52" t="str">
        <f>IFERROR(VLOOKUP(CV907,Lista!O:P,2,0),"")</f>
        <v/>
      </c>
      <c r="CX907" s="52"/>
      <c r="CY907" s="52" t="str">
        <f>IFERROR(VLOOKUP(CX907,Lista!Q:R,2,0),"")</f>
        <v/>
      </c>
      <c r="CZ907" s="53"/>
      <c r="DA907" s="49">
        <f t="shared" si="0"/>
        <v>0</v>
      </c>
      <c r="DB907" s="53"/>
    </row>
    <row r="908" spans="1:106" ht="74.25" hidden="1" customHeight="1">
      <c r="A908" s="32">
        <v>0</v>
      </c>
      <c r="B908" s="16">
        <v>0</v>
      </c>
      <c r="C908" s="16">
        <v>0</v>
      </c>
      <c r="D908" s="41"/>
      <c r="E908" s="24"/>
      <c r="F908" s="24" t="str">
        <f>IFERROR(VLOOKUP(E908,Lista!O:P,2,0),"")</f>
        <v/>
      </c>
      <c r="G908" s="24"/>
      <c r="H908" s="24" t="str">
        <f>IFERROR(VLOOKUP(G908,Lista!Q:R,2,0),"")</f>
        <v/>
      </c>
      <c r="I908" s="44"/>
      <c r="J908" s="24"/>
      <c r="K908" s="24" t="str">
        <f>IFERROR(VLOOKUP(J908,Lista!O:P,2,0),"")</f>
        <v/>
      </c>
      <c r="L908" s="24"/>
      <c r="M908" s="24" t="str">
        <f>IFERROR(VLOOKUP(L908,Lista!Q:R,2,0),"")</f>
        <v/>
      </c>
      <c r="N908" s="44"/>
      <c r="O908" s="55"/>
      <c r="P908" s="16" t="str">
        <f>IFERROR(VLOOKUP(O908,Lista!O:P,2,0),"")</f>
        <v/>
      </c>
      <c r="Q908" s="55"/>
      <c r="R908" s="16" t="str">
        <f>IFERROR(VLOOKUP(Q908,Lista!Q:R,2,0),"")</f>
        <v/>
      </c>
      <c r="S908" s="53"/>
      <c r="T908" s="55"/>
      <c r="U908" s="16" t="str">
        <f>IFERROR(VLOOKUP(T908,Lista!O:P,2,0),"")</f>
        <v/>
      </c>
      <c r="V908" s="55"/>
      <c r="W908" s="16" t="str">
        <f>IFERROR(VLOOKUP(V908,Lista!Q:R,2,0),"")</f>
        <v/>
      </c>
      <c r="X908" s="53"/>
      <c r="Y908" s="55"/>
      <c r="Z908" s="16" t="str">
        <f>IFERROR(VLOOKUP(Y908,Lista!O:P,2,0),"")</f>
        <v/>
      </c>
      <c r="AA908" s="55"/>
      <c r="AB908" s="16" t="str">
        <f>IFERROR(VLOOKUP(AA908,Lista!Q:R,2,0),"")</f>
        <v/>
      </c>
      <c r="AC908" s="53"/>
      <c r="AD908" s="55"/>
      <c r="AE908" s="16" t="str">
        <f>IFERROR(VLOOKUP(AD908,Lista!O:P,2,0),"")</f>
        <v/>
      </c>
      <c r="AF908" s="55"/>
      <c r="AG908" s="16" t="str">
        <f>IFERROR(VLOOKUP(AF908,Lista!Q:R,2,0),"")</f>
        <v/>
      </c>
      <c r="AH908" s="53"/>
      <c r="AI908" s="54"/>
      <c r="AJ908" s="51" t="str">
        <f>IFERROR(VLOOKUP(AI908,Lista!O:P,2,0),"")</f>
        <v/>
      </c>
      <c r="AK908" s="54"/>
      <c r="AL908" s="52" t="str">
        <f>IFERROR(VLOOKUP(AK908,Lista!Q:R,2,0),"")</f>
        <v/>
      </c>
      <c r="AM908" s="53"/>
      <c r="AN908" s="54"/>
      <c r="AO908" s="52" t="str">
        <f>IFERROR(VLOOKUP(AN908,Lista!O:P,2,0),"")</f>
        <v/>
      </c>
      <c r="AP908" s="54"/>
      <c r="AQ908" s="52" t="str">
        <f>IFERROR(VLOOKUP(AP908,Lista!Q:R,2,0),"")</f>
        <v/>
      </c>
      <c r="AR908" s="53"/>
      <c r="AS908" s="54"/>
      <c r="AT908" s="52" t="str">
        <f>IFERROR(VLOOKUP(AS908,Lista!O:P,2,0),"")</f>
        <v/>
      </c>
      <c r="AU908" s="54"/>
      <c r="AV908" s="52" t="str">
        <f>IFERROR(VLOOKUP(AU908,Lista!Q:R,2,0),"")</f>
        <v/>
      </c>
      <c r="AW908" s="53"/>
      <c r="AX908" s="54"/>
      <c r="AY908" s="52" t="str">
        <f>IFERROR(VLOOKUP(AX908,Lista!O:P,2,0),"")</f>
        <v/>
      </c>
      <c r="AZ908" s="54"/>
      <c r="BA908" s="52" t="str">
        <f>IFERROR(VLOOKUP(AZ908,Lista!Q:R,2,0),"")</f>
        <v/>
      </c>
      <c r="BB908" s="53"/>
      <c r="BC908" s="54"/>
      <c r="BD908" s="52" t="str">
        <f>IFERROR(VLOOKUP(BC908,Lista!O:P,2,0),"")</f>
        <v/>
      </c>
      <c r="BE908" s="54"/>
      <c r="BF908" s="52" t="str">
        <f>IFERROR(VLOOKUP(BE908,Lista!Q:R,2,0),"")</f>
        <v/>
      </c>
      <c r="BG908" s="53"/>
      <c r="BH908" s="54"/>
      <c r="BI908" s="52" t="str">
        <f>IFERROR(VLOOKUP(BH908,Lista!O:P,2,0),"")</f>
        <v/>
      </c>
      <c r="BJ908" s="54"/>
      <c r="BK908" s="52" t="str">
        <f>IFERROR(VLOOKUP(BJ908,Lista!Q:R,2,0),"")</f>
        <v/>
      </c>
      <c r="BL908" s="53"/>
      <c r="BM908" s="52"/>
      <c r="BN908" s="52" t="str">
        <f>IFERROR(VLOOKUP(BM908,Lista!O:P,2,0),"")</f>
        <v/>
      </c>
      <c r="BO908" s="52"/>
      <c r="BP908" s="52" t="str">
        <f>IFERROR(VLOOKUP(BO908,Lista!Q:R,2,0),"")</f>
        <v/>
      </c>
      <c r="BQ908" s="53"/>
      <c r="BR908" s="52"/>
      <c r="BS908" s="52" t="str">
        <f>IFERROR(VLOOKUP(BR908,Lista!O:P,2,0),"")</f>
        <v/>
      </c>
      <c r="BT908" s="52"/>
      <c r="BU908" s="52" t="str">
        <f>IFERROR(VLOOKUP(BT908,Lista!Q:R,2,0),"")</f>
        <v/>
      </c>
      <c r="BV908" s="53"/>
      <c r="BW908" s="52"/>
      <c r="BX908" s="52" t="str">
        <f>IFERROR(VLOOKUP(BW908,Lista!O:P,2,0),"")</f>
        <v/>
      </c>
      <c r="BY908" s="52"/>
      <c r="BZ908" s="52" t="str">
        <f>IFERROR(VLOOKUP(BY908,Lista!Q:R,2,0),"")</f>
        <v/>
      </c>
      <c r="CA908" s="53"/>
      <c r="CB908" s="52"/>
      <c r="CC908" s="52" t="str">
        <f>IFERROR(VLOOKUP(CB908,Lista!O:P,2,0),"")</f>
        <v/>
      </c>
      <c r="CD908" s="52"/>
      <c r="CE908" s="52" t="str">
        <f>IFERROR(VLOOKUP(CD908,Lista!Q:R,2,0),"")</f>
        <v/>
      </c>
      <c r="CF908" s="53"/>
      <c r="CG908" s="52"/>
      <c r="CH908" s="52" t="str">
        <f>IFERROR(VLOOKUP(CG908,Lista!O:P,2,0),"")</f>
        <v/>
      </c>
      <c r="CI908" s="52"/>
      <c r="CJ908" s="52" t="str">
        <f>IFERROR(VLOOKUP(CI908,Lista!Q:R,2,0),"")</f>
        <v/>
      </c>
      <c r="CK908" s="53"/>
      <c r="CL908" s="52"/>
      <c r="CM908" s="52" t="str">
        <f>IFERROR(VLOOKUP(CL908,Lista!O:P,2,0),"")</f>
        <v/>
      </c>
      <c r="CN908" s="52"/>
      <c r="CO908" s="52" t="str">
        <f>IFERROR(VLOOKUP(CN908,Lista!Q:R,2,0),"")</f>
        <v/>
      </c>
      <c r="CP908" s="53"/>
      <c r="CQ908" s="52"/>
      <c r="CR908" s="52" t="str">
        <f>IFERROR(VLOOKUP(CQ908,Lista!O:P,2,0),"")</f>
        <v/>
      </c>
      <c r="CS908" s="52"/>
      <c r="CT908" s="52" t="str">
        <f>IFERROR(VLOOKUP(CS908,Lista!Q:R,2,0),"")</f>
        <v/>
      </c>
      <c r="CU908" s="53"/>
      <c r="CV908" s="52"/>
      <c r="CW908" s="52" t="str">
        <f>IFERROR(VLOOKUP(CV908,Lista!O:P,2,0),"")</f>
        <v/>
      </c>
      <c r="CX908" s="52"/>
      <c r="CY908" s="52" t="str">
        <f>IFERROR(VLOOKUP(CX908,Lista!Q:R,2,0),"")</f>
        <v/>
      </c>
      <c r="CZ908" s="53"/>
      <c r="DA908" s="49">
        <f t="shared" si="0"/>
        <v>0</v>
      </c>
      <c r="DB908" s="53"/>
    </row>
    <row r="909" spans="1:106" ht="74.25" hidden="1" customHeight="1">
      <c r="A909" s="32">
        <v>0</v>
      </c>
      <c r="B909" s="16">
        <v>0</v>
      </c>
      <c r="C909" s="16">
        <v>0</v>
      </c>
      <c r="D909" s="41"/>
      <c r="E909" s="24"/>
      <c r="F909" s="24" t="str">
        <f>IFERROR(VLOOKUP(E909,Lista!O:P,2,0),"")</f>
        <v/>
      </c>
      <c r="G909" s="24"/>
      <c r="H909" s="24" t="str">
        <f>IFERROR(VLOOKUP(G909,Lista!Q:R,2,0),"")</f>
        <v/>
      </c>
      <c r="I909" s="44"/>
      <c r="J909" s="24"/>
      <c r="K909" s="24" t="str">
        <f>IFERROR(VLOOKUP(J909,Lista!O:P,2,0),"")</f>
        <v/>
      </c>
      <c r="L909" s="24"/>
      <c r="M909" s="24" t="str">
        <f>IFERROR(VLOOKUP(L909,Lista!Q:R,2,0),"")</f>
        <v/>
      </c>
      <c r="N909" s="44"/>
      <c r="O909" s="55"/>
      <c r="P909" s="16" t="str">
        <f>IFERROR(VLOOKUP(O909,Lista!O:P,2,0),"")</f>
        <v/>
      </c>
      <c r="Q909" s="55"/>
      <c r="R909" s="16" t="str">
        <f>IFERROR(VLOOKUP(Q909,Lista!Q:R,2,0),"")</f>
        <v/>
      </c>
      <c r="S909" s="53"/>
      <c r="T909" s="55"/>
      <c r="U909" s="16" t="str">
        <f>IFERROR(VLOOKUP(T909,Lista!O:P,2,0),"")</f>
        <v/>
      </c>
      <c r="V909" s="55"/>
      <c r="W909" s="16" t="str">
        <f>IFERROR(VLOOKUP(V909,Lista!Q:R,2,0),"")</f>
        <v/>
      </c>
      <c r="X909" s="53"/>
      <c r="Y909" s="55"/>
      <c r="Z909" s="16" t="str">
        <f>IFERROR(VLOOKUP(Y909,Lista!O:P,2,0),"")</f>
        <v/>
      </c>
      <c r="AA909" s="55"/>
      <c r="AB909" s="16" t="str">
        <f>IFERROR(VLOOKUP(AA909,Lista!Q:R,2,0),"")</f>
        <v/>
      </c>
      <c r="AC909" s="53"/>
      <c r="AD909" s="55"/>
      <c r="AE909" s="16" t="str">
        <f>IFERROR(VLOOKUP(AD909,Lista!O:P,2,0),"")</f>
        <v/>
      </c>
      <c r="AF909" s="55"/>
      <c r="AG909" s="16" t="str">
        <f>IFERROR(VLOOKUP(AF909,Lista!Q:R,2,0),"")</f>
        <v/>
      </c>
      <c r="AH909" s="53"/>
      <c r="AI909" s="54"/>
      <c r="AJ909" s="51" t="str">
        <f>IFERROR(VLOOKUP(AI909,Lista!O:P,2,0),"")</f>
        <v/>
      </c>
      <c r="AK909" s="54"/>
      <c r="AL909" s="52" t="str">
        <f>IFERROR(VLOOKUP(AK909,Lista!Q:R,2,0),"")</f>
        <v/>
      </c>
      <c r="AM909" s="53"/>
      <c r="AN909" s="54"/>
      <c r="AO909" s="52" t="str">
        <f>IFERROR(VLOOKUP(AN909,Lista!O:P,2,0),"")</f>
        <v/>
      </c>
      <c r="AP909" s="54"/>
      <c r="AQ909" s="52" t="str">
        <f>IFERROR(VLOOKUP(AP909,Lista!Q:R,2,0),"")</f>
        <v/>
      </c>
      <c r="AR909" s="53"/>
      <c r="AS909" s="54"/>
      <c r="AT909" s="52" t="str">
        <f>IFERROR(VLOOKUP(AS909,Lista!O:P,2,0),"")</f>
        <v/>
      </c>
      <c r="AU909" s="54"/>
      <c r="AV909" s="52" t="str">
        <f>IFERROR(VLOOKUP(AU909,Lista!Q:R,2,0),"")</f>
        <v/>
      </c>
      <c r="AW909" s="53"/>
      <c r="AX909" s="54"/>
      <c r="AY909" s="52" t="str">
        <f>IFERROR(VLOOKUP(AX909,Lista!O:P,2,0),"")</f>
        <v/>
      </c>
      <c r="AZ909" s="54"/>
      <c r="BA909" s="52" t="str">
        <f>IFERROR(VLOOKUP(AZ909,Lista!Q:R,2,0),"")</f>
        <v/>
      </c>
      <c r="BB909" s="53"/>
      <c r="BC909" s="54"/>
      <c r="BD909" s="52" t="str">
        <f>IFERROR(VLOOKUP(BC909,Lista!O:P,2,0),"")</f>
        <v/>
      </c>
      <c r="BE909" s="54"/>
      <c r="BF909" s="52" t="str">
        <f>IFERROR(VLOOKUP(BE909,Lista!Q:R,2,0),"")</f>
        <v/>
      </c>
      <c r="BG909" s="53"/>
      <c r="BH909" s="54"/>
      <c r="BI909" s="52" t="str">
        <f>IFERROR(VLOOKUP(BH909,Lista!O:P,2,0),"")</f>
        <v/>
      </c>
      <c r="BJ909" s="54"/>
      <c r="BK909" s="52" t="str">
        <f>IFERROR(VLOOKUP(BJ909,Lista!Q:R,2,0),"")</f>
        <v/>
      </c>
      <c r="BL909" s="53"/>
      <c r="BM909" s="52"/>
      <c r="BN909" s="52" t="str">
        <f>IFERROR(VLOOKUP(BM909,Lista!O:P,2,0),"")</f>
        <v/>
      </c>
      <c r="BO909" s="52"/>
      <c r="BP909" s="52" t="str">
        <f>IFERROR(VLOOKUP(BO909,Lista!Q:R,2,0),"")</f>
        <v/>
      </c>
      <c r="BQ909" s="53"/>
      <c r="BR909" s="52"/>
      <c r="BS909" s="52" t="str">
        <f>IFERROR(VLOOKUP(BR909,Lista!O:P,2,0),"")</f>
        <v/>
      </c>
      <c r="BT909" s="52"/>
      <c r="BU909" s="52" t="str">
        <f>IFERROR(VLOOKUP(BT909,Lista!Q:R,2,0),"")</f>
        <v/>
      </c>
      <c r="BV909" s="53"/>
      <c r="BW909" s="52"/>
      <c r="BX909" s="52" t="str">
        <f>IFERROR(VLOOKUP(BW909,Lista!O:P,2,0),"")</f>
        <v/>
      </c>
      <c r="BY909" s="52"/>
      <c r="BZ909" s="52" t="str">
        <f>IFERROR(VLOOKUP(BY909,Lista!Q:R,2,0),"")</f>
        <v/>
      </c>
      <c r="CA909" s="53"/>
      <c r="CB909" s="52"/>
      <c r="CC909" s="52" t="str">
        <f>IFERROR(VLOOKUP(CB909,Lista!O:P,2,0),"")</f>
        <v/>
      </c>
      <c r="CD909" s="52"/>
      <c r="CE909" s="52" t="str">
        <f>IFERROR(VLOOKUP(CD909,Lista!Q:R,2,0),"")</f>
        <v/>
      </c>
      <c r="CF909" s="53"/>
      <c r="CG909" s="52"/>
      <c r="CH909" s="52" t="str">
        <f>IFERROR(VLOOKUP(CG909,Lista!O:P,2,0),"")</f>
        <v/>
      </c>
      <c r="CI909" s="52"/>
      <c r="CJ909" s="52" t="str">
        <f>IFERROR(VLOOKUP(CI909,Lista!Q:R,2,0),"")</f>
        <v/>
      </c>
      <c r="CK909" s="53"/>
      <c r="CL909" s="52"/>
      <c r="CM909" s="52" t="str">
        <f>IFERROR(VLOOKUP(CL909,Lista!O:P,2,0),"")</f>
        <v/>
      </c>
      <c r="CN909" s="52"/>
      <c r="CO909" s="52" t="str">
        <f>IFERROR(VLOOKUP(CN909,Lista!Q:R,2,0),"")</f>
        <v/>
      </c>
      <c r="CP909" s="53"/>
      <c r="CQ909" s="52"/>
      <c r="CR909" s="52" t="str">
        <f>IFERROR(VLOOKUP(CQ909,Lista!O:P,2,0),"")</f>
        <v/>
      </c>
      <c r="CS909" s="52"/>
      <c r="CT909" s="52" t="str">
        <f>IFERROR(VLOOKUP(CS909,Lista!Q:R,2,0),"")</f>
        <v/>
      </c>
      <c r="CU909" s="53"/>
      <c r="CV909" s="52"/>
      <c r="CW909" s="52" t="str">
        <f>IFERROR(VLOOKUP(CV909,Lista!O:P,2,0),"")</f>
        <v/>
      </c>
      <c r="CX909" s="52"/>
      <c r="CY909" s="52" t="str">
        <f>IFERROR(VLOOKUP(CX909,Lista!Q:R,2,0),"")</f>
        <v/>
      </c>
      <c r="CZ909" s="53"/>
      <c r="DA909" s="49">
        <f t="shared" si="0"/>
        <v>0</v>
      </c>
      <c r="DB909" s="53"/>
    </row>
    <row r="910" spans="1:106" ht="74.25" hidden="1" customHeight="1">
      <c r="A910" s="32">
        <v>0</v>
      </c>
      <c r="B910" s="16">
        <v>0</v>
      </c>
      <c r="C910" s="16">
        <v>0</v>
      </c>
      <c r="D910" s="41"/>
      <c r="E910" s="24"/>
      <c r="F910" s="24" t="str">
        <f>IFERROR(VLOOKUP(E910,Lista!O:P,2,0),"")</f>
        <v/>
      </c>
      <c r="G910" s="24"/>
      <c r="H910" s="24" t="str">
        <f>IFERROR(VLOOKUP(G910,Lista!Q:R,2,0),"")</f>
        <v/>
      </c>
      <c r="I910" s="44"/>
      <c r="J910" s="24"/>
      <c r="K910" s="24" t="str">
        <f>IFERROR(VLOOKUP(J910,Lista!O:P,2,0),"")</f>
        <v/>
      </c>
      <c r="L910" s="24"/>
      <c r="M910" s="24" t="str">
        <f>IFERROR(VLOOKUP(L910,Lista!Q:R,2,0),"")</f>
        <v/>
      </c>
      <c r="N910" s="44"/>
      <c r="O910" s="55"/>
      <c r="P910" s="16" t="str">
        <f>IFERROR(VLOOKUP(O910,Lista!O:P,2,0),"")</f>
        <v/>
      </c>
      <c r="Q910" s="55"/>
      <c r="R910" s="16" t="str">
        <f>IFERROR(VLOOKUP(Q910,Lista!Q:R,2,0),"")</f>
        <v/>
      </c>
      <c r="S910" s="53"/>
      <c r="T910" s="55"/>
      <c r="U910" s="16" t="str">
        <f>IFERROR(VLOOKUP(T910,Lista!O:P,2,0),"")</f>
        <v/>
      </c>
      <c r="V910" s="55"/>
      <c r="W910" s="16" t="str">
        <f>IFERROR(VLOOKUP(V910,Lista!Q:R,2,0),"")</f>
        <v/>
      </c>
      <c r="X910" s="53"/>
      <c r="Y910" s="55"/>
      <c r="Z910" s="16" t="str">
        <f>IFERROR(VLOOKUP(Y910,Lista!O:P,2,0),"")</f>
        <v/>
      </c>
      <c r="AA910" s="55"/>
      <c r="AB910" s="16" t="str">
        <f>IFERROR(VLOOKUP(AA910,Lista!Q:R,2,0),"")</f>
        <v/>
      </c>
      <c r="AC910" s="53"/>
      <c r="AD910" s="55"/>
      <c r="AE910" s="16" t="str">
        <f>IFERROR(VLOOKUP(AD910,Lista!O:P,2,0),"")</f>
        <v/>
      </c>
      <c r="AF910" s="55"/>
      <c r="AG910" s="16" t="str">
        <f>IFERROR(VLOOKUP(AF910,Lista!Q:R,2,0),"")</f>
        <v/>
      </c>
      <c r="AH910" s="53"/>
      <c r="AI910" s="54"/>
      <c r="AJ910" s="51" t="str">
        <f>IFERROR(VLOOKUP(AI910,Lista!O:P,2,0),"")</f>
        <v/>
      </c>
      <c r="AK910" s="54"/>
      <c r="AL910" s="52" t="str">
        <f>IFERROR(VLOOKUP(AK910,Lista!Q:R,2,0),"")</f>
        <v/>
      </c>
      <c r="AM910" s="53"/>
      <c r="AN910" s="54"/>
      <c r="AO910" s="52" t="str">
        <f>IFERROR(VLOOKUP(AN910,Lista!O:P,2,0),"")</f>
        <v/>
      </c>
      <c r="AP910" s="54"/>
      <c r="AQ910" s="52" t="str">
        <f>IFERROR(VLOOKUP(AP910,Lista!Q:R,2,0),"")</f>
        <v/>
      </c>
      <c r="AR910" s="53"/>
      <c r="AS910" s="54"/>
      <c r="AT910" s="52" t="str">
        <f>IFERROR(VLOOKUP(AS910,Lista!O:P,2,0),"")</f>
        <v/>
      </c>
      <c r="AU910" s="54"/>
      <c r="AV910" s="52" t="str">
        <f>IFERROR(VLOOKUP(AU910,Lista!Q:R,2,0),"")</f>
        <v/>
      </c>
      <c r="AW910" s="53"/>
      <c r="AX910" s="54"/>
      <c r="AY910" s="52" t="str">
        <f>IFERROR(VLOOKUP(AX910,Lista!O:P,2,0),"")</f>
        <v/>
      </c>
      <c r="AZ910" s="54"/>
      <c r="BA910" s="52" t="str">
        <f>IFERROR(VLOOKUP(AZ910,Lista!Q:R,2,0),"")</f>
        <v/>
      </c>
      <c r="BB910" s="53"/>
      <c r="BC910" s="54"/>
      <c r="BD910" s="52" t="str">
        <f>IFERROR(VLOOKUP(BC910,Lista!O:P,2,0),"")</f>
        <v/>
      </c>
      <c r="BE910" s="54"/>
      <c r="BF910" s="52" t="str">
        <f>IFERROR(VLOOKUP(BE910,Lista!Q:R,2,0),"")</f>
        <v/>
      </c>
      <c r="BG910" s="53"/>
      <c r="BH910" s="54"/>
      <c r="BI910" s="52" t="str">
        <f>IFERROR(VLOOKUP(BH910,Lista!O:P,2,0),"")</f>
        <v/>
      </c>
      <c r="BJ910" s="54"/>
      <c r="BK910" s="52" t="str">
        <f>IFERROR(VLOOKUP(BJ910,Lista!Q:R,2,0),"")</f>
        <v/>
      </c>
      <c r="BL910" s="53"/>
      <c r="BM910" s="52"/>
      <c r="BN910" s="52" t="str">
        <f>IFERROR(VLOOKUP(BM910,Lista!O:P,2,0),"")</f>
        <v/>
      </c>
      <c r="BO910" s="52"/>
      <c r="BP910" s="52" t="str">
        <f>IFERROR(VLOOKUP(BO910,Lista!Q:R,2,0),"")</f>
        <v/>
      </c>
      <c r="BQ910" s="53"/>
      <c r="BR910" s="52"/>
      <c r="BS910" s="52" t="str">
        <f>IFERROR(VLOOKUP(BR910,Lista!O:P,2,0),"")</f>
        <v/>
      </c>
      <c r="BT910" s="52"/>
      <c r="BU910" s="52" t="str">
        <f>IFERROR(VLOOKUP(BT910,Lista!Q:R,2,0),"")</f>
        <v/>
      </c>
      <c r="BV910" s="53"/>
      <c r="BW910" s="52"/>
      <c r="BX910" s="52" t="str">
        <f>IFERROR(VLOOKUP(BW910,Lista!O:P,2,0),"")</f>
        <v/>
      </c>
      <c r="BY910" s="52"/>
      <c r="BZ910" s="52" t="str">
        <f>IFERROR(VLOOKUP(BY910,Lista!Q:R,2,0),"")</f>
        <v/>
      </c>
      <c r="CA910" s="53"/>
      <c r="CB910" s="52"/>
      <c r="CC910" s="52" t="str">
        <f>IFERROR(VLOOKUP(CB910,Lista!O:P,2,0),"")</f>
        <v/>
      </c>
      <c r="CD910" s="52"/>
      <c r="CE910" s="52" t="str">
        <f>IFERROR(VLOOKUP(CD910,Lista!Q:R,2,0),"")</f>
        <v/>
      </c>
      <c r="CF910" s="53"/>
      <c r="CG910" s="52"/>
      <c r="CH910" s="52" t="str">
        <f>IFERROR(VLOOKUP(CG910,Lista!O:P,2,0),"")</f>
        <v/>
      </c>
      <c r="CI910" s="52"/>
      <c r="CJ910" s="52" t="str">
        <f>IFERROR(VLOOKUP(CI910,Lista!Q:R,2,0),"")</f>
        <v/>
      </c>
      <c r="CK910" s="53"/>
      <c r="CL910" s="52"/>
      <c r="CM910" s="52" t="str">
        <f>IFERROR(VLOOKUP(CL910,Lista!O:P,2,0),"")</f>
        <v/>
      </c>
      <c r="CN910" s="52"/>
      <c r="CO910" s="52" t="str">
        <f>IFERROR(VLOOKUP(CN910,Lista!Q:R,2,0),"")</f>
        <v/>
      </c>
      <c r="CP910" s="53"/>
      <c r="CQ910" s="52"/>
      <c r="CR910" s="52" t="str">
        <f>IFERROR(VLOOKUP(CQ910,Lista!O:P,2,0),"")</f>
        <v/>
      </c>
      <c r="CS910" s="52"/>
      <c r="CT910" s="52" t="str">
        <f>IFERROR(VLOOKUP(CS910,Lista!Q:R,2,0),"")</f>
        <v/>
      </c>
      <c r="CU910" s="53"/>
      <c r="CV910" s="52"/>
      <c r="CW910" s="52" t="str">
        <f>IFERROR(VLOOKUP(CV910,Lista!O:P,2,0),"")</f>
        <v/>
      </c>
      <c r="CX910" s="52"/>
      <c r="CY910" s="52" t="str">
        <f>IFERROR(VLOOKUP(CX910,Lista!Q:R,2,0),"")</f>
        <v/>
      </c>
      <c r="CZ910" s="53"/>
      <c r="DA910" s="49">
        <f t="shared" si="0"/>
        <v>0</v>
      </c>
      <c r="DB910" s="53"/>
    </row>
    <row r="911" spans="1:106" ht="74.25" hidden="1" customHeight="1">
      <c r="A911" s="32">
        <v>0</v>
      </c>
      <c r="B911" s="16">
        <v>0</v>
      </c>
      <c r="C911" s="16">
        <v>0</v>
      </c>
      <c r="D911" s="41"/>
      <c r="E911" s="24"/>
      <c r="F911" s="24" t="str">
        <f>IFERROR(VLOOKUP(E911,Lista!O:P,2,0),"")</f>
        <v/>
      </c>
      <c r="G911" s="24"/>
      <c r="H911" s="24" t="str">
        <f>IFERROR(VLOOKUP(G911,Lista!Q:R,2,0),"")</f>
        <v/>
      </c>
      <c r="I911" s="44"/>
      <c r="J911" s="24"/>
      <c r="K911" s="24" t="str">
        <f>IFERROR(VLOOKUP(J911,Lista!O:P,2,0),"")</f>
        <v/>
      </c>
      <c r="L911" s="24"/>
      <c r="M911" s="24" t="str">
        <f>IFERROR(VLOOKUP(L911,Lista!Q:R,2,0),"")</f>
        <v/>
      </c>
      <c r="N911" s="44"/>
      <c r="O911" s="55"/>
      <c r="P911" s="16" t="str">
        <f>IFERROR(VLOOKUP(O911,Lista!O:P,2,0),"")</f>
        <v/>
      </c>
      <c r="Q911" s="55"/>
      <c r="R911" s="16" t="str">
        <f>IFERROR(VLOOKUP(Q911,Lista!Q:R,2,0),"")</f>
        <v/>
      </c>
      <c r="S911" s="53"/>
      <c r="T911" s="55"/>
      <c r="U911" s="16" t="str">
        <f>IFERROR(VLOOKUP(T911,Lista!O:P,2,0),"")</f>
        <v/>
      </c>
      <c r="V911" s="55"/>
      <c r="W911" s="16" t="str">
        <f>IFERROR(VLOOKUP(V911,Lista!Q:R,2,0),"")</f>
        <v/>
      </c>
      <c r="X911" s="53"/>
      <c r="Y911" s="55"/>
      <c r="Z911" s="16" t="str">
        <f>IFERROR(VLOOKUP(Y911,Lista!O:P,2,0),"")</f>
        <v/>
      </c>
      <c r="AA911" s="55"/>
      <c r="AB911" s="16" t="str">
        <f>IFERROR(VLOOKUP(AA911,Lista!Q:R,2,0),"")</f>
        <v/>
      </c>
      <c r="AC911" s="53"/>
      <c r="AD911" s="55"/>
      <c r="AE911" s="16" t="str">
        <f>IFERROR(VLOOKUP(AD911,Lista!O:P,2,0),"")</f>
        <v/>
      </c>
      <c r="AF911" s="55"/>
      <c r="AG911" s="16" t="str">
        <f>IFERROR(VLOOKUP(AF911,Lista!Q:R,2,0),"")</f>
        <v/>
      </c>
      <c r="AH911" s="53"/>
      <c r="AI911" s="54"/>
      <c r="AJ911" s="51" t="str">
        <f>IFERROR(VLOOKUP(AI911,Lista!O:P,2,0),"")</f>
        <v/>
      </c>
      <c r="AK911" s="54"/>
      <c r="AL911" s="52" t="str">
        <f>IFERROR(VLOOKUP(AK911,Lista!Q:R,2,0),"")</f>
        <v/>
      </c>
      <c r="AM911" s="53"/>
      <c r="AN911" s="54"/>
      <c r="AO911" s="52" t="str">
        <f>IFERROR(VLOOKUP(AN911,Lista!O:P,2,0),"")</f>
        <v/>
      </c>
      <c r="AP911" s="54"/>
      <c r="AQ911" s="52" t="str">
        <f>IFERROR(VLOOKUP(AP911,Lista!Q:R,2,0),"")</f>
        <v/>
      </c>
      <c r="AR911" s="53"/>
      <c r="AS911" s="54"/>
      <c r="AT911" s="52" t="str">
        <f>IFERROR(VLOOKUP(AS911,Lista!O:P,2,0),"")</f>
        <v/>
      </c>
      <c r="AU911" s="54"/>
      <c r="AV911" s="52" t="str">
        <f>IFERROR(VLOOKUP(AU911,Lista!Q:R,2,0),"")</f>
        <v/>
      </c>
      <c r="AW911" s="53"/>
      <c r="AX911" s="54"/>
      <c r="AY911" s="52" t="str">
        <f>IFERROR(VLOOKUP(AX911,Lista!O:P,2,0),"")</f>
        <v/>
      </c>
      <c r="AZ911" s="54"/>
      <c r="BA911" s="52" t="str">
        <f>IFERROR(VLOOKUP(AZ911,Lista!Q:R,2,0),"")</f>
        <v/>
      </c>
      <c r="BB911" s="53"/>
      <c r="BC911" s="54"/>
      <c r="BD911" s="52" t="str">
        <f>IFERROR(VLOOKUP(BC911,Lista!O:P,2,0),"")</f>
        <v/>
      </c>
      <c r="BE911" s="54"/>
      <c r="BF911" s="52" t="str">
        <f>IFERROR(VLOOKUP(BE911,Lista!Q:R,2,0),"")</f>
        <v/>
      </c>
      <c r="BG911" s="53"/>
      <c r="BH911" s="54"/>
      <c r="BI911" s="52" t="str">
        <f>IFERROR(VLOOKUP(BH911,Lista!O:P,2,0),"")</f>
        <v/>
      </c>
      <c r="BJ911" s="54"/>
      <c r="BK911" s="52" t="str">
        <f>IFERROR(VLOOKUP(BJ911,Lista!Q:R,2,0),"")</f>
        <v/>
      </c>
      <c r="BL911" s="53"/>
      <c r="BM911" s="52"/>
      <c r="BN911" s="52" t="str">
        <f>IFERROR(VLOOKUP(BM911,Lista!O:P,2,0),"")</f>
        <v/>
      </c>
      <c r="BO911" s="52"/>
      <c r="BP911" s="52" t="str">
        <f>IFERROR(VLOOKUP(BO911,Lista!Q:R,2,0),"")</f>
        <v/>
      </c>
      <c r="BQ911" s="53"/>
      <c r="BR911" s="52"/>
      <c r="BS911" s="52" t="str">
        <f>IFERROR(VLOOKUP(BR911,Lista!O:P,2,0),"")</f>
        <v/>
      </c>
      <c r="BT911" s="52"/>
      <c r="BU911" s="52" t="str">
        <f>IFERROR(VLOOKUP(BT911,Lista!Q:R,2,0),"")</f>
        <v/>
      </c>
      <c r="BV911" s="53"/>
      <c r="BW911" s="52"/>
      <c r="BX911" s="52" t="str">
        <f>IFERROR(VLOOKUP(BW911,Lista!O:P,2,0),"")</f>
        <v/>
      </c>
      <c r="BY911" s="52"/>
      <c r="BZ911" s="52" t="str">
        <f>IFERROR(VLOOKUP(BY911,Lista!Q:R,2,0),"")</f>
        <v/>
      </c>
      <c r="CA911" s="53"/>
      <c r="CB911" s="52"/>
      <c r="CC911" s="52" t="str">
        <f>IFERROR(VLOOKUP(CB911,Lista!O:P,2,0),"")</f>
        <v/>
      </c>
      <c r="CD911" s="52"/>
      <c r="CE911" s="52" t="str">
        <f>IFERROR(VLOOKUP(CD911,Lista!Q:R,2,0),"")</f>
        <v/>
      </c>
      <c r="CF911" s="53"/>
      <c r="CG911" s="52"/>
      <c r="CH911" s="52" t="str">
        <f>IFERROR(VLOOKUP(CG911,Lista!O:P,2,0),"")</f>
        <v/>
      </c>
      <c r="CI911" s="52"/>
      <c r="CJ911" s="52" t="str">
        <f>IFERROR(VLOOKUP(CI911,Lista!Q:R,2,0),"")</f>
        <v/>
      </c>
      <c r="CK911" s="53"/>
      <c r="CL911" s="52"/>
      <c r="CM911" s="52" t="str">
        <f>IFERROR(VLOOKUP(CL911,Lista!O:P,2,0),"")</f>
        <v/>
      </c>
      <c r="CN911" s="52"/>
      <c r="CO911" s="52" t="str">
        <f>IFERROR(VLOOKUP(CN911,Lista!Q:R,2,0),"")</f>
        <v/>
      </c>
      <c r="CP911" s="53"/>
      <c r="CQ911" s="52"/>
      <c r="CR911" s="52" t="str">
        <f>IFERROR(VLOOKUP(CQ911,Lista!O:P,2,0),"")</f>
        <v/>
      </c>
      <c r="CS911" s="52"/>
      <c r="CT911" s="52" t="str">
        <f>IFERROR(VLOOKUP(CS911,Lista!Q:R,2,0),"")</f>
        <v/>
      </c>
      <c r="CU911" s="53"/>
      <c r="CV911" s="52"/>
      <c r="CW911" s="52" t="str">
        <f>IFERROR(VLOOKUP(CV911,Lista!O:P,2,0),"")</f>
        <v/>
      </c>
      <c r="CX911" s="52"/>
      <c r="CY911" s="52" t="str">
        <f>IFERROR(VLOOKUP(CX911,Lista!Q:R,2,0),"")</f>
        <v/>
      </c>
      <c r="CZ911" s="53"/>
      <c r="DA911" s="49">
        <f t="shared" si="0"/>
        <v>0</v>
      </c>
      <c r="DB911" s="53"/>
    </row>
    <row r="912" spans="1:106" ht="74.25" hidden="1" customHeight="1">
      <c r="A912" s="32">
        <v>0</v>
      </c>
      <c r="B912" s="16">
        <v>0</v>
      </c>
      <c r="C912" s="16">
        <v>0</v>
      </c>
      <c r="D912" s="41"/>
      <c r="E912" s="24"/>
      <c r="F912" s="24" t="str">
        <f>IFERROR(VLOOKUP(E912,Lista!O:P,2,0),"")</f>
        <v/>
      </c>
      <c r="G912" s="24"/>
      <c r="H912" s="24" t="str">
        <f>IFERROR(VLOOKUP(G912,Lista!Q:R,2,0),"")</f>
        <v/>
      </c>
      <c r="I912" s="44"/>
      <c r="J912" s="24"/>
      <c r="K912" s="24" t="str">
        <f>IFERROR(VLOOKUP(J912,Lista!O:P,2,0),"")</f>
        <v/>
      </c>
      <c r="L912" s="24"/>
      <c r="M912" s="24" t="str">
        <f>IFERROR(VLOOKUP(L912,Lista!Q:R,2,0),"")</f>
        <v/>
      </c>
      <c r="N912" s="44"/>
      <c r="O912" s="55"/>
      <c r="P912" s="16" t="str">
        <f>IFERROR(VLOOKUP(O912,Lista!O:P,2,0),"")</f>
        <v/>
      </c>
      <c r="Q912" s="55"/>
      <c r="R912" s="16" t="str">
        <f>IFERROR(VLOOKUP(Q912,Lista!Q:R,2,0),"")</f>
        <v/>
      </c>
      <c r="S912" s="53"/>
      <c r="T912" s="55"/>
      <c r="U912" s="16" t="str">
        <f>IFERROR(VLOOKUP(T912,Lista!O:P,2,0),"")</f>
        <v/>
      </c>
      <c r="V912" s="55"/>
      <c r="W912" s="16" t="str">
        <f>IFERROR(VLOOKUP(V912,Lista!Q:R,2,0),"")</f>
        <v/>
      </c>
      <c r="X912" s="53"/>
      <c r="Y912" s="55"/>
      <c r="Z912" s="16" t="str">
        <f>IFERROR(VLOOKUP(Y912,Lista!O:P,2,0),"")</f>
        <v/>
      </c>
      <c r="AA912" s="55"/>
      <c r="AB912" s="16" t="str">
        <f>IFERROR(VLOOKUP(AA912,Lista!Q:R,2,0),"")</f>
        <v/>
      </c>
      <c r="AC912" s="53"/>
      <c r="AD912" s="55"/>
      <c r="AE912" s="16" t="str">
        <f>IFERROR(VLOOKUP(AD912,Lista!O:P,2,0),"")</f>
        <v/>
      </c>
      <c r="AF912" s="55"/>
      <c r="AG912" s="16" t="str">
        <f>IFERROR(VLOOKUP(AF912,Lista!Q:R,2,0),"")</f>
        <v/>
      </c>
      <c r="AH912" s="53"/>
      <c r="AI912" s="54"/>
      <c r="AJ912" s="51" t="str">
        <f>IFERROR(VLOOKUP(AI912,Lista!O:P,2,0),"")</f>
        <v/>
      </c>
      <c r="AK912" s="54"/>
      <c r="AL912" s="52" t="str">
        <f>IFERROR(VLOOKUP(AK912,Lista!Q:R,2,0),"")</f>
        <v/>
      </c>
      <c r="AM912" s="53"/>
      <c r="AN912" s="54"/>
      <c r="AO912" s="52" t="str">
        <f>IFERROR(VLOOKUP(AN912,Lista!O:P,2,0),"")</f>
        <v/>
      </c>
      <c r="AP912" s="54"/>
      <c r="AQ912" s="52" t="str">
        <f>IFERROR(VLOOKUP(AP912,Lista!Q:R,2,0),"")</f>
        <v/>
      </c>
      <c r="AR912" s="53"/>
      <c r="AS912" s="54"/>
      <c r="AT912" s="52" t="str">
        <f>IFERROR(VLOOKUP(AS912,Lista!O:P,2,0),"")</f>
        <v/>
      </c>
      <c r="AU912" s="54"/>
      <c r="AV912" s="52" t="str">
        <f>IFERROR(VLOOKUP(AU912,Lista!Q:R,2,0),"")</f>
        <v/>
      </c>
      <c r="AW912" s="53"/>
      <c r="AX912" s="54"/>
      <c r="AY912" s="52" t="str">
        <f>IFERROR(VLOOKUP(AX912,Lista!O:P,2,0),"")</f>
        <v/>
      </c>
      <c r="AZ912" s="54"/>
      <c r="BA912" s="52" t="str">
        <f>IFERROR(VLOOKUP(AZ912,Lista!Q:R,2,0),"")</f>
        <v/>
      </c>
      <c r="BB912" s="53"/>
      <c r="BC912" s="54"/>
      <c r="BD912" s="52" t="str">
        <f>IFERROR(VLOOKUP(BC912,Lista!O:P,2,0),"")</f>
        <v/>
      </c>
      <c r="BE912" s="54"/>
      <c r="BF912" s="52" t="str">
        <f>IFERROR(VLOOKUP(BE912,Lista!Q:R,2,0),"")</f>
        <v/>
      </c>
      <c r="BG912" s="53"/>
      <c r="BH912" s="54"/>
      <c r="BI912" s="52" t="str">
        <f>IFERROR(VLOOKUP(BH912,Lista!O:P,2,0),"")</f>
        <v/>
      </c>
      <c r="BJ912" s="54"/>
      <c r="BK912" s="52" t="str">
        <f>IFERROR(VLOOKUP(BJ912,Lista!Q:R,2,0),"")</f>
        <v/>
      </c>
      <c r="BL912" s="53"/>
      <c r="BM912" s="52"/>
      <c r="BN912" s="52" t="str">
        <f>IFERROR(VLOOKUP(BM912,Lista!O:P,2,0),"")</f>
        <v/>
      </c>
      <c r="BO912" s="52"/>
      <c r="BP912" s="52" t="str">
        <f>IFERROR(VLOOKUP(BO912,Lista!Q:R,2,0),"")</f>
        <v/>
      </c>
      <c r="BQ912" s="53"/>
      <c r="BR912" s="52"/>
      <c r="BS912" s="52" t="str">
        <f>IFERROR(VLOOKUP(BR912,Lista!O:P,2,0),"")</f>
        <v/>
      </c>
      <c r="BT912" s="52"/>
      <c r="BU912" s="52" t="str">
        <f>IFERROR(VLOOKUP(BT912,Lista!Q:R,2,0),"")</f>
        <v/>
      </c>
      <c r="BV912" s="53"/>
      <c r="BW912" s="52"/>
      <c r="BX912" s="52" t="str">
        <f>IFERROR(VLOOKUP(BW912,Lista!O:P,2,0),"")</f>
        <v/>
      </c>
      <c r="BY912" s="52"/>
      <c r="BZ912" s="52" t="str">
        <f>IFERROR(VLOOKUP(BY912,Lista!Q:R,2,0),"")</f>
        <v/>
      </c>
      <c r="CA912" s="53"/>
      <c r="CB912" s="52"/>
      <c r="CC912" s="52" t="str">
        <f>IFERROR(VLOOKUP(CB912,Lista!O:P,2,0),"")</f>
        <v/>
      </c>
      <c r="CD912" s="52"/>
      <c r="CE912" s="52" t="str">
        <f>IFERROR(VLOOKUP(CD912,Lista!Q:R,2,0),"")</f>
        <v/>
      </c>
      <c r="CF912" s="53"/>
      <c r="CG912" s="52"/>
      <c r="CH912" s="52" t="str">
        <f>IFERROR(VLOOKUP(CG912,Lista!O:P,2,0),"")</f>
        <v/>
      </c>
      <c r="CI912" s="52"/>
      <c r="CJ912" s="52" t="str">
        <f>IFERROR(VLOOKUP(CI912,Lista!Q:R,2,0),"")</f>
        <v/>
      </c>
      <c r="CK912" s="53"/>
      <c r="CL912" s="52"/>
      <c r="CM912" s="52" t="str">
        <f>IFERROR(VLOOKUP(CL912,Lista!O:P,2,0),"")</f>
        <v/>
      </c>
      <c r="CN912" s="52"/>
      <c r="CO912" s="52" t="str">
        <f>IFERROR(VLOOKUP(CN912,Lista!Q:R,2,0),"")</f>
        <v/>
      </c>
      <c r="CP912" s="53"/>
      <c r="CQ912" s="52"/>
      <c r="CR912" s="52" t="str">
        <f>IFERROR(VLOOKUP(CQ912,Lista!O:P,2,0),"")</f>
        <v/>
      </c>
      <c r="CS912" s="52"/>
      <c r="CT912" s="52" t="str">
        <f>IFERROR(VLOOKUP(CS912,Lista!Q:R,2,0),"")</f>
        <v/>
      </c>
      <c r="CU912" s="53"/>
      <c r="CV912" s="52"/>
      <c r="CW912" s="52" t="str">
        <f>IFERROR(VLOOKUP(CV912,Lista!O:P,2,0),"")</f>
        <v/>
      </c>
      <c r="CX912" s="52"/>
      <c r="CY912" s="52" t="str">
        <f>IFERROR(VLOOKUP(CX912,Lista!Q:R,2,0),"")</f>
        <v/>
      </c>
      <c r="CZ912" s="53"/>
      <c r="DA912" s="49">
        <f t="shared" si="0"/>
        <v>0</v>
      </c>
      <c r="DB912" s="53"/>
    </row>
    <row r="913" spans="1:106" ht="74.25" hidden="1" customHeight="1">
      <c r="A913" s="32">
        <v>0</v>
      </c>
      <c r="B913" s="16">
        <v>0</v>
      </c>
      <c r="C913" s="16">
        <v>0</v>
      </c>
      <c r="D913" s="41"/>
      <c r="E913" s="24"/>
      <c r="F913" s="24" t="str">
        <f>IFERROR(VLOOKUP(E913,Lista!O:P,2,0),"")</f>
        <v/>
      </c>
      <c r="G913" s="24"/>
      <c r="H913" s="24" t="str">
        <f>IFERROR(VLOOKUP(G913,Lista!Q:R,2,0),"")</f>
        <v/>
      </c>
      <c r="I913" s="44"/>
      <c r="J913" s="24"/>
      <c r="K913" s="24" t="str">
        <f>IFERROR(VLOOKUP(J913,Lista!O:P,2,0),"")</f>
        <v/>
      </c>
      <c r="L913" s="24"/>
      <c r="M913" s="24" t="str">
        <f>IFERROR(VLOOKUP(L913,Lista!Q:R,2,0),"")</f>
        <v/>
      </c>
      <c r="N913" s="44"/>
      <c r="O913" s="55"/>
      <c r="P913" s="16" t="str">
        <f>IFERROR(VLOOKUP(O913,Lista!O:P,2,0),"")</f>
        <v/>
      </c>
      <c r="Q913" s="55"/>
      <c r="R913" s="16" t="str">
        <f>IFERROR(VLOOKUP(Q913,Lista!Q:R,2,0),"")</f>
        <v/>
      </c>
      <c r="S913" s="53"/>
      <c r="T913" s="55"/>
      <c r="U913" s="16" t="str">
        <f>IFERROR(VLOOKUP(T913,Lista!O:P,2,0),"")</f>
        <v/>
      </c>
      <c r="V913" s="55"/>
      <c r="W913" s="16" t="str">
        <f>IFERROR(VLOOKUP(V913,Lista!Q:R,2,0),"")</f>
        <v/>
      </c>
      <c r="X913" s="53"/>
      <c r="Y913" s="55"/>
      <c r="Z913" s="16" t="str">
        <f>IFERROR(VLOOKUP(Y913,Lista!O:P,2,0),"")</f>
        <v/>
      </c>
      <c r="AA913" s="55"/>
      <c r="AB913" s="16" t="str">
        <f>IFERROR(VLOOKUP(AA913,Lista!Q:R,2,0),"")</f>
        <v/>
      </c>
      <c r="AC913" s="53"/>
      <c r="AD913" s="55"/>
      <c r="AE913" s="16" t="str">
        <f>IFERROR(VLOOKUP(AD913,Lista!O:P,2,0),"")</f>
        <v/>
      </c>
      <c r="AF913" s="55"/>
      <c r="AG913" s="16" t="str">
        <f>IFERROR(VLOOKUP(AF913,Lista!Q:R,2,0),"")</f>
        <v/>
      </c>
      <c r="AH913" s="53"/>
      <c r="AI913" s="54"/>
      <c r="AJ913" s="51" t="str">
        <f>IFERROR(VLOOKUP(AI913,Lista!O:P,2,0),"")</f>
        <v/>
      </c>
      <c r="AK913" s="54"/>
      <c r="AL913" s="52" t="str">
        <f>IFERROR(VLOOKUP(AK913,Lista!Q:R,2,0),"")</f>
        <v/>
      </c>
      <c r="AM913" s="53"/>
      <c r="AN913" s="54"/>
      <c r="AO913" s="52" t="str">
        <f>IFERROR(VLOOKUP(AN913,Lista!O:P,2,0),"")</f>
        <v/>
      </c>
      <c r="AP913" s="54"/>
      <c r="AQ913" s="52" t="str">
        <f>IFERROR(VLOOKUP(AP913,Lista!Q:R,2,0),"")</f>
        <v/>
      </c>
      <c r="AR913" s="53"/>
      <c r="AS913" s="54"/>
      <c r="AT913" s="52" t="str">
        <f>IFERROR(VLOOKUP(AS913,Lista!O:P,2,0),"")</f>
        <v/>
      </c>
      <c r="AU913" s="54"/>
      <c r="AV913" s="52" t="str">
        <f>IFERROR(VLOOKUP(AU913,Lista!Q:R,2,0),"")</f>
        <v/>
      </c>
      <c r="AW913" s="53"/>
      <c r="AX913" s="54"/>
      <c r="AY913" s="52" t="str">
        <f>IFERROR(VLOOKUP(AX913,Lista!O:P,2,0),"")</f>
        <v/>
      </c>
      <c r="AZ913" s="54"/>
      <c r="BA913" s="52" t="str">
        <f>IFERROR(VLOOKUP(AZ913,Lista!Q:R,2,0),"")</f>
        <v/>
      </c>
      <c r="BB913" s="53"/>
      <c r="BC913" s="54"/>
      <c r="BD913" s="52" t="str">
        <f>IFERROR(VLOOKUP(BC913,Lista!O:P,2,0),"")</f>
        <v/>
      </c>
      <c r="BE913" s="54"/>
      <c r="BF913" s="52" t="str">
        <f>IFERROR(VLOOKUP(BE913,Lista!Q:R,2,0),"")</f>
        <v/>
      </c>
      <c r="BG913" s="53"/>
      <c r="BH913" s="54"/>
      <c r="BI913" s="52" t="str">
        <f>IFERROR(VLOOKUP(BH913,Lista!O:P,2,0),"")</f>
        <v/>
      </c>
      <c r="BJ913" s="54"/>
      <c r="BK913" s="52" t="str">
        <f>IFERROR(VLOOKUP(BJ913,Lista!Q:R,2,0),"")</f>
        <v/>
      </c>
      <c r="BL913" s="53"/>
      <c r="BM913" s="52"/>
      <c r="BN913" s="52" t="str">
        <f>IFERROR(VLOOKUP(BM913,Lista!O:P,2,0),"")</f>
        <v/>
      </c>
      <c r="BO913" s="52"/>
      <c r="BP913" s="52" t="str">
        <f>IFERROR(VLOOKUP(BO913,Lista!Q:R,2,0),"")</f>
        <v/>
      </c>
      <c r="BQ913" s="53"/>
      <c r="BR913" s="52"/>
      <c r="BS913" s="52" t="str">
        <f>IFERROR(VLOOKUP(BR913,Lista!O:P,2,0),"")</f>
        <v/>
      </c>
      <c r="BT913" s="52"/>
      <c r="BU913" s="52" t="str">
        <f>IFERROR(VLOOKUP(BT913,Lista!Q:R,2,0),"")</f>
        <v/>
      </c>
      <c r="BV913" s="53"/>
      <c r="BW913" s="52"/>
      <c r="BX913" s="52" t="str">
        <f>IFERROR(VLOOKUP(BW913,Lista!O:P,2,0),"")</f>
        <v/>
      </c>
      <c r="BY913" s="52"/>
      <c r="BZ913" s="52" t="str">
        <f>IFERROR(VLOOKUP(BY913,Lista!Q:R,2,0),"")</f>
        <v/>
      </c>
      <c r="CA913" s="53"/>
      <c r="CB913" s="52"/>
      <c r="CC913" s="52" t="str">
        <f>IFERROR(VLOOKUP(CB913,Lista!O:P,2,0),"")</f>
        <v/>
      </c>
      <c r="CD913" s="52"/>
      <c r="CE913" s="52" t="str">
        <f>IFERROR(VLOOKUP(CD913,Lista!Q:R,2,0),"")</f>
        <v/>
      </c>
      <c r="CF913" s="53"/>
      <c r="CG913" s="52"/>
      <c r="CH913" s="52" t="str">
        <f>IFERROR(VLOOKUP(CG913,Lista!O:P,2,0),"")</f>
        <v/>
      </c>
      <c r="CI913" s="52"/>
      <c r="CJ913" s="52" t="str">
        <f>IFERROR(VLOOKUP(CI913,Lista!Q:R,2,0),"")</f>
        <v/>
      </c>
      <c r="CK913" s="53"/>
      <c r="CL913" s="52"/>
      <c r="CM913" s="52" t="str">
        <f>IFERROR(VLOOKUP(CL913,Lista!O:P,2,0),"")</f>
        <v/>
      </c>
      <c r="CN913" s="52"/>
      <c r="CO913" s="52" t="str">
        <f>IFERROR(VLOOKUP(CN913,Lista!Q:R,2,0),"")</f>
        <v/>
      </c>
      <c r="CP913" s="53"/>
      <c r="CQ913" s="52"/>
      <c r="CR913" s="52" t="str">
        <f>IFERROR(VLOOKUP(CQ913,Lista!O:P,2,0),"")</f>
        <v/>
      </c>
      <c r="CS913" s="52"/>
      <c r="CT913" s="52" t="str">
        <f>IFERROR(VLOOKUP(CS913,Lista!Q:R,2,0),"")</f>
        <v/>
      </c>
      <c r="CU913" s="53"/>
      <c r="CV913" s="52"/>
      <c r="CW913" s="52" t="str">
        <f>IFERROR(VLOOKUP(CV913,Lista!O:P,2,0),"")</f>
        <v/>
      </c>
      <c r="CX913" s="52"/>
      <c r="CY913" s="52" t="str">
        <f>IFERROR(VLOOKUP(CX913,Lista!Q:R,2,0),"")</f>
        <v/>
      </c>
      <c r="CZ913" s="53"/>
      <c r="DA913" s="49">
        <f t="shared" si="0"/>
        <v>0</v>
      </c>
      <c r="DB913" s="53"/>
    </row>
    <row r="914" spans="1:106" ht="74.25" hidden="1" customHeight="1">
      <c r="A914" s="32">
        <v>0</v>
      </c>
      <c r="B914" s="16">
        <v>0</v>
      </c>
      <c r="C914" s="16">
        <v>0</v>
      </c>
      <c r="D914" s="41"/>
      <c r="E914" s="24"/>
      <c r="F914" s="24" t="str">
        <f>IFERROR(VLOOKUP(E914,Lista!O:P,2,0),"")</f>
        <v/>
      </c>
      <c r="G914" s="24"/>
      <c r="H914" s="24" t="str">
        <f>IFERROR(VLOOKUP(G914,Lista!Q:R,2,0),"")</f>
        <v/>
      </c>
      <c r="I914" s="44"/>
      <c r="J914" s="24"/>
      <c r="K914" s="24" t="str">
        <f>IFERROR(VLOOKUP(J914,Lista!O:P,2,0),"")</f>
        <v/>
      </c>
      <c r="L914" s="24"/>
      <c r="M914" s="24" t="str">
        <f>IFERROR(VLOOKUP(L914,Lista!Q:R,2,0),"")</f>
        <v/>
      </c>
      <c r="N914" s="44"/>
      <c r="O914" s="55"/>
      <c r="P914" s="16" t="str">
        <f>IFERROR(VLOOKUP(O914,Lista!O:P,2,0),"")</f>
        <v/>
      </c>
      <c r="Q914" s="55"/>
      <c r="R914" s="16" t="str">
        <f>IFERROR(VLOOKUP(Q914,Lista!Q:R,2,0),"")</f>
        <v/>
      </c>
      <c r="S914" s="53"/>
      <c r="T914" s="55"/>
      <c r="U914" s="16" t="str">
        <f>IFERROR(VLOOKUP(T914,Lista!O:P,2,0),"")</f>
        <v/>
      </c>
      <c r="V914" s="55"/>
      <c r="W914" s="16" t="str">
        <f>IFERROR(VLOOKUP(V914,Lista!Q:R,2,0),"")</f>
        <v/>
      </c>
      <c r="X914" s="53"/>
      <c r="Y914" s="55"/>
      <c r="Z914" s="16" t="str">
        <f>IFERROR(VLOOKUP(Y914,Lista!O:P,2,0),"")</f>
        <v/>
      </c>
      <c r="AA914" s="55"/>
      <c r="AB914" s="16" t="str">
        <f>IFERROR(VLOOKUP(AA914,Lista!Q:R,2,0),"")</f>
        <v/>
      </c>
      <c r="AC914" s="53"/>
      <c r="AD914" s="55"/>
      <c r="AE914" s="16" t="str">
        <f>IFERROR(VLOOKUP(AD914,Lista!O:P,2,0),"")</f>
        <v/>
      </c>
      <c r="AF914" s="55"/>
      <c r="AG914" s="16" t="str">
        <f>IFERROR(VLOOKUP(AF914,Lista!Q:R,2,0),"")</f>
        <v/>
      </c>
      <c r="AH914" s="53"/>
      <c r="AI914" s="54"/>
      <c r="AJ914" s="51" t="str">
        <f>IFERROR(VLOOKUP(AI914,Lista!O:P,2,0),"")</f>
        <v/>
      </c>
      <c r="AK914" s="54"/>
      <c r="AL914" s="52" t="str">
        <f>IFERROR(VLOOKUP(AK914,Lista!Q:R,2,0),"")</f>
        <v/>
      </c>
      <c r="AM914" s="53"/>
      <c r="AN914" s="54"/>
      <c r="AO914" s="52" t="str">
        <f>IFERROR(VLOOKUP(AN914,Lista!O:P,2,0),"")</f>
        <v/>
      </c>
      <c r="AP914" s="54"/>
      <c r="AQ914" s="52" t="str">
        <f>IFERROR(VLOOKUP(AP914,Lista!Q:R,2,0),"")</f>
        <v/>
      </c>
      <c r="AR914" s="53"/>
      <c r="AS914" s="54"/>
      <c r="AT914" s="52" t="str">
        <f>IFERROR(VLOOKUP(AS914,Lista!O:P,2,0),"")</f>
        <v/>
      </c>
      <c r="AU914" s="54"/>
      <c r="AV914" s="52" t="str">
        <f>IFERROR(VLOOKUP(AU914,Lista!Q:R,2,0),"")</f>
        <v/>
      </c>
      <c r="AW914" s="53"/>
      <c r="AX914" s="54"/>
      <c r="AY914" s="52" t="str">
        <f>IFERROR(VLOOKUP(AX914,Lista!O:P,2,0),"")</f>
        <v/>
      </c>
      <c r="AZ914" s="54"/>
      <c r="BA914" s="52" t="str">
        <f>IFERROR(VLOOKUP(AZ914,Lista!Q:R,2,0),"")</f>
        <v/>
      </c>
      <c r="BB914" s="53"/>
      <c r="BC914" s="54"/>
      <c r="BD914" s="52" t="str">
        <f>IFERROR(VLOOKUP(BC914,Lista!O:P,2,0),"")</f>
        <v/>
      </c>
      <c r="BE914" s="54"/>
      <c r="BF914" s="52" t="str">
        <f>IFERROR(VLOOKUP(BE914,Lista!Q:R,2,0),"")</f>
        <v/>
      </c>
      <c r="BG914" s="53"/>
      <c r="BH914" s="54"/>
      <c r="BI914" s="52" t="str">
        <f>IFERROR(VLOOKUP(BH914,Lista!O:P,2,0),"")</f>
        <v/>
      </c>
      <c r="BJ914" s="54"/>
      <c r="BK914" s="52" t="str">
        <f>IFERROR(VLOOKUP(BJ914,Lista!Q:R,2,0),"")</f>
        <v/>
      </c>
      <c r="BL914" s="53"/>
      <c r="BM914" s="52"/>
      <c r="BN914" s="52" t="str">
        <f>IFERROR(VLOOKUP(BM914,Lista!O:P,2,0),"")</f>
        <v/>
      </c>
      <c r="BO914" s="52"/>
      <c r="BP914" s="52" t="str">
        <f>IFERROR(VLOOKUP(BO914,Lista!Q:R,2,0),"")</f>
        <v/>
      </c>
      <c r="BQ914" s="53"/>
      <c r="BR914" s="52"/>
      <c r="BS914" s="52" t="str">
        <f>IFERROR(VLOOKUP(BR914,Lista!O:P,2,0),"")</f>
        <v/>
      </c>
      <c r="BT914" s="52"/>
      <c r="BU914" s="52" t="str">
        <f>IFERROR(VLOOKUP(BT914,Lista!Q:R,2,0),"")</f>
        <v/>
      </c>
      <c r="BV914" s="53"/>
      <c r="BW914" s="52"/>
      <c r="BX914" s="52" t="str">
        <f>IFERROR(VLOOKUP(BW914,Lista!O:P,2,0),"")</f>
        <v/>
      </c>
      <c r="BY914" s="52"/>
      <c r="BZ914" s="52" t="str">
        <f>IFERROR(VLOOKUP(BY914,Lista!Q:R,2,0),"")</f>
        <v/>
      </c>
      <c r="CA914" s="53"/>
      <c r="CB914" s="52"/>
      <c r="CC914" s="52" t="str">
        <f>IFERROR(VLOOKUP(CB914,Lista!O:P,2,0),"")</f>
        <v/>
      </c>
      <c r="CD914" s="52"/>
      <c r="CE914" s="52" t="str">
        <f>IFERROR(VLOOKUP(CD914,Lista!Q:R,2,0),"")</f>
        <v/>
      </c>
      <c r="CF914" s="53"/>
      <c r="CG914" s="52"/>
      <c r="CH914" s="52" t="str">
        <f>IFERROR(VLOOKUP(CG914,Lista!O:P,2,0),"")</f>
        <v/>
      </c>
      <c r="CI914" s="52"/>
      <c r="CJ914" s="52" t="str">
        <f>IFERROR(VLOOKUP(CI914,Lista!Q:R,2,0),"")</f>
        <v/>
      </c>
      <c r="CK914" s="53"/>
      <c r="CL914" s="52"/>
      <c r="CM914" s="52" t="str">
        <f>IFERROR(VLOOKUP(CL914,Lista!O:P,2,0),"")</f>
        <v/>
      </c>
      <c r="CN914" s="52"/>
      <c r="CO914" s="52" t="str">
        <f>IFERROR(VLOOKUP(CN914,Lista!Q:R,2,0),"")</f>
        <v/>
      </c>
      <c r="CP914" s="53"/>
      <c r="CQ914" s="52"/>
      <c r="CR914" s="52" t="str">
        <f>IFERROR(VLOOKUP(CQ914,Lista!O:P,2,0),"")</f>
        <v/>
      </c>
      <c r="CS914" s="52"/>
      <c r="CT914" s="52" t="str">
        <f>IFERROR(VLOOKUP(CS914,Lista!Q:R,2,0),"")</f>
        <v/>
      </c>
      <c r="CU914" s="53"/>
      <c r="CV914" s="52"/>
      <c r="CW914" s="52" t="str">
        <f>IFERROR(VLOOKUP(CV914,Lista!O:P,2,0),"")</f>
        <v/>
      </c>
      <c r="CX914" s="52"/>
      <c r="CY914" s="52" t="str">
        <f>IFERROR(VLOOKUP(CX914,Lista!Q:R,2,0),"")</f>
        <v/>
      </c>
      <c r="CZ914" s="53"/>
      <c r="DA914" s="49">
        <f t="shared" si="0"/>
        <v>0</v>
      </c>
      <c r="DB914" s="53"/>
    </row>
    <row r="915" spans="1:106" ht="74.25" hidden="1" customHeight="1">
      <c r="A915" s="32">
        <v>0</v>
      </c>
      <c r="B915" s="16">
        <v>0</v>
      </c>
      <c r="C915" s="16">
        <v>0</v>
      </c>
      <c r="D915" s="41"/>
      <c r="E915" s="24"/>
      <c r="F915" s="24" t="str">
        <f>IFERROR(VLOOKUP(E915,Lista!O:P,2,0),"")</f>
        <v/>
      </c>
      <c r="G915" s="24"/>
      <c r="H915" s="24" t="str">
        <f>IFERROR(VLOOKUP(G915,Lista!Q:R,2,0),"")</f>
        <v/>
      </c>
      <c r="I915" s="44"/>
      <c r="J915" s="24"/>
      <c r="K915" s="24" t="str">
        <f>IFERROR(VLOOKUP(J915,Lista!O:P,2,0),"")</f>
        <v/>
      </c>
      <c r="L915" s="24"/>
      <c r="M915" s="24" t="str">
        <f>IFERROR(VLOOKUP(L915,Lista!Q:R,2,0),"")</f>
        <v/>
      </c>
      <c r="N915" s="44"/>
      <c r="O915" s="55"/>
      <c r="P915" s="16" t="str">
        <f>IFERROR(VLOOKUP(O915,Lista!O:P,2,0),"")</f>
        <v/>
      </c>
      <c r="Q915" s="55"/>
      <c r="R915" s="16" t="str">
        <f>IFERROR(VLOOKUP(Q915,Lista!Q:R,2,0),"")</f>
        <v/>
      </c>
      <c r="S915" s="53"/>
      <c r="T915" s="55"/>
      <c r="U915" s="16" t="str">
        <f>IFERROR(VLOOKUP(T915,Lista!O:P,2,0),"")</f>
        <v/>
      </c>
      <c r="V915" s="55"/>
      <c r="W915" s="16" t="str">
        <f>IFERROR(VLOOKUP(V915,Lista!Q:R,2,0),"")</f>
        <v/>
      </c>
      <c r="X915" s="53"/>
      <c r="Y915" s="55"/>
      <c r="Z915" s="16" t="str">
        <f>IFERROR(VLOOKUP(Y915,Lista!O:P,2,0),"")</f>
        <v/>
      </c>
      <c r="AA915" s="55"/>
      <c r="AB915" s="16" t="str">
        <f>IFERROR(VLOOKUP(AA915,Lista!Q:R,2,0),"")</f>
        <v/>
      </c>
      <c r="AC915" s="53"/>
      <c r="AD915" s="55"/>
      <c r="AE915" s="16" t="str">
        <f>IFERROR(VLOOKUP(AD915,Lista!O:P,2,0),"")</f>
        <v/>
      </c>
      <c r="AF915" s="55"/>
      <c r="AG915" s="16" t="str">
        <f>IFERROR(VLOOKUP(AF915,Lista!Q:R,2,0),"")</f>
        <v/>
      </c>
      <c r="AH915" s="53"/>
      <c r="AI915" s="54"/>
      <c r="AJ915" s="51" t="str">
        <f>IFERROR(VLOOKUP(AI915,Lista!O:P,2,0),"")</f>
        <v/>
      </c>
      <c r="AK915" s="54"/>
      <c r="AL915" s="52" t="str">
        <f>IFERROR(VLOOKUP(AK915,Lista!Q:R,2,0),"")</f>
        <v/>
      </c>
      <c r="AM915" s="53"/>
      <c r="AN915" s="54"/>
      <c r="AO915" s="52" t="str">
        <f>IFERROR(VLOOKUP(AN915,Lista!O:P,2,0),"")</f>
        <v/>
      </c>
      <c r="AP915" s="54"/>
      <c r="AQ915" s="52" t="str">
        <f>IFERROR(VLOOKUP(AP915,Lista!Q:R,2,0),"")</f>
        <v/>
      </c>
      <c r="AR915" s="53"/>
      <c r="AS915" s="54"/>
      <c r="AT915" s="52" t="str">
        <f>IFERROR(VLOOKUP(AS915,Lista!O:P,2,0),"")</f>
        <v/>
      </c>
      <c r="AU915" s="54"/>
      <c r="AV915" s="52" t="str">
        <f>IFERROR(VLOOKUP(AU915,Lista!Q:R,2,0),"")</f>
        <v/>
      </c>
      <c r="AW915" s="53"/>
      <c r="AX915" s="54"/>
      <c r="AY915" s="52" t="str">
        <f>IFERROR(VLOOKUP(AX915,Lista!O:P,2,0),"")</f>
        <v/>
      </c>
      <c r="AZ915" s="54"/>
      <c r="BA915" s="52" t="str">
        <f>IFERROR(VLOOKUP(AZ915,Lista!Q:R,2,0),"")</f>
        <v/>
      </c>
      <c r="BB915" s="53"/>
      <c r="BC915" s="54"/>
      <c r="BD915" s="52" t="str">
        <f>IFERROR(VLOOKUP(BC915,Lista!O:P,2,0),"")</f>
        <v/>
      </c>
      <c r="BE915" s="54"/>
      <c r="BF915" s="52" t="str">
        <f>IFERROR(VLOOKUP(BE915,Lista!Q:R,2,0),"")</f>
        <v/>
      </c>
      <c r="BG915" s="53"/>
      <c r="BH915" s="54"/>
      <c r="BI915" s="52" t="str">
        <f>IFERROR(VLOOKUP(BH915,Lista!O:P,2,0),"")</f>
        <v/>
      </c>
      <c r="BJ915" s="54"/>
      <c r="BK915" s="52" t="str">
        <f>IFERROR(VLOOKUP(BJ915,Lista!Q:R,2,0),"")</f>
        <v/>
      </c>
      <c r="BL915" s="53"/>
      <c r="BM915" s="52"/>
      <c r="BN915" s="52" t="str">
        <f>IFERROR(VLOOKUP(BM915,Lista!O:P,2,0),"")</f>
        <v/>
      </c>
      <c r="BO915" s="52"/>
      <c r="BP915" s="52" t="str">
        <f>IFERROR(VLOOKUP(BO915,Lista!Q:R,2,0),"")</f>
        <v/>
      </c>
      <c r="BQ915" s="53"/>
      <c r="BR915" s="52"/>
      <c r="BS915" s="52" t="str">
        <f>IFERROR(VLOOKUP(BR915,Lista!O:P,2,0),"")</f>
        <v/>
      </c>
      <c r="BT915" s="52"/>
      <c r="BU915" s="52" t="str">
        <f>IFERROR(VLOOKUP(BT915,Lista!Q:R,2,0),"")</f>
        <v/>
      </c>
      <c r="BV915" s="53"/>
      <c r="BW915" s="52"/>
      <c r="BX915" s="52" t="str">
        <f>IFERROR(VLOOKUP(BW915,Lista!O:P,2,0),"")</f>
        <v/>
      </c>
      <c r="BY915" s="52"/>
      <c r="BZ915" s="52" t="str">
        <f>IFERROR(VLOOKUP(BY915,Lista!Q:R,2,0),"")</f>
        <v/>
      </c>
      <c r="CA915" s="53"/>
      <c r="CB915" s="52"/>
      <c r="CC915" s="52" t="str">
        <f>IFERROR(VLOOKUP(CB915,Lista!O:P,2,0),"")</f>
        <v/>
      </c>
      <c r="CD915" s="52"/>
      <c r="CE915" s="52" t="str">
        <f>IFERROR(VLOOKUP(CD915,Lista!Q:R,2,0),"")</f>
        <v/>
      </c>
      <c r="CF915" s="53"/>
      <c r="CG915" s="52"/>
      <c r="CH915" s="52" t="str">
        <f>IFERROR(VLOOKUP(CG915,Lista!O:P,2,0),"")</f>
        <v/>
      </c>
      <c r="CI915" s="52"/>
      <c r="CJ915" s="52" t="str">
        <f>IFERROR(VLOOKUP(CI915,Lista!Q:R,2,0),"")</f>
        <v/>
      </c>
      <c r="CK915" s="53"/>
      <c r="CL915" s="52"/>
      <c r="CM915" s="52" t="str">
        <f>IFERROR(VLOOKUP(CL915,Lista!O:P,2,0),"")</f>
        <v/>
      </c>
      <c r="CN915" s="52"/>
      <c r="CO915" s="52" t="str">
        <f>IFERROR(VLOOKUP(CN915,Lista!Q:R,2,0),"")</f>
        <v/>
      </c>
      <c r="CP915" s="53"/>
      <c r="CQ915" s="52"/>
      <c r="CR915" s="52" t="str">
        <f>IFERROR(VLOOKUP(CQ915,Lista!O:P,2,0),"")</f>
        <v/>
      </c>
      <c r="CS915" s="52"/>
      <c r="CT915" s="52" t="str">
        <f>IFERROR(VLOOKUP(CS915,Lista!Q:R,2,0),"")</f>
        <v/>
      </c>
      <c r="CU915" s="53"/>
      <c r="CV915" s="52"/>
      <c r="CW915" s="52" t="str">
        <f>IFERROR(VLOOKUP(CV915,Lista!O:P,2,0),"")</f>
        <v/>
      </c>
      <c r="CX915" s="52"/>
      <c r="CY915" s="52" t="str">
        <f>IFERROR(VLOOKUP(CX915,Lista!Q:R,2,0),"")</f>
        <v/>
      </c>
      <c r="CZ915" s="53"/>
      <c r="DA915" s="49">
        <f t="shared" si="0"/>
        <v>0</v>
      </c>
      <c r="DB915" s="53"/>
    </row>
    <row r="916" spans="1:106" ht="74.25" hidden="1" customHeight="1">
      <c r="A916" s="32">
        <v>0</v>
      </c>
      <c r="B916" s="16">
        <v>0</v>
      </c>
      <c r="C916" s="16">
        <v>0</v>
      </c>
      <c r="D916" s="41"/>
      <c r="E916" s="24"/>
      <c r="F916" s="24" t="str">
        <f>IFERROR(VLOOKUP(E916,Lista!O:P,2,0),"")</f>
        <v/>
      </c>
      <c r="G916" s="24"/>
      <c r="H916" s="24" t="str">
        <f>IFERROR(VLOOKUP(G916,Lista!Q:R,2,0),"")</f>
        <v/>
      </c>
      <c r="I916" s="44"/>
      <c r="J916" s="24"/>
      <c r="K916" s="24" t="str">
        <f>IFERROR(VLOOKUP(J916,Lista!O:P,2,0),"")</f>
        <v/>
      </c>
      <c r="L916" s="24"/>
      <c r="M916" s="24" t="str">
        <f>IFERROR(VLOOKUP(L916,Lista!Q:R,2,0),"")</f>
        <v/>
      </c>
      <c r="N916" s="44"/>
      <c r="O916" s="55"/>
      <c r="P916" s="16" t="str">
        <f>IFERROR(VLOOKUP(O916,Lista!O:P,2,0),"")</f>
        <v/>
      </c>
      <c r="Q916" s="55"/>
      <c r="R916" s="16" t="str">
        <f>IFERROR(VLOOKUP(Q916,Lista!Q:R,2,0),"")</f>
        <v/>
      </c>
      <c r="S916" s="53"/>
      <c r="T916" s="55"/>
      <c r="U916" s="16" t="str">
        <f>IFERROR(VLOOKUP(T916,Lista!O:P,2,0),"")</f>
        <v/>
      </c>
      <c r="V916" s="55"/>
      <c r="W916" s="16" t="str">
        <f>IFERROR(VLOOKUP(V916,Lista!Q:R,2,0),"")</f>
        <v/>
      </c>
      <c r="X916" s="53"/>
      <c r="Y916" s="55"/>
      <c r="Z916" s="16" t="str">
        <f>IFERROR(VLOOKUP(Y916,Lista!O:P,2,0),"")</f>
        <v/>
      </c>
      <c r="AA916" s="55"/>
      <c r="AB916" s="16" t="str">
        <f>IFERROR(VLOOKUP(AA916,Lista!Q:R,2,0),"")</f>
        <v/>
      </c>
      <c r="AC916" s="53"/>
      <c r="AD916" s="55"/>
      <c r="AE916" s="16" t="str">
        <f>IFERROR(VLOOKUP(AD916,Lista!O:P,2,0),"")</f>
        <v/>
      </c>
      <c r="AF916" s="55"/>
      <c r="AG916" s="16" t="str">
        <f>IFERROR(VLOOKUP(AF916,Lista!Q:R,2,0),"")</f>
        <v/>
      </c>
      <c r="AH916" s="53"/>
      <c r="AI916" s="54"/>
      <c r="AJ916" s="51" t="str">
        <f>IFERROR(VLOOKUP(AI916,Lista!O:P,2,0),"")</f>
        <v/>
      </c>
      <c r="AK916" s="54"/>
      <c r="AL916" s="52" t="str">
        <f>IFERROR(VLOOKUP(AK916,Lista!Q:R,2,0),"")</f>
        <v/>
      </c>
      <c r="AM916" s="53"/>
      <c r="AN916" s="54"/>
      <c r="AO916" s="52" t="str">
        <f>IFERROR(VLOOKUP(AN916,Lista!O:P,2,0),"")</f>
        <v/>
      </c>
      <c r="AP916" s="54"/>
      <c r="AQ916" s="52" t="str">
        <f>IFERROR(VLOOKUP(AP916,Lista!Q:R,2,0),"")</f>
        <v/>
      </c>
      <c r="AR916" s="53"/>
      <c r="AS916" s="54"/>
      <c r="AT916" s="52" t="str">
        <f>IFERROR(VLOOKUP(AS916,Lista!O:P,2,0),"")</f>
        <v/>
      </c>
      <c r="AU916" s="54"/>
      <c r="AV916" s="52" t="str">
        <f>IFERROR(VLOOKUP(AU916,Lista!Q:R,2,0),"")</f>
        <v/>
      </c>
      <c r="AW916" s="53"/>
      <c r="AX916" s="54"/>
      <c r="AY916" s="52" t="str">
        <f>IFERROR(VLOOKUP(AX916,Lista!O:P,2,0),"")</f>
        <v/>
      </c>
      <c r="AZ916" s="54"/>
      <c r="BA916" s="52" t="str">
        <f>IFERROR(VLOOKUP(AZ916,Lista!Q:R,2,0),"")</f>
        <v/>
      </c>
      <c r="BB916" s="53"/>
      <c r="BC916" s="54"/>
      <c r="BD916" s="52" t="str">
        <f>IFERROR(VLOOKUP(BC916,Lista!O:P,2,0),"")</f>
        <v/>
      </c>
      <c r="BE916" s="54"/>
      <c r="BF916" s="52" t="str">
        <f>IFERROR(VLOOKUP(BE916,Lista!Q:R,2,0),"")</f>
        <v/>
      </c>
      <c r="BG916" s="53"/>
      <c r="BH916" s="54"/>
      <c r="BI916" s="52" t="str">
        <f>IFERROR(VLOOKUP(BH916,Lista!O:P,2,0),"")</f>
        <v/>
      </c>
      <c r="BJ916" s="54"/>
      <c r="BK916" s="52" t="str">
        <f>IFERROR(VLOOKUP(BJ916,Lista!Q:R,2,0),"")</f>
        <v/>
      </c>
      <c r="BL916" s="53"/>
      <c r="BM916" s="52"/>
      <c r="BN916" s="52" t="str">
        <f>IFERROR(VLOOKUP(BM916,Lista!O:P,2,0),"")</f>
        <v/>
      </c>
      <c r="BO916" s="52"/>
      <c r="BP916" s="52" t="str">
        <f>IFERROR(VLOOKUP(BO916,Lista!Q:R,2,0),"")</f>
        <v/>
      </c>
      <c r="BQ916" s="53"/>
      <c r="BR916" s="52"/>
      <c r="BS916" s="52" t="str">
        <f>IFERROR(VLOOKUP(BR916,Lista!O:P,2,0),"")</f>
        <v/>
      </c>
      <c r="BT916" s="52"/>
      <c r="BU916" s="52" t="str">
        <f>IFERROR(VLOOKUP(BT916,Lista!Q:R,2,0),"")</f>
        <v/>
      </c>
      <c r="BV916" s="53"/>
      <c r="BW916" s="52"/>
      <c r="BX916" s="52" t="str">
        <f>IFERROR(VLOOKUP(BW916,Lista!O:P,2,0),"")</f>
        <v/>
      </c>
      <c r="BY916" s="52"/>
      <c r="BZ916" s="52" t="str">
        <f>IFERROR(VLOOKUP(BY916,Lista!Q:R,2,0),"")</f>
        <v/>
      </c>
      <c r="CA916" s="53"/>
      <c r="CB916" s="52"/>
      <c r="CC916" s="52" t="str">
        <f>IFERROR(VLOOKUP(CB916,Lista!O:P,2,0),"")</f>
        <v/>
      </c>
      <c r="CD916" s="52"/>
      <c r="CE916" s="52" t="str">
        <f>IFERROR(VLOOKUP(CD916,Lista!Q:R,2,0),"")</f>
        <v/>
      </c>
      <c r="CF916" s="53"/>
      <c r="CG916" s="52"/>
      <c r="CH916" s="52" t="str">
        <f>IFERROR(VLOOKUP(CG916,Lista!O:P,2,0),"")</f>
        <v/>
      </c>
      <c r="CI916" s="52"/>
      <c r="CJ916" s="52" t="str">
        <f>IFERROR(VLOOKUP(CI916,Lista!Q:R,2,0),"")</f>
        <v/>
      </c>
      <c r="CK916" s="53"/>
      <c r="CL916" s="52"/>
      <c r="CM916" s="52" t="str">
        <f>IFERROR(VLOOKUP(CL916,Lista!O:P,2,0),"")</f>
        <v/>
      </c>
      <c r="CN916" s="52"/>
      <c r="CO916" s="52" t="str">
        <f>IFERROR(VLOOKUP(CN916,Lista!Q:R,2,0),"")</f>
        <v/>
      </c>
      <c r="CP916" s="53"/>
      <c r="CQ916" s="52"/>
      <c r="CR916" s="52" t="str">
        <f>IFERROR(VLOOKUP(CQ916,Lista!O:P,2,0),"")</f>
        <v/>
      </c>
      <c r="CS916" s="52"/>
      <c r="CT916" s="52" t="str">
        <f>IFERROR(VLOOKUP(CS916,Lista!Q:R,2,0),"")</f>
        <v/>
      </c>
      <c r="CU916" s="53"/>
      <c r="CV916" s="52"/>
      <c r="CW916" s="52" t="str">
        <f>IFERROR(VLOOKUP(CV916,Lista!O:P,2,0),"")</f>
        <v/>
      </c>
      <c r="CX916" s="52"/>
      <c r="CY916" s="52" t="str">
        <f>IFERROR(VLOOKUP(CX916,Lista!Q:R,2,0),"")</f>
        <v/>
      </c>
      <c r="CZ916" s="53"/>
      <c r="DA916" s="49">
        <f t="shared" si="0"/>
        <v>0</v>
      </c>
      <c r="DB916" s="53"/>
    </row>
    <row r="917" spans="1:106" ht="74.25" hidden="1" customHeight="1">
      <c r="A917" s="32">
        <v>0</v>
      </c>
      <c r="B917" s="16">
        <v>0</v>
      </c>
      <c r="C917" s="16">
        <v>0</v>
      </c>
      <c r="D917" s="41"/>
      <c r="E917" s="24"/>
      <c r="F917" s="24" t="str">
        <f>IFERROR(VLOOKUP(E917,Lista!O:P,2,0),"")</f>
        <v/>
      </c>
      <c r="G917" s="24"/>
      <c r="H917" s="24" t="str">
        <f>IFERROR(VLOOKUP(G917,Lista!Q:R,2,0),"")</f>
        <v/>
      </c>
      <c r="I917" s="44"/>
      <c r="J917" s="24"/>
      <c r="K917" s="24" t="str">
        <f>IFERROR(VLOOKUP(J917,Lista!O:P,2,0),"")</f>
        <v/>
      </c>
      <c r="L917" s="24"/>
      <c r="M917" s="24" t="str">
        <f>IFERROR(VLOOKUP(L917,Lista!Q:R,2,0),"")</f>
        <v/>
      </c>
      <c r="N917" s="44"/>
      <c r="O917" s="55"/>
      <c r="P917" s="16" t="str">
        <f>IFERROR(VLOOKUP(O917,Lista!O:P,2,0),"")</f>
        <v/>
      </c>
      <c r="Q917" s="55"/>
      <c r="R917" s="16" t="str">
        <f>IFERROR(VLOOKUP(Q917,Lista!Q:R,2,0),"")</f>
        <v/>
      </c>
      <c r="S917" s="53"/>
      <c r="T917" s="55"/>
      <c r="U917" s="16" t="str">
        <f>IFERROR(VLOOKUP(T917,Lista!O:P,2,0),"")</f>
        <v/>
      </c>
      <c r="V917" s="55"/>
      <c r="W917" s="16" t="str">
        <f>IFERROR(VLOOKUP(V917,Lista!Q:R,2,0),"")</f>
        <v/>
      </c>
      <c r="X917" s="53"/>
      <c r="Y917" s="55"/>
      <c r="Z917" s="16" t="str">
        <f>IFERROR(VLOOKUP(Y917,Lista!O:P,2,0),"")</f>
        <v/>
      </c>
      <c r="AA917" s="55"/>
      <c r="AB917" s="16" t="str">
        <f>IFERROR(VLOOKUP(AA917,Lista!Q:R,2,0),"")</f>
        <v/>
      </c>
      <c r="AC917" s="53"/>
      <c r="AD917" s="55"/>
      <c r="AE917" s="16" t="str">
        <f>IFERROR(VLOOKUP(AD917,Lista!O:P,2,0),"")</f>
        <v/>
      </c>
      <c r="AF917" s="55"/>
      <c r="AG917" s="16" t="str">
        <f>IFERROR(VLOOKUP(AF917,Lista!Q:R,2,0),"")</f>
        <v/>
      </c>
      <c r="AH917" s="53"/>
      <c r="AI917" s="54"/>
      <c r="AJ917" s="51" t="str">
        <f>IFERROR(VLOOKUP(AI917,Lista!O:P,2,0),"")</f>
        <v/>
      </c>
      <c r="AK917" s="54"/>
      <c r="AL917" s="52" t="str">
        <f>IFERROR(VLOOKUP(AK917,Lista!Q:R,2,0),"")</f>
        <v/>
      </c>
      <c r="AM917" s="53"/>
      <c r="AN917" s="54"/>
      <c r="AO917" s="52" t="str">
        <f>IFERROR(VLOOKUP(AN917,Lista!O:P,2,0),"")</f>
        <v/>
      </c>
      <c r="AP917" s="54"/>
      <c r="AQ917" s="52" t="str">
        <f>IFERROR(VLOOKUP(AP917,Lista!Q:R,2,0),"")</f>
        <v/>
      </c>
      <c r="AR917" s="53"/>
      <c r="AS917" s="54"/>
      <c r="AT917" s="52" t="str">
        <f>IFERROR(VLOOKUP(AS917,Lista!O:P,2,0),"")</f>
        <v/>
      </c>
      <c r="AU917" s="54"/>
      <c r="AV917" s="52" t="str">
        <f>IFERROR(VLOOKUP(AU917,Lista!Q:R,2,0),"")</f>
        <v/>
      </c>
      <c r="AW917" s="53"/>
      <c r="AX917" s="54"/>
      <c r="AY917" s="52" t="str">
        <f>IFERROR(VLOOKUP(AX917,Lista!O:P,2,0),"")</f>
        <v/>
      </c>
      <c r="AZ917" s="54"/>
      <c r="BA917" s="52" t="str">
        <f>IFERROR(VLOOKUP(AZ917,Lista!Q:R,2,0),"")</f>
        <v/>
      </c>
      <c r="BB917" s="53"/>
      <c r="BC917" s="54"/>
      <c r="BD917" s="52" t="str">
        <f>IFERROR(VLOOKUP(BC917,Lista!O:P,2,0),"")</f>
        <v/>
      </c>
      <c r="BE917" s="54"/>
      <c r="BF917" s="52" t="str">
        <f>IFERROR(VLOOKUP(BE917,Lista!Q:R,2,0),"")</f>
        <v/>
      </c>
      <c r="BG917" s="53"/>
      <c r="BH917" s="54"/>
      <c r="BI917" s="52" t="str">
        <f>IFERROR(VLOOKUP(BH917,Lista!O:P,2,0),"")</f>
        <v/>
      </c>
      <c r="BJ917" s="54"/>
      <c r="BK917" s="52" t="str">
        <f>IFERROR(VLOOKUP(BJ917,Lista!Q:R,2,0),"")</f>
        <v/>
      </c>
      <c r="BL917" s="53"/>
      <c r="BM917" s="52"/>
      <c r="BN917" s="52" t="str">
        <f>IFERROR(VLOOKUP(BM917,Lista!O:P,2,0),"")</f>
        <v/>
      </c>
      <c r="BO917" s="52"/>
      <c r="BP917" s="52" t="str">
        <f>IFERROR(VLOOKUP(BO917,Lista!Q:R,2,0),"")</f>
        <v/>
      </c>
      <c r="BQ917" s="53"/>
      <c r="BR917" s="52"/>
      <c r="BS917" s="52" t="str">
        <f>IFERROR(VLOOKUP(BR917,Lista!O:P,2,0),"")</f>
        <v/>
      </c>
      <c r="BT917" s="52"/>
      <c r="BU917" s="52" t="str">
        <f>IFERROR(VLOOKUP(BT917,Lista!Q:R,2,0),"")</f>
        <v/>
      </c>
      <c r="BV917" s="53"/>
      <c r="BW917" s="52"/>
      <c r="BX917" s="52" t="str">
        <f>IFERROR(VLOOKUP(BW917,Lista!O:P,2,0),"")</f>
        <v/>
      </c>
      <c r="BY917" s="52"/>
      <c r="BZ917" s="52" t="str">
        <f>IFERROR(VLOOKUP(BY917,Lista!Q:R,2,0),"")</f>
        <v/>
      </c>
      <c r="CA917" s="53"/>
      <c r="CB917" s="52"/>
      <c r="CC917" s="52" t="str">
        <f>IFERROR(VLOOKUP(CB917,Lista!O:P,2,0),"")</f>
        <v/>
      </c>
      <c r="CD917" s="52"/>
      <c r="CE917" s="52" t="str">
        <f>IFERROR(VLOOKUP(CD917,Lista!Q:R,2,0),"")</f>
        <v/>
      </c>
      <c r="CF917" s="53"/>
      <c r="CG917" s="52"/>
      <c r="CH917" s="52" t="str">
        <f>IFERROR(VLOOKUP(CG917,Lista!O:P,2,0),"")</f>
        <v/>
      </c>
      <c r="CI917" s="52"/>
      <c r="CJ917" s="52" t="str">
        <f>IFERROR(VLOOKUP(CI917,Lista!Q:R,2,0),"")</f>
        <v/>
      </c>
      <c r="CK917" s="53"/>
      <c r="CL917" s="52"/>
      <c r="CM917" s="52" t="str">
        <f>IFERROR(VLOOKUP(CL917,Lista!O:P,2,0),"")</f>
        <v/>
      </c>
      <c r="CN917" s="52"/>
      <c r="CO917" s="52" t="str">
        <f>IFERROR(VLOOKUP(CN917,Lista!Q:R,2,0),"")</f>
        <v/>
      </c>
      <c r="CP917" s="53"/>
      <c r="CQ917" s="52"/>
      <c r="CR917" s="52" t="str">
        <f>IFERROR(VLOOKUP(CQ917,Lista!O:P,2,0),"")</f>
        <v/>
      </c>
      <c r="CS917" s="52"/>
      <c r="CT917" s="52" t="str">
        <f>IFERROR(VLOOKUP(CS917,Lista!Q:R,2,0),"")</f>
        <v/>
      </c>
      <c r="CU917" s="53"/>
      <c r="CV917" s="52"/>
      <c r="CW917" s="52" t="str">
        <f>IFERROR(VLOOKUP(CV917,Lista!O:P,2,0),"")</f>
        <v/>
      </c>
      <c r="CX917" s="52"/>
      <c r="CY917" s="52" t="str">
        <f>IFERROR(VLOOKUP(CX917,Lista!Q:R,2,0),"")</f>
        <v/>
      </c>
      <c r="CZ917" s="53"/>
      <c r="DA917" s="49">
        <f t="shared" si="0"/>
        <v>0</v>
      </c>
      <c r="DB917" s="53"/>
    </row>
    <row r="918" spans="1:106" ht="74.25" hidden="1" customHeight="1">
      <c r="A918" s="32">
        <v>0</v>
      </c>
      <c r="B918" s="16">
        <v>0</v>
      </c>
      <c r="C918" s="16">
        <v>0</v>
      </c>
      <c r="D918" s="41"/>
      <c r="E918" s="24"/>
      <c r="F918" s="24" t="str">
        <f>IFERROR(VLOOKUP(E918,Lista!O:P,2,0),"")</f>
        <v/>
      </c>
      <c r="G918" s="24"/>
      <c r="H918" s="24" t="str">
        <f>IFERROR(VLOOKUP(G918,Lista!Q:R,2,0),"")</f>
        <v/>
      </c>
      <c r="I918" s="44"/>
      <c r="J918" s="24"/>
      <c r="K918" s="24" t="str">
        <f>IFERROR(VLOOKUP(J918,Lista!O:P,2,0),"")</f>
        <v/>
      </c>
      <c r="L918" s="24"/>
      <c r="M918" s="24" t="str">
        <f>IFERROR(VLOOKUP(L918,Lista!Q:R,2,0),"")</f>
        <v/>
      </c>
      <c r="N918" s="44"/>
      <c r="O918" s="55"/>
      <c r="P918" s="16" t="str">
        <f>IFERROR(VLOOKUP(O918,Lista!O:P,2,0),"")</f>
        <v/>
      </c>
      <c r="Q918" s="55"/>
      <c r="R918" s="16" t="str">
        <f>IFERROR(VLOOKUP(Q918,Lista!Q:R,2,0),"")</f>
        <v/>
      </c>
      <c r="S918" s="53"/>
      <c r="T918" s="55"/>
      <c r="U918" s="16" t="str">
        <f>IFERROR(VLOOKUP(T918,Lista!O:P,2,0),"")</f>
        <v/>
      </c>
      <c r="V918" s="55"/>
      <c r="W918" s="16" t="str">
        <f>IFERROR(VLOOKUP(V918,Lista!Q:R,2,0),"")</f>
        <v/>
      </c>
      <c r="X918" s="53"/>
      <c r="Y918" s="55"/>
      <c r="Z918" s="16" t="str">
        <f>IFERROR(VLOOKUP(Y918,Lista!O:P,2,0),"")</f>
        <v/>
      </c>
      <c r="AA918" s="55"/>
      <c r="AB918" s="16" t="str">
        <f>IFERROR(VLOOKUP(AA918,Lista!Q:R,2,0),"")</f>
        <v/>
      </c>
      <c r="AC918" s="53"/>
      <c r="AD918" s="55"/>
      <c r="AE918" s="16" t="str">
        <f>IFERROR(VLOOKUP(AD918,Lista!O:P,2,0),"")</f>
        <v/>
      </c>
      <c r="AF918" s="55"/>
      <c r="AG918" s="16" t="str">
        <f>IFERROR(VLOOKUP(AF918,Lista!Q:R,2,0),"")</f>
        <v/>
      </c>
      <c r="AH918" s="53"/>
      <c r="AI918" s="54"/>
      <c r="AJ918" s="51" t="str">
        <f>IFERROR(VLOOKUP(AI918,Lista!O:P,2,0),"")</f>
        <v/>
      </c>
      <c r="AK918" s="54"/>
      <c r="AL918" s="52" t="str">
        <f>IFERROR(VLOOKUP(AK918,Lista!Q:R,2,0),"")</f>
        <v/>
      </c>
      <c r="AM918" s="53"/>
      <c r="AN918" s="54"/>
      <c r="AO918" s="52" t="str">
        <f>IFERROR(VLOOKUP(AN918,Lista!O:P,2,0),"")</f>
        <v/>
      </c>
      <c r="AP918" s="54"/>
      <c r="AQ918" s="52" t="str">
        <f>IFERROR(VLOOKUP(AP918,Lista!Q:R,2,0),"")</f>
        <v/>
      </c>
      <c r="AR918" s="53"/>
      <c r="AS918" s="54"/>
      <c r="AT918" s="52" t="str">
        <f>IFERROR(VLOOKUP(AS918,Lista!O:P,2,0),"")</f>
        <v/>
      </c>
      <c r="AU918" s="54"/>
      <c r="AV918" s="52" t="str">
        <f>IFERROR(VLOOKUP(AU918,Lista!Q:R,2,0),"")</f>
        <v/>
      </c>
      <c r="AW918" s="53"/>
      <c r="AX918" s="54"/>
      <c r="AY918" s="52" t="str">
        <f>IFERROR(VLOOKUP(AX918,Lista!O:P,2,0),"")</f>
        <v/>
      </c>
      <c r="AZ918" s="54"/>
      <c r="BA918" s="52" t="str">
        <f>IFERROR(VLOOKUP(AZ918,Lista!Q:R,2,0),"")</f>
        <v/>
      </c>
      <c r="BB918" s="53"/>
      <c r="BC918" s="54"/>
      <c r="BD918" s="52" t="str">
        <f>IFERROR(VLOOKUP(BC918,Lista!O:P,2,0),"")</f>
        <v/>
      </c>
      <c r="BE918" s="54"/>
      <c r="BF918" s="52" t="str">
        <f>IFERROR(VLOOKUP(BE918,Lista!Q:R,2,0),"")</f>
        <v/>
      </c>
      <c r="BG918" s="53"/>
      <c r="BH918" s="54"/>
      <c r="BI918" s="52" t="str">
        <f>IFERROR(VLOOKUP(BH918,Lista!O:P,2,0),"")</f>
        <v/>
      </c>
      <c r="BJ918" s="54"/>
      <c r="BK918" s="52" t="str">
        <f>IFERROR(VLOOKUP(BJ918,Lista!Q:R,2,0),"")</f>
        <v/>
      </c>
      <c r="BL918" s="53"/>
      <c r="BM918" s="52"/>
      <c r="BN918" s="52" t="str">
        <f>IFERROR(VLOOKUP(BM918,Lista!O:P,2,0),"")</f>
        <v/>
      </c>
      <c r="BO918" s="52"/>
      <c r="BP918" s="52" t="str">
        <f>IFERROR(VLOOKUP(BO918,Lista!Q:R,2,0),"")</f>
        <v/>
      </c>
      <c r="BQ918" s="53"/>
      <c r="BR918" s="52"/>
      <c r="BS918" s="52" t="str">
        <f>IFERROR(VLOOKUP(BR918,Lista!O:P,2,0),"")</f>
        <v/>
      </c>
      <c r="BT918" s="52"/>
      <c r="BU918" s="52" t="str">
        <f>IFERROR(VLOOKUP(BT918,Lista!Q:R,2,0),"")</f>
        <v/>
      </c>
      <c r="BV918" s="53"/>
      <c r="BW918" s="52"/>
      <c r="BX918" s="52" t="str">
        <f>IFERROR(VLOOKUP(BW918,Lista!O:P,2,0),"")</f>
        <v/>
      </c>
      <c r="BY918" s="52"/>
      <c r="BZ918" s="52" t="str">
        <f>IFERROR(VLOOKUP(BY918,Lista!Q:R,2,0),"")</f>
        <v/>
      </c>
      <c r="CA918" s="53"/>
      <c r="CB918" s="52"/>
      <c r="CC918" s="52" t="str">
        <f>IFERROR(VLOOKUP(CB918,Lista!O:P,2,0),"")</f>
        <v/>
      </c>
      <c r="CD918" s="52"/>
      <c r="CE918" s="52" t="str">
        <f>IFERROR(VLOOKUP(CD918,Lista!Q:R,2,0),"")</f>
        <v/>
      </c>
      <c r="CF918" s="53"/>
      <c r="CG918" s="52"/>
      <c r="CH918" s="52" t="str">
        <f>IFERROR(VLOOKUP(CG918,Lista!O:P,2,0),"")</f>
        <v/>
      </c>
      <c r="CI918" s="52"/>
      <c r="CJ918" s="52" t="str">
        <f>IFERROR(VLOOKUP(CI918,Lista!Q:R,2,0),"")</f>
        <v/>
      </c>
      <c r="CK918" s="53"/>
      <c r="CL918" s="52"/>
      <c r="CM918" s="52" t="str">
        <f>IFERROR(VLOOKUP(CL918,Lista!O:P,2,0),"")</f>
        <v/>
      </c>
      <c r="CN918" s="52"/>
      <c r="CO918" s="52" t="str">
        <f>IFERROR(VLOOKUP(CN918,Lista!Q:R,2,0),"")</f>
        <v/>
      </c>
      <c r="CP918" s="53"/>
      <c r="CQ918" s="52"/>
      <c r="CR918" s="52" t="str">
        <f>IFERROR(VLOOKUP(CQ918,Lista!O:P,2,0),"")</f>
        <v/>
      </c>
      <c r="CS918" s="52"/>
      <c r="CT918" s="52" t="str">
        <f>IFERROR(VLOOKUP(CS918,Lista!Q:R,2,0),"")</f>
        <v/>
      </c>
      <c r="CU918" s="53"/>
      <c r="CV918" s="52"/>
      <c r="CW918" s="52" t="str">
        <f>IFERROR(VLOOKUP(CV918,Lista!O:P,2,0),"")</f>
        <v/>
      </c>
      <c r="CX918" s="52"/>
      <c r="CY918" s="52" t="str">
        <f>IFERROR(VLOOKUP(CX918,Lista!Q:R,2,0),"")</f>
        <v/>
      </c>
      <c r="CZ918" s="53"/>
      <c r="DA918" s="49">
        <f t="shared" si="0"/>
        <v>0</v>
      </c>
      <c r="DB918" s="53"/>
    </row>
    <row r="919" spans="1:106" ht="74.25" hidden="1" customHeight="1">
      <c r="A919" s="32">
        <v>0</v>
      </c>
      <c r="B919" s="16">
        <v>0</v>
      </c>
      <c r="C919" s="16">
        <v>0</v>
      </c>
      <c r="D919" s="41"/>
      <c r="E919" s="24"/>
      <c r="F919" s="24" t="str">
        <f>IFERROR(VLOOKUP(E919,Lista!O:P,2,0),"")</f>
        <v/>
      </c>
      <c r="G919" s="24"/>
      <c r="H919" s="24" t="str">
        <f>IFERROR(VLOOKUP(G919,Lista!Q:R,2,0),"")</f>
        <v/>
      </c>
      <c r="I919" s="44"/>
      <c r="J919" s="24"/>
      <c r="K919" s="24" t="str">
        <f>IFERROR(VLOOKUP(J919,Lista!O:P,2,0),"")</f>
        <v/>
      </c>
      <c r="L919" s="24"/>
      <c r="M919" s="24" t="str">
        <f>IFERROR(VLOOKUP(L919,Lista!Q:R,2,0),"")</f>
        <v/>
      </c>
      <c r="N919" s="44"/>
      <c r="O919" s="55"/>
      <c r="P919" s="16" t="str">
        <f>IFERROR(VLOOKUP(O919,Lista!O:P,2,0),"")</f>
        <v/>
      </c>
      <c r="Q919" s="55"/>
      <c r="R919" s="16" t="str">
        <f>IFERROR(VLOOKUP(Q919,Lista!Q:R,2,0),"")</f>
        <v/>
      </c>
      <c r="S919" s="53"/>
      <c r="T919" s="55"/>
      <c r="U919" s="16" t="str">
        <f>IFERROR(VLOOKUP(T919,Lista!O:P,2,0),"")</f>
        <v/>
      </c>
      <c r="V919" s="55"/>
      <c r="W919" s="16" t="str">
        <f>IFERROR(VLOOKUP(V919,Lista!Q:R,2,0),"")</f>
        <v/>
      </c>
      <c r="X919" s="53"/>
      <c r="Y919" s="55"/>
      <c r="Z919" s="16" t="str">
        <f>IFERROR(VLOOKUP(Y919,Lista!O:P,2,0),"")</f>
        <v/>
      </c>
      <c r="AA919" s="55"/>
      <c r="AB919" s="16" t="str">
        <f>IFERROR(VLOOKUP(AA919,Lista!Q:R,2,0),"")</f>
        <v/>
      </c>
      <c r="AC919" s="53"/>
      <c r="AD919" s="55"/>
      <c r="AE919" s="16" t="str">
        <f>IFERROR(VLOOKUP(AD919,Lista!O:P,2,0),"")</f>
        <v/>
      </c>
      <c r="AF919" s="55"/>
      <c r="AG919" s="16" t="str">
        <f>IFERROR(VLOOKUP(AF919,Lista!Q:R,2,0),"")</f>
        <v/>
      </c>
      <c r="AH919" s="53"/>
      <c r="AI919" s="54"/>
      <c r="AJ919" s="51" t="str">
        <f>IFERROR(VLOOKUP(AI919,Lista!O:P,2,0),"")</f>
        <v/>
      </c>
      <c r="AK919" s="54"/>
      <c r="AL919" s="52" t="str">
        <f>IFERROR(VLOOKUP(AK919,Lista!Q:R,2,0),"")</f>
        <v/>
      </c>
      <c r="AM919" s="53"/>
      <c r="AN919" s="54"/>
      <c r="AO919" s="52" t="str">
        <f>IFERROR(VLOOKUP(AN919,Lista!O:P,2,0),"")</f>
        <v/>
      </c>
      <c r="AP919" s="54"/>
      <c r="AQ919" s="52" t="str">
        <f>IFERROR(VLOOKUP(AP919,Lista!Q:R,2,0),"")</f>
        <v/>
      </c>
      <c r="AR919" s="53"/>
      <c r="AS919" s="54"/>
      <c r="AT919" s="52" t="str">
        <f>IFERROR(VLOOKUP(AS919,Lista!O:P,2,0),"")</f>
        <v/>
      </c>
      <c r="AU919" s="54"/>
      <c r="AV919" s="52" t="str">
        <f>IFERROR(VLOOKUP(AU919,Lista!Q:R,2,0),"")</f>
        <v/>
      </c>
      <c r="AW919" s="53"/>
      <c r="AX919" s="54"/>
      <c r="AY919" s="52" t="str">
        <f>IFERROR(VLOOKUP(AX919,Lista!O:P,2,0),"")</f>
        <v/>
      </c>
      <c r="AZ919" s="54"/>
      <c r="BA919" s="52" t="str">
        <f>IFERROR(VLOOKUP(AZ919,Lista!Q:R,2,0),"")</f>
        <v/>
      </c>
      <c r="BB919" s="53"/>
      <c r="BC919" s="54"/>
      <c r="BD919" s="52" t="str">
        <f>IFERROR(VLOOKUP(BC919,Lista!O:P,2,0),"")</f>
        <v/>
      </c>
      <c r="BE919" s="54"/>
      <c r="BF919" s="52" t="str">
        <f>IFERROR(VLOOKUP(BE919,Lista!Q:R,2,0),"")</f>
        <v/>
      </c>
      <c r="BG919" s="53"/>
      <c r="BH919" s="54"/>
      <c r="BI919" s="52" t="str">
        <f>IFERROR(VLOOKUP(BH919,Lista!O:P,2,0),"")</f>
        <v/>
      </c>
      <c r="BJ919" s="54"/>
      <c r="BK919" s="52" t="str">
        <f>IFERROR(VLOOKUP(BJ919,Lista!Q:R,2,0),"")</f>
        <v/>
      </c>
      <c r="BL919" s="53"/>
      <c r="BM919" s="52"/>
      <c r="BN919" s="52" t="str">
        <f>IFERROR(VLOOKUP(BM919,Lista!O:P,2,0),"")</f>
        <v/>
      </c>
      <c r="BO919" s="52"/>
      <c r="BP919" s="52" t="str">
        <f>IFERROR(VLOOKUP(BO919,Lista!Q:R,2,0),"")</f>
        <v/>
      </c>
      <c r="BQ919" s="53"/>
      <c r="BR919" s="52"/>
      <c r="BS919" s="52" t="str">
        <f>IFERROR(VLOOKUP(BR919,Lista!O:P,2,0),"")</f>
        <v/>
      </c>
      <c r="BT919" s="52"/>
      <c r="BU919" s="52" t="str">
        <f>IFERROR(VLOOKUP(BT919,Lista!Q:R,2,0),"")</f>
        <v/>
      </c>
      <c r="BV919" s="53"/>
      <c r="BW919" s="52"/>
      <c r="BX919" s="52" t="str">
        <f>IFERROR(VLOOKUP(BW919,Lista!O:P,2,0),"")</f>
        <v/>
      </c>
      <c r="BY919" s="52"/>
      <c r="BZ919" s="52" t="str">
        <f>IFERROR(VLOOKUP(BY919,Lista!Q:R,2,0),"")</f>
        <v/>
      </c>
      <c r="CA919" s="53"/>
      <c r="CB919" s="52"/>
      <c r="CC919" s="52" t="str">
        <f>IFERROR(VLOOKUP(CB919,Lista!O:P,2,0),"")</f>
        <v/>
      </c>
      <c r="CD919" s="52"/>
      <c r="CE919" s="52" t="str">
        <f>IFERROR(VLOOKUP(CD919,Lista!Q:R,2,0),"")</f>
        <v/>
      </c>
      <c r="CF919" s="53"/>
      <c r="CG919" s="52"/>
      <c r="CH919" s="52" t="str">
        <f>IFERROR(VLOOKUP(CG919,Lista!O:P,2,0),"")</f>
        <v/>
      </c>
      <c r="CI919" s="52"/>
      <c r="CJ919" s="52" t="str">
        <f>IFERROR(VLOOKUP(CI919,Lista!Q:R,2,0),"")</f>
        <v/>
      </c>
      <c r="CK919" s="53"/>
      <c r="CL919" s="52"/>
      <c r="CM919" s="52" t="str">
        <f>IFERROR(VLOOKUP(CL919,Lista!O:P,2,0),"")</f>
        <v/>
      </c>
      <c r="CN919" s="52"/>
      <c r="CO919" s="52" t="str">
        <f>IFERROR(VLOOKUP(CN919,Lista!Q:R,2,0),"")</f>
        <v/>
      </c>
      <c r="CP919" s="53"/>
      <c r="CQ919" s="52"/>
      <c r="CR919" s="52" t="str">
        <f>IFERROR(VLOOKUP(CQ919,Lista!O:P,2,0),"")</f>
        <v/>
      </c>
      <c r="CS919" s="52"/>
      <c r="CT919" s="52" t="str">
        <f>IFERROR(VLOOKUP(CS919,Lista!Q:R,2,0),"")</f>
        <v/>
      </c>
      <c r="CU919" s="53"/>
      <c r="CV919" s="52"/>
      <c r="CW919" s="52" t="str">
        <f>IFERROR(VLOOKUP(CV919,Lista!O:P,2,0),"")</f>
        <v/>
      </c>
      <c r="CX919" s="52"/>
      <c r="CY919" s="52" t="str">
        <f>IFERROR(VLOOKUP(CX919,Lista!Q:R,2,0),"")</f>
        <v/>
      </c>
      <c r="CZ919" s="53"/>
      <c r="DA919" s="49">
        <f t="shared" si="0"/>
        <v>0</v>
      </c>
      <c r="DB919" s="53"/>
    </row>
    <row r="920" spans="1:106" ht="74.25" hidden="1" customHeight="1">
      <c r="A920" s="32">
        <v>0</v>
      </c>
      <c r="B920" s="16">
        <v>0</v>
      </c>
      <c r="C920" s="16">
        <v>0</v>
      </c>
      <c r="D920" s="41"/>
      <c r="E920" s="24"/>
      <c r="F920" s="24" t="str">
        <f>IFERROR(VLOOKUP(E920,Lista!O:P,2,0),"")</f>
        <v/>
      </c>
      <c r="G920" s="24"/>
      <c r="H920" s="24" t="str">
        <f>IFERROR(VLOOKUP(G920,Lista!Q:R,2,0),"")</f>
        <v/>
      </c>
      <c r="I920" s="44"/>
      <c r="J920" s="24"/>
      <c r="K920" s="24" t="str">
        <f>IFERROR(VLOOKUP(J920,Lista!O:P,2,0),"")</f>
        <v/>
      </c>
      <c r="L920" s="24"/>
      <c r="M920" s="24" t="str">
        <f>IFERROR(VLOOKUP(L920,Lista!Q:R,2,0),"")</f>
        <v/>
      </c>
      <c r="N920" s="44"/>
      <c r="O920" s="55"/>
      <c r="P920" s="16" t="str">
        <f>IFERROR(VLOOKUP(O920,Lista!O:P,2,0),"")</f>
        <v/>
      </c>
      <c r="Q920" s="55"/>
      <c r="R920" s="16" t="str">
        <f>IFERROR(VLOOKUP(Q920,Lista!Q:R,2,0),"")</f>
        <v/>
      </c>
      <c r="S920" s="53"/>
      <c r="T920" s="55"/>
      <c r="U920" s="16" t="str">
        <f>IFERROR(VLOOKUP(T920,Lista!O:P,2,0),"")</f>
        <v/>
      </c>
      <c r="V920" s="55"/>
      <c r="W920" s="16" t="str">
        <f>IFERROR(VLOOKUP(V920,Lista!Q:R,2,0),"")</f>
        <v/>
      </c>
      <c r="X920" s="53"/>
      <c r="Y920" s="55"/>
      <c r="Z920" s="16" t="str">
        <f>IFERROR(VLOOKUP(Y920,Lista!O:P,2,0),"")</f>
        <v/>
      </c>
      <c r="AA920" s="55"/>
      <c r="AB920" s="16" t="str">
        <f>IFERROR(VLOOKUP(AA920,Lista!Q:R,2,0),"")</f>
        <v/>
      </c>
      <c r="AC920" s="53"/>
      <c r="AD920" s="55"/>
      <c r="AE920" s="16" t="str">
        <f>IFERROR(VLOOKUP(AD920,Lista!O:P,2,0),"")</f>
        <v/>
      </c>
      <c r="AF920" s="55"/>
      <c r="AG920" s="16" t="str">
        <f>IFERROR(VLOOKUP(AF920,Lista!Q:R,2,0),"")</f>
        <v/>
      </c>
      <c r="AH920" s="53"/>
      <c r="AI920" s="54"/>
      <c r="AJ920" s="51" t="str">
        <f>IFERROR(VLOOKUP(AI920,Lista!O:P,2,0),"")</f>
        <v/>
      </c>
      <c r="AK920" s="54"/>
      <c r="AL920" s="52" t="str">
        <f>IFERROR(VLOOKUP(AK920,Lista!Q:R,2,0),"")</f>
        <v/>
      </c>
      <c r="AM920" s="53"/>
      <c r="AN920" s="54"/>
      <c r="AO920" s="52" t="str">
        <f>IFERROR(VLOOKUP(AN920,Lista!O:P,2,0),"")</f>
        <v/>
      </c>
      <c r="AP920" s="54"/>
      <c r="AQ920" s="52" t="str">
        <f>IFERROR(VLOOKUP(AP920,Lista!Q:R,2,0),"")</f>
        <v/>
      </c>
      <c r="AR920" s="53"/>
      <c r="AS920" s="54"/>
      <c r="AT920" s="52" t="str">
        <f>IFERROR(VLOOKUP(AS920,Lista!O:P,2,0),"")</f>
        <v/>
      </c>
      <c r="AU920" s="54"/>
      <c r="AV920" s="52" t="str">
        <f>IFERROR(VLOOKUP(AU920,Lista!Q:R,2,0),"")</f>
        <v/>
      </c>
      <c r="AW920" s="53"/>
      <c r="AX920" s="54"/>
      <c r="AY920" s="52" t="str">
        <f>IFERROR(VLOOKUP(AX920,Lista!O:P,2,0),"")</f>
        <v/>
      </c>
      <c r="AZ920" s="54"/>
      <c r="BA920" s="52" t="str">
        <f>IFERROR(VLOOKUP(AZ920,Lista!Q:R,2,0),"")</f>
        <v/>
      </c>
      <c r="BB920" s="53"/>
      <c r="BC920" s="54"/>
      <c r="BD920" s="52" t="str">
        <f>IFERROR(VLOOKUP(BC920,Lista!O:P,2,0),"")</f>
        <v/>
      </c>
      <c r="BE920" s="54"/>
      <c r="BF920" s="52" t="str">
        <f>IFERROR(VLOOKUP(BE920,Lista!Q:R,2,0),"")</f>
        <v/>
      </c>
      <c r="BG920" s="53"/>
      <c r="BH920" s="54"/>
      <c r="BI920" s="52" t="str">
        <f>IFERROR(VLOOKUP(BH920,Lista!O:P,2,0),"")</f>
        <v/>
      </c>
      <c r="BJ920" s="54"/>
      <c r="BK920" s="52" t="str">
        <f>IFERROR(VLOOKUP(BJ920,Lista!Q:R,2,0),"")</f>
        <v/>
      </c>
      <c r="BL920" s="53"/>
      <c r="BM920" s="52"/>
      <c r="BN920" s="52" t="str">
        <f>IFERROR(VLOOKUP(BM920,Lista!O:P,2,0),"")</f>
        <v/>
      </c>
      <c r="BO920" s="52"/>
      <c r="BP920" s="52" t="str">
        <f>IFERROR(VLOOKUP(BO920,Lista!Q:R,2,0),"")</f>
        <v/>
      </c>
      <c r="BQ920" s="53"/>
      <c r="BR920" s="52"/>
      <c r="BS920" s="52" t="str">
        <f>IFERROR(VLOOKUP(BR920,Lista!O:P,2,0),"")</f>
        <v/>
      </c>
      <c r="BT920" s="52"/>
      <c r="BU920" s="52" t="str">
        <f>IFERROR(VLOOKUP(BT920,Lista!Q:R,2,0),"")</f>
        <v/>
      </c>
      <c r="BV920" s="53"/>
      <c r="BW920" s="52"/>
      <c r="BX920" s="52" t="str">
        <f>IFERROR(VLOOKUP(BW920,Lista!O:P,2,0),"")</f>
        <v/>
      </c>
      <c r="BY920" s="52"/>
      <c r="BZ920" s="52" t="str">
        <f>IFERROR(VLOOKUP(BY920,Lista!Q:R,2,0),"")</f>
        <v/>
      </c>
      <c r="CA920" s="53"/>
      <c r="CB920" s="52"/>
      <c r="CC920" s="52" t="str">
        <f>IFERROR(VLOOKUP(CB920,Lista!O:P,2,0),"")</f>
        <v/>
      </c>
      <c r="CD920" s="52"/>
      <c r="CE920" s="52" t="str">
        <f>IFERROR(VLOOKUP(CD920,Lista!Q:R,2,0),"")</f>
        <v/>
      </c>
      <c r="CF920" s="53"/>
      <c r="CG920" s="52"/>
      <c r="CH920" s="52" t="str">
        <f>IFERROR(VLOOKUP(CG920,Lista!O:P,2,0),"")</f>
        <v/>
      </c>
      <c r="CI920" s="52"/>
      <c r="CJ920" s="52" t="str">
        <f>IFERROR(VLOOKUP(CI920,Lista!Q:R,2,0),"")</f>
        <v/>
      </c>
      <c r="CK920" s="53"/>
      <c r="CL920" s="52"/>
      <c r="CM920" s="52" t="str">
        <f>IFERROR(VLOOKUP(CL920,Lista!O:P,2,0),"")</f>
        <v/>
      </c>
      <c r="CN920" s="52"/>
      <c r="CO920" s="52" t="str">
        <f>IFERROR(VLOOKUP(CN920,Lista!Q:R,2,0),"")</f>
        <v/>
      </c>
      <c r="CP920" s="53"/>
      <c r="CQ920" s="52"/>
      <c r="CR920" s="52" t="str">
        <f>IFERROR(VLOOKUP(CQ920,Lista!O:P,2,0),"")</f>
        <v/>
      </c>
      <c r="CS920" s="52"/>
      <c r="CT920" s="52" t="str">
        <f>IFERROR(VLOOKUP(CS920,Lista!Q:R,2,0),"")</f>
        <v/>
      </c>
      <c r="CU920" s="53"/>
      <c r="CV920" s="52"/>
      <c r="CW920" s="52" t="str">
        <f>IFERROR(VLOOKUP(CV920,Lista!O:P,2,0),"")</f>
        <v/>
      </c>
      <c r="CX920" s="52"/>
      <c r="CY920" s="52" t="str">
        <f>IFERROR(VLOOKUP(CX920,Lista!Q:R,2,0),"")</f>
        <v/>
      </c>
      <c r="CZ920" s="53"/>
      <c r="DA920" s="49">
        <f t="shared" si="0"/>
        <v>0</v>
      </c>
      <c r="DB920" s="53"/>
    </row>
    <row r="921" spans="1:106" ht="74.25" hidden="1" customHeight="1">
      <c r="A921" s="32">
        <v>0</v>
      </c>
      <c r="B921" s="16">
        <v>0</v>
      </c>
      <c r="C921" s="16">
        <v>0</v>
      </c>
      <c r="D921" s="41"/>
      <c r="E921" s="24"/>
      <c r="F921" s="24" t="str">
        <f>IFERROR(VLOOKUP(E921,Lista!O:P,2,0),"")</f>
        <v/>
      </c>
      <c r="G921" s="24"/>
      <c r="H921" s="24" t="str">
        <f>IFERROR(VLOOKUP(G921,Lista!Q:R,2,0),"")</f>
        <v/>
      </c>
      <c r="I921" s="44"/>
      <c r="J921" s="24"/>
      <c r="K921" s="24" t="str">
        <f>IFERROR(VLOOKUP(J921,Lista!O:P,2,0),"")</f>
        <v/>
      </c>
      <c r="L921" s="24"/>
      <c r="M921" s="24" t="str">
        <f>IFERROR(VLOOKUP(L921,Lista!Q:R,2,0),"")</f>
        <v/>
      </c>
      <c r="N921" s="44"/>
      <c r="O921" s="55"/>
      <c r="P921" s="16" t="str">
        <f>IFERROR(VLOOKUP(O921,Lista!O:P,2,0),"")</f>
        <v/>
      </c>
      <c r="Q921" s="55"/>
      <c r="R921" s="16" t="str">
        <f>IFERROR(VLOOKUP(Q921,Lista!Q:R,2,0),"")</f>
        <v/>
      </c>
      <c r="S921" s="53"/>
      <c r="T921" s="55"/>
      <c r="U921" s="16" t="str">
        <f>IFERROR(VLOOKUP(T921,Lista!O:P,2,0),"")</f>
        <v/>
      </c>
      <c r="V921" s="55"/>
      <c r="W921" s="16" t="str">
        <f>IFERROR(VLOOKUP(V921,Lista!Q:R,2,0),"")</f>
        <v/>
      </c>
      <c r="X921" s="53"/>
      <c r="Y921" s="55"/>
      <c r="Z921" s="16" t="str">
        <f>IFERROR(VLOOKUP(Y921,Lista!O:P,2,0),"")</f>
        <v/>
      </c>
      <c r="AA921" s="55"/>
      <c r="AB921" s="16" t="str">
        <f>IFERROR(VLOOKUP(AA921,Lista!Q:R,2,0),"")</f>
        <v/>
      </c>
      <c r="AC921" s="53"/>
      <c r="AD921" s="55"/>
      <c r="AE921" s="16" t="str">
        <f>IFERROR(VLOOKUP(AD921,Lista!O:P,2,0),"")</f>
        <v/>
      </c>
      <c r="AF921" s="55"/>
      <c r="AG921" s="16" t="str">
        <f>IFERROR(VLOOKUP(AF921,Lista!Q:R,2,0),"")</f>
        <v/>
      </c>
      <c r="AH921" s="53"/>
      <c r="AI921" s="54"/>
      <c r="AJ921" s="51" t="str">
        <f>IFERROR(VLOOKUP(AI921,Lista!O:P,2,0),"")</f>
        <v/>
      </c>
      <c r="AK921" s="54"/>
      <c r="AL921" s="52" t="str">
        <f>IFERROR(VLOOKUP(AK921,Lista!Q:R,2,0),"")</f>
        <v/>
      </c>
      <c r="AM921" s="53"/>
      <c r="AN921" s="54"/>
      <c r="AO921" s="52" t="str">
        <f>IFERROR(VLOOKUP(AN921,Lista!O:P,2,0),"")</f>
        <v/>
      </c>
      <c r="AP921" s="54"/>
      <c r="AQ921" s="52" t="str">
        <f>IFERROR(VLOOKUP(AP921,Lista!Q:R,2,0),"")</f>
        <v/>
      </c>
      <c r="AR921" s="53"/>
      <c r="AS921" s="54"/>
      <c r="AT921" s="52" t="str">
        <f>IFERROR(VLOOKUP(AS921,Lista!O:P,2,0),"")</f>
        <v/>
      </c>
      <c r="AU921" s="54"/>
      <c r="AV921" s="52" t="str">
        <f>IFERROR(VLOOKUP(AU921,Lista!Q:R,2,0),"")</f>
        <v/>
      </c>
      <c r="AW921" s="53"/>
      <c r="AX921" s="54"/>
      <c r="AY921" s="52" t="str">
        <f>IFERROR(VLOOKUP(AX921,Lista!O:P,2,0),"")</f>
        <v/>
      </c>
      <c r="AZ921" s="54"/>
      <c r="BA921" s="52" t="str">
        <f>IFERROR(VLOOKUP(AZ921,Lista!Q:R,2,0),"")</f>
        <v/>
      </c>
      <c r="BB921" s="53"/>
      <c r="BC921" s="54"/>
      <c r="BD921" s="52" t="str">
        <f>IFERROR(VLOOKUP(BC921,Lista!O:P,2,0),"")</f>
        <v/>
      </c>
      <c r="BE921" s="54"/>
      <c r="BF921" s="52" t="str">
        <f>IFERROR(VLOOKUP(BE921,Lista!Q:R,2,0),"")</f>
        <v/>
      </c>
      <c r="BG921" s="53"/>
      <c r="BH921" s="54"/>
      <c r="BI921" s="52" t="str">
        <f>IFERROR(VLOOKUP(BH921,Lista!O:P,2,0),"")</f>
        <v/>
      </c>
      <c r="BJ921" s="54"/>
      <c r="BK921" s="52" t="str">
        <f>IFERROR(VLOOKUP(BJ921,Lista!Q:R,2,0),"")</f>
        <v/>
      </c>
      <c r="BL921" s="53"/>
      <c r="BM921" s="52"/>
      <c r="BN921" s="52" t="str">
        <f>IFERROR(VLOOKUP(BM921,Lista!O:P,2,0),"")</f>
        <v/>
      </c>
      <c r="BO921" s="52"/>
      <c r="BP921" s="52" t="str">
        <f>IFERROR(VLOOKUP(BO921,Lista!Q:R,2,0),"")</f>
        <v/>
      </c>
      <c r="BQ921" s="53"/>
      <c r="BR921" s="52"/>
      <c r="BS921" s="52" t="str">
        <f>IFERROR(VLOOKUP(BR921,Lista!O:P,2,0),"")</f>
        <v/>
      </c>
      <c r="BT921" s="52"/>
      <c r="BU921" s="52" t="str">
        <f>IFERROR(VLOOKUP(BT921,Lista!Q:R,2,0),"")</f>
        <v/>
      </c>
      <c r="BV921" s="53"/>
      <c r="BW921" s="52"/>
      <c r="BX921" s="52" t="str">
        <f>IFERROR(VLOOKUP(BW921,Lista!O:P,2,0),"")</f>
        <v/>
      </c>
      <c r="BY921" s="52"/>
      <c r="BZ921" s="52" t="str">
        <f>IFERROR(VLOOKUP(BY921,Lista!Q:R,2,0),"")</f>
        <v/>
      </c>
      <c r="CA921" s="53"/>
      <c r="CB921" s="52"/>
      <c r="CC921" s="52" t="str">
        <f>IFERROR(VLOOKUP(CB921,Lista!O:P,2,0),"")</f>
        <v/>
      </c>
      <c r="CD921" s="52"/>
      <c r="CE921" s="52" t="str">
        <f>IFERROR(VLOOKUP(CD921,Lista!Q:R,2,0),"")</f>
        <v/>
      </c>
      <c r="CF921" s="53"/>
      <c r="CG921" s="52"/>
      <c r="CH921" s="52" t="str">
        <f>IFERROR(VLOOKUP(CG921,Lista!O:P,2,0),"")</f>
        <v/>
      </c>
      <c r="CI921" s="52"/>
      <c r="CJ921" s="52" t="str">
        <f>IFERROR(VLOOKUP(CI921,Lista!Q:R,2,0),"")</f>
        <v/>
      </c>
      <c r="CK921" s="53"/>
      <c r="CL921" s="52"/>
      <c r="CM921" s="52" t="str">
        <f>IFERROR(VLOOKUP(CL921,Lista!O:P,2,0),"")</f>
        <v/>
      </c>
      <c r="CN921" s="52"/>
      <c r="CO921" s="52" t="str">
        <f>IFERROR(VLOOKUP(CN921,Lista!Q:R,2,0),"")</f>
        <v/>
      </c>
      <c r="CP921" s="53"/>
      <c r="CQ921" s="52"/>
      <c r="CR921" s="52" t="str">
        <f>IFERROR(VLOOKUP(CQ921,Lista!O:P,2,0),"")</f>
        <v/>
      </c>
      <c r="CS921" s="52"/>
      <c r="CT921" s="52" t="str">
        <f>IFERROR(VLOOKUP(CS921,Lista!Q:R,2,0),"")</f>
        <v/>
      </c>
      <c r="CU921" s="53"/>
      <c r="CV921" s="52"/>
      <c r="CW921" s="52" t="str">
        <f>IFERROR(VLOOKUP(CV921,Lista!O:P,2,0),"")</f>
        <v/>
      </c>
      <c r="CX921" s="52"/>
      <c r="CY921" s="52" t="str">
        <f>IFERROR(VLOOKUP(CX921,Lista!Q:R,2,0),"")</f>
        <v/>
      </c>
      <c r="CZ921" s="53"/>
      <c r="DA921" s="49">
        <f t="shared" si="0"/>
        <v>0</v>
      </c>
      <c r="DB921" s="53"/>
    </row>
    <row r="922" spans="1:106" ht="74.25" hidden="1" customHeight="1">
      <c r="A922" s="32">
        <v>0</v>
      </c>
      <c r="B922" s="16">
        <v>0</v>
      </c>
      <c r="C922" s="16">
        <v>0</v>
      </c>
      <c r="D922" s="41"/>
      <c r="E922" s="24"/>
      <c r="F922" s="24" t="str">
        <f>IFERROR(VLOOKUP(E922,Lista!O:P,2,0),"")</f>
        <v/>
      </c>
      <c r="G922" s="24"/>
      <c r="H922" s="24" t="str">
        <f>IFERROR(VLOOKUP(G922,Lista!Q:R,2,0),"")</f>
        <v/>
      </c>
      <c r="I922" s="44"/>
      <c r="J922" s="24"/>
      <c r="K922" s="24" t="str">
        <f>IFERROR(VLOOKUP(J922,Lista!O:P,2,0),"")</f>
        <v/>
      </c>
      <c r="L922" s="24"/>
      <c r="M922" s="24" t="str">
        <f>IFERROR(VLOOKUP(L922,Lista!Q:R,2,0),"")</f>
        <v/>
      </c>
      <c r="N922" s="44"/>
      <c r="O922" s="55"/>
      <c r="P922" s="16" t="str">
        <f>IFERROR(VLOOKUP(O922,Lista!O:P,2,0),"")</f>
        <v/>
      </c>
      <c r="Q922" s="55"/>
      <c r="R922" s="16" t="str">
        <f>IFERROR(VLOOKUP(Q922,Lista!Q:R,2,0),"")</f>
        <v/>
      </c>
      <c r="S922" s="53"/>
      <c r="T922" s="55"/>
      <c r="U922" s="16" t="str">
        <f>IFERROR(VLOOKUP(T922,Lista!O:P,2,0),"")</f>
        <v/>
      </c>
      <c r="V922" s="55"/>
      <c r="W922" s="16" t="str">
        <f>IFERROR(VLOOKUP(V922,Lista!Q:R,2,0),"")</f>
        <v/>
      </c>
      <c r="X922" s="53"/>
      <c r="Y922" s="55"/>
      <c r="Z922" s="16" t="str">
        <f>IFERROR(VLOOKUP(Y922,Lista!O:P,2,0),"")</f>
        <v/>
      </c>
      <c r="AA922" s="55"/>
      <c r="AB922" s="16" t="str">
        <f>IFERROR(VLOOKUP(AA922,Lista!Q:R,2,0),"")</f>
        <v/>
      </c>
      <c r="AC922" s="53"/>
      <c r="AD922" s="55"/>
      <c r="AE922" s="16" t="str">
        <f>IFERROR(VLOOKUP(AD922,Lista!O:P,2,0),"")</f>
        <v/>
      </c>
      <c r="AF922" s="55"/>
      <c r="AG922" s="16" t="str">
        <f>IFERROR(VLOOKUP(AF922,Lista!Q:R,2,0),"")</f>
        <v/>
      </c>
      <c r="AH922" s="53"/>
      <c r="AI922" s="54"/>
      <c r="AJ922" s="51" t="str">
        <f>IFERROR(VLOOKUP(AI922,Lista!O:P,2,0),"")</f>
        <v/>
      </c>
      <c r="AK922" s="54"/>
      <c r="AL922" s="52" t="str">
        <f>IFERROR(VLOOKUP(AK922,Lista!Q:R,2,0),"")</f>
        <v/>
      </c>
      <c r="AM922" s="53"/>
      <c r="AN922" s="54"/>
      <c r="AO922" s="52" t="str">
        <f>IFERROR(VLOOKUP(AN922,Lista!O:P,2,0),"")</f>
        <v/>
      </c>
      <c r="AP922" s="54"/>
      <c r="AQ922" s="52" t="str">
        <f>IFERROR(VLOOKUP(AP922,Lista!Q:R,2,0),"")</f>
        <v/>
      </c>
      <c r="AR922" s="53"/>
      <c r="AS922" s="54"/>
      <c r="AT922" s="52" t="str">
        <f>IFERROR(VLOOKUP(AS922,Lista!O:P,2,0),"")</f>
        <v/>
      </c>
      <c r="AU922" s="54"/>
      <c r="AV922" s="52" t="str">
        <f>IFERROR(VLOOKUP(AU922,Lista!Q:R,2,0),"")</f>
        <v/>
      </c>
      <c r="AW922" s="53"/>
      <c r="AX922" s="54"/>
      <c r="AY922" s="52" t="str">
        <f>IFERROR(VLOOKUP(AX922,Lista!O:P,2,0),"")</f>
        <v/>
      </c>
      <c r="AZ922" s="54"/>
      <c r="BA922" s="52" t="str">
        <f>IFERROR(VLOOKUP(AZ922,Lista!Q:R,2,0),"")</f>
        <v/>
      </c>
      <c r="BB922" s="53"/>
      <c r="BC922" s="54"/>
      <c r="BD922" s="52" t="str">
        <f>IFERROR(VLOOKUP(BC922,Lista!O:P,2,0),"")</f>
        <v/>
      </c>
      <c r="BE922" s="54"/>
      <c r="BF922" s="52" t="str">
        <f>IFERROR(VLOOKUP(BE922,Lista!Q:R,2,0),"")</f>
        <v/>
      </c>
      <c r="BG922" s="53"/>
      <c r="BH922" s="54"/>
      <c r="BI922" s="52" t="str">
        <f>IFERROR(VLOOKUP(BH922,Lista!O:P,2,0),"")</f>
        <v/>
      </c>
      <c r="BJ922" s="54"/>
      <c r="BK922" s="52" t="str">
        <f>IFERROR(VLOOKUP(BJ922,Lista!Q:R,2,0),"")</f>
        <v/>
      </c>
      <c r="BL922" s="53"/>
      <c r="BM922" s="52"/>
      <c r="BN922" s="52" t="str">
        <f>IFERROR(VLOOKUP(BM922,Lista!O:P,2,0),"")</f>
        <v/>
      </c>
      <c r="BO922" s="52"/>
      <c r="BP922" s="52" t="str">
        <f>IFERROR(VLOOKUP(BO922,Lista!Q:R,2,0),"")</f>
        <v/>
      </c>
      <c r="BQ922" s="53"/>
      <c r="BR922" s="52"/>
      <c r="BS922" s="52" t="str">
        <f>IFERROR(VLOOKUP(BR922,Lista!O:P,2,0),"")</f>
        <v/>
      </c>
      <c r="BT922" s="52"/>
      <c r="BU922" s="52" t="str">
        <f>IFERROR(VLOOKUP(BT922,Lista!Q:R,2,0),"")</f>
        <v/>
      </c>
      <c r="BV922" s="53"/>
      <c r="BW922" s="52"/>
      <c r="BX922" s="52" t="str">
        <f>IFERROR(VLOOKUP(BW922,Lista!O:P,2,0),"")</f>
        <v/>
      </c>
      <c r="BY922" s="52"/>
      <c r="BZ922" s="52" t="str">
        <f>IFERROR(VLOOKUP(BY922,Lista!Q:R,2,0),"")</f>
        <v/>
      </c>
      <c r="CA922" s="53"/>
      <c r="CB922" s="52"/>
      <c r="CC922" s="52" t="str">
        <f>IFERROR(VLOOKUP(CB922,Lista!O:P,2,0),"")</f>
        <v/>
      </c>
      <c r="CD922" s="52"/>
      <c r="CE922" s="52" t="str">
        <f>IFERROR(VLOOKUP(CD922,Lista!Q:R,2,0),"")</f>
        <v/>
      </c>
      <c r="CF922" s="53"/>
      <c r="CG922" s="52"/>
      <c r="CH922" s="52" t="str">
        <f>IFERROR(VLOOKUP(CG922,Lista!O:P,2,0),"")</f>
        <v/>
      </c>
      <c r="CI922" s="52"/>
      <c r="CJ922" s="52" t="str">
        <f>IFERROR(VLOOKUP(CI922,Lista!Q:R,2,0),"")</f>
        <v/>
      </c>
      <c r="CK922" s="53"/>
      <c r="CL922" s="52"/>
      <c r="CM922" s="52" t="str">
        <f>IFERROR(VLOOKUP(CL922,Lista!O:P,2,0),"")</f>
        <v/>
      </c>
      <c r="CN922" s="52"/>
      <c r="CO922" s="52" t="str">
        <f>IFERROR(VLOOKUP(CN922,Lista!Q:R,2,0),"")</f>
        <v/>
      </c>
      <c r="CP922" s="53"/>
      <c r="CQ922" s="52"/>
      <c r="CR922" s="52" t="str">
        <f>IFERROR(VLOOKUP(CQ922,Lista!O:P,2,0),"")</f>
        <v/>
      </c>
      <c r="CS922" s="52"/>
      <c r="CT922" s="52" t="str">
        <f>IFERROR(VLOOKUP(CS922,Lista!Q:R,2,0),"")</f>
        <v/>
      </c>
      <c r="CU922" s="53"/>
      <c r="CV922" s="52"/>
      <c r="CW922" s="52" t="str">
        <f>IFERROR(VLOOKUP(CV922,Lista!O:P,2,0),"")</f>
        <v/>
      </c>
      <c r="CX922" s="52"/>
      <c r="CY922" s="52" t="str">
        <f>IFERROR(VLOOKUP(CX922,Lista!Q:R,2,0),"")</f>
        <v/>
      </c>
      <c r="CZ922" s="53"/>
      <c r="DA922" s="49">
        <f t="shared" si="0"/>
        <v>0</v>
      </c>
      <c r="DB922" s="53"/>
    </row>
    <row r="923" spans="1:106" ht="74.25" hidden="1" customHeight="1">
      <c r="A923" s="32">
        <v>0</v>
      </c>
      <c r="B923" s="16">
        <v>0</v>
      </c>
      <c r="C923" s="16">
        <v>0</v>
      </c>
      <c r="D923" s="41"/>
      <c r="E923" s="24"/>
      <c r="F923" s="24" t="str">
        <f>IFERROR(VLOOKUP(E923,Lista!O:P,2,0),"")</f>
        <v/>
      </c>
      <c r="G923" s="24"/>
      <c r="H923" s="24" t="str">
        <f>IFERROR(VLOOKUP(G923,Lista!Q:R,2,0),"")</f>
        <v/>
      </c>
      <c r="I923" s="44"/>
      <c r="J923" s="24"/>
      <c r="K923" s="24" t="str">
        <f>IFERROR(VLOOKUP(J923,Lista!O:P,2,0),"")</f>
        <v/>
      </c>
      <c r="L923" s="24"/>
      <c r="M923" s="24" t="str">
        <f>IFERROR(VLOOKUP(L923,Lista!Q:R,2,0),"")</f>
        <v/>
      </c>
      <c r="N923" s="44"/>
      <c r="O923" s="55"/>
      <c r="P923" s="16" t="str">
        <f>IFERROR(VLOOKUP(O923,Lista!O:P,2,0),"")</f>
        <v/>
      </c>
      <c r="Q923" s="55"/>
      <c r="R923" s="16" t="str">
        <f>IFERROR(VLOOKUP(Q923,Lista!Q:R,2,0),"")</f>
        <v/>
      </c>
      <c r="S923" s="53"/>
      <c r="T923" s="55"/>
      <c r="U923" s="16" t="str">
        <f>IFERROR(VLOOKUP(T923,Lista!O:P,2,0),"")</f>
        <v/>
      </c>
      <c r="V923" s="55"/>
      <c r="W923" s="16" t="str">
        <f>IFERROR(VLOOKUP(V923,Lista!Q:R,2,0),"")</f>
        <v/>
      </c>
      <c r="X923" s="53"/>
      <c r="Y923" s="55"/>
      <c r="Z923" s="16" t="str">
        <f>IFERROR(VLOOKUP(Y923,Lista!O:P,2,0),"")</f>
        <v/>
      </c>
      <c r="AA923" s="55"/>
      <c r="AB923" s="16" t="str">
        <f>IFERROR(VLOOKUP(AA923,Lista!Q:R,2,0),"")</f>
        <v/>
      </c>
      <c r="AC923" s="53"/>
      <c r="AD923" s="55"/>
      <c r="AE923" s="16" t="str">
        <f>IFERROR(VLOOKUP(AD923,Lista!O:P,2,0),"")</f>
        <v/>
      </c>
      <c r="AF923" s="55"/>
      <c r="AG923" s="16" t="str">
        <f>IFERROR(VLOOKUP(AF923,Lista!Q:R,2,0),"")</f>
        <v/>
      </c>
      <c r="AH923" s="53"/>
      <c r="AI923" s="54"/>
      <c r="AJ923" s="51" t="str">
        <f>IFERROR(VLOOKUP(AI923,Lista!O:P,2,0),"")</f>
        <v/>
      </c>
      <c r="AK923" s="54"/>
      <c r="AL923" s="52" t="str">
        <f>IFERROR(VLOOKUP(AK923,Lista!Q:R,2,0),"")</f>
        <v/>
      </c>
      <c r="AM923" s="53"/>
      <c r="AN923" s="54"/>
      <c r="AO923" s="52" t="str">
        <f>IFERROR(VLOOKUP(AN923,Lista!O:P,2,0),"")</f>
        <v/>
      </c>
      <c r="AP923" s="54"/>
      <c r="AQ923" s="52" t="str">
        <f>IFERROR(VLOOKUP(AP923,Lista!Q:R,2,0),"")</f>
        <v/>
      </c>
      <c r="AR923" s="53"/>
      <c r="AS923" s="54"/>
      <c r="AT923" s="52" t="str">
        <f>IFERROR(VLOOKUP(AS923,Lista!O:P,2,0),"")</f>
        <v/>
      </c>
      <c r="AU923" s="54"/>
      <c r="AV923" s="52" t="str">
        <f>IFERROR(VLOOKUP(AU923,Lista!Q:R,2,0),"")</f>
        <v/>
      </c>
      <c r="AW923" s="53"/>
      <c r="AX923" s="54"/>
      <c r="AY923" s="52" t="str">
        <f>IFERROR(VLOOKUP(AX923,Lista!O:P,2,0),"")</f>
        <v/>
      </c>
      <c r="AZ923" s="54"/>
      <c r="BA923" s="52" t="str">
        <f>IFERROR(VLOOKUP(AZ923,Lista!Q:R,2,0),"")</f>
        <v/>
      </c>
      <c r="BB923" s="53"/>
      <c r="BC923" s="54"/>
      <c r="BD923" s="52" t="str">
        <f>IFERROR(VLOOKUP(BC923,Lista!O:P,2,0),"")</f>
        <v/>
      </c>
      <c r="BE923" s="54"/>
      <c r="BF923" s="52" t="str">
        <f>IFERROR(VLOOKUP(BE923,Lista!Q:R,2,0),"")</f>
        <v/>
      </c>
      <c r="BG923" s="53"/>
      <c r="BH923" s="54"/>
      <c r="BI923" s="52" t="str">
        <f>IFERROR(VLOOKUP(BH923,Lista!O:P,2,0),"")</f>
        <v/>
      </c>
      <c r="BJ923" s="54"/>
      <c r="BK923" s="52" t="str">
        <f>IFERROR(VLOOKUP(BJ923,Lista!Q:R,2,0),"")</f>
        <v/>
      </c>
      <c r="BL923" s="53"/>
      <c r="BM923" s="52"/>
      <c r="BN923" s="52" t="str">
        <f>IFERROR(VLOOKUP(BM923,Lista!O:P,2,0),"")</f>
        <v/>
      </c>
      <c r="BO923" s="52"/>
      <c r="BP923" s="52" t="str">
        <f>IFERROR(VLOOKUP(BO923,Lista!Q:R,2,0),"")</f>
        <v/>
      </c>
      <c r="BQ923" s="53"/>
      <c r="BR923" s="52"/>
      <c r="BS923" s="52" t="str">
        <f>IFERROR(VLOOKUP(BR923,Lista!O:P,2,0),"")</f>
        <v/>
      </c>
      <c r="BT923" s="52"/>
      <c r="BU923" s="52" t="str">
        <f>IFERROR(VLOOKUP(BT923,Lista!Q:R,2,0),"")</f>
        <v/>
      </c>
      <c r="BV923" s="53"/>
      <c r="BW923" s="52"/>
      <c r="BX923" s="52" t="str">
        <f>IFERROR(VLOOKUP(BW923,Lista!O:P,2,0),"")</f>
        <v/>
      </c>
      <c r="BY923" s="52"/>
      <c r="BZ923" s="52" t="str">
        <f>IFERROR(VLOOKUP(BY923,Lista!Q:R,2,0),"")</f>
        <v/>
      </c>
      <c r="CA923" s="53"/>
      <c r="CB923" s="52"/>
      <c r="CC923" s="52" t="str">
        <f>IFERROR(VLOOKUP(CB923,Lista!O:P,2,0),"")</f>
        <v/>
      </c>
      <c r="CD923" s="52"/>
      <c r="CE923" s="52" t="str">
        <f>IFERROR(VLOOKUP(CD923,Lista!Q:R,2,0),"")</f>
        <v/>
      </c>
      <c r="CF923" s="53"/>
      <c r="CG923" s="52"/>
      <c r="CH923" s="52" t="str">
        <f>IFERROR(VLOOKUP(CG923,Lista!O:P,2,0),"")</f>
        <v/>
      </c>
      <c r="CI923" s="52"/>
      <c r="CJ923" s="52" t="str">
        <f>IFERROR(VLOOKUP(CI923,Lista!Q:R,2,0),"")</f>
        <v/>
      </c>
      <c r="CK923" s="53"/>
      <c r="CL923" s="52"/>
      <c r="CM923" s="52" t="str">
        <f>IFERROR(VLOOKUP(CL923,Lista!O:P,2,0),"")</f>
        <v/>
      </c>
      <c r="CN923" s="52"/>
      <c r="CO923" s="52" t="str">
        <f>IFERROR(VLOOKUP(CN923,Lista!Q:R,2,0),"")</f>
        <v/>
      </c>
      <c r="CP923" s="53"/>
      <c r="CQ923" s="52"/>
      <c r="CR923" s="52" t="str">
        <f>IFERROR(VLOOKUP(CQ923,Lista!O:P,2,0),"")</f>
        <v/>
      </c>
      <c r="CS923" s="52"/>
      <c r="CT923" s="52" t="str">
        <f>IFERROR(VLOOKUP(CS923,Lista!Q:R,2,0),"")</f>
        <v/>
      </c>
      <c r="CU923" s="53"/>
      <c r="CV923" s="52"/>
      <c r="CW923" s="52" t="str">
        <f>IFERROR(VLOOKUP(CV923,Lista!O:P,2,0),"")</f>
        <v/>
      </c>
      <c r="CX923" s="52"/>
      <c r="CY923" s="52" t="str">
        <f>IFERROR(VLOOKUP(CX923,Lista!Q:R,2,0),"")</f>
        <v/>
      </c>
      <c r="CZ923" s="53"/>
      <c r="DA923" s="49">
        <f t="shared" si="0"/>
        <v>0</v>
      </c>
      <c r="DB923" s="53"/>
    </row>
    <row r="924" spans="1:106" ht="74.25" hidden="1" customHeight="1">
      <c r="A924" s="32">
        <v>0</v>
      </c>
      <c r="B924" s="16">
        <v>0</v>
      </c>
      <c r="C924" s="16">
        <v>0</v>
      </c>
      <c r="D924" s="41"/>
      <c r="E924" s="24"/>
      <c r="F924" s="24" t="str">
        <f>IFERROR(VLOOKUP(E924,Lista!O:P,2,0),"")</f>
        <v/>
      </c>
      <c r="G924" s="24"/>
      <c r="H924" s="24" t="str">
        <f>IFERROR(VLOOKUP(G924,Lista!Q:R,2,0),"")</f>
        <v/>
      </c>
      <c r="I924" s="44"/>
      <c r="J924" s="24"/>
      <c r="K924" s="24" t="str">
        <f>IFERROR(VLOOKUP(J924,Lista!O:P,2,0),"")</f>
        <v/>
      </c>
      <c r="L924" s="24"/>
      <c r="M924" s="24" t="str">
        <f>IFERROR(VLOOKUP(L924,Lista!Q:R,2,0),"")</f>
        <v/>
      </c>
      <c r="N924" s="44"/>
      <c r="O924" s="55"/>
      <c r="P924" s="16" t="str">
        <f>IFERROR(VLOOKUP(O924,Lista!O:P,2,0),"")</f>
        <v/>
      </c>
      <c r="Q924" s="55"/>
      <c r="R924" s="16" t="str">
        <f>IFERROR(VLOOKUP(Q924,Lista!Q:R,2,0),"")</f>
        <v/>
      </c>
      <c r="S924" s="53"/>
      <c r="T924" s="55"/>
      <c r="U924" s="16" t="str">
        <f>IFERROR(VLOOKUP(T924,Lista!O:P,2,0),"")</f>
        <v/>
      </c>
      <c r="V924" s="55"/>
      <c r="W924" s="16" t="str">
        <f>IFERROR(VLOOKUP(V924,Lista!Q:R,2,0),"")</f>
        <v/>
      </c>
      <c r="X924" s="53"/>
      <c r="Y924" s="55"/>
      <c r="Z924" s="16" t="str">
        <f>IFERROR(VLOOKUP(Y924,Lista!O:P,2,0),"")</f>
        <v/>
      </c>
      <c r="AA924" s="55"/>
      <c r="AB924" s="16" t="str">
        <f>IFERROR(VLOOKUP(AA924,Lista!Q:R,2,0),"")</f>
        <v/>
      </c>
      <c r="AC924" s="53"/>
      <c r="AD924" s="55"/>
      <c r="AE924" s="16" t="str">
        <f>IFERROR(VLOOKUP(AD924,Lista!O:P,2,0),"")</f>
        <v/>
      </c>
      <c r="AF924" s="55"/>
      <c r="AG924" s="16" t="str">
        <f>IFERROR(VLOOKUP(AF924,Lista!Q:R,2,0),"")</f>
        <v/>
      </c>
      <c r="AH924" s="53"/>
      <c r="AI924" s="54"/>
      <c r="AJ924" s="51" t="str">
        <f>IFERROR(VLOOKUP(AI924,Lista!O:P,2,0),"")</f>
        <v/>
      </c>
      <c r="AK924" s="54"/>
      <c r="AL924" s="52" t="str">
        <f>IFERROR(VLOOKUP(AK924,Lista!Q:R,2,0),"")</f>
        <v/>
      </c>
      <c r="AM924" s="53"/>
      <c r="AN924" s="54"/>
      <c r="AO924" s="52" t="str">
        <f>IFERROR(VLOOKUP(AN924,Lista!O:P,2,0),"")</f>
        <v/>
      </c>
      <c r="AP924" s="54"/>
      <c r="AQ924" s="52" t="str">
        <f>IFERROR(VLOOKUP(AP924,Lista!Q:R,2,0),"")</f>
        <v/>
      </c>
      <c r="AR924" s="53"/>
      <c r="AS924" s="54"/>
      <c r="AT924" s="52" t="str">
        <f>IFERROR(VLOOKUP(AS924,Lista!O:P,2,0),"")</f>
        <v/>
      </c>
      <c r="AU924" s="54"/>
      <c r="AV924" s="52" t="str">
        <f>IFERROR(VLOOKUP(AU924,Lista!Q:R,2,0),"")</f>
        <v/>
      </c>
      <c r="AW924" s="53"/>
      <c r="AX924" s="54"/>
      <c r="AY924" s="52" t="str">
        <f>IFERROR(VLOOKUP(AX924,Lista!O:P,2,0),"")</f>
        <v/>
      </c>
      <c r="AZ924" s="54"/>
      <c r="BA924" s="52" t="str">
        <f>IFERROR(VLOOKUP(AZ924,Lista!Q:R,2,0),"")</f>
        <v/>
      </c>
      <c r="BB924" s="53"/>
      <c r="BC924" s="54"/>
      <c r="BD924" s="52" t="str">
        <f>IFERROR(VLOOKUP(BC924,Lista!O:P,2,0),"")</f>
        <v/>
      </c>
      <c r="BE924" s="54"/>
      <c r="BF924" s="52" t="str">
        <f>IFERROR(VLOOKUP(BE924,Lista!Q:R,2,0),"")</f>
        <v/>
      </c>
      <c r="BG924" s="53"/>
      <c r="BH924" s="54"/>
      <c r="BI924" s="52" t="str">
        <f>IFERROR(VLOOKUP(BH924,Lista!O:P,2,0),"")</f>
        <v/>
      </c>
      <c r="BJ924" s="54"/>
      <c r="BK924" s="52" t="str">
        <f>IFERROR(VLOOKUP(BJ924,Lista!Q:R,2,0),"")</f>
        <v/>
      </c>
      <c r="BL924" s="53"/>
      <c r="BM924" s="52"/>
      <c r="BN924" s="52" t="str">
        <f>IFERROR(VLOOKUP(BM924,Lista!O:P,2,0),"")</f>
        <v/>
      </c>
      <c r="BO924" s="52"/>
      <c r="BP924" s="52" t="str">
        <f>IFERROR(VLOOKUP(BO924,Lista!Q:R,2,0),"")</f>
        <v/>
      </c>
      <c r="BQ924" s="53"/>
      <c r="BR924" s="52"/>
      <c r="BS924" s="52" t="str">
        <f>IFERROR(VLOOKUP(BR924,Lista!O:P,2,0),"")</f>
        <v/>
      </c>
      <c r="BT924" s="52"/>
      <c r="BU924" s="52" t="str">
        <f>IFERROR(VLOOKUP(BT924,Lista!Q:R,2,0),"")</f>
        <v/>
      </c>
      <c r="BV924" s="53"/>
      <c r="BW924" s="52"/>
      <c r="BX924" s="52" t="str">
        <f>IFERROR(VLOOKUP(BW924,Lista!O:P,2,0),"")</f>
        <v/>
      </c>
      <c r="BY924" s="52"/>
      <c r="BZ924" s="52" t="str">
        <f>IFERROR(VLOOKUP(BY924,Lista!Q:R,2,0),"")</f>
        <v/>
      </c>
      <c r="CA924" s="53"/>
      <c r="CB924" s="52"/>
      <c r="CC924" s="52" t="str">
        <f>IFERROR(VLOOKUP(CB924,Lista!O:P,2,0),"")</f>
        <v/>
      </c>
      <c r="CD924" s="52"/>
      <c r="CE924" s="52" t="str">
        <f>IFERROR(VLOOKUP(CD924,Lista!Q:R,2,0),"")</f>
        <v/>
      </c>
      <c r="CF924" s="53"/>
      <c r="CG924" s="52"/>
      <c r="CH924" s="52" t="str">
        <f>IFERROR(VLOOKUP(CG924,Lista!O:P,2,0),"")</f>
        <v/>
      </c>
      <c r="CI924" s="52"/>
      <c r="CJ924" s="52" t="str">
        <f>IFERROR(VLOOKUP(CI924,Lista!Q:R,2,0),"")</f>
        <v/>
      </c>
      <c r="CK924" s="53"/>
      <c r="CL924" s="52"/>
      <c r="CM924" s="52" t="str">
        <f>IFERROR(VLOOKUP(CL924,Lista!O:P,2,0),"")</f>
        <v/>
      </c>
      <c r="CN924" s="52"/>
      <c r="CO924" s="52" t="str">
        <f>IFERROR(VLOOKUP(CN924,Lista!Q:R,2,0),"")</f>
        <v/>
      </c>
      <c r="CP924" s="53"/>
      <c r="CQ924" s="52"/>
      <c r="CR924" s="52" t="str">
        <f>IFERROR(VLOOKUP(CQ924,Lista!O:P,2,0),"")</f>
        <v/>
      </c>
      <c r="CS924" s="52"/>
      <c r="CT924" s="52" t="str">
        <f>IFERROR(VLOOKUP(CS924,Lista!Q:R,2,0),"")</f>
        <v/>
      </c>
      <c r="CU924" s="53"/>
      <c r="CV924" s="52"/>
      <c r="CW924" s="52" t="str">
        <f>IFERROR(VLOOKUP(CV924,Lista!O:P,2,0),"")</f>
        <v/>
      </c>
      <c r="CX924" s="52"/>
      <c r="CY924" s="52" t="str">
        <f>IFERROR(VLOOKUP(CX924,Lista!Q:R,2,0),"")</f>
        <v/>
      </c>
      <c r="CZ924" s="53"/>
      <c r="DA924" s="49">
        <f t="shared" si="0"/>
        <v>0</v>
      </c>
      <c r="DB924" s="53"/>
    </row>
    <row r="925" spans="1:106" ht="74.25" hidden="1" customHeight="1">
      <c r="A925" s="32">
        <v>0</v>
      </c>
      <c r="B925" s="16">
        <v>0</v>
      </c>
      <c r="C925" s="16">
        <v>0</v>
      </c>
      <c r="D925" s="41"/>
      <c r="E925" s="24"/>
      <c r="F925" s="24" t="str">
        <f>IFERROR(VLOOKUP(E925,Lista!O:P,2,0),"")</f>
        <v/>
      </c>
      <c r="G925" s="24"/>
      <c r="H925" s="24" t="str">
        <f>IFERROR(VLOOKUP(G925,Lista!Q:R,2,0),"")</f>
        <v/>
      </c>
      <c r="I925" s="44"/>
      <c r="J925" s="24"/>
      <c r="K925" s="24" t="str">
        <f>IFERROR(VLOOKUP(J925,Lista!O:P,2,0),"")</f>
        <v/>
      </c>
      <c r="L925" s="24"/>
      <c r="M925" s="24" t="str">
        <f>IFERROR(VLOOKUP(L925,Lista!Q:R,2,0),"")</f>
        <v/>
      </c>
      <c r="N925" s="44"/>
      <c r="O925" s="55"/>
      <c r="P925" s="16" t="str">
        <f>IFERROR(VLOOKUP(O925,Lista!O:P,2,0),"")</f>
        <v/>
      </c>
      <c r="Q925" s="55"/>
      <c r="R925" s="16" t="str">
        <f>IFERROR(VLOOKUP(Q925,Lista!Q:R,2,0),"")</f>
        <v/>
      </c>
      <c r="S925" s="53"/>
      <c r="T925" s="55"/>
      <c r="U925" s="16" t="str">
        <f>IFERROR(VLOOKUP(T925,Lista!O:P,2,0),"")</f>
        <v/>
      </c>
      <c r="V925" s="55"/>
      <c r="W925" s="16" t="str">
        <f>IFERROR(VLOOKUP(V925,Lista!Q:R,2,0),"")</f>
        <v/>
      </c>
      <c r="X925" s="53"/>
      <c r="Y925" s="55"/>
      <c r="Z925" s="16" t="str">
        <f>IFERROR(VLOOKUP(Y925,Lista!O:P,2,0),"")</f>
        <v/>
      </c>
      <c r="AA925" s="55"/>
      <c r="AB925" s="16" t="str">
        <f>IFERROR(VLOOKUP(AA925,Lista!Q:R,2,0),"")</f>
        <v/>
      </c>
      <c r="AC925" s="53"/>
      <c r="AD925" s="55"/>
      <c r="AE925" s="16" t="str">
        <f>IFERROR(VLOOKUP(AD925,Lista!O:P,2,0),"")</f>
        <v/>
      </c>
      <c r="AF925" s="55"/>
      <c r="AG925" s="16" t="str">
        <f>IFERROR(VLOOKUP(AF925,Lista!Q:R,2,0),"")</f>
        <v/>
      </c>
      <c r="AH925" s="53"/>
      <c r="AI925" s="54"/>
      <c r="AJ925" s="51" t="str">
        <f>IFERROR(VLOOKUP(AI925,Lista!O:P,2,0),"")</f>
        <v/>
      </c>
      <c r="AK925" s="54"/>
      <c r="AL925" s="52" t="str">
        <f>IFERROR(VLOOKUP(AK925,Lista!Q:R,2,0),"")</f>
        <v/>
      </c>
      <c r="AM925" s="53"/>
      <c r="AN925" s="54"/>
      <c r="AO925" s="52" t="str">
        <f>IFERROR(VLOOKUP(AN925,Lista!O:P,2,0),"")</f>
        <v/>
      </c>
      <c r="AP925" s="54"/>
      <c r="AQ925" s="52" t="str">
        <f>IFERROR(VLOOKUP(AP925,Lista!Q:R,2,0),"")</f>
        <v/>
      </c>
      <c r="AR925" s="53"/>
      <c r="AS925" s="54"/>
      <c r="AT925" s="52" t="str">
        <f>IFERROR(VLOOKUP(AS925,Lista!O:P,2,0),"")</f>
        <v/>
      </c>
      <c r="AU925" s="54"/>
      <c r="AV925" s="52" t="str">
        <f>IFERROR(VLOOKUP(AU925,Lista!Q:R,2,0),"")</f>
        <v/>
      </c>
      <c r="AW925" s="53"/>
      <c r="AX925" s="54"/>
      <c r="AY925" s="52" t="str">
        <f>IFERROR(VLOOKUP(AX925,Lista!O:P,2,0),"")</f>
        <v/>
      </c>
      <c r="AZ925" s="54"/>
      <c r="BA925" s="52" t="str">
        <f>IFERROR(VLOOKUP(AZ925,Lista!Q:R,2,0),"")</f>
        <v/>
      </c>
      <c r="BB925" s="53"/>
      <c r="BC925" s="54"/>
      <c r="BD925" s="52" t="str">
        <f>IFERROR(VLOOKUP(BC925,Lista!O:P,2,0),"")</f>
        <v/>
      </c>
      <c r="BE925" s="54"/>
      <c r="BF925" s="52" t="str">
        <f>IFERROR(VLOOKUP(BE925,Lista!Q:R,2,0),"")</f>
        <v/>
      </c>
      <c r="BG925" s="53"/>
      <c r="BH925" s="54"/>
      <c r="BI925" s="52" t="str">
        <f>IFERROR(VLOOKUP(BH925,Lista!O:P,2,0),"")</f>
        <v/>
      </c>
      <c r="BJ925" s="54"/>
      <c r="BK925" s="52" t="str">
        <f>IFERROR(VLOOKUP(BJ925,Lista!Q:R,2,0),"")</f>
        <v/>
      </c>
      <c r="BL925" s="53"/>
      <c r="BM925" s="52"/>
      <c r="BN925" s="52" t="str">
        <f>IFERROR(VLOOKUP(BM925,Lista!O:P,2,0),"")</f>
        <v/>
      </c>
      <c r="BO925" s="52"/>
      <c r="BP925" s="52" t="str">
        <f>IFERROR(VLOOKUP(BO925,Lista!Q:R,2,0),"")</f>
        <v/>
      </c>
      <c r="BQ925" s="53"/>
      <c r="BR925" s="52"/>
      <c r="BS925" s="52" t="str">
        <f>IFERROR(VLOOKUP(BR925,Lista!O:P,2,0),"")</f>
        <v/>
      </c>
      <c r="BT925" s="52"/>
      <c r="BU925" s="52" t="str">
        <f>IFERROR(VLOOKUP(BT925,Lista!Q:R,2,0),"")</f>
        <v/>
      </c>
      <c r="BV925" s="53"/>
      <c r="BW925" s="52"/>
      <c r="BX925" s="52" t="str">
        <f>IFERROR(VLOOKUP(BW925,Lista!O:P,2,0),"")</f>
        <v/>
      </c>
      <c r="BY925" s="52"/>
      <c r="BZ925" s="52" t="str">
        <f>IFERROR(VLOOKUP(BY925,Lista!Q:R,2,0),"")</f>
        <v/>
      </c>
      <c r="CA925" s="53"/>
      <c r="CB925" s="52"/>
      <c r="CC925" s="52" t="str">
        <f>IFERROR(VLOOKUP(CB925,Lista!O:P,2,0),"")</f>
        <v/>
      </c>
      <c r="CD925" s="52"/>
      <c r="CE925" s="52" t="str">
        <f>IFERROR(VLOOKUP(CD925,Lista!Q:R,2,0),"")</f>
        <v/>
      </c>
      <c r="CF925" s="53"/>
      <c r="CG925" s="52"/>
      <c r="CH925" s="52" t="str">
        <f>IFERROR(VLOOKUP(CG925,Lista!O:P,2,0),"")</f>
        <v/>
      </c>
      <c r="CI925" s="52"/>
      <c r="CJ925" s="52" t="str">
        <f>IFERROR(VLOOKUP(CI925,Lista!Q:R,2,0),"")</f>
        <v/>
      </c>
      <c r="CK925" s="53"/>
      <c r="CL925" s="52"/>
      <c r="CM925" s="52" t="str">
        <f>IFERROR(VLOOKUP(CL925,Lista!O:P,2,0),"")</f>
        <v/>
      </c>
      <c r="CN925" s="52"/>
      <c r="CO925" s="52" t="str">
        <f>IFERROR(VLOOKUP(CN925,Lista!Q:R,2,0),"")</f>
        <v/>
      </c>
      <c r="CP925" s="53"/>
      <c r="CQ925" s="52"/>
      <c r="CR925" s="52" t="str">
        <f>IFERROR(VLOOKUP(CQ925,Lista!O:P,2,0),"")</f>
        <v/>
      </c>
      <c r="CS925" s="52"/>
      <c r="CT925" s="52" t="str">
        <f>IFERROR(VLOOKUP(CS925,Lista!Q:R,2,0),"")</f>
        <v/>
      </c>
      <c r="CU925" s="53"/>
      <c r="CV925" s="52"/>
      <c r="CW925" s="52" t="str">
        <f>IFERROR(VLOOKUP(CV925,Lista!O:P,2,0),"")</f>
        <v/>
      </c>
      <c r="CX925" s="52"/>
      <c r="CY925" s="52" t="str">
        <f>IFERROR(VLOOKUP(CX925,Lista!Q:R,2,0),"")</f>
        <v/>
      </c>
      <c r="CZ925" s="53"/>
      <c r="DA925" s="49">
        <f t="shared" si="0"/>
        <v>0</v>
      </c>
      <c r="DB925" s="53"/>
    </row>
    <row r="926" spans="1:106" ht="74.25" hidden="1" customHeight="1">
      <c r="A926" s="32">
        <v>0</v>
      </c>
      <c r="B926" s="16">
        <v>0</v>
      </c>
      <c r="C926" s="16">
        <v>0</v>
      </c>
      <c r="D926" s="41"/>
      <c r="E926" s="24"/>
      <c r="F926" s="24" t="str">
        <f>IFERROR(VLOOKUP(E926,Lista!O:P,2,0),"")</f>
        <v/>
      </c>
      <c r="G926" s="24"/>
      <c r="H926" s="24" t="str">
        <f>IFERROR(VLOOKUP(G926,Lista!Q:R,2,0),"")</f>
        <v/>
      </c>
      <c r="I926" s="44"/>
      <c r="J926" s="24"/>
      <c r="K926" s="24" t="str">
        <f>IFERROR(VLOOKUP(J926,Lista!O:P,2,0),"")</f>
        <v/>
      </c>
      <c r="L926" s="24"/>
      <c r="M926" s="24" t="str">
        <f>IFERROR(VLOOKUP(L926,Lista!Q:R,2,0),"")</f>
        <v/>
      </c>
      <c r="N926" s="44"/>
      <c r="O926" s="55"/>
      <c r="P926" s="16" t="str">
        <f>IFERROR(VLOOKUP(O926,Lista!O:P,2,0),"")</f>
        <v/>
      </c>
      <c r="Q926" s="55"/>
      <c r="R926" s="16" t="str">
        <f>IFERROR(VLOOKUP(Q926,Lista!Q:R,2,0),"")</f>
        <v/>
      </c>
      <c r="S926" s="53"/>
      <c r="T926" s="55"/>
      <c r="U926" s="16" t="str">
        <f>IFERROR(VLOOKUP(T926,Lista!O:P,2,0),"")</f>
        <v/>
      </c>
      <c r="V926" s="55"/>
      <c r="W926" s="16" t="str">
        <f>IFERROR(VLOOKUP(V926,Lista!Q:R,2,0),"")</f>
        <v/>
      </c>
      <c r="X926" s="53"/>
      <c r="Y926" s="55"/>
      <c r="Z926" s="16" t="str">
        <f>IFERROR(VLOOKUP(Y926,Lista!O:P,2,0),"")</f>
        <v/>
      </c>
      <c r="AA926" s="55"/>
      <c r="AB926" s="16" t="str">
        <f>IFERROR(VLOOKUP(AA926,Lista!Q:R,2,0),"")</f>
        <v/>
      </c>
      <c r="AC926" s="53"/>
      <c r="AD926" s="55"/>
      <c r="AE926" s="16" t="str">
        <f>IFERROR(VLOOKUP(AD926,Lista!O:P,2,0),"")</f>
        <v/>
      </c>
      <c r="AF926" s="55"/>
      <c r="AG926" s="16" t="str">
        <f>IFERROR(VLOOKUP(AF926,Lista!Q:R,2,0),"")</f>
        <v/>
      </c>
      <c r="AH926" s="53"/>
      <c r="AI926" s="54"/>
      <c r="AJ926" s="51" t="str">
        <f>IFERROR(VLOOKUP(AI926,Lista!O:P,2,0),"")</f>
        <v/>
      </c>
      <c r="AK926" s="54"/>
      <c r="AL926" s="52" t="str">
        <f>IFERROR(VLOOKUP(AK926,Lista!Q:R,2,0),"")</f>
        <v/>
      </c>
      <c r="AM926" s="53"/>
      <c r="AN926" s="54"/>
      <c r="AO926" s="52" t="str">
        <f>IFERROR(VLOOKUP(AN926,Lista!O:P,2,0),"")</f>
        <v/>
      </c>
      <c r="AP926" s="54"/>
      <c r="AQ926" s="52" t="str">
        <f>IFERROR(VLOOKUP(AP926,Lista!Q:R,2,0),"")</f>
        <v/>
      </c>
      <c r="AR926" s="53"/>
      <c r="AS926" s="54"/>
      <c r="AT926" s="52" t="str">
        <f>IFERROR(VLOOKUP(AS926,Lista!O:P,2,0),"")</f>
        <v/>
      </c>
      <c r="AU926" s="54"/>
      <c r="AV926" s="52" t="str">
        <f>IFERROR(VLOOKUP(AU926,Lista!Q:R,2,0),"")</f>
        <v/>
      </c>
      <c r="AW926" s="53"/>
      <c r="AX926" s="54"/>
      <c r="AY926" s="52" t="str">
        <f>IFERROR(VLOOKUP(AX926,Lista!O:P,2,0),"")</f>
        <v/>
      </c>
      <c r="AZ926" s="54"/>
      <c r="BA926" s="52" t="str">
        <f>IFERROR(VLOOKUP(AZ926,Lista!Q:R,2,0),"")</f>
        <v/>
      </c>
      <c r="BB926" s="53"/>
      <c r="BC926" s="54"/>
      <c r="BD926" s="52" t="str">
        <f>IFERROR(VLOOKUP(BC926,Lista!O:P,2,0),"")</f>
        <v/>
      </c>
      <c r="BE926" s="54"/>
      <c r="BF926" s="52" t="str">
        <f>IFERROR(VLOOKUP(BE926,Lista!Q:R,2,0),"")</f>
        <v/>
      </c>
      <c r="BG926" s="53"/>
      <c r="BH926" s="54"/>
      <c r="BI926" s="52" t="str">
        <f>IFERROR(VLOOKUP(BH926,Lista!O:P,2,0),"")</f>
        <v/>
      </c>
      <c r="BJ926" s="54"/>
      <c r="BK926" s="52" t="str">
        <f>IFERROR(VLOOKUP(BJ926,Lista!Q:R,2,0),"")</f>
        <v/>
      </c>
      <c r="BL926" s="53"/>
      <c r="BM926" s="52"/>
      <c r="BN926" s="52" t="str">
        <f>IFERROR(VLOOKUP(BM926,Lista!O:P,2,0),"")</f>
        <v/>
      </c>
      <c r="BO926" s="52"/>
      <c r="BP926" s="52" t="str">
        <f>IFERROR(VLOOKUP(BO926,Lista!Q:R,2,0),"")</f>
        <v/>
      </c>
      <c r="BQ926" s="53"/>
      <c r="BR926" s="52"/>
      <c r="BS926" s="52" t="str">
        <f>IFERROR(VLOOKUP(BR926,Lista!O:P,2,0),"")</f>
        <v/>
      </c>
      <c r="BT926" s="52"/>
      <c r="BU926" s="52" t="str">
        <f>IFERROR(VLOOKUP(BT926,Lista!Q:R,2,0),"")</f>
        <v/>
      </c>
      <c r="BV926" s="53"/>
      <c r="BW926" s="52"/>
      <c r="BX926" s="52" t="str">
        <f>IFERROR(VLOOKUP(BW926,Lista!O:P,2,0),"")</f>
        <v/>
      </c>
      <c r="BY926" s="52"/>
      <c r="BZ926" s="52" t="str">
        <f>IFERROR(VLOOKUP(BY926,Lista!Q:R,2,0),"")</f>
        <v/>
      </c>
      <c r="CA926" s="53"/>
      <c r="CB926" s="52"/>
      <c r="CC926" s="52" t="str">
        <f>IFERROR(VLOOKUP(CB926,Lista!O:P,2,0),"")</f>
        <v/>
      </c>
      <c r="CD926" s="52"/>
      <c r="CE926" s="52" t="str">
        <f>IFERROR(VLOOKUP(CD926,Lista!Q:R,2,0),"")</f>
        <v/>
      </c>
      <c r="CF926" s="53"/>
      <c r="CG926" s="52"/>
      <c r="CH926" s="52" t="str">
        <f>IFERROR(VLOOKUP(CG926,Lista!O:P,2,0),"")</f>
        <v/>
      </c>
      <c r="CI926" s="52"/>
      <c r="CJ926" s="52" t="str">
        <f>IFERROR(VLOOKUP(CI926,Lista!Q:R,2,0),"")</f>
        <v/>
      </c>
      <c r="CK926" s="53"/>
      <c r="CL926" s="52"/>
      <c r="CM926" s="52" t="str">
        <f>IFERROR(VLOOKUP(CL926,Lista!O:P,2,0),"")</f>
        <v/>
      </c>
      <c r="CN926" s="52"/>
      <c r="CO926" s="52" t="str">
        <f>IFERROR(VLOOKUP(CN926,Lista!Q:R,2,0),"")</f>
        <v/>
      </c>
      <c r="CP926" s="53"/>
      <c r="CQ926" s="52"/>
      <c r="CR926" s="52" t="str">
        <f>IFERROR(VLOOKUP(CQ926,Lista!O:P,2,0),"")</f>
        <v/>
      </c>
      <c r="CS926" s="52"/>
      <c r="CT926" s="52" t="str">
        <f>IFERROR(VLOOKUP(CS926,Lista!Q:R,2,0),"")</f>
        <v/>
      </c>
      <c r="CU926" s="53"/>
      <c r="CV926" s="52"/>
      <c r="CW926" s="52" t="str">
        <f>IFERROR(VLOOKUP(CV926,Lista!O:P,2,0),"")</f>
        <v/>
      </c>
      <c r="CX926" s="52"/>
      <c r="CY926" s="52" t="str">
        <f>IFERROR(VLOOKUP(CX926,Lista!Q:R,2,0),"")</f>
        <v/>
      </c>
      <c r="CZ926" s="53"/>
      <c r="DA926" s="49">
        <f t="shared" si="0"/>
        <v>0</v>
      </c>
      <c r="DB926" s="53"/>
    </row>
    <row r="927" spans="1:106" ht="74.25" hidden="1" customHeight="1">
      <c r="A927" s="32">
        <v>0</v>
      </c>
      <c r="B927" s="16">
        <v>0</v>
      </c>
      <c r="C927" s="16">
        <v>0</v>
      </c>
      <c r="D927" s="41"/>
      <c r="E927" s="24"/>
      <c r="F927" s="24" t="str">
        <f>IFERROR(VLOOKUP(E927,Lista!O:P,2,0),"")</f>
        <v/>
      </c>
      <c r="G927" s="24"/>
      <c r="H927" s="24" t="str">
        <f>IFERROR(VLOOKUP(G927,Lista!Q:R,2,0),"")</f>
        <v/>
      </c>
      <c r="I927" s="44"/>
      <c r="J927" s="24"/>
      <c r="K927" s="24" t="str">
        <f>IFERROR(VLOOKUP(J927,Lista!O:P,2,0),"")</f>
        <v/>
      </c>
      <c r="L927" s="24"/>
      <c r="M927" s="24" t="str">
        <f>IFERROR(VLOOKUP(L927,Lista!Q:R,2,0),"")</f>
        <v/>
      </c>
      <c r="N927" s="44"/>
      <c r="O927" s="55"/>
      <c r="P927" s="16" t="str">
        <f>IFERROR(VLOOKUP(O927,Lista!O:P,2,0),"")</f>
        <v/>
      </c>
      <c r="Q927" s="55"/>
      <c r="R927" s="16" t="str">
        <f>IFERROR(VLOOKUP(Q927,Lista!Q:R,2,0),"")</f>
        <v/>
      </c>
      <c r="S927" s="53"/>
      <c r="T927" s="55"/>
      <c r="U927" s="16" t="str">
        <f>IFERROR(VLOOKUP(T927,Lista!O:P,2,0),"")</f>
        <v/>
      </c>
      <c r="V927" s="55"/>
      <c r="W927" s="16" t="str">
        <f>IFERROR(VLOOKUP(V927,Lista!Q:R,2,0),"")</f>
        <v/>
      </c>
      <c r="X927" s="53"/>
      <c r="Y927" s="55"/>
      <c r="Z927" s="16" t="str">
        <f>IFERROR(VLOOKUP(Y927,Lista!O:P,2,0),"")</f>
        <v/>
      </c>
      <c r="AA927" s="55"/>
      <c r="AB927" s="16" t="str">
        <f>IFERROR(VLOOKUP(AA927,Lista!Q:R,2,0),"")</f>
        <v/>
      </c>
      <c r="AC927" s="53"/>
      <c r="AD927" s="55"/>
      <c r="AE927" s="16" t="str">
        <f>IFERROR(VLOOKUP(AD927,Lista!O:P,2,0),"")</f>
        <v/>
      </c>
      <c r="AF927" s="55"/>
      <c r="AG927" s="16" t="str">
        <f>IFERROR(VLOOKUP(AF927,Lista!Q:R,2,0),"")</f>
        <v/>
      </c>
      <c r="AH927" s="53"/>
      <c r="AI927" s="54"/>
      <c r="AJ927" s="51" t="str">
        <f>IFERROR(VLOOKUP(AI927,Lista!O:P,2,0),"")</f>
        <v/>
      </c>
      <c r="AK927" s="54"/>
      <c r="AL927" s="52" t="str">
        <f>IFERROR(VLOOKUP(AK927,Lista!Q:R,2,0),"")</f>
        <v/>
      </c>
      <c r="AM927" s="53"/>
      <c r="AN927" s="54"/>
      <c r="AO927" s="52" t="str">
        <f>IFERROR(VLOOKUP(AN927,Lista!O:P,2,0),"")</f>
        <v/>
      </c>
      <c r="AP927" s="54"/>
      <c r="AQ927" s="52" t="str">
        <f>IFERROR(VLOOKUP(AP927,Lista!Q:R,2,0),"")</f>
        <v/>
      </c>
      <c r="AR927" s="53"/>
      <c r="AS927" s="54"/>
      <c r="AT927" s="52" t="str">
        <f>IFERROR(VLOOKUP(AS927,Lista!O:P,2,0),"")</f>
        <v/>
      </c>
      <c r="AU927" s="54"/>
      <c r="AV927" s="52" t="str">
        <f>IFERROR(VLOOKUP(AU927,Lista!Q:R,2,0),"")</f>
        <v/>
      </c>
      <c r="AW927" s="53"/>
      <c r="AX927" s="54"/>
      <c r="AY927" s="52" t="str">
        <f>IFERROR(VLOOKUP(AX927,Lista!O:P,2,0),"")</f>
        <v/>
      </c>
      <c r="AZ927" s="54"/>
      <c r="BA927" s="52" t="str">
        <f>IFERROR(VLOOKUP(AZ927,Lista!Q:R,2,0),"")</f>
        <v/>
      </c>
      <c r="BB927" s="53"/>
      <c r="BC927" s="54"/>
      <c r="BD927" s="52" t="str">
        <f>IFERROR(VLOOKUP(BC927,Lista!O:P,2,0),"")</f>
        <v/>
      </c>
      <c r="BE927" s="54"/>
      <c r="BF927" s="52" t="str">
        <f>IFERROR(VLOOKUP(BE927,Lista!Q:R,2,0),"")</f>
        <v/>
      </c>
      <c r="BG927" s="53"/>
      <c r="BH927" s="54"/>
      <c r="BI927" s="52" t="str">
        <f>IFERROR(VLOOKUP(BH927,Lista!O:P,2,0),"")</f>
        <v/>
      </c>
      <c r="BJ927" s="54"/>
      <c r="BK927" s="52" t="str">
        <f>IFERROR(VLOOKUP(BJ927,Lista!Q:R,2,0),"")</f>
        <v/>
      </c>
      <c r="BL927" s="53"/>
      <c r="BM927" s="52"/>
      <c r="BN927" s="52" t="str">
        <f>IFERROR(VLOOKUP(BM927,Lista!O:P,2,0),"")</f>
        <v/>
      </c>
      <c r="BO927" s="52"/>
      <c r="BP927" s="52" t="str">
        <f>IFERROR(VLOOKUP(BO927,Lista!Q:R,2,0),"")</f>
        <v/>
      </c>
      <c r="BQ927" s="53"/>
      <c r="BR927" s="52"/>
      <c r="BS927" s="52" t="str">
        <f>IFERROR(VLOOKUP(BR927,Lista!O:P,2,0),"")</f>
        <v/>
      </c>
      <c r="BT927" s="52"/>
      <c r="BU927" s="52" t="str">
        <f>IFERROR(VLOOKUP(BT927,Lista!Q:R,2,0),"")</f>
        <v/>
      </c>
      <c r="BV927" s="53"/>
      <c r="BW927" s="52"/>
      <c r="BX927" s="52" t="str">
        <f>IFERROR(VLOOKUP(BW927,Lista!O:P,2,0),"")</f>
        <v/>
      </c>
      <c r="BY927" s="52"/>
      <c r="BZ927" s="52" t="str">
        <f>IFERROR(VLOOKUP(BY927,Lista!Q:R,2,0),"")</f>
        <v/>
      </c>
      <c r="CA927" s="53"/>
      <c r="CB927" s="52"/>
      <c r="CC927" s="52" t="str">
        <f>IFERROR(VLOOKUP(CB927,Lista!O:P,2,0),"")</f>
        <v/>
      </c>
      <c r="CD927" s="52"/>
      <c r="CE927" s="52" t="str">
        <f>IFERROR(VLOOKUP(CD927,Lista!Q:R,2,0),"")</f>
        <v/>
      </c>
      <c r="CF927" s="53"/>
      <c r="CG927" s="52"/>
      <c r="CH927" s="52" t="str">
        <f>IFERROR(VLOOKUP(CG927,Lista!O:P,2,0),"")</f>
        <v/>
      </c>
      <c r="CI927" s="52"/>
      <c r="CJ927" s="52" t="str">
        <f>IFERROR(VLOOKUP(CI927,Lista!Q:R,2,0),"")</f>
        <v/>
      </c>
      <c r="CK927" s="53"/>
      <c r="CL927" s="52"/>
      <c r="CM927" s="52" t="str">
        <f>IFERROR(VLOOKUP(CL927,Lista!O:P,2,0),"")</f>
        <v/>
      </c>
      <c r="CN927" s="52"/>
      <c r="CO927" s="52" t="str">
        <f>IFERROR(VLOOKUP(CN927,Lista!Q:R,2,0),"")</f>
        <v/>
      </c>
      <c r="CP927" s="53"/>
      <c r="CQ927" s="52"/>
      <c r="CR927" s="52" t="str">
        <f>IFERROR(VLOOKUP(CQ927,Lista!O:P,2,0),"")</f>
        <v/>
      </c>
      <c r="CS927" s="52"/>
      <c r="CT927" s="52" t="str">
        <f>IFERROR(VLOOKUP(CS927,Lista!Q:R,2,0),"")</f>
        <v/>
      </c>
      <c r="CU927" s="53"/>
      <c r="CV927" s="52"/>
      <c r="CW927" s="52" t="str">
        <f>IFERROR(VLOOKUP(CV927,Lista!O:P,2,0),"")</f>
        <v/>
      </c>
      <c r="CX927" s="52"/>
      <c r="CY927" s="52" t="str">
        <f>IFERROR(VLOOKUP(CX927,Lista!Q:R,2,0),"")</f>
        <v/>
      </c>
      <c r="CZ927" s="53"/>
      <c r="DA927" s="49">
        <f t="shared" si="0"/>
        <v>0</v>
      </c>
      <c r="DB927" s="53"/>
    </row>
    <row r="928" spans="1:106" ht="74.25" hidden="1" customHeight="1">
      <c r="A928" s="32">
        <v>0</v>
      </c>
      <c r="B928" s="16">
        <v>0</v>
      </c>
      <c r="C928" s="16">
        <v>0</v>
      </c>
      <c r="D928" s="41"/>
      <c r="E928" s="24"/>
      <c r="F928" s="24" t="str">
        <f>IFERROR(VLOOKUP(E928,Lista!O:P,2,0),"")</f>
        <v/>
      </c>
      <c r="G928" s="24"/>
      <c r="H928" s="24" t="str">
        <f>IFERROR(VLOOKUP(G928,Lista!Q:R,2,0),"")</f>
        <v/>
      </c>
      <c r="I928" s="44"/>
      <c r="J928" s="24"/>
      <c r="K928" s="24" t="str">
        <f>IFERROR(VLOOKUP(J928,Lista!O:P,2,0),"")</f>
        <v/>
      </c>
      <c r="L928" s="24"/>
      <c r="M928" s="24" t="str">
        <f>IFERROR(VLOOKUP(L928,Lista!Q:R,2,0),"")</f>
        <v/>
      </c>
      <c r="N928" s="44"/>
      <c r="O928" s="55"/>
      <c r="P928" s="16" t="str">
        <f>IFERROR(VLOOKUP(O928,Lista!O:P,2,0),"")</f>
        <v/>
      </c>
      <c r="Q928" s="55"/>
      <c r="R928" s="16" t="str">
        <f>IFERROR(VLOOKUP(Q928,Lista!Q:R,2,0),"")</f>
        <v/>
      </c>
      <c r="S928" s="53"/>
      <c r="T928" s="55"/>
      <c r="U928" s="16" t="str">
        <f>IFERROR(VLOOKUP(T928,Lista!O:P,2,0),"")</f>
        <v/>
      </c>
      <c r="V928" s="55"/>
      <c r="W928" s="16" t="str">
        <f>IFERROR(VLOOKUP(V928,Lista!Q:R,2,0),"")</f>
        <v/>
      </c>
      <c r="X928" s="53"/>
      <c r="Y928" s="55"/>
      <c r="Z928" s="16" t="str">
        <f>IFERROR(VLOOKUP(Y928,Lista!O:P,2,0),"")</f>
        <v/>
      </c>
      <c r="AA928" s="55"/>
      <c r="AB928" s="16" t="str">
        <f>IFERROR(VLOOKUP(AA928,Lista!Q:R,2,0),"")</f>
        <v/>
      </c>
      <c r="AC928" s="53"/>
      <c r="AD928" s="55"/>
      <c r="AE928" s="16" t="str">
        <f>IFERROR(VLOOKUP(AD928,Lista!O:P,2,0),"")</f>
        <v/>
      </c>
      <c r="AF928" s="55"/>
      <c r="AG928" s="16" t="str">
        <f>IFERROR(VLOOKUP(AF928,Lista!Q:R,2,0),"")</f>
        <v/>
      </c>
      <c r="AH928" s="53"/>
      <c r="AI928" s="54"/>
      <c r="AJ928" s="51" t="str">
        <f>IFERROR(VLOOKUP(AI928,Lista!O:P,2,0),"")</f>
        <v/>
      </c>
      <c r="AK928" s="54"/>
      <c r="AL928" s="52" t="str">
        <f>IFERROR(VLOOKUP(AK928,Lista!Q:R,2,0),"")</f>
        <v/>
      </c>
      <c r="AM928" s="53"/>
      <c r="AN928" s="54"/>
      <c r="AO928" s="52" t="str">
        <f>IFERROR(VLOOKUP(AN928,Lista!O:P,2,0),"")</f>
        <v/>
      </c>
      <c r="AP928" s="54"/>
      <c r="AQ928" s="52" t="str">
        <f>IFERROR(VLOOKUP(AP928,Lista!Q:R,2,0),"")</f>
        <v/>
      </c>
      <c r="AR928" s="53"/>
      <c r="AS928" s="54"/>
      <c r="AT928" s="52" t="str">
        <f>IFERROR(VLOOKUP(AS928,Lista!O:P,2,0),"")</f>
        <v/>
      </c>
      <c r="AU928" s="54"/>
      <c r="AV928" s="52" t="str">
        <f>IFERROR(VLOOKUP(AU928,Lista!Q:R,2,0),"")</f>
        <v/>
      </c>
      <c r="AW928" s="53"/>
      <c r="AX928" s="54"/>
      <c r="AY928" s="52" t="str">
        <f>IFERROR(VLOOKUP(AX928,Lista!O:P,2,0),"")</f>
        <v/>
      </c>
      <c r="AZ928" s="54"/>
      <c r="BA928" s="52" t="str">
        <f>IFERROR(VLOOKUP(AZ928,Lista!Q:R,2,0),"")</f>
        <v/>
      </c>
      <c r="BB928" s="53"/>
      <c r="BC928" s="54"/>
      <c r="BD928" s="52" t="str">
        <f>IFERROR(VLOOKUP(BC928,Lista!O:P,2,0),"")</f>
        <v/>
      </c>
      <c r="BE928" s="54"/>
      <c r="BF928" s="52" t="str">
        <f>IFERROR(VLOOKUP(BE928,Lista!Q:R,2,0),"")</f>
        <v/>
      </c>
      <c r="BG928" s="53"/>
      <c r="BH928" s="54"/>
      <c r="BI928" s="52" t="str">
        <f>IFERROR(VLOOKUP(BH928,Lista!O:P,2,0),"")</f>
        <v/>
      </c>
      <c r="BJ928" s="54"/>
      <c r="BK928" s="52" t="str">
        <f>IFERROR(VLOOKUP(BJ928,Lista!Q:R,2,0),"")</f>
        <v/>
      </c>
      <c r="BL928" s="53"/>
      <c r="BM928" s="52"/>
      <c r="BN928" s="52" t="str">
        <f>IFERROR(VLOOKUP(BM928,Lista!O:P,2,0),"")</f>
        <v/>
      </c>
      <c r="BO928" s="52"/>
      <c r="BP928" s="52" t="str">
        <f>IFERROR(VLOOKUP(BO928,Lista!Q:R,2,0),"")</f>
        <v/>
      </c>
      <c r="BQ928" s="53"/>
      <c r="BR928" s="52"/>
      <c r="BS928" s="52" t="str">
        <f>IFERROR(VLOOKUP(BR928,Lista!O:P,2,0),"")</f>
        <v/>
      </c>
      <c r="BT928" s="52"/>
      <c r="BU928" s="52" t="str">
        <f>IFERROR(VLOOKUP(BT928,Lista!Q:R,2,0),"")</f>
        <v/>
      </c>
      <c r="BV928" s="53"/>
      <c r="BW928" s="52"/>
      <c r="BX928" s="52" t="str">
        <f>IFERROR(VLOOKUP(BW928,Lista!O:P,2,0),"")</f>
        <v/>
      </c>
      <c r="BY928" s="52"/>
      <c r="BZ928" s="52" t="str">
        <f>IFERROR(VLOOKUP(BY928,Lista!Q:R,2,0),"")</f>
        <v/>
      </c>
      <c r="CA928" s="53"/>
      <c r="CB928" s="52"/>
      <c r="CC928" s="52" t="str">
        <f>IFERROR(VLOOKUP(CB928,Lista!O:P,2,0),"")</f>
        <v/>
      </c>
      <c r="CD928" s="52"/>
      <c r="CE928" s="52" t="str">
        <f>IFERROR(VLOOKUP(CD928,Lista!Q:R,2,0),"")</f>
        <v/>
      </c>
      <c r="CF928" s="53"/>
      <c r="CG928" s="52"/>
      <c r="CH928" s="52" t="str">
        <f>IFERROR(VLOOKUP(CG928,Lista!O:P,2,0),"")</f>
        <v/>
      </c>
      <c r="CI928" s="52"/>
      <c r="CJ928" s="52" t="str">
        <f>IFERROR(VLOOKUP(CI928,Lista!Q:R,2,0),"")</f>
        <v/>
      </c>
      <c r="CK928" s="53"/>
      <c r="CL928" s="52"/>
      <c r="CM928" s="52" t="str">
        <f>IFERROR(VLOOKUP(CL928,Lista!O:P,2,0),"")</f>
        <v/>
      </c>
      <c r="CN928" s="52"/>
      <c r="CO928" s="52" t="str">
        <f>IFERROR(VLOOKUP(CN928,Lista!Q:R,2,0),"")</f>
        <v/>
      </c>
      <c r="CP928" s="53"/>
      <c r="CQ928" s="52"/>
      <c r="CR928" s="52" t="str">
        <f>IFERROR(VLOOKUP(CQ928,Lista!O:P,2,0),"")</f>
        <v/>
      </c>
      <c r="CS928" s="52"/>
      <c r="CT928" s="52" t="str">
        <f>IFERROR(VLOOKUP(CS928,Lista!Q:R,2,0),"")</f>
        <v/>
      </c>
      <c r="CU928" s="53"/>
      <c r="CV928" s="52"/>
      <c r="CW928" s="52" t="str">
        <f>IFERROR(VLOOKUP(CV928,Lista!O:P,2,0),"")</f>
        <v/>
      </c>
      <c r="CX928" s="52"/>
      <c r="CY928" s="52" t="str">
        <f>IFERROR(VLOOKUP(CX928,Lista!Q:R,2,0),"")</f>
        <v/>
      </c>
      <c r="CZ928" s="53"/>
      <c r="DA928" s="49">
        <f t="shared" si="0"/>
        <v>0</v>
      </c>
      <c r="DB928" s="53"/>
    </row>
    <row r="929" spans="1:106" ht="74.25" hidden="1" customHeight="1">
      <c r="A929" s="32">
        <v>0</v>
      </c>
      <c r="B929" s="16">
        <v>0</v>
      </c>
      <c r="C929" s="16">
        <v>0</v>
      </c>
      <c r="D929" s="41"/>
      <c r="E929" s="24"/>
      <c r="F929" s="24" t="str">
        <f>IFERROR(VLOOKUP(E929,Lista!O:P,2,0),"")</f>
        <v/>
      </c>
      <c r="G929" s="24"/>
      <c r="H929" s="24" t="str">
        <f>IFERROR(VLOOKUP(G929,Lista!Q:R,2,0),"")</f>
        <v/>
      </c>
      <c r="I929" s="44"/>
      <c r="J929" s="24"/>
      <c r="K929" s="24" t="str">
        <f>IFERROR(VLOOKUP(J929,Lista!O:P,2,0),"")</f>
        <v/>
      </c>
      <c r="L929" s="24"/>
      <c r="M929" s="24" t="str">
        <f>IFERROR(VLOOKUP(L929,Lista!Q:R,2,0),"")</f>
        <v/>
      </c>
      <c r="N929" s="44"/>
      <c r="O929" s="55"/>
      <c r="P929" s="16" t="str">
        <f>IFERROR(VLOOKUP(O929,Lista!O:P,2,0),"")</f>
        <v/>
      </c>
      <c r="Q929" s="55"/>
      <c r="R929" s="16" t="str">
        <f>IFERROR(VLOOKUP(Q929,Lista!Q:R,2,0),"")</f>
        <v/>
      </c>
      <c r="S929" s="53"/>
      <c r="T929" s="55"/>
      <c r="U929" s="16" t="str">
        <f>IFERROR(VLOOKUP(T929,Lista!O:P,2,0),"")</f>
        <v/>
      </c>
      <c r="V929" s="55"/>
      <c r="W929" s="16" t="str">
        <f>IFERROR(VLOOKUP(V929,Lista!Q:R,2,0),"")</f>
        <v/>
      </c>
      <c r="X929" s="53"/>
      <c r="Y929" s="55"/>
      <c r="Z929" s="16" t="str">
        <f>IFERROR(VLOOKUP(Y929,Lista!O:P,2,0),"")</f>
        <v/>
      </c>
      <c r="AA929" s="55"/>
      <c r="AB929" s="16" t="str">
        <f>IFERROR(VLOOKUP(AA929,Lista!Q:R,2,0),"")</f>
        <v/>
      </c>
      <c r="AC929" s="53"/>
      <c r="AD929" s="55"/>
      <c r="AE929" s="16" t="str">
        <f>IFERROR(VLOOKUP(AD929,Lista!O:P,2,0),"")</f>
        <v/>
      </c>
      <c r="AF929" s="55"/>
      <c r="AG929" s="16" t="str">
        <f>IFERROR(VLOOKUP(AF929,Lista!Q:R,2,0),"")</f>
        <v/>
      </c>
      <c r="AH929" s="53"/>
      <c r="AI929" s="54"/>
      <c r="AJ929" s="51" t="str">
        <f>IFERROR(VLOOKUP(AI929,Lista!O:P,2,0),"")</f>
        <v/>
      </c>
      <c r="AK929" s="54"/>
      <c r="AL929" s="52" t="str">
        <f>IFERROR(VLOOKUP(AK929,Lista!Q:R,2,0),"")</f>
        <v/>
      </c>
      <c r="AM929" s="53"/>
      <c r="AN929" s="54"/>
      <c r="AO929" s="52" t="str">
        <f>IFERROR(VLOOKUP(AN929,Lista!O:P,2,0),"")</f>
        <v/>
      </c>
      <c r="AP929" s="54"/>
      <c r="AQ929" s="52" t="str">
        <f>IFERROR(VLOOKUP(AP929,Lista!Q:R,2,0),"")</f>
        <v/>
      </c>
      <c r="AR929" s="53"/>
      <c r="AS929" s="54"/>
      <c r="AT929" s="52" t="str">
        <f>IFERROR(VLOOKUP(AS929,Lista!O:P,2,0),"")</f>
        <v/>
      </c>
      <c r="AU929" s="54"/>
      <c r="AV929" s="52" t="str">
        <f>IFERROR(VLOOKUP(AU929,Lista!Q:R,2,0),"")</f>
        <v/>
      </c>
      <c r="AW929" s="53"/>
      <c r="AX929" s="54"/>
      <c r="AY929" s="52" t="str">
        <f>IFERROR(VLOOKUP(AX929,Lista!O:P,2,0),"")</f>
        <v/>
      </c>
      <c r="AZ929" s="54"/>
      <c r="BA929" s="52" t="str">
        <f>IFERROR(VLOOKUP(AZ929,Lista!Q:R,2,0),"")</f>
        <v/>
      </c>
      <c r="BB929" s="53"/>
      <c r="BC929" s="54"/>
      <c r="BD929" s="52" t="str">
        <f>IFERROR(VLOOKUP(BC929,Lista!O:P,2,0),"")</f>
        <v/>
      </c>
      <c r="BE929" s="54"/>
      <c r="BF929" s="52" t="str">
        <f>IFERROR(VLOOKUP(BE929,Lista!Q:R,2,0),"")</f>
        <v/>
      </c>
      <c r="BG929" s="53"/>
      <c r="BH929" s="54"/>
      <c r="BI929" s="52" t="str">
        <f>IFERROR(VLOOKUP(BH929,Lista!O:P,2,0),"")</f>
        <v/>
      </c>
      <c r="BJ929" s="54"/>
      <c r="BK929" s="52" t="str">
        <f>IFERROR(VLOOKUP(BJ929,Lista!Q:R,2,0),"")</f>
        <v/>
      </c>
      <c r="BL929" s="53"/>
      <c r="BM929" s="52"/>
      <c r="BN929" s="52" t="str">
        <f>IFERROR(VLOOKUP(BM929,Lista!O:P,2,0),"")</f>
        <v/>
      </c>
      <c r="BO929" s="52"/>
      <c r="BP929" s="52" t="str">
        <f>IFERROR(VLOOKUP(BO929,Lista!Q:R,2,0),"")</f>
        <v/>
      </c>
      <c r="BQ929" s="53"/>
      <c r="BR929" s="52"/>
      <c r="BS929" s="52" t="str">
        <f>IFERROR(VLOOKUP(BR929,Lista!O:P,2,0),"")</f>
        <v/>
      </c>
      <c r="BT929" s="52"/>
      <c r="BU929" s="52" t="str">
        <f>IFERROR(VLOOKUP(BT929,Lista!Q:R,2,0),"")</f>
        <v/>
      </c>
      <c r="BV929" s="53"/>
      <c r="BW929" s="52"/>
      <c r="BX929" s="52" t="str">
        <f>IFERROR(VLOOKUP(BW929,Lista!O:P,2,0),"")</f>
        <v/>
      </c>
      <c r="BY929" s="52"/>
      <c r="BZ929" s="52" t="str">
        <f>IFERROR(VLOOKUP(BY929,Lista!Q:R,2,0),"")</f>
        <v/>
      </c>
      <c r="CA929" s="53"/>
      <c r="CB929" s="52"/>
      <c r="CC929" s="52" t="str">
        <f>IFERROR(VLOOKUP(CB929,Lista!O:P,2,0),"")</f>
        <v/>
      </c>
      <c r="CD929" s="52"/>
      <c r="CE929" s="52" t="str">
        <f>IFERROR(VLOOKUP(CD929,Lista!Q:R,2,0),"")</f>
        <v/>
      </c>
      <c r="CF929" s="53"/>
      <c r="CG929" s="52"/>
      <c r="CH929" s="52" t="str">
        <f>IFERROR(VLOOKUP(CG929,Lista!O:P,2,0),"")</f>
        <v/>
      </c>
      <c r="CI929" s="52"/>
      <c r="CJ929" s="52" t="str">
        <f>IFERROR(VLOOKUP(CI929,Lista!Q:R,2,0),"")</f>
        <v/>
      </c>
      <c r="CK929" s="53"/>
      <c r="CL929" s="52"/>
      <c r="CM929" s="52" t="str">
        <f>IFERROR(VLOOKUP(CL929,Lista!O:P,2,0),"")</f>
        <v/>
      </c>
      <c r="CN929" s="52"/>
      <c r="CO929" s="52" t="str">
        <f>IFERROR(VLOOKUP(CN929,Lista!Q:R,2,0),"")</f>
        <v/>
      </c>
      <c r="CP929" s="53"/>
      <c r="CQ929" s="52"/>
      <c r="CR929" s="52" t="str">
        <f>IFERROR(VLOOKUP(CQ929,Lista!O:P,2,0),"")</f>
        <v/>
      </c>
      <c r="CS929" s="52"/>
      <c r="CT929" s="52" t="str">
        <f>IFERROR(VLOOKUP(CS929,Lista!Q:R,2,0),"")</f>
        <v/>
      </c>
      <c r="CU929" s="53"/>
      <c r="CV929" s="52"/>
      <c r="CW929" s="52" t="str">
        <f>IFERROR(VLOOKUP(CV929,Lista!O:P,2,0),"")</f>
        <v/>
      </c>
      <c r="CX929" s="52"/>
      <c r="CY929" s="52" t="str">
        <f>IFERROR(VLOOKUP(CX929,Lista!Q:R,2,0),"")</f>
        <v/>
      </c>
      <c r="CZ929" s="53"/>
      <c r="DA929" s="49">
        <f t="shared" si="0"/>
        <v>0</v>
      </c>
      <c r="DB929" s="53"/>
    </row>
    <row r="930" spans="1:106" ht="74.25" hidden="1" customHeight="1">
      <c r="A930" s="32">
        <v>0</v>
      </c>
      <c r="B930" s="16">
        <v>0</v>
      </c>
      <c r="C930" s="16">
        <v>0</v>
      </c>
      <c r="D930" s="41"/>
      <c r="E930" s="24"/>
      <c r="F930" s="24" t="str">
        <f>IFERROR(VLOOKUP(E930,Lista!O:P,2,0),"")</f>
        <v/>
      </c>
      <c r="G930" s="24"/>
      <c r="H930" s="24" t="str">
        <f>IFERROR(VLOOKUP(G930,Lista!Q:R,2,0),"")</f>
        <v/>
      </c>
      <c r="I930" s="44"/>
      <c r="J930" s="24"/>
      <c r="K930" s="24" t="str">
        <f>IFERROR(VLOOKUP(J930,Lista!O:P,2,0),"")</f>
        <v/>
      </c>
      <c r="L930" s="24"/>
      <c r="M930" s="24" t="str">
        <f>IFERROR(VLOOKUP(L930,Lista!Q:R,2,0),"")</f>
        <v/>
      </c>
      <c r="N930" s="44"/>
      <c r="O930" s="55"/>
      <c r="P930" s="16" t="str">
        <f>IFERROR(VLOOKUP(O930,Lista!O:P,2,0),"")</f>
        <v/>
      </c>
      <c r="Q930" s="55"/>
      <c r="R930" s="16" t="str">
        <f>IFERROR(VLOOKUP(Q930,Lista!Q:R,2,0),"")</f>
        <v/>
      </c>
      <c r="S930" s="53"/>
      <c r="T930" s="55"/>
      <c r="U930" s="16" t="str">
        <f>IFERROR(VLOOKUP(T930,Lista!O:P,2,0),"")</f>
        <v/>
      </c>
      <c r="V930" s="55"/>
      <c r="W930" s="16" t="str">
        <f>IFERROR(VLOOKUP(V930,Lista!Q:R,2,0),"")</f>
        <v/>
      </c>
      <c r="X930" s="53"/>
      <c r="Y930" s="55"/>
      <c r="Z930" s="16" t="str">
        <f>IFERROR(VLOOKUP(Y930,Lista!O:P,2,0),"")</f>
        <v/>
      </c>
      <c r="AA930" s="55"/>
      <c r="AB930" s="16" t="str">
        <f>IFERROR(VLOOKUP(AA930,Lista!Q:R,2,0),"")</f>
        <v/>
      </c>
      <c r="AC930" s="53"/>
      <c r="AD930" s="55"/>
      <c r="AE930" s="16" t="str">
        <f>IFERROR(VLOOKUP(AD930,Lista!O:P,2,0),"")</f>
        <v/>
      </c>
      <c r="AF930" s="55"/>
      <c r="AG930" s="16" t="str">
        <f>IFERROR(VLOOKUP(AF930,Lista!Q:R,2,0),"")</f>
        <v/>
      </c>
      <c r="AH930" s="53"/>
      <c r="AI930" s="54"/>
      <c r="AJ930" s="51" t="str">
        <f>IFERROR(VLOOKUP(AI930,Lista!O:P,2,0),"")</f>
        <v/>
      </c>
      <c r="AK930" s="54"/>
      <c r="AL930" s="52" t="str">
        <f>IFERROR(VLOOKUP(AK930,Lista!Q:R,2,0),"")</f>
        <v/>
      </c>
      <c r="AM930" s="53"/>
      <c r="AN930" s="54"/>
      <c r="AO930" s="52" t="str">
        <f>IFERROR(VLOOKUP(AN930,Lista!O:P,2,0),"")</f>
        <v/>
      </c>
      <c r="AP930" s="54"/>
      <c r="AQ930" s="52" t="str">
        <f>IFERROR(VLOOKUP(AP930,Lista!Q:R,2,0),"")</f>
        <v/>
      </c>
      <c r="AR930" s="53"/>
      <c r="AS930" s="54"/>
      <c r="AT930" s="52" t="str">
        <f>IFERROR(VLOOKUP(AS930,Lista!O:P,2,0),"")</f>
        <v/>
      </c>
      <c r="AU930" s="54"/>
      <c r="AV930" s="52" t="str">
        <f>IFERROR(VLOOKUP(AU930,Lista!Q:R,2,0),"")</f>
        <v/>
      </c>
      <c r="AW930" s="53"/>
      <c r="AX930" s="54"/>
      <c r="AY930" s="52" t="str">
        <f>IFERROR(VLOOKUP(AX930,Lista!O:P,2,0),"")</f>
        <v/>
      </c>
      <c r="AZ930" s="54"/>
      <c r="BA930" s="52" t="str">
        <f>IFERROR(VLOOKUP(AZ930,Lista!Q:R,2,0),"")</f>
        <v/>
      </c>
      <c r="BB930" s="53"/>
      <c r="BC930" s="54"/>
      <c r="BD930" s="52" t="str">
        <f>IFERROR(VLOOKUP(BC930,Lista!O:P,2,0),"")</f>
        <v/>
      </c>
      <c r="BE930" s="54"/>
      <c r="BF930" s="52" t="str">
        <f>IFERROR(VLOOKUP(BE930,Lista!Q:R,2,0),"")</f>
        <v/>
      </c>
      <c r="BG930" s="53"/>
      <c r="BH930" s="54"/>
      <c r="BI930" s="52" t="str">
        <f>IFERROR(VLOOKUP(BH930,Lista!O:P,2,0),"")</f>
        <v/>
      </c>
      <c r="BJ930" s="54"/>
      <c r="BK930" s="52" t="str">
        <f>IFERROR(VLOOKUP(BJ930,Lista!Q:R,2,0),"")</f>
        <v/>
      </c>
      <c r="BL930" s="53"/>
      <c r="BM930" s="52"/>
      <c r="BN930" s="52" t="str">
        <f>IFERROR(VLOOKUP(BM930,Lista!O:P,2,0),"")</f>
        <v/>
      </c>
      <c r="BO930" s="52"/>
      <c r="BP930" s="52" t="str">
        <f>IFERROR(VLOOKUP(BO930,Lista!Q:R,2,0),"")</f>
        <v/>
      </c>
      <c r="BQ930" s="53"/>
      <c r="BR930" s="52"/>
      <c r="BS930" s="52" t="str">
        <f>IFERROR(VLOOKUP(BR930,Lista!O:P,2,0),"")</f>
        <v/>
      </c>
      <c r="BT930" s="52"/>
      <c r="BU930" s="52" t="str">
        <f>IFERROR(VLOOKUP(BT930,Lista!Q:R,2,0),"")</f>
        <v/>
      </c>
      <c r="BV930" s="53"/>
      <c r="BW930" s="52"/>
      <c r="BX930" s="52" t="str">
        <f>IFERROR(VLOOKUP(BW930,Lista!O:P,2,0),"")</f>
        <v/>
      </c>
      <c r="BY930" s="52"/>
      <c r="BZ930" s="52" t="str">
        <f>IFERROR(VLOOKUP(BY930,Lista!Q:R,2,0),"")</f>
        <v/>
      </c>
      <c r="CA930" s="53"/>
      <c r="CB930" s="52"/>
      <c r="CC930" s="52" t="str">
        <f>IFERROR(VLOOKUP(CB930,Lista!O:P,2,0),"")</f>
        <v/>
      </c>
      <c r="CD930" s="52"/>
      <c r="CE930" s="52" t="str">
        <f>IFERROR(VLOOKUP(CD930,Lista!Q:R,2,0),"")</f>
        <v/>
      </c>
      <c r="CF930" s="53"/>
      <c r="CG930" s="52"/>
      <c r="CH930" s="52" t="str">
        <f>IFERROR(VLOOKUP(CG930,Lista!O:P,2,0),"")</f>
        <v/>
      </c>
      <c r="CI930" s="52"/>
      <c r="CJ930" s="52" t="str">
        <f>IFERROR(VLOOKUP(CI930,Lista!Q:R,2,0),"")</f>
        <v/>
      </c>
      <c r="CK930" s="53"/>
      <c r="CL930" s="52"/>
      <c r="CM930" s="52" t="str">
        <f>IFERROR(VLOOKUP(CL930,Lista!O:P,2,0),"")</f>
        <v/>
      </c>
      <c r="CN930" s="52"/>
      <c r="CO930" s="52" t="str">
        <f>IFERROR(VLOOKUP(CN930,Lista!Q:R,2,0),"")</f>
        <v/>
      </c>
      <c r="CP930" s="53"/>
      <c r="CQ930" s="52"/>
      <c r="CR930" s="52" t="str">
        <f>IFERROR(VLOOKUP(CQ930,Lista!O:P,2,0),"")</f>
        <v/>
      </c>
      <c r="CS930" s="52"/>
      <c r="CT930" s="52" t="str">
        <f>IFERROR(VLOOKUP(CS930,Lista!Q:R,2,0),"")</f>
        <v/>
      </c>
      <c r="CU930" s="53"/>
      <c r="CV930" s="52"/>
      <c r="CW930" s="52" t="str">
        <f>IFERROR(VLOOKUP(CV930,Lista!O:P,2,0),"")</f>
        <v/>
      </c>
      <c r="CX930" s="52"/>
      <c r="CY930" s="52" t="str">
        <f>IFERROR(VLOOKUP(CX930,Lista!Q:R,2,0),"")</f>
        <v/>
      </c>
      <c r="CZ930" s="53"/>
      <c r="DA930" s="49">
        <f t="shared" si="0"/>
        <v>0</v>
      </c>
      <c r="DB930" s="53"/>
    </row>
    <row r="931" spans="1:106" ht="74.25" hidden="1" customHeight="1">
      <c r="A931" s="32">
        <v>0</v>
      </c>
      <c r="B931" s="16">
        <v>0</v>
      </c>
      <c r="C931" s="16">
        <v>0</v>
      </c>
      <c r="D931" s="41"/>
      <c r="E931" s="24"/>
      <c r="F931" s="24" t="str">
        <f>IFERROR(VLOOKUP(E931,Lista!O:P,2,0),"")</f>
        <v/>
      </c>
      <c r="G931" s="24"/>
      <c r="H931" s="24" t="str">
        <f>IFERROR(VLOOKUP(G931,Lista!Q:R,2,0),"")</f>
        <v/>
      </c>
      <c r="I931" s="44"/>
      <c r="J931" s="24"/>
      <c r="K931" s="24" t="str">
        <f>IFERROR(VLOOKUP(J931,Lista!O:P,2,0),"")</f>
        <v/>
      </c>
      <c r="L931" s="24"/>
      <c r="M931" s="24" t="str">
        <f>IFERROR(VLOOKUP(L931,Lista!Q:R,2,0),"")</f>
        <v/>
      </c>
      <c r="N931" s="44"/>
      <c r="O931" s="55"/>
      <c r="P931" s="16" t="str">
        <f>IFERROR(VLOOKUP(O931,Lista!O:P,2,0),"")</f>
        <v/>
      </c>
      <c r="Q931" s="55"/>
      <c r="R931" s="16" t="str">
        <f>IFERROR(VLOOKUP(Q931,Lista!Q:R,2,0),"")</f>
        <v/>
      </c>
      <c r="S931" s="53"/>
      <c r="T931" s="55"/>
      <c r="U931" s="16" t="str">
        <f>IFERROR(VLOOKUP(T931,Lista!O:P,2,0),"")</f>
        <v/>
      </c>
      <c r="V931" s="55"/>
      <c r="W931" s="16" t="str">
        <f>IFERROR(VLOOKUP(V931,Lista!Q:R,2,0),"")</f>
        <v/>
      </c>
      <c r="X931" s="53"/>
      <c r="Y931" s="55"/>
      <c r="Z931" s="16" t="str">
        <f>IFERROR(VLOOKUP(Y931,Lista!O:P,2,0),"")</f>
        <v/>
      </c>
      <c r="AA931" s="55"/>
      <c r="AB931" s="16" t="str">
        <f>IFERROR(VLOOKUP(AA931,Lista!Q:R,2,0),"")</f>
        <v/>
      </c>
      <c r="AC931" s="53"/>
      <c r="AD931" s="55"/>
      <c r="AE931" s="16" t="str">
        <f>IFERROR(VLOOKUP(AD931,Lista!O:P,2,0),"")</f>
        <v/>
      </c>
      <c r="AF931" s="55"/>
      <c r="AG931" s="16" t="str">
        <f>IFERROR(VLOOKUP(AF931,Lista!Q:R,2,0),"")</f>
        <v/>
      </c>
      <c r="AH931" s="53"/>
      <c r="AI931" s="54"/>
      <c r="AJ931" s="51" t="str">
        <f>IFERROR(VLOOKUP(AI931,Lista!O:P,2,0),"")</f>
        <v/>
      </c>
      <c r="AK931" s="54"/>
      <c r="AL931" s="52" t="str">
        <f>IFERROR(VLOOKUP(AK931,Lista!Q:R,2,0),"")</f>
        <v/>
      </c>
      <c r="AM931" s="53"/>
      <c r="AN931" s="54"/>
      <c r="AO931" s="52" t="str">
        <f>IFERROR(VLOOKUP(AN931,Lista!O:P,2,0),"")</f>
        <v/>
      </c>
      <c r="AP931" s="54"/>
      <c r="AQ931" s="52" t="str">
        <f>IFERROR(VLOOKUP(AP931,Lista!Q:R,2,0),"")</f>
        <v/>
      </c>
      <c r="AR931" s="53"/>
      <c r="AS931" s="54"/>
      <c r="AT931" s="52" t="str">
        <f>IFERROR(VLOOKUP(AS931,Lista!O:P,2,0),"")</f>
        <v/>
      </c>
      <c r="AU931" s="54"/>
      <c r="AV931" s="52" t="str">
        <f>IFERROR(VLOOKUP(AU931,Lista!Q:R,2,0),"")</f>
        <v/>
      </c>
      <c r="AW931" s="53"/>
      <c r="AX931" s="54"/>
      <c r="AY931" s="52" t="str">
        <f>IFERROR(VLOOKUP(AX931,Lista!O:P,2,0),"")</f>
        <v/>
      </c>
      <c r="AZ931" s="54"/>
      <c r="BA931" s="52" t="str">
        <f>IFERROR(VLOOKUP(AZ931,Lista!Q:R,2,0),"")</f>
        <v/>
      </c>
      <c r="BB931" s="53"/>
      <c r="BC931" s="54"/>
      <c r="BD931" s="52" t="str">
        <f>IFERROR(VLOOKUP(BC931,Lista!O:P,2,0),"")</f>
        <v/>
      </c>
      <c r="BE931" s="54"/>
      <c r="BF931" s="52" t="str">
        <f>IFERROR(VLOOKUP(BE931,Lista!Q:R,2,0),"")</f>
        <v/>
      </c>
      <c r="BG931" s="53"/>
      <c r="BH931" s="54"/>
      <c r="BI931" s="52" t="str">
        <f>IFERROR(VLOOKUP(BH931,Lista!O:P,2,0),"")</f>
        <v/>
      </c>
      <c r="BJ931" s="54"/>
      <c r="BK931" s="52" t="str">
        <f>IFERROR(VLOOKUP(BJ931,Lista!Q:R,2,0),"")</f>
        <v/>
      </c>
      <c r="BL931" s="53"/>
      <c r="BM931" s="52"/>
      <c r="BN931" s="52" t="str">
        <f>IFERROR(VLOOKUP(BM931,Lista!O:P,2,0),"")</f>
        <v/>
      </c>
      <c r="BO931" s="52"/>
      <c r="BP931" s="52" t="str">
        <f>IFERROR(VLOOKUP(BO931,Lista!Q:R,2,0),"")</f>
        <v/>
      </c>
      <c r="BQ931" s="53"/>
      <c r="BR931" s="52"/>
      <c r="BS931" s="52" t="str">
        <f>IFERROR(VLOOKUP(BR931,Lista!O:P,2,0),"")</f>
        <v/>
      </c>
      <c r="BT931" s="52"/>
      <c r="BU931" s="52" t="str">
        <f>IFERROR(VLOOKUP(BT931,Lista!Q:R,2,0),"")</f>
        <v/>
      </c>
      <c r="BV931" s="53"/>
      <c r="BW931" s="52"/>
      <c r="BX931" s="52" t="str">
        <f>IFERROR(VLOOKUP(BW931,Lista!O:P,2,0),"")</f>
        <v/>
      </c>
      <c r="BY931" s="52"/>
      <c r="BZ931" s="52" t="str">
        <f>IFERROR(VLOOKUP(BY931,Lista!Q:R,2,0),"")</f>
        <v/>
      </c>
      <c r="CA931" s="53"/>
      <c r="CB931" s="52"/>
      <c r="CC931" s="52" t="str">
        <f>IFERROR(VLOOKUP(CB931,Lista!O:P,2,0),"")</f>
        <v/>
      </c>
      <c r="CD931" s="52"/>
      <c r="CE931" s="52" t="str">
        <f>IFERROR(VLOOKUP(CD931,Lista!Q:R,2,0),"")</f>
        <v/>
      </c>
      <c r="CF931" s="53"/>
      <c r="CG931" s="52"/>
      <c r="CH931" s="52" t="str">
        <f>IFERROR(VLOOKUP(CG931,Lista!O:P,2,0),"")</f>
        <v/>
      </c>
      <c r="CI931" s="52"/>
      <c r="CJ931" s="52" t="str">
        <f>IFERROR(VLOOKUP(CI931,Lista!Q:R,2,0),"")</f>
        <v/>
      </c>
      <c r="CK931" s="53"/>
      <c r="CL931" s="52"/>
      <c r="CM931" s="52" t="str">
        <f>IFERROR(VLOOKUP(CL931,Lista!O:P,2,0),"")</f>
        <v/>
      </c>
      <c r="CN931" s="52"/>
      <c r="CO931" s="52" t="str">
        <f>IFERROR(VLOOKUP(CN931,Lista!Q:R,2,0),"")</f>
        <v/>
      </c>
      <c r="CP931" s="53"/>
      <c r="CQ931" s="52"/>
      <c r="CR931" s="52" t="str">
        <f>IFERROR(VLOOKUP(CQ931,Lista!O:P,2,0),"")</f>
        <v/>
      </c>
      <c r="CS931" s="52"/>
      <c r="CT931" s="52" t="str">
        <f>IFERROR(VLOOKUP(CS931,Lista!Q:R,2,0),"")</f>
        <v/>
      </c>
      <c r="CU931" s="53"/>
      <c r="CV931" s="52"/>
      <c r="CW931" s="52" t="str">
        <f>IFERROR(VLOOKUP(CV931,Lista!O:P,2,0),"")</f>
        <v/>
      </c>
      <c r="CX931" s="52"/>
      <c r="CY931" s="52" t="str">
        <f>IFERROR(VLOOKUP(CX931,Lista!Q:R,2,0),"")</f>
        <v/>
      </c>
      <c r="CZ931" s="53"/>
      <c r="DA931" s="49">
        <f t="shared" si="0"/>
        <v>0</v>
      </c>
      <c r="DB931" s="53"/>
    </row>
    <row r="932" spans="1:106" ht="74.25" hidden="1" customHeight="1">
      <c r="A932" s="32">
        <v>0</v>
      </c>
      <c r="B932" s="16">
        <v>0</v>
      </c>
      <c r="C932" s="16">
        <v>0</v>
      </c>
      <c r="D932" s="41"/>
      <c r="E932" s="24"/>
      <c r="F932" s="24" t="str">
        <f>IFERROR(VLOOKUP(E932,Lista!O:P,2,0),"")</f>
        <v/>
      </c>
      <c r="G932" s="24"/>
      <c r="H932" s="24" t="str">
        <f>IFERROR(VLOOKUP(G932,Lista!Q:R,2,0),"")</f>
        <v/>
      </c>
      <c r="I932" s="44"/>
      <c r="J932" s="24"/>
      <c r="K932" s="24" t="str">
        <f>IFERROR(VLOOKUP(J932,Lista!O:P,2,0),"")</f>
        <v/>
      </c>
      <c r="L932" s="24"/>
      <c r="M932" s="24" t="str">
        <f>IFERROR(VLOOKUP(L932,Lista!Q:R,2,0),"")</f>
        <v/>
      </c>
      <c r="N932" s="44"/>
      <c r="O932" s="55"/>
      <c r="P932" s="16" t="str">
        <f>IFERROR(VLOOKUP(O932,Lista!O:P,2,0),"")</f>
        <v/>
      </c>
      <c r="Q932" s="55"/>
      <c r="R932" s="16" t="str">
        <f>IFERROR(VLOOKUP(Q932,Lista!Q:R,2,0),"")</f>
        <v/>
      </c>
      <c r="S932" s="53"/>
      <c r="T932" s="55"/>
      <c r="U932" s="16" t="str">
        <f>IFERROR(VLOOKUP(T932,Lista!O:P,2,0),"")</f>
        <v/>
      </c>
      <c r="V932" s="55"/>
      <c r="W932" s="16" t="str">
        <f>IFERROR(VLOOKUP(V932,Lista!Q:R,2,0),"")</f>
        <v/>
      </c>
      <c r="X932" s="53"/>
      <c r="Y932" s="55"/>
      <c r="Z932" s="16" t="str">
        <f>IFERROR(VLOOKUP(Y932,Lista!O:P,2,0),"")</f>
        <v/>
      </c>
      <c r="AA932" s="55"/>
      <c r="AB932" s="16" t="str">
        <f>IFERROR(VLOOKUP(AA932,Lista!Q:R,2,0),"")</f>
        <v/>
      </c>
      <c r="AC932" s="53"/>
      <c r="AD932" s="55"/>
      <c r="AE932" s="16" t="str">
        <f>IFERROR(VLOOKUP(AD932,Lista!O:P,2,0),"")</f>
        <v/>
      </c>
      <c r="AF932" s="55"/>
      <c r="AG932" s="16" t="str">
        <f>IFERROR(VLOOKUP(AF932,Lista!Q:R,2,0),"")</f>
        <v/>
      </c>
      <c r="AH932" s="53"/>
      <c r="AI932" s="54"/>
      <c r="AJ932" s="51" t="str">
        <f>IFERROR(VLOOKUP(AI932,Lista!O:P,2,0),"")</f>
        <v/>
      </c>
      <c r="AK932" s="54"/>
      <c r="AL932" s="52" t="str">
        <f>IFERROR(VLOOKUP(AK932,Lista!Q:R,2,0),"")</f>
        <v/>
      </c>
      <c r="AM932" s="53"/>
      <c r="AN932" s="54"/>
      <c r="AO932" s="52" t="str">
        <f>IFERROR(VLOOKUP(AN932,Lista!O:P,2,0),"")</f>
        <v/>
      </c>
      <c r="AP932" s="54"/>
      <c r="AQ932" s="52" t="str">
        <f>IFERROR(VLOOKUP(AP932,Lista!Q:R,2,0),"")</f>
        <v/>
      </c>
      <c r="AR932" s="53"/>
      <c r="AS932" s="54"/>
      <c r="AT932" s="52" t="str">
        <f>IFERROR(VLOOKUP(AS932,Lista!O:P,2,0),"")</f>
        <v/>
      </c>
      <c r="AU932" s="54"/>
      <c r="AV932" s="52" t="str">
        <f>IFERROR(VLOOKUP(AU932,Lista!Q:R,2,0),"")</f>
        <v/>
      </c>
      <c r="AW932" s="53"/>
      <c r="AX932" s="54"/>
      <c r="AY932" s="52" t="str">
        <f>IFERROR(VLOOKUP(AX932,Lista!O:P,2,0),"")</f>
        <v/>
      </c>
      <c r="AZ932" s="54"/>
      <c r="BA932" s="52" t="str">
        <f>IFERROR(VLOOKUP(AZ932,Lista!Q:R,2,0),"")</f>
        <v/>
      </c>
      <c r="BB932" s="53"/>
      <c r="BC932" s="54"/>
      <c r="BD932" s="52" t="str">
        <f>IFERROR(VLOOKUP(BC932,Lista!O:P,2,0),"")</f>
        <v/>
      </c>
      <c r="BE932" s="54"/>
      <c r="BF932" s="52" t="str">
        <f>IFERROR(VLOOKUP(BE932,Lista!Q:R,2,0),"")</f>
        <v/>
      </c>
      <c r="BG932" s="53"/>
      <c r="BH932" s="54"/>
      <c r="BI932" s="52" t="str">
        <f>IFERROR(VLOOKUP(BH932,Lista!O:P,2,0),"")</f>
        <v/>
      </c>
      <c r="BJ932" s="54"/>
      <c r="BK932" s="52" t="str">
        <f>IFERROR(VLOOKUP(BJ932,Lista!Q:R,2,0),"")</f>
        <v/>
      </c>
      <c r="BL932" s="53"/>
      <c r="BM932" s="52"/>
      <c r="BN932" s="52" t="str">
        <f>IFERROR(VLOOKUP(BM932,Lista!O:P,2,0),"")</f>
        <v/>
      </c>
      <c r="BO932" s="52"/>
      <c r="BP932" s="52" t="str">
        <f>IFERROR(VLOOKUP(BO932,Lista!Q:R,2,0),"")</f>
        <v/>
      </c>
      <c r="BQ932" s="53"/>
      <c r="BR932" s="52"/>
      <c r="BS932" s="52" t="str">
        <f>IFERROR(VLOOKUP(BR932,Lista!O:P,2,0),"")</f>
        <v/>
      </c>
      <c r="BT932" s="52"/>
      <c r="BU932" s="52" t="str">
        <f>IFERROR(VLOOKUP(BT932,Lista!Q:R,2,0),"")</f>
        <v/>
      </c>
      <c r="BV932" s="53"/>
      <c r="BW932" s="52"/>
      <c r="BX932" s="52" t="str">
        <f>IFERROR(VLOOKUP(BW932,Lista!O:P,2,0),"")</f>
        <v/>
      </c>
      <c r="BY932" s="52"/>
      <c r="BZ932" s="52" t="str">
        <f>IFERROR(VLOOKUP(BY932,Lista!Q:R,2,0),"")</f>
        <v/>
      </c>
      <c r="CA932" s="53"/>
      <c r="CB932" s="52"/>
      <c r="CC932" s="52" t="str">
        <f>IFERROR(VLOOKUP(CB932,Lista!O:P,2,0),"")</f>
        <v/>
      </c>
      <c r="CD932" s="52"/>
      <c r="CE932" s="52" t="str">
        <f>IFERROR(VLOOKUP(CD932,Lista!Q:R,2,0),"")</f>
        <v/>
      </c>
      <c r="CF932" s="53"/>
      <c r="CG932" s="52"/>
      <c r="CH932" s="52" t="str">
        <f>IFERROR(VLOOKUP(CG932,Lista!O:P,2,0),"")</f>
        <v/>
      </c>
      <c r="CI932" s="52"/>
      <c r="CJ932" s="52" t="str">
        <f>IFERROR(VLOOKUP(CI932,Lista!Q:R,2,0),"")</f>
        <v/>
      </c>
      <c r="CK932" s="53"/>
      <c r="CL932" s="52"/>
      <c r="CM932" s="52" t="str">
        <f>IFERROR(VLOOKUP(CL932,Lista!O:P,2,0),"")</f>
        <v/>
      </c>
      <c r="CN932" s="52"/>
      <c r="CO932" s="52" t="str">
        <f>IFERROR(VLOOKUP(CN932,Lista!Q:R,2,0),"")</f>
        <v/>
      </c>
      <c r="CP932" s="53"/>
      <c r="CQ932" s="52"/>
      <c r="CR932" s="52" t="str">
        <f>IFERROR(VLOOKUP(CQ932,Lista!O:P,2,0),"")</f>
        <v/>
      </c>
      <c r="CS932" s="52"/>
      <c r="CT932" s="52" t="str">
        <f>IFERROR(VLOOKUP(CS932,Lista!Q:R,2,0),"")</f>
        <v/>
      </c>
      <c r="CU932" s="53"/>
      <c r="CV932" s="52"/>
      <c r="CW932" s="52" t="str">
        <f>IFERROR(VLOOKUP(CV932,Lista!O:P,2,0),"")</f>
        <v/>
      </c>
      <c r="CX932" s="52"/>
      <c r="CY932" s="52" t="str">
        <f>IFERROR(VLOOKUP(CX932,Lista!Q:R,2,0),"")</f>
        <v/>
      </c>
      <c r="CZ932" s="53"/>
      <c r="DA932" s="49">
        <f t="shared" si="0"/>
        <v>0</v>
      </c>
      <c r="DB932" s="53"/>
    </row>
    <row r="933" spans="1:106" ht="74.25" hidden="1" customHeight="1">
      <c r="A933" s="32">
        <v>0</v>
      </c>
      <c r="B933" s="16">
        <v>0</v>
      </c>
      <c r="C933" s="16">
        <v>0</v>
      </c>
      <c r="D933" s="41"/>
      <c r="E933" s="24"/>
      <c r="F933" s="24" t="str">
        <f>IFERROR(VLOOKUP(E933,Lista!O:P,2,0),"")</f>
        <v/>
      </c>
      <c r="G933" s="24"/>
      <c r="H933" s="24" t="str">
        <f>IFERROR(VLOOKUP(G933,Lista!Q:R,2,0),"")</f>
        <v/>
      </c>
      <c r="I933" s="44"/>
      <c r="J933" s="24"/>
      <c r="K933" s="24" t="str">
        <f>IFERROR(VLOOKUP(J933,Lista!O:P,2,0),"")</f>
        <v/>
      </c>
      <c r="L933" s="24"/>
      <c r="M933" s="24" t="str">
        <f>IFERROR(VLOOKUP(L933,Lista!Q:R,2,0),"")</f>
        <v/>
      </c>
      <c r="N933" s="44"/>
      <c r="O933" s="55"/>
      <c r="P933" s="16" t="str">
        <f>IFERROR(VLOOKUP(O933,Lista!O:P,2,0),"")</f>
        <v/>
      </c>
      <c r="Q933" s="55"/>
      <c r="R933" s="16" t="str">
        <f>IFERROR(VLOOKUP(Q933,Lista!Q:R,2,0),"")</f>
        <v/>
      </c>
      <c r="S933" s="53"/>
      <c r="T933" s="55"/>
      <c r="U933" s="16" t="str">
        <f>IFERROR(VLOOKUP(T933,Lista!O:P,2,0),"")</f>
        <v/>
      </c>
      <c r="V933" s="55"/>
      <c r="W933" s="16" t="str">
        <f>IFERROR(VLOOKUP(V933,Lista!Q:R,2,0),"")</f>
        <v/>
      </c>
      <c r="X933" s="53"/>
      <c r="Y933" s="55"/>
      <c r="Z933" s="16" t="str">
        <f>IFERROR(VLOOKUP(Y933,Lista!O:P,2,0),"")</f>
        <v/>
      </c>
      <c r="AA933" s="55"/>
      <c r="AB933" s="16" t="str">
        <f>IFERROR(VLOOKUP(AA933,Lista!Q:R,2,0),"")</f>
        <v/>
      </c>
      <c r="AC933" s="53"/>
      <c r="AD933" s="55"/>
      <c r="AE933" s="16" t="str">
        <f>IFERROR(VLOOKUP(AD933,Lista!O:P,2,0),"")</f>
        <v/>
      </c>
      <c r="AF933" s="55"/>
      <c r="AG933" s="16" t="str">
        <f>IFERROR(VLOOKUP(AF933,Lista!Q:R,2,0),"")</f>
        <v/>
      </c>
      <c r="AH933" s="53"/>
      <c r="AI933" s="54"/>
      <c r="AJ933" s="51" t="str">
        <f>IFERROR(VLOOKUP(AI933,Lista!O:P,2,0),"")</f>
        <v/>
      </c>
      <c r="AK933" s="54"/>
      <c r="AL933" s="52" t="str">
        <f>IFERROR(VLOOKUP(AK933,Lista!Q:R,2,0),"")</f>
        <v/>
      </c>
      <c r="AM933" s="53"/>
      <c r="AN933" s="54"/>
      <c r="AO933" s="52" t="str">
        <f>IFERROR(VLOOKUP(AN933,Lista!O:P,2,0),"")</f>
        <v/>
      </c>
      <c r="AP933" s="54"/>
      <c r="AQ933" s="52" t="str">
        <f>IFERROR(VLOOKUP(AP933,Lista!Q:R,2,0),"")</f>
        <v/>
      </c>
      <c r="AR933" s="53"/>
      <c r="AS933" s="54"/>
      <c r="AT933" s="52" t="str">
        <f>IFERROR(VLOOKUP(AS933,Lista!O:P,2,0),"")</f>
        <v/>
      </c>
      <c r="AU933" s="54"/>
      <c r="AV933" s="52" t="str">
        <f>IFERROR(VLOOKUP(AU933,Lista!Q:R,2,0),"")</f>
        <v/>
      </c>
      <c r="AW933" s="53"/>
      <c r="AX933" s="54"/>
      <c r="AY933" s="52" t="str">
        <f>IFERROR(VLOOKUP(AX933,Lista!O:P,2,0),"")</f>
        <v/>
      </c>
      <c r="AZ933" s="54"/>
      <c r="BA933" s="52" t="str">
        <f>IFERROR(VLOOKUP(AZ933,Lista!Q:R,2,0),"")</f>
        <v/>
      </c>
      <c r="BB933" s="53"/>
      <c r="BC933" s="54"/>
      <c r="BD933" s="52" t="str">
        <f>IFERROR(VLOOKUP(BC933,Lista!O:P,2,0),"")</f>
        <v/>
      </c>
      <c r="BE933" s="54"/>
      <c r="BF933" s="52" t="str">
        <f>IFERROR(VLOOKUP(BE933,Lista!Q:R,2,0),"")</f>
        <v/>
      </c>
      <c r="BG933" s="53"/>
      <c r="BH933" s="54"/>
      <c r="BI933" s="52" t="str">
        <f>IFERROR(VLOOKUP(BH933,Lista!O:P,2,0),"")</f>
        <v/>
      </c>
      <c r="BJ933" s="54"/>
      <c r="BK933" s="52" t="str">
        <f>IFERROR(VLOOKUP(BJ933,Lista!Q:R,2,0),"")</f>
        <v/>
      </c>
      <c r="BL933" s="53"/>
      <c r="BM933" s="52"/>
      <c r="BN933" s="52" t="str">
        <f>IFERROR(VLOOKUP(BM933,Lista!O:P,2,0),"")</f>
        <v/>
      </c>
      <c r="BO933" s="52"/>
      <c r="BP933" s="52" t="str">
        <f>IFERROR(VLOOKUP(BO933,Lista!Q:R,2,0),"")</f>
        <v/>
      </c>
      <c r="BQ933" s="53"/>
      <c r="BR933" s="52"/>
      <c r="BS933" s="52" t="str">
        <f>IFERROR(VLOOKUP(BR933,Lista!O:P,2,0),"")</f>
        <v/>
      </c>
      <c r="BT933" s="52"/>
      <c r="BU933" s="52" t="str">
        <f>IFERROR(VLOOKUP(BT933,Lista!Q:R,2,0),"")</f>
        <v/>
      </c>
      <c r="BV933" s="53"/>
      <c r="BW933" s="52"/>
      <c r="BX933" s="52" t="str">
        <f>IFERROR(VLOOKUP(BW933,Lista!O:P,2,0),"")</f>
        <v/>
      </c>
      <c r="BY933" s="52"/>
      <c r="BZ933" s="52" t="str">
        <f>IFERROR(VLOOKUP(BY933,Lista!Q:R,2,0),"")</f>
        <v/>
      </c>
      <c r="CA933" s="53"/>
      <c r="CB933" s="52"/>
      <c r="CC933" s="52" t="str">
        <f>IFERROR(VLOOKUP(CB933,Lista!O:P,2,0),"")</f>
        <v/>
      </c>
      <c r="CD933" s="52"/>
      <c r="CE933" s="52" t="str">
        <f>IFERROR(VLOOKUP(CD933,Lista!Q:R,2,0),"")</f>
        <v/>
      </c>
      <c r="CF933" s="53"/>
      <c r="CG933" s="52"/>
      <c r="CH933" s="52" t="str">
        <f>IFERROR(VLOOKUP(CG933,Lista!O:P,2,0),"")</f>
        <v/>
      </c>
      <c r="CI933" s="52"/>
      <c r="CJ933" s="52" t="str">
        <f>IFERROR(VLOOKUP(CI933,Lista!Q:R,2,0),"")</f>
        <v/>
      </c>
      <c r="CK933" s="53"/>
      <c r="CL933" s="52"/>
      <c r="CM933" s="52" t="str">
        <f>IFERROR(VLOOKUP(CL933,Lista!O:P,2,0),"")</f>
        <v/>
      </c>
      <c r="CN933" s="52"/>
      <c r="CO933" s="52" t="str">
        <f>IFERROR(VLOOKUP(CN933,Lista!Q:R,2,0),"")</f>
        <v/>
      </c>
      <c r="CP933" s="53"/>
      <c r="CQ933" s="52"/>
      <c r="CR933" s="52" t="str">
        <f>IFERROR(VLOOKUP(CQ933,Lista!O:P,2,0),"")</f>
        <v/>
      </c>
      <c r="CS933" s="52"/>
      <c r="CT933" s="52" t="str">
        <f>IFERROR(VLOOKUP(CS933,Lista!Q:R,2,0),"")</f>
        <v/>
      </c>
      <c r="CU933" s="53"/>
      <c r="CV933" s="52"/>
      <c r="CW933" s="52" t="str">
        <f>IFERROR(VLOOKUP(CV933,Lista!O:P,2,0),"")</f>
        <v/>
      </c>
      <c r="CX933" s="52"/>
      <c r="CY933" s="52" t="str">
        <f>IFERROR(VLOOKUP(CX933,Lista!Q:R,2,0),"")</f>
        <v/>
      </c>
      <c r="CZ933" s="53"/>
      <c r="DA933" s="49">
        <f t="shared" si="0"/>
        <v>0</v>
      </c>
      <c r="DB933" s="53"/>
    </row>
    <row r="934" spans="1:106" ht="74.25" hidden="1" customHeight="1">
      <c r="A934" s="32">
        <v>0</v>
      </c>
      <c r="B934" s="16">
        <v>0</v>
      </c>
      <c r="C934" s="16">
        <v>0</v>
      </c>
      <c r="D934" s="41"/>
      <c r="E934" s="24"/>
      <c r="F934" s="24" t="str">
        <f>IFERROR(VLOOKUP(E934,Lista!O:P,2,0),"")</f>
        <v/>
      </c>
      <c r="G934" s="24"/>
      <c r="H934" s="24" t="str">
        <f>IFERROR(VLOOKUP(G934,Lista!Q:R,2,0),"")</f>
        <v/>
      </c>
      <c r="I934" s="44"/>
      <c r="J934" s="24"/>
      <c r="K934" s="24" t="str">
        <f>IFERROR(VLOOKUP(J934,Lista!O:P,2,0),"")</f>
        <v/>
      </c>
      <c r="L934" s="24"/>
      <c r="M934" s="24" t="str">
        <f>IFERROR(VLOOKUP(L934,Lista!Q:R,2,0),"")</f>
        <v/>
      </c>
      <c r="N934" s="44"/>
      <c r="O934" s="55"/>
      <c r="P934" s="16" t="str">
        <f>IFERROR(VLOOKUP(O934,Lista!O:P,2,0),"")</f>
        <v/>
      </c>
      <c r="Q934" s="55"/>
      <c r="R934" s="16" t="str">
        <f>IFERROR(VLOOKUP(Q934,Lista!Q:R,2,0),"")</f>
        <v/>
      </c>
      <c r="S934" s="53"/>
      <c r="T934" s="55"/>
      <c r="U934" s="16" t="str">
        <f>IFERROR(VLOOKUP(T934,Lista!O:P,2,0),"")</f>
        <v/>
      </c>
      <c r="V934" s="55"/>
      <c r="W934" s="16" t="str">
        <f>IFERROR(VLOOKUP(V934,Lista!Q:R,2,0),"")</f>
        <v/>
      </c>
      <c r="X934" s="53"/>
      <c r="Y934" s="55"/>
      <c r="Z934" s="16" t="str">
        <f>IFERROR(VLOOKUP(Y934,Lista!O:P,2,0),"")</f>
        <v/>
      </c>
      <c r="AA934" s="55"/>
      <c r="AB934" s="16" t="str">
        <f>IFERROR(VLOOKUP(AA934,Lista!Q:R,2,0),"")</f>
        <v/>
      </c>
      <c r="AC934" s="53"/>
      <c r="AD934" s="55"/>
      <c r="AE934" s="16" t="str">
        <f>IFERROR(VLOOKUP(AD934,Lista!O:P,2,0),"")</f>
        <v/>
      </c>
      <c r="AF934" s="55"/>
      <c r="AG934" s="16" t="str">
        <f>IFERROR(VLOOKUP(AF934,Lista!Q:R,2,0),"")</f>
        <v/>
      </c>
      <c r="AH934" s="53"/>
      <c r="AI934" s="54"/>
      <c r="AJ934" s="51" t="str">
        <f>IFERROR(VLOOKUP(AI934,Lista!O:P,2,0),"")</f>
        <v/>
      </c>
      <c r="AK934" s="54"/>
      <c r="AL934" s="52" t="str">
        <f>IFERROR(VLOOKUP(AK934,Lista!Q:R,2,0),"")</f>
        <v/>
      </c>
      <c r="AM934" s="53"/>
      <c r="AN934" s="54"/>
      <c r="AO934" s="52" t="str">
        <f>IFERROR(VLOOKUP(AN934,Lista!O:P,2,0),"")</f>
        <v/>
      </c>
      <c r="AP934" s="54"/>
      <c r="AQ934" s="52" t="str">
        <f>IFERROR(VLOOKUP(AP934,Lista!Q:R,2,0),"")</f>
        <v/>
      </c>
      <c r="AR934" s="53"/>
      <c r="AS934" s="54"/>
      <c r="AT934" s="52" t="str">
        <f>IFERROR(VLOOKUP(AS934,Lista!O:P,2,0),"")</f>
        <v/>
      </c>
      <c r="AU934" s="54"/>
      <c r="AV934" s="52" t="str">
        <f>IFERROR(VLOOKUP(AU934,Lista!Q:R,2,0),"")</f>
        <v/>
      </c>
      <c r="AW934" s="53"/>
      <c r="AX934" s="54"/>
      <c r="AY934" s="52" t="str">
        <f>IFERROR(VLOOKUP(AX934,Lista!O:P,2,0),"")</f>
        <v/>
      </c>
      <c r="AZ934" s="54"/>
      <c r="BA934" s="52" t="str">
        <f>IFERROR(VLOOKUP(AZ934,Lista!Q:R,2,0),"")</f>
        <v/>
      </c>
      <c r="BB934" s="53"/>
      <c r="BC934" s="54"/>
      <c r="BD934" s="52" t="str">
        <f>IFERROR(VLOOKUP(BC934,Lista!O:P,2,0),"")</f>
        <v/>
      </c>
      <c r="BE934" s="54"/>
      <c r="BF934" s="52" t="str">
        <f>IFERROR(VLOOKUP(BE934,Lista!Q:R,2,0),"")</f>
        <v/>
      </c>
      <c r="BG934" s="53"/>
      <c r="BH934" s="54"/>
      <c r="BI934" s="52" t="str">
        <f>IFERROR(VLOOKUP(BH934,Lista!O:P,2,0),"")</f>
        <v/>
      </c>
      <c r="BJ934" s="54"/>
      <c r="BK934" s="52" t="str">
        <f>IFERROR(VLOOKUP(BJ934,Lista!Q:R,2,0),"")</f>
        <v/>
      </c>
      <c r="BL934" s="53"/>
      <c r="BM934" s="52"/>
      <c r="BN934" s="52" t="str">
        <f>IFERROR(VLOOKUP(BM934,Lista!O:P,2,0),"")</f>
        <v/>
      </c>
      <c r="BO934" s="52"/>
      <c r="BP934" s="52" t="str">
        <f>IFERROR(VLOOKUP(BO934,Lista!Q:R,2,0),"")</f>
        <v/>
      </c>
      <c r="BQ934" s="53"/>
      <c r="BR934" s="52"/>
      <c r="BS934" s="52" t="str">
        <f>IFERROR(VLOOKUP(BR934,Lista!O:P,2,0),"")</f>
        <v/>
      </c>
      <c r="BT934" s="52"/>
      <c r="BU934" s="52" t="str">
        <f>IFERROR(VLOOKUP(BT934,Lista!Q:R,2,0),"")</f>
        <v/>
      </c>
      <c r="BV934" s="53"/>
      <c r="BW934" s="52"/>
      <c r="BX934" s="52" t="str">
        <f>IFERROR(VLOOKUP(BW934,Lista!O:P,2,0),"")</f>
        <v/>
      </c>
      <c r="BY934" s="52"/>
      <c r="BZ934" s="52" t="str">
        <f>IFERROR(VLOOKUP(BY934,Lista!Q:R,2,0),"")</f>
        <v/>
      </c>
      <c r="CA934" s="53"/>
      <c r="CB934" s="52"/>
      <c r="CC934" s="52" t="str">
        <f>IFERROR(VLOOKUP(CB934,Lista!O:P,2,0),"")</f>
        <v/>
      </c>
      <c r="CD934" s="52"/>
      <c r="CE934" s="52" t="str">
        <f>IFERROR(VLOOKUP(CD934,Lista!Q:R,2,0),"")</f>
        <v/>
      </c>
      <c r="CF934" s="53"/>
      <c r="CG934" s="52"/>
      <c r="CH934" s="52" t="str">
        <f>IFERROR(VLOOKUP(CG934,Lista!O:P,2,0),"")</f>
        <v/>
      </c>
      <c r="CI934" s="52"/>
      <c r="CJ934" s="52" t="str">
        <f>IFERROR(VLOOKUP(CI934,Lista!Q:R,2,0),"")</f>
        <v/>
      </c>
      <c r="CK934" s="53"/>
      <c r="CL934" s="52"/>
      <c r="CM934" s="52" t="str">
        <f>IFERROR(VLOOKUP(CL934,Lista!O:P,2,0),"")</f>
        <v/>
      </c>
      <c r="CN934" s="52"/>
      <c r="CO934" s="52" t="str">
        <f>IFERROR(VLOOKUP(CN934,Lista!Q:R,2,0),"")</f>
        <v/>
      </c>
      <c r="CP934" s="53"/>
      <c r="CQ934" s="52"/>
      <c r="CR934" s="52" t="str">
        <f>IFERROR(VLOOKUP(CQ934,Lista!O:P,2,0),"")</f>
        <v/>
      </c>
      <c r="CS934" s="52"/>
      <c r="CT934" s="52" t="str">
        <f>IFERROR(VLOOKUP(CS934,Lista!Q:R,2,0),"")</f>
        <v/>
      </c>
      <c r="CU934" s="53"/>
      <c r="CV934" s="52"/>
      <c r="CW934" s="52" t="str">
        <f>IFERROR(VLOOKUP(CV934,Lista!O:P,2,0),"")</f>
        <v/>
      </c>
      <c r="CX934" s="52"/>
      <c r="CY934" s="52" t="str">
        <f>IFERROR(VLOOKUP(CX934,Lista!Q:R,2,0),"")</f>
        <v/>
      </c>
      <c r="CZ934" s="53"/>
      <c r="DA934" s="49">
        <f t="shared" si="0"/>
        <v>0</v>
      </c>
      <c r="DB934" s="53"/>
    </row>
    <row r="935" spans="1:106" ht="74.25" hidden="1" customHeight="1">
      <c r="A935" s="32">
        <v>0</v>
      </c>
      <c r="B935" s="16">
        <v>0</v>
      </c>
      <c r="C935" s="16">
        <v>0</v>
      </c>
      <c r="D935" s="41"/>
      <c r="E935" s="24"/>
      <c r="F935" s="24" t="str">
        <f>IFERROR(VLOOKUP(E935,Lista!O:P,2,0),"")</f>
        <v/>
      </c>
      <c r="G935" s="24"/>
      <c r="H935" s="24" t="str">
        <f>IFERROR(VLOOKUP(G935,Lista!Q:R,2,0),"")</f>
        <v/>
      </c>
      <c r="I935" s="44"/>
      <c r="J935" s="24"/>
      <c r="K935" s="24" t="str">
        <f>IFERROR(VLOOKUP(J935,Lista!O:P,2,0),"")</f>
        <v/>
      </c>
      <c r="L935" s="24"/>
      <c r="M935" s="24" t="str">
        <f>IFERROR(VLOOKUP(L935,Lista!Q:R,2,0),"")</f>
        <v/>
      </c>
      <c r="N935" s="44"/>
      <c r="O935" s="55"/>
      <c r="P935" s="16" t="str">
        <f>IFERROR(VLOOKUP(O935,Lista!O:P,2,0),"")</f>
        <v/>
      </c>
      <c r="Q935" s="55"/>
      <c r="R935" s="16" t="str">
        <f>IFERROR(VLOOKUP(Q935,Lista!Q:R,2,0),"")</f>
        <v/>
      </c>
      <c r="S935" s="53"/>
      <c r="T935" s="55"/>
      <c r="U935" s="16" t="str">
        <f>IFERROR(VLOOKUP(T935,Lista!O:P,2,0),"")</f>
        <v/>
      </c>
      <c r="V935" s="55"/>
      <c r="W935" s="16" t="str">
        <f>IFERROR(VLOOKUP(V935,Lista!Q:R,2,0),"")</f>
        <v/>
      </c>
      <c r="X935" s="53"/>
      <c r="Y935" s="55"/>
      <c r="Z935" s="16" t="str">
        <f>IFERROR(VLOOKUP(Y935,Lista!O:P,2,0),"")</f>
        <v/>
      </c>
      <c r="AA935" s="55"/>
      <c r="AB935" s="16" t="str">
        <f>IFERROR(VLOOKUP(AA935,Lista!Q:R,2,0),"")</f>
        <v/>
      </c>
      <c r="AC935" s="53"/>
      <c r="AD935" s="55"/>
      <c r="AE935" s="16" t="str">
        <f>IFERROR(VLOOKUP(AD935,Lista!O:P,2,0),"")</f>
        <v/>
      </c>
      <c r="AF935" s="55"/>
      <c r="AG935" s="16" t="str">
        <f>IFERROR(VLOOKUP(AF935,Lista!Q:R,2,0),"")</f>
        <v/>
      </c>
      <c r="AH935" s="53"/>
      <c r="AI935" s="54"/>
      <c r="AJ935" s="51" t="str">
        <f>IFERROR(VLOOKUP(AI935,Lista!O:P,2,0),"")</f>
        <v/>
      </c>
      <c r="AK935" s="54"/>
      <c r="AL935" s="52" t="str">
        <f>IFERROR(VLOOKUP(AK935,Lista!Q:R,2,0),"")</f>
        <v/>
      </c>
      <c r="AM935" s="53"/>
      <c r="AN935" s="54"/>
      <c r="AO935" s="52" t="str">
        <f>IFERROR(VLOOKUP(AN935,Lista!O:P,2,0),"")</f>
        <v/>
      </c>
      <c r="AP935" s="54"/>
      <c r="AQ935" s="52" t="str">
        <f>IFERROR(VLOOKUP(AP935,Lista!Q:R,2,0),"")</f>
        <v/>
      </c>
      <c r="AR935" s="53"/>
      <c r="AS935" s="54"/>
      <c r="AT935" s="52" t="str">
        <f>IFERROR(VLOOKUP(AS935,Lista!O:P,2,0),"")</f>
        <v/>
      </c>
      <c r="AU935" s="54"/>
      <c r="AV935" s="52" t="str">
        <f>IFERROR(VLOOKUP(AU935,Lista!Q:R,2,0),"")</f>
        <v/>
      </c>
      <c r="AW935" s="53"/>
      <c r="AX935" s="54"/>
      <c r="AY935" s="52" t="str">
        <f>IFERROR(VLOOKUP(AX935,Lista!O:P,2,0),"")</f>
        <v/>
      </c>
      <c r="AZ935" s="54"/>
      <c r="BA935" s="52" t="str">
        <f>IFERROR(VLOOKUP(AZ935,Lista!Q:R,2,0),"")</f>
        <v/>
      </c>
      <c r="BB935" s="53"/>
      <c r="BC935" s="54"/>
      <c r="BD935" s="52" t="str">
        <f>IFERROR(VLOOKUP(BC935,Lista!O:P,2,0),"")</f>
        <v/>
      </c>
      <c r="BE935" s="54"/>
      <c r="BF935" s="52" t="str">
        <f>IFERROR(VLOOKUP(BE935,Lista!Q:R,2,0),"")</f>
        <v/>
      </c>
      <c r="BG935" s="53"/>
      <c r="BH935" s="54"/>
      <c r="BI935" s="52" t="str">
        <f>IFERROR(VLOOKUP(BH935,Lista!O:P,2,0),"")</f>
        <v/>
      </c>
      <c r="BJ935" s="54"/>
      <c r="BK935" s="52" t="str">
        <f>IFERROR(VLOOKUP(BJ935,Lista!Q:R,2,0),"")</f>
        <v/>
      </c>
      <c r="BL935" s="53"/>
      <c r="BM935" s="52"/>
      <c r="BN935" s="52" t="str">
        <f>IFERROR(VLOOKUP(BM935,Lista!O:P,2,0),"")</f>
        <v/>
      </c>
      <c r="BO935" s="52"/>
      <c r="BP935" s="52" t="str">
        <f>IFERROR(VLOOKUP(BO935,Lista!Q:R,2,0),"")</f>
        <v/>
      </c>
      <c r="BQ935" s="53"/>
      <c r="BR935" s="52"/>
      <c r="BS935" s="52" t="str">
        <f>IFERROR(VLOOKUP(BR935,Lista!O:P,2,0),"")</f>
        <v/>
      </c>
      <c r="BT935" s="52"/>
      <c r="BU935" s="52" t="str">
        <f>IFERROR(VLOOKUP(BT935,Lista!Q:R,2,0),"")</f>
        <v/>
      </c>
      <c r="BV935" s="53"/>
      <c r="BW935" s="52"/>
      <c r="BX935" s="52" t="str">
        <f>IFERROR(VLOOKUP(BW935,Lista!O:P,2,0),"")</f>
        <v/>
      </c>
      <c r="BY935" s="52"/>
      <c r="BZ935" s="52" t="str">
        <f>IFERROR(VLOOKUP(BY935,Lista!Q:R,2,0),"")</f>
        <v/>
      </c>
      <c r="CA935" s="53"/>
      <c r="CB935" s="52"/>
      <c r="CC935" s="52" t="str">
        <f>IFERROR(VLOOKUP(CB935,Lista!O:P,2,0),"")</f>
        <v/>
      </c>
      <c r="CD935" s="52"/>
      <c r="CE935" s="52" t="str">
        <f>IFERROR(VLOOKUP(CD935,Lista!Q:R,2,0),"")</f>
        <v/>
      </c>
      <c r="CF935" s="53"/>
      <c r="CG935" s="52"/>
      <c r="CH935" s="52" t="str">
        <f>IFERROR(VLOOKUP(CG935,Lista!O:P,2,0),"")</f>
        <v/>
      </c>
      <c r="CI935" s="52"/>
      <c r="CJ935" s="52" t="str">
        <f>IFERROR(VLOOKUP(CI935,Lista!Q:R,2,0),"")</f>
        <v/>
      </c>
      <c r="CK935" s="53"/>
      <c r="CL935" s="52"/>
      <c r="CM935" s="52" t="str">
        <f>IFERROR(VLOOKUP(CL935,Lista!O:P,2,0),"")</f>
        <v/>
      </c>
      <c r="CN935" s="52"/>
      <c r="CO935" s="52" t="str">
        <f>IFERROR(VLOOKUP(CN935,Lista!Q:R,2,0),"")</f>
        <v/>
      </c>
      <c r="CP935" s="53"/>
      <c r="CQ935" s="52"/>
      <c r="CR935" s="52" t="str">
        <f>IFERROR(VLOOKUP(CQ935,Lista!O:P,2,0),"")</f>
        <v/>
      </c>
      <c r="CS935" s="52"/>
      <c r="CT935" s="52" t="str">
        <f>IFERROR(VLOOKUP(CS935,Lista!Q:R,2,0),"")</f>
        <v/>
      </c>
      <c r="CU935" s="53"/>
      <c r="CV935" s="52"/>
      <c r="CW935" s="52" t="str">
        <f>IFERROR(VLOOKUP(CV935,Lista!O:P,2,0),"")</f>
        <v/>
      </c>
      <c r="CX935" s="52"/>
      <c r="CY935" s="52" t="str">
        <f>IFERROR(VLOOKUP(CX935,Lista!Q:R,2,0),"")</f>
        <v/>
      </c>
      <c r="CZ935" s="53"/>
      <c r="DA935" s="49">
        <f t="shared" si="0"/>
        <v>0</v>
      </c>
      <c r="DB935" s="53"/>
    </row>
    <row r="936" spans="1:106" ht="74.25" hidden="1" customHeight="1">
      <c r="A936" s="32">
        <v>0</v>
      </c>
      <c r="B936" s="16">
        <v>0</v>
      </c>
      <c r="C936" s="16">
        <v>0</v>
      </c>
      <c r="D936" s="41"/>
      <c r="E936" s="24"/>
      <c r="F936" s="24" t="str">
        <f>IFERROR(VLOOKUP(E936,Lista!O:P,2,0),"")</f>
        <v/>
      </c>
      <c r="G936" s="24"/>
      <c r="H936" s="24" t="str">
        <f>IFERROR(VLOOKUP(G936,Lista!Q:R,2,0),"")</f>
        <v/>
      </c>
      <c r="I936" s="44"/>
      <c r="J936" s="24"/>
      <c r="K936" s="24" t="str">
        <f>IFERROR(VLOOKUP(J936,Lista!O:P,2,0),"")</f>
        <v/>
      </c>
      <c r="L936" s="24"/>
      <c r="M936" s="24" t="str">
        <f>IFERROR(VLOOKUP(L936,Lista!Q:R,2,0),"")</f>
        <v/>
      </c>
      <c r="N936" s="44"/>
      <c r="O936" s="55"/>
      <c r="P936" s="16" t="str">
        <f>IFERROR(VLOOKUP(O936,Lista!O:P,2,0),"")</f>
        <v/>
      </c>
      <c r="Q936" s="55"/>
      <c r="R936" s="16" t="str">
        <f>IFERROR(VLOOKUP(Q936,Lista!Q:R,2,0),"")</f>
        <v/>
      </c>
      <c r="S936" s="53"/>
      <c r="T936" s="55"/>
      <c r="U936" s="16" t="str">
        <f>IFERROR(VLOOKUP(T936,Lista!O:P,2,0),"")</f>
        <v/>
      </c>
      <c r="V936" s="55"/>
      <c r="W936" s="16" t="str">
        <f>IFERROR(VLOOKUP(V936,Lista!Q:R,2,0),"")</f>
        <v/>
      </c>
      <c r="X936" s="53"/>
      <c r="Y936" s="55"/>
      <c r="Z936" s="16" t="str">
        <f>IFERROR(VLOOKUP(Y936,Lista!O:P,2,0),"")</f>
        <v/>
      </c>
      <c r="AA936" s="55"/>
      <c r="AB936" s="16" t="str">
        <f>IFERROR(VLOOKUP(AA936,Lista!Q:R,2,0),"")</f>
        <v/>
      </c>
      <c r="AC936" s="53"/>
      <c r="AD936" s="55"/>
      <c r="AE936" s="16" t="str">
        <f>IFERROR(VLOOKUP(AD936,Lista!O:P,2,0),"")</f>
        <v/>
      </c>
      <c r="AF936" s="55"/>
      <c r="AG936" s="16" t="str">
        <f>IFERROR(VLOOKUP(AF936,Lista!Q:R,2,0),"")</f>
        <v/>
      </c>
      <c r="AH936" s="53"/>
      <c r="AI936" s="54"/>
      <c r="AJ936" s="51" t="str">
        <f>IFERROR(VLOOKUP(AI936,Lista!O:P,2,0),"")</f>
        <v/>
      </c>
      <c r="AK936" s="54"/>
      <c r="AL936" s="52" t="str">
        <f>IFERROR(VLOOKUP(AK936,Lista!Q:R,2,0),"")</f>
        <v/>
      </c>
      <c r="AM936" s="53"/>
      <c r="AN936" s="54"/>
      <c r="AO936" s="52" t="str">
        <f>IFERROR(VLOOKUP(AN936,Lista!O:P,2,0),"")</f>
        <v/>
      </c>
      <c r="AP936" s="54"/>
      <c r="AQ936" s="52" t="str">
        <f>IFERROR(VLOOKUP(AP936,Lista!Q:R,2,0),"")</f>
        <v/>
      </c>
      <c r="AR936" s="53"/>
      <c r="AS936" s="54"/>
      <c r="AT936" s="52" t="str">
        <f>IFERROR(VLOOKUP(AS936,Lista!O:P,2,0),"")</f>
        <v/>
      </c>
      <c r="AU936" s="54"/>
      <c r="AV936" s="52" t="str">
        <f>IFERROR(VLOOKUP(AU936,Lista!Q:R,2,0),"")</f>
        <v/>
      </c>
      <c r="AW936" s="53"/>
      <c r="AX936" s="54"/>
      <c r="AY936" s="52" t="str">
        <f>IFERROR(VLOOKUP(AX936,Lista!O:P,2,0),"")</f>
        <v/>
      </c>
      <c r="AZ936" s="54"/>
      <c r="BA936" s="52" t="str">
        <f>IFERROR(VLOOKUP(AZ936,Lista!Q:R,2,0),"")</f>
        <v/>
      </c>
      <c r="BB936" s="53"/>
      <c r="BC936" s="54"/>
      <c r="BD936" s="52" t="str">
        <f>IFERROR(VLOOKUP(BC936,Lista!O:P,2,0),"")</f>
        <v/>
      </c>
      <c r="BE936" s="54"/>
      <c r="BF936" s="52" t="str">
        <f>IFERROR(VLOOKUP(BE936,Lista!Q:R,2,0),"")</f>
        <v/>
      </c>
      <c r="BG936" s="53"/>
      <c r="BH936" s="54"/>
      <c r="BI936" s="52" t="str">
        <f>IFERROR(VLOOKUP(BH936,Lista!O:P,2,0),"")</f>
        <v/>
      </c>
      <c r="BJ936" s="54"/>
      <c r="BK936" s="52" t="str">
        <f>IFERROR(VLOOKUP(BJ936,Lista!Q:R,2,0),"")</f>
        <v/>
      </c>
      <c r="BL936" s="53"/>
      <c r="BM936" s="52"/>
      <c r="BN936" s="52" t="str">
        <f>IFERROR(VLOOKUP(BM936,Lista!O:P,2,0),"")</f>
        <v/>
      </c>
      <c r="BO936" s="52"/>
      <c r="BP936" s="52" t="str">
        <f>IFERROR(VLOOKUP(BO936,Lista!Q:R,2,0),"")</f>
        <v/>
      </c>
      <c r="BQ936" s="53"/>
      <c r="BR936" s="52"/>
      <c r="BS936" s="52" t="str">
        <f>IFERROR(VLOOKUP(BR936,Lista!O:P,2,0),"")</f>
        <v/>
      </c>
      <c r="BT936" s="52"/>
      <c r="BU936" s="52" t="str">
        <f>IFERROR(VLOOKUP(BT936,Lista!Q:R,2,0),"")</f>
        <v/>
      </c>
      <c r="BV936" s="53"/>
      <c r="BW936" s="52"/>
      <c r="BX936" s="52" t="str">
        <f>IFERROR(VLOOKUP(BW936,Lista!O:P,2,0),"")</f>
        <v/>
      </c>
      <c r="BY936" s="52"/>
      <c r="BZ936" s="52" t="str">
        <f>IFERROR(VLOOKUP(BY936,Lista!Q:R,2,0),"")</f>
        <v/>
      </c>
      <c r="CA936" s="53"/>
      <c r="CB936" s="52"/>
      <c r="CC936" s="52" t="str">
        <f>IFERROR(VLOOKUP(CB936,Lista!O:P,2,0),"")</f>
        <v/>
      </c>
      <c r="CD936" s="52"/>
      <c r="CE936" s="52" t="str">
        <f>IFERROR(VLOOKUP(CD936,Lista!Q:R,2,0),"")</f>
        <v/>
      </c>
      <c r="CF936" s="53"/>
      <c r="CG936" s="52"/>
      <c r="CH936" s="52" t="str">
        <f>IFERROR(VLOOKUP(CG936,Lista!O:P,2,0),"")</f>
        <v/>
      </c>
      <c r="CI936" s="52"/>
      <c r="CJ936" s="52" t="str">
        <f>IFERROR(VLOOKUP(CI936,Lista!Q:R,2,0),"")</f>
        <v/>
      </c>
      <c r="CK936" s="53"/>
      <c r="CL936" s="52"/>
      <c r="CM936" s="52" t="str">
        <f>IFERROR(VLOOKUP(CL936,Lista!O:P,2,0),"")</f>
        <v/>
      </c>
      <c r="CN936" s="52"/>
      <c r="CO936" s="52" t="str">
        <f>IFERROR(VLOOKUP(CN936,Lista!Q:R,2,0),"")</f>
        <v/>
      </c>
      <c r="CP936" s="53"/>
      <c r="CQ936" s="52"/>
      <c r="CR936" s="52" t="str">
        <f>IFERROR(VLOOKUP(CQ936,Lista!O:P,2,0),"")</f>
        <v/>
      </c>
      <c r="CS936" s="52"/>
      <c r="CT936" s="52" t="str">
        <f>IFERROR(VLOOKUP(CS936,Lista!Q:R,2,0),"")</f>
        <v/>
      </c>
      <c r="CU936" s="53"/>
      <c r="CV936" s="52"/>
      <c r="CW936" s="52" t="str">
        <f>IFERROR(VLOOKUP(CV936,Lista!O:P,2,0),"")</f>
        <v/>
      </c>
      <c r="CX936" s="52"/>
      <c r="CY936" s="52" t="str">
        <f>IFERROR(VLOOKUP(CX936,Lista!Q:R,2,0),"")</f>
        <v/>
      </c>
      <c r="CZ936" s="53"/>
      <c r="DA936" s="49">
        <f t="shared" si="0"/>
        <v>0</v>
      </c>
      <c r="DB936" s="53"/>
    </row>
    <row r="937" spans="1:106" ht="74.25" hidden="1" customHeight="1">
      <c r="A937" s="32">
        <v>0</v>
      </c>
      <c r="B937" s="16">
        <v>0</v>
      </c>
      <c r="C937" s="16">
        <v>0</v>
      </c>
      <c r="D937" s="41"/>
      <c r="E937" s="24"/>
      <c r="F937" s="24" t="str">
        <f>IFERROR(VLOOKUP(E937,Lista!O:P,2,0),"")</f>
        <v/>
      </c>
      <c r="G937" s="24"/>
      <c r="H937" s="24" t="str">
        <f>IFERROR(VLOOKUP(G937,Lista!Q:R,2,0),"")</f>
        <v/>
      </c>
      <c r="I937" s="44"/>
      <c r="J937" s="24"/>
      <c r="K937" s="24" t="str">
        <f>IFERROR(VLOOKUP(J937,Lista!O:P,2,0),"")</f>
        <v/>
      </c>
      <c r="L937" s="24"/>
      <c r="M937" s="24" t="str">
        <f>IFERROR(VLOOKUP(L937,Lista!Q:R,2,0),"")</f>
        <v/>
      </c>
      <c r="N937" s="44"/>
      <c r="O937" s="55"/>
      <c r="P937" s="16" t="str">
        <f>IFERROR(VLOOKUP(O937,Lista!O:P,2,0),"")</f>
        <v/>
      </c>
      <c r="Q937" s="55"/>
      <c r="R937" s="16" t="str">
        <f>IFERROR(VLOOKUP(Q937,Lista!Q:R,2,0),"")</f>
        <v/>
      </c>
      <c r="S937" s="53"/>
      <c r="T937" s="55"/>
      <c r="U937" s="16" t="str">
        <f>IFERROR(VLOOKUP(T937,Lista!O:P,2,0),"")</f>
        <v/>
      </c>
      <c r="V937" s="55"/>
      <c r="W937" s="16" t="str">
        <f>IFERROR(VLOOKUP(V937,Lista!Q:R,2,0),"")</f>
        <v/>
      </c>
      <c r="X937" s="53"/>
      <c r="Y937" s="55"/>
      <c r="Z937" s="16" t="str">
        <f>IFERROR(VLOOKUP(Y937,Lista!O:P,2,0),"")</f>
        <v/>
      </c>
      <c r="AA937" s="55"/>
      <c r="AB937" s="16" t="str">
        <f>IFERROR(VLOOKUP(AA937,Lista!Q:R,2,0),"")</f>
        <v/>
      </c>
      <c r="AC937" s="53"/>
      <c r="AD937" s="55"/>
      <c r="AE937" s="16" t="str">
        <f>IFERROR(VLOOKUP(AD937,Lista!O:P,2,0),"")</f>
        <v/>
      </c>
      <c r="AF937" s="55"/>
      <c r="AG937" s="16" t="str">
        <f>IFERROR(VLOOKUP(AF937,Lista!Q:R,2,0),"")</f>
        <v/>
      </c>
      <c r="AH937" s="53"/>
      <c r="AI937" s="54"/>
      <c r="AJ937" s="51" t="str">
        <f>IFERROR(VLOOKUP(AI937,Lista!O:P,2,0),"")</f>
        <v/>
      </c>
      <c r="AK937" s="54"/>
      <c r="AL937" s="52" t="str">
        <f>IFERROR(VLOOKUP(AK937,Lista!Q:R,2,0),"")</f>
        <v/>
      </c>
      <c r="AM937" s="53"/>
      <c r="AN937" s="54"/>
      <c r="AO937" s="52" t="str">
        <f>IFERROR(VLOOKUP(AN937,Lista!O:P,2,0),"")</f>
        <v/>
      </c>
      <c r="AP937" s="54"/>
      <c r="AQ937" s="52" t="str">
        <f>IFERROR(VLOOKUP(AP937,Lista!Q:R,2,0),"")</f>
        <v/>
      </c>
      <c r="AR937" s="53"/>
      <c r="AS937" s="54"/>
      <c r="AT937" s="52" t="str">
        <f>IFERROR(VLOOKUP(AS937,Lista!O:P,2,0),"")</f>
        <v/>
      </c>
      <c r="AU937" s="54"/>
      <c r="AV937" s="52" t="str">
        <f>IFERROR(VLOOKUP(AU937,Lista!Q:R,2,0),"")</f>
        <v/>
      </c>
      <c r="AW937" s="53"/>
      <c r="AX937" s="54"/>
      <c r="AY937" s="52" t="str">
        <f>IFERROR(VLOOKUP(AX937,Lista!O:P,2,0),"")</f>
        <v/>
      </c>
      <c r="AZ937" s="54"/>
      <c r="BA937" s="52" t="str">
        <f>IFERROR(VLOOKUP(AZ937,Lista!Q:R,2,0),"")</f>
        <v/>
      </c>
      <c r="BB937" s="53"/>
      <c r="BC937" s="54"/>
      <c r="BD937" s="52" t="str">
        <f>IFERROR(VLOOKUP(BC937,Lista!O:P,2,0),"")</f>
        <v/>
      </c>
      <c r="BE937" s="54"/>
      <c r="BF937" s="52" t="str">
        <f>IFERROR(VLOOKUP(BE937,Lista!Q:R,2,0),"")</f>
        <v/>
      </c>
      <c r="BG937" s="53"/>
      <c r="BH937" s="54"/>
      <c r="BI937" s="52" t="str">
        <f>IFERROR(VLOOKUP(BH937,Lista!O:P,2,0),"")</f>
        <v/>
      </c>
      <c r="BJ937" s="54"/>
      <c r="BK937" s="52" t="str">
        <f>IFERROR(VLOOKUP(BJ937,Lista!Q:R,2,0),"")</f>
        <v/>
      </c>
      <c r="BL937" s="53"/>
      <c r="BM937" s="52"/>
      <c r="BN937" s="52" t="str">
        <f>IFERROR(VLOOKUP(BM937,Lista!O:P,2,0),"")</f>
        <v/>
      </c>
      <c r="BO937" s="52"/>
      <c r="BP937" s="52" t="str">
        <f>IFERROR(VLOOKUP(BO937,Lista!Q:R,2,0),"")</f>
        <v/>
      </c>
      <c r="BQ937" s="53"/>
      <c r="BR937" s="52"/>
      <c r="BS937" s="52" t="str">
        <f>IFERROR(VLOOKUP(BR937,Lista!O:P,2,0),"")</f>
        <v/>
      </c>
      <c r="BT937" s="52"/>
      <c r="BU937" s="52" t="str">
        <f>IFERROR(VLOOKUP(BT937,Lista!Q:R,2,0),"")</f>
        <v/>
      </c>
      <c r="BV937" s="53"/>
      <c r="BW937" s="52"/>
      <c r="BX937" s="52" t="str">
        <f>IFERROR(VLOOKUP(BW937,Lista!O:P,2,0),"")</f>
        <v/>
      </c>
      <c r="BY937" s="52"/>
      <c r="BZ937" s="52" t="str">
        <f>IFERROR(VLOOKUP(BY937,Lista!Q:R,2,0),"")</f>
        <v/>
      </c>
      <c r="CA937" s="53"/>
      <c r="CB937" s="52"/>
      <c r="CC937" s="52" t="str">
        <f>IFERROR(VLOOKUP(CB937,Lista!O:P,2,0),"")</f>
        <v/>
      </c>
      <c r="CD937" s="52"/>
      <c r="CE937" s="52" t="str">
        <f>IFERROR(VLOOKUP(CD937,Lista!Q:R,2,0),"")</f>
        <v/>
      </c>
      <c r="CF937" s="53"/>
      <c r="CG937" s="52"/>
      <c r="CH937" s="52" t="str">
        <f>IFERROR(VLOOKUP(CG937,Lista!O:P,2,0),"")</f>
        <v/>
      </c>
      <c r="CI937" s="52"/>
      <c r="CJ937" s="52" t="str">
        <f>IFERROR(VLOOKUP(CI937,Lista!Q:R,2,0),"")</f>
        <v/>
      </c>
      <c r="CK937" s="53"/>
      <c r="CL937" s="52"/>
      <c r="CM937" s="52" t="str">
        <f>IFERROR(VLOOKUP(CL937,Lista!O:P,2,0),"")</f>
        <v/>
      </c>
      <c r="CN937" s="52"/>
      <c r="CO937" s="52" t="str">
        <f>IFERROR(VLOOKUP(CN937,Lista!Q:R,2,0),"")</f>
        <v/>
      </c>
      <c r="CP937" s="53"/>
      <c r="CQ937" s="52"/>
      <c r="CR937" s="52" t="str">
        <f>IFERROR(VLOOKUP(CQ937,Lista!O:P,2,0),"")</f>
        <v/>
      </c>
      <c r="CS937" s="52"/>
      <c r="CT937" s="52" t="str">
        <f>IFERROR(VLOOKUP(CS937,Lista!Q:R,2,0),"")</f>
        <v/>
      </c>
      <c r="CU937" s="53"/>
      <c r="CV937" s="52"/>
      <c r="CW937" s="52" t="str">
        <f>IFERROR(VLOOKUP(CV937,Lista!O:P,2,0),"")</f>
        <v/>
      </c>
      <c r="CX937" s="52"/>
      <c r="CY937" s="52" t="str">
        <f>IFERROR(VLOOKUP(CX937,Lista!Q:R,2,0),"")</f>
        <v/>
      </c>
      <c r="CZ937" s="53"/>
      <c r="DA937" s="49">
        <f t="shared" si="0"/>
        <v>0</v>
      </c>
      <c r="DB937" s="53"/>
    </row>
    <row r="938" spans="1:106" ht="74.25" hidden="1" customHeight="1">
      <c r="A938" s="32">
        <v>0</v>
      </c>
      <c r="B938" s="16">
        <v>0</v>
      </c>
      <c r="C938" s="16">
        <v>0</v>
      </c>
      <c r="D938" s="41"/>
      <c r="E938" s="24"/>
      <c r="F938" s="24" t="str">
        <f>IFERROR(VLOOKUP(E938,Lista!O:P,2,0),"")</f>
        <v/>
      </c>
      <c r="G938" s="24"/>
      <c r="H938" s="24" t="str">
        <f>IFERROR(VLOOKUP(G938,Lista!Q:R,2,0),"")</f>
        <v/>
      </c>
      <c r="I938" s="44"/>
      <c r="J938" s="24"/>
      <c r="K938" s="24" t="str">
        <f>IFERROR(VLOOKUP(J938,Lista!O:P,2,0),"")</f>
        <v/>
      </c>
      <c r="L938" s="24"/>
      <c r="M938" s="24" t="str">
        <f>IFERROR(VLOOKUP(L938,Lista!Q:R,2,0),"")</f>
        <v/>
      </c>
      <c r="N938" s="44"/>
      <c r="O938" s="55"/>
      <c r="P938" s="16" t="str">
        <f>IFERROR(VLOOKUP(O938,Lista!O:P,2,0),"")</f>
        <v/>
      </c>
      <c r="Q938" s="55"/>
      <c r="R938" s="16" t="str">
        <f>IFERROR(VLOOKUP(Q938,Lista!Q:R,2,0),"")</f>
        <v/>
      </c>
      <c r="S938" s="53"/>
      <c r="T938" s="55"/>
      <c r="U938" s="16" t="str">
        <f>IFERROR(VLOOKUP(T938,Lista!O:P,2,0),"")</f>
        <v/>
      </c>
      <c r="V938" s="55"/>
      <c r="W938" s="16" t="str">
        <f>IFERROR(VLOOKUP(V938,Lista!Q:R,2,0),"")</f>
        <v/>
      </c>
      <c r="X938" s="53"/>
      <c r="Y938" s="55"/>
      <c r="Z938" s="16" t="str">
        <f>IFERROR(VLOOKUP(Y938,Lista!O:P,2,0),"")</f>
        <v/>
      </c>
      <c r="AA938" s="55"/>
      <c r="AB938" s="16" t="str">
        <f>IFERROR(VLOOKUP(AA938,Lista!Q:R,2,0),"")</f>
        <v/>
      </c>
      <c r="AC938" s="53"/>
      <c r="AD938" s="55"/>
      <c r="AE938" s="16" t="str">
        <f>IFERROR(VLOOKUP(AD938,Lista!O:P,2,0),"")</f>
        <v/>
      </c>
      <c r="AF938" s="55"/>
      <c r="AG938" s="16" t="str">
        <f>IFERROR(VLOOKUP(AF938,Lista!Q:R,2,0),"")</f>
        <v/>
      </c>
      <c r="AH938" s="53"/>
      <c r="AI938" s="54"/>
      <c r="AJ938" s="51" t="str">
        <f>IFERROR(VLOOKUP(AI938,Lista!O:P,2,0),"")</f>
        <v/>
      </c>
      <c r="AK938" s="54"/>
      <c r="AL938" s="52" t="str">
        <f>IFERROR(VLOOKUP(AK938,Lista!Q:R,2,0),"")</f>
        <v/>
      </c>
      <c r="AM938" s="53"/>
      <c r="AN938" s="54"/>
      <c r="AO938" s="52" t="str">
        <f>IFERROR(VLOOKUP(AN938,Lista!O:P,2,0),"")</f>
        <v/>
      </c>
      <c r="AP938" s="54"/>
      <c r="AQ938" s="52" t="str">
        <f>IFERROR(VLOOKUP(AP938,Lista!Q:R,2,0),"")</f>
        <v/>
      </c>
      <c r="AR938" s="53"/>
      <c r="AS938" s="54"/>
      <c r="AT938" s="52" t="str">
        <f>IFERROR(VLOOKUP(AS938,Lista!O:P,2,0),"")</f>
        <v/>
      </c>
      <c r="AU938" s="54"/>
      <c r="AV938" s="52" t="str">
        <f>IFERROR(VLOOKUP(AU938,Lista!Q:R,2,0),"")</f>
        <v/>
      </c>
      <c r="AW938" s="53"/>
      <c r="AX938" s="54"/>
      <c r="AY938" s="52" t="str">
        <f>IFERROR(VLOOKUP(AX938,Lista!O:P,2,0),"")</f>
        <v/>
      </c>
      <c r="AZ938" s="54"/>
      <c r="BA938" s="52" t="str">
        <f>IFERROR(VLOOKUP(AZ938,Lista!Q:R,2,0),"")</f>
        <v/>
      </c>
      <c r="BB938" s="53"/>
      <c r="BC938" s="54"/>
      <c r="BD938" s="52" t="str">
        <f>IFERROR(VLOOKUP(BC938,Lista!O:P,2,0),"")</f>
        <v/>
      </c>
      <c r="BE938" s="54"/>
      <c r="BF938" s="52" t="str">
        <f>IFERROR(VLOOKUP(BE938,Lista!Q:R,2,0),"")</f>
        <v/>
      </c>
      <c r="BG938" s="53"/>
      <c r="BH938" s="54"/>
      <c r="BI938" s="52" t="str">
        <f>IFERROR(VLOOKUP(BH938,Lista!O:P,2,0),"")</f>
        <v/>
      </c>
      <c r="BJ938" s="54"/>
      <c r="BK938" s="52" t="str">
        <f>IFERROR(VLOOKUP(BJ938,Lista!Q:R,2,0),"")</f>
        <v/>
      </c>
      <c r="BL938" s="53"/>
      <c r="BM938" s="52"/>
      <c r="BN938" s="52" t="str">
        <f>IFERROR(VLOOKUP(BM938,Lista!O:P,2,0),"")</f>
        <v/>
      </c>
      <c r="BO938" s="52"/>
      <c r="BP938" s="52" t="str">
        <f>IFERROR(VLOOKUP(BO938,Lista!Q:R,2,0),"")</f>
        <v/>
      </c>
      <c r="BQ938" s="53"/>
      <c r="BR938" s="52"/>
      <c r="BS938" s="52" t="str">
        <f>IFERROR(VLOOKUP(BR938,Lista!O:P,2,0),"")</f>
        <v/>
      </c>
      <c r="BT938" s="52"/>
      <c r="BU938" s="52" t="str">
        <f>IFERROR(VLOOKUP(BT938,Lista!Q:R,2,0),"")</f>
        <v/>
      </c>
      <c r="BV938" s="53"/>
      <c r="BW938" s="52"/>
      <c r="BX938" s="52" t="str">
        <f>IFERROR(VLOOKUP(BW938,Lista!O:P,2,0),"")</f>
        <v/>
      </c>
      <c r="BY938" s="52"/>
      <c r="BZ938" s="52" t="str">
        <f>IFERROR(VLOOKUP(BY938,Lista!Q:R,2,0),"")</f>
        <v/>
      </c>
      <c r="CA938" s="53"/>
      <c r="CB938" s="52"/>
      <c r="CC938" s="52" t="str">
        <f>IFERROR(VLOOKUP(CB938,Lista!O:P,2,0),"")</f>
        <v/>
      </c>
      <c r="CD938" s="52"/>
      <c r="CE938" s="52" t="str">
        <f>IFERROR(VLOOKUP(CD938,Lista!Q:R,2,0),"")</f>
        <v/>
      </c>
      <c r="CF938" s="53"/>
      <c r="CG938" s="52"/>
      <c r="CH938" s="52" t="str">
        <f>IFERROR(VLOOKUP(CG938,Lista!O:P,2,0),"")</f>
        <v/>
      </c>
      <c r="CI938" s="52"/>
      <c r="CJ938" s="52" t="str">
        <f>IFERROR(VLOOKUP(CI938,Lista!Q:R,2,0),"")</f>
        <v/>
      </c>
      <c r="CK938" s="53"/>
      <c r="CL938" s="52"/>
      <c r="CM938" s="52" t="str">
        <f>IFERROR(VLOOKUP(CL938,Lista!O:P,2,0),"")</f>
        <v/>
      </c>
      <c r="CN938" s="52"/>
      <c r="CO938" s="52" t="str">
        <f>IFERROR(VLOOKUP(CN938,Lista!Q:R,2,0),"")</f>
        <v/>
      </c>
      <c r="CP938" s="53"/>
      <c r="CQ938" s="52"/>
      <c r="CR938" s="52" t="str">
        <f>IFERROR(VLOOKUP(CQ938,Lista!O:P,2,0),"")</f>
        <v/>
      </c>
      <c r="CS938" s="52"/>
      <c r="CT938" s="52" t="str">
        <f>IFERROR(VLOOKUP(CS938,Lista!Q:R,2,0),"")</f>
        <v/>
      </c>
      <c r="CU938" s="53"/>
      <c r="CV938" s="52"/>
      <c r="CW938" s="52" t="str">
        <f>IFERROR(VLOOKUP(CV938,Lista!O:P,2,0),"")</f>
        <v/>
      </c>
      <c r="CX938" s="52"/>
      <c r="CY938" s="52" t="str">
        <f>IFERROR(VLOOKUP(CX938,Lista!Q:R,2,0),"")</f>
        <v/>
      </c>
      <c r="CZ938" s="53"/>
      <c r="DA938" s="49">
        <f t="shared" si="0"/>
        <v>0</v>
      </c>
      <c r="DB938" s="53"/>
    </row>
    <row r="939" spans="1:106" ht="74.25" hidden="1" customHeight="1">
      <c r="A939" s="32">
        <v>0</v>
      </c>
      <c r="B939" s="16">
        <v>0</v>
      </c>
      <c r="C939" s="16">
        <v>0</v>
      </c>
      <c r="D939" s="41"/>
      <c r="E939" s="24"/>
      <c r="F939" s="24" t="str">
        <f>IFERROR(VLOOKUP(E939,Lista!O:P,2,0),"")</f>
        <v/>
      </c>
      <c r="G939" s="24"/>
      <c r="H939" s="24" t="str">
        <f>IFERROR(VLOOKUP(G939,Lista!Q:R,2,0),"")</f>
        <v/>
      </c>
      <c r="I939" s="44"/>
      <c r="J939" s="24"/>
      <c r="K939" s="24" t="str">
        <f>IFERROR(VLOOKUP(J939,Lista!O:P,2,0),"")</f>
        <v/>
      </c>
      <c r="L939" s="24"/>
      <c r="M939" s="24" t="str">
        <f>IFERROR(VLOOKUP(L939,Lista!Q:R,2,0),"")</f>
        <v/>
      </c>
      <c r="N939" s="44"/>
      <c r="O939" s="55"/>
      <c r="P939" s="16" t="str">
        <f>IFERROR(VLOOKUP(O939,Lista!O:P,2,0),"")</f>
        <v/>
      </c>
      <c r="Q939" s="55"/>
      <c r="R939" s="16" t="str">
        <f>IFERROR(VLOOKUP(Q939,Lista!Q:R,2,0),"")</f>
        <v/>
      </c>
      <c r="S939" s="53"/>
      <c r="T939" s="55"/>
      <c r="U939" s="16" t="str">
        <f>IFERROR(VLOOKUP(T939,Lista!O:P,2,0),"")</f>
        <v/>
      </c>
      <c r="V939" s="55"/>
      <c r="W939" s="16" t="str">
        <f>IFERROR(VLOOKUP(V939,Lista!Q:R,2,0),"")</f>
        <v/>
      </c>
      <c r="X939" s="53"/>
      <c r="Y939" s="55"/>
      <c r="Z939" s="16" t="str">
        <f>IFERROR(VLOOKUP(Y939,Lista!O:P,2,0),"")</f>
        <v/>
      </c>
      <c r="AA939" s="55"/>
      <c r="AB939" s="16" t="str">
        <f>IFERROR(VLOOKUP(AA939,Lista!Q:R,2,0),"")</f>
        <v/>
      </c>
      <c r="AC939" s="53"/>
      <c r="AD939" s="55"/>
      <c r="AE939" s="16" t="str">
        <f>IFERROR(VLOOKUP(AD939,Lista!O:P,2,0),"")</f>
        <v/>
      </c>
      <c r="AF939" s="55"/>
      <c r="AG939" s="16" t="str">
        <f>IFERROR(VLOOKUP(AF939,Lista!Q:R,2,0),"")</f>
        <v/>
      </c>
      <c r="AH939" s="53"/>
      <c r="AI939" s="54"/>
      <c r="AJ939" s="51" t="str">
        <f>IFERROR(VLOOKUP(AI939,Lista!O:P,2,0),"")</f>
        <v/>
      </c>
      <c r="AK939" s="54"/>
      <c r="AL939" s="52" t="str">
        <f>IFERROR(VLOOKUP(AK939,Lista!Q:R,2,0),"")</f>
        <v/>
      </c>
      <c r="AM939" s="53"/>
      <c r="AN939" s="54"/>
      <c r="AO939" s="52" t="str">
        <f>IFERROR(VLOOKUP(AN939,Lista!O:P,2,0),"")</f>
        <v/>
      </c>
      <c r="AP939" s="54"/>
      <c r="AQ939" s="52" t="str">
        <f>IFERROR(VLOOKUP(AP939,Lista!Q:R,2,0),"")</f>
        <v/>
      </c>
      <c r="AR939" s="53"/>
      <c r="AS939" s="54"/>
      <c r="AT939" s="52" t="str">
        <f>IFERROR(VLOOKUP(AS939,Lista!O:P,2,0),"")</f>
        <v/>
      </c>
      <c r="AU939" s="54"/>
      <c r="AV939" s="52" t="str">
        <f>IFERROR(VLOOKUP(AU939,Lista!Q:R,2,0),"")</f>
        <v/>
      </c>
      <c r="AW939" s="53"/>
      <c r="AX939" s="54"/>
      <c r="AY939" s="52" t="str">
        <f>IFERROR(VLOOKUP(AX939,Lista!O:P,2,0),"")</f>
        <v/>
      </c>
      <c r="AZ939" s="54"/>
      <c r="BA939" s="52" t="str">
        <f>IFERROR(VLOOKUP(AZ939,Lista!Q:R,2,0),"")</f>
        <v/>
      </c>
      <c r="BB939" s="53"/>
      <c r="BC939" s="54"/>
      <c r="BD939" s="52" t="str">
        <f>IFERROR(VLOOKUP(BC939,Lista!O:P,2,0),"")</f>
        <v/>
      </c>
      <c r="BE939" s="54"/>
      <c r="BF939" s="52" t="str">
        <f>IFERROR(VLOOKUP(BE939,Lista!Q:R,2,0),"")</f>
        <v/>
      </c>
      <c r="BG939" s="53"/>
      <c r="BH939" s="54"/>
      <c r="BI939" s="52" t="str">
        <f>IFERROR(VLOOKUP(BH939,Lista!O:P,2,0),"")</f>
        <v/>
      </c>
      <c r="BJ939" s="54"/>
      <c r="BK939" s="52" t="str">
        <f>IFERROR(VLOOKUP(BJ939,Lista!Q:R,2,0),"")</f>
        <v/>
      </c>
      <c r="BL939" s="53"/>
      <c r="BM939" s="52"/>
      <c r="BN939" s="52" t="str">
        <f>IFERROR(VLOOKUP(BM939,Lista!O:P,2,0),"")</f>
        <v/>
      </c>
      <c r="BO939" s="52"/>
      <c r="BP939" s="52" t="str">
        <f>IFERROR(VLOOKUP(BO939,Lista!Q:R,2,0),"")</f>
        <v/>
      </c>
      <c r="BQ939" s="53"/>
      <c r="BR939" s="52"/>
      <c r="BS939" s="52" t="str">
        <f>IFERROR(VLOOKUP(BR939,Lista!O:P,2,0),"")</f>
        <v/>
      </c>
      <c r="BT939" s="52"/>
      <c r="BU939" s="52" t="str">
        <f>IFERROR(VLOOKUP(BT939,Lista!Q:R,2,0),"")</f>
        <v/>
      </c>
      <c r="BV939" s="53"/>
      <c r="BW939" s="52"/>
      <c r="BX939" s="52" t="str">
        <f>IFERROR(VLOOKUP(BW939,Lista!O:P,2,0),"")</f>
        <v/>
      </c>
      <c r="BY939" s="52"/>
      <c r="BZ939" s="52" t="str">
        <f>IFERROR(VLOOKUP(BY939,Lista!Q:R,2,0),"")</f>
        <v/>
      </c>
      <c r="CA939" s="53"/>
      <c r="CB939" s="52"/>
      <c r="CC939" s="52" t="str">
        <f>IFERROR(VLOOKUP(CB939,Lista!O:P,2,0),"")</f>
        <v/>
      </c>
      <c r="CD939" s="52"/>
      <c r="CE939" s="52" t="str">
        <f>IFERROR(VLOOKUP(CD939,Lista!Q:R,2,0),"")</f>
        <v/>
      </c>
      <c r="CF939" s="53"/>
      <c r="CG939" s="52"/>
      <c r="CH939" s="52" t="str">
        <f>IFERROR(VLOOKUP(CG939,Lista!O:P,2,0),"")</f>
        <v/>
      </c>
      <c r="CI939" s="52"/>
      <c r="CJ939" s="52" t="str">
        <f>IFERROR(VLOOKUP(CI939,Lista!Q:R,2,0),"")</f>
        <v/>
      </c>
      <c r="CK939" s="53"/>
      <c r="CL939" s="52"/>
      <c r="CM939" s="52" t="str">
        <f>IFERROR(VLOOKUP(CL939,Lista!O:P,2,0),"")</f>
        <v/>
      </c>
      <c r="CN939" s="52"/>
      <c r="CO939" s="52" t="str">
        <f>IFERROR(VLOOKUP(CN939,Lista!Q:R,2,0),"")</f>
        <v/>
      </c>
      <c r="CP939" s="53"/>
      <c r="CQ939" s="52"/>
      <c r="CR939" s="52" t="str">
        <f>IFERROR(VLOOKUP(CQ939,Lista!O:P,2,0),"")</f>
        <v/>
      </c>
      <c r="CS939" s="52"/>
      <c r="CT939" s="52" t="str">
        <f>IFERROR(VLOOKUP(CS939,Lista!Q:R,2,0),"")</f>
        <v/>
      </c>
      <c r="CU939" s="53"/>
      <c r="CV939" s="52"/>
      <c r="CW939" s="52" t="str">
        <f>IFERROR(VLOOKUP(CV939,Lista!O:P,2,0),"")</f>
        <v/>
      </c>
      <c r="CX939" s="52"/>
      <c r="CY939" s="52" t="str">
        <f>IFERROR(VLOOKUP(CX939,Lista!Q:R,2,0),"")</f>
        <v/>
      </c>
      <c r="CZ939" s="53"/>
      <c r="DA939" s="49">
        <f t="shared" si="0"/>
        <v>0</v>
      </c>
      <c r="DB939" s="53"/>
    </row>
    <row r="940" spans="1:106" ht="74.25" hidden="1" customHeight="1">
      <c r="A940" s="32">
        <v>0</v>
      </c>
      <c r="B940" s="16">
        <v>0</v>
      </c>
      <c r="C940" s="16">
        <v>0</v>
      </c>
      <c r="D940" s="41"/>
      <c r="E940" s="24"/>
      <c r="F940" s="24" t="str">
        <f>IFERROR(VLOOKUP(E940,Lista!O:P,2,0),"")</f>
        <v/>
      </c>
      <c r="G940" s="24"/>
      <c r="H940" s="24" t="str">
        <f>IFERROR(VLOOKUP(G940,Lista!Q:R,2,0),"")</f>
        <v/>
      </c>
      <c r="I940" s="44"/>
      <c r="J940" s="24"/>
      <c r="K940" s="24" t="str">
        <f>IFERROR(VLOOKUP(J940,Lista!O:P,2,0),"")</f>
        <v/>
      </c>
      <c r="L940" s="24"/>
      <c r="M940" s="24" t="str">
        <f>IFERROR(VLOOKUP(L940,Lista!Q:R,2,0),"")</f>
        <v/>
      </c>
      <c r="N940" s="44"/>
      <c r="O940" s="55"/>
      <c r="P940" s="16" t="str">
        <f>IFERROR(VLOOKUP(O940,Lista!O:P,2,0),"")</f>
        <v/>
      </c>
      <c r="Q940" s="55"/>
      <c r="R940" s="16" t="str">
        <f>IFERROR(VLOOKUP(Q940,Lista!Q:R,2,0),"")</f>
        <v/>
      </c>
      <c r="S940" s="53"/>
      <c r="T940" s="55"/>
      <c r="U940" s="16" t="str">
        <f>IFERROR(VLOOKUP(T940,Lista!O:P,2,0),"")</f>
        <v/>
      </c>
      <c r="V940" s="55"/>
      <c r="W940" s="16" t="str">
        <f>IFERROR(VLOOKUP(V940,Lista!Q:R,2,0),"")</f>
        <v/>
      </c>
      <c r="X940" s="53"/>
      <c r="Y940" s="55"/>
      <c r="Z940" s="16" t="str">
        <f>IFERROR(VLOOKUP(Y940,Lista!O:P,2,0),"")</f>
        <v/>
      </c>
      <c r="AA940" s="55"/>
      <c r="AB940" s="16" t="str">
        <f>IFERROR(VLOOKUP(AA940,Lista!Q:R,2,0),"")</f>
        <v/>
      </c>
      <c r="AC940" s="53"/>
      <c r="AD940" s="55"/>
      <c r="AE940" s="16" t="str">
        <f>IFERROR(VLOOKUP(AD940,Lista!O:P,2,0),"")</f>
        <v/>
      </c>
      <c r="AF940" s="55"/>
      <c r="AG940" s="16" t="str">
        <f>IFERROR(VLOOKUP(AF940,Lista!Q:R,2,0),"")</f>
        <v/>
      </c>
      <c r="AH940" s="53"/>
      <c r="AI940" s="54"/>
      <c r="AJ940" s="51" t="str">
        <f>IFERROR(VLOOKUP(AI940,Lista!O:P,2,0),"")</f>
        <v/>
      </c>
      <c r="AK940" s="54"/>
      <c r="AL940" s="52" t="str">
        <f>IFERROR(VLOOKUP(AK940,Lista!Q:R,2,0),"")</f>
        <v/>
      </c>
      <c r="AM940" s="53"/>
      <c r="AN940" s="54"/>
      <c r="AO940" s="52" t="str">
        <f>IFERROR(VLOOKUP(AN940,Lista!O:P,2,0),"")</f>
        <v/>
      </c>
      <c r="AP940" s="54"/>
      <c r="AQ940" s="52" t="str">
        <f>IFERROR(VLOOKUP(AP940,Lista!Q:R,2,0),"")</f>
        <v/>
      </c>
      <c r="AR940" s="53"/>
      <c r="AS940" s="54"/>
      <c r="AT940" s="52" t="str">
        <f>IFERROR(VLOOKUP(AS940,Lista!O:P,2,0),"")</f>
        <v/>
      </c>
      <c r="AU940" s="54"/>
      <c r="AV940" s="52" t="str">
        <f>IFERROR(VLOOKUP(AU940,Lista!Q:R,2,0),"")</f>
        <v/>
      </c>
      <c r="AW940" s="53"/>
      <c r="AX940" s="54"/>
      <c r="AY940" s="52" t="str">
        <f>IFERROR(VLOOKUP(AX940,Lista!O:P,2,0),"")</f>
        <v/>
      </c>
      <c r="AZ940" s="54"/>
      <c r="BA940" s="52" t="str">
        <f>IFERROR(VLOOKUP(AZ940,Lista!Q:R,2,0),"")</f>
        <v/>
      </c>
      <c r="BB940" s="53"/>
      <c r="BC940" s="54"/>
      <c r="BD940" s="52" t="str">
        <f>IFERROR(VLOOKUP(BC940,Lista!O:P,2,0),"")</f>
        <v/>
      </c>
      <c r="BE940" s="54"/>
      <c r="BF940" s="52" t="str">
        <f>IFERROR(VLOOKUP(BE940,Lista!Q:R,2,0),"")</f>
        <v/>
      </c>
      <c r="BG940" s="53"/>
      <c r="BH940" s="54"/>
      <c r="BI940" s="52" t="str">
        <f>IFERROR(VLOOKUP(BH940,Lista!O:P,2,0),"")</f>
        <v/>
      </c>
      <c r="BJ940" s="54"/>
      <c r="BK940" s="52" t="str">
        <f>IFERROR(VLOOKUP(BJ940,Lista!Q:R,2,0),"")</f>
        <v/>
      </c>
      <c r="BL940" s="53"/>
      <c r="BM940" s="52"/>
      <c r="BN940" s="52" t="str">
        <f>IFERROR(VLOOKUP(BM940,Lista!O:P,2,0),"")</f>
        <v/>
      </c>
      <c r="BO940" s="52"/>
      <c r="BP940" s="52" t="str">
        <f>IFERROR(VLOOKUP(BO940,Lista!Q:R,2,0),"")</f>
        <v/>
      </c>
      <c r="BQ940" s="53"/>
      <c r="BR940" s="52"/>
      <c r="BS940" s="52" t="str">
        <f>IFERROR(VLOOKUP(BR940,Lista!O:P,2,0),"")</f>
        <v/>
      </c>
      <c r="BT940" s="52"/>
      <c r="BU940" s="52" t="str">
        <f>IFERROR(VLOOKUP(BT940,Lista!Q:R,2,0),"")</f>
        <v/>
      </c>
      <c r="BV940" s="53"/>
      <c r="BW940" s="52"/>
      <c r="BX940" s="52" t="str">
        <f>IFERROR(VLOOKUP(BW940,Lista!O:P,2,0),"")</f>
        <v/>
      </c>
      <c r="BY940" s="52"/>
      <c r="BZ940" s="52" t="str">
        <f>IFERROR(VLOOKUP(BY940,Lista!Q:R,2,0),"")</f>
        <v/>
      </c>
      <c r="CA940" s="53"/>
      <c r="CB940" s="52"/>
      <c r="CC940" s="52" t="str">
        <f>IFERROR(VLOOKUP(CB940,Lista!O:P,2,0),"")</f>
        <v/>
      </c>
      <c r="CD940" s="52"/>
      <c r="CE940" s="52" t="str">
        <f>IFERROR(VLOOKUP(CD940,Lista!Q:R,2,0),"")</f>
        <v/>
      </c>
      <c r="CF940" s="53"/>
      <c r="CG940" s="52"/>
      <c r="CH940" s="52" t="str">
        <f>IFERROR(VLOOKUP(CG940,Lista!O:P,2,0),"")</f>
        <v/>
      </c>
      <c r="CI940" s="52"/>
      <c r="CJ940" s="52" t="str">
        <f>IFERROR(VLOOKUP(CI940,Lista!Q:R,2,0),"")</f>
        <v/>
      </c>
      <c r="CK940" s="53"/>
      <c r="CL940" s="52"/>
      <c r="CM940" s="52" t="str">
        <f>IFERROR(VLOOKUP(CL940,Lista!O:P,2,0),"")</f>
        <v/>
      </c>
      <c r="CN940" s="52"/>
      <c r="CO940" s="52" t="str">
        <f>IFERROR(VLOOKUP(CN940,Lista!Q:R,2,0),"")</f>
        <v/>
      </c>
      <c r="CP940" s="53"/>
      <c r="CQ940" s="52"/>
      <c r="CR940" s="52" t="str">
        <f>IFERROR(VLOOKUP(CQ940,Lista!O:P,2,0),"")</f>
        <v/>
      </c>
      <c r="CS940" s="52"/>
      <c r="CT940" s="52" t="str">
        <f>IFERROR(VLOOKUP(CS940,Lista!Q:R,2,0),"")</f>
        <v/>
      </c>
      <c r="CU940" s="53"/>
      <c r="CV940" s="52"/>
      <c r="CW940" s="52" t="str">
        <f>IFERROR(VLOOKUP(CV940,Lista!O:P,2,0),"")</f>
        <v/>
      </c>
      <c r="CX940" s="52"/>
      <c r="CY940" s="52" t="str">
        <f>IFERROR(VLOOKUP(CX940,Lista!Q:R,2,0),"")</f>
        <v/>
      </c>
      <c r="CZ940" s="53"/>
      <c r="DA940" s="49">
        <f t="shared" si="0"/>
        <v>0</v>
      </c>
      <c r="DB940" s="53"/>
    </row>
    <row r="941" spans="1:106" ht="74.25" hidden="1" customHeight="1">
      <c r="A941" s="32">
        <v>0</v>
      </c>
      <c r="B941" s="16">
        <v>0</v>
      </c>
      <c r="C941" s="16">
        <v>0</v>
      </c>
      <c r="D941" s="41"/>
      <c r="E941" s="24"/>
      <c r="F941" s="24" t="str">
        <f>IFERROR(VLOOKUP(E941,Lista!O:P,2,0),"")</f>
        <v/>
      </c>
      <c r="G941" s="24"/>
      <c r="H941" s="24" t="str">
        <f>IFERROR(VLOOKUP(G941,Lista!Q:R,2,0),"")</f>
        <v/>
      </c>
      <c r="I941" s="44"/>
      <c r="J941" s="24"/>
      <c r="K941" s="24" t="str">
        <f>IFERROR(VLOOKUP(J941,Lista!O:P,2,0),"")</f>
        <v/>
      </c>
      <c r="L941" s="24"/>
      <c r="M941" s="24" t="str">
        <f>IFERROR(VLOOKUP(L941,Lista!Q:R,2,0),"")</f>
        <v/>
      </c>
      <c r="N941" s="44"/>
      <c r="O941" s="55"/>
      <c r="P941" s="16" t="str">
        <f>IFERROR(VLOOKUP(O941,Lista!O:P,2,0),"")</f>
        <v/>
      </c>
      <c r="Q941" s="55"/>
      <c r="R941" s="16" t="str">
        <f>IFERROR(VLOOKUP(Q941,Lista!Q:R,2,0),"")</f>
        <v/>
      </c>
      <c r="S941" s="53"/>
      <c r="T941" s="55"/>
      <c r="U941" s="16" t="str">
        <f>IFERROR(VLOOKUP(T941,Lista!O:P,2,0),"")</f>
        <v/>
      </c>
      <c r="V941" s="55"/>
      <c r="W941" s="16" t="str">
        <f>IFERROR(VLOOKUP(V941,Lista!Q:R,2,0),"")</f>
        <v/>
      </c>
      <c r="X941" s="53"/>
      <c r="Y941" s="55"/>
      <c r="Z941" s="16" t="str">
        <f>IFERROR(VLOOKUP(Y941,Lista!O:P,2,0),"")</f>
        <v/>
      </c>
      <c r="AA941" s="55"/>
      <c r="AB941" s="16" t="str">
        <f>IFERROR(VLOOKUP(AA941,Lista!Q:R,2,0),"")</f>
        <v/>
      </c>
      <c r="AC941" s="53"/>
      <c r="AD941" s="55"/>
      <c r="AE941" s="16" t="str">
        <f>IFERROR(VLOOKUP(AD941,Lista!O:P,2,0),"")</f>
        <v/>
      </c>
      <c r="AF941" s="55"/>
      <c r="AG941" s="16" t="str">
        <f>IFERROR(VLOOKUP(AF941,Lista!Q:R,2,0),"")</f>
        <v/>
      </c>
      <c r="AH941" s="53"/>
      <c r="AI941" s="54"/>
      <c r="AJ941" s="51" t="str">
        <f>IFERROR(VLOOKUP(AI941,Lista!O:P,2,0),"")</f>
        <v/>
      </c>
      <c r="AK941" s="54"/>
      <c r="AL941" s="52" t="str">
        <f>IFERROR(VLOOKUP(AK941,Lista!Q:R,2,0),"")</f>
        <v/>
      </c>
      <c r="AM941" s="53"/>
      <c r="AN941" s="54"/>
      <c r="AO941" s="52" t="str">
        <f>IFERROR(VLOOKUP(AN941,Lista!O:P,2,0),"")</f>
        <v/>
      </c>
      <c r="AP941" s="54"/>
      <c r="AQ941" s="52" t="str">
        <f>IFERROR(VLOOKUP(AP941,Lista!Q:R,2,0),"")</f>
        <v/>
      </c>
      <c r="AR941" s="53"/>
      <c r="AS941" s="54"/>
      <c r="AT941" s="52" t="str">
        <f>IFERROR(VLOOKUP(AS941,Lista!O:P,2,0),"")</f>
        <v/>
      </c>
      <c r="AU941" s="54"/>
      <c r="AV941" s="52" t="str">
        <f>IFERROR(VLOOKUP(AU941,Lista!Q:R,2,0),"")</f>
        <v/>
      </c>
      <c r="AW941" s="53"/>
      <c r="AX941" s="54"/>
      <c r="AY941" s="52" t="str">
        <f>IFERROR(VLOOKUP(AX941,Lista!O:P,2,0),"")</f>
        <v/>
      </c>
      <c r="AZ941" s="54"/>
      <c r="BA941" s="52" t="str">
        <f>IFERROR(VLOOKUP(AZ941,Lista!Q:R,2,0),"")</f>
        <v/>
      </c>
      <c r="BB941" s="53"/>
      <c r="BC941" s="54"/>
      <c r="BD941" s="52" t="str">
        <f>IFERROR(VLOOKUP(BC941,Lista!O:P,2,0),"")</f>
        <v/>
      </c>
      <c r="BE941" s="54"/>
      <c r="BF941" s="52" t="str">
        <f>IFERROR(VLOOKUP(BE941,Lista!Q:R,2,0),"")</f>
        <v/>
      </c>
      <c r="BG941" s="53"/>
      <c r="BH941" s="54"/>
      <c r="BI941" s="52" t="str">
        <f>IFERROR(VLOOKUP(BH941,Lista!O:P,2,0),"")</f>
        <v/>
      </c>
      <c r="BJ941" s="54"/>
      <c r="BK941" s="52" t="str">
        <f>IFERROR(VLOOKUP(BJ941,Lista!Q:R,2,0),"")</f>
        <v/>
      </c>
      <c r="BL941" s="53"/>
      <c r="BM941" s="52"/>
      <c r="BN941" s="52" t="str">
        <f>IFERROR(VLOOKUP(BM941,Lista!O:P,2,0),"")</f>
        <v/>
      </c>
      <c r="BO941" s="52"/>
      <c r="BP941" s="52" t="str">
        <f>IFERROR(VLOOKUP(BO941,Lista!Q:R,2,0),"")</f>
        <v/>
      </c>
      <c r="BQ941" s="53"/>
      <c r="BR941" s="52"/>
      <c r="BS941" s="52" t="str">
        <f>IFERROR(VLOOKUP(BR941,Lista!O:P,2,0),"")</f>
        <v/>
      </c>
      <c r="BT941" s="52"/>
      <c r="BU941" s="52" t="str">
        <f>IFERROR(VLOOKUP(BT941,Lista!Q:R,2,0),"")</f>
        <v/>
      </c>
      <c r="BV941" s="53"/>
      <c r="BW941" s="52"/>
      <c r="BX941" s="52" t="str">
        <f>IFERROR(VLOOKUP(BW941,Lista!O:P,2,0),"")</f>
        <v/>
      </c>
      <c r="BY941" s="52"/>
      <c r="BZ941" s="52" t="str">
        <f>IFERROR(VLOOKUP(BY941,Lista!Q:R,2,0),"")</f>
        <v/>
      </c>
      <c r="CA941" s="53"/>
      <c r="CB941" s="52"/>
      <c r="CC941" s="52" t="str">
        <f>IFERROR(VLOOKUP(CB941,Lista!O:P,2,0),"")</f>
        <v/>
      </c>
      <c r="CD941" s="52"/>
      <c r="CE941" s="52" t="str">
        <f>IFERROR(VLOOKUP(CD941,Lista!Q:R,2,0),"")</f>
        <v/>
      </c>
      <c r="CF941" s="53"/>
      <c r="CG941" s="52"/>
      <c r="CH941" s="52" t="str">
        <f>IFERROR(VLOOKUP(CG941,Lista!O:P,2,0),"")</f>
        <v/>
      </c>
      <c r="CI941" s="52"/>
      <c r="CJ941" s="52" t="str">
        <f>IFERROR(VLOOKUP(CI941,Lista!Q:R,2,0),"")</f>
        <v/>
      </c>
      <c r="CK941" s="53"/>
      <c r="CL941" s="52"/>
      <c r="CM941" s="52" t="str">
        <f>IFERROR(VLOOKUP(CL941,Lista!O:P,2,0),"")</f>
        <v/>
      </c>
      <c r="CN941" s="52"/>
      <c r="CO941" s="52" t="str">
        <f>IFERROR(VLOOKUP(CN941,Lista!Q:R,2,0),"")</f>
        <v/>
      </c>
      <c r="CP941" s="53"/>
      <c r="CQ941" s="52"/>
      <c r="CR941" s="52" t="str">
        <f>IFERROR(VLOOKUP(CQ941,Lista!O:P,2,0),"")</f>
        <v/>
      </c>
      <c r="CS941" s="52"/>
      <c r="CT941" s="52" t="str">
        <f>IFERROR(VLOOKUP(CS941,Lista!Q:R,2,0),"")</f>
        <v/>
      </c>
      <c r="CU941" s="53"/>
      <c r="CV941" s="52"/>
      <c r="CW941" s="52" t="str">
        <f>IFERROR(VLOOKUP(CV941,Lista!O:P,2,0),"")</f>
        <v/>
      </c>
      <c r="CX941" s="52"/>
      <c r="CY941" s="52" t="str">
        <f>IFERROR(VLOOKUP(CX941,Lista!Q:R,2,0),"")</f>
        <v/>
      </c>
      <c r="CZ941" s="53"/>
      <c r="DA941" s="49">
        <f t="shared" si="0"/>
        <v>0</v>
      </c>
      <c r="DB941" s="53"/>
    </row>
    <row r="942" spans="1:106" ht="74.25" hidden="1" customHeight="1">
      <c r="A942" s="32">
        <v>0</v>
      </c>
      <c r="B942" s="16">
        <v>0</v>
      </c>
      <c r="C942" s="16">
        <v>0</v>
      </c>
      <c r="D942" s="41"/>
      <c r="E942" s="24"/>
      <c r="F942" s="24" t="str">
        <f>IFERROR(VLOOKUP(E942,Lista!O:P,2,0),"")</f>
        <v/>
      </c>
      <c r="G942" s="24"/>
      <c r="H942" s="24" t="str">
        <f>IFERROR(VLOOKUP(G942,Lista!Q:R,2,0),"")</f>
        <v/>
      </c>
      <c r="I942" s="44"/>
      <c r="J942" s="24"/>
      <c r="K942" s="24" t="str">
        <f>IFERROR(VLOOKUP(J942,Lista!O:P,2,0),"")</f>
        <v/>
      </c>
      <c r="L942" s="24"/>
      <c r="M942" s="24" t="str">
        <f>IFERROR(VLOOKUP(L942,Lista!Q:R,2,0),"")</f>
        <v/>
      </c>
      <c r="N942" s="44"/>
      <c r="O942" s="55"/>
      <c r="P942" s="16" t="str">
        <f>IFERROR(VLOOKUP(O942,Lista!O:P,2,0),"")</f>
        <v/>
      </c>
      <c r="Q942" s="55"/>
      <c r="R942" s="16" t="str">
        <f>IFERROR(VLOOKUP(Q942,Lista!Q:R,2,0),"")</f>
        <v/>
      </c>
      <c r="S942" s="53"/>
      <c r="T942" s="55"/>
      <c r="U942" s="16" t="str">
        <f>IFERROR(VLOOKUP(T942,Lista!O:P,2,0),"")</f>
        <v/>
      </c>
      <c r="V942" s="55"/>
      <c r="W942" s="16" t="str">
        <f>IFERROR(VLOOKUP(V942,Lista!Q:R,2,0),"")</f>
        <v/>
      </c>
      <c r="X942" s="53"/>
      <c r="Y942" s="55"/>
      <c r="Z942" s="16" t="str">
        <f>IFERROR(VLOOKUP(Y942,Lista!O:P,2,0),"")</f>
        <v/>
      </c>
      <c r="AA942" s="55"/>
      <c r="AB942" s="16" t="str">
        <f>IFERROR(VLOOKUP(AA942,Lista!Q:R,2,0),"")</f>
        <v/>
      </c>
      <c r="AC942" s="53"/>
      <c r="AD942" s="55"/>
      <c r="AE942" s="16" t="str">
        <f>IFERROR(VLOOKUP(AD942,Lista!O:P,2,0),"")</f>
        <v/>
      </c>
      <c r="AF942" s="55"/>
      <c r="AG942" s="16" t="str">
        <f>IFERROR(VLOOKUP(AF942,Lista!Q:R,2,0),"")</f>
        <v/>
      </c>
      <c r="AH942" s="53"/>
      <c r="AI942" s="54"/>
      <c r="AJ942" s="51" t="str">
        <f>IFERROR(VLOOKUP(AI942,Lista!O:P,2,0),"")</f>
        <v/>
      </c>
      <c r="AK942" s="54"/>
      <c r="AL942" s="52" t="str">
        <f>IFERROR(VLOOKUP(AK942,Lista!Q:R,2,0),"")</f>
        <v/>
      </c>
      <c r="AM942" s="53"/>
      <c r="AN942" s="54"/>
      <c r="AO942" s="52" t="str">
        <f>IFERROR(VLOOKUP(AN942,Lista!O:P,2,0),"")</f>
        <v/>
      </c>
      <c r="AP942" s="54"/>
      <c r="AQ942" s="52" t="str">
        <f>IFERROR(VLOOKUP(AP942,Lista!Q:R,2,0),"")</f>
        <v/>
      </c>
      <c r="AR942" s="53"/>
      <c r="AS942" s="54"/>
      <c r="AT942" s="52" t="str">
        <f>IFERROR(VLOOKUP(AS942,Lista!O:P,2,0),"")</f>
        <v/>
      </c>
      <c r="AU942" s="54"/>
      <c r="AV942" s="52" t="str">
        <f>IFERROR(VLOOKUP(AU942,Lista!Q:R,2,0),"")</f>
        <v/>
      </c>
      <c r="AW942" s="53"/>
      <c r="AX942" s="54"/>
      <c r="AY942" s="52" t="str">
        <f>IFERROR(VLOOKUP(AX942,Lista!O:P,2,0),"")</f>
        <v/>
      </c>
      <c r="AZ942" s="54"/>
      <c r="BA942" s="52" t="str">
        <f>IFERROR(VLOOKUP(AZ942,Lista!Q:R,2,0),"")</f>
        <v/>
      </c>
      <c r="BB942" s="53"/>
      <c r="BC942" s="54"/>
      <c r="BD942" s="52" t="str">
        <f>IFERROR(VLOOKUP(BC942,Lista!O:P,2,0),"")</f>
        <v/>
      </c>
      <c r="BE942" s="54"/>
      <c r="BF942" s="52" t="str">
        <f>IFERROR(VLOOKUP(BE942,Lista!Q:R,2,0),"")</f>
        <v/>
      </c>
      <c r="BG942" s="53"/>
      <c r="BH942" s="54"/>
      <c r="BI942" s="52" t="str">
        <f>IFERROR(VLOOKUP(BH942,Lista!O:P,2,0),"")</f>
        <v/>
      </c>
      <c r="BJ942" s="54"/>
      <c r="BK942" s="52" t="str">
        <f>IFERROR(VLOOKUP(BJ942,Lista!Q:R,2,0),"")</f>
        <v/>
      </c>
      <c r="BL942" s="53"/>
      <c r="BM942" s="52"/>
      <c r="BN942" s="52" t="str">
        <f>IFERROR(VLOOKUP(BM942,Lista!O:P,2,0),"")</f>
        <v/>
      </c>
      <c r="BO942" s="52"/>
      <c r="BP942" s="52" t="str">
        <f>IFERROR(VLOOKUP(BO942,Lista!Q:R,2,0),"")</f>
        <v/>
      </c>
      <c r="BQ942" s="53"/>
      <c r="BR942" s="52"/>
      <c r="BS942" s="52" t="str">
        <f>IFERROR(VLOOKUP(BR942,Lista!O:P,2,0),"")</f>
        <v/>
      </c>
      <c r="BT942" s="52"/>
      <c r="BU942" s="52" t="str">
        <f>IFERROR(VLOOKUP(BT942,Lista!Q:R,2,0),"")</f>
        <v/>
      </c>
      <c r="BV942" s="53"/>
      <c r="BW942" s="52"/>
      <c r="BX942" s="52" t="str">
        <f>IFERROR(VLOOKUP(BW942,Lista!O:P,2,0),"")</f>
        <v/>
      </c>
      <c r="BY942" s="52"/>
      <c r="BZ942" s="52" t="str">
        <f>IFERROR(VLOOKUP(BY942,Lista!Q:R,2,0),"")</f>
        <v/>
      </c>
      <c r="CA942" s="53"/>
      <c r="CB942" s="52"/>
      <c r="CC942" s="52" t="str">
        <f>IFERROR(VLOOKUP(CB942,Lista!O:P,2,0),"")</f>
        <v/>
      </c>
      <c r="CD942" s="52"/>
      <c r="CE942" s="52" t="str">
        <f>IFERROR(VLOOKUP(CD942,Lista!Q:R,2,0),"")</f>
        <v/>
      </c>
      <c r="CF942" s="53"/>
      <c r="CG942" s="52"/>
      <c r="CH942" s="52" t="str">
        <f>IFERROR(VLOOKUP(CG942,Lista!O:P,2,0),"")</f>
        <v/>
      </c>
      <c r="CI942" s="52"/>
      <c r="CJ942" s="52" t="str">
        <f>IFERROR(VLOOKUP(CI942,Lista!Q:R,2,0),"")</f>
        <v/>
      </c>
      <c r="CK942" s="53"/>
      <c r="CL942" s="52"/>
      <c r="CM942" s="52" t="str">
        <f>IFERROR(VLOOKUP(CL942,Lista!O:P,2,0),"")</f>
        <v/>
      </c>
      <c r="CN942" s="52"/>
      <c r="CO942" s="52" t="str">
        <f>IFERROR(VLOOKUP(CN942,Lista!Q:R,2,0),"")</f>
        <v/>
      </c>
      <c r="CP942" s="53"/>
      <c r="CQ942" s="52"/>
      <c r="CR942" s="52" t="str">
        <f>IFERROR(VLOOKUP(CQ942,Lista!O:P,2,0),"")</f>
        <v/>
      </c>
      <c r="CS942" s="52"/>
      <c r="CT942" s="52" t="str">
        <f>IFERROR(VLOOKUP(CS942,Lista!Q:R,2,0),"")</f>
        <v/>
      </c>
      <c r="CU942" s="53"/>
      <c r="CV942" s="52"/>
      <c r="CW942" s="52" t="str">
        <f>IFERROR(VLOOKUP(CV942,Lista!O:P,2,0),"")</f>
        <v/>
      </c>
      <c r="CX942" s="52"/>
      <c r="CY942" s="52" t="str">
        <f>IFERROR(VLOOKUP(CX942,Lista!Q:R,2,0),"")</f>
        <v/>
      </c>
      <c r="CZ942" s="53"/>
      <c r="DA942" s="49">
        <f t="shared" si="0"/>
        <v>0</v>
      </c>
      <c r="DB942" s="53"/>
    </row>
    <row r="943" spans="1:106" ht="74.25" hidden="1" customHeight="1">
      <c r="A943" s="32">
        <v>0</v>
      </c>
      <c r="B943" s="16">
        <v>0</v>
      </c>
      <c r="C943" s="16">
        <v>0</v>
      </c>
      <c r="D943" s="41"/>
      <c r="E943" s="24"/>
      <c r="F943" s="24" t="str">
        <f>IFERROR(VLOOKUP(E943,Lista!O:P,2,0),"")</f>
        <v/>
      </c>
      <c r="G943" s="24"/>
      <c r="H943" s="24" t="str">
        <f>IFERROR(VLOOKUP(G943,Lista!Q:R,2,0),"")</f>
        <v/>
      </c>
      <c r="I943" s="44"/>
      <c r="J943" s="24"/>
      <c r="K943" s="24" t="str">
        <f>IFERROR(VLOOKUP(J943,Lista!O:P,2,0),"")</f>
        <v/>
      </c>
      <c r="L943" s="24"/>
      <c r="M943" s="24" t="str">
        <f>IFERROR(VLOOKUP(L943,Lista!Q:R,2,0),"")</f>
        <v/>
      </c>
      <c r="N943" s="44"/>
      <c r="O943" s="55"/>
      <c r="P943" s="16" t="str">
        <f>IFERROR(VLOOKUP(O943,Lista!O:P,2,0),"")</f>
        <v/>
      </c>
      <c r="Q943" s="55"/>
      <c r="R943" s="16" t="str">
        <f>IFERROR(VLOOKUP(Q943,Lista!Q:R,2,0),"")</f>
        <v/>
      </c>
      <c r="S943" s="53"/>
      <c r="T943" s="55"/>
      <c r="U943" s="16" t="str">
        <f>IFERROR(VLOOKUP(T943,Lista!O:P,2,0),"")</f>
        <v/>
      </c>
      <c r="V943" s="55"/>
      <c r="W943" s="16" t="str">
        <f>IFERROR(VLOOKUP(V943,Lista!Q:R,2,0),"")</f>
        <v/>
      </c>
      <c r="X943" s="53"/>
      <c r="Y943" s="55"/>
      <c r="Z943" s="16" t="str">
        <f>IFERROR(VLOOKUP(Y943,Lista!O:P,2,0),"")</f>
        <v/>
      </c>
      <c r="AA943" s="55"/>
      <c r="AB943" s="16" t="str">
        <f>IFERROR(VLOOKUP(AA943,Lista!Q:R,2,0),"")</f>
        <v/>
      </c>
      <c r="AC943" s="53"/>
      <c r="AD943" s="55"/>
      <c r="AE943" s="16" t="str">
        <f>IFERROR(VLOOKUP(AD943,Lista!O:P,2,0),"")</f>
        <v/>
      </c>
      <c r="AF943" s="55"/>
      <c r="AG943" s="16" t="str">
        <f>IFERROR(VLOOKUP(AF943,Lista!Q:R,2,0),"")</f>
        <v/>
      </c>
      <c r="AH943" s="53"/>
      <c r="AI943" s="54"/>
      <c r="AJ943" s="51" t="str">
        <f>IFERROR(VLOOKUP(AI943,Lista!O:P,2,0),"")</f>
        <v/>
      </c>
      <c r="AK943" s="54"/>
      <c r="AL943" s="52" t="str">
        <f>IFERROR(VLOOKUP(AK943,Lista!Q:R,2,0),"")</f>
        <v/>
      </c>
      <c r="AM943" s="53"/>
      <c r="AN943" s="54"/>
      <c r="AO943" s="52" t="str">
        <f>IFERROR(VLOOKUP(AN943,Lista!O:P,2,0),"")</f>
        <v/>
      </c>
      <c r="AP943" s="54"/>
      <c r="AQ943" s="52" t="str">
        <f>IFERROR(VLOOKUP(AP943,Lista!Q:R,2,0),"")</f>
        <v/>
      </c>
      <c r="AR943" s="53"/>
      <c r="AS943" s="54"/>
      <c r="AT943" s="52" t="str">
        <f>IFERROR(VLOOKUP(AS943,Lista!O:P,2,0),"")</f>
        <v/>
      </c>
      <c r="AU943" s="54"/>
      <c r="AV943" s="52" t="str">
        <f>IFERROR(VLOOKUP(AU943,Lista!Q:R,2,0),"")</f>
        <v/>
      </c>
      <c r="AW943" s="53"/>
      <c r="AX943" s="54"/>
      <c r="AY943" s="52" t="str">
        <f>IFERROR(VLOOKUP(AX943,Lista!O:P,2,0),"")</f>
        <v/>
      </c>
      <c r="AZ943" s="54"/>
      <c r="BA943" s="52" t="str">
        <f>IFERROR(VLOOKUP(AZ943,Lista!Q:R,2,0),"")</f>
        <v/>
      </c>
      <c r="BB943" s="53"/>
      <c r="BC943" s="54"/>
      <c r="BD943" s="52" t="str">
        <f>IFERROR(VLOOKUP(BC943,Lista!O:P,2,0),"")</f>
        <v/>
      </c>
      <c r="BE943" s="54"/>
      <c r="BF943" s="52" t="str">
        <f>IFERROR(VLOOKUP(BE943,Lista!Q:R,2,0),"")</f>
        <v/>
      </c>
      <c r="BG943" s="53"/>
      <c r="BH943" s="54"/>
      <c r="BI943" s="52" t="str">
        <f>IFERROR(VLOOKUP(BH943,Lista!O:P,2,0),"")</f>
        <v/>
      </c>
      <c r="BJ943" s="54"/>
      <c r="BK943" s="52" t="str">
        <f>IFERROR(VLOOKUP(BJ943,Lista!Q:R,2,0),"")</f>
        <v/>
      </c>
      <c r="BL943" s="53"/>
      <c r="BM943" s="52"/>
      <c r="BN943" s="52" t="str">
        <f>IFERROR(VLOOKUP(BM943,Lista!O:P,2,0),"")</f>
        <v/>
      </c>
      <c r="BO943" s="52"/>
      <c r="BP943" s="52" t="str">
        <f>IFERROR(VLOOKUP(BO943,Lista!Q:R,2,0),"")</f>
        <v/>
      </c>
      <c r="BQ943" s="53"/>
      <c r="BR943" s="52"/>
      <c r="BS943" s="52" t="str">
        <f>IFERROR(VLOOKUP(BR943,Lista!O:P,2,0),"")</f>
        <v/>
      </c>
      <c r="BT943" s="52"/>
      <c r="BU943" s="52" t="str">
        <f>IFERROR(VLOOKUP(BT943,Lista!Q:R,2,0),"")</f>
        <v/>
      </c>
      <c r="BV943" s="53"/>
      <c r="BW943" s="52"/>
      <c r="BX943" s="52" t="str">
        <f>IFERROR(VLOOKUP(BW943,Lista!O:P,2,0),"")</f>
        <v/>
      </c>
      <c r="BY943" s="52"/>
      <c r="BZ943" s="52" t="str">
        <f>IFERROR(VLOOKUP(BY943,Lista!Q:R,2,0),"")</f>
        <v/>
      </c>
      <c r="CA943" s="53"/>
      <c r="CB943" s="52"/>
      <c r="CC943" s="52" t="str">
        <f>IFERROR(VLOOKUP(CB943,Lista!O:P,2,0),"")</f>
        <v/>
      </c>
      <c r="CD943" s="52"/>
      <c r="CE943" s="52" t="str">
        <f>IFERROR(VLOOKUP(CD943,Lista!Q:R,2,0),"")</f>
        <v/>
      </c>
      <c r="CF943" s="53"/>
      <c r="CG943" s="52"/>
      <c r="CH943" s="52" t="str">
        <f>IFERROR(VLOOKUP(CG943,Lista!O:P,2,0),"")</f>
        <v/>
      </c>
      <c r="CI943" s="52"/>
      <c r="CJ943" s="52" t="str">
        <f>IFERROR(VLOOKUP(CI943,Lista!Q:R,2,0),"")</f>
        <v/>
      </c>
      <c r="CK943" s="53"/>
      <c r="CL943" s="52"/>
      <c r="CM943" s="52" t="str">
        <f>IFERROR(VLOOKUP(CL943,Lista!O:P,2,0),"")</f>
        <v/>
      </c>
      <c r="CN943" s="52"/>
      <c r="CO943" s="52" t="str">
        <f>IFERROR(VLOOKUP(CN943,Lista!Q:R,2,0),"")</f>
        <v/>
      </c>
      <c r="CP943" s="53"/>
      <c r="CQ943" s="52"/>
      <c r="CR943" s="52" t="str">
        <f>IFERROR(VLOOKUP(CQ943,Lista!O:P,2,0),"")</f>
        <v/>
      </c>
      <c r="CS943" s="52"/>
      <c r="CT943" s="52" t="str">
        <f>IFERROR(VLOOKUP(CS943,Lista!Q:R,2,0),"")</f>
        <v/>
      </c>
      <c r="CU943" s="53"/>
      <c r="CV943" s="52"/>
      <c r="CW943" s="52" t="str">
        <f>IFERROR(VLOOKUP(CV943,Lista!O:P,2,0),"")</f>
        <v/>
      </c>
      <c r="CX943" s="52"/>
      <c r="CY943" s="52" t="str">
        <f>IFERROR(VLOOKUP(CX943,Lista!Q:R,2,0),"")</f>
        <v/>
      </c>
      <c r="CZ943" s="53"/>
      <c r="DA943" s="49">
        <f t="shared" si="0"/>
        <v>0</v>
      </c>
      <c r="DB943" s="53"/>
    </row>
    <row r="944" spans="1:106" ht="74.25" hidden="1" customHeight="1">
      <c r="A944" s="32">
        <v>0</v>
      </c>
      <c r="B944" s="16">
        <v>0</v>
      </c>
      <c r="C944" s="16">
        <v>0</v>
      </c>
      <c r="D944" s="41"/>
      <c r="E944" s="24"/>
      <c r="F944" s="24" t="str">
        <f>IFERROR(VLOOKUP(E944,Lista!O:P,2,0),"")</f>
        <v/>
      </c>
      <c r="G944" s="24"/>
      <c r="H944" s="24" t="str">
        <f>IFERROR(VLOOKUP(G944,Lista!Q:R,2,0),"")</f>
        <v/>
      </c>
      <c r="I944" s="44"/>
      <c r="J944" s="24"/>
      <c r="K944" s="24" t="str">
        <f>IFERROR(VLOOKUP(J944,Lista!O:P,2,0),"")</f>
        <v/>
      </c>
      <c r="L944" s="24"/>
      <c r="M944" s="24" t="str">
        <f>IFERROR(VLOOKUP(L944,Lista!Q:R,2,0),"")</f>
        <v/>
      </c>
      <c r="N944" s="44"/>
      <c r="O944" s="55"/>
      <c r="P944" s="16" t="str">
        <f>IFERROR(VLOOKUP(O944,Lista!O:P,2,0),"")</f>
        <v/>
      </c>
      <c r="Q944" s="55"/>
      <c r="R944" s="16" t="str">
        <f>IFERROR(VLOOKUP(Q944,Lista!Q:R,2,0),"")</f>
        <v/>
      </c>
      <c r="S944" s="53"/>
      <c r="T944" s="55"/>
      <c r="U944" s="16" t="str">
        <f>IFERROR(VLOOKUP(T944,Lista!O:P,2,0),"")</f>
        <v/>
      </c>
      <c r="V944" s="55"/>
      <c r="W944" s="16" t="str">
        <f>IFERROR(VLOOKUP(V944,Lista!Q:R,2,0),"")</f>
        <v/>
      </c>
      <c r="X944" s="53"/>
      <c r="Y944" s="55"/>
      <c r="Z944" s="16" t="str">
        <f>IFERROR(VLOOKUP(Y944,Lista!O:P,2,0),"")</f>
        <v/>
      </c>
      <c r="AA944" s="55"/>
      <c r="AB944" s="16" t="str">
        <f>IFERROR(VLOOKUP(AA944,Lista!Q:R,2,0),"")</f>
        <v/>
      </c>
      <c r="AC944" s="53"/>
      <c r="AD944" s="55"/>
      <c r="AE944" s="16" t="str">
        <f>IFERROR(VLOOKUP(AD944,Lista!O:P,2,0),"")</f>
        <v/>
      </c>
      <c r="AF944" s="55"/>
      <c r="AG944" s="16" t="str">
        <f>IFERROR(VLOOKUP(AF944,Lista!Q:R,2,0),"")</f>
        <v/>
      </c>
      <c r="AH944" s="53"/>
      <c r="AI944" s="54"/>
      <c r="AJ944" s="51" t="str">
        <f>IFERROR(VLOOKUP(AI944,Lista!O:P,2,0),"")</f>
        <v/>
      </c>
      <c r="AK944" s="54"/>
      <c r="AL944" s="52" t="str">
        <f>IFERROR(VLOOKUP(AK944,Lista!Q:R,2,0),"")</f>
        <v/>
      </c>
      <c r="AM944" s="53"/>
      <c r="AN944" s="54"/>
      <c r="AO944" s="52" t="str">
        <f>IFERROR(VLOOKUP(AN944,Lista!O:P,2,0),"")</f>
        <v/>
      </c>
      <c r="AP944" s="54"/>
      <c r="AQ944" s="52" t="str">
        <f>IFERROR(VLOOKUP(AP944,Lista!Q:R,2,0),"")</f>
        <v/>
      </c>
      <c r="AR944" s="53"/>
      <c r="AS944" s="54"/>
      <c r="AT944" s="52" t="str">
        <f>IFERROR(VLOOKUP(AS944,Lista!O:P,2,0),"")</f>
        <v/>
      </c>
      <c r="AU944" s="54"/>
      <c r="AV944" s="52" t="str">
        <f>IFERROR(VLOOKUP(AU944,Lista!Q:R,2,0),"")</f>
        <v/>
      </c>
      <c r="AW944" s="53"/>
      <c r="AX944" s="54"/>
      <c r="AY944" s="52" t="str">
        <f>IFERROR(VLOOKUP(AX944,Lista!O:P,2,0),"")</f>
        <v/>
      </c>
      <c r="AZ944" s="54"/>
      <c r="BA944" s="52" t="str">
        <f>IFERROR(VLOOKUP(AZ944,Lista!Q:R,2,0),"")</f>
        <v/>
      </c>
      <c r="BB944" s="53"/>
      <c r="BC944" s="54"/>
      <c r="BD944" s="52" t="str">
        <f>IFERROR(VLOOKUP(BC944,Lista!O:P,2,0),"")</f>
        <v/>
      </c>
      <c r="BE944" s="54"/>
      <c r="BF944" s="52" t="str">
        <f>IFERROR(VLOOKUP(BE944,Lista!Q:R,2,0),"")</f>
        <v/>
      </c>
      <c r="BG944" s="53"/>
      <c r="BH944" s="54"/>
      <c r="BI944" s="52" t="str">
        <f>IFERROR(VLOOKUP(BH944,Lista!O:P,2,0),"")</f>
        <v/>
      </c>
      <c r="BJ944" s="54"/>
      <c r="BK944" s="52" t="str">
        <f>IFERROR(VLOOKUP(BJ944,Lista!Q:R,2,0),"")</f>
        <v/>
      </c>
      <c r="BL944" s="53"/>
      <c r="BM944" s="52"/>
      <c r="BN944" s="52" t="str">
        <f>IFERROR(VLOOKUP(BM944,Lista!O:P,2,0),"")</f>
        <v/>
      </c>
      <c r="BO944" s="52"/>
      <c r="BP944" s="52" t="str">
        <f>IFERROR(VLOOKUP(BO944,Lista!Q:R,2,0),"")</f>
        <v/>
      </c>
      <c r="BQ944" s="53"/>
      <c r="BR944" s="52"/>
      <c r="BS944" s="52" t="str">
        <f>IFERROR(VLOOKUP(BR944,Lista!O:P,2,0),"")</f>
        <v/>
      </c>
      <c r="BT944" s="52"/>
      <c r="BU944" s="52" t="str">
        <f>IFERROR(VLOOKUP(BT944,Lista!Q:R,2,0),"")</f>
        <v/>
      </c>
      <c r="BV944" s="53"/>
      <c r="BW944" s="52"/>
      <c r="BX944" s="52" t="str">
        <f>IFERROR(VLOOKUP(BW944,Lista!O:P,2,0),"")</f>
        <v/>
      </c>
      <c r="BY944" s="52"/>
      <c r="BZ944" s="52" t="str">
        <f>IFERROR(VLOOKUP(BY944,Lista!Q:R,2,0),"")</f>
        <v/>
      </c>
      <c r="CA944" s="53"/>
      <c r="CB944" s="52"/>
      <c r="CC944" s="52" t="str">
        <f>IFERROR(VLOOKUP(CB944,Lista!O:P,2,0),"")</f>
        <v/>
      </c>
      <c r="CD944" s="52"/>
      <c r="CE944" s="52" t="str">
        <f>IFERROR(VLOOKUP(CD944,Lista!Q:R,2,0),"")</f>
        <v/>
      </c>
      <c r="CF944" s="53"/>
      <c r="CG944" s="52"/>
      <c r="CH944" s="52" t="str">
        <f>IFERROR(VLOOKUP(CG944,Lista!O:P,2,0),"")</f>
        <v/>
      </c>
      <c r="CI944" s="52"/>
      <c r="CJ944" s="52" t="str">
        <f>IFERROR(VLOOKUP(CI944,Lista!Q:R,2,0),"")</f>
        <v/>
      </c>
      <c r="CK944" s="53"/>
      <c r="CL944" s="52"/>
      <c r="CM944" s="52" t="str">
        <f>IFERROR(VLOOKUP(CL944,Lista!O:P,2,0),"")</f>
        <v/>
      </c>
      <c r="CN944" s="52"/>
      <c r="CO944" s="52" t="str">
        <f>IFERROR(VLOOKUP(CN944,Lista!Q:R,2,0),"")</f>
        <v/>
      </c>
      <c r="CP944" s="53"/>
      <c r="CQ944" s="52"/>
      <c r="CR944" s="52" t="str">
        <f>IFERROR(VLOOKUP(CQ944,Lista!O:P,2,0),"")</f>
        <v/>
      </c>
      <c r="CS944" s="52"/>
      <c r="CT944" s="52" t="str">
        <f>IFERROR(VLOOKUP(CS944,Lista!Q:R,2,0),"")</f>
        <v/>
      </c>
      <c r="CU944" s="53"/>
      <c r="CV944" s="52"/>
      <c r="CW944" s="52" t="str">
        <f>IFERROR(VLOOKUP(CV944,Lista!O:P,2,0),"")</f>
        <v/>
      </c>
      <c r="CX944" s="52"/>
      <c r="CY944" s="52" t="str">
        <f>IFERROR(VLOOKUP(CX944,Lista!Q:R,2,0),"")</f>
        <v/>
      </c>
      <c r="CZ944" s="53"/>
      <c r="DA944" s="49">
        <f t="shared" si="0"/>
        <v>0</v>
      </c>
      <c r="DB944" s="53"/>
    </row>
    <row r="945" spans="1:106" ht="74.25" hidden="1" customHeight="1">
      <c r="A945" s="32">
        <v>0</v>
      </c>
      <c r="B945" s="16">
        <v>0</v>
      </c>
      <c r="C945" s="16">
        <v>0</v>
      </c>
      <c r="D945" s="41"/>
      <c r="E945" s="24"/>
      <c r="F945" s="24" t="str">
        <f>IFERROR(VLOOKUP(E945,Lista!O:P,2,0),"")</f>
        <v/>
      </c>
      <c r="G945" s="24"/>
      <c r="H945" s="24" t="str">
        <f>IFERROR(VLOOKUP(G945,Lista!Q:R,2,0),"")</f>
        <v/>
      </c>
      <c r="I945" s="44"/>
      <c r="J945" s="24"/>
      <c r="K945" s="24" t="str">
        <f>IFERROR(VLOOKUP(J945,Lista!O:P,2,0),"")</f>
        <v/>
      </c>
      <c r="L945" s="24"/>
      <c r="M945" s="24" t="str">
        <f>IFERROR(VLOOKUP(L945,Lista!Q:R,2,0),"")</f>
        <v/>
      </c>
      <c r="N945" s="44"/>
      <c r="O945" s="55"/>
      <c r="P945" s="16" t="str">
        <f>IFERROR(VLOOKUP(O945,Lista!O:P,2,0),"")</f>
        <v/>
      </c>
      <c r="Q945" s="55"/>
      <c r="R945" s="16" t="str">
        <f>IFERROR(VLOOKUP(Q945,Lista!Q:R,2,0),"")</f>
        <v/>
      </c>
      <c r="S945" s="53"/>
      <c r="T945" s="55"/>
      <c r="U945" s="16" t="str">
        <f>IFERROR(VLOOKUP(T945,Lista!O:P,2,0),"")</f>
        <v/>
      </c>
      <c r="V945" s="55"/>
      <c r="W945" s="16" t="str">
        <f>IFERROR(VLOOKUP(V945,Lista!Q:R,2,0),"")</f>
        <v/>
      </c>
      <c r="X945" s="53"/>
      <c r="Y945" s="55"/>
      <c r="Z945" s="16" t="str">
        <f>IFERROR(VLOOKUP(Y945,Lista!O:P,2,0),"")</f>
        <v/>
      </c>
      <c r="AA945" s="55"/>
      <c r="AB945" s="16" t="str">
        <f>IFERROR(VLOOKUP(AA945,Lista!Q:R,2,0),"")</f>
        <v/>
      </c>
      <c r="AC945" s="53"/>
      <c r="AD945" s="55"/>
      <c r="AE945" s="16" t="str">
        <f>IFERROR(VLOOKUP(AD945,Lista!O:P,2,0),"")</f>
        <v/>
      </c>
      <c r="AF945" s="55"/>
      <c r="AG945" s="16" t="str">
        <f>IFERROR(VLOOKUP(AF945,Lista!Q:R,2,0),"")</f>
        <v/>
      </c>
      <c r="AH945" s="53"/>
      <c r="AI945" s="54"/>
      <c r="AJ945" s="51" t="str">
        <f>IFERROR(VLOOKUP(AI945,Lista!O:P,2,0),"")</f>
        <v/>
      </c>
      <c r="AK945" s="54"/>
      <c r="AL945" s="52" t="str">
        <f>IFERROR(VLOOKUP(AK945,Lista!Q:R,2,0),"")</f>
        <v/>
      </c>
      <c r="AM945" s="53"/>
      <c r="AN945" s="54"/>
      <c r="AO945" s="52" t="str">
        <f>IFERROR(VLOOKUP(AN945,Lista!O:P,2,0),"")</f>
        <v/>
      </c>
      <c r="AP945" s="54"/>
      <c r="AQ945" s="52" t="str">
        <f>IFERROR(VLOOKUP(AP945,Lista!Q:R,2,0),"")</f>
        <v/>
      </c>
      <c r="AR945" s="53"/>
      <c r="AS945" s="54"/>
      <c r="AT945" s="52" t="str">
        <f>IFERROR(VLOOKUP(AS945,Lista!O:P,2,0),"")</f>
        <v/>
      </c>
      <c r="AU945" s="54"/>
      <c r="AV945" s="52" t="str">
        <f>IFERROR(VLOOKUP(AU945,Lista!Q:R,2,0),"")</f>
        <v/>
      </c>
      <c r="AW945" s="53"/>
      <c r="AX945" s="54"/>
      <c r="AY945" s="52" t="str">
        <f>IFERROR(VLOOKUP(AX945,Lista!O:P,2,0),"")</f>
        <v/>
      </c>
      <c r="AZ945" s="54"/>
      <c r="BA945" s="52" t="str">
        <f>IFERROR(VLOOKUP(AZ945,Lista!Q:R,2,0),"")</f>
        <v/>
      </c>
      <c r="BB945" s="53"/>
      <c r="BC945" s="54"/>
      <c r="BD945" s="52" t="str">
        <f>IFERROR(VLOOKUP(BC945,Lista!O:P,2,0),"")</f>
        <v/>
      </c>
      <c r="BE945" s="54"/>
      <c r="BF945" s="52" t="str">
        <f>IFERROR(VLOOKUP(BE945,Lista!Q:R,2,0),"")</f>
        <v/>
      </c>
      <c r="BG945" s="53"/>
      <c r="BH945" s="54"/>
      <c r="BI945" s="52" t="str">
        <f>IFERROR(VLOOKUP(BH945,Lista!O:P,2,0),"")</f>
        <v/>
      </c>
      <c r="BJ945" s="54"/>
      <c r="BK945" s="52" t="str">
        <f>IFERROR(VLOOKUP(BJ945,Lista!Q:R,2,0),"")</f>
        <v/>
      </c>
      <c r="BL945" s="53"/>
      <c r="BM945" s="52"/>
      <c r="BN945" s="52" t="str">
        <f>IFERROR(VLOOKUP(BM945,Lista!O:P,2,0),"")</f>
        <v/>
      </c>
      <c r="BO945" s="52"/>
      <c r="BP945" s="52" t="str">
        <f>IFERROR(VLOOKUP(BO945,Lista!Q:R,2,0),"")</f>
        <v/>
      </c>
      <c r="BQ945" s="53"/>
      <c r="BR945" s="52"/>
      <c r="BS945" s="52" t="str">
        <f>IFERROR(VLOOKUP(BR945,Lista!O:P,2,0),"")</f>
        <v/>
      </c>
      <c r="BT945" s="52"/>
      <c r="BU945" s="52" t="str">
        <f>IFERROR(VLOOKUP(BT945,Lista!Q:R,2,0),"")</f>
        <v/>
      </c>
      <c r="BV945" s="53"/>
      <c r="BW945" s="52"/>
      <c r="BX945" s="52" t="str">
        <f>IFERROR(VLOOKUP(BW945,Lista!O:P,2,0),"")</f>
        <v/>
      </c>
      <c r="BY945" s="52"/>
      <c r="BZ945" s="52" t="str">
        <f>IFERROR(VLOOKUP(BY945,Lista!Q:R,2,0),"")</f>
        <v/>
      </c>
      <c r="CA945" s="53"/>
      <c r="CB945" s="52"/>
      <c r="CC945" s="52" t="str">
        <f>IFERROR(VLOOKUP(CB945,Lista!O:P,2,0),"")</f>
        <v/>
      </c>
      <c r="CD945" s="52"/>
      <c r="CE945" s="52" t="str">
        <f>IFERROR(VLOOKUP(CD945,Lista!Q:R,2,0),"")</f>
        <v/>
      </c>
      <c r="CF945" s="53"/>
      <c r="CG945" s="52"/>
      <c r="CH945" s="52" t="str">
        <f>IFERROR(VLOOKUP(CG945,Lista!O:P,2,0),"")</f>
        <v/>
      </c>
      <c r="CI945" s="52"/>
      <c r="CJ945" s="52" t="str">
        <f>IFERROR(VLOOKUP(CI945,Lista!Q:R,2,0),"")</f>
        <v/>
      </c>
      <c r="CK945" s="53"/>
      <c r="CL945" s="52"/>
      <c r="CM945" s="52" t="str">
        <f>IFERROR(VLOOKUP(CL945,Lista!O:P,2,0),"")</f>
        <v/>
      </c>
      <c r="CN945" s="52"/>
      <c r="CO945" s="52" t="str">
        <f>IFERROR(VLOOKUP(CN945,Lista!Q:R,2,0),"")</f>
        <v/>
      </c>
      <c r="CP945" s="53"/>
      <c r="CQ945" s="52"/>
      <c r="CR945" s="52" t="str">
        <f>IFERROR(VLOOKUP(CQ945,Lista!O:P,2,0),"")</f>
        <v/>
      </c>
      <c r="CS945" s="52"/>
      <c r="CT945" s="52" t="str">
        <f>IFERROR(VLOOKUP(CS945,Lista!Q:R,2,0),"")</f>
        <v/>
      </c>
      <c r="CU945" s="53"/>
      <c r="CV945" s="52"/>
      <c r="CW945" s="52" t="str">
        <f>IFERROR(VLOOKUP(CV945,Lista!O:P,2,0),"")</f>
        <v/>
      </c>
      <c r="CX945" s="52"/>
      <c r="CY945" s="52" t="str">
        <f>IFERROR(VLOOKUP(CX945,Lista!Q:R,2,0),"")</f>
        <v/>
      </c>
      <c r="CZ945" s="53"/>
      <c r="DA945" s="49">
        <f t="shared" si="0"/>
        <v>0</v>
      </c>
      <c r="DB945" s="53"/>
    </row>
    <row r="946" spans="1:106" ht="74.25" hidden="1" customHeight="1">
      <c r="A946" s="32">
        <v>0</v>
      </c>
      <c r="B946" s="16">
        <v>0</v>
      </c>
      <c r="C946" s="16">
        <v>0</v>
      </c>
      <c r="D946" s="41"/>
      <c r="E946" s="24"/>
      <c r="F946" s="24" t="str">
        <f>IFERROR(VLOOKUP(E946,Lista!O:P,2,0),"")</f>
        <v/>
      </c>
      <c r="G946" s="24"/>
      <c r="H946" s="24" t="str">
        <f>IFERROR(VLOOKUP(G946,Lista!Q:R,2,0),"")</f>
        <v/>
      </c>
      <c r="I946" s="44"/>
      <c r="J946" s="24"/>
      <c r="K946" s="24" t="str">
        <f>IFERROR(VLOOKUP(J946,Lista!O:P,2,0),"")</f>
        <v/>
      </c>
      <c r="L946" s="24"/>
      <c r="M946" s="24" t="str">
        <f>IFERROR(VLOOKUP(L946,Lista!Q:R,2,0),"")</f>
        <v/>
      </c>
      <c r="N946" s="44"/>
      <c r="O946" s="55"/>
      <c r="P946" s="16" t="str">
        <f>IFERROR(VLOOKUP(O946,Lista!O:P,2,0),"")</f>
        <v/>
      </c>
      <c r="Q946" s="55"/>
      <c r="R946" s="16" t="str">
        <f>IFERROR(VLOOKUP(Q946,Lista!Q:R,2,0),"")</f>
        <v/>
      </c>
      <c r="S946" s="53"/>
      <c r="T946" s="55"/>
      <c r="U946" s="16" t="str">
        <f>IFERROR(VLOOKUP(T946,Lista!O:P,2,0),"")</f>
        <v/>
      </c>
      <c r="V946" s="55"/>
      <c r="W946" s="16" t="str">
        <f>IFERROR(VLOOKUP(V946,Lista!Q:R,2,0),"")</f>
        <v/>
      </c>
      <c r="X946" s="53"/>
      <c r="Y946" s="55"/>
      <c r="Z946" s="16" t="str">
        <f>IFERROR(VLOOKUP(Y946,Lista!O:P,2,0),"")</f>
        <v/>
      </c>
      <c r="AA946" s="55"/>
      <c r="AB946" s="16" t="str">
        <f>IFERROR(VLOOKUP(AA946,Lista!Q:R,2,0),"")</f>
        <v/>
      </c>
      <c r="AC946" s="53"/>
      <c r="AD946" s="55"/>
      <c r="AE946" s="16" t="str">
        <f>IFERROR(VLOOKUP(AD946,Lista!O:P,2,0),"")</f>
        <v/>
      </c>
      <c r="AF946" s="55"/>
      <c r="AG946" s="16" t="str">
        <f>IFERROR(VLOOKUP(AF946,Lista!Q:R,2,0),"")</f>
        <v/>
      </c>
      <c r="AH946" s="53"/>
      <c r="AI946" s="54"/>
      <c r="AJ946" s="51" t="str">
        <f>IFERROR(VLOOKUP(AI946,Lista!O:P,2,0),"")</f>
        <v/>
      </c>
      <c r="AK946" s="54"/>
      <c r="AL946" s="52" t="str">
        <f>IFERROR(VLOOKUP(AK946,Lista!Q:R,2,0),"")</f>
        <v/>
      </c>
      <c r="AM946" s="53"/>
      <c r="AN946" s="54"/>
      <c r="AO946" s="52" t="str">
        <f>IFERROR(VLOOKUP(AN946,Lista!O:P,2,0),"")</f>
        <v/>
      </c>
      <c r="AP946" s="54"/>
      <c r="AQ946" s="52" t="str">
        <f>IFERROR(VLOOKUP(AP946,Lista!Q:R,2,0),"")</f>
        <v/>
      </c>
      <c r="AR946" s="53"/>
      <c r="AS946" s="54"/>
      <c r="AT946" s="52" t="str">
        <f>IFERROR(VLOOKUP(AS946,Lista!O:P,2,0),"")</f>
        <v/>
      </c>
      <c r="AU946" s="54"/>
      <c r="AV946" s="52" t="str">
        <f>IFERROR(VLOOKUP(AU946,Lista!Q:R,2,0),"")</f>
        <v/>
      </c>
      <c r="AW946" s="53"/>
      <c r="AX946" s="54"/>
      <c r="AY946" s="52" t="str">
        <f>IFERROR(VLOOKUP(AX946,Lista!O:P,2,0),"")</f>
        <v/>
      </c>
      <c r="AZ946" s="54"/>
      <c r="BA946" s="52" t="str">
        <f>IFERROR(VLOOKUP(AZ946,Lista!Q:R,2,0),"")</f>
        <v/>
      </c>
      <c r="BB946" s="53"/>
      <c r="BC946" s="54"/>
      <c r="BD946" s="52" t="str">
        <f>IFERROR(VLOOKUP(BC946,Lista!O:P,2,0),"")</f>
        <v/>
      </c>
      <c r="BE946" s="54"/>
      <c r="BF946" s="52" t="str">
        <f>IFERROR(VLOOKUP(BE946,Lista!Q:R,2,0),"")</f>
        <v/>
      </c>
      <c r="BG946" s="53"/>
      <c r="BH946" s="54"/>
      <c r="BI946" s="52" t="str">
        <f>IFERROR(VLOOKUP(BH946,Lista!O:P,2,0),"")</f>
        <v/>
      </c>
      <c r="BJ946" s="54"/>
      <c r="BK946" s="52" t="str">
        <f>IFERROR(VLOOKUP(BJ946,Lista!Q:R,2,0),"")</f>
        <v/>
      </c>
      <c r="BL946" s="53"/>
      <c r="BM946" s="52"/>
      <c r="BN946" s="52" t="str">
        <f>IFERROR(VLOOKUP(BM946,Lista!O:P,2,0),"")</f>
        <v/>
      </c>
      <c r="BO946" s="52"/>
      <c r="BP946" s="52" t="str">
        <f>IFERROR(VLOOKUP(BO946,Lista!Q:R,2,0),"")</f>
        <v/>
      </c>
      <c r="BQ946" s="53"/>
      <c r="BR946" s="52"/>
      <c r="BS946" s="52" t="str">
        <f>IFERROR(VLOOKUP(BR946,Lista!O:P,2,0),"")</f>
        <v/>
      </c>
      <c r="BT946" s="52"/>
      <c r="BU946" s="52" t="str">
        <f>IFERROR(VLOOKUP(BT946,Lista!Q:R,2,0),"")</f>
        <v/>
      </c>
      <c r="BV946" s="53"/>
      <c r="BW946" s="52"/>
      <c r="BX946" s="52" t="str">
        <f>IFERROR(VLOOKUP(BW946,Lista!O:P,2,0),"")</f>
        <v/>
      </c>
      <c r="BY946" s="52"/>
      <c r="BZ946" s="52" t="str">
        <f>IFERROR(VLOOKUP(BY946,Lista!Q:R,2,0),"")</f>
        <v/>
      </c>
      <c r="CA946" s="53"/>
      <c r="CB946" s="52"/>
      <c r="CC946" s="52" t="str">
        <f>IFERROR(VLOOKUP(CB946,Lista!O:P,2,0),"")</f>
        <v/>
      </c>
      <c r="CD946" s="52"/>
      <c r="CE946" s="52" t="str">
        <f>IFERROR(VLOOKUP(CD946,Lista!Q:R,2,0),"")</f>
        <v/>
      </c>
      <c r="CF946" s="53"/>
      <c r="CG946" s="52"/>
      <c r="CH946" s="52" t="str">
        <f>IFERROR(VLOOKUP(CG946,Lista!O:P,2,0),"")</f>
        <v/>
      </c>
      <c r="CI946" s="52"/>
      <c r="CJ946" s="52" t="str">
        <f>IFERROR(VLOOKUP(CI946,Lista!Q:R,2,0),"")</f>
        <v/>
      </c>
      <c r="CK946" s="53"/>
      <c r="CL946" s="52"/>
      <c r="CM946" s="52" t="str">
        <f>IFERROR(VLOOKUP(CL946,Lista!O:P,2,0),"")</f>
        <v/>
      </c>
      <c r="CN946" s="52"/>
      <c r="CO946" s="52" t="str">
        <f>IFERROR(VLOOKUP(CN946,Lista!Q:R,2,0),"")</f>
        <v/>
      </c>
      <c r="CP946" s="53"/>
      <c r="CQ946" s="52"/>
      <c r="CR946" s="52" t="str">
        <f>IFERROR(VLOOKUP(CQ946,Lista!O:P,2,0),"")</f>
        <v/>
      </c>
      <c r="CS946" s="52"/>
      <c r="CT946" s="52" t="str">
        <f>IFERROR(VLOOKUP(CS946,Lista!Q:R,2,0),"")</f>
        <v/>
      </c>
      <c r="CU946" s="53"/>
      <c r="CV946" s="52"/>
      <c r="CW946" s="52" t="str">
        <f>IFERROR(VLOOKUP(CV946,Lista!O:P,2,0),"")</f>
        <v/>
      </c>
      <c r="CX946" s="52"/>
      <c r="CY946" s="52" t="str">
        <f>IFERROR(VLOOKUP(CX946,Lista!Q:R,2,0),"")</f>
        <v/>
      </c>
      <c r="CZ946" s="53"/>
      <c r="DA946" s="49">
        <f t="shared" si="0"/>
        <v>0</v>
      </c>
      <c r="DB946" s="53"/>
    </row>
    <row r="947" spans="1:106" ht="74.25" hidden="1" customHeight="1">
      <c r="A947" s="32">
        <v>0</v>
      </c>
      <c r="B947" s="16">
        <v>0</v>
      </c>
      <c r="C947" s="16">
        <v>0</v>
      </c>
      <c r="D947" s="41"/>
      <c r="E947" s="24"/>
      <c r="F947" s="24" t="str">
        <f>IFERROR(VLOOKUP(E947,Lista!O:P,2,0),"")</f>
        <v/>
      </c>
      <c r="G947" s="24"/>
      <c r="H947" s="24" t="str">
        <f>IFERROR(VLOOKUP(G947,Lista!Q:R,2,0),"")</f>
        <v/>
      </c>
      <c r="I947" s="44"/>
      <c r="J947" s="24"/>
      <c r="K947" s="24" t="str">
        <f>IFERROR(VLOOKUP(J947,Lista!O:P,2,0),"")</f>
        <v/>
      </c>
      <c r="L947" s="24"/>
      <c r="M947" s="24" t="str">
        <f>IFERROR(VLOOKUP(L947,Lista!Q:R,2,0),"")</f>
        <v/>
      </c>
      <c r="N947" s="44"/>
      <c r="O947" s="55"/>
      <c r="P947" s="16" t="str">
        <f>IFERROR(VLOOKUP(O947,Lista!O:P,2,0),"")</f>
        <v/>
      </c>
      <c r="Q947" s="55"/>
      <c r="R947" s="16" t="str">
        <f>IFERROR(VLOOKUP(Q947,Lista!Q:R,2,0),"")</f>
        <v/>
      </c>
      <c r="S947" s="53"/>
      <c r="T947" s="55"/>
      <c r="U947" s="16" t="str">
        <f>IFERROR(VLOOKUP(T947,Lista!O:P,2,0),"")</f>
        <v/>
      </c>
      <c r="V947" s="55"/>
      <c r="W947" s="16" t="str">
        <f>IFERROR(VLOOKUP(V947,Lista!Q:R,2,0),"")</f>
        <v/>
      </c>
      <c r="X947" s="53"/>
      <c r="Y947" s="55"/>
      <c r="Z947" s="16" t="str">
        <f>IFERROR(VLOOKUP(Y947,Lista!O:P,2,0),"")</f>
        <v/>
      </c>
      <c r="AA947" s="55"/>
      <c r="AB947" s="16" t="str">
        <f>IFERROR(VLOOKUP(AA947,Lista!Q:R,2,0),"")</f>
        <v/>
      </c>
      <c r="AC947" s="53"/>
      <c r="AD947" s="55"/>
      <c r="AE947" s="16" t="str">
        <f>IFERROR(VLOOKUP(AD947,Lista!O:P,2,0),"")</f>
        <v/>
      </c>
      <c r="AF947" s="55"/>
      <c r="AG947" s="16" t="str">
        <f>IFERROR(VLOOKUP(AF947,Lista!Q:R,2,0),"")</f>
        <v/>
      </c>
      <c r="AH947" s="53"/>
      <c r="AI947" s="54"/>
      <c r="AJ947" s="51" t="str">
        <f>IFERROR(VLOOKUP(AI947,Lista!O:P,2,0),"")</f>
        <v/>
      </c>
      <c r="AK947" s="54"/>
      <c r="AL947" s="52" t="str">
        <f>IFERROR(VLOOKUP(AK947,Lista!Q:R,2,0),"")</f>
        <v/>
      </c>
      <c r="AM947" s="53"/>
      <c r="AN947" s="54"/>
      <c r="AO947" s="52" t="str">
        <f>IFERROR(VLOOKUP(AN947,Lista!O:P,2,0),"")</f>
        <v/>
      </c>
      <c r="AP947" s="54"/>
      <c r="AQ947" s="52" t="str">
        <f>IFERROR(VLOOKUP(AP947,Lista!Q:R,2,0),"")</f>
        <v/>
      </c>
      <c r="AR947" s="53"/>
      <c r="AS947" s="54"/>
      <c r="AT947" s="52" t="str">
        <f>IFERROR(VLOOKUP(AS947,Lista!O:P,2,0),"")</f>
        <v/>
      </c>
      <c r="AU947" s="54"/>
      <c r="AV947" s="52" t="str">
        <f>IFERROR(VLOOKUP(AU947,Lista!Q:R,2,0),"")</f>
        <v/>
      </c>
      <c r="AW947" s="53"/>
      <c r="AX947" s="54"/>
      <c r="AY947" s="52" t="str">
        <f>IFERROR(VLOOKUP(AX947,Lista!O:P,2,0),"")</f>
        <v/>
      </c>
      <c r="AZ947" s="54"/>
      <c r="BA947" s="52" t="str">
        <f>IFERROR(VLOOKUP(AZ947,Lista!Q:R,2,0),"")</f>
        <v/>
      </c>
      <c r="BB947" s="53"/>
      <c r="BC947" s="54"/>
      <c r="BD947" s="52" t="str">
        <f>IFERROR(VLOOKUP(BC947,Lista!O:P,2,0),"")</f>
        <v/>
      </c>
      <c r="BE947" s="54"/>
      <c r="BF947" s="52" t="str">
        <f>IFERROR(VLOOKUP(BE947,Lista!Q:R,2,0),"")</f>
        <v/>
      </c>
      <c r="BG947" s="53"/>
      <c r="BH947" s="54"/>
      <c r="BI947" s="52" t="str">
        <f>IFERROR(VLOOKUP(BH947,Lista!O:P,2,0),"")</f>
        <v/>
      </c>
      <c r="BJ947" s="54"/>
      <c r="BK947" s="52" t="str">
        <f>IFERROR(VLOOKUP(BJ947,Lista!Q:R,2,0),"")</f>
        <v/>
      </c>
      <c r="BL947" s="53"/>
      <c r="BM947" s="52"/>
      <c r="BN947" s="52" t="str">
        <f>IFERROR(VLOOKUP(BM947,Lista!O:P,2,0),"")</f>
        <v/>
      </c>
      <c r="BO947" s="52"/>
      <c r="BP947" s="52" t="str">
        <f>IFERROR(VLOOKUP(BO947,Lista!Q:R,2,0),"")</f>
        <v/>
      </c>
      <c r="BQ947" s="53"/>
      <c r="BR947" s="52"/>
      <c r="BS947" s="52" t="str">
        <f>IFERROR(VLOOKUP(BR947,Lista!O:P,2,0),"")</f>
        <v/>
      </c>
      <c r="BT947" s="52"/>
      <c r="BU947" s="52" t="str">
        <f>IFERROR(VLOOKUP(BT947,Lista!Q:R,2,0),"")</f>
        <v/>
      </c>
      <c r="BV947" s="53"/>
      <c r="BW947" s="52"/>
      <c r="BX947" s="52" t="str">
        <f>IFERROR(VLOOKUP(BW947,Lista!O:P,2,0),"")</f>
        <v/>
      </c>
      <c r="BY947" s="52"/>
      <c r="BZ947" s="52" t="str">
        <f>IFERROR(VLOOKUP(BY947,Lista!Q:R,2,0),"")</f>
        <v/>
      </c>
      <c r="CA947" s="53"/>
      <c r="CB947" s="52"/>
      <c r="CC947" s="52" t="str">
        <f>IFERROR(VLOOKUP(CB947,Lista!O:P,2,0),"")</f>
        <v/>
      </c>
      <c r="CD947" s="52"/>
      <c r="CE947" s="52" t="str">
        <f>IFERROR(VLOOKUP(CD947,Lista!Q:R,2,0),"")</f>
        <v/>
      </c>
      <c r="CF947" s="53"/>
      <c r="CG947" s="52"/>
      <c r="CH947" s="52" t="str">
        <f>IFERROR(VLOOKUP(CG947,Lista!O:P,2,0),"")</f>
        <v/>
      </c>
      <c r="CI947" s="52"/>
      <c r="CJ947" s="52" t="str">
        <f>IFERROR(VLOOKUP(CI947,Lista!Q:R,2,0),"")</f>
        <v/>
      </c>
      <c r="CK947" s="53"/>
      <c r="CL947" s="52"/>
      <c r="CM947" s="52" t="str">
        <f>IFERROR(VLOOKUP(CL947,Lista!O:P,2,0),"")</f>
        <v/>
      </c>
      <c r="CN947" s="52"/>
      <c r="CO947" s="52" t="str">
        <f>IFERROR(VLOOKUP(CN947,Lista!Q:R,2,0),"")</f>
        <v/>
      </c>
      <c r="CP947" s="53"/>
      <c r="CQ947" s="52"/>
      <c r="CR947" s="52" t="str">
        <f>IFERROR(VLOOKUP(CQ947,Lista!O:P,2,0),"")</f>
        <v/>
      </c>
      <c r="CS947" s="52"/>
      <c r="CT947" s="52" t="str">
        <f>IFERROR(VLOOKUP(CS947,Lista!Q:R,2,0),"")</f>
        <v/>
      </c>
      <c r="CU947" s="53"/>
      <c r="CV947" s="52"/>
      <c r="CW947" s="52" t="str">
        <f>IFERROR(VLOOKUP(CV947,Lista!O:P,2,0),"")</f>
        <v/>
      </c>
      <c r="CX947" s="52"/>
      <c r="CY947" s="52" t="str">
        <f>IFERROR(VLOOKUP(CX947,Lista!Q:R,2,0),"")</f>
        <v/>
      </c>
      <c r="CZ947" s="53"/>
      <c r="DA947" s="49">
        <f t="shared" si="0"/>
        <v>0</v>
      </c>
      <c r="DB947" s="53"/>
    </row>
    <row r="948" spans="1:106" ht="74.25" hidden="1" customHeight="1">
      <c r="A948" s="32">
        <v>0</v>
      </c>
      <c r="B948" s="16">
        <v>0</v>
      </c>
      <c r="C948" s="16">
        <v>0</v>
      </c>
      <c r="D948" s="41"/>
      <c r="E948" s="24"/>
      <c r="F948" s="24" t="str">
        <f>IFERROR(VLOOKUP(E948,Lista!O:P,2,0),"")</f>
        <v/>
      </c>
      <c r="G948" s="24"/>
      <c r="H948" s="24" t="str">
        <f>IFERROR(VLOOKUP(G948,Lista!Q:R,2,0),"")</f>
        <v/>
      </c>
      <c r="I948" s="44"/>
      <c r="J948" s="24"/>
      <c r="K948" s="24" t="str">
        <f>IFERROR(VLOOKUP(J948,Lista!O:P,2,0),"")</f>
        <v/>
      </c>
      <c r="L948" s="24"/>
      <c r="M948" s="24" t="str">
        <f>IFERROR(VLOOKUP(L948,Lista!Q:R,2,0),"")</f>
        <v/>
      </c>
      <c r="N948" s="44"/>
      <c r="O948" s="55"/>
      <c r="P948" s="16" t="str">
        <f>IFERROR(VLOOKUP(O948,Lista!O:P,2,0),"")</f>
        <v/>
      </c>
      <c r="Q948" s="55"/>
      <c r="R948" s="16" t="str">
        <f>IFERROR(VLOOKUP(Q948,Lista!Q:R,2,0),"")</f>
        <v/>
      </c>
      <c r="S948" s="53"/>
      <c r="T948" s="55"/>
      <c r="U948" s="16" t="str">
        <f>IFERROR(VLOOKUP(T948,Lista!O:P,2,0),"")</f>
        <v/>
      </c>
      <c r="V948" s="55"/>
      <c r="W948" s="16" t="str">
        <f>IFERROR(VLOOKUP(V948,Lista!Q:R,2,0),"")</f>
        <v/>
      </c>
      <c r="X948" s="53"/>
      <c r="Y948" s="55"/>
      <c r="Z948" s="16" t="str">
        <f>IFERROR(VLOOKUP(Y948,Lista!O:P,2,0),"")</f>
        <v/>
      </c>
      <c r="AA948" s="55"/>
      <c r="AB948" s="16" t="str">
        <f>IFERROR(VLOOKUP(AA948,Lista!Q:R,2,0),"")</f>
        <v/>
      </c>
      <c r="AC948" s="53"/>
      <c r="AD948" s="55"/>
      <c r="AE948" s="16" t="str">
        <f>IFERROR(VLOOKUP(AD948,Lista!O:P,2,0),"")</f>
        <v/>
      </c>
      <c r="AF948" s="55"/>
      <c r="AG948" s="16" t="str">
        <f>IFERROR(VLOOKUP(AF948,Lista!Q:R,2,0),"")</f>
        <v/>
      </c>
      <c r="AH948" s="53"/>
      <c r="AI948" s="54"/>
      <c r="AJ948" s="51" t="str">
        <f>IFERROR(VLOOKUP(AI948,Lista!O:P,2,0),"")</f>
        <v/>
      </c>
      <c r="AK948" s="54"/>
      <c r="AL948" s="52" t="str">
        <f>IFERROR(VLOOKUP(AK948,Lista!Q:R,2,0),"")</f>
        <v/>
      </c>
      <c r="AM948" s="53"/>
      <c r="AN948" s="54"/>
      <c r="AO948" s="52" t="str">
        <f>IFERROR(VLOOKUP(AN948,Lista!O:P,2,0),"")</f>
        <v/>
      </c>
      <c r="AP948" s="54"/>
      <c r="AQ948" s="52" t="str">
        <f>IFERROR(VLOOKUP(AP948,Lista!Q:R,2,0),"")</f>
        <v/>
      </c>
      <c r="AR948" s="53"/>
      <c r="AS948" s="54"/>
      <c r="AT948" s="52" t="str">
        <f>IFERROR(VLOOKUP(AS948,Lista!O:P,2,0),"")</f>
        <v/>
      </c>
      <c r="AU948" s="54"/>
      <c r="AV948" s="52" t="str">
        <f>IFERROR(VLOOKUP(AU948,Lista!Q:R,2,0),"")</f>
        <v/>
      </c>
      <c r="AW948" s="53"/>
      <c r="AX948" s="54"/>
      <c r="AY948" s="52" t="str">
        <f>IFERROR(VLOOKUP(AX948,Lista!O:P,2,0),"")</f>
        <v/>
      </c>
      <c r="AZ948" s="54"/>
      <c r="BA948" s="52" t="str">
        <f>IFERROR(VLOOKUP(AZ948,Lista!Q:R,2,0),"")</f>
        <v/>
      </c>
      <c r="BB948" s="53"/>
      <c r="BC948" s="54"/>
      <c r="BD948" s="52" t="str">
        <f>IFERROR(VLOOKUP(BC948,Lista!O:P,2,0),"")</f>
        <v/>
      </c>
      <c r="BE948" s="54"/>
      <c r="BF948" s="52" t="str">
        <f>IFERROR(VLOOKUP(BE948,Lista!Q:R,2,0),"")</f>
        <v/>
      </c>
      <c r="BG948" s="53"/>
      <c r="BH948" s="54"/>
      <c r="BI948" s="52" t="str">
        <f>IFERROR(VLOOKUP(BH948,Lista!O:P,2,0),"")</f>
        <v/>
      </c>
      <c r="BJ948" s="54"/>
      <c r="BK948" s="52" t="str">
        <f>IFERROR(VLOOKUP(BJ948,Lista!Q:R,2,0),"")</f>
        <v/>
      </c>
      <c r="BL948" s="53"/>
      <c r="BM948" s="52"/>
      <c r="BN948" s="52" t="str">
        <f>IFERROR(VLOOKUP(BM948,Lista!O:P,2,0),"")</f>
        <v/>
      </c>
      <c r="BO948" s="52"/>
      <c r="BP948" s="52" t="str">
        <f>IFERROR(VLOOKUP(BO948,Lista!Q:R,2,0),"")</f>
        <v/>
      </c>
      <c r="BQ948" s="53"/>
      <c r="BR948" s="52"/>
      <c r="BS948" s="52" t="str">
        <f>IFERROR(VLOOKUP(BR948,Lista!O:P,2,0),"")</f>
        <v/>
      </c>
      <c r="BT948" s="52"/>
      <c r="BU948" s="52" t="str">
        <f>IFERROR(VLOOKUP(BT948,Lista!Q:R,2,0),"")</f>
        <v/>
      </c>
      <c r="BV948" s="53"/>
      <c r="BW948" s="52"/>
      <c r="BX948" s="52" t="str">
        <f>IFERROR(VLOOKUP(BW948,Lista!O:P,2,0),"")</f>
        <v/>
      </c>
      <c r="BY948" s="52"/>
      <c r="BZ948" s="52" t="str">
        <f>IFERROR(VLOOKUP(BY948,Lista!Q:R,2,0),"")</f>
        <v/>
      </c>
      <c r="CA948" s="53"/>
      <c r="CB948" s="52"/>
      <c r="CC948" s="52" t="str">
        <f>IFERROR(VLOOKUP(CB948,Lista!O:P,2,0),"")</f>
        <v/>
      </c>
      <c r="CD948" s="52"/>
      <c r="CE948" s="52" t="str">
        <f>IFERROR(VLOOKUP(CD948,Lista!Q:R,2,0),"")</f>
        <v/>
      </c>
      <c r="CF948" s="53"/>
      <c r="CG948" s="52"/>
      <c r="CH948" s="52" t="str">
        <f>IFERROR(VLOOKUP(CG948,Lista!O:P,2,0),"")</f>
        <v/>
      </c>
      <c r="CI948" s="52"/>
      <c r="CJ948" s="52" t="str">
        <f>IFERROR(VLOOKUP(CI948,Lista!Q:R,2,0),"")</f>
        <v/>
      </c>
      <c r="CK948" s="53"/>
      <c r="CL948" s="52"/>
      <c r="CM948" s="52" t="str">
        <f>IFERROR(VLOOKUP(CL948,Lista!O:P,2,0),"")</f>
        <v/>
      </c>
      <c r="CN948" s="52"/>
      <c r="CO948" s="52" t="str">
        <f>IFERROR(VLOOKUP(CN948,Lista!Q:R,2,0),"")</f>
        <v/>
      </c>
      <c r="CP948" s="53"/>
      <c r="CQ948" s="52"/>
      <c r="CR948" s="52" t="str">
        <f>IFERROR(VLOOKUP(CQ948,Lista!O:P,2,0),"")</f>
        <v/>
      </c>
      <c r="CS948" s="52"/>
      <c r="CT948" s="52" t="str">
        <f>IFERROR(VLOOKUP(CS948,Lista!Q:R,2,0),"")</f>
        <v/>
      </c>
      <c r="CU948" s="53"/>
      <c r="CV948" s="52"/>
      <c r="CW948" s="52" t="str">
        <f>IFERROR(VLOOKUP(CV948,Lista!O:P,2,0),"")</f>
        <v/>
      </c>
      <c r="CX948" s="52"/>
      <c r="CY948" s="52" t="str">
        <f>IFERROR(VLOOKUP(CX948,Lista!Q:R,2,0),"")</f>
        <v/>
      </c>
      <c r="CZ948" s="53"/>
      <c r="DA948" s="49">
        <f t="shared" si="0"/>
        <v>0</v>
      </c>
      <c r="DB948" s="53"/>
    </row>
    <row r="949" spans="1:106" ht="74.25" hidden="1" customHeight="1">
      <c r="A949" s="32">
        <v>0</v>
      </c>
      <c r="B949" s="16">
        <v>0</v>
      </c>
      <c r="C949" s="16">
        <v>0</v>
      </c>
      <c r="D949" s="41"/>
      <c r="E949" s="24"/>
      <c r="F949" s="24" t="str">
        <f>IFERROR(VLOOKUP(E949,Lista!O:P,2,0),"")</f>
        <v/>
      </c>
      <c r="G949" s="24"/>
      <c r="H949" s="24" t="str">
        <f>IFERROR(VLOOKUP(G949,Lista!Q:R,2,0),"")</f>
        <v/>
      </c>
      <c r="I949" s="44"/>
      <c r="J949" s="24"/>
      <c r="K949" s="24" t="str">
        <f>IFERROR(VLOOKUP(J949,Lista!O:P,2,0),"")</f>
        <v/>
      </c>
      <c r="L949" s="24"/>
      <c r="M949" s="24" t="str">
        <f>IFERROR(VLOOKUP(L949,Lista!Q:R,2,0),"")</f>
        <v/>
      </c>
      <c r="N949" s="44"/>
      <c r="O949" s="55"/>
      <c r="P949" s="16" t="str">
        <f>IFERROR(VLOOKUP(O949,Lista!O:P,2,0),"")</f>
        <v/>
      </c>
      <c r="Q949" s="55"/>
      <c r="R949" s="16" t="str">
        <f>IFERROR(VLOOKUP(Q949,Lista!Q:R,2,0),"")</f>
        <v/>
      </c>
      <c r="S949" s="53"/>
      <c r="T949" s="55"/>
      <c r="U949" s="16" t="str">
        <f>IFERROR(VLOOKUP(T949,Lista!O:P,2,0),"")</f>
        <v/>
      </c>
      <c r="V949" s="55"/>
      <c r="W949" s="16" t="str">
        <f>IFERROR(VLOOKUP(V949,Lista!Q:R,2,0),"")</f>
        <v/>
      </c>
      <c r="X949" s="53"/>
      <c r="Y949" s="55"/>
      <c r="Z949" s="16" t="str">
        <f>IFERROR(VLOOKUP(Y949,Lista!O:P,2,0),"")</f>
        <v/>
      </c>
      <c r="AA949" s="55"/>
      <c r="AB949" s="16" t="str">
        <f>IFERROR(VLOOKUP(AA949,Lista!Q:R,2,0),"")</f>
        <v/>
      </c>
      <c r="AC949" s="53"/>
      <c r="AD949" s="55"/>
      <c r="AE949" s="16" t="str">
        <f>IFERROR(VLOOKUP(AD949,Lista!O:P,2,0),"")</f>
        <v/>
      </c>
      <c r="AF949" s="55"/>
      <c r="AG949" s="16" t="str">
        <f>IFERROR(VLOOKUP(AF949,Lista!Q:R,2,0),"")</f>
        <v/>
      </c>
      <c r="AH949" s="53"/>
      <c r="AI949" s="54"/>
      <c r="AJ949" s="51" t="str">
        <f>IFERROR(VLOOKUP(AI949,Lista!O:P,2,0),"")</f>
        <v/>
      </c>
      <c r="AK949" s="54"/>
      <c r="AL949" s="52" t="str">
        <f>IFERROR(VLOOKUP(AK949,Lista!Q:R,2,0),"")</f>
        <v/>
      </c>
      <c r="AM949" s="53"/>
      <c r="AN949" s="54"/>
      <c r="AO949" s="52" t="str">
        <f>IFERROR(VLOOKUP(AN949,Lista!O:P,2,0),"")</f>
        <v/>
      </c>
      <c r="AP949" s="54"/>
      <c r="AQ949" s="52" t="str">
        <f>IFERROR(VLOOKUP(AP949,Lista!Q:R,2,0),"")</f>
        <v/>
      </c>
      <c r="AR949" s="53"/>
      <c r="AS949" s="54"/>
      <c r="AT949" s="52" t="str">
        <f>IFERROR(VLOOKUP(AS949,Lista!O:P,2,0),"")</f>
        <v/>
      </c>
      <c r="AU949" s="54"/>
      <c r="AV949" s="52" t="str">
        <f>IFERROR(VLOOKUP(AU949,Lista!Q:R,2,0),"")</f>
        <v/>
      </c>
      <c r="AW949" s="53"/>
      <c r="AX949" s="54"/>
      <c r="AY949" s="52" t="str">
        <f>IFERROR(VLOOKUP(AX949,Lista!O:P,2,0),"")</f>
        <v/>
      </c>
      <c r="AZ949" s="54"/>
      <c r="BA949" s="52" t="str">
        <f>IFERROR(VLOOKUP(AZ949,Lista!Q:R,2,0),"")</f>
        <v/>
      </c>
      <c r="BB949" s="53"/>
      <c r="BC949" s="54"/>
      <c r="BD949" s="52" t="str">
        <f>IFERROR(VLOOKUP(BC949,Lista!O:P,2,0),"")</f>
        <v/>
      </c>
      <c r="BE949" s="54"/>
      <c r="BF949" s="52" t="str">
        <f>IFERROR(VLOOKUP(BE949,Lista!Q:R,2,0),"")</f>
        <v/>
      </c>
      <c r="BG949" s="53"/>
      <c r="BH949" s="54"/>
      <c r="BI949" s="52" t="str">
        <f>IFERROR(VLOOKUP(BH949,Lista!O:P,2,0),"")</f>
        <v/>
      </c>
      <c r="BJ949" s="54"/>
      <c r="BK949" s="52" t="str">
        <f>IFERROR(VLOOKUP(BJ949,Lista!Q:R,2,0),"")</f>
        <v/>
      </c>
      <c r="BL949" s="53"/>
      <c r="BM949" s="52"/>
      <c r="BN949" s="52" t="str">
        <f>IFERROR(VLOOKUP(BM949,Lista!O:P,2,0),"")</f>
        <v/>
      </c>
      <c r="BO949" s="52"/>
      <c r="BP949" s="52" t="str">
        <f>IFERROR(VLOOKUP(BO949,Lista!Q:R,2,0),"")</f>
        <v/>
      </c>
      <c r="BQ949" s="53"/>
      <c r="BR949" s="52"/>
      <c r="BS949" s="52" t="str">
        <f>IFERROR(VLOOKUP(BR949,Lista!O:P,2,0),"")</f>
        <v/>
      </c>
      <c r="BT949" s="52"/>
      <c r="BU949" s="52" t="str">
        <f>IFERROR(VLOOKUP(BT949,Lista!Q:R,2,0),"")</f>
        <v/>
      </c>
      <c r="BV949" s="53"/>
      <c r="BW949" s="52"/>
      <c r="BX949" s="52" t="str">
        <f>IFERROR(VLOOKUP(BW949,Lista!O:P,2,0),"")</f>
        <v/>
      </c>
      <c r="BY949" s="52"/>
      <c r="BZ949" s="52" t="str">
        <f>IFERROR(VLOOKUP(BY949,Lista!Q:R,2,0),"")</f>
        <v/>
      </c>
      <c r="CA949" s="53"/>
      <c r="CB949" s="52"/>
      <c r="CC949" s="52" t="str">
        <f>IFERROR(VLOOKUP(CB949,Lista!O:P,2,0),"")</f>
        <v/>
      </c>
      <c r="CD949" s="52"/>
      <c r="CE949" s="52" t="str">
        <f>IFERROR(VLOOKUP(CD949,Lista!Q:R,2,0),"")</f>
        <v/>
      </c>
      <c r="CF949" s="53"/>
      <c r="CG949" s="52"/>
      <c r="CH949" s="52" t="str">
        <f>IFERROR(VLOOKUP(CG949,Lista!O:P,2,0),"")</f>
        <v/>
      </c>
      <c r="CI949" s="52"/>
      <c r="CJ949" s="52" t="str">
        <f>IFERROR(VLOOKUP(CI949,Lista!Q:R,2,0),"")</f>
        <v/>
      </c>
      <c r="CK949" s="53"/>
      <c r="CL949" s="52"/>
      <c r="CM949" s="52" t="str">
        <f>IFERROR(VLOOKUP(CL949,Lista!O:P,2,0),"")</f>
        <v/>
      </c>
      <c r="CN949" s="52"/>
      <c r="CO949" s="52" t="str">
        <f>IFERROR(VLOOKUP(CN949,Lista!Q:R,2,0),"")</f>
        <v/>
      </c>
      <c r="CP949" s="53"/>
      <c r="CQ949" s="52"/>
      <c r="CR949" s="52" t="str">
        <f>IFERROR(VLOOKUP(CQ949,Lista!O:P,2,0),"")</f>
        <v/>
      </c>
      <c r="CS949" s="52"/>
      <c r="CT949" s="52" t="str">
        <f>IFERROR(VLOOKUP(CS949,Lista!Q:R,2,0),"")</f>
        <v/>
      </c>
      <c r="CU949" s="53"/>
      <c r="CV949" s="52"/>
      <c r="CW949" s="52" t="str">
        <f>IFERROR(VLOOKUP(CV949,Lista!O:P,2,0),"")</f>
        <v/>
      </c>
      <c r="CX949" s="52"/>
      <c r="CY949" s="52" t="str">
        <f>IFERROR(VLOOKUP(CX949,Lista!Q:R,2,0),"")</f>
        <v/>
      </c>
      <c r="CZ949" s="53"/>
      <c r="DA949" s="49">
        <f t="shared" si="0"/>
        <v>0</v>
      </c>
      <c r="DB949" s="53"/>
    </row>
    <row r="950" spans="1:106" ht="74.25" hidden="1" customHeight="1">
      <c r="A950" s="32">
        <v>0</v>
      </c>
      <c r="B950" s="16">
        <v>0</v>
      </c>
      <c r="C950" s="16">
        <v>0</v>
      </c>
      <c r="D950" s="41"/>
      <c r="E950" s="24"/>
      <c r="F950" s="24" t="str">
        <f>IFERROR(VLOOKUP(E950,Lista!O:P,2,0),"")</f>
        <v/>
      </c>
      <c r="G950" s="24"/>
      <c r="H950" s="24" t="str">
        <f>IFERROR(VLOOKUP(G950,Lista!Q:R,2,0),"")</f>
        <v/>
      </c>
      <c r="I950" s="44"/>
      <c r="J950" s="24"/>
      <c r="K950" s="24" t="str">
        <f>IFERROR(VLOOKUP(J950,Lista!O:P,2,0),"")</f>
        <v/>
      </c>
      <c r="L950" s="24"/>
      <c r="M950" s="24" t="str">
        <f>IFERROR(VLOOKUP(L950,Lista!Q:R,2,0),"")</f>
        <v/>
      </c>
      <c r="N950" s="44"/>
      <c r="O950" s="55"/>
      <c r="P950" s="16" t="str">
        <f>IFERROR(VLOOKUP(O950,Lista!O:P,2,0),"")</f>
        <v/>
      </c>
      <c r="Q950" s="55"/>
      <c r="R950" s="16" t="str">
        <f>IFERROR(VLOOKUP(Q950,Lista!Q:R,2,0),"")</f>
        <v/>
      </c>
      <c r="S950" s="53"/>
      <c r="T950" s="55"/>
      <c r="U950" s="16" t="str">
        <f>IFERROR(VLOOKUP(T950,Lista!O:P,2,0),"")</f>
        <v/>
      </c>
      <c r="V950" s="55"/>
      <c r="W950" s="16" t="str">
        <f>IFERROR(VLOOKUP(V950,Lista!Q:R,2,0),"")</f>
        <v/>
      </c>
      <c r="X950" s="53"/>
      <c r="Y950" s="55"/>
      <c r="Z950" s="16" t="str">
        <f>IFERROR(VLOOKUP(Y950,Lista!O:P,2,0),"")</f>
        <v/>
      </c>
      <c r="AA950" s="55"/>
      <c r="AB950" s="16" t="str">
        <f>IFERROR(VLOOKUP(AA950,Lista!Q:R,2,0),"")</f>
        <v/>
      </c>
      <c r="AC950" s="53"/>
      <c r="AD950" s="55"/>
      <c r="AE950" s="16" t="str">
        <f>IFERROR(VLOOKUP(AD950,Lista!O:P,2,0),"")</f>
        <v/>
      </c>
      <c r="AF950" s="55"/>
      <c r="AG950" s="16" t="str">
        <f>IFERROR(VLOOKUP(AF950,Lista!Q:R,2,0),"")</f>
        <v/>
      </c>
      <c r="AH950" s="53"/>
      <c r="AI950" s="54"/>
      <c r="AJ950" s="51" t="str">
        <f>IFERROR(VLOOKUP(AI950,Lista!O:P,2,0),"")</f>
        <v/>
      </c>
      <c r="AK950" s="54"/>
      <c r="AL950" s="52" t="str">
        <f>IFERROR(VLOOKUP(AK950,Lista!Q:R,2,0),"")</f>
        <v/>
      </c>
      <c r="AM950" s="53"/>
      <c r="AN950" s="54"/>
      <c r="AO950" s="52" t="str">
        <f>IFERROR(VLOOKUP(AN950,Lista!O:P,2,0),"")</f>
        <v/>
      </c>
      <c r="AP950" s="54"/>
      <c r="AQ950" s="52" t="str">
        <f>IFERROR(VLOOKUP(AP950,Lista!Q:R,2,0),"")</f>
        <v/>
      </c>
      <c r="AR950" s="53"/>
      <c r="AS950" s="54"/>
      <c r="AT950" s="52" t="str">
        <f>IFERROR(VLOOKUP(AS950,Lista!O:P,2,0),"")</f>
        <v/>
      </c>
      <c r="AU950" s="54"/>
      <c r="AV950" s="52" t="str">
        <f>IFERROR(VLOOKUP(AU950,Lista!Q:R,2,0),"")</f>
        <v/>
      </c>
      <c r="AW950" s="53"/>
      <c r="AX950" s="54"/>
      <c r="AY950" s="52" t="str">
        <f>IFERROR(VLOOKUP(AX950,Lista!O:P,2,0),"")</f>
        <v/>
      </c>
      <c r="AZ950" s="54"/>
      <c r="BA950" s="52" t="str">
        <f>IFERROR(VLOOKUP(AZ950,Lista!Q:R,2,0),"")</f>
        <v/>
      </c>
      <c r="BB950" s="53"/>
      <c r="BC950" s="54"/>
      <c r="BD950" s="52" t="str">
        <f>IFERROR(VLOOKUP(BC950,Lista!O:P,2,0),"")</f>
        <v/>
      </c>
      <c r="BE950" s="54"/>
      <c r="BF950" s="52" t="str">
        <f>IFERROR(VLOOKUP(BE950,Lista!Q:R,2,0),"")</f>
        <v/>
      </c>
      <c r="BG950" s="53"/>
      <c r="BH950" s="54"/>
      <c r="BI950" s="52" t="str">
        <f>IFERROR(VLOOKUP(BH950,Lista!O:P,2,0),"")</f>
        <v/>
      </c>
      <c r="BJ950" s="54"/>
      <c r="BK950" s="52" t="str">
        <f>IFERROR(VLOOKUP(BJ950,Lista!Q:R,2,0),"")</f>
        <v/>
      </c>
      <c r="BL950" s="53"/>
      <c r="BM950" s="52"/>
      <c r="BN950" s="52" t="str">
        <f>IFERROR(VLOOKUP(BM950,Lista!O:P,2,0),"")</f>
        <v/>
      </c>
      <c r="BO950" s="52"/>
      <c r="BP950" s="52" t="str">
        <f>IFERROR(VLOOKUP(BO950,Lista!Q:R,2,0),"")</f>
        <v/>
      </c>
      <c r="BQ950" s="53"/>
      <c r="BR950" s="52"/>
      <c r="BS950" s="52" t="str">
        <f>IFERROR(VLOOKUP(BR950,Lista!O:P,2,0),"")</f>
        <v/>
      </c>
      <c r="BT950" s="52"/>
      <c r="BU950" s="52" t="str">
        <f>IFERROR(VLOOKUP(BT950,Lista!Q:R,2,0),"")</f>
        <v/>
      </c>
      <c r="BV950" s="53"/>
      <c r="BW950" s="52"/>
      <c r="BX950" s="52" t="str">
        <f>IFERROR(VLOOKUP(BW950,Lista!O:P,2,0),"")</f>
        <v/>
      </c>
      <c r="BY950" s="52"/>
      <c r="BZ950" s="52" t="str">
        <f>IFERROR(VLOOKUP(BY950,Lista!Q:R,2,0),"")</f>
        <v/>
      </c>
      <c r="CA950" s="53"/>
      <c r="CB950" s="52"/>
      <c r="CC950" s="52" t="str">
        <f>IFERROR(VLOOKUP(CB950,Lista!O:P,2,0),"")</f>
        <v/>
      </c>
      <c r="CD950" s="52"/>
      <c r="CE950" s="52" t="str">
        <f>IFERROR(VLOOKUP(CD950,Lista!Q:R,2,0),"")</f>
        <v/>
      </c>
      <c r="CF950" s="53"/>
      <c r="CG950" s="52"/>
      <c r="CH950" s="52" t="str">
        <f>IFERROR(VLOOKUP(CG950,Lista!O:P,2,0),"")</f>
        <v/>
      </c>
      <c r="CI950" s="52"/>
      <c r="CJ950" s="52" t="str">
        <f>IFERROR(VLOOKUP(CI950,Lista!Q:R,2,0),"")</f>
        <v/>
      </c>
      <c r="CK950" s="53"/>
      <c r="CL950" s="52"/>
      <c r="CM950" s="52" t="str">
        <f>IFERROR(VLOOKUP(CL950,Lista!O:P,2,0),"")</f>
        <v/>
      </c>
      <c r="CN950" s="52"/>
      <c r="CO950" s="52" t="str">
        <f>IFERROR(VLOOKUP(CN950,Lista!Q:R,2,0),"")</f>
        <v/>
      </c>
      <c r="CP950" s="53"/>
      <c r="CQ950" s="52"/>
      <c r="CR950" s="52" t="str">
        <f>IFERROR(VLOOKUP(CQ950,Lista!O:P,2,0),"")</f>
        <v/>
      </c>
      <c r="CS950" s="52"/>
      <c r="CT950" s="52" t="str">
        <f>IFERROR(VLOOKUP(CS950,Lista!Q:R,2,0),"")</f>
        <v/>
      </c>
      <c r="CU950" s="53"/>
      <c r="CV950" s="52"/>
      <c r="CW950" s="52" t="str">
        <f>IFERROR(VLOOKUP(CV950,Lista!O:P,2,0),"")</f>
        <v/>
      </c>
      <c r="CX950" s="52"/>
      <c r="CY950" s="52" t="str">
        <f>IFERROR(VLOOKUP(CX950,Lista!Q:R,2,0),"")</f>
        <v/>
      </c>
      <c r="CZ950" s="53"/>
      <c r="DA950" s="49">
        <f t="shared" si="0"/>
        <v>0</v>
      </c>
      <c r="DB950" s="53"/>
    </row>
    <row r="951" spans="1:106" ht="74.25" hidden="1" customHeight="1">
      <c r="A951" s="32">
        <v>0</v>
      </c>
      <c r="B951" s="16">
        <v>0</v>
      </c>
      <c r="C951" s="16">
        <v>0</v>
      </c>
      <c r="D951" s="41"/>
      <c r="E951" s="24"/>
      <c r="F951" s="24" t="str">
        <f>IFERROR(VLOOKUP(E951,Lista!O:P,2,0),"")</f>
        <v/>
      </c>
      <c r="G951" s="24"/>
      <c r="H951" s="24" t="str">
        <f>IFERROR(VLOOKUP(G951,Lista!Q:R,2,0),"")</f>
        <v/>
      </c>
      <c r="I951" s="44"/>
      <c r="J951" s="24"/>
      <c r="K951" s="24" t="str">
        <f>IFERROR(VLOOKUP(J951,Lista!O:P,2,0),"")</f>
        <v/>
      </c>
      <c r="L951" s="24"/>
      <c r="M951" s="24" t="str">
        <f>IFERROR(VLOOKUP(L951,Lista!Q:R,2,0),"")</f>
        <v/>
      </c>
      <c r="N951" s="44"/>
      <c r="O951" s="55"/>
      <c r="P951" s="16" t="str">
        <f>IFERROR(VLOOKUP(O951,Lista!O:P,2,0),"")</f>
        <v/>
      </c>
      <c r="Q951" s="55"/>
      <c r="R951" s="16" t="str">
        <f>IFERROR(VLOOKUP(Q951,Lista!Q:R,2,0),"")</f>
        <v/>
      </c>
      <c r="S951" s="53"/>
      <c r="T951" s="55"/>
      <c r="U951" s="16" t="str">
        <f>IFERROR(VLOOKUP(T951,Lista!O:P,2,0),"")</f>
        <v/>
      </c>
      <c r="V951" s="55"/>
      <c r="W951" s="16" t="str">
        <f>IFERROR(VLOOKUP(V951,Lista!Q:R,2,0),"")</f>
        <v/>
      </c>
      <c r="X951" s="53"/>
      <c r="Y951" s="55"/>
      <c r="Z951" s="16" t="str">
        <f>IFERROR(VLOOKUP(Y951,Lista!O:P,2,0),"")</f>
        <v/>
      </c>
      <c r="AA951" s="55"/>
      <c r="AB951" s="16" t="str">
        <f>IFERROR(VLOOKUP(AA951,Lista!Q:R,2,0),"")</f>
        <v/>
      </c>
      <c r="AC951" s="53"/>
      <c r="AD951" s="55"/>
      <c r="AE951" s="16" t="str">
        <f>IFERROR(VLOOKUP(AD951,Lista!O:P,2,0),"")</f>
        <v/>
      </c>
      <c r="AF951" s="55"/>
      <c r="AG951" s="16" t="str">
        <f>IFERROR(VLOOKUP(AF951,Lista!Q:R,2,0),"")</f>
        <v/>
      </c>
      <c r="AH951" s="53"/>
      <c r="AI951" s="54"/>
      <c r="AJ951" s="51" t="str">
        <f>IFERROR(VLOOKUP(AI951,Lista!O:P,2,0),"")</f>
        <v/>
      </c>
      <c r="AK951" s="54"/>
      <c r="AL951" s="52" t="str">
        <f>IFERROR(VLOOKUP(AK951,Lista!Q:R,2,0),"")</f>
        <v/>
      </c>
      <c r="AM951" s="53"/>
      <c r="AN951" s="54"/>
      <c r="AO951" s="52" t="str">
        <f>IFERROR(VLOOKUP(AN951,Lista!O:P,2,0),"")</f>
        <v/>
      </c>
      <c r="AP951" s="54"/>
      <c r="AQ951" s="52" t="str">
        <f>IFERROR(VLOOKUP(AP951,Lista!Q:R,2,0),"")</f>
        <v/>
      </c>
      <c r="AR951" s="53"/>
      <c r="AS951" s="54"/>
      <c r="AT951" s="52" t="str">
        <f>IFERROR(VLOOKUP(AS951,Lista!O:P,2,0),"")</f>
        <v/>
      </c>
      <c r="AU951" s="54"/>
      <c r="AV951" s="52" t="str">
        <f>IFERROR(VLOOKUP(AU951,Lista!Q:R,2,0),"")</f>
        <v/>
      </c>
      <c r="AW951" s="53"/>
      <c r="AX951" s="54"/>
      <c r="AY951" s="52" t="str">
        <f>IFERROR(VLOOKUP(AX951,Lista!O:P,2,0),"")</f>
        <v/>
      </c>
      <c r="AZ951" s="54"/>
      <c r="BA951" s="52" t="str">
        <f>IFERROR(VLOOKUP(AZ951,Lista!Q:R,2,0),"")</f>
        <v/>
      </c>
      <c r="BB951" s="53"/>
      <c r="BC951" s="54"/>
      <c r="BD951" s="52" t="str">
        <f>IFERROR(VLOOKUP(BC951,Lista!O:P,2,0),"")</f>
        <v/>
      </c>
      <c r="BE951" s="54"/>
      <c r="BF951" s="52" t="str">
        <f>IFERROR(VLOOKUP(BE951,Lista!Q:R,2,0),"")</f>
        <v/>
      </c>
      <c r="BG951" s="53"/>
      <c r="BH951" s="54"/>
      <c r="BI951" s="52" t="str">
        <f>IFERROR(VLOOKUP(BH951,Lista!O:P,2,0),"")</f>
        <v/>
      </c>
      <c r="BJ951" s="54"/>
      <c r="BK951" s="52" t="str">
        <f>IFERROR(VLOOKUP(BJ951,Lista!Q:R,2,0),"")</f>
        <v/>
      </c>
      <c r="BL951" s="53"/>
      <c r="BM951" s="52"/>
      <c r="BN951" s="52" t="str">
        <f>IFERROR(VLOOKUP(BM951,Lista!O:P,2,0),"")</f>
        <v/>
      </c>
      <c r="BO951" s="52"/>
      <c r="BP951" s="52" t="str">
        <f>IFERROR(VLOOKUP(BO951,Lista!Q:R,2,0),"")</f>
        <v/>
      </c>
      <c r="BQ951" s="53"/>
      <c r="BR951" s="52"/>
      <c r="BS951" s="52" t="str">
        <f>IFERROR(VLOOKUP(BR951,Lista!O:P,2,0),"")</f>
        <v/>
      </c>
      <c r="BT951" s="52"/>
      <c r="BU951" s="52" t="str">
        <f>IFERROR(VLOOKUP(BT951,Lista!Q:R,2,0),"")</f>
        <v/>
      </c>
      <c r="BV951" s="53"/>
      <c r="BW951" s="52"/>
      <c r="BX951" s="52" t="str">
        <f>IFERROR(VLOOKUP(BW951,Lista!O:P,2,0),"")</f>
        <v/>
      </c>
      <c r="BY951" s="52"/>
      <c r="BZ951" s="52" t="str">
        <f>IFERROR(VLOOKUP(BY951,Lista!Q:R,2,0),"")</f>
        <v/>
      </c>
      <c r="CA951" s="53"/>
      <c r="CB951" s="52"/>
      <c r="CC951" s="52" t="str">
        <f>IFERROR(VLOOKUP(CB951,Lista!O:P,2,0),"")</f>
        <v/>
      </c>
      <c r="CD951" s="52"/>
      <c r="CE951" s="52" t="str">
        <f>IFERROR(VLOOKUP(CD951,Lista!Q:R,2,0),"")</f>
        <v/>
      </c>
      <c r="CF951" s="53"/>
      <c r="CG951" s="52"/>
      <c r="CH951" s="52" t="str">
        <f>IFERROR(VLOOKUP(CG951,Lista!O:P,2,0),"")</f>
        <v/>
      </c>
      <c r="CI951" s="52"/>
      <c r="CJ951" s="52" t="str">
        <f>IFERROR(VLOOKUP(CI951,Lista!Q:R,2,0),"")</f>
        <v/>
      </c>
      <c r="CK951" s="53"/>
      <c r="CL951" s="52"/>
      <c r="CM951" s="52" t="str">
        <f>IFERROR(VLOOKUP(CL951,Lista!O:P,2,0),"")</f>
        <v/>
      </c>
      <c r="CN951" s="52"/>
      <c r="CO951" s="52" t="str">
        <f>IFERROR(VLOOKUP(CN951,Lista!Q:R,2,0),"")</f>
        <v/>
      </c>
      <c r="CP951" s="53"/>
      <c r="CQ951" s="52"/>
      <c r="CR951" s="52" t="str">
        <f>IFERROR(VLOOKUP(CQ951,Lista!O:P,2,0),"")</f>
        <v/>
      </c>
      <c r="CS951" s="52"/>
      <c r="CT951" s="52" t="str">
        <f>IFERROR(VLOOKUP(CS951,Lista!Q:R,2,0),"")</f>
        <v/>
      </c>
      <c r="CU951" s="53"/>
      <c r="CV951" s="52"/>
      <c r="CW951" s="52" t="str">
        <f>IFERROR(VLOOKUP(CV951,Lista!O:P,2,0),"")</f>
        <v/>
      </c>
      <c r="CX951" s="52"/>
      <c r="CY951" s="52" t="str">
        <f>IFERROR(VLOOKUP(CX951,Lista!Q:R,2,0),"")</f>
        <v/>
      </c>
      <c r="CZ951" s="53"/>
      <c r="DA951" s="49">
        <f t="shared" si="0"/>
        <v>0</v>
      </c>
      <c r="DB951" s="53"/>
    </row>
    <row r="952" spans="1:106" ht="74.25" hidden="1" customHeight="1">
      <c r="A952" s="32">
        <v>0</v>
      </c>
      <c r="B952" s="16">
        <v>0</v>
      </c>
      <c r="C952" s="16">
        <v>0</v>
      </c>
      <c r="D952" s="41"/>
      <c r="E952" s="24"/>
      <c r="F952" s="24" t="str">
        <f>IFERROR(VLOOKUP(E952,Lista!O:P,2,0),"")</f>
        <v/>
      </c>
      <c r="G952" s="24"/>
      <c r="H952" s="24" t="str">
        <f>IFERROR(VLOOKUP(G952,Lista!Q:R,2,0),"")</f>
        <v/>
      </c>
      <c r="I952" s="44"/>
      <c r="J952" s="24"/>
      <c r="K952" s="24" t="str">
        <f>IFERROR(VLOOKUP(J952,Lista!O:P,2,0),"")</f>
        <v/>
      </c>
      <c r="L952" s="24"/>
      <c r="M952" s="24" t="str">
        <f>IFERROR(VLOOKUP(L952,Lista!Q:R,2,0),"")</f>
        <v/>
      </c>
      <c r="N952" s="44"/>
      <c r="O952" s="55"/>
      <c r="P952" s="16" t="str">
        <f>IFERROR(VLOOKUP(O952,Lista!O:P,2,0),"")</f>
        <v/>
      </c>
      <c r="Q952" s="55"/>
      <c r="R952" s="16" t="str">
        <f>IFERROR(VLOOKUP(Q952,Lista!Q:R,2,0),"")</f>
        <v/>
      </c>
      <c r="S952" s="53"/>
      <c r="T952" s="55"/>
      <c r="U952" s="16" t="str">
        <f>IFERROR(VLOOKUP(T952,Lista!O:P,2,0),"")</f>
        <v/>
      </c>
      <c r="V952" s="55"/>
      <c r="W952" s="16" t="str">
        <f>IFERROR(VLOOKUP(V952,Lista!Q:R,2,0),"")</f>
        <v/>
      </c>
      <c r="X952" s="53"/>
      <c r="Y952" s="55"/>
      <c r="Z952" s="16" t="str">
        <f>IFERROR(VLOOKUP(Y952,Lista!O:P,2,0),"")</f>
        <v/>
      </c>
      <c r="AA952" s="55"/>
      <c r="AB952" s="16" t="str">
        <f>IFERROR(VLOOKUP(AA952,Lista!Q:R,2,0),"")</f>
        <v/>
      </c>
      <c r="AC952" s="53"/>
      <c r="AD952" s="55"/>
      <c r="AE952" s="16" t="str">
        <f>IFERROR(VLOOKUP(AD952,Lista!O:P,2,0),"")</f>
        <v/>
      </c>
      <c r="AF952" s="55"/>
      <c r="AG952" s="16" t="str">
        <f>IFERROR(VLOOKUP(AF952,Lista!Q:R,2,0),"")</f>
        <v/>
      </c>
      <c r="AH952" s="53"/>
      <c r="AI952" s="54"/>
      <c r="AJ952" s="51" t="str">
        <f>IFERROR(VLOOKUP(AI952,Lista!O:P,2,0),"")</f>
        <v/>
      </c>
      <c r="AK952" s="54"/>
      <c r="AL952" s="52" t="str">
        <f>IFERROR(VLOOKUP(AK952,Lista!Q:R,2,0),"")</f>
        <v/>
      </c>
      <c r="AM952" s="53"/>
      <c r="AN952" s="54"/>
      <c r="AO952" s="52" t="str">
        <f>IFERROR(VLOOKUP(AN952,Lista!O:P,2,0),"")</f>
        <v/>
      </c>
      <c r="AP952" s="54"/>
      <c r="AQ952" s="52" t="str">
        <f>IFERROR(VLOOKUP(AP952,Lista!Q:R,2,0),"")</f>
        <v/>
      </c>
      <c r="AR952" s="53"/>
      <c r="AS952" s="54"/>
      <c r="AT952" s="52" t="str">
        <f>IFERROR(VLOOKUP(AS952,Lista!O:P,2,0),"")</f>
        <v/>
      </c>
      <c r="AU952" s="54"/>
      <c r="AV952" s="52" t="str">
        <f>IFERROR(VLOOKUP(AU952,Lista!Q:R,2,0),"")</f>
        <v/>
      </c>
      <c r="AW952" s="53"/>
      <c r="AX952" s="54"/>
      <c r="AY952" s="52" t="str">
        <f>IFERROR(VLOOKUP(AX952,Lista!O:P,2,0),"")</f>
        <v/>
      </c>
      <c r="AZ952" s="54"/>
      <c r="BA952" s="52" t="str">
        <f>IFERROR(VLOOKUP(AZ952,Lista!Q:R,2,0),"")</f>
        <v/>
      </c>
      <c r="BB952" s="53"/>
      <c r="BC952" s="54"/>
      <c r="BD952" s="52" t="str">
        <f>IFERROR(VLOOKUP(BC952,Lista!O:P,2,0),"")</f>
        <v/>
      </c>
      <c r="BE952" s="54"/>
      <c r="BF952" s="52" t="str">
        <f>IFERROR(VLOOKUP(BE952,Lista!Q:R,2,0),"")</f>
        <v/>
      </c>
      <c r="BG952" s="53"/>
      <c r="BH952" s="54"/>
      <c r="BI952" s="52" t="str">
        <f>IFERROR(VLOOKUP(BH952,Lista!O:P,2,0),"")</f>
        <v/>
      </c>
      <c r="BJ952" s="54"/>
      <c r="BK952" s="52" t="str">
        <f>IFERROR(VLOOKUP(BJ952,Lista!Q:R,2,0),"")</f>
        <v/>
      </c>
      <c r="BL952" s="53"/>
      <c r="BM952" s="52"/>
      <c r="BN952" s="52" t="str">
        <f>IFERROR(VLOOKUP(BM952,Lista!O:P,2,0),"")</f>
        <v/>
      </c>
      <c r="BO952" s="52"/>
      <c r="BP952" s="52" t="str">
        <f>IFERROR(VLOOKUP(BO952,Lista!Q:R,2,0),"")</f>
        <v/>
      </c>
      <c r="BQ952" s="53"/>
      <c r="BR952" s="52"/>
      <c r="BS952" s="52" t="str">
        <f>IFERROR(VLOOKUP(BR952,Lista!O:P,2,0),"")</f>
        <v/>
      </c>
      <c r="BT952" s="52"/>
      <c r="BU952" s="52" t="str">
        <f>IFERROR(VLOOKUP(BT952,Lista!Q:R,2,0),"")</f>
        <v/>
      </c>
      <c r="BV952" s="53"/>
      <c r="BW952" s="52"/>
      <c r="BX952" s="52" t="str">
        <f>IFERROR(VLOOKUP(BW952,Lista!O:P,2,0),"")</f>
        <v/>
      </c>
      <c r="BY952" s="52"/>
      <c r="BZ952" s="52" t="str">
        <f>IFERROR(VLOOKUP(BY952,Lista!Q:R,2,0),"")</f>
        <v/>
      </c>
      <c r="CA952" s="53"/>
      <c r="CB952" s="52"/>
      <c r="CC952" s="52" t="str">
        <f>IFERROR(VLOOKUP(CB952,Lista!O:P,2,0),"")</f>
        <v/>
      </c>
      <c r="CD952" s="52"/>
      <c r="CE952" s="52" t="str">
        <f>IFERROR(VLOOKUP(CD952,Lista!Q:R,2,0),"")</f>
        <v/>
      </c>
      <c r="CF952" s="53"/>
      <c r="CG952" s="52"/>
      <c r="CH952" s="52" t="str">
        <f>IFERROR(VLOOKUP(CG952,Lista!O:P,2,0),"")</f>
        <v/>
      </c>
      <c r="CI952" s="52"/>
      <c r="CJ952" s="52" t="str">
        <f>IFERROR(VLOOKUP(CI952,Lista!Q:R,2,0),"")</f>
        <v/>
      </c>
      <c r="CK952" s="53"/>
      <c r="CL952" s="52"/>
      <c r="CM952" s="52" t="str">
        <f>IFERROR(VLOOKUP(CL952,Lista!O:P,2,0),"")</f>
        <v/>
      </c>
      <c r="CN952" s="52"/>
      <c r="CO952" s="52" t="str">
        <f>IFERROR(VLOOKUP(CN952,Lista!Q:R,2,0),"")</f>
        <v/>
      </c>
      <c r="CP952" s="53"/>
      <c r="CQ952" s="52"/>
      <c r="CR952" s="52" t="str">
        <f>IFERROR(VLOOKUP(CQ952,Lista!O:P,2,0),"")</f>
        <v/>
      </c>
      <c r="CS952" s="52"/>
      <c r="CT952" s="52" t="str">
        <f>IFERROR(VLOOKUP(CS952,Lista!Q:R,2,0),"")</f>
        <v/>
      </c>
      <c r="CU952" s="53"/>
      <c r="CV952" s="52"/>
      <c r="CW952" s="52" t="str">
        <f>IFERROR(VLOOKUP(CV952,Lista!O:P,2,0),"")</f>
        <v/>
      </c>
      <c r="CX952" s="52"/>
      <c r="CY952" s="52" t="str">
        <f>IFERROR(VLOOKUP(CX952,Lista!Q:R,2,0),"")</f>
        <v/>
      </c>
      <c r="CZ952" s="53"/>
      <c r="DA952" s="49">
        <f t="shared" si="0"/>
        <v>0</v>
      </c>
      <c r="DB952" s="53"/>
    </row>
    <row r="953" spans="1:106" ht="74.25" hidden="1" customHeight="1">
      <c r="A953" s="32">
        <v>0</v>
      </c>
      <c r="B953" s="16">
        <v>0</v>
      </c>
      <c r="C953" s="16">
        <v>0</v>
      </c>
      <c r="D953" s="41"/>
      <c r="E953" s="24"/>
      <c r="F953" s="24" t="str">
        <f>IFERROR(VLOOKUP(E953,Lista!O:P,2,0),"")</f>
        <v/>
      </c>
      <c r="G953" s="24"/>
      <c r="H953" s="24" t="str">
        <f>IFERROR(VLOOKUP(G953,Lista!Q:R,2,0),"")</f>
        <v/>
      </c>
      <c r="I953" s="44"/>
      <c r="J953" s="24"/>
      <c r="K953" s="24" t="str">
        <f>IFERROR(VLOOKUP(J953,Lista!O:P,2,0),"")</f>
        <v/>
      </c>
      <c r="L953" s="24"/>
      <c r="M953" s="24" t="str">
        <f>IFERROR(VLOOKUP(L953,Lista!Q:R,2,0),"")</f>
        <v/>
      </c>
      <c r="N953" s="44"/>
      <c r="O953" s="55"/>
      <c r="P953" s="16" t="str">
        <f>IFERROR(VLOOKUP(O953,Lista!O:P,2,0),"")</f>
        <v/>
      </c>
      <c r="Q953" s="55"/>
      <c r="R953" s="16" t="str">
        <f>IFERROR(VLOOKUP(Q953,Lista!Q:R,2,0),"")</f>
        <v/>
      </c>
      <c r="S953" s="53"/>
      <c r="T953" s="55"/>
      <c r="U953" s="16" t="str">
        <f>IFERROR(VLOOKUP(T953,Lista!O:P,2,0),"")</f>
        <v/>
      </c>
      <c r="V953" s="55"/>
      <c r="W953" s="16" t="str">
        <f>IFERROR(VLOOKUP(V953,Lista!Q:R,2,0),"")</f>
        <v/>
      </c>
      <c r="X953" s="53"/>
      <c r="Y953" s="55"/>
      <c r="Z953" s="16" t="str">
        <f>IFERROR(VLOOKUP(Y953,Lista!O:P,2,0),"")</f>
        <v/>
      </c>
      <c r="AA953" s="55"/>
      <c r="AB953" s="16" t="str">
        <f>IFERROR(VLOOKUP(AA953,Lista!Q:R,2,0),"")</f>
        <v/>
      </c>
      <c r="AC953" s="53"/>
      <c r="AD953" s="55"/>
      <c r="AE953" s="16" t="str">
        <f>IFERROR(VLOOKUP(AD953,Lista!O:P,2,0),"")</f>
        <v/>
      </c>
      <c r="AF953" s="55"/>
      <c r="AG953" s="16" t="str">
        <f>IFERROR(VLOOKUP(AF953,Lista!Q:R,2,0),"")</f>
        <v/>
      </c>
      <c r="AH953" s="53"/>
      <c r="AI953" s="54"/>
      <c r="AJ953" s="51" t="str">
        <f>IFERROR(VLOOKUP(AI953,Lista!O:P,2,0),"")</f>
        <v/>
      </c>
      <c r="AK953" s="54"/>
      <c r="AL953" s="52" t="str">
        <f>IFERROR(VLOOKUP(AK953,Lista!Q:R,2,0),"")</f>
        <v/>
      </c>
      <c r="AM953" s="53"/>
      <c r="AN953" s="54"/>
      <c r="AO953" s="52" t="str">
        <f>IFERROR(VLOOKUP(AN953,Lista!O:P,2,0),"")</f>
        <v/>
      </c>
      <c r="AP953" s="54"/>
      <c r="AQ953" s="52" t="str">
        <f>IFERROR(VLOOKUP(AP953,Lista!Q:R,2,0),"")</f>
        <v/>
      </c>
      <c r="AR953" s="53"/>
      <c r="AS953" s="54"/>
      <c r="AT953" s="52" t="str">
        <f>IFERROR(VLOOKUP(AS953,Lista!O:P,2,0),"")</f>
        <v/>
      </c>
      <c r="AU953" s="54"/>
      <c r="AV953" s="52" t="str">
        <f>IFERROR(VLOOKUP(AU953,Lista!Q:R,2,0),"")</f>
        <v/>
      </c>
      <c r="AW953" s="53"/>
      <c r="AX953" s="54"/>
      <c r="AY953" s="52" t="str">
        <f>IFERROR(VLOOKUP(AX953,Lista!O:P,2,0),"")</f>
        <v/>
      </c>
      <c r="AZ953" s="54"/>
      <c r="BA953" s="52" t="str">
        <f>IFERROR(VLOOKUP(AZ953,Lista!Q:R,2,0),"")</f>
        <v/>
      </c>
      <c r="BB953" s="53"/>
      <c r="BC953" s="54"/>
      <c r="BD953" s="52" t="str">
        <f>IFERROR(VLOOKUP(BC953,Lista!O:P,2,0),"")</f>
        <v/>
      </c>
      <c r="BE953" s="54"/>
      <c r="BF953" s="52" t="str">
        <f>IFERROR(VLOOKUP(BE953,Lista!Q:R,2,0),"")</f>
        <v/>
      </c>
      <c r="BG953" s="53"/>
      <c r="BH953" s="54"/>
      <c r="BI953" s="52" t="str">
        <f>IFERROR(VLOOKUP(BH953,Lista!O:P,2,0),"")</f>
        <v/>
      </c>
      <c r="BJ953" s="54"/>
      <c r="BK953" s="52" t="str">
        <f>IFERROR(VLOOKUP(BJ953,Lista!Q:R,2,0),"")</f>
        <v/>
      </c>
      <c r="BL953" s="53"/>
      <c r="BM953" s="52"/>
      <c r="BN953" s="52" t="str">
        <f>IFERROR(VLOOKUP(BM953,Lista!O:P,2,0),"")</f>
        <v/>
      </c>
      <c r="BO953" s="52"/>
      <c r="BP953" s="52" t="str">
        <f>IFERROR(VLOOKUP(BO953,Lista!Q:R,2,0),"")</f>
        <v/>
      </c>
      <c r="BQ953" s="53"/>
      <c r="BR953" s="52"/>
      <c r="BS953" s="52" t="str">
        <f>IFERROR(VLOOKUP(BR953,Lista!O:P,2,0),"")</f>
        <v/>
      </c>
      <c r="BT953" s="52"/>
      <c r="BU953" s="52" t="str">
        <f>IFERROR(VLOOKUP(BT953,Lista!Q:R,2,0),"")</f>
        <v/>
      </c>
      <c r="BV953" s="53"/>
      <c r="BW953" s="52"/>
      <c r="BX953" s="52" t="str">
        <f>IFERROR(VLOOKUP(BW953,Lista!O:P,2,0),"")</f>
        <v/>
      </c>
      <c r="BY953" s="52"/>
      <c r="BZ953" s="52" t="str">
        <f>IFERROR(VLOOKUP(BY953,Lista!Q:R,2,0),"")</f>
        <v/>
      </c>
      <c r="CA953" s="53"/>
      <c r="CB953" s="52"/>
      <c r="CC953" s="52" t="str">
        <f>IFERROR(VLOOKUP(CB953,Lista!O:P,2,0),"")</f>
        <v/>
      </c>
      <c r="CD953" s="52"/>
      <c r="CE953" s="52" t="str">
        <f>IFERROR(VLOOKUP(CD953,Lista!Q:R,2,0),"")</f>
        <v/>
      </c>
      <c r="CF953" s="53"/>
      <c r="CG953" s="52"/>
      <c r="CH953" s="52" t="str">
        <f>IFERROR(VLOOKUP(CG953,Lista!O:P,2,0),"")</f>
        <v/>
      </c>
      <c r="CI953" s="52"/>
      <c r="CJ953" s="52" t="str">
        <f>IFERROR(VLOOKUP(CI953,Lista!Q:R,2,0),"")</f>
        <v/>
      </c>
      <c r="CK953" s="53"/>
      <c r="CL953" s="52"/>
      <c r="CM953" s="52" t="str">
        <f>IFERROR(VLOOKUP(CL953,Lista!O:P,2,0),"")</f>
        <v/>
      </c>
      <c r="CN953" s="52"/>
      <c r="CO953" s="52" t="str">
        <f>IFERROR(VLOOKUP(CN953,Lista!Q:R,2,0),"")</f>
        <v/>
      </c>
      <c r="CP953" s="53"/>
      <c r="CQ953" s="52"/>
      <c r="CR953" s="52" t="str">
        <f>IFERROR(VLOOKUP(CQ953,Lista!O:P,2,0),"")</f>
        <v/>
      </c>
      <c r="CS953" s="52"/>
      <c r="CT953" s="52" t="str">
        <f>IFERROR(VLOOKUP(CS953,Lista!Q:R,2,0),"")</f>
        <v/>
      </c>
      <c r="CU953" s="53"/>
      <c r="CV953" s="52"/>
      <c r="CW953" s="52" t="str">
        <f>IFERROR(VLOOKUP(CV953,Lista!O:P,2,0),"")</f>
        <v/>
      </c>
      <c r="CX953" s="52"/>
      <c r="CY953" s="52" t="str">
        <f>IFERROR(VLOOKUP(CX953,Lista!Q:R,2,0),"")</f>
        <v/>
      </c>
      <c r="CZ953" s="53"/>
      <c r="DA953" s="49">
        <f t="shared" si="0"/>
        <v>0</v>
      </c>
      <c r="DB953" s="53"/>
    </row>
    <row r="954" spans="1:106" ht="74.25" hidden="1" customHeight="1">
      <c r="A954" s="32">
        <v>0</v>
      </c>
      <c r="B954" s="16">
        <v>0</v>
      </c>
      <c r="C954" s="16">
        <v>0</v>
      </c>
      <c r="D954" s="41"/>
      <c r="E954" s="24"/>
      <c r="F954" s="24" t="str">
        <f>IFERROR(VLOOKUP(E954,Lista!O:P,2,0),"")</f>
        <v/>
      </c>
      <c r="G954" s="24"/>
      <c r="H954" s="24" t="str">
        <f>IFERROR(VLOOKUP(G954,Lista!Q:R,2,0),"")</f>
        <v/>
      </c>
      <c r="I954" s="44"/>
      <c r="J954" s="24"/>
      <c r="K954" s="24" t="str">
        <f>IFERROR(VLOOKUP(J954,Lista!O:P,2,0),"")</f>
        <v/>
      </c>
      <c r="L954" s="24"/>
      <c r="M954" s="24" t="str">
        <f>IFERROR(VLOOKUP(L954,Lista!Q:R,2,0),"")</f>
        <v/>
      </c>
      <c r="N954" s="44"/>
      <c r="O954" s="55"/>
      <c r="P954" s="16" t="str">
        <f>IFERROR(VLOOKUP(O954,Lista!O:P,2,0),"")</f>
        <v/>
      </c>
      <c r="Q954" s="55"/>
      <c r="R954" s="16" t="str">
        <f>IFERROR(VLOOKUP(Q954,Lista!Q:R,2,0),"")</f>
        <v/>
      </c>
      <c r="S954" s="53"/>
      <c r="T954" s="55"/>
      <c r="U954" s="16" t="str">
        <f>IFERROR(VLOOKUP(T954,Lista!O:P,2,0),"")</f>
        <v/>
      </c>
      <c r="V954" s="55"/>
      <c r="W954" s="16" t="str">
        <f>IFERROR(VLOOKUP(V954,Lista!Q:R,2,0),"")</f>
        <v/>
      </c>
      <c r="X954" s="53"/>
      <c r="Y954" s="55"/>
      <c r="Z954" s="16" t="str">
        <f>IFERROR(VLOOKUP(Y954,Lista!O:P,2,0),"")</f>
        <v/>
      </c>
      <c r="AA954" s="55"/>
      <c r="AB954" s="16" t="str">
        <f>IFERROR(VLOOKUP(AA954,Lista!Q:R,2,0),"")</f>
        <v/>
      </c>
      <c r="AC954" s="53"/>
      <c r="AD954" s="55"/>
      <c r="AE954" s="16" t="str">
        <f>IFERROR(VLOOKUP(AD954,Lista!O:P,2,0),"")</f>
        <v/>
      </c>
      <c r="AF954" s="55"/>
      <c r="AG954" s="16" t="str">
        <f>IFERROR(VLOOKUP(AF954,Lista!Q:R,2,0),"")</f>
        <v/>
      </c>
      <c r="AH954" s="53"/>
      <c r="AI954" s="54"/>
      <c r="AJ954" s="51" t="str">
        <f>IFERROR(VLOOKUP(AI954,Lista!O:P,2,0),"")</f>
        <v/>
      </c>
      <c r="AK954" s="54"/>
      <c r="AL954" s="52" t="str">
        <f>IFERROR(VLOOKUP(AK954,Lista!Q:R,2,0),"")</f>
        <v/>
      </c>
      <c r="AM954" s="53"/>
      <c r="AN954" s="54"/>
      <c r="AO954" s="52" t="str">
        <f>IFERROR(VLOOKUP(AN954,Lista!O:P,2,0),"")</f>
        <v/>
      </c>
      <c r="AP954" s="54"/>
      <c r="AQ954" s="52" t="str">
        <f>IFERROR(VLOOKUP(AP954,Lista!Q:R,2,0),"")</f>
        <v/>
      </c>
      <c r="AR954" s="53"/>
      <c r="AS954" s="54"/>
      <c r="AT954" s="52" t="str">
        <f>IFERROR(VLOOKUP(AS954,Lista!O:P,2,0),"")</f>
        <v/>
      </c>
      <c r="AU954" s="54"/>
      <c r="AV954" s="52" t="str">
        <f>IFERROR(VLOOKUP(AU954,Lista!Q:R,2,0),"")</f>
        <v/>
      </c>
      <c r="AW954" s="53"/>
      <c r="AX954" s="54"/>
      <c r="AY954" s="52" t="str">
        <f>IFERROR(VLOOKUP(AX954,Lista!O:P,2,0),"")</f>
        <v/>
      </c>
      <c r="AZ954" s="54"/>
      <c r="BA954" s="52" t="str">
        <f>IFERROR(VLOOKUP(AZ954,Lista!Q:R,2,0),"")</f>
        <v/>
      </c>
      <c r="BB954" s="53"/>
      <c r="BC954" s="54"/>
      <c r="BD954" s="52" t="str">
        <f>IFERROR(VLOOKUP(BC954,Lista!O:P,2,0),"")</f>
        <v/>
      </c>
      <c r="BE954" s="54"/>
      <c r="BF954" s="52" t="str">
        <f>IFERROR(VLOOKUP(BE954,Lista!Q:R,2,0),"")</f>
        <v/>
      </c>
      <c r="BG954" s="53"/>
      <c r="BH954" s="54"/>
      <c r="BI954" s="52" t="str">
        <f>IFERROR(VLOOKUP(BH954,Lista!O:P,2,0),"")</f>
        <v/>
      </c>
      <c r="BJ954" s="54"/>
      <c r="BK954" s="52" t="str">
        <f>IFERROR(VLOOKUP(BJ954,Lista!Q:R,2,0),"")</f>
        <v/>
      </c>
      <c r="BL954" s="53"/>
      <c r="BM954" s="52"/>
      <c r="BN954" s="52" t="str">
        <f>IFERROR(VLOOKUP(BM954,Lista!O:P,2,0),"")</f>
        <v/>
      </c>
      <c r="BO954" s="52"/>
      <c r="BP954" s="52" t="str">
        <f>IFERROR(VLOOKUP(BO954,Lista!Q:R,2,0),"")</f>
        <v/>
      </c>
      <c r="BQ954" s="53"/>
      <c r="BR954" s="52"/>
      <c r="BS954" s="52" t="str">
        <f>IFERROR(VLOOKUP(BR954,Lista!O:P,2,0),"")</f>
        <v/>
      </c>
      <c r="BT954" s="52"/>
      <c r="BU954" s="52" t="str">
        <f>IFERROR(VLOOKUP(BT954,Lista!Q:R,2,0),"")</f>
        <v/>
      </c>
      <c r="BV954" s="53"/>
      <c r="BW954" s="52"/>
      <c r="BX954" s="52" t="str">
        <f>IFERROR(VLOOKUP(BW954,Lista!O:P,2,0),"")</f>
        <v/>
      </c>
      <c r="BY954" s="52"/>
      <c r="BZ954" s="52" t="str">
        <f>IFERROR(VLOOKUP(BY954,Lista!Q:R,2,0),"")</f>
        <v/>
      </c>
      <c r="CA954" s="53"/>
      <c r="CB954" s="52"/>
      <c r="CC954" s="52" t="str">
        <f>IFERROR(VLOOKUP(CB954,Lista!O:P,2,0),"")</f>
        <v/>
      </c>
      <c r="CD954" s="52"/>
      <c r="CE954" s="52" t="str">
        <f>IFERROR(VLOOKUP(CD954,Lista!Q:R,2,0),"")</f>
        <v/>
      </c>
      <c r="CF954" s="53"/>
      <c r="CG954" s="52"/>
      <c r="CH954" s="52" t="str">
        <f>IFERROR(VLOOKUP(CG954,Lista!O:P,2,0),"")</f>
        <v/>
      </c>
      <c r="CI954" s="52"/>
      <c r="CJ954" s="52" t="str">
        <f>IFERROR(VLOOKUP(CI954,Lista!Q:R,2,0),"")</f>
        <v/>
      </c>
      <c r="CK954" s="53"/>
      <c r="CL954" s="52"/>
      <c r="CM954" s="52" t="str">
        <f>IFERROR(VLOOKUP(CL954,Lista!O:P,2,0),"")</f>
        <v/>
      </c>
      <c r="CN954" s="52"/>
      <c r="CO954" s="52" t="str">
        <f>IFERROR(VLOOKUP(CN954,Lista!Q:R,2,0),"")</f>
        <v/>
      </c>
      <c r="CP954" s="53"/>
      <c r="CQ954" s="52"/>
      <c r="CR954" s="52" t="str">
        <f>IFERROR(VLOOKUP(CQ954,Lista!O:P,2,0),"")</f>
        <v/>
      </c>
      <c r="CS954" s="52"/>
      <c r="CT954" s="52" t="str">
        <f>IFERROR(VLOOKUP(CS954,Lista!Q:R,2,0),"")</f>
        <v/>
      </c>
      <c r="CU954" s="53"/>
      <c r="CV954" s="52"/>
      <c r="CW954" s="52" t="str">
        <f>IFERROR(VLOOKUP(CV954,Lista!O:P,2,0),"")</f>
        <v/>
      </c>
      <c r="CX954" s="52"/>
      <c r="CY954" s="52" t="str">
        <f>IFERROR(VLOOKUP(CX954,Lista!Q:R,2,0),"")</f>
        <v/>
      </c>
      <c r="CZ954" s="53"/>
      <c r="DA954" s="49">
        <f t="shared" si="0"/>
        <v>0</v>
      </c>
      <c r="DB954" s="53"/>
    </row>
    <row r="955" spans="1:106" ht="74.25" hidden="1" customHeight="1">
      <c r="A955" s="32">
        <v>0</v>
      </c>
      <c r="B955" s="16">
        <v>0</v>
      </c>
      <c r="C955" s="16">
        <v>0</v>
      </c>
      <c r="D955" s="41"/>
      <c r="E955" s="24"/>
      <c r="F955" s="24" t="str">
        <f>IFERROR(VLOOKUP(E955,Lista!O:P,2,0),"")</f>
        <v/>
      </c>
      <c r="G955" s="24"/>
      <c r="H955" s="24" t="str">
        <f>IFERROR(VLOOKUP(G955,Lista!Q:R,2,0),"")</f>
        <v/>
      </c>
      <c r="I955" s="44"/>
      <c r="J955" s="24"/>
      <c r="K955" s="24" t="str">
        <f>IFERROR(VLOOKUP(J955,Lista!O:P,2,0),"")</f>
        <v/>
      </c>
      <c r="L955" s="24"/>
      <c r="M955" s="24" t="str">
        <f>IFERROR(VLOOKUP(L955,Lista!Q:R,2,0),"")</f>
        <v/>
      </c>
      <c r="N955" s="44"/>
      <c r="O955" s="55"/>
      <c r="P955" s="16" t="str">
        <f>IFERROR(VLOOKUP(O955,Lista!O:P,2,0),"")</f>
        <v/>
      </c>
      <c r="Q955" s="55"/>
      <c r="R955" s="16" t="str">
        <f>IFERROR(VLOOKUP(Q955,Lista!Q:R,2,0),"")</f>
        <v/>
      </c>
      <c r="S955" s="53"/>
      <c r="T955" s="55"/>
      <c r="U955" s="16" t="str">
        <f>IFERROR(VLOOKUP(T955,Lista!O:P,2,0),"")</f>
        <v/>
      </c>
      <c r="V955" s="55"/>
      <c r="W955" s="16" t="str">
        <f>IFERROR(VLOOKUP(V955,Lista!Q:R,2,0),"")</f>
        <v/>
      </c>
      <c r="X955" s="53"/>
      <c r="Y955" s="55"/>
      <c r="Z955" s="16" t="str">
        <f>IFERROR(VLOOKUP(Y955,Lista!O:P,2,0),"")</f>
        <v/>
      </c>
      <c r="AA955" s="55"/>
      <c r="AB955" s="16" t="str">
        <f>IFERROR(VLOOKUP(AA955,Lista!Q:R,2,0),"")</f>
        <v/>
      </c>
      <c r="AC955" s="53"/>
      <c r="AD955" s="55"/>
      <c r="AE955" s="16" t="str">
        <f>IFERROR(VLOOKUP(AD955,Lista!O:P,2,0),"")</f>
        <v/>
      </c>
      <c r="AF955" s="55"/>
      <c r="AG955" s="16" t="str">
        <f>IFERROR(VLOOKUP(AF955,Lista!Q:R,2,0),"")</f>
        <v/>
      </c>
      <c r="AH955" s="53"/>
      <c r="AI955" s="54"/>
      <c r="AJ955" s="51" t="str">
        <f>IFERROR(VLOOKUP(AI955,Lista!O:P,2,0),"")</f>
        <v/>
      </c>
      <c r="AK955" s="54"/>
      <c r="AL955" s="52" t="str">
        <f>IFERROR(VLOOKUP(AK955,Lista!Q:R,2,0),"")</f>
        <v/>
      </c>
      <c r="AM955" s="53"/>
      <c r="AN955" s="54"/>
      <c r="AO955" s="52" t="str">
        <f>IFERROR(VLOOKUP(AN955,Lista!O:P,2,0),"")</f>
        <v/>
      </c>
      <c r="AP955" s="54"/>
      <c r="AQ955" s="52" t="str">
        <f>IFERROR(VLOOKUP(AP955,Lista!Q:R,2,0),"")</f>
        <v/>
      </c>
      <c r="AR955" s="53"/>
      <c r="AS955" s="54"/>
      <c r="AT955" s="52" t="str">
        <f>IFERROR(VLOOKUP(AS955,Lista!O:P,2,0),"")</f>
        <v/>
      </c>
      <c r="AU955" s="54"/>
      <c r="AV955" s="52" t="str">
        <f>IFERROR(VLOOKUP(AU955,Lista!Q:R,2,0),"")</f>
        <v/>
      </c>
      <c r="AW955" s="53"/>
      <c r="AX955" s="54"/>
      <c r="AY955" s="52" t="str">
        <f>IFERROR(VLOOKUP(AX955,Lista!O:P,2,0),"")</f>
        <v/>
      </c>
      <c r="AZ955" s="54"/>
      <c r="BA955" s="52" t="str">
        <f>IFERROR(VLOOKUP(AZ955,Lista!Q:R,2,0),"")</f>
        <v/>
      </c>
      <c r="BB955" s="53"/>
      <c r="BC955" s="54"/>
      <c r="BD955" s="52" t="str">
        <f>IFERROR(VLOOKUP(BC955,Lista!O:P,2,0),"")</f>
        <v/>
      </c>
      <c r="BE955" s="54"/>
      <c r="BF955" s="52" t="str">
        <f>IFERROR(VLOOKUP(BE955,Lista!Q:R,2,0),"")</f>
        <v/>
      </c>
      <c r="BG955" s="53"/>
      <c r="BH955" s="54"/>
      <c r="BI955" s="52" t="str">
        <f>IFERROR(VLOOKUP(BH955,Lista!O:P,2,0),"")</f>
        <v/>
      </c>
      <c r="BJ955" s="54"/>
      <c r="BK955" s="52" t="str">
        <f>IFERROR(VLOOKUP(BJ955,Lista!Q:R,2,0),"")</f>
        <v/>
      </c>
      <c r="BL955" s="53"/>
      <c r="BM955" s="52"/>
      <c r="BN955" s="52" t="str">
        <f>IFERROR(VLOOKUP(BM955,Lista!O:P,2,0),"")</f>
        <v/>
      </c>
      <c r="BO955" s="52"/>
      <c r="BP955" s="52" t="str">
        <f>IFERROR(VLOOKUP(BO955,Lista!Q:R,2,0),"")</f>
        <v/>
      </c>
      <c r="BQ955" s="53"/>
      <c r="BR955" s="52"/>
      <c r="BS955" s="52" t="str">
        <f>IFERROR(VLOOKUP(BR955,Lista!O:P,2,0),"")</f>
        <v/>
      </c>
      <c r="BT955" s="52"/>
      <c r="BU955" s="52" t="str">
        <f>IFERROR(VLOOKUP(BT955,Lista!Q:R,2,0),"")</f>
        <v/>
      </c>
      <c r="BV955" s="53"/>
      <c r="BW955" s="52"/>
      <c r="BX955" s="52" t="str">
        <f>IFERROR(VLOOKUP(BW955,Lista!O:P,2,0),"")</f>
        <v/>
      </c>
      <c r="BY955" s="52"/>
      <c r="BZ955" s="52" t="str">
        <f>IFERROR(VLOOKUP(BY955,Lista!Q:R,2,0),"")</f>
        <v/>
      </c>
      <c r="CA955" s="53"/>
      <c r="CB955" s="52"/>
      <c r="CC955" s="52" t="str">
        <f>IFERROR(VLOOKUP(CB955,Lista!O:P,2,0),"")</f>
        <v/>
      </c>
      <c r="CD955" s="52"/>
      <c r="CE955" s="52" t="str">
        <f>IFERROR(VLOOKUP(CD955,Lista!Q:R,2,0),"")</f>
        <v/>
      </c>
      <c r="CF955" s="53"/>
      <c r="CG955" s="52"/>
      <c r="CH955" s="52" t="str">
        <f>IFERROR(VLOOKUP(CG955,Lista!O:P,2,0),"")</f>
        <v/>
      </c>
      <c r="CI955" s="52"/>
      <c r="CJ955" s="52" t="str">
        <f>IFERROR(VLOOKUP(CI955,Lista!Q:R,2,0),"")</f>
        <v/>
      </c>
      <c r="CK955" s="53"/>
      <c r="CL955" s="52"/>
      <c r="CM955" s="52" t="str">
        <f>IFERROR(VLOOKUP(CL955,Lista!O:P,2,0),"")</f>
        <v/>
      </c>
      <c r="CN955" s="52"/>
      <c r="CO955" s="52" t="str">
        <f>IFERROR(VLOOKUP(CN955,Lista!Q:R,2,0),"")</f>
        <v/>
      </c>
      <c r="CP955" s="53"/>
      <c r="CQ955" s="52"/>
      <c r="CR955" s="52" t="str">
        <f>IFERROR(VLOOKUP(CQ955,Lista!O:P,2,0),"")</f>
        <v/>
      </c>
      <c r="CS955" s="52"/>
      <c r="CT955" s="52" t="str">
        <f>IFERROR(VLOOKUP(CS955,Lista!Q:R,2,0),"")</f>
        <v/>
      </c>
      <c r="CU955" s="53"/>
      <c r="CV955" s="52"/>
      <c r="CW955" s="52" t="str">
        <f>IFERROR(VLOOKUP(CV955,Lista!O:P,2,0),"")</f>
        <v/>
      </c>
      <c r="CX955" s="52"/>
      <c r="CY955" s="52" t="str">
        <f>IFERROR(VLOOKUP(CX955,Lista!Q:R,2,0),"")</f>
        <v/>
      </c>
      <c r="CZ955" s="53"/>
      <c r="DA955" s="49">
        <f t="shared" si="0"/>
        <v>0</v>
      </c>
      <c r="DB955" s="53"/>
    </row>
    <row r="956" spans="1:106" ht="74.25" hidden="1" customHeight="1">
      <c r="A956" s="32">
        <v>0</v>
      </c>
      <c r="B956" s="16">
        <v>0</v>
      </c>
      <c r="C956" s="16">
        <v>0</v>
      </c>
      <c r="D956" s="41"/>
      <c r="E956" s="24"/>
      <c r="F956" s="24" t="str">
        <f>IFERROR(VLOOKUP(E956,Lista!O:P,2,0),"")</f>
        <v/>
      </c>
      <c r="G956" s="24"/>
      <c r="H956" s="24" t="str">
        <f>IFERROR(VLOOKUP(G956,Lista!Q:R,2,0),"")</f>
        <v/>
      </c>
      <c r="I956" s="44"/>
      <c r="J956" s="24"/>
      <c r="K956" s="24" t="str">
        <f>IFERROR(VLOOKUP(J956,Lista!O:P,2,0),"")</f>
        <v/>
      </c>
      <c r="L956" s="24"/>
      <c r="M956" s="24" t="str">
        <f>IFERROR(VLOOKUP(L956,Lista!Q:R,2,0),"")</f>
        <v/>
      </c>
      <c r="N956" s="44"/>
      <c r="O956" s="55"/>
      <c r="P956" s="16" t="str">
        <f>IFERROR(VLOOKUP(O956,Lista!O:P,2,0),"")</f>
        <v/>
      </c>
      <c r="Q956" s="55"/>
      <c r="R956" s="16" t="str">
        <f>IFERROR(VLOOKUP(Q956,Lista!Q:R,2,0),"")</f>
        <v/>
      </c>
      <c r="S956" s="53"/>
      <c r="T956" s="55"/>
      <c r="U956" s="16" t="str">
        <f>IFERROR(VLOOKUP(T956,Lista!O:P,2,0),"")</f>
        <v/>
      </c>
      <c r="V956" s="55"/>
      <c r="W956" s="16" t="str">
        <f>IFERROR(VLOOKUP(V956,Lista!Q:R,2,0),"")</f>
        <v/>
      </c>
      <c r="X956" s="53"/>
      <c r="Y956" s="55"/>
      <c r="Z956" s="16" t="str">
        <f>IFERROR(VLOOKUP(Y956,Lista!O:P,2,0),"")</f>
        <v/>
      </c>
      <c r="AA956" s="55"/>
      <c r="AB956" s="16" t="str">
        <f>IFERROR(VLOOKUP(AA956,Lista!Q:R,2,0),"")</f>
        <v/>
      </c>
      <c r="AC956" s="53"/>
      <c r="AD956" s="55"/>
      <c r="AE956" s="16" t="str">
        <f>IFERROR(VLOOKUP(AD956,Lista!O:P,2,0),"")</f>
        <v/>
      </c>
      <c r="AF956" s="55"/>
      <c r="AG956" s="16" t="str">
        <f>IFERROR(VLOOKUP(AF956,Lista!Q:R,2,0),"")</f>
        <v/>
      </c>
      <c r="AH956" s="53"/>
      <c r="AI956" s="54"/>
      <c r="AJ956" s="51" t="str">
        <f>IFERROR(VLOOKUP(AI956,Lista!O:P,2,0),"")</f>
        <v/>
      </c>
      <c r="AK956" s="54"/>
      <c r="AL956" s="52" t="str">
        <f>IFERROR(VLOOKUP(AK956,Lista!Q:R,2,0),"")</f>
        <v/>
      </c>
      <c r="AM956" s="53"/>
      <c r="AN956" s="54"/>
      <c r="AO956" s="52" t="str">
        <f>IFERROR(VLOOKUP(AN956,Lista!O:P,2,0),"")</f>
        <v/>
      </c>
      <c r="AP956" s="54"/>
      <c r="AQ956" s="52" t="str">
        <f>IFERROR(VLOOKUP(AP956,Lista!Q:R,2,0),"")</f>
        <v/>
      </c>
      <c r="AR956" s="53"/>
      <c r="AS956" s="54"/>
      <c r="AT956" s="52" t="str">
        <f>IFERROR(VLOOKUP(AS956,Lista!O:P,2,0),"")</f>
        <v/>
      </c>
      <c r="AU956" s="54"/>
      <c r="AV956" s="52" t="str">
        <f>IFERROR(VLOOKUP(AU956,Lista!Q:R,2,0),"")</f>
        <v/>
      </c>
      <c r="AW956" s="53"/>
      <c r="AX956" s="54"/>
      <c r="AY956" s="52" t="str">
        <f>IFERROR(VLOOKUP(AX956,Lista!O:P,2,0),"")</f>
        <v/>
      </c>
      <c r="AZ956" s="54"/>
      <c r="BA956" s="52" t="str">
        <f>IFERROR(VLOOKUP(AZ956,Lista!Q:R,2,0),"")</f>
        <v/>
      </c>
      <c r="BB956" s="53"/>
      <c r="BC956" s="54"/>
      <c r="BD956" s="52" t="str">
        <f>IFERROR(VLOOKUP(BC956,Lista!O:P,2,0),"")</f>
        <v/>
      </c>
      <c r="BE956" s="54"/>
      <c r="BF956" s="52" t="str">
        <f>IFERROR(VLOOKUP(BE956,Lista!Q:R,2,0),"")</f>
        <v/>
      </c>
      <c r="BG956" s="53"/>
      <c r="BH956" s="54"/>
      <c r="BI956" s="52" t="str">
        <f>IFERROR(VLOOKUP(BH956,Lista!O:P,2,0),"")</f>
        <v/>
      </c>
      <c r="BJ956" s="54"/>
      <c r="BK956" s="52" t="str">
        <f>IFERROR(VLOOKUP(BJ956,Lista!Q:R,2,0),"")</f>
        <v/>
      </c>
      <c r="BL956" s="53"/>
      <c r="BM956" s="52"/>
      <c r="BN956" s="52" t="str">
        <f>IFERROR(VLOOKUP(BM956,Lista!O:P,2,0),"")</f>
        <v/>
      </c>
      <c r="BO956" s="52"/>
      <c r="BP956" s="52" t="str">
        <f>IFERROR(VLOOKUP(BO956,Lista!Q:R,2,0),"")</f>
        <v/>
      </c>
      <c r="BQ956" s="53"/>
      <c r="BR956" s="52"/>
      <c r="BS956" s="52" t="str">
        <f>IFERROR(VLOOKUP(BR956,Lista!O:P,2,0),"")</f>
        <v/>
      </c>
      <c r="BT956" s="52"/>
      <c r="BU956" s="52" t="str">
        <f>IFERROR(VLOOKUP(BT956,Lista!Q:R,2,0),"")</f>
        <v/>
      </c>
      <c r="BV956" s="53"/>
      <c r="BW956" s="52"/>
      <c r="BX956" s="52" t="str">
        <f>IFERROR(VLOOKUP(BW956,Lista!O:P,2,0),"")</f>
        <v/>
      </c>
      <c r="BY956" s="52"/>
      <c r="BZ956" s="52" t="str">
        <f>IFERROR(VLOOKUP(BY956,Lista!Q:R,2,0),"")</f>
        <v/>
      </c>
      <c r="CA956" s="53"/>
      <c r="CB956" s="52"/>
      <c r="CC956" s="52" t="str">
        <f>IFERROR(VLOOKUP(CB956,Lista!O:P,2,0),"")</f>
        <v/>
      </c>
      <c r="CD956" s="52"/>
      <c r="CE956" s="52" t="str">
        <f>IFERROR(VLOOKUP(CD956,Lista!Q:R,2,0),"")</f>
        <v/>
      </c>
      <c r="CF956" s="53"/>
      <c r="CG956" s="52"/>
      <c r="CH956" s="52" t="str">
        <f>IFERROR(VLOOKUP(CG956,Lista!O:P,2,0),"")</f>
        <v/>
      </c>
      <c r="CI956" s="52"/>
      <c r="CJ956" s="52" t="str">
        <f>IFERROR(VLOOKUP(CI956,Lista!Q:R,2,0),"")</f>
        <v/>
      </c>
      <c r="CK956" s="53"/>
      <c r="CL956" s="52"/>
      <c r="CM956" s="52" t="str">
        <f>IFERROR(VLOOKUP(CL956,Lista!O:P,2,0),"")</f>
        <v/>
      </c>
      <c r="CN956" s="52"/>
      <c r="CO956" s="52" t="str">
        <f>IFERROR(VLOOKUP(CN956,Lista!Q:R,2,0),"")</f>
        <v/>
      </c>
      <c r="CP956" s="53"/>
      <c r="CQ956" s="52"/>
      <c r="CR956" s="52" t="str">
        <f>IFERROR(VLOOKUP(CQ956,Lista!O:P,2,0),"")</f>
        <v/>
      </c>
      <c r="CS956" s="52"/>
      <c r="CT956" s="52" t="str">
        <f>IFERROR(VLOOKUP(CS956,Lista!Q:R,2,0),"")</f>
        <v/>
      </c>
      <c r="CU956" s="53"/>
      <c r="CV956" s="52"/>
      <c r="CW956" s="52" t="str">
        <f>IFERROR(VLOOKUP(CV956,Lista!O:P,2,0),"")</f>
        <v/>
      </c>
      <c r="CX956" s="52"/>
      <c r="CY956" s="52" t="str">
        <f>IFERROR(VLOOKUP(CX956,Lista!Q:R,2,0),"")</f>
        <v/>
      </c>
      <c r="CZ956" s="53"/>
      <c r="DA956" s="49">
        <f t="shared" si="0"/>
        <v>0</v>
      </c>
      <c r="DB956" s="53"/>
    </row>
    <row r="957" spans="1:106" ht="74.25" hidden="1" customHeight="1">
      <c r="A957" s="32">
        <v>0</v>
      </c>
      <c r="B957" s="16">
        <v>0</v>
      </c>
      <c r="C957" s="16">
        <v>0</v>
      </c>
      <c r="D957" s="41"/>
      <c r="E957" s="24"/>
      <c r="F957" s="24" t="str">
        <f>IFERROR(VLOOKUP(E957,Lista!O:P,2,0),"")</f>
        <v/>
      </c>
      <c r="G957" s="24"/>
      <c r="H957" s="24" t="str">
        <f>IFERROR(VLOOKUP(G957,Lista!Q:R,2,0),"")</f>
        <v/>
      </c>
      <c r="I957" s="44"/>
      <c r="J957" s="24"/>
      <c r="K957" s="24" t="str">
        <f>IFERROR(VLOOKUP(J957,Lista!O:P,2,0),"")</f>
        <v/>
      </c>
      <c r="L957" s="24"/>
      <c r="M957" s="24" t="str">
        <f>IFERROR(VLOOKUP(L957,Lista!Q:R,2,0),"")</f>
        <v/>
      </c>
      <c r="N957" s="44"/>
      <c r="O957" s="55"/>
      <c r="P957" s="16" t="str">
        <f>IFERROR(VLOOKUP(O957,Lista!O:P,2,0),"")</f>
        <v/>
      </c>
      <c r="Q957" s="55"/>
      <c r="R957" s="16" t="str">
        <f>IFERROR(VLOOKUP(Q957,Lista!Q:R,2,0),"")</f>
        <v/>
      </c>
      <c r="S957" s="53"/>
      <c r="T957" s="55"/>
      <c r="U957" s="16" t="str">
        <f>IFERROR(VLOOKUP(T957,Lista!O:P,2,0),"")</f>
        <v/>
      </c>
      <c r="V957" s="55"/>
      <c r="W957" s="16" t="str">
        <f>IFERROR(VLOOKUP(V957,Lista!Q:R,2,0),"")</f>
        <v/>
      </c>
      <c r="X957" s="53"/>
      <c r="Y957" s="55"/>
      <c r="Z957" s="16" t="str">
        <f>IFERROR(VLOOKUP(Y957,Lista!O:P,2,0),"")</f>
        <v/>
      </c>
      <c r="AA957" s="55"/>
      <c r="AB957" s="16" t="str">
        <f>IFERROR(VLOOKUP(AA957,Lista!Q:R,2,0),"")</f>
        <v/>
      </c>
      <c r="AC957" s="53"/>
      <c r="AD957" s="55"/>
      <c r="AE957" s="16" t="str">
        <f>IFERROR(VLOOKUP(AD957,Lista!O:P,2,0),"")</f>
        <v/>
      </c>
      <c r="AF957" s="55"/>
      <c r="AG957" s="16" t="str">
        <f>IFERROR(VLOOKUP(AF957,Lista!Q:R,2,0),"")</f>
        <v/>
      </c>
      <c r="AH957" s="53"/>
      <c r="AI957" s="54"/>
      <c r="AJ957" s="51" t="str">
        <f>IFERROR(VLOOKUP(AI957,Lista!O:P,2,0),"")</f>
        <v/>
      </c>
      <c r="AK957" s="54"/>
      <c r="AL957" s="52" t="str">
        <f>IFERROR(VLOOKUP(AK957,Lista!Q:R,2,0),"")</f>
        <v/>
      </c>
      <c r="AM957" s="53"/>
      <c r="AN957" s="54"/>
      <c r="AO957" s="52" t="str">
        <f>IFERROR(VLOOKUP(AN957,Lista!O:P,2,0),"")</f>
        <v/>
      </c>
      <c r="AP957" s="54"/>
      <c r="AQ957" s="52" t="str">
        <f>IFERROR(VLOOKUP(AP957,Lista!Q:R,2,0),"")</f>
        <v/>
      </c>
      <c r="AR957" s="53"/>
      <c r="AS957" s="54"/>
      <c r="AT957" s="52" t="str">
        <f>IFERROR(VLOOKUP(AS957,Lista!O:P,2,0),"")</f>
        <v/>
      </c>
      <c r="AU957" s="54"/>
      <c r="AV957" s="52" t="str">
        <f>IFERROR(VLOOKUP(AU957,Lista!Q:R,2,0),"")</f>
        <v/>
      </c>
      <c r="AW957" s="53"/>
      <c r="AX957" s="54"/>
      <c r="AY957" s="52" t="str">
        <f>IFERROR(VLOOKUP(AX957,Lista!O:P,2,0),"")</f>
        <v/>
      </c>
      <c r="AZ957" s="54"/>
      <c r="BA957" s="52" t="str">
        <f>IFERROR(VLOOKUP(AZ957,Lista!Q:R,2,0),"")</f>
        <v/>
      </c>
      <c r="BB957" s="53"/>
      <c r="BC957" s="54"/>
      <c r="BD957" s="52" t="str">
        <f>IFERROR(VLOOKUP(BC957,Lista!O:P,2,0),"")</f>
        <v/>
      </c>
      <c r="BE957" s="54"/>
      <c r="BF957" s="52" t="str">
        <f>IFERROR(VLOOKUP(BE957,Lista!Q:R,2,0),"")</f>
        <v/>
      </c>
      <c r="BG957" s="53"/>
      <c r="BH957" s="54"/>
      <c r="BI957" s="52" t="str">
        <f>IFERROR(VLOOKUP(BH957,Lista!O:P,2,0),"")</f>
        <v/>
      </c>
      <c r="BJ957" s="54"/>
      <c r="BK957" s="52" t="str">
        <f>IFERROR(VLOOKUP(BJ957,Lista!Q:R,2,0),"")</f>
        <v/>
      </c>
      <c r="BL957" s="53"/>
      <c r="BM957" s="52"/>
      <c r="BN957" s="52" t="str">
        <f>IFERROR(VLOOKUP(BM957,Lista!O:P,2,0),"")</f>
        <v/>
      </c>
      <c r="BO957" s="52"/>
      <c r="BP957" s="52" t="str">
        <f>IFERROR(VLOOKUP(BO957,Lista!Q:R,2,0),"")</f>
        <v/>
      </c>
      <c r="BQ957" s="53"/>
      <c r="BR957" s="52"/>
      <c r="BS957" s="52" t="str">
        <f>IFERROR(VLOOKUP(BR957,Lista!O:P,2,0),"")</f>
        <v/>
      </c>
      <c r="BT957" s="52"/>
      <c r="BU957" s="52" t="str">
        <f>IFERROR(VLOOKUP(BT957,Lista!Q:R,2,0),"")</f>
        <v/>
      </c>
      <c r="BV957" s="53"/>
      <c r="BW957" s="52"/>
      <c r="BX957" s="52" t="str">
        <f>IFERROR(VLOOKUP(BW957,Lista!O:P,2,0),"")</f>
        <v/>
      </c>
      <c r="BY957" s="52"/>
      <c r="BZ957" s="52" t="str">
        <f>IFERROR(VLOOKUP(BY957,Lista!Q:R,2,0),"")</f>
        <v/>
      </c>
      <c r="CA957" s="53"/>
      <c r="CB957" s="52"/>
      <c r="CC957" s="52" t="str">
        <f>IFERROR(VLOOKUP(CB957,Lista!O:P,2,0),"")</f>
        <v/>
      </c>
      <c r="CD957" s="52"/>
      <c r="CE957" s="52" t="str">
        <f>IFERROR(VLOOKUP(CD957,Lista!Q:R,2,0),"")</f>
        <v/>
      </c>
      <c r="CF957" s="53"/>
      <c r="CG957" s="52"/>
      <c r="CH957" s="52" t="str">
        <f>IFERROR(VLOOKUP(CG957,Lista!O:P,2,0),"")</f>
        <v/>
      </c>
      <c r="CI957" s="52"/>
      <c r="CJ957" s="52" t="str">
        <f>IFERROR(VLOOKUP(CI957,Lista!Q:R,2,0),"")</f>
        <v/>
      </c>
      <c r="CK957" s="53"/>
      <c r="CL957" s="52"/>
      <c r="CM957" s="52" t="str">
        <f>IFERROR(VLOOKUP(CL957,Lista!O:P,2,0),"")</f>
        <v/>
      </c>
      <c r="CN957" s="52"/>
      <c r="CO957" s="52" t="str">
        <f>IFERROR(VLOOKUP(CN957,Lista!Q:R,2,0),"")</f>
        <v/>
      </c>
      <c r="CP957" s="53"/>
      <c r="CQ957" s="52"/>
      <c r="CR957" s="52" t="str">
        <f>IFERROR(VLOOKUP(CQ957,Lista!O:P,2,0),"")</f>
        <v/>
      </c>
      <c r="CS957" s="52"/>
      <c r="CT957" s="52" t="str">
        <f>IFERROR(VLOOKUP(CS957,Lista!Q:R,2,0),"")</f>
        <v/>
      </c>
      <c r="CU957" s="53"/>
      <c r="CV957" s="52"/>
      <c r="CW957" s="52" t="str">
        <f>IFERROR(VLOOKUP(CV957,Lista!O:P,2,0),"")</f>
        <v/>
      </c>
      <c r="CX957" s="52"/>
      <c r="CY957" s="52" t="str">
        <f>IFERROR(VLOOKUP(CX957,Lista!Q:R,2,0),"")</f>
        <v/>
      </c>
      <c r="CZ957" s="53"/>
      <c r="DA957" s="49">
        <f t="shared" si="0"/>
        <v>0</v>
      </c>
      <c r="DB957" s="53"/>
    </row>
    <row r="958" spans="1:106" ht="74.25" hidden="1" customHeight="1">
      <c r="A958" s="32">
        <v>0</v>
      </c>
      <c r="B958" s="16">
        <v>0</v>
      </c>
      <c r="C958" s="16">
        <v>0</v>
      </c>
      <c r="D958" s="41"/>
      <c r="E958" s="24"/>
      <c r="F958" s="24" t="str">
        <f>IFERROR(VLOOKUP(E958,Lista!O:P,2,0),"")</f>
        <v/>
      </c>
      <c r="G958" s="24"/>
      <c r="H958" s="24" t="str">
        <f>IFERROR(VLOOKUP(G958,Lista!Q:R,2,0),"")</f>
        <v/>
      </c>
      <c r="I958" s="44"/>
      <c r="J958" s="24"/>
      <c r="K958" s="24" t="str">
        <f>IFERROR(VLOOKUP(J958,Lista!O:P,2,0),"")</f>
        <v/>
      </c>
      <c r="L958" s="24"/>
      <c r="M958" s="24" t="str">
        <f>IFERROR(VLOOKUP(L958,Lista!Q:R,2,0),"")</f>
        <v/>
      </c>
      <c r="N958" s="44"/>
      <c r="O958" s="55"/>
      <c r="P958" s="16" t="str">
        <f>IFERROR(VLOOKUP(O958,Lista!O:P,2,0),"")</f>
        <v/>
      </c>
      <c r="Q958" s="55"/>
      <c r="R958" s="16" t="str">
        <f>IFERROR(VLOOKUP(Q958,Lista!Q:R,2,0),"")</f>
        <v/>
      </c>
      <c r="S958" s="53"/>
      <c r="T958" s="55"/>
      <c r="U958" s="16" t="str">
        <f>IFERROR(VLOOKUP(T958,Lista!O:P,2,0),"")</f>
        <v/>
      </c>
      <c r="V958" s="55"/>
      <c r="W958" s="16" t="str">
        <f>IFERROR(VLOOKUP(V958,Lista!Q:R,2,0),"")</f>
        <v/>
      </c>
      <c r="X958" s="53"/>
      <c r="Y958" s="55"/>
      <c r="Z958" s="16" t="str">
        <f>IFERROR(VLOOKUP(Y958,Lista!O:P,2,0),"")</f>
        <v/>
      </c>
      <c r="AA958" s="55"/>
      <c r="AB958" s="16" t="str">
        <f>IFERROR(VLOOKUP(AA958,Lista!Q:R,2,0),"")</f>
        <v/>
      </c>
      <c r="AC958" s="53"/>
      <c r="AD958" s="55"/>
      <c r="AE958" s="16" t="str">
        <f>IFERROR(VLOOKUP(AD958,Lista!O:P,2,0),"")</f>
        <v/>
      </c>
      <c r="AF958" s="55"/>
      <c r="AG958" s="16" t="str">
        <f>IFERROR(VLOOKUP(AF958,Lista!Q:R,2,0),"")</f>
        <v/>
      </c>
      <c r="AH958" s="53"/>
      <c r="AI958" s="54"/>
      <c r="AJ958" s="51" t="str">
        <f>IFERROR(VLOOKUP(AI958,Lista!O:P,2,0),"")</f>
        <v/>
      </c>
      <c r="AK958" s="54"/>
      <c r="AL958" s="52" t="str">
        <f>IFERROR(VLOOKUP(AK958,Lista!Q:R,2,0),"")</f>
        <v/>
      </c>
      <c r="AM958" s="53"/>
      <c r="AN958" s="54"/>
      <c r="AO958" s="52" t="str">
        <f>IFERROR(VLOOKUP(AN958,Lista!O:P,2,0),"")</f>
        <v/>
      </c>
      <c r="AP958" s="54"/>
      <c r="AQ958" s="52" t="str">
        <f>IFERROR(VLOOKUP(AP958,Lista!Q:R,2,0),"")</f>
        <v/>
      </c>
      <c r="AR958" s="53"/>
      <c r="AS958" s="54"/>
      <c r="AT958" s="52" t="str">
        <f>IFERROR(VLOOKUP(AS958,Lista!O:P,2,0),"")</f>
        <v/>
      </c>
      <c r="AU958" s="54"/>
      <c r="AV958" s="52" t="str">
        <f>IFERROR(VLOOKUP(AU958,Lista!Q:R,2,0),"")</f>
        <v/>
      </c>
      <c r="AW958" s="53"/>
      <c r="AX958" s="54"/>
      <c r="AY958" s="52" t="str">
        <f>IFERROR(VLOOKUP(AX958,Lista!O:P,2,0),"")</f>
        <v/>
      </c>
      <c r="AZ958" s="54"/>
      <c r="BA958" s="52" t="str">
        <f>IFERROR(VLOOKUP(AZ958,Lista!Q:R,2,0),"")</f>
        <v/>
      </c>
      <c r="BB958" s="53"/>
      <c r="BC958" s="54"/>
      <c r="BD958" s="52" t="str">
        <f>IFERROR(VLOOKUP(BC958,Lista!O:P,2,0),"")</f>
        <v/>
      </c>
      <c r="BE958" s="54"/>
      <c r="BF958" s="52" t="str">
        <f>IFERROR(VLOOKUP(BE958,Lista!Q:R,2,0),"")</f>
        <v/>
      </c>
      <c r="BG958" s="53"/>
      <c r="BH958" s="54"/>
      <c r="BI958" s="52" t="str">
        <f>IFERROR(VLOOKUP(BH958,Lista!O:P,2,0),"")</f>
        <v/>
      </c>
      <c r="BJ958" s="54"/>
      <c r="BK958" s="52" t="str">
        <f>IFERROR(VLOOKUP(BJ958,Lista!Q:R,2,0),"")</f>
        <v/>
      </c>
      <c r="BL958" s="53"/>
      <c r="BM958" s="52"/>
      <c r="BN958" s="52" t="str">
        <f>IFERROR(VLOOKUP(BM958,Lista!O:P,2,0),"")</f>
        <v/>
      </c>
      <c r="BO958" s="52"/>
      <c r="BP958" s="52" t="str">
        <f>IFERROR(VLOOKUP(BO958,Lista!Q:R,2,0),"")</f>
        <v/>
      </c>
      <c r="BQ958" s="53"/>
      <c r="BR958" s="52"/>
      <c r="BS958" s="52" t="str">
        <f>IFERROR(VLOOKUP(BR958,Lista!O:P,2,0),"")</f>
        <v/>
      </c>
      <c r="BT958" s="52"/>
      <c r="BU958" s="52" t="str">
        <f>IFERROR(VLOOKUP(BT958,Lista!Q:R,2,0),"")</f>
        <v/>
      </c>
      <c r="BV958" s="53"/>
      <c r="BW958" s="52"/>
      <c r="BX958" s="52" t="str">
        <f>IFERROR(VLOOKUP(BW958,Lista!O:P,2,0),"")</f>
        <v/>
      </c>
      <c r="BY958" s="52"/>
      <c r="BZ958" s="52" t="str">
        <f>IFERROR(VLOOKUP(BY958,Lista!Q:R,2,0),"")</f>
        <v/>
      </c>
      <c r="CA958" s="53"/>
      <c r="CB958" s="52"/>
      <c r="CC958" s="52" t="str">
        <f>IFERROR(VLOOKUP(CB958,Lista!O:P,2,0),"")</f>
        <v/>
      </c>
      <c r="CD958" s="52"/>
      <c r="CE958" s="52" t="str">
        <f>IFERROR(VLOOKUP(CD958,Lista!Q:R,2,0),"")</f>
        <v/>
      </c>
      <c r="CF958" s="53"/>
      <c r="CG958" s="52"/>
      <c r="CH958" s="52" t="str">
        <f>IFERROR(VLOOKUP(CG958,Lista!O:P,2,0),"")</f>
        <v/>
      </c>
      <c r="CI958" s="52"/>
      <c r="CJ958" s="52" t="str">
        <f>IFERROR(VLOOKUP(CI958,Lista!Q:R,2,0),"")</f>
        <v/>
      </c>
      <c r="CK958" s="53"/>
      <c r="CL958" s="52"/>
      <c r="CM958" s="52" t="str">
        <f>IFERROR(VLOOKUP(CL958,Lista!O:P,2,0),"")</f>
        <v/>
      </c>
      <c r="CN958" s="52"/>
      <c r="CO958" s="52" t="str">
        <f>IFERROR(VLOOKUP(CN958,Lista!Q:R,2,0),"")</f>
        <v/>
      </c>
      <c r="CP958" s="53"/>
      <c r="CQ958" s="52"/>
      <c r="CR958" s="52" t="str">
        <f>IFERROR(VLOOKUP(CQ958,Lista!O:P,2,0),"")</f>
        <v/>
      </c>
      <c r="CS958" s="52"/>
      <c r="CT958" s="52" t="str">
        <f>IFERROR(VLOOKUP(CS958,Lista!Q:R,2,0),"")</f>
        <v/>
      </c>
      <c r="CU958" s="53"/>
      <c r="CV958" s="52"/>
      <c r="CW958" s="52" t="str">
        <f>IFERROR(VLOOKUP(CV958,Lista!O:P,2,0),"")</f>
        <v/>
      </c>
      <c r="CX958" s="52"/>
      <c r="CY958" s="52" t="str">
        <f>IFERROR(VLOOKUP(CX958,Lista!Q:R,2,0),"")</f>
        <v/>
      </c>
      <c r="CZ958" s="53"/>
      <c r="DA958" s="49">
        <f t="shared" si="0"/>
        <v>0</v>
      </c>
      <c r="DB958" s="53"/>
    </row>
    <row r="959" spans="1:106" ht="74.25" hidden="1" customHeight="1">
      <c r="A959" s="32">
        <v>0</v>
      </c>
      <c r="B959" s="16">
        <v>0</v>
      </c>
      <c r="C959" s="16">
        <v>0</v>
      </c>
      <c r="D959" s="41"/>
      <c r="E959" s="24"/>
      <c r="F959" s="24" t="str">
        <f>IFERROR(VLOOKUP(E959,Lista!O:P,2,0),"")</f>
        <v/>
      </c>
      <c r="G959" s="24"/>
      <c r="H959" s="24" t="str">
        <f>IFERROR(VLOOKUP(G959,Lista!Q:R,2,0),"")</f>
        <v/>
      </c>
      <c r="I959" s="44"/>
      <c r="J959" s="24"/>
      <c r="K959" s="24" t="str">
        <f>IFERROR(VLOOKUP(J959,Lista!O:P,2,0),"")</f>
        <v/>
      </c>
      <c r="L959" s="24"/>
      <c r="M959" s="24" t="str">
        <f>IFERROR(VLOOKUP(L959,Lista!Q:R,2,0),"")</f>
        <v/>
      </c>
      <c r="N959" s="44"/>
      <c r="O959" s="55"/>
      <c r="P959" s="16" t="str">
        <f>IFERROR(VLOOKUP(O959,Lista!O:P,2,0),"")</f>
        <v/>
      </c>
      <c r="Q959" s="55"/>
      <c r="R959" s="16" t="str">
        <f>IFERROR(VLOOKUP(Q959,Lista!Q:R,2,0),"")</f>
        <v/>
      </c>
      <c r="S959" s="53"/>
      <c r="T959" s="55"/>
      <c r="U959" s="16" t="str">
        <f>IFERROR(VLOOKUP(T959,Lista!O:P,2,0),"")</f>
        <v/>
      </c>
      <c r="V959" s="55"/>
      <c r="W959" s="16" t="str">
        <f>IFERROR(VLOOKUP(V959,Lista!Q:R,2,0),"")</f>
        <v/>
      </c>
      <c r="X959" s="53"/>
      <c r="Y959" s="55"/>
      <c r="Z959" s="16" t="str">
        <f>IFERROR(VLOOKUP(Y959,Lista!O:P,2,0),"")</f>
        <v/>
      </c>
      <c r="AA959" s="55"/>
      <c r="AB959" s="16" t="str">
        <f>IFERROR(VLOOKUP(AA959,Lista!Q:R,2,0),"")</f>
        <v/>
      </c>
      <c r="AC959" s="53"/>
      <c r="AD959" s="55"/>
      <c r="AE959" s="16" t="str">
        <f>IFERROR(VLOOKUP(AD959,Lista!O:P,2,0),"")</f>
        <v/>
      </c>
      <c r="AF959" s="55"/>
      <c r="AG959" s="16" t="str">
        <f>IFERROR(VLOOKUP(AF959,Lista!Q:R,2,0),"")</f>
        <v/>
      </c>
      <c r="AH959" s="53"/>
      <c r="AI959" s="54"/>
      <c r="AJ959" s="51" t="str">
        <f>IFERROR(VLOOKUP(AI959,Lista!O:P,2,0),"")</f>
        <v/>
      </c>
      <c r="AK959" s="54"/>
      <c r="AL959" s="52" t="str">
        <f>IFERROR(VLOOKUP(AK959,Lista!Q:R,2,0),"")</f>
        <v/>
      </c>
      <c r="AM959" s="53"/>
      <c r="AN959" s="54"/>
      <c r="AO959" s="52" t="str">
        <f>IFERROR(VLOOKUP(AN959,Lista!O:P,2,0),"")</f>
        <v/>
      </c>
      <c r="AP959" s="54"/>
      <c r="AQ959" s="52" t="str">
        <f>IFERROR(VLOOKUP(AP959,Lista!Q:R,2,0),"")</f>
        <v/>
      </c>
      <c r="AR959" s="53"/>
      <c r="AS959" s="54"/>
      <c r="AT959" s="52" t="str">
        <f>IFERROR(VLOOKUP(AS959,Lista!O:P,2,0),"")</f>
        <v/>
      </c>
      <c r="AU959" s="54"/>
      <c r="AV959" s="52" t="str">
        <f>IFERROR(VLOOKUP(AU959,Lista!Q:R,2,0),"")</f>
        <v/>
      </c>
      <c r="AW959" s="53"/>
      <c r="AX959" s="54"/>
      <c r="AY959" s="52" t="str">
        <f>IFERROR(VLOOKUP(AX959,Lista!O:P,2,0),"")</f>
        <v/>
      </c>
      <c r="AZ959" s="54"/>
      <c r="BA959" s="52" t="str">
        <f>IFERROR(VLOOKUP(AZ959,Lista!Q:R,2,0),"")</f>
        <v/>
      </c>
      <c r="BB959" s="53"/>
      <c r="BC959" s="54"/>
      <c r="BD959" s="52" t="str">
        <f>IFERROR(VLOOKUP(BC959,Lista!O:P,2,0),"")</f>
        <v/>
      </c>
      <c r="BE959" s="54"/>
      <c r="BF959" s="52" t="str">
        <f>IFERROR(VLOOKUP(BE959,Lista!Q:R,2,0),"")</f>
        <v/>
      </c>
      <c r="BG959" s="53"/>
      <c r="BH959" s="54"/>
      <c r="BI959" s="52" t="str">
        <f>IFERROR(VLOOKUP(BH959,Lista!O:P,2,0),"")</f>
        <v/>
      </c>
      <c r="BJ959" s="54"/>
      <c r="BK959" s="52" t="str">
        <f>IFERROR(VLOOKUP(BJ959,Lista!Q:R,2,0),"")</f>
        <v/>
      </c>
      <c r="BL959" s="53"/>
      <c r="BM959" s="52"/>
      <c r="BN959" s="52" t="str">
        <f>IFERROR(VLOOKUP(BM959,Lista!O:P,2,0),"")</f>
        <v/>
      </c>
      <c r="BO959" s="52"/>
      <c r="BP959" s="52" t="str">
        <f>IFERROR(VLOOKUP(BO959,Lista!Q:R,2,0),"")</f>
        <v/>
      </c>
      <c r="BQ959" s="53"/>
      <c r="BR959" s="52"/>
      <c r="BS959" s="52" t="str">
        <f>IFERROR(VLOOKUP(BR959,Lista!O:P,2,0),"")</f>
        <v/>
      </c>
      <c r="BT959" s="52"/>
      <c r="BU959" s="52" t="str">
        <f>IFERROR(VLOOKUP(BT959,Lista!Q:R,2,0),"")</f>
        <v/>
      </c>
      <c r="BV959" s="53"/>
      <c r="BW959" s="52"/>
      <c r="BX959" s="52" t="str">
        <f>IFERROR(VLOOKUP(BW959,Lista!O:P,2,0),"")</f>
        <v/>
      </c>
      <c r="BY959" s="52"/>
      <c r="BZ959" s="52" t="str">
        <f>IFERROR(VLOOKUP(BY959,Lista!Q:R,2,0),"")</f>
        <v/>
      </c>
      <c r="CA959" s="53"/>
      <c r="CB959" s="52"/>
      <c r="CC959" s="52" t="str">
        <f>IFERROR(VLOOKUP(CB959,Lista!O:P,2,0),"")</f>
        <v/>
      </c>
      <c r="CD959" s="52"/>
      <c r="CE959" s="52" t="str">
        <f>IFERROR(VLOOKUP(CD959,Lista!Q:R,2,0),"")</f>
        <v/>
      </c>
      <c r="CF959" s="53"/>
      <c r="CG959" s="52"/>
      <c r="CH959" s="52" t="str">
        <f>IFERROR(VLOOKUP(CG959,Lista!O:P,2,0),"")</f>
        <v/>
      </c>
      <c r="CI959" s="52"/>
      <c r="CJ959" s="52" t="str">
        <f>IFERROR(VLOOKUP(CI959,Lista!Q:R,2,0),"")</f>
        <v/>
      </c>
      <c r="CK959" s="53"/>
      <c r="CL959" s="52"/>
      <c r="CM959" s="52" t="str">
        <f>IFERROR(VLOOKUP(CL959,Lista!O:P,2,0),"")</f>
        <v/>
      </c>
      <c r="CN959" s="52"/>
      <c r="CO959" s="52" t="str">
        <f>IFERROR(VLOOKUP(CN959,Lista!Q:R,2,0),"")</f>
        <v/>
      </c>
      <c r="CP959" s="53"/>
      <c r="CQ959" s="52"/>
      <c r="CR959" s="52" t="str">
        <f>IFERROR(VLOOKUP(CQ959,Lista!O:P,2,0),"")</f>
        <v/>
      </c>
      <c r="CS959" s="52"/>
      <c r="CT959" s="52" t="str">
        <f>IFERROR(VLOOKUP(CS959,Lista!Q:R,2,0),"")</f>
        <v/>
      </c>
      <c r="CU959" s="53"/>
      <c r="CV959" s="52"/>
      <c r="CW959" s="52" t="str">
        <f>IFERROR(VLOOKUP(CV959,Lista!O:P,2,0),"")</f>
        <v/>
      </c>
      <c r="CX959" s="52"/>
      <c r="CY959" s="52" t="str">
        <f>IFERROR(VLOOKUP(CX959,Lista!Q:R,2,0),"")</f>
        <v/>
      </c>
      <c r="CZ959" s="53"/>
      <c r="DA959" s="49">
        <f t="shared" si="0"/>
        <v>0</v>
      </c>
      <c r="DB959" s="53"/>
    </row>
    <row r="960" spans="1:106" ht="74.25" hidden="1" customHeight="1">
      <c r="A960" s="32">
        <v>0</v>
      </c>
      <c r="B960" s="16">
        <v>0</v>
      </c>
      <c r="C960" s="16">
        <v>0</v>
      </c>
      <c r="D960" s="41"/>
      <c r="E960" s="24"/>
      <c r="F960" s="24" t="str">
        <f>IFERROR(VLOOKUP(E960,Lista!O:P,2,0),"")</f>
        <v/>
      </c>
      <c r="G960" s="24"/>
      <c r="H960" s="24" t="str">
        <f>IFERROR(VLOOKUP(G960,Lista!Q:R,2,0),"")</f>
        <v/>
      </c>
      <c r="I960" s="44"/>
      <c r="J960" s="24"/>
      <c r="K960" s="24" t="str">
        <f>IFERROR(VLOOKUP(J960,Lista!O:P,2,0),"")</f>
        <v/>
      </c>
      <c r="L960" s="24"/>
      <c r="M960" s="24" t="str">
        <f>IFERROR(VLOOKUP(L960,Lista!Q:R,2,0),"")</f>
        <v/>
      </c>
      <c r="N960" s="44"/>
      <c r="O960" s="55"/>
      <c r="P960" s="16" t="str">
        <f>IFERROR(VLOOKUP(O960,Lista!O:P,2,0),"")</f>
        <v/>
      </c>
      <c r="Q960" s="55"/>
      <c r="R960" s="16" t="str">
        <f>IFERROR(VLOOKUP(Q960,Lista!Q:R,2,0),"")</f>
        <v/>
      </c>
      <c r="S960" s="53"/>
      <c r="T960" s="55"/>
      <c r="U960" s="16" t="str">
        <f>IFERROR(VLOOKUP(T960,Lista!O:P,2,0),"")</f>
        <v/>
      </c>
      <c r="V960" s="55"/>
      <c r="W960" s="16" t="str">
        <f>IFERROR(VLOOKUP(V960,Lista!Q:R,2,0),"")</f>
        <v/>
      </c>
      <c r="X960" s="53"/>
      <c r="Y960" s="55"/>
      <c r="Z960" s="16" t="str">
        <f>IFERROR(VLOOKUP(Y960,Lista!O:P,2,0),"")</f>
        <v/>
      </c>
      <c r="AA960" s="55"/>
      <c r="AB960" s="16" t="str">
        <f>IFERROR(VLOOKUP(AA960,Lista!Q:R,2,0),"")</f>
        <v/>
      </c>
      <c r="AC960" s="53"/>
      <c r="AD960" s="55"/>
      <c r="AE960" s="16" t="str">
        <f>IFERROR(VLOOKUP(AD960,Lista!O:P,2,0),"")</f>
        <v/>
      </c>
      <c r="AF960" s="55"/>
      <c r="AG960" s="16" t="str">
        <f>IFERROR(VLOOKUP(AF960,Lista!Q:R,2,0),"")</f>
        <v/>
      </c>
      <c r="AH960" s="53"/>
      <c r="AI960" s="54"/>
      <c r="AJ960" s="51" t="str">
        <f>IFERROR(VLOOKUP(AI960,Lista!O:P,2,0),"")</f>
        <v/>
      </c>
      <c r="AK960" s="54"/>
      <c r="AL960" s="52" t="str">
        <f>IFERROR(VLOOKUP(AK960,Lista!Q:R,2,0),"")</f>
        <v/>
      </c>
      <c r="AM960" s="53"/>
      <c r="AN960" s="54"/>
      <c r="AO960" s="52" t="str">
        <f>IFERROR(VLOOKUP(AN960,Lista!O:P,2,0),"")</f>
        <v/>
      </c>
      <c r="AP960" s="54"/>
      <c r="AQ960" s="52" t="str">
        <f>IFERROR(VLOOKUP(AP960,Lista!Q:R,2,0),"")</f>
        <v/>
      </c>
      <c r="AR960" s="53"/>
      <c r="AS960" s="54"/>
      <c r="AT960" s="52" t="str">
        <f>IFERROR(VLOOKUP(AS960,Lista!O:P,2,0),"")</f>
        <v/>
      </c>
      <c r="AU960" s="54"/>
      <c r="AV960" s="52" t="str">
        <f>IFERROR(VLOOKUP(AU960,Lista!Q:R,2,0),"")</f>
        <v/>
      </c>
      <c r="AW960" s="53"/>
      <c r="AX960" s="54"/>
      <c r="AY960" s="52" t="str">
        <f>IFERROR(VLOOKUP(AX960,Lista!O:P,2,0),"")</f>
        <v/>
      </c>
      <c r="AZ960" s="54"/>
      <c r="BA960" s="52" t="str">
        <f>IFERROR(VLOOKUP(AZ960,Lista!Q:R,2,0),"")</f>
        <v/>
      </c>
      <c r="BB960" s="53"/>
      <c r="BC960" s="54"/>
      <c r="BD960" s="52" t="str">
        <f>IFERROR(VLOOKUP(BC960,Lista!O:P,2,0),"")</f>
        <v/>
      </c>
      <c r="BE960" s="54"/>
      <c r="BF960" s="52" t="str">
        <f>IFERROR(VLOOKUP(BE960,Lista!Q:R,2,0),"")</f>
        <v/>
      </c>
      <c r="BG960" s="53"/>
      <c r="BH960" s="54"/>
      <c r="BI960" s="52" t="str">
        <f>IFERROR(VLOOKUP(BH960,Lista!O:P,2,0),"")</f>
        <v/>
      </c>
      <c r="BJ960" s="54"/>
      <c r="BK960" s="52" t="str">
        <f>IFERROR(VLOOKUP(BJ960,Lista!Q:R,2,0),"")</f>
        <v/>
      </c>
      <c r="BL960" s="53"/>
      <c r="BM960" s="52"/>
      <c r="BN960" s="52" t="str">
        <f>IFERROR(VLOOKUP(BM960,Lista!O:P,2,0),"")</f>
        <v/>
      </c>
      <c r="BO960" s="52"/>
      <c r="BP960" s="52" t="str">
        <f>IFERROR(VLOOKUP(BO960,Lista!Q:R,2,0),"")</f>
        <v/>
      </c>
      <c r="BQ960" s="53"/>
      <c r="BR960" s="52"/>
      <c r="BS960" s="52" t="str">
        <f>IFERROR(VLOOKUP(BR960,Lista!O:P,2,0),"")</f>
        <v/>
      </c>
      <c r="BT960" s="52"/>
      <c r="BU960" s="52" t="str">
        <f>IFERROR(VLOOKUP(BT960,Lista!Q:R,2,0),"")</f>
        <v/>
      </c>
      <c r="BV960" s="53"/>
      <c r="BW960" s="52"/>
      <c r="BX960" s="52" t="str">
        <f>IFERROR(VLOOKUP(BW960,Lista!O:P,2,0),"")</f>
        <v/>
      </c>
      <c r="BY960" s="52"/>
      <c r="BZ960" s="52" t="str">
        <f>IFERROR(VLOOKUP(BY960,Lista!Q:R,2,0),"")</f>
        <v/>
      </c>
      <c r="CA960" s="53"/>
      <c r="CB960" s="52"/>
      <c r="CC960" s="52" t="str">
        <f>IFERROR(VLOOKUP(CB960,Lista!O:P,2,0),"")</f>
        <v/>
      </c>
      <c r="CD960" s="52"/>
      <c r="CE960" s="52" t="str">
        <f>IFERROR(VLOOKUP(CD960,Lista!Q:R,2,0),"")</f>
        <v/>
      </c>
      <c r="CF960" s="53"/>
      <c r="CG960" s="52"/>
      <c r="CH960" s="52" t="str">
        <f>IFERROR(VLOOKUP(CG960,Lista!O:P,2,0),"")</f>
        <v/>
      </c>
      <c r="CI960" s="52"/>
      <c r="CJ960" s="52" t="str">
        <f>IFERROR(VLOOKUP(CI960,Lista!Q:R,2,0),"")</f>
        <v/>
      </c>
      <c r="CK960" s="53"/>
      <c r="CL960" s="52"/>
      <c r="CM960" s="52" t="str">
        <f>IFERROR(VLOOKUP(CL960,Lista!O:P,2,0),"")</f>
        <v/>
      </c>
      <c r="CN960" s="52"/>
      <c r="CO960" s="52" t="str">
        <f>IFERROR(VLOOKUP(CN960,Lista!Q:R,2,0),"")</f>
        <v/>
      </c>
      <c r="CP960" s="53"/>
      <c r="CQ960" s="52"/>
      <c r="CR960" s="52" t="str">
        <f>IFERROR(VLOOKUP(CQ960,Lista!O:P,2,0),"")</f>
        <v/>
      </c>
      <c r="CS960" s="52"/>
      <c r="CT960" s="52" t="str">
        <f>IFERROR(VLOOKUP(CS960,Lista!Q:R,2,0),"")</f>
        <v/>
      </c>
      <c r="CU960" s="53"/>
      <c r="CV960" s="52"/>
      <c r="CW960" s="52" t="str">
        <f>IFERROR(VLOOKUP(CV960,Lista!O:P,2,0),"")</f>
        <v/>
      </c>
      <c r="CX960" s="52"/>
      <c r="CY960" s="52" t="str">
        <f>IFERROR(VLOOKUP(CX960,Lista!Q:R,2,0),"")</f>
        <v/>
      </c>
      <c r="CZ960" s="53"/>
      <c r="DA960" s="49">
        <f t="shared" si="0"/>
        <v>0</v>
      </c>
      <c r="DB960" s="53"/>
    </row>
    <row r="961" spans="1:106" ht="74.25" hidden="1" customHeight="1">
      <c r="A961" s="32">
        <v>0</v>
      </c>
      <c r="B961" s="16">
        <v>0</v>
      </c>
      <c r="C961" s="16">
        <v>0</v>
      </c>
      <c r="D961" s="41"/>
      <c r="E961" s="24"/>
      <c r="F961" s="24" t="str">
        <f>IFERROR(VLOOKUP(E961,Lista!O:P,2,0),"")</f>
        <v/>
      </c>
      <c r="G961" s="24"/>
      <c r="H961" s="24" t="str">
        <f>IFERROR(VLOOKUP(G961,Lista!Q:R,2,0),"")</f>
        <v/>
      </c>
      <c r="I961" s="44"/>
      <c r="J961" s="24"/>
      <c r="K961" s="24" t="str">
        <f>IFERROR(VLOOKUP(J961,Lista!O:P,2,0),"")</f>
        <v/>
      </c>
      <c r="L961" s="24"/>
      <c r="M961" s="24" t="str">
        <f>IFERROR(VLOOKUP(L961,Lista!Q:R,2,0),"")</f>
        <v/>
      </c>
      <c r="N961" s="44"/>
      <c r="O961" s="55"/>
      <c r="P961" s="16" t="str">
        <f>IFERROR(VLOOKUP(O961,Lista!O:P,2,0),"")</f>
        <v/>
      </c>
      <c r="Q961" s="55"/>
      <c r="R961" s="16" t="str">
        <f>IFERROR(VLOOKUP(Q961,Lista!Q:R,2,0),"")</f>
        <v/>
      </c>
      <c r="S961" s="53"/>
      <c r="T961" s="55"/>
      <c r="U961" s="16" t="str">
        <f>IFERROR(VLOOKUP(T961,Lista!O:P,2,0),"")</f>
        <v/>
      </c>
      <c r="V961" s="55"/>
      <c r="W961" s="16" t="str">
        <f>IFERROR(VLOOKUP(V961,Lista!Q:R,2,0),"")</f>
        <v/>
      </c>
      <c r="X961" s="53"/>
      <c r="Y961" s="55"/>
      <c r="Z961" s="16" t="str">
        <f>IFERROR(VLOOKUP(Y961,Lista!O:P,2,0),"")</f>
        <v/>
      </c>
      <c r="AA961" s="55"/>
      <c r="AB961" s="16" t="str">
        <f>IFERROR(VLOOKUP(AA961,Lista!Q:R,2,0),"")</f>
        <v/>
      </c>
      <c r="AC961" s="53"/>
      <c r="AD961" s="55"/>
      <c r="AE961" s="16" t="str">
        <f>IFERROR(VLOOKUP(AD961,Lista!O:P,2,0),"")</f>
        <v/>
      </c>
      <c r="AF961" s="55"/>
      <c r="AG961" s="16" t="str">
        <f>IFERROR(VLOOKUP(AF961,Lista!Q:R,2,0),"")</f>
        <v/>
      </c>
      <c r="AH961" s="53"/>
      <c r="AI961" s="54"/>
      <c r="AJ961" s="51" t="str">
        <f>IFERROR(VLOOKUP(AI961,Lista!O:P,2,0),"")</f>
        <v/>
      </c>
      <c r="AK961" s="54"/>
      <c r="AL961" s="52" t="str">
        <f>IFERROR(VLOOKUP(AK961,Lista!Q:R,2,0),"")</f>
        <v/>
      </c>
      <c r="AM961" s="53"/>
      <c r="AN961" s="54"/>
      <c r="AO961" s="52" t="str">
        <f>IFERROR(VLOOKUP(AN961,Lista!O:P,2,0),"")</f>
        <v/>
      </c>
      <c r="AP961" s="54"/>
      <c r="AQ961" s="52" t="str">
        <f>IFERROR(VLOOKUP(AP961,Lista!Q:R,2,0),"")</f>
        <v/>
      </c>
      <c r="AR961" s="53"/>
      <c r="AS961" s="54"/>
      <c r="AT961" s="52" t="str">
        <f>IFERROR(VLOOKUP(AS961,Lista!O:P,2,0),"")</f>
        <v/>
      </c>
      <c r="AU961" s="54"/>
      <c r="AV961" s="52" t="str">
        <f>IFERROR(VLOOKUP(AU961,Lista!Q:R,2,0),"")</f>
        <v/>
      </c>
      <c r="AW961" s="53"/>
      <c r="AX961" s="54"/>
      <c r="AY961" s="52" t="str">
        <f>IFERROR(VLOOKUP(AX961,Lista!O:P,2,0),"")</f>
        <v/>
      </c>
      <c r="AZ961" s="54"/>
      <c r="BA961" s="52" t="str">
        <f>IFERROR(VLOOKUP(AZ961,Lista!Q:R,2,0),"")</f>
        <v/>
      </c>
      <c r="BB961" s="53"/>
      <c r="BC961" s="54"/>
      <c r="BD961" s="52" t="str">
        <f>IFERROR(VLOOKUP(BC961,Lista!O:P,2,0),"")</f>
        <v/>
      </c>
      <c r="BE961" s="54"/>
      <c r="BF961" s="52" t="str">
        <f>IFERROR(VLOOKUP(BE961,Lista!Q:R,2,0),"")</f>
        <v/>
      </c>
      <c r="BG961" s="53"/>
      <c r="BH961" s="54"/>
      <c r="BI961" s="52" t="str">
        <f>IFERROR(VLOOKUP(BH961,Lista!O:P,2,0),"")</f>
        <v/>
      </c>
      <c r="BJ961" s="54"/>
      <c r="BK961" s="52" t="str">
        <f>IFERROR(VLOOKUP(BJ961,Lista!Q:R,2,0),"")</f>
        <v/>
      </c>
      <c r="BL961" s="53"/>
      <c r="BM961" s="52"/>
      <c r="BN961" s="52" t="str">
        <f>IFERROR(VLOOKUP(BM961,Lista!O:P,2,0),"")</f>
        <v/>
      </c>
      <c r="BO961" s="52"/>
      <c r="BP961" s="52" t="str">
        <f>IFERROR(VLOOKUP(BO961,Lista!Q:R,2,0),"")</f>
        <v/>
      </c>
      <c r="BQ961" s="53"/>
      <c r="BR961" s="52"/>
      <c r="BS961" s="52" t="str">
        <f>IFERROR(VLOOKUP(BR961,Lista!O:P,2,0),"")</f>
        <v/>
      </c>
      <c r="BT961" s="52"/>
      <c r="BU961" s="52" t="str">
        <f>IFERROR(VLOOKUP(BT961,Lista!Q:R,2,0),"")</f>
        <v/>
      </c>
      <c r="BV961" s="53"/>
      <c r="BW961" s="52"/>
      <c r="BX961" s="52" t="str">
        <f>IFERROR(VLOOKUP(BW961,Lista!O:P,2,0),"")</f>
        <v/>
      </c>
      <c r="BY961" s="52"/>
      <c r="BZ961" s="52" t="str">
        <f>IFERROR(VLOOKUP(BY961,Lista!Q:R,2,0),"")</f>
        <v/>
      </c>
      <c r="CA961" s="53"/>
      <c r="CB961" s="52"/>
      <c r="CC961" s="52" t="str">
        <f>IFERROR(VLOOKUP(CB961,Lista!O:P,2,0),"")</f>
        <v/>
      </c>
      <c r="CD961" s="52"/>
      <c r="CE961" s="52" t="str">
        <f>IFERROR(VLOOKUP(CD961,Lista!Q:R,2,0),"")</f>
        <v/>
      </c>
      <c r="CF961" s="53"/>
      <c r="CG961" s="52"/>
      <c r="CH961" s="52" t="str">
        <f>IFERROR(VLOOKUP(CG961,Lista!O:P,2,0),"")</f>
        <v/>
      </c>
      <c r="CI961" s="52"/>
      <c r="CJ961" s="52" t="str">
        <f>IFERROR(VLOOKUP(CI961,Lista!Q:R,2,0),"")</f>
        <v/>
      </c>
      <c r="CK961" s="53"/>
      <c r="CL961" s="52"/>
      <c r="CM961" s="52" t="str">
        <f>IFERROR(VLOOKUP(CL961,Lista!O:P,2,0),"")</f>
        <v/>
      </c>
      <c r="CN961" s="52"/>
      <c r="CO961" s="52" t="str">
        <f>IFERROR(VLOOKUP(CN961,Lista!Q:R,2,0),"")</f>
        <v/>
      </c>
      <c r="CP961" s="53"/>
      <c r="CQ961" s="52"/>
      <c r="CR961" s="52" t="str">
        <f>IFERROR(VLOOKUP(CQ961,Lista!O:P,2,0),"")</f>
        <v/>
      </c>
      <c r="CS961" s="52"/>
      <c r="CT961" s="52" t="str">
        <f>IFERROR(VLOOKUP(CS961,Lista!Q:R,2,0),"")</f>
        <v/>
      </c>
      <c r="CU961" s="53"/>
      <c r="CV961" s="52"/>
      <c r="CW961" s="52" t="str">
        <f>IFERROR(VLOOKUP(CV961,Lista!O:P,2,0),"")</f>
        <v/>
      </c>
      <c r="CX961" s="52"/>
      <c r="CY961" s="52" t="str">
        <f>IFERROR(VLOOKUP(CX961,Lista!Q:R,2,0),"")</f>
        <v/>
      </c>
      <c r="CZ961" s="53"/>
      <c r="DA961" s="49">
        <f t="shared" si="0"/>
        <v>0</v>
      </c>
      <c r="DB961" s="53"/>
    </row>
    <row r="962" spans="1:106" ht="74.25" hidden="1" customHeight="1">
      <c r="A962" s="32">
        <v>0</v>
      </c>
      <c r="B962" s="16">
        <v>0</v>
      </c>
      <c r="C962" s="16">
        <v>0</v>
      </c>
      <c r="D962" s="41"/>
      <c r="E962" s="24"/>
      <c r="F962" s="24" t="str">
        <f>IFERROR(VLOOKUP(E962,Lista!O:P,2,0),"")</f>
        <v/>
      </c>
      <c r="G962" s="24"/>
      <c r="H962" s="24" t="str">
        <f>IFERROR(VLOOKUP(G962,Lista!Q:R,2,0),"")</f>
        <v/>
      </c>
      <c r="I962" s="44"/>
      <c r="J962" s="24"/>
      <c r="K962" s="24" t="str">
        <f>IFERROR(VLOOKUP(J962,Lista!O:P,2,0),"")</f>
        <v/>
      </c>
      <c r="L962" s="24"/>
      <c r="M962" s="24" t="str">
        <f>IFERROR(VLOOKUP(L962,Lista!Q:R,2,0),"")</f>
        <v/>
      </c>
      <c r="N962" s="44"/>
      <c r="O962" s="55"/>
      <c r="P962" s="16" t="str">
        <f>IFERROR(VLOOKUP(O962,Lista!O:P,2,0),"")</f>
        <v/>
      </c>
      <c r="Q962" s="55"/>
      <c r="R962" s="16" t="str">
        <f>IFERROR(VLOOKUP(Q962,Lista!Q:R,2,0),"")</f>
        <v/>
      </c>
      <c r="S962" s="53"/>
      <c r="T962" s="55"/>
      <c r="U962" s="16" t="str">
        <f>IFERROR(VLOOKUP(T962,Lista!O:P,2,0),"")</f>
        <v/>
      </c>
      <c r="V962" s="55"/>
      <c r="W962" s="16" t="str">
        <f>IFERROR(VLOOKUP(V962,Lista!Q:R,2,0),"")</f>
        <v/>
      </c>
      <c r="X962" s="53"/>
      <c r="Y962" s="55"/>
      <c r="Z962" s="16" t="str">
        <f>IFERROR(VLOOKUP(Y962,Lista!O:P,2,0),"")</f>
        <v/>
      </c>
      <c r="AA962" s="55"/>
      <c r="AB962" s="16" t="str">
        <f>IFERROR(VLOOKUP(AA962,Lista!Q:R,2,0),"")</f>
        <v/>
      </c>
      <c r="AC962" s="53"/>
      <c r="AD962" s="55"/>
      <c r="AE962" s="16" t="str">
        <f>IFERROR(VLOOKUP(AD962,Lista!O:P,2,0),"")</f>
        <v/>
      </c>
      <c r="AF962" s="55"/>
      <c r="AG962" s="16" t="str">
        <f>IFERROR(VLOOKUP(AF962,Lista!Q:R,2,0),"")</f>
        <v/>
      </c>
      <c r="AH962" s="53"/>
      <c r="AI962" s="54"/>
      <c r="AJ962" s="51" t="str">
        <f>IFERROR(VLOOKUP(AI962,Lista!O:P,2,0),"")</f>
        <v/>
      </c>
      <c r="AK962" s="54"/>
      <c r="AL962" s="52" t="str">
        <f>IFERROR(VLOOKUP(AK962,Lista!Q:R,2,0),"")</f>
        <v/>
      </c>
      <c r="AM962" s="53"/>
      <c r="AN962" s="54"/>
      <c r="AO962" s="52" t="str">
        <f>IFERROR(VLOOKUP(AN962,Lista!O:P,2,0),"")</f>
        <v/>
      </c>
      <c r="AP962" s="54"/>
      <c r="AQ962" s="52" t="str">
        <f>IFERROR(VLOOKUP(AP962,Lista!Q:R,2,0),"")</f>
        <v/>
      </c>
      <c r="AR962" s="53"/>
      <c r="AS962" s="54"/>
      <c r="AT962" s="52" t="str">
        <f>IFERROR(VLOOKUP(AS962,Lista!O:P,2,0),"")</f>
        <v/>
      </c>
      <c r="AU962" s="54"/>
      <c r="AV962" s="52" t="str">
        <f>IFERROR(VLOOKUP(AU962,Lista!Q:R,2,0),"")</f>
        <v/>
      </c>
      <c r="AW962" s="53"/>
      <c r="AX962" s="54"/>
      <c r="AY962" s="52" t="str">
        <f>IFERROR(VLOOKUP(AX962,Lista!O:P,2,0),"")</f>
        <v/>
      </c>
      <c r="AZ962" s="54"/>
      <c r="BA962" s="52" t="str">
        <f>IFERROR(VLOOKUP(AZ962,Lista!Q:R,2,0),"")</f>
        <v/>
      </c>
      <c r="BB962" s="53"/>
      <c r="BC962" s="54"/>
      <c r="BD962" s="52" t="str">
        <f>IFERROR(VLOOKUP(BC962,Lista!O:P,2,0),"")</f>
        <v/>
      </c>
      <c r="BE962" s="54"/>
      <c r="BF962" s="52" t="str">
        <f>IFERROR(VLOOKUP(BE962,Lista!Q:R,2,0),"")</f>
        <v/>
      </c>
      <c r="BG962" s="53"/>
      <c r="BH962" s="54"/>
      <c r="BI962" s="52" t="str">
        <f>IFERROR(VLOOKUP(BH962,Lista!O:P,2,0),"")</f>
        <v/>
      </c>
      <c r="BJ962" s="54"/>
      <c r="BK962" s="52" t="str">
        <f>IFERROR(VLOOKUP(BJ962,Lista!Q:R,2,0),"")</f>
        <v/>
      </c>
      <c r="BL962" s="53"/>
      <c r="BM962" s="52"/>
      <c r="BN962" s="52" t="str">
        <f>IFERROR(VLOOKUP(BM962,Lista!O:P,2,0),"")</f>
        <v/>
      </c>
      <c r="BO962" s="52"/>
      <c r="BP962" s="52" t="str">
        <f>IFERROR(VLOOKUP(BO962,Lista!Q:R,2,0),"")</f>
        <v/>
      </c>
      <c r="BQ962" s="53"/>
      <c r="BR962" s="52"/>
      <c r="BS962" s="52" t="str">
        <f>IFERROR(VLOOKUP(BR962,Lista!O:P,2,0),"")</f>
        <v/>
      </c>
      <c r="BT962" s="52"/>
      <c r="BU962" s="52" t="str">
        <f>IFERROR(VLOOKUP(BT962,Lista!Q:R,2,0),"")</f>
        <v/>
      </c>
      <c r="BV962" s="53"/>
      <c r="BW962" s="52"/>
      <c r="BX962" s="52" t="str">
        <f>IFERROR(VLOOKUP(BW962,Lista!O:P,2,0),"")</f>
        <v/>
      </c>
      <c r="BY962" s="52"/>
      <c r="BZ962" s="52" t="str">
        <f>IFERROR(VLOOKUP(BY962,Lista!Q:R,2,0),"")</f>
        <v/>
      </c>
      <c r="CA962" s="53"/>
      <c r="CB962" s="52"/>
      <c r="CC962" s="52" t="str">
        <f>IFERROR(VLOOKUP(CB962,Lista!O:P,2,0),"")</f>
        <v/>
      </c>
      <c r="CD962" s="52"/>
      <c r="CE962" s="52" t="str">
        <f>IFERROR(VLOOKUP(CD962,Lista!Q:R,2,0),"")</f>
        <v/>
      </c>
      <c r="CF962" s="53"/>
      <c r="CG962" s="52"/>
      <c r="CH962" s="52" t="str">
        <f>IFERROR(VLOOKUP(CG962,Lista!O:P,2,0),"")</f>
        <v/>
      </c>
      <c r="CI962" s="52"/>
      <c r="CJ962" s="52" t="str">
        <f>IFERROR(VLOOKUP(CI962,Lista!Q:R,2,0),"")</f>
        <v/>
      </c>
      <c r="CK962" s="53"/>
      <c r="CL962" s="52"/>
      <c r="CM962" s="52" t="str">
        <f>IFERROR(VLOOKUP(CL962,Lista!O:P,2,0),"")</f>
        <v/>
      </c>
      <c r="CN962" s="52"/>
      <c r="CO962" s="52" t="str">
        <f>IFERROR(VLOOKUP(CN962,Lista!Q:R,2,0),"")</f>
        <v/>
      </c>
      <c r="CP962" s="53"/>
      <c r="CQ962" s="52"/>
      <c r="CR962" s="52" t="str">
        <f>IFERROR(VLOOKUP(CQ962,Lista!O:P,2,0),"")</f>
        <v/>
      </c>
      <c r="CS962" s="52"/>
      <c r="CT962" s="52" t="str">
        <f>IFERROR(VLOOKUP(CS962,Lista!Q:R,2,0),"")</f>
        <v/>
      </c>
      <c r="CU962" s="53"/>
      <c r="CV962" s="52"/>
      <c r="CW962" s="52" t="str">
        <f>IFERROR(VLOOKUP(CV962,Lista!O:P,2,0),"")</f>
        <v/>
      </c>
      <c r="CX962" s="52"/>
      <c r="CY962" s="52" t="str">
        <f>IFERROR(VLOOKUP(CX962,Lista!Q:R,2,0),"")</f>
        <v/>
      </c>
      <c r="CZ962" s="53"/>
      <c r="DA962" s="49">
        <f t="shared" si="0"/>
        <v>0</v>
      </c>
      <c r="DB962" s="53"/>
    </row>
    <row r="963" spans="1:106" ht="74.25" hidden="1" customHeight="1">
      <c r="A963" s="32">
        <v>0</v>
      </c>
      <c r="B963" s="16">
        <v>0</v>
      </c>
      <c r="C963" s="16">
        <v>0</v>
      </c>
      <c r="D963" s="41"/>
      <c r="E963" s="24"/>
      <c r="F963" s="24" t="str">
        <f>IFERROR(VLOOKUP(E963,Lista!O:P,2,0),"")</f>
        <v/>
      </c>
      <c r="G963" s="24"/>
      <c r="H963" s="24" t="str">
        <f>IFERROR(VLOOKUP(G963,Lista!Q:R,2,0),"")</f>
        <v/>
      </c>
      <c r="I963" s="44"/>
      <c r="J963" s="24"/>
      <c r="K963" s="24" t="str">
        <f>IFERROR(VLOOKUP(J963,Lista!O:P,2,0),"")</f>
        <v/>
      </c>
      <c r="L963" s="24"/>
      <c r="M963" s="24" t="str">
        <f>IFERROR(VLOOKUP(L963,Lista!Q:R,2,0),"")</f>
        <v/>
      </c>
      <c r="N963" s="44"/>
      <c r="O963" s="55"/>
      <c r="P963" s="16" t="str">
        <f>IFERROR(VLOOKUP(O963,Lista!O:P,2,0),"")</f>
        <v/>
      </c>
      <c r="Q963" s="55"/>
      <c r="R963" s="16" t="str">
        <f>IFERROR(VLOOKUP(Q963,Lista!Q:R,2,0),"")</f>
        <v/>
      </c>
      <c r="S963" s="53"/>
      <c r="T963" s="55"/>
      <c r="U963" s="16" t="str">
        <f>IFERROR(VLOOKUP(T963,Lista!O:P,2,0),"")</f>
        <v/>
      </c>
      <c r="V963" s="55"/>
      <c r="W963" s="16" t="str">
        <f>IFERROR(VLOOKUP(V963,Lista!Q:R,2,0),"")</f>
        <v/>
      </c>
      <c r="X963" s="53"/>
      <c r="Y963" s="55"/>
      <c r="Z963" s="16" t="str">
        <f>IFERROR(VLOOKUP(Y963,Lista!O:P,2,0),"")</f>
        <v/>
      </c>
      <c r="AA963" s="55"/>
      <c r="AB963" s="16" t="str">
        <f>IFERROR(VLOOKUP(AA963,Lista!Q:R,2,0),"")</f>
        <v/>
      </c>
      <c r="AC963" s="53"/>
      <c r="AD963" s="55"/>
      <c r="AE963" s="16" t="str">
        <f>IFERROR(VLOOKUP(AD963,Lista!O:P,2,0),"")</f>
        <v/>
      </c>
      <c r="AF963" s="55"/>
      <c r="AG963" s="16" t="str">
        <f>IFERROR(VLOOKUP(AF963,Lista!Q:R,2,0),"")</f>
        <v/>
      </c>
      <c r="AH963" s="53"/>
      <c r="AI963" s="54"/>
      <c r="AJ963" s="51" t="str">
        <f>IFERROR(VLOOKUP(AI963,Lista!O:P,2,0),"")</f>
        <v/>
      </c>
      <c r="AK963" s="54"/>
      <c r="AL963" s="52" t="str">
        <f>IFERROR(VLOOKUP(AK963,Lista!Q:R,2,0),"")</f>
        <v/>
      </c>
      <c r="AM963" s="53"/>
      <c r="AN963" s="54"/>
      <c r="AO963" s="52" t="str">
        <f>IFERROR(VLOOKUP(AN963,Lista!O:P,2,0),"")</f>
        <v/>
      </c>
      <c r="AP963" s="54"/>
      <c r="AQ963" s="52" t="str">
        <f>IFERROR(VLOOKUP(AP963,Lista!Q:R,2,0),"")</f>
        <v/>
      </c>
      <c r="AR963" s="53"/>
      <c r="AS963" s="54"/>
      <c r="AT963" s="52" t="str">
        <f>IFERROR(VLOOKUP(AS963,Lista!O:P,2,0),"")</f>
        <v/>
      </c>
      <c r="AU963" s="54"/>
      <c r="AV963" s="52" t="str">
        <f>IFERROR(VLOOKUP(AU963,Lista!Q:R,2,0),"")</f>
        <v/>
      </c>
      <c r="AW963" s="53"/>
      <c r="AX963" s="54"/>
      <c r="AY963" s="52" t="str">
        <f>IFERROR(VLOOKUP(AX963,Lista!O:P,2,0),"")</f>
        <v/>
      </c>
      <c r="AZ963" s="54"/>
      <c r="BA963" s="52" t="str">
        <f>IFERROR(VLOOKUP(AZ963,Lista!Q:R,2,0),"")</f>
        <v/>
      </c>
      <c r="BB963" s="53"/>
      <c r="BC963" s="54"/>
      <c r="BD963" s="52" t="str">
        <f>IFERROR(VLOOKUP(BC963,Lista!O:P,2,0),"")</f>
        <v/>
      </c>
      <c r="BE963" s="54"/>
      <c r="BF963" s="52" t="str">
        <f>IFERROR(VLOOKUP(BE963,Lista!Q:R,2,0),"")</f>
        <v/>
      </c>
      <c r="BG963" s="53"/>
      <c r="BH963" s="54"/>
      <c r="BI963" s="52" t="str">
        <f>IFERROR(VLOOKUP(BH963,Lista!O:P,2,0),"")</f>
        <v/>
      </c>
      <c r="BJ963" s="54"/>
      <c r="BK963" s="52" t="str">
        <f>IFERROR(VLOOKUP(BJ963,Lista!Q:R,2,0),"")</f>
        <v/>
      </c>
      <c r="BL963" s="53"/>
      <c r="BM963" s="52"/>
      <c r="BN963" s="52" t="str">
        <f>IFERROR(VLOOKUP(BM963,Lista!O:P,2,0),"")</f>
        <v/>
      </c>
      <c r="BO963" s="52"/>
      <c r="BP963" s="52" t="str">
        <f>IFERROR(VLOOKUP(BO963,Lista!Q:R,2,0),"")</f>
        <v/>
      </c>
      <c r="BQ963" s="53"/>
      <c r="BR963" s="52"/>
      <c r="BS963" s="52" t="str">
        <f>IFERROR(VLOOKUP(BR963,Lista!O:P,2,0),"")</f>
        <v/>
      </c>
      <c r="BT963" s="52"/>
      <c r="BU963" s="52" t="str">
        <f>IFERROR(VLOOKUP(BT963,Lista!Q:R,2,0),"")</f>
        <v/>
      </c>
      <c r="BV963" s="53"/>
      <c r="BW963" s="52"/>
      <c r="BX963" s="52" t="str">
        <f>IFERROR(VLOOKUP(BW963,Lista!O:P,2,0),"")</f>
        <v/>
      </c>
      <c r="BY963" s="52"/>
      <c r="BZ963" s="52" t="str">
        <f>IFERROR(VLOOKUP(BY963,Lista!Q:R,2,0),"")</f>
        <v/>
      </c>
      <c r="CA963" s="53"/>
      <c r="CB963" s="52"/>
      <c r="CC963" s="52" t="str">
        <f>IFERROR(VLOOKUP(CB963,Lista!O:P,2,0),"")</f>
        <v/>
      </c>
      <c r="CD963" s="52"/>
      <c r="CE963" s="52" t="str">
        <f>IFERROR(VLOOKUP(CD963,Lista!Q:R,2,0),"")</f>
        <v/>
      </c>
      <c r="CF963" s="53"/>
      <c r="CG963" s="52"/>
      <c r="CH963" s="52" t="str">
        <f>IFERROR(VLOOKUP(CG963,Lista!O:P,2,0),"")</f>
        <v/>
      </c>
      <c r="CI963" s="52"/>
      <c r="CJ963" s="52" t="str">
        <f>IFERROR(VLOOKUP(CI963,Lista!Q:R,2,0),"")</f>
        <v/>
      </c>
      <c r="CK963" s="53"/>
      <c r="CL963" s="52"/>
      <c r="CM963" s="52" t="str">
        <f>IFERROR(VLOOKUP(CL963,Lista!O:P,2,0),"")</f>
        <v/>
      </c>
      <c r="CN963" s="52"/>
      <c r="CO963" s="52" t="str">
        <f>IFERROR(VLOOKUP(CN963,Lista!Q:R,2,0),"")</f>
        <v/>
      </c>
      <c r="CP963" s="53"/>
      <c r="CQ963" s="52"/>
      <c r="CR963" s="52" t="str">
        <f>IFERROR(VLOOKUP(CQ963,Lista!O:P,2,0),"")</f>
        <v/>
      </c>
      <c r="CS963" s="52"/>
      <c r="CT963" s="52" t="str">
        <f>IFERROR(VLOOKUP(CS963,Lista!Q:R,2,0),"")</f>
        <v/>
      </c>
      <c r="CU963" s="53"/>
      <c r="CV963" s="52"/>
      <c r="CW963" s="52" t="str">
        <f>IFERROR(VLOOKUP(CV963,Lista!O:P,2,0),"")</f>
        <v/>
      </c>
      <c r="CX963" s="52"/>
      <c r="CY963" s="52" t="str">
        <f>IFERROR(VLOOKUP(CX963,Lista!Q:R,2,0),"")</f>
        <v/>
      </c>
      <c r="CZ963" s="53"/>
      <c r="DA963" s="49">
        <f t="shared" si="0"/>
        <v>0</v>
      </c>
      <c r="DB963" s="53"/>
    </row>
    <row r="964" spans="1:106" ht="74.25" hidden="1" customHeight="1">
      <c r="A964" s="32">
        <v>0</v>
      </c>
      <c r="B964" s="16">
        <v>0</v>
      </c>
      <c r="C964" s="16">
        <v>0</v>
      </c>
      <c r="D964" s="41"/>
      <c r="E964" s="24"/>
      <c r="F964" s="24" t="str">
        <f>IFERROR(VLOOKUP(E964,Lista!O:P,2,0),"")</f>
        <v/>
      </c>
      <c r="G964" s="24"/>
      <c r="H964" s="24" t="str">
        <f>IFERROR(VLOOKUP(G964,Lista!Q:R,2,0),"")</f>
        <v/>
      </c>
      <c r="I964" s="44"/>
      <c r="J964" s="24"/>
      <c r="K964" s="24" t="str">
        <f>IFERROR(VLOOKUP(J964,Lista!O:P,2,0),"")</f>
        <v/>
      </c>
      <c r="L964" s="24"/>
      <c r="M964" s="24" t="str">
        <f>IFERROR(VLOOKUP(L964,Lista!Q:R,2,0),"")</f>
        <v/>
      </c>
      <c r="N964" s="44"/>
      <c r="O964" s="55"/>
      <c r="P964" s="16" t="str">
        <f>IFERROR(VLOOKUP(O964,Lista!O:P,2,0),"")</f>
        <v/>
      </c>
      <c r="Q964" s="55"/>
      <c r="R964" s="16" t="str">
        <f>IFERROR(VLOOKUP(Q964,Lista!Q:R,2,0),"")</f>
        <v/>
      </c>
      <c r="S964" s="53"/>
      <c r="T964" s="55"/>
      <c r="U964" s="16" t="str">
        <f>IFERROR(VLOOKUP(T964,Lista!O:P,2,0),"")</f>
        <v/>
      </c>
      <c r="V964" s="55"/>
      <c r="W964" s="16" t="str">
        <f>IFERROR(VLOOKUP(V964,Lista!Q:R,2,0),"")</f>
        <v/>
      </c>
      <c r="X964" s="53"/>
      <c r="Y964" s="55"/>
      <c r="Z964" s="16" t="str">
        <f>IFERROR(VLOOKUP(Y964,Lista!O:P,2,0),"")</f>
        <v/>
      </c>
      <c r="AA964" s="55"/>
      <c r="AB964" s="16" t="str">
        <f>IFERROR(VLOOKUP(AA964,Lista!Q:R,2,0),"")</f>
        <v/>
      </c>
      <c r="AC964" s="53"/>
      <c r="AD964" s="55"/>
      <c r="AE964" s="16" t="str">
        <f>IFERROR(VLOOKUP(AD964,Lista!O:P,2,0),"")</f>
        <v/>
      </c>
      <c r="AF964" s="55"/>
      <c r="AG964" s="16" t="str">
        <f>IFERROR(VLOOKUP(AF964,Lista!Q:R,2,0),"")</f>
        <v/>
      </c>
      <c r="AH964" s="53"/>
      <c r="AI964" s="54"/>
      <c r="AJ964" s="51" t="str">
        <f>IFERROR(VLOOKUP(AI964,Lista!O:P,2,0),"")</f>
        <v/>
      </c>
      <c r="AK964" s="54"/>
      <c r="AL964" s="52" t="str">
        <f>IFERROR(VLOOKUP(AK964,Lista!Q:R,2,0),"")</f>
        <v/>
      </c>
      <c r="AM964" s="53"/>
      <c r="AN964" s="54"/>
      <c r="AO964" s="52" t="str">
        <f>IFERROR(VLOOKUP(AN964,Lista!O:P,2,0),"")</f>
        <v/>
      </c>
      <c r="AP964" s="54"/>
      <c r="AQ964" s="52" t="str">
        <f>IFERROR(VLOOKUP(AP964,Lista!Q:R,2,0),"")</f>
        <v/>
      </c>
      <c r="AR964" s="53"/>
      <c r="AS964" s="54"/>
      <c r="AT964" s="52" t="str">
        <f>IFERROR(VLOOKUP(AS964,Lista!O:P,2,0),"")</f>
        <v/>
      </c>
      <c r="AU964" s="54"/>
      <c r="AV964" s="52" t="str">
        <f>IFERROR(VLOOKUP(AU964,Lista!Q:R,2,0),"")</f>
        <v/>
      </c>
      <c r="AW964" s="53"/>
      <c r="AX964" s="54"/>
      <c r="AY964" s="52" t="str">
        <f>IFERROR(VLOOKUP(AX964,Lista!O:P,2,0),"")</f>
        <v/>
      </c>
      <c r="AZ964" s="54"/>
      <c r="BA964" s="52" t="str">
        <f>IFERROR(VLOOKUP(AZ964,Lista!Q:R,2,0),"")</f>
        <v/>
      </c>
      <c r="BB964" s="53"/>
      <c r="BC964" s="54"/>
      <c r="BD964" s="52" t="str">
        <f>IFERROR(VLOOKUP(BC964,Lista!O:P,2,0),"")</f>
        <v/>
      </c>
      <c r="BE964" s="54"/>
      <c r="BF964" s="52" t="str">
        <f>IFERROR(VLOOKUP(BE964,Lista!Q:R,2,0),"")</f>
        <v/>
      </c>
      <c r="BG964" s="53"/>
      <c r="BH964" s="54"/>
      <c r="BI964" s="52" t="str">
        <f>IFERROR(VLOOKUP(BH964,Lista!O:P,2,0),"")</f>
        <v/>
      </c>
      <c r="BJ964" s="54"/>
      <c r="BK964" s="52" t="str">
        <f>IFERROR(VLOOKUP(BJ964,Lista!Q:R,2,0),"")</f>
        <v/>
      </c>
      <c r="BL964" s="53"/>
      <c r="BM964" s="52"/>
      <c r="BN964" s="52" t="str">
        <f>IFERROR(VLOOKUP(BM964,Lista!O:P,2,0),"")</f>
        <v/>
      </c>
      <c r="BO964" s="52"/>
      <c r="BP964" s="52" t="str">
        <f>IFERROR(VLOOKUP(BO964,Lista!Q:R,2,0),"")</f>
        <v/>
      </c>
      <c r="BQ964" s="53"/>
      <c r="BR964" s="52"/>
      <c r="BS964" s="52" t="str">
        <f>IFERROR(VLOOKUP(BR964,Lista!O:P,2,0),"")</f>
        <v/>
      </c>
      <c r="BT964" s="52"/>
      <c r="BU964" s="52" t="str">
        <f>IFERROR(VLOOKUP(BT964,Lista!Q:R,2,0),"")</f>
        <v/>
      </c>
      <c r="BV964" s="53"/>
      <c r="BW964" s="52"/>
      <c r="BX964" s="52" t="str">
        <f>IFERROR(VLOOKUP(BW964,Lista!O:P,2,0),"")</f>
        <v/>
      </c>
      <c r="BY964" s="52"/>
      <c r="BZ964" s="52" t="str">
        <f>IFERROR(VLOOKUP(BY964,Lista!Q:R,2,0),"")</f>
        <v/>
      </c>
      <c r="CA964" s="53"/>
      <c r="CB964" s="52"/>
      <c r="CC964" s="52" t="str">
        <f>IFERROR(VLOOKUP(CB964,Lista!O:P,2,0),"")</f>
        <v/>
      </c>
      <c r="CD964" s="52"/>
      <c r="CE964" s="52" t="str">
        <f>IFERROR(VLOOKUP(CD964,Lista!Q:R,2,0),"")</f>
        <v/>
      </c>
      <c r="CF964" s="53"/>
      <c r="CG964" s="52"/>
      <c r="CH964" s="52" t="str">
        <f>IFERROR(VLOOKUP(CG964,Lista!O:P,2,0),"")</f>
        <v/>
      </c>
      <c r="CI964" s="52"/>
      <c r="CJ964" s="52" t="str">
        <f>IFERROR(VLOOKUP(CI964,Lista!Q:R,2,0),"")</f>
        <v/>
      </c>
      <c r="CK964" s="53"/>
      <c r="CL964" s="52"/>
      <c r="CM964" s="52" t="str">
        <f>IFERROR(VLOOKUP(CL964,Lista!O:P,2,0),"")</f>
        <v/>
      </c>
      <c r="CN964" s="52"/>
      <c r="CO964" s="52" t="str">
        <f>IFERROR(VLOOKUP(CN964,Lista!Q:R,2,0),"")</f>
        <v/>
      </c>
      <c r="CP964" s="53"/>
      <c r="CQ964" s="52"/>
      <c r="CR964" s="52" t="str">
        <f>IFERROR(VLOOKUP(CQ964,Lista!O:P,2,0),"")</f>
        <v/>
      </c>
      <c r="CS964" s="52"/>
      <c r="CT964" s="52" t="str">
        <f>IFERROR(VLOOKUP(CS964,Lista!Q:R,2,0),"")</f>
        <v/>
      </c>
      <c r="CU964" s="53"/>
      <c r="CV964" s="52"/>
      <c r="CW964" s="52" t="str">
        <f>IFERROR(VLOOKUP(CV964,Lista!O:P,2,0),"")</f>
        <v/>
      </c>
      <c r="CX964" s="52"/>
      <c r="CY964" s="52" t="str">
        <f>IFERROR(VLOOKUP(CX964,Lista!Q:R,2,0),"")</f>
        <v/>
      </c>
      <c r="CZ964" s="53"/>
      <c r="DA964" s="49">
        <f t="shared" si="0"/>
        <v>0</v>
      </c>
      <c r="DB964" s="53"/>
    </row>
    <row r="965" spans="1:106" ht="74.25" hidden="1" customHeight="1">
      <c r="A965" s="32">
        <v>0</v>
      </c>
      <c r="B965" s="16">
        <v>0</v>
      </c>
      <c r="C965" s="16">
        <v>0</v>
      </c>
      <c r="D965" s="41"/>
      <c r="E965" s="24"/>
      <c r="F965" s="24" t="str">
        <f>IFERROR(VLOOKUP(E965,Lista!O:P,2,0),"")</f>
        <v/>
      </c>
      <c r="G965" s="24"/>
      <c r="H965" s="24" t="str">
        <f>IFERROR(VLOOKUP(G965,Lista!Q:R,2,0),"")</f>
        <v/>
      </c>
      <c r="I965" s="44"/>
      <c r="J965" s="24"/>
      <c r="K965" s="24" t="str">
        <f>IFERROR(VLOOKUP(J965,Lista!O:P,2,0),"")</f>
        <v/>
      </c>
      <c r="L965" s="24"/>
      <c r="M965" s="24" t="str">
        <f>IFERROR(VLOOKUP(L965,Lista!Q:R,2,0),"")</f>
        <v/>
      </c>
      <c r="N965" s="44"/>
      <c r="O965" s="55"/>
      <c r="P965" s="16" t="str">
        <f>IFERROR(VLOOKUP(O965,Lista!O:P,2,0),"")</f>
        <v/>
      </c>
      <c r="Q965" s="55"/>
      <c r="R965" s="16" t="str">
        <f>IFERROR(VLOOKUP(Q965,Lista!Q:R,2,0),"")</f>
        <v/>
      </c>
      <c r="S965" s="53"/>
      <c r="T965" s="55"/>
      <c r="U965" s="16" t="str">
        <f>IFERROR(VLOOKUP(T965,Lista!O:P,2,0),"")</f>
        <v/>
      </c>
      <c r="V965" s="55"/>
      <c r="W965" s="16" t="str">
        <f>IFERROR(VLOOKUP(V965,Lista!Q:R,2,0),"")</f>
        <v/>
      </c>
      <c r="X965" s="53"/>
      <c r="Y965" s="55"/>
      <c r="Z965" s="16" t="str">
        <f>IFERROR(VLOOKUP(Y965,Lista!O:P,2,0),"")</f>
        <v/>
      </c>
      <c r="AA965" s="55"/>
      <c r="AB965" s="16" t="str">
        <f>IFERROR(VLOOKUP(AA965,Lista!Q:R,2,0),"")</f>
        <v/>
      </c>
      <c r="AC965" s="53"/>
      <c r="AD965" s="55"/>
      <c r="AE965" s="16" t="str">
        <f>IFERROR(VLOOKUP(AD965,Lista!O:P,2,0),"")</f>
        <v/>
      </c>
      <c r="AF965" s="55"/>
      <c r="AG965" s="16" t="str">
        <f>IFERROR(VLOOKUP(AF965,Lista!Q:R,2,0),"")</f>
        <v/>
      </c>
      <c r="AH965" s="53"/>
      <c r="AI965" s="54"/>
      <c r="AJ965" s="51" t="str">
        <f>IFERROR(VLOOKUP(AI965,Lista!O:P,2,0),"")</f>
        <v/>
      </c>
      <c r="AK965" s="54"/>
      <c r="AL965" s="52" t="str">
        <f>IFERROR(VLOOKUP(AK965,Lista!Q:R,2,0),"")</f>
        <v/>
      </c>
      <c r="AM965" s="53"/>
      <c r="AN965" s="54"/>
      <c r="AO965" s="52" t="str">
        <f>IFERROR(VLOOKUP(AN965,Lista!O:P,2,0),"")</f>
        <v/>
      </c>
      <c r="AP965" s="54"/>
      <c r="AQ965" s="52" t="str">
        <f>IFERROR(VLOOKUP(AP965,Lista!Q:R,2,0),"")</f>
        <v/>
      </c>
      <c r="AR965" s="53"/>
      <c r="AS965" s="54"/>
      <c r="AT965" s="52" t="str">
        <f>IFERROR(VLOOKUP(AS965,Lista!O:P,2,0),"")</f>
        <v/>
      </c>
      <c r="AU965" s="54"/>
      <c r="AV965" s="52" t="str">
        <f>IFERROR(VLOOKUP(AU965,Lista!Q:R,2,0),"")</f>
        <v/>
      </c>
      <c r="AW965" s="53"/>
      <c r="AX965" s="54"/>
      <c r="AY965" s="52" t="str">
        <f>IFERROR(VLOOKUP(AX965,Lista!O:P,2,0),"")</f>
        <v/>
      </c>
      <c r="AZ965" s="54"/>
      <c r="BA965" s="52" t="str">
        <f>IFERROR(VLOOKUP(AZ965,Lista!Q:R,2,0),"")</f>
        <v/>
      </c>
      <c r="BB965" s="53"/>
      <c r="BC965" s="54"/>
      <c r="BD965" s="52" t="str">
        <f>IFERROR(VLOOKUP(BC965,Lista!O:P,2,0),"")</f>
        <v/>
      </c>
      <c r="BE965" s="54"/>
      <c r="BF965" s="52" t="str">
        <f>IFERROR(VLOOKUP(BE965,Lista!Q:R,2,0),"")</f>
        <v/>
      </c>
      <c r="BG965" s="53"/>
      <c r="BH965" s="54"/>
      <c r="BI965" s="52" t="str">
        <f>IFERROR(VLOOKUP(BH965,Lista!O:P,2,0),"")</f>
        <v/>
      </c>
      <c r="BJ965" s="54"/>
      <c r="BK965" s="52" t="str">
        <f>IFERROR(VLOOKUP(BJ965,Lista!Q:R,2,0),"")</f>
        <v/>
      </c>
      <c r="BL965" s="53"/>
      <c r="BM965" s="52"/>
      <c r="BN965" s="52" t="str">
        <f>IFERROR(VLOOKUP(BM965,Lista!O:P,2,0),"")</f>
        <v/>
      </c>
      <c r="BO965" s="52"/>
      <c r="BP965" s="52" t="str">
        <f>IFERROR(VLOOKUP(BO965,Lista!Q:R,2,0),"")</f>
        <v/>
      </c>
      <c r="BQ965" s="53"/>
      <c r="BR965" s="52"/>
      <c r="BS965" s="52" t="str">
        <f>IFERROR(VLOOKUP(BR965,Lista!O:P,2,0),"")</f>
        <v/>
      </c>
      <c r="BT965" s="52"/>
      <c r="BU965" s="52" t="str">
        <f>IFERROR(VLOOKUP(BT965,Lista!Q:R,2,0),"")</f>
        <v/>
      </c>
      <c r="BV965" s="53"/>
      <c r="BW965" s="52"/>
      <c r="BX965" s="52" t="str">
        <f>IFERROR(VLOOKUP(BW965,Lista!O:P,2,0),"")</f>
        <v/>
      </c>
      <c r="BY965" s="52"/>
      <c r="BZ965" s="52" t="str">
        <f>IFERROR(VLOOKUP(BY965,Lista!Q:R,2,0),"")</f>
        <v/>
      </c>
      <c r="CA965" s="53"/>
      <c r="CB965" s="52"/>
      <c r="CC965" s="52" t="str">
        <f>IFERROR(VLOOKUP(CB965,Lista!O:P,2,0),"")</f>
        <v/>
      </c>
      <c r="CD965" s="52"/>
      <c r="CE965" s="52" t="str">
        <f>IFERROR(VLOOKUP(CD965,Lista!Q:R,2,0),"")</f>
        <v/>
      </c>
      <c r="CF965" s="53"/>
      <c r="CG965" s="52"/>
      <c r="CH965" s="52" t="str">
        <f>IFERROR(VLOOKUP(CG965,Lista!O:P,2,0),"")</f>
        <v/>
      </c>
      <c r="CI965" s="52"/>
      <c r="CJ965" s="52" t="str">
        <f>IFERROR(VLOOKUP(CI965,Lista!Q:R,2,0),"")</f>
        <v/>
      </c>
      <c r="CK965" s="53"/>
      <c r="CL965" s="52"/>
      <c r="CM965" s="52" t="str">
        <f>IFERROR(VLOOKUP(CL965,Lista!O:P,2,0),"")</f>
        <v/>
      </c>
      <c r="CN965" s="52"/>
      <c r="CO965" s="52" t="str">
        <f>IFERROR(VLOOKUP(CN965,Lista!Q:R,2,0),"")</f>
        <v/>
      </c>
      <c r="CP965" s="53"/>
      <c r="CQ965" s="52"/>
      <c r="CR965" s="52" t="str">
        <f>IFERROR(VLOOKUP(CQ965,Lista!O:P,2,0),"")</f>
        <v/>
      </c>
      <c r="CS965" s="52"/>
      <c r="CT965" s="52" t="str">
        <f>IFERROR(VLOOKUP(CS965,Lista!Q:R,2,0),"")</f>
        <v/>
      </c>
      <c r="CU965" s="53"/>
      <c r="CV965" s="52"/>
      <c r="CW965" s="52" t="str">
        <f>IFERROR(VLOOKUP(CV965,Lista!O:P,2,0),"")</f>
        <v/>
      </c>
      <c r="CX965" s="52"/>
      <c r="CY965" s="52" t="str">
        <f>IFERROR(VLOOKUP(CX965,Lista!Q:R,2,0),"")</f>
        <v/>
      </c>
      <c r="CZ965" s="53"/>
      <c r="DA965" s="49">
        <f t="shared" si="0"/>
        <v>0</v>
      </c>
      <c r="DB965" s="53"/>
    </row>
    <row r="966" spans="1:106" ht="74.25" hidden="1" customHeight="1">
      <c r="A966" s="32">
        <v>0</v>
      </c>
      <c r="B966" s="16">
        <v>0</v>
      </c>
      <c r="C966" s="16">
        <v>0</v>
      </c>
      <c r="D966" s="41"/>
      <c r="E966" s="24"/>
      <c r="F966" s="24" t="str">
        <f>IFERROR(VLOOKUP(E966,Lista!O:P,2,0),"")</f>
        <v/>
      </c>
      <c r="G966" s="24"/>
      <c r="H966" s="24" t="str">
        <f>IFERROR(VLOOKUP(G966,Lista!Q:R,2,0),"")</f>
        <v/>
      </c>
      <c r="I966" s="44"/>
      <c r="J966" s="24"/>
      <c r="K966" s="24" t="str">
        <f>IFERROR(VLOOKUP(J966,Lista!O:P,2,0),"")</f>
        <v/>
      </c>
      <c r="L966" s="24"/>
      <c r="M966" s="24" t="str">
        <f>IFERROR(VLOOKUP(L966,Lista!Q:R,2,0),"")</f>
        <v/>
      </c>
      <c r="N966" s="44"/>
      <c r="O966" s="55"/>
      <c r="P966" s="16" t="str">
        <f>IFERROR(VLOOKUP(O966,Lista!O:P,2,0),"")</f>
        <v/>
      </c>
      <c r="Q966" s="55"/>
      <c r="R966" s="16" t="str">
        <f>IFERROR(VLOOKUP(Q966,Lista!Q:R,2,0),"")</f>
        <v/>
      </c>
      <c r="S966" s="53"/>
      <c r="T966" s="55"/>
      <c r="U966" s="16" t="str">
        <f>IFERROR(VLOOKUP(T966,Lista!O:P,2,0),"")</f>
        <v/>
      </c>
      <c r="V966" s="55"/>
      <c r="W966" s="16" t="str">
        <f>IFERROR(VLOOKUP(V966,Lista!Q:R,2,0),"")</f>
        <v/>
      </c>
      <c r="X966" s="53"/>
      <c r="Y966" s="55"/>
      <c r="Z966" s="16" t="str">
        <f>IFERROR(VLOOKUP(Y966,Lista!O:P,2,0),"")</f>
        <v/>
      </c>
      <c r="AA966" s="55"/>
      <c r="AB966" s="16" t="str">
        <f>IFERROR(VLOOKUP(AA966,Lista!Q:R,2,0),"")</f>
        <v/>
      </c>
      <c r="AC966" s="53"/>
      <c r="AD966" s="55"/>
      <c r="AE966" s="16" t="str">
        <f>IFERROR(VLOOKUP(AD966,Lista!O:P,2,0),"")</f>
        <v/>
      </c>
      <c r="AF966" s="55"/>
      <c r="AG966" s="16" t="str">
        <f>IFERROR(VLOOKUP(AF966,Lista!Q:R,2,0),"")</f>
        <v/>
      </c>
      <c r="AH966" s="53"/>
      <c r="AI966" s="54"/>
      <c r="AJ966" s="51" t="str">
        <f>IFERROR(VLOOKUP(AI966,Lista!O:P,2,0),"")</f>
        <v/>
      </c>
      <c r="AK966" s="54"/>
      <c r="AL966" s="52" t="str">
        <f>IFERROR(VLOOKUP(AK966,Lista!Q:R,2,0),"")</f>
        <v/>
      </c>
      <c r="AM966" s="53"/>
      <c r="AN966" s="54"/>
      <c r="AO966" s="52" t="str">
        <f>IFERROR(VLOOKUP(AN966,Lista!O:P,2,0),"")</f>
        <v/>
      </c>
      <c r="AP966" s="54"/>
      <c r="AQ966" s="52" t="str">
        <f>IFERROR(VLOOKUP(AP966,Lista!Q:R,2,0),"")</f>
        <v/>
      </c>
      <c r="AR966" s="53"/>
      <c r="AS966" s="54"/>
      <c r="AT966" s="52" t="str">
        <f>IFERROR(VLOOKUP(AS966,Lista!O:P,2,0),"")</f>
        <v/>
      </c>
      <c r="AU966" s="54"/>
      <c r="AV966" s="52" t="str">
        <f>IFERROR(VLOOKUP(AU966,Lista!Q:R,2,0),"")</f>
        <v/>
      </c>
      <c r="AW966" s="53"/>
      <c r="AX966" s="54"/>
      <c r="AY966" s="52" t="str">
        <f>IFERROR(VLOOKUP(AX966,Lista!O:P,2,0),"")</f>
        <v/>
      </c>
      <c r="AZ966" s="54"/>
      <c r="BA966" s="52" t="str">
        <f>IFERROR(VLOOKUP(AZ966,Lista!Q:R,2,0),"")</f>
        <v/>
      </c>
      <c r="BB966" s="53"/>
      <c r="BC966" s="54"/>
      <c r="BD966" s="52" t="str">
        <f>IFERROR(VLOOKUP(BC966,Lista!O:P,2,0),"")</f>
        <v/>
      </c>
      <c r="BE966" s="54"/>
      <c r="BF966" s="52" t="str">
        <f>IFERROR(VLOOKUP(BE966,Lista!Q:R,2,0),"")</f>
        <v/>
      </c>
      <c r="BG966" s="53"/>
      <c r="BH966" s="54"/>
      <c r="BI966" s="52" t="str">
        <f>IFERROR(VLOOKUP(BH966,Lista!O:P,2,0),"")</f>
        <v/>
      </c>
      <c r="BJ966" s="54"/>
      <c r="BK966" s="52" t="str">
        <f>IFERROR(VLOOKUP(BJ966,Lista!Q:R,2,0),"")</f>
        <v/>
      </c>
      <c r="BL966" s="53"/>
      <c r="BM966" s="52"/>
      <c r="BN966" s="52" t="str">
        <f>IFERROR(VLOOKUP(BM966,Lista!O:P,2,0),"")</f>
        <v/>
      </c>
      <c r="BO966" s="52"/>
      <c r="BP966" s="52" t="str">
        <f>IFERROR(VLOOKUP(BO966,Lista!Q:R,2,0),"")</f>
        <v/>
      </c>
      <c r="BQ966" s="53"/>
      <c r="BR966" s="52"/>
      <c r="BS966" s="52" t="str">
        <f>IFERROR(VLOOKUP(BR966,Lista!O:P,2,0),"")</f>
        <v/>
      </c>
      <c r="BT966" s="52"/>
      <c r="BU966" s="52" t="str">
        <f>IFERROR(VLOOKUP(BT966,Lista!Q:R,2,0),"")</f>
        <v/>
      </c>
      <c r="BV966" s="53"/>
      <c r="BW966" s="52"/>
      <c r="BX966" s="52" t="str">
        <f>IFERROR(VLOOKUP(BW966,Lista!O:P,2,0),"")</f>
        <v/>
      </c>
      <c r="BY966" s="52"/>
      <c r="BZ966" s="52" t="str">
        <f>IFERROR(VLOOKUP(BY966,Lista!Q:R,2,0),"")</f>
        <v/>
      </c>
      <c r="CA966" s="53"/>
      <c r="CB966" s="52"/>
      <c r="CC966" s="52" t="str">
        <f>IFERROR(VLOOKUP(CB966,Lista!O:P,2,0),"")</f>
        <v/>
      </c>
      <c r="CD966" s="52"/>
      <c r="CE966" s="52" t="str">
        <f>IFERROR(VLOOKUP(CD966,Lista!Q:R,2,0),"")</f>
        <v/>
      </c>
      <c r="CF966" s="53"/>
      <c r="CG966" s="52"/>
      <c r="CH966" s="52" t="str">
        <f>IFERROR(VLOOKUP(CG966,Lista!O:P,2,0),"")</f>
        <v/>
      </c>
      <c r="CI966" s="52"/>
      <c r="CJ966" s="52" t="str">
        <f>IFERROR(VLOOKUP(CI966,Lista!Q:R,2,0),"")</f>
        <v/>
      </c>
      <c r="CK966" s="53"/>
      <c r="CL966" s="52"/>
      <c r="CM966" s="52" t="str">
        <f>IFERROR(VLOOKUP(CL966,Lista!O:P,2,0),"")</f>
        <v/>
      </c>
      <c r="CN966" s="52"/>
      <c r="CO966" s="52" t="str">
        <f>IFERROR(VLOOKUP(CN966,Lista!Q:R,2,0),"")</f>
        <v/>
      </c>
      <c r="CP966" s="53"/>
      <c r="CQ966" s="52"/>
      <c r="CR966" s="52" t="str">
        <f>IFERROR(VLOOKUP(CQ966,Lista!O:P,2,0),"")</f>
        <v/>
      </c>
      <c r="CS966" s="52"/>
      <c r="CT966" s="52" t="str">
        <f>IFERROR(VLOOKUP(CS966,Lista!Q:R,2,0),"")</f>
        <v/>
      </c>
      <c r="CU966" s="53"/>
      <c r="CV966" s="52"/>
      <c r="CW966" s="52" t="str">
        <f>IFERROR(VLOOKUP(CV966,Lista!O:P,2,0),"")</f>
        <v/>
      </c>
      <c r="CX966" s="52"/>
      <c r="CY966" s="52" t="str">
        <f>IFERROR(VLOOKUP(CX966,Lista!Q:R,2,0),"")</f>
        <v/>
      </c>
      <c r="CZ966" s="53"/>
      <c r="DA966" s="49">
        <f t="shared" si="0"/>
        <v>0</v>
      </c>
      <c r="DB966" s="53"/>
    </row>
    <row r="967" spans="1:106" ht="74.25" hidden="1" customHeight="1">
      <c r="A967" s="32">
        <v>0</v>
      </c>
      <c r="B967" s="16">
        <v>0</v>
      </c>
      <c r="C967" s="16">
        <v>0</v>
      </c>
      <c r="D967" s="41"/>
      <c r="E967" s="24"/>
      <c r="F967" s="24" t="str">
        <f>IFERROR(VLOOKUP(E967,Lista!O:P,2,0),"")</f>
        <v/>
      </c>
      <c r="G967" s="24"/>
      <c r="H967" s="24" t="str">
        <f>IFERROR(VLOOKUP(G967,Lista!Q:R,2,0),"")</f>
        <v/>
      </c>
      <c r="I967" s="44"/>
      <c r="J967" s="24"/>
      <c r="K967" s="24" t="str">
        <f>IFERROR(VLOOKUP(J967,Lista!O:P,2,0),"")</f>
        <v/>
      </c>
      <c r="L967" s="24"/>
      <c r="M967" s="24" t="str">
        <f>IFERROR(VLOOKUP(L967,Lista!Q:R,2,0),"")</f>
        <v/>
      </c>
      <c r="N967" s="44"/>
      <c r="O967" s="55"/>
      <c r="P967" s="16" t="str">
        <f>IFERROR(VLOOKUP(O967,Lista!O:P,2,0),"")</f>
        <v/>
      </c>
      <c r="Q967" s="55"/>
      <c r="R967" s="16" t="str">
        <f>IFERROR(VLOOKUP(Q967,Lista!Q:R,2,0),"")</f>
        <v/>
      </c>
      <c r="S967" s="53"/>
      <c r="T967" s="55"/>
      <c r="U967" s="16" t="str">
        <f>IFERROR(VLOOKUP(T967,Lista!O:P,2,0),"")</f>
        <v/>
      </c>
      <c r="V967" s="55"/>
      <c r="W967" s="16" t="str">
        <f>IFERROR(VLOOKUP(V967,Lista!Q:R,2,0),"")</f>
        <v/>
      </c>
      <c r="X967" s="53"/>
      <c r="Y967" s="55"/>
      <c r="Z967" s="16" t="str">
        <f>IFERROR(VLOOKUP(Y967,Lista!O:P,2,0),"")</f>
        <v/>
      </c>
      <c r="AA967" s="55"/>
      <c r="AB967" s="16" t="str">
        <f>IFERROR(VLOOKUP(AA967,Lista!Q:R,2,0),"")</f>
        <v/>
      </c>
      <c r="AC967" s="53"/>
      <c r="AD967" s="55"/>
      <c r="AE967" s="16" t="str">
        <f>IFERROR(VLOOKUP(AD967,Lista!O:P,2,0),"")</f>
        <v/>
      </c>
      <c r="AF967" s="55"/>
      <c r="AG967" s="16" t="str">
        <f>IFERROR(VLOOKUP(AF967,Lista!Q:R,2,0),"")</f>
        <v/>
      </c>
      <c r="AH967" s="53"/>
      <c r="AI967" s="54"/>
      <c r="AJ967" s="51" t="str">
        <f>IFERROR(VLOOKUP(AI967,Lista!O:P,2,0),"")</f>
        <v/>
      </c>
      <c r="AK967" s="54"/>
      <c r="AL967" s="52" t="str">
        <f>IFERROR(VLOOKUP(AK967,Lista!Q:R,2,0),"")</f>
        <v/>
      </c>
      <c r="AM967" s="53"/>
      <c r="AN967" s="54"/>
      <c r="AO967" s="52" t="str">
        <f>IFERROR(VLOOKUP(AN967,Lista!O:P,2,0),"")</f>
        <v/>
      </c>
      <c r="AP967" s="54"/>
      <c r="AQ967" s="52" t="str">
        <f>IFERROR(VLOOKUP(AP967,Lista!Q:R,2,0),"")</f>
        <v/>
      </c>
      <c r="AR967" s="53"/>
      <c r="AS967" s="54"/>
      <c r="AT967" s="52" t="str">
        <f>IFERROR(VLOOKUP(AS967,Lista!O:P,2,0),"")</f>
        <v/>
      </c>
      <c r="AU967" s="54"/>
      <c r="AV967" s="52" t="str">
        <f>IFERROR(VLOOKUP(AU967,Lista!Q:R,2,0),"")</f>
        <v/>
      </c>
      <c r="AW967" s="53"/>
      <c r="AX967" s="54"/>
      <c r="AY967" s="52" t="str">
        <f>IFERROR(VLOOKUP(AX967,Lista!O:P,2,0),"")</f>
        <v/>
      </c>
      <c r="AZ967" s="54"/>
      <c r="BA967" s="52" t="str">
        <f>IFERROR(VLOOKUP(AZ967,Lista!Q:R,2,0),"")</f>
        <v/>
      </c>
      <c r="BB967" s="53"/>
      <c r="BC967" s="54"/>
      <c r="BD967" s="52" t="str">
        <f>IFERROR(VLOOKUP(BC967,Lista!O:P,2,0),"")</f>
        <v/>
      </c>
      <c r="BE967" s="54"/>
      <c r="BF967" s="52" t="str">
        <f>IFERROR(VLOOKUP(BE967,Lista!Q:R,2,0),"")</f>
        <v/>
      </c>
      <c r="BG967" s="53"/>
      <c r="BH967" s="54"/>
      <c r="BI967" s="52" t="str">
        <f>IFERROR(VLOOKUP(BH967,Lista!O:P,2,0),"")</f>
        <v/>
      </c>
      <c r="BJ967" s="54"/>
      <c r="BK967" s="52" t="str">
        <f>IFERROR(VLOOKUP(BJ967,Lista!Q:R,2,0),"")</f>
        <v/>
      </c>
      <c r="BL967" s="53"/>
      <c r="BM967" s="52"/>
      <c r="BN967" s="52" t="str">
        <f>IFERROR(VLOOKUP(BM967,Lista!O:P,2,0),"")</f>
        <v/>
      </c>
      <c r="BO967" s="52"/>
      <c r="BP967" s="52" t="str">
        <f>IFERROR(VLOOKUP(BO967,Lista!Q:R,2,0),"")</f>
        <v/>
      </c>
      <c r="BQ967" s="53"/>
      <c r="BR967" s="52"/>
      <c r="BS967" s="52" t="str">
        <f>IFERROR(VLOOKUP(BR967,Lista!O:P,2,0),"")</f>
        <v/>
      </c>
      <c r="BT967" s="52"/>
      <c r="BU967" s="52" t="str">
        <f>IFERROR(VLOOKUP(BT967,Lista!Q:R,2,0),"")</f>
        <v/>
      </c>
      <c r="BV967" s="53"/>
      <c r="BW967" s="52"/>
      <c r="BX967" s="52" t="str">
        <f>IFERROR(VLOOKUP(BW967,Lista!O:P,2,0),"")</f>
        <v/>
      </c>
      <c r="BY967" s="52"/>
      <c r="BZ967" s="52" t="str">
        <f>IFERROR(VLOOKUP(BY967,Lista!Q:R,2,0),"")</f>
        <v/>
      </c>
      <c r="CA967" s="53"/>
      <c r="CB967" s="52"/>
      <c r="CC967" s="52" t="str">
        <f>IFERROR(VLOOKUP(CB967,Lista!O:P,2,0),"")</f>
        <v/>
      </c>
      <c r="CD967" s="52"/>
      <c r="CE967" s="52" t="str">
        <f>IFERROR(VLOOKUP(CD967,Lista!Q:R,2,0),"")</f>
        <v/>
      </c>
      <c r="CF967" s="53"/>
      <c r="CG967" s="52"/>
      <c r="CH967" s="52" t="str">
        <f>IFERROR(VLOOKUP(CG967,Lista!O:P,2,0),"")</f>
        <v/>
      </c>
      <c r="CI967" s="52"/>
      <c r="CJ967" s="52" t="str">
        <f>IFERROR(VLOOKUP(CI967,Lista!Q:R,2,0),"")</f>
        <v/>
      </c>
      <c r="CK967" s="53"/>
      <c r="CL967" s="52"/>
      <c r="CM967" s="52" t="str">
        <f>IFERROR(VLOOKUP(CL967,Lista!O:P,2,0),"")</f>
        <v/>
      </c>
      <c r="CN967" s="52"/>
      <c r="CO967" s="52" t="str">
        <f>IFERROR(VLOOKUP(CN967,Lista!Q:R,2,0),"")</f>
        <v/>
      </c>
      <c r="CP967" s="53"/>
      <c r="CQ967" s="52"/>
      <c r="CR967" s="52" t="str">
        <f>IFERROR(VLOOKUP(CQ967,Lista!O:P,2,0),"")</f>
        <v/>
      </c>
      <c r="CS967" s="52"/>
      <c r="CT967" s="52" t="str">
        <f>IFERROR(VLOOKUP(CS967,Lista!Q:R,2,0),"")</f>
        <v/>
      </c>
      <c r="CU967" s="53"/>
      <c r="CV967" s="52"/>
      <c r="CW967" s="52" t="str">
        <f>IFERROR(VLOOKUP(CV967,Lista!O:P,2,0),"")</f>
        <v/>
      </c>
      <c r="CX967" s="52"/>
      <c r="CY967" s="52" t="str">
        <f>IFERROR(VLOOKUP(CX967,Lista!Q:R,2,0),"")</f>
        <v/>
      </c>
      <c r="CZ967" s="53"/>
      <c r="DA967" s="49">
        <f t="shared" si="0"/>
        <v>0</v>
      </c>
      <c r="DB967" s="53"/>
    </row>
    <row r="968" spans="1:106" ht="74.25" hidden="1" customHeight="1">
      <c r="A968" s="32">
        <v>0</v>
      </c>
      <c r="B968" s="16">
        <v>0</v>
      </c>
      <c r="C968" s="16">
        <v>0</v>
      </c>
      <c r="D968" s="41"/>
      <c r="E968" s="24"/>
      <c r="F968" s="24" t="str">
        <f>IFERROR(VLOOKUP(E968,Lista!O:P,2,0),"")</f>
        <v/>
      </c>
      <c r="G968" s="24"/>
      <c r="H968" s="24" t="str">
        <f>IFERROR(VLOOKUP(G968,Lista!Q:R,2,0),"")</f>
        <v/>
      </c>
      <c r="I968" s="44"/>
      <c r="J968" s="24"/>
      <c r="K968" s="24" t="str">
        <f>IFERROR(VLOOKUP(J968,Lista!O:P,2,0),"")</f>
        <v/>
      </c>
      <c r="L968" s="24"/>
      <c r="M968" s="24" t="str">
        <f>IFERROR(VLOOKUP(L968,Lista!Q:R,2,0),"")</f>
        <v/>
      </c>
      <c r="N968" s="44"/>
      <c r="O968" s="55"/>
      <c r="P968" s="16" t="str">
        <f>IFERROR(VLOOKUP(O968,Lista!O:P,2,0),"")</f>
        <v/>
      </c>
      <c r="Q968" s="55"/>
      <c r="R968" s="16" t="str">
        <f>IFERROR(VLOOKUP(Q968,Lista!Q:R,2,0),"")</f>
        <v/>
      </c>
      <c r="S968" s="53"/>
      <c r="T968" s="55"/>
      <c r="U968" s="16" t="str">
        <f>IFERROR(VLOOKUP(T968,Lista!O:P,2,0),"")</f>
        <v/>
      </c>
      <c r="V968" s="55"/>
      <c r="W968" s="16" t="str">
        <f>IFERROR(VLOOKUP(V968,Lista!Q:R,2,0),"")</f>
        <v/>
      </c>
      <c r="X968" s="53"/>
      <c r="Y968" s="55"/>
      <c r="Z968" s="16" t="str">
        <f>IFERROR(VLOOKUP(Y968,Lista!O:P,2,0),"")</f>
        <v/>
      </c>
      <c r="AA968" s="55"/>
      <c r="AB968" s="16" t="str">
        <f>IFERROR(VLOOKUP(AA968,Lista!Q:R,2,0),"")</f>
        <v/>
      </c>
      <c r="AC968" s="53"/>
      <c r="AD968" s="55"/>
      <c r="AE968" s="16" t="str">
        <f>IFERROR(VLOOKUP(AD968,Lista!O:P,2,0),"")</f>
        <v/>
      </c>
      <c r="AF968" s="55"/>
      <c r="AG968" s="16" t="str">
        <f>IFERROR(VLOOKUP(AF968,Lista!Q:R,2,0),"")</f>
        <v/>
      </c>
      <c r="AH968" s="53"/>
      <c r="AI968" s="54"/>
      <c r="AJ968" s="51" t="str">
        <f>IFERROR(VLOOKUP(AI968,Lista!O:P,2,0),"")</f>
        <v/>
      </c>
      <c r="AK968" s="54"/>
      <c r="AL968" s="52" t="str">
        <f>IFERROR(VLOOKUP(AK968,Lista!Q:R,2,0),"")</f>
        <v/>
      </c>
      <c r="AM968" s="53"/>
      <c r="AN968" s="54"/>
      <c r="AO968" s="52" t="str">
        <f>IFERROR(VLOOKUP(AN968,Lista!O:P,2,0),"")</f>
        <v/>
      </c>
      <c r="AP968" s="54"/>
      <c r="AQ968" s="52" t="str">
        <f>IFERROR(VLOOKUP(AP968,Lista!Q:R,2,0),"")</f>
        <v/>
      </c>
      <c r="AR968" s="53"/>
      <c r="AS968" s="54"/>
      <c r="AT968" s="52" t="str">
        <f>IFERROR(VLOOKUP(AS968,Lista!O:P,2,0),"")</f>
        <v/>
      </c>
      <c r="AU968" s="54"/>
      <c r="AV968" s="52" t="str">
        <f>IFERROR(VLOOKUP(AU968,Lista!Q:R,2,0),"")</f>
        <v/>
      </c>
      <c r="AW968" s="53"/>
      <c r="AX968" s="54"/>
      <c r="AY968" s="52" t="str">
        <f>IFERROR(VLOOKUP(AX968,Lista!O:P,2,0),"")</f>
        <v/>
      </c>
      <c r="AZ968" s="54"/>
      <c r="BA968" s="52" t="str">
        <f>IFERROR(VLOOKUP(AZ968,Lista!Q:R,2,0),"")</f>
        <v/>
      </c>
      <c r="BB968" s="53"/>
      <c r="BC968" s="54"/>
      <c r="BD968" s="52" t="str">
        <f>IFERROR(VLOOKUP(BC968,Lista!O:P,2,0),"")</f>
        <v/>
      </c>
      <c r="BE968" s="54"/>
      <c r="BF968" s="52" t="str">
        <f>IFERROR(VLOOKUP(BE968,Lista!Q:R,2,0),"")</f>
        <v/>
      </c>
      <c r="BG968" s="53"/>
      <c r="BH968" s="54"/>
      <c r="BI968" s="52" t="str">
        <f>IFERROR(VLOOKUP(BH968,Lista!O:P,2,0),"")</f>
        <v/>
      </c>
      <c r="BJ968" s="54"/>
      <c r="BK968" s="52" t="str">
        <f>IFERROR(VLOOKUP(BJ968,Lista!Q:R,2,0),"")</f>
        <v/>
      </c>
      <c r="BL968" s="53"/>
      <c r="BM968" s="52"/>
      <c r="BN968" s="52" t="str">
        <f>IFERROR(VLOOKUP(BM968,Lista!O:P,2,0),"")</f>
        <v/>
      </c>
      <c r="BO968" s="52"/>
      <c r="BP968" s="52" t="str">
        <f>IFERROR(VLOOKUP(BO968,Lista!Q:R,2,0),"")</f>
        <v/>
      </c>
      <c r="BQ968" s="53"/>
      <c r="BR968" s="52"/>
      <c r="BS968" s="52" t="str">
        <f>IFERROR(VLOOKUP(BR968,Lista!O:P,2,0),"")</f>
        <v/>
      </c>
      <c r="BT968" s="52"/>
      <c r="BU968" s="52" t="str">
        <f>IFERROR(VLOOKUP(BT968,Lista!Q:R,2,0),"")</f>
        <v/>
      </c>
      <c r="BV968" s="53"/>
      <c r="BW968" s="52"/>
      <c r="BX968" s="52" t="str">
        <f>IFERROR(VLOOKUP(BW968,Lista!O:P,2,0),"")</f>
        <v/>
      </c>
      <c r="BY968" s="52"/>
      <c r="BZ968" s="52" t="str">
        <f>IFERROR(VLOOKUP(BY968,Lista!Q:R,2,0),"")</f>
        <v/>
      </c>
      <c r="CA968" s="53"/>
      <c r="CB968" s="52"/>
      <c r="CC968" s="52" t="str">
        <f>IFERROR(VLOOKUP(CB968,Lista!O:P,2,0),"")</f>
        <v/>
      </c>
      <c r="CD968" s="52"/>
      <c r="CE968" s="52" t="str">
        <f>IFERROR(VLOOKUP(CD968,Lista!Q:R,2,0),"")</f>
        <v/>
      </c>
      <c r="CF968" s="53"/>
      <c r="CG968" s="52"/>
      <c r="CH968" s="52" t="str">
        <f>IFERROR(VLOOKUP(CG968,Lista!O:P,2,0),"")</f>
        <v/>
      </c>
      <c r="CI968" s="52"/>
      <c r="CJ968" s="52" t="str">
        <f>IFERROR(VLOOKUP(CI968,Lista!Q:R,2,0),"")</f>
        <v/>
      </c>
      <c r="CK968" s="53"/>
      <c r="CL968" s="52"/>
      <c r="CM968" s="52" t="str">
        <f>IFERROR(VLOOKUP(CL968,Lista!O:P,2,0),"")</f>
        <v/>
      </c>
      <c r="CN968" s="52"/>
      <c r="CO968" s="52" t="str">
        <f>IFERROR(VLOOKUP(CN968,Lista!Q:R,2,0),"")</f>
        <v/>
      </c>
      <c r="CP968" s="53"/>
      <c r="CQ968" s="52"/>
      <c r="CR968" s="52" t="str">
        <f>IFERROR(VLOOKUP(CQ968,Lista!O:P,2,0),"")</f>
        <v/>
      </c>
      <c r="CS968" s="52"/>
      <c r="CT968" s="52" t="str">
        <f>IFERROR(VLOOKUP(CS968,Lista!Q:R,2,0),"")</f>
        <v/>
      </c>
      <c r="CU968" s="53"/>
      <c r="CV968" s="52"/>
      <c r="CW968" s="52" t="str">
        <f>IFERROR(VLOOKUP(CV968,Lista!O:P,2,0),"")</f>
        <v/>
      </c>
      <c r="CX968" s="52"/>
      <c r="CY968" s="52" t="str">
        <f>IFERROR(VLOOKUP(CX968,Lista!Q:R,2,0),"")</f>
        <v/>
      </c>
      <c r="CZ968" s="53"/>
      <c r="DA968" s="49">
        <f t="shared" si="0"/>
        <v>0</v>
      </c>
      <c r="DB968" s="53"/>
    </row>
    <row r="969" spans="1:106" ht="74.25" hidden="1" customHeight="1">
      <c r="A969" s="32">
        <v>0</v>
      </c>
      <c r="B969" s="16">
        <v>0</v>
      </c>
      <c r="C969" s="16">
        <v>0</v>
      </c>
      <c r="D969" s="41"/>
      <c r="E969" s="24"/>
      <c r="F969" s="24" t="str">
        <f>IFERROR(VLOOKUP(E969,Lista!O:P,2,0),"")</f>
        <v/>
      </c>
      <c r="G969" s="24"/>
      <c r="H969" s="24" t="str">
        <f>IFERROR(VLOOKUP(G969,Lista!Q:R,2,0),"")</f>
        <v/>
      </c>
      <c r="I969" s="44"/>
      <c r="J969" s="24"/>
      <c r="K969" s="24" t="str">
        <f>IFERROR(VLOOKUP(J969,Lista!O:P,2,0),"")</f>
        <v/>
      </c>
      <c r="L969" s="24"/>
      <c r="M969" s="24" t="str">
        <f>IFERROR(VLOOKUP(L969,Lista!Q:R,2,0),"")</f>
        <v/>
      </c>
      <c r="N969" s="44"/>
      <c r="O969" s="55"/>
      <c r="P969" s="16" t="str">
        <f>IFERROR(VLOOKUP(O969,Lista!O:P,2,0),"")</f>
        <v/>
      </c>
      <c r="Q969" s="55"/>
      <c r="R969" s="16" t="str">
        <f>IFERROR(VLOOKUP(Q969,Lista!Q:R,2,0),"")</f>
        <v/>
      </c>
      <c r="S969" s="53"/>
      <c r="T969" s="55"/>
      <c r="U969" s="16" t="str">
        <f>IFERROR(VLOOKUP(T969,Lista!O:P,2,0),"")</f>
        <v/>
      </c>
      <c r="V969" s="55"/>
      <c r="W969" s="16" t="str">
        <f>IFERROR(VLOOKUP(V969,Lista!Q:R,2,0),"")</f>
        <v/>
      </c>
      <c r="X969" s="53"/>
      <c r="Y969" s="55"/>
      <c r="Z969" s="16" t="str">
        <f>IFERROR(VLOOKUP(Y969,Lista!O:P,2,0),"")</f>
        <v/>
      </c>
      <c r="AA969" s="55"/>
      <c r="AB969" s="16" t="str">
        <f>IFERROR(VLOOKUP(AA969,Lista!Q:R,2,0),"")</f>
        <v/>
      </c>
      <c r="AC969" s="53"/>
      <c r="AD969" s="55"/>
      <c r="AE969" s="16" t="str">
        <f>IFERROR(VLOOKUP(AD969,Lista!O:P,2,0),"")</f>
        <v/>
      </c>
      <c r="AF969" s="55"/>
      <c r="AG969" s="16" t="str">
        <f>IFERROR(VLOOKUP(AF969,Lista!Q:R,2,0),"")</f>
        <v/>
      </c>
      <c r="AH969" s="53"/>
      <c r="AI969" s="54"/>
      <c r="AJ969" s="51" t="str">
        <f>IFERROR(VLOOKUP(AI969,Lista!O:P,2,0),"")</f>
        <v/>
      </c>
      <c r="AK969" s="54"/>
      <c r="AL969" s="52" t="str">
        <f>IFERROR(VLOOKUP(AK969,Lista!Q:R,2,0),"")</f>
        <v/>
      </c>
      <c r="AM969" s="53"/>
      <c r="AN969" s="54"/>
      <c r="AO969" s="52" t="str">
        <f>IFERROR(VLOOKUP(AN969,Lista!O:P,2,0),"")</f>
        <v/>
      </c>
      <c r="AP969" s="54"/>
      <c r="AQ969" s="52" t="str">
        <f>IFERROR(VLOOKUP(AP969,Lista!Q:R,2,0),"")</f>
        <v/>
      </c>
      <c r="AR969" s="53"/>
      <c r="AS969" s="54"/>
      <c r="AT969" s="52" t="str">
        <f>IFERROR(VLOOKUP(AS969,Lista!O:P,2,0),"")</f>
        <v/>
      </c>
      <c r="AU969" s="54"/>
      <c r="AV969" s="52" t="str">
        <f>IFERROR(VLOOKUP(AU969,Lista!Q:R,2,0),"")</f>
        <v/>
      </c>
      <c r="AW969" s="53"/>
      <c r="AX969" s="54"/>
      <c r="AY969" s="52" t="str">
        <f>IFERROR(VLOOKUP(AX969,Lista!O:P,2,0),"")</f>
        <v/>
      </c>
      <c r="AZ969" s="54"/>
      <c r="BA969" s="52" t="str">
        <f>IFERROR(VLOOKUP(AZ969,Lista!Q:R,2,0),"")</f>
        <v/>
      </c>
      <c r="BB969" s="53"/>
      <c r="BC969" s="54"/>
      <c r="BD969" s="52" t="str">
        <f>IFERROR(VLOOKUP(BC969,Lista!O:P,2,0),"")</f>
        <v/>
      </c>
      <c r="BE969" s="54"/>
      <c r="BF969" s="52" t="str">
        <f>IFERROR(VLOOKUP(BE969,Lista!Q:R,2,0),"")</f>
        <v/>
      </c>
      <c r="BG969" s="53"/>
      <c r="BH969" s="54"/>
      <c r="BI969" s="52" t="str">
        <f>IFERROR(VLOOKUP(BH969,Lista!O:P,2,0),"")</f>
        <v/>
      </c>
      <c r="BJ969" s="54"/>
      <c r="BK969" s="52" t="str">
        <f>IFERROR(VLOOKUP(BJ969,Lista!Q:R,2,0),"")</f>
        <v/>
      </c>
      <c r="BL969" s="53"/>
      <c r="BM969" s="52"/>
      <c r="BN969" s="52" t="str">
        <f>IFERROR(VLOOKUP(BM969,Lista!O:P,2,0),"")</f>
        <v/>
      </c>
      <c r="BO969" s="52"/>
      <c r="BP969" s="52" t="str">
        <f>IFERROR(VLOOKUP(BO969,Lista!Q:R,2,0),"")</f>
        <v/>
      </c>
      <c r="BQ969" s="53"/>
      <c r="BR969" s="52"/>
      <c r="BS969" s="52" t="str">
        <f>IFERROR(VLOOKUP(BR969,Lista!O:P,2,0),"")</f>
        <v/>
      </c>
      <c r="BT969" s="52"/>
      <c r="BU969" s="52" t="str">
        <f>IFERROR(VLOOKUP(BT969,Lista!Q:R,2,0),"")</f>
        <v/>
      </c>
      <c r="BV969" s="53"/>
      <c r="BW969" s="52"/>
      <c r="BX969" s="52" t="str">
        <f>IFERROR(VLOOKUP(BW969,Lista!O:P,2,0),"")</f>
        <v/>
      </c>
      <c r="BY969" s="52"/>
      <c r="BZ969" s="52" t="str">
        <f>IFERROR(VLOOKUP(BY969,Lista!Q:R,2,0),"")</f>
        <v/>
      </c>
      <c r="CA969" s="53"/>
      <c r="CB969" s="52"/>
      <c r="CC969" s="52" t="str">
        <f>IFERROR(VLOOKUP(CB969,Lista!O:P,2,0),"")</f>
        <v/>
      </c>
      <c r="CD969" s="52"/>
      <c r="CE969" s="52" t="str">
        <f>IFERROR(VLOOKUP(CD969,Lista!Q:R,2,0),"")</f>
        <v/>
      </c>
      <c r="CF969" s="53"/>
      <c r="CG969" s="52"/>
      <c r="CH969" s="52" t="str">
        <f>IFERROR(VLOOKUP(CG969,Lista!O:P,2,0),"")</f>
        <v/>
      </c>
      <c r="CI969" s="52"/>
      <c r="CJ969" s="52" t="str">
        <f>IFERROR(VLOOKUP(CI969,Lista!Q:R,2,0),"")</f>
        <v/>
      </c>
      <c r="CK969" s="53"/>
      <c r="CL969" s="52"/>
      <c r="CM969" s="52" t="str">
        <f>IFERROR(VLOOKUP(CL969,Lista!O:P,2,0),"")</f>
        <v/>
      </c>
      <c r="CN969" s="52"/>
      <c r="CO969" s="52" t="str">
        <f>IFERROR(VLOOKUP(CN969,Lista!Q:R,2,0),"")</f>
        <v/>
      </c>
      <c r="CP969" s="53"/>
      <c r="CQ969" s="52"/>
      <c r="CR969" s="52" t="str">
        <f>IFERROR(VLOOKUP(CQ969,Lista!O:P,2,0),"")</f>
        <v/>
      </c>
      <c r="CS969" s="52"/>
      <c r="CT969" s="52" t="str">
        <f>IFERROR(VLOOKUP(CS969,Lista!Q:R,2,0),"")</f>
        <v/>
      </c>
      <c r="CU969" s="53"/>
      <c r="CV969" s="52"/>
      <c r="CW969" s="52" t="str">
        <f>IFERROR(VLOOKUP(CV969,Lista!O:P,2,0),"")</f>
        <v/>
      </c>
      <c r="CX969" s="52"/>
      <c r="CY969" s="52" t="str">
        <f>IFERROR(VLOOKUP(CX969,Lista!Q:R,2,0),"")</f>
        <v/>
      </c>
      <c r="CZ969" s="53"/>
      <c r="DA969" s="49">
        <f t="shared" si="0"/>
        <v>0</v>
      </c>
      <c r="DB969" s="53"/>
    </row>
    <row r="970" spans="1:106" ht="74.25" hidden="1" customHeight="1">
      <c r="A970" s="32">
        <v>0</v>
      </c>
      <c r="B970" s="16">
        <v>0</v>
      </c>
      <c r="C970" s="16">
        <v>0</v>
      </c>
      <c r="D970" s="41"/>
      <c r="E970" s="24"/>
      <c r="F970" s="24" t="str">
        <f>IFERROR(VLOOKUP(E970,Lista!O:P,2,0),"")</f>
        <v/>
      </c>
      <c r="G970" s="24"/>
      <c r="H970" s="24" t="str">
        <f>IFERROR(VLOOKUP(G970,Lista!Q:R,2,0),"")</f>
        <v/>
      </c>
      <c r="I970" s="44"/>
      <c r="J970" s="24"/>
      <c r="K970" s="24" t="str">
        <f>IFERROR(VLOOKUP(J970,Lista!O:P,2,0),"")</f>
        <v/>
      </c>
      <c r="L970" s="24"/>
      <c r="M970" s="24" t="str">
        <f>IFERROR(VLOOKUP(L970,Lista!Q:R,2,0),"")</f>
        <v/>
      </c>
      <c r="N970" s="44"/>
      <c r="O970" s="55"/>
      <c r="P970" s="16" t="str">
        <f>IFERROR(VLOOKUP(O970,Lista!O:P,2,0),"")</f>
        <v/>
      </c>
      <c r="Q970" s="55"/>
      <c r="R970" s="16" t="str">
        <f>IFERROR(VLOOKUP(Q970,Lista!Q:R,2,0),"")</f>
        <v/>
      </c>
      <c r="S970" s="53"/>
      <c r="T970" s="55"/>
      <c r="U970" s="16" t="str">
        <f>IFERROR(VLOOKUP(T970,Lista!O:P,2,0),"")</f>
        <v/>
      </c>
      <c r="V970" s="55"/>
      <c r="W970" s="16" t="str">
        <f>IFERROR(VLOOKUP(V970,Lista!Q:R,2,0),"")</f>
        <v/>
      </c>
      <c r="X970" s="53"/>
      <c r="Y970" s="55"/>
      <c r="Z970" s="16" t="str">
        <f>IFERROR(VLOOKUP(Y970,Lista!O:P,2,0),"")</f>
        <v/>
      </c>
      <c r="AA970" s="55"/>
      <c r="AB970" s="16" t="str">
        <f>IFERROR(VLOOKUP(AA970,Lista!Q:R,2,0),"")</f>
        <v/>
      </c>
      <c r="AC970" s="53"/>
      <c r="AD970" s="55"/>
      <c r="AE970" s="16" t="str">
        <f>IFERROR(VLOOKUP(AD970,Lista!O:P,2,0),"")</f>
        <v/>
      </c>
      <c r="AF970" s="55"/>
      <c r="AG970" s="16" t="str">
        <f>IFERROR(VLOOKUP(AF970,Lista!Q:R,2,0),"")</f>
        <v/>
      </c>
      <c r="AH970" s="53"/>
      <c r="AI970" s="54"/>
      <c r="AJ970" s="51" t="str">
        <f>IFERROR(VLOOKUP(AI970,Lista!O:P,2,0),"")</f>
        <v/>
      </c>
      <c r="AK970" s="54"/>
      <c r="AL970" s="52" t="str">
        <f>IFERROR(VLOOKUP(AK970,Lista!Q:R,2,0),"")</f>
        <v/>
      </c>
      <c r="AM970" s="53"/>
      <c r="AN970" s="54"/>
      <c r="AO970" s="52" t="str">
        <f>IFERROR(VLOOKUP(AN970,Lista!O:P,2,0),"")</f>
        <v/>
      </c>
      <c r="AP970" s="54"/>
      <c r="AQ970" s="52" t="str">
        <f>IFERROR(VLOOKUP(AP970,Lista!Q:R,2,0),"")</f>
        <v/>
      </c>
      <c r="AR970" s="53"/>
      <c r="AS970" s="54"/>
      <c r="AT970" s="52" t="str">
        <f>IFERROR(VLOOKUP(AS970,Lista!O:P,2,0),"")</f>
        <v/>
      </c>
      <c r="AU970" s="54"/>
      <c r="AV970" s="52" t="str">
        <f>IFERROR(VLOOKUP(AU970,Lista!Q:R,2,0),"")</f>
        <v/>
      </c>
      <c r="AW970" s="53"/>
      <c r="AX970" s="54"/>
      <c r="AY970" s="52" t="str">
        <f>IFERROR(VLOOKUP(AX970,Lista!O:P,2,0),"")</f>
        <v/>
      </c>
      <c r="AZ970" s="54"/>
      <c r="BA970" s="52" t="str">
        <f>IFERROR(VLOOKUP(AZ970,Lista!Q:R,2,0),"")</f>
        <v/>
      </c>
      <c r="BB970" s="53"/>
      <c r="BC970" s="54"/>
      <c r="BD970" s="52" t="str">
        <f>IFERROR(VLOOKUP(BC970,Lista!O:P,2,0),"")</f>
        <v/>
      </c>
      <c r="BE970" s="54"/>
      <c r="BF970" s="52" t="str">
        <f>IFERROR(VLOOKUP(BE970,Lista!Q:R,2,0),"")</f>
        <v/>
      </c>
      <c r="BG970" s="53"/>
      <c r="BH970" s="54"/>
      <c r="BI970" s="52" t="str">
        <f>IFERROR(VLOOKUP(BH970,Lista!O:P,2,0),"")</f>
        <v/>
      </c>
      <c r="BJ970" s="54"/>
      <c r="BK970" s="52" t="str">
        <f>IFERROR(VLOOKUP(BJ970,Lista!Q:R,2,0),"")</f>
        <v/>
      </c>
      <c r="BL970" s="53"/>
      <c r="BM970" s="52"/>
      <c r="BN970" s="52" t="str">
        <f>IFERROR(VLOOKUP(BM970,Lista!O:P,2,0),"")</f>
        <v/>
      </c>
      <c r="BO970" s="52"/>
      <c r="BP970" s="52" t="str">
        <f>IFERROR(VLOOKUP(BO970,Lista!Q:R,2,0),"")</f>
        <v/>
      </c>
      <c r="BQ970" s="53"/>
      <c r="BR970" s="52"/>
      <c r="BS970" s="52" t="str">
        <f>IFERROR(VLOOKUP(BR970,Lista!O:P,2,0),"")</f>
        <v/>
      </c>
      <c r="BT970" s="52"/>
      <c r="BU970" s="52" t="str">
        <f>IFERROR(VLOOKUP(BT970,Lista!Q:R,2,0),"")</f>
        <v/>
      </c>
      <c r="BV970" s="53"/>
      <c r="BW970" s="52"/>
      <c r="BX970" s="52" t="str">
        <f>IFERROR(VLOOKUP(BW970,Lista!O:P,2,0),"")</f>
        <v/>
      </c>
      <c r="BY970" s="52"/>
      <c r="BZ970" s="52" t="str">
        <f>IFERROR(VLOOKUP(BY970,Lista!Q:R,2,0),"")</f>
        <v/>
      </c>
      <c r="CA970" s="53"/>
      <c r="CB970" s="52"/>
      <c r="CC970" s="52" t="str">
        <f>IFERROR(VLOOKUP(CB970,Lista!O:P,2,0),"")</f>
        <v/>
      </c>
      <c r="CD970" s="52"/>
      <c r="CE970" s="52" t="str">
        <f>IFERROR(VLOOKUP(CD970,Lista!Q:R,2,0),"")</f>
        <v/>
      </c>
      <c r="CF970" s="53"/>
      <c r="CG970" s="52"/>
      <c r="CH970" s="52" t="str">
        <f>IFERROR(VLOOKUP(CG970,Lista!O:P,2,0),"")</f>
        <v/>
      </c>
      <c r="CI970" s="52"/>
      <c r="CJ970" s="52" t="str">
        <f>IFERROR(VLOOKUP(CI970,Lista!Q:R,2,0),"")</f>
        <v/>
      </c>
      <c r="CK970" s="53"/>
      <c r="CL970" s="52"/>
      <c r="CM970" s="52" t="str">
        <f>IFERROR(VLOOKUP(CL970,Lista!O:P,2,0),"")</f>
        <v/>
      </c>
      <c r="CN970" s="52"/>
      <c r="CO970" s="52" t="str">
        <f>IFERROR(VLOOKUP(CN970,Lista!Q:R,2,0),"")</f>
        <v/>
      </c>
      <c r="CP970" s="53"/>
      <c r="CQ970" s="52"/>
      <c r="CR970" s="52" t="str">
        <f>IFERROR(VLOOKUP(CQ970,Lista!O:P,2,0),"")</f>
        <v/>
      </c>
      <c r="CS970" s="52"/>
      <c r="CT970" s="52" t="str">
        <f>IFERROR(VLOOKUP(CS970,Lista!Q:R,2,0),"")</f>
        <v/>
      </c>
      <c r="CU970" s="53"/>
      <c r="CV970" s="52"/>
      <c r="CW970" s="52" t="str">
        <f>IFERROR(VLOOKUP(CV970,Lista!O:P,2,0),"")</f>
        <v/>
      </c>
      <c r="CX970" s="52"/>
      <c r="CY970" s="52" t="str">
        <f>IFERROR(VLOOKUP(CX970,Lista!Q:R,2,0),"")</f>
        <v/>
      </c>
      <c r="CZ970" s="53"/>
      <c r="DA970" s="49">
        <f t="shared" si="0"/>
        <v>0</v>
      </c>
      <c r="DB970" s="53"/>
    </row>
    <row r="971" spans="1:106" ht="74.25" hidden="1" customHeight="1">
      <c r="A971" s="32">
        <v>0</v>
      </c>
      <c r="B971" s="16">
        <v>0</v>
      </c>
      <c r="C971" s="16">
        <v>0</v>
      </c>
      <c r="D971" s="41"/>
      <c r="E971" s="24"/>
      <c r="F971" s="24" t="str">
        <f>IFERROR(VLOOKUP(E971,Lista!O:P,2,0),"")</f>
        <v/>
      </c>
      <c r="G971" s="24"/>
      <c r="H971" s="24" t="str">
        <f>IFERROR(VLOOKUP(G971,Lista!Q:R,2,0),"")</f>
        <v/>
      </c>
      <c r="I971" s="44"/>
      <c r="J971" s="24"/>
      <c r="K971" s="24" t="str">
        <f>IFERROR(VLOOKUP(J971,Lista!O:P,2,0),"")</f>
        <v/>
      </c>
      <c r="L971" s="24"/>
      <c r="M971" s="24" t="str">
        <f>IFERROR(VLOOKUP(L971,Lista!Q:R,2,0),"")</f>
        <v/>
      </c>
      <c r="N971" s="44"/>
      <c r="O971" s="55"/>
      <c r="P971" s="16" t="str">
        <f>IFERROR(VLOOKUP(O971,Lista!O:P,2,0),"")</f>
        <v/>
      </c>
      <c r="Q971" s="55"/>
      <c r="R971" s="16" t="str">
        <f>IFERROR(VLOOKUP(Q971,Lista!Q:R,2,0),"")</f>
        <v/>
      </c>
      <c r="S971" s="53"/>
      <c r="T971" s="55"/>
      <c r="U971" s="16" t="str">
        <f>IFERROR(VLOOKUP(T971,Lista!O:P,2,0),"")</f>
        <v/>
      </c>
      <c r="V971" s="55"/>
      <c r="W971" s="16" t="str">
        <f>IFERROR(VLOOKUP(V971,Lista!Q:R,2,0),"")</f>
        <v/>
      </c>
      <c r="X971" s="53"/>
      <c r="Y971" s="55"/>
      <c r="Z971" s="16" t="str">
        <f>IFERROR(VLOOKUP(Y971,Lista!O:P,2,0),"")</f>
        <v/>
      </c>
      <c r="AA971" s="55"/>
      <c r="AB971" s="16" t="str">
        <f>IFERROR(VLOOKUP(AA971,Lista!Q:R,2,0),"")</f>
        <v/>
      </c>
      <c r="AC971" s="53"/>
      <c r="AD971" s="55"/>
      <c r="AE971" s="16" t="str">
        <f>IFERROR(VLOOKUP(AD971,Lista!O:P,2,0),"")</f>
        <v/>
      </c>
      <c r="AF971" s="55"/>
      <c r="AG971" s="16" t="str">
        <f>IFERROR(VLOOKUP(AF971,Lista!Q:R,2,0),"")</f>
        <v/>
      </c>
      <c r="AH971" s="53"/>
      <c r="AI971" s="54"/>
      <c r="AJ971" s="51" t="str">
        <f>IFERROR(VLOOKUP(AI971,Lista!O:P,2,0),"")</f>
        <v/>
      </c>
      <c r="AK971" s="54"/>
      <c r="AL971" s="52" t="str">
        <f>IFERROR(VLOOKUP(AK971,Lista!Q:R,2,0),"")</f>
        <v/>
      </c>
      <c r="AM971" s="53"/>
      <c r="AN971" s="54"/>
      <c r="AO971" s="52" t="str">
        <f>IFERROR(VLOOKUP(AN971,Lista!O:P,2,0),"")</f>
        <v/>
      </c>
      <c r="AP971" s="54"/>
      <c r="AQ971" s="52" t="str">
        <f>IFERROR(VLOOKUP(AP971,Lista!Q:R,2,0),"")</f>
        <v/>
      </c>
      <c r="AR971" s="53"/>
      <c r="AS971" s="54"/>
      <c r="AT971" s="52" t="str">
        <f>IFERROR(VLOOKUP(AS971,Lista!O:P,2,0),"")</f>
        <v/>
      </c>
      <c r="AU971" s="54"/>
      <c r="AV971" s="52" t="str">
        <f>IFERROR(VLOOKUP(AU971,Lista!Q:R,2,0),"")</f>
        <v/>
      </c>
      <c r="AW971" s="53"/>
      <c r="AX971" s="54"/>
      <c r="AY971" s="52" t="str">
        <f>IFERROR(VLOOKUP(AX971,Lista!O:P,2,0),"")</f>
        <v/>
      </c>
      <c r="AZ971" s="54"/>
      <c r="BA971" s="52" t="str">
        <f>IFERROR(VLOOKUP(AZ971,Lista!Q:R,2,0),"")</f>
        <v/>
      </c>
      <c r="BB971" s="53"/>
      <c r="BC971" s="54"/>
      <c r="BD971" s="52" t="str">
        <f>IFERROR(VLOOKUP(BC971,Lista!O:P,2,0),"")</f>
        <v/>
      </c>
      <c r="BE971" s="54"/>
      <c r="BF971" s="52" t="str">
        <f>IFERROR(VLOOKUP(BE971,Lista!Q:R,2,0),"")</f>
        <v/>
      </c>
      <c r="BG971" s="53"/>
      <c r="BH971" s="54"/>
      <c r="BI971" s="52" t="str">
        <f>IFERROR(VLOOKUP(BH971,Lista!O:P,2,0),"")</f>
        <v/>
      </c>
      <c r="BJ971" s="54"/>
      <c r="BK971" s="52" t="str">
        <f>IFERROR(VLOOKUP(BJ971,Lista!Q:R,2,0),"")</f>
        <v/>
      </c>
      <c r="BL971" s="53"/>
      <c r="BM971" s="52"/>
      <c r="BN971" s="52" t="str">
        <f>IFERROR(VLOOKUP(BM971,Lista!O:P,2,0),"")</f>
        <v/>
      </c>
      <c r="BO971" s="52"/>
      <c r="BP971" s="52" t="str">
        <f>IFERROR(VLOOKUP(BO971,Lista!Q:R,2,0),"")</f>
        <v/>
      </c>
      <c r="BQ971" s="53"/>
      <c r="BR971" s="52"/>
      <c r="BS971" s="52" t="str">
        <f>IFERROR(VLOOKUP(BR971,Lista!O:P,2,0),"")</f>
        <v/>
      </c>
      <c r="BT971" s="52"/>
      <c r="BU971" s="52" t="str">
        <f>IFERROR(VLOOKUP(BT971,Lista!Q:R,2,0),"")</f>
        <v/>
      </c>
      <c r="BV971" s="53"/>
      <c r="BW971" s="52"/>
      <c r="BX971" s="52" t="str">
        <f>IFERROR(VLOOKUP(BW971,Lista!O:P,2,0),"")</f>
        <v/>
      </c>
      <c r="BY971" s="52"/>
      <c r="BZ971" s="52" t="str">
        <f>IFERROR(VLOOKUP(BY971,Lista!Q:R,2,0),"")</f>
        <v/>
      </c>
      <c r="CA971" s="53"/>
      <c r="CB971" s="52"/>
      <c r="CC971" s="52" t="str">
        <f>IFERROR(VLOOKUP(CB971,Lista!O:P,2,0),"")</f>
        <v/>
      </c>
      <c r="CD971" s="52"/>
      <c r="CE971" s="52" t="str">
        <f>IFERROR(VLOOKUP(CD971,Lista!Q:R,2,0),"")</f>
        <v/>
      </c>
      <c r="CF971" s="53"/>
      <c r="CG971" s="52"/>
      <c r="CH971" s="52" t="str">
        <f>IFERROR(VLOOKUP(CG971,Lista!O:P,2,0),"")</f>
        <v/>
      </c>
      <c r="CI971" s="52"/>
      <c r="CJ971" s="52" t="str">
        <f>IFERROR(VLOOKUP(CI971,Lista!Q:R,2,0),"")</f>
        <v/>
      </c>
      <c r="CK971" s="53"/>
      <c r="CL971" s="52"/>
      <c r="CM971" s="52" t="str">
        <f>IFERROR(VLOOKUP(CL971,Lista!O:P,2,0),"")</f>
        <v/>
      </c>
      <c r="CN971" s="52"/>
      <c r="CO971" s="52" t="str">
        <f>IFERROR(VLOOKUP(CN971,Lista!Q:R,2,0),"")</f>
        <v/>
      </c>
      <c r="CP971" s="53"/>
      <c r="CQ971" s="52"/>
      <c r="CR971" s="52" t="str">
        <f>IFERROR(VLOOKUP(CQ971,Lista!O:P,2,0),"")</f>
        <v/>
      </c>
      <c r="CS971" s="52"/>
      <c r="CT971" s="52" t="str">
        <f>IFERROR(VLOOKUP(CS971,Lista!Q:R,2,0),"")</f>
        <v/>
      </c>
      <c r="CU971" s="53"/>
      <c r="CV971" s="52"/>
      <c r="CW971" s="52" t="str">
        <f>IFERROR(VLOOKUP(CV971,Lista!O:P,2,0),"")</f>
        <v/>
      </c>
      <c r="CX971" s="52"/>
      <c r="CY971" s="52" t="str">
        <f>IFERROR(VLOOKUP(CX971,Lista!Q:R,2,0),"")</f>
        <v/>
      </c>
      <c r="CZ971" s="53"/>
      <c r="DA971" s="49">
        <f t="shared" si="0"/>
        <v>0</v>
      </c>
      <c r="DB971" s="53"/>
    </row>
    <row r="972" spans="1:106" ht="74.25" hidden="1" customHeight="1">
      <c r="A972" s="32">
        <v>0</v>
      </c>
      <c r="B972" s="16">
        <v>0</v>
      </c>
      <c r="C972" s="16">
        <v>0</v>
      </c>
      <c r="D972" s="41"/>
      <c r="E972" s="24"/>
      <c r="F972" s="24" t="str">
        <f>IFERROR(VLOOKUP(E972,Lista!O:P,2,0),"")</f>
        <v/>
      </c>
      <c r="G972" s="24"/>
      <c r="H972" s="24" t="str">
        <f>IFERROR(VLOOKUP(G972,Lista!Q:R,2,0),"")</f>
        <v/>
      </c>
      <c r="I972" s="44"/>
      <c r="J972" s="24"/>
      <c r="K972" s="24" t="str">
        <f>IFERROR(VLOOKUP(J972,Lista!O:P,2,0),"")</f>
        <v/>
      </c>
      <c r="L972" s="24"/>
      <c r="M972" s="24" t="str">
        <f>IFERROR(VLOOKUP(L972,Lista!Q:R,2,0),"")</f>
        <v/>
      </c>
      <c r="N972" s="44"/>
      <c r="O972" s="55"/>
      <c r="P972" s="16" t="str">
        <f>IFERROR(VLOOKUP(O972,Lista!O:P,2,0),"")</f>
        <v/>
      </c>
      <c r="Q972" s="55"/>
      <c r="R972" s="16" t="str">
        <f>IFERROR(VLOOKUP(Q972,Lista!Q:R,2,0),"")</f>
        <v/>
      </c>
      <c r="S972" s="53"/>
      <c r="T972" s="55"/>
      <c r="U972" s="16" t="str">
        <f>IFERROR(VLOOKUP(T972,Lista!O:P,2,0),"")</f>
        <v/>
      </c>
      <c r="V972" s="55"/>
      <c r="W972" s="16" t="str">
        <f>IFERROR(VLOOKUP(V972,Lista!Q:R,2,0),"")</f>
        <v/>
      </c>
      <c r="X972" s="53"/>
      <c r="Y972" s="55"/>
      <c r="Z972" s="16" t="str">
        <f>IFERROR(VLOOKUP(Y972,Lista!O:P,2,0),"")</f>
        <v/>
      </c>
      <c r="AA972" s="55"/>
      <c r="AB972" s="16" t="str">
        <f>IFERROR(VLOOKUP(AA972,Lista!Q:R,2,0),"")</f>
        <v/>
      </c>
      <c r="AC972" s="53"/>
      <c r="AD972" s="55"/>
      <c r="AE972" s="16" t="str">
        <f>IFERROR(VLOOKUP(AD972,Lista!O:P,2,0),"")</f>
        <v/>
      </c>
      <c r="AF972" s="55"/>
      <c r="AG972" s="16" t="str">
        <f>IFERROR(VLOOKUP(AF972,Lista!Q:R,2,0),"")</f>
        <v/>
      </c>
      <c r="AH972" s="53"/>
      <c r="AI972" s="54"/>
      <c r="AJ972" s="51" t="str">
        <f>IFERROR(VLOOKUP(AI972,Lista!O:P,2,0),"")</f>
        <v/>
      </c>
      <c r="AK972" s="54"/>
      <c r="AL972" s="52" t="str">
        <f>IFERROR(VLOOKUP(AK972,Lista!Q:R,2,0),"")</f>
        <v/>
      </c>
      <c r="AM972" s="53"/>
      <c r="AN972" s="54"/>
      <c r="AO972" s="52" t="str">
        <f>IFERROR(VLOOKUP(AN972,Lista!O:P,2,0),"")</f>
        <v/>
      </c>
      <c r="AP972" s="54"/>
      <c r="AQ972" s="52" t="str">
        <f>IFERROR(VLOOKUP(AP972,Lista!Q:R,2,0),"")</f>
        <v/>
      </c>
      <c r="AR972" s="53"/>
      <c r="AS972" s="54"/>
      <c r="AT972" s="52" t="str">
        <f>IFERROR(VLOOKUP(AS972,Lista!O:P,2,0),"")</f>
        <v/>
      </c>
      <c r="AU972" s="54"/>
      <c r="AV972" s="52" t="str">
        <f>IFERROR(VLOOKUP(AU972,Lista!Q:R,2,0),"")</f>
        <v/>
      </c>
      <c r="AW972" s="53"/>
      <c r="AX972" s="54"/>
      <c r="AY972" s="52" t="str">
        <f>IFERROR(VLOOKUP(AX972,Lista!O:P,2,0),"")</f>
        <v/>
      </c>
      <c r="AZ972" s="54"/>
      <c r="BA972" s="52" t="str">
        <f>IFERROR(VLOOKUP(AZ972,Lista!Q:R,2,0),"")</f>
        <v/>
      </c>
      <c r="BB972" s="53"/>
      <c r="BC972" s="54"/>
      <c r="BD972" s="52" t="str">
        <f>IFERROR(VLOOKUP(BC972,Lista!O:P,2,0),"")</f>
        <v/>
      </c>
      <c r="BE972" s="54"/>
      <c r="BF972" s="52" t="str">
        <f>IFERROR(VLOOKUP(BE972,Lista!Q:R,2,0),"")</f>
        <v/>
      </c>
      <c r="BG972" s="53"/>
      <c r="BH972" s="54"/>
      <c r="BI972" s="52" t="str">
        <f>IFERROR(VLOOKUP(BH972,Lista!O:P,2,0),"")</f>
        <v/>
      </c>
      <c r="BJ972" s="54"/>
      <c r="BK972" s="52" t="str">
        <f>IFERROR(VLOOKUP(BJ972,Lista!Q:R,2,0),"")</f>
        <v/>
      </c>
      <c r="BL972" s="53"/>
      <c r="BM972" s="52"/>
      <c r="BN972" s="52" t="str">
        <f>IFERROR(VLOOKUP(BM972,Lista!O:P,2,0),"")</f>
        <v/>
      </c>
      <c r="BO972" s="52"/>
      <c r="BP972" s="52" t="str">
        <f>IFERROR(VLOOKUP(BO972,Lista!Q:R,2,0),"")</f>
        <v/>
      </c>
      <c r="BQ972" s="53"/>
      <c r="BR972" s="52"/>
      <c r="BS972" s="52" t="str">
        <f>IFERROR(VLOOKUP(BR972,Lista!O:P,2,0),"")</f>
        <v/>
      </c>
      <c r="BT972" s="52"/>
      <c r="BU972" s="52" t="str">
        <f>IFERROR(VLOOKUP(BT972,Lista!Q:R,2,0),"")</f>
        <v/>
      </c>
      <c r="BV972" s="53"/>
      <c r="BW972" s="52"/>
      <c r="BX972" s="52" t="str">
        <f>IFERROR(VLOOKUP(BW972,Lista!O:P,2,0),"")</f>
        <v/>
      </c>
      <c r="BY972" s="52"/>
      <c r="BZ972" s="52" t="str">
        <f>IFERROR(VLOOKUP(BY972,Lista!Q:R,2,0),"")</f>
        <v/>
      </c>
      <c r="CA972" s="53"/>
      <c r="CB972" s="52"/>
      <c r="CC972" s="52" t="str">
        <f>IFERROR(VLOOKUP(CB972,Lista!O:P,2,0),"")</f>
        <v/>
      </c>
      <c r="CD972" s="52"/>
      <c r="CE972" s="52" t="str">
        <f>IFERROR(VLOOKUP(CD972,Lista!Q:R,2,0),"")</f>
        <v/>
      </c>
      <c r="CF972" s="53"/>
      <c r="CG972" s="52"/>
      <c r="CH972" s="52" t="str">
        <f>IFERROR(VLOOKUP(CG972,Lista!O:P,2,0),"")</f>
        <v/>
      </c>
      <c r="CI972" s="52"/>
      <c r="CJ972" s="52" t="str">
        <f>IFERROR(VLOOKUP(CI972,Lista!Q:R,2,0),"")</f>
        <v/>
      </c>
      <c r="CK972" s="53"/>
      <c r="CL972" s="52"/>
      <c r="CM972" s="52" t="str">
        <f>IFERROR(VLOOKUP(CL972,Lista!O:P,2,0),"")</f>
        <v/>
      </c>
      <c r="CN972" s="52"/>
      <c r="CO972" s="52" t="str">
        <f>IFERROR(VLOOKUP(CN972,Lista!Q:R,2,0),"")</f>
        <v/>
      </c>
      <c r="CP972" s="53"/>
      <c r="CQ972" s="52"/>
      <c r="CR972" s="52" t="str">
        <f>IFERROR(VLOOKUP(CQ972,Lista!O:P,2,0),"")</f>
        <v/>
      </c>
      <c r="CS972" s="52"/>
      <c r="CT972" s="52" t="str">
        <f>IFERROR(VLOOKUP(CS972,Lista!Q:R,2,0),"")</f>
        <v/>
      </c>
      <c r="CU972" s="53"/>
      <c r="CV972" s="52"/>
      <c r="CW972" s="52" t="str">
        <f>IFERROR(VLOOKUP(CV972,Lista!O:P,2,0),"")</f>
        <v/>
      </c>
      <c r="CX972" s="52"/>
      <c r="CY972" s="52" t="str">
        <f>IFERROR(VLOOKUP(CX972,Lista!Q:R,2,0),"")</f>
        <v/>
      </c>
      <c r="CZ972" s="53"/>
      <c r="DA972" s="49">
        <f t="shared" si="0"/>
        <v>0</v>
      </c>
      <c r="DB972" s="53"/>
    </row>
    <row r="973" spans="1:106" ht="74.25" hidden="1" customHeight="1">
      <c r="A973" s="32">
        <v>0</v>
      </c>
      <c r="B973" s="16">
        <v>0</v>
      </c>
      <c r="C973" s="16">
        <v>0</v>
      </c>
      <c r="D973" s="41"/>
      <c r="E973" s="24"/>
      <c r="F973" s="24" t="str">
        <f>IFERROR(VLOOKUP(E973,Lista!O:P,2,0),"")</f>
        <v/>
      </c>
      <c r="G973" s="24"/>
      <c r="H973" s="24" t="str">
        <f>IFERROR(VLOOKUP(G973,Lista!Q:R,2,0),"")</f>
        <v/>
      </c>
      <c r="I973" s="44"/>
      <c r="J973" s="24"/>
      <c r="K973" s="24" t="str">
        <f>IFERROR(VLOOKUP(J973,Lista!O:P,2,0),"")</f>
        <v/>
      </c>
      <c r="L973" s="24"/>
      <c r="M973" s="24" t="str">
        <f>IFERROR(VLOOKUP(L973,Lista!Q:R,2,0),"")</f>
        <v/>
      </c>
      <c r="N973" s="44"/>
      <c r="O973" s="55"/>
      <c r="P973" s="16" t="str">
        <f>IFERROR(VLOOKUP(O973,Lista!O:P,2,0),"")</f>
        <v/>
      </c>
      <c r="Q973" s="55"/>
      <c r="R973" s="16" t="str">
        <f>IFERROR(VLOOKUP(Q973,Lista!Q:R,2,0),"")</f>
        <v/>
      </c>
      <c r="S973" s="53"/>
      <c r="T973" s="55"/>
      <c r="U973" s="16" t="str">
        <f>IFERROR(VLOOKUP(T973,Lista!O:P,2,0),"")</f>
        <v/>
      </c>
      <c r="V973" s="55"/>
      <c r="W973" s="16" t="str">
        <f>IFERROR(VLOOKUP(V973,Lista!Q:R,2,0),"")</f>
        <v/>
      </c>
      <c r="X973" s="53"/>
      <c r="Y973" s="55"/>
      <c r="Z973" s="16" t="str">
        <f>IFERROR(VLOOKUP(Y973,Lista!O:P,2,0),"")</f>
        <v/>
      </c>
      <c r="AA973" s="55"/>
      <c r="AB973" s="16" t="str">
        <f>IFERROR(VLOOKUP(AA973,Lista!Q:R,2,0),"")</f>
        <v/>
      </c>
      <c r="AC973" s="53"/>
      <c r="AD973" s="55"/>
      <c r="AE973" s="16" t="str">
        <f>IFERROR(VLOOKUP(AD973,Lista!O:P,2,0),"")</f>
        <v/>
      </c>
      <c r="AF973" s="55"/>
      <c r="AG973" s="16" t="str">
        <f>IFERROR(VLOOKUP(AF973,Lista!Q:R,2,0),"")</f>
        <v/>
      </c>
      <c r="AH973" s="53"/>
      <c r="AI973" s="54"/>
      <c r="AJ973" s="51" t="str">
        <f>IFERROR(VLOOKUP(AI973,Lista!O:P,2,0),"")</f>
        <v/>
      </c>
      <c r="AK973" s="54"/>
      <c r="AL973" s="52" t="str">
        <f>IFERROR(VLOOKUP(AK973,Lista!Q:R,2,0),"")</f>
        <v/>
      </c>
      <c r="AM973" s="53"/>
      <c r="AN973" s="54"/>
      <c r="AO973" s="52" t="str">
        <f>IFERROR(VLOOKUP(AN973,Lista!O:P,2,0),"")</f>
        <v/>
      </c>
      <c r="AP973" s="54"/>
      <c r="AQ973" s="52" t="str">
        <f>IFERROR(VLOOKUP(AP973,Lista!Q:R,2,0),"")</f>
        <v/>
      </c>
      <c r="AR973" s="53"/>
      <c r="AS973" s="54"/>
      <c r="AT973" s="52" t="str">
        <f>IFERROR(VLOOKUP(AS973,Lista!O:P,2,0),"")</f>
        <v/>
      </c>
      <c r="AU973" s="54"/>
      <c r="AV973" s="52" t="str">
        <f>IFERROR(VLOOKUP(AU973,Lista!Q:R,2,0),"")</f>
        <v/>
      </c>
      <c r="AW973" s="53"/>
      <c r="AX973" s="54"/>
      <c r="AY973" s="52" t="str">
        <f>IFERROR(VLOOKUP(AX973,Lista!O:P,2,0),"")</f>
        <v/>
      </c>
      <c r="AZ973" s="54"/>
      <c r="BA973" s="52" t="str">
        <f>IFERROR(VLOOKUP(AZ973,Lista!Q:R,2,0),"")</f>
        <v/>
      </c>
      <c r="BB973" s="53"/>
      <c r="BC973" s="54"/>
      <c r="BD973" s="52" t="str">
        <f>IFERROR(VLOOKUP(BC973,Lista!O:P,2,0),"")</f>
        <v/>
      </c>
      <c r="BE973" s="54"/>
      <c r="BF973" s="52" t="str">
        <f>IFERROR(VLOOKUP(BE973,Lista!Q:R,2,0),"")</f>
        <v/>
      </c>
      <c r="BG973" s="53"/>
      <c r="BH973" s="54"/>
      <c r="BI973" s="52" t="str">
        <f>IFERROR(VLOOKUP(BH973,Lista!O:P,2,0),"")</f>
        <v/>
      </c>
      <c r="BJ973" s="54"/>
      <c r="BK973" s="52" t="str">
        <f>IFERROR(VLOOKUP(BJ973,Lista!Q:R,2,0),"")</f>
        <v/>
      </c>
      <c r="BL973" s="53"/>
      <c r="BM973" s="52"/>
      <c r="BN973" s="52" t="str">
        <f>IFERROR(VLOOKUP(BM973,Lista!O:P,2,0),"")</f>
        <v/>
      </c>
      <c r="BO973" s="52"/>
      <c r="BP973" s="52" t="str">
        <f>IFERROR(VLOOKUP(BO973,Lista!Q:R,2,0),"")</f>
        <v/>
      </c>
      <c r="BQ973" s="53"/>
      <c r="BR973" s="52"/>
      <c r="BS973" s="52" t="str">
        <f>IFERROR(VLOOKUP(BR973,Lista!O:P,2,0),"")</f>
        <v/>
      </c>
      <c r="BT973" s="52"/>
      <c r="BU973" s="52" t="str">
        <f>IFERROR(VLOOKUP(BT973,Lista!Q:R,2,0),"")</f>
        <v/>
      </c>
      <c r="BV973" s="53"/>
      <c r="BW973" s="52"/>
      <c r="BX973" s="52" t="str">
        <f>IFERROR(VLOOKUP(BW973,Lista!O:P,2,0),"")</f>
        <v/>
      </c>
      <c r="BY973" s="52"/>
      <c r="BZ973" s="52" t="str">
        <f>IFERROR(VLOOKUP(BY973,Lista!Q:R,2,0),"")</f>
        <v/>
      </c>
      <c r="CA973" s="53"/>
      <c r="CB973" s="52"/>
      <c r="CC973" s="52" t="str">
        <f>IFERROR(VLOOKUP(CB973,Lista!O:P,2,0),"")</f>
        <v/>
      </c>
      <c r="CD973" s="52"/>
      <c r="CE973" s="52" t="str">
        <f>IFERROR(VLOOKUP(CD973,Lista!Q:R,2,0),"")</f>
        <v/>
      </c>
      <c r="CF973" s="53"/>
      <c r="CG973" s="52"/>
      <c r="CH973" s="52" t="str">
        <f>IFERROR(VLOOKUP(CG973,Lista!O:P,2,0),"")</f>
        <v/>
      </c>
      <c r="CI973" s="52"/>
      <c r="CJ973" s="52" t="str">
        <f>IFERROR(VLOOKUP(CI973,Lista!Q:R,2,0),"")</f>
        <v/>
      </c>
      <c r="CK973" s="53"/>
      <c r="CL973" s="52"/>
      <c r="CM973" s="52" t="str">
        <f>IFERROR(VLOOKUP(CL973,Lista!O:P,2,0),"")</f>
        <v/>
      </c>
      <c r="CN973" s="52"/>
      <c r="CO973" s="52" t="str">
        <f>IFERROR(VLOOKUP(CN973,Lista!Q:R,2,0),"")</f>
        <v/>
      </c>
      <c r="CP973" s="53"/>
      <c r="CQ973" s="52"/>
      <c r="CR973" s="52" t="str">
        <f>IFERROR(VLOOKUP(CQ973,Lista!O:P,2,0),"")</f>
        <v/>
      </c>
      <c r="CS973" s="52"/>
      <c r="CT973" s="52" t="str">
        <f>IFERROR(VLOOKUP(CS973,Lista!Q:R,2,0),"")</f>
        <v/>
      </c>
      <c r="CU973" s="53"/>
      <c r="CV973" s="52"/>
      <c r="CW973" s="52" t="str">
        <f>IFERROR(VLOOKUP(CV973,Lista!O:P,2,0),"")</f>
        <v/>
      </c>
      <c r="CX973" s="52"/>
      <c r="CY973" s="52" t="str">
        <f>IFERROR(VLOOKUP(CX973,Lista!Q:R,2,0),"")</f>
        <v/>
      </c>
      <c r="CZ973" s="53"/>
      <c r="DA973" s="49">
        <f t="shared" si="0"/>
        <v>0</v>
      </c>
      <c r="DB973" s="53"/>
    </row>
    <row r="974" spans="1:106" ht="74.25" hidden="1" customHeight="1">
      <c r="A974" s="32">
        <v>0</v>
      </c>
      <c r="B974" s="16">
        <v>0</v>
      </c>
      <c r="C974" s="16">
        <v>0</v>
      </c>
      <c r="D974" s="41"/>
      <c r="E974" s="24"/>
      <c r="F974" s="24" t="str">
        <f>IFERROR(VLOOKUP(E974,Lista!O:P,2,0),"")</f>
        <v/>
      </c>
      <c r="G974" s="24"/>
      <c r="H974" s="24" t="str">
        <f>IFERROR(VLOOKUP(G974,Lista!Q:R,2,0),"")</f>
        <v/>
      </c>
      <c r="I974" s="44"/>
      <c r="J974" s="24"/>
      <c r="K974" s="24" t="str">
        <f>IFERROR(VLOOKUP(J974,Lista!O:P,2,0),"")</f>
        <v/>
      </c>
      <c r="L974" s="24"/>
      <c r="M974" s="24" t="str">
        <f>IFERROR(VLOOKUP(L974,Lista!Q:R,2,0),"")</f>
        <v/>
      </c>
      <c r="N974" s="44"/>
      <c r="O974" s="55"/>
      <c r="P974" s="16" t="str">
        <f>IFERROR(VLOOKUP(O974,Lista!O:P,2,0),"")</f>
        <v/>
      </c>
      <c r="Q974" s="55"/>
      <c r="R974" s="16" t="str">
        <f>IFERROR(VLOOKUP(Q974,Lista!Q:R,2,0),"")</f>
        <v/>
      </c>
      <c r="S974" s="53"/>
      <c r="T974" s="55"/>
      <c r="U974" s="16" t="str">
        <f>IFERROR(VLOOKUP(T974,Lista!O:P,2,0),"")</f>
        <v/>
      </c>
      <c r="V974" s="55"/>
      <c r="W974" s="16" t="str">
        <f>IFERROR(VLOOKUP(V974,Lista!Q:R,2,0),"")</f>
        <v/>
      </c>
      <c r="X974" s="53"/>
      <c r="Y974" s="55"/>
      <c r="Z974" s="16" t="str">
        <f>IFERROR(VLOOKUP(Y974,Lista!O:P,2,0),"")</f>
        <v/>
      </c>
      <c r="AA974" s="55"/>
      <c r="AB974" s="16" t="str">
        <f>IFERROR(VLOOKUP(AA974,Lista!Q:R,2,0),"")</f>
        <v/>
      </c>
      <c r="AC974" s="53"/>
      <c r="AD974" s="55"/>
      <c r="AE974" s="16" t="str">
        <f>IFERROR(VLOOKUP(AD974,Lista!O:P,2,0),"")</f>
        <v/>
      </c>
      <c r="AF974" s="55"/>
      <c r="AG974" s="16" t="str">
        <f>IFERROR(VLOOKUP(AF974,Lista!Q:R,2,0),"")</f>
        <v/>
      </c>
      <c r="AH974" s="53"/>
      <c r="AI974" s="54"/>
      <c r="AJ974" s="51" t="str">
        <f>IFERROR(VLOOKUP(AI974,Lista!O:P,2,0),"")</f>
        <v/>
      </c>
      <c r="AK974" s="54"/>
      <c r="AL974" s="52" t="str">
        <f>IFERROR(VLOOKUP(AK974,Lista!Q:R,2,0),"")</f>
        <v/>
      </c>
      <c r="AM974" s="53"/>
      <c r="AN974" s="54"/>
      <c r="AO974" s="52" t="str">
        <f>IFERROR(VLOOKUP(AN974,Lista!O:P,2,0),"")</f>
        <v/>
      </c>
      <c r="AP974" s="54"/>
      <c r="AQ974" s="52" t="str">
        <f>IFERROR(VLOOKUP(AP974,Lista!Q:R,2,0),"")</f>
        <v/>
      </c>
      <c r="AR974" s="53"/>
      <c r="AS974" s="54"/>
      <c r="AT974" s="52" t="str">
        <f>IFERROR(VLOOKUP(AS974,Lista!O:P,2,0),"")</f>
        <v/>
      </c>
      <c r="AU974" s="54"/>
      <c r="AV974" s="52" t="str">
        <f>IFERROR(VLOOKUP(AU974,Lista!Q:R,2,0),"")</f>
        <v/>
      </c>
      <c r="AW974" s="53"/>
      <c r="AX974" s="54"/>
      <c r="AY974" s="52" t="str">
        <f>IFERROR(VLOOKUP(AX974,Lista!O:P,2,0),"")</f>
        <v/>
      </c>
      <c r="AZ974" s="54"/>
      <c r="BA974" s="52" t="str">
        <f>IFERROR(VLOOKUP(AZ974,Lista!Q:R,2,0),"")</f>
        <v/>
      </c>
      <c r="BB974" s="53"/>
      <c r="BC974" s="54"/>
      <c r="BD974" s="52" t="str">
        <f>IFERROR(VLOOKUP(BC974,Lista!O:P,2,0),"")</f>
        <v/>
      </c>
      <c r="BE974" s="54"/>
      <c r="BF974" s="52" t="str">
        <f>IFERROR(VLOOKUP(BE974,Lista!Q:R,2,0),"")</f>
        <v/>
      </c>
      <c r="BG974" s="53"/>
      <c r="BH974" s="54"/>
      <c r="BI974" s="52" t="str">
        <f>IFERROR(VLOOKUP(BH974,Lista!O:P,2,0),"")</f>
        <v/>
      </c>
      <c r="BJ974" s="54"/>
      <c r="BK974" s="52" t="str">
        <f>IFERROR(VLOOKUP(BJ974,Lista!Q:R,2,0),"")</f>
        <v/>
      </c>
      <c r="BL974" s="53"/>
      <c r="BM974" s="52"/>
      <c r="BN974" s="52" t="str">
        <f>IFERROR(VLOOKUP(BM974,Lista!O:P,2,0),"")</f>
        <v/>
      </c>
      <c r="BO974" s="52"/>
      <c r="BP974" s="52" t="str">
        <f>IFERROR(VLOOKUP(BO974,Lista!Q:R,2,0),"")</f>
        <v/>
      </c>
      <c r="BQ974" s="53"/>
      <c r="BR974" s="52"/>
      <c r="BS974" s="52" t="str">
        <f>IFERROR(VLOOKUP(BR974,Lista!O:P,2,0),"")</f>
        <v/>
      </c>
      <c r="BT974" s="52"/>
      <c r="BU974" s="52" t="str">
        <f>IFERROR(VLOOKUP(BT974,Lista!Q:R,2,0),"")</f>
        <v/>
      </c>
      <c r="BV974" s="53"/>
      <c r="BW974" s="52"/>
      <c r="BX974" s="52" t="str">
        <f>IFERROR(VLOOKUP(BW974,Lista!O:P,2,0),"")</f>
        <v/>
      </c>
      <c r="BY974" s="52"/>
      <c r="BZ974" s="52" t="str">
        <f>IFERROR(VLOOKUP(BY974,Lista!Q:R,2,0),"")</f>
        <v/>
      </c>
      <c r="CA974" s="53"/>
      <c r="CB974" s="52"/>
      <c r="CC974" s="52" t="str">
        <f>IFERROR(VLOOKUP(CB974,Lista!O:P,2,0),"")</f>
        <v/>
      </c>
      <c r="CD974" s="52"/>
      <c r="CE974" s="52" t="str">
        <f>IFERROR(VLOOKUP(CD974,Lista!Q:R,2,0),"")</f>
        <v/>
      </c>
      <c r="CF974" s="53"/>
      <c r="CG974" s="52"/>
      <c r="CH974" s="52" t="str">
        <f>IFERROR(VLOOKUP(CG974,Lista!O:P,2,0),"")</f>
        <v/>
      </c>
      <c r="CI974" s="52"/>
      <c r="CJ974" s="52" t="str">
        <f>IFERROR(VLOOKUP(CI974,Lista!Q:R,2,0),"")</f>
        <v/>
      </c>
      <c r="CK974" s="53"/>
      <c r="CL974" s="52"/>
      <c r="CM974" s="52" t="str">
        <f>IFERROR(VLOOKUP(CL974,Lista!O:P,2,0),"")</f>
        <v/>
      </c>
      <c r="CN974" s="52"/>
      <c r="CO974" s="52" t="str">
        <f>IFERROR(VLOOKUP(CN974,Lista!Q:R,2,0),"")</f>
        <v/>
      </c>
      <c r="CP974" s="53"/>
      <c r="CQ974" s="52"/>
      <c r="CR974" s="52" t="str">
        <f>IFERROR(VLOOKUP(CQ974,Lista!O:P,2,0),"")</f>
        <v/>
      </c>
      <c r="CS974" s="52"/>
      <c r="CT974" s="52" t="str">
        <f>IFERROR(VLOOKUP(CS974,Lista!Q:R,2,0),"")</f>
        <v/>
      </c>
      <c r="CU974" s="53"/>
      <c r="CV974" s="52"/>
      <c r="CW974" s="52" t="str">
        <f>IFERROR(VLOOKUP(CV974,Lista!O:P,2,0),"")</f>
        <v/>
      </c>
      <c r="CX974" s="52"/>
      <c r="CY974" s="52" t="str">
        <f>IFERROR(VLOOKUP(CX974,Lista!Q:R,2,0),"")</f>
        <v/>
      </c>
      <c r="CZ974" s="53"/>
      <c r="DA974" s="49">
        <f t="shared" si="0"/>
        <v>0</v>
      </c>
      <c r="DB974" s="53"/>
    </row>
    <row r="975" spans="1:106" ht="74.25" hidden="1" customHeight="1">
      <c r="A975" s="32">
        <v>0</v>
      </c>
      <c r="B975" s="16">
        <v>0</v>
      </c>
      <c r="C975" s="16">
        <v>0</v>
      </c>
      <c r="D975" s="41"/>
      <c r="E975" s="24"/>
      <c r="F975" s="24" t="str">
        <f>IFERROR(VLOOKUP(E975,Lista!O:P,2,0),"")</f>
        <v/>
      </c>
      <c r="G975" s="24"/>
      <c r="H975" s="24" t="str">
        <f>IFERROR(VLOOKUP(G975,Lista!Q:R,2,0),"")</f>
        <v/>
      </c>
      <c r="I975" s="44"/>
      <c r="J975" s="24"/>
      <c r="K975" s="24" t="str">
        <f>IFERROR(VLOOKUP(J975,Lista!O:P,2,0),"")</f>
        <v/>
      </c>
      <c r="L975" s="24"/>
      <c r="M975" s="24" t="str">
        <f>IFERROR(VLOOKUP(L975,Lista!Q:R,2,0),"")</f>
        <v/>
      </c>
      <c r="N975" s="44"/>
      <c r="O975" s="55"/>
      <c r="P975" s="16" t="str">
        <f>IFERROR(VLOOKUP(O975,Lista!O:P,2,0),"")</f>
        <v/>
      </c>
      <c r="Q975" s="55"/>
      <c r="R975" s="16" t="str">
        <f>IFERROR(VLOOKUP(Q975,Lista!Q:R,2,0),"")</f>
        <v/>
      </c>
      <c r="S975" s="53"/>
      <c r="T975" s="55"/>
      <c r="U975" s="16" t="str">
        <f>IFERROR(VLOOKUP(T975,Lista!O:P,2,0),"")</f>
        <v/>
      </c>
      <c r="V975" s="55"/>
      <c r="W975" s="16" t="str">
        <f>IFERROR(VLOOKUP(V975,Lista!Q:R,2,0),"")</f>
        <v/>
      </c>
      <c r="X975" s="53"/>
      <c r="Y975" s="55"/>
      <c r="Z975" s="16" t="str">
        <f>IFERROR(VLOOKUP(Y975,Lista!O:P,2,0),"")</f>
        <v/>
      </c>
      <c r="AA975" s="55"/>
      <c r="AB975" s="16" t="str">
        <f>IFERROR(VLOOKUP(AA975,Lista!Q:R,2,0),"")</f>
        <v/>
      </c>
      <c r="AC975" s="53"/>
      <c r="AD975" s="55"/>
      <c r="AE975" s="16" t="str">
        <f>IFERROR(VLOOKUP(AD975,Lista!O:P,2,0),"")</f>
        <v/>
      </c>
      <c r="AF975" s="55"/>
      <c r="AG975" s="16" t="str">
        <f>IFERROR(VLOOKUP(AF975,Lista!Q:R,2,0),"")</f>
        <v/>
      </c>
      <c r="AH975" s="53"/>
      <c r="AI975" s="54"/>
      <c r="AJ975" s="51" t="str">
        <f>IFERROR(VLOOKUP(AI975,Lista!O:P,2,0),"")</f>
        <v/>
      </c>
      <c r="AK975" s="54"/>
      <c r="AL975" s="52" t="str">
        <f>IFERROR(VLOOKUP(AK975,Lista!Q:R,2,0),"")</f>
        <v/>
      </c>
      <c r="AM975" s="53"/>
      <c r="AN975" s="54"/>
      <c r="AO975" s="52" t="str">
        <f>IFERROR(VLOOKUP(AN975,Lista!O:P,2,0),"")</f>
        <v/>
      </c>
      <c r="AP975" s="54"/>
      <c r="AQ975" s="52" t="str">
        <f>IFERROR(VLOOKUP(AP975,Lista!Q:R,2,0),"")</f>
        <v/>
      </c>
      <c r="AR975" s="53"/>
      <c r="AS975" s="54"/>
      <c r="AT975" s="52" t="str">
        <f>IFERROR(VLOOKUP(AS975,Lista!O:P,2,0),"")</f>
        <v/>
      </c>
      <c r="AU975" s="54"/>
      <c r="AV975" s="52" t="str">
        <f>IFERROR(VLOOKUP(AU975,Lista!Q:R,2,0),"")</f>
        <v/>
      </c>
      <c r="AW975" s="53"/>
      <c r="AX975" s="54"/>
      <c r="AY975" s="52" t="str">
        <f>IFERROR(VLOOKUP(AX975,Lista!O:P,2,0),"")</f>
        <v/>
      </c>
      <c r="AZ975" s="54"/>
      <c r="BA975" s="52" t="str">
        <f>IFERROR(VLOOKUP(AZ975,Lista!Q:R,2,0),"")</f>
        <v/>
      </c>
      <c r="BB975" s="53"/>
      <c r="BC975" s="54"/>
      <c r="BD975" s="52" t="str">
        <f>IFERROR(VLOOKUP(BC975,Lista!O:P,2,0),"")</f>
        <v/>
      </c>
      <c r="BE975" s="54"/>
      <c r="BF975" s="52" t="str">
        <f>IFERROR(VLOOKUP(BE975,Lista!Q:R,2,0),"")</f>
        <v/>
      </c>
      <c r="BG975" s="53"/>
      <c r="BH975" s="54"/>
      <c r="BI975" s="52" t="str">
        <f>IFERROR(VLOOKUP(BH975,Lista!O:P,2,0),"")</f>
        <v/>
      </c>
      <c r="BJ975" s="54"/>
      <c r="BK975" s="52" t="str">
        <f>IFERROR(VLOOKUP(BJ975,Lista!Q:R,2,0),"")</f>
        <v/>
      </c>
      <c r="BL975" s="53"/>
      <c r="BM975" s="52"/>
      <c r="BN975" s="52" t="str">
        <f>IFERROR(VLOOKUP(BM975,Lista!O:P,2,0),"")</f>
        <v/>
      </c>
      <c r="BO975" s="52"/>
      <c r="BP975" s="52" t="str">
        <f>IFERROR(VLOOKUP(BO975,Lista!Q:R,2,0),"")</f>
        <v/>
      </c>
      <c r="BQ975" s="53"/>
      <c r="BR975" s="52"/>
      <c r="BS975" s="52" t="str">
        <f>IFERROR(VLOOKUP(BR975,Lista!O:P,2,0),"")</f>
        <v/>
      </c>
      <c r="BT975" s="52"/>
      <c r="BU975" s="52" t="str">
        <f>IFERROR(VLOOKUP(BT975,Lista!Q:R,2,0),"")</f>
        <v/>
      </c>
      <c r="BV975" s="53"/>
      <c r="BW975" s="52"/>
      <c r="BX975" s="52" t="str">
        <f>IFERROR(VLOOKUP(BW975,Lista!O:P,2,0),"")</f>
        <v/>
      </c>
      <c r="BY975" s="52"/>
      <c r="BZ975" s="52" t="str">
        <f>IFERROR(VLOOKUP(BY975,Lista!Q:R,2,0),"")</f>
        <v/>
      </c>
      <c r="CA975" s="53"/>
      <c r="CB975" s="52"/>
      <c r="CC975" s="52" t="str">
        <f>IFERROR(VLOOKUP(CB975,Lista!O:P,2,0),"")</f>
        <v/>
      </c>
      <c r="CD975" s="52"/>
      <c r="CE975" s="52" t="str">
        <f>IFERROR(VLOOKUP(CD975,Lista!Q:R,2,0),"")</f>
        <v/>
      </c>
      <c r="CF975" s="53"/>
      <c r="CG975" s="52"/>
      <c r="CH975" s="52" t="str">
        <f>IFERROR(VLOOKUP(CG975,Lista!O:P,2,0),"")</f>
        <v/>
      </c>
      <c r="CI975" s="52"/>
      <c r="CJ975" s="52" t="str">
        <f>IFERROR(VLOOKUP(CI975,Lista!Q:R,2,0),"")</f>
        <v/>
      </c>
      <c r="CK975" s="53"/>
      <c r="CL975" s="52"/>
      <c r="CM975" s="52" t="str">
        <f>IFERROR(VLOOKUP(CL975,Lista!O:P,2,0),"")</f>
        <v/>
      </c>
      <c r="CN975" s="52"/>
      <c r="CO975" s="52" t="str">
        <f>IFERROR(VLOOKUP(CN975,Lista!Q:R,2,0),"")</f>
        <v/>
      </c>
      <c r="CP975" s="53"/>
      <c r="CQ975" s="52"/>
      <c r="CR975" s="52" t="str">
        <f>IFERROR(VLOOKUP(CQ975,Lista!O:P,2,0),"")</f>
        <v/>
      </c>
      <c r="CS975" s="52"/>
      <c r="CT975" s="52" t="str">
        <f>IFERROR(VLOOKUP(CS975,Lista!Q:R,2,0),"")</f>
        <v/>
      </c>
      <c r="CU975" s="53"/>
      <c r="CV975" s="52"/>
      <c r="CW975" s="52" t="str">
        <f>IFERROR(VLOOKUP(CV975,Lista!O:P,2,0),"")</f>
        <v/>
      </c>
      <c r="CX975" s="52"/>
      <c r="CY975" s="52" t="str">
        <f>IFERROR(VLOOKUP(CX975,Lista!Q:R,2,0),"")</f>
        <v/>
      </c>
      <c r="CZ975" s="53"/>
      <c r="DA975" s="49">
        <f t="shared" si="0"/>
        <v>0</v>
      </c>
      <c r="DB975" s="53"/>
    </row>
    <row r="976" spans="1:106" ht="74.25" hidden="1" customHeight="1">
      <c r="A976" s="32">
        <v>0</v>
      </c>
      <c r="B976" s="16">
        <v>0</v>
      </c>
      <c r="C976" s="16">
        <v>0</v>
      </c>
      <c r="D976" s="41"/>
      <c r="E976" s="24"/>
      <c r="F976" s="24" t="str">
        <f>IFERROR(VLOOKUP(E976,Lista!O:P,2,0),"")</f>
        <v/>
      </c>
      <c r="G976" s="24"/>
      <c r="H976" s="24" t="str">
        <f>IFERROR(VLOOKUP(G976,Lista!Q:R,2,0),"")</f>
        <v/>
      </c>
      <c r="I976" s="44"/>
      <c r="J976" s="24"/>
      <c r="K976" s="24" t="str">
        <f>IFERROR(VLOOKUP(J976,Lista!O:P,2,0),"")</f>
        <v/>
      </c>
      <c r="L976" s="24"/>
      <c r="M976" s="24" t="str">
        <f>IFERROR(VLOOKUP(L976,Lista!Q:R,2,0),"")</f>
        <v/>
      </c>
      <c r="N976" s="44"/>
      <c r="O976" s="55"/>
      <c r="P976" s="16" t="str">
        <f>IFERROR(VLOOKUP(O976,Lista!O:P,2,0),"")</f>
        <v/>
      </c>
      <c r="Q976" s="55"/>
      <c r="R976" s="16" t="str">
        <f>IFERROR(VLOOKUP(Q976,Lista!Q:R,2,0),"")</f>
        <v/>
      </c>
      <c r="S976" s="53"/>
      <c r="T976" s="55"/>
      <c r="U976" s="16" t="str">
        <f>IFERROR(VLOOKUP(T976,Lista!O:P,2,0),"")</f>
        <v/>
      </c>
      <c r="V976" s="55"/>
      <c r="W976" s="16" t="str">
        <f>IFERROR(VLOOKUP(V976,Lista!Q:R,2,0),"")</f>
        <v/>
      </c>
      <c r="X976" s="53"/>
      <c r="Y976" s="55"/>
      <c r="Z976" s="16" t="str">
        <f>IFERROR(VLOOKUP(Y976,Lista!O:P,2,0),"")</f>
        <v/>
      </c>
      <c r="AA976" s="55"/>
      <c r="AB976" s="16" t="str">
        <f>IFERROR(VLOOKUP(AA976,Lista!Q:R,2,0),"")</f>
        <v/>
      </c>
      <c r="AC976" s="53"/>
      <c r="AD976" s="55"/>
      <c r="AE976" s="16" t="str">
        <f>IFERROR(VLOOKUP(AD976,Lista!O:P,2,0),"")</f>
        <v/>
      </c>
      <c r="AF976" s="55"/>
      <c r="AG976" s="16" t="str">
        <f>IFERROR(VLOOKUP(AF976,Lista!Q:R,2,0),"")</f>
        <v/>
      </c>
      <c r="AH976" s="53"/>
      <c r="AI976" s="54"/>
      <c r="AJ976" s="51" t="str">
        <f>IFERROR(VLOOKUP(AI976,Lista!O:P,2,0),"")</f>
        <v/>
      </c>
      <c r="AK976" s="54"/>
      <c r="AL976" s="52" t="str">
        <f>IFERROR(VLOOKUP(AK976,Lista!Q:R,2,0),"")</f>
        <v/>
      </c>
      <c r="AM976" s="53"/>
      <c r="AN976" s="54"/>
      <c r="AO976" s="52" t="str">
        <f>IFERROR(VLOOKUP(AN976,Lista!O:P,2,0),"")</f>
        <v/>
      </c>
      <c r="AP976" s="54"/>
      <c r="AQ976" s="52" t="str">
        <f>IFERROR(VLOOKUP(AP976,Lista!Q:R,2,0),"")</f>
        <v/>
      </c>
      <c r="AR976" s="53"/>
      <c r="AS976" s="54"/>
      <c r="AT976" s="52" t="str">
        <f>IFERROR(VLOOKUP(AS976,Lista!O:P,2,0),"")</f>
        <v/>
      </c>
      <c r="AU976" s="54"/>
      <c r="AV976" s="52" t="str">
        <f>IFERROR(VLOOKUP(AU976,Lista!Q:R,2,0),"")</f>
        <v/>
      </c>
      <c r="AW976" s="53"/>
      <c r="AX976" s="54"/>
      <c r="AY976" s="52" t="str">
        <f>IFERROR(VLOOKUP(AX976,Lista!O:P,2,0),"")</f>
        <v/>
      </c>
      <c r="AZ976" s="54"/>
      <c r="BA976" s="52" t="str">
        <f>IFERROR(VLOOKUP(AZ976,Lista!Q:R,2,0),"")</f>
        <v/>
      </c>
      <c r="BB976" s="53"/>
      <c r="BC976" s="54"/>
      <c r="BD976" s="52" t="str">
        <f>IFERROR(VLOOKUP(BC976,Lista!O:P,2,0),"")</f>
        <v/>
      </c>
      <c r="BE976" s="54"/>
      <c r="BF976" s="52" t="str">
        <f>IFERROR(VLOOKUP(BE976,Lista!Q:R,2,0),"")</f>
        <v/>
      </c>
      <c r="BG976" s="53"/>
      <c r="BH976" s="54"/>
      <c r="BI976" s="52" t="str">
        <f>IFERROR(VLOOKUP(BH976,Lista!O:P,2,0),"")</f>
        <v/>
      </c>
      <c r="BJ976" s="54"/>
      <c r="BK976" s="52" t="str">
        <f>IFERROR(VLOOKUP(BJ976,Lista!Q:R,2,0),"")</f>
        <v/>
      </c>
      <c r="BL976" s="53"/>
      <c r="BM976" s="52"/>
      <c r="BN976" s="52" t="str">
        <f>IFERROR(VLOOKUP(BM976,Lista!O:P,2,0),"")</f>
        <v/>
      </c>
      <c r="BO976" s="52"/>
      <c r="BP976" s="52" t="str">
        <f>IFERROR(VLOOKUP(BO976,Lista!Q:R,2,0),"")</f>
        <v/>
      </c>
      <c r="BQ976" s="53"/>
      <c r="BR976" s="52"/>
      <c r="BS976" s="52" t="str">
        <f>IFERROR(VLOOKUP(BR976,Lista!O:P,2,0),"")</f>
        <v/>
      </c>
      <c r="BT976" s="52"/>
      <c r="BU976" s="52" t="str">
        <f>IFERROR(VLOOKUP(BT976,Lista!Q:R,2,0),"")</f>
        <v/>
      </c>
      <c r="BV976" s="53"/>
      <c r="BW976" s="52"/>
      <c r="BX976" s="52" t="str">
        <f>IFERROR(VLOOKUP(BW976,Lista!O:P,2,0),"")</f>
        <v/>
      </c>
      <c r="BY976" s="52"/>
      <c r="BZ976" s="52" t="str">
        <f>IFERROR(VLOOKUP(BY976,Lista!Q:R,2,0),"")</f>
        <v/>
      </c>
      <c r="CA976" s="53"/>
      <c r="CB976" s="52"/>
      <c r="CC976" s="52" t="str">
        <f>IFERROR(VLOOKUP(CB976,Lista!O:P,2,0),"")</f>
        <v/>
      </c>
      <c r="CD976" s="52"/>
      <c r="CE976" s="52" t="str">
        <f>IFERROR(VLOOKUP(CD976,Lista!Q:R,2,0),"")</f>
        <v/>
      </c>
      <c r="CF976" s="53"/>
      <c r="CG976" s="52"/>
      <c r="CH976" s="52" t="str">
        <f>IFERROR(VLOOKUP(CG976,Lista!O:P,2,0),"")</f>
        <v/>
      </c>
      <c r="CI976" s="52"/>
      <c r="CJ976" s="52" t="str">
        <f>IFERROR(VLOOKUP(CI976,Lista!Q:R,2,0),"")</f>
        <v/>
      </c>
      <c r="CK976" s="53"/>
      <c r="CL976" s="52"/>
      <c r="CM976" s="52" t="str">
        <f>IFERROR(VLOOKUP(CL976,Lista!O:P,2,0),"")</f>
        <v/>
      </c>
      <c r="CN976" s="52"/>
      <c r="CO976" s="52" t="str">
        <f>IFERROR(VLOOKUP(CN976,Lista!Q:R,2,0),"")</f>
        <v/>
      </c>
      <c r="CP976" s="53"/>
      <c r="CQ976" s="52"/>
      <c r="CR976" s="52" t="str">
        <f>IFERROR(VLOOKUP(CQ976,Lista!O:P,2,0),"")</f>
        <v/>
      </c>
      <c r="CS976" s="52"/>
      <c r="CT976" s="52" t="str">
        <f>IFERROR(VLOOKUP(CS976,Lista!Q:R,2,0),"")</f>
        <v/>
      </c>
      <c r="CU976" s="53"/>
      <c r="CV976" s="52"/>
      <c r="CW976" s="52" t="str">
        <f>IFERROR(VLOOKUP(CV976,Lista!O:P,2,0),"")</f>
        <v/>
      </c>
      <c r="CX976" s="52"/>
      <c r="CY976" s="52" t="str">
        <f>IFERROR(VLOOKUP(CX976,Lista!Q:R,2,0),"")</f>
        <v/>
      </c>
      <c r="CZ976" s="53"/>
      <c r="DA976" s="49">
        <f t="shared" si="0"/>
        <v>0</v>
      </c>
      <c r="DB976" s="53"/>
    </row>
    <row r="977" spans="1:106" ht="74.25" hidden="1" customHeight="1">
      <c r="A977" s="32">
        <v>0</v>
      </c>
      <c r="B977" s="16">
        <v>0</v>
      </c>
      <c r="C977" s="16">
        <v>0</v>
      </c>
      <c r="D977" s="41"/>
      <c r="E977" s="24"/>
      <c r="F977" s="24" t="str">
        <f>IFERROR(VLOOKUP(E977,Lista!O:P,2,0),"")</f>
        <v/>
      </c>
      <c r="G977" s="24"/>
      <c r="H977" s="24" t="str">
        <f>IFERROR(VLOOKUP(G977,Lista!Q:R,2,0),"")</f>
        <v/>
      </c>
      <c r="I977" s="44"/>
      <c r="J977" s="24"/>
      <c r="K977" s="24" t="str">
        <f>IFERROR(VLOOKUP(J977,Lista!O:P,2,0),"")</f>
        <v/>
      </c>
      <c r="L977" s="24"/>
      <c r="M977" s="24" t="str">
        <f>IFERROR(VLOOKUP(L977,Lista!Q:R,2,0),"")</f>
        <v/>
      </c>
      <c r="N977" s="44"/>
      <c r="O977" s="55"/>
      <c r="P977" s="16" t="str">
        <f>IFERROR(VLOOKUP(O977,Lista!O:P,2,0),"")</f>
        <v/>
      </c>
      <c r="Q977" s="55"/>
      <c r="R977" s="16" t="str">
        <f>IFERROR(VLOOKUP(Q977,Lista!Q:R,2,0),"")</f>
        <v/>
      </c>
      <c r="S977" s="53"/>
      <c r="T977" s="55"/>
      <c r="U977" s="16" t="str">
        <f>IFERROR(VLOOKUP(T977,Lista!O:P,2,0),"")</f>
        <v/>
      </c>
      <c r="V977" s="55"/>
      <c r="W977" s="16" t="str">
        <f>IFERROR(VLOOKUP(V977,Lista!Q:R,2,0),"")</f>
        <v/>
      </c>
      <c r="X977" s="53"/>
      <c r="Y977" s="55"/>
      <c r="Z977" s="16" t="str">
        <f>IFERROR(VLOOKUP(Y977,Lista!O:P,2,0),"")</f>
        <v/>
      </c>
      <c r="AA977" s="55"/>
      <c r="AB977" s="16" t="str">
        <f>IFERROR(VLOOKUP(AA977,Lista!Q:R,2,0),"")</f>
        <v/>
      </c>
      <c r="AC977" s="53"/>
      <c r="AD977" s="55"/>
      <c r="AE977" s="16" t="str">
        <f>IFERROR(VLOOKUP(AD977,Lista!O:P,2,0),"")</f>
        <v/>
      </c>
      <c r="AF977" s="55"/>
      <c r="AG977" s="16" t="str">
        <f>IFERROR(VLOOKUP(AF977,Lista!Q:R,2,0),"")</f>
        <v/>
      </c>
      <c r="AH977" s="53"/>
      <c r="AI977" s="54"/>
      <c r="AJ977" s="51" t="str">
        <f>IFERROR(VLOOKUP(AI977,Lista!O:P,2,0),"")</f>
        <v/>
      </c>
      <c r="AK977" s="54"/>
      <c r="AL977" s="52" t="str">
        <f>IFERROR(VLOOKUP(AK977,Lista!Q:R,2,0),"")</f>
        <v/>
      </c>
      <c r="AM977" s="53"/>
      <c r="AN977" s="54"/>
      <c r="AO977" s="52" t="str">
        <f>IFERROR(VLOOKUP(AN977,Lista!O:P,2,0),"")</f>
        <v/>
      </c>
      <c r="AP977" s="54"/>
      <c r="AQ977" s="52" t="str">
        <f>IFERROR(VLOOKUP(AP977,Lista!Q:R,2,0),"")</f>
        <v/>
      </c>
      <c r="AR977" s="53"/>
      <c r="AS977" s="54"/>
      <c r="AT977" s="52" t="str">
        <f>IFERROR(VLOOKUP(AS977,Lista!O:P,2,0),"")</f>
        <v/>
      </c>
      <c r="AU977" s="54"/>
      <c r="AV977" s="52" t="str">
        <f>IFERROR(VLOOKUP(AU977,Lista!Q:R,2,0),"")</f>
        <v/>
      </c>
      <c r="AW977" s="53"/>
      <c r="AX977" s="54"/>
      <c r="AY977" s="52" t="str">
        <f>IFERROR(VLOOKUP(AX977,Lista!O:P,2,0),"")</f>
        <v/>
      </c>
      <c r="AZ977" s="54"/>
      <c r="BA977" s="52" t="str">
        <f>IFERROR(VLOOKUP(AZ977,Lista!Q:R,2,0),"")</f>
        <v/>
      </c>
      <c r="BB977" s="53"/>
      <c r="BC977" s="54"/>
      <c r="BD977" s="52" t="str">
        <f>IFERROR(VLOOKUP(BC977,Lista!O:P,2,0),"")</f>
        <v/>
      </c>
      <c r="BE977" s="54"/>
      <c r="BF977" s="52" t="str">
        <f>IFERROR(VLOOKUP(BE977,Lista!Q:R,2,0),"")</f>
        <v/>
      </c>
      <c r="BG977" s="53"/>
      <c r="BH977" s="54"/>
      <c r="BI977" s="52" t="str">
        <f>IFERROR(VLOOKUP(BH977,Lista!O:P,2,0),"")</f>
        <v/>
      </c>
      <c r="BJ977" s="54"/>
      <c r="BK977" s="52" t="str">
        <f>IFERROR(VLOOKUP(BJ977,Lista!Q:R,2,0),"")</f>
        <v/>
      </c>
      <c r="BL977" s="53"/>
      <c r="BM977" s="52"/>
      <c r="BN977" s="52" t="str">
        <f>IFERROR(VLOOKUP(BM977,Lista!O:P,2,0),"")</f>
        <v/>
      </c>
      <c r="BO977" s="52"/>
      <c r="BP977" s="52" t="str">
        <f>IFERROR(VLOOKUP(BO977,Lista!Q:R,2,0),"")</f>
        <v/>
      </c>
      <c r="BQ977" s="53"/>
      <c r="BR977" s="52"/>
      <c r="BS977" s="52" t="str">
        <f>IFERROR(VLOOKUP(BR977,Lista!O:P,2,0),"")</f>
        <v/>
      </c>
      <c r="BT977" s="52"/>
      <c r="BU977" s="52" t="str">
        <f>IFERROR(VLOOKUP(BT977,Lista!Q:R,2,0),"")</f>
        <v/>
      </c>
      <c r="BV977" s="53"/>
      <c r="BW977" s="52"/>
      <c r="BX977" s="52" t="str">
        <f>IFERROR(VLOOKUP(BW977,Lista!O:P,2,0),"")</f>
        <v/>
      </c>
      <c r="BY977" s="52"/>
      <c r="BZ977" s="52" t="str">
        <f>IFERROR(VLOOKUP(BY977,Lista!Q:R,2,0),"")</f>
        <v/>
      </c>
      <c r="CA977" s="53"/>
      <c r="CB977" s="52"/>
      <c r="CC977" s="52" t="str">
        <f>IFERROR(VLOOKUP(CB977,Lista!O:P,2,0),"")</f>
        <v/>
      </c>
      <c r="CD977" s="52"/>
      <c r="CE977" s="52" t="str">
        <f>IFERROR(VLOOKUP(CD977,Lista!Q:R,2,0),"")</f>
        <v/>
      </c>
      <c r="CF977" s="53"/>
      <c r="CG977" s="52"/>
      <c r="CH977" s="52" t="str">
        <f>IFERROR(VLOOKUP(CG977,Lista!O:P,2,0),"")</f>
        <v/>
      </c>
      <c r="CI977" s="52"/>
      <c r="CJ977" s="52" t="str">
        <f>IFERROR(VLOOKUP(CI977,Lista!Q:R,2,0),"")</f>
        <v/>
      </c>
      <c r="CK977" s="53"/>
      <c r="CL977" s="52"/>
      <c r="CM977" s="52" t="str">
        <f>IFERROR(VLOOKUP(CL977,Lista!O:P,2,0),"")</f>
        <v/>
      </c>
      <c r="CN977" s="52"/>
      <c r="CO977" s="52" t="str">
        <f>IFERROR(VLOOKUP(CN977,Lista!Q:R,2,0),"")</f>
        <v/>
      </c>
      <c r="CP977" s="53"/>
      <c r="CQ977" s="52"/>
      <c r="CR977" s="52" t="str">
        <f>IFERROR(VLOOKUP(CQ977,Lista!O:P,2,0),"")</f>
        <v/>
      </c>
      <c r="CS977" s="52"/>
      <c r="CT977" s="52" t="str">
        <f>IFERROR(VLOOKUP(CS977,Lista!Q:R,2,0),"")</f>
        <v/>
      </c>
      <c r="CU977" s="53"/>
      <c r="CV977" s="52"/>
      <c r="CW977" s="52" t="str">
        <f>IFERROR(VLOOKUP(CV977,Lista!O:P,2,0),"")</f>
        <v/>
      </c>
      <c r="CX977" s="52"/>
      <c r="CY977" s="52" t="str">
        <f>IFERROR(VLOOKUP(CX977,Lista!Q:R,2,0),"")</f>
        <v/>
      </c>
      <c r="CZ977" s="53"/>
      <c r="DA977" s="49">
        <f t="shared" si="0"/>
        <v>0</v>
      </c>
      <c r="DB977" s="53"/>
    </row>
    <row r="978" spans="1:106" ht="74.25" hidden="1" customHeight="1">
      <c r="A978" s="32">
        <v>0</v>
      </c>
      <c r="B978" s="16">
        <v>0</v>
      </c>
      <c r="C978" s="16">
        <v>0</v>
      </c>
      <c r="D978" s="41"/>
      <c r="E978" s="24"/>
      <c r="F978" s="24" t="str">
        <f>IFERROR(VLOOKUP(E978,Lista!O:P,2,0),"")</f>
        <v/>
      </c>
      <c r="G978" s="24"/>
      <c r="H978" s="24" t="str">
        <f>IFERROR(VLOOKUP(G978,Lista!Q:R,2,0),"")</f>
        <v/>
      </c>
      <c r="I978" s="44"/>
      <c r="J978" s="24"/>
      <c r="K978" s="24" t="str">
        <f>IFERROR(VLOOKUP(J978,Lista!O:P,2,0),"")</f>
        <v/>
      </c>
      <c r="L978" s="24"/>
      <c r="M978" s="24" t="str">
        <f>IFERROR(VLOOKUP(L978,Lista!Q:R,2,0),"")</f>
        <v/>
      </c>
      <c r="N978" s="44"/>
      <c r="O978" s="55"/>
      <c r="P978" s="16" t="str">
        <f>IFERROR(VLOOKUP(O978,Lista!O:P,2,0),"")</f>
        <v/>
      </c>
      <c r="Q978" s="55"/>
      <c r="R978" s="16" t="str">
        <f>IFERROR(VLOOKUP(Q978,Lista!Q:R,2,0),"")</f>
        <v/>
      </c>
      <c r="S978" s="53"/>
      <c r="T978" s="55"/>
      <c r="U978" s="16" t="str">
        <f>IFERROR(VLOOKUP(T978,Lista!O:P,2,0),"")</f>
        <v/>
      </c>
      <c r="V978" s="55"/>
      <c r="W978" s="16" t="str">
        <f>IFERROR(VLOOKUP(V978,Lista!Q:R,2,0),"")</f>
        <v/>
      </c>
      <c r="X978" s="53"/>
      <c r="Y978" s="55"/>
      <c r="Z978" s="16" t="str">
        <f>IFERROR(VLOOKUP(Y978,Lista!O:P,2,0),"")</f>
        <v/>
      </c>
      <c r="AA978" s="55"/>
      <c r="AB978" s="16" t="str">
        <f>IFERROR(VLOOKUP(AA978,Lista!Q:R,2,0),"")</f>
        <v/>
      </c>
      <c r="AC978" s="53"/>
      <c r="AD978" s="55"/>
      <c r="AE978" s="16" t="str">
        <f>IFERROR(VLOOKUP(AD978,Lista!O:P,2,0),"")</f>
        <v/>
      </c>
      <c r="AF978" s="55"/>
      <c r="AG978" s="16" t="str">
        <f>IFERROR(VLOOKUP(AF978,Lista!Q:R,2,0),"")</f>
        <v/>
      </c>
      <c r="AH978" s="53"/>
      <c r="AI978" s="54"/>
      <c r="AJ978" s="51" t="str">
        <f>IFERROR(VLOOKUP(AI978,Lista!O:P,2,0),"")</f>
        <v/>
      </c>
      <c r="AK978" s="54"/>
      <c r="AL978" s="52" t="str">
        <f>IFERROR(VLOOKUP(AK978,Lista!Q:R,2,0),"")</f>
        <v/>
      </c>
      <c r="AM978" s="53"/>
      <c r="AN978" s="54"/>
      <c r="AO978" s="52" t="str">
        <f>IFERROR(VLOOKUP(AN978,Lista!O:P,2,0),"")</f>
        <v/>
      </c>
      <c r="AP978" s="54"/>
      <c r="AQ978" s="52" t="str">
        <f>IFERROR(VLOOKUP(AP978,Lista!Q:R,2,0),"")</f>
        <v/>
      </c>
      <c r="AR978" s="53"/>
      <c r="AS978" s="54"/>
      <c r="AT978" s="52" t="str">
        <f>IFERROR(VLOOKUP(AS978,Lista!O:P,2,0),"")</f>
        <v/>
      </c>
      <c r="AU978" s="54"/>
      <c r="AV978" s="52" t="str">
        <f>IFERROR(VLOOKUP(AU978,Lista!Q:R,2,0),"")</f>
        <v/>
      </c>
      <c r="AW978" s="53"/>
      <c r="AX978" s="54"/>
      <c r="AY978" s="52" t="str">
        <f>IFERROR(VLOOKUP(AX978,Lista!O:P,2,0),"")</f>
        <v/>
      </c>
      <c r="AZ978" s="54"/>
      <c r="BA978" s="52" t="str">
        <f>IFERROR(VLOOKUP(AZ978,Lista!Q:R,2,0),"")</f>
        <v/>
      </c>
      <c r="BB978" s="53"/>
      <c r="BC978" s="54"/>
      <c r="BD978" s="52" t="str">
        <f>IFERROR(VLOOKUP(BC978,Lista!O:P,2,0),"")</f>
        <v/>
      </c>
      <c r="BE978" s="54"/>
      <c r="BF978" s="52" t="str">
        <f>IFERROR(VLOOKUP(BE978,Lista!Q:R,2,0),"")</f>
        <v/>
      </c>
      <c r="BG978" s="53"/>
      <c r="BH978" s="54"/>
      <c r="BI978" s="52" t="str">
        <f>IFERROR(VLOOKUP(BH978,Lista!O:P,2,0),"")</f>
        <v/>
      </c>
      <c r="BJ978" s="54"/>
      <c r="BK978" s="52" t="str">
        <f>IFERROR(VLOOKUP(BJ978,Lista!Q:R,2,0),"")</f>
        <v/>
      </c>
      <c r="BL978" s="53"/>
      <c r="BM978" s="52"/>
      <c r="BN978" s="52" t="str">
        <f>IFERROR(VLOOKUP(BM978,Lista!O:P,2,0),"")</f>
        <v/>
      </c>
      <c r="BO978" s="52"/>
      <c r="BP978" s="52" t="str">
        <f>IFERROR(VLOOKUP(BO978,Lista!Q:R,2,0),"")</f>
        <v/>
      </c>
      <c r="BQ978" s="53"/>
      <c r="BR978" s="52"/>
      <c r="BS978" s="52" t="str">
        <f>IFERROR(VLOOKUP(BR978,Lista!O:P,2,0),"")</f>
        <v/>
      </c>
      <c r="BT978" s="52"/>
      <c r="BU978" s="52" t="str">
        <f>IFERROR(VLOOKUP(BT978,Lista!Q:R,2,0),"")</f>
        <v/>
      </c>
      <c r="BV978" s="53"/>
      <c r="BW978" s="52"/>
      <c r="BX978" s="52" t="str">
        <f>IFERROR(VLOOKUP(BW978,Lista!O:P,2,0),"")</f>
        <v/>
      </c>
      <c r="BY978" s="52"/>
      <c r="BZ978" s="52" t="str">
        <f>IFERROR(VLOOKUP(BY978,Lista!Q:R,2,0),"")</f>
        <v/>
      </c>
      <c r="CA978" s="53"/>
      <c r="CB978" s="52"/>
      <c r="CC978" s="52" t="str">
        <f>IFERROR(VLOOKUP(CB978,Lista!O:P,2,0),"")</f>
        <v/>
      </c>
      <c r="CD978" s="52"/>
      <c r="CE978" s="52" t="str">
        <f>IFERROR(VLOOKUP(CD978,Lista!Q:R,2,0),"")</f>
        <v/>
      </c>
      <c r="CF978" s="53"/>
      <c r="CG978" s="52"/>
      <c r="CH978" s="52" t="str">
        <f>IFERROR(VLOOKUP(CG978,Lista!O:P,2,0),"")</f>
        <v/>
      </c>
      <c r="CI978" s="52"/>
      <c r="CJ978" s="52" t="str">
        <f>IFERROR(VLOOKUP(CI978,Lista!Q:R,2,0),"")</f>
        <v/>
      </c>
      <c r="CK978" s="53"/>
      <c r="CL978" s="52"/>
      <c r="CM978" s="52" t="str">
        <f>IFERROR(VLOOKUP(CL978,Lista!O:P,2,0),"")</f>
        <v/>
      </c>
      <c r="CN978" s="52"/>
      <c r="CO978" s="52" t="str">
        <f>IFERROR(VLOOKUP(CN978,Lista!Q:R,2,0),"")</f>
        <v/>
      </c>
      <c r="CP978" s="53"/>
      <c r="CQ978" s="52"/>
      <c r="CR978" s="52" t="str">
        <f>IFERROR(VLOOKUP(CQ978,Lista!O:P,2,0),"")</f>
        <v/>
      </c>
      <c r="CS978" s="52"/>
      <c r="CT978" s="52" t="str">
        <f>IFERROR(VLOOKUP(CS978,Lista!Q:R,2,0),"")</f>
        <v/>
      </c>
      <c r="CU978" s="53"/>
      <c r="CV978" s="52"/>
      <c r="CW978" s="52" t="str">
        <f>IFERROR(VLOOKUP(CV978,Lista!O:P,2,0),"")</f>
        <v/>
      </c>
      <c r="CX978" s="52"/>
      <c r="CY978" s="52" t="str">
        <f>IFERROR(VLOOKUP(CX978,Lista!Q:R,2,0),"")</f>
        <v/>
      </c>
      <c r="CZ978" s="53"/>
      <c r="DA978" s="49">
        <f t="shared" si="0"/>
        <v>0</v>
      </c>
      <c r="DB978" s="53"/>
    </row>
    <row r="979" spans="1:106" ht="74.25" hidden="1" customHeight="1">
      <c r="A979" s="32">
        <v>0</v>
      </c>
      <c r="B979" s="16">
        <v>0</v>
      </c>
      <c r="C979" s="16">
        <v>0</v>
      </c>
      <c r="D979" s="41"/>
      <c r="E979" s="24"/>
      <c r="F979" s="24" t="str">
        <f>IFERROR(VLOOKUP(E979,Lista!O:P,2,0),"")</f>
        <v/>
      </c>
      <c r="G979" s="24"/>
      <c r="H979" s="24" t="str">
        <f>IFERROR(VLOOKUP(G979,Lista!Q:R,2,0),"")</f>
        <v/>
      </c>
      <c r="I979" s="44"/>
      <c r="J979" s="24"/>
      <c r="K979" s="24" t="str">
        <f>IFERROR(VLOOKUP(J979,Lista!O:P,2,0),"")</f>
        <v/>
      </c>
      <c r="L979" s="24"/>
      <c r="M979" s="24" t="str">
        <f>IFERROR(VLOOKUP(L979,Lista!Q:R,2,0),"")</f>
        <v/>
      </c>
      <c r="N979" s="44"/>
      <c r="O979" s="55"/>
      <c r="P979" s="16" t="str">
        <f>IFERROR(VLOOKUP(O979,Lista!O:P,2,0),"")</f>
        <v/>
      </c>
      <c r="Q979" s="55"/>
      <c r="R979" s="16" t="str">
        <f>IFERROR(VLOOKUP(Q979,Lista!Q:R,2,0),"")</f>
        <v/>
      </c>
      <c r="S979" s="53"/>
      <c r="T979" s="55"/>
      <c r="U979" s="16" t="str">
        <f>IFERROR(VLOOKUP(T979,Lista!O:P,2,0),"")</f>
        <v/>
      </c>
      <c r="V979" s="55"/>
      <c r="W979" s="16" t="str">
        <f>IFERROR(VLOOKUP(V979,Lista!Q:R,2,0),"")</f>
        <v/>
      </c>
      <c r="X979" s="53"/>
      <c r="Y979" s="55"/>
      <c r="Z979" s="16" t="str">
        <f>IFERROR(VLOOKUP(Y979,Lista!O:P,2,0),"")</f>
        <v/>
      </c>
      <c r="AA979" s="55"/>
      <c r="AB979" s="16" t="str">
        <f>IFERROR(VLOOKUP(AA979,Lista!Q:R,2,0),"")</f>
        <v/>
      </c>
      <c r="AC979" s="53"/>
      <c r="AD979" s="55"/>
      <c r="AE979" s="16" t="str">
        <f>IFERROR(VLOOKUP(AD979,Lista!O:P,2,0),"")</f>
        <v/>
      </c>
      <c r="AF979" s="55"/>
      <c r="AG979" s="16" t="str">
        <f>IFERROR(VLOOKUP(AF979,Lista!Q:R,2,0),"")</f>
        <v/>
      </c>
      <c r="AH979" s="53"/>
      <c r="AI979" s="54"/>
      <c r="AJ979" s="51" t="str">
        <f>IFERROR(VLOOKUP(AI979,Lista!O:P,2,0),"")</f>
        <v/>
      </c>
      <c r="AK979" s="54"/>
      <c r="AL979" s="52" t="str">
        <f>IFERROR(VLOOKUP(AK979,Lista!Q:R,2,0),"")</f>
        <v/>
      </c>
      <c r="AM979" s="53"/>
      <c r="AN979" s="54"/>
      <c r="AO979" s="52" t="str">
        <f>IFERROR(VLOOKUP(AN979,Lista!O:P,2,0),"")</f>
        <v/>
      </c>
      <c r="AP979" s="54"/>
      <c r="AQ979" s="52" t="str">
        <f>IFERROR(VLOOKUP(AP979,Lista!Q:R,2,0),"")</f>
        <v/>
      </c>
      <c r="AR979" s="53"/>
      <c r="AS979" s="54"/>
      <c r="AT979" s="52" t="str">
        <f>IFERROR(VLOOKUP(AS979,Lista!O:P,2,0),"")</f>
        <v/>
      </c>
      <c r="AU979" s="54"/>
      <c r="AV979" s="52" t="str">
        <f>IFERROR(VLOOKUP(AU979,Lista!Q:R,2,0),"")</f>
        <v/>
      </c>
      <c r="AW979" s="53"/>
      <c r="AX979" s="54"/>
      <c r="AY979" s="52" t="str">
        <f>IFERROR(VLOOKUP(AX979,Lista!O:P,2,0),"")</f>
        <v/>
      </c>
      <c r="AZ979" s="54"/>
      <c r="BA979" s="52" t="str">
        <f>IFERROR(VLOOKUP(AZ979,Lista!Q:R,2,0),"")</f>
        <v/>
      </c>
      <c r="BB979" s="53"/>
      <c r="BC979" s="54"/>
      <c r="BD979" s="52" t="str">
        <f>IFERROR(VLOOKUP(BC979,Lista!O:P,2,0),"")</f>
        <v/>
      </c>
      <c r="BE979" s="54"/>
      <c r="BF979" s="52" t="str">
        <f>IFERROR(VLOOKUP(BE979,Lista!Q:R,2,0),"")</f>
        <v/>
      </c>
      <c r="BG979" s="53"/>
      <c r="BH979" s="54"/>
      <c r="BI979" s="52" t="str">
        <f>IFERROR(VLOOKUP(BH979,Lista!O:P,2,0),"")</f>
        <v/>
      </c>
      <c r="BJ979" s="54"/>
      <c r="BK979" s="52" t="str">
        <f>IFERROR(VLOOKUP(BJ979,Lista!Q:R,2,0),"")</f>
        <v/>
      </c>
      <c r="BL979" s="53"/>
      <c r="BM979" s="52"/>
      <c r="BN979" s="52" t="str">
        <f>IFERROR(VLOOKUP(BM979,Lista!O:P,2,0),"")</f>
        <v/>
      </c>
      <c r="BO979" s="52"/>
      <c r="BP979" s="52" t="str">
        <f>IFERROR(VLOOKUP(BO979,Lista!Q:R,2,0),"")</f>
        <v/>
      </c>
      <c r="BQ979" s="53"/>
      <c r="BR979" s="52"/>
      <c r="BS979" s="52" t="str">
        <f>IFERROR(VLOOKUP(BR979,Lista!O:P,2,0),"")</f>
        <v/>
      </c>
      <c r="BT979" s="52"/>
      <c r="BU979" s="52" t="str">
        <f>IFERROR(VLOOKUP(BT979,Lista!Q:R,2,0),"")</f>
        <v/>
      </c>
      <c r="BV979" s="53"/>
      <c r="BW979" s="52"/>
      <c r="BX979" s="52" t="str">
        <f>IFERROR(VLOOKUP(BW979,Lista!O:P,2,0),"")</f>
        <v/>
      </c>
      <c r="BY979" s="52"/>
      <c r="BZ979" s="52" t="str">
        <f>IFERROR(VLOOKUP(BY979,Lista!Q:R,2,0),"")</f>
        <v/>
      </c>
      <c r="CA979" s="53"/>
      <c r="CB979" s="52"/>
      <c r="CC979" s="52" t="str">
        <f>IFERROR(VLOOKUP(CB979,Lista!O:P,2,0),"")</f>
        <v/>
      </c>
      <c r="CD979" s="52"/>
      <c r="CE979" s="52" t="str">
        <f>IFERROR(VLOOKUP(CD979,Lista!Q:R,2,0),"")</f>
        <v/>
      </c>
      <c r="CF979" s="53"/>
      <c r="CG979" s="52"/>
      <c r="CH979" s="52" t="str">
        <f>IFERROR(VLOOKUP(CG979,Lista!O:P,2,0),"")</f>
        <v/>
      </c>
      <c r="CI979" s="52"/>
      <c r="CJ979" s="52" t="str">
        <f>IFERROR(VLOOKUP(CI979,Lista!Q:R,2,0),"")</f>
        <v/>
      </c>
      <c r="CK979" s="53"/>
      <c r="CL979" s="52"/>
      <c r="CM979" s="52" t="str">
        <f>IFERROR(VLOOKUP(CL979,Lista!O:P,2,0),"")</f>
        <v/>
      </c>
      <c r="CN979" s="52"/>
      <c r="CO979" s="52" t="str">
        <f>IFERROR(VLOOKUP(CN979,Lista!Q:R,2,0),"")</f>
        <v/>
      </c>
      <c r="CP979" s="53"/>
      <c r="CQ979" s="52"/>
      <c r="CR979" s="52" t="str">
        <f>IFERROR(VLOOKUP(CQ979,Lista!O:P,2,0),"")</f>
        <v/>
      </c>
      <c r="CS979" s="52"/>
      <c r="CT979" s="52" t="str">
        <f>IFERROR(VLOOKUP(CS979,Lista!Q:R,2,0),"")</f>
        <v/>
      </c>
      <c r="CU979" s="53"/>
      <c r="CV979" s="52"/>
      <c r="CW979" s="52" t="str">
        <f>IFERROR(VLOOKUP(CV979,Lista!O:P,2,0),"")</f>
        <v/>
      </c>
      <c r="CX979" s="52"/>
      <c r="CY979" s="52" t="str">
        <f>IFERROR(VLOOKUP(CX979,Lista!Q:R,2,0),"")</f>
        <v/>
      </c>
      <c r="CZ979" s="53"/>
      <c r="DA979" s="49">
        <f t="shared" si="0"/>
        <v>0</v>
      </c>
      <c r="DB979" s="53"/>
    </row>
    <row r="980" spans="1:106" ht="74.25" hidden="1" customHeight="1">
      <c r="A980" s="32">
        <v>0</v>
      </c>
      <c r="B980" s="16">
        <v>0</v>
      </c>
      <c r="C980" s="16">
        <v>0</v>
      </c>
      <c r="D980" s="41"/>
      <c r="E980" s="24"/>
      <c r="F980" s="24" t="str">
        <f>IFERROR(VLOOKUP(E980,Lista!O:P,2,0),"")</f>
        <v/>
      </c>
      <c r="G980" s="24"/>
      <c r="H980" s="24" t="str">
        <f>IFERROR(VLOOKUP(G980,Lista!Q:R,2,0),"")</f>
        <v/>
      </c>
      <c r="I980" s="44"/>
      <c r="J980" s="24"/>
      <c r="K980" s="24" t="str">
        <f>IFERROR(VLOOKUP(J980,Lista!O:P,2,0),"")</f>
        <v/>
      </c>
      <c r="L980" s="24"/>
      <c r="M980" s="24" t="str">
        <f>IFERROR(VLOOKUP(L980,Lista!Q:R,2,0),"")</f>
        <v/>
      </c>
      <c r="N980" s="44"/>
      <c r="O980" s="55"/>
      <c r="P980" s="16" t="str">
        <f>IFERROR(VLOOKUP(O980,Lista!O:P,2,0),"")</f>
        <v/>
      </c>
      <c r="Q980" s="55"/>
      <c r="R980" s="16" t="str">
        <f>IFERROR(VLOOKUP(Q980,Lista!Q:R,2,0),"")</f>
        <v/>
      </c>
      <c r="S980" s="53"/>
      <c r="T980" s="55"/>
      <c r="U980" s="16" t="str">
        <f>IFERROR(VLOOKUP(T980,Lista!O:P,2,0),"")</f>
        <v/>
      </c>
      <c r="V980" s="55"/>
      <c r="W980" s="16" t="str">
        <f>IFERROR(VLOOKUP(V980,Lista!Q:R,2,0),"")</f>
        <v/>
      </c>
      <c r="X980" s="53"/>
      <c r="Y980" s="55"/>
      <c r="Z980" s="16" t="str">
        <f>IFERROR(VLOOKUP(Y980,Lista!O:P,2,0),"")</f>
        <v/>
      </c>
      <c r="AA980" s="55"/>
      <c r="AB980" s="16" t="str">
        <f>IFERROR(VLOOKUP(AA980,Lista!Q:R,2,0),"")</f>
        <v/>
      </c>
      <c r="AC980" s="53"/>
      <c r="AD980" s="55"/>
      <c r="AE980" s="16" t="str">
        <f>IFERROR(VLOOKUP(AD980,Lista!O:P,2,0),"")</f>
        <v/>
      </c>
      <c r="AF980" s="55"/>
      <c r="AG980" s="16" t="str">
        <f>IFERROR(VLOOKUP(AF980,Lista!Q:R,2,0),"")</f>
        <v/>
      </c>
      <c r="AH980" s="53"/>
      <c r="AI980" s="54"/>
      <c r="AJ980" s="51" t="str">
        <f>IFERROR(VLOOKUP(AI980,Lista!O:P,2,0),"")</f>
        <v/>
      </c>
      <c r="AK980" s="54"/>
      <c r="AL980" s="52" t="str">
        <f>IFERROR(VLOOKUP(AK980,Lista!Q:R,2,0),"")</f>
        <v/>
      </c>
      <c r="AM980" s="53"/>
      <c r="AN980" s="54"/>
      <c r="AO980" s="52" t="str">
        <f>IFERROR(VLOOKUP(AN980,Lista!O:P,2,0),"")</f>
        <v/>
      </c>
      <c r="AP980" s="54"/>
      <c r="AQ980" s="52" t="str">
        <f>IFERROR(VLOOKUP(AP980,Lista!Q:R,2,0),"")</f>
        <v/>
      </c>
      <c r="AR980" s="53"/>
      <c r="AS980" s="54"/>
      <c r="AT980" s="52" t="str">
        <f>IFERROR(VLOOKUP(AS980,Lista!O:P,2,0),"")</f>
        <v/>
      </c>
      <c r="AU980" s="54"/>
      <c r="AV980" s="52" t="str">
        <f>IFERROR(VLOOKUP(AU980,Lista!Q:R,2,0),"")</f>
        <v/>
      </c>
      <c r="AW980" s="53"/>
      <c r="AX980" s="54"/>
      <c r="AY980" s="52" t="str">
        <f>IFERROR(VLOOKUP(AX980,Lista!O:P,2,0),"")</f>
        <v/>
      </c>
      <c r="AZ980" s="54"/>
      <c r="BA980" s="52" t="str">
        <f>IFERROR(VLOOKUP(AZ980,Lista!Q:R,2,0),"")</f>
        <v/>
      </c>
      <c r="BB980" s="53"/>
      <c r="BC980" s="54"/>
      <c r="BD980" s="52" t="str">
        <f>IFERROR(VLOOKUP(BC980,Lista!O:P,2,0),"")</f>
        <v/>
      </c>
      <c r="BE980" s="54"/>
      <c r="BF980" s="52" t="str">
        <f>IFERROR(VLOOKUP(BE980,Lista!Q:R,2,0),"")</f>
        <v/>
      </c>
      <c r="BG980" s="53"/>
      <c r="BH980" s="54"/>
      <c r="BI980" s="52" t="str">
        <f>IFERROR(VLOOKUP(BH980,Lista!O:P,2,0),"")</f>
        <v/>
      </c>
      <c r="BJ980" s="54"/>
      <c r="BK980" s="52" t="str">
        <f>IFERROR(VLOOKUP(BJ980,Lista!Q:R,2,0),"")</f>
        <v/>
      </c>
      <c r="BL980" s="53"/>
      <c r="BM980" s="52"/>
      <c r="BN980" s="52" t="str">
        <f>IFERROR(VLOOKUP(BM980,Lista!O:P,2,0),"")</f>
        <v/>
      </c>
      <c r="BO980" s="52"/>
      <c r="BP980" s="52" t="str">
        <f>IFERROR(VLOOKUP(BO980,Lista!Q:R,2,0),"")</f>
        <v/>
      </c>
      <c r="BQ980" s="53"/>
      <c r="BR980" s="52"/>
      <c r="BS980" s="52" t="str">
        <f>IFERROR(VLOOKUP(BR980,Lista!O:P,2,0),"")</f>
        <v/>
      </c>
      <c r="BT980" s="52"/>
      <c r="BU980" s="52" t="str">
        <f>IFERROR(VLOOKUP(BT980,Lista!Q:R,2,0),"")</f>
        <v/>
      </c>
      <c r="BV980" s="53"/>
      <c r="BW980" s="52"/>
      <c r="BX980" s="52" t="str">
        <f>IFERROR(VLOOKUP(BW980,Lista!O:P,2,0),"")</f>
        <v/>
      </c>
      <c r="BY980" s="52"/>
      <c r="BZ980" s="52" t="str">
        <f>IFERROR(VLOOKUP(BY980,Lista!Q:R,2,0),"")</f>
        <v/>
      </c>
      <c r="CA980" s="53"/>
      <c r="CB980" s="52"/>
      <c r="CC980" s="52" t="str">
        <f>IFERROR(VLOOKUP(CB980,Lista!O:P,2,0),"")</f>
        <v/>
      </c>
      <c r="CD980" s="52"/>
      <c r="CE980" s="52" t="str">
        <f>IFERROR(VLOOKUP(CD980,Lista!Q:R,2,0),"")</f>
        <v/>
      </c>
      <c r="CF980" s="53"/>
      <c r="CG980" s="52"/>
      <c r="CH980" s="52" t="str">
        <f>IFERROR(VLOOKUP(CG980,Lista!O:P,2,0),"")</f>
        <v/>
      </c>
      <c r="CI980" s="52"/>
      <c r="CJ980" s="52" t="str">
        <f>IFERROR(VLOOKUP(CI980,Lista!Q:R,2,0),"")</f>
        <v/>
      </c>
      <c r="CK980" s="53"/>
      <c r="CL980" s="52"/>
      <c r="CM980" s="52" t="str">
        <f>IFERROR(VLOOKUP(CL980,Lista!O:P,2,0),"")</f>
        <v/>
      </c>
      <c r="CN980" s="52"/>
      <c r="CO980" s="52" t="str">
        <f>IFERROR(VLOOKUP(CN980,Lista!Q:R,2,0),"")</f>
        <v/>
      </c>
      <c r="CP980" s="53"/>
      <c r="CQ980" s="52"/>
      <c r="CR980" s="52" t="str">
        <f>IFERROR(VLOOKUP(CQ980,Lista!O:P,2,0),"")</f>
        <v/>
      </c>
      <c r="CS980" s="52"/>
      <c r="CT980" s="52" t="str">
        <f>IFERROR(VLOOKUP(CS980,Lista!Q:R,2,0),"")</f>
        <v/>
      </c>
      <c r="CU980" s="53"/>
      <c r="CV980" s="52"/>
      <c r="CW980" s="52" t="str">
        <f>IFERROR(VLOOKUP(CV980,Lista!O:P,2,0),"")</f>
        <v/>
      </c>
      <c r="CX980" s="52"/>
      <c r="CY980" s="52" t="str">
        <f>IFERROR(VLOOKUP(CX980,Lista!Q:R,2,0),"")</f>
        <v/>
      </c>
      <c r="CZ980" s="53"/>
      <c r="DA980" s="49">
        <f t="shared" si="0"/>
        <v>0</v>
      </c>
      <c r="DB980" s="53"/>
    </row>
    <row r="981" spans="1:106" ht="74.25" hidden="1" customHeight="1">
      <c r="A981" s="32">
        <v>0</v>
      </c>
      <c r="B981" s="16">
        <v>0</v>
      </c>
      <c r="C981" s="16">
        <v>0</v>
      </c>
      <c r="D981" s="41"/>
      <c r="E981" s="24"/>
      <c r="F981" s="24" t="str">
        <f>IFERROR(VLOOKUP(E981,Lista!O:P,2,0),"")</f>
        <v/>
      </c>
      <c r="G981" s="24"/>
      <c r="H981" s="24" t="str">
        <f>IFERROR(VLOOKUP(G981,Lista!Q:R,2,0),"")</f>
        <v/>
      </c>
      <c r="I981" s="44"/>
      <c r="J981" s="24"/>
      <c r="K981" s="24" t="str">
        <f>IFERROR(VLOOKUP(J981,Lista!O:P,2,0),"")</f>
        <v/>
      </c>
      <c r="L981" s="24"/>
      <c r="M981" s="24" t="str">
        <f>IFERROR(VLOOKUP(L981,Lista!Q:R,2,0),"")</f>
        <v/>
      </c>
      <c r="N981" s="44"/>
      <c r="O981" s="55"/>
      <c r="P981" s="16" t="str">
        <f>IFERROR(VLOOKUP(O981,Lista!O:P,2,0),"")</f>
        <v/>
      </c>
      <c r="Q981" s="55"/>
      <c r="R981" s="16" t="str">
        <f>IFERROR(VLOOKUP(Q981,Lista!Q:R,2,0),"")</f>
        <v/>
      </c>
      <c r="S981" s="53"/>
      <c r="T981" s="55"/>
      <c r="U981" s="16" t="str">
        <f>IFERROR(VLOOKUP(T981,Lista!O:P,2,0),"")</f>
        <v/>
      </c>
      <c r="V981" s="55"/>
      <c r="W981" s="16" t="str">
        <f>IFERROR(VLOOKUP(V981,Lista!Q:R,2,0),"")</f>
        <v/>
      </c>
      <c r="X981" s="53"/>
      <c r="Y981" s="55"/>
      <c r="Z981" s="16" t="str">
        <f>IFERROR(VLOOKUP(Y981,Lista!O:P,2,0),"")</f>
        <v/>
      </c>
      <c r="AA981" s="55"/>
      <c r="AB981" s="16" t="str">
        <f>IFERROR(VLOOKUP(AA981,Lista!Q:R,2,0),"")</f>
        <v/>
      </c>
      <c r="AC981" s="53"/>
      <c r="AD981" s="55"/>
      <c r="AE981" s="16" t="str">
        <f>IFERROR(VLOOKUP(AD981,Lista!O:P,2,0),"")</f>
        <v/>
      </c>
      <c r="AF981" s="55"/>
      <c r="AG981" s="16" t="str">
        <f>IFERROR(VLOOKUP(AF981,Lista!Q:R,2,0),"")</f>
        <v/>
      </c>
      <c r="AH981" s="53"/>
      <c r="AI981" s="54"/>
      <c r="AJ981" s="51" t="str">
        <f>IFERROR(VLOOKUP(AI981,Lista!O:P,2,0),"")</f>
        <v/>
      </c>
      <c r="AK981" s="54"/>
      <c r="AL981" s="52" t="str">
        <f>IFERROR(VLOOKUP(AK981,Lista!Q:R,2,0),"")</f>
        <v/>
      </c>
      <c r="AM981" s="53"/>
      <c r="AN981" s="54"/>
      <c r="AO981" s="52" t="str">
        <f>IFERROR(VLOOKUP(AN981,Lista!O:P,2,0),"")</f>
        <v/>
      </c>
      <c r="AP981" s="54"/>
      <c r="AQ981" s="52" t="str">
        <f>IFERROR(VLOOKUP(AP981,Lista!Q:R,2,0),"")</f>
        <v/>
      </c>
      <c r="AR981" s="53"/>
      <c r="AS981" s="54"/>
      <c r="AT981" s="52" t="str">
        <f>IFERROR(VLOOKUP(AS981,Lista!O:P,2,0),"")</f>
        <v/>
      </c>
      <c r="AU981" s="54"/>
      <c r="AV981" s="52" t="str">
        <f>IFERROR(VLOOKUP(AU981,Lista!Q:R,2,0),"")</f>
        <v/>
      </c>
      <c r="AW981" s="53"/>
      <c r="AX981" s="54"/>
      <c r="AY981" s="52" t="str">
        <f>IFERROR(VLOOKUP(AX981,Lista!O:P,2,0),"")</f>
        <v/>
      </c>
      <c r="AZ981" s="54"/>
      <c r="BA981" s="52" t="str">
        <f>IFERROR(VLOOKUP(AZ981,Lista!Q:R,2,0),"")</f>
        <v/>
      </c>
      <c r="BB981" s="53"/>
      <c r="BC981" s="54"/>
      <c r="BD981" s="52" t="str">
        <f>IFERROR(VLOOKUP(BC981,Lista!O:P,2,0),"")</f>
        <v/>
      </c>
      <c r="BE981" s="54"/>
      <c r="BF981" s="52" t="str">
        <f>IFERROR(VLOOKUP(BE981,Lista!Q:R,2,0),"")</f>
        <v/>
      </c>
      <c r="BG981" s="53"/>
      <c r="BH981" s="54"/>
      <c r="BI981" s="52" t="str">
        <f>IFERROR(VLOOKUP(BH981,Lista!O:P,2,0),"")</f>
        <v/>
      </c>
      <c r="BJ981" s="54"/>
      <c r="BK981" s="52" t="str">
        <f>IFERROR(VLOOKUP(BJ981,Lista!Q:R,2,0),"")</f>
        <v/>
      </c>
      <c r="BL981" s="53"/>
      <c r="BM981" s="52"/>
      <c r="BN981" s="52" t="str">
        <f>IFERROR(VLOOKUP(BM981,Lista!O:P,2,0),"")</f>
        <v/>
      </c>
      <c r="BO981" s="52"/>
      <c r="BP981" s="52" t="str">
        <f>IFERROR(VLOOKUP(BO981,Lista!Q:R,2,0),"")</f>
        <v/>
      </c>
      <c r="BQ981" s="53"/>
      <c r="BR981" s="52"/>
      <c r="BS981" s="52" t="str">
        <f>IFERROR(VLOOKUP(BR981,Lista!O:P,2,0),"")</f>
        <v/>
      </c>
      <c r="BT981" s="52"/>
      <c r="BU981" s="52" t="str">
        <f>IFERROR(VLOOKUP(BT981,Lista!Q:R,2,0),"")</f>
        <v/>
      </c>
      <c r="BV981" s="53"/>
      <c r="BW981" s="52"/>
      <c r="BX981" s="52" t="str">
        <f>IFERROR(VLOOKUP(BW981,Lista!O:P,2,0),"")</f>
        <v/>
      </c>
      <c r="BY981" s="52"/>
      <c r="BZ981" s="52" t="str">
        <f>IFERROR(VLOOKUP(BY981,Lista!Q:R,2,0),"")</f>
        <v/>
      </c>
      <c r="CA981" s="53"/>
      <c r="CB981" s="52"/>
      <c r="CC981" s="52" t="str">
        <f>IFERROR(VLOOKUP(CB981,Lista!O:P,2,0),"")</f>
        <v/>
      </c>
      <c r="CD981" s="52"/>
      <c r="CE981" s="52" t="str">
        <f>IFERROR(VLOOKUP(CD981,Lista!Q:R,2,0),"")</f>
        <v/>
      </c>
      <c r="CF981" s="53"/>
      <c r="CG981" s="52"/>
      <c r="CH981" s="52" t="str">
        <f>IFERROR(VLOOKUP(CG981,Lista!O:P,2,0),"")</f>
        <v/>
      </c>
      <c r="CI981" s="52"/>
      <c r="CJ981" s="52" t="str">
        <f>IFERROR(VLOOKUP(CI981,Lista!Q:R,2,0),"")</f>
        <v/>
      </c>
      <c r="CK981" s="53"/>
      <c r="CL981" s="52"/>
      <c r="CM981" s="52" t="str">
        <f>IFERROR(VLOOKUP(CL981,Lista!O:P,2,0),"")</f>
        <v/>
      </c>
      <c r="CN981" s="52"/>
      <c r="CO981" s="52" t="str">
        <f>IFERROR(VLOOKUP(CN981,Lista!Q:R,2,0),"")</f>
        <v/>
      </c>
      <c r="CP981" s="53"/>
      <c r="CQ981" s="52"/>
      <c r="CR981" s="52" t="str">
        <f>IFERROR(VLOOKUP(CQ981,Lista!O:P,2,0),"")</f>
        <v/>
      </c>
      <c r="CS981" s="52"/>
      <c r="CT981" s="52" t="str">
        <f>IFERROR(VLOOKUP(CS981,Lista!Q:R,2,0),"")</f>
        <v/>
      </c>
      <c r="CU981" s="53"/>
      <c r="CV981" s="52"/>
      <c r="CW981" s="52" t="str">
        <f>IFERROR(VLOOKUP(CV981,Lista!O:P,2,0),"")</f>
        <v/>
      </c>
      <c r="CX981" s="52"/>
      <c r="CY981" s="52" t="str">
        <f>IFERROR(VLOOKUP(CX981,Lista!Q:R,2,0),"")</f>
        <v/>
      </c>
      <c r="CZ981" s="53"/>
      <c r="DA981" s="49">
        <f t="shared" si="0"/>
        <v>0</v>
      </c>
      <c r="DB981" s="53"/>
    </row>
    <row r="982" spans="1:106" ht="74.25" hidden="1" customHeight="1">
      <c r="A982" s="32">
        <v>0</v>
      </c>
      <c r="B982" s="16">
        <v>0</v>
      </c>
      <c r="C982" s="16">
        <v>0</v>
      </c>
      <c r="D982" s="41"/>
      <c r="E982" s="24"/>
      <c r="F982" s="24" t="str">
        <f>IFERROR(VLOOKUP(E982,Lista!O:P,2,0),"")</f>
        <v/>
      </c>
      <c r="G982" s="24"/>
      <c r="H982" s="24" t="str">
        <f>IFERROR(VLOOKUP(G982,Lista!Q:R,2,0),"")</f>
        <v/>
      </c>
      <c r="I982" s="44"/>
      <c r="J982" s="24"/>
      <c r="K982" s="24" t="str">
        <f>IFERROR(VLOOKUP(J982,Lista!O:P,2,0),"")</f>
        <v/>
      </c>
      <c r="L982" s="24"/>
      <c r="M982" s="24" t="str">
        <f>IFERROR(VLOOKUP(L982,Lista!Q:R,2,0),"")</f>
        <v/>
      </c>
      <c r="N982" s="44"/>
      <c r="O982" s="55"/>
      <c r="P982" s="16" t="str">
        <f>IFERROR(VLOOKUP(O982,Lista!O:P,2,0),"")</f>
        <v/>
      </c>
      <c r="Q982" s="55"/>
      <c r="R982" s="16" t="str">
        <f>IFERROR(VLOOKUP(Q982,Lista!Q:R,2,0),"")</f>
        <v/>
      </c>
      <c r="S982" s="53"/>
      <c r="T982" s="55"/>
      <c r="U982" s="16" t="str">
        <f>IFERROR(VLOOKUP(T982,Lista!O:P,2,0),"")</f>
        <v/>
      </c>
      <c r="V982" s="55"/>
      <c r="W982" s="16" t="str">
        <f>IFERROR(VLOOKUP(V982,Lista!Q:R,2,0),"")</f>
        <v/>
      </c>
      <c r="X982" s="53"/>
      <c r="Y982" s="55"/>
      <c r="Z982" s="16" t="str">
        <f>IFERROR(VLOOKUP(Y982,Lista!O:P,2,0),"")</f>
        <v/>
      </c>
      <c r="AA982" s="55"/>
      <c r="AB982" s="16" t="str">
        <f>IFERROR(VLOOKUP(AA982,Lista!Q:R,2,0),"")</f>
        <v/>
      </c>
      <c r="AC982" s="53"/>
      <c r="AD982" s="55"/>
      <c r="AE982" s="16" t="str">
        <f>IFERROR(VLOOKUP(AD982,Lista!O:P,2,0),"")</f>
        <v/>
      </c>
      <c r="AF982" s="55"/>
      <c r="AG982" s="16" t="str">
        <f>IFERROR(VLOOKUP(AF982,Lista!Q:R,2,0),"")</f>
        <v/>
      </c>
      <c r="AH982" s="53"/>
      <c r="AI982" s="54"/>
      <c r="AJ982" s="51" t="str">
        <f>IFERROR(VLOOKUP(AI982,Lista!O:P,2,0),"")</f>
        <v/>
      </c>
      <c r="AK982" s="54"/>
      <c r="AL982" s="52" t="str">
        <f>IFERROR(VLOOKUP(AK982,Lista!Q:R,2,0),"")</f>
        <v/>
      </c>
      <c r="AM982" s="53"/>
      <c r="AN982" s="54"/>
      <c r="AO982" s="52" t="str">
        <f>IFERROR(VLOOKUP(AN982,Lista!O:P,2,0),"")</f>
        <v/>
      </c>
      <c r="AP982" s="54"/>
      <c r="AQ982" s="52" t="str">
        <f>IFERROR(VLOOKUP(AP982,Lista!Q:R,2,0),"")</f>
        <v/>
      </c>
      <c r="AR982" s="53"/>
      <c r="AS982" s="54"/>
      <c r="AT982" s="52" t="str">
        <f>IFERROR(VLOOKUP(AS982,Lista!O:P,2,0),"")</f>
        <v/>
      </c>
      <c r="AU982" s="54"/>
      <c r="AV982" s="52" t="str">
        <f>IFERROR(VLOOKUP(AU982,Lista!Q:R,2,0),"")</f>
        <v/>
      </c>
      <c r="AW982" s="53"/>
      <c r="AX982" s="54"/>
      <c r="AY982" s="52" t="str">
        <f>IFERROR(VLOOKUP(AX982,Lista!O:P,2,0),"")</f>
        <v/>
      </c>
      <c r="AZ982" s="54"/>
      <c r="BA982" s="52" t="str">
        <f>IFERROR(VLOOKUP(AZ982,Lista!Q:R,2,0),"")</f>
        <v/>
      </c>
      <c r="BB982" s="53"/>
      <c r="BC982" s="54"/>
      <c r="BD982" s="52" t="str">
        <f>IFERROR(VLOOKUP(BC982,Lista!O:P,2,0),"")</f>
        <v/>
      </c>
      <c r="BE982" s="54"/>
      <c r="BF982" s="52" t="str">
        <f>IFERROR(VLOOKUP(BE982,Lista!Q:R,2,0),"")</f>
        <v/>
      </c>
      <c r="BG982" s="53"/>
      <c r="BH982" s="54"/>
      <c r="BI982" s="52" t="str">
        <f>IFERROR(VLOOKUP(BH982,Lista!O:P,2,0),"")</f>
        <v/>
      </c>
      <c r="BJ982" s="54"/>
      <c r="BK982" s="52" t="str">
        <f>IFERROR(VLOOKUP(BJ982,Lista!Q:R,2,0),"")</f>
        <v/>
      </c>
      <c r="BL982" s="53"/>
      <c r="BM982" s="52"/>
      <c r="BN982" s="52" t="str">
        <f>IFERROR(VLOOKUP(BM982,Lista!O:P,2,0),"")</f>
        <v/>
      </c>
      <c r="BO982" s="52"/>
      <c r="BP982" s="52" t="str">
        <f>IFERROR(VLOOKUP(BO982,Lista!Q:R,2,0),"")</f>
        <v/>
      </c>
      <c r="BQ982" s="53"/>
      <c r="BR982" s="52"/>
      <c r="BS982" s="52" t="str">
        <f>IFERROR(VLOOKUP(BR982,Lista!O:P,2,0),"")</f>
        <v/>
      </c>
      <c r="BT982" s="52"/>
      <c r="BU982" s="52" t="str">
        <f>IFERROR(VLOOKUP(BT982,Lista!Q:R,2,0),"")</f>
        <v/>
      </c>
      <c r="BV982" s="53"/>
      <c r="BW982" s="52"/>
      <c r="BX982" s="52" t="str">
        <f>IFERROR(VLOOKUP(BW982,Lista!O:P,2,0),"")</f>
        <v/>
      </c>
      <c r="BY982" s="52"/>
      <c r="BZ982" s="52" t="str">
        <f>IFERROR(VLOOKUP(BY982,Lista!Q:R,2,0),"")</f>
        <v/>
      </c>
      <c r="CA982" s="53"/>
      <c r="CB982" s="52"/>
      <c r="CC982" s="52" t="str">
        <f>IFERROR(VLOOKUP(CB982,Lista!O:P,2,0),"")</f>
        <v/>
      </c>
      <c r="CD982" s="52"/>
      <c r="CE982" s="52" t="str">
        <f>IFERROR(VLOOKUP(CD982,Lista!Q:R,2,0),"")</f>
        <v/>
      </c>
      <c r="CF982" s="53"/>
      <c r="CG982" s="52"/>
      <c r="CH982" s="52" t="str">
        <f>IFERROR(VLOOKUP(CG982,Lista!O:P,2,0),"")</f>
        <v/>
      </c>
      <c r="CI982" s="52"/>
      <c r="CJ982" s="52" t="str">
        <f>IFERROR(VLOOKUP(CI982,Lista!Q:R,2,0),"")</f>
        <v/>
      </c>
      <c r="CK982" s="53"/>
      <c r="CL982" s="52"/>
      <c r="CM982" s="52" t="str">
        <f>IFERROR(VLOOKUP(CL982,Lista!O:P,2,0),"")</f>
        <v/>
      </c>
      <c r="CN982" s="52"/>
      <c r="CO982" s="52" t="str">
        <f>IFERROR(VLOOKUP(CN982,Lista!Q:R,2,0),"")</f>
        <v/>
      </c>
      <c r="CP982" s="53"/>
      <c r="CQ982" s="52"/>
      <c r="CR982" s="52" t="str">
        <f>IFERROR(VLOOKUP(CQ982,Lista!O:P,2,0),"")</f>
        <v/>
      </c>
      <c r="CS982" s="52"/>
      <c r="CT982" s="52" t="str">
        <f>IFERROR(VLOOKUP(CS982,Lista!Q:R,2,0),"")</f>
        <v/>
      </c>
      <c r="CU982" s="53"/>
      <c r="CV982" s="52"/>
      <c r="CW982" s="52" t="str">
        <f>IFERROR(VLOOKUP(CV982,Lista!O:P,2,0),"")</f>
        <v/>
      </c>
      <c r="CX982" s="52"/>
      <c r="CY982" s="52" t="str">
        <f>IFERROR(VLOOKUP(CX982,Lista!Q:R,2,0),"")</f>
        <v/>
      </c>
      <c r="CZ982" s="53"/>
      <c r="DA982" s="49">
        <f t="shared" si="0"/>
        <v>0</v>
      </c>
      <c r="DB982" s="53"/>
    </row>
    <row r="983" spans="1:106" ht="74.25" hidden="1" customHeight="1">
      <c r="A983" s="32">
        <v>0</v>
      </c>
      <c r="B983" s="16">
        <v>0</v>
      </c>
      <c r="C983" s="16">
        <v>0</v>
      </c>
      <c r="D983" s="41"/>
      <c r="E983" s="24"/>
      <c r="F983" s="24" t="str">
        <f>IFERROR(VLOOKUP(E983,Lista!O:P,2,0),"")</f>
        <v/>
      </c>
      <c r="G983" s="24"/>
      <c r="H983" s="24" t="str">
        <f>IFERROR(VLOOKUP(G983,Lista!Q:R,2,0),"")</f>
        <v/>
      </c>
      <c r="I983" s="44"/>
      <c r="J983" s="24"/>
      <c r="K983" s="24" t="str">
        <f>IFERROR(VLOOKUP(J983,Lista!O:P,2,0),"")</f>
        <v/>
      </c>
      <c r="L983" s="24"/>
      <c r="M983" s="24" t="str">
        <f>IFERROR(VLOOKUP(L983,Lista!Q:R,2,0),"")</f>
        <v/>
      </c>
      <c r="N983" s="44"/>
      <c r="O983" s="55"/>
      <c r="P983" s="16" t="str">
        <f>IFERROR(VLOOKUP(O983,Lista!O:P,2,0),"")</f>
        <v/>
      </c>
      <c r="Q983" s="55"/>
      <c r="R983" s="16" t="str">
        <f>IFERROR(VLOOKUP(Q983,Lista!Q:R,2,0),"")</f>
        <v/>
      </c>
      <c r="S983" s="53"/>
      <c r="T983" s="55"/>
      <c r="U983" s="16" t="str">
        <f>IFERROR(VLOOKUP(T983,Lista!O:P,2,0),"")</f>
        <v/>
      </c>
      <c r="V983" s="55"/>
      <c r="W983" s="16" t="str">
        <f>IFERROR(VLOOKUP(V983,Lista!Q:R,2,0),"")</f>
        <v/>
      </c>
      <c r="X983" s="53"/>
      <c r="Y983" s="55"/>
      <c r="Z983" s="16" t="str">
        <f>IFERROR(VLOOKUP(Y983,Lista!O:P,2,0),"")</f>
        <v/>
      </c>
      <c r="AA983" s="55"/>
      <c r="AB983" s="16" t="str">
        <f>IFERROR(VLOOKUP(AA983,Lista!Q:R,2,0),"")</f>
        <v/>
      </c>
      <c r="AC983" s="53"/>
      <c r="AD983" s="55"/>
      <c r="AE983" s="16" t="str">
        <f>IFERROR(VLOOKUP(AD983,Lista!O:P,2,0),"")</f>
        <v/>
      </c>
      <c r="AF983" s="55"/>
      <c r="AG983" s="16" t="str">
        <f>IFERROR(VLOOKUP(AF983,Lista!Q:R,2,0),"")</f>
        <v/>
      </c>
      <c r="AH983" s="53"/>
      <c r="AI983" s="54"/>
      <c r="AJ983" s="51" t="str">
        <f>IFERROR(VLOOKUP(AI983,Lista!O:P,2,0),"")</f>
        <v/>
      </c>
      <c r="AK983" s="54"/>
      <c r="AL983" s="52" t="str">
        <f>IFERROR(VLOOKUP(AK983,Lista!Q:R,2,0),"")</f>
        <v/>
      </c>
      <c r="AM983" s="53"/>
      <c r="AN983" s="54"/>
      <c r="AO983" s="52" t="str">
        <f>IFERROR(VLOOKUP(AN983,Lista!O:P,2,0),"")</f>
        <v/>
      </c>
      <c r="AP983" s="54"/>
      <c r="AQ983" s="52" t="str">
        <f>IFERROR(VLOOKUP(AP983,Lista!Q:R,2,0),"")</f>
        <v/>
      </c>
      <c r="AR983" s="53"/>
      <c r="AS983" s="54"/>
      <c r="AT983" s="52" t="str">
        <f>IFERROR(VLOOKUP(AS983,Lista!O:P,2,0),"")</f>
        <v/>
      </c>
      <c r="AU983" s="54"/>
      <c r="AV983" s="52" t="str">
        <f>IFERROR(VLOOKUP(AU983,Lista!Q:R,2,0),"")</f>
        <v/>
      </c>
      <c r="AW983" s="53"/>
      <c r="AX983" s="54"/>
      <c r="AY983" s="52" t="str">
        <f>IFERROR(VLOOKUP(AX983,Lista!O:P,2,0),"")</f>
        <v/>
      </c>
      <c r="AZ983" s="54"/>
      <c r="BA983" s="52" t="str">
        <f>IFERROR(VLOOKUP(AZ983,Lista!Q:R,2,0),"")</f>
        <v/>
      </c>
      <c r="BB983" s="53"/>
      <c r="BC983" s="54"/>
      <c r="BD983" s="52" t="str">
        <f>IFERROR(VLOOKUP(BC983,Lista!O:P,2,0),"")</f>
        <v/>
      </c>
      <c r="BE983" s="54"/>
      <c r="BF983" s="52" t="str">
        <f>IFERROR(VLOOKUP(BE983,Lista!Q:R,2,0),"")</f>
        <v/>
      </c>
      <c r="BG983" s="53"/>
      <c r="BH983" s="54"/>
      <c r="BI983" s="52" t="str">
        <f>IFERROR(VLOOKUP(BH983,Lista!O:P,2,0),"")</f>
        <v/>
      </c>
      <c r="BJ983" s="54"/>
      <c r="BK983" s="52" t="str">
        <f>IFERROR(VLOOKUP(BJ983,Lista!Q:R,2,0),"")</f>
        <v/>
      </c>
      <c r="BL983" s="53"/>
      <c r="BM983" s="52"/>
      <c r="BN983" s="52" t="str">
        <f>IFERROR(VLOOKUP(BM983,Lista!O:P,2,0),"")</f>
        <v/>
      </c>
      <c r="BO983" s="52"/>
      <c r="BP983" s="52" t="str">
        <f>IFERROR(VLOOKUP(BO983,Lista!Q:R,2,0),"")</f>
        <v/>
      </c>
      <c r="BQ983" s="53"/>
      <c r="BR983" s="52"/>
      <c r="BS983" s="52" t="str">
        <f>IFERROR(VLOOKUP(BR983,Lista!O:P,2,0),"")</f>
        <v/>
      </c>
      <c r="BT983" s="52"/>
      <c r="BU983" s="52" t="str">
        <f>IFERROR(VLOOKUP(BT983,Lista!Q:R,2,0),"")</f>
        <v/>
      </c>
      <c r="BV983" s="53"/>
      <c r="BW983" s="52"/>
      <c r="BX983" s="52" t="str">
        <f>IFERROR(VLOOKUP(BW983,Lista!O:P,2,0),"")</f>
        <v/>
      </c>
      <c r="BY983" s="52"/>
      <c r="BZ983" s="52" t="str">
        <f>IFERROR(VLOOKUP(BY983,Lista!Q:R,2,0),"")</f>
        <v/>
      </c>
      <c r="CA983" s="53"/>
      <c r="CB983" s="52"/>
      <c r="CC983" s="52" t="str">
        <f>IFERROR(VLOOKUP(CB983,Lista!O:P,2,0),"")</f>
        <v/>
      </c>
      <c r="CD983" s="52"/>
      <c r="CE983" s="52" t="str">
        <f>IFERROR(VLOOKUP(CD983,Lista!Q:R,2,0),"")</f>
        <v/>
      </c>
      <c r="CF983" s="53"/>
      <c r="CG983" s="52"/>
      <c r="CH983" s="52" t="str">
        <f>IFERROR(VLOOKUP(CG983,Lista!O:P,2,0),"")</f>
        <v/>
      </c>
      <c r="CI983" s="52"/>
      <c r="CJ983" s="52" t="str">
        <f>IFERROR(VLOOKUP(CI983,Lista!Q:R,2,0),"")</f>
        <v/>
      </c>
      <c r="CK983" s="53"/>
      <c r="CL983" s="52"/>
      <c r="CM983" s="52" t="str">
        <f>IFERROR(VLOOKUP(CL983,Lista!O:P,2,0),"")</f>
        <v/>
      </c>
      <c r="CN983" s="52"/>
      <c r="CO983" s="52" t="str">
        <f>IFERROR(VLOOKUP(CN983,Lista!Q:R,2,0),"")</f>
        <v/>
      </c>
      <c r="CP983" s="53"/>
      <c r="CQ983" s="52"/>
      <c r="CR983" s="52" t="str">
        <f>IFERROR(VLOOKUP(CQ983,Lista!O:P,2,0),"")</f>
        <v/>
      </c>
      <c r="CS983" s="52"/>
      <c r="CT983" s="52" t="str">
        <f>IFERROR(VLOOKUP(CS983,Lista!Q:R,2,0),"")</f>
        <v/>
      </c>
      <c r="CU983" s="53"/>
      <c r="CV983" s="52"/>
      <c r="CW983" s="52" t="str">
        <f>IFERROR(VLOOKUP(CV983,Lista!O:P,2,0),"")</f>
        <v/>
      </c>
      <c r="CX983" s="52"/>
      <c r="CY983" s="52" t="str">
        <f>IFERROR(VLOOKUP(CX983,Lista!Q:R,2,0),"")</f>
        <v/>
      </c>
      <c r="CZ983" s="53"/>
      <c r="DA983" s="49">
        <f t="shared" si="0"/>
        <v>0</v>
      </c>
      <c r="DB983" s="53"/>
    </row>
    <row r="984" spans="1:106" ht="74.25" hidden="1" customHeight="1">
      <c r="A984" s="32">
        <v>0</v>
      </c>
      <c r="B984" s="16">
        <v>0</v>
      </c>
      <c r="C984" s="16">
        <v>0</v>
      </c>
      <c r="D984" s="41"/>
      <c r="E984" s="24"/>
      <c r="F984" s="24" t="str">
        <f>IFERROR(VLOOKUP(E984,Lista!O:P,2,0),"")</f>
        <v/>
      </c>
      <c r="G984" s="24"/>
      <c r="H984" s="24" t="str">
        <f>IFERROR(VLOOKUP(G984,Lista!Q:R,2,0),"")</f>
        <v/>
      </c>
      <c r="I984" s="44"/>
      <c r="J984" s="24"/>
      <c r="K984" s="24" t="str">
        <f>IFERROR(VLOOKUP(J984,Lista!O:P,2,0),"")</f>
        <v/>
      </c>
      <c r="L984" s="24"/>
      <c r="M984" s="24" t="str">
        <f>IFERROR(VLOOKUP(L984,Lista!Q:R,2,0),"")</f>
        <v/>
      </c>
      <c r="N984" s="44"/>
      <c r="O984" s="55"/>
      <c r="P984" s="16" t="str">
        <f>IFERROR(VLOOKUP(O984,Lista!O:P,2,0),"")</f>
        <v/>
      </c>
      <c r="Q984" s="55"/>
      <c r="R984" s="16" t="str">
        <f>IFERROR(VLOOKUP(Q984,Lista!Q:R,2,0),"")</f>
        <v/>
      </c>
      <c r="S984" s="53"/>
      <c r="T984" s="55"/>
      <c r="U984" s="16" t="str">
        <f>IFERROR(VLOOKUP(T984,Lista!O:P,2,0),"")</f>
        <v/>
      </c>
      <c r="V984" s="55"/>
      <c r="W984" s="16" t="str">
        <f>IFERROR(VLOOKUP(V984,Lista!Q:R,2,0),"")</f>
        <v/>
      </c>
      <c r="X984" s="53"/>
      <c r="Y984" s="55"/>
      <c r="Z984" s="16" t="str">
        <f>IFERROR(VLOOKUP(Y984,Lista!O:P,2,0),"")</f>
        <v/>
      </c>
      <c r="AA984" s="55"/>
      <c r="AB984" s="16" t="str">
        <f>IFERROR(VLOOKUP(AA984,Lista!Q:R,2,0),"")</f>
        <v/>
      </c>
      <c r="AC984" s="53"/>
      <c r="AD984" s="55"/>
      <c r="AE984" s="16" t="str">
        <f>IFERROR(VLOOKUP(AD984,Lista!O:P,2,0),"")</f>
        <v/>
      </c>
      <c r="AF984" s="55"/>
      <c r="AG984" s="16" t="str">
        <f>IFERROR(VLOOKUP(AF984,Lista!Q:R,2,0),"")</f>
        <v/>
      </c>
      <c r="AH984" s="53"/>
      <c r="AI984" s="54"/>
      <c r="AJ984" s="51" t="str">
        <f>IFERROR(VLOOKUP(AI984,Lista!O:P,2,0),"")</f>
        <v/>
      </c>
      <c r="AK984" s="54"/>
      <c r="AL984" s="52" t="str">
        <f>IFERROR(VLOOKUP(AK984,Lista!Q:R,2,0),"")</f>
        <v/>
      </c>
      <c r="AM984" s="53"/>
      <c r="AN984" s="54"/>
      <c r="AO984" s="52" t="str">
        <f>IFERROR(VLOOKUP(AN984,Lista!O:P,2,0),"")</f>
        <v/>
      </c>
      <c r="AP984" s="54"/>
      <c r="AQ984" s="52" t="str">
        <f>IFERROR(VLOOKUP(AP984,Lista!Q:R,2,0),"")</f>
        <v/>
      </c>
      <c r="AR984" s="53"/>
      <c r="AS984" s="54"/>
      <c r="AT984" s="52" t="str">
        <f>IFERROR(VLOOKUP(AS984,Lista!O:P,2,0),"")</f>
        <v/>
      </c>
      <c r="AU984" s="54"/>
      <c r="AV984" s="52" t="str">
        <f>IFERROR(VLOOKUP(AU984,Lista!Q:R,2,0),"")</f>
        <v/>
      </c>
      <c r="AW984" s="53"/>
      <c r="AX984" s="54"/>
      <c r="AY984" s="52" t="str">
        <f>IFERROR(VLOOKUP(AX984,Lista!O:P,2,0),"")</f>
        <v/>
      </c>
      <c r="AZ984" s="54"/>
      <c r="BA984" s="52" t="str">
        <f>IFERROR(VLOOKUP(AZ984,Lista!Q:R,2,0),"")</f>
        <v/>
      </c>
      <c r="BB984" s="53"/>
      <c r="BC984" s="54"/>
      <c r="BD984" s="52" t="str">
        <f>IFERROR(VLOOKUP(BC984,Lista!O:P,2,0),"")</f>
        <v/>
      </c>
      <c r="BE984" s="54"/>
      <c r="BF984" s="52" t="str">
        <f>IFERROR(VLOOKUP(BE984,Lista!Q:R,2,0),"")</f>
        <v/>
      </c>
      <c r="BG984" s="53"/>
      <c r="BH984" s="54"/>
      <c r="BI984" s="52" t="str">
        <f>IFERROR(VLOOKUP(BH984,Lista!O:P,2,0),"")</f>
        <v/>
      </c>
      <c r="BJ984" s="54"/>
      <c r="BK984" s="52" t="str">
        <f>IFERROR(VLOOKUP(BJ984,Lista!Q:R,2,0),"")</f>
        <v/>
      </c>
      <c r="BL984" s="53"/>
      <c r="BM984" s="52"/>
      <c r="BN984" s="52" t="str">
        <f>IFERROR(VLOOKUP(BM984,Lista!O:P,2,0),"")</f>
        <v/>
      </c>
      <c r="BO984" s="52"/>
      <c r="BP984" s="52" t="str">
        <f>IFERROR(VLOOKUP(BO984,Lista!Q:R,2,0),"")</f>
        <v/>
      </c>
      <c r="BQ984" s="53"/>
      <c r="BR984" s="52"/>
      <c r="BS984" s="52" t="str">
        <f>IFERROR(VLOOKUP(BR984,Lista!O:P,2,0),"")</f>
        <v/>
      </c>
      <c r="BT984" s="52"/>
      <c r="BU984" s="52" t="str">
        <f>IFERROR(VLOOKUP(BT984,Lista!Q:R,2,0),"")</f>
        <v/>
      </c>
      <c r="BV984" s="53"/>
      <c r="BW984" s="52"/>
      <c r="BX984" s="52" t="str">
        <f>IFERROR(VLOOKUP(BW984,Lista!O:P,2,0),"")</f>
        <v/>
      </c>
      <c r="BY984" s="52"/>
      <c r="BZ984" s="52" t="str">
        <f>IFERROR(VLOOKUP(BY984,Lista!Q:R,2,0),"")</f>
        <v/>
      </c>
      <c r="CA984" s="53"/>
      <c r="CB984" s="52"/>
      <c r="CC984" s="52" t="str">
        <f>IFERROR(VLOOKUP(CB984,Lista!O:P,2,0),"")</f>
        <v/>
      </c>
      <c r="CD984" s="52"/>
      <c r="CE984" s="52" t="str">
        <f>IFERROR(VLOOKUP(CD984,Lista!Q:R,2,0),"")</f>
        <v/>
      </c>
      <c r="CF984" s="53"/>
      <c r="CG984" s="52"/>
      <c r="CH984" s="52" t="str">
        <f>IFERROR(VLOOKUP(CG984,Lista!O:P,2,0),"")</f>
        <v/>
      </c>
      <c r="CI984" s="52"/>
      <c r="CJ984" s="52" t="str">
        <f>IFERROR(VLOOKUP(CI984,Lista!Q:R,2,0),"")</f>
        <v/>
      </c>
      <c r="CK984" s="53"/>
      <c r="CL984" s="52"/>
      <c r="CM984" s="52" t="str">
        <f>IFERROR(VLOOKUP(CL984,Lista!O:P,2,0),"")</f>
        <v/>
      </c>
      <c r="CN984" s="52"/>
      <c r="CO984" s="52" t="str">
        <f>IFERROR(VLOOKUP(CN984,Lista!Q:R,2,0),"")</f>
        <v/>
      </c>
      <c r="CP984" s="53"/>
      <c r="CQ984" s="52"/>
      <c r="CR984" s="52" t="str">
        <f>IFERROR(VLOOKUP(CQ984,Lista!O:P,2,0),"")</f>
        <v/>
      </c>
      <c r="CS984" s="52"/>
      <c r="CT984" s="52" t="str">
        <f>IFERROR(VLOOKUP(CS984,Lista!Q:R,2,0),"")</f>
        <v/>
      </c>
      <c r="CU984" s="53"/>
      <c r="CV984" s="52"/>
      <c r="CW984" s="52" t="str">
        <f>IFERROR(VLOOKUP(CV984,Lista!O:P,2,0),"")</f>
        <v/>
      </c>
      <c r="CX984" s="52"/>
      <c r="CY984" s="52" t="str">
        <f>IFERROR(VLOOKUP(CX984,Lista!Q:R,2,0),"")</f>
        <v/>
      </c>
      <c r="CZ984" s="53"/>
      <c r="DA984" s="49">
        <f t="shared" si="0"/>
        <v>0</v>
      </c>
      <c r="DB984" s="53"/>
    </row>
    <row r="985" spans="1:106" ht="74.25" hidden="1" customHeight="1">
      <c r="A985" s="32">
        <v>0</v>
      </c>
      <c r="B985" s="16">
        <v>0</v>
      </c>
      <c r="C985" s="16">
        <v>0</v>
      </c>
      <c r="D985" s="41"/>
      <c r="E985" s="24"/>
      <c r="F985" s="24" t="str">
        <f>IFERROR(VLOOKUP(E985,Lista!O:P,2,0),"")</f>
        <v/>
      </c>
      <c r="G985" s="24"/>
      <c r="H985" s="24" t="str">
        <f>IFERROR(VLOOKUP(G985,Lista!Q:R,2,0),"")</f>
        <v/>
      </c>
      <c r="I985" s="44"/>
      <c r="J985" s="24"/>
      <c r="K985" s="24" t="str">
        <f>IFERROR(VLOOKUP(J985,Lista!O:P,2,0),"")</f>
        <v/>
      </c>
      <c r="L985" s="24"/>
      <c r="M985" s="24" t="str">
        <f>IFERROR(VLOOKUP(L985,Lista!Q:R,2,0),"")</f>
        <v/>
      </c>
      <c r="N985" s="44"/>
      <c r="O985" s="55"/>
      <c r="P985" s="16" t="str">
        <f>IFERROR(VLOOKUP(O985,Lista!O:P,2,0),"")</f>
        <v/>
      </c>
      <c r="Q985" s="55"/>
      <c r="R985" s="16" t="str">
        <f>IFERROR(VLOOKUP(Q985,Lista!Q:R,2,0),"")</f>
        <v/>
      </c>
      <c r="S985" s="53"/>
      <c r="T985" s="55"/>
      <c r="U985" s="16" t="str">
        <f>IFERROR(VLOOKUP(T985,Lista!O:P,2,0),"")</f>
        <v/>
      </c>
      <c r="V985" s="55"/>
      <c r="W985" s="16" t="str">
        <f>IFERROR(VLOOKUP(V985,Lista!Q:R,2,0),"")</f>
        <v/>
      </c>
      <c r="X985" s="53"/>
      <c r="Y985" s="55"/>
      <c r="Z985" s="16" t="str">
        <f>IFERROR(VLOOKUP(Y985,Lista!O:P,2,0),"")</f>
        <v/>
      </c>
      <c r="AA985" s="55"/>
      <c r="AB985" s="16" t="str">
        <f>IFERROR(VLOOKUP(AA985,Lista!Q:R,2,0),"")</f>
        <v/>
      </c>
      <c r="AC985" s="53"/>
      <c r="AD985" s="55"/>
      <c r="AE985" s="16" t="str">
        <f>IFERROR(VLOOKUP(AD985,Lista!O:P,2,0),"")</f>
        <v/>
      </c>
      <c r="AF985" s="55"/>
      <c r="AG985" s="16" t="str">
        <f>IFERROR(VLOOKUP(AF985,Lista!Q:R,2,0),"")</f>
        <v/>
      </c>
      <c r="AH985" s="53"/>
      <c r="AI985" s="54"/>
      <c r="AJ985" s="51" t="str">
        <f>IFERROR(VLOOKUP(AI985,Lista!O:P,2,0),"")</f>
        <v/>
      </c>
      <c r="AK985" s="54"/>
      <c r="AL985" s="52" t="str">
        <f>IFERROR(VLOOKUP(AK985,Lista!Q:R,2,0),"")</f>
        <v/>
      </c>
      <c r="AM985" s="53"/>
      <c r="AN985" s="54"/>
      <c r="AO985" s="52" t="str">
        <f>IFERROR(VLOOKUP(AN985,Lista!O:P,2,0),"")</f>
        <v/>
      </c>
      <c r="AP985" s="54"/>
      <c r="AQ985" s="52" t="str">
        <f>IFERROR(VLOOKUP(AP985,Lista!Q:R,2,0),"")</f>
        <v/>
      </c>
      <c r="AR985" s="53"/>
      <c r="AS985" s="54"/>
      <c r="AT985" s="52" t="str">
        <f>IFERROR(VLOOKUP(AS985,Lista!O:P,2,0),"")</f>
        <v/>
      </c>
      <c r="AU985" s="54"/>
      <c r="AV985" s="52" t="str">
        <f>IFERROR(VLOOKUP(AU985,Lista!Q:R,2,0),"")</f>
        <v/>
      </c>
      <c r="AW985" s="53"/>
      <c r="AX985" s="54"/>
      <c r="AY985" s="52" t="str">
        <f>IFERROR(VLOOKUP(AX985,Lista!O:P,2,0),"")</f>
        <v/>
      </c>
      <c r="AZ985" s="54"/>
      <c r="BA985" s="52" t="str">
        <f>IFERROR(VLOOKUP(AZ985,Lista!Q:R,2,0),"")</f>
        <v/>
      </c>
      <c r="BB985" s="53"/>
      <c r="BC985" s="54"/>
      <c r="BD985" s="52" t="str">
        <f>IFERROR(VLOOKUP(BC985,Lista!O:P,2,0),"")</f>
        <v/>
      </c>
      <c r="BE985" s="54"/>
      <c r="BF985" s="52" t="str">
        <f>IFERROR(VLOOKUP(BE985,Lista!Q:R,2,0),"")</f>
        <v/>
      </c>
      <c r="BG985" s="53"/>
      <c r="BH985" s="54"/>
      <c r="BI985" s="52" t="str">
        <f>IFERROR(VLOOKUP(BH985,Lista!O:P,2,0),"")</f>
        <v/>
      </c>
      <c r="BJ985" s="54"/>
      <c r="BK985" s="52" t="str">
        <f>IFERROR(VLOOKUP(BJ985,Lista!Q:R,2,0),"")</f>
        <v/>
      </c>
      <c r="BL985" s="53"/>
      <c r="BM985" s="52"/>
      <c r="BN985" s="52" t="str">
        <f>IFERROR(VLOOKUP(BM985,Lista!O:P,2,0),"")</f>
        <v/>
      </c>
      <c r="BO985" s="52"/>
      <c r="BP985" s="52" t="str">
        <f>IFERROR(VLOOKUP(BO985,Lista!Q:R,2,0),"")</f>
        <v/>
      </c>
      <c r="BQ985" s="53"/>
      <c r="BR985" s="52"/>
      <c r="BS985" s="52" t="str">
        <f>IFERROR(VLOOKUP(BR985,Lista!O:P,2,0),"")</f>
        <v/>
      </c>
      <c r="BT985" s="52"/>
      <c r="BU985" s="52" t="str">
        <f>IFERROR(VLOOKUP(BT985,Lista!Q:R,2,0),"")</f>
        <v/>
      </c>
      <c r="BV985" s="53"/>
      <c r="BW985" s="52"/>
      <c r="BX985" s="52" t="str">
        <f>IFERROR(VLOOKUP(BW985,Lista!O:P,2,0),"")</f>
        <v/>
      </c>
      <c r="BY985" s="52"/>
      <c r="BZ985" s="52" t="str">
        <f>IFERROR(VLOOKUP(BY985,Lista!Q:R,2,0),"")</f>
        <v/>
      </c>
      <c r="CA985" s="53"/>
      <c r="CB985" s="52"/>
      <c r="CC985" s="52" t="str">
        <f>IFERROR(VLOOKUP(CB985,Lista!O:P,2,0),"")</f>
        <v/>
      </c>
      <c r="CD985" s="52"/>
      <c r="CE985" s="52" t="str">
        <f>IFERROR(VLOOKUP(CD985,Lista!Q:R,2,0),"")</f>
        <v/>
      </c>
      <c r="CF985" s="53"/>
      <c r="CG985" s="52"/>
      <c r="CH985" s="52" t="str">
        <f>IFERROR(VLOOKUP(CG985,Lista!O:P,2,0),"")</f>
        <v/>
      </c>
      <c r="CI985" s="52"/>
      <c r="CJ985" s="52" t="str">
        <f>IFERROR(VLOOKUP(CI985,Lista!Q:R,2,0),"")</f>
        <v/>
      </c>
      <c r="CK985" s="53"/>
      <c r="CL985" s="52"/>
      <c r="CM985" s="52" t="str">
        <f>IFERROR(VLOOKUP(CL985,Lista!O:P,2,0),"")</f>
        <v/>
      </c>
      <c r="CN985" s="52"/>
      <c r="CO985" s="52" t="str">
        <f>IFERROR(VLOOKUP(CN985,Lista!Q:R,2,0),"")</f>
        <v/>
      </c>
      <c r="CP985" s="53"/>
      <c r="CQ985" s="52"/>
      <c r="CR985" s="52" t="str">
        <f>IFERROR(VLOOKUP(CQ985,Lista!O:P,2,0),"")</f>
        <v/>
      </c>
      <c r="CS985" s="52"/>
      <c r="CT985" s="52" t="str">
        <f>IFERROR(VLOOKUP(CS985,Lista!Q:R,2,0),"")</f>
        <v/>
      </c>
      <c r="CU985" s="53"/>
      <c r="CV985" s="52"/>
      <c r="CW985" s="52" t="str">
        <f>IFERROR(VLOOKUP(CV985,Lista!O:P,2,0),"")</f>
        <v/>
      </c>
      <c r="CX985" s="52"/>
      <c r="CY985" s="52" t="str">
        <f>IFERROR(VLOOKUP(CX985,Lista!Q:R,2,0),"")</f>
        <v/>
      </c>
      <c r="CZ985" s="53"/>
      <c r="DA985" s="49">
        <f t="shared" si="0"/>
        <v>0</v>
      </c>
      <c r="DB985" s="53"/>
    </row>
    <row r="986" spans="1:106" ht="74.25" hidden="1" customHeight="1">
      <c r="A986" s="32">
        <v>0</v>
      </c>
      <c r="B986" s="16">
        <v>0</v>
      </c>
      <c r="C986" s="16">
        <v>0</v>
      </c>
      <c r="D986" s="41"/>
      <c r="E986" s="24"/>
      <c r="F986" s="24" t="str">
        <f>IFERROR(VLOOKUP(E986,Lista!O:P,2,0),"")</f>
        <v/>
      </c>
      <c r="G986" s="24"/>
      <c r="H986" s="24" t="str">
        <f>IFERROR(VLOOKUP(G986,Lista!Q:R,2,0),"")</f>
        <v/>
      </c>
      <c r="I986" s="44"/>
      <c r="J986" s="24"/>
      <c r="K986" s="24" t="str">
        <f>IFERROR(VLOOKUP(J986,Lista!O:P,2,0),"")</f>
        <v/>
      </c>
      <c r="L986" s="24"/>
      <c r="M986" s="24" t="str">
        <f>IFERROR(VLOOKUP(L986,Lista!Q:R,2,0),"")</f>
        <v/>
      </c>
      <c r="N986" s="44"/>
      <c r="O986" s="55"/>
      <c r="P986" s="16" t="str">
        <f>IFERROR(VLOOKUP(O986,Lista!O:P,2,0),"")</f>
        <v/>
      </c>
      <c r="Q986" s="55"/>
      <c r="R986" s="16" t="str">
        <f>IFERROR(VLOOKUP(Q986,Lista!Q:R,2,0),"")</f>
        <v/>
      </c>
      <c r="S986" s="53"/>
      <c r="T986" s="55"/>
      <c r="U986" s="16" t="str">
        <f>IFERROR(VLOOKUP(T986,Lista!O:P,2,0),"")</f>
        <v/>
      </c>
      <c r="V986" s="55"/>
      <c r="W986" s="16" t="str">
        <f>IFERROR(VLOOKUP(V986,Lista!Q:R,2,0),"")</f>
        <v/>
      </c>
      <c r="X986" s="53"/>
      <c r="Y986" s="55"/>
      <c r="Z986" s="16" t="str">
        <f>IFERROR(VLOOKUP(Y986,Lista!O:P,2,0),"")</f>
        <v/>
      </c>
      <c r="AA986" s="55"/>
      <c r="AB986" s="16" t="str">
        <f>IFERROR(VLOOKUP(AA986,Lista!Q:R,2,0),"")</f>
        <v/>
      </c>
      <c r="AC986" s="53"/>
      <c r="AD986" s="55"/>
      <c r="AE986" s="16" t="str">
        <f>IFERROR(VLOOKUP(AD986,Lista!O:P,2,0),"")</f>
        <v/>
      </c>
      <c r="AF986" s="55"/>
      <c r="AG986" s="16" t="str">
        <f>IFERROR(VLOOKUP(AF986,Lista!Q:R,2,0),"")</f>
        <v/>
      </c>
      <c r="AH986" s="53"/>
      <c r="AI986" s="54"/>
      <c r="AJ986" s="51" t="str">
        <f>IFERROR(VLOOKUP(AI986,Lista!O:P,2,0),"")</f>
        <v/>
      </c>
      <c r="AK986" s="54"/>
      <c r="AL986" s="52" t="str">
        <f>IFERROR(VLOOKUP(AK986,Lista!Q:R,2,0),"")</f>
        <v/>
      </c>
      <c r="AM986" s="53"/>
      <c r="AN986" s="54"/>
      <c r="AO986" s="52" t="str">
        <f>IFERROR(VLOOKUP(AN986,Lista!O:P,2,0),"")</f>
        <v/>
      </c>
      <c r="AP986" s="54"/>
      <c r="AQ986" s="52" t="str">
        <f>IFERROR(VLOOKUP(AP986,Lista!Q:R,2,0),"")</f>
        <v/>
      </c>
      <c r="AR986" s="53"/>
      <c r="AS986" s="54"/>
      <c r="AT986" s="52" t="str">
        <f>IFERROR(VLOOKUP(AS986,Lista!O:P,2,0),"")</f>
        <v/>
      </c>
      <c r="AU986" s="54"/>
      <c r="AV986" s="52" t="str">
        <f>IFERROR(VLOOKUP(AU986,Lista!Q:R,2,0),"")</f>
        <v/>
      </c>
      <c r="AW986" s="53"/>
      <c r="AX986" s="54"/>
      <c r="AY986" s="52" t="str">
        <f>IFERROR(VLOOKUP(AX986,Lista!O:P,2,0),"")</f>
        <v/>
      </c>
      <c r="AZ986" s="54"/>
      <c r="BA986" s="52" t="str">
        <f>IFERROR(VLOOKUP(AZ986,Lista!Q:R,2,0),"")</f>
        <v/>
      </c>
      <c r="BB986" s="53"/>
      <c r="BC986" s="54"/>
      <c r="BD986" s="52" t="str">
        <f>IFERROR(VLOOKUP(BC986,Lista!O:P,2,0),"")</f>
        <v/>
      </c>
      <c r="BE986" s="54"/>
      <c r="BF986" s="52" t="str">
        <f>IFERROR(VLOOKUP(BE986,Lista!Q:R,2,0),"")</f>
        <v/>
      </c>
      <c r="BG986" s="53"/>
      <c r="BH986" s="54"/>
      <c r="BI986" s="52" t="str">
        <f>IFERROR(VLOOKUP(BH986,Lista!O:P,2,0),"")</f>
        <v/>
      </c>
      <c r="BJ986" s="54"/>
      <c r="BK986" s="52" t="str">
        <f>IFERROR(VLOOKUP(BJ986,Lista!Q:R,2,0),"")</f>
        <v/>
      </c>
      <c r="BL986" s="53"/>
      <c r="BM986" s="52"/>
      <c r="BN986" s="52" t="str">
        <f>IFERROR(VLOOKUP(BM986,Lista!O:P,2,0),"")</f>
        <v/>
      </c>
      <c r="BO986" s="52"/>
      <c r="BP986" s="52" t="str">
        <f>IFERROR(VLOOKUP(BO986,Lista!Q:R,2,0),"")</f>
        <v/>
      </c>
      <c r="BQ986" s="53"/>
      <c r="BR986" s="52"/>
      <c r="BS986" s="52" t="str">
        <f>IFERROR(VLOOKUP(BR986,Lista!O:P,2,0),"")</f>
        <v/>
      </c>
      <c r="BT986" s="52"/>
      <c r="BU986" s="52" t="str">
        <f>IFERROR(VLOOKUP(BT986,Lista!Q:R,2,0),"")</f>
        <v/>
      </c>
      <c r="BV986" s="53"/>
      <c r="BW986" s="52"/>
      <c r="BX986" s="52" t="str">
        <f>IFERROR(VLOOKUP(BW986,Lista!O:P,2,0),"")</f>
        <v/>
      </c>
      <c r="BY986" s="52"/>
      <c r="BZ986" s="52" t="str">
        <f>IFERROR(VLOOKUP(BY986,Lista!Q:R,2,0),"")</f>
        <v/>
      </c>
      <c r="CA986" s="53"/>
      <c r="CB986" s="52"/>
      <c r="CC986" s="52" t="str">
        <f>IFERROR(VLOOKUP(CB986,Lista!O:P,2,0),"")</f>
        <v/>
      </c>
      <c r="CD986" s="52"/>
      <c r="CE986" s="52" t="str">
        <f>IFERROR(VLOOKUP(CD986,Lista!Q:R,2,0),"")</f>
        <v/>
      </c>
      <c r="CF986" s="53"/>
      <c r="CG986" s="52"/>
      <c r="CH986" s="52" t="str">
        <f>IFERROR(VLOOKUP(CG986,Lista!O:P,2,0),"")</f>
        <v/>
      </c>
      <c r="CI986" s="52"/>
      <c r="CJ986" s="52" t="str">
        <f>IFERROR(VLOOKUP(CI986,Lista!Q:R,2,0),"")</f>
        <v/>
      </c>
      <c r="CK986" s="53"/>
      <c r="CL986" s="52"/>
      <c r="CM986" s="52" t="str">
        <f>IFERROR(VLOOKUP(CL986,Lista!O:P,2,0),"")</f>
        <v/>
      </c>
      <c r="CN986" s="52"/>
      <c r="CO986" s="52" t="str">
        <f>IFERROR(VLOOKUP(CN986,Lista!Q:R,2,0),"")</f>
        <v/>
      </c>
      <c r="CP986" s="53"/>
      <c r="CQ986" s="52"/>
      <c r="CR986" s="52" t="str">
        <f>IFERROR(VLOOKUP(CQ986,Lista!O:P,2,0),"")</f>
        <v/>
      </c>
      <c r="CS986" s="52"/>
      <c r="CT986" s="52" t="str">
        <f>IFERROR(VLOOKUP(CS986,Lista!Q:R,2,0),"")</f>
        <v/>
      </c>
      <c r="CU986" s="53"/>
      <c r="CV986" s="52"/>
      <c r="CW986" s="52" t="str">
        <f>IFERROR(VLOOKUP(CV986,Lista!O:P,2,0),"")</f>
        <v/>
      </c>
      <c r="CX986" s="52"/>
      <c r="CY986" s="52" t="str">
        <f>IFERROR(VLOOKUP(CX986,Lista!Q:R,2,0),"")</f>
        <v/>
      </c>
      <c r="CZ986" s="53"/>
      <c r="DA986" s="49">
        <f t="shared" si="0"/>
        <v>0</v>
      </c>
      <c r="DB986" s="53"/>
    </row>
    <row r="987" spans="1:106" ht="74.25" hidden="1" customHeight="1">
      <c r="A987" s="32">
        <v>0</v>
      </c>
      <c r="B987" s="16">
        <v>0</v>
      </c>
      <c r="C987" s="16">
        <v>0</v>
      </c>
      <c r="D987" s="41"/>
      <c r="E987" s="24"/>
      <c r="F987" s="24" t="str">
        <f>IFERROR(VLOOKUP(E987,Lista!O:P,2,0),"")</f>
        <v/>
      </c>
      <c r="G987" s="24"/>
      <c r="H987" s="24" t="str">
        <f>IFERROR(VLOOKUP(G987,Lista!Q:R,2,0),"")</f>
        <v/>
      </c>
      <c r="I987" s="44"/>
      <c r="J987" s="24"/>
      <c r="K987" s="24" t="str">
        <f>IFERROR(VLOOKUP(J987,Lista!O:P,2,0),"")</f>
        <v/>
      </c>
      <c r="L987" s="24"/>
      <c r="M987" s="24" t="str">
        <f>IFERROR(VLOOKUP(L987,Lista!Q:R,2,0),"")</f>
        <v/>
      </c>
      <c r="N987" s="44"/>
      <c r="O987" s="55"/>
      <c r="P987" s="16" t="str">
        <f>IFERROR(VLOOKUP(O987,Lista!O:P,2,0),"")</f>
        <v/>
      </c>
      <c r="Q987" s="55"/>
      <c r="R987" s="16" t="str">
        <f>IFERROR(VLOOKUP(Q987,Lista!Q:R,2,0),"")</f>
        <v/>
      </c>
      <c r="S987" s="53"/>
      <c r="T987" s="55"/>
      <c r="U987" s="16" t="str">
        <f>IFERROR(VLOOKUP(T987,Lista!O:P,2,0),"")</f>
        <v/>
      </c>
      <c r="V987" s="55"/>
      <c r="W987" s="16" t="str">
        <f>IFERROR(VLOOKUP(V987,Lista!Q:R,2,0),"")</f>
        <v/>
      </c>
      <c r="X987" s="53"/>
      <c r="Y987" s="55"/>
      <c r="Z987" s="16" t="str">
        <f>IFERROR(VLOOKUP(Y987,Lista!O:P,2,0),"")</f>
        <v/>
      </c>
      <c r="AA987" s="55"/>
      <c r="AB987" s="16" t="str">
        <f>IFERROR(VLOOKUP(AA987,Lista!Q:R,2,0),"")</f>
        <v/>
      </c>
      <c r="AC987" s="53"/>
      <c r="AD987" s="55"/>
      <c r="AE987" s="16" t="str">
        <f>IFERROR(VLOOKUP(AD987,Lista!O:P,2,0),"")</f>
        <v/>
      </c>
      <c r="AF987" s="55"/>
      <c r="AG987" s="16" t="str">
        <f>IFERROR(VLOOKUP(AF987,Lista!Q:R,2,0),"")</f>
        <v/>
      </c>
      <c r="AH987" s="53"/>
      <c r="AI987" s="54"/>
      <c r="AJ987" s="51" t="str">
        <f>IFERROR(VLOOKUP(AI987,Lista!O:P,2,0),"")</f>
        <v/>
      </c>
      <c r="AK987" s="54"/>
      <c r="AL987" s="52" t="str">
        <f>IFERROR(VLOOKUP(AK987,Lista!Q:R,2,0),"")</f>
        <v/>
      </c>
      <c r="AM987" s="53"/>
      <c r="AN987" s="54"/>
      <c r="AO987" s="52" t="str">
        <f>IFERROR(VLOOKUP(AN987,Lista!O:P,2,0),"")</f>
        <v/>
      </c>
      <c r="AP987" s="54"/>
      <c r="AQ987" s="52" t="str">
        <f>IFERROR(VLOOKUP(AP987,Lista!Q:R,2,0),"")</f>
        <v/>
      </c>
      <c r="AR987" s="53"/>
      <c r="AS987" s="54"/>
      <c r="AT987" s="52" t="str">
        <f>IFERROR(VLOOKUP(AS987,Lista!O:P,2,0),"")</f>
        <v/>
      </c>
      <c r="AU987" s="54"/>
      <c r="AV987" s="52" t="str">
        <f>IFERROR(VLOOKUP(AU987,Lista!Q:R,2,0),"")</f>
        <v/>
      </c>
      <c r="AW987" s="53"/>
      <c r="AX987" s="54"/>
      <c r="AY987" s="52" t="str">
        <f>IFERROR(VLOOKUP(AX987,Lista!O:P,2,0),"")</f>
        <v/>
      </c>
      <c r="AZ987" s="54"/>
      <c r="BA987" s="52" t="str">
        <f>IFERROR(VLOOKUP(AZ987,Lista!Q:R,2,0),"")</f>
        <v/>
      </c>
      <c r="BB987" s="53"/>
      <c r="BC987" s="54"/>
      <c r="BD987" s="52" t="str">
        <f>IFERROR(VLOOKUP(BC987,Lista!O:P,2,0),"")</f>
        <v/>
      </c>
      <c r="BE987" s="54"/>
      <c r="BF987" s="52" t="str">
        <f>IFERROR(VLOOKUP(BE987,Lista!Q:R,2,0),"")</f>
        <v/>
      </c>
      <c r="BG987" s="53"/>
      <c r="BH987" s="54"/>
      <c r="BI987" s="52" t="str">
        <f>IFERROR(VLOOKUP(BH987,Lista!O:P,2,0),"")</f>
        <v/>
      </c>
      <c r="BJ987" s="54"/>
      <c r="BK987" s="52" t="str">
        <f>IFERROR(VLOOKUP(BJ987,Lista!Q:R,2,0),"")</f>
        <v/>
      </c>
      <c r="BL987" s="53"/>
      <c r="BM987" s="52"/>
      <c r="BN987" s="52" t="str">
        <f>IFERROR(VLOOKUP(BM987,Lista!O:P,2,0),"")</f>
        <v/>
      </c>
      <c r="BO987" s="52"/>
      <c r="BP987" s="52" t="str">
        <f>IFERROR(VLOOKUP(BO987,Lista!Q:R,2,0),"")</f>
        <v/>
      </c>
      <c r="BQ987" s="53"/>
      <c r="BR987" s="52"/>
      <c r="BS987" s="52" t="str">
        <f>IFERROR(VLOOKUP(BR987,Lista!O:P,2,0),"")</f>
        <v/>
      </c>
      <c r="BT987" s="52"/>
      <c r="BU987" s="52" t="str">
        <f>IFERROR(VLOOKUP(BT987,Lista!Q:R,2,0),"")</f>
        <v/>
      </c>
      <c r="BV987" s="53"/>
      <c r="BW987" s="52"/>
      <c r="BX987" s="52" t="str">
        <f>IFERROR(VLOOKUP(BW987,Lista!O:P,2,0),"")</f>
        <v/>
      </c>
      <c r="BY987" s="52"/>
      <c r="BZ987" s="52" t="str">
        <f>IFERROR(VLOOKUP(BY987,Lista!Q:R,2,0),"")</f>
        <v/>
      </c>
      <c r="CA987" s="53"/>
      <c r="CB987" s="52"/>
      <c r="CC987" s="52" t="str">
        <f>IFERROR(VLOOKUP(CB987,Lista!O:P,2,0),"")</f>
        <v/>
      </c>
      <c r="CD987" s="52"/>
      <c r="CE987" s="52" t="str">
        <f>IFERROR(VLOOKUP(CD987,Lista!Q:R,2,0),"")</f>
        <v/>
      </c>
      <c r="CF987" s="53"/>
      <c r="CG987" s="52"/>
      <c r="CH987" s="52" t="str">
        <f>IFERROR(VLOOKUP(CG987,Lista!O:P,2,0),"")</f>
        <v/>
      </c>
      <c r="CI987" s="52"/>
      <c r="CJ987" s="52" t="str">
        <f>IFERROR(VLOOKUP(CI987,Lista!Q:R,2,0),"")</f>
        <v/>
      </c>
      <c r="CK987" s="53"/>
      <c r="CL987" s="52"/>
      <c r="CM987" s="52" t="str">
        <f>IFERROR(VLOOKUP(CL987,Lista!O:P,2,0),"")</f>
        <v/>
      </c>
      <c r="CN987" s="52"/>
      <c r="CO987" s="52" t="str">
        <f>IFERROR(VLOOKUP(CN987,Lista!Q:R,2,0),"")</f>
        <v/>
      </c>
      <c r="CP987" s="53"/>
      <c r="CQ987" s="52"/>
      <c r="CR987" s="52" t="str">
        <f>IFERROR(VLOOKUP(CQ987,Lista!O:P,2,0),"")</f>
        <v/>
      </c>
      <c r="CS987" s="52"/>
      <c r="CT987" s="52" t="str">
        <f>IFERROR(VLOOKUP(CS987,Lista!Q:R,2,0),"")</f>
        <v/>
      </c>
      <c r="CU987" s="53"/>
      <c r="CV987" s="52"/>
      <c r="CW987" s="52" t="str">
        <f>IFERROR(VLOOKUP(CV987,Lista!O:P,2,0),"")</f>
        <v/>
      </c>
      <c r="CX987" s="52"/>
      <c r="CY987" s="52" t="str">
        <f>IFERROR(VLOOKUP(CX987,Lista!Q:R,2,0),"")</f>
        <v/>
      </c>
      <c r="CZ987" s="53"/>
      <c r="DA987" s="49">
        <f t="shared" si="0"/>
        <v>0</v>
      </c>
      <c r="DB987" s="53"/>
    </row>
    <row r="988" spans="1:106" ht="74.25" hidden="1" customHeight="1">
      <c r="A988" s="32">
        <v>0</v>
      </c>
      <c r="B988" s="16">
        <v>0</v>
      </c>
      <c r="C988" s="16">
        <v>0</v>
      </c>
      <c r="D988" s="41"/>
      <c r="E988" s="24"/>
      <c r="F988" s="24" t="str">
        <f>IFERROR(VLOOKUP(E988,Lista!O:P,2,0),"")</f>
        <v/>
      </c>
      <c r="G988" s="24"/>
      <c r="H988" s="24" t="str">
        <f>IFERROR(VLOOKUP(G988,Lista!Q:R,2,0),"")</f>
        <v/>
      </c>
      <c r="I988" s="44"/>
      <c r="J988" s="24"/>
      <c r="K988" s="24" t="str">
        <f>IFERROR(VLOOKUP(J988,Lista!O:P,2,0),"")</f>
        <v/>
      </c>
      <c r="L988" s="24"/>
      <c r="M988" s="24" t="str">
        <f>IFERROR(VLOOKUP(L988,Lista!Q:R,2,0),"")</f>
        <v/>
      </c>
      <c r="N988" s="44"/>
      <c r="O988" s="55"/>
      <c r="P988" s="16" t="str">
        <f>IFERROR(VLOOKUP(O988,Lista!O:P,2,0),"")</f>
        <v/>
      </c>
      <c r="Q988" s="55"/>
      <c r="R988" s="16" t="str">
        <f>IFERROR(VLOOKUP(Q988,Lista!Q:R,2,0),"")</f>
        <v/>
      </c>
      <c r="S988" s="53"/>
      <c r="T988" s="55"/>
      <c r="U988" s="16" t="str">
        <f>IFERROR(VLOOKUP(T988,Lista!O:P,2,0),"")</f>
        <v/>
      </c>
      <c r="V988" s="55"/>
      <c r="W988" s="16" t="str">
        <f>IFERROR(VLOOKUP(V988,Lista!Q:R,2,0),"")</f>
        <v/>
      </c>
      <c r="X988" s="53"/>
      <c r="Y988" s="55"/>
      <c r="Z988" s="16" t="str">
        <f>IFERROR(VLOOKUP(Y988,Lista!O:P,2,0),"")</f>
        <v/>
      </c>
      <c r="AA988" s="55"/>
      <c r="AB988" s="16" t="str">
        <f>IFERROR(VLOOKUP(AA988,Lista!Q:R,2,0),"")</f>
        <v/>
      </c>
      <c r="AC988" s="53"/>
      <c r="AD988" s="55"/>
      <c r="AE988" s="16" t="str">
        <f>IFERROR(VLOOKUP(AD988,Lista!O:P,2,0),"")</f>
        <v/>
      </c>
      <c r="AF988" s="55"/>
      <c r="AG988" s="16" t="str">
        <f>IFERROR(VLOOKUP(AF988,Lista!Q:R,2,0),"")</f>
        <v/>
      </c>
      <c r="AH988" s="53"/>
      <c r="AI988" s="54"/>
      <c r="AJ988" s="51" t="str">
        <f>IFERROR(VLOOKUP(AI988,Lista!O:P,2,0),"")</f>
        <v/>
      </c>
      <c r="AK988" s="54"/>
      <c r="AL988" s="52" t="str">
        <f>IFERROR(VLOOKUP(AK988,Lista!Q:R,2,0),"")</f>
        <v/>
      </c>
      <c r="AM988" s="53"/>
      <c r="AN988" s="54"/>
      <c r="AO988" s="52" t="str">
        <f>IFERROR(VLOOKUP(AN988,Lista!O:P,2,0),"")</f>
        <v/>
      </c>
      <c r="AP988" s="54"/>
      <c r="AQ988" s="52" t="str">
        <f>IFERROR(VLOOKUP(AP988,Lista!Q:R,2,0),"")</f>
        <v/>
      </c>
      <c r="AR988" s="53"/>
      <c r="AS988" s="54"/>
      <c r="AT988" s="52" t="str">
        <f>IFERROR(VLOOKUP(AS988,Lista!O:P,2,0),"")</f>
        <v/>
      </c>
      <c r="AU988" s="54"/>
      <c r="AV988" s="52" t="str">
        <f>IFERROR(VLOOKUP(AU988,Lista!Q:R,2,0),"")</f>
        <v/>
      </c>
      <c r="AW988" s="53"/>
      <c r="AX988" s="54"/>
      <c r="AY988" s="52" t="str">
        <f>IFERROR(VLOOKUP(AX988,Lista!O:P,2,0),"")</f>
        <v/>
      </c>
      <c r="AZ988" s="54"/>
      <c r="BA988" s="52" t="str">
        <f>IFERROR(VLOOKUP(AZ988,Lista!Q:R,2,0),"")</f>
        <v/>
      </c>
      <c r="BB988" s="53"/>
      <c r="BC988" s="54"/>
      <c r="BD988" s="52" t="str">
        <f>IFERROR(VLOOKUP(BC988,Lista!O:P,2,0),"")</f>
        <v/>
      </c>
      <c r="BE988" s="54"/>
      <c r="BF988" s="52" t="str">
        <f>IFERROR(VLOOKUP(BE988,Lista!Q:R,2,0),"")</f>
        <v/>
      </c>
      <c r="BG988" s="53"/>
      <c r="BH988" s="54"/>
      <c r="BI988" s="52" t="str">
        <f>IFERROR(VLOOKUP(BH988,Lista!O:P,2,0),"")</f>
        <v/>
      </c>
      <c r="BJ988" s="54"/>
      <c r="BK988" s="52" t="str">
        <f>IFERROR(VLOOKUP(BJ988,Lista!Q:R,2,0),"")</f>
        <v/>
      </c>
      <c r="BL988" s="53"/>
      <c r="BM988" s="52"/>
      <c r="BN988" s="52" t="str">
        <f>IFERROR(VLOOKUP(BM988,Lista!O:P,2,0),"")</f>
        <v/>
      </c>
      <c r="BO988" s="52"/>
      <c r="BP988" s="52" t="str">
        <f>IFERROR(VLOOKUP(BO988,Lista!Q:R,2,0),"")</f>
        <v/>
      </c>
      <c r="BQ988" s="53"/>
      <c r="BR988" s="52"/>
      <c r="BS988" s="52" t="str">
        <f>IFERROR(VLOOKUP(BR988,Lista!O:P,2,0),"")</f>
        <v/>
      </c>
      <c r="BT988" s="52"/>
      <c r="BU988" s="52" t="str">
        <f>IFERROR(VLOOKUP(BT988,Lista!Q:R,2,0),"")</f>
        <v/>
      </c>
      <c r="BV988" s="53"/>
      <c r="BW988" s="52"/>
      <c r="BX988" s="52" t="str">
        <f>IFERROR(VLOOKUP(BW988,Lista!O:P,2,0),"")</f>
        <v/>
      </c>
      <c r="BY988" s="52"/>
      <c r="BZ988" s="52" t="str">
        <f>IFERROR(VLOOKUP(BY988,Lista!Q:R,2,0),"")</f>
        <v/>
      </c>
      <c r="CA988" s="53"/>
      <c r="CB988" s="52"/>
      <c r="CC988" s="52" t="str">
        <f>IFERROR(VLOOKUP(CB988,Lista!O:P,2,0),"")</f>
        <v/>
      </c>
      <c r="CD988" s="52"/>
      <c r="CE988" s="52" t="str">
        <f>IFERROR(VLOOKUP(CD988,Lista!Q:R,2,0),"")</f>
        <v/>
      </c>
      <c r="CF988" s="53"/>
      <c r="CG988" s="52"/>
      <c r="CH988" s="52" t="str">
        <f>IFERROR(VLOOKUP(CG988,Lista!O:P,2,0),"")</f>
        <v/>
      </c>
      <c r="CI988" s="52"/>
      <c r="CJ988" s="52" t="str">
        <f>IFERROR(VLOOKUP(CI988,Lista!Q:R,2,0),"")</f>
        <v/>
      </c>
      <c r="CK988" s="53"/>
      <c r="CL988" s="52"/>
      <c r="CM988" s="52" t="str">
        <f>IFERROR(VLOOKUP(CL988,Lista!O:P,2,0),"")</f>
        <v/>
      </c>
      <c r="CN988" s="52"/>
      <c r="CO988" s="52" t="str">
        <f>IFERROR(VLOOKUP(CN988,Lista!Q:R,2,0),"")</f>
        <v/>
      </c>
      <c r="CP988" s="53"/>
      <c r="CQ988" s="52"/>
      <c r="CR988" s="52" t="str">
        <f>IFERROR(VLOOKUP(CQ988,Lista!O:P,2,0),"")</f>
        <v/>
      </c>
      <c r="CS988" s="52"/>
      <c r="CT988" s="52" t="str">
        <f>IFERROR(VLOOKUP(CS988,Lista!Q:R,2,0),"")</f>
        <v/>
      </c>
      <c r="CU988" s="53"/>
      <c r="CV988" s="52"/>
      <c r="CW988" s="52" t="str">
        <f>IFERROR(VLOOKUP(CV988,Lista!O:P,2,0),"")</f>
        <v/>
      </c>
      <c r="CX988" s="52"/>
      <c r="CY988" s="52" t="str">
        <f>IFERROR(VLOOKUP(CX988,Lista!Q:R,2,0),"")</f>
        <v/>
      </c>
      <c r="CZ988" s="53"/>
      <c r="DA988" s="49">
        <f t="shared" si="0"/>
        <v>0</v>
      </c>
      <c r="DB988" s="53"/>
    </row>
    <row r="989" spans="1:106" ht="74.25" hidden="1" customHeight="1">
      <c r="A989" s="32">
        <v>0</v>
      </c>
      <c r="B989" s="16">
        <v>0</v>
      </c>
      <c r="C989" s="16">
        <v>0</v>
      </c>
      <c r="D989" s="41"/>
      <c r="E989" s="24"/>
      <c r="F989" s="24" t="str">
        <f>IFERROR(VLOOKUP(E989,Lista!O:P,2,0),"")</f>
        <v/>
      </c>
      <c r="G989" s="24"/>
      <c r="H989" s="24" t="str">
        <f>IFERROR(VLOOKUP(G989,Lista!Q:R,2,0),"")</f>
        <v/>
      </c>
      <c r="I989" s="44"/>
      <c r="J989" s="24"/>
      <c r="K989" s="24" t="str">
        <f>IFERROR(VLOOKUP(J989,Lista!O:P,2,0),"")</f>
        <v/>
      </c>
      <c r="L989" s="24"/>
      <c r="M989" s="24" t="str">
        <f>IFERROR(VLOOKUP(L989,Lista!Q:R,2,0),"")</f>
        <v/>
      </c>
      <c r="N989" s="44"/>
      <c r="O989" s="55"/>
      <c r="P989" s="16" t="str">
        <f>IFERROR(VLOOKUP(O989,Lista!O:P,2,0),"")</f>
        <v/>
      </c>
      <c r="Q989" s="55"/>
      <c r="R989" s="16" t="str">
        <f>IFERROR(VLOOKUP(Q989,Lista!Q:R,2,0),"")</f>
        <v/>
      </c>
      <c r="S989" s="53"/>
      <c r="T989" s="55"/>
      <c r="U989" s="16" t="str">
        <f>IFERROR(VLOOKUP(T989,Lista!O:P,2,0),"")</f>
        <v/>
      </c>
      <c r="V989" s="55"/>
      <c r="W989" s="16" t="str">
        <f>IFERROR(VLOOKUP(V989,Lista!Q:R,2,0),"")</f>
        <v/>
      </c>
      <c r="X989" s="53"/>
      <c r="Y989" s="55"/>
      <c r="Z989" s="16" t="str">
        <f>IFERROR(VLOOKUP(Y989,Lista!O:P,2,0),"")</f>
        <v/>
      </c>
      <c r="AA989" s="55"/>
      <c r="AB989" s="16" t="str">
        <f>IFERROR(VLOOKUP(AA989,Lista!Q:R,2,0),"")</f>
        <v/>
      </c>
      <c r="AC989" s="53"/>
      <c r="AD989" s="55"/>
      <c r="AE989" s="16" t="str">
        <f>IFERROR(VLOOKUP(AD989,Lista!O:P,2,0),"")</f>
        <v/>
      </c>
      <c r="AF989" s="55"/>
      <c r="AG989" s="16" t="str">
        <f>IFERROR(VLOOKUP(AF989,Lista!Q:R,2,0),"")</f>
        <v/>
      </c>
      <c r="AH989" s="53"/>
      <c r="AI989" s="54"/>
      <c r="AJ989" s="51" t="str">
        <f>IFERROR(VLOOKUP(AI989,Lista!O:P,2,0),"")</f>
        <v/>
      </c>
      <c r="AK989" s="54"/>
      <c r="AL989" s="52" t="str">
        <f>IFERROR(VLOOKUP(AK989,Lista!Q:R,2,0),"")</f>
        <v/>
      </c>
      <c r="AM989" s="53"/>
      <c r="AN989" s="54"/>
      <c r="AO989" s="52" t="str">
        <f>IFERROR(VLOOKUP(AN989,Lista!O:P,2,0),"")</f>
        <v/>
      </c>
      <c r="AP989" s="54"/>
      <c r="AQ989" s="52" t="str">
        <f>IFERROR(VLOOKUP(AP989,Lista!Q:R,2,0),"")</f>
        <v/>
      </c>
      <c r="AR989" s="53"/>
      <c r="AS989" s="54"/>
      <c r="AT989" s="52" t="str">
        <f>IFERROR(VLOOKUP(AS989,Lista!O:P,2,0),"")</f>
        <v/>
      </c>
      <c r="AU989" s="54"/>
      <c r="AV989" s="52" t="str">
        <f>IFERROR(VLOOKUP(AU989,Lista!Q:R,2,0),"")</f>
        <v/>
      </c>
      <c r="AW989" s="53"/>
      <c r="AX989" s="54"/>
      <c r="AY989" s="52" t="str">
        <f>IFERROR(VLOOKUP(AX989,Lista!O:P,2,0),"")</f>
        <v/>
      </c>
      <c r="AZ989" s="54"/>
      <c r="BA989" s="52" t="str">
        <f>IFERROR(VLOOKUP(AZ989,Lista!Q:R,2,0),"")</f>
        <v/>
      </c>
      <c r="BB989" s="53"/>
      <c r="BC989" s="54"/>
      <c r="BD989" s="52" t="str">
        <f>IFERROR(VLOOKUP(BC989,Lista!O:P,2,0),"")</f>
        <v/>
      </c>
      <c r="BE989" s="54"/>
      <c r="BF989" s="52" t="str">
        <f>IFERROR(VLOOKUP(BE989,Lista!Q:R,2,0),"")</f>
        <v/>
      </c>
      <c r="BG989" s="53"/>
      <c r="BH989" s="54"/>
      <c r="BI989" s="52" t="str">
        <f>IFERROR(VLOOKUP(BH989,Lista!O:P,2,0),"")</f>
        <v/>
      </c>
      <c r="BJ989" s="54"/>
      <c r="BK989" s="52" t="str">
        <f>IFERROR(VLOOKUP(BJ989,Lista!Q:R,2,0),"")</f>
        <v/>
      </c>
      <c r="BL989" s="53"/>
      <c r="BM989" s="52"/>
      <c r="BN989" s="52" t="str">
        <f>IFERROR(VLOOKUP(BM989,Lista!O:P,2,0),"")</f>
        <v/>
      </c>
      <c r="BO989" s="52"/>
      <c r="BP989" s="52" t="str">
        <f>IFERROR(VLOOKUP(BO989,Lista!Q:R,2,0),"")</f>
        <v/>
      </c>
      <c r="BQ989" s="53"/>
      <c r="BR989" s="52"/>
      <c r="BS989" s="52" t="str">
        <f>IFERROR(VLOOKUP(BR989,Lista!O:P,2,0),"")</f>
        <v/>
      </c>
      <c r="BT989" s="52"/>
      <c r="BU989" s="52" t="str">
        <f>IFERROR(VLOOKUP(BT989,Lista!Q:R,2,0),"")</f>
        <v/>
      </c>
      <c r="BV989" s="53"/>
      <c r="BW989" s="52"/>
      <c r="BX989" s="52" t="str">
        <f>IFERROR(VLOOKUP(BW989,Lista!O:P,2,0),"")</f>
        <v/>
      </c>
      <c r="BY989" s="52"/>
      <c r="BZ989" s="52" t="str">
        <f>IFERROR(VLOOKUP(BY989,Lista!Q:R,2,0),"")</f>
        <v/>
      </c>
      <c r="CA989" s="53"/>
      <c r="CB989" s="52"/>
      <c r="CC989" s="52" t="str">
        <f>IFERROR(VLOOKUP(CB989,Lista!O:P,2,0),"")</f>
        <v/>
      </c>
      <c r="CD989" s="52"/>
      <c r="CE989" s="52" t="str">
        <f>IFERROR(VLOOKUP(CD989,Lista!Q:R,2,0),"")</f>
        <v/>
      </c>
      <c r="CF989" s="53"/>
      <c r="CG989" s="52"/>
      <c r="CH989" s="52" t="str">
        <f>IFERROR(VLOOKUP(CG989,Lista!O:P,2,0),"")</f>
        <v/>
      </c>
      <c r="CI989" s="52"/>
      <c r="CJ989" s="52" t="str">
        <f>IFERROR(VLOOKUP(CI989,Lista!Q:R,2,0),"")</f>
        <v/>
      </c>
      <c r="CK989" s="53"/>
      <c r="CL989" s="52"/>
      <c r="CM989" s="52" t="str">
        <f>IFERROR(VLOOKUP(CL989,Lista!O:P,2,0),"")</f>
        <v/>
      </c>
      <c r="CN989" s="52"/>
      <c r="CO989" s="52" t="str">
        <f>IFERROR(VLOOKUP(CN989,Lista!Q:R,2,0),"")</f>
        <v/>
      </c>
      <c r="CP989" s="53"/>
      <c r="CQ989" s="52"/>
      <c r="CR989" s="52" t="str">
        <f>IFERROR(VLOOKUP(CQ989,Lista!O:P,2,0),"")</f>
        <v/>
      </c>
      <c r="CS989" s="52"/>
      <c r="CT989" s="52" t="str">
        <f>IFERROR(VLOOKUP(CS989,Lista!Q:R,2,0),"")</f>
        <v/>
      </c>
      <c r="CU989" s="53"/>
      <c r="CV989" s="52"/>
      <c r="CW989" s="52" t="str">
        <f>IFERROR(VLOOKUP(CV989,Lista!O:P,2,0),"")</f>
        <v/>
      </c>
      <c r="CX989" s="52"/>
      <c r="CY989" s="52" t="str">
        <f>IFERROR(VLOOKUP(CX989,Lista!Q:R,2,0),"")</f>
        <v/>
      </c>
      <c r="CZ989" s="53"/>
      <c r="DA989" s="49">
        <f t="shared" si="0"/>
        <v>0</v>
      </c>
      <c r="DB989" s="53"/>
    </row>
    <row r="990" spans="1:106" ht="74.25" hidden="1" customHeight="1">
      <c r="A990" s="32">
        <v>0</v>
      </c>
      <c r="B990" s="16">
        <v>0</v>
      </c>
      <c r="C990" s="16">
        <v>0</v>
      </c>
      <c r="D990" s="41"/>
      <c r="E990" s="24"/>
      <c r="F990" s="24" t="str">
        <f>IFERROR(VLOOKUP(E990,Lista!O:P,2,0),"")</f>
        <v/>
      </c>
      <c r="G990" s="24"/>
      <c r="H990" s="24" t="str">
        <f>IFERROR(VLOOKUP(G990,Lista!Q:R,2,0),"")</f>
        <v/>
      </c>
      <c r="I990" s="44"/>
      <c r="J990" s="24"/>
      <c r="K990" s="24" t="str">
        <f>IFERROR(VLOOKUP(J990,Lista!O:P,2,0),"")</f>
        <v/>
      </c>
      <c r="L990" s="24"/>
      <c r="M990" s="24" t="str">
        <f>IFERROR(VLOOKUP(L990,Lista!Q:R,2,0),"")</f>
        <v/>
      </c>
      <c r="N990" s="44"/>
      <c r="O990" s="55"/>
      <c r="P990" s="16" t="str">
        <f>IFERROR(VLOOKUP(O990,Lista!O:P,2,0),"")</f>
        <v/>
      </c>
      <c r="Q990" s="55"/>
      <c r="R990" s="16" t="str">
        <f>IFERROR(VLOOKUP(Q990,Lista!Q:R,2,0),"")</f>
        <v/>
      </c>
      <c r="S990" s="53"/>
      <c r="T990" s="55"/>
      <c r="U990" s="16" t="str">
        <f>IFERROR(VLOOKUP(T990,Lista!O:P,2,0),"")</f>
        <v/>
      </c>
      <c r="V990" s="55"/>
      <c r="W990" s="16" t="str">
        <f>IFERROR(VLOOKUP(V990,Lista!Q:R,2,0),"")</f>
        <v/>
      </c>
      <c r="X990" s="53"/>
      <c r="Y990" s="55"/>
      <c r="Z990" s="16" t="str">
        <f>IFERROR(VLOOKUP(Y990,Lista!O:P,2,0),"")</f>
        <v/>
      </c>
      <c r="AA990" s="55"/>
      <c r="AB990" s="16" t="str">
        <f>IFERROR(VLOOKUP(AA990,Lista!Q:R,2,0),"")</f>
        <v/>
      </c>
      <c r="AC990" s="53"/>
      <c r="AD990" s="55"/>
      <c r="AE990" s="16" t="str">
        <f>IFERROR(VLOOKUP(AD990,Lista!O:P,2,0),"")</f>
        <v/>
      </c>
      <c r="AF990" s="55"/>
      <c r="AG990" s="16" t="str">
        <f>IFERROR(VLOOKUP(AF990,Lista!Q:R,2,0),"")</f>
        <v/>
      </c>
      <c r="AH990" s="53"/>
      <c r="AI990" s="54"/>
      <c r="AJ990" s="51" t="str">
        <f>IFERROR(VLOOKUP(AI990,Lista!O:P,2,0),"")</f>
        <v/>
      </c>
      <c r="AK990" s="54"/>
      <c r="AL990" s="52" t="str">
        <f>IFERROR(VLOOKUP(AK990,Lista!Q:R,2,0),"")</f>
        <v/>
      </c>
      <c r="AM990" s="53"/>
      <c r="AN990" s="54"/>
      <c r="AO990" s="52" t="str">
        <f>IFERROR(VLOOKUP(AN990,Lista!O:P,2,0),"")</f>
        <v/>
      </c>
      <c r="AP990" s="54"/>
      <c r="AQ990" s="52" t="str">
        <f>IFERROR(VLOOKUP(AP990,Lista!Q:R,2,0),"")</f>
        <v/>
      </c>
      <c r="AR990" s="53"/>
      <c r="AS990" s="54"/>
      <c r="AT990" s="52" t="str">
        <f>IFERROR(VLOOKUP(AS990,Lista!O:P,2,0),"")</f>
        <v/>
      </c>
      <c r="AU990" s="54"/>
      <c r="AV990" s="52" t="str">
        <f>IFERROR(VLOOKUP(AU990,Lista!Q:R,2,0),"")</f>
        <v/>
      </c>
      <c r="AW990" s="53"/>
      <c r="AX990" s="54"/>
      <c r="AY990" s="52" t="str">
        <f>IFERROR(VLOOKUP(AX990,Lista!O:P,2,0),"")</f>
        <v/>
      </c>
      <c r="AZ990" s="54"/>
      <c r="BA990" s="52" t="str">
        <f>IFERROR(VLOOKUP(AZ990,Lista!Q:R,2,0),"")</f>
        <v/>
      </c>
      <c r="BB990" s="53"/>
      <c r="BC990" s="54"/>
      <c r="BD990" s="52" t="str">
        <f>IFERROR(VLOOKUP(BC990,Lista!O:P,2,0),"")</f>
        <v/>
      </c>
      <c r="BE990" s="54"/>
      <c r="BF990" s="52" t="str">
        <f>IFERROR(VLOOKUP(BE990,Lista!Q:R,2,0),"")</f>
        <v/>
      </c>
      <c r="BG990" s="53"/>
      <c r="BH990" s="54"/>
      <c r="BI990" s="52" t="str">
        <f>IFERROR(VLOOKUP(BH990,Lista!O:P,2,0),"")</f>
        <v/>
      </c>
      <c r="BJ990" s="54"/>
      <c r="BK990" s="52" t="str">
        <f>IFERROR(VLOOKUP(BJ990,Lista!Q:R,2,0),"")</f>
        <v/>
      </c>
      <c r="BL990" s="53"/>
      <c r="BM990" s="52"/>
      <c r="BN990" s="52" t="str">
        <f>IFERROR(VLOOKUP(BM990,Lista!O:P,2,0),"")</f>
        <v/>
      </c>
      <c r="BO990" s="52"/>
      <c r="BP990" s="52" t="str">
        <f>IFERROR(VLOOKUP(BO990,Lista!Q:R,2,0),"")</f>
        <v/>
      </c>
      <c r="BQ990" s="53"/>
      <c r="BR990" s="52"/>
      <c r="BS990" s="52" t="str">
        <f>IFERROR(VLOOKUP(BR990,Lista!O:P,2,0),"")</f>
        <v/>
      </c>
      <c r="BT990" s="52"/>
      <c r="BU990" s="52" t="str">
        <f>IFERROR(VLOOKUP(BT990,Lista!Q:R,2,0),"")</f>
        <v/>
      </c>
      <c r="BV990" s="53"/>
      <c r="BW990" s="52"/>
      <c r="BX990" s="52" t="str">
        <f>IFERROR(VLOOKUP(BW990,Lista!O:P,2,0),"")</f>
        <v/>
      </c>
      <c r="BY990" s="52"/>
      <c r="BZ990" s="52" t="str">
        <f>IFERROR(VLOOKUP(BY990,Lista!Q:R,2,0),"")</f>
        <v/>
      </c>
      <c r="CA990" s="53"/>
      <c r="CB990" s="52"/>
      <c r="CC990" s="52" t="str">
        <f>IFERROR(VLOOKUP(CB990,Lista!O:P,2,0),"")</f>
        <v/>
      </c>
      <c r="CD990" s="52"/>
      <c r="CE990" s="52" t="str">
        <f>IFERROR(VLOOKUP(CD990,Lista!Q:R,2,0),"")</f>
        <v/>
      </c>
      <c r="CF990" s="53"/>
      <c r="CG990" s="52"/>
      <c r="CH990" s="52" t="str">
        <f>IFERROR(VLOOKUP(CG990,Lista!O:P,2,0),"")</f>
        <v/>
      </c>
      <c r="CI990" s="52"/>
      <c r="CJ990" s="52" t="str">
        <f>IFERROR(VLOOKUP(CI990,Lista!Q:R,2,0),"")</f>
        <v/>
      </c>
      <c r="CK990" s="53"/>
      <c r="CL990" s="52"/>
      <c r="CM990" s="52" t="str">
        <f>IFERROR(VLOOKUP(CL990,Lista!O:P,2,0),"")</f>
        <v/>
      </c>
      <c r="CN990" s="52"/>
      <c r="CO990" s="52" t="str">
        <f>IFERROR(VLOOKUP(CN990,Lista!Q:R,2,0),"")</f>
        <v/>
      </c>
      <c r="CP990" s="53"/>
      <c r="CQ990" s="52"/>
      <c r="CR990" s="52" t="str">
        <f>IFERROR(VLOOKUP(CQ990,Lista!O:P,2,0),"")</f>
        <v/>
      </c>
      <c r="CS990" s="52"/>
      <c r="CT990" s="52" t="str">
        <f>IFERROR(VLOOKUP(CS990,Lista!Q:R,2,0),"")</f>
        <v/>
      </c>
      <c r="CU990" s="53"/>
      <c r="CV990" s="52"/>
      <c r="CW990" s="52" t="str">
        <f>IFERROR(VLOOKUP(CV990,Lista!O:P,2,0),"")</f>
        <v/>
      </c>
      <c r="CX990" s="52"/>
      <c r="CY990" s="52" t="str">
        <f>IFERROR(VLOOKUP(CX990,Lista!Q:R,2,0),"")</f>
        <v/>
      </c>
      <c r="CZ990" s="53"/>
      <c r="DA990" s="49">
        <f t="shared" si="0"/>
        <v>0</v>
      </c>
      <c r="DB990" s="53"/>
    </row>
    <row r="991" spans="1:106" ht="74.25" hidden="1" customHeight="1">
      <c r="A991" s="32">
        <v>0</v>
      </c>
      <c r="B991" s="16">
        <v>0</v>
      </c>
      <c r="C991" s="16">
        <v>0</v>
      </c>
      <c r="D991" s="41"/>
      <c r="E991" s="24"/>
      <c r="F991" s="24" t="str">
        <f>IFERROR(VLOOKUP(E991,Lista!O:P,2,0),"")</f>
        <v/>
      </c>
      <c r="G991" s="24"/>
      <c r="H991" s="24" t="str">
        <f>IFERROR(VLOOKUP(G991,Lista!Q:R,2,0),"")</f>
        <v/>
      </c>
      <c r="I991" s="44"/>
      <c r="J991" s="24"/>
      <c r="K991" s="24" t="str">
        <f>IFERROR(VLOOKUP(J991,Lista!O:P,2,0),"")</f>
        <v/>
      </c>
      <c r="L991" s="24"/>
      <c r="M991" s="24" t="str">
        <f>IFERROR(VLOOKUP(L991,Lista!Q:R,2,0),"")</f>
        <v/>
      </c>
      <c r="N991" s="44"/>
      <c r="O991" s="55"/>
      <c r="P991" s="16" t="str">
        <f>IFERROR(VLOOKUP(O991,Lista!O:P,2,0),"")</f>
        <v/>
      </c>
      <c r="Q991" s="55"/>
      <c r="R991" s="16" t="str">
        <f>IFERROR(VLOOKUP(Q991,Lista!Q:R,2,0),"")</f>
        <v/>
      </c>
      <c r="S991" s="53"/>
      <c r="T991" s="55"/>
      <c r="U991" s="16" t="str">
        <f>IFERROR(VLOOKUP(T991,Lista!O:P,2,0),"")</f>
        <v/>
      </c>
      <c r="V991" s="55"/>
      <c r="W991" s="16" t="str">
        <f>IFERROR(VLOOKUP(V991,Lista!Q:R,2,0),"")</f>
        <v/>
      </c>
      <c r="X991" s="53"/>
      <c r="Y991" s="55"/>
      <c r="Z991" s="16" t="str">
        <f>IFERROR(VLOOKUP(Y991,Lista!O:P,2,0),"")</f>
        <v/>
      </c>
      <c r="AA991" s="55"/>
      <c r="AB991" s="16" t="str">
        <f>IFERROR(VLOOKUP(AA991,Lista!Q:R,2,0),"")</f>
        <v/>
      </c>
      <c r="AC991" s="53"/>
      <c r="AD991" s="55"/>
      <c r="AE991" s="16" t="str">
        <f>IFERROR(VLOOKUP(AD991,Lista!O:P,2,0),"")</f>
        <v/>
      </c>
      <c r="AF991" s="55"/>
      <c r="AG991" s="16" t="str">
        <f>IFERROR(VLOOKUP(AF991,Lista!Q:R,2,0),"")</f>
        <v/>
      </c>
      <c r="AH991" s="53"/>
      <c r="AI991" s="54"/>
      <c r="AJ991" s="51" t="str">
        <f>IFERROR(VLOOKUP(AI991,Lista!O:P,2,0),"")</f>
        <v/>
      </c>
      <c r="AK991" s="54"/>
      <c r="AL991" s="52" t="str">
        <f>IFERROR(VLOOKUP(AK991,Lista!Q:R,2,0),"")</f>
        <v/>
      </c>
      <c r="AM991" s="53"/>
      <c r="AN991" s="54"/>
      <c r="AO991" s="52" t="str">
        <f>IFERROR(VLOOKUP(AN991,Lista!O:P,2,0),"")</f>
        <v/>
      </c>
      <c r="AP991" s="54"/>
      <c r="AQ991" s="52" t="str">
        <f>IFERROR(VLOOKUP(AP991,Lista!Q:R,2,0),"")</f>
        <v/>
      </c>
      <c r="AR991" s="53"/>
      <c r="AS991" s="54"/>
      <c r="AT991" s="52" t="str">
        <f>IFERROR(VLOOKUP(AS991,Lista!O:P,2,0),"")</f>
        <v/>
      </c>
      <c r="AU991" s="54"/>
      <c r="AV991" s="52" t="str">
        <f>IFERROR(VLOOKUP(AU991,Lista!Q:R,2,0),"")</f>
        <v/>
      </c>
      <c r="AW991" s="53"/>
      <c r="AX991" s="54"/>
      <c r="AY991" s="52" t="str">
        <f>IFERROR(VLOOKUP(AX991,Lista!O:P,2,0),"")</f>
        <v/>
      </c>
      <c r="AZ991" s="54"/>
      <c r="BA991" s="52" t="str">
        <f>IFERROR(VLOOKUP(AZ991,Lista!Q:R,2,0),"")</f>
        <v/>
      </c>
      <c r="BB991" s="53"/>
      <c r="BC991" s="54"/>
      <c r="BD991" s="52" t="str">
        <f>IFERROR(VLOOKUP(BC991,Lista!O:P,2,0),"")</f>
        <v/>
      </c>
      <c r="BE991" s="54"/>
      <c r="BF991" s="52" t="str">
        <f>IFERROR(VLOOKUP(BE991,Lista!Q:R,2,0),"")</f>
        <v/>
      </c>
      <c r="BG991" s="53"/>
      <c r="BH991" s="54"/>
      <c r="BI991" s="52" t="str">
        <f>IFERROR(VLOOKUP(BH991,Lista!O:P,2,0),"")</f>
        <v/>
      </c>
      <c r="BJ991" s="54"/>
      <c r="BK991" s="52" t="str">
        <f>IFERROR(VLOOKUP(BJ991,Lista!Q:R,2,0),"")</f>
        <v/>
      </c>
      <c r="BL991" s="53"/>
      <c r="BM991" s="52"/>
      <c r="BN991" s="52" t="str">
        <f>IFERROR(VLOOKUP(BM991,Lista!O:P,2,0),"")</f>
        <v/>
      </c>
      <c r="BO991" s="52"/>
      <c r="BP991" s="52" t="str">
        <f>IFERROR(VLOOKUP(BO991,Lista!Q:R,2,0),"")</f>
        <v/>
      </c>
      <c r="BQ991" s="53"/>
      <c r="BR991" s="52"/>
      <c r="BS991" s="52" t="str">
        <f>IFERROR(VLOOKUP(BR991,Lista!O:P,2,0),"")</f>
        <v/>
      </c>
      <c r="BT991" s="52"/>
      <c r="BU991" s="52" t="str">
        <f>IFERROR(VLOOKUP(BT991,Lista!Q:R,2,0),"")</f>
        <v/>
      </c>
      <c r="BV991" s="53"/>
      <c r="BW991" s="52"/>
      <c r="BX991" s="52" t="str">
        <f>IFERROR(VLOOKUP(BW991,Lista!O:P,2,0),"")</f>
        <v/>
      </c>
      <c r="BY991" s="52"/>
      <c r="BZ991" s="52" t="str">
        <f>IFERROR(VLOOKUP(BY991,Lista!Q:R,2,0),"")</f>
        <v/>
      </c>
      <c r="CA991" s="53"/>
      <c r="CB991" s="52"/>
      <c r="CC991" s="52" t="str">
        <f>IFERROR(VLOOKUP(CB991,Lista!O:P,2,0),"")</f>
        <v/>
      </c>
      <c r="CD991" s="52"/>
      <c r="CE991" s="52" t="str">
        <f>IFERROR(VLOOKUP(CD991,Lista!Q:R,2,0),"")</f>
        <v/>
      </c>
      <c r="CF991" s="53"/>
      <c r="CG991" s="52"/>
      <c r="CH991" s="52" t="str">
        <f>IFERROR(VLOOKUP(CG991,Lista!O:P,2,0),"")</f>
        <v/>
      </c>
      <c r="CI991" s="52"/>
      <c r="CJ991" s="52" t="str">
        <f>IFERROR(VLOOKUP(CI991,Lista!Q:R,2,0),"")</f>
        <v/>
      </c>
      <c r="CK991" s="53"/>
      <c r="CL991" s="52"/>
      <c r="CM991" s="52" t="str">
        <f>IFERROR(VLOOKUP(CL991,Lista!O:P,2,0),"")</f>
        <v/>
      </c>
      <c r="CN991" s="52"/>
      <c r="CO991" s="52" t="str">
        <f>IFERROR(VLOOKUP(CN991,Lista!Q:R,2,0),"")</f>
        <v/>
      </c>
      <c r="CP991" s="53"/>
      <c r="CQ991" s="52"/>
      <c r="CR991" s="52" t="str">
        <f>IFERROR(VLOOKUP(CQ991,Lista!O:P,2,0),"")</f>
        <v/>
      </c>
      <c r="CS991" s="52"/>
      <c r="CT991" s="52" t="str">
        <f>IFERROR(VLOOKUP(CS991,Lista!Q:R,2,0),"")</f>
        <v/>
      </c>
      <c r="CU991" s="53"/>
      <c r="CV991" s="52"/>
      <c r="CW991" s="52" t="str">
        <f>IFERROR(VLOOKUP(CV991,Lista!O:P,2,0),"")</f>
        <v/>
      </c>
      <c r="CX991" s="52"/>
      <c r="CY991" s="52" t="str">
        <f>IFERROR(VLOOKUP(CX991,Lista!Q:R,2,0),"")</f>
        <v/>
      </c>
      <c r="CZ991" s="53"/>
      <c r="DA991" s="49">
        <f t="shared" si="0"/>
        <v>0</v>
      </c>
      <c r="DB991" s="53"/>
    </row>
    <row r="992" spans="1:106" ht="74.25" hidden="1" customHeight="1">
      <c r="A992" s="32">
        <v>0</v>
      </c>
      <c r="B992" s="16">
        <v>0</v>
      </c>
      <c r="C992" s="16">
        <v>0</v>
      </c>
      <c r="D992" s="41"/>
      <c r="E992" s="24"/>
      <c r="F992" s="24" t="str">
        <f>IFERROR(VLOOKUP(E992,Lista!O:P,2,0),"")</f>
        <v/>
      </c>
      <c r="G992" s="24"/>
      <c r="H992" s="24" t="str">
        <f>IFERROR(VLOOKUP(G992,Lista!Q:R,2,0),"")</f>
        <v/>
      </c>
      <c r="I992" s="44"/>
      <c r="J992" s="24"/>
      <c r="K992" s="24" t="str">
        <f>IFERROR(VLOOKUP(J992,Lista!O:P,2,0),"")</f>
        <v/>
      </c>
      <c r="L992" s="24"/>
      <c r="M992" s="24" t="str">
        <f>IFERROR(VLOOKUP(L992,Lista!Q:R,2,0),"")</f>
        <v/>
      </c>
      <c r="N992" s="44"/>
      <c r="O992" s="55"/>
      <c r="P992" s="16" t="str">
        <f>IFERROR(VLOOKUP(O992,Lista!O:P,2,0),"")</f>
        <v/>
      </c>
      <c r="Q992" s="55"/>
      <c r="R992" s="16" t="str">
        <f>IFERROR(VLOOKUP(Q992,Lista!Q:R,2,0),"")</f>
        <v/>
      </c>
      <c r="S992" s="53"/>
      <c r="T992" s="55"/>
      <c r="U992" s="16" t="str">
        <f>IFERROR(VLOOKUP(T992,Lista!O:P,2,0),"")</f>
        <v/>
      </c>
      <c r="V992" s="55"/>
      <c r="W992" s="16" t="str">
        <f>IFERROR(VLOOKUP(V992,Lista!Q:R,2,0),"")</f>
        <v/>
      </c>
      <c r="X992" s="53"/>
      <c r="Y992" s="55"/>
      <c r="Z992" s="16" t="str">
        <f>IFERROR(VLOOKUP(Y992,Lista!O:P,2,0),"")</f>
        <v/>
      </c>
      <c r="AA992" s="55"/>
      <c r="AB992" s="16" t="str">
        <f>IFERROR(VLOOKUP(AA992,Lista!Q:R,2,0),"")</f>
        <v/>
      </c>
      <c r="AC992" s="53"/>
      <c r="AD992" s="55"/>
      <c r="AE992" s="16" t="str">
        <f>IFERROR(VLOOKUP(AD992,Lista!O:P,2,0),"")</f>
        <v/>
      </c>
      <c r="AF992" s="55"/>
      <c r="AG992" s="16" t="str">
        <f>IFERROR(VLOOKUP(AF992,Lista!Q:R,2,0),"")</f>
        <v/>
      </c>
      <c r="AH992" s="53"/>
      <c r="AI992" s="54"/>
      <c r="AJ992" s="51" t="str">
        <f>IFERROR(VLOOKUP(AI992,Lista!O:P,2,0),"")</f>
        <v/>
      </c>
      <c r="AK992" s="54"/>
      <c r="AL992" s="52" t="str">
        <f>IFERROR(VLOOKUP(AK992,Lista!Q:R,2,0),"")</f>
        <v/>
      </c>
      <c r="AM992" s="53"/>
      <c r="AN992" s="54"/>
      <c r="AO992" s="52" t="str">
        <f>IFERROR(VLOOKUP(AN992,Lista!O:P,2,0),"")</f>
        <v/>
      </c>
      <c r="AP992" s="54"/>
      <c r="AQ992" s="52" t="str">
        <f>IFERROR(VLOOKUP(AP992,Lista!Q:R,2,0),"")</f>
        <v/>
      </c>
      <c r="AR992" s="53"/>
      <c r="AS992" s="54"/>
      <c r="AT992" s="52" t="str">
        <f>IFERROR(VLOOKUP(AS992,Lista!O:P,2,0),"")</f>
        <v/>
      </c>
      <c r="AU992" s="54"/>
      <c r="AV992" s="52" t="str">
        <f>IFERROR(VLOOKUP(AU992,Lista!Q:R,2,0),"")</f>
        <v/>
      </c>
      <c r="AW992" s="53"/>
      <c r="AX992" s="54"/>
      <c r="AY992" s="52" t="str">
        <f>IFERROR(VLOOKUP(AX992,Lista!O:P,2,0),"")</f>
        <v/>
      </c>
      <c r="AZ992" s="54"/>
      <c r="BA992" s="52" t="str">
        <f>IFERROR(VLOOKUP(AZ992,Lista!Q:R,2,0),"")</f>
        <v/>
      </c>
      <c r="BB992" s="53"/>
      <c r="BC992" s="54"/>
      <c r="BD992" s="52" t="str">
        <f>IFERROR(VLOOKUP(BC992,Lista!O:P,2,0),"")</f>
        <v/>
      </c>
      <c r="BE992" s="54"/>
      <c r="BF992" s="52" t="str">
        <f>IFERROR(VLOOKUP(BE992,Lista!Q:R,2,0),"")</f>
        <v/>
      </c>
      <c r="BG992" s="53"/>
      <c r="BH992" s="54"/>
      <c r="BI992" s="52" t="str">
        <f>IFERROR(VLOOKUP(BH992,Lista!O:P,2,0),"")</f>
        <v/>
      </c>
      <c r="BJ992" s="54"/>
      <c r="BK992" s="52" t="str">
        <f>IFERROR(VLOOKUP(BJ992,Lista!Q:R,2,0),"")</f>
        <v/>
      </c>
      <c r="BL992" s="53"/>
      <c r="BM992" s="52"/>
      <c r="BN992" s="52" t="str">
        <f>IFERROR(VLOOKUP(BM992,Lista!O:P,2,0),"")</f>
        <v/>
      </c>
      <c r="BO992" s="52"/>
      <c r="BP992" s="52" t="str">
        <f>IFERROR(VLOOKUP(BO992,Lista!Q:R,2,0),"")</f>
        <v/>
      </c>
      <c r="BQ992" s="53"/>
      <c r="BR992" s="52"/>
      <c r="BS992" s="52" t="str">
        <f>IFERROR(VLOOKUP(BR992,Lista!O:P,2,0),"")</f>
        <v/>
      </c>
      <c r="BT992" s="52"/>
      <c r="BU992" s="52" t="str">
        <f>IFERROR(VLOOKUP(BT992,Lista!Q:R,2,0),"")</f>
        <v/>
      </c>
      <c r="BV992" s="53"/>
      <c r="BW992" s="52"/>
      <c r="BX992" s="52" t="str">
        <f>IFERROR(VLOOKUP(BW992,Lista!O:P,2,0),"")</f>
        <v/>
      </c>
      <c r="BY992" s="52"/>
      <c r="BZ992" s="52" t="str">
        <f>IFERROR(VLOOKUP(BY992,Lista!Q:R,2,0),"")</f>
        <v/>
      </c>
      <c r="CA992" s="53"/>
      <c r="CB992" s="52"/>
      <c r="CC992" s="52" t="str">
        <f>IFERROR(VLOOKUP(CB992,Lista!O:P,2,0),"")</f>
        <v/>
      </c>
      <c r="CD992" s="52"/>
      <c r="CE992" s="52" t="str">
        <f>IFERROR(VLOOKUP(CD992,Lista!Q:R,2,0),"")</f>
        <v/>
      </c>
      <c r="CF992" s="53"/>
      <c r="CG992" s="52"/>
      <c r="CH992" s="52" t="str">
        <f>IFERROR(VLOOKUP(CG992,Lista!O:P,2,0),"")</f>
        <v/>
      </c>
      <c r="CI992" s="52"/>
      <c r="CJ992" s="52" t="str">
        <f>IFERROR(VLOOKUP(CI992,Lista!Q:R,2,0),"")</f>
        <v/>
      </c>
      <c r="CK992" s="53"/>
      <c r="CL992" s="52"/>
      <c r="CM992" s="52" t="str">
        <f>IFERROR(VLOOKUP(CL992,Lista!O:P,2,0),"")</f>
        <v/>
      </c>
      <c r="CN992" s="52"/>
      <c r="CO992" s="52" t="str">
        <f>IFERROR(VLOOKUP(CN992,Lista!Q:R,2,0),"")</f>
        <v/>
      </c>
      <c r="CP992" s="53"/>
      <c r="CQ992" s="52"/>
      <c r="CR992" s="52" t="str">
        <f>IFERROR(VLOOKUP(CQ992,Lista!O:P,2,0),"")</f>
        <v/>
      </c>
      <c r="CS992" s="52"/>
      <c r="CT992" s="52" t="str">
        <f>IFERROR(VLOOKUP(CS992,Lista!Q:R,2,0),"")</f>
        <v/>
      </c>
      <c r="CU992" s="53"/>
      <c r="CV992" s="52"/>
      <c r="CW992" s="52" t="str">
        <f>IFERROR(VLOOKUP(CV992,Lista!O:P,2,0),"")</f>
        <v/>
      </c>
      <c r="CX992" s="52"/>
      <c r="CY992" s="52" t="str">
        <f>IFERROR(VLOOKUP(CX992,Lista!Q:R,2,0),"")</f>
        <v/>
      </c>
      <c r="CZ992" s="53"/>
      <c r="DA992" s="49">
        <f t="shared" si="0"/>
        <v>0</v>
      </c>
      <c r="DB992" s="53"/>
    </row>
    <row r="993" spans="1:106" ht="74.25" hidden="1" customHeight="1">
      <c r="A993" s="32">
        <v>0</v>
      </c>
      <c r="B993" s="16">
        <v>0</v>
      </c>
      <c r="C993" s="16">
        <v>0</v>
      </c>
      <c r="D993" s="41"/>
      <c r="E993" s="24"/>
      <c r="F993" s="24" t="str">
        <f>IFERROR(VLOOKUP(E993,Lista!O:P,2,0),"")</f>
        <v/>
      </c>
      <c r="G993" s="24"/>
      <c r="H993" s="24" t="str">
        <f>IFERROR(VLOOKUP(G993,Lista!Q:R,2,0),"")</f>
        <v/>
      </c>
      <c r="I993" s="44"/>
      <c r="J993" s="24"/>
      <c r="K993" s="24" t="str">
        <f>IFERROR(VLOOKUP(J993,Lista!O:P,2,0),"")</f>
        <v/>
      </c>
      <c r="L993" s="24"/>
      <c r="M993" s="24" t="str">
        <f>IFERROR(VLOOKUP(L993,Lista!Q:R,2,0),"")</f>
        <v/>
      </c>
      <c r="N993" s="44"/>
      <c r="O993" s="55"/>
      <c r="P993" s="16" t="str">
        <f>IFERROR(VLOOKUP(O993,Lista!O:P,2,0),"")</f>
        <v/>
      </c>
      <c r="Q993" s="55"/>
      <c r="R993" s="16" t="str">
        <f>IFERROR(VLOOKUP(Q993,Lista!Q:R,2,0),"")</f>
        <v/>
      </c>
      <c r="S993" s="53"/>
      <c r="T993" s="55"/>
      <c r="U993" s="16" t="str">
        <f>IFERROR(VLOOKUP(T993,Lista!O:P,2,0),"")</f>
        <v/>
      </c>
      <c r="V993" s="55"/>
      <c r="W993" s="16" t="str">
        <f>IFERROR(VLOOKUP(V993,Lista!Q:R,2,0),"")</f>
        <v/>
      </c>
      <c r="X993" s="53"/>
      <c r="Y993" s="55"/>
      <c r="Z993" s="16" t="str">
        <f>IFERROR(VLOOKUP(Y993,Lista!O:P,2,0),"")</f>
        <v/>
      </c>
      <c r="AA993" s="55"/>
      <c r="AB993" s="16" t="str">
        <f>IFERROR(VLOOKUP(AA993,Lista!Q:R,2,0),"")</f>
        <v/>
      </c>
      <c r="AC993" s="53"/>
      <c r="AD993" s="55"/>
      <c r="AE993" s="16" t="str">
        <f>IFERROR(VLOOKUP(AD993,Lista!O:P,2,0),"")</f>
        <v/>
      </c>
      <c r="AF993" s="55"/>
      <c r="AG993" s="16" t="str">
        <f>IFERROR(VLOOKUP(AF993,Lista!Q:R,2,0),"")</f>
        <v/>
      </c>
      <c r="AH993" s="53"/>
      <c r="AI993" s="54"/>
      <c r="AJ993" s="51" t="str">
        <f>IFERROR(VLOOKUP(AI993,Lista!O:P,2,0),"")</f>
        <v/>
      </c>
      <c r="AK993" s="54"/>
      <c r="AL993" s="52" t="str">
        <f>IFERROR(VLOOKUP(AK993,Lista!Q:R,2,0),"")</f>
        <v/>
      </c>
      <c r="AM993" s="53"/>
      <c r="AN993" s="54"/>
      <c r="AO993" s="52" t="str">
        <f>IFERROR(VLOOKUP(AN993,Lista!O:P,2,0),"")</f>
        <v/>
      </c>
      <c r="AP993" s="54"/>
      <c r="AQ993" s="52" t="str">
        <f>IFERROR(VLOOKUP(AP993,Lista!Q:R,2,0),"")</f>
        <v/>
      </c>
      <c r="AR993" s="53"/>
      <c r="AS993" s="54"/>
      <c r="AT993" s="52" t="str">
        <f>IFERROR(VLOOKUP(AS993,Lista!O:P,2,0),"")</f>
        <v/>
      </c>
      <c r="AU993" s="54"/>
      <c r="AV993" s="52" t="str">
        <f>IFERROR(VLOOKUP(AU993,Lista!Q:R,2,0),"")</f>
        <v/>
      </c>
      <c r="AW993" s="53"/>
      <c r="AX993" s="54"/>
      <c r="AY993" s="52" t="str">
        <f>IFERROR(VLOOKUP(AX993,Lista!O:P,2,0),"")</f>
        <v/>
      </c>
      <c r="AZ993" s="54"/>
      <c r="BA993" s="52" t="str">
        <f>IFERROR(VLOOKUP(AZ993,Lista!Q:R,2,0),"")</f>
        <v/>
      </c>
      <c r="BB993" s="53"/>
      <c r="BC993" s="54"/>
      <c r="BD993" s="52" t="str">
        <f>IFERROR(VLOOKUP(BC993,Lista!O:P,2,0),"")</f>
        <v/>
      </c>
      <c r="BE993" s="54"/>
      <c r="BF993" s="52" t="str">
        <f>IFERROR(VLOOKUP(BE993,Lista!Q:R,2,0),"")</f>
        <v/>
      </c>
      <c r="BG993" s="53"/>
      <c r="BH993" s="54"/>
      <c r="BI993" s="52" t="str">
        <f>IFERROR(VLOOKUP(BH993,Lista!O:P,2,0),"")</f>
        <v/>
      </c>
      <c r="BJ993" s="54"/>
      <c r="BK993" s="52" t="str">
        <f>IFERROR(VLOOKUP(BJ993,Lista!Q:R,2,0),"")</f>
        <v/>
      </c>
      <c r="BL993" s="53"/>
      <c r="BM993" s="52"/>
      <c r="BN993" s="52" t="str">
        <f>IFERROR(VLOOKUP(BM993,Lista!O:P,2,0),"")</f>
        <v/>
      </c>
      <c r="BO993" s="52"/>
      <c r="BP993" s="52" t="str">
        <f>IFERROR(VLOOKUP(BO993,Lista!Q:R,2,0),"")</f>
        <v/>
      </c>
      <c r="BQ993" s="53"/>
      <c r="BR993" s="52"/>
      <c r="BS993" s="52" t="str">
        <f>IFERROR(VLOOKUP(BR993,Lista!O:P,2,0),"")</f>
        <v/>
      </c>
      <c r="BT993" s="52"/>
      <c r="BU993" s="52" t="str">
        <f>IFERROR(VLOOKUP(BT993,Lista!Q:R,2,0),"")</f>
        <v/>
      </c>
      <c r="BV993" s="53"/>
      <c r="BW993" s="52"/>
      <c r="BX993" s="52" t="str">
        <f>IFERROR(VLOOKUP(BW993,Lista!O:P,2,0),"")</f>
        <v/>
      </c>
      <c r="BY993" s="52"/>
      <c r="BZ993" s="52" t="str">
        <f>IFERROR(VLOOKUP(BY993,Lista!Q:R,2,0),"")</f>
        <v/>
      </c>
      <c r="CA993" s="53"/>
      <c r="CB993" s="52"/>
      <c r="CC993" s="52" t="str">
        <f>IFERROR(VLOOKUP(CB993,Lista!O:P,2,0),"")</f>
        <v/>
      </c>
      <c r="CD993" s="52"/>
      <c r="CE993" s="52" t="str">
        <f>IFERROR(VLOOKUP(CD993,Lista!Q:R,2,0),"")</f>
        <v/>
      </c>
      <c r="CF993" s="53"/>
      <c r="CG993" s="52"/>
      <c r="CH993" s="52" t="str">
        <f>IFERROR(VLOOKUP(CG993,Lista!O:P,2,0),"")</f>
        <v/>
      </c>
      <c r="CI993" s="52"/>
      <c r="CJ993" s="52" t="str">
        <f>IFERROR(VLOOKUP(CI993,Lista!Q:R,2,0),"")</f>
        <v/>
      </c>
      <c r="CK993" s="53"/>
      <c r="CL993" s="52"/>
      <c r="CM993" s="52" t="str">
        <f>IFERROR(VLOOKUP(CL993,Lista!O:P,2,0),"")</f>
        <v/>
      </c>
      <c r="CN993" s="52"/>
      <c r="CO993" s="52" t="str">
        <f>IFERROR(VLOOKUP(CN993,Lista!Q:R,2,0),"")</f>
        <v/>
      </c>
      <c r="CP993" s="53"/>
      <c r="CQ993" s="52"/>
      <c r="CR993" s="52" t="str">
        <f>IFERROR(VLOOKUP(CQ993,Lista!O:P,2,0),"")</f>
        <v/>
      </c>
      <c r="CS993" s="52"/>
      <c r="CT993" s="52" t="str">
        <f>IFERROR(VLOOKUP(CS993,Lista!Q:R,2,0),"")</f>
        <v/>
      </c>
      <c r="CU993" s="53"/>
      <c r="CV993" s="52"/>
      <c r="CW993" s="52" t="str">
        <f>IFERROR(VLOOKUP(CV993,Lista!O:P,2,0),"")</f>
        <v/>
      </c>
      <c r="CX993" s="52"/>
      <c r="CY993" s="52" t="str">
        <f>IFERROR(VLOOKUP(CX993,Lista!Q:R,2,0),"")</f>
        <v/>
      </c>
      <c r="CZ993" s="53"/>
      <c r="DA993" s="49">
        <f t="shared" si="0"/>
        <v>0</v>
      </c>
      <c r="DB993" s="53"/>
    </row>
    <row r="994" spans="1:106" ht="74.25" hidden="1" customHeight="1">
      <c r="A994" s="32">
        <v>0</v>
      </c>
      <c r="B994" s="16">
        <v>0</v>
      </c>
      <c r="C994" s="16">
        <v>0</v>
      </c>
      <c r="D994" s="41"/>
      <c r="E994" s="24"/>
      <c r="F994" s="24" t="str">
        <f>IFERROR(VLOOKUP(E994,Lista!O:P,2,0),"")</f>
        <v/>
      </c>
      <c r="G994" s="24"/>
      <c r="H994" s="24" t="str">
        <f>IFERROR(VLOOKUP(G994,Lista!Q:R,2,0),"")</f>
        <v/>
      </c>
      <c r="I994" s="44"/>
      <c r="J994" s="24"/>
      <c r="K994" s="24" t="str">
        <f>IFERROR(VLOOKUP(J994,Lista!O:P,2,0),"")</f>
        <v/>
      </c>
      <c r="L994" s="24"/>
      <c r="M994" s="24" t="str">
        <f>IFERROR(VLOOKUP(L994,Lista!Q:R,2,0),"")</f>
        <v/>
      </c>
      <c r="N994" s="44"/>
      <c r="O994" s="55"/>
      <c r="P994" s="16" t="str">
        <f>IFERROR(VLOOKUP(O994,Lista!O:P,2,0),"")</f>
        <v/>
      </c>
      <c r="Q994" s="55"/>
      <c r="R994" s="16" t="str">
        <f>IFERROR(VLOOKUP(Q994,Lista!Q:R,2,0),"")</f>
        <v/>
      </c>
      <c r="S994" s="53"/>
      <c r="T994" s="55"/>
      <c r="U994" s="16" t="str">
        <f>IFERROR(VLOOKUP(T994,Lista!O:P,2,0),"")</f>
        <v/>
      </c>
      <c r="V994" s="55"/>
      <c r="W994" s="16" t="str">
        <f>IFERROR(VLOOKUP(V994,Lista!Q:R,2,0),"")</f>
        <v/>
      </c>
      <c r="X994" s="53"/>
      <c r="Y994" s="55"/>
      <c r="Z994" s="16" t="str">
        <f>IFERROR(VLOOKUP(Y994,Lista!O:P,2,0),"")</f>
        <v/>
      </c>
      <c r="AA994" s="55"/>
      <c r="AB994" s="16" t="str">
        <f>IFERROR(VLOOKUP(AA994,Lista!Q:R,2,0),"")</f>
        <v/>
      </c>
      <c r="AC994" s="53"/>
      <c r="AD994" s="55"/>
      <c r="AE994" s="16" t="str">
        <f>IFERROR(VLOOKUP(AD994,Lista!O:P,2,0),"")</f>
        <v/>
      </c>
      <c r="AF994" s="55"/>
      <c r="AG994" s="16" t="str">
        <f>IFERROR(VLOOKUP(AF994,Lista!Q:R,2,0),"")</f>
        <v/>
      </c>
      <c r="AH994" s="53"/>
      <c r="AI994" s="54"/>
      <c r="AJ994" s="51" t="str">
        <f>IFERROR(VLOOKUP(AI994,Lista!O:P,2,0),"")</f>
        <v/>
      </c>
      <c r="AK994" s="54"/>
      <c r="AL994" s="52" t="str">
        <f>IFERROR(VLOOKUP(AK994,Lista!Q:R,2,0),"")</f>
        <v/>
      </c>
      <c r="AM994" s="53"/>
      <c r="AN994" s="54"/>
      <c r="AO994" s="52" t="str">
        <f>IFERROR(VLOOKUP(AN994,Lista!O:P,2,0),"")</f>
        <v/>
      </c>
      <c r="AP994" s="54"/>
      <c r="AQ994" s="52" t="str">
        <f>IFERROR(VLOOKUP(AP994,Lista!Q:R,2,0),"")</f>
        <v/>
      </c>
      <c r="AR994" s="53"/>
      <c r="AS994" s="54"/>
      <c r="AT994" s="52" t="str">
        <f>IFERROR(VLOOKUP(AS994,Lista!O:P,2,0),"")</f>
        <v/>
      </c>
      <c r="AU994" s="54"/>
      <c r="AV994" s="52" t="str">
        <f>IFERROR(VLOOKUP(AU994,Lista!Q:R,2,0),"")</f>
        <v/>
      </c>
      <c r="AW994" s="53"/>
      <c r="AX994" s="54"/>
      <c r="AY994" s="52" t="str">
        <f>IFERROR(VLOOKUP(AX994,Lista!O:P,2,0),"")</f>
        <v/>
      </c>
      <c r="AZ994" s="54"/>
      <c r="BA994" s="52" t="str">
        <f>IFERROR(VLOOKUP(AZ994,Lista!Q:R,2,0),"")</f>
        <v/>
      </c>
      <c r="BB994" s="53"/>
      <c r="BC994" s="54"/>
      <c r="BD994" s="52" t="str">
        <f>IFERROR(VLOOKUP(BC994,Lista!O:P,2,0),"")</f>
        <v/>
      </c>
      <c r="BE994" s="54"/>
      <c r="BF994" s="52" t="str">
        <f>IFERROR(VLOOKUP(BE994,Lista!Q:R,2,0),"")</f>
        <v/>
      </c>
      <c r="BG994" s="53"/>
      <c r="BH994" s="54"/>
      <c r="BI994" s="52" t="str">
        <f>IFERROR(VLOOKUP(BH994,Lista!O:P,2,0),"")</f>
        <v/>
      </c>
      <c r="BJ994" s="54"/>
      <c r="BK994" s="52" t="str">
        <f>IFERROR(VLOOKUP(BJ994,Lista!Q:R,2,0),"")</f>
        <v/>
      </c>
      <c r="BL994" s="53"/>
      <c r="BM994" s="52"/>
      <c r="BN994" s="52" t="str">
        <f>IFERROR(VLOOKUP(BM994,Lista!O:P,2,0),"")</f>
        <v/>
      </c>
      <c r="BO994" s="52"/>
      <c r="BP994" s="52" t="str">
        <f>IFERROR(VLOOKUP(BO994,Lista!Q:R,2,0),"")</f>
        <v/>
      </c>
      <c r="BQ994" s="53"/>
      <c r="BR994" s="52"/>
      <c r="BS994" s="52" t="str">
        <f>IFERROR(VLOOKUP(BR994,Lista!O:P,2,0),"")</f>
        <v/>
      </c>
      <c r="BT994" s="52"/>
      <c r="BU994" s="52" t="str">
        <f>IFERROR(VLOOKUP(BT994,Lista!Q:R,2,0),"")</f>
        <v/>
      </c>
      <c r="BV994" s="53"/>
      <c r="BW994" s="52"/>
      <c r="BX994" s="52" t="str">
        <f>IFERROR(VLOOKUP(BW994,Lista!O:P,2,0),"")</f>
        <v/>
      </c>
      <c r="BY994" s="52"/>
      <c r="BZ994" s="52" t="str">
        <f>IFERROR(VLOOKUP(BY994,Lista!Q:R,2,0),"")</f>
        <v/>
      </c>
      <c r="CA994" s="53"/>
      <c r="CB994" s="52"/>
      <c r="CC994" s="52" t="str">
        <f>IFERROR(VLOOKUP(CB994,Lista!O:P,2,0),"")</f>
        <v/>
      </c>
      <c r="CD994" s="52"/>
      <c r="CE994" s="52" t="str">
        <f>IFERROR(VLOOKUP(CD994,Lista!Q:R,2,0),"")</f>
        <v/>
      </c>
      <c r="CF994" s="53"/>
      <c r="CG994" s="52"/>
      <c r="CH994" s="52" t="str">
        <f>IFERROR(VLOOKUP(CG994,Lista!O:P,2,0),"")</f>
        <v/>
      </c>
      <c r="CI994" s="52"/>
      <c r="CJ994" s="52" t="str">
        <f>IFERROR(VLOOKUP(CI994,Lista!Q:R,2,0),"")</f>
        <v/>
      </c>
      <c r="CK994" s="53"/>
      <c r="CL994" s="52"/>
      <c r="CM994" s="52" t="str">
        <f>IFERROR(VLOOKUP(CL994,Lista!O:P,2,0),"")</f>
        <v/>
      </c>
      <c r="CN994" s="52"/>
      <c r="CO994" s="52" t="str">
        <f>IFERROR(VLOOKUP(CN994,Lista!Q:R,2,0),"")</f>
        <v/>
      </c>
      <c r="CP994" s="53"/>
      <c r="CQ994" s="52"/>
      <c r="CR994" s="52" t="str">
        <f>IFERROR(VLOOKUP(CQ994,Lista!O:P,2,0),"")</f>
        <v/>
      </c>
      <c r="CS994" s="52"/>
      <c r="CT994" s="52" t="str">
        <f>IFERROR(VLOOKUP(CS994,Lista!Q:R,2,0),"")</f>
        <v/>
      </c>
      <c r="CU994" s="53"/>
      <c r="CV994" s="52"/>
      <c r="CW994" s="52" t="str">
        <f>IFERROR(VLOOKUP(CV994,Lista!O:P,2,0),"")</f>
        <v/>
      </c>
      <c r="CX994" s="52"/>
      <c r="CY994" s="52" t="str">
        <f>IFERROR(VLOOKUP(CX994,Lista!Q:R,2,0),"")</f>
        <v/>
      </c>
      <c r="CZ994" s="53"/>
      <c r="DA994" s="49">
        <f t="shared" si="0"/>
        <v>0</v>
      </c>
      <c r="DB994" s="53"/>
    </row>
    <row r="995" spans="1:106" ht="74.25" hidden="1" customHeight="1">
      <c r="A995" s="32">
        <v>0</v>
      </c>
      <c r="B995" s="16">
        <v>0</v>
      </c>
      <c r="C995" s="16">
        <v>0</v>
      </c>
      <c r="D995" s="41"/>
      <c r="E995" s="24"/>
      <c r="F995" s="24" t="str">
        <f>IFERROR(VLOOKUP(E995,Lista!O:P,2,0),"")</f>
        <v/>
      </c>
      <c r="G995" s="24"/>
      <c r="H995" s="24" t="str">
        <f>IFERROR(VLOOKUP(G995,Lista!Q:R,2,0),"")</f>
        <v/>
      </c>
      <c r="I995" s="44"/>
      <c r="J995" s="24"/>
      <c r="K995" s="24" t="str">
        <f>IFERROR(VLOOKUP(J995,Lista!O:P,2,0),"")</f>
        <v/>
      </c>
      <c r="L995" s="24"/>
      <c r="M995" s="24" t="str">
        <f>IFERROR(VLOOKUP(L995,Lista!Q:R,2,0),"")</f>
        <v/>
      </c>
      <c r="N995" s="44"/>
      <c r="O995" s="55"/>
      <c r="P995" s="16" t="str">
        <f>IFERROR(VLOOKUP(O995,Lista!O:P,2,0),"")</f>
        <v/>
      </c>
      <c r="Q995" s="55"/>
      <c r="R995" s="16" t="str">
        <f>IFERROR(VLOOKUP(Q995,Lista!Q:R,2,0),"")</f>
        <v/>
      </c>
      <c r="S995" s="53"/>
      <c r="T995" s="55"/>
      <c r="U995" s="16" t="str">
        <f>IFERROR(VLOOKUP(T995,Lista!O:P,2,0),"")</f>
        <v/>
      </c>
      <c r="V995" s="55"/>
      <c r="W995" s="16" t="str">
        <f>IFERROR(VLOOKUP(V995,Lista!Q:R,2,0),"")</f>
        <v/>
      </c>
      <c r="X995" s="53"/>
      <c r="Y995" s="55"/>
      <c r="Z995" s="16" t="str">
        <f>IFERROR(VLOOKUP(Y995,Lista!O:P,2,0),"")</f>
        <v/>
      </c>
      <c r="AA995" s="55"/>
      <c r="AB995" s="16" t="str">
        <f>IFERROR(VLOOKUP(AA995,Lista!Q:R,2,0),"")</f>
        <v/>
      </c>
      <c r="AC995" s="53"/>
      <c r="AD995" s="55"/>
      <c r="AE995" s="16" t="str">
        <f>IFERROR(VLOOKUP(AD995,Lista!O:P,2,0),"")</f>
        <v/>
      </c>
      <c r="AF995" s="55"/>
      <c r="AG995" s="16" t="str">
        <f>IFERROR(VLOOKUP(AF995,Lista!Q:R,2,0),"")</f>
        <v/>
      </c>
      <c r="AH995" s="53"/>
      <c r="AI995" s="54"/>
      <c r="AJ995" s="51" t="str">
        <f>IFERROR(VLOOKUP(AI995,Lista!O:P,2,0),"")</f>
        <v/>
      </c>
      <c r="AK995" s="54"/>
      <c r="AL995" s="52" t="str">
        <f>IFERROR(VLOOKUP(AK995,Lista!Q:R,2,0),"")</f>
        <v/>
      </c>
      <c r="AM995" s="53"/>
      <c r="AN995" s="54"/>
      <c r="AO995" s="52" t="str">
        <f>IFERROR(VLOOKUP(AN995,Lista!O:P,2,0),"")</f>
        <v/>
      </c>
      <c r="AP995" s="54"/>
      <c r="AQ995" s="52" t="str">
        <f>IFERROR(VLOOKUP(AP995,Lista!Q:R,2,0),"")</f>
        <v/>
      </c>
      <c r="AR995" s="53"/>
      <c r="AS995" s="54"/>
      <c r="AT995" s="52" t="str">
        <f>IFERROR(VLOOKUP(AS995,Lista!O:P,2,0),"")</f>
        <v/>
      </c>
      <c r="AU995" s="54"/>
      <c r="AV995" s="52" t="str">
        <f>IFERROR(VLOOKUP(AU995,Lista!Q:R,2,0),"")</f>
        <v/>
      </c>
      <c r="AW995" s="53"/>
      <c r="AX995" s="54"/>
      <c r="AY995" s="52" t="str">
        <f>IFERROR(VLOOKUP(AX995,Lista!O:P,2,0),"")</f>
        <v/>
      </c>
      <c r="AZ995" s="54"/>
      <c r="BA995" s="52" t="str">
        <f>IFERROR(VLOOKUP(AZ995,Lista!Q:R,2,0),"")</f>
        <v/>
      </c>
      <c r="BB995" s="53"/>
      <c r="BC995" s="54"/>
      <c r="BD995" s="52" t="str">
        <f>IFERROR(VLOOKUP(BC995,Lista!O:P,2,0),"")</f>
        <v/>
      </c>
      <c r="BE995" s="54"/>
      <c r="BF995" s="52" t="str">
        <f>IFERROR(VLOOKUP(BE995,Lista!Q:R,2,0),"")</f>
        <v/>
      </c>
      <c r="BG995" s="53"/>
      <c r="BH995" s="54"/>
      <c r="BI995" s="52" t="str">
        <f>IFERROR(VLOOKUP(BH995,Lista!O:P,2,0),"")</f>
        <v/>
      </c>
      <c r="BJ995" s="54"/>
      <c r="BK995" s="52" t="str">
        <f>IFERROR(VLOOKUP(BJ995,Lista!Q:R,2,0),"")</f>
        <v/>
      </c>
      <c r="BL995" s="53"/>
      <c r="BM995" s="52"/>
      <c r="BN995" s="52" t="str">
        <f>IFERROR(VLOOKUP(BM995,Lista!O:P,2,0),"")</f>
        <v/>
      </c>
      <c r="BO995" s="52"/>
      <c r="BP995" s="52" t="str">
        <f>IFERROR(VLOOKUP(BO995,Lista!Q:R,2,0),"")</f>
        <v/>
      </c>
      <c r="BQ995" s="53"/>
      <c r="BR995" s="52"/>
      <c r="BS995" s="52" t="str">
        <f>IFERROR(VLOOKUP(BR995,Lista!O:P,2,0),"")</f>
        <v/>
      </c>
      <c r="BT995" s="52"/>
      <c r="BU995" s="52" t="str">
        <f>IFERROR(VLOOKUP(BT995,Lista!Q:R,2,0),"")</f>
        <v/>
      </c>
      <c r="BV995" s="53"/>
      <c r="BW995" s="52"/>
      <c r="BX995" s="52" t="str">
        <f>IFERROR(VLOOKUP(BW995,Lista!O:P,2,0),"")</f>
        <v/>
      </c>
      <c r="BY995" s="52"/>
      <c r="BZ995" s="52" t="str">
        <f>IFERROR(VLOOKUP(BY995,Lista!Q:R,2,0),"")</f>
        <v/>
      </c>
      <c r="CA995" s="53"/>
      <c r="CB995" s="52"/>
      <c r="CC995" s="52" t="str">
        <f>IFERROR(VLOOKUP(CB995,Lista!O:P,2,0),"")</f>
        <v/>
      </c>
      <c r="CD995" s="52"/>
      <c r="CE995" s="52" t="str">
        <f>IFERROR(VLOOKUP(CD995,Lista!Q:R,2,0),"")</f>
        <v/>
      </c>
      <c r="CF995" s="53"/>
      <c r="CG995" s="52"/>
      <c r="CH995" s="52" t="str">
        <f>IFERROR(VLOOKUP(CG995,Lista!O:P,2,0),"")</f>
        <v/>
      </c>
      <c r="CI995" s="52"/>
      <c r="CJ995" s="52" t="str">
        <f>IFERROR(VLOOKUP(CI995,Lista!Q:R,2,0),"")</f>
        <v/>
      </c>
      <c r="CK995" s="53"/>
      <c r="CL995" s="52"/>
      <c r="CM995" s="52" t="str">
        <f>IFERROR(VLOOKUP(CL995,Lista!O:P,2,0),"")</f>
        <v/>
      </c>
      <c r="CN995" s="52"/>
      <c r="CO995" s="52" t="str">
        <f>IFERROR(VLOOKUP(CN995,Lista!Q:R,2,0),"")</f>
        <v/>
      </c>
      <c r="CP995" s="53"/>
      <c r="CQ995" s="52"/>
      <c r="CR995" s="52" t="str">
        <f>IFERROR(VLOOKUP(CQ995,Lista!O:P,2,0),"")</f>
        <v/>
      </c>
      <c r="CS995" s="52"/>
      <c r="CT995" s="52" t="str">
        <f>IFERROR(VLOOKUP(CS995,Lista!Q:R,2,0),"")</f>
        <v/>
      </c>
      <c r="CU995" s="53"/>
      <c r="CV995" s="52"/>
      <c r="CW995" s="52" t="str">
        <f>IFERROR(VLOOKUP(CV995,Lista!O:P,2,0),"")</f>
        <v/>
      </c>
      <c r="CX995" s="52"/>
      <c r="CY995" s="52" t="str">
        <f>IFERROR(VLOOKUP(CX995,Lista!Q:R,2,0),"")</f>
        <v/>
      </c>
      <c r="CZ995" s="53"/>
      <c r="DA995" s="49">
        <f t="shared" si="0"/>
        <v>0</v>
      </c>
      <c r="DB995" s="53"/>
    </row>
    <row r="996" spans="1:106" ht="74.25" hidden="1" customHeight="1">
      <c r="A996" s="32">
        <v>0</v>
      </c>
      <c r="B996" s="16">
        <v>0</v>
      </c>
      <c r="C996" s="16">
        <v>0</v>
      </c>
      <c r="D996" s="41"/>
      <c r="E996" s="24"/>
      <c r="F996" s="24" t="str">
        <f>IFERROR(VLOOKUP(E996,Lista!O:P,2,0),"")</f>
        <v/>
      </c>
      <c r="G996" s="24"/>
      <c r="H996" s="24" t="str">
        <f>IFERROR(VLOOKUP(G996,Lista!Q:R,2,0),"")</f>
        <v/>
      </c>
      <c r="I996" s="44"/>
      <c r="J996" s="24"/>
      <c r="K996" s="24" t="str">
        <f>IFERROR(VLOOKUP(J996,Lista!O:P,2,0),"")</f>
        <v/>
      </c>
      <c r="L996" s="24"/>
      <c r="M996" s="24" t="str">
        <f>IFERROR(VLOOKUP(L996,Lista!Q:R,2,0),"")</f>
        <v/>
      </c>
      <c r="N996" s="44"/>
      <c r="O996" s="55"/>
      <c r="P996" s="16" t="str">
        <f>IFERROR(VLOOKUP(O996,Lista!O:P,2,0),"")</f>
        <v/>
      </c>
      <c r="Q996" s="55"/>
      <c r="R996" s="16" t="str">
        <f>IFERROR(VLOOKUP(Q996,Lista!Q:R,2,0),"")</f>
        <v/>
      </c>
      <c r="S996" s="53"/>
      <c r="T996" s="55"/>
      <c r="U996" s="16" t="str">
        <f>IFERROR(VLOOKUP(T996,Lista!O:P,2,0),"")</f>
        <v/>
      </c>
      <c r="V996" s="55"/>
      <c r="W996" s="16" t="str">
        <f>IFERROR(VLOOKUP(V996,Lista!Q:R,2,0),"")</f>
        <v/>
      </c>
      <c r="X996" s="53"/>
      <c r="Y996" s="55"/>
      <c r="Z996" s="16" t="str">
        <f>IFERROR(VLOOKUP(Y996,Lista!O:P,2,0),"")</f>
        <v/>
      </c>
      <c r="AA996" s="55"/>
      <c r="AB996" s="16" t="str">
        <f>IFERROR(VLOOKUP(AA996,Lista!Q:R,2,0),"")</f>
        <v/>
      </c>
      <c r="AC996" s="53"/>
      <c r="AD996" s="55"/>
      <c r="AE996" s="16" t="str">
        <f>IFERROR(VLOOKUP(AD996,Lista!O:P,2,0),"")</f>
        <v/>
      </c>
      <c r="AF996" s="55"/>
      <c r="AG996" s="16" t="str">
        <f>IFERROR(VLOOKUP(AF996,Lista!Q:R,2,0),"")</f>
        <v/>
      </c>
      <c r="AH996" s="53"/>
      <c r="AI996" s="54"/>
      <c r="AJ996" s="51" t="str">
        <f>IFERROR(VLOOKUP(AI996,Lista!O:P,2,0),"")</f>
        <v/>
      </c>
      <c r="AK996" s="54"/>
      <c r="AL996" s="52" t="str">
        <f>IFERROR(VLOOKUP(AK996,Lista!Q:R,2,0),"")</f>
        <v/>
      </c>
      <c r="AM996" s="53"/>
      <c r="AN996" s="54"/>
      <c r="AO996" s="52" t="str">
        <f>IFERROR(VLOOKUP(AN996,Lista!O:P,2,0),"")</f>
        <v/>
      </c>
      <c r="AP996" s="54"/>
      <c r="AQ996" s="52" t="str">
        <f>IFERROR(VLOOKUP(AP996,Lista!Q:R,2,0),"")</f>
        <v/>
      </c>
      <c r="AR996" s="53"/>
      <c r="AS996" s="54"/>
      <c r="AT996" s="52" t="str">
        <f>IFERROR(VLOOKUP(AS996,Lista!O:P,2,0),"")</f>
        <v/>
      </c>
      <c r="AU996" s="54"/>
      <c r="AV996" s="52" t="str">
        <f>IFERROR(VLOOKUP(AU996,Lista!Q:R,2,0),"")</f>
        <v/>
      </c>
      <c r="AW996" s="53"/>
      <c r="AX996" s="54"/>
      <c r="AY996" s="52" t="str">
        <f>IFERROR(VLOOKUP(AX996,Lista!O:P,2,0),"")</f>
        <v/>
      </c>
      <c r="AZ996" s="54"/>
      <c r="BA996" s="52" t="str">
        <f>IFERROR(VLOOKUP(AZ996,Lista!Q:R,2,0),"")</f>
        <v/>
      </c>
      <c r="BB996" s="53"/>
      <c r="BC996" s="54"/>
      <c r="BD996" s="52" t="str">
        <f>IFERROR(VLOOKUP(BC996,Lista!O:P,2,0),"")</f>
        <v/>
      </c>
      <c r="BE996" s="54"/>
      <c r="BF996" s="52" t="str">
        <f>IFERROR(VLOOKUP(BE996,Lista!Q:R,2,0),"")</f>
        <v/>
      </c>
      <c r="BG996" s="53"/>
      <c r="BH996" s="54"/>
      <c r="BI996" s="52" t="str">
        <f>IFERROR(VLOOKUP(BH996,Lista!O:P,2,0),"")</f>
        <v/>
      </c>
      <c r="BJ996" s="54"/>
      <c r="BK996" s="52" t="str">
        <f>IFERROR(VLOOKUP(BJ996,Lista!Q:R,2,0),"")</f>
        <v/>
      </c>
      <c r="BL996" s="53"/>
      <c r="BM996" s="52"/>
      <c r="BN996" s="52" t="str">
        <f>IFERROR(VLOOKUP(BM996,Lista!O:P,2,0),"")</f>
        <v/>
      </c>
      <c r="BO996" s="52"/>
      <c r="BP996" s="52" t="str">
        <f>IFERROR(VLOOKUP(BO996,Lista!Q:R,2,0),"")</f>
        <v/>
      </c>
      <c r="BQ996" s="53"/>
      <c r="BR996" s="52"/>
      <c r="BS996" s="52" t="str">
        <f>IFERROR(VLOOKUP(BR996,Lista!O:P,2,0),"")</f>
        <v/>
      </c>
      <c r="BT996" s="52"/>
      <c r="BU996" s="52" t="str">
        <f>IFERROR(VLOOKUP(BT996,Lista!Q:R,2,0),"")</f>
        <v/>
      </c>
      <c r="BV996" s="53"/>
      <c r="BW996" s="52"/>
      <c r="BX996" s="52" t="str">
        <f>IFERROR(VLOOKUP(BW996,Lista!O:P,2,0),"")</f>
        <v/>
      </c>
      <c r="BY996" s="52"/>
      <c r="BZ996" s="52" t="str">
        <f>IFERROR(VLOOKUP(BY996,Lista!Q:R,2,0),"")</f>
        <v/>
      </c>
      <c r="CA996" s="53"/>
      <c r="CB996" s="52"/>
      <c r="CC996" s="52" t="str">
        <f>IFERROR(VLOOKUP(CB996,Lista!O:P,2,0),"")</f>
        <v/>
      </c>
      <c r="CD996" s="52"/>
      <c r="CE996" s="52" t="str">
        <f>IFERROR(VLOOKUP(CD996,Lista!Q:R,2,0),"")</f>
        <v/>
      </c>
      <c r="CF996" s="53"/>
      <c r="CG996" s="52"/>
      <c r="CH996" s="52" t="str">
        <f>IFERROR(VLOOKUP(CG996,Lista!O:P,2,0),"")</f>
        <v/>
      </c>
      <c r="CI996" s="52"/>
      <c r="CJ996" s="52" t="str">
        <f>IFERROR(VLOOKUP(CI996,Lista!Q:R,2,0),"")</f>
        <v/>
      </c>
      <c r="CK996" s="53"/>
      <c r="CL996" s="52"/>
      <c r="CM996" s="52" t="str">
        <f>IFERROR(VLOOKUP(CL996,Lista!O:P,2,0),"")</f>
        <v/>
      </c>
      <c r="CN996" s="52"/>
      <c r="CO996" s="52" t="str">
        <f>IFERROR(VLOOKUP(CN996,Lista!Q:R,2,0),"")</f>
        <v/>
      </c>
      <c r="CP996" s="53"/>
      <c r="CQ996" s="52"/>
      <c r="CR996" s="52" t="str">
        <f>IFERROR(VLOOKUP(CQ996,Lista!O:P,2,0),"")</f>
        <v/>
      </c>
      <c r="CS996" s="52"/>
      <c r="CT996" s="52" t="str">
        <f>IFERROR(VLOOKUP(CS996,Lista!Q:R,2,0),"")</f>
        <v/>
      </c>
      <c r="CU996" s="53"/>
      <c r="CV996" s="52"/>
      <c r="CW996" s="52" t="str">
        <f>IFERROR(VLOOKUP(CV996,Lista!O:P,2,0),"")</f>
        <v/>
      </c>
      <c r="CX996" s="52"/>
      <c r="CY996" s="52" t="str">
        <f>IFERROR(VLOOKUP(CX996,Lista!Q:R,2,0),"")</f>
        <v/>
      </c>
      <c r="CZ996" s="53"/>
      <c r="DA996" s="49">
        <f t="shared" si="0"/>
        <v>0</v>
      </c>
      <c r="DB996" s="53"/>
    </row>
    <row r="997" spans="1:106" ht="74.25" hidden="1" customHeight="1">
      <c r="A997" s="32">
        <v>0</v>
      </c>
      <c r="B997" s="16">
        <v>0</v>
      </c>
      <c r="C997" s="16">
        <v>0</v>
      </c>
      <c r="D997" s="41"/>
      <c r="E997" s="24"/>
      <c r="F997" s="24" t="str">
        <f>IFERROR(VLOOKUP(E997,Lista!O:P,2,0),"")</f>
        <v/>
      </c>
      <c r="G997" s="24"/>
      <c r="H997" s="24" t="str">
        <f>IFERROR(VLOOKUP(G997,Lista!Q:R,2,0),"")</f>
        <v/>
      </c>
      <c r="I997" s="44"/>
      <c r="J997" s="24"/>
      <c r="K997" s="24" t="str">
        <f>IFERROR(VLOOKUP(J997,Lista!O:P,2,0),"")</f>
        <v/>
      </c>
      <c r="L997" s="24"/>
      <c r="M997" s="24" t="str">
        <f>IFERROR(VLOOKUP(L997,Lista!Q:R,2,0),"")</f>
        <v/>
      </c>
      <c r="N997" s="44"/>
      <c r="O997" s="55"/>
      <c r="P997" s="16" t="str">
        <f>IFERROR(VLOOKUP(O997,Lista!O:P,2,0),"")</f>
        <v/>
      </c>
      <c r="Q997" s="55"/>
      <c r="R997" s="16" t="str">
        <f>IFERROR(VLOOKUP(Q997,Lista!Q:R,2,0),"")</f>
        <v/>
      </c>
      <c r="S997" s="53"/>
      <c r="T997" s="55"/>
      <c r="U997" s="16" t="str">
        <f>IFERROR(VLOOKUP(T997,Lista!O:P,2,0),"")</f>
        <v/>
      </c>
      <c r="V997" s="55"/>
      <c r="W997" s="16" t="str">
        <f>IFERROR(VLOOKUP(V997,Lista!Q:R,2,0),"")</f>
        <v/>
      </c>
      <c r="X997" s="53"/>
      <c r="Y997" s="55"/>
      <c r="Z997" s="16" t="str">
        <f>IFERROR(VLOOKUP(Y997,Lista!O:P,2,0),"")</f>
        <v/>
      </c>
      <c r="AA997" s="55"/>
      <c r="AB997" s="16" t="str">
        <f>IFERROR(VLOOKUP(AA997,Lista!Q:R,2,0),"")</f>
        <v/>
      </c>
      <c r="AC997" s="53"/>
      <c r="AD997" s="55"/>
      <c r="AE997" s="16" t="str">
        <f>IFERROR(VLOOKUP(AD997,Lista!O:P,2,0),"")</f>
        <v/>
      </c>
      <c r="AF997" s="55"/>
      <c r="AG997" s="16" t="str">
        <f>IFERROR(VLOOKUP(AF997,Lista!Q:R,2,0),"")</f>
        <v/>
      </c>
      <c r="AH997" s="53"/>
      <c r="AI997" s="54"/>
      <c r="AJ997" s="51" t="str">
        <f>IFERROR(VLOOKUP(AI997,Lista!O:P,2,0),"")</f>
        <v/>
      </c>
      <c r="AK997" s="54"/>
      <c r="AL997" s="52" t="str">
        <f>IFERROR(VLOOKUP(AK997,Lista!Q:R,2,0),"")</f>
        <v/>
      </c>
      <c r="AM997" s="53"/>
      <c r="AN997" s="54"/>
      <c r="AO997" s="52" t="str">
        <f>IFERROR(VLOOKUP(AN997,Lista!O:P,2,0),"")</f>
        <v/>
      </c>
      <c r="AP997" s="54"/>
      <c r="AQ997" s="52" t="str">
        <f>IFERROR(VLOOKUP(AP997,Lista!Q:R,2,0),"")</f>
        <v/>
      </c>
      <c r="AR997" s="53"/>
      <c r="AS997" s="54"/>
      <c r="AT997" s="52" t="str">
        <f>IFERROR(VLOOKUP(AS997,Lista!O:P,2,0),"")</f>
        <v/>
      </c>
      <c r="AU997" s="54"/>
      <c r="AV997" s="52" t="str">
        <f>IFERROR(VLOOKUP(AU997,Lista!Q:R,2,0),"")</f>
        <v/>
      </c>
      <c r="AW997" s="53"/>
      <c r="AX997" s="54"/>
      <c r="AY997" s="52" t="str">
        <f>IFERROR(VLOOKUP(AX997,Lista!O:P,2,0),"")</f>
        <v/>
      </c>
      <c r="AZ997" s="54"/>
      <c r="BA997" s="52" t="str">
        <f>IFERROR(VLOOKUP(AZ997,Lista!Q:R,2,0),"")</f>
        <v/>
      </c>
      <c r="BB997" s="53"/>
      <c r="BC997" s="54"/>
      <c r="BD997" s="52" t="str">
        <f>IFERROR(VLOOKUP(BC997,Lista!O:P,2,0),"")</f>
        <v/>
      </c>
      <c r="BE997" s="54"/>
      <c r="BF997" s="52" t="str">
        <f>IFERROR(VLOOKUP(BE997,Lista!Q:R,2,0),"")</f>
        <v/>
      </c>
      <c r="BG997" s="53"/>
      <c r="BH997" s="54"/>
      <c r="BI997" s="52" t="str">
        <f>IFERROR(VLOOKUP(BH997,Lista!O:P,2,0),"")</f>
        <v/>
      </c>
      <c r="BJ997" s="54"/>
      <c r="BK997" s="52" t="str">
        <f>IFERROR(VLOOKUP(BJ997,Lista!Q:R,2,0),"")</f>
        <v/>
      </c>
      <c r="BL997" s="53"/>
      <c r="BM997" s="52"/>
      <c r="BN997" s="52" t="str">
        <f>IFERROR(VLOOKUP(BM997,Lista!O:P,2,0),"")</f>
        <v/>
      </c>
      <c r="BO997" s="52"/>
      <c r="BP997" s="52" t="str">
        <f>IFERROR(VLOOKUP(BO997,Lista!Q:R,2,0),"")</f>
        <v/>
      </c>
      <c r="BQ997" s="53"/>
      <c r="BR997" s="52"/>
      <c r="BS997" s="52" t="str">
        <f>IFERROR(VLOOKUP(BR997,Lista!O:P,2,0),"")</f>
        <v/>
      </c>
      <c r="BT997" s="52"/>
      <c r="BU997" s="52" t="str">
        <f>IFERROR(VLOOKUP(BT997,Lista!Q:R,2,0),"")</f>
        <v/>
      </c>
      <c r="BV997" s="53"/>
      <c r="BW997" s="52"/>
      <c r="BX997" s="52" t="str">
        <f>IFERROR(VLOOKUP(BW997,Lista!O:P,2,0),"")</f>
        <v/>
      </c>
      <c r="BY997" s="52"/>
      <c r="BZ997" s="52" t="str">
        <f>IFERROR(VLOOKUP(BY997,Lista!Q:R,2,0),"")</f>
        <v/>
      </c>
      <c r="CA997" s="53"/>
      <c r="CB997" s="52"/>
      <c r="CC997" s="52" t="str">
        <f>IFERROR(VLOOKUP(CB997,Lista!O:P,2,0),"")</f>
        <v/>
      </c>
      <c r="CD997" s="52"/>
      <c r="CE997" s="52" t="str">
        <f>IFERROR(VLOOKUP(CD997,Lista!Q:R,2,0),"")</f>
        <v/>
      </c>
      <c r="CF997" s="53"/>
      <c r="CG997" s="52"/>
      <c r="CH997" s="52" t="str">
        <f>IFERROR(VLOOKUP(CG997,Lista!O:P,2,0),"")</f>
        <v/>
      </c>
      <c r="CI997" s="52"/>
      <c r="CJ997" s="52" t="str">
        <f>IFERROR(VLOOKUP(CI997,Lista!Q:R,2,0),"")</f>
        <v/>
      </c>
      <c r="CK997" s="53"/>
      <c r="CL997" s="52"/>
      <c r="CM997" s="52" t="str">
        <f>IFERROR(VLOOKUP(CL997,Lista!O:P,2,0),"")</f>
        <v/>
      </c>
      <c r="CN997" s="52"/>
      <c r="CO997" s="52" t="str">
        <f>IFERROR(VLOOKUP(CN997,Lista!Q:R,2,0),"")</f>
        <v/>
      </c>
      <c r="CP997" s="53"/>
      <c r="CQ997" s="52"/>
      <c r="CR997" s="52" t="str">
        <f>IFERROR(VLOOKUP(CQ997,Lista!O:P,2,0),"")</f>
        <v/>
      </c>
      <c r="CS997" s="52"/>
      <c r="CT997" s="52" t="str">
        <f>IFERROR(VLOOKUP(CS997,Lista!Q:R,2,0),"")</f>
        <v/>
      </c>
      <c r="CU997" s="53"/>
      <c r="CV997" s="52"/>
      <c r="CW997" s="52" t="str">
        <f>IFERROR(VLOOKUP(CV997,Lista!O:P,2,0),"")</f>
        <v/>
      </c>
      <c r="CX997" s="52"/>
      <c r="CY997" s="52" t="str">
        <f>IFERROR(VLOOKUP(CX997,Lista!Q:R,2,0),"")</f>
        <v/>
      </c>
      <c r="CZ997" s="53"/>
      <c r="DA997" s="49">
        <f t="shared" si="0"/>
        <v>0</v>
      </c>
      <c r="DB997" s="53"/>
    </row>
    <row r="998" spans="1:106" ht="74.25" hidden="1" customHeight="1">
      <c r="A998" s="32">
        <v>0</v>
      </c>
      <c r="B998" s="16">
        <v>0</v>
      </c>
      <c r="C998" s="16">
        <v>0</v>
      </c>
      <c r="D998" s="41"/>
      <c r="E998" s="24"/>
      <c r="F998" s="24" t="str">
        <f>IFERROR(VLOOKUP(E998,Lista!O:P,2,0),"")</f>
        <v/>
      </c>
      <c r="G998" s="24"/>
      <c r="H998" s="24" t="str">
        <f>IFERROR(VLOOKUP(G998,Lista!Q:R,2,0),"")</f>
        <v/>
      </c>
      <c r="I998" s="44"/>
      <c r="J998" s="24"/>
      <c r="K998" s="24" t="str">
        <f>IFERROR(VLOOKUP(J998,Lista!O:P,2,0),"")</f>
        <v/>
      </c>
      <c r="L998" s="24"/>
      <c r="M998" s="24" t="str">
        <f>IFERROR(VLOOKUP(L998,Lista!Q:R,2,0),"")</f>
        <v/>
      </c>
      <c r="N998" s="44"/>
      <c r="O998" s="55"/>
      <c r="P998" s="16" t="str">
        <f>IFERROR(VLOOKUP(O998,Lista!O:P,2,0),"")</f>
        <v/>
      </c>
      <c r="Q998" s="55"/>
      <c r="R998" s="16" t="str">
        <f>IFERROR(VLOOKUP(Q998,Lista!Q:R,2,0),"")</f>
        <v/>
      </c>
      <c r="S998" s="53"/>
      <c r="T998" s="55"/>
      <c r="U998" s="16" t="str">
        <f>IFERROR(VLOOKUP(T998,Lista!O:P,2,0),"")</f>
        <v/>
      </c>
      <c r="V998" s="55"/>
      <c r="W998" s="16" t="str">
        <f>IFERROR(VLOOKUP(V998,Lista!Q:R,2,0),"")</f>
        <v/>
      </c>
      <c r="X998" s="53"/>
      <c r="Y998" s="55"/>
      <c r="Z998" s="16" t="str">
        <f>IFERROR(VLOOKUP(Y998,Lista!O:P,2,0),"")</f>
        <v/>
      </c>
      <c r="AA998" s="55"/>
      <c r="AB998" s="16" t="str">
        <f>IFERROR(VLOOKUP(AA998,Lista!Q:R,2,0),"")</f>
        <v/>
      </c>
      <c r="AC998" s="53"/>
      <c r="AD998" s="55"/>
      <c r="AE998" s="16" t="str">
        <f>IFERROR(VLOOKUP(AD998,Lista!O:P,2,0),"")</f>
        <v/>
      </c>
      <c r="AF998" s="55"/>
      <c r="AG998" s="16" t="str">
        <f>IFERROR(VLOOKUP(AF998,Lista!Q:R,2,0),"")</f>
        <v/>
      </c>
      <c r="AH998" s="53"/>
      <c r="AI998" s="54"/>
      <c r="AJ998" s="51" t="str">
        <f>IFERROR(VLOOKUP(AI998,Lista!O:P,2,0),"")</f>
        <v/>
      </c>
      <c r="AK998" s="54"/>
      <c r="AL998" s="52" t="str">
        <f>IFERROR(VLOOKUP(AK998,Lista!Q:R,2,0),"")</f>
        <v/>
      </c>
      <c r="AM998" s="53"/>
      <c r="AN998" s="54"/>
      <c r="AO998" s="52" t="str">
        <f>IFERROR(VLOOKUP(AN998,Lista!O:P,2,0),"")</f>
        <v/>
      </c>
      <c r="AP998" s="54"/>
      <c r="AQ998" s="52" t="str">
        <f>IFERROR(VLOOKUP(AP998,Lista!Q:R,2,0),"")</f>
        <v/>
      </c>
      <c r="AR998" s="53"/>
      <c r="AS998" s="54"/>
      <c r="AT998" s="52" t="str">
        <f>IFERROR(VLOOKUP(AS998,Lista!O:P,2,0),"")</f>
        <v/>
      </c>
      <c r="AU998" s="54"/>
      <c r="AV998" s="52" t="str">
        <f>IFERROR(VLOOKUP(AU998,Lista!Q:R,2,0),"")</f>
        <v/>
      </c>
      <c r="AW998" s="53"/>
      <c r="AX998" s="54"/>
      <c r="AY998" s="52" t="str">
        <f>IFERROR(VLOOKUP(AX998,Lista!O:P,2,0),"")</f>
        <v/>
      </c>
      <c r="AZ998" s="54"/>
      <c r="BA998" s="52" t="str">
        <f>IFERROR(VLOOKUP(AZ998,Lista!Q:R,2,0),"")</f>
        <v/>
      </c>
      <c r="BB998" s="53"/>
      <c r="BC998" s="54"/>
      <c r="BD998" s="52" t="str">
        <f>IFERROR(VLOOKUP(BC998,Lista!O:P,2,0),"")</f>
        <v/>
      </c>
      <c r="BE998" s="54"/>
      <c r="BF998" s="52" t="str">
        <f>IFERROR(VLOOKUP(BE998,Lista!Q:R,2,0),"")</f>
        <v/>
      </c>
      <c r="BG998" s="53"/>
      <c r="BH998" s="54"/>
      <c r="BI998" s="52" t="str">
        <f>IFERROR(VLOOKUP(BH998,Lista!O:P,2,0),"")</f>
        <v/>
      </c>
      <c r="BJ998" s="54"/>
      <c r="BK998" s="52" t="str">
        <f>IFERROR(VLOOKUP(BJ998,Lista!Q:R,2,0),"")</f>
        <v/>
      </c>
      <c r="BL998" s="53"/>
      <c r="BM998" s="52"/>
      <c r="BN998" s="52" t="str">
        <f>IFERROR(VLOOKUP(BM998,Lista!O:P,2,0),"")</f>
        <v/>
      </c>
      <c r="BO998" s="52"/>
      <c r="BP998" s="52" t="str">
        <f>IFERROR(VLOOKUP(BO998,Lista!Q:R,2,0),"")</f>
        <v/>
      </c>
      <c r="BQ998" s="53"/>
      <c r="BR998" s="52"/>
      <c r="BS998" s="52" t="str">
        <f>IFERROR(VLOOKUP(BR998,Lista!O:P,2,0),"")</f>
        <v/>
      </c>
      <c r="BT998" s="52"/>
      <c r="BU998" s="52" t="str">
        <f>IFERROR(VLOOKUP(BT998,Lista!Q:R,2,0),"")</f>
        <v/>
      </c>
      <c r="BV998" s="53"/>
      <c r="BW998" s="52"/>
      <c r="BX998" s="52" t="str">
        <f>IFERROR(VLOOKUP(BW998,Lista!O:P,2,0),"")</f>
        <v/>
      </c>
      <c r="BY998" s="52"/>
      <c r="BZ998" s="52" t="str">
        <f>IFERROR(VLOOKUP(BY998,Lista!Q:R,2,0),"")</f>
        <v/>
      </c>
      <c r="CA998" s="53"/>
      <c r="CB998" s="52"/>
      <c r="CC998" s="52" t="str">
        <f>IFERROR(VLOOKUP(CB998,Lista!O:P,2,0),"")</f>
        <v/>
      </c>
      <c r="CD998" s="52"/>
      <c r="CE998" s="52" t="str">
        <f>IFERROR(VLOOKUP(CD998,Lista!Q:R,2,0),"")</f>
        <v/>
      </c>
      <c r="CF998" s="53"/>
      <c r="CG998" s="52"/>
      <c r="CH998" s="52" t="str">
        <f>IFERROR(VLOOKUP(CG998,Lista!O:P,2,0),"")</f>
        <v/>
      </c>
      <c r="CI998" s="52"/>
      <c r="CJ998" s="52" t="str">
        <f>IFERROR(VLOOKUP(CI998,Lista!Q:R,2,0),"")</f>
        <v/>
      </c>
      <c r="CK998" s="53"/>
      <c r="CL998" s="52"/>
      <c r="CM998" s="52" t="str">
        <f>IFERROR(VLOOKUP(CL998,Lista!O:P,2,0),"")</f>
        <v/>
      </c>
      <c r="CN998" s="52"/>
      <c r="CO998" s="52" t="str">
        <f>IFERROR(VLOOKUP(CN998,Lista!Q:R,2,0),"")</f>
        <v/>
      </c>
      <c r="CP998" s="53"/>
      <c r="CQ998" s="52"/>
      <c r="CR998" s="52" t="str">
        <f>IFERROR(VLOOKUP(CQ998,Lista!O:P,2,0),"")</f>
        <v/>
      </c>
      <c r="CS998" s="52"/>
      <c r="CT998" s="52" t="str">
        <f>IFERROR(VLOOKUP(CS998,Lista!Q:R,2,0),"")</f>
        <v/>
      </c>
      <c r="CU998" s="53"/>
      <c r="CV998" s="52"/>
      <c r="CW998" s="52" t="str">
        <f>IFERROR(VLOOKUP(CV998,Lista!O:P,2,0),"")</f>
        <v/>
      </c>
      <c r="CX998" s="52"/>
      <c r="CY998" s="52" t="str">
        <f>IFERROR(VLOOKUP(CX998,Lista!Q:R,2,0),"")</f>
        <v/>
      </c>
      <c r="CZ998" s="53"/>
      <c r="DA998" s="49">
        <f t="shared" si="0"/>
        <v>0</v>
      </c>
      <c r="DB998" s="53"/>
    </row>
    <row r="999" spans="1:106" ht="74.25" hidden="1" customHeight="1">
      <c r="A999" s="32">
        <v>0</v>
      </c>
      <c r="B999" s="16">
        <v>0</v>
      </c>
      <c r="C999" s="16">
        <v>0</v>
      </c>
      <c r="D999" s="41"/>
      <c r="E999" s="24"/>
      <c r="F999" s="24" t="str">
        <f>IFERROR(VLOOKUP(E999,Lista!O:P,2,0),"")</f>
        <v/>
      </c>
      <c r="G999" s="24"/>
      <c r="H999" s="24" t="str">
        <f>IFERROR(VLOOKUP(G999,Lista!Q:R,2,0),"")</f>
        <v/>
      </c>
      <c r="I999" s="44"/>
      <c r="J999" s="24"/>
      <c r="K999" s="24" t="str">
        <f>IFERROR(VLOOKUP(J999,Lista!O:P,2,0),"")</f>
        <v/>
      </c>
      <c r="L999" s="24"/>
      <c r="M999" s="24" t="str">
        <f>IFERROR(VLOOKUP(L999,Lista!Q:R,2,0),"")</f>
        <v/>
      </c>
      <c r="N999" s="44"/>
      <c r="O999" s="55"/>
      <c r="P999" s="16" t="str">
        <f>IFERROR(VLOOKUP(O999,Lista!O:P,2,0),"")</f>
        <v/>
      </c>
      <c r="Q999" s="55"/>
      <c r="R999" s="16" t="str">
        <f>IFERROR(VLOOKUP(Q999,Lista!Q:R,2,0),"")</f>
        <v/>
      </c>
      <c r="S999" s="53"/>
      <c r="T999" s="55"/>
      <c r="U999" s="16" t="str">
        <f>IFERROR(VLOOKUP(T999,Lista!O:P,2,0),"")</f>
        <v/>
      </c>
      <c r="V999" s="55"/>
      <c r="W999" s="16" t="str">
        <f>IFERROR(VLOOKUP(V999,Lista!Q:R,2,0),"")</f>
        <v/>
      </c>
      <c r="X999" s="53"/>
      <c r="Y999" s="55"/>
      <c r="Z999" s="16" t="str">
        <f>IFERROR(VLOOKUP(Y999,Lista!O:P,2,0),"")</f>
        <v/>
      </c>
      <c r="AA999" s="55"/>
      <c r="AB999" s="16" t="str">
        <f>IFERROR(VLOOKUP(AA999,Lista!Q:R,2,0),"")</f>
        <v/>
      </c>
      <c r="AC999" s="53"/>
      <c r="AD999" s="55"/>
      <c r="AE999" s="16" t="str">
        <f>IFERROR(VLOOKUP(AD999,Lista!O:P,2,0),"")</f>
        <v/>
      </c>
      <c r="AF999" s="55"/>
      <c r="AG999" s="16" t="str">
        <f>IFERROR(VLOOKUP(AF999,Lista!Q:R,2,0),"")</f>
        <v/>
      </c>
      <c r="AH999" s="53"/>
      <c r="AI999" s="54"/>
      <c r="AJ999" s="51" t="str">
        <f>IFERROR(VLOOKUP(AI999,Lista!O:P,2,0),"")</f>
        <v/>
      </c>
      <c r="AK999" s="54"/>
      <c r="AL999" s="52" t="str">
        <f>IFERROR(VLOOKUP(AK999,Lista!Q:R,2,0),"")</f>
        <v/>
      </c>
      <c r="AM999" s="53"/>
      <c r="AN999" s="54"/>
      <c r="AO999" s="52" t="str">
        <f>IFERROR(VLOOKUP(AN999,Lista!O:P,2,0),"")</f>
        <v/>
      </c>
      <c r="AP999" s="54"/>
      <c r="AQ999" s="52" t="str">
        <f>IFERROR(VLOOKUP(AP999,Lista!Q:R,2,0),"")</f>
        <v/>
      </c>
      <c r="AR999" s="53"/>
      <c r="AS999" s="54"/>
      <c r="AT999" s="52" t="str">
        <f>IFERROR(VLOOKUP(AS999,Lista!O:P,2,0),"")</f>
        <v/>
      </c>
      <c r="AU999" s="54"/>
      <c r="AV999" s="52" t="str">
        <f>IFERROR(VLOOKUP(AU999,Lista!Q:R,2,0),"")</f>
        <v/>
      </c>
      <c r="AW999" s="53"/>
      <c r="AX999" s="54"/>
      <c r="AY999" s="52" t="str">
        <f>IFERROR(VLOOKUP(AX999,Lista!O:P,2,0),"")</f>
        <v/>
      </c>
      <c r="AZ999" s="54"/>
      <c r="BA999" s="52" t="str">
        <f>IFERROR(VLOOKUP(AZ999,Lista!Q:R,2,0),"")</f>
        <v/>
      </c>
      <c r="BB999" s="53"/>
      <c r="BC999" s="54"/>
      <c r="BD999" s="52" t="str">
        <f>IFERROR(VLOOKUP(BC999,Lista!O:P,2,0),"")</f>
        <v/>
      </c>
      <c r="BE999" s="54"/>
      <c r="BF999" s="52" t="str">
        <f>IFERROR(VLOOKUP(BE999,Lista!Q:R,2,0),"")</f>
        <v/>
      </c>
      <c r="BG999" s="53"/>
      <c r="BH999" s="54"/>
      <c r="BI999" s="52" t="str">
        <f>IFERROR(VLOOKUP(BH999,Lista!O:P,2,0),"")</f>
        <v/>
      </c>
      <c r="BJ999" s="54"/>
      <c r="BK999" s="52" t="str">
        <f>IFERROR(VLOOKUP(BJ999,Lista!Q:R,2,0),"")</f>
        <v/>
      </c>
      <c r="BL999" s="53"/>
      <c r="BM999" s="52"/>
      <c r="BN999" s="52" t="str">
        <f>IFERROR(VLOOKUP(BM999,Lista!O:P,2,0),"")</f>
        <v/>
      </c>
      <c r="BO999" s="52"/>
      <c r="BP999" s="52" t="str">
        <f>IFERROR(VLOOKUP(BO999,Lista!Q:R,2,0),"")</f>
        <v/>
      </c>
      <c r="BQ999" s="53"/>
      <c r="BR999" s="52"/>
      <c r="BS999" s="52" t="str">
        <f>IFERROR(VLOOKUP(BR999,Lista!O:P,2,0),"")</f>
        <v/>
      </c>
      <c r="BT999" s="52"/>
      <c r="BU999" s="52" t="str">
        <f>IFERROR(VLOOKUP(BT999,Lista!Q:R,2,0),"")</f>
        <v/>
      </c>
      <c r="BV999" s="53"/>
      <c r="BW999" s="52"/>
      <c r="BX999" s="52" t="str">
        <f>IFERROR(VLOOKUP(BW999,Lista!O:P,2,0),"")</f>
        <v/>
      </c>
      <c r="BY999" s="52"/>
      <c r="BZ999" s="52" t="str">
        <f>IFERROR(VLOOKUP(BY999,Lista!Q:R,2,0),"")</f>
        <v/>
      </c>
      <c r="CA999" s="53"/>
      <c r="CB999" s="52"/>
      <c r="CC999" s="52" t="str">
        <f>IFERROR(VLOOKUP(CB999,Lista!O:P,2,0),"")</f>
        <v/>
      </c>
      <c r="CD999" s="52"/>
      <c r="CE999" s="52" t="str">
        <f>IFERROR(VLOOKUP(CD999,Lista!Q:R,2,0),"")</f>
        <v/>
      </c>
      <c r="CF999" s="53"/>
      <c r="CG999" s="52"/>
      <c r="CH999" s="52" t="str">
        <f>IFERROR(VLOOKUP(CG999,Lista!O:P,2,0),"")</f>
        <v/>
      </c>
      <c r="CI999" s="52"/>
      <c r="CJ999" s="52" t="str">
        <f>IFERROR(VLOOKUP(CI999,Lista!Q:R,2,0),"")</f>
        <v/>
      </c>
      <c r="CK999" s="53"/>
      <c r="CL999" s="52"/>
      <c r="CM999" s="52" t="str">
        <f>IFERROR(VLOOKUP(CL999,Lista!O:P,2,0),"")</f>
        <v/>
      </c>
      <c r="CN999" s="52"/>
      <c r="CO999" s="52" t="str">
        <f>IFERROR(VLOOKUP(CN999,Lista!Q:R,2,0),"")</f>
        <v/>
      </c>
      <c r="CP999" s="53"/>
      <c r="CQ999" s="52"/>
      <c r="CR999" s="52" t="str">
        <f>IFERROR(VLOOKUP(CQ999,Lista!O:P,2,0),"")</f>
        <v/>
      </c>
      <c r="CS999" s="52"/>
      <c r="CT999" s="52" t="str">
        <f>IFERROR(VLOOKUP(CS999,Lista!Q:R,2,0),"")</f>
        <v/>
      </c>
      <c r="CU999" s="53"/>
      <c r="CV999" s="52"/>
      <c r="CW999" s="52" t="str">
        <f>IFERROR(VLOOKUP(CV999,Lista!O:P,2,0),"")</f>
        <v/>
      </c>
      <c r="CX999" s="52"/>
      <c r="CY999" s="52" t="str">
        <f>IFERROR(VLOOKUP(CX999,Lista!Q:R,2,0),"")</f>
        <v/>
      </c>
      <c r="CZ999" s="53"/>
      <c r="DA999" s="49">
        <f t="shared" si="0"/>
        <v>0</v>
      </c>
      <c r="DB999" s="53"/>
    </row>
    <row r="1000" spans="1:106" ht="74.25" hidden="1" customHeight="1">
      <c r="A1000" s="32" t="e">
        <v>#N/A</v>
      </c>
      <c r="B1000" s="16" t="e">
        <v>#N/A</v>
      </c>
      <c r="C1000" s="16" t="e">
        <v>#N/A</v>
      </c>
      <c r="D1000" s="41"/>
      <c r="E1000" s="24"/>
      <c r="F1000" s="24" t="str">
        <f>IFERROR(VLOOKUP(E1000,Lista!O:P,2,0),"")</f>
        <v/>
      </c>
      <c r="G1000" s="24"/>
      <c r="H1000" s="24" t="str">
        <f>IFERROR(VLOOKUP(G1000,Lista!Q:R,2,0),"")</f>
        <v/>
      </c>
      <c r="I1000" s="44"/>
      <c r="J1000" s="24"/>
      <c r="K1000" s="24" t="str">
        <f>IFERROR(VLOOKUP(J1000,Lista!O:P,2,0),"")</f>
        <v/>
      </c>
      <c r="L1000" s="24"/>
      <c r="M1000" s="24" t="str">
        <f>IFERROR(VLOOKUP(L1000,Lista!Q:R,2,0),"")</f>
        <v/>
      </c>
      <c r="N1000" s="44"/>
      <c r="O1000" s="55"/>
      <c r="P1000" s="16" t="str">
        <f>IFERROR(VLOOKUP(O1000,Lista!O:P,2,0),"")</f>
        <v/>
      </c>
      <c r="Q1000" s="55"/>
      <c r="R1000" s="16" t="str">
        <f>IFERROR(VLOOKUP(Q1000,Lista!Q:R,2,0),"")</f>
        <v/>
      </c>
      <c r="S1000" s="53"/>
      <c r="T1000" s="55"/>
      <c r="U1000" s="16" t="str">
        <f>IFERROR(VLOOKUP(T1000,Lista!O:P,2,0),"")</f>
        <v/>
      </c>
      <c r="V1000" s="55"/>
      <c r="W1000" s="16" t="str">
        <f>IFERROR(VLOOKUP(V1000,Lista!Q:R,2,0),"")</f>
        <v/>
      </c>
      <c r="X1000" s="53"/>
      <c r="Y1000" s="55"/>
      <c r="Z1000" s="16" t="str">
        <f>IFERROR(VLOOKUP(Y1000,Lista!O:P,2,0),"")</f>
        <v/>
      </c>
      <c r="AA1000" s="55"/>
      <c r="AB1000" s="16" t="str">
        <f>IFERROR(VLOOKUP(AA1000,Lista!Q:R,2,0),"")</f>
        <v/>
      </c>
      <c r="AC1000" s="53"/>
      <c r="AD1000" s="55"/>
      <c r="AE1000" s="16" t="str">
        <f>IFERROR(VLOOKUP(AD1000,Lista!O:P,2,0),"")</f>
        <v/>
      </c>
      <c r="AF1000" s="55"/>
      <c r="AG1000" s="16" t="str">
        <f>IFERROR(VLOOKUP(AF1000,Lista!Q:R,2,0),"")</f>
        <v/>
      </c>
      <c r="AH1000" s="53"/>
      <c r="AI1000" s="54"/>
      <c r="AJ1000" s="51" t="str">
        <f>IFERROR(VLOOKUP(AI1000,Lista!O:P,2,0),"")</f>
        <v/>
      </c>
      <c r="AK1000" s="54"/>
      <c r="AL1000" s="52" t="str">
        <f>IFERROR(VLOOKUP(AK1000,Lista!Q:R,2,0),"")</f>
        <v/>
      </c>
      <c r="AM1000" s="53"/>
      <c r="AN1000" s="54"/>
      <c r="AO1000" s="52" t="str">
        <f>IFERROR(VLOOKUP(AN1000,Lista!O:P,2,0),"")</f>
        <v/>
      </c>
      <c r="AP1000" s="54"/>
      <c r="AQ1000" s="52" t="str">
        <f>IFERROR(VLOOKUP(AP1000,Lista!Q:R,2,0),"")</f>
        <v/>
      </c>
      <c r="AR1000" s="53"/>
      <c r="AS1000" s="54"/>
      <c r="AT1000" s="52" t="str">
        <f>IFERROR(VLOOKUP(AS1000,Lista!O:P,2,0),"")</f>
        <v/>
      </c>
      <c r="AU1000" s="54"/>
      <c r="AV1000" s="52" t="str">
        <f>IFERROR(VLOOKUP(AU1000,Lista!Q:R,2,0),"")</f>
        <v/>
      </c>
      <c r="AW1000" s="53"/>
      <c r="AX1000" s="54"/>
      <c r="AY1000" s="52" t="str">
        <f>IFERROR(VLOOKUP(AX1000,Lista!O:P,2,0),"")</f>
        <v/>
      </c>
      <c r="AZ1000" s="54"/>
      <c r="BA1000" s="52" t="str">
        <f>IFERROR(VLOOKUP(AZ1000,Lista!Q:R,2,0),"")</f>
        <v/>
      </c>
      <c r="BB1000" s="53"/>
      <c r="BC1000" s="54"/>
      <c r="BD1000" s="52" t="str">
        <f>IFERROR(VLOOKUP(BC1000,Lista!O:P,2,0),"")</f>
        <v/>
      </c>
      <c r="BE1000" s="54"/>
      <c r="BF1000" s="52" t="str">
        <f>IFERROR(VLOOKUP(BE1000,Lista!Q:R,2,0),"")</f>
        <v/>
      </c>
      <c r="BG1000" s="53"/>
      <c r="BH1000" s="54"/>
      <c r="BI1000" s="52" t="str">
        <f>IFERROR(VLOOKUP(BH1000,Lista!O:P,2,0),"")</f>
        <v/>
      </c>
      <c r="BJ1000" s="54"/>
      <c r="BK1000" s="52" t="str">
        <f>IFERROR(VLOOKUP(BJ1000,Lista!Q:R,2,0),"")</f>
        <v/>
      </c>
      <c r="BL1000" s="53"/>
      <c r="BM1000" s="52"/>
      <c r="BN1000" s="52" t="str">
        <f>IFERROR(VLOOKUP(BM1000,Lista!O:P,2,0),"")</f>
        <v/>
      </c>
      <c r="BO1000" s="52"/>
      <c r="BP1000" s="52" t="str">
        <f>IFERROR(VLOOKUP(BO1000,Lista!Q:R,2,0),"")</f>
        <v/>
      </c>
      <c r="BQ1000" s="53"/>
      <c r="BR1000" s="52"/>
      <c r="BS1000" s="52" t="str">
        <f>IFERROR(VLOOKUP(BR1000,Lista!O:P,2,0),"")</f>
        <v/>
      </c>
      <c r="BT1000" s="52"/>
      <c r="BU1000" s="52" t="str">
        <f>IFERROR(VLOOKUP(BT1000,Lista!Q:R,2,0),"")</f>
        <v/>
      </c>
      <c r="BV1000" s="53"/>
      <c r="BW1000" s="52"/>
      <c r="BX1000" s="52" t="str">
        <f>IFERROR(VLOOKUP(BW1000,Lista!O:P,2,0),"")</f>
        <v/>
      </c>
      <c r="BY1000" s="52"/>
      <c r="BZ1000" s="52" t="str">
        <f>IFERROR(VLOOKUP(BY1000,Lista!Q:R,2,0),"")</f>
        <v/>
      </c>
      <c r="CA1000" s="53"/>
      <c r="CB1000" s="52"/>
      <c r="CC1000" s="52" t="str">
        <f>IFERROR(VLOOKUP(CB1000,Lista!O:P,2,0),"")</f>
        <v/>
      </c>
      <c r="CD1000" s="52"/>
      <c r="CE1000" s="52" t="str">
        <f>IFERROR(VLOOKUP(CD1000,Lista!Q:R,2,0),"")</f>
        <v/>
      </c>
      <c r="CF1000" s="53"/>
      <c r="CG1000" s="52"/>
      <c r="CH1000" s="52" t="str">
        <f>IFERROR(VLOOKUP(CG1000,Lista!O:P,2,0),"")</f>
        <v/>
      </c>
      <c r="CI1000" s="52"/>
      <c r="CJ1000" s="52" t="str">
        <f>IFERROR(VLOOKUP(CI1000,Lista!Q:R,2,0),"")</f>
        <v/>
      </c>
      <c r="CK1000" s="53"/>
      <c r="CL1000" s="52"/>
      <c r="CM1000" s="52" t="str">
        <f>IFERROR(VLOOKUP(CL1000,Lista!O:P,2,0),"")</f>
        <v/>
      </c>
      <c r="CN1000" s="52"/>
      <c r="CO1000" s="52" t="str">
        <f>IFERROR(VLOOKUP(CN1000,Lista!Q:R,2,0),"")</f>
        <v/>
      </c>
      <c r="CP1000" s="53"/>
      <c r="CQ1000" s="52"/>
      <c r="CR1000" s="52" t="str">
        <f>IFERROR(VLOOKUP(CQ1000,Lista!O:P,2,0),"")</f>
        <v/>
      </c>
      <c r="CS1000" s="52"/>
      <c r="CT1000" s="52" t="str">
        <f>IFERROR(VLOOKUP(CS1000,Lista!Q:R,2,0),"")</f>
        <v/>
      </c>
      <c r="CU1000" s="53"/>
      <c r="CV1000" s="52"/>
      <c r="CW1000" s="52" t="str">
        <f>IFERROR(VLOOKUP(CV1000,Lista!O:P,2,0),"")</f>
        <v/>
      </c>
      <c r="CX1000" s="52"/>
      <c r="CY1000" s="52" t="str">
        <f>IFERROR(VLOOKUP(CX1000,Lista!Q:R,2,0),"")</f>
        <v/>
      </c>
      <c r="CZ1000" s="53"/>
      <c r="DA1000" s="49">
        <f t="shared" si="0"/>
        <v>0</v>
      </c>
      <c r="DB1000" s="53"/>
    </row>
    <row r="1001" spans="1:106" ht="74.25" hidden="1" customHeight="1">
      <c r="A1001" t="e">
        <v>#N/A</v>
      </c>
      <c r="B1001" t="e">
        <v>#N/A</v>
      </c>
      <c r="C1001" t="e">
        <v>#N/A</v>
      </c>
    </row>
    <row r="1002" spans="1:106" ht="74.25" hidden="1" customHeight="1">
      <c r="A1002" t="e">
        <v>#N/A</v>
      </c>
      <c r="B1002" t="e">
        <v>#N/A</v>
      </c>
      <c r="C1002" t="e">
        <v>#N/A</v>
      </c>
    </row>
    <row r="1003" spans="1:106" ht="74.25" hidden="1" customHeight="1">
      <c r="A1003" t="e">
        <v>#N/A</v>
      </c>
      <c r="B1003" t="e">
        <v>#N/A</v>
      </c>
      <c r="C1003" t="e">
        <v>#N/A</v>
      </c>
    </row>
    <row r="1004" spans="1:106" ht="74.25" hidden="1" customHeight="1">
      <c r="A1004" t="e">
        <v>#N/A</v>
      </c>
      <c r="B1004" t="e">
        <v>#N/A</v>
      </c>
      <c r="C1004" t="e">
        <v>#N/A</v>
      </c>
    </row>
    <row r="1005" spans="1:106" ht="74.25" hidden="1" customHeight="1">
      <c r="A1005" t="e">
        <v>#N/A</v>
      </c>
      <c r="B1005" t="e">
        <v>#N/A</v>
      </c>
      <c r="C1005" t="e">
        <v>#N/A</v>
      </c>
    </row>
    <row r="1006" spans="1:106" ht="74.25" hidden="1" customHeight="1">
      <c r="A1006" t="e">
        <v>#N/A</v>
      </c>
      <c r="B1006" t="e">
        <v>#N/A</v>
      </c>
      <c r="C1006" t="e">
        <v>#N/A</v>
      </c>
    </row>
    <row r="1007" spans="1:106" ht="74.25" hidden="1" customHeight="1">
      <c r="A1007" t="e">
        <v>#N/A</v>
      </c>
      <c r="B1007" t="e">
        <v>#N/A</v>
      </c>
      <c r="C1007" t="e">
        <v>#N/A</v>
      </c>
    </row>
    <row r="1008" spans="1:106" ht="74.25" hidden="1" customHeight="1">
      <c r="A1008" t="e">
        <v>#N/A</v>
      </c>
      <c r="B1008" t="e">
        <v>#N/A</v>
      </c>
      <c r="C1008" t="e">
        <v>#N/A</v>
      </c>
    </row>
    <row r="1009" spans="1:3" ht="74.25" hidden="1" customHeight="1">
      <c r="A1009" t="e">
        <v>#N/A</v>
      </c>
      <c r="B1009" t="e">
        <v>#N/A</v>
      </c>
      <c r="C1009" t="e">
        <v>#N/A</v>
      </c>
    </row>
    <row r="1010" spans="1:3" ht="74.25" hidden="1" customHeight="1">
      <c r="A1010" t="e">
        <v>#N/A</v>
      </c>
      <c r="B1010" t="e">
        <v>#N/A</v>
      </c>
      <c r="C1010" t="e">
        <v>#N/A</v>
      </c>
    </row>
    <row r="1011" spans="1:3" ht="74.25" hidden="1" customHeight="1">
      <c r="A1011" t="e">
        <v>#N/A</v>
      </c>
      <c r="B1011" t="e">
        <v>#N/A</v>
      </c>
      <c r="C1011" t="e">
        <v>#N/A</v>
      </c>
    </row>
    <row r="1012" spans="1:3" ht="74.25" hidden="1" customHeight="1">
      <c r="A1012" t="e">
        <v>#N/A</v>
      </c>
      <c r="B1012" t="e">
        <v>#N/A</v>
      </c>
      <c r="C1012" t="e">
        <v>#N/A</v>
      </c>
    </row>
    <row r="1013" spans="1:3" ht="74.25" hidden="1" customHeight="1">
      <c r="A1013" t="e">
        <v>#N/A</v>
      </c>
      <c r="B1013" t="e">
        <v>#N/A</v>
      </c>
      <c r="C1013" t="e">
        <v>#N/A</v>
      </c>
    </row>
    <row r="1014" spans="1:3" ht="74.25" hidden="1" customHeight="1">
      <c r="A1014" t="e">
        <v>#N/A</v>
      </c>
      <c r="B1014" t="e">
        <v>#N/A</v>
      </c>
      <c r="C1014" t="e">
        <v>#N/A</v>
      </c>
    </row>
    <row r="1015" spans="1:3" ht="74.25" hidden="1" customHeight="1">
      <c r="A1015" t="e">
        <v>#N/A</v>
      </c>
      <c r="B1015" t="e">
        <v>#N/A</v>
      </c>
      <c r="C1015" t="e">
        <v>#N/A</v>
      </c>
    </row>
    <row r="1016" spans="1:3" ht="74.25" hidden="1" customHeight="1">
      <c r="A1016" t="e">
        <v>#N/A</v>
      </c>
      <c r="B1016" t="e">
        <v>#N/A</v>
      </c>
      <c r="C1016" t="e">
        <v>#N/A</v>
      </c>
    </row>
    <row r="1017" spans="1:3" ht="74.25" hidden="1" customHeight="1">
      <c r="A1017" t="e">
        <v>#N/A</v>
      </c>
      <c r="B1017" t="e">
        <v>#N/A</v>
      </c>
      <c r="C1017" t="e">
        <v>#N/A</v>
      </c>
    </row>
    <row r="1018" spans="1:3" ht="74.25" hidden="1" customHeight="1">
      <c r="A1018" t="e">
        <v>#N/A</v>
      </c>
      <c r="B1018" t="e">
        <v>#N/A</v>
      </c>
      <c r="C1018" t="e">
        <v>#N/A</v>
      </c>
    </row>
    <row r="1019" spans="1:3" ht="74.25" hidden="1" customHeight="1">
      <c r="A1019" t="e">
        <v>#N/A</v>
      </c>
      <c r="B1019" t="e">
        <v>#N/A</v>
      </c>
      <c r="C1019" t="e">
        <v>#N/A</v>
      </c>
    </row>
    <row r="1020" spans="1:3" ht="74.25" hidden="1" customHeight="1">
      <c r="A1020" t="e">
        <v>#N/A</v>
      </c>
      <c r="B1020" t="e">
        <v>#N/A</v>
      </c>
      <c r="C1020" t="e">
        <v>#N/A</v>
      </c>
    </row>
    <row r="1021" spans="1:3" ht="74.25" hidden="1" customHeight="1">
      <c r="A1021" t="e">
        <v>#N/A</v>
      </c>
      <c r="B1021" t="e">
        <v>#N/A</v>
      </c>
      <c r="C1021" t="e">
        <v>#N/A</v>
      </c>
    </row>
    <row r="1022" spans="1:3" ht="74.25" hidden="1" customHeight="1">
      <c r="A1022" t="e">
        <v>#N/A</v>
      </c>
      <c r="B1022" t="e">
        <v>#N/A</v>
      </c>
      <c r="C1022" t="e">
        <v>#N/A</v>
      </c>
    </row>
    <row r="1023" spans="1:3" ht="74.25" hidden="1" customHeight="1">
      <c r="A1023" t="e">
        <v>#N/A</v>
      </c>
      <c r="B1023" t="e">
        <v>#N/A</v>
      </c>
      <c r="C1023" t="e">
        <v>#N/A</v>
      </c>
    </row>
    <row r="1024" spans="1:3" ht="74.25" hidden="1" customHeight="1">
      <c r="A1024" t="e">
        <v>#N/A</v>
      </c>
      <c r="B1024" t="e">
        <v>#N/A</v>
      </c>
      <c r="C1024" t="e">
        <v>#N/A</v>
      </c>
    </row>
    <row r="1025" spans="1:3" ht="74.25" hidden="1" customHeight="1">
      <c r="A1025" t="e">
        <v>#N/A</v>
      </c>
      <c r="B1025" t="e">
        <v>#N/A</v>
      </c>
      <c r="C1025" t="e">
        <v>#N/A</v>
      </c>
    </row>
    <row r="1026" spans="1:3" ht="74.25" hidden="1" customHeight="1">
      <c r="A1026" t="e">
        <v>#N/A</v>
      </c>
      <c r="B1026" t="e">
        <v>#N/A</v>
      </c>
      <c r="C1026" t="e">
        <v>#N/A</v>
      </c>
    </row>
    <row r="1027" spans="1:3" ht="74.25" hidden="1" customHeight="1">
      <c r="A1027" t="e">
        <v>#N/A</v>
      </c>
      <c r="B1027" t="e">
        <v>#N/A</v>
      </c>
      <c r="C1027" t="e">
        <v>#N/A</v>
      </c>
    </row>
    <row r="1028" spans="1:3" ht="74.25" hidden="1" customHeight="1">
      <c r="A1028" t="e">
        <v>#N/A</v>
      </c>
      <c r="B1028" t="e">
        <v>#N/A</v>
      </c>
      <c r="C1028" t="e">
        <v>#N/A</v>
      </c>
    </row>
    <row r="1029" spans="1:3" ht="74.25" hidden="1" customHeight="1">
      <c r="A1029" t="e">
        <v>#N/A</v>
      </c>
      <c r="B1029" t="e">
        <v>#N/A</v>
      </c>
      <c r="C1029" t="e">
        <v>#N/A</v>
      </c>
    </row>
    <row r="1030" spans="1:3" ht="74.25" hidden="1" customHeight="1">
      <c r="A1030" t="e">
        <v>#N/A</v>
      </c>
      <c r="B1030" t="e">
        <v>#N/A</v>
      </c>
      <c r="C1030" t="e">
        <v>#N/A</v>
      </c>
    </row>
    <row r="1031" spans="1:3" ht="74.25" hidden="1" customHeight="1">
      <c r="A1031" t="e">
        <v>#N/A</v>
      </c>
      <c r="B1031" t="e">
        <v>#N/A</v>
      </c>
      <c r="C1031" t="e">
        <v>#N/A</v>
      </c>
    </row>
    <row r="1032" spans="1:3" ht="74.25" hidden="1" customHeight="1">
      <c r="A1032" t="e">
        <v>#N/A</v>
      </c>
      <c r="B1032" t="e">
        <v>#N/A</v>
      </c>
      <c r="C1032" t="e">
        <v>#N/A</v>
      </c>
    </row>
    <row r="1033" spans="1:3" ht="74.25" hidden="1" customHeight="1">
      <c r="A1033" t="e">
        <v>#N/A</v>
      </c>
      <c r="B1033" t="e">
        <v>#N/A</v>
      </c>
      <c r="C1033" t="e">
        <v>#N/A</v>
      </c>
    </row>
    <row r="1034" spans="1:3" ht="74.25" hidden="1" customHeight="1">
      <c r="A1034" t="e">
        <v>#N/A</v>
      </c>
      <c r="B1034" t="e">
        <v>#N/A</v>
      </c>
      <c r="C1034" t="e">
        <v>#N/A</v>
      </c>
    </row>
    <row r="1035" spans="1:3" ht="74.25" hidden="1" customHeight="1">
      <c r="A1035" t="e">
        <v>#N/A</v>
      </c>
      <c r="B1035" t="e">
        <v>#N/A</v>
      </c>
      <c r="C1035" t="e">
        <v>#N/A</v>
      </c>
    </row>
    <row r="1036" spans="1:3" ht="74.25" hidden="1" customHeight="1">
      <c r="A1036" t="e">
        <v>#N/A</v>
      </c>
      <c r="B1036" t="e">
        <v>#N/A</v>
      </c>
      <c r="C1036" t="e">
        <v>#N/A</v>
      </c>
    </row>
    <row r="1037" spans="1:3" ht="74.25" hidden="1" customHeight="1">
      <c r="A1037" t="e">
        <v>#N/A</v>
      </c>
      <c r="B1037" t="e">
        <v>#N/A</v>
      </c>
      <c r="C1037" t="e">
        <v>#N/A</v>
      </c>
    </row>
    <row r="1038" spans="1:3" ht="74.25" hidden="1" customHeight="1">
      <c r="A1038" t="e">
        <v>#N/A</v>
      </c>
      <c r="B1038" t="e">
        <v>#N/A</v>
      </c>
      <c r="C1038" t="e">
        <v>#N/A</v>
      </c>
    </row>
    <row r="1039" spans="1:3" ht="74.25" hidden="1" customHeight="1">
      <c r="A1039" t="e">
        <v>#N/A</v>
      </c>
      <c r="B1039" t="e">
        <v>#N/A</v>
      </c>
      <c r="C1039" t="e">
        <v>#N/A</v>
      </c>
    </row>
    <row r="1040" spans="1:3" ht="74.25" hidden="1" customHeight="1">
      <c r="A1040" t="e">
        <v>#N/A</v>
      </c>
      <c r="B1040" t="e">
        <v>#N/A</v>
      </c>
      <c r="C1040" t="e">
        <v>#N/A</v>
      </c>
    </row>
    <row r="1041" spans="1:3" ht="74.25" hidden="1" customHeight="1">
      <c r="A1041" t="e">
        <v>#N/A</v>
      </c>
      <c r="B1041" t="e">
        <v>#N/A</v>
      </c>
      <c r="C1041" t="e">
        <v>#N/A</v>
      </c>
    </row>
    <row r="1042" spans="1:3" ht="74.25" hidden="1" customHeight="1">
      <c r="A1042" t="e">
        <v>#N/A</v>
      </c>
      <c r="B1042" t="e">
        <v>#N/A</v>
      </c>
      <c r="C1042" t="e">
        <v>#N/A</v>
      </c>
    </row>
    <row r="1043" spans="1:3" ht="74.25" hidden="1" customHeight="1">
      <c r="A1043" t="e">
        <v>#N/A</v>
      </c>
      <c r="B1043" t="e">
        <v>#N/A</v>
      </c>
      <c r="C1043" t="e">
        <v>#N/A</v>
      </c>
    </row>
    <row r="1044" spans="1:3" ht="74.25" hidden="1" customHeight="1">
      <c r="A1044" t="e">
        <v>#N/A</v>
      </c>
      <c r="B1044" t="e">
        <v>#N/A</v>
      </c>
      <c r="C1044" t="e">
        <v>#N/A</v>
      </c>
    </row>
    <row r="1045" spans="1:3" ht="74.25" hidden="1" customHeight="1">
      <c r="A1045" t="e">
        <v>#N/A</v>
      </c>
      <c r="B1045" t="e">
        <v>#N/A</v>
      </c>
      <c r="C1045" t="e">
        <v>#N/A</v>
      </c>
    </row>
    <row r="1046" spans="1:3" ht="74.25" hidden="1" customHeight="1">
      <c r="A1046" t="e">
        <v>#N/A</v>
      </c>
      <c r="B1046" t="e">
        <v>#N/A</v>
      </c>
      <c r="C1046" t="e">
        <v>#N/A</v>
      </c>
    </row>
    <row r="1047" spans="1:3" ht="74.25" hidden="1" customHeight="1">
      <c r="A1047" t="e">
        <v>#N/A</v>
      </c>
      <c r="B1047" t="e">
        <v>#N/A</v>
      </c>
      <c r="C1047" t="e">
        <v>#N/A</v>
      </c>
    </row>
    <row r="1048" spans="1:3" ht="74.25" hidden="1" customHeight="1">
      <c r="A1048" t="e">
        <v>#N/A</v>
      </c>
      <c r="B1048" t="e">
        <v>#N/A</v>
      </c>
      <c r="C1048" t="e">
        <v>#N/A</v>
      </c>
    </row>
    <row r="1049" spans="1:3" ht="74.25" hidden="1" customHeight="1">
      <c r="A1049" t="e">
        <v>#N/A</v>
      </c>
      <c r="B1049" t="e">
        <v>#N/A</v>
      </c>
      <c r="C1049" t="e">
        <v>#N/A</v>
      </c>
    </row>
    <row r="1050" spans="1:3" ht="74.25" hidden="1" customHeight="1">
      <c r="A1050" t="e">
        <v>#N/A</v>
      </c>
      <c r="B1050" t="e">
        <v>#N/A</v>
      </c>
      <c r="C1050" t="e">
        <v>#N/A</v>
      </c>
    </row>
    <row r="1051" spans="1:3" ht="74.25" hidden="1" customHeight="1">
      <c r="A1051" t="e">
        <v>#N/A</v>
      </c>
      <c r="B1051" t="e">
        <v>#N/A</v>
      </c>
      <c r="C1051" t="e">
        <v>#N/A</v>
      </c>
    </row>
    <row r="1052" spans="1:3" ht="74.25" hidden="1" customHeight="1">
      <c r="A1052" t="e">
        <v>#N/A</v>
      </c>
      <c r="B1052" t="e">
        <v>#N/A</v>
      </c>
      <c r="C1052" t="e">
        <v>#N/A</v>
      </c>
    </row>
    <row r="1053" spans="1:3" ht="74.25" hidden="1" customHeight="1">
      <c r="A1053" t="e">
        <v>#N/A</v>
      </c>
      <c r="B1053" t="e">
        <v>#N/A</v>
      </c>
      <c r="C1053" t="e">
        <v>#N/A</v>
      </c>
    </row>
    <row r="1054" spans="1:3" ht="74.25" hidden="1" customHeight="1">
      <c r="A1054" t="e">
        <v>#N/A</v>
      </c>
      <c r="B1054" t="e">
        <v>#N/A</v>
      </c>
      <c r="C1054" t="e">
        <v>#N/A</v>
      </c>
    </row>
    <row r="1055" spans="1:3" ht="74.25" hidden="1" customHeight="1">
      <c r="A1055" t="e">
        <v>#N/A</v>
      </c>
      <c r="B1055" t="e">
        <v>#N/A</v>
      </c>
      <c r="C1055" t="e">
        <v>#N/A</v>
      </c>
    </row>
    <row r="1056" spans="1:3" ht="74.25" hidden="1" customHeight="1">
      <c r="A1056" t="e">
        <v>#N/A</v>
      </c>
      <c r="B1056" t="e">
        <v>#N/A</v>
      </c>
      <c r="C1056" t="e">
        <v>#N/A</v>
      </c>
    </row>
    <row r="1057" spans="1:3" ht="74.25" hidden="1" customHeight="1">
      <c r="A1057" t="e">
        <v>#N/A</v>
      </c>
      <c r="B1057" t="e">
        <v>#N/A</v>
      </c>
      <c r="C1057" t="e">
        <v>#N/A</v>
      </c>
    </row>
    <row r="1058" spans="1:3" ht="74.25" hidden="1" customHeight="1">
      <c r="A1058" t="e">
        <v>#N/A</v>
      </c>
      <c r="B1058" t="e">
        <v>#N/A</v>
      </c>
      <c r="C1058" t="e">
        <v>#N/A</v>
      </c>
    </row>
    <row r="1059" spans="1:3" ht="74.25" hidden="1" customHeight="1">
      <c r="A1059" t="e">
        <v>#N/A</v>
      </c>
      <c r="B1059" t="e">
        <v>#N/A</v>
      </c>
      <c r="C1059" t="e">
        <v>#N/A</v>
      </c>
    </row>
    <row r="1060" spans="1:3" ht="74.25" hidden="1" customHeight="1">
      <c r="A1060" t="e">
        <v>#N/A</v>
      </c>
      <c r="B1060" t="e">
        <v>#N/A</v>
      </c>
      <c r="C1060" t="e">
        <v>#N/A</v>
      </c>
    </row>
    <row r="1061" spans="1:3" ht="74.25" hidden="1" customHeight="1">
      <c r="A1061" t="e">
        <v>#N/A</v>
      </c>
      <c r="B1061" t="e">
        <v>#N/A</v>
      </c>
      <c r="C1061" t="e">
        <v>#N/A</v>
      </c>
    </row>
    <row r="1062" spans="1:3" ht="74.25" hidden="1" customHeight="1">
      <c r="A1062" t="e">
        <v>#N/A</v>
      </c>
      <c r="B1062" t="e">
        <v>#N/A</v>
      </c>
      <c r="C1062" t="e">
        <v>#N/A</v>
      </c>
    </row>
    <row r="1063" spans="1:3" ht="74.25" hidden="1" customHeight="1">
      <c r="A1063" t="e">
        <v>#N/A</v>
      </c>
      <c r="B1063" t="e">
        <v>#N/A</v>
      </c>
      <c r="C1063" t="e">
        <v>#N/A</v>
      </c>
    </row>
    <row r="1064" spans="1:3" ht="74.25" hidden="1" customHeight="1">
      <c r="A1064" t="e">
        <v>#N/A</v>
      </c>
      <c r="B1064" t="e">
        <v>#N/A</v>
      </c>
      <c r="C1064" t="e">
        <v>#N/A</v>
      </c>
    </row>
    <row r="1065" spans="1:3" ht="74.25" hidden="1" customHeight="1">
      <c r="A1065" t="e">
        <v>#N/A</v>
      </c>
      <c r="B1065" t="e">
        <v>#N/A</v>
      </c>
      <c r="C1065" t="e">
        <v>#N/A</v>
      </c>
    </row>
    <row r="1066" spans="1:3" ht="74.25" hidden="1" customHeight="1">
      <c r="A1066" t="e">
        <v>#N/A</v>
      </c>
      <c r="B1066" t="e">
        <v>#N/A</v>
      </c>
      <c r="C1066" t="e">
        <v>#N/A</v>
      </c>
    </row>
    <row r="1067" spans="1:3" ht="74.25" hidden="1" customHeight="1">
      <c r="A1067" t="e">
        <v>#N/A</v>
      </c>
      <c r="B1067" t="e">
        <v>#N/A</v>
      </c>
      <c r="C1067" t="e">
        <v>#N/A</v>
      </c>
    </row>
    <row r="1068" spans="1:3" ht="74.25" hidden="1" customHeight="1">
      <c r="A1068" t="e">
        <v>#N/A</v>
      </c>
      <c r="B1068" t="e">
        <v>#N/A</v>
      </c>
      <c r="C1068" t="e">
        <v>#N/A</v>
      </c>
    </row>
    <row r="1069" spans="1:3" ht="74.25" hidden="1" customHeight="1">
      <c r="A1069" t="e">
        <v>#N/A</v>
      </c>
      <c r="B1069" t="e">
        <v>#N/A</v>
      </c>
      <c r="C1069" t="e">
        <v>#N/A</v>
      </c>
    </row>
    <row r="1070" spans="1:3" ht="74.25" hidden="1" customHeight="1">
      <c r="A1070" t="e">
        <v>#N/A</v>
      </c>
      <c r="B1070" t="e">
        <v>#N/A</v>
      </c>
      <c r="C1070" t="e">
        <v>#N/A</v>
      </c>
    </row>
    <row r="1071" spans="1:3" ht="74.25" hidden="1" customHeight="1">
      <c r="A1071" t="e">
        <v>#N/A</v>
      </c>
      <c r="B1071" t="e">
        <v>#N/A</v>
      </c>
      <c r="C1071" t="e">
        <v>#N/A</v>
      </c>
    </row>
    <row r="1072" spans="1:3" ht="74.25" hidden="1" customHeight="1">
      <c r="A1072" t="e">
        <v>#N/A</v>
      </c>
      <c r="B1072" t="e">
        <v>#N/A</v>
      </c>
      <c r="C1072" t="e">
        <v>#N/A</v>
      </c>
    </row>
    <row r="1073" spans="1:3" ht="74.25" hidden="1" customHeight="1">
      <c r="A1073" t="e">
        <v>#N/A</v>
      </c>
      <c r="B1073" t="e">
        <v>#N/A</v>
      </c>
      <c r="C1073" t="e">
        <v>#N/A</v>
      </c>
    </row>
    <row r="1074" spans="1:3" ht="74.25" hidden="1" customHeight="1">
      <c r="A1074" t="e">
        <v>#N/A</v>
      </c>
      <c r="B1074" t="e">
        <v>#N/A</v>
      </c>
      <c r="C1074" t="e">
        <v>#N/A</v>
      </c>
    </row>
    <row r="1075" spans="1:3" ht="74.25" hidden="1" customHeight="1">
      <c r="A1075" t="e">
        <v>#N/A</v>
      </c>
      <c r="B1075" t="e">
        <v>#N/A</v>
      </c>
      <c r="C1075" t="e">
        <v>#N/A</v>
      </c>
    </row>
    <row r="1076" spans="1:3" ht="74.25" hidden="1" customHeight="1">
      <c r="A1076" t="e">
        <v>#N/A</v>
      </c>
      <c r="B1076" t="e">
        <v>#N/A</v>
      </c>
      <c r="C1076" t="e">
        <v>#N/A</v>
      </c>
    </row>
    <row r="1077" spans="1:3" ht="74.25" hidden="1" customHeight="1">
      <c r="A1077" t="e">
        <v>#N/A</v>
      </c>
      <c r="B1077" t="e">
        <v>#N/A</v>
      </c>
      <c r="C1077" t="e">
        <v>#N/A</v>
      </c>
    </row>
    <row r="1078" spans="1:3" ht="74.25" hidden="1" customHeight="1">
      <c r="A1078" t="e">
        <v>#N/A</v>
      </c>
      <c r="B1078" t="e">
        <v>#N/A</v>
      </c>
      <c r="C1078" t="e">
        <v>#N/A</v>
      </c>
    </row>
    <row r="1079" spans="1:3" ht="74.25" hidden="1" customHeight="1">
      <c r="A1079" t="e">
        <v>#N/A</v>
      </c>
      <c r="B1079" t="e">
        <v>#N/A</v>
      </c>
      <c r="C1079" t="e">
        <v>#N/A</v>
      </c>
    </row>
    <row r="1080" spans="1:3" ht="74.25" hidden="1" customHeight="1">
      <c r="A1080" t="e">
        <v>#N/A</v>
      </c>
      <c r="B1080" t="e">
        <v>#N/A</v>
      </c>
      <c r="C1080" t="e">
        <v>#N/A</v>
      </c>
    </row>
    <row r="1081" spans="1:3" ht="74.25" hidden="1" customHeight="1">
      <c r="A1081" t="e">
        <v>#N/A</v>
      </c>
      <c r="B1081" t="e">
        <v>#N/A</v>
      </c>
      <c r="C1081" t="e">
        <v>#N/A</v>
      </c>
    </row>
    <row r="1082" spans="1:3" ht="74.25" hidden="1" customHeight="1">
      <c r="A1082" t="e">
        <v>#N/A</v>
      </c>
      <c r="B1082" t="e">
        <v>#N/A</v>
      </c>
      <c r="C1082" t="e">
        <v>#N/A</v>
      </c>
    </row>
    <row r="1083" spans="1:3" ht="74.25" hidden="1" customHeight="1">
      <c r="A1083" t="e">
        <v>#N/A</v>
      </c>
      <c r="B1083" t="e">
        <v>#N/A</v>
      </c>
      <c r="C1083" t="e">
        <v>#N/A</v>
      </c>
    </row>
    <row r="1084" spans="1:3" ht="74.25" hidden="1" customHeight="1">
      <c r="A1084" t="e">
        <v>#N/A</v>
      </c>
      <c r="B1084" t="e">
        <v>#N/A</v>
      </c>
      <c r="C1084" t="e">
        <v>#N/A</v>
      </c>
    </row>
    <row r="1085" spans="1:3" ht="74.25" hidden="1" customHeight="1">
      <c r="A1085" t="e">
        <v>#N/A</v>
      </c>
      <c r="B1085" t="e">
        <v>#N/A</v>
      </c>
      <c r="C1085" t="e">
        <v>#N/A</v>
      </c>
    </row>
    <row r="1086" spans="1:3" ht="74.25" hidden="1" customHeight="1">
      <c r="A1086" t="e">
        <v>#N/A</v>
      </c>
      <c r="B1086" t="e">
        <v>#N/A</v>
      </c>
      <c r="C1086" t="e">
        <v>#N/A</v>
      </c>
    </row>
    <row r="1087" spans="1:3" ht="74.25" hidden="1" customHeight="1">
      <c r="A1087" t="e">
        <v>#N/A</v>
      </c>
      <c r="B1087" t="e">
        <v>#N/A</v>
      </c>
      <c r="C1087" t="e">
        <v>#N/A</v>
      </c>
    </row>
    <row r="1088" spans="1:3" ht="74.25" hidden="1" customHeight="1">
      <c r="A1088" t="e">
        <v>#N/A</v>
      </c>
      <c r="B1088" t="e">
        <v>#N/A</v>
      </c>
      <c r="C1088" t="e">
        <v>#N/A</v>
      </c>
    </row>
    <row r="1089" spans="1:3" ht="74.25" hidden="1" customHeight="1">
      <c r="A1089" t="e">
        <v>#N/A</v>
      </c>
      <c r="B1089" t="e">
        <v>#N/A</v>
      </c>
      <c r="C1089" t="e">
        <v>#N/A</v>
      </c>
    </row>
    <row r="1090" spans="1:3" ht="74.25" hidden="1" customHeight="1">
      <c r="A1090" t="e">
        <v>#N/A</v>
      </c>
      <c r="B1090" t="e">
        <v>#N/A</v>
      </c>
      <c r="C1090" t="e">
        <v>#N/A</v>
      </c>
    </row>
    <row r="1091" spans="1:3" ht="74.25" hidden="1" customHeight="1">
      <c r="A1091" t="e">
        <v>#N/A</v>
      </c>
      <c r="B1091" t="e">
        <v>#N/A</v>
      </c>
      <c r="C1091" t="e">
        <v>#N/A</v>
      </c>
    </row>
    <row r="1092" spans="1:3" ht="74.25" hidden="1" customHeight="1">
      <c r="A1092" t="e">
        <v>#N/A</v>
      </c>
      <c r="B1092" t="e">
        <v>#N/A</v>
      </c>
      <c r="C1092" t="e">
        <v>#N/A</v>
      </c>
    </row>
    <row r="1093" spans="1:3" ht="74.25" hidden="1" customHeight="1">
      <c r="A1093" t="e">
        <v>#N/A</v>
      </c>
      <c r="B1093" t="e">
        <v>#N/A</v>
      </c>
      <c r="C1093" t="e">
        <v>#N/A</v>
      </c>
    </row>
    <row r="1094" spans="1:3" ht="74.25" hidden="1" customHeight="1">
      <c r="A1094" t="e">
        <v>#N/A</v>
      </c>
      <c r="B1094" t="e">
        <v>#N/A</v>
      </c>
      <c r="C1094" t="e">
        <v>#N/A</v>
      </c>
    </row>
    <row r="1095" spans="1:3" ht="74.25" hidden="1" customHeight="1">
      <c r="A1095" t="e">
        <v>#N/A</v>
      </c>
      <c r="B1095" t="e">
        <v>#N/A</v>
      </c>
      <c r="C1095" t="e">
        <v>#N/A</v>
      </c>
    </row>
    <row r="1096" spans="1:3" ht="74.25" hidden="1" customHeight="1">
      <c r="A1096" t="e">
        <v>#N/A</v>
      </c>
      <c r="B1096" t="e">
        <v>#N/A</v>
      </c>
      <c r="C1096" t="e">
        <v>#N/A</v>
      </c>
    </row>
    <row r="1097" spans="1:3" ht="74.25" hidden="1" customHeight="1">
      <c r="A1097" t="e">
        <v>#N/A</v>
      </c>
      <c r="B1097" t="e">
        <v>#N/A</v>
      </c>
      <c r="C1097" t="e">
        <v>#N/A</v>
      </c>
    </row>
    <row r="1098" spans="1:3" ht="74.25" hidden="1" customHeight="1">
      <c r="A1098" t="e">
        <v>#N/A</v>
      </c>
      <c r="B1098" t="e">
        <v>#N/A</v>
      </c>
      <c r="C1098" t="e">
        <v>#N/A</v>
      </c>
    </row>
    <row r="1099" spans="1:3" ht="74.25" hidden="1" customHeight="1">
      <c r="A1099" t="e">
        <v>#N/A</v>
      </c>
      <c r="B1099" t="e">
        <v>#N/A</v>
      </c>
      <c r="C1099" t="e">
        <v>#N/A</v>
      </c>
    </row>
    <row r="1100" spans="1:3" ht="74.25" hidden="1" customHeight="1">
      <c r="A1100" t="e">
        <v>#N/A</v>
      </c>
      <c r="B1100" t="e">
        <v>#N/A</v>
      </c>
      <c r="C1100" t="e">
        <v>#N/A</v>
      </c>
    </row>
    <row r="1101" spans="1:3" ht="74.25" hidden="1" customHeight="1">
      <c r="A1101" t="e">
        <v>#N/A</v>
      </c>
      <c r="B1101" t="e">
        <v>#N/A</v>
      </c>
      <c r="C1101" t="e">
        <v>#N/A</v>
      </c>
    </row>
    <row r="1102" spans="1:3" ht="74.25" hidden="1" customHeight="1">
      <c r="A1102" t="e">
        <v>#N/A</v>
      </c>
      <c r="B1102" t="e">
        <v>#N/A</v>
      </c>
      <c r="C1102" t="e">
        <v>#N/A</v>
      </c>
    </row>
    <row r="1103" spans="1:3" ht="74.25" hidden="1" customHeight="1">
      <c r="A1103" t="e">
        <v>#N/A</v>
      </c>
      <c r="B1103" t="e">
        <v>#N/A</v>
      </c>
      <c r="C1103" t="e">
        <v>#N/A</v>
      </c>
    </row>
    <row r="1104" spans="1:3" ht="74.25" hidden="1" customHeight="1">
      <c r="A1104" t="e">
        <v>#N/A</v>
      </c>
      <c r="B1104" t="e">
        <v>#N/A</v>
      </c>
      <c r="C1104" t="e">
        <v>#N/A</v>
      </c>
    </row>
    <row r="1105" spans="1:3" ht="74.25" hidden="1" customHeight="1">
      <c r="A1105" t="e">
        <v>#N/A</v>
      </c>
      <c r="B1105" t="e">
        <v>#N/A</v>
      </c>
      <c r="C1105" t="e">
        <v>#N/A</v>
      </c>
    </row>
    <row r="1106" spans="1:3" ht="74.25" hidden="1" customHeight="1">
      <c r="A1106" t="e">
        <v>#N/A</v>
      </c>
      <c r="B1106" t="e">
        <v>#N/A</v>
      </c>
      <c r="C1106" t="e">
        <v>#N/A</v>
      </c>
    </row>
    <row r="1107" spans="1:3" ht="74.25" hidden="1" customHeight="1">
      <c r="A1107" t="e">
        <v>#N/A</v>
      </c>
      <c r="B1107" t="e">
        <v>#N/A</v>
      </c>
      <c r="C1107" t="e">
        <v>#N/A</v>
      </c>
    </row>
    <row r="1108" spans="1:3" ht="74.25" hidden="1" customHeight="1">
      <c r="A1108" t="e">
        <v>#N/A</v>
      </c>
      <c r="B1108" t="e">
        <v>#N/A</v>
      </c>
      <c r="C1108" t="e">
        <v>#N/A</v>
      </c>
    </row>
    <row r="1109" spans="1:3" ht="74.25" hidden="1" customHeight="1">
      <c r="A1109" t="e">
        <v>#N/A</v>
      </c>
      <c r="B1109" t="e">
        <v>#N/A</v>
      </c>
      <c r="C1109" t="e">
        <v>#N/A</v>
      </c>
    </row>
    <row r="1110" spans="1:3" ht="74.25" hidden="1" customHeight="1">
      <c r="A1110" t="e">
        <v>#N/A</v>
      </c>
      <c r="B1110" t="e">
        <v>#N/A</v>
      </c>
      <c r="C1110" t="e">
        <v>#N/A</v>
      </c>
    </row>
    <row r="1111" spans="1:3" ht="74.25" hidden="1" customHeight="1">
      <c r="A1111" t="e">
        <v>#N/A</v>
      </c>
      <c r="B1111" t="e">
        <v>#N/A</v>
      </c>
      <c r="C1111" t="e">
        <v>#N/A</v>
      </c>
    </row>
    <row r="1112" spans="1:3" ht="74.25" hidden="1" customHeight="1">
      <c r="A1112" t="e">
        <v>#N/A</v>
      </c>
      <c r="B1112" t="e">
        <v>#N/A</v>
      </c>
      <c r="C1112" t="e">
        <v>#N/A</v>
      </c>
    </row>
    <row r="1113" spans="1:3" ht="74.25" hidden="1" customHeight="1">
      <c r="A1113" t="e">
        <v>#N/A</v>
      </c>
      <c r="B1113" t="e">
        <v>#N/A</v>
      </c>
      <c r="C1113" t="e">
        <v>#N/A</v>
      </c>
    </row>
    <row r="1114" spans="1:3" ht="74.25" hidden="1" customHeight="1">
      <c r="A1114" t="e">
        <v>#N/A</v>
      </c>
      <c r="B1114" t="e">
        <v>#N/A</v>
      </c>
      <c r="C1114" t="e">
        <v>#N/A</v>
      </c>
    </row>
    <row r="1115" spans="1:3" ht="74.25" hidden="1" customHeight="1">
      <c r="A1115" t="e">
        <v>#N/A</v>
      </c>
      <c r="B1115" t="e">
        <v>#N/A</v>
      </c>
      <c r="C1115" t="e">
        <v>#N/A</v>
      </c>
    </row>
    <row r="1116" spans="1:3" ht="74.25" hidden="1" customHeight="1">
      <c r="A1116" t="e">
        <v>#N/A</v>
      </c>
      <c r="B1116" t="e">
        <v>#N/A</v>
      </c>
      <c r="C1116" t="e">
        <v>#N/A</v>
      </c>
    </row>
    <row r="1117" spans="1:3" ht="74.25" hidden="1" customHeight="1">
      <c r="A1117" t="e">
        <v>#N/A</v>
      </c>
      <c r="B1117" t="e">
        <v>#N/A</v>
      </c>
      <c r="C1117" t="e">
        <v>#N/A</v>
      </c>
    </row>
    <row r="1118" spans="1:3" ht="74.25" hidden="1" customHeight="1">
      <c r="A1118" t="e">
        <v>#N/A</v>
      </c>
      <c r="B1118" t="e">
        <v>#N/A</v>
      </c>
      <c r="C1118" t="e">
        <v>#N/A</v>
      </c>
    </row>
    <row r="1119" spans="1:3" ht="74.25" hidden="1" customHeight="1">
      <c r="A1119" t="e">
        <v>#N/A</v>
      </c>
      <c r="B1119" t="e">
        <v>#N/A</v>
      </c>
      <c r="C1119" t="e">
        <v>#N/A</v>
      </c>
    </row>
    <row r="1120" spans="1:3" ht="74.25" hidden="1" customHeight="1">
      <c r="A1120" t="e">
        <v>#N/A</v>
      </c>
      <c r="B1120" t="e">
        <v>#N/A</v>
      </c>
      <c r="C1120" t="e">
        <v>#N/A</v>
      </c>
    </row>
    <row r="1121" spans="1:3" ht="74.25" hidden="1" customHeight="1">
      <c r="A1121" t="e">
        <v>#N/A</v>
      </c>
      <c r="B1121" t="e">
        <v>#N/A</v>
      </c>
      <c r="C1121" t="e">
        <v>#N/A</v>
      </c>
    </row>
    <row r="1122" spans="1:3" ht="74.25" hidden="1" customHeight="1">
      <c r="A1122" t="e">
        <v>#N/A</v>
      </c>
      <c r="B1122" t="e">
        <v>#N/A</v>
      </c>
      <c r="C1122" t="e">
        <v>#N/A</v>
      </c>
    </row>
    <row r="1123" spans="1:3" ht="74.25" hidden="1" customHeight="1">
      <c r="A1123" t="e">
        <v>#N/A</v>
      </c>
      <c r="B1123" t="e">
        <v>#N/A</v>
      </c>
      <c r="C1123" t="e">
        <v>#N/A</v>
      </c>
    </row>
    <row r="1124" spans="1:3" ht="74.25" hidden="1" customHeight="1">
      <c r="A1124" t="e">
        <v>#N/A</v>
      </c>
      <c r="B1124" t="e">
        <v>#N/A</v>
      </c>
      <c r="C1124" t="e">
        <v>#N/A</v>
      </c>
    </row>
    <row r="1125" spans="1:3" ht="74.25" hidden="1" customHeight="1">
      <c r="A1125" t="e">
        <v>#N/A</v>
      </c>
      <c r="B1125" t="e">
        <v>#N/A</v>
      </c>
      <c r="C1125" t="e">
        <v>#N/A</v>
      </c>
    </row>
    <row r="1126" spans="1:3" ht="74.25" hidden="1" customHeight="1">
      <c r="A1126" t="e">
        <v>#N/A</v>
      </c>
      <c r="B1126" t="e">
        <v>#N/A</v>
      </c>
      <c r="C1126" t="e">
        <v>#N/A</v>
      </c>
    </row>
    <row r="1127" spans="1:3" ht="74.25" hidden="1" customHeight="1">
      <c r="A1127" t="e">
        <v>#N/A</v>
      </c>
      <c r="B1127" t="e">
        <v>#N/A</v>
      </c>
      <c r="C1127" t="e">
        <v>#N/A</v>
      </c>
    </row>
    <row r="1128" spans="1:3" ht="74.25" hidden="1" customHeight="1">
      <c r="A1128" t="e">
        <v>#N/A</v>
      </c>
      <c r="B1128" t="e">
        <v>#N/A</v>
      </c>
      <c r="C1128" t="e">
        <v>#N/A</v>
      </c>
    </row>
    <row r="1129" spans="1:3" ht="74.25" hidden="1" customHeight="1">
      <c r="A1129" t="e">
        <v>#N/A</v>
      </c>
      <c r="B1129" t="e">
        <v>#N/A</v>
      </c>
      <c r="C1129" t="e">
        <v>#N/A</v>
      </c>
    </row>
    <row r="1130" spans="1:3" ht="74.25" hidden="1" customHeight="1">
      <c r="A1130" t="e">
        <v>#N/A</v>
      </c>
      <c r="B1130" t="e">
        <v>#N/A</v>
      </c>
      <c r="C1130" t="e">
        <v>#N/A</v>
      </c>
    </row>
    <row r="1131" spans="1:3" ht="74.25" hidden="1" customHeight="1">
      <c r="A1131" t="e">
        <v>#N/A</v>
      </c>
      <c r="B1131" t="e">
        <v>#N/A</v>
      </c>
      <c r="C1131" t="e">
        <v>#N/A</v>
      </c>
    </row>
    <row r="1132" spans="1:3" ht="74.25" hidden="1" customHeight="1">
      <c r="A1132" t="e">
        <v>#N/A</v>
      </c>
      <c r="B1132" t="e">
        <v>#N/A</v>
      </c>
      <c r="C1132" t="e">
        <v>#N/A</v>
      </c>
    </row>
    <row r="1133" spans="1:3" ht="74.25" hidden="1" customHeight="1">
      <c r="A1133" t="e">
        <v>#N/A</v>
      </c>
      <c r="B1133" t="e">
        <v>#N/A</v>
      </c>
      <c r="C1133" t="e">
        <v>#N/A</v>
      </c>
    </row>
    <row r="1134" spans="1:3" ht="74.25" hidden="1" customHeight="1">
      <c r="A1134" t="e">
        <v>#N/A</v>
      </c>
      <c r="B1134" t="e">
        <v>#N/A</v>
      </c>
      <c r="C1134" t="e">
        <v>#N/A</v>
      </c>
    </row>
    <row r="1135" spans="1:3" ht="74.25" hidden="1" customHeight="1">
      <c r="A1135" t="e">
        <v>#N/A</v>
      </c>
      <c r="B1135" t="e">
        <v>#N/A</v>
      </c>
      <c r="C1135" t="e">
        <v>#N/A</v>
      </c>
    </row>
    <row r="1136" spans="1:3" ht="74.25" hidden="1" customHeight="1">
      <c r="A1136" t="e">
        <v>#N/A</v>
      </c>
      <c r="B1136" t="e">
        <v>#N/A</v>
      </c>
      <c r="C1136" t="e">
        <v>#N/A</v>
      </c>
    </row>
    <row r="1137" spans="1:3" ht="74.25" hidden="1" customHeight="1">
      <c r="A1137" t="e">
        <v>#N/A</v>
      </c>
      <c r="B1137" t="e">
        <v>#N/A</v>
      </c>
      <c r="C1137" t="e">
        <v>#N/A</v>
      </c>
    </row>
    <row r="1138" spans="1:3" ht="74.25" hidden="1" customHeight="1">
      <c r="A1138" t="e">
        <v>#N/A</v>
      </c>
      <c r="B1138" t="e">
        <v>#N/A</v>
      </c>
      <c r="C1138" t="e">
        <v>#N/A</v>
      </c>
    </row>
    <row r="1139" spans="1:3" ht="74.25" hidden="1" customHeight="1">
      <c r="A1139" t="e">
        <v>#N/A</v>
      </c>
      <c r="B1139" t="e">
        <v>#N/A</v>
      </c>
      <c r="C1139" t="e">
        <v>#N/A</v>
      </c>
    </row>
    <row r="1140" spans="1:3" ht="74.25" hidden="1" customHeight="1">
      <c r="A1140" t="e">
        <v>#N/A</v>
      </c>
      <c r="B1140" t="e">
        <v>#N/A</v>
      </c>
      <c r="C1140" t="e">
        <v>#N/A</v>
      </c>
    </row>
    <row r="1141" spans="1:3" ht="74.25" hidden="1" customHeight="1">
      <c r="A1141" t="e">
        <v>#N/A</v>
      </c>
      <c r="B1141" t="e">
        <v>#N/A</v>
      </c>
      <c r="C1141" t="e">
        <v>#N/A</v>
      </c>
    </row>
    <row r="1142" spans="1:3" ht="74.25" hidden="1" customHeight="1">
      <c r="A1142" t="e">
        <v>#N/A</v>
      </c>
      <c r="B1142" t="e">
        <v>#N/A</v>
      </c>
      <c r="C1142" t="e">
        <v>#N/A</v>
      </c>
    </row>
    <row r="1143" spans="1:3" ht="74.25" hidden="1" customHeight="1">
      <c r="A1143" t="e">
        <v>#N/A</v>
      </c>
      <c r="B1143" t="e">
        <v>#N/A</v>
      </c>
      <c r="C1143" t="e">
        <v>#N/A</v>
      </c>
    </row>
    <row r="1144" spans="1:3" ht="74.25" hidden="1" customHeight="1">
      <c r="A1144" t="e">
        <v>#N/A</v>
      </c>
      <c r="B1144" t="e">
        <v>#N/A</v>
      </c>
      <c r="C1144" t="e">
        <v>#N/A</v>
      </c>
    </row>
    <row r="1145" spans="1:3" ht="74.25" hidden="1" customHeight="1">
      <c r="A1145" t="e">
        <v>#N/A</v>
      </c>
      <c r="B1145" t="e">
        <v>#N/A</v>
      </c>
      <c r="C1145" t="e">
        <v>#N/A</v>
      </c>
    </row>
    <row r="1146" spans="1:3" ht="74.25" hidden="1" customHeight="1">
      <c r="A1146" t="e">
        <v>#N/A</v>
      </c>
      <c r="B1146" t="e">
        <v>#N/A</v>
      </c>
      <c r="C1146" t="e">
        <v>#N/A</v>
      </c>
    </row>
    <row r="1147" spans="1:3" ht="74.25" hidden="1" customHeight="1">
      <c r="A1147" t="e">
        <v>#N/A</v>
      </c>
      <c r="B1147" t="e">
        <v>#N/A</v>
      </c>
      <c r="C1147" t="e">
        <v>#N/A</v>
      </c>
    </row>
    <row r="1148" spans="1:3" ht="74.25" hidden="1" customHeight="1">
      <c r="A1148" t="e">
        <v>#N/A</v>
      </c>
      <c r="B1148" t="e">
        <v>#N/A</v>
      </c>
      <c r="C1148" t="e">
        <v>#N/A</v>
      </c>
    </row>
    <row r="1149" spans="1:3" ht="74.25" hidden="1" customHeight="1">
      <c r="A1149" t="e">
        <v>#N/A</v>
      </c>
      <c r="B1149" t="e">
        <v>#N/A</v>
      </c>
      <c r="C1149" t="e">
        <v>#N/A</v>
      </c>
    </row>
    <row r="1150" spans="1:3" ht="74.25" hidden="1" customHeight="1">
      <c r="A1150" t="e">
        <v>#N/A</v>
      </c>
      <c r="B1150" t="e">
        <v>#N/A</v>
      </c>
      <c r="C1150" t="e">
        <v>#N/A</v>
      </c>
    </row>
    <row r="1151" spans="1:3" ht="74.25" hidden="1" customHeight="1">
      <c r="A1151" t="e">
        <v>#N/A</v>
      </c>
      <c r="B1151" t="e">
        <v>#N/A</v>
      </c>
      <c r="C1151" t="e">
        <v>#N/A</v>
      </c>
    </row>
    <row r="1152" spans="1:3" ht="74.25" hidden="1" customHeight="1">
      <c r="A1152" t="e">
        <v>#N/A</v>
      </c>
      <c r="B1152" t="e">
        <v>#N/A</v>
      </c>
      <c r="C1152" t="e">
        <v>#N/A</v>
      </c>
    </row>
    <row r="1153" spans="1:3" ht="74.25" hidden="1" customHeight="1">
      <c r="A1153" t="e">
        <v>#N/A</v>
      </c>
      <c r="B1153" t="e">
        <v>#N/A</v>
      </c>
      <c r="C1153" t="e">
        <v>#N/A</v>
      </c>
    </row>
    <row r="1154" spans="1:3" ht="74.25" hidden="1" customHeight="1">
      <c r="A1154" t="e">
        <v>#N/A</v>
      </c>
      <c r="B1154" t="e">
        <v>#N/A</v>
      </c>
      <c r="C1154" t="e">
        <v>#N/A</v>
      </c>
    </row>
    <row r="1155" spans="1:3" ht="74.25" hidden="1" customHeight="1">
      <c r="A1155" t="e">
        <v>#N/A</v>
      </c>
      <c r="B1155" t="e">
        <v>#N/A</v>
      </c>
      <c r="C1155" t="e">
        <v>#N/A</v>
      </c>
    </row>
    <row r="1156" spans="1:3" ht="74.25" hidden="1" customHeight="1">
      <c r="A1156" t="e">
        <v>#N/A</v>
      </c>
      <c r="B1156" t="e">
        <v>#N/A</v>
      </c>
      <c r="C1156" t="e">
        <v>#N/A</v>
      </c>
    </row>
    <row r="1157" spans="1:3" ht="74.25" hidden="1" customHeight="1">
      <c r="A1157" t="e">
        <v>#N/A</v>
      </c>
      <c r="B1157" t="e">
        <v>#N/A</v>
      </c>
      <c r="C1157" t="e">
        <v>#N/A</v>
      </c>
    </row>
    <row r="1158" spans="1:3" ht="74.25" hidden="1" customHeight="1">
      <c r="A1158" t="e">
        <v>#N/A</v>
      </c>
      <c r="B1158" t="e">
        <v>#N/A</v>
      </c>
      <c r="C1158" t="e">
        <v>#N/A</v>
      </c>
    </row>
    <row r="1159" spans="1:3" ht="74.25" hidden="1" customHeight="1">
      <c r="A1159" t="e">
        <v>#N/A</v>
      </c>
      <c r="B1159" t="e">
        <v>#N/A</v>
      </c>
      <c r="C1159" t="e">
        <v>#N/A</v>
      </c>
    </row>
    <row r="1160" spans="1:3" ht="74.25" hidden="1" customHeight="1">
      <c r="A1160" t="e">
        <v>#N/A</v>
      </c>
      <c r="B1160" t="e">
        <v>#N/A</v>
      </c>
      <c r="C1160" t="e">
        <v>#N/A</v>
      </c>
    </row>
    <row r="1161" spans="1:3" ht="74.25" hidden="1" customHeight="1">
      <c r="A1161" t="e">
        <v>#N/A</v>
      </c>
      <c r="B1161" t="e">
        <v>#N/A</v>
      </c>
      <c r="C1161" t="e">
        <v>#N/A</v>
      </c>
    </row>
    <row r="1162" spans="1:3" ht="74.25" hidden="1" customHeight="1">
      <c r="A1162" t="e">
        <v>#N/A</v>
      </c>
      <c r="B1162" t="e">
        <v>#N/A</v>
      </c>
      <c r="C1162" t="e">
        <v>#N/A</v>
      </c>
    </row>
    <row r="1163" spans="1:3" ht="74.25" hidden="1" customHeight="1">
      <c r="A1163" t="e">
        <v>#N/A</v>
      </c>
      <c r="B1163" t="e">
        <v>#N/A</v>
      </c>
      <c r="C1163" t="e">
        <v>#N/A</v>
      </c>
    </row>
    <row r="1164" spans="1:3" ht="74.25" hidden="1" customHeight="1">
      <c r="A1164" t="e">
        <v>#N/A</v>
      </c>
      <c r="B1164" t="e">
        <v>#N/A</v>
      </c>
      <c r="C1164" t="e">
        <v>#N/A</v>
      </c>
    </row>
    <row r="1165" spans="1:3" ht="74.25" hidden="1" customHeight="1">
      <c r="A1165" t="e">
        <v>#N/A</v>
      </c>
      <c r="B1165" t="e">
        <v>#N/A</v>
      </c>
      <c r="C1165" t="e">
        <v>#N/A</v>
      </c>
    </row>
    <row r="1166" spans="1:3" ht="74.25" hidden="1" customHeight="1">
      <c r="A1166" t="e">
        <v>#N/A</v>
      </c>
      <c r="B1166" t="e">
        <v>#N/A</v>
      </c>
      <c r="C1166" t="e">
        <v>#N/A</v>
      </c>
    </row>
    <row r="1167" spans="1:3" ht="74.25" hidden="1" customHeight="1">
      <c r="A1167" t="e">
        <v>#N/A</v>
      </c>
      <c r="B1167" t="e">
        <v>#N/A</v>
      </c>
      <c r="C1167" t="e">
        <v>#N/A</v>
      </c>
    </row>
    <row r="1168" spans="1:3" ht="74.25" hidden="1" customHeight="1">
      <c r="A1168" t="e">
        <v>#N/A</v>
      </c>
      <c r="B1168" t="e">
        <v>#N/A</v>
      </c>
      <c r="C1168" t="e">
        <v>#N/A</v>
      </c>
    </row>
    <row r="1169" spans="1:3" ht="74.25" hidden="1" customHeight="1">
      <c r="A1169" t="e">
        <v>#N/A</v>
      </c>
      <c r="B1169" t="e">
        <v>#N/A</v>
      </c>
      <c r="C1169" t="e">
        <v>#N/A</v>
      </c>
    </row>
    <row r="1170" spans="1:3" ht="74.25" hidden="1" customHeight="1">
      <c r="A1170" t="e">
        <v>#N/A</v>
      </c>
      <c r="B1170" t="e">
        <v>#N/A</v>
      </c>
      <c r="C1170" t="e">
        <v>#N/A</v>
      </c>
    </row>
    <row r="1171" spans="1:3" ht="74.25" hidden="1" customHeight="1">
      <c r="A1171" t="e">
        <v>#N/A</v>
      </c>
      <c r="B1171" t="e">
        <v>#N/A</v>
      </c>
      <c r="C1171" t="e">
        <v>#N/A</v>
      </c>
    </row>
    <row r="1172" spans="1:3" ht="74.25" hidden="1" customHeight="1">
      <c r="A1172" t="e">
        <v>#N/A</v>
      </c>
      <c r="B1172" t="e">
        <v>#N/A</v>
      </c>
      <c r="C1172" t="e">
        <v>#N/A</v>
      </c>
    </row>
    <row r="1173" spans="1:3" ht="74.25" hidden="1" customHeight="1">
      <c r="A1173" t="e">
        <v>#N/A</v>
      </c>
      <c r="B1173" t="e">
        <v>#N/A</v>
      </c>
      <c r="C1173" t="e">
        <v>#N/A</v>
      </c>
    </row>
    <row r="1174" spans="1:3" ht="74.25" hidden="1" customHeight="1">
      <c r="A1174" t="e">
        <v>#N/A</v>
      </c>
      <c r="B1174" t="e">
        <v>#N/A</v>
      </c>
      <c r="C1174" t="e">
        <v>#N/A</v>
      </c>
    </row>
    <row r="1175" spans="1:3" ht="74.25" hidden="1" customHeight="1">
      <c r="A1175" t="e">
        <v>#N/A</v>
      </c>
      <c r="B1175" t="e">
        <v>#N/A</v>
      </c>
      <c r="C1175" t="e">
        <v>#N/A</v>
      </c>
    </row>
    <row r="1176" spans="1:3" ht="74.25" hidden="1" customHeight="1">
      <c r="A1176" t="e">
        <v>#N/A</v>
      </c>
      <c r="B1176" t="e">
        <v>#N/A</v>
      </c>
      <c r="C1176" t="e">
        <v>#N/A</v>
      </c>
    </row>
    <row r="1177" spans="1:3" ht="74.25" hidden="1" customHeight="1">
      <c r="A1177" t="e">
        <v>#N/A</v>
      </c>
      <c r="B1177" t="e">
        <v>#N/A</v>
      </c>
      <c r="C1177" t="e">
        <v>#N/A</v>
      </c>
    </row>
    <row r="1178" spans="1:3" ht="74.25" hidden="1" customHeight="1">
      <c r="A1178" t="e">
        <v>#N/A</v>
      </c>
      <c r="B1178" t="e">
        <v>#N/A</v>
      </c>
      <c r="C1178" t="e">
        <v>#N/A</v>
      </c>
    </row>
    <row r="1179" spans="1:3" ht="74.25" hidden="1" customHeight="1">
      <c r="A1179" t="e">
        <v>#N/A</v>
      </c>
      <c r="B1179" t="e">
        <v>#N/A</v>
      </c>
      <c r="C1179" t="e">
        <v>#N/A</v>
      </c>
    </row>
    <row r="1180" spans="1:3" ht="74.25" hidden="1" customHeight="1">
      <c r="A1180" t="e">
        <v>#N/A</v>
      </c>
      <c r="B1180" t="e">
        <v>#N/A</v>
      </c>
      <c r="C1180" t="e">
        <v>#N/A</v>
      </c>
    </row>
    <row r="1181" spans="1:3" ht="74.25" hidden="1" customHeight="1">
      <c r="A1181" t="e">
        <v>#N/A</v>
      </c>
      <c r="B1181" t="e">
        <v>#N/A</v>
      </c>
      <c r="C1181" t="e">
        <v>#N/A</v>
      </c>
    </row>
    <row r="1182" spans="1:3" ht="74.25" hidden="1" customHeight="1">
      <c r="A1182" t="e">
        <v>#N/A</v>
      </c>
      <c r="B1182" t="e">
        <v>#N/A</v>
      </c>
      <c r="C1182" t="e">
        <v>#N/A</v>
      </c>
    </row>
    <row r="1183" spans="1:3" ht="74.25" hidden="1" customHeight="1">
      <c r="A1183" t="e">
        <v>#N/A</v>
      </c>
      <c r="B1183" t="e">
        <v>#N/A</v>
      </c>
      <c r="C1183" t="e">
        <v>#N/A</v>
      </c>
    </row>
    <row r="1184" spans="1:3" ht="74.25" hidden="1" customHeight="1">
      <c r="A1184" t="e">
        <v>#N/A</v>
      </c>
      <c r="B1184" t="e">
        <v>#N/A</v>
      </c>
      <c r="C1184" t="e">
        <v>#N/A</v>
      </c>
    </row>
    <row r="1185" spans="1:3" ht="74.25" hidden="1" customHeight="1">
      <c r="A1185" t="e">
        <v>#N/A</v>
      </c>
      <c r="B1185" t="e">
        <v>#N/A</v>
      </c>
      <c r="C1185" t="e">
        <v>#N/A</v>
      </c>
    </row>
    <row r="1186" spans="1:3" ht="74.25" hidden="1" customHeight="1">
      <c r="A1186" t="e">
        <v>#N/A</v>
      </c>
      <c r="B1186" t="e">
        <v>#N/A</v>
      </c>
      <c r="C1186" t="e">
        <v>#N/A</v>
      </c>
    </row>
    <row r="1187" spans="1:3" ht="74.25" hidden="1" customHeight="1">
      <c r="A1187" t="e">
        <v>#N/A</v>
      </c>
      <c r="B1187" t="e">
        <v>#N/A</v>
      </c>
      <c r="C1187" t="e">
        <v>#N/A</v>
      </c>
    </row>
    <row r="1188" spans="1:3" ht="74.25" hidden="1" customHeight="1">
      <c r="A1188" t="e">
        <v>#N/A</v>
      </c>
      <c r="B1188" t="e">
        <v>#N/A</v>
      </c>
      <c r="C1188" t="e">
        <v>#N/A</v>
      </c>
    </row>
    <row r="1189" spans="1:3" ht="74.25" hidden="1" customHeight="1">
      <c r="A1189" t="e">
        <v>#N/A</v>
      </c>
      <c r="B1189" t="e">
        <v>#N/A</v>
      </c>
      <c r="C1189" t="e">
        <v>#N/A</v>
      </c>
    </row>
    <row r="1190" spans="1:3" ht="74.25" hidden="1" customHeight="1">
      <c r="A1190" t="e">
        <v>#N/A</v>
      </c>
      <c r="B1190" t="e">
        <v>#N/A</v>
      </c>
      <c r="C1190" t="e">
        <v>#N/A</v>
      </c>
    </row>
    <row r="1191" spans="1:3" ht="74.25" hidden="1" customHeight="1">
      <c r="A1191" t="e">
        <v>#N/A</v>
      </c>
      <c r="B1191" t="e">
        <v>#N/A</v>
      </c>
      <c r="C1191" t="e">
        <v>#N/A</v>
      </c>
    </row>
    <row r="1192" spans="1:3" ht="74.25" hidden="1" customHeight="1">
      <c r="A1192" t="e">
        <v>#N/A</v>
      </c>
      <c r="B1192" t="e">
        <v>#N/A</v>
      </c>
      <c r="C1192" t="e">
        <v>#N/A</v>
      </c>
    </row>
    <row r="1193" spans="1:3" ht="74.25" hidden="1" customHeight="1">
      <c r="A1193" t="e">
        <v>#N/A</v>
      </c>
      <c r="B1193" t="e">
        <v>#N/A</v>
      </c>
      <c r="C1193" t="e">
        <v>#N/A</v>
      </c>
    </row>
    <row r="1194" spans="1:3" ht="74.25" hidden="1" customHeight="1">
      <c r="A1194" t="e">
        <v>#N/A</v>
      </c>
      <c r="B1194" t="e">
        <v>#N/A</v>
      </c>
      <c r="C1194" t="e">
        <v>#N/A</v>
      </c>
    </row>
    <row r="1195" spans="1:3" ht="74.25" hidden="1" customHeight="1">
      <c r="A1195" t="e">
        <v>#N/A</v>
      </c>
      <c r="B1195" t="e">
        <v>#N/A</v>
      </c>
      <c r="C1195" t="e">
        <v>#N/A</v>
      </c>
    </row>
    <row r="1196" spans="1:3" ht="74.25" hidden="1" customHeight="1">
      <c r="A1196" t="e">
        <v>#N/A</v>
      </c>
      <c r="B1196" t="e">
        <v>#N/A</v>
      </c>
      <c r="C1196" t="e">
        <v>#N/A</v>
      </c>
    </row>
    <row r="1197" spans="1:3" ht="74.25" hidden="1" customHeight="1">
      <c r="A1197" t="e">
        <v>#N/A</v>
      </c>
      <c r="B1197" t="e">
        <v>#N/A</v>
      </c>
      <c r="C1197" t="e">
        <v>#N/A</v>
      </c>
    </row>
    <row r="1198" spans="1:3" ht="74.25" hidden="1" customHeight="1">
      <c r="A1198" t="e">
        <v>#N/A</v>
      </c>
      <c r="B1198" t="e">
        <v>#N/A</v>
      </c>
      <c r="C1198" t="e">
        <v>#N/A</v>
      </c>
    </row>
    <row r="1199" spans="1:3" ht="74.25" hidden="1" customHeight="1">
      <c r="A1199" t="e">
        <v>#N/A</v>
      </c>
      <c r="B1199" t="e">
        <v>#N/A</v>
      </c>
      <c r="C1199" t="e">
        <v>#N/A</v>
      </c>
    </row>
    <row r="1200" spans="1:3" ht="74.25" hidden="1" customHeight="1">
      <c r="A1200" t="e">
        <v>#N/A</v>
      </c>
      <c r="B1200" t="e">
        <v>#N/A</v>
      </c>
      <c r="C1200" t="e">
        <v>#N/A</v>
      </c>
    </row>
    <row r="1201" spans="1:3" ht="74.25" hidden="1" customHeight="1">
      <c r="A1201" t="e">
        <v>#N/A</v>
      </c>
      <c r="B1201" t="e">
        <v>#N/A</v>
      </c>
      <c r="C1201" t="e">
        <v>#N/A</v>
      </c>
    </row>
    <row r="1202" spans="1:3" ht="74.25" hidden="1" customHeight="1">
      <c r="A1202" t="e">
        <v>#N/A</v>
      </c>
      <c r="B1202" t="e">
        <v>#N/A</v>
      </c>
      <c r="C1202" t="e">
        <v>#N/A</v>
      </c>
    </row>
    <row r="1203" spans="1:3" ht="74.25" hidden="1" customHeight="1">
      <c r="A1203" t="e">
        <v>#N/A</v>
      </c>
      <c r="B1203" t="e">
        <v>#N/A</v>
      </c>
      <c r="C1203" t="e">
        <v>#N/A</v>
      </c>
    </row>
    <row r="1204" spans="1:3" ht="74.25" hidden="1" customHeight="1">
      <c r="A1204" t="e">
        <v>#N/A</v>
      </c>
      <c r="B1204" t="e">
        <v>#N/A</v>
      </c>
      <c r="C1204" t="e">
        <v>#N/A</v>
      </c>
    </row>
    <row r="1205" spans="1:3" ht="74.25" hidden="1" customHeight="1">
      <c r="A1205" t="e">
        <v>#N/A</v>
      </c>
      <c r="B1205" t="e">
        <v>#N/A</v>
      </c>
      <c r="C1205" t="e">
        <v>#N/A</v>
      </c>
    </row>
    <row r="1206" spans="1:3" ht="74.25" hidden="1" customHeight="1">
      <c r="A1206" t="e">
        <v>#N/A</v>
      </c>
      <c r="B1206" t="e">
        <v>#N/A</v>
      </c>
      <c r="C1206" t="e">
        <v>#N/A</v>
      </c>
    </row>
    <row r="1207" spans="1:3" ht="74.25" hidden="1" customHeight="1">
      <c r="A1207" t="e">
        <v>#N/A</v>
      </c>
      <c r="B1207" t="e">
        <v>#N/A</v>
      </c>
      <c r="C1207" t="e">
        <v>#N/A</v>
      </c>
    </row>
    <row r="1208" spans="1:3" ht="74.25" hidden="1" customHeight="1">
      <c r="A1208" t="e">
        <v>#N/A</v>
      </c>
      <c r="B1208" t="e">
        <v>#N/A</v>
      </c>
      <c r="C1208" t="e">
        <v>#N/A</v>
      </c>
    </row>
    <row r="1209" spans="1:3" ht="74.25" hidden="1" customHeight="1">
      <c r="A1209" t="e">
        <v>#N/A</v>
      </c>
      <c r="B1209" t="e">
        <v>#N/A</v>
      </c>
      <c r="C1209" t="e">
        <v>#N/A</v>
      </c>
    </row>
    <row r="1210" spans="1:3" ht="74.25" hidden="1" customHeight="1">
      <c r="A1210" t="e">
        <v>#N/A</v>
      </c>
      <c r="B1210" t="e">
        <v>#N/A</v>
      </c>
      <c r="C1210" t="e">
        <v>#N/A</v>
      </c>
    </row>
    <row r="1211" spans="1:3" ht="74.25" hidden="1" customHeight="1">
      <c r="A1211" t="e">
        <v>#N/A</v>
      </c>
      <c r="B1211" t="e">
        <v>#N/A</v>
      </c>
      <c r="C1211" t="e">
        <v>#N/A</v>
      </c>
    </row>
    <row r="1212" spans="1:3" ht="74.25" hidden="1" customHeight="1">
      <c r="A1212" t="e">
        <v>#N/A</v>
      </c>
      <c r="B1212" t="e">
        <v>#N/A</v>
      </c>
      <c r="C1212" t="e">
        <v>#N/A</v>
      </c>
    </row>
    <row r="1213" spans="1:3" ht="74.25" hidden="1" customHeight="1">
      <c r="A1213" t="e">
        <v>#N/A</v>
      </c>
      <c r="B1213" t="e">
        <v>#N/A</v>
      </c>
      <c r="C1213" t="e">
        <v>#N/A</v>
      </c>
    </row>
    <row r="1214" spans="1:3" ht="74.25" hidden="1" customHeight="1">
      <c r="A1214" t="e">
        <v>#N/A</v>
      </c>
      <c r="B1214" t="e">
        <v>#N/A</v>
      </c>
      <c r="C1214" t="e">
        <v>#N/A</v>
      </c>
    </row>
    <row r="1215" spans="1:3" ht="74.25" hidden="1" customHeight="1">
      <c r="A1215" t="e">
        <v>#N/A</v>
      </c>
      <c r="B1215" t="e">
        <v>#N/A</v>
      </c>
      <c r="C1215" t="e">
        <v>#N/A</v>
      </c>
    </row>
    <row r="1216" spans="1:3" ht="74.25" hidden="1" customHeight="1">
      <c r="A1216" t="e">
        <v>#N/A</v>
      </c>
      <c r="B1216" t="e">
        <v>#N/A</v>
      </c>
      <c r="C1216" t="e">
        <v>#N/A</v>
      </c>
    </row>
    <row r="1217" spans="1:3" ht="74.25" hidden="1" customHeight="1">
      <c r="A1217" t="e">
        <v>#N/A</v>
      </c>
      <c r="B1217" t="e">
        <v>#N/A</v>
      </c>
      <c r="C1217" t="e">
        <v>#N/A</v>
      </c>
    </row>
    <row r="1218" spans="1:3" ht="74.25" hidden="1" customHeight="1">
      <c r="A1218" t="e">
        <v>#N/A</v>
      </c>
      <c r="B1218" t="e">
        <v>#N/A</v>
      </c>
      <c r="C1218" t="e">
        <v>#N/A</v>
      </c>
    </row>
    <row r="1219" spans="1:3" ht="74.25" hidden="1" customHeight="1">
      <c r="A1219" t="e">
        <v>#N/A</v>
      </c>
      <c r="B1219" t="e">
        <v>#N/A</v>
      </c>
      <c r="C1219" t="e">
        <v>#N/A</v>
      </c>
    </row>
    <row r="1220" spans="1:3" ht="74.25" hidden="1" customHeight="1">
      <c r="A1220" t="e">
        <v>#N/A</v>
      </c>
      <c r="B1220" t="e">
        <v>#N/A</v>
      </c>
      <c r="C1220" t="e">
        <v>#N/A</v>
      </c>
    </row>
    <row r="1221" spans="1:3" ht="74.25" hidden="1" customHeight="1">
      <c r="A1221" t="e">
        <v>#N/A</v>
      </c>
      <c r="B1221" t="e">
        <v>#N/A</v>
      </c>
      <c r="C1221" t="e">
        <v>#N/A</v>
      </c>
    </row>
    <row r="1222" spans="1:3" ht="74.25" hidden="1" customHeight="1">
      <c r="A1222" t="e">
        <v>#N/A</v>
      </c>
      <c r="B1222" t="e">
        <v>#N/A</v>
      </c>
      <c r="C1222" t="e">
        <v>#N/A</v>
      </c>
    </row>
    <row r="1223" spans="1:3" ht="74.25" hidden="1" customHeight="1">
      <c r="A1223" t="e">
        <v>#N/A</v>
      </c>
      <c r="B1223" t="e">
        <v>#N/A</v>
      </c>
      <c r="C1223" t="e">
        <v>#N/A</v>
      </c>
    </row>
    <row r="1224" spans="1:3" ht="74.25" hidden="1" customHeight="1">
      <c r="A1224" t="e">
        <v>#N/A</v>
      </c>
      <c r="B1224" t="e">
        <v>#N/A</v>
      </c>
      <c r="C1224" t="e">
        <v>#N/A</v>
      </c>
    </row>
    <row r="1225" spans="1:3" ht="74.25" hidden="1" customHeight="1">
      <c r="A1225" t="e">
        <v>#N/A</v>
      </c>
      <c r="B1225" t="e">
        <v>#N/A</v>
      </c>
      <c r="C1225" t="e">
        <v>#N/A</v>
      </c>
    </row>
    <row r="1226" spans="1:3" ht="74.25" hidden="1" customHeight="1">
      <c r="A1226" t="e">
        <v>#N/A</v>
      </c>
      <c r="B1226" t="e">
        <v>#N/A</v>
      </c>
      <c r="C1226" t="e">
        <v>#N/A</v>
      </c>
    </row>
    <row r="1227" spans="1:3" ht="74.25" hidden="1" customHeight="1">
      <c r="A1227" t="e">
        <v>#N/A</v>
      </c>
      <c r="B1227" t="e">
        <v>#N/A</v>
      </c>
      <c r="C1227" t="e">
        <v>#N/A</v>
      </c>
    </row>
    <row r="1228" spans="1:3" ht="74.25" hidden="1" customHeight="1">
      <c r="A1228" t="e">
        <v>#N/A</v>
      </c>
      <c r="B1228" t="e">
        <v>#N/A</v>
      </c>
      <c r="C1228" t="e">
        <v>#N/A</v>
      </c>
    </row>
    <row r="1229" spans="1:3" ht="74.25" hidden="1" customHeight="1">
      <c r="A1229" t="e">
        <v>#N/A</v>
      </c>
      <c r="B1229" t="e">
        <v>#N/A</v>
      </c>
      <c r="C1229" t="e">
        <v>#N/A</v>
      </c>
    </row>
    <row r="1230" spans="1:3" ht="74.25" hidden="1" customHeight="1">
      <c r="A1230" t="e">
        <v>#N/A</v>
      </c>
      <c r="B1230" t="e">
        <v>#N/A</v>
      </c>
      <c r="C1230" t="e">
        <v>#N/A</v>
      </c>
    </row>
    <row r="1231" spans="1:3" ht="74.25" hidden="1" customHeight="1">
      <c r="A1231" t="e">
        <v>#N/A</v>
      </c>
      <c r="B1231" t="e">
        <v>#N/A</v>
      </c>
      <c r="C1231" t="e">
        <v>#N/A</v>
      </c>
    </row>
    <row r="1232" spans="1:3" ht="74.25" hidden="1" customHeight="1">
      <c r="A1232" t="e">
        <v>#N/A</v>
      </c>
      <c r="B1232" t="e">
        <v>#N/A</v>
      </c>
      <c r="C1232" t="e">
        <v>#N/A</v>
      </c>
    </row>
    <row r="1233" spans="1:3" ht="74.25" hidden="1" customHeight="1">
      <c r="A1233" t="e">
        <v>#N/A</v>
      </c>
      <c r="B1233" t="e">
        <v>#N/A</v>
      </c>
      <c r="C1233" t="e">
        <v>#N/A</v>
      </c>
    </row>
    <row r="1234" spans="1:3" ht="74.25" hidden="1" customHeight="1">
      <c r="A1234" t="e">
        <v>#N/A</v>
      </c>
      <c r="B1234" t="e">
        <v>#N/A</v>
      </c>
      <c r="C1234" t="e">
        <v>#N/A</v>
      </c>
    </row>
    <row r="1235" spans="1:3" ht="74.25" hidden="1" customHeight="1">
      <c r="A1235" t="e">
        <v>#N/A</v>
      </c>
      <c r="B1235" t="e">
        <v>#N/A</v>
      </c>
      <c r="C1235" t="e">
        <v>#N/A</v>
      </c>
    </row>
    <row r="1236" spans="1:3" ht="74.25" hidden="1" customHeight="1">
      <c r="A1236" t="e">
        <v>#N/A</v>
      </c>
      <c r="B1236" t="e">
        <v>#N/A</v>
      </c>
      <c r="C1236" t="e">
        <v>#N/A</v>
      </c>
    </row>
    <row r="1237" spans="1:3" ht="74.25" hidden="1" customHeight="1">
      <c r="A1237" t="e">
        <v>#N/A</v>
      </c>
      <c r="B1237" t="e">
        <v>#N/A</v>
      </c>
      <c r="C1237" t="e">
        <v>#N/A</v>
      </c>
    </row>
    <row r="1238" spans="1:3" ht="74.25" hidden="1" customHeight="1">
      <c r="A1238" t="e">
        <v>#N/A</v>
      </c>
      <c r="B1238" t="e">
        <v>#N/A</v>
      </c>
      <c r="C1238" t="e">
        <v>#N/A</v>
      </c>
    </row>
    <row r="1239" spans="1:3" ht="74.25" hidden="1" customHeight="1">
      <c r="A1239" t="e">
        <v>#N/A</v>
      </c>
      <c r="B1239" t="e">
        <v>#N/A</v>
      </c>
      <c r="C1239" t="e">
        <v>#N/A</v>
      </c>
    </row>
    <row r="1240" spans="1:3" ht="74.25" hidden="1" customHeight="1">
      <c r="A1240" t="e">
        <v>#N/A</v>
      </c>
      <c r="B1240" t="e">
        <v>#N/A</v>
      </c>
      <c r="C1240" t="e">
        <v>#N/A</v>
      </c>
    </row>
    <row r="1241" spans="1:3" ht="74.25" hidden="1" customHeight="1">
      <c r="A1241" t="e">
        <v>#N/A</v>
      </c>
      <c r="B1241" t="e">
        <v>#N/A</v>
      </c>
      <c r="C1241" t="e">
        <v>#N/A</v>
      </c>
    </row>
    <row r="1242" spans="1:3" ht="74.25" hidden="1" customHeight="1">
      <c r="A1242" t="e">
        <v>#N/A</v>
      </c>
      <c r="B1242" t="e">
        <v>#N/A</v>
      </c>
      <c r="C1242" t="e">
        <v>#N/A</v>
      </c>
    </row>
    <row r="1243" spans="1:3" ht="74.25" hidden="1" customHeight="1">
      <c r="A1243" t="e">
        <v>#N/A</v>
      </c>
      <c r="B1243" t="e">
        <v>#N/A</v>
      </c>
      <c r="C1243" t="e">
        <v>#N/A</v>
      </c>
    </row>
    <row r="1244" spans="1:3" ht="74.25" hidden="1" customHeight="1">
      <c r="A1244" t="e">
        <v>#N/A</v>
      </c>
      <c r="B1244" t="e">
        <v>#N/A</v>
      </c>
      <c r="C1244" t="e">
        <v>#N/A</v>
      </c>
    </row>
    <row r="1245" spans="1:3" ht="74.25" hidden="1" customHeight="1">
      <c r="A1245" t="e">
        <v>#N/A</v>
      </c>
      <c r="B1245" t="e">
        <v>#N/A</v>
      </c>
      <c r="C1245" t="e">
        <v>#N/A</v>
      </c>
    </row>
    <row r="1246" spans="1:3" ht="74.25" hidden="1" customHeight="1">
      <c r="A1246" t="e">
        <v>#N/A</v>
      </c>
      <c r="B1246" t="e">
        <v>#N/A</v>
      </c>
      <c r="C1246" t="e">
        <v>#N/A</v>
      </c>
    </row>
    <row r="1247" spans="1:3" ht="74.25" hidden="1" customHeight="1">
      <c r="A1247" t="e">
        <v>#N/A</v>
      </c>
      <c r="B1247" t="e">
        <v>#N/A</v>
      </c>
      <c r="C1247" t="e">
        <v>#N/A</v>
      </c>
    </row>
    <row r="1248" spans="1:3" ht="74.25" hidden="1" customHeight="1">
      <c r="A1248" t="e">
        <v>#N/A</v>
      </c>
      <c r="B1248" t="e">
        <v>#N/A</v>
      </c>
      <c r="C1248" t="e">
        <v>#N/A</v>
      </c>
    </row>
    <row r="1249" spans="1:3" ht="74.25" hidden="1" customHeight="1">
      <c r="A1249" t="e">
        <v>#N/A</v>
      </c>
      <c r="B1249" t="e">
        <v>#N/A</v>
      </c>
      <c r="C1249" t="e">
        <v>#N/A</v>
      </c>
    </row>
    <row r="1250" spans="1:3" ht="74.25" hidden="1" customHeight="1">
      <c r="A1250" t="e">
        <v>#N/A</v>
      </c>
      <c r="B1250" t="e">
        <v>#N/A</v>
      </c>
      <c r="C1250" t="e">
        <v>#N/A</v>
      </c>
    </row>
    <row r="1251" spans="1:3" ht="74.25" hidden="1" customHeight="1">
      <c r="A1251" t="e">
        <v>#N/A</v>
      </c>
      <c r="B1251" t="e">
        <v>#N/A</v>
      </c>
      <c r="C1251" t="e">
        <v>#N/A</v>
      </c>
    </row>
    <row r="1252" spans="1:3" ht="74.25" hidden="1" customHeight="1">
      <c r="A1252" t="e">
        <v>#N/A</v>
      </c>
      <c r="B1252" t="e">
        <v>#N/A</v>
      </c>
      <c r="C1252" t="e">
        <v>#N/A</v>
      </c>
    </row>
    <row r="1253" spans="1:3" ht="74.25" hidden="1" customHeight="1">
      <c r="A1253" t="e">
        <v>#N/A</v>
      </c>
      <c r="B1253" t="e">
        <v>#N/A</v>
      </c>
      <c r="C1253" t="e">
        <v>#N/A</v>
      </c>
    </row>
    <row r="1254" spans="1:3" ht="74.25" hidden="1" customHeight="1">
      <c r="A1254" t="e">
        <v>#N/A</v>
      </c>
      <c r="B1254" t="e">
        <v>#N/A</v>
      </c>
      <c r="C1254" t="e">
        <v>#N/A</v>
      </c>
    </row>
    <row r="1255" spans="1:3" ht="74.25" hidden="1" customHeight="1">
      <c r="A1255" t="e">
        <v>#N/A</v>
      </c>
      <c r="B1255" t="e">
        <v>#N/A</v>
      </c>
      <c r="C1255" t="e">
        <v>#N/A</v>
      </c>
    </row>
    <row r="1256" spans="1:3" ht="74.25" hidden="1" customHeight="1">
      <c r="A1256" t="e">
        <v>#N/A</v>
      </c>
      <c r="B1256" t="e">
        <v>#N/A</v>
      </c>
      <c r="C1256" t="e">
        <v>#N/A</v>
      </c>
    </row>
    <row r="1257" spans="1:3" ht="74.25" hidden="1" customHeight="1">
      <c r="A1257" t="e">
        <v>#N/A</v>
      </c>
      <c r="B1257" t="e">
        <v>#N/A</v>
      </c>
      <c r="C1257" t="e">
        <v>#N/A</v>
      </c>
    </row>
    <row r="1258" spans="1:3" ht="74.25" hidden="1" customHeight="1">
      <c r="A1258" t="e">
        <v>#N/A</v>
      </c>
      <c r="B1258" t="e">
        <v>#N/A</v>
      </c>
      <c r="C1258" t="e">
        <v>#N/A</v>
      </c>
    </row>
    <row r="1259" spans="1:3" ht="74.25" hidden="1" customHeight="1">
      <c r="A1259" t="e">
        <v>#N/A</v>
      </c>
      <c r="B1259" t="e">
        <v>#N/A</v>
      </c>
      <c r="C1259" t="e">
        <v>#N/A</v>
      </c>
    </row>
    <row r="1260" spans="1:3" ht="74.25" hidden="1" customHeight="1">
      <c r="A1260" t="e">
        <v>#N/A</v>
      </c>
      <c r="B1260" t="e">
        <v>#N/A</v>
      </c>
      <c r="C1260" t="e">
        <v>#N/A</v>
      </c>
    </row>
    <row r="1261" spans="1:3" ht="74.25" hidden="1" customHeight="1">
      <c r="A1261" t="e">
        <v>#N/A</v>
      </c>
      <c r="B1261" t="e">
        <v>#N/A</v>
      </c>
      <c r="C1261" t="e">
        <v>#N/A</v>
      </c>
    </row>
    <row r="1262" spans="1:3" ht="74.25" hidden="1" customHeight="1">
      <c r="A1262" t="e">
        <v>#N/A</v>
      </c>
      <c r="B1262" t="e">
        <v>#N/A</v>
      </c>
      <c r="C1262" t="e">
        <v>#N/A</v>
      </c>
    </row>
    <row r="1263" spans="1:3" ht="74.25" hidden="1" customHeight="1">
      <c r="A1263" t="e">
        <v>#N/A</v>
      </c>
      <c r="B1263" t="e">
        <v>#N/A</v>
      </c>
      <c r="C1263" t="e">
        <v>#N/A</v>
      </c>
    </row>
    <row r="1264" spans="1:3" ht="74.25" hidden="1" customHeight="1">
      <c r="A1264" t="e">
        <v>#N/A</v>
      </c>
      <c r="B1264" t="e">
        <v>#N/A</v>
      </c>
      <c r="C1264" t="e">
        <v>#N/A</v>
      </c>
    </row>
    <row r="1265" spans="1:3" ht="74.25" hidden="1" customHeight="1">
      <c r="A1265" t="e">
        <v>#N/A</v>
      </c>
      <c r="B1265" t="e">
        <v>#N/A</v>
      </c>
      <c r="C1265" t="e">
        <v>#N/A</v>
      </c>
    </row>
    <row r="1266" spans="1:3" ht="74.25" hidden="1" customHeight="1">
      <c r="A1266" t="e">
        <v>#N/A</v>
      </c>
      <c r="B1266" t="e">
        <v>#N/A</v>
      </c>
      <c r="C1266" t="e">
        <v>#N/A</v>
      </c>
    </row>
    <row r="1267" spans="1:3" ht="74.25" hidden="1" customHeight="1">
      <c r="A1267" t="e">
        <v>#N/A</v>
      </c>
      <c r="B1267" t="e">
        <v>#N/A</v>
      </c>
      <c r="C1267" t="e">
        <v>#N/A</v>
      </c>
    </row>
    <row r="1268" spans="1:3" ht="74.25" hidden="1" customHeight="1">
      <c r="A1268" t="e">
        <v>#N/A</v>
      </c>
      <c r="B1268" t="e">
        <v>#N/A</v>
      </c>
      <c r="C1268" t="e">
        <v>#N/A</v>
      </c>
    </row>
    <row r="1269" spans="1:3" ht="74.25" hidden="1" customHeight="1">
      <c r="A1269" t="e">
        <v>#N/A</v>
      </c>
      <c r="B1269" t="e">
        <v>#N/A</v>
      </c>
      <c r="C1269" t="e">
        <v>#N/A</v>
      </c>
    </row>
    <row r="1270" spans="1:3" ht="74.25" hidden="1" customHeight="1">
      <c r="A1270" t="e">
        <v>#N/A</v>
      </c>
      <c r="B1270" t="e">
        <v>#N/A</v>
      </c>
      <c r="C1270" t="e">
        <v>#N/A</v>
      </c>
    </row>
    <row r="1271" spans="1:3" ht="74.25" hidden="1" customHeight="1">
      <c r="A1271" t="e">
        <v>#N/A</v>
      </c>
      <c r="B1271" t="e">
        <v>#N/A</v>
      </c>
      <c r="C1271" t="e">
        <v>#N/A</v>
      </c>
    </row>
    <row r="1272" spans="1:3" ht="74.25" hidden="1" customHeight="1">
      <c r="A1272" t="e">
        <v>#N/A</v>
      </c>
      <c r="B1272" t="e">
        <v>#N/A</v>
      </c>
      <c r="C1272" t="e">
        <v>#N/A</v>
      </c>
    </row>
    <row r="1273" spans="1:3" ht="74.25" hidden="1" customHeight="1">
      <c r="A1273" t="e">
        <v>#N/A</v>
      </c>
      <c r="B1273" t="e">
        <v>#N/A</v>
      </c>
      <c r="C1273" t="e">
        <v>#N/A</v>
      </c>
    </row>
    <row r="1274" spans="1:3" ht="74.25" hidden="1" customHeight="1">
      <c r="A1274" t="e">
        <v>#N/A</v>
      </c>
      <c r="B1274" t="e">
        <v>#N/A</v>
      </c>
      <c r="C1274" t="e">
        <v>#N/A</v>
      </c>
    </row>
    <row r="1275" spans="1:3" ht="74.25" hidden="1" customHeight="1">
      <c r="A1275" t="e">
        <v>#N/A</v>
      </c>
      <c r="B1275" t="e">
        <v>#N/A</v>
      </c>
      <c r="C1275" t="e">
        <v>#N/A</v>
      </c>
    </row>
    <row r="1276" spans="1:3" ht="74.25" hidden="1" customHeight="1">
      <c r="A1276" t="e">
        <v>#N/A</v>
      </c>
      <c r="B1276" t="e">
        <v>#N/A</v>
      </c>
      <c r="C1276" t="e">
        <v>#N/A</v>
      </c>
    </row>
    <row r="1277" spans="1:3" ht="74.25" hidden="1" customHeight="1">
      <c r="A1277" t="e">
        <v>#N/A</v>
      </c>
      <c r="B1277" t="e">
        <v>#N/A</v>
      </c>
      <c r="C1277" t="e">
        <v>#N/A</v>
      </c>
    </row>
    <row r="1278" spans="1:3" ht="74.25" hidden="1" customHeight="1">
      <c r="A1278" t="e">
        <v>#N/A</v>
      </c>
      <c r="B1278" t="e">
        <v>#N/A</v>
      </c>
      <c r="C1278" t="e">
        <v>#N/A</v>
      </c>
    </row>
    <row r="1279" spans="1:3" ht="74.25" hidden="1" customHeight="1">
      <c r="A1279" t="e">
        <v>#N/A</v>
      </c>
      <c r="B1279" t="e">
        <v>#N/A</v>
      </c>
      <c r="C1279" t="e">
        <v>#N/A</v>
      </c>
    </row>
    <row r="1280" spans="1:3" ht="74.25" hidden="1" customHeight="1">
      <c r="A1280" t="e">
        <v>#N/A</v>
      </c>
      <c r="B1280" t="e">
        <v>#N/A</v>
      </c>
      <c r="C1280" t="e">
        <v>#N/A</v>
      </c>
    </row>
    <row r="1281" spans="1:3" ht="74.25" hidden="1" customHeight="1">
      <c r="A1281" t="e">
        <v>#N/A</v>
      </c>
      <c r="B1281" t="e">
        <v>#N/A</v>
      </c>
      <c r="C1281" t="e">
        <v>#N/A</v>
      </c>
    </row>
    <row r="1282" spans="1:3" ht="74.25" hidden="1" customHeight="1">
      <c r="A1282" t="e">
        <v>#N/A</v>
      </c>
      <c r="B1282" t="e">
        <v>#N/A</v>
      </c>
      <c r="C1282" t="e">
        <v>#N/A</v>
      </c>
    </row>
    <row r="1283" spans="1:3" ht="74.25" hidden="1" customHeight="1">
      <c r="A1283" t="e">
        <v>#N/A</v>
      </c>
      <c r="B1283" t="e">
        <v>#N/A</v>
      </c>
      <c r="C1283" t="e">
        <v>#N/A</v>
      </c>
    </row>
    <row r="1284" spans="1:3" ht="74.25" hidden="1" customHeight="1">
      <c r="A1284" t="e">
        <v>#N/A</v>
      </c>
      <c r="B1284" t="e">
        <v>#N/A</v>
      </c>
      <c r="C1284" t="e">
        <v>#N/A</v>
      </c>
    </row>
    <row r="1285" spans="1:3" ht="74.25" hidden="1" customHeight="1">
      <c r="A1285" t="e">
        <v>#N/A</v>
      </c>
      <c r="B1285" t="e">
        <v>#N/A</v>
      </c>
      <c r="C1285" t="e">
        <v>#N/A</v>
      </c>
    </row>
    <row r="1286" spans="1:3" ht="74.25" hidden="1" customHeight="1">
      <c r="A1286" t="e">
        <v>#N/A</v>
      </c>
      <c r="B1286" t="e">
        <v>#N/A</v>
      </c>
      <c r="C1286" t="e">
        <v>#N/A</v>
      </c>
    </row>
    <row r="1287" spans="1:3" ht="74.25" hidden="1" customHeight="1">
      <c r="A1287" t="e">
        <v>#N/A</v>
      </c>
      <c r="B1287" t="e">
        <v>#N/A</v>
      </c>
      <c r="C1287" t="e">
        <v>#N/A</v>
      </c>
    </row>
    <row r="1288" spans="1:3" ht="74.25" hidden="1" customHeight="1">
      <c r="A1288" t="e">
        <v>#N/A</v>
      </c>
      <c r="B1288" t="e">
        <v>#N/A</v>
      </c>
      <c r="C1288" t="e">
        <v>#N/A</v>
      </c>
    </row>
    <row r="1289" spans="1:3" ht="74.25" hidden="1" customHeight="1">
      <c r="A1289" t="e">
        <v>#N/A</v>
      </c>
      <c r="B1289" t="e">
        <v>#N/A</v>
      </c>
      <c r="C1289" t="e">
        <v>#N/A</v>
      </c>
    </row>
    <row r="1290" spans="1:3" ht="74.25" hidden="1" customHeight="1">
      <c r="A1290" t="e">
        <v>#N/A</v>
      </c>
      <c r="B1290" t="e">
        <v>#N/A</v>
      </c>
      <c r="C1290" t="e">
        <v>#N/A</v>
      </c>
    </row>
    <row r="1291" spans="1:3" ht="74.25" hidden="1" customHeight="1">
      <c r="A1291" t="e">
        <v>#N/A</v>
      </c>
      <c r="B1291" t="e">
        <v>#N/A</v>
      </c>
      <c r="C1291" t="e">
        <v>#N/A</v>
      </c>
    </row>
    <row r="1292" spans="1:3" ht="74.25" hidden="1" customHeight="1">
      <c r="A1292" t="e">
        <v>#N/A</v>
      </c>
      <c r="B1292" t="e">
        <v>#N/A</v>
      </c>
      <c r="C1292" t="e">
        <v>#N/A</v>
      </c>
    </row>
    <row r="1293" spans="1:3" ht="74.25" hidden="1" customHeight="1">
      <c r="A1293" t="e">
        <v>#N/A</v>
      </c>
      <c r="B1293" t="e">
        <v>#N/A</v>
      </c>
      <c r="C1293" t="e">
        <v>#N/A</v>
      </c>
    </row>
    <row r="1294" spans="1:3" ht="74.25" hidden="1" customHeight="1">
      <c r="A1294" t="e">
        <v>#N/A</v>
      </c>
      <c r="B1294" t="e">
        <v>#N/A</v>
      </c>
      <c r="C1294" t="e">
        <v>#N/A</v>
      </c>
    </row>
    <row r="1295" spans="1:3" ht="74.25" hidden="1" customHeight="1">
      <c r="A1295" t="e">
        <v>#N/A</v>
      </c>
      <c r="B1295" t="e">
        <v>#N/A</v>
      </c>
      <c r="C1295" t="e">
        <v>#N/A</v>
      </c>
    </row>
    <row r="1296" spans="1:3" ht="74.25" hidden="1" customHeight="1">
      <c r="A1296" t="e">
        <v>#N/A</v>
      </c>
      <c r="B1296" t="e">
        <v>#N/A</v>
      </c>
      <c r="C1296" t="e">
        <v>#N/A</v>
      </c>
    </row>
    <row r="1297" spans="1:3" ht="74.25" hidden="1" customHeight="1">
      <c r="A1297" t="e">
        <v>#N/A</v>
      </c>
      <c r="B1297" t="e">
        <v>#N/A</v>
      </c>
      <c r="C1297" t="e">
        <v>#N/A</v>
      </c>
    </row>
    <row r="1298" spans="1:3" ht="74.25" hidden="1" customHeight="1">
      <c r="A1298" t="e">
        <v>#N/A</v>
      </c>
      <c r="B1298" t="e">
        <v>#N/A</v>
      </c>
      <c r="C1298" t="e">
        <v>#N/A</v>
      </c>
    </row>
    <row r="1299" spans="1:3" ht="74.25" hidden="1" customHeight="1">
      <c r="A1299" t="e">
        <v>#N/A</v>
      </c>
      <c r="B1299" t="e">
        <v>#N/A</v>
      </c>
      <c r="C1299" t="e">
        <v>#N/A</v>
      </c>
    </row>
    <row r="1300" spans="1:3" ht="74.25" hidden="1" customHeight="1">
      <c r="A1300" t="e">
        <v>#N/A</v>
      </c>
      <c r="B1300" t="e">
        <v>#N/A</v>
      </c>
      <c r="C1300" t="e">
        <v>#N/A</v>
      </c>
    </row>
    <row r="1301" spans="1:3" ht="74.25" hidden="1" customHeight="1">
      <c r="A1301" t="e">
        <v>#N/A</v>
      </c>
      <c r="B1301" t="e">
        <v>#N/A</v>
      </c>
      <c r="C1301" t="e">
        <v>#N/A</v>
      </c>
    </row>
    <row r="1302" spans="1:3" ht="74.25" hidden="1" customHeight="1">
      <c r="A1302" t="e">
        <v>#N/A</v>
      </c>
      <c r="B1302" t="e">
        <v>#N/A</v>
      </c>
      <c r="C1302" t="e">
        <v>#N/A</v>
      </c>
    </row>
    <row r="1303" spans="1:3" ht="74.25" hidden="1" customHeight="1">
      <c r="A1303" t="e">
        <v>#N/A</v>
      </c>
      <c r="B1303" t="e">
        <v>#N/A</v>
      </c>
      <c r="C1303" t="e">
        <v>#N/A</v>
      </c>
    </row>
    <row r="1304" spans="1:3" ht="74.25" hidden="1" customHeight="1">
      <c r="A1304" t="e">
        <v>#N/A</v>
      </c>
      <c r="B1304" t="e">
        <v>#N/A</v>
      </c>
      <c r="C1304" t="e">
        <v>#N/A</v>
      </c>
    </row>
    <row r="1305" spans="1:3" ht="74.25" hidden="1" customHeight="1">
      <c r="A1305" t="e">
        <v>#N/A</v>
      </c>
      <c r="B1305" t="e">
        <v>#N/A</v>
      </c>
      <c r="C1305" t="e">
        <v>#N/A</v>
      </c>
    </row>
    <row r="1306" spans="1:3" ht="74.25" hidden="1" customHeight="1">
      <c r="A1306" t="e">
        <v>#N/A</v>
      </c>
      <c r="B1306" t="e">
        <v>#N/A</v>
      </c>
      <c r="C1306" t="e">
        <v>#N/A</v>
      </c>
    </row>
    <row r="1307" spans="1:3" ht="74.25" hidden="1" customHeight="1">
      <c r="A1307" t="e">
        <v>#N/A</v>
      </c>
      <c r="B1307" t="e">
        <v>#N/A</v>
      </c>
      <c r="C1307" t="e">
        <v>#N/A</v>
      </c>
    </row>
    <row r="1308" spans="1:3" ht="74.25" hidden="1" customHeight="1">
      <c r="A1308" t="e">
        <v>#N/A</v>
      </c>
      <c r="B1308" t="e">
        <v>#N/A</v>
      </c>
      <c r="C1308" t="e">
        <v>#N/A</v>
      </c>
    </row>
    <row r="1309" spans="1:3" ht="74.25" hidden="1" customHeight="1">
      <c r="A1309" t="e">
        <v>#N/A</v>
      </c>
      <c r="B1309" t="e">
        <v>#N/A</v>
      </c>
      <c r="C1309" t="e">
        <v>#N/A</v>
      </c>
    </row>
    <row r="1310" spans="1:3" ht="74.25" hidden="1" customHeight="1">
      <c r="A1310" t="e">
        <v>#N/A</v>
      </c>
      <c r="B1310" t="e">
        <v>#N/A</v>
      </c>
      <c r="C1310" t="e">
        <v>#N/A</v>
      </c>
    </row>
    <row r="1311" spans="1:3" ht="74.25" hidden="1" customHeight="1">
      <c r="A1311" t="e">
        <v>#N/A</v>
      </c>
      <c r="B1311" t="e">
        <v>#N/A</v>
      </c>
      <c r="C1311" t="e">
        <v>#N/A</v>
      </c>
    </row>
    <row r="1312" spans="1:3" ht="74.25" hidden="1" customHeight="1">
      <c r="A1312" t="e">
        <v>#N/A</v>
      </c>
      <c r="B1312" t="e">
        <v>#N/A</v>
      </c>
      <c r="C1312" t="e">
        <v>#N/A</v>
      </c>
    </row>
    <row r="1313" spans="1:3" ht="74.25" hidden="1" customHeight="1">
      <c r="A1313" t="e">
        <v>#N/A</v>
      </c>
      <c r="B1313" t="e">
        <v>#N/A</v>
      </c>
      <c r="C1313" t="e">
        <v>#N/A</v>
      </c>
    </row>
    <row r="1314" spans="1:3" ht="74.25" hidden="1" customHeight="1">
      <c r="A1314" t="e">
        <v>#N/A</v>
      </c>
      <c r="B1314" t="e">
        <v>#N/A</v>
      </c>
      <c r="C1314" t="e">
        <v>#N/A</v>
      </c>
    </row>
    <row r="1315" spans="1:3" ht="74.25" hidden="1" customHeight="1">
      <c r="A1315" t="e">
        <v>#N/A</v>
      </c>
      <c r="B1315" t="e">
        <v>#N/A</v>
      </c>
      <c r="C1315" t="e">
        <v>#N/A</v>
      </c>
    </row>
    <row r="1316" spans="1:3" ht="74.25" hidden="1" customHeight="1">
      <c r="A1316" t="e">
        <v>#N/A</v>
      </c>
      <c r="B1316" t="e">
        <v>#N/A</v>
      </c>
      <c r="C1316" t="e">
        <v>#N/A</v>
      </c>
    </row>
    <row r="1317" spans="1:3" ht="74.25" hidden="1" customHeight="1">
      <c r="A1317" t="e">
        <v>#N/A</v>
      </c>
      <c r="B1317" t="e">
        <v>#N/A</v>
      </c>
      <c r="C1317" t="e">
        <v>#N/A</v>
      </c>
    </row>
    <row r="1318" spans="1:3" ht="74.25" hidden="1" customHeight="1">
      <c r="A1318" t="e">
        <v>#N/A</v>
      </c>
      <c r="B1318" t="e">
        <v>#N/A</v>
      </c>
      <c r="C1318" t="e">
        <v>#N/A</v>
      </c>
    </row>
    <row r="1319" spans="1:3" ht="74.25" hidden="1" customHeight="1">
      <c r="A1319" t="e">
        <v>#N/A</v>
      </c>
      <c r="B1319" t="e">
        <v>#N/A</v>
      </c>
      <c r="C1319" t="e">
        <v>#N/A</v>
      </c>
    </row>
    <row r="1320" spans="1:3" ht="74.25" hidden="1" customHeight="1">
      <c r="A1320" t="e">
        <v>#N/A</v>
      </c>
      <c r="B1320" t="e">
        <v>#N/A</v>
      </c>
      <c r="C1320" t="e">
        <v>#N/A</v>
      </c>
    </row>
    <row r="1321" spans="1:3" ht="74.25" hidden="1" customHeight="1">
      <c r="A1321" t="e">
        <v>#N/A</v>
      </c>
      <c r="B1321" t="e">
        <v>#N/A</v>
      </c>
      <c r="C1321" t="e">
        <v>#N/A</v>
      </c>
    </row>
    <row r="1322" spans="1:3" ht="74.25" hidden="1" customHeight="1">
      <c r="A1322" t="e">
        <v>#N/A</v>
      </c>
      <c r="B1322" t="e">
        <v>#N/A</v>
      </c>
      <c r="C1322" t="e">
        <v>#N/A</v>
      </c>
    </row>
    <row r="1323" spans="1:3" ht="74.25" hidden="1" customHeight="1">
      <c r="A1323" t="e">
        <v>#N/A</v>
      </c>
      <c r="B1323" t="e">
        <v>#N/A</v>
      </c>
      <c r="C1323" t="e">
        <v>#N/A</v>
      </c>
    </row>
    <row r="1324" spans="1:3" ht="74.25" hidden="1" customHeight="1">
      <c r="A1324" t="e">
        <v>#N/A</v>
      </c>
      <c r="B1324" t="e">
        <v>#N/A</v>
      </c>
      <c r="C1324" t="e">
        <v>#N/A</v>
      </c>
    </row>
    <row r="1325" spans="1:3" ht="74.25" hidden="1" customHeight="1">
      <c r="A1325" t="e">
        <v>#N/A</v>
      </c>
      <c r="B1325" t="e">
        <v>#N/A</v>
      </c>
      <c r="C1325" t="e">
        <v>#N/A</v>
      </c>
    </row>
    <row r="1326" spans="1:3" ht="74.25" hidden="1" customHeight="1">
      <c r="A1326" t="e">
        <v>#N/A</v>
      </c>
      <c r="B1326" t="e">
        <v>#N/A</v>
      </c>
      <c r="C1326" t="e">
        <v>#N/A</v>
      </c>
    </row>
    <row r="1327" spans="1:3" ht="74.25" hidden="1" customHeight="1">
      <c r="A1327" t="e">
        <v>#N/A</v>
      </c>
      <c r="B1327" t="e">
        <v>#N/A</v>
      </c>
      <c r="C1327" t="e">
        <v>#N/A</v>
      </c>
    </row>
    <row r="1328" spans="1:3" ht="74.25" hidden="1" customHeight="1">
      <c r="A1328" t="e">
        <v>#N/A</v>
      </c>
      <c r="B1328" t="e">
        <v>#N/A</v>
      </c>
      <c r="C1328" t="e">
        <v>#N/A</v>
      </c>
    </row>
    <row r="1329" spans="1:3" ht="74.25" hidden="1" customHeight="1">
      <c r="A1329" t="e">
        <v>#N/A</v>
      </c>
      <c r="B1329" t="e">
        <v>#N/A</v>
      </c>
      <c r="C1329" t="e">
        <v>#N/A</v>
      </c>
    </row>
    <row r="1330" spans="1:3" ht="74.25" hidden="1" customHeight="1">
      <c r="A1330" t="e">
        <v>#N/A</v>
      </c>
      <c r="B1330" t="e">
        <v>#N/A</v>
      </c>
      <c r="C1330" t="e">
        <v>#N/A</v>
      </c>
    </row>
    <row r="1331" spans="1:3" ht="74.25" hidden="1" customHeight="1">
      <c r="A1331" t="e">
        <v>#N/A</v>
      </c>
      <c r="B1331" t="e">
        <v>#N/A</v>
      </c>
      <c r="C1331" t="e">
        <v>#N/A</v>
      </c>
    </row>
    <row r="1332" spans="1:3" ht="74.25" hidden="1" customHeight="1">
      <c r="A1332" t="e">
        <v>#N/A</v>
      </c>
      <c r="B1332" t="e">
        <v>#N/A</v>
      </c>
      <c r="C1332" t="e">
        <v>#N/A</v>
      </c>
    </row>
    <row r="1333" spans="1:3" ht="74.25" hidden="1" customHeight="1">
      <c r="A1333" t="e">
        <v>#N/A</v>
      </c>
      <c r="B1333" t="e">
        <v>#N/A</v>
      </c>
      <c r="C1333" t="e">
        <v>#N/A</v>
      </c>
    </row>
    <row r="1334" spans="1:3" ht="74.25" hidden="1" customHeight="1">
      <c r="A1334" t="e">
        <v>#N/A</v>
      </c>
      <c r="B1334" t="e">
        <v>#N/A</v>
      </c>
      <c r="C1334" t="e">
        <v>#N/A</v>
      </c>
    </row>
    <row r="1335" spans="1:3" ht="74.25" hidden="1" customHeight="1">
      <c r="A1335" t="e">
        <v>#N/A</v>
      </c>
      <c r="B1335" t="e">
        <v>#N/A</v>
      </c>
      <c r="C1335" t="e">
        <v>#N/A</v>
      </c>
    </row>
    <row r="1336" spans="1:3" ht="74.25" hidden="1" customHeight="1">
      <c r="A1336" t="e">
        <v>#N/A</v>
      </c>
      <c r="B1336" t="e">
        <v>#N/A</v>
      </c>
      <c r="C1336" t="e">
        <v>#N/A</v>
      </c>
    </row>
    <row r="1337" spans="1:3" ht="74.25" hidden="1" customHeight="1">
      <c r="A1337" t="e">
        <v>#N/A</v>
      </c>
      <c r="B1337" t="e">
        <v>#N/A</v>
      </c>
      <c r="C1337" t="e">
        <v>#N/A</v>
      </c>
    </row>
    <row r="1338" spans="1:3" ht="74.25" hidden="1" customHeight="1">
      <c r="A1338" t="e">
        <v>#N/A</v>
      </c>
      <c r="B1338" t="e">
        <v>#N/A</v>
      </c>
      <c r="C1338" t="e">
        <v>#N/A</v>
      </c>
    </row>
    <row r="1339" spans="1:3" ht="74.25" hidden="1" customHeight="1">
      <c r="A1339" t="e">
        <v>#N/A</v>
      </c>
      <c r="B1339" t="e">
        <v>#N/A</v>
      </c>
      <c r="C1339" t="e">
        <v>#N/A</v>
      </c>
    </row>
    <row r="1340" spans="1:3" ht="74.25" hidden="1" customHeight="1">
      <c r="A1340" t="e">
        <v>#N/A</v>
      </c>
      <c r="B1340" t="e">
        <v>#N/A</v>
      </c>
      <c r="C1340" t="e">
        <v>#N/A</v>
      </c>
    </row>
    <row r="1341" spans="1:3" ht="74.25" hidden="1" customHeight="1">
      <c r="A1341" t="e">
        <v>#N/A</v>
      </c>
      <c r="B1341" t="e">
        <v>#N/A</v>
      </c>
      <c r="C1341" t="e">
        <v>#N/A</v>
      </c>
    </row>
    <row r="1342" spans="1:3" ht="74.25" hidden="1" customHeight="1">
      <c r="A1342" t="e">
        <v>#N/A</v>
      </c>
      <c r="B1342" t="e">
        <v>#N/A</v>
      </c>
      <c r="C1342" t="e">
        <v>#N/A</v>
      </c>
    </row>
    <row r="1343" spans="1:3" ht="74.25" hidden="1" customHeight="1">
      <c r="A1343" t="e">
        <v>#N/A</v>
      </c>
      <c r="B1343" t="e">
        <v>#N/A</v>
      </c>
      <c r="C1343" t="e">
        <v>#N/A</v>
      </c>
    </row>
    <row r="1344" spans="1:3" ht="74.25" hidden="1" customHeight="1">
      <c r="A1344" t="e">
        <v>#N/A</v>
      </c>
      <c r="B1344" t="e">
        <v>#N/A</v>
      </c>
      <c r="C1344" t="e">
        <v>#N/A</v>
      </c>
    </row>
    <row r="1345" spans="1:3" ht="74.25" hidden="1" customHeight="1">
      <c r="A1345" t="e">
        <v>#N/A</v>
      </c>
      <c r="B1345" t="e">
        <v>#N/A</v>
      </c>
      <c r="C1345" t="e">
        <v>#N/A</v>
      </c>
    </row>
    <row r="1346" spans="1:3" ht="74.25" hidden="1" customHeight="1">
      <c r="A1346" t="e">
        <v>#N/A</v>
      </c>
      <c r="B1346" t="e">
        <v>#N/A</v>
      </c>
      <c r="C1346" t="e">
        <v>#N/A</v>
      </c>
    </row>
    <row r="1347" spans="1:3" ht="74.25" hidden="1" customHeight="1">
      <c r="A1347" t="e">
        <v>#N/A</v>
      </c>
      <c r="B1347" t="e">
        <v>#N/A</v>
      </c>
      <c r="C1347" t="e">
        <v>#N/A</v>
      </c>
    </row>
    <row r="1348" spans="1:3" ht="74.25" hidden="1" customHeight="1">
      <c r="A1348" t="e">
        <v>#N/A</v>
      </c>
      <c r="B1348" t="e">
        <v>#N/A</v>
      </c>
      <c r="C1348" t="e">
        <v>#N/A</v>
      </c>
    </row>
    <row r="1349" spans="1:3" ht="74.25" hidden="1" customHeight="1">
      <c r="A1349" t="e">
        <v>#N/A</v>
      </c>
      <c r="B1349" t="e">
        <v>#N/A</v>
      </c>
      <c r="C1349" t="e">
        <v>#N/A</v>
      </c>
    </row>
    <row r="1350" spans="1:3" ht="74.25" hidden="1" customHeight="1">
      <c r="A1350" t="e">
        <v>#N/A</v>
      </c>
      <c r="B1350" t="e">
        <v>#N/A</v>
      </c>
      <c r="C1350" t="e">
        <v>#N/A</v>
      </c>
    </row>
    <row r="1351" spans="1:3" ht="74.25" hidden="1" customHeight="1">
      <c r="A1351" t="e">
        <v>#N/A</v>
      </c>
      <c r="B1351" t="e">
        <v>#N/A</v>
      </c>
      <c r="C1351" t="e">
        <v>#N/A</v>
      </c>
    </row>
    <row r="1352" spans="1:3" ht="74.25" hidden="1" customHeight="1">
      <c r="A1352" t="e">
        <v>#N/A</v>
      </c>
      <c r="B1352" t="e">
        <v>#N/A</v>
      </c>
      <c r="C1352" t="e">
        <v>#N/A</v>
      </c>
    </row>
    <row r="1353" spans="1:3" ht="74.25" hidden="1" customHeight="1">
      <c r="A1353" t="e">
        <v>#N/A</v>
      </c>
      <c r="B1353" t="e">
        <v>#N/A</v>
      </c>
      <c r="C1353" t="e">
        <v>#N/A</v>
      </c>
    </row>
    <row r="1354" spans="1:3" ht="74.25" hidden="1" customHeight="1">
      <c r="A1354" t="e">
        <v>#N/A</v>
      </c>
      <c r="B1354" t="e">
        <v>#N/A</v>
      </c>
      <c r="C1354" t="e">
        <v>#N/A</v>
      </c>
    </row>
    <row r="1355" spans="1:3" ht="74.25" hidden="1" customHeight="1">
      <c r="A1355" t="e">
        <v>#N/A</v>
      </c>
      <c r="B1355" t="e">
        <v>#N/A</v>
      </c>
      <c r="C1355" t="e">
        <v>#N/A</v>
      </c>
    </row>
    <row r="1356" spans="1:3" ht="74.25" hidden="1" customHeight="1">
      <c r="A1356" t="e">
        <v>#N/A</v>
      </c>
      <c r="B1356" t="e">
        <v>#N/A</v>
      </c>
      <c r="C1356" t="e">
        <v>#N/A</v>
      </c>
    </row>
    <row r="1357" spans="1:3" ht="74.25" hidden="1" customHeight="1">
      <c r="A1357" t="e">
        <v>#N/A</v>
      </c>
      <c r="B1357" t="e">
        <v>#N/A</v>
      </c>
      <c r="C1357" t="e">
        <v>#N/A</v>
      </c>
    </row>
    <row r="1358" spans="1:3" ht="74.25" hidden="1" customHeight="1">
      <c r="A1358" t="e">
        <v>#N/A</v>
      </c>
      <c r="B1358" t="e">
        <v>#N/A</v>
      </c>
      <c r="C1358" t="e">
        <v>#N/A</v>
      </c>
    </row>
    <row r="1359" spans="1:3" ht="74.25" hidden="1" customHeight="1">
      <c r="A1359" t="e">
        <v>#N/A</v>
      </c>
      <c r="B1359" t="e">
        <v>#N/A</v>
      </c>
      <c r="C1359" t="e">
        <v>#N/A</v>
      </c>
    </row>
    <row r="1360" spans="1:3" ht="74.25" hidden="1" customHeight="1">
      <c r="A1360" t="e">
        <v>#N/A</v>
      </c>
      <c r="B1360" t="e">
        <v>#N/A</v>
      </c>
      <c r="C1360" t="e">
        <v>#N/A</v>
      </c>
    </row>
    <row r="1361" spans="1:3" ht="74.25" hidden="1" customHeight="1">
      <c r="A1361" t="e">
        <v>#N/A</v>
      </c>
      <c r="B1361" t="e">
        <v>#N/A</v>
      </c>
      <c r="C1361" t="e">
        <v>#N/A</v>
      </c>
    </row>
    <row r="1362" spans="1:3" ht="74.25" hidden="1" customHeight="1">
      <c r="A1362" t="e">
        <v>#N/A</v>
      </c>
      <c r="B1362" t="e">
        <v>#N/A</v>
      </c>
      <c r="C1362" t="e">
        <v>#N/A</v>
      </c>
    </row>
    <row r="1363" spans="1:3" ht="74.25" hidden="1" customHeight="1">
      <c r="A1363" t="e">
        <v>#N/A</v>
      </c>
      <c r="B1363" t="e">
        <v>#N/A</v>
      </c>
      <c r="C1363" t="e">
        <v>#N/A</v>
      </c>
    </row>
    <row r="1364" spans="1:3" ht="74.25" hidden="1" customHeight="1">
      <c r="A1364" t="e">
        <v>#N/A</v>
      </c>
      <c r="B1364" t="e">
        <v>#N/A</v>
      </c>
      <c r="C1364" t="e">
        <v>#N/A</v>
      </c>
    </row>
    <row r="1365" spans="1:3" ht="74.25" hidden="1" customHeight="1">
      <c r="A1365" t="e">
        <v>#N/A</v>
      </c>
      <c r="B1365" t="e">
        <v>#N/A</v>
      </c>
      <c r="C1365" t="e">
        <v>#N/A</v>
      </c>
    </row>
    <row r="1366" spans="1:3" ht="74.25" hidden="1" customHeight="1">
      <c r="A1366" t="e">
        <v>#N/A</v>
      </c>
      <c r="B1366" t="e">
        <v>#N/A</v>
      </c>
      <c r="C1366" t="e">
        <v>#N/A</v>
      </c>
    </row>
    <row r="1367" spans="1:3" ht="74.25" hidden="1" customHeight="1">
      <c r="A1367" t="e">
        <v>#N/A</v>
      </c>
      <c r="B1367" t="e">
        <v>#N/A</v>
      </c>
      <c r="C1367" t="e">
        <v>#N/A</v>
      </c>
    </row>
    <row r="1368" spans="1:3" ht="74.25" hidden="1" customHeight="1">
      <c r="A1368" t="e">
        <v>#N/A</v>
      </c>
      <c r="B1368" t="e">
        <v>#N/A</v>
      </c>
      <c r="C1368" t="e">
        <v>#N/A</v>
      </c>
    </row>
    <row r="1369" spans="1:3" ht="74.25" hidden="1" customHeight="1">
      <c r="A1369" t="e">
        <v>#N/A</v>
      </c>
      <c r="B1369" t="e">
        <v>#N/A</v>
      </c>
      <c r="C1369" t="e">
        <v>#N/A</v>
      </c>
    </row>
    <row r="1370" spans="1:3" ht="74.25" hidden="1" customHeight="1">
      <c r="A1370" t="e">
        <v>#N/A</v>
      </c>
      <c r="B1370" t="e">
        <v>#N/A</v>
      </c>
      <c r="C1370" t="e">
        <v>#N/A</v>
      </c>
    </row>
    <row r="1371" spans="1:3" ht="74.25" hidden="1" customHeight="1">
      <c r="A1371" t="e">
        <v>#N/A</v>
      </c>
      <c r="B1371" t="e">
        <v>#N/A</v>
      </c>
      <c r="C1371" t="e">
        <v>#N/A</v>
      </c>
    </row>
    <row r="1372" spans="1:3" ht="74.25" hidden="1" customHeight="1">
      <c r="A1372" t="e">
        <v>#N/A</v>
      </c>
      <c r="B1372" t="e">
        <v>#N/A</v>
      </c>
      <c r="C1372" t="e">
        <v>#N/A</v>
      </c>
    </row>
    <row r="1373" spans="1:3" ht="74.25" hidden="1" customHeight="1">
      <c r="A1373" t="e">
        <v>#N/A</v>
      </c>
      <c r="B1373" t="e">
        <v>#N/A</v>
      </c>
      <c r="C1373" t="e">
        <v>#N/A</v>
      </c>
    </row>
    <row r="1374" spans="1:3" ht="74.25" hidden="1" customHeight="1">
      <c r="A1374" t="e">
        <v>#N/A</v>
      </c>
      <c r="B1374" t="e">
        <v>#N/A</v>
      </c>
      <c r="C1374" t="e">
        <v>#N/A</v>
      </c>
    </row>
    <row r="1375" spans="1:3" ht="74.25" hidden="1" customHeight="1">
      <c r="A1375" t="e">
        <v>#N/A</v>
      </c>
      <c r="B1375" t="e">
        <v>#N/A</v>
      </c>
      <c r="C1375" t="e">
        <v>#N/A</v>
      </c>
    </row>
    <row r="1376" spans="1:3" ht="74.25" hidden="1" customHeight="1">
      <c r="A1376" t="e">
        <v>#N/A</v>
      </c>
      <c r="B1376" t="e">
        <v>#N/A</v>
      </c>
      <c r="C1376" t="e">
        <v>#N/A</v>
      </c>
    </row>
    <row r="1377" spans="1:3" ht="74.25" hidden="1" customHeight="1">
      <c r="A1377" t="e">
        <v>#N/A</v>
      </c>
      <c r="B1377" t="e">
        <v>#N/A</v>
      </c>
      <c r="C1377" t="e">
        <v>#N/A</v>
      </c>
    </row>
    <row r="1378" spans="1:3" ht="74.25" hidden="1" customHeight="1">
      <c r="A1378" t="e">
        <v>#N/A</v>
      </c>
      <c r="B1378" t="e">
        <v>#N/A</v>
      </c>
      <c r="C1378" t="e">
        <v>#N/A</v>
      </c>
    </row>
    <row r="1379" spans="1:3" ht="74.25" hidden="1" customHeight="1">
      <c r="A1379" t="e">
        <v>#N/A</v>
      </c>
      <c r="B1379" t="e">
        <v>#N/A</v>
      </c>
      <c r="C1379" t="e">
        <v>#N/A</v>
      </c>
    </row>
    <row r="1380" spans="1:3" ht="74.25" hidden="1" customHeight="1">
      <c r="A1380" t="e">
        <v>#N/A</v>
      </c>
      <c r="B1380" t="e">
        <v>#N/A</v>
      </c>
      <c r="C1380" t="e">
        <v>#N/A</v>
      </c>
    </row>
    <row r="1381" spans="1:3" ht="74.25" hidden="1" customHeight="1">
      <c r="A1381" t="e">
        <v>#N/A</v>
      </c>
      <c r="B1381" t="e">
        <v>#N/A</v>
      </c>
      <c r="C1381" t="e">
        <v>#N/A</v>
      </c>
    </row>
    <row r="1382" spans="1:3" ht="74.25" hidden="1" customHeight="1">
      <c r="A1382" t="e">
        <v>#N/A</v>
      </c>
      <c r="B1382" t="e">
        <v>#N/A</v>
      </c>
      <c r="C1382" t="e">
        <v>#N/A</v>
      </c>
    </row>
    <row r="1383" spans="1:3" ht="74.25" hidden="1" customHeight="1">
      <c r="A1383" t="e">
        <v>#N/A</v>
      </c>
      <c r="B1383" t="e">
        <v>#N/A</v>
      </c>
      <c r="C1383" t="e">
        <v>#N/A</v>
      </c>
    </row>
    <row r="1384" spans="1:3" ht="74.25" hidden="1" customHeight="1">
      <c r="A1384" t="e">
        <v>#N/A</v>
      </c>
      <c r="B1384" t="e">
        <v>#N/A</v>
      </c>
      <c r="C1384" t="e">
        <v>#N/A</v>
      </c>
    </row>
    <row r="1385" spans="1:3" ht="74.25" hidden="1" customHeight="1">
      <c r="A1385" t="e">
        <v>#N/A</v>
      </c>
      <c r="B1385" t="e">
        <v>#N/A</v>
      </c>
      <c r="C1385" t="e">
        <v>#N/A</v>
      </c>
    </row>
    <row r="1386" spans="1:3" ht="74.25" hidden="1" customHeight="1">
      <c r="A1386" t="e">
        <v>#N/A</v>
      </c>
      <c r="B1386" t="e">
        <v>#N/A</v>
      </c>
      <c r="C1386" t="e">
        <v>#N/A</v>
      </c>
    </row>
    <row r="1387" spans="1:3" ht="74.25" hidden="1" customHeight="1">
      <c r="A1387" t="e">
        <v>#N/A</v>
      </c>
      <c r="B1387" t="e">
        <v>#N/A</v>
      </c>
      <c r="C1387" t="e">
        <v>#N/A</v>
      </c>
    </row>
    <row r="1388" spans="1:3" ht="74.25" hidden="1" customHeight="1">
      <c r="A1388" t="e">
        <v>#N/A</v>
      </c>
      <c r="B1388" t="e">
        <v>#N/A</v>
      </c>
      <c r="C1388" t="e">
        <v>#N/A</v>
      </c>
    </row>
    <row r="1389" spans="1:3" ht="74.25" hidden="1" customHeight="1">
      <c r="A1389" t="e">
        <v>#N/A</v>
      </c>
      <c r="B1389" t="e">
        <v>#N/A</v>
      </c>
      <c r="C1389" t="e">
        <v>#N/A</v>
      </c>
    </row>
    <row r="1390" spans="1:3" ht="74.25" hidden="1" customHeight="1">
      <c r="A1390" t="e">
        <v>#N/A</v>
      </c>
      <c r="B1390" t="e">
        <v>#N/A</v>
      </c>
      <c r="C1390" t="e">
        <v>#N/A</v>
      </c>
    </row>
    <row r="1391" spans="1:3" ht="74.25" hidden="1" customHeight="1">
      <c r="A1391" t="e">
        <v>#N/A</v>
      </c>
      <c r="B1391" t="e">
        <v>#N/A</v>
      </c>
      <c r="C1391" t="e">
        <v>#N/A</v>
      </c>
    </row>
    <row r="1392" spans="1:3" ht="74.25" hidden="1" customHeight="1">
      <c r="A1392" t="e">
        <v>#N/A</v>
      </c>
      <c r="B1392" t="e">
        <v>#N/A</v>
      </c>
      <c r="C1392" t="e">
        <v>#N/A</v>
      </c>
    </row>
    <row r="1393" spans="1:3" ht="74.25" hidden="1" customHeight="1">
      <c r="A1393" t="e">
        <v>#N/A</v>
      </c>
      <c r="B1393" t="e">
        <v>#N/A</v>
      </c>
      <c r="C1393" t="e">
        <v>#N/A</v>
      </c>
    </row>
    <row r="1394" spans="1:3" ht="74.25" hidden="1" customHeight="1">
      <c r="A1394" t="e">
        <v>#N/A</v>
      </c>
      <c r="B1394" t="e">
        <v>#N/A</v>
      </c>
      <c r="C1394" t="e">
        <v>#N/A</v>
      </c>
    </row>
    <row r="1395" spans="1:3" ht="74.25" hidden="1" customHeight="1">
      <c r="A1395" t="e">
        <v>#N/A</v>
      </c>
      <c r="B1395" t="e">
        <v>#N/A</v>
      </c>
      <c r="C1395" t="e">
        <v>#N/A</v>
      </c>
    </row>
    <row r="1396" spans="1:3" ht="74.25" hidden="1" customHeight="1">
      <c r="A1396" t="e">
        <v>#N/A</v>
      </c>
      <c r="B1396" t="e">
        <v>#N/A</v>
      </c>
      <c r="C1396" t="e">
        <v>#N/A</v>
      </c>
    </row>
    <row r="1397" spans="1:3" ht="74.25" hidden="1" customHeight="1">
      <c r="A1397" t="e">
        <v>#N/A</v>
      </c>
      <c r="B1397" t="e">
        <v>#N/A</v>
      </c>
      <c r="C1397" t="e">
        <v>#N/A</v>
      </c>
    </row>
    <row r="1398" spans="1:3" ht="74.25" hidden="1" customHeight="1">
      <c r="A1398" t="e">
        <v>#N/A</v>
      </c>
      <c r="B1398" t="e">
        <v>#N/A</v>
      </c>
      <c r="C1398" t="e">
        <v>#N/A</v>
      </c>
    </row>
    <row r="1399" spans="1:3" ht="74.25" hidden="1" customHeight="1">
      <c r="A1399" t="e">
        <v>#N/A</v>
      </c>
      <c r="B1399" t="e">
        <v>#N/A</v>
      </c>
      <c r="C1399" t="e">
        <v>#N/A</v>
      </c>
    </row>
    <row r="1400" spans="1:3" ht="74.25" hidden="1" customHeight="1">
      <c r="A1400" t="e">
        <v>#N/A</v>
      </c>
      <c r="B1400" t="e">
        <v>#N/A</v>
      </c>
      <c r="C1400" t="e">
        <v>#N/A</v>
      </c>
    </row>
    <row r="1401" spans="1:3" ht="74.25" hidden="1" customHeight="1">
      <c r="A1401" t="e">
        <v>#N/A</v>
      </c>
      <c r="B1401" t="e">
        <v>#N/A</v>
      </c>
      <c r="C1401" t="e">
        <v>#N/A</v>
      </c>
    </row>
    <row r="1402" spans="1:3" ht="74.25" hidden="1" customHeight="1">
      <c r="A1402" t="e">
        <v>#N/A</v>
      </c>
      <c r="B1402" t="e">
        <v>#N/A</v>
      </c>
      <c r="C1402" t="e">
        <v>#N/A</v>
      </c>
    </row>
    <row r="1403" spans="1:3" ht="74.25" hidden="1" customHeight="1">
      <c r="A1403" t="e">
        <v>#N/A</v>
      </c>
      <c r="B1403" t="e">
        <v>#N/A</v>
      </c>
      <c r="C1403" t="e">
        <v>#N/A</v>
      </c>
    </row>
    <row r="1404" spans="1:3" ht="74.25" hidden="1" customHeight="1">
      <c r="A1404" t="e">
        <v>#N/A</v>
      </c>
      <c r="B1404" t="e">
        <v>#N/A</v>
      </c>
      <c r="C1404" t="e">
        <v>#N/A</v>
      </c>
    </row>
    <row r="1405" spans="1:3" ht="74.25" hidden="1" customHeight="1">
      <c r="A1405" t="e">
        <v>#N/A</v>
      </c>
      <c r="B1405" t="e">
        <v>#N/A</v>
      </c>
      <c r="C1405" t="e">
        <v>#N/A</v>
      </c>
    </row>
    <row r="1406" spans="1:3" ht="74.25" hidden="1" customHeight="1">
      <c r="A1406" t="e">
        <v>#N/A</v>
      </c>
      <c r="B1406" t="e">
        <v>#N/A</v>
      </c>
      <c r="C1406" t="e">
        <v>#N/A</v>
      </c>
    </row>
    <row r="1407" spans="1:3" ht="74.25" hidden="1" customHeight="1">
      <c r="A1407" t="e">
        <v>#N/A</v>
      </c>
      <c r="B1407" t="e">
        <v>#N/A</v>
      </c>
      <c r="C1407" t="e">
        <v>#N/A</v>
      </c>
    </row>
    <row r="1408" spans="1:3" ht="74.25" hidden="1" customHeight="1">
      <c r="A1408" t="e">
        <v>#N/A</v>
      </c>
      <c r="B1408" t="e">
        <v>#N/A</v>
      </c>
      <c r="C1408" t="e">
        <v>#N/A</v>
      </c>
    </row>
    <row r="1409" spans="1:3" ht="74.25" hidden="1" customHeight="1">
      <c r="A1409" t="e">
        <v>#N/A</v>
      </c>
      <c r="B1409" t="e">
        <v>#N/A</v>
      </c>
      <c r="C1409" t="e">
        <v>#N/A</v>
      </c>
    </row>
    <row r="1410" spans="1:3" ht="74.25" hidden="1" customHeight="1">
      <c r="A1410" t="e">
        <v>#N/A</v>
      </c>
      <c r="B1410" t="e">
        <v>#N/A</v>
      </c>
      <c r="C1410" t="e">
        <v>#N/A</v>
      </c>
    </row>
    <row r="1411" spans="1:3" ht="74.25" hidden="1" customHeight="1">
      <c r="A1411" t="e">
        <v>#N/A</v>
      </c>
      <c r="B1411" t="e">
        <v>#N/A</v>
      </c>
      <c r="C1411" t="e">
        <v>#N/A</v>
      </c>
    </row>
    <row r="1412" spans="1:3" ht="74.25" hidden="1" customHeight="1">
      <c r="A1412" t="e">
        <v>#N/A</v>
      </c>
      <c r="B1412" t="e">
        <v>#N/A</v>
      </c>
      <c r="C1412" t="e">
        <v>#N/A</v>
      </c>
    </row>
    <row r="1413" spans="1:3" ht="74.25" hidden="1" customHeight="1">
      <c r="A1413" t="e">
        <v>#N/A</v>
      </c>
      <c r="B1413" t="e">
        <v>#N/A</v>
      </c>
      <c r="C1413" t="e">
        <v>#N/A</v>
      </c>
    </row>
    <row r="1414" spans="1:3" ht="74.25" hidden="1" customHeight="1">
      <c r="A1414" t="e">
        <v>#N/A</v>
      </c>
      <c r="B1414" t="e">
        <v>#N/A</v>
      </c>
      <c r="C1414" t="e">
        <v>#N/A</v>
      </c>
    </row>
    <row r="1415" spans="1:3" ht="74.25" hidden="1" customHeight="1">
      <c r="A1415" t="e">
        <v>#N/A</v>
      </c>
      <c r="B1415" t="e">
        <v>#N/A</v>
      </c>
      <c r="C1415" t="e">
        <v>#N/A</v>
      </c>
    </row>
    <row r="1416" spans="1:3" ht="74.25" hidden="1" customHeight="1">
      <c r="A1416" t="e">
        <v>#N/A</v>
      </c>
      <c r="B1416" t="e">
        <v>#N/A</v>
      </c>
      <c r="C1416" t="e">
        <v>#N/A</v>
      </c>
    </row>
    <row r="1417" spans="1:3" ht="74.25" hidden="1" customHeight="1">
      <c r="A1417" t="e">
        <v>#N/A</v>
      </c>
      <c r="B1417" t="e">
        <v>#N/A</v>
      </c>
      <c r="C1417" t="e">
        <v>#N/A</v>
      </c>
    </row>
    <row r="1418" spans="1:3" ht="74.25" hidden="1" customHeight="1">
      <c r="A1418" t="e">
        <v>#N/A</v>
      </c>
      <c r="B1418" t="e">
        <v>#N/A</v>
      </c>
      <c r="C1418" t="e">
        <v>#N/A</v>
      </c>
    </row>
    <row r="1419" spans="1:3" ht="74.25" hidden="1" customHeight="1">
      <c r="A1419" t="e">
        <v>#N/A</v>
      </c>
      <c r="B1419" t="e">
        <v>#N/A</v>
      </c>
      <c r="C1419" t="e">
        <v>#N/A</v>
      </c>
    </row>
    <row r="1420" spans="1:3" ht="74.25" hidden="1" customHeight="1">
      <c r="A1420" t="e">
        <v>#N/A</v>
      </c>
      <c r="B1420" t="e">
        <v>#N/A</v>
      </c>
      <c r="C1420" t="e">
        <v>#N/A</v>
      </c>
    </row>
    <row r="1421" spans="1:3" ht="74.25" hidden="1" customHeight="1">
      <c r="A1421" t="e">
        <v>#N/A</v>
      </c>
      <c r="B1421" t="e">
        <v>#N/A</v>
      </c>
      <c r="C1421" t="e">
        <v>#N/A</v>
      </c>
    </row>
    <row r="1422" spans="1:3" ht="74.25" hidden="1" customHeight="1">
      <c r="A1422" t="e">
        <v>#N/A</v>
      </c>
      <c r="B1422" t="e">
        <v>#N/A</v>
      </c>
      <c r="C1422" t="e">
        <v>#N/A</v>
      </c>
    </row>
    <row r="1423" spans="1:3" ht="74.25" hidden="1" customHeight="1">
      <c r="A1423" t="e">
        <v>#N/A</v>
      </c>
      <c r="B1423" t="e">
        <v>#N/A</v>
      </c>
      <c r="C1423" t="e">
        <v>#N/A</v>
      </c>
    </row>
    <row r="1424" spans="1:3" ht="74.25" hidden="1" customHeight="1">
      <c r="A1424" t="e">
        <v>#N/A</v>
      </c>
      <c r="B1424" t="e">
        <v>#N/A</v>
      </c>
      <c r="C1424" t="e">
        <v>#N/A</v>
      </c>
    </row>
    <row r="1425" spans="1:3" ht="74.25" hidden="1" customHeight="1">
      <c r="A1425" t="e">
        <v>#N/A</v>
      </c>
      <c r="B1425" t="e">
        <v>#N/A</v>
      </c>
      <c r="C1425" t="e">
        <v>#N/A</v>
      </c>
    </row>
    <row r="1426" spans="1:3" ht="74.25" hidden="1" customHeight="1">
      <c r="A1426" t="e">
        <v>#N/A</v>
      </c>
      <c r="B1426" t="e">
        <v>#N/A</v>
      </c>
      <c r="C1426" t="e">
        <v>#N/A</v>
      </c>
    </row>
    <row r="1427" spans="1:3" ht="74.25" hidden="1" customHeight="1">
      <c r="A1427" t="e">
        <v>#N/A</v>
      </c>
      <c r="B1427" t="e">
        <v>#N/A</v>
      </c>
      <c r="C1427" t="e">
        <v>#N/A</v>
      </c>
    </row>
    <row r="1428" spans="1:3" ht="74.25" hidden="1" customHeight="1">
      <c r="A1428" t="e">
        <v>#N/A</v>
      </c>
      <c r="B1428" t="e">
        <v>#N/A</v>
      </c>
      <c r="C1428" t="e">
        <v>#N/A</v>
      </c>
    </row>
    <row r="1429" spans="1:3" ht="74.25" hidden="1" customHeight="1">
      <c r="A1429" t="e">
        <v>#N/A</v>
      </c>
      <c r="B1429" t="e">
        <v>#N/A</v>
      </c>
      <c r="C1429" t="e">
        <v>#N/A</v>
      </c>
    </row>
    <row r="1430" spans="1:3" ht="74.25" hidden="1" customHeight="1">
      <c r="A1430" t="e">
        <v>#N/A</v>
      </c>
      <c r="B1430" t="e">
        <v>#N/A</v>
      </c>
      <c r="C1430" t="e">
        <v>#N/A</v>
      </c>
    </row>
    <row r="1431" spans="1:3" ht="74.25" hidden="1" customHeight="1">
      <c r="A1431" t="e">
        <v>#N/A</v>
      </c>
      <c r="B1431" t="e">
        <v>#N/A</v>
      </c>
      <c r="C1431" t="e">
        <v>#N/A</v>
      </c>
    </row>
    <row r="1432" spans="1:3" ht="74.25" hidden="1" customHeight="1">
      <c r="A1432" t="e">
        <v>#N/A</v>
      </c>
      <c r="B1432" t="e">
        <v>#N/A</v>
      </c>
      <c r="C1432" t="e">
        <v>#N/A</v>
      </c>
    </row>
    <row r="1433" spans="1:3" ht="74.25" hidden="1" customHeight="1">
      <c r="A1433" t="e">
        <v>#N/A</v>
      </c>
      <c r="B1433" t="e">
        <v>#N/A</v>
      </c>
      <c r="C1433" t="e">
        <v>#N/A</v>
      </c>
    </row>
    <row r="1434" spans="1:3" ht="74.25" hidden="1" customHeight="1">
      <c r="A1434" t="e">
        <v>#N/A</v>
      </c>
      <c r="B1434" t="e">
        <v>#N/A</v>
      </c>
      <c r="C1434" t="e">
        <v>#N/A</v>
      </c>
    </row>
    <row r="1435" spans="1:3" ht="74.25" hidden="1" customHeight="1">
      <c r="A1435" t="e">
        <v>#N/A</v>
      </c>
      <c r="B1435" t="e">
        <v>#N/A</v>
      </c>
      <c r="C1435" t="e">
        <v>#N/A</v>
      </c>
    </row>
    <row r="1436" spans="1:3" ht="74.25" hidden="1" customHeight="1">
      <c r="A1436" t="e">
        <v>#N/A</v>
      </c>
      <c r="B1436" t="e">
        <v>#N/A</v>
      </c>
      <c r="C1436" t="e">
        <v>#N/A</v>
      </c>
    </row>
    <row r="1437" spans="1:3" ht="74.25" hidden="1" customHeight="1">
      <c r="A1437" t="e">
        <v>#N/A</v>
      </c>
      <c r="B1437" t="e">
        <v>#N/A</v>
      </c>
      <c r="C1437" t="e">
        <v>#N/A</v>
      </c>
    </row>
    <row r="1438" spans="1:3" ht="74.25" hidden="1" customHeight="1">
      <c r="A1438" t="e">
        <v>#N/A</v>
      </c>
      <c r="B1438" t="e">
        <v>#N/A</v>
      </c>
      <c r="C1438" t="e">
        <v>#N/A</v>
      </c>
    </row>
    <row r="1439" spans="1:3" ht="74.25" hidden="1" customHeight="1">
      <c r="A1439" t="e">
        <v>#N/A</v>
      </c>
      <c r="B1439" t="e">
        <v>#N/A</v>
      </c>
      <c r="C1439" t="e">
        <v>#N/A</v>
      </c>
    </row>
    <row r="1440" spans="1:3" ht="74.25" hidden="1" customHeight="1">
      <c r="A1440" t="e">
        <v>#N/A</v>
      </c>
      <c r="B1440" t="e">
        <v>#N/A</v>
      </c>
      <c r="C1440" t="e">
        <v>#N/A</v>
      </c>
    </row>
    <row r="1441" spans="1:3" ht="74.25" hidden="1" customHeight="1">
      <c r="A1441" t="e">
        <v>#N/A</v>
      </c>
      <c r="B1441" t="e">
        <v>#N/A</v>
      </c>
      <c r="C1441" t="e">
        <v>#N/A</v>
      </c>
    </row>
    <row r="1442" spans="1:3" ht="74.25" hidden="1" customHeight="1">
      <c r="A1442" t="e">
        <v>#N/A</v>
      </c>
      <c r="B1442" t="e">
        <v>#N/A</v>
      </c>
      <c r="C1442" t="e">
        <v>#N/A</v>
      </c>
    </row>
    <row r="1443" spans="1:3" ht="74.25" hidden="1" customHeight="1">
      <c r="A1443" t="e">
        <v>#N/A</v>
      </c>
      <c r="B1443" t="e">
        <v>#N/A</v>
      </c>
      <c r="C1443" t="e">
        <v>#N/A</v>
      </c>
    </row>
    <row r="1444" spans="1:3" ht="74.25" hidden="1" customHeight="1">
      <c r="A1444" t="e">
        <v>#N/A</v>
      </c>
      <c r="B1444" t="e">
        <v>#N/A</v>
      </c>
      <c r="C1444" t="e">
        <v>#N/A</v>
      </c>
    </row>
    <row r="1445" spans="1:3" ht="74.25" hidden="1" customHeight="1">
      <c r="A1445" t="e">
        <v>#N/A</v>
      </c>
      <c r="B1445" t="e">
        <v>#N/A</v>
      </c>
      <c r="C1445" t="e">
        <v>#N/A</v>
      </c>
    </row>
    <row r="1446" spans="1:3" ht="74.25" hidden="1" customHeight="1">
      <c r="A1446" t="e">
        <v>#N/A</v>
      </c>
      <c r="B1446" t="e">
        <v>#N/A</v>
      </c>
      <c r="C1446" t="e">
        <v>#N/A</v>
      </c>
    </row>
    <row r="1447" spans="1:3" ht="74.25" hidden="1" customHeight="1">
      <c r="A1447" t="e">
        <v>#N/A</v>
      </c>
      <c r="B1447" t="e">
        <v>#N/A</v>
      </c>
      <c r="C1447" t="e">
        <v>#N/A</v>
      </c>
    </row>
    <row r="1448" spans="1:3" ht="74.25" hidden="1" customHeight="1">
      <c r="A1448" t="e">
        <v>#N/A</v>
      </c>
      <c r="B1448" t="e">
        <v>#N/A</v>
      </c>
      <c r="C1448" t="e">
        <v>#N/A</v>
      </c>
    </row>
    <row r="1449" spans="1:3" ht="74.25" hidden="1" customHeight="1">
      <c r="A1449" t="e">
        <v>#N/A</v>
      </c>
      <c r="B1449" t="e">
        <v>#N/A</v>
      </c>
      <c r="C1449" t="e">
        <v>#N/A</v>
      </c>
    </row>
    <row r="1450" spans="1:3" ht="74.25" hidden="1" customHeight="1">
      <c r="A1450" t="e">
        <v>#N/A</v>
      </c>
      <c r="B1450" t="e">
        <v>#N/A</v>
      </c>
      <c r="C1450" t="e">
        <v>#N/A</v>
      </c>
    </row>
    <row r="1451" spans="1:3" ht="74.25" hidden="1" customHeight="1">
      <c r="A1451" t="e">
        <v>#N/A</v>
      </c>
      <c r="B1451" t="e">
        <v>#N/A</v>
      </c>
      <c r="C1451" t="e">
        <v>#N/A</v>
      </c>
    </row>
    <row r="1452" spans="1:3" ht="74.25" hidden="1" customHeight="1">
      <c r="A1452" t="e">
        <v>#N/A</v>
      </c>
      <c r="B1452" t="e">
        <v>#N/A</v>
      </c>
      <c r="C1452" t="e">
        <v>#N/A</v>
      </c>
    </row>
    <row r="1453" spans="1:3" ht="74.25" hidden="1" customHeight="1">
      <c r="A1453" t="e">
        <v>#N/A</v>
      </c>
      <c r="B1453" t="e">
        <v>#N/A</v>
      </c>
      <c r="C1453" t="e">
        <v>#N/A</v>
      </c>
    </row>
    <row r="1454" spans="1:3" ht="74.25" hidden="1" customHeight="1">
      <c r="A1454" t="e">
        <v>#N/A</v>
      </c>
      <c r="B1454" t="e">
        <v>#N/A</v>
      </c>
      <c r="C1454" t="e">
        <v>#N/A</v>
      </c>
    </row>
    <row r="1455" spans="1:3" ht="74.25" hidden="1" customHeight="1">
      <c r="A1455" t="e">
        <v>#N/A</v>
      </c>
      <c r="B1455" t="e">
        <v>#N/A</v>
      </c>
      <c r="C1455" t="e">
        <v>#N/A</v>
      </c>
    </row>
    <row r="1456" spans="1:3" ht="74.25" hidden="1" customHeight="1">
      <c r="A1456" t="e">
        <v>#N/A</v>
      </c>
      <c r="B1456" t="e">
        <v>#N/A</v>
      </c>
      <c r="C1456" t="e">
        <v>#N/A</v>
      </c>
    </row>
    <row r="1457" spans="1:3" ht="74.25" hidden="1" customHeight="1">
      <c r="A1457" t="e">
        <v>#N/A</v>
      </c>
      <c r="B1457" t="e">
        <v>#N/A</v>
      </c>
      <c r="C1457" t="e">
        <v>#N/A</v>
      </c>
    </row>
    <row r="1458" spans="1:3" ht="74.25" hidden="1" customHeight="1">
      <c r="A1458" t="e">
        <v>#N/A</v>
      </c>
      <c r="B1458" t="e">
        <v>#N/A</v>
      </c>
      <c r="C1458" t="e">
        <v>#N/A</v>
      </c>
    </row>
    <row r="1459" spans="1:3" ht="74.25" hidden="1" customHeight="1">
      <c r="A1459" t="e">
        <v>#N/A</v>
      </c>
      <c r="B1459" t="e">
        <v>#N/A</v>
      </c>
      <c r="C1459" t="e">
        <v>#N/A</v>
      </c>
    </row>
    <row r="1460" spans="1:3" ht="74.25" hidden="1" customHeight="1">
      <c r="A1460" t="e">
        <v>#N/A</v>
      </c>
      <c r="B1460" t="e">
        <v>#N/A</v>
      </c>
      <c r="C1460" t="e">
        <v>#N/A</v>
      </c>
    </row>
    <row r="1461" spans="1:3" ht="74.25" hidden="1" customHeight="1">
      <c r="A1461" t="e">
        <v>#N/A</v>
      </c>
      <c r="B1461" t="e">
        <v>#N/A</v>
      </c>
      <c r="C1461" t="e">
        <v>#N/A</v>
      </c>
    </row>
    <row r="1462" spans="1:3" ht="74.25" hidden="1" customHeight="1">
      <c r="A1462" t="e">
        <v>#N/A</v>
      </c>
      <c r="B1462" t="e">
        <v>#N/A</v>
      </c>
      <c r="C1462" t="e">
        <v>#N/A</v>
      </c>
    </row>
    <row r="1463" spans="1:3" ht="74.25" hidden="1" customHeight="1">
      <c r="A1463" t="e">
        <v>#N/A</v>
      </c>
      <c r="B1463" t="e">
        <v>#N/A</v>
      </c>
      <c r="C1463" t="e">
        <v>#N/A</v>
      </c>
    </row>
    <row r="1464" spans="1:3" ht="74.25" hidden="1" customHeight="1">
      <c r="A1464" t="e">
        <v>#N/A</v>
      </c>
      <c r="B1464" t="e">
        <v>#N/A</v>
      </c>
      <c r="C1464" t="e">
        <v>#N/A</v>
      </c>
    </row>
    <row r="1465" spans="1:3" ht="74.25" hidden="1" customHeight="1">
      <c r="A1465" t="e">
        <v>#N/A</v>
      </c>
      <c r="B1465" t="e">
        <v>#N/A</v>
      </c>
      <c r="C1465" t="e">
        <v>#N/A</v>
      </c>
    </row>
    <row r="1466" spans="1:3" ht="74.25" hidden="1" customHeight="1">
      <c r="A1466" t="e">
        <v>#N/A</v>
      </c>
      <c r="B1466" t="e">
        <v>#N/A</v>
      </c>
      <c r="C1466" t="e">
        <v>#N/A</v>
      </c>
    </row>
    <row r="1467" spans="1:3" ht="74.25" hidden="1" customHeight="1">
      <c r="A1467" t="e">
        <v>#N/A</v>
      </c>
      <c r="B1467" t="e">
        <v>#N/A</v>
      </c>
      <c r="C1467" t="e">
        <v>#N/A</v>
      </c>
    </row>
    <row r="1468" spans="1:3" ht="74.25" hidden="1" customHeight="1">
      <c r="A1468" t="e">
        <v>#N/A</v>
      </c>
      <c r="B1468" t="e">
        <v>#N/A</v>
      </c>
      <c r="C1468" t="e">
        <v>#N/A</v>
      </c>
    </row>
    <row r="1469" spans="1:3" ht="74.25" hidden="1" customHeight="1">
      <c r="A1469" t="e">
        <v>#N/A</v>
      </c>
      <c r="B1469" t="e">
        <v>#N/A</v>
      </c>
      <c r="C1469" t="e">
        <v>#N/A</v>
      </c>
    </row>
    <row r="1470" spans="1:3" ht="74.25" hidden="1" customHeight="1">
      <c r="A1470" t="e">
        <v>#N/A</v>
      </c>
      <c r="B1470" t="e">
        <v>#N/A</v>
      </c>
      <c r="C1470" t="e">
        <v>#N/A</v>
      </c>
    </row>
    <row r="1471" spans="1:3" ht="74.25" hidden="1" customHeight="1">
      <c r="A1471" t="e">
        <v>#N/A</v>
      </c>
      <c r="B1471" t="e">
        <v>#N/A</v>
      </c>
      <c r="C1471" t="e">
        <v>#N/A</v>
      </c>
    </row>
    <row r="1472" spans="1:3" ht="74.25" hidden="1" customHeight="1">
      <c r="A1472" t="e">
        <v>#N/A</v>
      </c>
      <c r="B1472" t="e">
        <v>#N/A</v>
      </c>
      <c r="C1472" t="e">
        <v>#N/A</v>
      </c>
    </row>
    <row r="1473" spans="1:3" ht="74.25" hidden="1" customHeight="1">
      <c r="A1473" t="e">
        <v>#N/A</v>
      </c>
      <c r="B1473" t="e">
        <v>#N/A</v>
      </c>
      <c r="C1473" t="e">
        <v>#N/A</v>
      </c>
    </row>
    <row r="1474" spans="1:3" ht="74.25" hidden="1" customHeight="1">
      <c r="A1474" t="e">
        <v>#N/A</v>
      </c>
      <c r="B1474" t="e">
        <v>#N/A</v>
      </c>
      <c r="C1474" t="e">
        <v>#N/A</v>
      </c>
    </row>
    <row r="1475" spans="1:3" ht="74.25" hidden="1" customHeight="1">
      <c r="A1475" t="e">
        <v>#N/A</v>
      </c>
      <c r="B1475" t="e">
        <v>#N/A</v>
      </c>
      <c r="C1475" t="e">
        <v>#N/A</v>
      </c>
    </row>
    <row r="1476" spans="1:3" ht="74.25" hidden="1" customHeight="1">
      <c r="A1476" t="e">
        <v>#N/A</v>
      </c>
      <c r="B1476" t="e">
        <v>#N/A</v>
      </c>
      <c r="C1476" t="e">
        <v>#N/A</v>
      </c>
    </row>
    <row r="1477" spans="1:3" ht="74.25" hidden="1" customHeight="1">
      <c r="A1477" t="e">
        <v>#N/A</v>
      </c>
      <c r="B1477" t="e">
        <v>#N/A</v>
      </c>
      <c r="C1477" t="e">
        <v>#N/A</v>
      </c>
    </row>
    <row r="1478" spans="1:3" ht="74.25" hidden="1" customHeight="1">
      <c r="A1478" t="e">
        <v>#N/A</v>
      </c>
      <c r="B1478" t="e">
        <v>#N/A</v>
      </c>
      <c r="C1478" t="e">
        <v>#N/A</v>
      </c>
    </row>
    <row r="1479" spans="1:3" ht="74.25" hidden="1" customHeight="1">
      <c r="A1479" t="e">
        <v>#N/A</v>
      </c>
      <c r="B1479" t="e">
        <v>#N/A</v>
      </c>
      <c r="C1479" t="e">
        <v>#N/A</v>
      </c>
    </row>
    <row r="1480" spans="1:3" ht="74.25" hidden="1" customHeight="1">
      <c r="A1480" t="e">
        <v>#N/A</v>
      </c>
      <c r="B1480" t="e">
        <v>#N/A</v>
      </c>
      <c r="C1480" t="e">
        <v>#N/A</v>
      </c>
    </row>
    <row r="1481" spans="1:3" ht="74.25" hidden="1" customHeight="1">
      <c r="A1481" t="e">
        <v>#N/A</v>
      </c>
      <c r="B1481" t="e">
        <v>#N/A</v>
      </c>
      <c r="C1481" t="e">
        <v>#N/A</v>
      </c>
    </row>
    <row r="1482" spans="1:3" ht="74.25" hidden="1" customHeight="1">
      <c r="A1482" t="e">
        <v>#N/A</v>
      </c>
      <c r="B1482" t="e">
        <v>#N/A</v>
      </c>
      <c r="C1482" t="e">
        <v>#N/A</v>
      </c>
    </row>
    <row r="1483" spans="1:3" ht="74.25" hidden="1" customHeight="1">
      <c r="A1483" t="e">
        <v>#N/A</v>
      </c>
      <c r="B1483" t="e">
        <v>#N/A</v>
      </c>
      <c r="C1483" t="e">
        <v>#N/A</v>
      </c>
    </row>
    <row r="1484" spans="1:3" ht="74.25" hidden="1" customHeight="1">
      <c r="A1484" t="e">
        <v>#N/A</v>
      </c>
      <c r="B1484" t="e">
        <v>#N/A</v>
      </c>
      <c r="C1484" t="e">
        <v>#N/A</v>
      </c>
    </row>
    <row r="1485" spans="1:3" ht="74.25" hidden="1" customHeight="1">
      <c r="A1485" t="e">
        <v>#N/A</v>
      </c>
      <c r="B1485" t="e">
        <v>#N/A</v>
      </c>
      <c r="C1485" t="e">
        <v>#N/A</v>
      </c>
    </row>
    <row r="1486" spans="1:3" ht="74.25" hidden="1" customHeight="1">
      <c r="A1486" t="e">
        <v>#N/A</v>
      </c>
      <c r="B1486" t="e">
        <v>#N/A</v>
      </c>
      <c r="C1486" t="e">
        <v>#N/A</v>
      </c>
    </row>
    <row r="1487" spans="1:3" ht="74.25" hidden="1" customHeight="1">
      <c r="A1487" t="e">
        <v>#N/A</v>
      </c>
      <c r="B1487" t="e">
        <v>#N/A</v>
      </c>
      <c r="C1487" t="e">
        <v>#N/A</v>
      </c>
    </row>
    <row r="1488" spans="1:3" ht="74.25" hidden="1" customHeight="1">
      <c r="A1488" t="e">
        <v>#N/A</v>
      </c>
      <c r="B1488" t="e">
        <v>#N/A</v>
      </c>
      <c r="C1488" t="e">
        <v>#N/A</v>
      </c>
    </row>
    <row r="1489" spans="1:3" ht="74.25" hidden="1" customHeight="1">
      <c r="A1489" t="e">
        <v>#N/A</v>
      </c>
      <c r="B1489" t="e">
        <v>#N/A</v>
      </c>
      <c r="C1489" t="e">
        <v>#N/A</v>
      </c>
    </row>
    <row r="1490" spans="1:3" ht="74.25" hidden="1" customHeight="1">
      <c r="A1490" t="e">
        <v>#N/A</v>
      </c>
      <c r="B1490" t="e">
        <v>#N/A</v>
      </c>
      <c r="C1490" t="e">
        <v>#N/A</v>
      </c>
    </row>
    <row r="1491" spans="1:3" ht="74.25" hidden="1" customHeight="1">
      <c r="A1491" t="e">
        <v>#N/A</v>
      </c>
      <c r="B1491" t="e">
        <v>#N/A</v>
      </c>
      <c r="C1491" t="e">
        <v>#N/A</v>
      </c>
    </row>
    <row r="1492" spans="1:3" ht="74.25" hidden="1" customHeight="1">
      <c r="A1492" t="e">
        <v>#N/A</v>
      </c>
      <c r="B1492" t="e">
        <v>#N/A</v>
      </c>
      <c r="C1492" t="e">
        <v>#N/A</v>
      </c>
    </row>
    <row r="1493" spans="1:3" ht="74.25" hidden="1" customHeight="1">
      <c r="A1493" t="e">
        <v>#N/A</v>
      </c>
      <c r="B1493" t="e">
        <v>#N/A</v>
      </c>
      <c r="C1493" t="e">
        <v>#N/A</v>
      </c>
    </row>
    <row r="1494" spans="1:3" ht="74.25" hidden="1" customHeight="1">
      <c r="A1494" t="e">
        <v>#N/A</v>
      </c>
      <c r="B1494" t="e">
        <v>#N/A</v>
      </c>
      <c r="C1494" t="e">
        <v>#N/A</v>
      </c>
    </row>
    <row r="1495" spans="1:3" ht="74.25" hidden="1" customHeight="1">
      <c r="A1495" t="e">
        <v>#N/A</v>
      </c>
      <c r="B1495" t="e">
        <v>#N/A</v>
      </c>
      <c r="C1495" t="e">
        <v>#N/A</v>
      </c>
    </row>
    <row r="1496" spans="1:3" ht="74.25" hidden="1" customHeight="1">
      <c r="A1496" t="e">
        <v>#N/A</v>
      </c>
      <c r="B1496" t="e">
        <v>#N/A</v>
      </c>
      <c r="C1496" t="e">
        <v>#N/A</v>
      </c>
    </row>
    <row r="1497" spans="1:3" ht="74.25" hidden="1" customHeight="1">
      <c r="A1497" t="e">
        <v>#N/A</v>
      </c>
      <c r="B1497" t="e">
        <v>#N/A</v>
      </c>
      <c r="C1497" t="e">
        <v>#N/A</v>
      </c>
    </row>
    <row r="1498" spans="1:3" ht="74.25" hidden="1" customHeight="1">
      <c r="A1498" t="e">
        <v>#N/A</v>
      </c>
      <c r="B1498" t="e">
        <v>#N/A</v>
      </c>
      <c r="C1498" t="e">
        <v>#N/A</v>
      </c>
    </row>
    <row r="1499" spans="1:3" ht="74.25" hidden="1" customHeight="1">
      <c r="A1499" t="e">
        <v>#N/A</v>
      </c>
      <c r="B1499" t="e">
        <v>#N/A</v>
      </c>
      <c r="C1499" t="e">
        <v>#N/A</v>
      </c>
    </row>
    <row r="1500" spans="1:3" ht="74.25" hidden="1" customHeight="1">
      <c r="A1500" t="e">
        <v>#N/A</v>
      </c>
      <c r="B1500" t="e">
        <v>#N/A</v>
      </c>
      <c r="C1500" t="e">
        <v>#N/A</v>
      </c>
    </row>
    <row r="1501" spans="1:3" ht="74.25" hidden="1" customHeight="1">
      <c r="A1501" t="e">
        <v>#N/A</v>
      </c>
      <c r="B1501" t="e">
        <v>#N/A</v>
      </c>
      <c r="C1501" t="e">
        <v>#N/A</v>
      </c>
    </row>
    <row r="1502" spans="1:3" ht="74.25" hidden="1" customHeight="1">
      <c r="A1502" t="e">
        <v>#N/A</v>
      </c>
      <c r="B1502" t="e">
        <v>#N/A</v>
      </c>
      <c r="C1502" t="e">
        <v>#N/A</v>
      </c>
    </row>
    <row r="1503" spans="1:3" ht="74.25" hidden="1" customHeight="1">
      <c r="A1503" t="e">
        <v>#N/A</v>
      </c>
      <c r="B1503" t="e">
        <v>#N/A</v>
      </c>
      <c r="C1503" t="e">
        <v>#N/A</v>
      </c>
    </row>
    <row r="1504" spans="1:3" ht="74.25" hidden="1" customHeight="1">
      <c r="A1504" t="e">
        <v>#N/A</v>
      </c>
      <c r="B1504" t="e">
        <v>#N/A</v>
      </c>
      <c r="C1504" t="e">
        <v>#N/A</v>
      </c>
    </row>
    <row r="1505" spans="1:3" ht="74.25" hidden="1" customHeight="1">
      <c r="A1505" t="e">
        <v>#N/A</v>
      </c>
      <c r="B1505" t="e">
        <v>#N/A</v>
      </c>
      <c r="C1505" t="e">
        <v>#N/A</v>
      </c>
    </row>
    <row r="1506" spans="1:3" ht="74.25" hidden="1" customHeight="1">
      <c r="A1506" t="e">
        <v>#N/A</v>
      </c>
      <c r="B1506" t="e">
        <v>#N/A</v>
      </c>
      <c r="C1506" t="e">
        <v>#N/A</v>
      </c>
    </row>
    <row r="1507" spans="1:3" ht="74.25" hidden="1" customHeight="1">
      <c r="A1507" t="e">
        <v>#N/A</v>
      </c>
      <c r="B1507" t="e">
        <v>#N/A</v>
      </c>
      <c r="C1507" t="e">
        <v>#N/A</v>
      </c>
    </row>
    <row r="1508" spans="1:3" ht="74.25" hidden="1" customHeight="1">
      <c r="A1508" t="e">
        <v>#N/A</v>
      </c>
      <c r="B1508" t="e">
        <v>#N/A</v>
      </c>
      <c r="C1508" t="e">
        <v>#N/A</v>
      </c>
    </row>
    <row r="1509" spans="1:3" ht="74.25" hidden="1" customHeight="1">
      <c r="A1509" t="e">
        <v>#N/A</v>
      </c>
      <c r="B1509" t="e">
        <v>#N/A</v>
      </c>
      <c r="C1509" t="e">
        <v>#N/A</v>
      </c>
    </row>
    <row r="1510" spans="1:3" ht="74.25" hidden="1" customHeight="1">
      <c r="A1510" t="e">
        <v>#N/A</v>
      </c>
      <c r="B1510" t="e">
        <v>#N/A</v>
      </c>
      <c r="C1510" t="e">
        <v>#N/A</v>
      </c>
    </row>
    <row r="1511" spans="1:3" ht="74.25" hidden="1" customHeight="1">
      <c r="A1511" t="e">
        <v>#N/A</v>
      </c>
      <c r="B1511" t="e">
        <v>#N/A</v>
      </c>
      <c r="C1511" t="e">
        <v>#N/A</v>
      </c>
    </row>
    <row r="1512" spans="1:3" ht="74.25" hidden="1" customHeight="1">
      <c r="A1512" t="e">
        <v>#N/A</v>
      </c>
      <c r="B1512" t="e">
        <v>#N/A</v>
      </c>
      <c r="C1512" t="e">
        <v>#N/A</v>
      </c>
    </row>
    <row r="1513" spans="1:3" ht="74.25" hidden="1" customHeight="1">
      <c r="A1513" t="e">
        <v>#N/A</v>
      </c>
      <c r="B1513" t="e">
        <v>#N/A</v>
      </c>
      <c r="C1513" t="e">
        <v>#N/A</v>
      </c>
    </row>
    <row r="1514" spans="1:3" ht="74.25" hidden="1" customHeight="1">
      <c r="A1514" t="e">
        <v>#N/A</v>
      </c>
      <c r="B1514" t="e">
        <v>#N/A</v>
      </c>
      <c r="C1514" t="e">
        <v>#N/A</v>
      </c>
    </row>
    <row r="1515" spans="1:3" ht="74.25" hidden="1" customHeight="1">
      <c r="A1515" t="e">
        <v>#N/A</v>
      </c>
      <c r="B1515" t="e">
        <v>#N/A</v>
      </c>
      <c r="C1515" t="e">
        <v>#N/A</v>
      </c>
    </row>
    <row r="1516" spans="1:3" ht="74.25" hidden="1" customHeight="1">
      <c r="A1516" t="e">
        <v>#N/A</v>
      </c>
      <c r="B1516" t="e">
        <v>#N/A</v>
      </c>
      <c r="C1516" t="e">
        <v>#N/A</v>
      </c>
    </row>
  </sheetData>
  <autoFilter ref="A1:A1516"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8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BQ2:BQ1000 BV2:BV1000 CA2:CA1000 CF2:CF1000 CK2:CK1000 CP2:CP1000 CU2:CU1000 CZ2:CZ1000" xr:uid="{00000000-0002-0000-0200-00000F000000}">
      <formula1>0</formula1>
    </dataValidation>
  </dataValidations>
  <printOptions horizontalCentered="1" gridLines="1"/>
  <pageMargins left="0.7" right="0.7" top="0.75" bottom="0.75" header="0" footer="0"/>
  <pageSetup paperSize="5" fitToHeight="0" pageOrder="overThenDown" orientation="landscape" cellComments="atEnd"/>
  <extLst>
    <ext xmlns:x14="http://schemas.microsoft.com/office/spreadsheetml/2009/9/main" uri="{CCE6A557-97BC-4b89-ADB6-D9C93CAAB3DF}">
      <x14:dataValidations xmlns:xm="http://schemas.microsoft.com/office/excel/2006/main" count="40">
        <x14:dataValidation type="list" allowBlank="1" showErrorMessage="1" xr:uid="{00000000-0002-0000-0200-000000000000}">
          <x14:formula1>
            <xm:f>'Cond 17'!B2:DB2</xm:f>
          </x14:formula1>
          <xm:sqref>CD2:CD1000</xm:sqref>
        </x14:dataValidation>
        <x14:dataValidation type="list" allowBlank="1" showErrorMessage="1" xr:uid="{00000000-0002-0000-0200-000001000000}">
          <x14:formula1>
            <xm:f>'Cond 16'!B2:DB2</xm:f>
          </x14:formula1>
          <xm:sqref>BY2:BY1000</xm:sqref>
        </x14:dataValidation>
        <x14:dataValidation type="list" allowBlank="1" showErrorMessage="1" xr:uid="{00000000-0002-0000-0200-000002000000}">
          <x14:formula1>
            <xm:f>'Cond 4'!B2:DB2</xm:f>
          </x14:formula1>
          <xm:sqref>Q2:Q1000</xm:sqref>
        </x14:dataValidation>
        <x14:dataValidation type="list" allowBlank="1" showErrorMessage="1" xr:uid="{00000000-0002-0000-0200-000003000000}">
          <x14:formula1>
            <xm:f>'Cond 6'!B2:DB2</xm:f>
          </x14:formula1>
          <xm:sqref>AA2:AA1000</xm:sqref>
        </x14:dataValidation>
        <x14:dataValidation type="list" allowBlank="1" showErrorMessage="1" xr:uid="{00000000-0002-0000-0200-000004000000}">
          <x14:formula1>
            <xm:f>'Cond 11'!B2:DB2</xm:f>
          </x14:formula1>
          <xm:sqref>AZ2:AZ1000</xm:sqref>
        </x14:dataValidation>
        <x14:dataValidation type="list" allowBlank="1" showErrorMessage="1" xr:uid="{00000000-0002-0000-0200-000005000000}">
          <x14:formula1>
            <xm:f>'Cond 10'!B2:DB2</xm:f>
          </x14:formula1>
          <xm:sqref>AU2:AU1000</xm:sqref>
        </x14:dataValidation>
        <x14:dataValidation type="list" allowBlank="1" showErrorMessage="1" xr:uid="{00000000-0002-0000-0200-000006000000}">
          <x14:formula1>
            <xm:f>'Cond 18'!B2:DB2</xm:f>
          </x14:formula1>
          <xm:sqref>CI2:CI1000</xm:sqref>
        </x14:dataValidation>
        <x14:dataValidation type="list" allowBlank="1" showErrorMessage="1" xr:uid="{00000000-0002-0000-0200-000007000000}">
          <x14:formula1>
            <xm:f>'Cond 1'!B2:DB2</xm:f>
          </x14:formula1>
          <xm:sqref>T2:T1000</xm:sqref>
        </x14:dataValidation>
        <x14:dataValidation type="list" allowBlank="1" showErrorMessage="1" xr:uid="{00000000-0002-0000-0200-000009000000}">
          <x14:formula1>
            <xm:f>'Cond 1'!B2:DB2</xm:f>
          </x14:formula1>
          <xm:sqref>AD2:AD1000</xm:sqref>
        </x14:dataValidation>
        <x14:dataValidation type="list" allowBlank="1" showErrorMessage="1" xr:uid="{00000000-0002-0000-0200-00000A000000}">
          <x14:formula1>
            <xm:f>'Cond 7'!B2:DB2</xm:f>
          </x14:formula1>
          <xm:sqref>AF2:AF1000</xm:sqref>
        </x14:dataValidation>
        <x14:dataValidation type="list" allowBlank="1" showErrorMessage="1" xr:uid="{00000000-0002-0000-0200-00000B000000}">
          <x14:formula1>
            <xm:f>'Cond 1'!B2:DB2</xm:f>
          </x14:formula1>
          <xm:sqref>AX2:AX1000</xm:sqref>
        </x14:dataValidation>
        <x14:dataValidation type="list" allowBlank="1" showErrorMessage="1" xr:uid="{00000000-0002-0000-0200-00000C000000}">
          <x14:formula1>
            <xm:f>'Cond 1'!B2:DB2</xm:f>
          </x14:formula1>
          <xm:sqref>AN2:AN1000</xm:sqref>
        </x14:dataValidation>
        <x14:dataValidation type="list" allowBlank="1" showErrorMessage="1" xr:uid="{00000000-0002-0000-0200-00000D000000}">
          <x14:formula1>
            <xm:f>'Cond 12'!B2:DB2</xm:f>
          </x14:formula1>
          <xm:sqref>BE2:BE1000</xm:sqref>
        </x14:dataValidation>
        <x14:dataValidation type="list" allowBlank="1" showErrorMessage="1" xr:uid="{00000000-0002-0000-0200-00000E000000}">
          <x14:formula1>
            <xm:f>'Cond 1'!B2:DB2</xm:f>
          </x14:formula1>
          <xm:sqref>E2:E1000</xm:sqref>
        </x14:dataValidation>
        <x14:dataValidation type="list" allowBlank="1" showErrorMessage="1" xr:uid="{00000000-0002-0000-0200-000010000000}">
          <x14:formula1>
            <xm:f>'Cond 1'!B2:DB2</xm:f>
          </x14:formula1>
          <xm:sqref>BC2:BC1000</xm:sqref>
        </x14:dataValidation>
        <x14:dataValidation type="list" allowBlank="1" showErrorMessage="1" xr:uid="{00000000-0002-0000-0200-000011000000}">
          <x14:formula1>
            <xm:f>'Cond 1'!B2:DB2</xm:f>
          </x14:formula1>
          <xm:sqref>BM2:BM1000</xm:sqref>
        </x14:dataValidation>
        <x14:dataValidation type="list" allowBlank="1" showErrorMessage="1" xr:uid="{00000000-0002-0000-0200-000012000000}">
          <x14:formula1>
            <xm:f>'Cond 14'!B2:DB2</xm:f>
          </x14:formula1>
          <xm:sqref>BO2:BO1000</xm:sqref>
        </x14:dataValidation>
        <x14:dataValidation type="list" allowBlank="1" showErrorMessage="1" xr:uid="{00000000-0002-0000-0200-000013000000}">
          <x14:formula1>
            <xm:f>'Cond 5'!B2:DB2</xm:f>
          </x14:formula1>
          <xm:sqref>V2:V1000</xm:sqref>
        </x14:dataValidation>
        <x14:dataValidation type="list" allowBlank="1" showErrorMessage="1" xr:uid="{00000000-0002-0000-0200-000014000000}">
          <x14:formula1>
            <xm:f>'Cond 8'!B2:DB2</xm:f>
          </x14:formula1>
          <xm:sqref>AK2:AK1000</xm:sqref>
        </x14:dataValidation>
        <x14:dataValidation type="list" allowBlank="1" showErrorMessage="1" xr:uid="{00000000-0002-0000-0200-000015000000}">
          <x14:formula1>
            <xm:f>'Cond 1'!B2:DB2</xm:f>
          </x14:formula1>
          <xm:sqref>AI2:AI1000</xm:sqref>
        </x14:dataValidation>
        <x14:dataValidation type="list" allowBlank="1" showErrorMessage="1" xr:uid="{00000000-0002-0000-0200-000016000000}">
          <x14:formula1>
            <xm:f>'Cond 1'!B2:DB2</xm:f>
          </x14:formula1>
          <xm:sqref>CG2:CG1000</xm:sqref>
        </x14:dataValidation>
        <x14:dataValidation type="list" allowBlank="1" showErrorMessage="1" xr:uid="{00000000-0002-0000-0200-000017000000}">
          <x14:formula1>
            <xm:f>'Cond 1'!B2:DB2</xm:f>
          </x14:formula1>
          <xm:sqref>Y2:Y1000</xm:sqref>
        </x14:dataValidation>
        <x14:dataValidation type="list" allowBlank="1" showErrorMessage="1" xr:uid="{00000000-0002-0000-0200-000018000000}">
          <x14:formula1>
            <xm:f>'Cond 1'!B2:DB2</xm:f>
          </x14:formula1>
          <xm:sqref>O2:O1000</xm:sqref>
        </x14:dataValidation>
        <x14:dataValidation type="list" allowBlank="1" showErrorMessage="1" xr:uid="{00000000-0002-0000-0200-000019000000}">
          <x14:formula1>
            <xm:f>'Cond 20'!B2:DB2</xm:f>
          </x14:formula1>
          <xm:sqref>CS2:CS1000</xm:sqref>
        </x14:dataValidation>
        <x14:dataValidation type="list" allowBlank="1" showErrorMessage="1" xr:uid="{00000000-0002-0000-0200-00001A000000}">
          <x14:formula1>
            <xm:f>'Cond 1'!B2:DB2</xm:f>
          </x14:formula1>
          <xm:sqref>BW2:BW1000</xm:sqref>
        </x14:dataValidation>
        <x14:dataValidation type="list" allowBlank="1" showErrorMessage="1" xr:uid="{00000000-0002-0000-0200-00001B000000}">
          <x14:formula1>
            <xm:f>'Cond 1'!B2:DB2</xm:f>
          </x14:formula1>
          <xm:sqref>CL2:CL1000</xm:sqref>
        </x14:dataValidation>
        <x14:dataValidation type="list" allowBlank="1" showErrorMessage="1" xr:uid="{00000000-0002-0000-0200-00001C000000}">
          <x14:formula1>
            <xm:f>'Cond 9'!B2:DB2</xm:f>
          </x14:formula1>
          <xm:sqref>AP2:AP1000</xm:sqref>
        </x14:dataValidation>
        <x14:dataValidation type="list" allowBlank="1" showErrorMessage="1" xr:uid="{00000000-0002-0000-0200-00001D000000}">
          <x14:formula1>
            <xm:f>'Cond 1'!B2:DB2</xm:f>
          </x14:formula1>
          <xm:sqref>CB2:CB1000</xm:sqref>
        </x14:dataValidation>
        <x14:dataValidation type="list" allowBlank="1" showErrorMessage="1" xr:uid="{00000000-0002-0000-0200-00001E000000}">
          <x14:formula1>
            <xm:f>'Cond 1'!B2:DB2</xm:f>
          </x14:formula1>
          <xm:sqref>BR2:BR1000</xm:sqref>
        </x14:dataValidation>
        <x14:dataValidation type="list" allowBlank="1" showErrorMessage="1" xr:uid="{00000000-0002-0000-0200-00001F000000}">
          <x14:formula1>
            <xm:f>'Cond 15'!B2:DB2</xm:f>
          </x14:formula1>
          <xm:sqref>BT2:BT1000</xm:sqref>
        </x14:dataValidation>
        <x14:dataValidation type="list" allowBlank="1" showErrorMessage="1" xr:uid="{00000000-0002-0000-0200-000020000000}">
          <x14:formula1>
            <xm:f>'Cond 19'!B2:DB2</xm:f>
          </x14:formula1>
          <xm:sqref>CN2:CN1000</xm:sqref>
        </x14:dataValidation>
        <x14:dataValidation type="list" allowBlank="1" showErrorMessage="1" xr:uid="{00000000-0002-0000-0200-000021000000}">
          <x14:formula1>
            <xm:f>'Cond 13'!B2:DB2</xm:f>
          </x14:formula1>
          <xm:sqref>BJ2:BJ1000</xm:sqref>
        </x14:dataValidation>
        <x14:dataValidation type="list" allowBlank="1" showErrorMessage="1" xr:uid="{00000000-0002-0000-0200-000022000000}">
          <x14:formula1>
            <xm:f>'Cond 1'!B2:DB2</xm:f>
          </x14:formula1>
          <xm:sqref>BH2:BH1000</xm:sqref>
        </x14:dataValidation>
        <x14:dataValidation type="list" allowBlank="1" showErrorMessage="1" xr:uid="{00000000-0002-0000-0200-000023000000}">
          <x14:formula1>
            <xm:f>'Cond 1'!B2:DB2</xm:f>
          </x14:formula1>
          <xm:sqref>CQ2:CQ1000</xm:sqref>
        </x14:dataValidation>
        <x14:dataValidation type="list" allowBlank="1" showErrorMessage="1" xr:uid="{00000000-0002-0000-0200-000024000000}">
          <x14:formula1>
            <xm:f>'Cond 1'!B2:DB2</xm:f>
          </x14:formula1>
          <xm:sqref>J2:J1000</xm:sqref>
        </x14:dataValidation>
        <x14:dataValidation type="list" allowBlank="1" showErrorMessage="1" xr:uid="{00000000-0002-0000-0200-000025000000}">
          <x14:formula1>
            <xm:f>'Cond 2'!B2:DB2</xm:f>
          </x14:formula1>
          <xm:sqref>G2:G1000</xm:sqref>
        </x14:dataValidation>
        <x14:dataValidation type="list" allowBlank="1" showErrorMessage="1" xr:uid="{00000000-0002-0000-0200-000026000000}">
          <x14:formula1>
            <xm:f>'Cond 1'!B2:DB2</xm:f>
          </x14:formula1>
          <xm:sqref>CV2:CV1000</xm:sqref>
        </x14:dataValidation>
        <x14:dataValidation type="list" allowBlank="1" showErrorMessage="1" xr:uid="{00000000-0002-0000-0200-000027000000}">
          <x14:formula1>
            <xm:f>'Cond 3'!B2:DB2</xm:f>
          </x14:formula1>
          <xm:sqref>L2:L1000</xm:sqref>
        </x14:dataValidation>
        <x14:dataValidation type="list" allowBlank="1" showErrorMessage="1" xr:uid="{00000000-0002-0000-0200-000028000000}">
          <x14:formula1>
            <xm:f>'Cond 1'!B2:DB2</xm:f>
          </x14:formula1>
          <xm:sqref>AS2:AS1000</xm:sqref>
        </x14:dataValidation>
        <x14:dataValidation type="list" allowBlank="1" showErrorMessage="1" xr:uid="{00000000-0002-0000-0200-000029000000}">
          <x14:formula1>
            <xm:f>'Cond 21'!B2:DB2</xm:f>
          </x14:formula1>
          <xm:sqref>CX2:CX1000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cols>
    <col min="1" max="1" width="16.42578125" customWidth="1"/>
    <col min="2" max="2" width="70.42578125" customWidth="1"/>
  </cols>
  <sheetData>
    <row r="1" spans="1:20">
      <c r="A1" s="68" t="s">
        <v>17</v>
      </c>
      <c r="B1" s="68" t="s">
        <v>18</v>
      </c>
      <c r="C1" s="7"/>
      <c r="D1" s="7"/>
      <c r="E1" s="69" t="s">
        <v>17</v>
      </c>
      <c r="F1" s="69" t="s">
        <v>497</v>
      </c>
      <c r="G1" s="69" t="s">
        <v>498</v>
      </c>
      <c r="H1" s="69" t="s">
        <v>499</v>
      </c>
      <c r="I1" s="69" t="s">
        <v>500</v>
      </c>
      <c r="J1" s="69" t="s">
        <v>501</v>
      </c>
      <c r="K1" s="69" t="s">
        <v>502</v>
      </c>
      <c r="L1" s="69" t="s">
        <v>503</v>
      </c>
      <c r="M1" s="69" t="s">
        <v>504</v>
      </c>
      <c r="N1" s="69" t="s">
        <v>505</v>
      </c>
      <c r="O1" s="69" t="s">
        <v>506</v>
      </c>
      <c r="P1" s="69" t="s">
        <v>507</v>
      </c>
      <c r="Q1" s="69" t="s">
        <v>508</v>
      </c>
      <c r="R1" s="69" t="s">
        <v>509</v>
      </c>
      <c r="S1" s="7"/>
      <c r="T1" s="7"/>
    </row>
    <row r="2" spans="1:20">
      <c r="A2" s="70">
        <v>4112</v>
      </c>
      <c r="B2" s="71" t="s">
        <v>510</v>
      </c>
      <c r="C2" s="7"/>
      <c r="D2" s="7"/>
      <c r="E2" s="69">
        <v>4112</v>
      </c>
      <c r="F2" s="69">
        <v>63020010001</v>
      </c>
      <c r="G2" s="69" t="s">
        <v>511</v>
      </c>
      <c r="H2" s="69">
        <v>63</v>
      </c>
      <c r="I2" s="69" t="s">
        <v>512</v>
      </c>
      <c r="J2" s="69">
        <v>6302</v>
      </c>
      <c r="K2" s="69" t="s">
        <v>513</v>
      </c>
      <c r="L2" s="69">
        <v>6302001</v>
      </c>
      <c r="M2" s="69" t="s">
        <v>514</v>
      </c>
      <c r="N2" s="69">
        <v>2024760010327</v>
      </c>
      <c r="O2" s="69" t="s">
        <v>515</v>
      </c>
      <c r="P2" s="69" t="s">
        <v>516</v>
      </c>
      <c r="Q2" s="69" t="s">
        <v>517</v>
      </c>
      <c r="R2" s="69" t="s">
        <v>518</v>
      </c>
      <c r="S2" s="7"/>
      <c r="T2" s="7"/>
    </row>
    <row r="3" spans="1:20">
      <c r="A3" s="70">
        <v>4121</v>
      </c>
      <c r="B3" s="71" t="s">
        <v>519</v>
      </c>
      <c r="C3" s="7"/>
      <c r="D3" s="7"/>
      <c r="E3" s="69">
        <v>4112</v>
      </c>
      <c r="F3" s="69">
        <v>63020010001</v>
      </c>
      <c r="G3" s="69" t="s">
        <v>511</v>
      </c>
      <c r="H3" s="69">
        <v>63</v>
      </c>
      <c r="I3" s="69" t="s">
        <v>512</v>
      </c>
      <c r="J3" s="69">
        <v>6302</v>
      </c>
      <c r="K3" s="69" t="s">
        <v>513</v>
      </c>
      <c r="L3" s="69">
        <v>6302001</v>
      </c>
      <c r="M3" s="69" t="s">
        <v>514</v>
      </c>
      <c r="N3" s="69">
        <v>2024760010327</v>
      </c>
      <c r="O3" s="69" t="s">
        <v>515</v>
      </c>
      <c r="P3" s="69" t="s">
        <v>516</v>
      </c>
      <c r="Q3" s="69" t="s">
        <v>520</v>
      </c>
      <c r="R3" s="69" t="s">
        <v>521</v>
      </c>
      <c r="S3" s="7"/>
      <c r="T3" s="7"/>
    </row>
    <row r="4" spans="1:20">
      <c r="A4" s="70">
        <v>4123</v>
      </c>
      <c r="B4" s="71" t="s">
        <v>522</v>
      </c>
      <c r="C4" s="7"/>
      <c r="D4" s="7"/>
      <c r="E4" s="69">
        <v>4112</v>
      </c>
      <c r="F4" s="69">
        <v>63020010001</v>
      </c>
      <c r="G4" s="69" t="s">
        <v>511</v>
      </c>
      <c r="H4" s="69">
        <v>63</v>
      </c>
      <c r="I4" s="69" t="s">
        <v>512</v>
      </c>
      <c r="J4" s="69">
        <v>6302</v>
      </c>
      <c r="K4" s="69" t="s">
        <v>513</v>
      </c>
      <c r="L4" s="69">
        <v>6302001</v>
      </c>
      <c r="M4" s="69" t="s">
        <v>514</v>
      </c>
      <c r="N4" s="69">
        <v>2024760010327</v>
      </c>
      <c r="O4" s="69" t="s">
        <v>515</v>
      </c>
      <c r="P4" s="69" t="s">
        <v>516</v>
      </c>
      <c r="Q4" s="69" t="s">
        <v>523</v>
      </c>
      <c r="R4" s="69" t="s">
        <v>524</v>
      </c>
      <c r="S4" s="7"/>
      <c r="T4" s="7"/>
    </row>
    <row r="5" spans="1:20">
      <c r="A5" s="70">
        <v>4124</v>
      </c>
      <c r="B5" s="71" t="s">
        <v>525</v>
      </c>
      <c r="C5" s="7"/>
      <c r="D5" s="7"/>
      <c r="E5" s="69">
        <v>4112</v>
      </c>
      <c r="F5" s="69">
        <v>63010020002</v>
      </c>
      <c r="G5" s="69" t="s">
        <v>526</v>
      </c>
      <c r="H5" s="69">
        <v>63</v>
      </c>
      <c r="I5" s="69" t="s">
        <v>512</v>
      </c>
      <c r="J5" s="69">
        <v>6301</v>
      </c>
      <c r="K5" s="69" t="s">
        <v>527</v>
      </c>
      <c r="L5" s="69">
        <v>6301002</v>
      </c>
      <c r="M5" s="69" t="s">
        <v>528</v>
      </c>
      <c r="N5" s="69">
        <v>2024760010328</v>
      </c>
      <c r="O5" s="69" t="s">
        <v>529</v>
      </c>
      <c r="P5" s="69" t="s">
        <v>530</v>
      </c>
      <c r="Q5" s="69" t="s">
        <v>531</v>
      </c>
      <c r="R5" s="69" t="s">
        <v>532</v>
      </c>
      <c r="S5" s="7"/>
      <c r="T5" s="7"/>
    </row>
    <row r="6" spans="1:20">
      <c r="A6" s="70">
        <v>4131</v>
      </c>
      <c r="B6" s="71" t="s">
        <v>533</v>
      </c>
      <c r="C6" s="7"/>
      <c r="D6" s="7"/>
      <c r="E6" s="69">
        <v>4112</v>
      </c>
      <c r="F6" s="69">
        <v>63010020002</v>
      </c>
      <c r="G6" s="69" t="s">
        <v>526</v>
      </c>
      <c r="H6" s="69">
        <v>63</v>
      </c>
      <c r="I6" s="69" t="s">
        <v>512</v>
      </c>
      <c r="J6" s="69">
        <v>6301</v>
      </c>
      <c r="K6" s="69" t="s">
        <v>527</v>
      </c>
      <c r="L6" s="69">
        <v>6301002</v>
      </c>
      <c r="M6" s="69" t="s">
        <v>528</v>
      </c>
      <c r="N6" s="69">
        <v>2024760010328</v>
      </c>
      <c r="O6" s="69" t="s">
        <v>529</v>
      </c>
      <c r="P6" s="69" t="s">
        <v>530</v>
      </c>
      <c r="Q6" s="69" t="s">
        <v>534</v>
      </c>
      <c r="R6" s="69" t="s">
        <v>535</v>
      </c>
      <c r="S6" s="7"/>
      <c r="T6" s="7"/>
    </row>
    <row r="7" spans="1:20">
      <c r="A7" s="70">
        <v>4132</v>
      </c>
      <c r="B7" s="71" t="s">
        <v>536</v>
      </c>
      <c r="C7" s="7"/>
      <c r="D7" s="7"/>
      <c r="E7" s="69">
        <v>4112</v>
      </c>
      <c r="F7" s="69">
        <v>63010020002</v>
      </c>
      <c r="G7" s="69" t="s">
        <v>526</v>
      </c>
      <c r="H7" s="69">
        <v>63</v>
      </c>
      <c r="I7" s="69" t="s">
        <v>512</v>
      </c>
      <c r="J7" s="69">
        <v>6301</v>
      </c>
      <c r="K7" s="69" t="s">
        <v>527</v>
      </c>
      <c r="L7" s="69">
        <v>6301002</v>
      </c>
      <c r="M7" s="69" t="s">
        <v>528</v>
      </c>
      <c r="N7" s="69">
        <v>2024760010328</v>
      </c>
      <c r="O7" s="69" t="s">
        <v>529</v>
      </c>
      <c r="P7" s="69" t="s">
        <v>530</v>
      </c>
      <c r="Q7" s="69" t="s">
        <v>537</v>
      </c>
      <c r="R7" s="69" t="s">
        <v>538</v>
      </c>
      <c r="S7" s="7"/>
      <c r="T7" s="7"/>
    </row>
    <row r="8" spans="1:20">
      <c r="A8" s="70">
        <v>4133</v>
      </c>
      <c r="B8" s="71" t="s">
        <v>29</v>
      </c>
      <c r="C8" s="7"/>
      <c r="D8" s="7"/>
      <c r="E8" s="69">
        <v>4112</v>
      </c>
      <c r="F8" s="69">
        <v>63010020002</v>
      </c>
      <c r="G8" s="69" t="s">
        <v>526</v>
      </c>
      <c r="H8" s="69">
        <v>63</v>
      </c>
      <c r="I8" s="69" t="s">
        <v>512</v>
      </c>
      <c r="J8" s="69">
        <v>6301</v>
      </c>
      <c r="K8" s="69" t="s">
        <v>527</v>
      </c>
      <c r="L8" s="69">
        <v>6301002</v>
      </c>
      <c r="M8" s="69" t="s">
        <v>528</v>
      </c>
      <c r="N8" s="69">
        <v>2024760010328</v>
      </c>
      <c r="O8" s="69" t="s">
        <v>529</v>
      </c>
      <c r="P8" s="69" t="s">
        <v>530</v>
      </c>
      <c r="Q8" s="69" t="s">
        <v>539</v>
      </c>
      <c r="R8" s="69" t="s">
        <v>540</v>
      </c>
      <c r="S8" s="7"/>
      <c r="T8" s="7"/>
    </row>
    <row r="9" spans="1:20">
      <c r="A9" s="70">
        <v>4134</v>
      </c>
      <c r="B9" s="71" t="s">
        <v>54</v>
      </c>
      <c r="C9" s="7"/>
      <c r="D9" s="7"/>
      <c r="E9" s="69">
        <v>4112</v>
      </c>
      <c r="F9" s="69">
        <v>63010020002</v>
      </c>
      <c r="G9" s="69" t="s">
        <v>526</v>
      </c>
      <c r="H9" s="69">
        <v>63</v>
      </c>
      <c r="I9" s="69" t="s">
        <v>512</v>
      </c>
      <c r="J9" s="69">
        <v>6301</v>
      </c>
      <c r="K9" s="69" t="s">
        <v>527</v>
      </c>
      <c r="L9" s="69">
        <v>6301002</v>
      </c>
      <c r="M9" s="69" t="s">
        <v>528</v>
      </c>
      <c r="N9" s="69">
        <v>2024760010328</v>
      </c>
      <c r="O9" s="69" t="s">
        <v>529</v>
      </c>
      <c r="P9" s="69" t="s">
        <v>530</v>
      </c>
      <c r="Q9" s="69" t="s">
        <v>541</v>
      </c>
      <c r="R9" s="69" t="s">
        <v>542</v>
      </c>
      <c r="S9" s="7"/>
      <c r="T9" s="7"/>
    </row>
    <row r="10" spans="1:20">
      <c r="A10" s="70">
        <v>4135</v>
      </c>
      <c r="B10" s="71" t="s">
        <v>543</v>
      </c>
      <c r="C10" s="7"/>
      <c r="D10" s="7"/>
      <c r="E10" s="69">
        <v>4112</v>
      </c>
      <c r="F10" s="69">
        <v>63010020002</v>
      </c>
      <c r="G10" s="69" t="s">
        <v>526</v>
      </c>
      <c r="H10" s="69">
        <v>63</v>
      </c>
      <c r="I10" s="69" t="s">
        <v>512</v>
      </c>
      <c r="J10" s="69">
        <v>6301</v>
      </c>
      <c r="K10" s="69" t="s">
        <v>527</v>
      </c>
      <c r="L10" s="69">
        <v>6301002</v>
      </c>
      <c r="M10" s="69" t="s">
        <v>528</v>
      </c>
      <c r="N10" s="69">
        <v>2024760010328</v>
      </c>
      <c r="O10" s="69" t="s">
        <v>529</v>
      </c>
      <c r="P10" s="69" t="s">
        <v>530</v>
      </c>
      <c r="Q10" s="69" t="s">
        <v>544</v>
      </c>
      <c r="R10" s="69" t="s">
        <v>545</v>
      </c>
      <c r="S10" s="7"/>
      <c r="T10" s="7"/>
    </row>
    <row r="11" spans="1:20">
      <c r="A11" s="70">
        <v>4137</v>
      </c>
      <c r="B11" s="71" t="s">
        <v>61</v>
      </c>
      <c r="C11" s="7"/>
      <c r="D11" s="7"/>
      <c r="E11" s="69">
        <v>4112</v>
      </c>
      <c r="F11" s="69">
        <v>63010020002</v>
      </c>
      <c r="G11" s="69" t="s">
        <v>526</v>
      </c>
      <c r="H11" s="69">
        <v>63</v>
      </c>
      <c r="I11" s="69" t="s">
        <v>512</v>
      </c>
      <c r="J11" s="69">
        <v>6301</v>
      </c>
      <c r="K11" s="69" t="s">
        <v>527</v>
      </c>
      <c r="L11" s="69">
        <v>6301002</v>
      </c>
      <c r="M11" s="69" t="s">
        <v>528</v>
      </c>
      <c r="N11" s="69">
        <v>2024760010328</v>
      </c>
      <c r="O11" s="69" t="s">
        <v>529</v>
      </c>
      <c r="P11" s="69" t="s">
        <v>530</v>
      </c>
      <c r="Q11" s="69" t="s">
        <v>546</v>
      </c>
      <c r="R11" s="69" t="s">
        <v>547</v>
      </c>
      <c r="S11" s="7"/>
      <c r="T11" s="7"/>
    </row>
    <row r="12" spans="1:20">
      <c r="A12" s="70">
        <v>4143</v>
      </c>
      <c r="B12" s="71" t="s">
        <v>66</v>
      </c>
      <c r="C12" s="7"/>
      <c r="D12" s="7"/>
      <c r="E12" s="69">
        <v>4112</v>
      </c>
      <c r="F12" s="69">
        <v>63010020002</v>
      </c>
      <c r="G12" s="69" t="s">
        <v>526</v>
      </c>
      <c r="H12" s="69">
        <v>63</v>
      </c>
      <c r="I12" s="69" t="s">
        <v>512</v>
      </c>
      <c r="J12" s="69">
        <v>6301</v>
      </c>
      <c r="K12" s="69" t="s">
        <v>527</v>
      </c>
      <c r="L12" s="69">
        <v>6301002</v>
      </c>
      <c r="M12" s="69" t="s">
        <v>528</v>
      </c>
      <c r="N12" s="69">
        <v>2024760010328</v>
      </c>
      <c r="O12" s="69" t="s">
        <v>529</v>
      </c>
      <c r="P12" s="69" t="s">
        <v>530</v>
      </c>
      <c r="Q12" s="69" t="s">
        <v>548</v>
      </c>
      <c r="R12" s="69" t="s">
        <v>549</v>
      </c>
      <c r="S12" s="7"/>
      <c r="T12" s="7"/>
    </row>
    <row r="13" spans="1:20">
      <c r="A13" s="70">
        <v>4145</v>
      </c>
      <c r="B13" s="71" t="s">
        <v>99</v>
      </c>
      <c r="C13" s="7"/>
      <c r="D13" s="7"/>
      <c r="E13" s="69">
        <v>4112</v>
      </c>
      <c r="F13" s="69">
        <v>63010020002</v>
      </c>
      <c r="G13" s="69" t="s">
        <v>526</v>
      </c>
      <c r="H13" s="69">
        <v>63</v>
      </c>
      <c r="I13" s="69" t="s">
        <v>512</v>
      </c>
      <c r="J13" s="69">
        <v>6301</v>
      </c>
      <c r="K13" s="69" t="s">
        <v>527</v>
      </c>
      <c r="L13" s="69">
        <v>6301002</v>
      </c>
      <c r="M13" s="69" t="s">
        <v>528</v>
      </c>
      <c r="N13" s="69">
        <v>2024760010328</v>
      </c>
      <c r="O13" s="69" t="s">
        <v>529</v>
      </c>
      <c r="P13" s="69" t="s">
        <v>530</v>
      </c>
      <c r="Q13" s="69" t="s">
        <v>550</v>
      </c>
      <c r="R13" s="69" t="s">
        <v>551</v>
      </c>
      <c r="S13" s="7"/>
      <c r="T13" s="7"/>
    </row>
    <row r="14" spans="1:20">
      <c r="A14" s="70">
        <v>4146</v>
      </c>
      <c r="B14" s="71" t="s">
        <v>129</v>
      </c>
      <c r="C14" s="7"/>
      <c r="D14" s="7"/>
      <c r="E14" s="69">
        <v>4112</v>
      </c>
      <c r="F14" s="69">
        <v>63010020002</v>
      </c>
      <c r="G14" s="69" t="s">
        <v>526</v>
      </c>
      <c r="H14" s="69">
        <v>63</v>
      </c>
      <c r="I14" s="69" t="s">
        <v>512</v>
      </c>
      <c r="J14" s="69">
        <v>6301</v>
      </c>
      <c r="K14" s="69" t="s">
        <v>527</v>
      </c>
      <c r="L14" s="69">
        <v>6301002</v>
      </c>
      <c r="M14" s="69" t="s">
        <v>528</v>
      </c>
      <c r="N14" s="69">
        <v>2024760010328</v>
      </c>
      <c r="O14" s="69" t="s">
        <v>529</v>
      </c>
      <c r="P14" s="69" t="s">
        <v>530</v>
      </c>
      <c r="Q14" s="69" t="s">
        <v>552</v>
      </c>
      <c r="R14" s="69" t="s">
        <v>532</v>
      </c>
      <c r="S14" s="7"/>
      <c r="T14" s="7"/>
    </row>
    <row r="15" spans="1:20">
      <c r="A15" s="70">
        <v>4147</v>
      </c>
      <c r="B15" s="71" t="s">
        <v>553</v>
      </c>
      <c r="C15" s="7"/>
      <c r="D15" s="7"/>
      <c r="E15" s="69">
        <v>4112</v>
      </c>
      <c r="F15" s="69">
        <v>63010020002</v>
      </c>
      <c r="G15" s="69" t="s">
        <v>526</v>
      </c>
      <c r="H15" s="69">
        <v>63</v>
      </c>
      <c r="I15" s="69" t="s">
        <v>512</v>
      </c>
      <c r="J15" s="69">
        <v>6301</v>
      </c>
      <c r="K15" s="69" t="s">
        <v>527</v>
      </c>
      <c r="L15" s="69">
        <v>6301002</v>
      </c>
      <c r="M15" s="69" t="s">
        <v>528</v>
      </c>
      <c r="N15" s="69">
        <v>2024760010328</v>
      </c>
      <c r="O15" s="69" t="s">
        <v>529</v>
      </c>
      <c r="P15" s="69" t="s">
        <v>530</v>
      </c>
      <c r="Q15" s="69" t="s">
        <v>554</v>
      </c>
      <c r="R15" s="69" t="s">
        <v>538</v>
      </c>
      <c r="S15" s="7"/>
      <c r="T15" s="7"/>
    </row>
    <row r="16" spans="1:20">
      <c r="A16" s="70">
        <v>4148</v>
      </c>
      <c r="B16" s="71" t="s">
        <v>230</v>
      </c>
      <c r="C16" s="7"/>
      <c r="D16" s="7"/>
      <c r="E16" s="69">
        <v>4112</v>
      </c>
      <c r="F16" s="69">
        <v>63010020002</v>
      </c>
      <c r="G16" s="69" t="s">
        <v>526</v>
      </c>
      <c r="H16" s="69">
        <v>63</v>
      </c>
      <c r="I16" s="69" t="s">
        <v>512</v>
      </c>
      <c r="J16" s="69">
        <v>6301</v>
      </c>
      <c r="K16" s="69" t="s">
        <v>527</v>
      </c>
      <c r="L16" s="69">
        <v>6301002</v>
      </c>
      <c r="M16" s="69" t="s">
        <v>528</v>
      </c>
      <c r="N16" s="69">
        <v>2024760010328</v>
      </c>
      <c r="O16" s="69" t="s">
        <v>529</v>
      </c>
      <c r="P16" s="69" t="s">
        <v>530</v>
      </c>
      <c r="Q16" s="69" t="s">
        <v>555</v>
      </c>
      <c r="R16" s="69" t="s">
        <v>540</v>
      </c>
      <c r="S16" s="7"/>
      <c r="T16" s="7"/>
    </row>
    <row r="17" spans="1:20">
      <c r="A17" s="70">
        <v>4151</v>
      </c>
      <c r="B17" s="71" t="s">
        <v>252</v>
      </c>
      <c r="C17" s="7"/>
      <c r="D17" s="7"/>
      <c r="E17" s="69">
        <v>4112</v>
      </c>
      <c r="F17" s="69">
        <v>63010020002</v>
      </c>
      <c r="G17" s="69" t="s">
        <v>526</v>
      </c>
      <c r="H17" s="69">
        <v>63</v>
      </c>
      <c r="I17" s="69" t="s">
        <v>512</v>
      </c>
      <c r="J17" s="69">
        <v>6301</v>
      </c>
      <c r="K17" s="69" t="s">
        <v>527</v>
      </c>
      <c r="L17" s="69">
        <v>6301002</v>
      </c>
      <c r="M17" s="69" t="s">
        <v>528</v>
      </c>
      <c r="N17" s="69">
        <v>2024760010328</v>
      </c>
      <c r="O17" s="69" t="s">
        <v>529</v>
      </c>
      <c r="P17" s="69" t="s">
        <v>530</v>
      </c>
      <c r="Q17" s="69" t="s">
        <v>556</v>
      </c>
      <c r="R17" s="69" t="s">
        <v>535</v>
      </c>
      <c r="S17" s="7"/>
      <c r="T17" s="7"/>
    </row>
    <row r="18" spans="1:20">
      <c r="A18" s="70">
        <v>4152</v>
      </c>
      <c r="B18" s="71" t="s">
        <v>557</v>
      </c>
      <c r="C18" s="7"/>
      <c r="D18" s="7"/>
      <c r="E18" s="69">
        <v>4112</v>
      </c>
      <c r="F18" s="69">
        <v>63010020002</v>
      </c>
      <c r="G18" s="69" t="s">
        <v>526</v>
      </c>
      <c r="H18" s="69">
        <v>63</v>
      </c>
      <c r="I18" s="69" t="s">
        <v>512</v>
      </c>
      <c r="J18" s="69">
        <v>6301</v>
      </c>
      <c r="K18" s="69" t="s">
        <v>527</v>
      </c>
      <c r="L18" s="69">
        <v>6301002</v>
      </c>
      <c r="M18" s="69" t="s">
        <v>528</v>
      </c>
      <c r="N18" s="69">
        <v>2024760010328</v>
      </c>
      <c r="O18" s="69" t="s">
        <v>529</v>
      </c>
      <c r="P18" s="69" t="s">
        <v>530</v>
      </c>
      <c r="Q18" s="69" t="s">
        <v>558</v>
      </c>
      <c r="R18" s="69" t="s">
        <v>545</v>
      </c>
      <c r="S18" s="7"/>
      <c r="T18" s="7"/>
    </row>
    <row r="19" spans="1:20">
      <c r="A19" s="70">
        <v>4161</v>
      </c>
      <c r="B19" s="71" t="s">
        <v>256</v>
      </c>
      <c r="C19" s="7"/>
      <c r="D19" s="7"/>
      <c r="E19" s="69">
        <v>4112</v>
      </c>
      <c r="F19" s="69">
        <v>63010020002</v>
      </c>
      <c r="G19" s="69" t="s">
        <v>526</v>
      </c>
      <c r="H19" s="69">
        <v>63</v>
      </c>
      <c r="I19" s="69" t="s">
        <v>512</v>
      </c>
      <c r="J19" s="69">
        <v>6301</v>
      </c>
      <c r="K19" s="69" t="s">
        <v>527</v>
      </c>
      <c r="L19" s="69">
        <v>6301002</v>
      </c>
      <c r="M19" s="69" t="s">
        <v>528</v>
      </c>
      <c r="N19" s="69">
        <v>2024760010328</v>
      </c>
      <c r="O19" s="69" t="s">
        <v>529</v>
      </c>
      <c r="P19" s="69" t="s">
        <v>530</v>
      </c>
      <c r="Q19" s="69" t="s">
        <v>559</v>
      </c>
      <c r="R19" s="69" t="s">
        <v>560</v>
      </c>
      <c r="S19" s="7"/>
      <c r="T19" s="7"/>
    </row>
    <row r="20" spans="1:20">
      <c r="A20" s="70">
        <v>4162</v>
      </c>
      <c r="B20" s="71" t="s">
        <v>266</v>
      </c>
      <c r="C20" s="7"/>
      <c r="D20" s="7"/>
      <c r="E20" s="69">
        <v>4112</v>
      </c>
      <c r="F20" s="69">
        <v>63010020002</v>
      </c>
      <c r="G20" s="69" t="s">
        <v>526</v>
      </c>
      <c r="H20" s="69">
        <v>63</v>
      </c>
      <c r="I20" s="69" t="s">
        <v>512</v>
      </c>
      <c r="J20" s="69">
        <v>6301</v>
      </c>
      <c r="K20" s="69" t="s">
        <v>527</v>
      </c>
      <c r="L20" s="69">
        <v>6301002</v>
      </c>
      <c r="M20" s="69" t="s">
        <v>528</v>
      </c>
      <c r="N20" s="69">
        <v>2024760010328</v>
      </c>
      <c r="O20" s="69" t="s">
        <v>529</v>
      </c>
      <c r="P20" s="69" t="s">
        <v>530</v>
      </c>
      <c r="Q20" s="69" t="s">
        <v>561</v>
      </c>
      <c r="R20" s="69" t="s">
        <v>549</v>
      </c>
      <c r="S20" s="7"/>
      <c r="T20" s="7"/>
    </row>
    <row r="21" spans="1:20">
      <c r="A21" s="70">
        <v>4163</v>
      </c>
      <c r="B21" s="71" t="s">
        <v>562</v>
      </c>
      <c r="C21" s="7"/>
      <c r="D21" s="7"/>
      <c r="E21" s="69">
        <v>4112</v>
      </c>
      <c r="F21" s="69">
        <v>63010020002</v>
      </c>
      <c r="G21" s="69" t="s">
        <v>526</v>
      </c>
      <c r="H21" s="69">
        <v>63</v>
      </c>
      <c r="I21" s="69" t="s">
        <v>512</v>
      </c>
      <c r="J21" s="69">
        <v>6301</v>
      </c>
      <c r="K21" s="69" t="s">
        <v>527</v>
      </c>
      <c r="L21" s="69">
        <v>6301002</v>
      </c>
      <c r="M21" s="69" t="s">
        <v>528</v>
      </c>
      <c r="N21" s="69">
        <v>2024760010328</v>
      </c>
      <c r="O21" s="69" t="s">
        <v>529</v>
      </c>
      <c r="P21" s="69" t="s">
        <v>530</v>
      </c>
      <c r="Q21" s="69" t="s">
        <v>563</v>
      </c>
      <c r="R21" s="69" t="s">
        <v>564</v>
      </c>
      <c r="S21" s="7"/>
      <c r="T21" s="7"/>
    </row>
    <row r="22" spans="1:20">
      <c r="A22" s="70">
        <v>4164</v>
      </c>
      <c r="B22" s="71" t="s">
        <v>283</v>
      </c>
      <c r="C22" s="7"/>
      <c r="D22" s="7"/>
      <c r="E22" s="69">
        <v>4112</v>
      </c>
      <c r="F22" s="69">
        <v>63010020002</v>
      </c>
      <c r="G22" s="69" t="s">
        <v>526</v>
      </c>
      <c r="H22" s="69">
        <v>63</v>
      </c>
      <c r="I22" s="69" t="s">
        <v>512</v>
      </c>
      <c r="J22" s="69">
        <v>6301</v>
      </c>
      <c r="K22" s="69" t="s">
        <v>527</v>
      </c>
      <c r="L22" s="69">
        <v>6301002</v>
      </c>
      <c r="M22" s="69" t="s">
        <v>528</v>
      </c>
      <c r="N22" s="69">
        <v>2024760010328</v>
      </c>
      <c r="O22" s="69" t="s">
        <v>529</v>
      </c>
      <c r="P22" s="69" t="s">
        <v>530</v>
      </c>
      <c r="Q22" s="69" t="s">
        <v>565</v>
      </c>
      <c r="R22" s="69" t="s">
        <v>566</v>
      </c>
      <c r="S22" s="7"/>
      <c r="T22" s="7"/>
    </row>
    <row r="23" spans="1:20">
      <c r="A23" s="70">
        <v>4171</v>
      </c>
      <c r="B23" s="71" t="s">
        <v>302</v>
      </c>
      <c r="C23" s="7"/>
      <c r="D23" s="7"/>
      <c r="E23" s="69">
        <v>4112</v>
      </c>
      <c r="F23" s="69">
        <v>63010020002</v>
      </c>
      <c r="G23" s="69" t="s">
        <v>526</v>
      </c>
      <c r="H23" s="69">
        <v>63</v>
      </c>
      <c r="I23" s="69" t="s">
        <v>512</v>
      </c>
      <c r="J23" s="69">
        <v>6301</v>
      </c>
      <c r="K23" s="69" t="s">
        <v>527</v>
      </c>
      <c r="L23" s="69">
        <v>6301002</v>
      </c>
      <c r="M23" s="69" t="s">
        <v>528</v>
      </c>
      <c r="N23" s="69">
        <v>2024760010328</v>
      </c>
      <c r="O23" s="69" t="s">
        <v>529</v>
      </c>
      <c r="P23" s="69" t="s">
        <v>530</v>
      </c>
      <c r="Q23" s="69" t="s">
        <v>567</v>
      </c>
      <c r="R23" s="69" t="s">
        <v>568</v>
      </c>
      <c r="S23" s="7"/>
      <c r="T23" s="7"/>
    </row>
    <row r="24" spans="1:20">
      <c r="A24" s="72">
        <v>4172</v>
      </c>
      <c r="B24" s="73" t="s">
        <v>321</v>
      </c>
      <c r="C24" s="7"/>
      <c r="D24" s="7"/>
      <c r="E24" s="69">
        <v>4112</v>
      </c>
      <c r="F24" s="69">
        <v>63010020001</v>
      </c>
      <c r="G24" s="69" t="s">
        <v>569</v>
      </c>
      <c r="H24" s="69">
        <v>63</v>
      </c>
      <c r="I24" s="69" t="s">
        <v>512</v>
      </c>
      <c r="J24" s="69">
        <v>6301</v>
      </c>
      <c r="K24" s="69" t="s">
        <v>527</v>
      </c>
      <c r="L24" s="69">
        <v>6301002</v>
      </c>
      <c r="M24" s="69" t="s">
        <v>528</v>
      </c>
      <c r="N24" s="69">
        <v>2024760010060</v>
      </c>
      <c r="O24" s="69" t="s">
        <v>570</v>
      </c>
      <c r="P24" s="69" t="s">
        <v>571</v>
      </c>
      <c r="Q24" s="69" t="s">
        <v>572</v>
      </c>
      <c r="R24" s="69" t="s">
        <v>573</v>
      </c>
      <c r="S24" s="7"/>
      <c r="T24" s="7"/>
    </row>
    <row r="25" spans="1:20">
      <c r="A25" s="72">
        <v>4173</v>
      </c>
      <c r="B25" s="73" t="s">
        <v>325</v>
      </c>
      <c r="C25" s="7"/>
      <c r="D25" s="7"/>
      <c r="E25" s="69">
        <v>4112</v>
      </c>
      <c r="F25" s="69">
        <v>63010020001</v>
      </c>
      <c r="G25" s="69" t="s">
        <v>569</v>
      </c>
      <c r="H25" s="69">
        <v>63</v>
      </c>
      <c r="I25" s="69" t="s">
        <v>512</v>
      </c>
      <c r="J25" s="69">
        <v>6301</v>
      </c>
      <c r="K25" s="69" t="s">
        <v>527</v>
      </c>
      <c r="L25" s="69">
        <v>6301002</v>
      </c>
      <c r="M25" s="69" t="s">
        <v>528</v>
      </c>
      <c r="N25" s="69">
        <v>2024760010060</v>
      </c>
      <c r="O25" s="69" t="s">
        <v>570</v>
      </c>
      <c r="P25" s="69" t="s">
        <v>571</v>
      </c>
      <c r="Q25" s="69" t="s">
        <v>574</v>
      </c>
      <c r="R25" s="69" t="s">
        <v>575</v>
      </c>
      <c r="S25" s="7"/>
      <c r="T25" s="7"/>
    </row>
    <row r="26" spans="1:20">
      <c r="A26" s="72">
        <v>4181</v>
      </c>
      <c r="B26" s="73" t="s">
        <v>576</v>
      </c>
      <c r="C26" s="7"/>
      <c r="D26" s="7"/>
      <c r="E26" s="69">
        <v>4112</v>
      </c>
      <c r="F26" s="69">
        <v>63010020001</v>
      </c>
      <c r="G26" s="69" t="s">
        <v>569</v>
      </c>
      <c r="H26" s="69">
        <v>63</v>
      </c>
      <c r="I26" s="69" t="s">
        <v>512</v>
      </c>
      <c r="J26" s="69">
        <v>6301</v>
      </c>
      <c r="K26" s="69" t="s">
        <v>527</v>
      </c>
      <c r="L26" s="69">
        <v>6301002</v>
      </c>
      <c r="M26" s="69" t="s">
        <v>528</v>
      </c>
      <c r="N26" s="69">
        <v>2024760010060</v>
      </c>
      <c r="O26" s="69" t="s">
        <v>570</v>
      </c>
      <c r="P26" s="69" t="s">
        <v>571</v>
      </c>
      <c r="Q26" s="69" t="s">
        <v>577</v>
      </c>
      <c r="R26" s="69" t="s">
        <v>578</v>
      </c>
      <c r="S26" s="7"/>
      <c r="T26" s="7"/>
    </row>
    <row r="27" spans="1:20">
      <c r="A27" s="72">
        <v>4182</v>
      </c>
      <c r="B27" s="73" t="s">
        <v>579</v>
      </c>
      <c r="C27" s="7"/>
      <c r="D27" s="7"/>
      <c r="E27" s="69">
        <v>4112</v>
      </c>
      <c r="F27" s="69">
        <v>63010020004</v>
      </c>
      <c r="G27" s="69" t="s">
        <v>580</v>
      </c>
      <c r="H27" s="69">
        <v>63</v>
      </c>
      <c r="I27" s="69" t="s">
        <v>512</v>
      </c>
      <c r="J27" s="69">
        <v>6301</v>
      </c>
      <c r="K27" s="69" t="s">
        <v>527</v>
      </c>
      <c r="L27" s="69">
        <v>6301002</v>
      </c>
      <c r="M27" s="69" t="s">
        <v>528</v>
      </c>
      <c r="N27" s="69">
        <v>2024760010060</v>
      </c>
      <c r="O27" s="69" t="s">
        <v>570</v>
      </c>
      <c r="P27" s="69" t="s">
        <v>571</v>
      </c>
      <c r="Q27" s="69" t="s">
        <v>581</v>
      </c>
      <c r="R27" s="69" t="s">
        <v>582</v>
      </c>
      <c r="S27" s="7"/>
      <c r="T27" s="7"/>
    </row>
    <row r="28" spans="1:20">
      <c r="A28" s="72">
        <v>4183</v>
      </c>
      <c r="B28" s="73" t="s">
        <v>583</v>
      </c>
      <c r="C28" s="7"/>
      <c r="D28" s="7"/>
      <c r="E28" s="69">
        <v>4112</v>
      </c>
      <c r="F28" s="69">
        <v>63010020004</v>
      </c>
      <c r="G28" s="69" t="s">
        <v>580</v>
      </c>
      <c r="H28" s="69">
        <v>63</v>
      </c>
      <c r="I28" s="69" t="s">
        <v>512</v>
      </c>
      <c r="J28" s="69">
        <v>6301</v>
      </c>
      <c r="K28" s="69" t="s">
        <v>527</v>
      </c>
      <c r="L28" s="69">
        <v>6301002</v>
      </c>
      <c r="M28" s="69" t="s">
        <v>528</v>
      </c>
      <c r="N28" s="69">
        <v>2024760010060</v>
      </c>
      <c r="O28" s="69" t="s">
        <v>570</v>
      </c>
      <c r="P28" s="69" t="s">
        <v>571</v>
      </c>
      <c r="Q28" s="69" t="s">
        <v>584</v>
      </c>
      <c r="R28" s="69" t="s">
        <v>585</v>
      </c>
      <c r="S28" s="7"/>
      <c r="T28" s="7"/>
    </row>
    <row r="29" spans="1:20">
      <c r="A29" s="7"/>
      <c r="B29" s="7"/>
      <c r="C29" s="7"/>
      <c r="D29" s="7"/>
      <c r="E29" s="69">
        <v>4112</v>
      </c>
      <c r="F29" s="69">
        <v>63010020004</v>
      </c>
      <c r="G29" s="69" t="s">
        <v>580</v>
      </c>
      <c r="H29" s="69">
        <v>63</v>
      </c>
      <c r="I29" s="69" t="s">
        <v>512</v>
      </c>
      <c r="J29" s="69">
        <v>6301</v>
      </c>
      <c r="K29" s="69" t="s">
        <v>527</v>
      </c>
      <c r="L29" s="69">
        <v>6301002</v>
      </c>
      <c r="M29" s="69" t="s">
        <v>528</v>
      </c>
      <c r="N29" s="69">
        <v>2024760010060</v>
      </c>
      <c r="O29" s="69" t="s">
        <v>570</v>
      </c>
      <c r="P29" s="69" t="s">
        <v>571</v>
      </c>
      <c r="Q29" s="69" t="s">
        <v>586</v>
      </c>
      <c r="R29" s="69" t="s">
        <v>587</v>
      </c>
      <c r="S29" s="7"/>
      <c r="T29" s="7"/>
    </row>
    <row r="30" spans="1:20">
      <c r="A30" s="7"/>
      <c r="B30" s="7"/>
      <c r="C30" s="7"/>
      <c r="D30" s="7"/>
      <c r="E30" s="69">
        <v>4112</v>
      </c>
      <c r="F30" s="69">
        <v>63010020004</v>
      </c>
      <c r="G30" s="69" t="s">
        <v>580</v>
      </c>
      <c r="H30" s="69">
        <v>63</v>
      </c>
      <c r="I30" s="69" t="s">
        <v>512</v>
      </c>
      <c r="J30" s="69">
        <v>6301</v>
      </c>
      <c r="K30" s="69" t="s">
        <v>527</v>
      </c>
      <c r="L30" s="69">
        <v>6301002</v>
      </c>
      <c r="M30" s="69" t="s">
        <v>528</v>
      </c>
      <c r="N30" s="69">
        <v>2024760010060</v>
      </c>
      <c r="O30" s="69" t="s">
        <v>570</v>
      </c>
      <c r="P30" s="69" t="s">
        <v>571</v>
      </c>
      <c r="Q30" s="69" t="s">
        <v>588</v>
      </c>
      <c r="R30" s="69" t="s">
        <v>589</v>
      </c>
      <c r="S30" s="7"/>
      <c r="T30" s="7"/>
    </row>
    <row r="31" spans="1:20">
      <c r="A31" s="7"/>
      <c r="B31" s="7"/>
      <c r="C31" s="7"/>
      <c r="D31" s="7"/>
      <c r="E31" s="69">
        <v>4112</v>
      </c>
      <c r="F31" s="69">
        <v>63010020004</v>
      </c>
      <c r="G31" s="69" t="s">
        <v>580</v>
      </c>
      <c r="H31" s="69">
        <v>63</v>
      </c>
      <c r="I31" s="69" t="s">
        <v>512</v>
      </c>
      <c r="J31" s="69">
        <v>6301</v>
      </c>
      <c r="K31" s="69" t="s">
        <v>527</v>
      </c>
      <c r="L31" s="69">
        <v>6301002</v>
      </c>
      <c r="M31" s="69" t="s">
        <v>528</v>
      </c>
      <c r="N31" s="69">
        <v>2024760010060</v>
      </c>
      <c r="O31" s="69" t="s">
        <v>570</v>
      </c>
      <c r="P31" s="69" t="s">
        <v>571</v>
      </c>
      <c r="Q31" s="69" t="s">
        <v>590</v>
      </c>
      <c r="R31" s="69" t="s">
        <v>591</v>
      </c>
      <c r="S31" s="7"/>
      <c r="T31" s="7"/>
    </row>
    <row r="32" spans="1:20">
      <c r="A32" s="7"/>
      <c r="B32" s="7"/>
      <c r="C32" s="7"/>
      <c r="D32" s="7"/>
      <c r="E32" s="69">
        <v>4112</v>
      </c>
      <c r="F32" s="69">
        <v>63010020003</v>
      </c>
      <c r="G32" s="69" t="s">
        <v>592</v>
      </c>
      <c r="H32" s="69">
        <v>63</v>
      </c>
      <c r="I32" s="69" t="s">
        <v>512</v>
      </c>
      <c r="J32" s="69">
        <v>6301</v>
      </c>
      <c r="K32" s="69" t="s">
        <v>527</v>
      </c>
      <c r="L32" s="69">
        <v>6301002</v>
      </c>
      <c r="M32" s="69" t="s">
        <v>528</v>
      </c>
      <c r="N32" s="69">
        <v>2024760010059</v>
      </c>
      <c r="O32" s="69" t="s">
        <v>593</v>
      </c>
      <c r="P32" s="69" t="s">
        <v>594</v>
      </c>
      <c r="Q32" s="69" t="s">
        <v>595</v>
      </c>
      <c r="R32" s="69" t="s">
        <v>596</v>
      </c>
      <c r="S32" s="7"/>
      <c r="T32" s="7"/>
    </row>
    <row r="33" spans="1:20">
      <c r="A33" s="7"/>
      <c r="B33" s="7"/>
      <c r="C33" s="7"/>
      <c r="D33" s="7"/>
      <c r="E33" s="69">
        <v>4112</v>
      </c>
      <c r="F33" s="69">
        <v>63010020003</v>
      </c>
      <c r="G33" s="69" t="s">
        <v>592</v>
      </c>
      <c r="H33" s="69">
        <v>63</v>
      </c>
      <c r="I33" s="69" t="s">
        <v>512</v>
      </c>
      <c r="J33" s="69">
        <v>6301</v>
      </c>
      <c r="K33" s="69" t="s">
        <v>527</v>
      </c>
      <c r="L33" s="69">
        <v>6301002</v>
      </c>
      <c r="M33" s="69" t="s">
        <v>528</v>
      </c>
      <c r="N33" s="69">
        <v>2024760010059</v>
      </c>
      <c r="O33" s="69" t="s">
        <v>593</v>
      </c>
      <c r="P33" s="69" t="s">
        <v>594</v>
      </c>
      <c r="Q33" s="69" t="s">
        <v>597</v>
      </c>
      <c r="R33" s="69" t="s">
        <v>598</v>
      </c>
      <c r="S33" s="7"/>
      <c r="T33" s="7"/>
    </row>
    <row r="34" spans="1:20">
      <c r="A34" s="7"/>
      <c r="B34" s="7"/>
      <c r="C34" s="7"/>
      <c r="D34" s="7"/>
      <c r="E34" s="69">
        <v>4112</v>
      </c>
      <c r="F34" s="69">
        <v>63010020003</v>
      </c>
      <c r="G34" s="69" t="s">
        <v>592</v>
      </c>
      <c r="H34" s="69">
        <v>63</v>
      </c>
      <c r="I34" s="69" t="s">
        <v>512</v>
      </c>
      <c r="J34" s="69">
        <v>6301</v>
      </c>
      <c r="K34" s="69" t="s">
        <v>527</v>
      </c>
      <c r="L34" s="69">
        <v>6301002</v>
      </c>
      <c r="M34" s="69" t="s">
        <v>528</v>
      </c>
      <c r="N34" s="69">
        <v>2024760010059</v>
      </c>
      <c r="O34" s="69" t="s">
        <v>593</v>
      </c>
      <c r="P34" s="69" t="s">
        <v>594</v>
      </c>
      <c r="Q34" s="69" t="s">
        <v>599</v>
      </c>
      <c r="R34" s="69" t="s">
        <v>600</v>
      </c>
      <c r="S34" s="7"/>
      <c r="T34" s="7"/>
    </row>
    <row r="35" spans="1:20">
      <c r="A35" s="7"/>
      <c r="B35" s="7"/>
      <c r="C35" s="7"/>
      <c r="D35" s="7"/>
      <c r="E35" s="69">
        <v>4112</v>
      </c>
      <c r="F35" s="69">
        <v>63010020003</v>
      </c>
      <c r="G35" s="69" t="s">
        <v>592</v>
      </c>
      <c r="H35" s="69">
        <v>63</v>
      </c>
      <c r="I35" s="69" t="s">
        <v>512</v>
      </c>
      <c r="J35" s="69">
        <v>6301</v>
      </c>
      <c r="K35" s="69" t="s">
        <v>527</v>
      </c>
      <c r="L35" s="69">
        <v>6301002</v>
      </c>
      <c r="M35" s="69" t="s">
        <v>528</v>
      </c>
      <c r="N35" s="69">
        <v>2024760010059</v>
      </c>
      <c r="O35" s="69" t="s">
        <v>593</v>
      </c>
      <c r="P35" s="69" t="s">
        <v>594</v>
      </c>
      <c r="Q35" s="69" t="s">
        <v>601</v>
      </c>
      <c r="R35" s="69" t="s">
        <v>602</v>
      </c>
      <c r="S35" s="7"/>
      <c r="T35" s="7"/>
    </row>
    <row r="36" spans="1:20">
      <c r="A36" s="7"/>
      <c r="B36" s="7"/>
      <c r="C36" s="7"/>
      <c r="D36" s="7"/>
      <c r="E36" s="69">
        <v>4112</v>
      </c>
      <c r="F36" s="69">
        <v>63010020003</v>
      </c>
      <c r="G36" s="69" t="s">
        <v>592</v>
      </c>
      <c r="H36" s="69">
        <v>63</v>
      </c>
      <c r="I36" s="69" t="s">
        <v>512</v>
      </c>
      <c r="J36" s="69">
        <v>6301</v>
      </c>
      <c r="K36" s="69" t="s">
        <v>527</v>
      </c>
      <c r="L36" s="69">
        <v>6301002</v>
      </c>
      <c r="M36" s="69" t="s">
        <v>528</v>
      </c>
      <c r="N36" s="69">
        <v>2024760010059</v>
      </c>
      <c r="O36" s="69" t="s">
        <v>593</v>
      </c>
      <c r="P36" s="69" t="s">
        <v>594</v>
      </c>
      <c r="Q36" s="69" t="s">
        <v>603</v>
      </c>
      <c r="R36" s="69" t="s">
        <v>604</v>
      </c>
      <c r="S36" s="7"/>
      <c r="T36" s="7"/>
    </row>
    <row r="37" spans="1:20">
      <c r="A37" s="7"/>
      <c r="B37" s="7"/>
      <c r="C37" s="7"/>
      <c r="D37" s="7"/>
      <c r="E37" s="69">
        <v>4112</v>
      </c>
      <c r="F37" s="69">
        <v>63010020003</v>
      </c>
      <c r="G37" s="69" t="s">
        <v>592</v>
      </c>
      <c r="H37" s="69">
        <v>63</v>
      </c>
      <c r="I37" s="69" t="s">
        <v>512</v>
      </c>
      <c r="J37" s="69">
        <v>6301</v>
      </c>
      <c r="K37" s="69" t="s">
        <v>527</v>
      </c>
      <c r="L37" s="69">
        <v>6301002</v>
      </c>
      <c r="M37" s="69" t="s">
        <v>528</v>
      </c>
      <c r="N37" s="69">
        <v>2024760010059</v>
      </c>
      <c r="O37" s="69" t="s">
        <v>593</v>
      </c>
      <c r="P37" s="69" t="s">
        <v>594</v>
      </c>
      <c r="Q37" s="69" t="s">
        <v>605</v>
      </c>
      <c r="R37" s="69" t="s">
        <v>606</v>
      </c>
      <c r="S37" s="7"/>
      <c r="T37" s="7"/>
    </row>
    <row r="38" spans="1:20">
      <c r="A38" s="7"/>
      <c r="B38" s="7"/>
      <c r="C38" s="7"/>
      <c r="D38" s="7"/>
      <c r="E38" s="69">
        <v>4121</v>
      </c>
      <c r="F38" s="69">
        <v>63020010002</v>
      </c>
      <c r="G38" s="69" t="s">
        <v>607</v>
      </c>
      <c r="H38" s="69">
        <v>63</v>
      </c>
      <c r="I38" s="69" t="s">
        <v>512</v>
      </c>
      <c r="J38" s="69">
        <v>6302</v>
      </c>
      <c r="K38" s="69" t="s">
        <v>513</v>
      </c>
      <c r="L38" s="69">
        <v>6302001</v>
      </c>
      <c r="M38" s="69" t="s">
        <v>514</v>
      </c>
      <c r="N38" s="69">
        <v>2024760010018</v>
      </c>
      <c r="O38" s="69" t="s">
        <v>608</v>
      </c>
      <c r="P38" s="69" t="s">
        <v>609</v>
      </c>
      <c r="Q38" s="69" t="s">
        <v>610</v>
      </c>
      <c r="R38" s="69" t="s">
        <v>611</v>
      </c>
      <c r="S38" s="7"/>
      <c r="T38" s="7"/>
    </row>
    <row r="39" spans="1:20">
      <c r="A39" s="7"/>
      <c r="B39" s="7"/>
      <c r="C39" s="7"/>
      <c r="D39" s="7"/>
      <c r="E39" s="69">
        <v>4121</v>
      </c>
      <c r="F39" s="69">
        <v>63020010002</v>
      </c>
      <c r="G39" s="69" t="s">
        <v>607</v>
      </c>
      <c r="H39" s="69">
        <v>63</v>
      </c>
      <c r="I39" s="69" t="s">
        <v>512</v>
      </c>
      <c r="J39" s="69">
        <v>6302</v>
      </c>
      <c r="K39" s="69" t="s">
        <v>513</v>
      </c>
      <c r="L39" s="69">
        <v>6302001</v>
      </c>
      <c r="M39" s="69" t="s">
        <v>514</v>
      </c>
      <c r="N39" s="69">
        <v>2024760010018</v>
      </c>
      <c r="O39" s="69" t="s">
        <v>608</v>
      </c>
      <c r="P39" s="69" t="s">
        <v>609</v>
      </c>
      <c r="Q39" s="69" t="s">
        <v>612</v>
      </c>
      <c r="R39" s="69" t="s">
        <v>613</v>
      </c>
      <c r="S39" s="7"/>
      <c r="T39" s="7"/>
    </row>
    <row r="40" spans="1:20">
      <c r="A40" s="7"/>
      <c r="B40" s="7"/>
      <c r="C40" s="7"/>
      <c r="D40" s="7"/>
      <c r="E40" s="69">
        <v>4121</v>
      </c>
      <c r="F40" s="69">
        <v>63020010002</v>
      </c>
      <c r="G40" s="69" t="s">
        <v>607</v>
      </c>
      <c r="H40" s="69">
        <v>63</v>
      </c>
      <c r="I40" s="69" t="s">
        <v>512</v>
      </c>
      <c r="J40" s="69">
        <v>6302</v>
      </c>
      <c r="K40" s="69" t="s">
        <v>513</v>
      </c>
      <c r="L40" s="69">
        <v>6302001</v>
      </c>
      <c r="M40" s="69" t="s">
        <v>514</v>
      </c>
      <c r="N40" s="69">
        <v>2024760010018</v>
      </c>
      <c r="O40" s="69" t="s">
        <v>608</v>
      </c>
      <c r="P40" s="69" t="s">
        <v>609</v>
      </c>
      <c r="Q40" s="69" t="s">
        <v>614</v>
      </c>
      <c r="R40" s="69" t="s">
        <v>615</v>
      </c>
      <c r="S40" s="7"/>
      <c r="T40" s="7"/>
    </row>
    <row r="41" spans="1:20">
      <c r="A41" s="7"/>
      <c r="B41" s="7"/>
      <c r="C41" s="7"/>
      <c r="D41" s="7"/>
      <c r="E41" s="69">
        <v>4121</v>
      </c>
      <c r="F41" s="69">
        <v>63020010002</v>
      </c>
      <c r="G41" s="69" t="s">
        <v>607</v>
      </c>
      <c r="H41" s="69">
        <v>63</v>
      </c>
      <c r="I41" s="69" t="s">
        <v>512</v>
      </c>
      <c r="J41" s="69">
        <v>6302</v>
      </c>
      <c r="K41" s="69" t="s">
        <v>513</v>
      </c>
      <c r="L41" s="69">
        <v>6302001</v>
      </c>
      <c r="M41" s="69" t="s">
        <v>514</v>
      </c>
      <c r="N41" s="69">
        <v>2024760010018</v>
      </c>
      <c r="O41" s="69" t="s">
        <v>608</v>
      </c>
      <c r="P41" s="69" t="s">
        <v>609</v>
      </c>
      <c r="Q41" s="69" t="s">
        <v>616</v>
      </c>
      <c r="R41" s="69" t="s">
        <v>617</v>
      </c>
      <c r="S41" s="7"/>
      <c r="T41" s="7"/>
    </row>
    <row r="42" spans="1:20">
      <c r="A42" s="7"/>
      <c r="B42" s="7"/>
      <c r="C42" s="7"/>
      <c r="D42" s="7"/>
      <c r="E42" s="69">
        <v>4121</v>
      </c>
      <c r="F42" s="69">
        <v>63020010002</v>
      </c>
      <c r="G42" s="69" t="s">
        <v>607</v>
      </c>
      <c r="H42" s="69">
        <v>63</v>
      </c>
      <c r="I42" s="69" t="s">
        <v>512</v>
      </c>
      <c r="J42" s="69">
        <v>6302</v>
      </c>
      <c r="K42" s="69" t="s">
        <v>513</v>
      </c>
      <c r="L42" s="69">
        <v>6302001</v>
      </c>
      <c r="M42" s="69" t="s">
        <v>514</v>
      </c>
      <c r="N42" s="69">
        <v>2024760010018</v>
      </c>
      <c r="O42" s="69" t="s">
        <v>608</v>
      </c>
      <c r="P42" s="69" t="s">
        <v>609</v>
      </c>
      <c r="Q42" s="69" t="s">
        <v>618</v>
      </c>
      <c r="R42" s="69" t="s">
        <v>619</v>
      </c>
      <c r="S42" s="7"/>
      <c r="T42" s="7"/>
    </row>
    <row r="43" spans="1:20">
      <c r="A43" s="7"/>
      <c r="B43" s="7"/>
      <c r="C43" s="7"/>
      <c r="D43" s="7"/>
      <c r="E43" s="69">
        <v>4121</v>
      </c>
      <c r="F43" s="69">
        <v>63020010002</v>
      </c>
      <c r="G43" s="69" t="s">
        <v>607</v>
      </c>
      <c r="H43" s="69">
        <v>63</v>
      </c>
      <c r="I43" s="69" t="s">
        <v>512</v>
      </c>
      <c r="J43" s="69">
        <v>6302</v>
      </c>
      <c r="K43" s="69" t="s">
        <v>513</v>
      </c>
      <c r="L43" s="69">
        <v>6302001</v>
      </c>
      <c r="M43" s="69" t="s">
        <v>514</v>
      </c>
      <c r="N43" s="69">
        <v>2024760010018</v>
      </c>
      <c r="O43" s="69" t="s">
        <v>608</v>
      </c>
      <c r="P43" s="69" t="s">
        <v>609</v>
      </c>
      <c r="Q43" s="69" t="s">
        <v>620</v>
      </c>
      <c r="R43" s="69" t="s">
        <v>621</v>
      </c>
      <c r="S43" s="7"/>
      <c r="T43" s="7"/>
    </row>
    <row r="44" spans="1:20">
      <c r="A44" s="7"/>
      <c r="B44" s="7"/>
      <c r="C44" s="7"/>
      <c r="D44" s="7"/>
      <c r="E44" s="69">
        <v>4121</v>
      </c>
      <c r="F44" s="69">
        <v>63020010003</v>
      </c>
      <c r="G44" s="69" t="s">
        <v>622</v>
      </c>
      <c r="H44" s="69">
        <v>63</v>
      </c>
      <c r="I44" s="69" t="s">
        <v>512</v>
      </c>
      <c r="J44" s="69">
        <v>6302</v>
      </c>
      <c r="K44" s="69" t="s">
        <v>513</v>
      </c>
      <c r="L44" s="69">
        <v>6302001</v>
      </c>
      <c r="M44" s="69" t="s">
        <v>514</v>
      </c>
      <c r="N44" s="69">
        <v>2024760010018</v>
      </c>
      <c r="O44" s="69" t="s">
        <v>608</v>
      </c>
      <c r="P44" s="69" t="s">
        <v>609</v>
      </c>
      <c r="Q44" s="69" t="s">
        <v>623</v>
      </c>
      <c r="R44" s="69" t="s">
        <v>624</v>
      </c>
      <c r="S44" s="7"/>
      <c r="T44" s="7"/>
    </row>
    <row r="45" spans="1:20">
      <c r="A45" s="7"/>
      <c r="B45" s="7"/>
      <c r="C45" s="7"/>
      <c r="D45" s="7"/>
      <c r="E45" s="69">
        <v>4121</v>
      </c>
      <c r="F45" s="69">
        <v>63020010003</v>
      </c>
      <c r="G45" s="69" t="s">
        <v>622</v>
      </c>
      <c r="H45" s="69">
        <v>63</v>
      </c>
      <c r="I45" s="69" t="s">
        <v>512</v>
      </c>
      <c r="J45" s="69">
        <v>6302</v>
      </c>
      <c r="K45" s="69" t="s">
        <v>513</v>
      </c>
      <c r="L45" s="69">
        <v>6302001</v>
      </c>
      <c r="M45" s="69" t="s">
        <v>514</v>
      </c>
      <c r="N45" s="69">
        <v>2024760010018</v>
      </c>
      <c r="O45" s="69" t="s">
        <v>608</v>
      </c>
      <c r="P45" s="69" t="s">
        <v>609</v>
      </c>
      <c r="Q45" s="69" t="s">
        <v>625</v>
      </c>
      <c r="R45" s="69" t="s">
        <v>626</v>
      </c>
      <c r="S45" s="7"/>
      <c r="T45" s="7"/>
    </row>
    <row r="46" spans="1:20">
      <c r="A46" s="7"/>
      <c r="B46" s="7"/>
      <c r="C46" s="7"/>
      <c r="D46" s="7"/>
      <c r="E46" s="69">
        <v>4121</v>
      </c>
      <c r="F46" s="69">
        <v>63020010003</v>
      </c>
      <c r="G46" s="69" t="s">
        <v>622</v>
      </c>
      <c r="H46" s="69">
        <v>63</v>
      </c>
      <c r="I46" s="69" t="s">
        <v>512</v>
      </c>
      <c r="J46" s="69">
        <v>6302</v>
      </c>
      <c r="K46" s="69" t="s">
        <v>513</v>
      </c>
      <c r="L46" s="69">
        <v>6302001</v>
      </c>
      <c r="M46" s="69" t="s">
        <v>514</v>
      </c>
      <c r="N46" s="69">
        <v>2024760010018</v>
      </c>
      <c r="O46" s="69" t="s">
        <v>608</v>
      </c>
      <c r="P46" s="69" t="s">
        <v>609</v>
      </c>
      <c r="Q46" s="69" t="s">
        <v>627</v>
      </c>
      <c r="R46" s="69" t="s">
        <v>628</v>
      </c>
      <c r="S46" s="7"/>
      <c r="T46" s="7"/>
    </row>
    <row r="47" spans="1:20">
      <c r="A47" s="7"/>
      <c r="B47" s="7"/>
      <c r="C47" s="7"/>
      <c r="D47" s="7"/>
      <c r="E47" s="69">
        <v>4121</v>
      </c>
      <c r="F47" s="69">
        <v>63020010002</v>
      </c>
      <c r="G47" s="69" t="s">
        <v>607</v>
      </c>
      <c r="H47" s="69">
        <v>63</v>
      </c>
      <c r="I47" s="69" t="s">
        <v>512</v>
      </c>
      <c r="J47" s="69">
        <v>6302</v>
      </c>
      <c r="K47" s="69" t="s">
        <v>513</v>
      </c>
      <c r="L47" s="69">
        <v>6302001</v>
      </c>
      <c r="M47" s="69" t="s">
        <v>514</v>
      </c>
      <c r="N47" s="69">
        <v>2024760010018</v>
      </c>
      <c r="O47" s="69" t="s">
        <v>608</v>
      </c>
      <c r="P47" s="69" t="s">
        <v>609</v>
      </c>
      <c r="Q47" s="69" t="s">
        <v>629</v>
      </c>
      <c r="R47" s="69" t="s">
        <v>611</v>
      </c>
      <c r="S47" s="7"/>
      <c r="T47" s="7"/>
    </row>
    <row r="48" spans="1:20">
      <c r="A48" s="7"/>
      <c r="B48" s="7"/>
      <c r="C48" s="7"/>
      <c r="D48" s="7"/>
      <c r="E48" s="69">
        <v>4121</v>
      </c>
      <c r="F48" s="69">
        <v>63020010002</v>
      </c>
      <c r="G48" s="69" t="s">
        <v>607</v>
      </c>
      <c r="H48" s="69">
        <v>63</v>
      </c>
      <c r="I48" s="69" t="s">
        <v>512</v>
      </c>
      <c r="J48" s="69">
        <v>6302</v>
      </c>
      <c r="K48" s="69" t="s">
        <v>513</v>
      </c>
      <c r="L48" s="69">
        <v>6302001</v>
      </c>
      <c r="M48" s="69" t="s">
        <v>514</v>
      </c>
      <c r="N48" s="69">
        <v>2024760010018</v>
      </c>
      <c r="O48" s="69" t="s">
        <v>608</v>
      </c>
      <c r="P48" s="69" t="s">
        <v>609</v>
      </c>
      <c r="Q48" s="69" t="s">
        <v>630</v>
      </c>
      <c r="R48" s="69" t="s">
        <v>615</v>
      </c>
      <c r="S48" s="7"/>
      <c r="T48" s="7"/>
    </row>
    <row r="49" spans="1:20">
      <c r="A49" s="7"/>
      <c r="B49" s="7"/>
      <c r="C49" s="7"/>
      <c r="D49" s="7"/>
      <c r="E49" s="69">
        <v>4121</v>
      </c>
      <c r="F49" s="69">
        <v>63020010002</v>
      </c>
      <c r="G49" s="69" t="s">
        <v>607</v>
      </c>
      <c r="H49" s="69">
        <v>63</v>
      </c>
      <c r="I49" s="69" t="s">
        <v>512</v>
      </c>
      <c r="J49" s="69">
        <v>6302</v>
      </c>
      <c r="K49" s="69" t="s">
        <v>513</v>
      </c>
      <c r="L49" s="69">
        <v>6302001</v>
      </c>
      <c r="M49" s="69" t="s">
        <v>514</v>
      </c>
      <c r="N49" s="69">
        <v>2024760010018</v>
      </c>
      <c r="O49" s="69" t="s">
        <v>608</v>
      </c>
      <c r="P49" s="69" t="s">
        <v>609</v>
      </c>
      <c r="Q49" s="69" t="s">
        <v>631</v>
      </c>
      <c r="R49" s="69" t="s">
        <v>617</v>
      </c>
      <c r="S49" s="7"/>
      <c r="T49" s="7"/>
    </row>
    <row r="50" spans="1:20">
      <c r="A50" s="7"/>
      <c r="B50" s="7"/>
      <c r="C50" s="7"/>
      <c r="D50" s="7"/>
      <c r="E50" s="69">
        <v>4121</v>
      </c>
      <c r="F50" s="69">
        <v>63020010002</v>
      </c>
      <c r="G50" s="69" t="s">
        <v>607</v>
      </c>
      <c r="H50" s="69">
        <v>63</v>
      </c>
      <c r="I50" s="69" t="s">
        <v>512</v>
      </c>
      <c r="J50" s="69">
        <v>6302</v>
      </c>
      <c r="K50" s="69" t="s">
        <v>513</v>
      </c>
      <c r="L50" s="69">
        <v>6302001</v>
      </c>
      <c r="M50" s="69" t="s">
        <v>514</v>
      </c>
      <c r="N50" s="69">
        <v>2024760010018</v>
      </c>
      <c r="O50" s="69" t="s">
        <v>608</v>
      </c>
      <c r="P50" s="69" t="s">
        <v>609</v>
      </c>
      <c r="Q50" s="69" t="s">
        <v>632</v>
      </c>
      <c r="R50" s="69" t="s">
        <v>619</v>
      </c>
      <c r="S50" s="7"/>
      <c r="T50" s="7"/>
    </row>
    <row r="51" spans="1:20">
      <c r="A51" s="7"/>
      <c r="B51" s="7"/>
      <c r="C51" s="7"/>
      <c r="D51" s="7"/>
      <c r="E51" s="69">
        <v>4121</v>
      </c>
      <c r="F51" s="69">
        <v>63020010002</v>
      </c>
      <c r="G51" s="69" t="s">
        <v>607</v>
      </c>
      <c r="H51" s="69">
        <v>63</v>
      </c>
      <c r="I51" s="69" t="s">
        <v>512</v>
      </c>
      <c r="J51" s="69">
        <v>6302</v>
      </c>
      <c r="K51" s="69" t="s">
        <v>513</v>
      </c>
      <c r="L51" s="69">
        <v>6302001</v>
      </c>
      <c r="M51" s="69" t="s">
        <v>514</v>
      </c>
      <c r="N51" s="69">
        <v>2024760010018</v>
      </c>
      <c r="O51" s="69" t="s">
        <v>608</v>
      </c>
      <c r="P51" s="69" t="s">
        <v>609</v>
      </c>
      <c r="Q51" s="69" t="s">
        <v>633</v>
      </c>
      <c r="R51" s="69" t="s">
        <v>621</v>
      </c>
      <c r="S51" s="7"/>
      <c r="T51" s="7"/>
    </row>
    <row r="52" spans="1:20">
      <c r="A52" s="7"/>
      <c r="B52" s="7"/>
      <c r="C52" s="7"/>
      <c r="D52" s="7"/>
      <c r="E52" s="69">
        <v>4121</v>
      </c>
      <c r="F52" s="69">
        <v>63020010002</v>
      </c>
      <c r="G52" s="69" t="s">
        <v>607</v>
      </c>
      <c r="H52" s="69">
        <v>63</v>
      </c>
      <c r="I52" s="69" t="s">
        <v>512</v>
      </c>
      <c r="J52" s="69">
        <v>6302</v>
      </c>
      <c r="K52" s="69" t="s">
        <v>513</v>
      </c>
      <c r="L52" s="69">
        <v>6302001</v>
      </c>
      <c r="M52" s="69" t="s">
        <v>514</v>
      </c>
      <c r="N52" s="69">
        <v>2024760010018</v>
      </c>
      <c r="O52" s="69" t="s">
        <v>608</v>
      </c>
      <c r="P52" s="69" t="s">
        <v>609</v>
      </c>
      <c r="Q52" s="69" t="s">
        <v>634</v>
      </c>
      <c r="R52" s="69" t="s">
        <v>613</v>
      </c>
      <c r="S52" s="7"/>
      <c r="T52" s="7"/>
    </row>
    <row r="53" spans="1:20">
      <c r="A53" s="7"/>
      <c r="B53" s="7"/>
      <c r="C53" s="7"/>
      <c r="D53" s="7"/>
      <c r="E53" s="69">
        <v>4121</v>
      </c>
      <c r="F53" s="69">
        <v>63020010002</v>
      </c>
      <c r="G53" s="69" t="s">
        <v>607</v>
      </c>
      <c r="H53" s="69">
        <v>63</v>
      </c>
      <c r="I53" s="69" t="s">
        <v>512</v>
      </c>
      <c r="J53" s="69">
        <v>6302</v>
      </c>
      <c r="K53" s="69" t="s">
        <v>513</v>
      </c>
      <c r="L53" s="69">
        <v>6302001</v>
      </c>
      <c r="M53" s="69" t="s">
        <v>514</v>
      </c>
      <c r="N53" s="69">
        <v>2024760010018</v>
      </c>
      <c r="O53" s="69" t="s">
        <v>608</v>
      </c>
      <c r="P53" s="69" t="s">
        <v>609</v>
      </c>
      <c r="Q53" s="69" t="s">
        <v>635</v>
      </c>
      <c r="R53" s="69" t="s">
        <v>636</v>
      </c>
      <c r="S53" s="7"/>
      <c r="T53" s="7"/>
    </row>
    <row r="54" spans="1:20">
      <c r="A54" s="7"/>
      <c r="B54" s="7"/>
      <c r="C54" s="7"/>
      <c r="D54" s="7"/>
      <c r="E54" s="69">
        <v>4121</v>
      </c>
      <c r="F54" s="69">
        <v>63020010003</v>
      </c>
      <c r="G54" s="69" t="s">
        <v>622</v>
      </c>
      <c r="H54" s="69">
        <v>63</v>
      </c>
      <c r="I54" s="69" t="s">
        <v>512</v>
      </c>
      <c r="J54" s="69">
        <v>6302</v>
      </c>
      <c r="K54" s="69" t="s">
        <v>513</v>
      </c>
      <c r="L54" s="69">
        <v>6302001</v>
      </c>
      <c r="M54" s="69" t="s">
        <v>514</v>
      </c>
      <c r="N54" s="69">
        <v>2024760010018</v>
      </c>
      <c r="O54" s="69" t="s">
        <v>608</v>
      </c>
      <c r="P54" s="69" t="s">
        <v>609</v>
      </c>
      <c r="Q54" s="69" t="s">
        <v>637</v>
      </c>
      <c r="R54" s="69" t="s">
        <v>626</v>
      </c>
      <c r="S54" s="7"/>
      <c r="T54" s="7"/>
    </row>
    <row r="55" spans="1:20">
      <c r="A55" s="7"/>
      <c r="B55" s="7"/>
      <c r="C55" s="7"/>
      <c r="D55" s="7"/>
      <c r="E55" s="69">
        <v>4121</v>
      </c>
      <c r="F55" s="69">
        <v>63020010003</v>
      </c>
      <c r="G55" s="69" t="s">
        <v>622</v>
      </c>
      <c r="H55" s="69">
        <v>63</v>
      </c>
      <c r="I55" s="69" t="s">
        <v>512</v>
      </c>
      <c r="J55" s="69">
        <v>6302</v>
      </c>
      <c r="K55" s="69" t="s">
        <v>513</v>
      </c>
      <c r="L55" s="69">
        <v>6302001</v>
      </c>
      <c r="M55" s="69" t="s">
        <v>514</v>
      </c>
      <c r="N55" s="69">
        <v>2024760010018</v>
      </c>
      <c r="O55" s="69" t="s">
        <v>608</v>
      </c>
      <c r="P55" s="69" t="s">
        <v>609</v>
      </c>
      <c r="Q55" s="69" t="s">
        <v>638</v>
      </c>
      <c r="R55" s="69" t="s">
        <v>628</v>
      </c>
      <c r="S55" s="7"/>
      <c r="T55" s="7"/>
    </row>
    <row r="56" spans="1:20">
      <c r="A56" s="7"/>
      <c r="B56" s="7"/>
      <c r="C56" s="7"/>
      <c r="D56" s="7"/>
      <c r="E56" s="69">
        <v>4123</v>
      </c>
      <c r="F56" s="69">
        <v>63020010004</v>
      </c>
      <c r="G56" s="69" t="s">
        <v>639</v>
      </c>
      <c r="H56" s="69">
        <v>63</v>
      </c>
      <c r="I56" s="69" t="s">
        <v>512</v>
      </c>
      <c r="J56" s="69">
        <v>6302</v>
      </c>
      <c r="K56" s="69" t="s">
        <v>513</v>
      </c>
      <c r="L56" s="69">
        <v>6302001</v>
      </c>
      <c r="M56" s="69" t="s">
        <v>514</v>
      </c>
      <c r="N56" s="69">
        <v>2024760010130</v>
      </c>
      <c r="O56" s="69" t="s">
        <v>640</v>
      </c>
      <c r="P56" s="69" t="s">
        <v>641</v>
      </c>
      <c r="Q56" s="69" t="s">
        <v>642</v>
      </c>
      <c r="R56" s="69" t="s">
        <v>643</v>
      </c>
      <c r="S56" s="7"/>
      <c r="T56" s="7"/>
    </row>
    <row r="57" spans="1:20">
      <c r="A57" s="7"/>
      <c r="B57" s="7"/>
      <c r="C57" s="7"/>
      <c r="D57" s="7"/>
      <c r="E57" s="69">
        <v>4123</v>
      </c>
      <c r="F57" s="69">
        <v>63020010004</v>
      </c>
      <c r="G57" s="69" t="s">
        <v>639</v>
      </c>
      <c r="H57" s="69">
        <v>63</v>
      </c>
      <c r="I57" s="69" t="s">
        <v>512</v>
      </c>
      <c r="J57" s="69">
        <v>6302</v>
      </c>
      <c r="K57" s="69" t="s">
        <v>513</v>
      </c>
      <c r="L57" s="69">
        <v>6302001</v>
      </c>
      <c r="M57" s="69" t="s">
        <v>514</v>
      </c>
      <c r="N57" s="69">
        <v>2024760010130</v>
      </c>
      <c r="O57" s="69" t="s">
        <v>640</v>
      </c>
      <c r="P57" s="69" t="s">
        <v>641</v>
      </c>
      <c r="Q57" s="69" t="s">
        <v>644</v>
      </c>
      <c r="R57" s="69" t="s">
        <v>645</v>
      </c>
      <c r="S57" s="7"/>
      <c r="T57" s="7"/>
    </row>
    <row r="58" spans="1:20">
      <c r="A58" s="7"/>
      <c r="B58" s="7"/>
      <c r="C58" s="7"/>
      <c r="D58" s="7"/>
      <c r="E58" s="69">
        <v>4123</v>
      </c>
      <c r="F58" s="69">
        <v>63020010004</v>
      </c>
      <c r="G58" s="69" t="s">
        <v>639</v>
      </c>
      <c r="H58" s="69">
        <v>63</v>
      </c>
      <c r="I58" s="69" t="s">
        <v>512</v>
      </c>
      <c r="J58" s="69">
        <v>6302</v>
      </c>
      <c r="K58" s="69" t="s">
        <v>513</v>
      </c>
      <c r="L58" s="69">
        <v>6302001</v>
      </c>
      <c r="M58" s="69" t="s">
        <v>514</v>
      </c>
      <c r="N58" s="69">
        <v>2024760010130</v>
      </c>
      <c r="O58" s="69" t="s">
        <v>640</v>
      </c>
      <c r="P58" s="69" t="s">
        <v>641</v>
      </c>
      <c r="Q58" s="69" t="s">
        <v>646</v>
      </c>
      <c r="R58" s="69" t="s">
        <v>647</v>
      </c>
      <c r="S58" s="7"/>
      <c r="T58" s="7"/>
    </row>
    <row r="59" spans="1:20">
      <c r="A59" s="7"/>
      <c r="B59" s="7"/>
      <c r="C59" s="7"/>
      <c r="D59" s="7"/>
      <c r="E59" s="69">
        <v>4123</v>
      </c>
      <c r="F59" s="69">
        <v>63020010004</v>
      </c>
      <c r="G59" s="69" t="s">
        <v>639</v>
      </c>
      <c r="H59" s="69">
        <v>63</v>
      </c>
      <c r="I59" s="69" t="s">
        <v>512</v>
      </c>
      <c r="J59" s="69">
        <v>6302</v>
      </c>
      <c r="K59" s="69" t="s">
        <v>513</v>
      </c>
      <c r="L59" s="69">
        <v>6302001</v>
      </c>
      <c r="M59" s="69" t="s">
        <v>514</v>
      </c>
      <c r="N59" s="69">
        <v>2024760010130</v>
      </c>
      <c r="O59" s="69" t="s">
        <v>640</v>
      </c>
      <c r="P59" s="69" t="s">
        <v>641</v>
      </c>
      <c r="Q59" s="69" t="s">
        <v>648</v>
      </c>
      <c r="R59" s="69" t="s">
        <v>649</v>
      </c>
      <c r="S59" s="7"/>
      <c r="T59" s="7"/>
    </row>
    <row r="60" spans="1:20">
      <c r="A60" s="7"/>
      <c r="B60" s="7"/>
      <c r="C60" s="7"/>
      <c r="D60" s="7"/>
      <c r="E60" s="69">
        <v>4123</v>
      </c>
      <c r="F60" s="69">
        <v>63020010004</v>
      </c>
      <c r="G60" s="69" t="s">
        <v>639</v>
      </c>
      <c r="H60" s="69">
        <v>63</v>
      </c>
      <c r="I60" s="69" t="s">
        <v>512</v>
      </c>
      <c r="J60" s="69">
        <v>6302</v>
      </c>
      <c r="K60" s="69" t="s">
        <v>513</v>
      </c>
      <c r="L60" s="69">
        <v>6302001</v>
      </c>
      <c r="M60" s="69" t="s">
        <v>514</v>
      </c>
      <c r="N60" s="69">
        <v>2024760010130</v>
      </c>
      <c r="O60" s="69" t="s">
        <v>640</v>
      </c>
      <c r="P60" s="69" t="s">
        <v>641</v>
      </c>
      <c r="Q60" s="69" t="s">
        <v>650</v>
      </c>
      <c r="R60" s="69" t="s">
        <v>651</v>
      </c>
      <c r="S60" s="7"/>
      <c r="T60" s="7"/>
    </row>
    <row r="61" spans="1:20">
      <c r="A61" s="7"/>
      <c r="B61" s="7"/>
      <c r="C61" s="7"/>
      <c r="D61" s="7"/>
      <c r="E61" s="69">
        <v>4123</v>
      </c>
      <c r="F61" s="69">
        <v>63020010004</v>
      </c>
      <c r="G61" s="69" t="s">
        <v>639</v>
      </c>
      <c r="H61" s="69">
        <v>63</v>
      </c>
      <c r="I61" s="69" t="s">
        <v>512</v>
      </c>
      <c r="J61" s="69">
        <v>6302</v>
      </c>
      <c r="K61" s="69" t="s">
        <v>513</v>
      </c>
      <c r="L61" s="69">
        <v>6302001</v>
      </c>
      <c r="M61" s="69" t="s">
        <v>514</v>
      </c>
      <c r="N61" s="69">
        <v>2024760010130</v>
      </c>
      <c r="O61" s="69" t="s">
        <v>640</v>
      </c>
      <c r="P61" s="69" t="s">
        <v>641</v>
      </c>
      <c r="Q61" s="69" t="s">
        <v>652</v>
      </c>
      <c r="R61" s="69" t="s">
        <v>653</v>
      </c>
      <c r="S61" s="7"/>
      <c r="T61" s="7"/>
    </row>
    <row r="62" spans="1:20">
      <c r="A62" s="7"/>
      <c r="B62" s="7"/>
      <c r="C62" s="7"/>
      <c r="D62" s="7"/>
      <c r="E62" s="69">
        <v>4123</v>
      </c>
      <c r="F62" s="69">
        <v>63020010004</v>
      </c>
      <c r="G62" s="69" t="s">
        <v>639</v>
      </c>
      <c r="H62" s="69">
        <v>63</v>
      </c>
      <c r="I62" s="69" t="s">
        <v>512</v>
      </c>
      <c r="J62" s="69">
        <v>6302</v>
      </c>
      <c r="K62" s="69" t="s">
        <v>513</v>
      </c>
      <c r="L62" s="69">
        <v>6302001</v>
      </c>
      <c r="M62" s="69" t="s">
        <v>514</v>
      </c>
      <c r="N62" s="69">
        <v>2024760010130</v>
      </c>
      <c r="O62" s="69" t="s">
        <v>640</v>
      </c>
      <c r="P62" s="69" t="s">
        <v>641</v>
      </c>
      <c r="Q62" s="69" t="s">
        <v>654</v>
      </c>
      <c r="R62" s="69" t="s">
        <v>655</v>
      </c>
      <c r="S62" s="7"/>
      <c r="T62" s="7"/>
    </row>
    <row r="63" spans="1:20">
      <c r="A63" s="7"/>
      <c r="B63" s="7"/>
      <c r="C63" s="7"/>
      <c r="D63" s="7"/>
      <c r="E63" s="69">
        <v>4123</v>
      </c>
      <c r="F63" s="69">
        <v>63020010004</v>
      </c>
      <c r="G63" s="69" t="s">
        <v>639</v>
      </c>
      <c r="H63" s="69">
        <v>63</v>
      </c>
      <c r="I63" s="69" t="s">
        <v>512</v>
      </c>
      <c r="J63" s="69">
        <v>6302</v>
      </c>
      <c r="K63" s="69" t="s">
        <v>513</v>
      </c>
      <c r="L63" s="69">
        <v>6302001</v>
      </c>
      <c r="M63" s="69" t="s">
        <v>514</v>
      </c>
      <c r="N63" s="69">
        <v>2024760010130</v>
      </c>
      <c r="O63" s="69" t="s">
        <v>640</v>
      </c>
      <c r="P63" s="69" t="s">
        <v>641</v>
      </c>
      <c r="Q63" s="69" t="s">
        <v>656</v>
      </c>
      <c r="R63" s="69" t="s">
        <v>657</v>
      </c>
      <c r="S63" s="7"/>
      <c r="T63" s="7"/>
    </row>
    <row r="64" spans="1:20">
      <c r="A64" s="7"/>
      <c r="B64" s="7"/>
      <c r="C64" s="7"/>
      <c r="D64" s="7"/>
      <c r="E64" s="69">
        <v>4123</v>
      </c>
      <c r="F64" s="69">
        <v>63020010004</v>
      </c>
      <c r="G64" s="69" t="s">
        <v>639</v>
      </c>
      <c r="H64" s="69">
        <v>63</v>
      </c>
      <c r="I64" s="69" t="s">
        <v>512</v>
      </c>
      <c r="J64" s="69">
        <v>6302</v>
      </c>
      <c r="K64" s="69" t="s">
        <v>513</v>
      </c>
      <c r="L64" s="69">
        <v>6302001</v>
      </c>
      <c r="M64" s="69" t="s">
        <v>514</v>
      </c>
      <c r="N64" s="69">
        <v>2024760010130</v>
      </c>
      <c r="O64" s="69" t="s">
        <v>640</v>
      </c>
      <c r="P64" s="69" t="s">
        <v>641</v>
      </c>
      <c r="Q64" s="69" t="s">
        <v>658</v>
      </c>
      <c r="R64" s="69" t="s">
        <v>659</v>
      </c>
      <c r="S64" s="7"/>
      <c r="T64" s="7"/>
    </row>
    <row r="65" spans="1:20">
      <c r="A65" s="7"/>
      <c r="B65" s="7"/>
      <c r="C65" s="7"/>
      <c r="D65" s="7"/>
      <c r="E65" s="69">
        <v>4124</v>
      </c>
      <c r="F65" s="69">
        <v>63020010006</v>
      </c>
      <c r="G65" s="69" t="s">
        <v>660</v>
      </c>
      <c r="H65" s="69">
        <v>63</v>
      </c>
      <c r="I65" s="69" t="s">
        <v>512</v>
      </c>
      <c r="J65" s="69">
        <v>6302</v>
      </c>
      <c r="K65" s="69" t="s">
        <v>513</v>
      </c>
      <c r="L65" s="69">
        <v>6302001</v>
      </c>
      <c r="M65" s="69" t="s">
        <v>514</v>
      </c>
      <c r="N65" s="69">
        <v>2024760010234</v>
      </c>
      <c r="O65" s="69" t="s">
        <v>661</v>
      </c>
      <c r="P65" s="69" t="s">
        <v>662</v>
      </c>
      <c r="Q65" s="69" t="s">
        <v>663</v>
      </c>
      <c r="R65" s="69" t="s">
        <v>664</v>
      </c>
      <c r="S65" s="7"/>
      <c r="T65" s="7"/>
    </row>
    <row r="66" spans="1:20">
      <c r="A66" s="7"/>
      <c r="B66" s="7"/>
      <c r="C66" s="7"/>
      <c r="D66" s="7"/>
      <c r="E66" s="69">
        <v>4124</v>
      </c>
      <c r="F66" s="69">
        <v>63020010006</v>
      </c>
      <c r="G66" s="69" t="s">
        <v>660</v>
      </c>
      <c r="H66" s="69">
        <v>63</v>
      </c>
      <c r="I66" s="69" t="s">
        <v>512</v>
      </c>
      <c r="J66" s="69">
        <v>6302</v>
      </c>
      <c r="K66" s="69" t="s">
        <v>513</v>
      </c>
      <c r="L66" s="69">
        <v>6302001</v>
      </c>
      <c r="M66" s="69" t="s">
        <v>514</v>
      </c>
      <c r="N66" s="69">
        <v>2024760010234</v>
      </c>
      <c r="O66" s="69" t="s">
        <v>661</v>
      </c>
      <c r="P66" s="69" t="s">
        <v>662</v>
      </c>
      <c r="Q66" s="69" t="s">
        <v>665</v>
      </c>
      <c r="R66" s="69" t="s">
        <v>666</v>
      </c>
      <c r="S66" s="7"/>
      <c r="T66" s="7"/>
    </row>
    <row r="67" spans="1:20">
      <c r="A67" s="7"/>
      <c r="B67" s="7"/>
      <c r="C67" s="7"/>
      <c r="D67" s="7"/>
      <c r="E67" s="69">
        <v>4124</v>
      </c>
      <c r="F67" s="69">
        <v>63020010006</v>
      </c>
      <c r="G67" s="69" t="s">
        <v>660</v>
      </c>
      <c r="H67" s="69">
        <v>63</v>
      </c>
      <c r="I67" s="69" t="s">
        <v>512</v>
      </c>
      <c r="J67" s="69">
        <v>6302</v>
      </c>
      <c r="K67" s="69" t="s">
        <v>513</v>
      </c>
      <c r="L67" s="69">
        <v>6302001</v>
      </c>
      <c r="M67" s="69" t="s">
        <v>514</v>
      </c>
      <c r="N67" s="69">
        <v>2024760010234</v>
      </c>
      <c r="O67" s="69" t="s">
        <v>661</v>
      </c>
      <c r="P67" s="69" t="s">
        <v>662</v>
      </c>
      <c r="Q67" s="69" t="s">
        <v>667</v>
      </c>
      <c r="R67" s="69" t="s">
        <v>668</v>
      </c>
      <c r="S67" s="7"/>
      <c r="T67" s="7"/>
    </row>
    <row r="68" spans="1:20">
      <c r="A68" s="7"/>
      <c r="B68" s="7"/>
      <c r="C68" s="7"/>
      <c r="D68" s="7"/>
      <c r="E68" s="69">
        <v>4124</v>
      </c>
      <c r="F68" s="69">
        <v>63020010006</v>
      </c>
      <c r="G68" s="69" t="s">
        <v>660</v>
      </c>
      <c r="H68" s="69">
        <v>63</v>
      </c>
      <c r="I68" s="69" t="s">
        <v>512</v>
      </c>
      <c r="J68" s="69">
        <v>6302</v>
      </c>
      <c r="K68" s="69" t="s">
        <v>513</v>
      </c>
      <c r="L68" s="69">
        <v>6302001</v>
      </c>
      <c r="M68" s="69" t="s">
        <v>514</v>
      </c>
      <c r="N68" s="69">
        <v>2024760010234</v>
      </c>
      <c r="O68" s="69" t="s">
        <v>661</v>
      </c>
      <c r="P68" s="69" t="s">
        <v>662</v>
      </c>
      <c r="Q68" s="69" t="s">
        <v>669</v>
      </c>
      <c r="R68" s="69" t="s">
        <v>670</v>
      </c>
      <c r="S68" s="7"/>
      <c r="T68" s="7"/>
    </row>
    <row r="69" spans="1:20">
      <c r="A69" s="7"/>
      <c r="B69" s="7"/>
      <c r="C69" s="7"/>
      <c r="D69" s="7"/>
      <c r="E69" s="69">
        <v>4124</v>
      </c>
      <c r="F69" s="69">
        <v>63020010006</v>
      </c>
      <c r="G69" s="69" t="s">
        <v>660</v>
      </c>
      <c r="H69" s="69">
        <v>63</v>
      </c>
      <c r="I69" s="69" t="s">
        <v>512</v>
      </c>
      <c r="J69" s="69">
        <v>6302</v>
      </c>
      <c r="K69" s="69" t="s">
        <v>513</v>
      </c>
      <c r="L69" s="69">
        <v>6302001</v>
      </c>
      <c r="M69" s="69" t="s">
        <v>514</v>
      </c>
      <c r="N69" s="69">
        <v>2024760010234</v>
      </c>
      <c r="O69" s="69" t="s">
        <v>661</v>
      </c>
      <c r="P69" s="69" t="s">
        <v>662</v>
      </c>
      <c r="Q69" s="69" t="s">
        <v>671</v>
      </c>
      <c r="R69" s="69" t="s">
        <v>672</v>
      </c>
      <c r="S69" s="7"/>
      <c r="T69" s="7"/>
    </row>
    <row r="70" spans="1:20">
      <c r="A70" s="7"/>
      <c r="B70" s="7"/>
      <c r="C70" s="7"/>
      <c r="D70" s="7"/>
      <c r="E70" s="69">
        <v>4124</v>
      </c>
      <c r="F70" s="69">
        <v>63020010006</v>
      </c>
      <c r="G70" s="69" t="s">
        <v>660</v>
      </c>
      <c r="H70" s="69">
        <v>63</v>
      </c>
      <c r="I70" s="69" t="s">
        <v>512</v>
      </c>
      <c r="J70" s="69">
        <v>6302</v>
      </c>
      <c r="K70" s="69" t="s">
        <v>513</v>
      </c>
      <c r="L70" s="69">
        <v>6302001</v>
      </c>
      <c r="M70" s="69" t="s">
        <v>514</v>
      </c>
      <c r="N70" s="69">
        <v>2024760010234</v>
      </c>
      <c r="O70" s="69" t="s">
        <v>661</v>
      </c>
      <c r="P70" s="69" t="s">
        <v>662</v>
      </c>
      <c r="Q70" s="69" t="s">
        <v>673</v>
      </c>
      <c r="R70" s="69" t="s">
        <v>674</v>
      </c>
      <c r="S70" s="7"/>
      <c r="T70" s="7"/>
    </row>
    <row r="71" spans="1:20">
      <c r="A71" s="7"/>
      <c r="B71" s="7"/>
      <c r="C71" s="7"/>
      <c r="D71" s="7"/>
      <c r="E71" s="69">
        <v>4124</v>
      </c>
      <c r="F71" s="69">
        <v>63020010006</v>
      </c>
      <c r="G71" s="69" t="s">
        <v>660</v>
      </c>
      <c r="H71" s="69">
        <v>63</v>
      </c>
      <c r="I71" s="69" t="s">
        <v>512</v>
      </c>
      <c r="J71" s="69">
        <v>6302</v>
      </c>
      <c r="K71" s="69" t="s">
        <v>513</v>
      </c>
      <c r="L71" s="69">
        <v>6302001</v>
      </c>
      <c r="M71" s="69" t="s">
        <v>514</v>
      </c>
      <c r="N71" s="69">
        <v>2024760010234</v>
      </c>
      <c r="O71" s="69" t="s">
        <v>661</v>
      </c>
      <c r="P71" s="69" t="s">
        <v>662</v>
      </c>
      <c r="Q71" s="69" t="s">
        <v>675</v>
      </c>
      <c r="R71" s="69" t="s">
        <v>676</v>
      </c>
      <c r="S71" s="7"/>
      <c r="T71" s="7"/>
    </row>
    <row r="72" spans="1:20">
      <c r="A72" s="7"/>
      <c r="B72" s="7"/>
      <c r="C72" s="7"/>
      <c r="D72" s="7"/>
      <c r="E72" s="69">
        <v>4124</v>
      </c>
      <c r="F72" s="69">
        <v>63020010005</v>
      </c>
      <c r="G72" s="69" t="s">
        <v>677</v>
      </c>
      <c r="H72" s="69">
        <v>63</v>
      </c>
      <c r="I72" s="69" t="s">
        <v>512</v>
      </c>
      <c r="J72" s="69">
        <v>6302</v>
      </c>
      <c r="K72" s="69" t="s">
        <v>513</v>
      </c>
      <c r="L72" s="69">
        <v>6302001</v>
      </c>
      <c r="M72" s="69" t="s">
        <v>514</v>
      </c>
      <c r="N72" s="69">
        <v>2024760010233</v>
      </c>
      <c r="O72" s="69" t="s">
        <v>678</v>
      </c>
      <c r="P72" s="69" t="s">
        <v>679</v>
      </c>
      <c r="Q72" s="69" t="s">
        <v>680</v>
      </c>
      <c r="R72" s="69" t="s">
        <v>681</v>
      </c>
      <c r="S72" s="7"/>
      <c r="T72" s="7"/>
    </row>
    <row r="73" spans="1:20">
      <c r="A73" s="7"/>
      <c r="B73" s="7"/>
      <c r="C73" s="7"/>
      <c r="D73" s="7"/>
      <c r="E73" s="69">
        <v>4124</v>
      </c>
      <c r="F73" s="69">
        <v>63020010005</v>
      </c>
      <c r="G73" s="69" t="s">
        <v>677</v>
      </c>
      <c r="H73" s="69">
        <v>63</v>
      </c>
      <c r="I73" s="69" t="s">
        <v>512</v>
      </c>
      <c r="J73" s="69">
        <v>6302</v>
      </c>
      <c r="K73" s="69" t="s">
        <v>513</v>
      </c>
      <c r="L73" s="69">
        <v>6302001</v>
      </c>
      <c r="M73" s="69" t="s">
        <v>514</v>
      </c>
      <c r="N73" s="69">
        <v>2024760010233</v>
      </c>
      <c r="O73" s="69" t="s">
        <v>678</v>
      </c>
      <c r="P73" s="69" t="s">
        <v>679</v>
      </c>
      <c r="Q73" s="69" t="s">
        <v>682</v>
      </c>
      <c r="R73" s="69" t="s">
        <v>683</v>
      </c>
      <c r="S73" s="7"/>
      <c r="T73" s="7"/>
    </row>
    <row r="74" spans="1:20">
      <c r="A74" s="7"/>
      <c r="B74" s="7"/>
      <c r="C74" s="7"/>
      <c r="D74" s="7"/>
      <c r="E74" s="69">
        <v>4124</v>
      </c>
      <c r="F74" s="69">
        <v>63020010005</v>
      </c>
      <c r="G74" s="69" t="s">
        <v>677</v>
      </c>
      <c r="H74" s="69">
        <v>63</v>
      </c>
      <c r="I74" s="69" t="s">
        <v>512</v>
      </c>
      <c r="J74" s="69">
        <v>6302</v>
      </c>
      <c r="K74" s="69" t="s">
        <v>513</v>
      </c>
      <c r="L74" s="69">
        <v>6302001</v>
      </c>
      <c r="M74" s="69" t="s">
        <v>514</v>
      </c>
      <c r="N74" s="69">
        <v>2024760010233</v>
      </c>
      <c r="O74" s="69" t="s">
        <v>678</v>
      </c>
      <c r="P74" s="69" t="s">
        <v>679</v>
      </c>
      <c r="Q74" s="69" t="s">
        <v>684</v>
      </c>
      <c r="R74" s="69" t="s">
        <v>685</v>
      </c>
      <c r="S74" s="7"/>
      <c r="T74" s="7"/>
    </row>
    <row r="75" spans="1:20">
      <c r="A75" s="7"/>
      <c r="B75" s="7"/>
      <c r="C75" s="7"/>
      <c r="D75" s="7"/>
      <c r="E75" s="69">
        <v>4124</v>
      </c>
      <c r="F75" s="69">
        <v>63020010007</v>
      </c>
      <c r="G75" s="69" t="s">
        <v>686</v>
      </c>
      <c r="H75" s="69">
        <v>63</v>
      </c>
      <c r="I75" s="69" t="s">
        <v>512</v>
      </c>
      <c r="J75" s="69">
        <v>6302</v>
      </c>
      <c r="K75" s="69" t="s">
        <v>513</v>
      </c>
      <c r="L75" s="69">
        <v>6302001</v>
      </c>
      <c r="M75" s="69" t="s">
        <v>514</v>
      </c>
      <c r="N75" s="69">
        <v>2024760010233</v>
      </c>
      <c r="O75" s="69" t="s">
        <v>678</v>
      </c>
      <c r="P75" s="69" t="s">
        <v>679</v>
      </c>
      <c r="Q75" s="69" t="s">
        <v>687</v>
      </c>
      <c r="R75" s="69" t="s">
        <v>688</v>
      </c>
      <c r="S75" s="7"/>
      <c r="T75" s="7"/>
    </row>
    <row r="76" spans="1:20">
      <c r="A76" s="7"/>
      <c r="B76" s="7"/>
      <c r="C76" s="7"/>
      <c r="D76" s="7"/>
      <c r="E76" s="69">
        <v>4124</v>
      </c>
      <c r="F76" s="69">
        <v>63020010007</v>
      </c>
      <c r="G76" s="69" t="s">
        <v>686</v>
      </c>
      <c r="H76" s="69">
        <v>63</v>
      </c>
      <c r="I76" s="69" t="s">
        <v>512</v>
      </c>
      <c r="J76" s="69">
        <v>6302</v>
      </c>
      <c r="K76" s="69" t="s">
        <v>513</v>
      </c>
      <c r="L76" s="69">
        <v>6302001</v>
      </c>
      <c r="M76" s="69" t="s">
        <v>514</v>
      </c>
      <c r="N76" s="69">
        <v>2024760010233</v>
      </c>
      <c r="O76" s="69" t="s">
        <v>678</v>
      </c>
      <c r="P76" s="69" t="s">
        <v>679</v>
      </c>
      <c r="Q76" s="69" t="s">
        <v>689</v>
      </c>
      <c r="R76" s="69" t="s">
        <v>690</v>
      </c>
      <c r="S76" s="7"/>
      <c r="T76" s="7"/>
    </row>
    <row r="77" spans="1:20">
      <c r="A77" s="7"/>
      <c r="B77" s="7"/>
      <c r="C77" s="7"/>
      <c r="D77" s="7"/>
      <c r="E77" s="69">
        <v>4124</v>
      </c>
      <c r="F77" s="69">
        <v>63020010007</v>
      </c>
      <c r="G77" s="69" t="s">
        <v>686</v>
      </c>
      <c r="H77" s="69">
        <v>63</v>
      </c>
      <c r="I77" s="69" t="s">
        <v>512</v>
      </c>
      <c r="J77" s="69">
        <v>6302</v>
      </c>
      <c r="K77" s="69" t="s">
        <v>513</v>
      </c>
      <c r="L77" s="69">
        <v>6302001</v>
      </c>
      <c r="M77" s="69" t="s">
        <v>514</v>
      </c>
      <c r="N77" s="69">
        <v>2024760010233</v>
      </c>
      <c r="O77" s="69" t="s">
        <v>678</v>
      </c>
      <c r="P77" s="69" t="s">
        <v>679</v>
      </c>
      <c r="Q77" s="69" t="s">
        <v>691</v>
      </c>
      <c r="R77" s="69" t="s">
        <v>692</v>
      </c>
      <c r="S77" s="7"/>
      <c r="T77" s="7"/>
    </row>
    <row r="78" spans="1:20">
      <c r="A78" s="7"/>
      <c r="B78" s="7"/>
      <c r="C78" s="7"/>
      <c r="D78" s="7"/>
      <c r="E78" s="69">
        <v>4124</v>
      </c>
      <c r="F78" s="69">
        <v>63020010007</v>
      </c>
      <c r="G78" s="69" t="s">
        <v>686</v>
      </c>
      <c r="H78" s="69">
        <v>63</v>
      </c>
      <c r="I78" s="69" t="s">
        <v>512</v>
      </c>
      <c r="J78" s="69">
        <v>6302</v>
      </c>
      <c r="K78" s="69" t="s">
        <v>513</v>
      </c>
      <c r="L78" s="69">
        <v>6302001</v>
      </c>
      <c r="M78" s="69" t="s">
        <v>514</v>
      </c>
      <c r="N78" s="69">
        <v>2024760010233</v>
      </c>
      <c r="O78" s="69" t="s">
        <v>678</v>
      </c>
      <c r="P78" s="69" t="s">
        <v>679</v>
      </c>
      <c r="Q78" s="69" t="s">
        <v>693</v>
      </c>
      <c r="R78" s="69" t="s">
        <v>694</v>
      </c>
      <c r="S78" s="7"/>
      <c r="T78" s="7"/>
    </row>
    <row r="79" spans="1:20">
      <c r="A79" s="7"/>
      <c r="B79" s="7"/>
      <c r="C79" s="7"/>
      <c r="D79" s="7"/>
      <c r="E79" s="69">
        <v>4124</v>
      </c>
      <c r="F79" s="69">
        <v>63020010007</v>
      </c>
      <c r="G79" s="69" t="s">
        <v>686</v>
      </c>
      <c r="H79" s="69">
        <v>63</v>
      </c>
      <c r="I79" s="69" t="s">
        <v>512</v>
      </c>
      <c r="J79" s="69">
        <v>6302</v>
      </c>
      <c r="K79" s="69" t="s">
        <v>513</v>
      </c>
      <c r="L79" s="69">
        <v>6302001</v>
      </c>
      <c r="M79" s="69" t="s">
        <v>514</v>
      </c>
      <c r="N79" s="69">
        <v>2024760010233</v>
      </c>
      <c r="O79" s="69" t="s">
        <v>678</v>
      </c>
      <c r="P79" s="69" t="s">
        <v>679</v>
      </c>
      <c r="Q79" s="69" t="s">
        <v>695</v>
      </c>
      <c r="R79" s="69" t="s">
        <v>696</v>
      </c>
      <c r="S79" s="7"/>
      <c r="T79" s="7"/>
    </row>
    <row r="80" spans="1:20">
      <c r="A80" s="7"/>
      <c r="B80" s="7"/>
      <c r="C80" s="7"/>
      <c r="D80" s="7"/>
      <c r="E80" s="69">
        <v>4124</v>
      </c>
      <c r="F80" s="69">
        <v>63020010007</v>
      </c>
      <c r="G80" s="69" t="s">
        <v>686</v>
      </c>
      <c r="H80" s="69">
        <v>63</v>
      </c>
      <c r="I80" s="69" t="s">
        <v>512</v>
      </c>
      <c r="J80" s="69">
        <v>6302</v>
      </c>
      <c r="K80" s="69" t="s">
        <v>513</v>
      </c>
      <c r="L80" s="69">
        <v>6302001</v>
      </c>
      <c r="M80" s="69" t="s">
        <v>514</v>
      </c>
      <c r="N80" s="69">
        <v>2024760010233</v>
      </c>
      <c r="O80" s="69" t="s">
        <v>678</v>
      </c>
      <c r="P80" s="69" t="s">
        <v>679</v>
      </c>
      <c r="Q80" s="69" t="s">
        <v>697</v>
      </c>
      <c r="R80" s="69" t="s">
        <v>698</v>
      </c>
      <c r="S80" s="7"/>
      <c r="T80" s="7"/>
    </row>
    <row r="81" spans="1:20">
      <c r="A81" s="7"/>
      <c r="B81" s="7"/>
      <c r="C81" s="7"/>
      <c r="D81" s="7"/>
      <c r="E81" s="69">
        <v>4131</v>
      </c>
      <c r="F81" s="69">
        <v>63020010008</v>
      </c>
      <c r="G81" s="69" t="s">
        <v>699</v>
      </c>
      <c r="H81" s="69">
        <v>63</v>
      </c>
      <c r="I81" s="69" t="s">
        <v>512</v>
      </c>
      <c r="J81" s="69">
        <v>6302</v>
      </c>
      <c r="K81" s="69" t="s">
        <v>513</v>
      </c>
      <c r="L81" s="69">
        <v>6302001</v>
      </c>
      <c r="M81" s="69" t="s">
        <v>514</v>
      </c>
      <c r="N81" s="69">
        <v>2024760010021</v>
      </c>
      <c r="O81" s="69" t="s">
        <v>700</v>
      </c>
      <c r="P81" s="69" t="s">
        <v>701</v>
      </c>
      <c r="Q81" s="69" t="s">
        <v>702</v>
      </c>
      <c r="R81" s="69" t="s">
        <v>703</v>
      </c>
      <c r="S81" s="7"/>
      <c r="T81" s="7"/>
    </row>
    <row r="82" spans="1:20">
      <c r="A82" s="7"/>
      <c r="B82" s="7"/>
      <c r="C82" s="7"/>
      <c r="D82" s="7"/>
      <c r="E82" s="69">
        <v>4131</v>
      </c>
      <c r="F82" s="69">
        <v>63020010008</v>
      </c>
      <c r="G82" s="69" t="s">
        <v>699</v>
      </c>
      <c r="H82" s="69">
        <v>63</v>
      </c>
      <c r="I82" s="69" t="s">
        <v>512</v>
      </c>
      <c r="J82" s="69">
        <v>6302</v>
      </c>
      <c r="K82" s="69" t="s">
        <v>513</v>
      </c>
      <c r="L82" s="69">
        <v>6302001</v>
      </c>
      <c r="M82" s="69" t="s">
        <v>514</v>
      </c>
      <c r="N82" s="69">
        <v>2024760010021</v>
      </c>
      <c r="O82" s="69" t="s">
        <v>700</v>
      </c>
      <c r="P82" s="69" t="s">
        <v>701</v>
      </c>
      <c r="Q82" s="69" t="s">
        <v>704</v>
      </c>
      <c r="R82" s="69" t="s">
        <v>705</v>
      </c>
      <c r="S82" s="7"/>
      <c r="T82" s="7"/>
    </row>
    <row r="83" spans="1:20">
      <c r="A83" s="7"/>
      <c r="B83" s="7"/>
      <c r="C83" s="7"/>
      <c r="D83" s="7"/>
      <c r="E83" s="69">
        <v>4131</v>
      </c>
      <c r="F83" s="69">
        <v>63020010008</v>
      </c>
      <c r="G83" s="69" t="s">
        <v>699</v>
      </c>
      <c r="H83" s="69">
        <v>63</v>
      </c>
      <c r="I83" s="69" t="s">
        <v>512</v>
      </c>
      <c r="J83" s="69">
        <v>6302</v>
      </c>
      <c r="K83" s="69" t="s">
        <v>513</v>
      </c>
      <c r="L83" s="69">
        <v>6302001</v>
      </c>
      <c r="M83" s="69" t="s">
        <v>514</v>
      </c>
      <c r="N83" s="69">
        <v>2024760010021</v>
      </c>
      <c r="O83" s="69" t="s">
        <v>700</v>
      </c>
      <c r="P83" s="69" t="s">
        <v>701</v>
      </c>
      <c r="Q83" s="69" t="s">
        <v>706</v>
      </c>
      <c r="R83" s="69" t="s">
        <v>707</v>
      </c>
      <c r="S83" s="7"/>
      <c r="T83" s="7"/>
    </row>
    <row r="84" spans="1:20">
      <c r="A84" s="7"/>
      <c r="B84" s="7"/>
      <c r="C84" s="7"/>
      <c r="D84" s="7"/>
      <c r="E84" s="69">
        <v>4131</v>
      </c>
      <c r="F84" s="69">
        <v>63020010008</v>
      </c>
      <c r="G84" s="69" t="s">
        <v>699</v>
      </c>
      <c r="H84" s="69">
        <v>63</v>
      </c>
      <c r="I84" s="69" t="s">
        <v>512</v>
      </c>
      <c r="J84" s="69">
        <v>6302</v>
      </c>
      <c r="K84" s="69" t="s">
        <v>513</v>
      </c>
      <c r="L84" s="69">
        <v>6302001</v>
      </c>
      <c r="M84" s="69" t="s">
        <v>514</v>
      </c>
      <c r="N84" s="69">
        <v>2024760010021</v>
      </c>
      <c r="O84" s="69" t="s">
        <v>700</v>
      </c>
      <c r="P84" s="69" t="s">
        <v>701</v>
      </c>
      <c r="Q84" s="69" t="s">
        <v>708</v>
      </c>
      <c r="R84" s="69" t="s">
        <v>709</v>
      </c>
      <c r="S84" s="7"/>
      <c r="T84" s="7"/>
    </row>
    <row r="85" spans="1:20">
      <c r="A85" s="7"/>
      <c r="B85" s="7"/>
      <c r="C85" s="7"/>
      <c r="D85" s="7"/>
      <c r="E85" s="69">
        <v>4131</v>
      </c>
      <c r="F85" s="69">
        <v>63020010008</v>
      </c>
      <c r="G85" s="69" t="s">
        <v>699</v>
      </c>
      <c r="H85" s="69">
        <v>63</v>
      </c>
      <c r="I85" s="69" t="s">
        <v>512</v>
      </c>
      <c r="J85" s="69">
        <v>6302</v>
      </c>
      <c r="K85" s="69" t="s">
        <v>513</v>
      </c>
      <c r="L85" s="69">
        <v>6302001</v>
      </c>
      <c r="M85" s="69" t="s">
        <v>514</v>
      </c>
      <c r="N85" s="69">
        <v>2024760010021</v>
      </c>
      <c r="O85" s="69" t="s">
        <v>700</v>
      </c>
      <c r="P85" s="69" t="s">
        <v>701</v>
      </c>
      <c r="Q85" s="69" t="s">
        <v>710</v>
      </c>
      <c r="R85" s="69" t="s">
        <v>711</v>
      </c>
      <c r="S85" s="7"/>
      <c r="T85" s="7"/>
    </row>
    <row r="86" spans="1:20">
      <c r="A86" s="7"/>
      <c r="B86" s="7"/>
      <c r="C86" s="7"/>
      <c r="D86" s="7"/>
      <c r="E86" s="69">
        <v>4131</v>
      </c>
      <c r="F86" s="69">
        <v>63020010008</v>
      </c>
      <c r="G86" s="69" t="s">
        <v>699</v>
      </c>
      <c r="H86" s="69">
        <v>63</v>
      </c>
      <c r="I86" s="69" t="s">
        <v>512</v>
      </c>
      <c r="J86" s="69">
        <v>6302</v>
      </c>
      <c r="K86" s="69" t="s">
        <v>513</v>
      </c>
      <c r="L86" s="69">
        <v>6302001</v>
      </c>
      <c r="M86" s="69" t="s">
        <v>514</v>
      </c>
      <c r="N86" s="69">
        <v>2024760010021</v>
      </c>
      <c r="O86" s="69" t="s">
        <v>700</v>
      </c>
      <c r="P86" s="69" t="s">
        <v>701</v>
      </c>
      <c r="Q86" s="69" t="s">
        <v>712</v>
      </c>
      <c r="R86" s="69" t="s">
        <v>713</v>
      </c>
      <c r="S86" s="7"/>
      <c r="T86" s="7"/>
    </row>
    <row r="87" spans="1:20">
      <c r="A87" s="7"/>
      <c r="B87" s="7"/>
      <c r="C87" s="7"/>
      <c r="D87" s="7"/>
      <c r="E87" s="69">
        <v>4131</v>
      </c>
      <c r="F87" s="69">
        <v>63020010014</v>
      </c>
      <c r="G87" s="69" t="s">
        <v>714</v>
      </c>
      <c r="H87" s="69">
        <v>63</v>
      </c>
      <c r="I87" s="69" t="s">
        <v>512</v>
      </c>
      <c r="J87" s="69">
        <v>6302</v>
      </c>
      <c r="K87" s="69" t="s">
        <v>513</v>
      </c>
      <c r="L87" s="69">
        <v>6302001</v>
      </c>
      <c r="M87" s="69" t="s">
        <v>514</v>
      </c>
      <c r="N87" s="69">
        <v>2024760010021</v>
      </c>
      <c r="O87" s="69" t="s">
        <v>700</v>
      </c>
      <c r="P87" s="69" t="s">
        <v>701</v>
      </c>
      <c r="Q87" s="69" t="s">
        <v>715</v>
      </c>
      <c r="R87" s="69" t="s">
        <v>716</v>
      </c>
      <c r="S87" s="7"/>
      <c r="T87" s="7"/>
    </row>
    <row r="88" spans="1:20">
      <c r="A88" s="7"/>
      <c r="B88" s="7"/>
      <c r="C88" s="7"/>
      <c r="D88" s="7"/>
      <c r="E88" s="69">
        <v>4131</v>
      </c>
      <c r="F88" s="69">
        <v>63020010014</v>
      </c>
      <c r="G88" s="69" t="s">
        <v>714</v>
      </c>
      <c r="H88" s="69">
        <v>63</v>
      </c>
      <c r="I88" s="69" t="s">
        <v>512</v>
      </c>
      <c r="J88" s="69">
        <v>6302</v>
      </c>
      <c r="K88" s="69" t="s">
        <v>513</v>
      </c>
      <c r="L88" s="69">
        <v>6302001</v>
      </c>
      <c r="M88" s="69" t="s">
        <v>514</v>
      </c>
      <c r="N88" s="69">
        <v>2024760010021</v>
      </c>
      <c r="O88" s="69" t="s">
        <v>700</v>
      </c>
      <c r="P88" s="69" t="s">
        <v>701</v>
      </c>
      <c r="Q88" s="69" t="s">
        <v>717</v>
      </c>
      <c r="R88" s="69" t="s">
        <v>718</v>
      </c>
      <c r="S88" s="7"/>
      <c r="T88" s="7"/>
    </row>
    <row r="89" spans="1:20">
      <c r="A89" s="7"/>
      <c r="B89" s="7"/>
      <c r="C89" s="7"/>
      <c r="D89" s="7"/>
      <c r="E89" s="69">
        <v>4131</v>
      </c>
      <c r="F89" s="69">
        <v>63020010014</v>
      </c>
      <c r="G89" s="69" t="s">
        <v>714</v>
      </c>
      <c r="H89" s="69">
        <v>63</v>
      </c>
      <c r="I89" s="69" t="s">
        <v>512</v>
      </c>
      <c r="J89" s="69">
        <v>6302</v>
      </c>
      <c r="K89" s="69" t="s">
        <v>513</v>
      </c>
      <c r="L89" s="69">
        <v>6302001</v>
      </c>
      <c r="M89" s="69" t="s">
        <v>514</v>
      </c>
      <c r="N89" s="69">
        <v>2024760010021</v>
      </c>
      <c r="O89" s="69" t="s">
        <v>700</v>
      </c>
      <c r="P89" s="69" t="s">
        <v>701</v>
      </c>
      <c r="Q89" s="69" t="s">
        <v>719</v>
      </c>
      <c r="R89" s="69" t="s">
        <v>720</v>
      </c>
      <c r="S89" s="7"/>
      <c r="T89" s="7"/>
    </row>
    <row r="90" spans="1:20">
      <c r="A90" s="7"/>
      <c r="B90" s="7"/>
      <c r="C90" s="7"/>
      <c r="D90" s="7"/>
      <c r="E90" s="69">
        <v>4131</v>
      </c>
      <c r="F90" s="69">
        <v>63020010014</v>
      </c>
      <c r="G90" s="69" t="s">
        <v>714</v>
      </c>
      <c r="H90" s="69">
        <v>63</v>
      </c>
      <c r="I90" s="69" t="s">
        <v>512</v>
      </c>
      <c r="J90" s="69">
        <v>6302</v>
      </c>
      <c r="K90" s="69" t="s">
        <v>513</v>
      </c>
      <c r="L90" s="69">
        <v>6302001</v>
      </c>
      <c r="M90" s="69" t="s">
        <v>514</v>
      </c>
      <c r="N90" s="69">
        <v>2024760010021</v>
      </c>
      <c r="O90" s="69" t="s">
        <v>700</v>
      </c>
      <c r="P90" s="69" t="s">
        <v>701</v>
      </c>
      <c r="Q90" s="69" t="s">
        <v>721</v>
      </c>
      <c r="R90" s="69" t="s">
        <v>722</v>
      </c>
      <c r="S90" s="7"/>
      <c r="T90" s="7"/>
    </row>
    <row r="91" spans="1:20">
      <c r="A91" s="7"/>
      <c r="B91" s="7"/>
      <c r="C91" s="7"/>
      <c r="D91" s="7"/>
      <c r="E91" s="69">
        <v>4131</v>
      </c>
      <c r="F91" s="69">
        <v>63020010014</v>
      </c>
      <c r="G91" s="69" t="s">
        <v>714</v>
      </c>
      <c r="H91" s="69">
        <v>63</v>
      </c>
      <c r="I91" s="69" t="s">
        <v>512</v>
      </c>
      <c r="J91" s="69">
        <v>6302</v>
      </c>
      <c r="K91" s="69" t="s">
        <v>513</v>
      </c>
      <c r="L91" s="69">
        <v>6302001</v>
      </c>
      <c r="M91" s="69" t="s">
        <v>514</v>
      </c>
      <c r="N91" s="69">
        <v>2024760010021</v>
      </c>
      <c r="O91" s="69" t="s">
        <v>700</v>
      </c>
      <c r="P91" s="69" t="s">
        <v>701</v>
      </c>
      <c r="Q91" s="69" t="s">
        <v>723</v>
      </c>
      <c r="R91" s="69" t="s">
        <v>724</v>
      </c>
      <c r="S91" s="7"/>
      <c r="T91" s="7"/>
    </row>
    <row r="92" spans="1:20">
      <c r="A92" s="7"/>
      <c r="B92" s="7"/>
      <c r="C92" s="7"/>
      <c r="D92" s="7"/>
      <c r="E92" s="69">
        <v>4131</v>
      </c>
      <c r="F92" s="69">
        <v>63020010014</v>
      </c>
      <c r="G92" s="69" t="s">
        <v>714</v>
      </c>
      <c r="H92" s="69">
        <v>63</v>
      </c>
      <c r="I92" s="69" t="s">
        <v>512</v>
      </c>
      <c r="J92" s="69">
        <v>6302</v>
      </c>
      <c r="K92" s="69" t="s">
        <v>513</v>
      </c>
      <c r="L92" s="69">
        <v>6302001</v>
      </c>
      <c r="M92" s="69" t="s">
        <v>514</v>
      </c>
      <c r="N92" s="69">
        <v>2024760010021</v>
      </c>
      <c r="O92" s="69" t="s">
        <v>700</v>
      </c>
      <c r="P92" s="69" t="s">
        <v>701</v>
      </c>
      <c r="Q92" s="69" t="s">
        <v>725</v>
      </c>
      <c r="R92" s="69" t="s">
        <v>726</v>
      </c>
      <c r="S92" s="7"/>
      <c r="T92" s="7"/>
    </row>
    <row r="93" spans="1:20">
      <c r="A93" s="7"/>
      <c r="B93" s="7"/>
      <c r="C93" s="7"/>
      <c r="D93" s="7"/>
      <c r="E93" s="69">
        <v>4131</v>
      </c>
      <c r="F93" s="69">
        <v>63020010014</v>
      </c>
      <c r="G93" s="69" t="s">
        <v>714</v>
      </c>
      <c r="H93" s="69">
        <v>63</v>
      </c>
      <c r="I93" s="69" t="s">
        <v>512</v>
      </c>
      <c r="J93" s="69">
        <v>6302</v>
      </c>
      <c r="K93" s="69" t="s">
        <v>513</v>
      </c>
      <c r="L93" s="69">
        <v>6302001</v>
      </c>
      <c r="M93" s="69" t="s">
        <v>514</v>
      </c>
      <c r="N93" s="69">
        <v>2024760010021</v>
      </c>
      <c r="O93" s="69" t="s">
        <v>700</v>
      </c>
      <c r="P93" s="69" t="s">
        <v>701</v>
      </c>
      <c r="Q93" s="69" t="s">
        <v>727</v>
      </c>
      <c r="R93" s="69" t="s">
        <v>728</v>
      </c>
      <c r="S93" s="7"/>
      <c r="T93" s="7"/>
    </row>
    <row r="94" spans="1:20">
      <c r="A94" s="7"/>
      <c r="B94" s="7"/>
      <c r="C94" s="7"/>
      <c r="D94" s="7"/>
      <c r="E94" s="69">
        <v>4131</v>
      </c>
      <c r="F94" s="69">
        <v>63020010014</v>
      </c>
      <c r="G94" s="69" t="s">
        <v>714</v>
      </c>
      <c r="H94" s="69">
        <v>63</v>
      </c>
      <c r="I94" s="69" t="s">
        <v>512</v>
      </c>
      <c r="J94" s="69">
        <v>6302</v>
      </c>
      <c r="K94" s="69" t="s">
        <v>513</v>
      </c>
      <c r="L94" s="69">
        <v>6302001</v>
      </c>
      <c r="M94" s="69" t="s">
        <v>514</v>
      </c>
      <c r="N94" s="69">
        <v>2024760010021</v>
      </c>
      <c r="O94" s="69" t="s">
        <v>700</v>
      </c>
      <c r="P94" s="69" t="s">
        <v>701</v>
      </c>
      <c r="Q94" s="69" t="s">
        <v>729</v>
      </c>
      <c r="R94" s="69" t="s">
        <v>720</v>
      </c>
      <c r="S94" s="7"/>
      <c r="T94" s="7"/>
    </row>
    <row r="95" spans="1:20">
      <c r="A95" s="7"/>
      <c r="B95" s="7"/>
      <c r="C95" s="7"/>
      <c r="D95" s="7"/>
      <c r="E95" s="69">
        <v>4131</v>
      </c>
      <c r="F95" s="69">
        <v>63020010008</v>
      </c>
      <c r="G95" s="69" t="s">
        <v>699</v>
      </c>
      <c r="H95" s="69">
        <v>63</v>
      </c>
      <c r="I95" s="69" t="s">
        <v>512</v>
      </c>
      <c r="J95" s="69">
        <v>6302</v>
      </c>
      <c r="K95" s="69" t="s">
        <v>513</v>
      </c>
      <c r="L95" s="69">
        <v>6302001</v>
      </c>
      <c r="M95" s="69" t="s">
        <v>514</v>
      </c>
      <c r="N95" s="69">
        <v>2024760010021</v>
      </c>
      <c r="O95" s="69" t="s">
        <v>700</v>
      </c>
      <c r="P95" s="69" t="s">
        <v>701</v>
      </c>
      <c r="Q95" s="69" t="s">
        <v>730</v>
      </c>
      <c r="R95" s="69" t="s">
        <v>705</v>
      </c>
      <c r="S95" s="7"/>
      <c r="T95" s="7"/>
    </row>
    <row r="96" spans="1:20">
      <c r="A96" s="7"/>
      <c r="B96" s="7"/>
      <c r="C96" s="7"/>
      <c r="D96" s="7"/>
      <c r="E96" s="69">
        <v>4131</v>
      </c>
      <c r="F96" s="69">
        <v>63020010008</v>
      </c>
      <c r="G96" s="69" t="s">
        <v>699</v>
      </c>
      <c r="H96" s="69">
        <v>63</v>
      </c>
      <c r="I96" s="69" t="s">
        <v>512</v>
      </c>
      <c r="J96" s="69">
        <v>6302</v>
      </c>
      <c r="K96" s="69" t="s">
        <v>513</v>
      </c>
      <c r="L96" s="69">
        <v>6302001</v>
      </c>
      <c r="M96" s="69" t="s">
        <v>514</v>
      </c>
      <c r="N96" s="69">
        <v>2024760010021</v>
      </c>
      <c r="O96" s="69" t="s">
        <v>700</v>
      </c>
      <c r="P96" s="69" t="s">
        <v>701</v>
      </c>
      <c r="Q96" s="69" t="s">
        <v>731</v>
      </c>
      <c r="R96" s="69" t="s">
        <v>707</v>
      </c>
      <c r="S96" s="7"/>
      <c r="T96" s="7"/>
    </row>
    <row r="97" spans="1:20">
      <c r="A97" s="7"/>
      <c r="B97" s="7"/>
      <c r="C97" s="7"/>
      <c r="D97" s="7"/>
      <c r="E97" s="69">
        <v>4131</v>
      </c>
      <c r="F97" s="69">
        <v>63020010008</v>
      </c>
      <c r="G97" s="69" t="s">
        <v>699</v>
      </c>
      <c r="H97" s="69">
        <v>63</v>
      </c>
      <c r="I97" s="69" t="s">
        <v>512</v>
      </c>
      <c r="J97" s="69">
        <v>6302</v>
      </c>
      <c r="K97" s="69" t="s">
        <v>513</v>
      </c>
      <c r="L97" s="69">
        <v>6302001</v>
      </c>
      <c r="M97" s="69" t="s">
        <v>514</v>
      </c>
      <c r="N97" s="69">
        <v>2024760010021</v>
      </c>
      <c r="O97" s="69" t="s">
        <v>700</v>
      </c>
      <c r="P97" s="69" t="s">
        <v>701</v>
      </c>
      <c r="Q97" s="69" t="s">
        <v>732</v>
      </c>
      <c r="R97" s="69" t="s">
        <v>709</v>
      </c>
      <c r="S97" s="7"/>
      <c r="T97" s="7"/>
    </row>
    <row r="98" spans="1:20">
      <c r="A98" s="7"/>
      <c r="B98" s="7"/>
      <c r="C98" s="7"/>
      <c r="D98" s="7"/>
      <c r="E98" s="69">
        <v>4131</v>
      </c>
      <c r="F98" s="69">
        <v>63020010008</v>
      </c>
      <c r="G98" s="69" t="s">
        <v>699</v>
      </c>
      <c r="H98" s="69">
        <v>63</v>
      </c>
      <c r="I98" s="69" t="s">
        <v>512</v>
      </c>
      <c r="J98" s="69">
        <v>6302</v>
      </c>
      <c r="K98" s="69" t="s">
        <v>513</v>
      </c>
      <c r="L98" s="69">
        <v>6302001</v>
      </c>
      <c r="M98" s="69" t="s">
        <v>514</v>
      </c>
      <c r="N98" s="69">
        <v>2024760010021</v>
      </c>
      <c r="O98" s="69" t="s">
        <v>700</v>
      </c>
      <c r="P98" s="69" t="s">
        <v>701</v>
      </c>
      <c r="Q98" s="69" t="s">
        <v>733</v>
      </c>
      <c r="R98" s="69" t="s">
        <v>713</v>
      </c>
      <c r="S98" s="7"/>
      <c r="T98" s="7"/>
    </row>
    <row r="99" spans="1:20">
      <c r="A99" s="7"/>
      <c r="B99" s="7"/>
      <c r="C99" s="7"/>
      <c r="D99" s="7"/>
      <c r="E99" s="69">
        <v>4131</v>
      </c>
      <c r="F99" s="69">
        <v>63020010008</v>
      </c>
      <c r="G99" s="69" t="s">
        <v>699</v>
      </c>
      <c r="H99" s="69">
        <v>63</v>
      </c>
      <c r="I99" s="69" t="s">
        <v>512</v>
      </c>
      <c r="J99" s="69">
        <v>6302</v>
      </c>
      <c r="K99" s="69" t="s">
        <v>513</v>
      </c>
      <c r="L99" s="69">
        <v>6302001</v>
      </c>
      <c r="M99" s="69" t="s">
        <v>514</v>
      </c>
      <c r="N99" s="69">
        <v>2024760010021</v>
      </c>
      <c r="O99" s="69" t="s">
        <v>700</v>
      </c>
      <c r="P99" s="69" t="s">
        <v>701</v>
      </c>
      <c r="Q99" s="69" t="s">
        <v>734</v>
      </c>
      <c r="R99" s="69" t="s">
        <v>711</v>
      </c>
      <c r="S99" s="7"/>
      <c r="T99" s="7"/>
    </row>
    <row r="100" spans="1:20">
      <c r="A100" s="7"/>
      <c r="B100" s="7"/>
      <c r="C100" s="7"/>
      <c r="D100" s="7"/>
      <c r="E100" s="69">
        <v>4131</v>
      </c>
      <c r="F100" s="69">
        <v>63020010014</v>
      </c>
      <c r="G100" s="69" t="s">
        <v>714</v>
      </c>
      <c r="H100" s="69">
        <v>63</v>
      </c>
      <c r="I100" s="69" t="s">
        <v>512</v>
      </c>
      <c r="J100" s="69">
        <v>6302</v>
      </c>
      <c r="K100" s="69" t="s">
        <v>513</v>
      </c>
      <c r="L100" s="69">
        <v>6302001</v>
      </c>
      <c r="M100" s="69" t="s">
        <v>514</v>
      </c>
      <c r="N100" s="69">
        <v>2024760010021</v>
      </c>
      <c r="O100" s="69" t="s">
        <v>700</v>
      </c>
      <c r="P100" s="69" t="s">
        <v>701</v>
      </c>
      <c r="Q100" s="69" t="s">
        <v>735</v>
      </c>
      <c r="R100" s="69" t="s">
        <v>716</v>
      </c>
      <c r="S100" s="7"/>
      <c r="T100" s="7"/>
    </row>
    <row r="101" spans="1:20">
      <c r="A101" s="7"/>
      <c r="B101" s="7"/>
      <c r="C101" s="7"/>
      <c r="D101" s="7"/>
      <c r="E101" s="69">
        <v>4131</v>
      </c>
      <c r="F101" s="69">
        <v>63020010014</v>
      </c>
      <c r="G101" s="69" t="s">
        <v>714</v>
      </c>
      <c r="H101" s="69">
        <v>63</v>
      </c>
      <c r="I101" s="69" t="s">
        <v>512</v>
      </c>
      <c r="J101" s="69">
        <v>6302</v>
      </c>
      <c r="K101" s="69" t="s">
        <v>513</v>
      </c>
      <c r="L101" s="69">
        <v>6302001</v>
      </c>
      <c r="M101" s="69" t="s">
        <v>514</v>
      </c>
      <c r="N101" s="69">
        <v>2024760010021</v>
      </c>
      <c r="O101" s="69" t="s">
        <v>700</v>
      </c>
      <c r="P101" s="69" t="s">
        <v>701</v>
      </c>
      <c r="Q101" s="69" t="s">
        <v>736</v>
      </c>
      <c r="R101" s="69" t="s">
        <v>716</v>
      </c>
      <c r="S101" s="7"/>
      <c r="T101" s="7"/>
    </row>
    <row r="102" spans="1:20">
      <c r="A102" s="7"/>
      <c r="B102" s="7"/>
      <c r="C102" s="7"/>
      <c r="D102" s="7"/>
      <c r="E102" s="69">
        <v>4131</v>
      </c>
      <c r="F102" s="69">
        <v>63020010014</v>
      </c>
      <c r="G102" s="69" t="s">
        <v>714</v>
      </c>
      <c r="H102" s="69">
        <v>63</v>
      </c>
      <c r="I102" s="69" t="s">
        <v>512</v>
      </c>
      <c r="J102" s="69">
        <v>6302</v>
      </c>
      <c r="K102" s="69" t="s">
        <v>513</v>
      </c>
      <c r="L102" s="69">
        <v>6302001</v>
      </c>
      <c r="M102" s="69" t="s">
        <v>514</v>
      </c>
      <c r="N102" s="69">
        <v>2024760010021</v>
      </c>
      <c r="O102" s="69" t="s">
        <v>700</v>
      </c>
      <c r="P102" s="69" t="s">
        <v>701</v>
      </c>
      <c r="Q102" s="69" t="s">
        <v>737</v>
      </c>
      <c r="R102" s="69" t="s">
        <v>716</v>
      </c>
      <c r="S102" s="7"/>
      <c r="T102" s="7"/>
    </row>
    <row r="103" spans="1:20">
      <c r="A103" s="7"/>
      <c r="B103" s="7"/>
      <c r="C103" s="7"/>
      <c r="D103" s="7"/>
      <c r="E103" s="69">
        <v>4131</v>
      </c>
      <c r="F103" s="69">
        <v>63020010014</v>
      </c>
      <c r="G103" s="69" t="s">
        <v>714</v>
      </c>
      <c r="H103" s="69">
        <v>63</v>
      </c>
      <c r="I103" s="69" t="s">
        <v>512</v>
      </c>
      <c r="J103" s="69">
        <v>6302</v>
      </c>
      <c r="K103" s="69" t="s">
        <v>513</v>
      </c>
      <c r="L103" s="69">
        <v>6302001</v>
      </c>
      <c r="M103" s="69" t="s">
        <v>514</v>
      </c>
      <c r="N103" s="69">
        <v>2024760010021</v>
      </c>
      <c r="O103" s="69" t="s">
        <v>700</v>
      </c>
      <c r="P103" s="69" t="s">
        <v>701</v>
      </c>
      <c r="Q103" s="69" t="s">
        <v>738</v>
      </c>
      <c r="R103" s="69" t="s">
        <v>718</v>
      </c>
      <c r="S103" s="7"/>
      <c r="T103" s="7"/>
    </row>
    <row r="104" spans="1:20">
      <c r="A104" s="7"/>
      <c r="B104" s="7"/>
      <c r="C104" s="7"/>
      <c r="D104" s="7"/>
      <c r="E104" s="69">
        <v>4131</v>
      </c>
      <c r="F104" s="69">
        <v>63020010014</v>
      </c>
      <c r="G104" s="69" t="s">
        <v>714</v>
      </c>
      <c r="H104" s="69">
        <v>63</v>
      </c>
      <c r="I104" s="69" t="s">
        <v>512</v>
      </c>
      <c r="J104" s="69">
        <v>6302</v>
      </c>
      <c r="K104" s="69" t="s">
        <v>513</v>
      </c>
      <c r="L104" s="69">
        <v>6302001</v>
      </c>
      <c r="M104" s="69" t="s">
        <v>514</v>
      </c>
      <c r="N104" s="69">
        <v>2024760010021</v>
      </c>
      <c r="O104" s="69" t="s">
        <v>700</v>
      </c>
      <c r="P104" s="69" t="s">
        <v>701</v>
      </c>
      <c r="Q104" s="69" t="s">
        <v>739</v>
      </c>
      <c r="R104" s="69" t="s">
        <v>720</v>
      </c>
      <c r="S104" s="7"/>
      <c r="T104" s="7"/>
    </row>
    <row r="105" spans="1:20">
      <c r="A105" s="7"/>
      <c r="B105" s="7"/>
      <c r="C105" s="7"/>
      <c r="D105" s="7"/>
      <c r="E105" s="69">
        <v>4131</v>
      </c>
      <c r="F105" s="69">
        <v>63020010014</v>
      </c>
      <c r="G105" s="69" t="s">
        <v>714</v>
      </c>
      <c r="H105" s="69">
        <v>63</v>
      </c>
      <c r="I105" s="69" t="s">
        <v>512</v>
      </c>
      <c r="J105" s="69">
        <v>6302</v>
      </c>
      <c r="K105" s="69" t="s">
        <v>513</v>
      </c>
      <c r="L105" s="69">
        <v>6302001</v>
      </c>
      <c r="M105" s="69" t="s">
        <v>514</v>
      </c>
      <c r="N105" s="69">
        <v>2024760010021</v>
      </c>
      <c r="O105" s="69" t="s">
        <v>700</v>
      </c>
      <c r="P105" s="69" t="s">
        <v>701</v>
      </c>
      <c r="Q105" s="69" t="s">
        <v>740</v>
      </c>
      <c r="R105" s="69" t="s">
        <v>720</v>
      </c>
      <c r="S105" s="7"/>
      <c r="T105" s="7"/>
    </row>
    <row r="106" spans="1:20">
      <c r="A106" s="7"/>
      <c r="B106" s="7"/>
      <c r="C106" s="7"/>
      <c r="D106" s="7"/>
      <c r="E106" s="69">
        <v>4131</v>
      </c>
      <c r="F106" s="69">
        <v>63020010014</v>
      </c>
      <c r="G106" s="69" t="s">
        <v>714</v>
      </c>
      <c r="H106" s="69">
        <v>63</v>
      </c>
      <c r="I106" s="69" t="s">
        <v>512</v>
      </c>
      <c r="J106" s="69">
        <v>6302</v>
      </c>
      <c r="K106" s="69" t="s">
        <v>513</v>
      </c>
      <c r="L106" s="69">
        <v>6302001</v>
      </c>
      <c r="M106" s="69" t="s">
        <v>514</v>
      </c>
      <c r="N106" s="69">
        <v>2024760010021</v>
      </c>
      <c r="O106" s="69" t="s">
        <v>700</v>
      </c>
      <c r="P106" s="69" t="s">
        <v>701</v>
      </c>
      <c r="Q106" s="69" t="s">
        <v>741</v>
      </c>
      <c r="R106" s="69" t="s">
        <v>722</v>
      </c>
      <c r="S106" s="7"/>
      <c r="T106" s="7"/>
    </row>
    <row r="107" spans="1:20">
      <c r="A107" s="7"/>
      <c r="B107" s="7"/>
      <c r="C107" s="7"/>
      <c r="D107" s="7"/>
      <c r="E107" s="69">
        <v>4131</v>
      </c>
      <c r="F107" s="69">
        <v>63020010014</v>
      </c>
      <c r="G107" s="69" t="s">
        <v>714</v>
      </c>
      <c r="H107" s="69">
        <v>63</v>
      </c>
      <c r="I107" s="69" t="s">
        <v>512</v>
      </c>
      <c r="J107" s="69">
        <v>6302</v>
      </c>
      <c r="K107" s="69" t="s">
        <v>513</v>
      </c>
      <c r="L107" s="69">
        <v>6302001</v>
      </c>
      <c r="M107" s="69" t="s">
        <v>514</v>
      </c>
      <c r="N107" s="69">
        <v>2024760010021</v>
      </c>
      <c r="O107" s="69" t="s">
        <v>700</v>
      </c>
      <c r="P107" s="69" t="s">
        <v>701</v>
      </c>
      <c r="Q107" s="69" t="s">
        <v>742</v>
      </c>
      <c r="R107" s="69" t="s">
        <v>724</v>
      </c>
      <c r="S107" s="7"/>
      <c r="T107" s="7"/>
    </row>
    <row r="108" spans="1:20">
      <c r="A108" s="7"/>
      <c r="B108" s="7"/>
      <c r="C108" s="7"/>
      <c r="D108" s="7"/>
      <c r="E108" s="69">
        <v>4131</v>
      </c>
      <c r="F108" s="69">
        <v>63020010014</v>
      </c>
      <c r="G108" s="69" t="s">
        <v>714</v>
      </c>
      <c r="H108" s="69">
        <v>63</v>
      </c>
      <c r="I108" s="69" t="s">
        <v>512</v>
      </c>
      <c r="J108" s="69">
        <v>6302</v>
      </c>
      <c r="K108" s="69" t="s">
        <v>513</v>
      </c>
      <c r="L108" s="69">
        <v>6302001</v>
      </c>
      <c r="M108" s="69" t="s">
        <v>514</v>
      </c>
      <c r="N108" s="69">
        <v>2024760010021</v>
      </c>
      <c r="O108" s="69" t="s">
        <v>700</v>
      </c>
      <c r="P108" s="69" t="s">
        <v>701</v>
      </c>
      <c r="Q108" s="69" t="s">
        <v>743</v>
      </c>
      <c r="R108" s="69" t="s">
        <v>726</v>
      </c>
      <c r="S108" s="7"/>
      <c r="T108" s="7"/>
    </row>
    <row r="109" spans="1:20">
      <c r="A109" s="7"/>
      <c r="B109" s="7"/>
      <c r="C109" s="7"/>
      <c r="D109" s="7"/>
      <c r="E109" s="69">
        <v>4131</v>
      </c>
      <c r="F109" s="69">
        <v>63020010014</v>
      </c>
      <c r="G109" s="69" t="s">
        <v>714</v>
      </c>
      <c r="H109" s="69">
        <v>63</v>
      </c>
      <c r="I109" s="69" t="s">
        <v>512</v>
      </c>
      <c r="J109" s="69">
        <v>6302</v>
      </c>
      <c r="K109" s="69" t="s">
        <v>513</v>
      </c>
      <c r="L109" s="69">
        <v>6302001</v>
      </c>
      <c r="M109" s="69" t="s">
        <v>514</v>
      </c>
      <c r="N109" s="69">
        <v>2024760010021</v>
      </c>
      <c r="O109" s="69" t="s">
        <v>700</v>
      </c>
      <c r="P109" s="69" t="s">
        <v>701</v>
      </c>
      <c r="Q109" s="69" t="s">
        <v>744</v>
      </c>
      <c r="R109" s="69" t="s">
        <v>728</v>
      </c>
      <c r="S109" s="7"/>
      <c r="T109" s="7"/>
    </row>
    <row r="110" spans="1:20">
      <c r="A110" s="7"/>
      <c r="B110" s="7"/>
      <c r="C110" s="7"/>
      <c r="D110" s="7"/>
      <c r="E110" s="69">
        <v>4131</v>
      </c>
      <c r="F110" s="69">
        <v>63020010009</v>
      </c>
      <c r="G110" s="69" t="s">
        <v>745</v>
      </c>
      <c r="H110" s="69">
        <v>63</v>
      </c>
      <c r="I110" s="69" t="s">
        <v>512</v>
      </c>
      <c r="J110" s="69">
        <v>6302</v>
      </c>
      <c r="K110" s="69" t="s">
        <v>513</v>
      </c>
      <c r="L110" s="69">
        <v>6302001</v>
      </c>
      <c r="M110" s="69" t="s">
        <v>514</v>
      </c>
      <c r="N110" s="69">
        <v>2024760010020</v>
      </c>
      <c r="O110" s="69" t="s">
        <v>746</v>
      </c>
      <c r="P110" s="69" t="s">
        <v>747</v>
      </c>
      <c r="Q110" s="69" t="s">
        <v>748</v>
      </c>
      <c r="R110" s="69" t="s">
        <v>749</v>
      </c>
      <c r="S110" s="7"/>
      <c r="T110" s="7"/>
    </row>
    <row r="111" spans="1:20">
      <c r="A111" s="7"/>
      <c r="B111" s="7"/>
      <c r="C111" s="7"/>
      <c r="D111" s="7"/>
      <c r="E111" s="69">
        <v>4131</v>
      </c>
      <c r="F111" s="69">
        <v>63020010009</v>
      </c>
      <c r="G111" s="69" t="s">
        <v>745</v>
      </c>
      <c r="H111" s="69">
        <v>63</v>
      </c>
      <c r="I111" s="69" t="s">
        <v>512</v>
      </c>
      <c r="J111" s="69">
        <v>6302</v>
      </c>
      <c r="K111" s="69" t="s">
        <v>513</v>
      </c>
      <c r="L111" s="69">
        <v>6302001</v>
      </c>
      <c r="M111" s="69" t="s">
        <v>514</v>
      </c>
      <c r="N111" s="69">
        <v>2024760010020</v>
      </c>
      <c r="O111" s="69" t="s">
        <v>746</v>
      </c>
      <c r="P111" s="69" t="s">
        <v>747</v>
      </c>
      <c r="Q111" s="69" t="s">
        <v>750</v>
      </c>
      <c r="R111" s="69" t="s">
        <v>751</v>
      </c>
      <c r="S111" s="7"/>
      <c r="T111" s="7"/>
    </row>
    <row r="112" spans="1:20">
      <c r="A112" s="7"/>
      <c r="B112" s="7"/>
      <c r="C112" s="7"/>
      <c r="D112" s="7"/>
      <c r="E112" s="69">
        <v>4131</v>
      </c>
      <c r="F112" s="69">
        <v>63020010009</v>
      </c>
      <c r="G112" s="69" t="s">
        <v>745</v>
      </c>
      <c r="H112" s="69">
        <v>63</v>
      </c>
      <c r="I112" s="69" t="s">
        <v>512</v>
      </c>
      <c r="J112" s="69">
        <v>6302</v>
      </c>
      <c r="K112" s="69" t="s">
        <v>513</v>
      </c>
      <c r="L112" s="69">
        <v>6302001</v>
      </c>
      <c r="M112" s="69" t="s">
        <v>514</v>
      </c>
      <c r="N112" s="69">
        <v>2024760010020</v>
      </c>
      <c r="O112" s="69" t="s">
        <v>746</v>
      </c>
      <c r="P112" s="69" t="s">
        <v>747</v>
      </c>
      <c r="Q112" s="69" t="s">
        <v>752</v>
      </c>
      <c r="R112" s="69" t="s">
        <v>753</v>
      </c>
      <c r="S112" s="7"/>
      <c r="T112" s="7"/>
    </row>
    <row r="113" spans="1:20">
      <c r="A113" s="7"/>
      <c r="B113" s="7"/>
      <c r="C113" s="7"/>
      <c r="D113" s="7"/>
      <c r="E113" s="69">
        <v>4131</v>
      </c>
      <c r="F113" s="69">
        <v>63020010009</v>
      </c>
      <c r="G113" s="69" t="s">
        <v>745</v>
      </c>
      <c r="H113" s="69">
        <v>63</v>
      </c>
      <c r="I113" s="69" t="s">
        <v>512</v>
      </c>
      <c r="J113" s="69">
        <v>6302</v>
      </c>
      <c r="K113" s="69" t="s">
        <v>513</v>
      </c>
      <c r="L113" s="69">
        <v>6302001</v>
      </c>
      <c r="M113" s="69" t="s">
        <v>514</v>
      </c>
      <c r="N113" s="69">
        <v>2024760010020</v>
      </c>
      <c r="O113" s="69" t="s">
        <v>746</v>
      </c>
      <c r="P113" s="69" t="s">
        <v>747</v>
      </c>
      <c r="Q113" s="69" t="s">
        <v>754</v>
      </c>
      <c r="R113" s="69" t="s">
        <v>755</v>
      </c>
      <c r="S113" s="7"/>
      <c r="T113" s="7"/>
    </row>
    <row r="114" spans="1:20">
      <c r="A114" s="7"/>
      <c r="B114" s="7"/>
      <c r="C114" s="7"/>
      <c r="D114" s="7"/>
      <c r="E114" s="69">
        <v>4131</v>
      </c>
      <c r="F114" s="69">
        <v>63020010009</v>
      </c>
      <c r="G114" s="69" t="s">
        <v>745</v>
      </c>
      <c r="H114" s="69">
        <v>63</v>
      </c>
      <c r="I114" s="69" t="s">
        <v>512</v>
      </c>
      <c r="J114" s="69">
        <v>6302</v>
      </c>
      <c r="K114" s="69" t="s">
        <v>513</v>
      </c>
      <c r="L114" s="69">
        <v>6302001</v>
      </c>
      <c r="M114" s="69" t="s">
        <v>514</v>
      </c>
      <c r="N114" s="69">
        <v>2024760010020</v>
      </c>
      <c r="O114" s="69" t="s">
        <v>746</v>
      </c>
      <c r="P114" s="69" t="s">
        <v>747</v>
      </c>
      <c r="Q114" s="69" t="s">
        <v>756</v>
      </c>
      <c r="R114" s="69" t="s">
        <v>757</v>
      </c>
      <c r="S114" s="7"/>
      <c r="T114" s="7"/>
    </row>
    <row r="115" spans="1:20">
      <c r="A115" s="7"/>
      <c r="B115" s="7"/>
      <c r="C115" s="7"/>
      <c r="D115" s="7"/>
      <c r="E115" s="69">
        <v>4131</v>
      </c>
      <c r="F115" s="69">
        <v>63020010009</v>
      </c>
      <c r="G115" s="69" t="s">
        <v>745</v>
      </c>
      <c r="H115" s="69">
        <v>63</v>
      </c>
      <c r="I115" s="69" t="s">
        <v>512</v>
      </c>
      <c r="J115" s="69">
        <v>6302</v>
      </c>
      <c r="K115" s="69" t="s">
        <v>513</v>
      </c>
      <c r="L115" s="69">
        <v>6302001</v>
      </c>
      <c r="M115" s="69" t="s">
        <v>514</v>
      </c>
      <c r="N115" s="69">
        <v>2024760010020</v>
      </c>
      <c r="O115" s="69" t="s">
        <v>746</v>
      </c>
      <c r="P115" s="69" t="s">
        <v>747</v>
      </c>
      <c r="Q115" s="69" t="s">
        <v>758</v>
      </c>
      <c r="R115" s="69" t="s">
        <v>759</v>
      </c>
      <c r="S115" s="7"/>
      <c r="T115" s="7"/>
    </row>
    <row r="116" spans="1:20">
      <c r="A116" s="7"/>
      <c r="B116" s="7"/>
      <c r="C116" s="7"/>
      <c r="D116" s="7"/>
      <c r="E116" s="69">
        <v>4131</v>
      </c>
      <c r="F116" s="69">
        <v>63020010009</v>
      </c>
      <c r="G116" s="69" t="s">
        <v>745</v>
      </c>
      <c r="H116" s="69">
        <v>63</v>
      </c>
      <c r="I116" s="69" t="s">
        <v>512</v>
      </c>
      <c r="J116" s="69">
        <v>6302</v>
      </c>
      <c r="K116" s="69" t="s">
        <v>513</v>
      </c>
      <c r="L116" s="69">
        <v>6302001</v>
      </c>
      <c r="M116" s="69" t="s">
        <v>514</v>
      </c>
      <c r="N116" s="69">
        <v>2024760010020</v>
      </c>
      <c r="O116" s="69" t="s">
        <v>746</v>
      </c>
      <c r="P116" s="69" t="s">
        <v>747</v>
      </c>
      <c r="Q116" s="69" t="s">
        <v>760</v>
      </c>
      <c r="R116" s="69" t="s">
        <v>749</v>
      </c>
      <c r="S116" s="7"/>
      <c r="T116" s="7"/>
    </row>
    <row r="117" spans="1:20">
      <c r="A117" s="7"/>
      <c r="B117" s="7"/>
      <c r="C117" s="7"/>
      <c r="D117" s="7"/>
      <c r="E117" s="69">
        <v>4131</v>
      </c>
      <c r="F117" s="69">
        <v>63020010009</v>
      </c>
      <c r="G117" s="69" t="s">
        <v>745</v>
      </c>
      <c r="H117" s="69">
        <v>63</v>
      </c>
      <c r="I117" s="69" t="s">
        <v>512</v>
      </c>
      <c r="J117" s="69">
        <v>6302</v>
      </c>
      <c r="K117" s="69" t="s">
        <v>513</v>
      </c>
      <c r="L117" s="69">
        <v>6302001</v>
      </c>
      <c r="M117" s="69" t="s">
        <v>514</v>
      </c>
      <c r="N117" s="69">
        <v>2024760010020</v>
      </c>
      <c r="O117" s="69" t="s">
        <v>746</v>
      </c>
      <c r="P117" s="69" t="s">
        <v>747</v>
      </c>
      <c r="Q117" s="69" t="s">
        <v>761</v>
      </c>
      <c r="R117" s="69" t="s">
        <v>751</v>
      </c>
      <c r="S117" s="7"/>
      <c r="T117" s="7"/>
    </row>
    <row r="118" spans="1:20">
      <c r="A118" s="7"/>
      <c r="B118" s="7"/>
      <c r="C118" s="7"/>
      <c r="D118" s="7"/>
      <c r="E118" s="69">
        <v>4131</v>
      </c>
      <c r="F118" s="69">
        <v>63020010009</v>
      </c>
      <c r="G118" s="69" t="s">
        <v>745</v>
      </c>
      <c r="H118" s="69">
        <v>63</v>
      </c>
      <c r="I118" s="69" t="s">
        <v>512</v>
      </c>
      <c r="J118" s="69">
        <v>6302</v>
      </c>
      <c r="K118" s="69" t="s">
        <v>513</v>
      </c>
      <c r="L118" s="69">
        <v>6302001</v>
      </c>
      <c r="M118" s="69" t="s">
        <v>514</v>
      </c>
      <c r="N118" s="69">
        <v>2024760010020</v>
      </c>
      <c r="O118" s="69" t="s">
        <v>746</v>
      </c>
      <c r="P118" s="69" t="s">
        <v>747</v>
      </c>
      <c r="Q118" s="69" t="s">
        <v>762</v>
      </c>
      <c r="R118" s="69" t="s">
        <v>753</v>
      </c>
      <c r="S118" s="7"/>
      <c r="T118" s="7"/>
    </row>
    <row r="119" spans="1:20">
      <c r="A119" s="7"/>
      <c r="B119" s="7"/>
      <c r="C119" s="7"/>
      <c r="D119" s="7"/>
      <c r="E119" s="69">
        <v>4131</v>
      </c>
      <c r="F119" s="69">
        <v>63020010009</v>
      </c>
      <c r="G119" s="69" t="s">
        <v>745</v>
      </c>
      <c r="H119" s="69">
        <v>63</v>
      </c>
      <c r="I119" s="69" t="s">
        <v>512</v>
      </c>
      <c r="J119" s="69">
        <v>6302</v>
      </c>
      <c r="K119" s="69" t="s">
        <v>513</v>
      </c>
      <c r="L119" s="69">
        <v>6302001</v>
      </c>
      <c r="M119" s="69" t="s">
        <v>514</v>
      </c>
      <c r="N119" s="69">
        <v>2024760010020</v>
      </c>
      <c r="O119" s="69" t="s">
        <v>746</v>
      </c>
      <c r="P119" s="69" t="s">
        <v>747</v>
      </c>
      <c r="Q119" s="69" t="s">
        <v>763</v>
      </c>
      <c r="R119" s="69" t="s">
        <v>755</v>
      </c>
      <c r="S119" s="7"/>
      <c r="T119" s="7"/>
    </row>
    <row r="120" spans="1:20">
      <c r="A120" s="7"/>
      <c r="B120" s="7"/>
      <c r="C120" s="7"/>
      <c r="D120" s="7"/>
      <c r="E120" s="69">
        <v>4131</v>
      </c>
      <c r="F120" s="69">
        <v>63020010009</v>
      </c>
      <c r="G120" s="69" t="s">
        <v>745</v>
      </c>
      <c r="H120" s="69">
        <v>63</v>
      </c>
      <c r="I120" s="69" t="s">
        <v>512</v>
      </c>
      <c r="J120" s="69">
        <v>6302</v>
      </c>
      <c r="K120" s="69" t="s">
        <v>513</v>
      </c>
      <c r="L120" s="69">
        <v>6302001</v>
      </c>
      <c r="M120" s="69" t="s">
        <v>514</v>
      </c>
      <c r="N120" s="69">
        <v>2024760010020</v>
      </c>
      <c r="O120" s="69" t="s">
        <v>746</v>
      </c>
      <c r="P120" s="69" t="s">
        <v>747</v>
      </c>
      <c r="Q120" s="69" t="s">
        <v>764</v>
      </c>
      <c r="R120" s="69" t="s">
        <v>757</v>
      </c>
      <c r="S120" s="7"/>
      <c r="T120" s="7"/>
    </row>
    <row r="121" spans="1:20">
      <c r="A121" s="7"/>
      <c r="B121" s="7"/>
      <c r="C121" s="7"/>
      <c r="D121" s="7"/>
      <c r="E121" s="69">
        <v>4131</v>
      </c>
      <c r="F121" s="69">
        <v>63020010009</v>
      </c>
      <c r="G121" s="69" t="s">
        <v>745</v>
      </c>
      <c r="H121" s="69">
        <v>63</v>
      </c>
      <c r="I121" s="69" t="s">
        <v>512</v>
      </c>
      <c r="J121" s="69">
        <v>6302</v>
      </c>
      <c r="K121" s="69" t="s">
        <v>513</v>
      </c>
      <c r="L121" s="69">
        <v>6302001</v>
      </c>
      <c r="M121" s="69" t="s">
        <v>514</v>
      </c>
      <c r="N121" s="69">
        <v>2024760010020</v>
      </c>
      <c r="O121" s="69" t="s">
        <v>746</v>
      </c>
      <c r="P121" s="69" t="s">
        <v>747</v>
      </c>
      <c r="Q121" s="69" t="s">
        <v>765</v>
      </c>
      <c r="R121" s="69" t="s">
        <v>759</v>
      </c>
      <c r="S121" s="7"/>
      <c r="T121" s="7"/>
    </row>
    <row r="122" spans="1:20">
      <c r="A122" s="7"/>
      <c r="B122" s="7"/>
      <c r="C122" s="7"/>
      <c r="D122" s="7"/>
      <c r="E122" s="69">
        <v>4131</v>
      </c>
      <c r="F122" s="69">
        <v>63020010012</v>
      </c>
      <c r="G122" s="69" t="s">
        <v>766</v>
      </c>
      <c r="H122" s="69">
        <v>63</v>
      </c>
      <c r="I122" s="69" t="s">
        <v>512</v>
      </c>
      <c r="J122" s="69">
        <v>6302</v>
      </c>
      <c r="K122" s="69" t="s">
        <v>513</v>
      </c>
      <c r="L122" s="69">
        <v>6302001</v>
      </c>
      <c r="M122" s="69" t="s">
        <v>514</v>
      </c>
      <c r="N122" s="69">
        <v>2024760010022</v>
      </c>
      <c r="O122" s="69" t="s">
        <v>767</v>
      </c>
      <c r="P122" s="69" t="s">
        <v>768</v>
      </c>
      <c r="Q122" s="69" t="s">
        <v>769</v>
      </c>
      <c r="R122" s="69" t="s">
        <v>770</v>
      </c>
      <c r="S122" s="7"/>
      <c r="T122" s="7"/>
    </row>
    <row r="123" spans="1:20">
      <c r="A123" s="7"/>
      <c r="B123" s="7"/>
      <c r="C123" s="7"/>
      <c r="D123" s="7"/>
      <c r="E123" s="69">
        <v>4131</v>
      </c>
      <c r="F123" s="69">
        <v>63020010012</v>
      </c>
      <c r="G123" s="69" t="s">
        <v>766</v>
      </c>
      <c r="H123" s="69">
        <v>63</v>
      </c>
      <c r="I123" s="69" t="s">
        <v>512</v>
      </c>
      <c r="J123" s="69">
        <v>6302</v>
      </c>
      <c r="K123" s="69" t="s">
        <v>513</v>
      </c>
      <c r="L123" s="69">
        <v>6302001</v>
      </c>
      <c r="M123" s="69" t="s">
        <v>514</v>
      </c>
      <c r="N123" s="69">
        <v>2024760010022</v>
      </c>
      <c r="O123" s="69" t="s">
        <v>767</v>
      </c>
      <c r="P123" s="69" t="s">
        <v>768</v>
      </c>
      <c r="Q123" s="69" t="s">
        <v>771</v>
      </c>
      <c r="R123" s="69" t="s">
        <v>772</v>
      </c>
      <c r="S123" s="7"/>
      <c r="T123" s="7"/>
    </row>
    <row r="124" spans="1:20">
      <c r="A124" s="7"/>
      <c r="B124" s="7"/>
      <c r="C124" s="7"/>
      <c r="D124" s="7"/>
      <c r="E124" s="69">
        <v>4131</v>
      </c>
      <c r="F124" s="69">
        <v>63020010012</v>
      </c>
      <c r="G124" s="69" t="s">
        <v>766</v>
      </c>
      <c r="H124" s="69">
        <v>63</v>
      </c>
      <c r="I124" s="69" t="s">
        <v>512</v>
      </c>
      <c r="J124" s="69">
        <v>6302</v>
      </c>
      <c r="K124" s="69" t="s">
        <v>513</v>
      </c>
      <c r="L124" s="69">
        <v>6302001</v>
      </c>
      <c r="M124" s="69" t="s">
        <v>514</v>
      </c>
      <c r="N124" s="69">
        <v>2024760010022</v>
      </c>
      <c r="O124" s="69" t="s">
        <v>767</v>
      </c>
      <c r="P124" s="69" t="s">
        <v>768</v>
      </c>
      <c r="Q124" s="69" t="s">
        <v>773</v>
      </c>
      <c r="R124" s="69" t="s">
        <v>774</v>
      </c>
      <c r="S124" s="7"/>
      <c r="T124" s="7"/>
    </row>
    <row r="125" spans="1:20">
      <c r="A125" s="7"/>
      <c r="B125" s="7"/>
      <c r="C125" s="7"/>
      <c r="D125" s="7"/>
      <c r="E125" s="69">
        <v>4131</v>
      </c>
      <c r="F125" s="69">
        <v>63020010012</v>
      </c>
      <c r="G125" s="69" t="s">
        <v>766</v>
      </c>
      <c r="H125" s="69">
        <v>63</v>
      </c>
      <c r="I125" s="69" t="s">
        <v>512</v>
      </c>
      <c r="J125" s="69">
        <v>6302</v>
      </c>
      <c r="K125" s="69" t="s">
        <v>513</v>
      </c>
      <c r="L125" s="69">
        <v>6302001</v>
      </c>
      <c r="M125" s="69" t="s">
        <v>514</v>
      </c>
      <c r="N125" s="69">
        <v>2024760010022</v>
      </c>
      <c r="O125" s="69" t="s">
        <v>767</v>
      </c>
      <c r="P125" s="69" t="s">
        <v>768</v>
      </c>
      <c r="Q125" s="69" t="s">
        <v>775</v>
      </c>
      <c r="R125" s="69" t="s">
        <v>776</v>
      </c>
      <c r="S125" s="7"/>
      <c r="T125" s="7"/>
    </row>
    <row r="126" spans="1:20">
      <c r="A126" s="7"/>
      <c r="B126" s="7"/>
      <c r="C126" s="7"/>
      <c r="D126" s="7"/>
      <c r="E126" s="69">
        <v>4131</v>
      </c>
      <c r="F126" s="69">
        <v>63020010012</v>
      </c>
      <c r="G126" s="69" t="s">
        <v>766</v>
      </c>
      <c r="H126" s="69">
        <v>63</v>
      </c>
      <c r="I126" s="69" t="s">
        <v>512</v>
      </c>
      <c r="J126" s="69">
        <v>6302</v>
      </c>
      <c r="K126" s="69" t="s">
        <v>513</v>
      </c>
      <c r="L126" s="69">
        <v>6302001</v>
      </c>
      <c r="M126" s="69" t="s">
        <v>514</v>
      </c>
      <c r="N126" s="69">
        <v>2024760010022</v>
      </c>
      <c r="O126" s="69" t="s">
        <v>767</v>
      </c>
      <c r="P126" s="69" t="s">
        <v>768</v>
      </c>
      <c r="Q126" s="69" t="s">
        <v>777</v>
      </c>
      <c r="R126" s="69" t="s">
        <v>778</v>
      </c>
      <c r="S126" s="7"/>
      <c r="T126" s="7"/>
    </row>
    <row r="127" spans="1:20">
      <c r="A127" s="7"/>
      <c r="B127" s="7"/>
      <c r="C127" s="7"/>
      <c r="D127" s="7"/>
      <c r="E127" s="69">
        <v>4131</v>
      </c>
      <c r="F127" s="69">
        <v>63020010012</v>
      </c>
      <c r="G127" s="69" t="s">
        <v>766</v>
      </c>
      <c r="H127" s="69">
        <v>63</v>
      </c>
      <c r="I127" s="69" t="s">
        <v>512</v>
      </c>
      <c r="J127" s="69">
        <v>6302</v>
      </c>
      <c r="K127" s="69" t="s">
        <v>513</v>
      </c>
      <c r="L127" s="69">
        <v>6302001</v>
      </c>
      <c r="M127" s="69" t="s">
        <v>514</v>
      </c>
      <c r="N127" s="69">
        <v>2024760010022</v>
      </c>
      <c r="O127" s="69" t="s">
        <v>767</v>
      </c>
      <c r="P127" s="69" t="s">
        <v>768</v>
      </c>
      <c r="Q127" s="69" t="s">
        <v>779</v>
      </c>
      <c r="R127" s="69" t="s">
        <v>780</v>
      </c>
      <c r="S127" s="7"/>
      <c r="T127" s="7"/>
    </row>
    <row r="128" spans="1:20">
      <c r="A128" s="7"/>
      <c r="B128" s="7"/>
      <c r="C128" s="7"/>
      <c r="D128" s="7"/>
      <c r="E128" s="69">
        <v>4131</v>
      </c>
      <c r="F128" s="69">
        <v>63020010012</v>
      </c>
      <c r="G128" s="69" t="s">
        <v>766</v>
      </c>
      <c r="H128" s="69">
        <v>63</v>
      </c>
      <c r="I128" s="69" t="s">
        <v>512</v>
      </c>
      <c r="J128" s="69">
        <v>6302</v>
      </c>
      <c r="K128" s="69" t="s">
        <v>513</v>
      </c>
      <c r="L128" s="69">
        <v>6302001</v>
      </c>
      <c r="M128" s="69" t="s">
        <v>514</v>
      </c>
      <c r="N128" s="69">
        <v>2024760010022</v>
      </c>
      <c r="O128" s="69" t="s">
        <v>767</v>
      </c>
      <c r="P128" s="69" t="s">
        <v>768</v>
      </c>
      <c r="Q128" s="69" t="s">
        <v>781</v>
      </c>
      <c r="R128" s="69" t="s">
        <v>770</v>
      </c>
      <c r="S128" s="7"/>
      <c r="T128" s="7"/>
    </row>
    <row r="129" spans="1:20">
      <c r="A129" s="7"/>
      <c r="B129" s="7"/>
      <c r="C129" s="7"/>
      <c r="D129" s="7"/>
      <c r="E129" s="69">
        <v>4131</v>
      </c>
      <c r="F129" s="69">
        <v>63020010012</v>
      </c>
      <c r="G129" s="69" t="s">
        <v>766</v>
      </c>
      <c r="H129" s="69">
        <v>63</v>
      </c>
      <c r="I129" s="69" t="s">
        <v>512</v>
      </c>
      <c r="J129" s="69">
        <v>6302</v>
      </c>
      <c r="K129" s="69" t="s">
        <v>513</v>
      </c>
      <c r="L129" s="69">
        <v>6302001</v>
      </c>
      <c r="M129" s="69" t="s">
        <v>514</v>
      </c>
      <c r="N129" s="69">
        <v>2024760010022</v>
      </c>
      <c r="O129" s="69" t="s">
        <v>767</v>
      </c>
      <c r="P129" s="69" t="s">
        <v>768</v>
      </c>
      <c r="Q129" s="69" t="s">
        <v>782</v>
      </c>
      <c r="R129" s="69" t="s">
        <v>772</v>
      </c>
      <c r="S129" s="7"/>
      <c r="T129" s="7"/>
    </row>
    <row r="130" spans="1:20">
      <c r="A130" s="7"/>
      <c r="B130" s="7"/>
      <c r="C130" s="7"/>
      <c r="D130" s="7"/>
      <c r="E130" s="69">
        <v>4131</v>
      </c>
      <c r="F130" s="69">
        <v>63020010012</v>
      </c>
      <c r="G130" s="69" t="s">
        <v>766</v>
      </c>
      <c r="H130" s="69">
        <v>63</v>
      </c>
      <c r="I130" s="69" t="s">
        <v>512</v>
      </c>
      <c r="J130" s="69">
        <v>6302</v>
      </c>
      <c r="K130" s="69" t="s">
        <v>513</v>
      </c>
      <c r="L130" s="69">
        <v>6302001</v>
      </c>
      <c r="M130" s="69" t="s">
        <v>514</v>
      </c>
      <c r="N130" s="69">
        <v>2024760010022</v>
      </c>
      <c r="O130" s="69" t="s">
        <v>767</v>
      </c>
      <c r="P130" s="69" t="s">
        <v>768</v>
      </c>
      <c r="Q130" s="69" t="s">
        <v>783</v>
      </c>
      <c r="R130" s="69" t="s">
        <v>776</v>
      </c>
      <c r="S130" s="7"/>
      <c r="T130" s="7"/>
    </row>
    <row r="131" spans="1:20">
      <c r="A131" s="7"/>
      <c r="B131" s="7"/>
      <c r="C131" s="7"/>
      <c r="D131" s="7"/>
      <c r="E131" s="69">
        <v>4131</v>
      </c>
      <c r="F131" s="69">
        <v>63020010012</v>
      </c>
      <c r="G131" s="69" t="s">
        <v>766</v>
      </c>
      <c r="H131" s="69">
        <v>63</v>
      </c>
      <c r="I131" s="69" t="s">
        <v>512</v>
      </c>
      <c r="J131" s="69">
        <v>6302</v>
      </c>
      <c r="K131" s="69" t="s">
        <v>513</v>
      </c>
      <c r="L131" s="69">
        <v>6302001</v>
      </c>
      <c r="M131" s="69" t="s">
        <v>514</v>
      </c>
      <c r="N131" s="69">
        <v>2024760010022</v>
      </c>
      <c r="O131" s="69" t="s">
        <v>767</v>
      </c>
      <c r="P131" s="69" t="s">
        <v>768</v>
      </c>
      <c r="Q131" s="69" t="s">
        <v>784</v>
      </c>
      <c r="R131" s="69" t="s">
        <v>778</v>
      </c>
      <c r="S131" s="7"/>
      <c r="T131" s="7"/>
    </row>
    <row r="132" spans="1:20">
      <c r="A132" s="7"/>
      <c r="B132" s="7"/>
      <c r="C132" s="7"/>
      <c r="D132" s="7"/>
      <c r="E132" s="69">
        <v>4131</v>
      </c>
      <c r="F132" s="69">
        <v>63020010012</v>
      </c>
      <c r="G132" s="69" t="s">
        <v>766</v>
      </c>
      <c r="H132" s="69">
        <v>63</v>
      </c>
      <c r="I132" s="69" t="s">
        <v>512</v>
      </c>
      <c r="J132" s="69">
        <v>6302</v>
      </c>
      <c r="K132" s="69" t="s">
        <v>513</v>
      </c>
      <c r="L132" s="69">
        <v>6302001</v>
      </c>
      <c r="M132" s="69" t="s">
        <v>514</v>
      </c>
      <c r="N132" s="69">
        <v>2024760010022</v>
      </c>
      <c r="O132" s="69" t="s">
        <v>767</v>
      </c>
      <c r="P132" s="69" t="s">
        <v>768</v>
      </c>
      <c r="Q132" s="69" t="s">
        <v>785</v>
      </c>
      <c r="R132" s="69" t="s">
        <v>776</v>
      </c>
      <c r="S132" s="7"/>
      <c r="T132" s="7"/>
    </row>
    <row r="133" spans="1:20">
      <c r="A133" s="7"/>
      <c r="B133" s="7"/>
      <c r="C133" s="7"/>
      <c r="D133" s="7"/>
      <c r="E133" s="69">
        <v>4131</v>
      </c>
      <c r="F133" s="69">
        <v>63020010013</v>
      </c>
      <c r="G133" s="69" t="s">
        <v>786</v>
      </c>
      <c r="H133" s="69">
        <v>63</v>
      </c>
      <c r="I133" s="69" t="s">
        <v>512</v>
      </c>
      <c r="J133" s="69">
        <v>6302</v>
      </c>
      <c r="K133" s="69" t="s">
        <v>513</v>
      </c>
      <c r="L133" s="69">
        <v>6302001</v>
      </c>
      <c r="M133" s="69" t="s">
        <v>514</v>
      </c>
      <c r="N133" s="69">
        <v>2024760010023</v>
      </c>
      <c r="O133" s="69" t="s">
        <v>787</v>
      </c>
      <c r="P133" s="69" t="s">
        <v>788</v>
      </c>
      <c r="Q133" s="69" t="s">
        <v>789</v>
      </c>
      <c r="R133" s="69" t="s">
        <v>790</v>
      </c>
      <c r="S133" s="7"/>
      <c r="T133" s="7"/>
    </row>
    <row r="134" spans="1:20">
      <c r="A134" s="7"/>
      <c r="B134" s="7"/>
      <c r="C134" s="7"/>
      <c r="D134" s="7"/>
      <c r="E134" s="69">
        <v>4131</v>
      </c>
      <c r="F134" s="69">
        <v>63020010013</v>
      </c>
      <c r="G134" s="69" t="s">
        <v>786</v>
      </c>
      <c r="H134" s="69">
        <v>63</v>
      </c>
      <c r="I134" s="69" t="s">
        <v>512</v>
      </c>
      <c r="J134" s="69">
        <v>6302</v>
      </c>
      <c r="K134" s="69" t="s">
        <v>513</v>
      </c>
      <c r="L134" s="69">
        <v>6302001</v>
      </c>
      <c r="M134" s="69" t="s">
        <v>514</v>
      </c>
      <c r="N134" s="69">
        <v>2024760010023</v>
      </c>
      <c r="O134" s="69" t="s">
        <v>787</v>
      </c>
      <c r="P134" s="69" t="s">
        <v>788</v>
      </c>
      <c r="Q134" s="69" t="s">
        <v>791</v>
      </c>
      <c r="R134" s="69" t="s">
        <v>792</v>
      </c>
      <c r="S134" s="7"/>
      <c r="T134" s="7"/>
    </row>
    <row r="135" spans="1:20">
      <c r="A135" s="7"/>
      <c r="B135" s="7"/>
      <c r="C135" s="7"/>
      <c r="D135" s="7"/>
      <c r="E135" s="69">
        <v>4131</v>
      </c>
      <c r="F135" s="69">
        <v>63020010013</v>
      </c>
      <c r="G135" s="69" t="s">
        <v>786</v>
      </c>
      <c r="H135" s="69">
        <v>63</v>
      </c>
      <c r="I135" s="69" t="s">
        <v>512</v>
      </c>
      <c r="J135" s="69">
        <v>6302</v>
      </c>
      <c r="K135" s="69" t="s">
        <v>513</v>
      </c>
      <c r="L135" s="69">
        <v>6302001</v>
      </c>
      <c r="M135" s="69" t="s">
        <v>514</v>
      </c>
      <c r="N135" s="69">
        <v>2024760010023</v>
      </c>
      <c r="O135" s="69" t="s">
        <v>787</v>
      </c>
      <c r="P135" s="69" t="s">
        <v>788</v>
      </c>
      <c r="Q135" s="69" t="s">
        <v>793</v>
      </c>
      <c r="R135" s="69" t="s">
        <v>794</v>
      </c>
      <c r="S135" s="7"/>
      <c r="T135" s="7"/>
    </row>
    <row r="136" spans="1:20">
      <c r="A136" s="7"/>
      <c r="B136" s="7"/>
      <c r="C136" s="7"/>
      <c r="D136" s="7"/>
      <c r="E136" s="69">
        <v>4131</v>
      </c>
      <c r="F136" s="69">
        <v>63020010013</v>
      </c>
      <c r="G136" s="69" t="s">
        <v>786</v>
      </c>
      <c r="H136" s="69">
        <v>63</v>
      </c>
      <c r="I136" s="69" t="s">
        <v>512</v>
      </c>
      <c r="J136" s="69">
        <v>6302</v>
      </c>
      <c r="K136" s="69" t="s">
        <v>513</v>
      </c>
      <c r="L136" s="69">
        <v>6302001</v>
      </c>
      <c r="M136" s="69" t="s">
        <v>514</v>
      </c>
      <c r="N136" s="69">
        <v>2024760010023</v>
      </c>
      <c r="O136" s="69" t="s">
        <v>787</v>
      </c>
      <c r="P136" s="69" t="s">
        <v>788</v>
      </c>
      <c r="Q136" s="69" t="s">
        <v>795</v>
      </c>
      <c r="R136" s="69" t="s">
        <v>796</v>
      </c>
      <c r="S136" s="7"/>
      <c r="T136" s="7"/>
    </row>
    <row r="137" spans="1:20">
      <c r="A137" s="7"/>
      <c r="B137" s="7"/>
      <c r="C137" s="7"/>
      <c r="D137" s="7"/>
      <c r="E137" s="69">
        <v>4131</v>
      </c>
      <c r="F137" s="69">
        <v>63020010013</v>
      </c>
      <c r="G137" s="69" t="s">
        <v>786</v>
      </c>
      <c r="H137" s="69">
        <v>63</v>
      </c>
      <c r="I137" s="69" t="s">
        <v>512</v>
      </c>
      <c r="J137" s="69">
        <v>6302</v>
      </c>
      <c r="K137" s="69" t="s">
        <v>513</v>
      </c>
      <c r="L137" s="69">
        <v>6302001</v>
      </c>
      <c r="M137" s="69" t="s">
        <v>514</v>
      </c>
      <c r="N137" s="69">
        <v>2024760010023</v>
      </c>
      <c r="O137" s="69" t="s">
        <v>787</v>
      </c>
      <c r="P137" s="69" t="s">
        <v>788</v>
      </c>
      <c r="Q137" s="69" t="s">
        <v>797</v>
      </c>
      <c r="R137" s="69" t="s">
        <v>798</v>
      </c>
      <c r="S137" s="7"/>
      <c r="T137" s="7"/>
    </row>
    <row r="138" spans="1:20">
      <c r="A138" s="7"/>
      <c r="B138" s="7"/>
      <c r="C138" s="7"/>
      <c r="D138" s="7"/>
      <c r="E138" s="69">
        <v>4131</v>
      </c>
      <c r="F138" s="69">
        <v>63020010013</v>
      </c>
      <c r="G138" s="69" t="s">
        <v>786</v>
      </c>
      <c r="H138" s="69">
        <v>63</v>
      </c>
      <c r="I138" s="69" t="s">
        <v>512</v>
      </c>
      <c r="J138" s="69">
        <v>6302</v>
      </c>
      <c r="K138" s="69" t="s">
        <v>513</v>
      </c>
      <c r="L138" s="69">
        <v>6302001</v>
      </c>
      <c r="M138" s="69" t="s">
        <v>514</v>
      </c>
      <c r="N138" s="69">
        <v>2024760010023</v>
      </c>
      <c r="O138" s="69" t="s">
        <v>787</v>
      </c>
      <c r="P138" s="69" t="s">
        <v>788</v>
      </c>
      <c r="Q138" s="69" t="s">
        <v>799</v>
      </c>
      <c r="R138" s="69" t="s">
        <v>800</v>
      </c>
      <c r="S138" s="7"/>
      <c r="T138" s="7"/>
    </row>
    <row r="139" spans="1:20">
      <c r="A139" s="7"/>
      <c r="B139" s="7"/>
      <c r="C139" s="7"/>
      <c r="D139" s="7"/>
      <c r="E139" s="69">
        <v>4131</v>
      </c>
      <c r="F139" s="69">
        <v>63020010013</v>
      </c>
      <c r="G139" s="69" t="s">
        <v>786</v>
      </c>
      <c r="H139" s="69">
        <v>63</v>
      </c>
      <c r="I139" s="69" t="s">
        <v>512</v>
      </c>
      <c r="J139" s="69">
        <v>6302</v>
      </c>
      <c r="K139" s="69" t="s">
        <v>513</v>
      </c>
      <c r="L139" s="69">
        <v>6302001</v>
      </c>
      <c r="M139" s="69" t="s">
        <v>514</v>
      </c>
      <c r="N139" s="69">
        <v>2024760010023</v>
      </c>
      <c r="O139" s="69" t="s">
        <v>787</v>
      </c>
      <c r="P139" s="69" t="s">
        <v>788</v>
      </c>
      <c r="Q139" s="69" t="s">
        <v>801</v>
      </c>
      <c r="R139" s="69" t="s">
        <v>802</v>
      </c>
      <c r="S139" s="7"/>
      <c r="T139" s="7"/>
    </row>
    <row r="140" spans="1:20">
      <c r="A140" s="7"/>
      <c r="B140" s="7"/>
      <c r="C140" s="7"/>
      <c r="D140" s="7"/>
      <c r="E140" s="69">
        <v>4131</v>
      </c>
      <c r="F140" s="69">
        <v>63020010013</v>
      </c>
      <c r="G140" s="69" t="s">
        <v>786</v>
      </c>
      <c r="H140" s="69">
        <v>63</v>
      </c>
      <c r="I140" s="69" t="s">
        <v>512</v>
      </c>
      <c r="J140" s="69">
        <v>6302</v>
      </c>
      <c r="K140" s="69" t="s">
        <v>513</v>
      </c>
      <c r="L140" s="69">
        <v>6302001</v>
      </c>
      <c r="M140" s="69" t="s">
        <v>514</v>
      </c>
      <c r="N140" s="69">
        <v>2024760010023</v>
      </c>
      <c r="O140" s="69" t="s">
        <v>787</v>
      </c>
      <c r="P140" s="69" t="s">
        <v>788</v>
      </c>
      <c r="Q140" s="69" t="s">
        <v>803</v>
      </c>
      <c r="R140" s="69" t="s">
        <v>804</v>
      </c>
      <c r="S140" s="7"/>
      <c r="T140" s="7"/>
    </row>
    <row r="141" spans="1:20">
      <c r="A141" s="7"/>
      <c r="B141" s="7"/>
      <c r="C141" s="7"/>
      <c r="D141" s="7"/>
      <c r="E141" s="69">
        <v>4131</v>
      </c>
      <c r="F141" s="69">
        <v>63020010013</v>
      </c>
      <c r="G141" s="69" t="s">
        <v>786</v>
      </c>
      <c r="H141" s="69">
        <v>63</v>
      </c>
      <c r="I141" s="69" t="s">
        <v>512</v>
      </c>
      <c r="J141" s="69">
        <v>6302</v>
      </c>
      <c r="K141" s="69" t="s">
        <v>513</v>
      </c>
      <c r="L141" s="69">
        <v>6302001</v>
      </c>
      <c r="M141" s="69" t="s">
        <v>514</v>
      </c>
      <c r="N141" s="69">
        <v>2024760010023</v>
      </c>
      <c r="O141" s="69" t="s">
        <v>787</v>
      </c>
      <c r="P141" s="69" t="s">
        <v>788</v>
      </c>
      <c r="Q141" s="69" t="s">
        <v>805</v>
      </c>
      <c r="R141" s="69" t="s">
        <v>800</v>
      </c>
      <c r="S141" s="7"/>
      <c r="T141" s="7"/>
    </row>
    <row r="142" spans="1:20">
      <c r="A142" s="7"/>
      <c r="B142" s="7"/>
      <c r="C142" s="7"/>
      <c r="D142" s="7"/>
      <c r="E142" s="69">
        <v>4131</v>
      </c>
      <c r="F142" s="69">
        <v>63020010010</v>
      </c>
      <c r="G142" s="69" t="s">
        <v>806</v>
      </c>
      <c r="H142" s="69">
        <v>63</v>
      </c>
      <c r="I142" s="69" t="s">
        <v>512</v>
      </c>
      <c r="J142" s="69">
        <v>6302</v>
      </c>
      <c r="K142" s="69" t="s">
        <v>513</v>
      </c>
      <c r="L142" s="69">
        <v>6302001</v>
      </c>
      <c r="M142" s="69" t="s">
        <v>514</v>
      </c>
      <c r="N142" s="69">
        <v>2024760010024</v>
      </c>
      <c r="O142" s="69" t="s">
        <v>807</v>
      </c>
      <c r="P142" s="69" t="s">
        <v>808</v>
      </c>
      <c r="Q142" s="69" t="s">
        <v>809</v>
      </c>
      <c r="R142" s="69" t="s">
        <v>810</v>
      </c>
      <c r="S142" s="7"/>
      <c r="T142" s="7"/>
    </row>
    <row r="143" spans="1:20">
      <c r="A143" s="7"/>
      <c r="B143" s="7"/>
      <c r="C143" s="7"/>
      <c r="D143" s="7"/>
      <c r="E143" s="69">
        <v>4131</v>
      </c>
      <c r="F143" s="69">
        <v>63020010010</v>
      </c>
      <c r="G143" s="69" t="s">
        <v>806</v>
      </c>
      <c r="H143" s="69">
        <v>63</v>
      </c>
      <c r="I143" s="69" t="s">
        <v>512</v>
      </c>
      <c r="J143" s="69">
        <v>6302</v>
      </c>
      <c r="K143" s="69" t="s">
        <v>513</v>
      </c>
      <c r="L143" s="69">
        <v>6302001</v>
      </c>
      <c r="M143" s="69" t="s">
        <v>514</v>
      </c>
      <c r="N143" s="69">
        <v>2024760010024</v>
      </c>
      <c r="O143" s="69" t="s">
        <v>807</v>
      </c>
      <c r="P143" s="69" t="s">
        <v>808</v>
      </c>
      <c r="Q143" s="69" t="s">
        <v>811</v>
      </c>
      <c r="R143" s="69" t="s">
        <v>812</v>
      </c>
      <c r="S143" s="7"/>
      <c r="T143" s="7"/>
    </row>
    <row r="144" spans="1:20">
      <c r="A144" s="7"/>
      <c r="B144" s="7"/>
      <c r="C144" s="7"/>
      <c r="D144" s="7"/>
      <c r="E144" s="69">
        <v>4131</v>
      </c>
      <c r="F144" s="69">
        <v>63020010010</v>
      </c>
      <c r="G144" s="69" t="s">
        <v>806</v>
      </c>
      <c r="H144" s="69">
        <v>63</v>
      </c>
      <c r="I144" s="69" t="s">
        <v>512</v>
      </c>
      <c r="J144" s="69">
        <v>6302</v>
      </c>
      <c r="K144" s="69" t="s">
        <v>513</v>
      </c>
      <c r="L144" s="69">
        <v>6302001</v>
      </c>
      <c r="M144" s="69" t="s">
        <v>514</v>
      </c>
      <c r="N144" s="69">
        <v>2024760010024</v>
      </c>
      <c r="O144" s="69" t="s">
        <v>807</v>
      </c>
      <c r="P144" s="69" t="s">
        <v>808</v>
      </c>
      <c r="Q144" s="69" t="s">
        <v>813</v>
      </c>
      <c r="R144" s="69" t="s">
        <v>814</v>
      </c>
      <c r="S144" s="7"/>
      <c r="T144" s="7"/>
    </row>
    <row r="145" spans="1:20">
      <c r="A145" s="7"/>
      <c r="B145" s="7"/>
      <c r="C145" s="7"/>
      <c r="D145" s="7"/>
      <c r="E145" s="69">
        <v>4131</v>
      </c>
      <c r="F145" s="69">
        <v>63020010010</v>
      </c>
      <c r="G145" s="69" t="s">
        <v>806</v>
      </c>
      <c r="H145" s="69">
        <v>63</v>
      </c>
      <c r="I145" s="69" t="s">
        <v>512</v>
      </c>
      <c r="J145" s="69">
        <v>6302</v>
      </c>
      <c r="K145" s="69" t="s">
        <v>513</v>
      </c>
      <c r="L145" s="69">
        <v>6302001</v>
      </c>
      <c r="M145" s="69" t="s">
        <v>514</v>
      </c>
      <c r="N145" s="69">
        <v>2024760010024</v>
      </c>
      <c r="O145" s="69" t="s">
        <v>807</v>
      </c>
      <c r="P145" s="69" t="s">
        <v>808</v>
      </c>
      <c r="Q145" s="69" t="s">
        <v>815</v>
      </c>
      <c r="R145" s="69" t="s">
        <v>816</v>
      </c>
      <c r="S145" s="7"/>
      <c r="T145" s="7"/>
    </row>
    <row r="146" spans="1:20">
      <c r="A146" s="7"/>
      <c r="B146" s="7"/>
      <c r="C146" s="7"/>
      <c r="D146" s="7"/>
      <c r="E146" s="69">
        <v>4131</v>
      </c>
      <c r="F146" s="69">
        <v>63020010010</v>
      </c>
      <c r="G146" s="69" t="s">
        <v>806</v>
      </c>
      <c r="H146" s="69">
        <v>63</v>
      </c>
      <c r="I146" s="69" t="s">
        <v>512</v>
      </c>
      <c r="J146" s="69">
        <v>6302</v>
      </c>
      <c r="K146" s="69" t="s">
        <v>513</v>
      </c>
      <c r="L146" s="69">
        <v>6302001</v>
      </c>
      <c r="M146" s="69" t="s">
        <v>514</v>
      </c>
      <c r="N146" s="69">
        <v>2024760010024</v>
      </c>
      <c r="O146" s="69" t="s">
        <v>807</v>
      </c>
      <c r="P146" s="69" t="s">
        <v>808</v>
      </c>
      <c r="Q146" s="69" t="s">
        <v>817</v>
      </c>
      <c r="R146" s="69" t="s">
        <v>818</v>
      </c>
      <c r="S146" s="7"/>
      <c r="T146" s="7"/>
    </row>
    <row r="147" spans="1:20">
      <c r="A147" s="7"/>
      <c r="B147" s="7"/>
      <c r="C147" s="7"/>
      <c r="D147" s="7"/>
      <c r="E147" s="69">
        <v>4131</v>
      </c>
      <c r="F147" s="69">
        <v>63020010010</v>
      </c>
      <c r="G147" s="69" t="s">
        <v>806</v>
      </c>
      <c r="H147" s="69">
        <v>63</v>
      </c>
      <c r="I147" s="69" t="s">
        <v>512</v>
      </c>
      <c r="J147" s="69">
        <v>6302</v>
      </c>
      <c r="K147" s="69" t="s">
        <v>513</v>
      </c>
      <c r="L147" s="69">
        <v>6302001</v>
      </c>
      <c r="M147" s="69" t="s">
        <v>514</v>
      </c>
      <c r="N147" s="69">
        <v>2024760010024</v>
      </c>
      <c r="O147" s="69" t="s">
        <v>807</v>
      </c>
      <c r="P147" s="69" t="s">
        <v>808</v>
      </c>
      <c r="Q147" s="69" t="s">
        <v>819</v>
      </c>
      <c r="R147" s="69" t="s">
        <v>820</v>
      </c>
      <c r="S147" s="7"/>
      <c r="T147" s="7"/>
    </row>
    <row r="148" spans="1:20">
      <c r="A148" s="7"/>
      <c r="B148" s="7"/>
      <c r="C148" s="7"/>
      <c r="D148" s="7"/>
      <c r="E148" s="69">
        <v>4131</v>
      </c>
      <c r="F148" s="69">
        <v>63020010010</v>
      </c>
      <c r="G148" s="69" t="s">
        <v>806</v>
      </c>
      <c r="H148" s="69">
        <v>63</v>
      </c>
      <c r="I148" s="69" t="s">
        <v>512</v>
      </c>
      <c r="J148" s="69">
        <v>6302</v>
      </c>
      <c r="K148" s="69" t="s">
        <v>513</v>
      </c>
      <c r="L148" s="69">
        <v>6302001</v>
      </c>
      <c r="M148" s="69" t="s">
        <v>514</v>
      </c>
      <c r="N148" s="69">
        <v>2024760010024</v>
      </c>
      <c r="O148" s="69" t="s">
        <v>807</v>
      </c>
      <c r="P148" s="69" t="s">
        <v>808</v>
      </c>
      <c r="Q148" s="69" t="s">
        <v>821</v>
      </c>
      <c r="R148" s="69" t="s">
        <v>822</v>
      </c>
      <c r="S148" s="7"/>
      <c r="T148" s="7"/>
    </row>
    <row r="149" spans="1:20">
      <c r="A149" s="7"/>
      <c r="B149" s="7"/>
      <c r="C149" s="7"/>
      <c r="D149" s="7"/>
      <c r="E149" s="69">
        <v>4131</v>
      </c>
      <c r="F149" s="69">
        <v>63020010015</v>
      </c>
      <c r="G149" s="69" t="s">
        <v>823</v>
      </c>
      <c r="H149" s="69">
        <v>63</v>
      </c>
      <c r="I149" s="69" t="s">
        <v>512</v>
      </c>
      <c r="J149" s="69">
        <v>6302</v>
      </c>
      <c r="K149" s="69" t="s">
        <v>513</v>
      </c>
      <c r="L149" s="69">
        <v>6302001</v>
      </c>
      <c r="M149" s="69" t="s">
        <v>514</v>
      </c>
      <c r="N149" s="69">
        <v>2024760010024</v>
      </c>
      <c r="O149" s="69" t="s">
        <v>807</v>
      </c>
      <c r="P149" s="69" t="s">
        <v>808</v>
      </c>
      <c r="Q149" s="69" t="s">
        <v>824</v>
      </c>
      <c r="R149" s="69" t="s">
        <v>825</v>
      </c>
      <c r="S149" s="7"/>
      <c r="T149" s="7"/>
    </row>
    <row r="150" spans="1:20">
      <c r="A150" s="7"/>
      <c r="B150" s="7"/>
      <c r="C150" s="7"/>
      <c r="D150" s="7"/>
      <c r="E150" s="69">
        <v>4131</v>
      </c>
      <c r="F150" s="69">
        <v>63020010015</v>
      </c>
      <c r="G150" s="69" t="s">
        <v>823</v>
      </c>
      <c r="H150" s="69">
        <v>63</v>
      </c>
      <c r="I150" s="69" t="s">
        <v>512</v>
      </c>
      <c r="J150" s="69">
        <v>6302</v>
      </c>
      <c r="K150" s="69" t="s">
        <v>513</v>
      </c>
      <c r="L150" s="69">
        <v>6302001</v>
      </c>
      <c r="M150" s="69" t="s">
        <v>514</v>
      </c>
      <c r="N150" s="69">
        <v>2024760010024</v>
      </c>
      <c r="O150" s="69" t="s">
        <v>807</v>
      </c>
      <c r="P150" s="69" t="s">
        <v>808</v>
      </c>
      <c r="Q150" s="69" t="s">
        <v>826</v>
      </c>
      <c r="R150" s="69" t="s">
        <v>827</v>
      </c>
      <c r="S150" s="7"/>
      <c r="T150" s="7"/>
    </row>
    <row r="151" spans="1:20">
      <c r="A151" s="7"/>
      <c r="B151" s="7"/>
      <c r="C151" s="7"/>
      <c r="D151" s="7"/>
      <c r="E151" s="69">
        <v>4131</v>
      </c>
      <c r="F151" s="69">
        <v>63020010010</v>
      </c>
      <c r="G151" s="69" t="s">
        <v>806</v>
      </c>
      <c r="H151" s="69">
        <v>63</v>
      </c>
      <c r="I151" s="69" t="s">
        <v>512</v>
      </c>
      <c r="J151" s="69">
        <v>6302</v>
      </c>
      <c r="K151" s="69" t="s">
        <v>513</v>
      </c>
      <c r="L151" s="69">
        <v>6302001</v>
      </c>
      <c r="M151" s="69" t="s">
        <v>514</v>
      </c>
      <c r="N151" s="69">
        <v>2024760010024</v>
      </c>
      <c r="O151" s="69" t="s">
        <v>807</v>
      </c>
      <c r="P151" s="69" t="s">
        <v>808</v>
      </c>
      <c r="Q151" s="69" t="s">
        <v>828</v>
      </c>
      <c r="R151" s="69" t="s">
        <v>810</v>
      </c>
      <c r="S151" s="7"/>
      <c r="T151" s="7"/>
    </row>
    <row r="152" spans="1:20">
      <c r="A152" s="7"/>
      <c r="B152" s="7"/>
      <c r="C152" s="7"/>
      <c r="D152" s="7"/>
      <c r="E152" s="69">
        <v>4131</v>
      </c>
      <c r="F152" s="69">
        <v>63020010010</v>
      </c>
      <c r="G152" s="69" t="s">
        <v>806</v>
      </c>
      <c r="H152" s="69">
        <v>63</v>
      </c>
      <c r="I152" s="69" t="s">
        <v>512</v>
      </c>
      <c r="J152" s="69">
        <v>6302</v>
      </c>
      <c r="K152" s="69" t="s">
        <v>513</v>
      </c>
      <c r="L152" s="69">
        <v>6302001</v>
      </c>
      <c r="M152" s="69" t="s">
        <v>514</v>
      </c>
      <c r="N152" s="69">
        <v>2024760010024</v>
      </c>
      <c r="O152" s="69" t="s">
        <v>807</v>
      </c>
      <c r="P152" s="69" t="s">
        <v>808</v>
      </c>
      <c r="Q152" s="69" t="s">
        <v>829</v>
      </c>
      <c r="R152" s="69" t="s">
        <v>812</v>
      </c>
      <c r="S152" s="7"/>
      <c r="T152" s="7"/>
    </row>
    <row r="153" spans="1:20">
      <c r="A153" s="7"/>
      <c r="B153" s="7"/>
      <c r="C153" s="7"/>
      <c r="D153" s="7"/>
      <c r="E153" s="69">
        <v>4131</v>
      </c>
      <c r="F153" s="69">
        <v>63020010010</v>
      </c>
      <c r="G153" s="69" t="s">
        <v>806</v>
      </c>
      <c r="H153" s="69">
        <v>63</v>
      </c>
      <c r="I153" s="69" t="s">
        <v>512</v>
      </c>
      <c r="J153" s="69">
        <v>6302</v>
      </c>
      <c r="K153" s="69" t="s">
        <v>513</v>
      </c>
      <c r="L153" s="69">
        <v>6302001</v>
      </c>
      <c r="M153" s="69" t="s">
        <v>514</v>
      </c>
      <c r="N153" s="69">
        <v>2024760010024</v>
      </c>
      <c r="O153" s="69" t="s">
        <v>807</v>
      </c>
      <c r="P153" s="69" t="s">
        <v>808</v>
      </c>
      <c r="Q153" s="69" t="s">
        <v>830</v>
      </c>
      <c r="R153" s="69" t="s">
        <v>820</v>
      </c>
      <c r="S153" s="7"/>
      <c r="T153" s="7"/>
    </row>
    <row r="154" spans="1:20">
      <c r="A154" s="7"/>
      <c r="B154" s="7"/>
      <c r="C154" s="7"/>
      <c r="D154" s="7"/>
      <c r="E154" s="69">
        <v>4131</v>
      </c>
      <c r="F154" s="69">
        <v>63020010010</v>
      </c>
      <c r="G154" s="69" t="s">
        <v>806</v>
      </c>
      <c r="H154" s="69">
        <v>63</v>
      </c>
      <c r="I154" s="69" t="s">
        <v>512</v>
      </c>
      <c r="J154" s="69">
        <v>6302</v>
      </c>
      <c r="K154" s="69" t="s">
        <v>513</v>
      </c>
      <c r="L154" s="69">
        <v>6302001</v>
      </c>
      <c r="M154" s="69" t="s">
        <v>514</v>
      </c>
      <c r="N154" s="69">
        <v>2024760010024</v>
      </c>
      <c r="O154" s="69" t="s">
        <v>807</v>
      </c>
      <c r="P154" s="69" t="s">
        <v>808</v>
      </c>
      <c r="Q154" s="69" t="s">
        <v>831</v>
      </c>
      <c r="R154" s="69" t="s">
        <v>822</v>
      </c>
      <c r="S154" s="7"/>
      <c r="T154" s="7"/>
    </row>
    <row r="155" spans="1:20">
      <c r="A155" s="7"/>
      <c r="B155" s="7"/>
      <c r="C155" s="7"/>
      <c r="D155" s="7"/>
      <c r="E155" s="69">
        <v>4131</v>
      </c>
      <c r="F155" s="69">
        <v>63020010015</v>
      </c>
      <c r="G155" s="69" t="s">
        <v>823</v>
      </c>
      <c r="H155" s="69">
        <v>63</v>
      </c>
      <c r="I155" s="69" t="s">
        <v>512</v>
      </c>
      <c r="J155" s="69">
        <v>6302</v>
      </c>
      <c r="K155" s="69" t="s">
        <v>513</v>
      </c>
      <c r="L155" s="69">
        <v>6302001</v>
      </c>
      <c r="M155" s="69" t="s">
        <v>514</v>
      </c>
      <c r="N155" s="69">
        <v>2024760010024</v>
      </c>
      <c r="O155" s="69" t="s">
        <v>807</v>
      </c>
      <c r="P155" s="69" t="s">
        <v>808</v>
      </c>
      <c r="Q155" s="69" t="s">
        <v>832</v>
      </c>
      <c r="R155" s="69" t="s">
        <v>825</v>
      </c>
      <c r="S155" s="7"/>
      <c r="T155" s="7"/>
    </row>
    <row r="156" spans="1:20">
      <c r="A156" s="7"/>
      <c r="B156" s="7"/>
      <c r="C156" s="7"/>
      <c r="D156" s="7"/>
      <c r="E156" s="69">
        <v>4131</v>
      </c>
      <c r="F156" s="69">
        <v>63020010010</v>
      </c>
      <c r="G156" s="69" t="s">
        <v>806</v>
      </c>
      <c r="H156" s="69">
        <v>63</v>
      </c>
      <c r="I156" s="69" t="s">
        <v>512</v>
      </c>
      <c r="J156" s="69">
        <v>6302</v>
      </c>
      <c r="K156" s="69" t="s">
        <v>513</v>
      </c>
      <c r="L156" s="69">
        <v>6302001</v>
      </c>
      <c r="M156" s="69" t="s">
        <v>514</v>
      </c>
      <c r="N156" s="69">
        <v>2024760010024</v>
      </c>
      <c r="O156" s="69" t="s">
        <v>807</v>
      </c>
      <c r="P156" s="69" t="s">
        <v>808</v>
      </c>
      <c r="Q156" s="69" t="s">
        <v>833</v>
      </c>
      <c r="R156" s="69" t="s">
        <v>814</v>
      </c>
      <c r="S156" s="7"/>
      <c r="T156" s="7"/>
    </row>
    <row r="157" spans="1:20">
      <c r="A157" s="7"/>
      <c r="B157" s="7"/>
      <c r="C157" s="7"/>
      <c r="D157" s="7"/>
      <c r="E157" s="69">
        <v>4131</v>
      </c>
      <c r="F157" s="69">
        <v>63020010010</v>
      </c>
      <c r="G157" s="69" t="s">
        <v>806</v>
      </c>
      <c r="H157" s="69">
        <v>63</v>
      </c>
      <c r="I157" s="69" t="s">
        <v>512</v>
      </c>
      <c r="J157" s="69">
        <v>6302</v>
      </c>
      <c r="K157" s="69" t="s">
        <v>513</v>
      </c>
      <c r="L157" s="69">
        <v>6302001</v>
      </c>
      <c r="M157" s="69" t="s">
        <v>514</v>
      </c>
      <c r="N157" s="69">
        <v>2024760010024</v>
      </c>
      <c r="O157" s="69" t="s">
        <v>807</v>
      </c>
      <c r="P157" s="69" t="s">
        <v>808</v>
      </c>
      <c r="Q157" s="69" t="s">
        <v>834</v>
      </c>
      <c r="R157" s="69" t="s">
        <v>816</v>
      </c>
      <c r="S157" s="7"/>
      <c r="T157" s="7"/>
    </row>
    <row r="158" spans="1:20">
      <c r="A158" s="7"/>
      <c r="B158" s="7"/>
      <c r="C158" s="7"/>
      <c r="D158" s="7"/>
      <c r="E158" s="69">
        <v>4131</v>
      </c>
      <c r="F158" s="69">
        <v>63020010010</v>
      </c>
      <c r="G158" s="69" t="s">
        <v>806</v>
      </c>
      <c r="H158" s="69">
        <v>63</v>
      </c>
      <c r="I158" s="69" t="s">
        <v>512</v>
      </c>
      <c r="J158" s="69">
        <v>6302</v>
      </c>
      <c r="K158" s="69" t="s">
        <v>513</v>
      </c>
      <c r="L158" s="69">
        <v>6302001</v>
      </c>
      <c r="M158" s="69" t="s">
        <v>514</v>
      </c>
      <c r="N158" s="69">
        <v>2024760010024</v>
      </c>
      <c r="O158" s="69" t="s">
        <v>807</v>
      </c>
      <c r="P158" s="69" t="s">
        <v>808</v>
      </c>
      <c r="Q158" s="69" t="s">
        <v>835</v>
      </c>
      <c r="R158" s="69" t="s">
        <v>818</v>
      </c>
      <c r="S158" s="7"/>
      <c r="T158" s="7"/>
    </row>
    <row r="159" spans="1:20">
      <c r="A159" s="7"/>
      <c r="B159" s="7"/>
      <c r="C159" s="7"/>
      <c r="D159" s="7"/>
      <c r="E159" s="69">
        <v>4131</v>
      </c>
      <c r="F159" s="69">
        <v>63020010015</v>
      </c>
      <c r="G159" s="69" t="s">
        <v>823</v>
      </c>
      <c r="H159" s="69">
        <v>63</v>
      </c>
      <c r="I159" s="69" t="s">
        <v>512</v>
      </c>
      <c r="J159" s="69">
        <v>6302</v>
      </c>
      <c r="K159" s="69" t="s">
        <v>513</v>
      </c>
      <c r="L159" s="69">
        <v>6302001</v>
      </c>
      <c r="M159" s="69" t="s">
        <v>514</v>
      </c>
      <c r="N159" s="69">
        <v>2024760010024</v>
      </c>
      <c r="O159" s="69" t="s">
        <v>807</v>
      </c>
      <c r="P159" s="69" t="s">
        <v>808</v>
      </c>
      <c r="Q159" s="69" t="s">
        <v>836</v>
      </c>
      <c r="R159" s="69" t="s">
        <v>825</v>
      </c>
      <c r="S159" s="7"/>
      <c r="T159" s="7"/>
    </row>
    <row r="160" spans="1:20">
      <c r="A160" s="7"/>
      <c r="B160" s="7"/>
      <c r="C160" s="7"/>
      <c r="D160" s="7"/>
      <c r="E160" s="69">
        <v>4131</v>
      </c>
      <c r="F160" s="69">
        <v>63020010011</v>
      </c>
      <c r="G160" s="69" t="s">
        <v>837</v>
      </c>
      <c r="H160" s="69">
        <v>63</v>
      </c>
      <c r="I160" s="69" t="s">
        <v>512</v>
      </c>
      <c r="J160" s="69">
        <v>6302</v>
      </c>
      <c r="K160" s="69" t="s">
        <v>513</v>
      </c>
      <c r="L160" s="69">
        <v>6302001</v>
      </c>
      <c r="M160" s="69" t="s">
        <v>514</v>
      </c>
      <c r="N160" s="69">
        <v>2024760010019</v>
      </c>
      <c r="O160" s="69" t="s">
        <v>838</v>
      </c>
      <c r="P160" s="69" t="s">
        <v>839</v>
      </c>
      <c r="Q160" s="69" t="s">
        <v>840</v>
      </c>
      <c r="R160" s="69" t="s">
        <v>841</v>
      </c>
      <c r="S160" s="7"/>
      <c r="T160" s="7"/>
    </row>
    <row r="161" spans="1:20">
      <c r="A161" s="7"/>
      <c r="B161" s="7"/>
      <c r="C161" s="7"/>
      <c r="D161" s="7"/>
      <c r="E161" s="69">
        <v>4131</v>
      </c>
      <c r="F161" s="69">
        <v>63020010011</v>
      </c>
      <c r="G161" s="69" t="s">
        <v>837</v>
      </c>
      <c r="H161" s="69">
        <v>63</v>
      </c>
      <c r="I161" s="69" t="s">
        <v>512</v>
      </c>
      <c r="J161" s="69">
        <v>6302</v>
      </c>
      <c r="K161" s="69" t="s">
        <v>513</v>
      </c>
      <c r="L161" s="69">
        <v>6302001</v>
      </c>
      <c r="M161" s="69" t="s">
        <v>514</v>
      </c>
      <c r="N161" s="69">
        <v>2024760010019</v>
      </c>
      <c r="O161" s="69" t="s">
        <v>838</v>
      </c>
      <c r="P161" s="69" t="s">
        <v>839</v>
      </c>
      <c r="Q161" s="69" t="s">
        <v>842</v>
      </c>
      <c r="R161" s="69" t="s">
        <v>843</v>
      </c>
      <c r="S161" s="7"/>
      <c r="T161" s="7"/>
    </row>
    <row r="162" spans="1:20">
      <c r="A162" s="7"/>
      <c r="B162" s="7"/>
      <c r="C162" s="7"/>
      <c r="D162" s="7"/>
      <c r="E162" s="69">
        <v>4131</v>
      </c>
      <c r="F162" s="69">
        <v>63020010011</v>
      </c>
      <c r="G162" s="69" t="s">
        <v>837</v>
      </c>
      <c r="H162" s="69">
        <v>63</v>
      </c>
      <c r="I162" s="69" t="s">
        <v>512</v>
      </c>
      <c r="J162" s="69">
        <v>6302</v>
      </c>
      <c r="K162" s="69" t="s">
        <v>513</v>
      </c>
      <c r="L162" s="69">
        <v>6302001</v>
      </c>
      <c r="M162" s="69" t="s">
        <v>514</v>
      </c>
      <c r="N162" s="69">
        <v>2024760010019</v>
      </c>
      <c r="O162" s="69" t="s">
        <v>838</v>
      </c>
      <c r="P162" s="69" t="s">
        <v>839</v>
      </c>
      <c r="Q162" s="69" t="s">
        <v>844</v>
      </c>
      <c r="R162" s="69" t="s">
        <v>845</v>
      </c>
      <c r="S162" s="7"/>
      <c r="T162" s="7"/>
    </row>
    <row r="163" spans="1:20">
      <c r="A163" s="7"/>
      <c r="B163" s="7"/>
      <c r="C163" s="7"/>
      <c r="D163" s="7"/>
      <c r="E163" s="69">
        <v>4131</v>
      </c>
      <c r="F163" s="69">
        <v>63020010011</v>
      </c>
      <c r="G163" s="69" t="s">
        <v>837</v>
      </c>
      <c r="H163" s="69">
        <v>63</v>
      </c>
      <c r="I163" s="69" t="s">
        <v>512</v>
      </c>
      <c r="J163" s="69">
        <v>6302</v>
      </c>
      <c r="K163" s="69" t="s">
        <v>513</v>
      </c>
      <c r="L163" s="69">
        <v>6302001</v>
      </c>
      <c r="M163" s="69" t="s">
        <v>514</v>
      </c>
      <c r="N163" s="69">
        <v>2024760010019</v>
      </c>
      <c r="O163" s="69" t="s">
        <v>838</v>
      </c>
      <c r="P163" s="69" t="s">
        <v>839</v>
      </c>
      <c r="Q163" s="69" t="s">
        <v>846</v>
      </c>
      <c r="R163" s="69" t="s">
        <v>847</v>
      </c>
      <c r="S163" s="7"/>
      <c r="T163" s="7"/>
    </row>
    <row r="164" spans="1:20">
      <c r="A164" s="7"/>
      <c r="B164" s="7"/>
      <c r="C164" s="7"/>
      <c r="D164" s="7"/>
      <c r="E164" s="69">
        <v>4131</v>
      </c>
      <c r="F164" s="69">
        <v>63020010011</v>
      </c>
      <c r="G164" s="69" t="s">
        <v>837</v>
      </c>
      <c r="H164" s="69">
        <v>63</v>
      </c>
      <c r="I164" s="69" t="s">
        <v>512</v>
      </c>
      <c r="J164" s="69">
        <v>6302</v>
      </c>
      <c r="K164" s="69" t="s">
        <v>513</v>
      </c>
      <c r="L164" s="69">
        <v>6302001</v>
      </c>
      <c r="M164" s="69" t="s">
        <v>514</v>
      </c>
      <c r="N164" s="69">
        <v>2024760010019</v>
      </c>
      <c r="O164" s="69" t="s">
        <v>838</v>
      </c>
      <c r="P164" s="69" t="s">
        <v>839</v>
      </c>
      <c r="Q164" s="69" t="s">
        <v>848</v>
      </c>
      <c r="R164" s="69" t="s">
        <v>849</v>
      </c>
      <c r="S164" s="7"/>
      <c r="T164" s="7"/>
    </row>
    <row r="165" spans="1:20">
      <c r="A165" s="7"/>
      <c r="B165" s="7"/>
      <c r="C165" s="7"/>
      <c r="D165" s="7"/>
      <c r="E165" s="69">
        <v>4132</v>
      </c>
      <c r="F165" s="69">
        <v>62010010004</v>
      </c>
      <c r="G165" s="69" t="s">
        <v>850</v>
      </c>
      <c r="H165" s="69">
        <v>62</v>
      </c>
      <c r="I165" s="69" t="s">
        <v>851</v>
      </c>
      <c r="J165" s="69">
        <v>6201</v>
      </c>
      <c r="K165" s="69" t="s">
        <v>852</v>
      </c>
      <c r="L165" s="69">
        <v>6201001</v>
      </c>
      <c r="M165" s="69" t="s">
        <v>853</v>
      </c>
      <c r="N165" s="69">
        <v>2023760010188</v>
      </c>
      <c r="O165" s="69" t="s">
        <v>854</v>
      </c>
      <c r="P165" s="69" t="s">
        <v>855</v>
      </c>
      <c r="Q165" s="69" t="s">
        <v>856</v>
      </c>
      <c r="R165" s="69" t="s">
        <v>857</v>
      </c>
      <c r="S165" s="7"/>
      <c r="T165" s="7"/>
    </row>
    <row r="166" spans="1:20">
      <c r="A166" s="7"/>
      <c r="B166" s="7"/>
      <c r="C166" s="7"/>
      <c r="D166" s="7"/>
      <c r="E166" s="69">
        <v>4132</v>
      </c>
      <c r="F166" s="69">
        <v>62010010004</v>
      </c>
      <c r="G166" s="69" t="s">
        <v>850</v>
      </c>
      <c r="H166" s="69">
        <v>62</v>
      </c>
      <c r="I166" s="69" t="s">
        <v>851</v>
      </c>
      <c r="J166" s="69">
        <v>6201</v>
      </c>
      <c r="K166" s="69" t="s">
        <v>852</v>
      </c>
      <c r="L166" s="69">
        <v>6201001</v>
      </c>
      <c r="M166" s="69" t="s">
        <v>853</v>
      </c>
      <c r="N166" s="69">
        <v>2023760010188</v>
      </c>
      <c r="O166" s="69" t="s">
        <v>854</v>
      </c>
      <c r="P166" s="69" t="s">
        <v>855</v>
      </c>
      <c r="Q166" s="69" t="s">
        <v>858</v>
      </c>
      <c r="R166" s="69" t="s">
        <v>859</v>
      </c>
      <c r="S166" s="7"/>
      <c r="T166" s="7"/>
    </row>
    <row r="167" spans="1:20">
      <c r="A167" s="7"/>
      <c r="B167" s="7"/>
      <c r="C167" s="7"/>
      <c r="D167" s="7"/>
      <c r="E167" s="69">
        <v>4132</v>
      </c>
      <c r="F167" s="69">
        <v>62010010004</v>
      </c>
      <c r="G167" s="69" t="s">
        <v>850</v>
      </c>
      <c r="H167" s="69">
        <v>62</v>
      </c>
      <c r="I167" s="69" t="s">
        <v>851</v>
      </c>
      <c r="J167" s="69">
        <v>6201</v>
      </c>
      <c r="K167" s="69" t="s">
        <v>852</v>
      </c>
      <c r="L167" s="69">
        <v>6201001</v>
      </c>
      <c r="M167" s="69" t="s">
        <v>853</v>
      </c>
      <c r="N167" s="69">
        <v>2023760010188</v>
      </c>
      <c r="O167" s="69" t="s">
        <v>854</v>
      </c>
      <c r="P167" s="69" t="s">
        <v>855</v>
      </c>
      <c r="Q167" s="69" t="s">
        <v>860</v>
      </c>
      <c r="R167" s="69" t="s">
        <v>861</v>
      </c>
      <c r="S167" s="7"/>
      <c r="T167" s="7"/>
    </row>
    <row r="168" spans="1:20">
      <c r="A168" s="7"/>
      <c r="B168" s="7"/>
      <c r="C168" s="7"/>
      <c r="D168" s="7"/>
      <c r="E168" s="69">
        <v>4132</v>
      </c>
      <c r="F168" s="69">
        <v>62010010004</v>
      </c>
      <c r="G168" s="69" t="s">
        <v>850</v>
      </c>
      <c r="H168" s="69">
        <v>62</v>
      </c>
      <c r="I168" s="69" t="s">
        <v>851</v>
      </c>
      <c r="J168" s="69">
        <v>6201</v>
      </c>
      <c r="K168" s="69" t="s">
        <v>852</v>
      </c>
      <c r="L168" s="69">
        <v>6201001</v>
      </c>
      <c r="M168" s="69" t="s">
        <v>853</v>
      </c>
      <c r="N168" s="69">
        <v>2023760010188</v>
      </c>
      <c r="O168" s="69" t="s">
        <v>854</v>
      </c>
      <c r="P168" s="69" t="s">
        <v>855</v>
      </c>
      <c r="Q168" s="69" t="s">
        <v>862</v>
      </c>
      <c r="R168" s="69" t="s">
        <v>863</v>
      </c>
      <c r="S168" s="7"/>
      <c r="T168" s="7"/>
    </row>
    <row r="169" spans="1:20">
      <c r="A169" s="7"/>
      <c r="B169" s="7"/>
      <c r="C169" s="7"/>
      <c r="D169" s="7"/>
      <c r="E169" s="69">
        <v>4132</v>
      </c>
      <c r="F169" s="69">
        <v>62010010004</v>
      </c>
      <c r="G169" s="69" t="s">
        <v>850</v>
      </c>
      <c r="H169" s="69">
        <v>62</v>
      </c>
      <c r="I169" s="69" t="s">
        <v>851</v>
      </c>
      <c r="J169" s="69">
        <v>6201</v>
      </c>
      <c r="K169" s="69" t="s">
        <v>852</v>
      </c>
      <c r="L169" s="69">
        <v>6201001</v>
      </c>
      <c r="M169" s="69" t="s">
        <v>853</v>
      </c>
      <c r="N169" s="69">
        <v>2023760010188</v>
      </c>
      <c r="O169" s="69" t="s">
        <v>854</v>
      </c>
      <c r="P169" s="69" t="s">
        <v>855</v>
      </c>
      <c r="Q169" s="69" t="s">
        <v>864</v>
      </c>
      <c r="R169" s="69" t="s">
        <v>865</v>
      </c>
      <c r="S169" s="7"/>
      <c r="T169" s="7"/>
    </row>
    <row r="170" spans="1:20">
      <c r="A170" s="7"/>
      <c r="B170" s="7"/>
      <c r="C170" s="7"/>
      <c r="D170" s="7"/>
      <c r="E170" s="69">
        <v>4132</v>
      </c>
      <c r="F170" s="69">
        <v>62010010004</v>
      </c>
      <c r="G170" s="69" t="s">
        <v>850</v>
      </c>
      <c r="H170" s="69">
        <v>62</v>
      </c>
      <c r="I170" s="69" t="s">
        <v>851</v>
      </c>
      <c r="J170" s="69">
        <v>6201</v>
      </c>
      <c r="K170" s="69" t="s">
        <v>852</v>
      </c>
      <c r="L170" s="69">
        <v>6201001</v>
      </c>
      <c r="M170" s="69" t="s">
        <v>853</v>
      </c>
      <c r="N170" s="69">
        <v>2023760010188</v>
      </c>
      <c r="O170" s="69" t="s">
        <v>854</v>
      </c>
      <c r="P170" s="69" t="s">
        <v>855</v>
      </c>
      <c r="Q170" s="69" t="s">
        <v>866</v>
      </c>
      <c r="R170" s="69" t="s">
        <v>867</v>
      </c>
      <c r="S170" s="7"/>
      <c r="T170" s="7"/>
    </row>
    <row r="171" spans="1:20">
      <c r="A171" s="7"/>
      <c r="B171" s="7"/>
      <c r="C171" s="7"/>
      <c r="D171" s="7"/>
      <c r="E171" s="69">
        <v>4132</v>
      </c>
      <c r="F171" s="69">
        <v>62010010004</v>
      </c>
      <c r="G171" s="69" t="s">
        <v>850</v>
      </c>
      <c r="H171" s="69">
        <v>62</v>
      </c>
      <c r="I171" s="69" t="s">
        <v>851</v>
      </c>
      <c r="J171" s="69">
        <v>6201</v>
      </c>
      <c r="K171" s="69" t="s">
        <v>852</v>
      </c>
      <c r="L171" s="69">
        <v>6201001</v>
      </c>
      <c r="M171" s="69" t="s">
        <v>853</v>
      </c>
      <c r="N171" s="69">
        <v>2023760010188</v>
      </c>
      <c r="O171" s="69" t="s">
        <v>854</v>
      </c>
      <c r="P171" s="69" t="s">
        <v>855</v>
      </c>
      <c r="Q171" s="69" t="s">
        <v>868</v>
      </c>
      <c r="R171" s="69" t="s">
        <v>869</v>
      </c>
      <c r="S171" s="7"/>
      <c r="T171" s="7"/>
    </row>
    <row r="172" spans="1:20">
      <c r="A172" s="7"/>
      <c r="B172" s="7"/>
      <c r="C172" s="7"/>
      <c r="D172" s="7"/>
      <c r="E172" s="69">
        <v>4132</v>
      </c>
      <c r="F172" s="69">
        <v>62010010004</v>
      </c>
      <c r="G172" s="69" t="s">
        <v>850</v>
      </c>
      <c r="H172" s="69">
        <v>62</v>
      </c>
      <c r="I172" s="69" t="s">
        <v>851</v>
      </c>
      <c r="J172" s="69">
        <v>6201</v>
      </c>
      <c r="K172" s="69" t="s">
        <v>852</v>
      </c>
      <c r="L172" s="69">
        <v>6201001</v>
      </c>
      <c r="M172" s="69" t="s">
        <v>853</v>
      </c>
      <c r="N172" s="69">
        <v>2023760010188</v>
      </c>
      <c r="O172" s="69" t="s">
        <v>854</v>
      </c>
      <c r="P172" s="69" t="s">
        <v>855</v>
      </c>
      <c r="Q172" s="69" t="s">
        <v>870</v>
      </c>
      <c r="R172" s="69" t="s">
        <v>871</v>
      </c>
      <c r="S172" s="7"/>
      <c r="T172" s="7"/>
    </row>
    <row r="173" spans="1:20">
      <c r="A173" s="7"/>
      <c r="B173" s="7"/>
      <c r="C173" s="7"/>
      <c r="D173" s="7"/>
      <c r="E173" s="69">
        <v>4132</v>
      </c>
      <c r="F173" s="69">
        <v>62010010004</v>
      </c>
      <c r="G173" s="69" t="s">
        <v>850</v>
      </c>
      <c r="H173" s="69">
        <v>62</v>
      </c>
      <c r="I173" s="69" t="s">
        <v>851</v>
      </c>
      <c r="J173" s="69">
        <v>6201</v>
      </c>
      <c r="K173" s="69" t="s">
        <v>852</v>
      </c>
      <c r="L173" s="69">
        <v>6201001</v>
      </c>
      <c r="M173" s="69" t="s">
        <v>853</v>
      </c>
      <c r="N173" s="69">
        <v>2023760010188</v>
      </c>
      <c r="O173" s="69" t="s">
        <v>854</v>
      </c>
      <c r="P173" s="69" t="s">
        <v>855</v>
      </c>
      <c r="Q173" s="69" t="s">
        <v>872</v>
      </c>
      <c r="R173" s="69" t="s">
        <v>873</v>
      </c>
      <c r="S173" s="7"/>
      <c r="T173" s="7"/>
    </row>
    <row r="174" spans="1:20">
      <c r="A174" s="7"/>
      <c r="B174" s="7"/>
      <c r="C174" s="7"/>
      <c r="D174" s="7"/>
      <c r="E174" s="69">
        <v>4132</v>
      </c>
      <c r="F174" s="69">
        <v>62010010004</v>
      </c>
      <c r="G174" s="69" t="s">
        <v>850</v>
      </c>
      <c r="H174" s="69">
        <v>62</v>
      </c>
      <c r="I174" s="69" t="s">
        <v>851</v>
      </c>
      <c r="J174" s="69">
        <v>6201</v>
      </c>
      <c r="K174" s="69" t="s">
        <v>852</v>
      </c>
      <c r="L174" s="69">
        <v>6201001</v>
      </c>
      <c r="M174" s="69" t="s">
        <v>853</v>
      </c>
      <c r="N174" s="69">
        <v>2023760010188</v>
      </c>
      <c r="O174" s="69" t="s">
        <v>854</v>
      </c>
      <c r="P174" s="69" t="s">
        <v>855</v>
      </c>
      <c r="Q174" s="69" t="s">
        <v>874</v>
      </c>
      <c r="R174" s="69" t="s">
        <v>863</v>
      </c>
      <c r="S174" s="7"/>
      <c r="T174" s="7"/>
    </row>
    <row r="175" spans="1:20">
      <c r="A175" s="7"/>
      <c r="B175" s="7"/>
      <c r="C175" s="7"/>
      <c r="D175" s="7"/>
      <c r="E175" s="69">
        <v>4132</v>
      </c>
      <c r="F175" s="69">
        <v>62010010004</v>
      </c>
      <c r="G175" s="69" t="s">
        <v>850</v>
      </c>
      <c r="H175" s="69">
        <v>62</v>
      </c>
      <c r="I175" s="69" t="s">
        <v>851</v>
      </c>
      <c r="J175" s="69">
        <v>6201</v>
      </c>
      <c r="K175" s="69" t="s">
        <v>852</v>
      </c>
      <c r="L175" s="69">
        <v>6201001</v>
      </c>
      <c r="M175" s="69" t="s">
        <v>853</v>
      </c>
      <c r="N175" s="69">
        <v>2023760010188</v>
      </c>
      <c r="O175" s="69" t="s">
        <v>854</v>
      </c>
      <c r="P175" s="69" t="s">
        <v>855</v>
      </c>
      <c r="Q175" s="69" t="s">
        <v>875</v>
      </c>
      <c r="R175" s="69" t="s">
        <v>861</v>
      </c>
      <c r="S175" s="7"/>
      <c r="T175" s="7"/>
    </row>
    <row r="176" spans="1:20">
      <c r="A176" s="7"/>
      <c r="B176" s="7"/>
      <c r="C176" s="7"/>
      <c r="D176" s="7"/>
      <c r="E176" s="69">
        <v>4132</v>
      </c>
      <c r="F176" s="69">
        <v>62010010004</v>
      </c>
      <c r="G176" s="69" t="s">
        <v>850</v>
      </c>
      <c r="H176" s="69">
        <v>62</v>
      </c>
      <c r="I176" s="69" t="s">
        <v>851</v>
      </c>
      <c r="J176" s="69">
        <v>6201</v>
      </c>
      <c r="K176" s="69" t="s">
        <v>852</v>
      </c>
      <c r="L176" s="69">
        <v>6201001</v>
      </c>
      <c r="M176" s="69" t="s">
        <v>853</v>
      </c>
      <c r="N176" s="69">
        <v>2023760010188</v>
      </c>
      <c r="O176" s="69" t="s">
        <v>854</v>
      </c>
      <c r="P176" s="69" t="s">
        <v>855</v>
      </c>
      <c r="Q176" s="69" t="s">
        <v>876</v>
      </c>
      <c r="R176" s="69" t="s">
        <v>865</v>
      </c>
      <c r="S176" s="7"/>
      <c r="T176" s="7"/>
    </row>
    <row r="177" spans="1:20">
      <c r="A177" s="7"/>
      <c r="B177" s="7"/>
      <c r="C177" s="7"/>
      <c r="D177" s="7"/>
      <c r="E177" s="69">
        <v>4132</v>
      </c>
      <c r="F177" s="69">
        <v>62010010004</v>
      </c>
      <c r="G177" s="69" t="s">
        <v>850</v>
      </c>
      <c r="H177" s="69">
        <v>62</v>
      </c>
      <c r="I177" s="69" t="s">
        <v>851</v>
      </c>
      <c r="J177" s="69">
        <v>6201</v>
      </c>
      <c r="K177" s="69" t="s">
        <v>852</v>
      </c>
      <c r="L177" s="69">
        <v>6201001</v>
      </c>
      <c r="M177" s="69" t="s">
        <v>853</v>
      </c>
      <c r="N177" s="69">
        <v>2023760010188</v>
      </c>
      <c r="O177" s="69" t="s">
        <v>854</v>
      </c>
      <c r="P177" s="69" t="s">
        <v>855</v>
      </c>
      <c r="Q177" s="69" t="s">
        <v>877</v>
      </c>
      <c r="R177" s="69" t="s">
        <v>867</v>
      </c>
      <c r="S177" s="7"/>
      <c r="T177" s="7"/>
    </row>
    <row r="178" spans="1:20">
      <c r="A178" s="7"/>
      <c r="B178" s="7"/>
      <c r="C178" s="7"/>
      <c r="D178" s="7"/>
      <c r="E178" s="69">
        <v>4132</v>
      </c>
      <c r="F178" s="69">
        <v>62010010004</v>
      </c>
      <c r="G178" s="69" t="s">
        <v>850</v>
      </c>
      <c r="H178" s="69">
        <v>62</v>
      </c>
      <c r="I178" s="69" t="s">
        <v>851</v>
      </c>
      <c r="J178" s="69">
        <v>6201</v>
      </c>
      <c r="K178" s="69" t="s">
        <v>852</v>
      </c>
      <c r="L178" s="69">
        <v>6201001</v>
      </c>
      <c r="M178" s="69" t="s">
        <v>853</v>
      </c>
      <c r="N178" s="69">
        <v>2023760010188</v>
      </c>
      <c r="O178" s="69" t="s">
        <v>854</v>
      </c>
      <c r="P178" s="69" t="s">
        <v>855</v>
      </c>
      <c r="Q178" s="69" t="s">
        <v>878</v>
      </c>
      <c r="R178" s="69" t="s">
        <v>873</v>
      </c>
      <c r="S178" s="7"/>
      <c r="T178" s="7"/>
    </row>
    <row r="179" spans="1:20">
      <c r="A179" s="7"/>
      <c r="B179" s="7"/>
      <c r="C179" s="7"/>
      <c r="D179" s="7"/>
      <c r="E179" s="69">
        <v>4132</v>
      </c>
      <c r="F179" s="69">
        <v>62010010004</v>
      </c>
      <c r="G179" s="69" t="s">
        <v>850</v>
      </c>
      <c r="H179" s="69">
        <v>62</v>
      </c>
      <c r="I179" s="69" t="s">
        <v>851</v>
      </c>
      <c r="J179" s="69">
        <v>6201</v>
      </c>
      <c r="K179" s="69" t="s">
        <v>852</v>
      </c>
      <c r="L179" s="69">
        <v>6201001</v>
      </c>
      <c r="M179" s="69" t="s">
        <v>853</v>
      </c>
      <c r="N179" s="69">
        <v>2023760010188</v>
      </c>
      <c r="O179" s="69" t="s">
        <v>854</v>
      </c>
      <c r="P179" s="69" t="s">
        <v>855</v>
      </c>
      <c r="Q179" s="69" t="s">
        <v>879</v>
      </c>
      <c r="R179" s="69" t="s">
        <v>869</v>
      </c>
      <c r="S179" s="7"/>
      <c r="T179" s="7"/>
    </row>
    <row r="180" spans="1:20">
      <c r="A180" s="7"/>
      <c r="B180" s="7"/>
      <c r="C180" s="7"/>
      <c r="D180" s="7"/>
      <c r="E180" s="69">
        <v>4132</v>
      </c>
      <c r="F180" s="69">
        <v>62010010004</v>
      </c>
      <c r="G180" s="69" t="s">
        <v>850</v>
      </c>
      <c r="H180" s="69">
        <v>62</v>
      </c>
      <c r="I180" s="69" t="s">
        <v>851</v>
      </c>
      <c r="J180" s="69">
        <v>6201</v>
      </c>
      <c r="K180" s="69" t="s">
        <v>852</v>
      </c>
      <c r="L180" s="69">
        <v>6201001</v>
      </c>
      <c r="M180" s="69" t="s">
        <v>853</v>
      </c>
      <c r="N180" s="69">
        <v>2023760010188</v>
      </c>
      <c r="O180" s="69" t="s">
        <v>854</v>
      </c>
      <c r="P180" s="69" t="s">
        <v>855</v>
      </c>
      <c r="Q180" s="69" t="s">
        <v>880</v>
      </c>
      <c r="R180" s="69" t="s">
        <v>871</v>
      </c>
      <c r="S180" s="7"/>
      <c r="T180" s="7"/>
    </row>
    <row r="181" spans="1:20">
      <c r="A181" s="7"/>
      <c r="B181" s="7"/>
      <c r="C181" s="7"/>
      <c r="D181" s="7"/>
      <c r="E181" s="69">
        <v>4132</v>
      </c>
      <c r="F181" s="69">
        <v>62010010004</v>
      </c>
      <c r="G181" s="69" t="s">
        <v>850</v>
      </c>
      <c r="H181" s="69">
        <v>62</v>
      </c>
      <c r="I181" s="69" t="s">
        <v>851</v>
      </c>
      <c r="J181" s="69">
        <v>6201</v>
      </c>
      <c r="K181" s="69" t="s">
        <v>852</v>
      </c>
      <c r="L181" s="69">
        <v>6201001</v>
      </c>
      <c r="M181" s="69" t="s">
        <v>853</v>
      </c>
      <c r="N181" s="69">
        <v>2023760010188</v>
      </c>
      <c r="O181" s="69" t="s">
        <v>854</v>
      </c>
      <c r="P181" s="69" t="s">
        <v>855</v>
      </c>
      <c r="Q181" s="69" t="s">
        <v>881</v>
      </c>
      <c r="R181" s="69" t="s">
        <v>859</v>
      </c>
      <c r="S181" s="7"/>
      <c r="T181" s="7"/>
    </row>
    <row r="182" spans="1:20">
      <c r="A182" s="7"/>
      <c r="B182" s="7"/>
      <c r="C182" s="7"/>
      <c r="D182" s="7"/>
      <c r="E182" s="69">
        <v>4132</v>
      </c>
      <c r="F182" s="69">
        <v>62010010004</v>
      </c>
      <c r="G182" s="69" t="s">
        <v>850</v>
      </c>
      <c r="H182" s="69">
        <v>62</v>
      </c>
      <c r="I182" s="69" t="s">
        <v>851</v>
      </c>
      <c r="J182" s="69">
        <v>6201</v>
      </c>
      <c r="K182" s="69" t="s">
        <v>852</v>
      </c>
      <c r="L182" s="69">
        <v>6201001</v>
      </c>
      <c r="M182" s="69" t="s">
        <v>853</v>
      </c>
      <c r="N182" s="69">
        <v>2023760010188</v>
      </c>
      <c r="O182" s="69" t="s">
        <v>854</v>
      </c>
      <c r="P182" s="69" t="s">
        <v>855</v>
      </c>
      <c r="Q182" s="69" t="s">
        <v>882</v>
      </c>
      <c r="R182" s="69" t="s">
        <v>857</v>
      </c>
      <c r="S182" s="7"/>
      <c r="T182" s="7"/>
    </row>
    <row r="183" spans="1:20">
      <c r="A183" s="7"/>
      <c r="B183" s="7"/>
      <c r="C183" s="7"/>
      <c r="D183" s="7"/>
      <c r="E183" s="69">
        <v>4132</v>
      </c>
      <c r="F183" s="69">
        <v>62010040003</v>
      </c>
      <c r="G183" s="69" t="s">
        <v>883</v>
      </c>
      <c r="H183" s="69">
        <v>62</v>
      </c>
      <c r="I183" s="69" t="s">
        <v>851</v>
      </c>
      <c r="J183" s="69">
        <v>6201</v>
      </c>
      <c r="K183" s="69" t="s">
        <v>852</v>
      </c>
      <c r="L183" s="69">
        <v>6201004</v>
      </c>
      <c r="M183" s="69" t="s">
        <v>884</v>
      </c>
      <c r="N183" s="69">
        <v>2024760010033</v>
      </c>
      <c r="O183" s="69" t="s">
        <v>885</v>
      </c>
      <c r="P183" s="69" t="s">
        <v>886</v>
      </c>
      <c r="Q183" s="69" t="s">
        <v>887</v>
      </c>
      <c r="R183" s="69" t="s">
        <v>888</v>
      </c>
      <c r="S183" s="7"/>
      <c r="T183" s="7"/>
    </row>
    <row r="184" spans="1:20">
      <c r="A184" s="7"/>
      <c r="B184" s="7"/>
      <c r="C184" s="7"/>
      <c r="D184" s="7"/>
      <c r="E184" s="69">
        <v>4132</v>
      </c>
      <c r="F184" s="69">
        <v>62010040003</v>
      </c>
      <c r="G184" s="69" t="s">
        <v>883</v>
      </c>
      <c r="H184" s="69">
        <v>62</v>
      </c>
      <c r="I184" s="69" t="s">
        <v>851</v>
      </c>
      <c r="J184" s="69">
        <v>6201</v>
      </c>
      <c r="K184" s="69" t="s">
        <v>852</v>
      </c>
      <c r="L184" s="69">
        <v>6201004</v>
      </c>
      <c r="M184" s="69" t="s">
        <v>884</v>
      </c>
      <c r="N184" s="69">
        <v>2024760010033</v>
      </c>
      <c r="O184" s="69" t="s">
        <v>885</v>
      </c>
      <c r="P184" s="69" t="s">
        <v>886</v>
      </c>
      <c r="Q184" s="69" t="s">
        <v>889</v>
      </c>
      <c r="R184" s="69" t="s">
        <v>890</v>
      </c>
      <c r="S184" s="7"/>
      <c r="T184" s="7"/>
    </row>
    <row r="185" spans="1:20">
      <c r="A185" s="7"/>
      <c r="B185" s="7"/>
      <c r="C185" s="7"/>
      <c r="D185" s="7"/>
      <c r="E185" s="69">
        <v>4132</v>
      </c>
      <c r="F185" s="69">
        <v>62010040003</v>
      </c>
      <c r="G185" s="69" t="s">
        <v>883</v>
      </c>
      <c r="H185" s="69">
        <v>62</v>
      </c>
      <c r="I185" s="69" t="s">
        <v>851</v>
      </c>
      <c r="J185" s="69">
        <v>6201</v>
      </c>
      <c r="K185" s="69" t="s">
        <v>852</v>
      </c>
      <c r="L185" s="69">
        <v>6201004</v>
      </c>
      <c r="M185" s="69" t="s">
        <v>884</v>
      </c>
      <c r="N185" s="69">
        <v>2024760010033</v>
      </c>
      <c r="O185" s="69" t="s">
        <v>885</v>
      </c>
      <c r="P185" s="69" t="s">
        <v>886</v>
      </c>
      <c r="Q185" s="69" t="s">
        <v>891</v>
      </c>
      <c r="R185" s="69" t="s">
        <v>892</v>
      </c>
      <c r="S185" s="7"/>
      <c r="T185" s="7"/>
    </row>
    <row r="186" spans="1:20">
      <c r="A186" s="7"/>
      <c r="B186" s="7"/>
      <c r="C186" s="7"/>
      <c r="D186" s="7"/>
      <c r="E186" s="69">
        <v>4132</v>
      </c>
      <c r="F186" s="69">
        <v>62010040003</v>
      </c>
      <c r="G186" s="69" t="s">
        <v>883</v>
      </c>
      <c r="H186" s="69">
        <v>62</v>
      </c>
      <c r="I186" s="69" t="s">
        <v>851</v>
      </c>
      <c r="J186" s="69">
        <v>6201</v>
      </c>
      <c r="K186" s="69" t="s">
        <v>852</v>
      </c>
      <c r="L186" s="69">
        <v>6201004</v>
      </c>
      <c r="M186" s="69" t="s">
        <v>884</v>
      </c>
      <c r="N186" s="69">
        <v>2024760010033</v>
      </c>
      <c r="O186" s="69" t="s">
        <v>885</v>
      </c>
      <c r="P186" s="69" t="s">
        <v>886</v>
      </c>
      <c r="Q186" s="69" t="s">
        <v>893</v>
      </c>
      <c r="R186" s="69" t="s">
        <v>894</v>
      </c>
      <c r="S186" s="7"/>
      <c r="T186" s="7"/>
    </row>
    <row r="187" spans="1:20">
      <c r="A187" s="7"/>
      <c r="B187" s="7"/>
      <c r="C187" s="7"/>
      <c r="D187" s="7"/>
      <c r="E187" s="69">
        <v>4132</v>
      </c>
      <c r="F187" s="69">
        <v>62010040003</v>
      </c>
      <c r="G187" s="69" t="s">
        <v>883</v>
      </c>
      <c r="H187" s="69">
        <v>62</v>
      </c>
      <c r="I187" s="69" t="s">
        <v>851</v>
      </c>
      <c r="J187" s="69">
        <v>6201</v>
      </c>
      <c r="K187" s="69" t="s">
        <v>852</v>
      </c>
      <c r="L187" s="69">
        <v>6201004</v>
      </c>
      <c r="M187" s="69" t="s">
        <v>884</v>
      </c>
      <c r="N187" s="69">
        <v>2024760010033</v>
      </c>
      <c r="O187" s="69" t="s">
        <v>885</v>
      </c>
      <c r="P187" s="69" t="s">
        <v>886</v>
      </c>
      <c r="Q187" s="69" t="s">
        <v>895</v>
      </c>
      <c r="R187" s="69" t="s">
        <v>892</v>
      </c>
      <c r="S187" s="7"/>
      <c r="T187" s="7"/>
    </row>
    <row r="188" spans="1:20">
      <c r="A188" s="7"/>
      <c r="B188" s="7"/>
      <c r="C188" s="7"/>
      <c r="D188" s="7"/>
      <c r="E188" s="69">
        <v>4132</v>
      </c>
      <c r="F188" s="69">
        <v>62010040003</v>
      </c>
      <c r="G188" s="69" t="s">
        <v>883</v>
      </c>
      <c r="H188" s="69">
        <v>62</v>
      </c>
      <c r="I188" s="69" t="s">
        <v>851</v>
      </c>
      <c r="J188" s="69">
        <v>6201</v>
      </c>
      <c r="K188" s="69" t="s">
        <v>852</v>
      </c>
      <c r="L188" s="69">
        <v>6201004</v>
      </c>
      <c r="M188" s="69" t="s">
        <v>884</v>
      </c>
      <c r="N188" s="69">
        <v>2024760010033</v>
      </c>
      <c r="O188" s="69" t="s">
        <v>885</v>
      </c>
      <c r="P188" s="69" t="s">
        <v>886</v>
      </c>
      <c r="Q188" s="69" t="s">
        <v>896</v>
      </c>
      <c r="R188" s="69" t="s">
        <v>890</v>
      </c>
      <c r="S188" s="7"/>
      <c r="T188" s="7"/>
    </row>
    <row r="189" spans="1:20">
      <c r="A189" s="7"/>
      <c r="B189" s="7"/>
      <c r="C189" s="7"/>
      <c r="D189" s="7"/>
      <c r="E189" s="69">
        <v>4132</v>
      </c>
      <c r="F189" s="69">
        <v>62010040003</v>
      </c>
      <c r="G189" s="69" t="s">
        <v>883</v>
      </c>
      <c r="H189" s="69">
        <v>62</v>
      </c>
      <c r="I189" s="69" t="s">
        <v>851</v>
      </c>
      <c r="J189" s="69">
        <v>6201</v>
      </c>
      <c r="K189" s="69" t="s">
        <v>852</v>
      </c>
      <c r="L189" s="69">
        <v>6201004</v>
      </c>
      <c r="M189" s="69" t="s">
        <v>884</v>
      </c>
      <c r="N189" s="69">
        <v>2024760010033</v>
      </c>
      <c r="O189" s="69" t="s">
        <v>885</v>
      </c>
      <c r="P189" s="69" t="s">
        <v>886</v>
      </c>
      <c r="Q189" s="69" t="s">
        <v>897</v>
      </c>
      <c r="R189" s="69" t="s">
        <v>894</v>
      </c>
      <c r="S189" s="7"/>
      <c r="T189" s="7"/>
    </row>
    <row r="190" spans="1:20">
      <c r="A190" s="7"/>
      <c r="B190" s="7"/>
      <c r="C190" s="7"/>
      <c r="D190" s="7"/>
      <c r="E190" s="69">
        <v>4132</v>
      </c>
      <c r="F190" s="69">
        <v>62010040003</v>
      </c>
      <c r="G190" s="69" t="s">
        <v>883</v>
      </c>
      <c r="H190" s="69">
        <v>62</v>
      </c>
      <c r="I190" s="69" t="s">
        <v>851</v>
      </c>
      <c r="J190" s="69">
        <v>6201</v>
      </c>
      <c r="K190" s="69" t="s">
        <v>852</v>
      </c>
      <c r="L190" s="69">
        <v>6201004</v>
      </c>
      <c r="M190" s="69" t="s">
        <v>884</v>
      </c>
      <c r="N190" s="69">
        <v>2024760010033</v>
      </c>
      <c r="O190" s="69" t="s">
        <v>885</v>
      </c>
      <c r="P190" s="69" t="s">
        <v>886</v>
      </c>
      <c r="Q190" s="69" t="s">
        <v>898</v>
      </c>
      <c r="R190" s="69" t="s">
        <v>888</v>
      </c>
      <c r="S190" s="7"/>
      <c r="T190" s="7"/>
    </row>
    <row r="191" spans="1:20">
      <c r="A191" s="7"/>
      <c r="B191" s="7"/>
      <c r="C191" s="7"/>
      <c r="D191" s="7"/>
      <c r="E191" s="69">
        <v>4132</v>
      </c>
      <c r="F191" s="69">
        <v>62010010001</v>
      </c>
      <c r="G191" s="69" t="s">
        <v>899</v>
      </c>
      <c r="H191" s="69">
        <v>62</v>
      </c>
      <c r="I191" s="69" t="s">
        <v>851</v>
      </c>
      <c r="J191" s="69">
        <v>6201</v>
      </c>
      <c r="K191" s="69" t="s">
        <v>852</v>
      </c>
      <c r="L191" s="69">
        <v>6201001</v>
      </c>
      <c r="M191" s="69" t="s">
        <v>853</v>
      </c>
      <c r="N191" s="69">
        <v>2024760010031</v>
      </c>
      <c r="O191" s="69" t="s">
        <v>900</v>
      </c>
      <c r="P191" s="69" t="s">
        <v>901</v>
      </c>
      <c r="Q191" s="69" t="s">
        <v>902</v>
      </c>
      <c r="R191" s="69" t="s">
        <v>903</v>
      </c>
      <c r="S191" s="7"/>
      <c r="T191" s="7"/>
    </row>
    <row r="192" spans="1:20">
      <c r="A192" s="7"/>
      <c r="B192" s="7"/>
      <c r="C192" s="7"/>
      <c r="D192" s="7"/>
      <c r="E192" s="69">
        <v>4132</v>
      </c>
      <c r="F192" s="69">
        <v>62010010001</v>
      </c>
      <c r="G192" s="69" t="s">
        <v>899</v>
      </c>
      <c r="H192" s="69">
        <v>62</v>
      </c>
      <c r="I192" s="69" t="s">
        <v>851</v>
      </c>
      <c r="J192" s="69">
        <v>6201</v>
      </c>
      <c r="K192" s="69" t="s">
        <v>852</v>
      </c>
      <c r="L192" s="69">
        <v>6201001</v>
      </c>
      <c r="M192" s="69" t="s">
        <v>853</v>
      </c>
      <c r="N192" s="69">
        <v>2024760010031</v>
      </c>
      <c r="O192" s="69" t="s">
        <v>900</v>
      </c>
      <c r="P192" s="69" t="s">
        <v>901</v>
      </c>
      <c r="Q192" s="69" t="s">
        <v>904</v>
      </c>
      <c r="R192" s="69" t="s">
        <v>905</v>
      </c>
      <c r="S192" s="7"/>
      <c r="T192" s="7"/>
    </row>
    <row r="193" spans="1:20">
      <c r="A193" s="7"/>
      <c r="B193" s="7"/>
      <c r="C193" s="7"/>
      <c r="D193" s="7"/>
      <c r="E193" s="69">
        <v>4132</v>
      </c>
      <c r="F193" s="69">
        <v>62010010001</v>
      </c>
      <c r="G193" s="69" t="s">
        <v>899</v>
      </c>
      <c r="H193" s="69">
        <v>62</v>
      </c>
      <c r="I193" s="69" t="s">
        <v>851</v>
      </c>
      <c r="J193" s="69">
        <v>6201</v>
      </c>
      <c r="K193" s="69" t="s">
        <v>852</v>
      </c>
      <c r="L193" s="69">
        <v>6201001</v>
      </c>
      <c r="M193" s="69" t="s">
        <v>853</v>
      </c>
      <c r="N193" s="69">
        <v>2024760010031</v>
      </c>
      <c r="O193" s="69" t="s">
        <v>900</v>
      </c>
      <c r="P193" s="69" t="s">
        <v>901</v>
      </c>
      <c r="Q193" s="69" t="s">
        <v>906</v>
      </c>
      <c r="R193" s="69" t="s">
        <v>907</v>
      </c>
      <c r="S193" s="7"/>
      <c r="T193" s="7"/>
    </row>
    <row r="194" spans="1:20">
      <c r="A194" s="7"/>
      <c r="B194" s="7"/>
      <c r="C194" s="7"/>
      <c r="D194" s="7"/>
      <c r="E194" s="69">
        <v>4132</v>
      </c>
      <c r="F194" s="69">
        <v>62010010001</v>
      </c>
      <c r="G194" s="69" t="s">
        <v>899</v>
      </c>
      <c r="H194" s="69">
        <v>62</v>
      </c>
      <c r="I194" s="69" t="s">
        <v>851</v>
      </c>
      <c r="J194" s="69">
        <v>6201</v>
      </c>
      <c r="K194" s="69" t="s">
        <v>852</v>
      </c>
      <c r="L194" s="69">
        <v>6201001</v>
      </c>
      <c r="M194" s="69" t="s">
        <v>853</v>
      </c>
      <c r="N194" s="69">
        <v>2024760010031</v>
      </c>
      <c r="O194" s="69" t="s">
        <v>900</v>
      </c>
      <c r="P194" s="69" t="s">
        <v>901</v>
      </c>
      <c r="Q194" s="69" t="s">
        <v>908</v>
      </c>
      <c r="R194" s="69" t="s">
        <v>905</v>
      </c>
      <c r="S194" s="7"/>
      <c r="T194" s="7"/>
    </row>
    <row r="195" spans="1:20">
      <c r="A195" s="7"/>
      <c r="B195" s="7"/>
      <c r="C195" s="7"/>
      <c r="D195" s="7"/>
      <c r="E195" s="69">
        <v>4132</v>
      </c>
      <c r="F195" s="69">
        <v>63020020001</v>
      </c>
      <c r="G195" s="69" t="s">
        <v>909</v>
      </c>
      <c r="H195" s="69">
        <v>63</v>
      </c>
      <c r="I195" s="69" t="s">
        <v>512</v>
      </c>
      <c r="J195" s="69">
        <v>6302</v>
      </c>
      <c r="K195" s="69" t="s">
        <v>513</v>
      </c>
      <c r="L195" s="69">
        <v>6302002</v>
      </c>
      <c r="M195" s="69" t="s">
        <v>910</v>
      </c>
      <c r="N195" s="69">
        <v>2024760010030</v>
      </c>
      <c r="O195" s="69" t="s">
        <v>911</v>
      </c>
      <c r="P195" s="69" t="s">
        <v>912</v>
      </c>
      <c r="Q195" s="69" t="s">
        <v>913</v>
      </c>
      <c r="R195" s="69" t="s">
        <v>914</v>
      </c>
      <c r="S195" s="7"/>
      <c r="T195" s="7"/>
    </row>
    <row r="196" spans="1:20">
      <c r="A196" s="7"/>
      <c r="B196" s="7"/>
      <c r="C196" s="7"/>
      <c r="D196" s="7"/>
      <c r="E196" s="69">
        <v>4132</v>
      </c>
      <c r="F196" s="69">
        <v>63020020001</v>
      </c>
      <c r="G196" s="69" t="s">
        <v>909</v>
      </c>
      <c r="H196" s="69">
        <v>63</v>
      </c>
      <c r="I196" s="69" t="s">
        <v>512</v>
      </c>
      <c r="J196" s="69">
        <v>6302</v>
      </c>
      <c r="K196" s="69" t="s">
        <v>513</v>
      </c>
      <c r="L196" s="69">
        <v>6302002</v>
      </c>
      <c r="M196" s="69" t="s">
        <v>910</v>
      </c>
      <c r="N196" s="69">
        <v>2024760010030</v>
      </c>
      <c r="O196" s="69" t="s">
        <v>911</v>
      </c>
      <c r="P196" s="69" t="s">
        <v>912</v>
      </c>
      <c r="Q196" s="69" t="s">
        <v>915</v>
      </c>
      <c r="R196" s="69" t="s">
        <v>916</v>
      </c>
      <c r="S196" s="7"/>
      <c r="T196" s="7"/>
    </row>
    <row r="197" spans="1:20">
      <c r="A197" s="7"/>
      <c r="B197" s="7"/>
      <c r="C197" s="7"/>
      <c r="D197" s="7"/>
      <c r="E197" s="69">
        <v>4132</v>
      </c>
      <c r="F197" s="69">
        <v>63020020001</v>
      </c>
      <c r="G197" s="69" t="s">
        <v>909</v>
      </c>
      <c r="H197" s="69">
        <v>63</v>
      </c>
      <c r="I197" s="69" t="s">
        <v>512</v>
      </c>
      <c r="J197" s="69">
        <v>6302</v>
      </c>
      <c r="K197" s="69" t="s">
        <v>513</v>
      </c>
      <c r="L197" s="69">
        <v>6302002</v>
      </c>
      <c r="M197" s="69" t="s">
        <v>910</v>
      </c>
      <c r="N197" s="69">
        <v>2024760010030</v>
      </c>
      <c r="O197" s="69" t="s">
        <v>911</v>
      </c>
      <c r="P197" s="69" t="s">
        <v>912</v>
      </c>
      <c r="Q197" s="69" t="s">
        <v>917</v>
      </c>
      <c r="R197" s="69" t="s">
        <v>918</v>
      </c>
      <c r="S197" s="7"/>
      <c r="T197" s="7"/>
    </row>
    <row r="198" spans="1:20">
      <c r="A198" s="7"/>
      <c r="B198" s="7"/>
      <c r="C198" s="7"/>
      <c r="D198" s="7"/>
      <c r="E198" s="69">
        <v>4132</v>
      </c>
      <c r="F198" s="69">
        <v>63020020001</v>
      </c>
      <c r="G198" s="69" t="s">
        <v>909</v>
      </c>
      <c r="H198" s="69">
        <v>63</v>
      </c>
      <c r="I198" s="69" t="s">
        <v>512</v>
      </c>
      <c r="J198" s="69">
        <v>6302</v>
      </c>
      <c r="K198" s="69" t="s">
        <v>513</v>
      </c>
      <c r="L198" s="69">
        <v>6302002</v>
      </c>
      <c r="M198" s="69" t="s">
        <v>910</v>
      </c>
      <c r="N198" s="69">
        <v>2024760010030</v>
      </c>
      <c r="O198" s="69" t="s">
        <v>911</v>
      </c>
      <c r="P198" s="69" t="s">
        <v>912</v>
      </c>
      <c r="Q198" s="69" t="s">
        <v>919</v>
      </c>
      <c r="R198" s="69" t="s">
        <v>920</v>
      </c>
      <c r="S198" s="7"/>
      <c r="T198" s="7"/>
    </row>
    <row r="199" spans="1:20">
      <c r="A199" s="7"/>
      <c r="B199" s="7"/>
      <c r="C199" s="7"/>
      <c r="D199" s="7"/>
      <c r="E199" s="69">
        <v>4132</v>
      </c>
      <c r="F199" s="69">
        <v>63020020001</v>
      </c>
      <c r="G199" s="69" t="s">
        <v>909</v>
      </c>
      <c r="H199" s="69">
        <v>63</v>
      </c>
      <c r="I199" s="69" t="s">
        <v>512</v>
      </c>
      <c r="J199" s="69">
        <v>6302</v>
      </c>
      <c r="K199" s="69" t="s">
        <v>513</v>
      </c>
      <c r="L199" s="69">
        <v>6302002</v>
      </c>
      <c r="M199" s="69" t="s">
        <v>910</v>
      </c>
      <c r="N199" s="69">
        <v>2024760010030</v>
      </c>
      <c r="O199" s="69" t="s">
        <v>911</v>
      </c>
      <c r="P199" s="69" t="s">
        <v>912</v>
      </c>
      <c r="Q199" s="69" t="s">
        <v>921</v>
      </c>
      <c r="R199" s="69" t="s">
        <v>922</v>
      </c>
      <c r="S199" s="7"/>
      <c r="T199" s="7"/>
    </row>
    <row r="200" spans="1:20">
      <c r="A200" s="7"/>
      <c r="B200" s="7"/>
      <c r="C200" s="7"/>
      <c r="D200" s="7"/>
      <c r="E200" s="69">
        <v>4132</v>
      </c>
      <c r="F200" s="69">
        <v>62010040004</v>
      </c>
      <c r="G200" s="69" t="s">
        <v>923</v>
      </c>
      <c r="H200" s="69">
        <v>62</v>
      </c>
      <c r="I200" s="69" t="s">
        <v>851</v>
      </c>
      <c r="J200" s="69">
        <v>6201</v>
      </c>
      <c r="K200" s="69" t="s">
        <v>852</v>
      </c>
      <c r="L200" s="69">
        <v>6201004</v>
      </c>
      <c r="M200" s="69" t="s">
        <v>884</v>
      </c>
      <c r="N200" s="69">
        <v>2024760010027</v>
      </c>
      <c r="O200" s="69" t="s">
        <v>924</v>
      </c>
      <c r="P200" s="69" t="s">
        <v>925</v>
      </c>
      <c r="Q200" s="69" t="s">
        <v>926</v>
      </c>
      <c r="R200" s="69" t="s">
        <v>927</v>
      </c>
      <c r="S200" s="7"/>
      <c r="T200" s="7"/>
    </row>
    <row r="201" spans="1:20">
      <c r="A201" s="7"/>
      <c r="B201" s="7"/>
      <c r="C201" s="7"/>
      <c r="D201" s="7"/>
      <c r="E201" s="69">
        <v>4132</v>
      </c>
      <c r="F201" s="69">
        <v>62010040004</v>
      </c>
      <c r="G201" s="69" t="s">
        <v>923</v>
      </c>
      <c r="H201" s="69">
        <v>62</v>
      </c>
      <c r="I201" s="69" t="s">
        <v>851</v>
      </c>
      <c r="J201" s="69">
        <v>6201</v>
      </c>
      <c r="K201" s="69" t="s">
        <v>852</v>
      </c>
      <c r="L201" s="69">
        <v>6201004</v>
      </c>
      <c r="M201" s="69" t="s">
        <v>884</v>
      </c>
      <c r="N201" s="69">
        <v>2024760010027</v>
      </c>
      <c r="O201" s="69" t="s">
        <v>924</v>
      </c>
      <c r="P201" s="69" t="s">
        <v>925</v>
      </c>
      <c r="Q201" s="69" t="s">
        <v>928</v>
      </c>
      <c r="R201" s="69" t="s">
        <v>929</v>
      </c>
      <c r="S201" s="7"/>
      <c r="T201" s="7"/>
    </row>
    <row r="202" spans="1:20">
      <c r="A202" s="7"/>
      <c r="B202" s="7"/>
      <c r="C202" s="7"/>
      <c r="D202" s="7"/>
      <c r="E202" s="69">
        <v>4132</v>
      </c>
      <c r="F202" s="69">
        <v>62010040004</v>
      </c>
      <c r="G202" s="69" t="s">
        <v>923</v>
      </c>
      <c r="H202" s="69">
        <v>62</v>
      </c>
      <c r="I202" s="69" t="s">
        <v>851</v>
      </c>
      <c r="J202" s="69">
        <v>6201</v>
      </c>
      <c r="K202" s="69" t="s">
        <v>852</v>
      </c>
      <c r="L202" s="69">
        <v>6201004</v>
      </c>
      <c r="M202" s="69" t="s">
        <v>884</v>
      </c>
      <c r="N202" s="69">
        <v>2024760010027</v>
      </c>
      <c r="O202" s="69" t="s">
        <v>924</v>
      </c>
      <c r="P202" s="69" t="s">
        <v>925</v>
      </c>
      <c r="Q202" s="69" t="s">
        <v>930</v>
      </c>
      <c r="R202" s="69" t="s">
        <v>929</v>
      </c>
      <c r="S202" s="7"/>
      <c r="T202" s="7"/>
    </row>
    <row r="203" spans="1:20">
      <c r="A203" s="7"/>
      <c r="B203" s="7"/>
      <c r="C203" s="7"/>
      <c r="D203" s="7"/>
      <c r="E203" s="69">
        <v>4132</v>
      </c>
      <c r="F203" s="69">
        <v>62010040004</v>
      </c>
      <c r="G203" s="69" t="s">
        <v>923</v>
      </c>
      <c r="H203" s="69">
        <v>62</v>
      </c>
      <c r="I203" s="69" t="s">
        <v>851</v>
      </c>
      <c r="J203" s="69">
        <v>6201</v>
      </c>
      <c r="K203" s="69" t="s">
        <v>852</v>
      </c>
      <c r="L203" s="69">
        <v>6201004</v>
      </c>
      <c r="M203" s="69" t="s">
        <v>884</v>
      </c>
      <c r="N203" s="69">
        <v>2024760010027</v>
      </c>
      <c r="O203" s="69" t="s">
        <v>924</v>
      </c>
      <c r="P203" s="69" t="s">
        <v>925</v>
      </c>
      <c r="Q203" s="69" t="s">
        <v>931</v>
      </c>
      <c r="R203" s="69" t="s">
        <v>929</v>
      </c>
      <c r="S203" s="7"/>
      <c r="T203" s="7"/>
    </row>
    <row r="204" spans="1:20">
      <c r="A204" s="7"/>
      <c r="B204" s="7"/>
      <c r="C204" s="7"/>
      <c r="D204" s="7"/>
      <c r="E204" s="69">
        <v>4132</v>
      </c>
      <c r="F204" s="69">
        <v>62010040004</v>
      </c>
      <c r="G204" s="69" t="s">
        <v>923</v>
      </c>
      <c r="H204" s="69">
        <v>62</v>
      </c>
      <c r="I204" s="69" t="s">
        <v>851</v>
      </c>
      <c r="J204" s="69">
        <v>6201</v>
      </c>
      <c r="K204" s="69" t="s">
        <v>852</v>
      </c>
      <c r="L204" s="69">
        <v>6201004</v>
      </c>
      <c r="M204" s="69" t="s">
        <v>884</v>
      </c>
      <c r="N204" s="69">
        <v>2024760010027</v>
      </c>
      <c r="O204" s="69" t="s">
        <v>924</v>
      </c>
      <c r="P204" s="69" t="s">
        <v>925</v>
      </c>
      <c r="Q204" s="69" t="s">
        <v>932</v>
      </c>
      <c r="R204" s="69" t="s">
        <v>929</v>
      </c>
      <c r="S204" s="7"/>
      <c r="T204" s="7"/>
    </row>
    <row r="205" spans="1:20">
      <c r="A205" s="7"/>
      <c r="B205" s="7"/>
      <c r="C205" s="7"/>
      <c r="D205" s="7"/>
      <c r="E205" s="69">
        <v>4132</v>
      </c>
      <c r="F205" s="69">
        <v>62010040004</v>
      </c>
      <c r="G205" s="69" t="s">
        <v>923</v>
      </c>
      <c r="H205" s="69">
        <v>62</v>
      </c>
      <c r="I205" s="69" t="s">
        <v>851</v>
      </c>
      <c r="J205" s="69">
        <v>6201</v>
      </c>
      <c r="K205" s="69" t="s">
        <v>852</v>
      </c>
      <c r="L205" s="69">
        <v>6201004</v>
      </c>
      <c r="M205" s="69" t="s">
        <v>884</v>
      </c>
      <c r="N205" s="69">
        <v>2024760010027</v>
      </c>
      <c r="O205" s="69" t="s">
        <v>924</v>
      </c>
      <c r="P205" s="69" t="s">
        <v>925</v>
      </c>
      <c r="Q205" s="69" t="s">
        <v>933</v>
      </c>
      <c r="R205" s="69" t="s">
        <v>929</v>
      </c>
      <c r="S205" s="7"/>
      <c r="T205" s="7"/>
    </row>
    <row r="206" spans="1:20">
      <c r="A206" s="7"/>
      <c r="B206" s="7"/>
      <c r="C206" s="7"/>
      <c r="D206" s="7"/>
      <c r="E206" s="69">
        <v>4132</v>
      </c>
      <c r="F206" s="69">
        <v>62010010007</v>
      </c>
      <c r="G206" s="69" t="s">
        <v>934</v>
      </c>
      <c r="H206" s="69">
        <v>62</v>
      </c>
      <c r="I206" s="69" t="s">
        <v>851</v>
      </c>
      <c r="J206" s="69">
        <v>6201</v>
      </c>
      <c r="K206" s="69" t="s">
        <v>852</v>
      </c>
      <c r="L206" s="69">
        <v>6201001</v>
      </c>
      <c r="M206" s="69" t="s">
        <v>853</v>
      </c>
      <c r="N206" s="69">
        <v>2024760010029</v>
      </c>
      <c r="O206" s="69" t="s">
        <v>935</v>
      </c>
      <c r="P206" s="69" t="s">
        <v>936</v>
      </c>
      <c r="Q206" s="69" t="s">
        <v>937</v>
      </c>
      <c r="R206" s="69" t="s">
        <v>938</v>
      </c>
      <c r="S206" s="7"/>
      <c r="T206" s="7"/>
    </row>
    <row r="207" spans="1:20">
      <c r="A207" s="7"/>
      <c r="B207" s="7"/>
      <c r="C207" s="7"/>
      <c r="D207" s="7"/>
      <c r="E207" s="69">
        <v>4132</v>
      </c>
      <c r="F207" s="69">
        <v>62010010007</v>
      </c>
      <c r="G207" s="69" t="s">
        <v>934</v>
      </c>
      <c r="H207" s="69">
        <v>62</v>
      </c>
      <c r="I207" s="69" t="s">
        <v>851</v>
      </c>
      <c r="J207" s="69">
        <v>6201</v>
      </c>
      <c r="K207" s="69" t="s">
        <v>852</v>
      </c>
      <c r="L207" s="69">
        <v>6201001</v>
      </c>
      <c r="M207" s="69" t="s">
        <v>853</v>
      </c>
      <c r="N207" s="69">
        <v>2024760010029</v>
      </c>
      <c r="O207" s="69" t="s">
        <v>935</v>
      </c>
      <c r="P207" s="69" t="s">
        <v>936</v>
      </c>
      <c r="Q207" s="69" t="s">
        <v>939</v>
      </c>
      <c r="R207" s="69" t="s">
        <v>940</v>
      </c>
      <c r="S207" s="7"/>
      <c r="T207" s="7"/>
    </row>
    <row r="208" spans="1:20">
      <c r="A208" s="7"/>
      <c r="B208" s="7"/>
      <c r="C208" s="7"/>
      <c r="D208" s="7"/>
      <c r="E208" s="69">
        <v>4132</v>
      </c>
      <c r="F208" s="69">
        <v>62010010007</v>
      </c>
      <c r="G208" s="69" t="s">
        <v>934</v>
      </c>
      <c r="H208" s="69">
        <v>62</v>
      </c>
      <c r="I208" s="69" t="s">
        <v>851</v>
      </c>
      <c r="J208" s="69">
        <v>6201</v>
      </c>
      <c r="K208" s="69" t="s">
        <v>852</v>
      </c>
      <c r="L208" s="69">
        <v>6201001</v>
      </c>
      <c r="M208" s="69" t="s">
        <v>853</v>
      </c>
      <c r="N208" s="69">
        <v>2024760010029</v>
      </c>
      <c r="O208" s="69" t="s">
        <v>935</v>
      </c>
      <c r="P208" s="69" t="s">
        <v>936</v>
      </c>
      <c r="Q208" s="69" t="s">
        <v>941</v>
      </c>
      <c r="R208" s="69" t="s">
        <v>942</v>
      </c>
      <c r="S208" s="7"/>
      <c r="T208" s="7"/>
    </row>
    <row r="209" spans="1:20">
      <c r="A209" s="7"/>
      <c r="B209" s="7"/>
      <c r="C209" s="7"/>
      <c r="D209" s="7"/>
      <c r="E209" s="69">
        <v>4132</v>
      </c>
      <c r="F209" s="69">
        <v>62010010007</v>
      </c>
      <c r="G209" s="69" t="s">
        <v>934</v>
      </c>
      <c r="H209" s="69">
        <v>62</v>
      </c>
      <c r="I209" s="69" t="s">
        <v>851</v>
      </c>
      <c r="J209" s="69">
        <v>6201</v>
      </c>
      <c r="K209" s="69" t="s">
        <v>852</v>
      </c>
      <c r="L209" s="69">
        <v>6201001</v>
      </c>
      <c r="M209" s="69" t="s">
        <v>853</v>
      </c>
      <c r="N209" s="69">
        <v>2024760010029</v>
      </c>
      <c r="O209" s="69" t="s">
        <v>935</v>
      </c>
      <c r="P209" s="69" t="s">
        <v>936</v>
      </c>
      <c r="Q209" s="69" t="s">
        <v>943</v>
      </c>
      <c r="R209" s="69" t="s">
        <v>944</v>
      </c>
      <c r="S209" s="7"/>
      <c r="T209" s="7"/>
    </row>
    <row r="210" spans="1:20">
      <c r="A210" s="7"/>
      <c r="B210" s="7"/>
      <c r="C210" s="7"/>
      <c r="D210" s="7"/>
      <c r="E210" s="69">
        <v>4132</v>
      </c>
      <c r="F210" s="69">
        <v>62010010007</v>
      </c>
      <c r="G210" s="69" t="s">
        <v>934</v>
      </c>
      <c r="H210" s="69">
        <v>62</v>
      </c>
      <c r="I210" s="69" t="s">
        <v>851</v>
      </c>
      <c r="J210" s="69">
        <v>6201</v>
      </c>
      <c r="K210" s="69" t="s">
        <v>852</v>
      </c>
      <c r="L210" s="69">
        <v>6201001</v>
      </c>
      <c r="M210" s="69" t="s">
        <v>853</v>
      </c>
      <c r="N210" s="69">
        <v>2024760010029</v>
      </c>
      <c r="O210" s="69" t="s">
        <v>935</v>
      </c>
      <c r="P210" s="69" t="s">
        <v>936</v>
      </c>
      <c r="Q210" s="69" t="s">
        <v>945</v>
      </c>
      <c r="R210" s="69" t="s">
        <v>946</v>
      </c>
      <c r="S210" s="7"/>
      <c r="T210" s="7"/>
    </row>
    <row r="211" spans="1:20">
      <c r="A211" s="7"/>
      <c r="B211" s="7"/>
      <c r="C211" s="7"/>
      <c r="D211" s="7"/>
      <c r="E211" s="69">
        <v>4132</v>
      </c>
      <c r="F211" s="69">
        <v>62010010007</v>
      </c>
      <c r="G211" s="69" t="s">
        <v>934</v>
      </c>
      <c r="H211" s="69">
        <v>62</v>
      </c>
      <c r="I211" s="69" t="s">
        <v>851</v>
      </c>
      <c r="J211" s="69">
        <v>6201</v>
      </c>
      <c r="K211" s="69" t="s">
        <v>852</v>
      </c>
      <c r="L211" s="69">
        <v>6201001</v>
      </c>
      <c r="M211" s="69" t="s">
        <v>853</v>
      </c>
      <c r="N211" s="69">
        <v>2024760010029</v>
      </c>
      <c r="O211" s="69" t="s">
        <v>935</v>
      </c>
      <c r="P211" s="69" t="s">
        <v>936</v>
      </c>
      <c r="Q211" s="69" t="s">
        <v>947</v>
      </c>
      <c r="R211" s="69" t="s">
        <v>948</v>
      </c>
      <c r="S211" s="7"/>
      <c r="T211" s="7"/>
    </row>
    <row r="212" spans="1:20">
      <c r="A212" s="7"/>
      <c r="B212" s="7"/>
      <c r="C212" s="7"/>
      <c r="D212" s="7"/>
      <c r="E212" s="69">
        <v>4132</v>
      </c>
      <c r="F212" s="69">
        <v>62010010007</v>
      </c>
      <c r="G212" s="69" t="s">
        <v>934</v>
      </c>
      <c r="H212" s="69">
        <v>62</v>
      </c>
      <c r="I212" s="69" t="s">
        <v>851</v>
      </c>
      <c r="J212" s="69">
        <v>6201</v>
      </c>
      <c r="K212" s="69" t="s">
        <v>852</v>
      </c>
      <c r="L212" s="69">
        <v>6201001</v>
      </c>
      <c r="M212" s="69" t="s">
        <v>853</v>
      </c>
      <c r="N212" s="69">
        <v>2024760010029</v>
      </c>
      <c r="O212" s="69" t="s">
        <v>935</v>
      </c>
      <c r="P212" s="69" t="s">
        <v>936</v>
      </c>
      <c r="Q212" s="69" t="s">
        <v>949</v>
      </c>
      <c r="R212" s="69" t="s">
        <v>950</v>
      </c>
      <c r="S212" s="7"/>
      <c r="T212" s="7"/>
    </row>
    <row r="213" spans="1:20">
      <c r="A213" s="7"/>
      <c r="B213" s="7"/>
      <c r="C213" s="7"/>
      <c r="D213" s="7"/>
      <c r="E213" s="69">
        <v>4132</v>
      </c>
      <c r="F213" s="69">
        <v>62010010007</v>
      </c>
      <c r="G213" s="69" t="s">
        <v>934</v>
      </c>
      <c r="H213" s="69">
        <v>62</v>
      </c>
      <c r="I213" s="69" t="s">
        <v>851</v>
      </c>
      <c r="J213" s="69">
        <v>6201</v>
      </c>
      <c r="K213" s="69" t="s">
        <v>852</v>
      </c>
      <c r="L213" s="69">
        <v>6201001</v>
      </c>
      <c r="M213" s="69" t="s">
        <v>853</v>
      </c>
      <c r="N213" s="69">
        <v>2024760010029</v>
      </c>
      <c r="O213" s="69" t="s">
        <v>935</v>
      </c>
      <c r="P213" s="69" t="s">
        <v>936</v>
      </c>
      <c r="Q213" s="69" t="s">
        <v>951</v>
      </c>
      <c r="R213" s="69" t="s">
        <v>952</v>
      </c>
      <c r="S213" s="7"/>
      <c r="T213" s="7"/>
    </row>
    <row r="214" spans="1:20">
      <c r="A214" s="7"/>
      <c r="B214" s="7"/>
      <c r="C214" s="7"/>
      <c r="D214" s="7"/>
      <c r="E214" s="69">
        <v>4132</v>
      </c>
      <c r="F214" s="69">
        <v>62010010007</v>
      </c>
      <c r="G214" s="69" t="s">
        <v>934</v>
      </c>
      <c r="H214" s="69">
        <v>62</v>
      </c>
      <c r="I214" s="69" t="s">
        <v>851</v>
      </c>
      <c r="J214" s="69">
        <v>6201</v>
      </c>
      <c r="K214" s="69" t="s">
        <v>852</v>
      </c>
      <c r="L214" s="69">
        <v>6201001</v>
      </c>
      <c r="M214" s="69" t="s">
        <v>853</v>
      </c>
      <c r="N214" s="69">
        <v>2024760010029</v>
      </c>
      <c r="O214" s="69" t="s">
        <v>935</v>
      </c>
      <c r="P214" s="69" t="s">
        <v>936</v>
      </c>
      <c r="Q214" s="69" t="s">
        <v>953</v>
      </c>
      <c r="R214" s="69" t="s">
        <v>954</v>
      </c>
      <c r="S214" s="7"/>
      <c r="T214" s="7"/>
    </row>
    <row r="215" spans="1:20">
      <c r="A215" s="7"/>
      <c r="B215" s="7"/>
      <c r="C215" s="7"/>
      <c r="D215" s="7"/>
      <c r="E215" s="69">
        <v>4132</v>
      </c>
      <c r="F215" s="69">
        <v>62010010007</v>
      </c>
      <c r="G215" s="69" t="s">
        <v>934</v>
      </c>
      <c r="H215" s="69">
        <v>62</v>
      </c>
      <c r="I215" s="69" t="s">
        <v>851</v>
      </c>
      <c r="J215" s="69">
        <v>6201</v>
      </c>
      <c r="K215" s="69" t="s">
        <v>852</v>
      </c>
      <c r="L215" s="69">
        <v>6201001</v>
      </c>
      <c r="M215" s="69" t="s">
        <v>853</v>
      </c>
      <c r="N215" s="69">
        <v>2024760010029</v>
      </c>
      <c r="O215" s="69" t="s">
        <v>935</v>
      </c>
      <c r="P215" s="69" t="s">
        <v>936</v>
      </c>
      <c r="Q215" s="69" t="s">
        <v>955</v>
      </c>
      <c r="R215" s="69" t="s">
        <v>956</v>
      </c>
      <c r="S215" s="7"/>
      <c r="T215" s="7"/>
    </row>
    <row r="216" spans="1:20">
      <c r="A216" s="7"/>
      <c r="B216" s="7"/>
      <c r="C216" s="7"/>
      <c r="D216" s="7"/>
      <c r="E216" s="69">
        <v>4132</v>
      </c>
      <c r="F216" s="69">
        <v>62010010007</v>
      </c>
      <c r="G216" s="69" t="s">
        <v>934</v>
      </c>
      <c r="H216" s="69">
        <v>62</v>
      </c>
      <c r="I216" s="69" t="s">
        <v>851</v>
      </c>
      <c r="J216" s="69">
        <v>6201</v>
      </c>
      <c r="K216" s="69" t="s">
        <v>852</v>
      </c>
      <c r="L216" s="69">
        <v>6201001</v>
      </c>
      <c r="M216" s="69" t="s">
        <v>853</v>
      </c>
      <c r="N216" s="69">
        <v>2024760010029</v>
      </c>
      <c r="O216" s="69" t="s">
        <v>935</v>
      </c>
      <c r="P216" s="69" t="s">
        <v>936</v>
      </c>
      <c r="Q216" s="69" t="s">
        <v>957</v>
      </c>
      <c r="R216" s="69" t="s">
        <v>958</v>
      </c>
      <c r="S216" s="7"/>
      <c r="T216" s="7"/>
    </row>
    <row r="217" spans="1:20">
      <c r="A217" s="7"/>
      <c r="B217" s="7"/>
      <c r="C217" s="7"/>
      <c r="D217" s="7"/>
      <c r="E217" s="69">
        <v>4132</v>
      </c>
      <c r="F217" s="69">
        <v>62010010007</v>
      </c>
      <c r="G217" s="69" t="s">
        <v>934</v>
      </c>
      <c r="H217" s="69">
        <v>62</v>
      </c>
      <c r="I217" s="69" t="s">
        <v>851</v>
      </c>
      <c r="J217" s="69">
        <v>6201</v>
      </c>
      <c r="K217" s="69" t="s">
        <v>852</v>
      </c>
      <c r="L217" s="69">
        <v>6201001</v>
      </c>
      <c r="M217" s="69" t="s">
        <v>853</v>
      </c>
      <c r="N217" s="69">
        <v>2024760010029</v>
      </c>
      <c r="O217" s="69" t="s">
        <v>935</v>
      </c>
      <c r="P217" s="69" t="s">
        <v>936</v>
      </c>
      <c r="Q217" s="69" t="s">
        <v>959</v>
      </c>
      <c r="R217" s="69" t="s">
        <v>960</v>
      </c>
      <c r="S217" s="7"/>
      <c r="T217" s="7"/>
    </row>
    <row r="218" spans="1:20">
      <c r="A218" s="7"/>
      <c r="B218" s="7"/>
      <c r="C218" s="7"/>
      <c r="D218" s="7"/>
      <c r="E218" s="69">
        <v>4132</v>
      </c>
      <c r="F218" s="69">
        <v>62010010007</v>
      </c>
      <c r="G218" s="69" t="s">
        <v>934</v>
      </c>
      <c r="H218" s="69">
        <v>62</v>
      </c>
      <c r="I218" s="69" t="s">
        <v>851</v>
      </c>
      <c r="J218" s="69">
        <v>6201</v>
      </c>
      <c r="K218" s="69" t="s">
        <v>852</v>
      </c>
      <c r="L218" s="69">
        <v>6201001</v>
      </c>
      <c r="M218" s="69" t="s">
        <v>853</v>
      </c>
      <c r="N218" s="69">
        <v>2024760010029</v>
      </c>
      <c r="O218" s="69" t="s">
        <v>935</v>
      </c>
      <c r="P218" s="69" t="s">
        <v>936</v>
      </c>
      <c r="Q218" s="69" t="s">
        <v>961</v>
      </c>
      <c r="R218" s="69" t="s">
        <v>962</v>
      </c>
      <c r="S218" s="7"/>
      <c r="T218" s="7"/>
    </row>
    <row r="219" spans="1:20">
      <c r="A219" s="7"/>
      <c r="B219" s="7"/>
      <c r="C219" s="7"/>
      <c r="D219" s="7"/>
      <c r="E219" s="69">
        <v>4132</v>
      </c>
      <c r="F219" s="69">
        <v>62010010007</v>
      </c>
      <c r="G219" s="69" t="s">
        <v>934</v>
      </c>
      <c r="H219" s="69">
        <v>62</v>
      </c>
      <c r="I219" s="69" t="s">
        <v>851</v>
      </c>
      <c r="J219" s="69">
        <v>6201</v>
      </c>
      <c r="K219" s="69" t="s">
        <v>852</v>
      </c>
      <c r="L219" s="69">
        <v>6201001</v>
      </c>
      <c r="M219" s="69" t="s">
        <v>853</v>
      </c>
      <c r="N219" s="69">
        <v>2024760010029</v>
      </c>
      <c r="O219" s="69" t="s">
        <v>935</v>
      </c>
      <c r="P219" s="69" t="s">
        <v>936</v>
      </c>
      <c r="Q219" s="69" t="s">
        <v>963</v>
      </c>
      <c r="R219" s="69" t="s">
        <v>964</v>
      </c>
      <c r="S219" s="7"/>
      <c r="T219" s="7"/>
    </row>
    <row r="220" spans="1:20">
      <c r="A220" s="7"/>
      <c r="B220" s="7"/>
      <c r="C220" s="7"/>
      <c r="D220" s="7"/>
      <c r="E220" s="69">
        <v>4132</v>
      </c>
      <c r="F220" s="69">
        <v>62010010007</v>
      </c>
      <c r="G220" s="69" t="s">
        <v>934</v>
      </c>
      <c r="H220" s="69">
        <v>62</v>
      </c>
      <c r="I220" s="69" t="s">
        <v>851</v>
      </c>
      <c r="J220" s="69">
        <v>6201</v>
      </c>
      <c r="K220" s="69" t="s">
        <v>852</v>
      </c>
      <c r="L220" s="69">
        <v>6201001</v>
      </c>
      <c r="M220" s="69" t="s">
        <v>853</v>
      </c>
      <c r="N220" s="69">
        <v>2024760010029</v>
      </c>
      <c r="O220" s="69" t="s">
        <v>935</v>
      </c>
      <c r="P220" s="69" t="s">
        <v>936</v>
      </c>
      <c r="Q220" s="69" t="s">
        <v>965</v>
      </c>
      <c r="R220" s="69" t="s">
        <v>966</v>
      </c>
      <c r="S220" s="7"/>
      <c r="T220" s="7"/>
    </row>
    <row r="221" spans="1:20">
      <c r="A221" s="7"/>
      <c r="B221" s="7"/>
      <c r="C221" s="7"/>
      <c r="D221" s="7"/>
      <c r="E221" s="69">
        <v>4132</v>
      </c>
      <c r="F221" s="69">
        <v>62010010007</v>
      </c>
      <c r="G221" s="69" t="s">
        <v>934</v>
      </c>
      <c r="H221" s="69">
        <v>62</v>
      </c>
      <c r="I221" s="69" t="s">
        <v>851</v>
      </c>
      <c r="J221" s="69">
        <v>6201</v>
      </c>
      <c r="K221" s="69" t="s">
        <v>852</v>
      </c>
      <c r="L221" s="69">
        <v>6201001</v>
      </c>
      <c r="M221" s="69" t="s">
        <v>853</v>
      </c>
      <c r="N221" s="69">
        <v>2024760010029</v>
      </c>
      <c r="O221" s="69" t="s">
        <v>935</v>
      </c>
      <c r="P221" s="69" t="s">
        <v>936</v>
      </c>
      <c r="Q221" s="69" t="s">
        <v>967</v>
      </c>
      <c r="R221" s="69" t="s">
        <v>968</v>
      </c>
      <c r="S221" s="7"/>
      <c r="T221" s="7"/>
    </row>
    <row r="222" spans="1:20">
      <c r="A222" s="7"/>
      <c r="B222" s="7"/>
      <c r="C222" s="7"/>
      <c r="D222" s="7"/>
      <c r="E222" s="69">
        <v>4132</v>
      </c>
      <c r="F222" s="69">
        <v>62010010007</v>
      </c>
      <c r="G222" s="69" t="s">
        <v>934</v>
      </c>
      <c r="H222" s="69">
        <v>62</v>
      </c>
      <c r="I222" s="69" t="s">
        <v>851</v>
      </c>
      <c r="J222" s="69">
        <v>6201</v>
      </c>
      <c r="K222" s="69" t="s">
        <v>852</v>
      </c>
      <c r="L222" s="69">
        <v>6201001</v>
      </c>
      <c r="M222" s="69" t="s">
        <v>853</v>
      </c>
      <c r="N222" s="69">
        <v>2024760010029</v>
      </c>
      <c r="O222" s="69" t="s">
        <v>935</v>
      </c>
      <c r="P222" s="69" t="s">
        <v>936</v>
      </c>
      <c r="Q222" s="69" t="s">
        <v>969</v>
      </c>
      <c r="R222" s="69" t="s">
        <v>970</v>
      </c>
      <c r="S222" s="7"/>
      <c r="T222" s="7"/>
    </row>
    <row r="223" spans="1:20">
      <c r="A223" s="7"/>
      <c r="B223" s="7"/>
      <c r="C223" s="7"/>
      <c r="D223" s="7"/>
      <c r="E223" s="69">
        <v>4132</v>
      </c>
      <c r="F223" s="69">
        <v>62010010007</v>
      </c>
      <c r="G223" s="69" t="s">
        <v>934</v>
      </c>
      <c r="H223" s="69">
        <v>62</v>
      </c>
      <c r="I223" s="69" t="s">
        <v>851</v>
      </c>
      <c r="J223" s="69">
        <v>6201</v>
      </c>
      <c r="K223" s="69" t="s">
        <v>852</v>
      </c>
      <c r="L223" s="69">
        <v>6201001</v>
      </c>
      <c r="M223" s="69" t="s">
        <v>853</v>
      </c>
      <c r="N223" s="69">
        <v>2024760010029</v>
      </c>
      <c r="O223" s="69" t="s">
        <v>935</v>
      </c>
      <c r="P223" s="69" t="s">
        <v>936</v>
      </c>
      <c r="Q223" s="69" t="s">
        <v>971</v>
      </c>
      <c r="R223" s="69" t="s">
        <v>972</v>
      </c>
      <c r="S223" s="7"/>
      <c r="T223" s="7"/>
    </row>
    <row r="224" spans="1:20">
      <c r="A224" s="7"/>
      <c r="B224" s="7"/>
      <c r="C224" s="7"/>
      <c r="D224" s="7"/>
      <c r="E224" s="69">
        <v>4132</v>
      </c>
      <c r="F224" s="69">
        <v>62010010007</v>
      </c>
      <c r="G224" s="69" t="s">
        <v>934</v>
      </c>
      <c r="H224" s="69">
        <v>62</v>
      </c>
      <c r="I224" s="69" t="s">
        <v>851</v>
      </c>
      <c r="J224" s="69">
        <v>6201</v>
      </c>
      <c r="K224" s="69" t="s">
        <v>852</v>
      </c>
      <c r="L224" s="69">
        <v>6201001</v>
      </c>
      <c r="M224" s="69" t="s">
        <v>853</v>
      </c>
      <c r="N224" s="69">
        <v>2024760010029</v>
      </c>
      <c r="O224" s="69" t="s">
        <v>935</v>
      </c>
      <c r="P224" s="69" t="s">
        <v>936</v>
      </c>
      <c r="Q224" s="69" t="s">
        <v>973</v>
      </c>
      <c r="R224" s="69" t="s">
        <v>974</v>
      </c>
      <c r="S224" s="7"/>
      <c r="T224" s="7"/>
    </row>
    <row r="225" spans="1:20">
      <c r="A225" s="7"/>
      <c r="B225" s="7"/>
      <c r="C225" s="7"/>
      <c r="D225" s="7"/>
      <c r="E225" s="69">
        <v>4132</v>
      </c>
      <c r="F225" s="69">
        <v>62010010007</v>
      </c>
      <c r="G225" s="69" t="s">
        <v>934</v>
      </c>
      <c r="H225" s="69">
        <v>62</v>
      </c>
      <c r="I225" s="69" t="s">
        <v>851</v>
      </c>
      <c r="J225" s="69">
        <v>6201</v>
      </c>
      <c r="K225" s="69" t="s">
        <v>852</v>
      </c>
      <c r="L225" s="69">
        <v>6201001</v>
      </c>
      <c r="M225" s="69" t="s">
        <v>853</v>
      </c>
      <c r="N225" s="69">
        <v>2024760010029</v>
      </c>
      <c r="O225" s="69" t="s">
        <v>935</v>
      </c>
      <c r="P225" s="69" t="s">
        <v>936</v>
      </c>
      <c r="Q225" s="69" t="s">
        <v>975</v>
      </c>
      <c r="R225" s="69" t="s">
        <v>976</v>
      </c>
      <c r="S225" s="7"/>
      <c r="T225" s="7"/>
    </row>
    <row r="226" spans="1:20">
      <c r="A226" s="7"/>
      <c r="B226" s="7"/>
      <c r="C226" s="7"/>
      <c r="D226" s="7"/>
      <c r="E226" s="69">
        <v>4132</v>
      </c>
      <c r="F226" s="69">
        <v>62010010007</v>
      </c>
      <c r="G226" s="69" t="s">
        <v>934</v>
      </c>
      <c r="H226" s="69">
        <v>62</v>
      </c>
      <c r="I226" s="69" t="s">
        <v>851</v>
      </c>
      <c r="J226" s="69">
        <v>6201</v>
      </c>
      <c r="K226" s="69" t="s">
        <v>852</v>
      </c>
      <c r="L226" s="69">
        <v>6201001</v>
      </c>
      <c r="M226" s="69" t="s">
        <v>853</v>
      </c>
      <c r="N226" s="69">
        <v>2024760010029</v>
      </c>
      <c r="O226" s="69" t="s">
        <v>935</v>
      </c>
      <c r="P226" s="69" t="s">
        <v>936</v>
      </c>
      <c r="Q226" s="69" t="s">
        <v>977</v>
      </c>
      <c r="R226" s="69" t="s">
        <v>974</v>
      </c>
      <c r="S226" s="7"/>
      <c r="T226" s="7"/>
    </row>
    <row r="227" spans="1:20">
      <c r="A227" s="7"/>
      <c r="B227" s="7"/>
      <c r="C227" s="7"/>
      <c r="D227" s="7"/>
      <c r="E227" s="69">
        <v>4132</v>
      </c>
      <c r="F227" s="69">
        <v>62010010007</v>
      </c>
      <c r="G227" s="69" t="s">
        <v>934</v>
      </c>
      <c r="H227" s="69">
        <v>62</v>
      </c>
      <c r="I227" s="69" t="s">
        <v>851</v>
      </c>
      <c r="J227" s="69">
        <v>6201</v>
      </c>
      <c r="K227" s="69" t="s">
        <v>852</v>
      </c>
      <c r="L227" s="69">
        <v>6201001</v>
      </c>
      <c r="M227" s="69" t="s">
        <v>853</v>
      </c>
      <c r="N227" s="69">
        <v>2024760010029</v>
      </c>
      <c r="O227" s="69" t="s">
        <v>935</v>
      </c>
      <c r="P227" s="69" t="s">
        <v>936</v>
      </c>
      <c r="Q227" s="69" t="s">
        <v>978</v>
      </c>
      <c r="R227" s="69" t="s">
        <v>979</v>
      </c>
      <c r="S227" s="7"/>
      <c r="T227" s="7"/>
    </row>
    <row r="228" spans="1:20">
      <c r="A228" s="7"/>
      <c r="B228" s="7"/>
      <c r="C228" s="7"/>
      <c r="D228" s="7"/>
      <c r="E228" s="69">
        <v>4132</v>
      </c>
      <c r="F228" s="69">
        <v>62010010007</v>
      </c>
      <c r="G228" s="69" t="s">
        <v>934</v>
      </c>
      <c r="H228" s="69">
        <v>62</v>
      </c>
      <c r="I228" s="69" t="s">
        <v>851</v>
      </c>
      <c r="J228" s="69">
        <v>6201</v>
      </c>
      <c r="K228" s="69" t="s">
        <v>852</v>
      </c>
      <c r="L228" s="69">
        <v>6201001</v>
      </c>
      <c r="M228" s="69" t="s">
        <v>853</v>
      </c>
      <c r="N228" s="69">
        <v>2024760010029</v>
      </c>
      <c r="O228" s="69" t="s">
        <v>935</v>
      </c>
      <c r="P228" s="69" t="s">
        <v>936</v>
      </c>
      <c r="Q228" s="69" t="s">
        <v>980</v>
      </c>
      <c r="R228" s="69" t="s">
        <v>981</v>
      </c>
      <c r="S228" s="7"/>
      <c r="T228" s="7"/>
    </row>
    <row r="229" spans="1:20">
      <c r="A229" s="7"/>
      <c r="B229" s="7"/>
      <c r="C229" s="7"/>
      <c r="D229" s="7"/>
      <c r="E229" s="69">
        <v>4132</v>
      </c>
      <c r="F229" s="69">
        <v>62010010007</v>
      </c>
      <c r="G229" s="69" t="s">
        <v>934</v>
      </c>
      <c r="H229" s="69">
        <v>62</v>
      </c>
      <c r="I229" s="69" t="s">
        <v>851</v>
      </c>
      <c r="J229" s="69">
        <v>6201</v>
      </c>
      <c r="K229" s="69" t="s">
        <v>852</v>
      </c>
      <c r="L229" s="69">
        <v>6201001</v>
      </c>
      <c r="M229" s="69" t="s">
        <v>853</v>
      </c>
      <c r="N229" s="69">
        <v>2024760010029</v>
      </c>
      <c r="O229" s="69" t="s">
        <v>935</v>
      </c>
      <c r="P229" s="69" t="s">
        <v>936</v>
      </c>
      <c r="Q229" s="69" t="s">
        <v>982</v>
      </c>
      <c r="R229" s="69" t="s">
        <v>983</v>
      </c>
      <c r="S229" s="7"/>
      <c r="T229" s="7"/>
    </row>
    <row r="230" spans="1:20">
      <c r="A230" s="7"/>
      <c r="B230" s="7"/>
      <c r="C230" s="7"/>
      <c r="D230" s="7"/>
      <c r="E230" s="69">
        <v>4132</v>
      </c>
      <c r="F230" s="69">
        <v>62010010007</v>
      </c>
      <c r="G230" s="69" t="s">
        <v>934</v>
      </c>
      <c r="H230" s="69">
        <v>62</v>
      </c>
      <c r="I230" s="69" t="s">
        <v>851</v>
      </c>
      <c r="J230" s="69">
        <v>6201</v>
      </c>
      <c r="K230" s="69" t="s">
        <v>852</v>
      </c>
      <c r="L230" s="69">
        <v>6201001</v>
      </c>
      <c r="M230" s="69" t="s">
        <v>853</v>
      </c>
      <c r="N230" s="69">
        <v>2024760010029</v>
      </c>
      <c r="O230" s="69" t="s">
        <v>935</v>
      </c>
      <c r="P230" s="69" t="s">
        <v>936</v>
      </c>
      <c r="Q230" s="69" t="s">
        <v>984</v>
      </c>
      <c r="R230" s="69" t="s">
        <v>976</v>
      </c>
      <c r="S230" s="7"/>
      <c r="T230" s="7"/>
    </row>
    <row r="231" spans="1:20">
      <c r="A231" s="7"/>
      <c r="B231" s="7"/>
      <c r="C231" s="7"/>
      <c r="D231" s="7"/>
      <c r="E231" s="69">
        <v>4132</v>
      </c>
      <c r="F231" s="69">
        <v>62010010007</v>
      </c>
      <c r="G231" s="69" t="s">
        <v>934</v>
      </c>
      <c r="H231" s="69">
        <v>62</v>
      </c>
      <c r="I231" s="69" t="s">
        <v>851</v>
      </c>
      <c r="J231" s="69">
        <v>6201</v>
      </c>
      <c r="K231" s="69" t="s">
        <v>852</v>
      </c>
      <c r="L231" s="69">
        <v>6201001</v>
      </c>
      <c r="M231" s="69" t="s">
        <v>853</v>
      </c>
      <c r="N231" s="69">
        <v>2024760010029</v>
      </c>
      <c r="O231" s="69" t="s">
        <v>935</v>
      </c>
      <c r="P231" s="69" t="s">
        <v>936</v>
      </c>
      <c r="Q231" s="69" t="s">
        <v>985</v>
      </c>
      <c r="R231" s="69" t="s">
        <v>986</v>
      </c>
      <c r="S231" s="7"/>
      <c r="T231" s="7"/>
    </row>
    <row r="232" spans="1:20">
      <c r="A232" s="7"/>
      <c r="B232" s="7"/>
      <c r="C232" s="7"/>
      <c r="D232" s="7"/>
      <c r="E232" s="69">
        <v>4132</v>
      </c>
      <c r="F232" s="69">
        <v>62010010002</v>
      </c>
      <c r="G232" s="69" t="s">
        <v>987</v>
      </c>
      <c r="H232" s="69">
        <v>62</v>
      </c>
      <c r="I232" s="69" t="s">
        <v>851</v>
      </c>
      <c r="J232" s="69">
        <v>6201</v>
      </c>
      <c r="K232" s="69" t="s">
        <v>852</v>
      </c>
      <c r="L232" s="69">
        <v>6201001</v>
      </c>
      <c r="M232" s="69" t="s">
        <v>853</v>
      </c>
      <c r="N232" s="69">
        <v>2024760010032</v>
      </c>
      <c r="O232" s="69" t="s">
        <v>988</v>
      </c>
      <c r="P232" s="69" t="s">
        <v>989</v>
      </c>
      <c r="Q232" s="69" t="s">
        <v>990</v>
      </c>
      <c r="R232" s="69" t="s">
        <v>991</v>
      </c>
      <c r="S232" s="7"/>
      <c r="T232" s="7"/>
    </row>
    <row r="233" spans="1:20">
      <c r="A233" s="7"/>
      <c r="B233" s="7"/>
      <c r="C233" s="7"/>
      <c r="D233" s="7"/>
      <c r="E233" s="69">
        <v>4132</v>
      </c>
      <c r="F233" s="69">
        <v>62010010002</v>
      </c>
      <c r="G233" s="69" t="s">
        <v>987</v>
      </c>
      <c r="H233" s="69">
        <v>62</v>
      </c>
      <c r="I233" s="69" t="s">
        <v>851</v>
      </c>
      <c r="J233" s="69">
        <v>6201</v>
      </c>
      <c r="K233" s="69" t="s">
        <v>852</v>
      </c>
      <c r="L233" s="69">
        <v>6201001</v>
      </c>
      <c r="M233" s="69" t="s">
        <v>853</v>
      </c>
      <c r="N233" s="69">
        <v>2024760010032</v>
      </c>
      <c r="O233" s="69" t="s">
        <v>988</v>
      </c>
      <c r="P233" s="69" t="s">
        <v>989</v>
      </c>
      <c r="Q233" s="69" t="s">
        <v>992</v>
      </c>
      <c r="R233" s="69" t="s">
        <v>993</v>
      </c>
      <c r="S233" s="7"/>
      <c r="T233" s="7"/>
    </row>
    <row r="234" spans="1:20">
      <c r="A234" s="7"/>
      <c r="B234" s="7"/>
      <c r="C234" s="7"/>
      <c r="D234" s="7"/>
      <c r="E234" s="69">
        <v>4132</v>
      </c>
      <c r="F234" s="69">
        <v>62010010003</v>
      </c>
      <c r="G234" s="69" t="s">
        <v>994</v>
      </c>
      <c r="H234" s="69">
        <v>62</v>
      </c>
      <c r="I234" s="69" t="s">
        <v>851</v>
      </c>
      <c r="J234" s="69">
        <v>6201</v>
      </c>
      <c r="K234" s="69" t="s">
        <v>852</v>
      </c>
      <c r="L234" s="69">
        <v>6201001</v>
      </c>
      <c r="M234" s="69" t="s">
        <v>853</v>
      </c>
      <c r="N234" s="69">
        <v>2024760010028</v>
      </c>
      <c r="O234" s="69" t="s">
        <v>995</v>
      </c>
      <c r="P234" s="69" t="s">
        <v>996</v>
      </c>
      <c r="Q234" s="69" t="s">
        <v>997</v>
      </c>
      <c r="R234" s="69" t="s">
        <v>998</v>
      </c>
      <c r="S234" s="7"/>
      <c r="T234" s="7"/>
    </row>
    <row r="235" spans="1:20">
      <c r="A235" s="7"/>
      <c r="B235" s="7"/>
      <c r="C235" s="7"/>
      <c r="D235" s="7"/>
      <c r="E235" s="69">
        <v>4132</v>
      </c>
      <c r="F235" s="69">
        <v>62010010003</v>
      </c>
      <c r="G235" s="69" t="s">
        <v>994</v>
      </c>
      <c r="H235" s="69">
        <v>62</v>
      </c>
      <c r="I235" s="69" t="s">
        <v>851</v>
      </c>
      <c r="J235" s="69">
        <v>6201</v>
      </c>
      <c r="K235" s="69" t="s">
        <v>852</v>
      </c>
      <c r="L235" s="69">
        <v>6201001</v>
      </c>
      <c r="M235" s="69" t="s">
        <v>853</v>
      </c>
      <c r="N235" s="69">
        <v>2024760010028</v>
      </c>
      <c r="O235" s="69" t="s">
        <v>995</v>
      </c>
      <c r="P235" s="69" t="s">
        <v>996</v>
      </c>
      <c r="Q235" s="69" t="s">
        <v>999</v>
      </c>
      <c r="R235" s="69" t="s">
        <v>1000</v>
      </c>
      <c r="S235" s="7"/>
      <c r="T235" s="7"/>
    </row>
    <row r="236" spans="1:20">
      <c r="A236" s="7"/>
      <c r="B236" s="7"/>
      <c r="C236" s="7"/>
      <c r="D236" s="7"/>
      <c r="E236" s="69">
        <v>4132</v>
      </c>
      <c r="F236" s="69">
        <v>62010010003</v>
      </c>
      <c r="G236" s="69" t="s">
        <v>994</v>
      </c>
      <c r="H236" s="69">
        <v>62</v>
      </c>
      <c r="I236" s="69" t="s">
        <v>851</v>
      </c>
      <c r="J236" s="69">
        <v>6201</v>
      </c>
      <c r="K236" s="69" t="s">
        <v>852</v>
      </c>
      <c r="L236" s="69">
        <v>6201001</v>
      </c>
      <c r="M236" s="69" t="s">
        <v>853</v>
      </c>
      <c r="N236" s="69">
        <v>2024760010028</v>
      </c>
      <c r="O236" s="69" t="s">
        <v>995</v>
      </c>
      <c r="P236" s="69" t="s">
        <v>996</v>
      </c>
      <c r="Q236" s="69" t="s">
        <v>1001</v>
      </c>
      <c r="R236" s="69" t="s">
        <v>1002</v>
      </c>
      <c r="S236" s="7"/>
      <c r="T236" s="7"/>
    </row>
    <row r="237" spans="1:20">
      <c r="A237" s="7"/>
      <c r="B237" s="7"/>
      <c r="C237" s="7"/>
      <c r="D237" s="7"/>
      <c r="E237" s="69">
        <v>4132</v>
      </c>
      <c r="F237" s="69">
        <v>62010010005</v>
      </c>
      <c r="G237" s="69" t="s">
        <v>1003</v>
      </c>
      <c r="H237" s="69">
        <v>62</v>
      </c>
      <c r="I237" s="69" t="s">
        <v>851</v>
      </c>
      <c r="J237" s="69">
        <v>6201</v>
      </c>
      <c r="K237" s="69" t="s">
        <v>852</v>
      </c>
      <c r="L237" s="69">
        <v>6201001</v>
      </c>
      <c r="M237" s="69" t="s">
        <v>853</v>
      </c>
      <c r="N237" s="69">
        <v>2024760010318</v>
      </c>
      <c r="O237" s="69" t="s">
        <v>1004</v>
      </c>
      <c r="P237" s="69" t="s">
        <v>1005</v>
      </c>
      <c r="Q237" s="69" t="s">
        <v>1006</v>
      </c>
      <c r="R237" s="69" t="s">
        <v>1007</v>
      </c>
      <c r="S237" s="7"/>
      <c r="T237" s="7"/>
    </row>
    <row r="238" spans="1:20">
      <c r="A238" s="7"/>
      <c r="B238" s="7"/>
      <c r="C238" s="7"/>
      <c r="D238" s="7"/>
      <c r="E238" s="69">
        <v>4132</v>
      </c>
      <c r="F238" s="69">
        <v>62010010006</v>
      </c>
      <c r="G238" s="69" t="s">
        <v>1008</v>
      </c>
      <c r="H238" s="69">
        <v>62</v>
      </c>
      <c r="I238" s="69" t="s">
        <v>851</v>
      </c>
      <c r="J238" s="69">
        <v>6201</v>
      </c>
      <c r="K238" s="69" t="s">
        <v>852</v>
      </c>
      <c r="L238" s="69">
        <v>6201001</v>
      </c>
      <c r="M238" s="69" t="s">
        <v>853</v>
      </c>
      <c r="N238" s="69">
        <v>2024760010318</v>
      </c>
      <c r="O238" s="69" t="s">
        <v>1004</v>
      </c>
      <c r="P238" s="69" t="s">
        <v>1005</v>
      </c>
      <c r="Q238" s="69" t="s">
        <v>1009</v>
      </c>
      <c r="R238" s="69" t="s">
        <v>1010</v>
      </c>
      <c r="S238" s="7"/>
      <c r="T238" s="7"/>
    </row>
    <row r="239" spans="1:20">
      <c r="A239" s="7"/>
      <c r="B239" s="7"/>
      <c r="C239" s="7"/>
      <c r="D239" s="7"/>
      <c r="E239" s="69">
        <v>4132</v>
      </c>
      <c r="F239" s="69">
        <v>62010040001</v>
      </c>
      <c r="G239" s="69" t="s">
        <v>1011</v>
      </c>
      <c r="H239" s="69">
        <v>62</v>
      </c>
      <c r="I239" s="69" t="s">
        <v>851</v>
      </c>
      <c r="J239" s="69">
        <v>6201</v>
      </c>
      <c r="K239" s="69" t="s">
        <v>852</v>
      </c>
      <c r="L239" s="69">
        <v>6201004</v>
      </c>
      <c r="M239" s="69" t="s">
        <v>884</v>
      </c>
      <c r="N239" s="69">
        <v>2024760010026</v>
      </c>
      <c r="O239" s="69" t="s">
        <v>1012</v>
      </c>
      <c r="P239" s="69" t="s">
        <v>1013</v>
      </c>
      <c r="Q239" s="69" t="s">
        <v>1014</v>
      </c>
      <c r="R239" s="69" t="s">
        <v>1015</v>
      </c>
      <c r="S239" s="7"/>
      <c r="T239" s="7"/>
    </row>
    <row r="240" spans="1:20">
      <c r="A240" s="7"/>
      <c r="B240" s="7"/>
      <c r="C240" s="7"/>
      <c r="D240" s="7"/>
      <c r="E240" s="69">
        <v>4132</v>
      </c>
      <c r="F240" s="69">
        <v>62010040001</v>
      </c>
      <c r="G240" s="69" t="s">
        <v>1011</v>
      </c>
      <c r="H240" s="69">
        <v>62</v>
      </c>
      <c r="I240" s="69" t="s">
        <v>851</v>
      </c>
      <c r="J240" s="69">
        <v>6201</v>
      </c>
      <c r="K240" s="69" t="s">
        <v>852</v>
      </c>
      <c r="L240" s="69">
        <v>6201004</v>
      </c>
      <c r="M240" s="69" t="s">
        <v>884</v>
      </c>
      <c r="N240" s="69">
        <v>2024760010026</v>
      </c>
      <c r="O240" s="69" t="s">
        <v>1012</v>
      </c>
      <c r="P240" s="69" t="s">
        <v>1013</v>
      </c>
      <c r="Q240" s="69" t="s">
        <v>1016</v>
      </c>
      <c r="R240" s="69" t="s">
        <v>1017</v>
      </c>
      <c r="S240" s="7"/>
      <c r="T240" s="7"/>
    </row>
    <row r="241" spans="1:20">
      <c r="A241" s="7"/>
      <c r="B241" s="7"/>
      <c r="C241" s="7"/>
      <c r="D241" s="7"/>
      <c r="E241" s="69">
        <v>4132</v>
      </c>
      <c r="F241" s="69">
        <v>62010040001</v>
      </c>
      <c r="G241" s="69" t="s">
        <v>1011</v>
      </c>
      <c r="H241" s="69">
        <v>62</v>
      </c>
      <c r="I241" s="69" t="s">
        <v>851</v>
      </c>
      <c r="J241" s="69">
        <v>6201</v>
      </c>
      <c r="K241" s="69" t="s">
        <v>852</v>
      </c>
      <c r="L241" s="69">
        <v>6201004</v>
      </c>
      <c r="M241" s="69" t="s">
        <v>884</v>
      </c>
      <c r="N241" s="69">
        <v>2024760010026</v>
      </c>
      <c r="O241" s="69" t="s">
        <v>1012</v>
      </c>
      <c r="P241" s="69" t="s">
        <v>1013</v>
      </c>
      <c r="Q241" s="69" t="s">
        <v>1018</v>
      </c>
      <c r="R241" s="69" t="s">
        <v>1019</v>
      </c>
      <c r="S241" s="7"/>
      <c r="T241" s="7"/>
    </row>
    <row r="242" spans="1:20">
      <c r="A242" s="7"/>
      <c r="B242" s="7"/>
      <c r="C242" s="7"/>
      <c r="D242" s="7"/>
      <c r="E242" s="69">
        <v>4132</v>
      </c>
      <c r="F242" s="69">
        <v>62010040001</v>
      </c>
      <c r="G242" s="69" t="s">
        <v>1011</v>
      </c>
      <c r="H242" s="69">
        <v>62</v>
      </c>
      <c r="I242" s="69" t="s">
        <v>851</v>
      </c>
      <c r="J242" s="69">
        <v>6201</v>
      </c>
      <c r="K242" s="69" t="s">
        <v>852</v>
      </c>
      <c r="L242" s="69">
        <v>6201004</v>
      </c>
      <c r="M242" s="69" t="s">
        <v>884</v>
      </c>
      <c r="N242" s="69">
        <v>2024760010026</v>
      </c>
      <c r="O242" s="69" t="s">
        <v>1012</v>
      </c>
      <c r="P242" s="69" t="s">
        <v>1013</v>
      </c>
      <c r="Q242" s="69" t="s">
        <v>1020</v>
      </c>
      <c r="R242" s="69" t="s">
        <v>1021</v>
      </c>
      <c r="S242" s="7"/>
      <c r="T242" s="7"/>
    </row>
    <row r="243" spans="1:20">
      <c r="A243" s="7"/>
      <c r="B243" s="7"/>
      <c r="C243" s="7"/>
      <c r="D243" s="7"/>
      <c r="E243" s="69">
        <v>4132</v>
      </c>
      <c r="F243" s="69">
        <v>62010040002</v>
      </c>
      <c r="G243" s="69" t="s">
        <v>1022</v>
      </c>
      <c r="H243" s="69">
        <v>62</v>
      </c>
      <c r="I243" s="69" t="s">
        <v>851</v>
      </c>
      <c r="J243" s="69">
        <v>6201</v>
      </c>
      <c r="K243" s="69" t="s">
        <v>852</v>
      </c>
      <c r="L243" s="69">
        <v>6201004</v>
      </c>
      <c r="M243" s="69" t="s">
        <v>884</v>
      </c>
      <c r="N243" s="69">
        <v>2024760010026</v>
      </c>
      <c r="O243" s="69" t="s">
        <v>1012</v>
      </c>
      <c r="P243" s="69" t="s">
        <v>1013</v>
      </c>
      <c r="Q243" s="69" t="s">
        <v>1023</v>
      </c>
      <c r="R243" s="69" t="s">
        <v>1024</v>
      </c>
      <c r="S243" s="7"/>
      <c r="T243" s="7"/>
    </row>
    <row r="244" spans="1:20">
      <c r="A244" s="7"/>
      <c r="B244" s="7"/>
      <c r="C244" s="7"/>
      <c r="D244" s="7"/>
      <c r="E244" s="69">
        <v>4132</v>
      </c>
      <c r="F244" s="69">
        <v>62010040002</v>
      </c>
      <c r="G244" s="69" t="s">
        <v>1022</v>
      </c>
      <c r="H244" s="69">
        <v>62</v>
      </c>
      <c r="I244" s="69" t="s">
        <v>851</v>
      </c>
      <c r="J244" s="69">
        <v>6201</v>
      </c>
      <c r="K244" s="69" t="s">
        <v>852</v>
      </c>
      <c r="L244" s="69">
        <v>6201004</v>
      </c>
      <c r="M244" s="69" t="s">
        <v>884</v>
      </c>
      <c r="N244" s="69">
        <v>2024760010026</v>
      </c>
      <c r="O244" s="69" t="s">
        <v>1012</v>
      </c>
      <c r="P244" s="69" t="s">
        <v>1013</v>
      </c>
      <c r="Q244" s="69" t="s">
        <v>1025</v>
      </c>
      <c r="R244" s="69" t="s">
        <v>1026</v>
      </c>
      <c r="S244" s="7"/>
      <c r="T244" s="7"/>
    </row>
    <row r="245" spans="1:20">
      <c r="A245" s="7"/>
      <c r="B245" s="7"/>
      <c r="C245" s="7"/>
      <c r="D245" s="7"/>
      <c r="E245" s="69">
        <v>4132</v>
      </c>
      <c r="F245" s="69">
        <v>62010040005</v>
      </c>
      <c r="G245" s="69" t="s">
        <v>1027</v>
      </c>
      <c r="H245" s="69">
        <v>62</v>
      </c>
      <c r="I245" s="69" t="s">
        <v>851</v>
      </c>
      <c r="J245" s="69">
        <v>6201</v>
      </c>
      <c r="K245" s="69" t="s">
        <v>852</v>
      </c>
      <c r="L245" s="69">
        <v>6201004</v>
      </c>
      <c r="M245" s="69" t="s">
        <v>884</v>
      </c>
      <c r="N245" s="69">
        <v>2024760010026</v>
      </c>
      <c r="O245" s="69" t="s">
        <v>1012</v>
      </c>
      <c r="P245" s="69" t="s">
        <v>1013</v>
      </c>
      <c r="Q245" s="69" t="s">
        <v>1028</v>
      </c>
      <c r="R245" s="69" t="s">
        <v>1029</v>
      </c>
      <c r="S245" s="7"/>
      <c r="T245" s="7"/>
    </row>
    <row r="246" spans="1:20">
      <c r="A246" s="7"/>
      <c r="B246" s="7"/>
      <c r="C246" s="7"/>
      <c r="D246" s="7"/>
      <c r="E246" s="69">
        <v>4132</v>
      </c>
      <c r="F246" s="69">
        <v>62010040005</v>
      </c>
      <c r="G246" s="69" t="s">
        <v>1027</v>
      </c>
      <c r="H246" s="69">
        <v>62</v>
      </c>
      <c r="I246" s="69" t="s">
        <v>851</v>
      </c>
      <c r="J246" s="69">
        <v>6201</v>
      </c>
      <c r="K246" s="69" t="s">
        <v>852</v>
      </c>
      <c r="L246" s="69">
        <v>6201004</v>
      </c>
      <c r="M246" s="69" t="s">
        <v>884</v>
      </c>
      <c r="N246" s="69">
        <v>2024760010026</v>
      </c>
      <c r="O246" s="69" t="s">
        <v>1012</v>
      </c>
      <c r="P246" s="69" t="s">
        <v>1013</v>
      </c>
      <c r="Q246" s="69" t="s">
        <v>1030</v>
      </c>
      <c r="R246" s="69" t="s">
        <v>1031</v>
      </c>
      <c r="S246" s="7"/>
      <c r="T246" s="7"/>
    </row>
    <row r="247" spans="1:20">
      <c r="A247" s="7"/>
      <c r="B247" s="7"/>
      <c r="C247" s="7"/>
      <c r="D247" s="7"/>
      <c r="E247" s="69">
        <v>4132</v>
      </c>
      <c r="F247" s="69">
        <v>62010040005</v>
      </c>
      <c r="G247" s="69" t="s">
        <v>1027</v>
      </c>
      <c r="H247" s="69">
        <v>62</v>
      </c>
      <c r="I247" s="69" t="s">
        <v>851</v>
      </c>
      <c r="J247" s="69">
        <v>6201</v>
      </c>
      <c r="K247" s="69" t="s">
        <v>852</v>
      </c>
      <c r="L247" s="69">
        <v>6201004</v>
      </c>
      <c r="M247" s="69" t="s">
        <v>884</v>
      </c>
      <c r="N247" s="69">
        <v>2024760010026</v>
      </c>
      <c r="O247" s="69" t="s">
        <v>1012</v>
      </c>
      <c r="P247" s="69" t="s">
        <v>1013</v>
      </c>
      <c r="Q247" s="69" t="s">
        <v>1032</v>
      </c>
      <c r="R247" s="69" t="s">
        <v>1033</v>
      </c>
      <c r="S247" s="7"/>
      <c r="T247" s="7"/>
    </row>
    <row r="248" spans="1:20">
      <c r="A248" s="7"/>
      <c r="B248" s="7"/>
      <c r="C248" s="7"/>
      <c r="D248" s="7"/>
      <c r="E248" s="69">
        <v>4132</v>
      </c>
      <c r="F248" s="69">
        <v>62010040005</v>
      </c>
      <c r="G248" s="69" t="s">
        <v>1027</v>
      </c>
      <c r="H248" s="69">
        <v>62</v>
      </c>
      <c r="I248" s="69" t="s">
        <v>851</v>
      </c>
      <c r="J248" s="69">
        <v>6201</v>
      </c>
      <c r="K248" s="69" t="s">
        <v>852</v>
      </c>
      <c r="L248" s="69">
        <v>6201004</v>
      </c>
      <c r="M248" s="69" t="s">
        <v>884</v>
      </c>
      <c r="N248" s="69">
        <v>2024760010026</v>
      </c>
      <c r="O248" s="69" t="s">
        <v>1012</v>
      </c>
      <c r="P248" s="69" t="s">
        <v>1013</v>
      </c>
      <c r="Q248" s="69" t="s">
        <v>1034</v>
      </c>
      <c r="R248" s="69" t="s">
        <v>1035</v>
      </c>
      <c r="S248" s="7"/>
      <c r="T248" s="7"/>
    </row>
    <row r="249" spans="1:20">
      <c r="A249" s="7"/>
      <c r="B249" s="7"/>
      <c r="C249" s="7"/>
      <c r="D249" s="7"/>
      <c r="E249" s="69">
        <v>4132</v>
      </c>
      <c r="F249" s="69">
        <v>62010040005</v>
      </c>
      <c r="G249" s="69" t="s">
        <v>1027</v>
      </c>
      <c r="H249" s="69">
        <v>62</v>
      </c>
      <c r="I249" s="69" t="s">
        <v>851</v>
      </c>
      <c r="J249" s="69">
        <v>6201</v>
      </c>
      <c r="K249" s="69" t="s">
        <v>852</v>
      </c>
      <c r="L249" s="69">
        <v>6201004</v>
      </c>
      <c r="M249" s="69" t="s">
        <v>884</v>
      </c>
      <c r="N249" s="69">
        <v>2024760010026</v>
      </c>
      <c r="O249" s="69" t="s">
        <v>1012</v>
      </c>
      <c r="P249" s="69" t="s">
        <v>1013</v>
      </c>
      <c r="Q249" s="69" t="s">
        <v>1036</v>
      </c>
      <c r="R249" s="69" t="s">
        <v>1037</v>
      </c>
      <c r="S249" s="7"/>
      <c r="T249" s="7"/>
    </row>
    <row r="250" spans="1:20">
      <c r="A250" s="7"/>
      <c r="B250" s="7"/>
      <c r="C250" s="7"/>
      <c r="D250" s="7"/>
      <c r="E250" s="69">
        <v>4132</v>
      </c>
      <c r="F250" s="69">
        <v>63020010017</v>
      </c>
      <c r="G250" s="69" t="s">
        <v>1038</v>
      </c>
      <c r="H250" s="69">
        <v>63</v>
      </c>
      <c r="I250" s="69" t="s">
        <v>512</v>
      </c>
      <c r="J250" s="69">
        <v>6302</v>
      </c>
      <c r="K250" s="69" t="s">
        <v>513</v>
      </c>
      <c r="L250" s="69">
        <v>6302001</v>
      </c>
      <c r="M250" s="69" t="s">
        <v>514</v>
      </c>
      <c r="N250" s="69">
        <v>2024760010025</v>
      </c>
      <c r="O250" s="69" t="s">
        <v>1039</v>
      </c>
      <c r="P250" s="69" t="s">
        <v>1040</v>
      </c>
      <c r="Q250" s="69" t="s">
        <v>1041</v>
      </c>
      <c r="R250" s="69" t="s">
        <v>1042</v>
      </c>
      <c r="S250" s="7"/>
      <c r="T250" s="7"/>
    </row>
    <row r="251" spans="1:20">
      <c r="A251" s="7"/>
      <c r="B251" s="7"/>
      <c r="C251" s="7"/>
      <c r="D251" s="7"/>
      <c r="E251" s="69">
        <v>4132</v>
      </c>
      <c r="F251" s="69">
        <v>63020010017</v>
      </c>
      <c r="G251" s="69" t="s">
        <v>1038</v>
      </c>
      <c r="H251" s="69">
        <v>63</v>
      </c>
      <c r="I251" s="69" t="s">
        <v>512</v>
      </c>
      <c r="J251" s="69">
        <v>6302</v>
      </c>
      <c r="K251" s="69" t="s">
        <v>513</v>
      </c>
      <c r="L251" s="69">
        <v>6302001</v>
      </c>
      <c r="M251" s="69" t="s">
        <v>514</v>
      </c>
      <c r="N251" s="69">
        <v>2024760010025</v>
      </c>
      <c r="O251" s="69" t="s">
        <v>1039</v>
      </c>
      <c r="P251" s="69" t="s">
        <v>1040</v>
      </c>
      <c r="Q251" s="69" t="s">
        <v>1043</v>
      </c>
      <c r="R251" s="69" t="s">
        <v>1044</v>
      </c>
      <c r="S251" s="7"/>
      <c r="T251" s="7"/>
    </row>
    <row r="252" spans="1:20">
      <c r="A252" s="7"/>
      <c r="B252" s="7"/>
      <c r="C252" s="7"/>
      <c r="D252" s="7"/>
      <c r="E252" s="69">
        <v>4132</v>
      </c>
      <c r="F252" s="69">
        <v>63020010017</v>
      </c>
      <c r="G252" s="69" t="s">
        <v>1038</v>
      </c>
      <c r="H252" s="69">
        <v>63</v>
      </c>
      <c r="I252" s="69" t="s">
        <v>512</v>
      </c>
      <c r="J252" s="69">
        <v>6302</v>
      </c>
      <c r="K252" s="69" t="s">
        <v>513</v>
      </c>
      <c r="L252" s="69">
        <v>6302001</v>
      </c>
      <c r="M252" s="69" t="s">
        <v>514</v>
      </c>
      <c r="N252" s="69">
        <v>2024760010025</v>
      </c>
      <c r="O252" s="69" t="s">
        <v>1039</v>
      </c>
      <c r="P252" s="69" t="s">
        <v>1040</v>
      </c>
      <c r="Q252" s="69" t="s">
        <v>1045</v>
      </c>
      <c r="R252" s="69" t="s">
        <v>1046</v>
      </c>
      <c r="S252" s="7"/>
      <c r="T252" s="7"/>
    </row>
    <row r="253" spans="1:20">
      <c r="A253" s="7"/>
      <c r="B253" s="7"/>
      <c r="C253" s="7"/>
      <c r="D253" s="7"/>
      <c r="E253" s="69">
        <v>4133</v>
      </c>
      <c r="F253" s="69">
        <v>62020010013</v>
      </c>
      <c r="G253" s="69" t="s">
        <v>1047</v>
      </c>
      <c r="H253" s="69">
        <v>62</v>
      </c>
      <c r="I253" s="69" t="s">
        <v>851</v>
      </c>
      <c r="J253" s="69">
        <v>6202</v>
      </c>
      <c r="K253" s="69" t="s">
        <v>1048</v>
      </c>
      <c r="L253" s="69">
        <v>6202001</v>
      </c>
      <c r="M253" s="69" t="s">
        <v>1049</v>
      </c>
      <c r="N253" s="69">
        <v>2021760010146</v>
      </c>
      <c r="O253" s="69" t="s">
        <v>339</v>
      </c>
      <c r="P253" s="69" t="s">
        <v>1050</v>
      </c>
      <c r="Q253" s="69" t="s">
        <v>340</v>
      </c>
      <c r="R253" s="69" t="s">
        <v>1051</v>
      </c>
      <c r="S253" s="7"/>
      <c r="T253" s="7"/>
    </row>
    <row r="254" spans="1:20">
      <c r="A254" s="7"/>
      <c r="B254" s="7"/>
      <c r="C254" s="7"/>
      <c r="D254" s="7"/>
      <c r="E254" s="69">
        <v>4133</v>
      </c>
      <c r="F254" s="69">
        <v>62020010013</v>
      </c>
      <c r="G254" s="69" t="s">
        <v>1047</v>
      </c>
      <c r="H254" s="69">
        <v>62</v>
      </c>
      <c r="I254" s="69" t="s">
        <v>851</v>
      </c>
      <c r="J254" s="69">
        <v>6202</v>
      </c>
      <c r="K254" s="69" t="s">
        <v>1048</v>
      </c>
      <c r="L254" s="69">
        <v>6202001</v>
      </c>
      <c r="M254" s="69" t="s">
        <v>1049</v>
      </c>
      <c r="N254" s="69">
        <v>2021760010146</v>
      </c>
      <c r="O254" s="69" t="s">
        <v>339</v>
      </c>
      <c r="P254" s="69" t="s">
        <v>1050</v>
      </c>
      <c r="Q254" s="69" t="s">
        <v>1052</v>
      </c>
      <c r="R254" s="69" t="s">
        <v>1053</v>
      </c>
      <c r="S254" s="7"/>
      <c r="T254" s="7"/>
    </row>
    <row r="255" spans="1:20">
      <c r="A255" s="7"/>
      <c r="B255" s="7"/>
      <c r="C255" s="7"/>
      <c r="D255" s="7"/>
      <c r="E255" s="69">
        <v>4133</v>
      </c>
      <c r="F255" s="69">
        <v>62020010013</v>
      </c>
      <c r="G255" s="69" t="s">
        <v>1047</v>
      </c>
      <c r="H255" s="69">
        <v>62</v>
      </c>
      <c r="I255" s="69" t="s">
        <v>851</v>
      </c>
      <c r="J255" s="69">
        <v>6202</v>
      </c>
      <c r="K255" s="69" t="s">
        <v>1048</v>
      </c>
      <c r="L255" s="69">
        <v>6202001</v>
      </c>
      <c r="M255" s="69" t="s">
        <v>1049</v>
      </c>
      <c r="N255" s="69">
        <v>2021760010146</v>
      </c>
      <c r="O255" s="69" t="s">
        <v>339</v>
      </c>
      <c r="P255" s="69" t="s">
        <v>1050</v>
      </c>
      <c r="Q255" s="69" t="s">
        <v>1054</v>
      </c>
      <c r="R255" s="69" t="s">
        <v>1055</v>
      </c>
      <c r="S255" s="7"/>
      <c r="T255" s="7"/>
    </row>
    <row r="256" spans="1:20">
      <c r="A256" s="7"/>
      <c r="B256" s="7"/>
      <c r="C256" s="7"/>
      <c r="D256" s="7"/>
      <c r="E256" s="69">
        <v>4133</v>
      </c>
      <c r="F256" s="69">
        <v>62020010013</v>
      </c>
      <c r="G256" s="69" t="s">
        <v>1047</v>
      </c>
      <c r="H256" s="69">
        <v>62</v>
      </c>
      <c r="I256" s="69" t="s">
        <v>851</v>
      </c>
      <c r="J256" s="69">
        <v>6202</v>
      </c>
      <c r="K256" s="69" t="s">
        <v>1048</v>
      </c>
      <c r="L256" s="69">
        <v>6202001</v>
      </c>
      <c r="M256" s="69" t="s">
        <v>1049</v>
      </c>
      <c r="N256" s="69">
        <v>2021760010146</v>
      </c>
      <c r="O256" s="69" t="s">
        <v>339</v>
      </c>
      <c r="P256" s="69" t="s">
        <v>1050</v>
      </c>
      <c r="Q256" s="69" t="s">
        <v>1056</v>
      </c>
      <c r="R256" s="69" t="s">
        <v>1057</v>
      </c>
      <c r="S256" s="7"/>
      <c r="T256" s="7"/>
    </row>
    <row r="257" spans="1:20">
      <c r="A257" s="7"/>
      <c r="B257" s="7"/>
      <c r="C257" s="7"/>
      <c r="D257" s="7"/>
      <c r="E257" s="69">
        <v>4133</v>
      </c>
      <c r="F257" s="69">
        <v>62020010002</v>
      </c>
      <c r="G257" s="69" t="s">
        <v>1058</v>
      </c>
      <c r="H257" s="69">
        <v>62</v>
      </c>
      <c r="I257" s="69" t="s">
        <v>851</v>
      </c>
      <c r="J257" s="69">
        <v>6202</v>
      </c>
      <c r="K257" s="69" t="s">
        <v>1048</v>
      </c>
      <c r="L257" s="69">
        <v>6202001</v>
      </c>
      <c r="M257" s="69" t="s">
        <v>1049</v>
      </c>
      <c r="N257" s="69">
        <v>2023760010170</v>
      </c>
      <c r="O257" s="69" t="s">
        <v>1059</v>
      </c>
      <c r="P257" s="69" t="s">
        <v>1060</v>
      </c>
      <c r="Q257" s="69" t="s">
        <v>1061</v>
      </c>
      <c r="R257" s="69" t="s">
        <v>1062</v>
      </c>
      <c r="S257" s="7"/>
      <c r="T257" s="7"/>
    </row>
    <row r="258" spans="1:20">
      <c r="A258" s="7"/>
      <c r="B258" s="7"/>
      <c r="C258" s="7"/>
      <c r="D258" s="7"/>
      <c r="E258" s="69">
        <v>4133</v>
      </c>
      <c r="F258" s="69">
        <v>62020010002</v>
      </c>
      <c r="G258" s="69" t="s">
        <v>1058</v>
      </c>
      <c r="H258" s="69">
        <v>62</v>
      </c>
      <c r="I258" s="69" t="s">
        <v>851</v>
      </c>
      <c r="J258" s="69">
        <v>6202</v>
      </c>
      <c r="K258" s="69" t="s">
        <v>1048</v>
      </c>
      <c r="L258" s="69">
        <v>6202001</v>
      </c>
      <c r="M258" s="69" t="s">
        <v>1049</v>
      </c>
      <c r="N258" s="69">
        <v>2023760010170</v>
      </c>
      <c r="O258" s="69" t="s">
        <v>1059</v>
      </c>
      <c r="P258" s="69" t="s">
        <v>1060</v>
      </c>
      <c r="Q258" s="69" t="s">
        <v>1063</v>
      </c>
      <c r="R258" s="69" t="s">
        <v>1064</v>
      </c>
      <c r="S258" s="7"/>
      <c r="T258" s="7"/>
    </row>
    <row r="259" spans="1:20">
      <c r="A259" s="7"/>
      <c r="B259" s="7"/>
      <c r="C259" s="7"/>
      <c r="D259" s="7"/>
      <c r="E259" s="69">
        <v>4133</v>
      </c>
      <c r="F259" s="69">
        <v>62020010002</v>
      </c>
      <c r="G259" s="69" t="s">
        <v>1058</v>
      </c>
      <c r="H259" s="69">
        <v>62</v>
      </c>
      <c r="I259" s="69" t="s">
        <v>851</v>
      </c>
      <c r="J259" s="69">
        <v>6202</v>
      </c>
      <c r="K259" s="69" t="s">
        <v>1048</v>
      </c>
      <c r="L259" s="69">
        <v>6202001</v>
      </c>
      <c r="M259" s="69" t="s">
        <v>1049</v>
      </c>
      <c r="N259" s="69">
        <v>2023760010170</v>
      </c>
      <c r="O259" s="69" t="s">
        <v>1059</v>
      </c>
      <c r="P259" s="69" t="s">
        <v>1060</v>
      </c>
      <c r="Q259" s="69" t="s">
        <v>1065</v>
      </c>
      <c r="R259" s="69" t="s">
        <v>1066</v>
      </c>
      <c r="S259" s="7"/>
      <c r="T259" s="7"/>
    </row>
    <row r="260" spans="1:20">
      <c r="A260" s="7"/>
      <c r="B260" s="7"/>
      <c r="C260" s="7"/>
      <c r="D260" s="7"/>
      <c r="E260" s="69">
        <v>4133</v>
      </c>
      <c r="F260" s="69">
        <v>62020010002</v>
      </c>
      <c r="G260" s="69" t="s">
        <v>1058</v>
      </c>
      <c r="H260" s="69">
        <v>62</v>
      </c>
      <c r="I260" s="69" t="s">
        <v>851</v>
      </c>
      <c r="J260" s="69">
        <v>6202</v>
      </c>
      <c r="K260" s="69" t="s">
        <v>1048</v>
      </c>
      <c r="L260" s="69">
        <v>6202001</v>
      </c>
      <c r="M260" s="69" t="s">
        <v>1049</v>
      </c>
      <c r="N260" s="69">
        <v>2023760010170</v>
      </c>
      <c r="O260" s="69" t="s">
        <v>1059</v>
      </c>
      <c r="P260" s="69" t="s">
        <v>1060</v>
      </c>
      <c r="Q260" s="69" t="s">
        <v>1067</v>
      </c>
      <c r="R260" s="69" t="s">
        <v>1068</v>
      </c>
      <c r="S260" s="7"/>
      <c r="T260" s="7"/>
    </row>
    <row r="261" spans="1:20">
      <c r="A261" s="7"/>
      <c r="B261" s="7"/>
      <c r="C261" s="7"/>
      <c r="D261" s="7"/>
      <c r="E261" s="69">
        <v>4133</v>
      </c>
      <c r="F261" s="69">
        <v>62020010002</v>
      </c>
      <c r="G261" s="69" t="s">
        <v>1058</v>
      </c>
      <c r="H261" s="69">
        <v>62</v>
      </c>
      <c r="I261" s="69" t="s">
        <v>851</v>
      </c>
      <c r="J261" s="69">
        <v>6202</v>
      </c>
      <c r="K261" s="69" t="s">
        <v>1048</v>
      </c>
      <c r="L261" s="69">
        <v>6202001</v>
      </c>
      <c r="M261" s="69" t="s">
        <v>1049</v>
      </c>
      <c r="N261" s="69">
        <v>2023760010170</v>
      </c>
      <c r="O261" s="69" t="s">
        <v>1059</v>
      </c>
      <c r="P261" s="69" t="s">
        <v>1060</v>
      </c>
      <c r="Q261" s="69" t="s">
        <v>1069</v>
      </c>
      <c r="R261" s="69" t="s">
        <v>1068</v>
      </c>
      <c r="S261" s="7"/>
      <c r="T261" s="7"/>
    </row>
    <row r="262" spans="1:20">
      <c r="A262" s="7"/>
      <c r="B262" s="7"/>
      <c r="C262" s="7"/>
      <c r="D262" s="7"/>
      <c r="E262" s="69">
        <v>4133</v>
      </c>
      <c r="F262" s="69">
        <v>62020010002</v>
      </c>
      <c r="G262" s="69" t="s">
        <v>1058</v>
      </c>
      <c r="H262" s="69">
        <v>62</v>
      </c>
      <c r="I262" s="69" t="s">
        <v>851</v>
      </c>
      <c r="J262" s="69">
        <v>6202</v>
      </c>
      <c r="K262" s="69" t="s">
        <v>1048</v>
      </c>
      <c r="L262" s="69">
        <v>6202001</v>
      </c>
      <c r="M262" s="69" t="s">
        <v>1049</v>
      </c>
      <c r="N262" s="69">
        <v>2023760010170</v>
      </c>
      <c r="O262" s="69" t="s">
        <v>1059</v>
      </c>
      <c r="P262" s="69" t="s">
        <v>1060</v>
      </c>
      <c r="Q262" s="69" t="s">
        <v>1070</v>
      </c>
      <c r="R262" s="69" t="s">
        <v>1071</v>
      </c>
      <c r="S262" s="7"/>
      <c r="T262" s="7"/>
    </row>
    <row r="263" spans="1:20">
      <c r="A263" s="7"/>
      <c r="B263" s="7"/>
      <c r="C263" s="7"/>
      <c r="D263" s="7"/>
      <c r="E263" s="69">
        <v>4133</v>
      </c>
      <c r="F263" s="69">
        <v>62020010002</v>
      </c>
      <c r="G263" s="69" t="s">
        <v>1058</v>
      </c>
      <c r="H263" s="69">
        <v>62</v>
      </c>
      <c r="I263" s="69" t="s">
        <v>851</v>
      </c>
      <c r="J263" s="69">
        <v>6202</v>
      </c>
      <c r="K263" s="69" t="s">
        <v>1048</v>
      </c>
      <c r="L263" s="69">
        <v>6202001</v>
      </c>
      <c r="M263" s="69" t="s">
        <v>1049</v>
      </c>
      <c r="N263" s="69">
        <v>2023760010170</v>
      </c>
      <c r="O263" s="69" t="s">
        <v>1059</v>
      </c>
      <c r="P263" s="69" t="s">
        <v>1060</v>
      </c>
      <c r="Q263" s="69" t="s">
        <v>1072</v>
      </c>
      <c r="R263" s="69" t="s">
        <v>1073</v>
      </c>
      <c r="S263" s="7"/>
      <c r="T263" s="7"/>
    </row>
    <row r="264" spans="1:20">
      <c r="A264" s="7"/>
      <c r="B264" s="7"/>
      <c r="C264" s="7"/>
      <c r="D264" s="7"/>
      <c r="E264" s="69">
        <v>4133</v>
      </c>
      <c r="F264" s="69">
        <v>62020010002</v>
      </c>
      <c r="G264" s="69" t="s">
        <v>1058</v>
      </c>
      <c r="H264" s="69">
        <v>62</v>
      </c>
      <c r="I264" s="69" t="s">
        <v>851</v>
      </c>
      <c r="J264" s="69">
        <v>6202</v>
      </c>
      <c r="K264" s="69" t="s">
        <v>1048</v>
      </c>
      <c r="L264" s="69">
        <v>6202001</v>
      </c>
      <c r="M264" s="69" t="s">
        <v>1049</v>
      </c>
      <c r="N264" s="69">
        <v>2023760010170</v>
      </c>
      <c r="O264" s="69" t="s">
        <v>1059</v>
      </c>
      <c r="P264" s="69" t="s">
        <v>1060</v>
      </c>
      <c r="Q264" s="69" t="s">
        <v>1074</v>
      </c>
      <c r="R264" s="69" t="s">
        <v>1075</v>
      </c>
      <c r="S264" s="7"/>
      <c r="T264" s="7"/>
    </row>
    <row r="265" spans="1:20">
      <c r="A265" s="7"/>
      <c r="B265" s="7"/>
      <c r="C265" s="7"/>
      <c r="D265" s="7"/>
      <c r="E265" s="69">
        <v>4133</v>
      </c>
      <c r="F265" s="69">
        <v>62020010002</v>
      </c>
      <c r="G265" s="69" t="s">
        <v>1058</v>
      </c>
      <c r="H265" s="69">
        <v>62</v>
      </c>
      <c r="I265" s="69" t="s">
        <v>851</v>
      </c>
      <c r="J265" s="69">
        <v>6202</v>
      </c>
      <c r="K265" s="69" t="s">
        <v>1048</v>
      </c>
      <c r="L265" s="69">
        <v>6202001</v>
      </c>
      <c r="M265" s="69" t="s">
        <v>1049</v>
      </c>
      <c r="N265" s="69">
        <v>2023760010170</v>
      </c>
      <c r="O265" s="69" t="s">
        <v>1059</v>
      </c>
      <c r="P265" s="69" t="s">
        <v>1060</v>
      </c>
      <c r="Q265" s="69" t="s">
        <v>1076</v>
      </c>
      <c r="R265" s="69" t="s">
        <v>1068</v>
      </c>
      <c r="S265" s="7"/>
      <c r="T265" s="7"/>
    </row>
    <row r="266" spans="1:20">
      <c r="A266" s="7"/>
      <c r="B266" s="7"/>
      <c r="C266" s="7"/>
      <c r="D266" s="7"/>
      <c r="E266" s="69">
        <v>4133</v>
      </c>
      <c r="F266" s="69">
        <v>62020010002</v>
      </c>
      <c r="G266" s="69" t="s">
        <v>1058</v>
      </c>
      <c r="H266" s="69">
        <v>62</v>
      </c>
      <c r="I266" s="69" t="s">
        <v>851</v>
      </c>
      <c r="J266" s="69">
        <v>6202</v>
      </c>
      <c r="K266" s="69" t="s">
        <v>1048</v>
      </c>
      <c r="L266" s="69">
        <v>6202001</v>
      </c>
      <c r="M266" s="69" t="s">
        <v>1049</v>
      </c>
      <c r="N266" s="69">
        <v>2023760010170</v>
      </c>
      <c r="O266" s="69" t="s">
        <v>1059</v>
      </c>
      <c r="P266" s="69" t="s">
        <v>1060</v>
      </c>
      <c r="Q266" s="69" t="s">
        <v>1077</v>
      </c>
      <c r="R266" s="69" t="s">
        <v>1078</v>
      </c>
      <c r="S266" s="7"/>
      <c r="T266" s="7"/>
    </row>
    <row r="267" spans="1:20">
      <c r="A267" s="7"/>
      <c r="B267" s="7"/>
      <c r="C267" s="7"/>
      <c r="D267" s="7"/>
      <c r="E267" s="69">
        <v>4133</v>
      </c>
      <c r="F267" s="69">
        <v>62020010002</v>
      </c>
      <c r="G267" s="69" t="s">
        <v>1058</v>
      </c>
      <c r="H267" s="69">
        <v>62</v>
      </c>
      <c r="I267" s="69" t="s">
        <v>851</v>
      </c>
      <c r="J267" s="69">
        <v>6202</v>
      </c>
      <c r="K267" s="69" t="s">
        <v>1048</v>
      </c>
      <c r="L267" s="69">
        <v>6202001</v>
      </c>
      <c r="M267" s="69" t="s">
        <v>1049</v>
      </c>
      <c r="N267" s="69">
        <v>2023760010170</v>
      </c>
      <c r="O267" s="69" t="s">
        <v>1059</v>
      </c>
      <c r="P267" s="69" t="s">
        <v>1060</v>
      </c>
      <c r="Q267" s="69" t="s">
        <v>1079</v>
      </c>
      <c r="R267" s="69" t="s">
        <v>1080</v>
      </c>
      <c r="S267" s="7"/>
      <c r="T267" s="7"/>
    </row>
    <row r="268" spans="1:20">
      <c r="A268" s="7"/>
      <c r="B268" s="7"/>
      <c r="C268" s="7"/>
      <c r="D268" s="7"/>
      <c r="E268" s="69">
        <v>4133</v>
      </c>
      <c r="F268" s="69">
        <v>62020010002</v>
      </c>
      <c r="G268" s="69" t="s">
        <v>1058</v>
      </c>
      <c r="H268" s="69">
        <v>62</v>
      </c>
      <c r="I268" s="69" t="s">
        <v>851</v>
      </c>
      <c r="J268" s="69">
        <v>6202</v>
      </c>
      <c r="K268" s="69" t="s">
        <v>1048</v>
      </c>
      <c r="L268" s="69">
        <v>6202001</v>
      </c>
      <c r="M268" s="69" t="s">
        <v>1049</v>
      </c>
      <c r="N268" s="69">
        <v>2023760010170</v>
      </c>
      <c r="O268" s="69" t="s">
        <v>1059</v>
      </c>
      <c r="P268" s="69" t="s">
        <v>1060</v>
      </c>
      <c r="Q268" s="69" t="s">
        <v>1081</v>
      </c>
      <c r="R268" s="69" t="s">
        <v>1082</v>
      </c>
      <c r="S268" s="7"/>
      <c r="T268" s="7"/>
    </row>
    <row r="269" spans="1:20">
      <c r="A269" s="7"/>
      <c r="B269" s="7"/>
      <c r="C269" s="7"/>
      <c r="D269" s="7"/>
      <c r="E269" s="69">
        <v>4133</v>
      </c>
      <c r="F269" s="69">
        <v>62020010002</v>
      </c>
      <c r="G269" s="69" t="s">
        <v>1058</v>
      </c>
      <c r="H269" s="69">
        <v>62</v>
      </c>
      <c r="I269" s="69" t="s">
        <v>851</v>
      </c>
      <c r="J269" s="69">
        <v>6202</v>
      </c>
      <c r="K269" s="69" t="s">
        <v>1048</v>
      </c>
      <c r="L269" s="69">
        <v>6202001</v>
      </c>
      <c r="M269" s="69" t="s">
        <v>1049</v>
      </c>
      <c r="N269" s="69">
        <v>2023760010170</v>
      </c>
      <c r="O269" s="69" t="s">
        <v>1059</v>
      </c>
      <c r="P269" s="69" t="s">
        <v>1060</v>
      </c>
      <c r="Q269" s="69" t="s">
        <v>1083</v>
      </c>
      <c r="R269" s="69" t="s">
        <v>1084</v>
      </c>
      <c r="S269" s="7"/>
      <c r="T269" s="7"/>
    </row>
    <row r="270" spans="1:20">
      <c r="A270" s="7"/>
      <c r="B270" s="7"/>
      <c r="C270" s="7"/>
      <c r="D270" s="7"/>
      <c r="E270" s="69">
        <v>4133</v>
      </c>
      <c r="F270" s="69">
        <v>62020010002</v>
      </c>
      <c r="G270" s="69" t="s">
        <v>1058</v>
      </c>
      <c r="H270" s="69">
        <v>62</v>
      </c>
      <c r="I270" s="69" t="s">
        <v>851</v>
      </c>
      <c r="J270" s="69">
        <v>6202</v>
      </c>
      <c r="K270" s="69" t="s">
        <v>1048</v>
      </c>
      <c r="L270" s="69">
        <v>6202001</v>
      </c>
      <c r="M270" s="69" t="s">
        <v>1049</v>
      </c>
      <c r="N270" s="69">
        <v>2023760010170</v>
      </c>
      <c r="O270" s="69" t="s">
        <v>1059</v>
      </c>
      <c r="P270" s="69" t="s">
        <v>1060</v>
      </c>
      <c r="Q270" s="69" t="s">
        <v>1085</v>
      </c>
      <c r="R270" s="69" t="s">
        <v>1086</v>
      </c>
      <c r="S270" s="7"/>
      <c r="T270" s="7"/>
    </row>
    <row r="271" spans="1:20">
      <c r="A271" s="7"/>
      <c r="B271" s="7"/>
      <c r="C271" s="7"/>
      <c r="D271" s="7"/>
      <c r="E271" s="69">
        <v>4133</v>
      </c>
      <c r="F271" s="69">
        <v>62020010002</v>
      </c>
      <c r="G271" s="69" t="s">
        <v>1058</v>
      </c>
      <c r="H271" s="69">
        <v>62</v>
      </c>
      <c r="I271" s="69" t="s">
        <v>851</v>
      </c>
      <c r="J271" s="69">
        <v>6202</v>
      </c>
      <c r="K271" s="69" t="s">
        <v>1048</v>
      </c>
      <c r="L271" s="69">
        <v>6202001</v>
      </c>
      <c r="M271" s="69" t="s">
        <v>1049</v>
      </c>
      <c r="N271" s="69">
        <v>2023760010170</v>
      </c>
      <c r="O271" s="69" t="s">
        <v>1059</v>
      </c>
      <c r="P271" s="69" t="s">
        <v>1060</v>
      </c>
      <c r="Q271" s="69" t="s">
        <v>1087</v>
      </c>
      <c r="R271" s="69" t="s">
        <v>1068</v>
      </c>
      <c r="S271" s="7"/>
      <c r="T271" s="7"/>
    </row>
    <row r="272" spans="1:20">
      <c r="A272" s="7"/>
      <c r="B272" s="7"/>
      <c r="C272" s="7"/>
      <c r="D272" s="7"/>
      <c r="E272" s="69">
        <v>4133</v>
      </c>
      <c r="F272" s="69">
        <v>62020010002</v>
      </c>
      <c r="G272" s="69" t="s">
        <v>1058</v>
      </c>
      <c r="H272" s="69">
        <v>62</v>
      </c>
      <c r="I272" s="69" t="s">
        <v>851</v>
      </c>
      <c r="J272" s="69">
        <v>6202</v>
      </c>
      <c r="K272" s="69" t="s">
        <v>1048</v>
      </c>
      <c r="L272" s="69">
        <v>6202001</v>
      </c>
      <c r="M272" s="69" t="s">
        <v>1049</v>
      </c>
      <c r="N272" s="69">
        <v>2023760010170</v>
      </c>
      <c r="O272" s="69" t="s">
        <v>1059</v>
      </c>
      <c r="P272" s="69" t="s">
        <v>1060</v>
      </c>
      <c r="Q272" s="69" t="s">
        <v>1088</v>
      </c>
      <c r="R272" s="69" t="s">
        <v>1089</v>
      </c>
      <c r="S272" s="7"/>
      <c r="T272" s="7"/>
    </row>
    <row r="273" spans="1:20">
      <c r="A273" s="7"/>
      <c r="B273" s="7"/>
      <c r="C273" s="7"/>
      <c r="D273" s="7"/>
      <c r="E273" s="69">
        <v>4133</v>
      </c>
      <c r="F273" s="69">
        <v>62020010002</v>
      </c>
      <c r="G273" s="69" t="s">
        <v>1058</v>
      </c>
      <c r="H273" s="69">
        <v>62</v>
      </c>
      <c r="I273" s="69" t="s">
        <v>851</v>
      </c>
      <c r="J273" s="69">
        <v>6202</v>
      </c>
      <c r="K273" s="69" t="s">
        <v>1048</v>
      </c>
      <c r="L273" s="69">
        <v>6202001</v>
      </c>
      <c r="M273" s="69" t="s">
        <v>1049</v>
      </c>
      <c r="N273" s="69">
        <v>2023760010170</v>
      </c>
      <c r="O273" s="69" t="s">
        <v>1059</v>
      </c>
      <c r="P273" s="69" t="s">
        <v>1060</v>
      </c>
      <c r="Q273" s="69" t="s">
        <v>1090</v>
      </c>
      <c r="R273" s="69" t="s">
        <v>1086</v>
      </c>
      <c r="S273" s="7"/>
      <c r="T273" s="7"/>
    </row>
    <row r="274" spans="1:20">
      <c r="A274" s="7"/>
      <c r="B274" s="7"/>
      <c r="C274" s="7"/>
      <c r="D274" s="7"/>
      <c r="E274" s="69">
        <v>4133</v>
      </c>
      <c r="F274" s="69">
        <v>62020010002</v>
      </c>
      <c r="G274" s="69" t="s">
        <v>1058</v>
      </c>
      <c r="H274" s="69">
        <v>62</v>
      </c>
      <c r="I274" s="69" t="s">
        <v>851</v>
      </c>
      <c r="J274" s="69">
        <v>6202</v>
      </c>
      <c r="K274" s="69" t="s">
        <v>1048</v>
      </c>
      <c r="L274" s="69">
        <v>6202001</v>
      </c>
      <c r="M274" s="69" t="s">
        <v>1049</v>
      </c>
      <c r="N274" s="69">
        <v>2023760010170</v>
      </c>
      <c r="O274" s="69" t="s">
        <v>1059</v>
      </c>
      <c r="P274" s="69" t="s">
        <v>1060</v>
      </c>
      <c r="Q274" s="69" t="s">
        <v>1091</v>
      </c>
      <c r="R274" s="69" t="s">
        <v>1086</v>
      </c>
      <c r="S274" s="7"/>
      <c r="T274" s="7"/>
    </row>
    <row r="275" spans="1:20">
      <c r="A275" s="7"/>
      <c r="B275" s="7"/>
      <c r="C275" s="7"/>
      <c r="D275" s="7"/>
      <c r="E275" s="69">
        <v>4133</v>
      </c>
      <c r="F275" s="69">
        <v>62020010002</v>
      </c>
      <c r="G275" s="69" t="s">
        <v>1058</v>
      </c>
      <c r="H275" s="69">
        <v>62</v>
      </c>
      <c r="I275" s="69" t="s">
        <v>851</v>
      </c>
      <c r="J275" s="69">
        <v>6202</v>
      </c>
      <c r="K275" s="69" t="s">
        <v>1048</v>
      </c>
      <c r="L275" s="69">
        <v>6202001</v>
      </c>
      <c r="M275" s="69" t="s">
        <v>1049</v>
      </c>
      <c r="N275" s="69">
        <v>2023760010170</v>
      </c>
      <c r="O275" s="69" t="s">
        <v>1059</v>
      </c>
      <c r="P275" s="69" t="s">
        <v>1060</v>
      </c>
      <c r="Q275" s="69" t="s">
        <v>1092</v>
      </c>
      <c r="R275" s="69" t="s">
        <v>1093</v>
      </c>
      <c r="S275" s="7"/>
      <c r="T275" s="7"/>
    </row>
    <row r="276" spans="1:20">
      <c r="A276" s="7"/>
      <c r="B276" s="7"/>
      <c r="C276" s="7"/>
      <c r="D276" s="7"/>
      <c r="E276" s="69">
        <v>4133</v>
      </c>
      <c r="F276" s="69">
        <v>62020010002</v>
      </c>
      <c r="G276" s="69" t="s">
        <v>1058</v>
      </c>
      <c r="H276" s="69">
        <v>62</v>
      </c>
      <c r="I276" s="69" t="s">
        <v>851</v>
      </c>
      <c r="J276" s="69">
        <v>6202</v>
      </c>
      <c r="K276" s="69" t="s">
        <v>1048</v>
      </c>
      <c r="L276" s="69">
        <v>6202001</v>
      </c>
      <c r="M276" s="69" t="s">
        <v>1049</v>
      </c>
      <c r="N276" s="69">
        <v>2023760010170</v>
      </c>
      <c r="O276" s="69" t="s">
        <v>1059</v>
      </c>
      <c r="P276" s="69" t="s">
        <v>1060</v>
      </c>
      <c r="Q276" s="69" t="s">
        <v>1094</v>
      </c>
      <c r="R276" s="69" t="s">
        <v>1095</v>
      </c>
      <c r="S276" s="7"/>
      <c r="T276" s="7"/>
    </row>
    <row r="277" spans="1:20">
      <c r="A277" s="7"/>
      <c r="B277" s="7"/>
      <c r="C277" s="7"/>
      <c r="D277" s="7"/>
      <c r="E277" s="69">
        <v>4133</v>
      </c>
      <c r="F277" s="69">
        <v>62020010002</v>
      </c>
      <c r="G277" s="69" t="s">
        <v>1058</v>
      </c>
      <c r="H277" s="69">
        <v>62</v>
      </c>
      <c r="I277" s="69" t="s">
        <v>851</v>
      </c>
      <c r="J277" s="69">
        <v>6202</v>
      </c>
      <c r="K277" s="69" t="s">
        <v>1048</v>
      </c>
      <c r="L277" s="69">
        <v>6202001</v>
      </c>
      <c r="M277" s="69" t="s">
        <v>1049</v>
      </c>
      <c r="N277" s="69">
        <v>2023760010170</v>
      </c>
      <c r="O277" s="69" t="s">
        <v>1059</v>
      </c>
      <c r="P277" s="69" t="s">
        <v>1060</v>
      </c>
      <c r="Q277" s="69" t="s">
        <v>1096</v>
      </c>
      <c r="R277" s="69" t="s">
        <v>1097</v>
      </c>
      <c r="S277" s="7"/>
      <c r="T277" s="7"/>
    </row>
    <row r="278" spans="1:20">
      <c r="A278" s="7"/>
      <c r="B278" s="7"/>
      <c r="C278" s="7"/>
      <c r="D278" s="7"/>
      <c r="E278" s="69">
        <v>4133</v>
      </c>
      <c r="F278" s="69">
        <v>62020010002</v>
      </c>
      <c r="G278" s="69" t="s">
        <v>1058</v>
      </c>
      <c r="H278" s="69">
        <v>62</v>
      </c>
      <c r="I278" s="69" t="s">
        <v>851</v>
      </c>
      <c r="J278" s="69">
        <v>6202</v>
      </c>
      <c r="K278" s="69" t="s">
        <v>1048</v>
      </c>
      <c r="L278" s="69">
        <v>6202001</v>
      </c>
      <c r="M278" s="69" t="s">
        <v>1049</v>
      </c>
      <c r="N278" s="69">
        <v>2023760010170</v>
      </c>
      <c r="O278" s="69" t="s">
        <v>1059</v>
      </c>
      <c r="P278" s="69" t="s">
        <v>1060</v>
      </c>
      <c r="Q278" s="69" t="s">
        <v>1098</v>
      </c>
      <c r="R278" s="69" t="s">
        <v>1099</v>
      </c>
      <c r="S278" s="7"/>
      <c r="T278" s="7"/>
    </row>
    <row r="279" spans="1:20">
      <c r="A279" s="7"/>
      <c r="B279" s="7"/>
      <c r="C279" s="7"/>
      <c r="D279" s="7"/>
      <c r="E279" s="69">
        <v>4133</v>
      </c>
      <c r="F279" s="69">
        <v>62020010002</v>
      </c>
      <c r="G279" s="69" t="s">
        <v>1058</v>
      </c>
      <c r="H279" s="69">
        <v>62</v>
      </c>
      <c r="I279" s="69" t="s">
        <v>851</v>
      </c>
      <c r="J279" s="69">
        <v>6202</v>
      </c>
      <c r="K279" s="69" t="s">
        <v>1048</v>
      </c>
      <c r="L279" s="69">
        <v>6202001</v>
      </c>
      <c r="M279" s="69" t="s">
        <v>1049</v>
      </c>
      <c r="N279" s="69">
        <v>2023760010170</v>
      </c>
      <c r="O279" s="69" t="s">
        <v>1059</v>
      </c>
      <c r="P279" s="69" t="s">
        <v>1060</v>
      </c>
      <c r="Q279" s="69" t="s">
        <v>1100</v>
      </c>
      <c r="R279" s="69" t="s">
        <v>1101</v>
      </c>
      <c r="S279" s="7"/>
      <c r="T279" s="7"/>
    </row>
    <row r="280" spans="1:20">
      <c r="A280" s="7"/>
      <c r="B280" s="7"/>
      <c r="C280" s="7"/>
      <c r="D280" s="7"/>
      <c r="E280" s="69">
        <v>4133</v>
      </c>
      <c r="F280" s="69">
        <v>62020010002</v>
      </c>
      <c r="G280" s="69" t="s">
        <v>1058</v>
      </c>
      <c r="H280" s="69">
        <v>62</v>
      </c>
      <c r="I280" s="69" t="s">
        <v>851</v>
      </c>
      <c r="J280" s="69">
        <v>6202</v>
      </c>
      <c r="K280" s="69" t="s">
        <v>1048</v>
      </c>
      <c r="L280" s="69">
        <v>6202001</v>
      </c>
      <c r="M280" s="69" t="s">
        <v>1049</v>
      </c>
      <c r="N280" s="69">
        <v>2023760010170</v>
      </c>
      <c r="O280" s="69" t="s">
        <v>1059</v>
      </c>
      <c r="P280" s="69" t="s">
        <v>1060</v>
      </c>
      <c r="Q280" s="69" t="s">
        <v>1102</v>
      </c>
      <c r="R280" s="69" t="s">
        <v>1103</v>
      </c>
      <c r="S280" s="7"/>
      <c r="T280" s="7"/>
    </row>
    <row r="281" spans="1:20">
      <c r="A281" s="7"/>
      <c r="B281" s="7"/>
      <c r="C281" s="7"/>
      <c r="D281" s="7"/>
      <c r="E281" s="69">
        <v>4133</v>
      </c>
      <c r="F281" s="69">
        <v>62020010002</v>
      </c>
      <c r="G281" s="69" t="s">
        <v>1058</v>
      </c>
      <c r="H281" s="69">
        <v>62</v>
      </c>
      <c r="I281" s="69" t="s">
        <v>851</v>
      </c>
      <c r="J281" s="69">
        <v>6202</v>
      </c>
      <c r="K281" s="69" t="s">
        <v>1048</v>
      </c>
      <c r="L281" s="69">
        <v>6202001</v>
      </c>
      <c r="M281" s="69" t="s">
        <v>1049</v>
      </c>
      <c r="N281" s="69">
        <v>2023760010170</v>
      </c>
      <c r="O281" s="69" t="s">
        <v>1059</v>
      </c>
      <c r="P281" s="69" t="s">
        <v>1060</v>
      </c>
      <c r="Q281" s="69" t="s">
        <v>1104</v>
      </c>
      <c r="R281" s="69" t="s">
        <v>1084</v>
      </c>
      <c r="S281" s="7"/>
      <c r="T281" s="7"/>
    </row>
    <row r="282" spans="1:20">
      <c r="A282" s="7"/>
      <c r="B282" s="7"/>
      <c r="C282" s="7"/>
      <c r="D282" s="7"/>
      <c r="E282" s="69">
        <v>4133</v>
      </c>
      <c r="F282" s="69">
        <v>62020010002</v>
      </c>
      <c r="G282" s="69" t="s">
        <v>1058</v>
      </c>
      <c r="H282" s="69">
        <v>62</v>
      </c>
      <c r="I282" s="69" t="s">
        <v>851</v>
      </c>
      <c r="J282" s="69">
        <v>6202</v>
      </c>
      <c r="K282" s="69" t="s">
        <v>1048</v>
      </c>
      <c r="L282" s="69">
        <v>6202001</v>
      </c>
      <c r="M282" s="69" t="s">
        <v>1049</v>
      </c>
      <c r="N282" s="69">
        <v>2023760010170</v>
      </c>
      <c r="O282" s="69" t="s">
        <v>1059</v>
      </c>
      <c r="P282" s="69" t="s">
        <v>1060</v>
      </c>
      <c r="Q282" s="69" t="s">
        <v>1105</v>
      </c>
      <c r="R282" s="69" t="s">
        <v>1106</v>
      </c>
      <c r="S282" s="7"/>
      <c r="T282" s="7"/>
    </row>
    <row r="283" spans="1:20">
      <c r="A283" s="7"/>
      <c r="B283" s="7"/>
      <c r="C283" s="7"/>
      <c r="D283" s="7"/>
      <c r="E283" s="69">
        <v>4133</v>
      </c>
      <c r="F283" s="69">
        <v>62020010002</v>
      </c>
      <c r="G283" s="69" t="s">
        <v>1058</v>
      </c>
      <c r="H283" s="69">
        <v>62</v>
      </c>
      <c r="I283" s="69" t="s">
        <v>851</v>
      </c>
      <c r="J283" s="69">
        <v>6202</v>
      </c>
      <c r="K283" s="69" t="s">
        <v>1048</v>
      </c>
      <c r="L283" s="69">
        <v>6202001</v>
      </c>
      <c r="M283" s="69" t="s">
        <v>1049</v>
      </c>
      <c r="N283" s="69">
        <v>2023760010170</v>
      </c>
      <c r="O283" s="69" t="s">
        <v>1059</v>
      </c>
      <c r="P283" s="69" t="s">
        <v>1060</v>
      </c>
      <c r="Q283" s="69" t="s">
        <v>1107</v>
      </c>
      <c r="R283" s="69" t="s">
        <v>1095</v>
      </c>
      <c r="S283" s="7"/>
      <c r="T283" s="7"/>
    </row>
    <row r="284" spans="1:20">
      <c r="A284" s="7"/>
      <c r="B284" s="7"/>
      <c r="C284" s="7"/>
      <c r="D284" s="7"/>
      <c r="E284" s="69">
        <v>4133</v>
      </c>
      <c r="F284" s="69">
        <v>62020010002</v>
      </c>
      <c r="G284" s="69" t="s">
        <v>1058</v>
      </c>
      <c r="H284" s="69">
        <v>62</v>
      </c>
      <c r="I284" s="69" t="s">
        <v>851</v>
      </c>
      <c r="J284" s="69">
        <v>6202</v>
      </c>
      <c r="K284" s="69" t="s">
        <v>1048</v>
      </c>
      <c r="L284" s="69">
        <v>6202001</v>
      </c>
      <c r="M284" s="69" t="s">
        <v>1049</v>
      </c>
      <c r="N284" s="69">
        <v>2023760010170</v>
      </c>
      <c r="O284" s="69" t="s">
        <v>1059</v>
      </c>
      <c r="P284" s="69" t="s">
        <v>1060</v>
      </c>
      <c r="Q284" s="69" t="s">
        <v>1108</v>
      </c>
      <c r="R284" s="69" t="s">
        <v>1109</v>
      </c>
      <c r="S284" s="7"/>
      <c r="T284" s="7"/>
    </row>
    <row r="285" spans="1:20">
      <c r="A285" s="7"/>
      <c r="B285" s="7"/>
      <c r="C285" s="7"/>
      <c r="D285" s="7"/>
      <c r="E285" s="69">
        <v>4133</v>
      </c>
      <c r="F285" s="69">
        <v>62020010002</v>
      </c>
      <c r="G285" s="69" t="s">
        <v>1058</v>
      </c>
      <c r="H285" s="69">
        <v>62</v>
      </c>
      <c r="I285" s="69" t="s">
        <v>851</v>
      </c>
      <c r="J285" s="69">
        <v>6202</v>
      </c>
      <c r="K285" s="69" t="s">
        <v>1048</v>
      </c>
      <c r="L285" s="69">
        <v>6202001</v>
      </c>
      <c r="M285" s="69" t="s">
        <v>1049</v>
      </c>
      <c r="N285" s="69">
        <v>2023760010170</v>
      </c>
      <c r="O285" s="69" t="s">
        <v>1059</v>
      </c>
      <c r="P285" s="69" t="s">
        <v>1060</v>
      </c>
      <c r="Q285" s="69" t="s">
        <v>1110</v>
      </c>
      <c r="R285" s="69" t="s">
        <v>1111</v>
      </c>
      <c r="S285" s="7"/>
      <c r="T285" s="7"/>
    </row>
    <row r="286" spans="1:20">
      <c r="A286" s="7"/>
      <c r="B286" s="7"/>
      <c r="C286" s="7"/>
      <c r="D286" s="7"/>
      <c r="E286" s="69">
        <v>4133</v>
      </c>
      <c r="F286" s="69">
        <v>62020010009</v>
      </c>
      <c r="G286" s="69" t="s">
        <v>1112</v>
      </c>
      <c r="H286" s="69">
        <v>62</v>
      </c>
      <c r="I286" s="69" t="s">
        <v>851</v>
      </c>
      <c r="J286" s="69">
        <v>6202</v>
      </c>
      <c r="K286" s="69" t="s">
        <v>1048</v>
      </c>
      <c r="L286" s="69">
        <v>6202001</v>
      </c>
      <c r="M286" s="69" t="s">
        <v>1049</v>
      </c>
      <c r="N286" s="69">
        <v>2024760010152</v>
      </c>
      <c r="O286" s="69" t="s">
        <v>1113</v>
      </c>
      <c r="P286" s="69" t="s">
        <v>1114</v>
      </c>
      <c r="Q286" s="69" t="s">
        <v>1115</v>
      </c>
      <c r="R286" s="69" t="s">
        <v>1116</v>
      </c>
      <c r="S286" s="7"/>
      <c r="T286" s="7"/>
    </row>
    <row r="287" spans="1:20">
      <c r="A287" s="7"/>
      <c r="B287" s="7"/>
      <c r="C287" s="7"/>
      <c r="D287" s="7"/>
      <c r="E287" s="69">
        <v>4133</v>
      </c>
      <c r="F287" s="69">
        <v>62020010009</v>
      </c>
      <c r="G287" s="69" t="s">
        <v>1112</v>
      </c>
      <c r="H287" s="69">
        <v>62</v>
      </c>
      <c r="I287" s="69" t="s">
        <v>851</v>
      </c>
      <c r="J287" s="69">
        <v>6202</v>
      </c>
      <c r="K287" s="69" t="s">
        <v>1048</v>
      </c>
      <c r="L287" s="69">
        <v>6202001</v>
      </c>
      <c r="M287" s="69" t="s">
        <v>1049</v>
      </c>
      <c r="N287" s="69">
        <v>2024760010152</v>
      </c>
      <c r="O287" s="69" t="s">
        <v>1113</v>
      </c>
      <c r="P287" s="69" t="s">
        <v>1114</v>
      </c>
      <c r="Q287" s="69" t="s">
        <v>1117</v>
      </c>
      <c r="R287" s="69" t="s">
        <v>1118</v>
      </c>
      <c r="S287" s="7"/>
      <c r="T287" s="7"/>
    </row>
    <row r="288" spans="1:20">
      <c r="A288" s="7"/>
      <c r="B288" s="7"/>
      <c r="C288" s="7"/>
      <c r="D288" s="7"/>
      <c r="E288" s="69">
        <v>4133</v>
      </c>
      <c r="F288" s="69">
        <v>62020010009</v>
      </c>
      <c r="G288" s="69" t="s">
        <v>1112</v>
      </c>
      <c r="H288" s="69">
        <v>62</v>
      </c>
      <c r="I288" s="69" t="s">
        <v>851</v>
      </c>
      <c r="J288" s="69">
        <v>6202</v>
      </c>
      <c r="K288" s="69" t="s">
        <v>1048</v>
      </c>
      <c r="L288" s="69">
        <v>6202001</v>
      </c>
      <c r="M288" s="69" t="s">
        <v>1049</v>
      </c>
      <c r="N288" s="69">
        <v>2024760010152</v>
      </c>
      <c r="O288" s="69" t="s">
        <v>1113</v>
      </c>
      <c r="P288" s="69" t="s">
        <v>1114</v>
      </c>
      <c r="Q288" s="69" t="s">
        <v>1119</v>
      </c>
      <c r="R288" s="69" t="s">
        <v>1120</v>
      </c>
      <c r="S288" s="7"/>
      <c r="T288" s="7"/>
    </row>
    <row r="289" spans="1:20">
      <c r="A289" s="7"/>
      <c r="B289" s="7"/>
      <c r="C289" s="7"/>
      <c r="D289" s="7"/>
      <c r="E289" s="69">
        <v>4133</v>
      </c>
      <c r="F289" s="69">
        <v>62020010009</v>
      </c>
      <c r="G289" s="69" t="s">
        <v>1112</v>
      </c>
      <c r="H289" s="69">
        <v>62</v>
      </c>
      <c r="I289" s="69" t="s">
        <v>851</v>
      </c>
      <c r="J289" s="69">
        <v>6202</v>
      </c>
      <c r="K289" s="69" t="s">
        <v>1048</v>
      </c>
      <c r="L289" s="69">
        <v>6202001</v>
      </c>
      <c r="M289" s="69" t="s">
        <v>1049</v>
      </c>
      <c r="N289" s="69">
        <v>2024760010152</v>
      </c>
      <c r="O289" s="69" t="s">
        <v>1113</v>
      </c>
      <c r="P289" s="69" t="s">
        <v>1114</v>
      </c>
      <c r="Q289" s="69" t="s">
        <v>1121</v>
      </c>
      <c r="R289" s="69" t="s">
        <v>1122</v>
      </c>
      <c r="S289" s="7"/>
      <c r="T289" s="7"/>
    </row>
    <row r="290" spans="1:20">
      <c r="A290" s="7"/>
      <c r="B290" s="7"/>
      <c r="C290" s="7"/>
      <c r="D290" s="7"/>
      <c r="E290" s="69">
        <v>4133</v>
      </c>
      <c r="F290" s="69">
        <v>62020010015</v>
      </c>
      <c r="G290" s="69" t="s">
        <v>1123</v>
      </c>
      <c r="H290" s="69">
        <v>62</v>
      </c>
      <c r="I290" s="69" t="s">
        <v>851</v>
      </c>
      <c r="J290" s="69">
        <v>6202</v>
      </c>
      <c r="K290" s="69" t="s">
        <v>1048</v>
      </c>
      <c r="L290" s="69">
        <v>6202001</v>
      </c>
      <c r="M290" s="69" t="s">
        <v>1049</v>
      </c>
      <c r="N290" s="69">
        <v>2024760010152</v>
      </c>
      <c r="O290" s="69" t="s">
        <v>1113</v>
      </c>
      <c r="P290" s="69" t="s">
        <v>1114</v>
      </c>
      <c r="Q290" s="69" t="s">
        <v>1124</v>
      </c>
      <c r="R290" s="69" t="s">
        <v>1125</v>
      </c>
      <c r="S290" s="7"/>
      <c r="T290" s="7"/>
    </row>
    <row r="291" spans="1:20">
      <c r="A291" s="7"/>
      <c r="B291" s="7"/>
      <c r="C291" s="7"/>
      <c r="D291" s="7"/>
      <c r="E291" s="69">
        <v>4133</v>
      </c>
      <c r="F291" s="69">
        <v>62020010015</v>
      </c>
      <c r="G291" s="69" t="s">
        <v>1123</v>
      </c>
      <c r="H291" s="69">
        <v>62</v>
      </c>
      <c r="I291" s="69" t="s">
        <v>851</v>
      </c>
      <c r="J291" s="69">
        <v>6202</v>
      </c>
      <c r="K291" s="69" t="s">
        <v>1048</v>
      </c>
      <c r="L291" s="69">
        <v>6202001</v>
      </c>
      <c r="M291" s="69" t="s">
        <v>1049</v>
      </c>
      <c r="N291" s="69">
        <v>2024760010152</v>
      </c>
      <c r="O291" s="69" t="s">
        <v>1113</v>
      </c>
      <c r="P291" s="69" t="s">
        <v>1114</v>
      </c>
      <c r="Q291" s="69" t="s">
        <v>1126</v>
      </c>
      <c r="R291" s="69" t="s">
        <v>1127</v>
      </c>
      <c r="S291" s="7"/>
      <c r="T291" s="7"/>
    </row>
    <row r="292" spans="1:20">
      <c r="A292" s="7"/>
      <c r="B292" s="7"/>
      <c r="C292" s="7"/>
      <c r="D292" s="7"/>
      <c r="E292" s="69">
        <v>4133</v>
      </c>
      <c r="F292" s="69">
        <v>62020010009</v>
      </c>
      <c r="G292" s="69" t="s">
        <v>1112</v>
      </c>
      <c r="H292" s="69">
        <v>62</v>
      </c>
      <c r="I292" s="69" t="s">
        <v>851</v>
      </c>
      <c r="J292" s="69">
        <v>6202</v>
      </c>
      <c r="K292" s="69" t="s">
        <v>1048</v>
      </c>
      <c r="L292" s="69">
        <v>6202001</v>
      </c>
      <c r="M292" s="69" t="s">
        <v>1049</v>
      </c>
      <c r="N292" s="69">
        <v>2024760010152</v>
      </c>
      <c r="O292" s="69" t="s">
        <v>1113</v>
      </c>
      <c r="P292" s="69" t="s">
        <v>1114</v>
      </c>
      <c r="Q292" s="69" t="s">
        <v>1128</v>
      </c>
      <c r="R292" s="69" t="s">
        <v>1120</v>
      </c>
      <c r="S292" s="7"/>
      <c r="T292" s="7"/>
    </row>
    <row r="293" spans="1:20">
      <c r="A293" s="7"/>
      <c r="B293" s="7"/>
      <c r="C293" s="7"/>
      <c r="D293" s="7"/>
      <c r="E293" s="69">
        <v>4133</v>
      </c>
      <c r="F293" s="69">
        <v>62020010015</v>
      </c>
      <c r="G293" s="69" t="s">
        <v>1123</v>
      </c>
      <c r="H293" s="69">
        <v>62</v>
      </c>
      <c r="I293" s="69" t="s">
        <v>851</v>
      </c>
      <c r="J293" s="69">
        <v>6202</v>
      </c>
      <c r="K293" s="69" t="s">
        <v>1048</v>
      </c>
      <c r="L293" s="69">
        <v>6202001</v>
      </c>
      <c r="M293" s="69" t="s">
        <v>1049</v>
      </c>
      <c r="N293" s="69">
        <v>2024760010152</v>
      </c>
      <c r="O293" s="69" t="s">
        <v>1113</v>
      </c>
      <c r="P293" s="69" t="s">
        <v>1114</v>
      </c>
      <c r="Q293" s="69" t="s">
        <v>1129</v>
      </c>
      <c r="R293" s="69" t="s">
        <v>1127</v>
      </c>
      <c r="S293" s="7"/>
      <c r="T293" s="7"/>
    </row>
    <row r="294" spans="1:20">
      <c r="A294" s="7"/>
      <c r="B294" s="7"/>
      <c r="C294" s="7"/>
      <c r="D294" s="7"/>
      <c r="E294" s="69">
        <v>4133</v>
      </c>
      <c r="F294" s="69">
        <v>62020010015</v>
      </c>
      <c r="G294" s="69" t="s">
        <v>1123</v>
      </c>
      <c r="H294" s="69">
        <v>62</v>
      </c>
      <c r="I294" s="69" t="s">
        <v>851</v>
      </c>
      <c r="J294" s="69">
        <v>6202</v>
      </c>
      <c r="K294" s="69" t="s">
        <v>1048</v>
      </c>
      <c r="L294" s="69">
        <v>6202001</v>
      </c>
      <c r="M294" s="69" t="s">
        <v>1049</v>
      </c>
      <c r="N294" s="69">
        <v>2024760010152</v>
      </c>
      <c r="O294" s="69" t="s">
        <v>1113</v>
      </c>
      <c r="P294" s="69" t="s">
        <v>1114</v>
      </c>
      <c r="Q294" s="69" t="s">
        <v>1130</v>
      </c>
      <c r="R294" s="69" t="s">
        <v>1131</v>
      </c>
      <c r="S294" s="7"/>
      <c r="T294" s="7"/>
    </row>
    <row r="295" spans="1:20">
      <c r="A295" s="7"/>
      <c r="B295" s="7"/>
      <c r="C295" s="7"/>
      <c r="D295" s="7"/>
      <c r="E295" s="69">
        <v>4133</v>
      </c>
      <c r="F295" s="69">
        <v>62020010015</v>
      </c>
      <c r="G295" s="69" t="s">
        <v>1123</v>
      </c>
      <c r="H295" s="69">
        <v>62</v>
      </c>
      <c r="I295" s="69" t="s">
        <v>851</v>
      </c>
      <c r="J295" s="69">
        <v>6202</v>
      </c>
      <c r="K295" s="69" t="s">
        <v>1048</v>
      </c>
      <c r="L295" s="69">
        <v>6202001</v>
      </c>
      <c r="M295" s="69" t="s">
        <v>1049</v>
      </c>
      <c r="N295" s="69">
        <v>2024760010152</v>
      </c>
      <c r="O295" s="69" t="s">
        <v>1113</v>
      </c>
      <c r="P295" s="69" t="s">
        <v>1114</v>
      </c>
      <c r="Q295" s="69" t="s">
        <v>1132</v>
      </c>
      <c r="R295" s="69" t="s">
        <v>1133</v>
      </c>
      <c r="S295" s="7"/>
      <c r="T295" s="7"/>
    </row>
    <row r="296" spans="1:20">
      <c r="A296" s="7"/>
      <c r="B296" s="7"/>
      <c r="C296" s="7"/>
      <c r="D296" s="7"/>
      <c r="E296" s="69">
        <v>4133</v>
      </c>
      <c r="F296" s="69">
        <v>62020010009</v>
      </c>
      <c r="G296" s="69" t="s">
        <v>1112</v>
      </c>
      <c r="H296" s="69">
        <v>62</v>
      </c>
      <c r="I296" s="69" t="s">
        <v>851</v>
      </c>
      <c r="J296" s="69">
        <v>6202</v>
      </c>
      <c r="K296" s="69" t="s">
        <v>1048</v>
      </c>
      <c r="L296" s="69">
        <v>6202001</v>
      </c>
      <c r="M296" s="69" t="s">
        <v>1049</v>
      </c>
      <c r="N296" s="69">
        <v>2024760010152</v>
      </c>
      <c r="O296" s="69" t="s">
        <v>1113</v>
      </c>
      <c r="P296" s="69" t="s">
        <v>1114</v>
      </c>
      <c r="Q296" s="69" t="s">
        <v>1134</v>
      </c>
      <c r="R296" s="69" t="s">
        <v>1135</v>
      </c>
      <c r="S296" s="7"/>
      <c r="T296" s="7"/>
    </row>
    <row r="297" spans="1:20">
      <c r="A297" s="7"/>
      <c r="B297" s="7"/>
      <c r="C297" s="7"/>
      <c r="D297" s="7"/>
      <c r="E297" s="69">
        <v>4133</v>
      </c>
      <c r="F297" s="69">
        <v>62020010009</v>
      </c>
      <c r="G297" s="69" t="s">
        <v>1112</v>
      </c>
      <c r="H297" s="69">
        <v>62</v>
      </c>
      <c r="I297" s="69" t="s">
        <v>851</v>
      </c>
      <c r="J297" s="69">
        <v>6202</v>
      </c>
      <c r="K297" s="69" t="s">
        <v>1048</v>
      </c>
      <c r="L297" s="69">
        <v>6202001</v>
      </c>
      <c r="M297" s="69" t="s">
        <v>1049</v>
      </c>
      <c r="N297" s="69">
        <v>2024760010152</v>
      </c>
      <c r="O297" s="69" t="s">
        <v>1113</v>
      </c>
      <c r="P297" s="69" t="s">
        <v>1114</v>
      </c>
      <c r="Q297" s="69" t="s">
        <v>1136</v>
      </c>
      <c r="R297" s="69" t="s">
        <v>1137</v>
      </c>
      <c r="S297" s="7"/>
      <c r="T297" s="7"/>
    </row>
    <row r="298" spans="1:20">
      <c r="A298" s="7"/>
      <c r="B298" s="7"/>
      <c r="C298" s="7"/>
      <c r="D298" s="7"/>
      <c r="E298" s="69">
        <v>4133</v>
      </c>
      <c r="F298" s="69">
        <v>62020010009</v>
      </c>
      <c r="G298" s="69" t="s">
        <v>1112</v>
      </c>
      <c r="H298" s="69">
        <v>62</v>
      </c>
      <c r="I298" s="69" t="s">
        <v>851</v>
      </c>
      <c r="J298" s="69">
        <v>6202</v>
      </c>
      <c r="K298" s="69" t="s">
        <v>1048</v>
      </c>
      <c r="L298" s="69">
        <v>6202001</v>
      </c>
      <c r="M298" s="69" t="s">
        <v>1049</v>
      </c>
      <c r="N298" s="69">
        <v>2024760010152</v>
      </c>
      <c r="O298" s="69" t="s">
        <v>1113</v>
      </c>
      <c r="P298" s="69" t="s">
        <v>1114</v>
      </c>
      <c r="Q298" s="69" t="s">
        <v>1138</v>
      </c>
      <c r="R298" s="69" t="s">
        <v>1137</v>
      </c>
      <c r="S298" s="7"/>
      <c r="T298" s="7"/>
    </row>
    <row r="299" spans="1:20">
      <c r="A299" s="7"/>
      <c r="B299" s="7"/>
      <c r="C299" s="7"/>
      <c r="D299" s="7"/>
      <c r="E299" s="69">
        <v>4133</v>
      </c>
      <c r="F299" s="69">
        <v>62020010009</v>
      </c>
      <c r="G299" s="69" t="s">
        <v>1112</v>
      </c>
      <c r="H299" s="69">
        <v>62</v>
      </c>
      <c r="I299" s="69" t="s">
        <v>851</v>
      </c>
      <c r="J299" s="69">
        <v>6202</v>
      </c>
      <c r="K299" s="69" t="s">
        <v>1048</v>
      </c>
      <c r="L299" s="69">
        <v>6202001</v>
      </c>
      <c r="M299" s="69" t="s">
        <v>1049</v>
      </c>
      <c r="N299" s="69">
        <v>2024760010152</v>
      </c>
      <c r="O299" s="69" t="s">
        <v>1113</v>
      </c>
      <c r="P299" s="69" t="s">
        <v>1114</v>
      </c>
      <c r="Q299" s="69" t="s">
        <v>1139</v>
      </c>
      <c r="R299" s="69" t="s">
        <v>1137</v>
      </c>
      <c r="S299" s="7"/>
      <c r="T299" s="7"/>
    </row>
    <row r="300" spans="1:20">
      <c r="A300" s="7"/>
      <c r="B300" s="7"/>
      <c r="C300" s="7"/>
      <c r="D300" s="7"/>
      <c r="E300" s="69">
        <v>4133</v>
      </c>
      <c r="F300" s="69">
        <v>62020010009</v>
      </c>
      <c r="G300" s="69" t="s">
        <v>1112</v>
      </c>
      <c r="H300" s="69">
        <v>62</v>
      </c>
      <c r="I300" s="69" t="s">
        <v>851</v>
      </c>
      <c r="J300" s="69">
        <v>6202</v>
      </c>
      <c r="K300" s="69" t="s">
        <v>1048</v>
      </c>
      <c r="L300" s="69">
        <v>6202001</v>
      </c>
      <c r="M300" s="69" t="s">
        <v>1049</v>
      </c>
      <c r="N300" s="69">
        <v>2024760010152</v>
      </c>
      <c r="O300" s="69" t="s">
        <v>1113</v>
      </c>
      <c r="P300" s="69" t="s">
        <v>1114</v>
      </c>
      <c r="Q300" s="69" t="s">
        <v>1140</v>
      </c>
      <c r="R300" s="69" t="s">
        <v>1141</v>
      </c>
      <c r="S300" s="7"/>
      <c r="T300" s="7"/>
    </row>
    <row r="301" spans="1:20">
      <c r="A301" s="7"/>
      <c r="B301" s="7"/>
      <c r="C301" s="7"/>
      <c r="D301" s="7"/>
      <c r="E301" s="69">
        <v>4133</v>
      </c>
      <c r="F301" s="69">
        <v>62020010009</v>
      </c>
      <c r="G301" s="69" t="s">
        <v>1112</v>
      </c>
      <c r="H301" s="69">
        <v>62</v>
      </c>
      <c r="I301" s="69" t="s">
        <v>851</v>
      </c>
      <c r="J301" s="69">
        <v>6202</v>
      </c>
      <c r="K301" s="69" t="s">
        <v>1048</v>
      </c>
      <c r="L301" s="69">
        <v>6202001</v>
      </c>
      <c r="M301" s="69" t="s">
        <v>1049</v>
      </c>
      <c r="N301" s="69">
        <v>2024760010152</v>
      </c>
      <c r="O301" s="69" t="s">
        <v>1113</v>
      </c>
      <c r="P301" s="69" t="s">
        <v>1114</v>
      </c>
      <c r="Q301" s="69" t="s">
        <v>1142</v>
      </c>
      <c r="R301" s="69" t="s">
        <v>1143</v>
      </c>
      <c r="S301" s="7"/>
      <c r="T301" s="7"/>
    </row>
    <row r="302" spans="1:20">
      <c r="A302" s="7"/>
      <c r="B302" s="7"/>
      <c r="C302" s="7"/>
      <c r="D302" s="7"/>
      <c r="E302" s="69">
        <v>4133</v>
      </c>
      <c r="F302" s="69">
        <v>62020010009</v>
      </c>
      <c r="G302" s="69" t="s">
        <v>1112</v>
      </c>
      <c r="H302" s="69">
        <v>62</v>
      </c>
      <c r="I302" s="69" t="s">
        <v>851</v>
      </c>
      <c r="J302" s="69">
        <v>6202</v>
      </c>
      <c r="K302" s="69" t="s">
        <v>1048</v>
      </c>
      <c r="L302" s="69">
        <v>6202001</v>
      </c>
      <c r="M302" s="69" t="s">
        <v>1049</v>
      </c>
      <c r="N302" s="69">
        <v>2024760010152</v>
      </c>
      <c r="O302" s="69" t="s">
        <v>1113</v>
      </c>
      <c r="P302" s="69" t="s">
        <v>1114</v>
      </c>
      <c r="Q302" s="69" t="s">
        <v>1144</v>
      </c>
      <c r="R302" s="69" t="s">
        <v>1145</v>
      </c>
      <c r="S302" s="7"/>
      <c r="T302" s="7"/>
    </row>
    <row r="303" spans="1:20">
      <c r="A303" s="7"/>
      <c r="B303" s="7"/>
      <c r="C303" s="7"/>
      <c r="D303" s="7"/>
      <c r="E303" s="69">
        <v>4133</v>
      </c>
      <c r="F303" s="69">
        <v>62020010015</v>
      </c>
      <c r="G303" s="69" t="s">
        <v>1123</v>
      </c>
      <c r="H303" s="69">
        <v>62</v>
      </c>
      <c r="I303" s="69" t="s">
        <v>851</v>
      </c>
      <c r="J303" s="69">
        <v>6202</v>
      </c>
      <c r="K303" s="69" t="s">
        <v>1048</v>
      </c>
      <c r="L303" s="69">
        <v>6202001</v>
      </c>
      <c r="M303" s="69" t="s">
        <v>1049</v>
      </c>
      <c r="N303" s="69">
        <v>2024760010152</v>
      </c>
      <c r="O303" s="69" t="s">
        <v>1113</v>
      </c>
      <c r="P303" s="69" t="s">
        <v>1114</v>
      </c>
      <c r="Q303" s="69" t="s">
        <v>1146</v>
      </c>
      <c r="R303" s="69" t="s">
        <v>1147</v>
      </c>
      <c r="S303" s="7"/>
      <c r="T303" s="7"/>
    </row>
    <row r="304" spans="1:20">
      <c r="A304" s="7"/>
      <c r="B304" s="7"/>
      <c r="C304" s="7"/>
      <c r="D304" s="7"/>
      <c r="E304" s="69">
        <v>4133</v>
      </c>
      <c r="F304" s="69">
        <v>62020010015</v>
      </c>
      <c r="G304" s="69" t="s">
        <v>1123</v>
      </c>
      <c r="H304" s="69">
        <v>62</v>
      </c>
      <c r="I304" s="69" t="s">
        <v>851</v>
      </c>
      <c r="J304" s="69">
        <v>6202</v>
      </c>
      <c r="K304" s="69" t="s">
        <v>1048</v>
      </c>
      <c r="L304" s="69">
        <v>6202001</v>
      </c>
      <c r="M304" s="69" t="s">
        <v>1049</v>
      </c>
      <c r="N304" s="69">
        <v>2024760010152</v>
      </c>
      <c r="O304" s="69" t="s">
        <v>1113</v>
      </c>
      <c r="P304" s="69" t="s">
        <v>1114</v>
      </c>
      <c r="Q304" s="69" t="s">
        <v>1148</v>
      </c>
      <c r="R304" s="69" t="s">
        <v>1149</v>
      </c>
      <c r="S304" s="7"/>
      <c r="T304" s="7"/>
    </row>
    <row r="305" spans="1:20">
      <c r="A305" s="7"/>
      <c r="B305" s="7"/>
      <c r="C305" s="7"/>
      <c r="D305" s="7"/>
      <c r="E305" s="69">
        <v>4133</v>
      </c>
      <c r="F305" s="69">
        <v>62020010015</v>
      </c>
      <c r="G305" s="69" t="s">
        <v>1123</v>
      </c>
      <c r="H305" s="69">
        <v>62</v>
      </c>
      <c r="I305" s="69" t="s">
        <v>851</v>
      </c>
      <c r="J305" s="69">
        <v>6202</v>
      </c>
      <c r="K305" s="69" t="s">
        <v>1048</v>
      </c>
      <c r="L305" s="69">
        <v>6202001</v>
      </c>
      <c r="M305" s="69" t="s">
        <v>1049</v>
      </c>
      <c r="N305" s="69">
        <v>2024760010152</v>
      </c>
      <c r="O305" s="69" t="s">
        <v>1113</v>
      </c>
      <c r="P305" s="69" t="s">
        <v>1114</v>
      </c>
      <c r="Q305" s="69" t="s">
        <v>1150</v>
      </c>
      <c r="R305" s="69" t="s">
        <v>1149</v>
      </c>
      <c r="S305" s="7"/>
      <c r="T305" s="7"/>
    </row>
    <row r="306" spans="1:20">
      <c r="A306" s="7"/>
      <c r="B306" s="7"/>
      <c r="C306" s="7"/>
      <c r="D306" s="7"/>
      <c r="E306" s="69">
        <v>4133</v>
      </c>
      <c r="F306" s="69">
        <v>62020010015</v>
      </c>
      <c r="G306" s="69" t="s">
        <v>1123</v>
      </c>
      <c r="H306" s="69">
        <v>62</v>
      </c>
      <c r="I306" s="69" t="s">
        <v>851</v>
      </c>
      <c r="J306" s="69">
        <v>6202</v>
      </c>
      <c r="K306" s="69" t="s">
        <v>1048</v>
      </c>
      <c r="L306" s="69">
        <v>6202001</v>
      </c>
      <c r="M306" s="69" t="s">
        <v>1049</v>
      </c>
      <c r="N306" s="69">
        <v>2024760010152</v>
      </c>
      <c r="O306" s="69" t="s">
        <v>1113</v>
      </c>
      <c r="P306" s="69" t="s">
        <v>1114</v>
      </c>
      <c r="Q306" s="69" t="s">
        <v>1151</v>
      </c>
      <c r="R306" s="69" t="s">
        <v>1133</v>
      </c>
      <c r="S306" s="7"/>
      <c r="T306" s="7"/>
    </row>
    <row r="307" spans="1:20">
      <c r="A307" s="7"/>
      <c r="B307" s="7"/>
      <c r="C307" s="7"/>
      <c r="D307" s="7"/>
      <c r="E307" s="69">
        <v>4133</v>
      </c>
      <c r="F307" s="69">
        <v>62020010015</v>
      </c>
      <c r="G307" s="69" t="s">
        <v>1123</v>
      </c>
      <c r="H307" s="69">
        <v>62</v>
      </c>
      <c r="I307" s="69" t="s">
        <v>851</v>
      </c>
      <c r="J307" s="69">
        <v>6202</v>
      </c>
      <c r="K307" s="69" t="s">
        <v>1048</v>
      </c>
      <c r="L307" s="69">
        <v>6202001</v>
      </c>
      <c r="M307" s="69" t="s">
        <v>1049</v>
      </c>
      <c r="N307" s="69">
        <v>2024760010152</v>
      </c>
      <c r="O307" s="69" t="s">
        <v>1113</v>
      </c>
      <c r="P307" s="69" t="s">
        <v>1114</v>
      </c>
      <c r="Q307" s="69" t="s">
        <v>1152</v>
      </c>
      <c r="R307" s="69" t="s">
        <v>1149</v>
      </c>
      <c r="S307" s="7"/>
      <c r="T307" s="7"/>
    </row>
    <row r="308" spans="1:20">
      <c r="A308" s="7"/>
      <c r="B308" s="7"/>
      <c r="C308" s="7"/>
      <c r="D308" s="7"/>
      <c r="E308" s="69">
        <v>4133</v>
      </c>
      <c r="F308" s="69">
        <v>62020010015</v>
      </c>
      <c r="G308" s="69" t="s">
        <v>1123</v>
      </c>
      <c r="H308" s="69">
        <v>62</v>
      </c>
      <c r="I308" s="69" t="s">
        <v>851</v>
      </c>
      <c r="J308" s="69">
        <v>6202</v>
      </c>
      <c r="K308" s="69" t="s">
        <v>1048</v>
      </c>
      <c r="L308" s="69">
        <v>6202001</v>
      </c>
      <c r="M308" s="69" t="s">
        <v>1049</v>
      </c>
      <c r="N308" s="69">
        <v>2024760010152</v>
      </c>
      <c r="O308" s="69" t="s">
        <v>1113</v>
      </c>
      <c r="P308" s="69" t="s">
        <v>1114</v>
      </c>
      <c r="Q308" s="69" t="s">
        <v>1153</v>
      </c>
      <c r="R308" s="69" t="s">
        <v>1133</v>
      </c>
      <c r="S308" s="7"/>
      <c r="T308" s="7"/>
    </row>
    <row r="309" spans="1:20">
      <c r="A309" s="7"/>
      <c r="B309" s="7"/>
      <c r="C309" s="7"/>
      <c r="D309" s="7"/>
      <c r="E309" s="69">
        <v>4133</v>
      </c>
      <c r="F309" s="69">
        <v>62020010009</v>
      </c>
      <c r="G309" s="69" t="s">
        <v>1112</v>
      </c>
      <c r="H309" s="69">
        <v>62</v>
      </c>
      <c r="I309" s="69" t="s">
        <v>851</v>
      </c>
      <c r="J309" s="69">
        <v>6202</v>
      </c>
      <c r="K309" s="69" t="s">
        <v>1048</v>
      </c>
      <c r="L309" s="69">
        <v>6202001</v>
      </c>
      <c r="M309" s="69" t="s">
        <v>1049</v>
      </c>
      <c r="N309" s="69">
        <v>2024760010152</v>
      </c>
      <c r="O309" s="69" t="s">
        <v>1113</v>
      </c>
      <c r="P309" s="69" t="s">
        <v>1114</v>
      </c>
      <c r="Q309" s="69" t="s">
        <v>1154</v>
      </c>
      <c r="R309" s="69" t="s">
        <v>1116</v>
      </c>
      <c r="S309" s="7"/>
      <c r="T309" s="7"/>
    </row>
    <row r="310" spans="1:20">
      <c r="A310" s="7"/>
      <c r="B310" s="7"/>
      <c r="C310" s="7"/>
      <c r="D310" s="7"/>
      <c r="E310" s="69">
        <v>4133</v>
      </c>
      <c r="F310" s="69">
        <v>62020010015</v>
      </c>
      <c r="G310" s="69" t="s">
        <v>1123</v>
      </c>
      <c r="H310" s="69">
        <v>62</v>
      </c>
      <c r="I310" s="69" t="s">
        <v>851</v>
      </c>
      <c r="J310" s="69">
        <v>6202</v>
      </c>
      <c r="K310" s="69" t="s">
        <v>1048</v>
      </c>
      <c r="L310" s="69">
        <v>6202001</v>
      </c>
      <c r="M310" s="69" t="s">
        <v>1049</v>
      </c>
      <c r="N310" s="69">
        <v>2024760010152</v>
      </c>
      <c r="O310" s="69" t="s">
        <v>1113</v>
      </c>
      <c r="P310" s="69" t="s">
        <v>1114</v>
      </c>
      <c r="Q310" s="69" t="s">
        <v>1155</v>
      </c>
      <c r="R310" s="69" t="s">
        <v>1127</v>
      </c>
      <c r="S310" s="7"/>
      <c r="T310" s="7"/>
    </row>
    <row r="311" spans="1:20">
      <c r="A311" s="7"/>
      <c r="B311" s="7"/>
      <c r="C311" s="7"/>
      <c r="D311" s="7"/>
      <c r="E311" s="69">
        <v>4133</v>
      </c>
      <c r="F311" s="69">
        <v>62020010015</v>
      </c>
      <c r="G311" s="69" t="s">
        <v>1123</v>
      </c>
      <c r="H311" s="69">
        <v>62</v>
      </c>
      <c r="I311" s="69" t="s">
        <v>851</v>
      </c>
      <c r="J311" s="69">
        <v>6202</v>
      </c>
      <c r="K311" s="69" t="s">
        <v>1048</v>
      </c>
      <c r="L311" s="69">
        <v>6202001</v>
      </c>
      <c r="M311" s="69" t="s">
        <v>1049</v>
      </c>
      <c r="N311" s="69">
        <v>2024760010152</v>
      </c>
      <c r="O311" s="69" t="s">
        <v>1113</v>
      </c>
      <c r="P311" s="69" t="s">
        <v>1114</v>
      </c>
      <c r="Q311" s="69" t="s">
        <v>1156</v>
      </c>
      <c r="R311" s="69" t="s">
        <v>1157</v>
      </c>
      <c r="S311" s="7"/>
      <c r="T311" s="7"/>
    </row>
    <row r="312" spans="1:20">
      <c r="A312" s="7"/>
      <c r="B312" s="7"/>
      <c r="C312" s="7"/>
      <c r="D312" s="7"/>
      <c r="E312" s="69">
        <v>4133</v>
      </c>
      <c r="F312" s="69">
        <v>62020010015</v>
      </c>
      <c r="G312" s="69" t="s">
        <v>1123</v>
      </c>
      <c r="H312" s="69">
        <v>62</v>
      </c>
      <c r="I312" s="69" t="s">
        <v>851</v>
      </c>
      <c r="J312" s="69">
        <v>6202</v>
      </c>
      <c r="K312" s="69" t="s">
        <v>1048</v>
      </c>
      <c r="L312" s="69">
        <v>6202001</v>
      </c>
      <c r="M312" s="69" t="s">
        <v>1049</v>
      </c>
      <c r="N312" s="69">
        <v>2024760010152</v>
      </c>
      <c r="O312" s="69" t="s">
        <v>1113</v>
      </c>
      <c r="P312" s="69" t="s">
        <v>1114</v>
      </c>
      <c r="Q312" s="69" t="s">
        <v>1158</v>
      </c>
      <c r="R312" s="69" t="s">
        <v>1157</v>
      </c>
      <c r="S312" s="7"/>
      <c r="T312" s="7"/>
    </row>
    <row r="313" spans="1:20">
      <c r="A313" s="7"/>
      <c r="B313" s="7"/>
      <c r="C313" s="7"/>
      <c r="D313" s="7"/>
      <c r="E313" s="69">
        <v>4133</v>
      </c>
      <c r="F313" s="69">
        <v>62020010009</v>
      </c>
      <c r="G313" s="69" t="s">
        <v>1112</v>
      </c>
      <c r="H313" s="69">
        <v>62</v>
      </c>
      <c r="I313" s="69" t="s">
        <v>851</v>
      </c>
      <c r="J313" s="69">
        <v>6202</v>
      </c>
      <c r="K313" s="69" t="s">
        <v>1048</v>
      </c>
      <c r="L313" s="69">
        <v>6202001</v>
      </c>
      <c r="M313" s="69" t="s">
        <v>1049</v>
      </c>
      <c r="N313" s="69">
        <v>2024760010152</v>
      </c>
      <c r="O313" s="69" t="s">
        <v>1113</v>
      </c>
      <c r="P313" s="69" t="s">
        <v>1114</v>
      </c>
      <c r="Q313" s="69" t="s">
        <v>1159</v>
      </c>
      <c r="R313" s="69" t="s">
        <v>1135</v>
      </c>
      <c r="S313" s="7"/>
      <c r="T313" s="7"/>
    </row>
    <row r="314" spans="1:20">
      <c r="A314" s="7"/>
      <c r="B314" s="7"/>
      <c r="C314" s="7"/>
      <c r="D314" s="7"/>
      <c r="E314" s="69">
        <v>4133</v>
      </c>
      <c r="F314" s="69">
        <v>62020010015</v>
      </c>
      <c r="G314" s="69" t="s">
        <v>1123</v>
      </c>
      <c r="H314" s="69">
        <v>62</v>
      </c>
      <c r="I314" s="69" t="s">
        <v>851</v>
      </c>
      <c r="J314" s="69">
        <v>6202</v>
      </c>
      <c r="K314" s="69" t="s">
        <v>1048</v>
      </c>
      <c r="L314" s="69">
        <v>6202001</v>
      </c>
      <c r="M314" s="69" t="s">
        <v>1049</v>
      </c>
      <c r="N314" s="69">
        <v>2024760010152</v>
      </c>
      <c r="O314" s="69" t="s">
        <v>1113</v>
      </c>
      <c r="P314" s="69" t="s">
        <v>1114</v>
      </c>
      <c r="Q314" s="69" t="s">
        <v>1160</v>
      </c>
      <c r="R314" s="69" t="s">
        <v>1157</v>
      </c>
      <c r="S314" s="7"/>
      <c r="T314" s="7"/>
    </row>
    <row r="315" spans="1:20">
      <c r="A315" s="7"/>
      <c r="B315" s="7"/>
      <c r="C315" s="7"/>
      <c r="D315" s="7"/>
      <c r="E315" s="69">
        <v>4133</v>
      </c>
      <c r="F315" s="69">
        <v>62020010015</v>
      </c>
      <c r="G315" s="69" t="s">
        <v>1123</v>
      </c>
      <c r="H315" s="69">
        <v>62</v>
      </c>
      <c r="I315" s="69" t="s">
        <v>851</v>
      </c>
      <c r="J315" s="69">
        <v>6202</v>
      </c>
      <c r="K315" s="69" t="s">
        <v>1048</v>
      </c>
      <c r="L315" s="69">
        <v>6202001</v>
      </c>
      <c r="M315" s="69" t="s">
        <v>1049</v>
      </c>
      <c r="N315" s="69">
        <v>2024760010152</v>
      </c>
      <c r="O315" s="69" t="s">
        <v>1113</v>
      </c>
      <c r="P315" s="69" t="s">
        <v>1114</v>
      </c>
      <c r="Q315" s="69" t="s">
        <v>1161</v>
      </c>
      <c r="R315" s="69" t="s">
        <v>1147</v>
      </c>
      <c r="S315" s="7"/>
      <c r="T315" s="7"/>
    </row>
    <row r="316" spans="1:20">
      <c r="A316" s="7"/>
      <c r="B316" s="7"/>
      <c r="C316" s="7"/>
      <c r="D316" s="7"/>
      <c r="E316" s="69">
        <v>4133</v>
      </c>
      <c r="F316" s="69">
        <v>62020010015</v>
      </c>
      <c r="G316" s="69" t="s">
        <v>1123</v>
      </c>
      <c r="H316" s="69">
        <v>62</v>
      </c>
      <c r="I316" s="69" t="s">
        <v>851</v>
      </c>
      <c r="J316" s="69">
        <v>6202</v>
      </c>
      <c r="K316" s="69" t="s">
        <v>1048</v>
      </c>
      <c r="L316" s="69">
        <v>6202001</v>
      </c>
      <c r="M316" s="69" t="s">
        <v>1049</v>
      </c>
      <c r="N316" s="69">
        <v>2024760010152</v>
      </c>
      <c r="O316" s="69" t="s">
        <v>1113</v>
      </c>
      <c r="P316" s="69" t="s">
        <v>1114</v>
      </c>
      <c r="Q316" s="69" t="s">
        <v>1162</v>
      </c>
      <c r="R316" s="69" t="s">
        <v>1163</v>
      </c>
      <c r="S316" s="7"/>
      <c r="T316" s="7"/>
    </row>
    <row r="317" spans="1:20">
      <c r="A317" s="7"/>
      <c r="B317" s="7"/>
      <c r="C317" s="7"/>
      <c r="D317" s="7"/>
      <c r="E317" s="69">
        <v>4133</v>
      </c>
      <c r="F317" s="69">
        <v>62020010015</v>
      </c>
      <c r="G317" s="69" t="s">
        <v>1123</v>
      </c>
      <c r="H317" s="69">
        <v>62</v>
      </c>
      <c r="I317" s="69" t="s">
        <v>851</v>
      </c>
      <c r="J317" s="69">
        <v>6202</v>
      </c>
      <c r="K317" s="69" t="s">
        <v>1048</v>
      </c>
      <c r="L317" s="69">
        <v>6202001</v>
      </c>
      <c r="M317" s="69" t="s">
        <v>1049</v>
      </c>
      <c r="N317" s="69">
        <v>2024760010152</v>
      </c>
      <c r="O317" s="69" t="s">
        <v>1113</v>
      </c>
      <c r="P317" s="69" t="s">
        <v>1114</v>
      </c>
      <c r="Q317" s="69" t="s">
        <v>1164</v>
      </c>
      <c r="R317" s="69" t="s">
        <v>1127</v>
      </c>
      <c r="S317" s="7"/>
      <c r="T317" s="7"/>
    </row>
    <row r="318" spans="1:20">
      <c r="A318" s="7"/>
      <c r="B318" s="7"/>
      <c r="C318" s="7"/>
      <c r="D318" s="7"/>
      <c r="E318" s="69">
        <v>4133</v>
      </c>
      <c r="F318" s="69">
        <v>62020010015</v>
      </c>
      <c r="G318" s="69" t="s">
        <v>1123</v>
      </c>
      <c r="H318" s="69">
        <v>62</v>
      </c>
      <c r="I318" s="69" t="s">
        <v>851</v>
      </c>
      <c r="J318" s="69">
        <v>6202</v>
      </c>
      <c r="K318" s="69" t="s">
        <v>1048</v>
      </c>
      <c r="L318" s="69">
        <v>6202001</v>
      </c>
      <c r="M318" s="69" t="s">
        <v>1049</v>
      </c>
      <c r="N318" s="69">
        <v>2024760010152</v>
      </c>
      <c r="O318" s="69" t="s">
        <v>1113</v>
      </c>
      <c r="P318" s="69" t="s">
        <v>1114</v>
      </c>
      <c r="Q318" s="69" t="s">
        <v>1165</v>
      </c>
      <c r="R318" s="69" t="s">
        <v>1127</v>
      </c>
      <c r="S318" s="7"/>
      <c r="T318" s="7"/>
    </row>
    <row r="319" spans="1:20">
      <c r="A319" s="7"/>
      <c r="B319" s="7"/>
      <c r="C319" s="7"/>
      <c r="D319" s="7"/>
      <c r="E319" s="69">
        <v>4133</v>
      </c>
      <c r="F319" s="69">
        <v>62020010012</v>
      </c>
      <c r="G319" s="69" t="s">
        <v>1166</v>
      </c>
      <c r="H319" s="69">
        <v>62</v>
      </c>
      <c r="I319" s="69" t="s">
        <v>851</v>
      </c>
      <c r="J319" s="69">
        <v>6202</v>
      </c>
      <c r="K319" s="69" t="s">
        <v>1048</v>
      </c>
      <c r="L319" s="69">
        <v>6202001</v>
      </c>
      <c r="M319" s="69" t="s">
        <v>1049</v>
      </c>
      <c r="N319" s="69">
        <v>2024760010138</v>
      </c>
      <c r="O319" s="69" t="s">
        <v>1167</v>
      </c>
      <c r="P319" s="69" t="s">
        <v>1168</v>
      </c>
      <c r="Q319" s="69" t="s">
        <v>1169</v>
      </c>
      <c r="R319" s="69" t="s">
        <v>1170</v>
      </c>
      <c r="S319" s="7"/>
      <c r="T319" s="7"/>
    </row>
    <row r="320" spans="1:20">
      <c r="A320" s="7"/>
      <c r="B320" s="7"/>
      <c r="C320" s="7"/>
      <c r="D320" s="7"/>
      <c r="E320" s="69">
        <v>4133</v>
      </c>
      <c r="F320" s="69">
        <v>62020010012</v>
      </c>
      <c r="G320" s="69" t="s">
        <v>1166</v>
      </c>
      <c r="H320" s="69">
        <v>62</v>
      </c>
      <c r="I320" s="69" t="s">
        <v>851</v>
      </c>
      <c r="J320" s="69">
        <v>6202</v>
      </c>
      <c r="K320" s="69" t="s">
        <v>1048</v>
      </c>
      <c r="L320" s="69">
        <v>6202001</v>
      </c>
      <c r="M320" s="69" t="s">
        <v>1049</v>
      </c>
      <c r="N320" s="69">
        <v>2024760010138</v>
      </c>
      <c r="O320" s="69" t="s">
        <v>1167</v>
      </c>
      <c r="P320" s="69" t="s">
        <v>1168</v>
      </c>
      <c r="Q320" s="69" t="s">
        <v>1171</v>
      </c>
      <c r="R320" s="69" t="s">
        <v>1172</v>
      </c>
      <c r="S320" s="7"/>
      <c r="T320" s="7"/>
    </row>
    <row r="321" spans="1:20">
      <c r="A321" s="7"/>
      <c r="B321" s="7"/>
      <c r="C321" s="7"/>
      <c r="D321" s="7"/>
      <c r="E321" s="69">
        <v>4133</v>
      </c>
      <c r="F321" s="69">
        <v>62020010012</v>
      </c>
      <c r="G321" s="69" t="s">
        <v>1166</v>
      </c>
      <c r="H321" s="69">
        <v>62</v>
      </c>
      <c r="I321" s="69" t="s">
        <v>851</v>
      </c>
      <c r="J321" s="69">
        <v>6202</v>
      </c>
      <c r="K321" s="69" t="s">
        <v>1048</v>
      </c>
      <c r="L321" s="69">
        <v>6202001</v>
      </c>
      <c r="M321" s="69" t="s">
        <v>1049</v>
      </c>
      <c r="N321" s="69">
        <v>2024760010138</v>
      </c>
      <c r="O321" s="69" t="s">
        <v>1167</v>
      </c>
      <c r="P321" s="69" t="s">
        <v>1168</v>
      </c>
      <c r="Q321" s="69" t="s">
        <v>1173</v>
      </c>
      <c r="R321" s="69" t="s">
        <v>1174</v>
      </c>
      <c r="S321" s="7"/>
      <c r="T321" s="7"/>
    </row>
    <row r="322" spans="1:20">
      <c r="A322" s="7"/>
      <c r="B322" s="7"/>
      <c r="C322" s="7"/>
      <c r="D322" s="7"/>
      <c r="E322" s="69">
        <v>4133</v>
      </c>
      <c r="F322" s="69">
        <v>62020010012</v>
      </c>
      <c r="G322" s="69" t="s">
        <v>1166</v>
      </c>
      <c r="H322" s="69">
        <v>62</v>
      </c>
      <c r="I322" s="69" t="s">
        <v>851</v>
      </c>
      <c r="J322" s="69">
        <v>6202</v>
      </c>
      <c r="K322" s="69" t="s">
        <v>1048</v>
      </c>
      <c r="L322" s="69">
        <v>6202001</v>
      </c>
      <c r="M322" s="69" t="s">
        <v>1049</v>
      </c>
      <c r="N322" s="69">
        <v>2024760010138</v>
      </c>
      <c r="O322" s="69" t="s">
        <v>1167</v>
      </c>
      <c r="P322" s="69" t="s">
        <v>1168</v>
      </c>
      <c r="Q322" s="69" t="s">
        <v>1175</v>
      </c>
      <c r="R322" s="69" t="s">
        <v>1176</v>
      </c>
      <c r="S322" s="7"/>
      <c r="T322" s="7"/>
    </row>
    <row r="323" spans="1:20">
      <c r="A323" s="7"/>
      <c r="B323" s="7"/>
      <c r="C323" s="7"/>
      <c r="D323" s="7"/>
      <c r="E323" s="69">
        <v>4133</v>
      </c>
      <c r="F323" s="69">
        <v>62020010012</v>
      </c>
      <c r="G323" s="69" t="s">
        <v>1166</v>
      </c>
      <c r="H323" s="69">
        <v>62</v>
      </c>
      <c r="I323" s="69" t="s">
        <v>851</v>
      </c>
      <c r="J323" s="69">
        <v>6202</v>
      </c>
      <c r="K323" s="69" t="s">
        <v>1048</v>
      </c>
      <c r="L323" s="69">
        <v>6202001</v>
      </c>
      <c r="M323" s="69" t="s">
        <v>1049</v>
      </c>
      <c r="N323" s="69">
        <v>2024760010138</v>
      </c>
      <c r="O323" s="69" t="s">
        <v>1167</v>
      </c>
      <c r="P323" s="69" t="s">
        <v>1168</v>
      </c>
      <c r="Q323" s="69" t="s">
        <v>1177</v>
      </c>
      <c r="R323" s="69" t="s">
        <v>1178</v>
      </c>
      <c r="S323" s="7"/>
      <c r="T323" s="7"/>
    </row>
    <row r="324" spans="1:20">
      <c r="A324" s="7"/>
      <c r="B324" s="7"/>
      <c r="C324" s="7"/>
      <c r="D324" s="7"/>
      <c r="E324" s="69">
        <v>4133</v>
      </c>
      <c r="F324" s="69">
        <v>62020010012</v>
      </c>
      <c r="G324" s="69" t="s">
        <v>1166</v>
      </c>
      <c r="H324" s="69">
        <v>62</v>
      </c>
      <c r="I324" s="69" t="s">
        <v>851</v>
      </c>
      <c r="J324" s="69">
        <v>6202</v>
      </c>
      <c r="K324" s="69" t="s">
        <v>1048</v>
      </c>
      <c r="L324" s="69">
        <v>6202001</v>
      </c>
      <c r="M324" s="69" t="s">
        <v>1049</v>
      </c>
      <c r="N324" s="69">
        <v>2024760010138</v>
      </c>
      <c r="O324" s="69" t="s">
        <v>1167</v>
      </c>
      <c r="P324" s="69" t="s">
        <v>1168</v>
      </c>
      <c r="Q324" s="69" t="s">
        <v>1179</v>
      </c>
      <c r="R324" s="69" t="s">
        <v>1180</v>
      </c>
      <c r="S324" s="7"/>
      <c r="T324" s="7"/>
    </row>
    <row r="325" spans="1:20">
      <c r="A325" s="7"/>
      <c r="B325" s="7"/>
      <c r="C325" s="7"/>
      <c r="D325" s="7"/>
      <c r="E325" s="69">
        <v>4133</v>
      </c>
      <c r="F325" s="69">
        <v>62020010012</v>
      </c>
      <c r="G325" s="69" t="s">
        <v>1166</v>
      </c>
      <c r="H325" s="69">
        <v>62</v>
      </c>
      <c r="I325" s="69" t="s">
        <v>851</v>
      </c>
      <c r="J325" s="69">
        <v>6202</v>
      </c>
      <c r="K325" s="69" t="s">
        <v>1048</v>
      </c>
      <c r="L325" s="69">
        <v>6202001</v>
      </c>
      <c r="M325" s="69" t="s">
        <v>1049</v>
      </c>
      <c r="N325" s="69">
        <v>2024760010138</v>
      </c>
      <c r="O325" s="69" t="s">
        <v>1167</v>
      </c>
      <c r="P325" s="69" t="s">
        <v>1168</v>
      </c>
      <c r="Q325" s="69" t="s">
        <v>1181</v>
      </c>
      <c r="R325" s="69" t="s">
        <v>1170</v>
      </c>
      <c r="S325" s="7"/>
      <c r="T325" s="7"/>
    </row>
    <row r="326" spans="1:20">
      <c r="A326" s="7"/>
      <c r="B326" s="7"/>
      <c r="C326" s="7"/>
      <c r="D326" s="7"/>
      <c r="E326" s="69">
        <v>4133</v>
      </c>
      <c r="F326" s="69">
        <v>62020010005</v>
      </c>
      <c r="G326" s="69" t="s">
        <v>1182</v>
      </c>
      <c r="H326" s="69">
        <v>62</v>
      </c>
      <c r="I326" s="69" t="s">
        <v>851</v>
      </c>
      <c r="J326" s="69">
        <v>6202</v>
      </c>
      <c r="K326" s="69" t="s">
        <v>1048</v>
      </c>
      <c r="L326" s="69">
        <v>6202001</v>
      </c>
      <c r="M326" s="69" t="s">
        <v>1049</v>
      </c>
      <c r="N326" s="69">
        <v>2024760010153</v>
      </c>
      <c r="O326" s="69" t="s">
        <v>1183</v>
      </c>
      <c r="P326" s="69" t="s">
        <v>1184</v>
      </c>
      <c r="Q326" s="69" t="s">
        <v>1185</v>
      </c>
      <c r="R326" s="69" t="s">
        <v>1186</v>
      </c>
      <c r="S326" s="7"/>
      <c r="T326" s="7"/>
    </row>
    <row r="327" spans="1:20">
      <c r="A327" s="7"/>
      <c r="B327" s="7"/>
      <c r="C327" s="7"/>
      <c r="D327" s="7"/>
      <c r="E327" s="69">
        <v>4133</v>
      </c>
      <c r="F327" s="69">
        <v>62020010005</v>
      </c>
      <c r="G327" s="69" t="s">
        <v>1182</v>
      </c>
      <c r="H327" s="69">
        <v>62</v>
      </c>
      <c r="I327" s="69" t="s">
        <v>851</v>
      </c>
      <c r="J327" s="69">
        <v>6202</v>
      </c>
      <c r="K327" s="69" t="s">
        <v>1048</v>
      </c>
      <c r="L327" s="69">
        <v>6202001</v>
      </c>
      <c r="M327" s="69" t="s">
        <v>1049</v>
      </c>
      <c r="N327" s="69">
        <v>2024760010153</v>
      </c>
      <c r="O327" s="69" t="s">
        <v>1183</v>
      </c>
      <c r="P327" s="69" t="s">
        <v>1184</v>
      </c>
      <c r="Q327" s="69" t="s">
        <v>1187</v>
      </c>
      <c r="R327" s="69" t="s">
        <v>1188</v>
      </c>
      <c r="S327" s="7"/>
      <c r="T327" s="7"/>
    </row>
    <row r="328" spans="1:20">
      <c r="A328" s="7"/>
      <c r="B328" s="7"/>
      <c r="C328" s="7"/>
      <c r="D328" s="7"/>
      <c r="E328" s="69">
        <v>4133</v>
      </c>
      <c r="F328" s="69">
        <v>62020010005</v>
      </c>
      <c r="G328" s="69" t="s">
        <v>1182</v>
      </c>
      <c r="H328" s="69">
        <v>62</v>
      </c>
      <c r="I328" s="69" t="s">
        <v>851</v>
      </c>
      <c r="J328" s="69">
        <v>6202</v>
      </c>
      <c r="K328" s="69" t="s">
        <v>1048</v>
      </c>
      <c r="L328" s="69">
        <v>6202001</v>
      </c>
      <c r="M328" s="69" t="s">
        <v>1049</v>
      </c>
      <c r="N328" s="69">
        <v>2024760010153</v>
      </c>
      <c r="O328" s="69" t="s">
        <v>1183</v>
      </c>
      <c r="P328" s="69" t="s">
        <v>1184</v>
      </c>
      <c r="Q328" s="69" t="s">
        <v>1189</v>
      </c>
      <c r="R328" s="69" t="s">
        <v>1190</v>
      </c>
      <c r="S328" s="7"/>
      <c r="T328" s="7"/>
    </row>
    <row r="329" spans="1:20">
      <c r="A329" s="7"/>
      <c r="B329" s="7"/>
      <c r="C329" s="7"/>
      <c r="D329" s="7"/>
      <c r="E329" s="69">
        <v>4133</v>
      </c>
      <c r="F329" s="69">
        <v>62020010005</v>
      </c>
      <c r="G329" s="69" t="s">
        <v>1182</v>
      </c>
      <c r="H329" s="69">
        <v>62</v>
      </c>
      <c r="I329" s="69" t="s">
        <v>851</v>
      </c>
      <c r="J329" s="69">
        <v>6202</v>
      </c>
      <c r="K329" s="69" t="s">
        <v>1048</v>
      </c>
      <c r="L329" s="69">
        <v>6202001</v>
      </c>
      <c r="M329" s="69" t="s">
        <v>1049</v>
      </c>
      <c r="N329" s="69">
        <v>2024760010153</v>
      </c>
      <c r="O329" s="69" t="s">
        <v>1183</v>
      </c>
      <c r="P329" s="69" t="s">
        <v>1184</v>
      </c>
      <c r="Q329" s="69" t="s">
        <v>1191</v>
      </c>
      <c r="R329" s="69" t="s">
        <v>1192</v>
      </c>
      <c r="S329" s="7"/>
      <c r="T329" s="7"/>
    </row>
    <row r="330" spans="1:20">
      <c r="A330" s="7"/>
      <c r="B330" s="7"/>
      <c r="C330" s="7"/>
      <c r="D330" s="7"/>
      <c r="E330" s="69">
        <v>4133</v>
      </c>
      <c r="F330" s="69">
        <v>62020010005</v>
      </c>
      <c r="G330" s="69" t="s">
        <v>1182</v>
      </c>
      <c r="H330" s="69">
        <v>62</v>
      </c>
      <c r="I330" s="69" t="s">
        <v>851</v>
      </c>
      <c r="J330" s="69">
        <v>6202</v>
      </c>
      <c r="K330" s="69" t="s">
        <v>1048</v>
      </c>
      <c r="L330" s="69">
        <v>6202001</v>
      </c>
      <c r="M330" s="69" t="s">
        <v>1049</v>
      </c>
      <c r="N330" s="69">
        <v>2024760010153</v>
      </c>
      <c r="O330" s="69" t="s">
        <v>1183</v>
      </c>
      <c r="P330" s="69" t="s">
        <v>1184</v>
      </c>
      <c r="Q330" s="69" t="s">
        <v>1193</v>
      </c>
      <c r="R330" s="69" t="s">
        <v>1194</v>
      </c>
      <c r="S330" s="7"/>
      <c r="T330" s="7"/>
    </row>
    <row r="331" spans="1:20">
      <c r="A331" s="7"/>
      <c r="B331" s="7"/>
      <c r="C331" s="7"/>
      <c r="D331" s="7"/>
      <c r="E331" s="69">
        <v>4133</v>
      </c>
      <c r="F331" s="69">
        <v>62020010005</v>
      </c>
      <c r="G331" s="69" t="s">
        <v>1182</v>
      </c>
      <c r="H331" s="69">
        <v>62</v>
      </c>
      <c r="I331" s="69" t="s">
        <v>851</v>
      </c>
      <c r="J331" s="69">
        <v>6202</v>
      </c>
      <c r="K331" s="69" t="s">
        <v>1048</v>
      </c>
      <c r="L331" s="69">
        <v>6202001</v>
      </c>
      <c r="M331" s="69" t="s">
        <v>1049</v>
      </c>
      <c r="N331" s="69">
        <v>2024760010153</v>
      </c>
      <c r="O331" s="69" t="s">
        <v>1183</v>
      </c>
      <c r="P331" s="69" t="s">
        <v>1184</v>
      </c>
      <c r="Q331" s="69" t="s">
        <v>1195</v>
      </c>
      <c r="R331" s="69" t="s">
        <v>1196</v>
      </c>
      <c r="S331" s="7"/>
      <c r="T331" s="7"/>
    </row>
    <row r="332" spans="1:20">
      <c r="A332" s="7"/>
      <c r="B332" s="7"/>
      <c r="C332" s="7"/>
      <c r="D332" s="7"/>
      <c r="E332" s="69">
        <v>4133</v>
      </c>
      <c r="F332" s="69">
        <v>62020010005</v>
      </c>
      <c r="G332" s="69" t="s">
        <v>1182</v>
      </c>
      <c r="H332" s="69">
        <v>62</v>
      </c>
      <c r="I332" s="69" t="s">
        <v>851</v>
      </c>
      <c r="J332" s="69">
        <v>6202</v>
      </c>
      <c r="K332" s="69" t="s">
        <v>1048</v>
      </c>
      <c r="L332" s="69">
        <v>6202001</v>
      </c>
      <c r="M332" s="69" t="s">
        <v>1049</v>
      </c>
      <c r="N332" s="69">
        <v>2024760010153</v>
      </c>
      <c r="O332" s="69" t="s">
        <v>1183</v>
      </c>
      <c r="P332" s="69" t="s">
        <v>1184</v>
      </c>
      <c r="Q332" s="69" t="s">
        <v>1197</v>
      </c>
      <c r="R332" s="69" t="s">
        <v>1192</v>
      </c>
      <c r="S332" s="7"/>
      <c r="T332" s="7"/>
    </row>
    <row r="333" spans="1:20">
      <c r="A333" s="7"/>
      <c r="B333" s="7"/>
      <c r="C333" s="7"/>
      <c r="D333" s="7"/>
      <c r="E333" s="69">
        <v>4133</v>
      </c>
      <c r="F333" s="69">
        <v>62020010005</v>
      </c>
      <c r="G333" s="69" t="s">
        <v>1182</v>
      </c>
      <c r="H333" s="69">
        <v>62</v>
      </c>
      <c r="I333" s="69" t="s">
        <v>851</v>
      </c>
      <c r="J333" s="69">
        <v>6202</v>
      </c>
      <c r="K333" s="69" t="s">
        <v>1048</v>
      </c>
      <c r="L333" s="69">
        <v>6202001</v>
      </c>
      <c r="M333" s="69" t="s">
        <v>1049</v>
      </c>
      <c r="N333" s="69">
        <v>2024760010153</v>
      </c>
      <c r="O333" s="69" t="s">
        <v>1183</v>
      </c>
      <c r="P333" s="69" t="s">
        <v>1184</v>
      </c>
      <c r="Q333" s="69" t="s">
        <v>1198</v>
      </c>
      <c r="R333" s="69" t="s">
        <v>1188</v>
      </c>
      <c r="S333" s="7"/>
      <c r="T333" s="7"/>
    </row>
    <row r="334" spans="1:20">
      <c r="A334" s="7"/>
      <c r="B334" s="7"/>
      <c r="C334" s="7"/>
      <c r="D334" s="7"/>
      <c r="E334" s="69">
        <v>4133</v>
      </c>
      <c r="F334" s="69">
        <v>62020010005</v>
      </c>
      <c r="G334" s="69" t="s">
        <v>1182</v>
      </c>
      <c r="H334" s="69">
        <v>62</v>
      </c>
      <c r="I334" s="69" t="s">
        <v>851</v>
      </c>
      <c r="J334" s="69">
        <v>6202</v>
      </c>
      <c r="K334" s="69" t="s">
        <v>1048</v>
      </c>
      <c r="L334" s="69">
        <v>6202001</v>
      </c>
      <c r="M334" s="69" t="s">
        <v>1049</v>
      </c>
      <c r="N334" s="69">
        <v>2024760010153</v>
      </c>
      <c r="O334" s="69" t="s">
        <v>1183</v>
      </c>
      <c r="P334" s="69" t="s">
        <v>1184</v>
      </c>
      <c r="Q334" s="69" t="s">
        <v>1199</v>
      </c>
      <c r="R334" s="69" t="s">
        <v>1200</v>
      </c>
      <c r="S334" s="7"/>
      <c r="T334" s="7"/>
    </row>
    <row r="335" spans="1:20">
      <c r="A335" s="7"/>
      <c r="B335" s="7"/>
      <c r="C335" s="7"/>
      <c r="D335" s="7"/>
      <c r="E335" s="69">
        <v>4133</v>
      </c>
      <c r="F335" s="69">
        <v>62020010005</v>
      </c>
      <c r="G335" s="69" t="s">
        <v>1182</v>
      </c>
      <c r="H335" s="69">
        <v>62</v>
      </c>
      <c r="I335" s="69" t="s">
        <v>851</v>
      </c>
      <c r="J335" s="69">
        <v>6202</v>
      </c>
      <c r="K335" s="69" t="s">
        <v>1048</v>
      </c>
      <c r="L335" s="69">
        <v>6202001</v>
      </c>
      <c r="M335" s="69" t="s">
        <v>1049</v>
      </c>
      <c r="N335" s="69">
        <v>2024760010153</v>
      </c>
      <c r="O335" s="69" t="s">
        <v>1183</v>
      </c>
      <c r="P335" s="69" t="s">
        <v>1184</v>
      </c>
      <c r="Q335" s="69" t="s">
        <v>1201</v>
      </c>
      <c r="R335" s="69" t="s">
        <v>1202</v>
      </c>
      <c r="S335" s="7"/>
      <c r="T335" s="7"/>
    </row>
    <row r="336" spans="1:20">
      <c r="A336" s="7"/>
      <c r="B336" s="7"/>
      <c r="C336" s="7"/>
      <c r="D336" s="7"/>
      <c r="E336" s="69">
        <v>4133</v>
      </c>
      <c r="F336" s="69">
        <v>62020010005</v>
      </c>
      <c r="G336" s="69" t="s">
        <v>1182</v>
      </c>
      <c r="H336" s="69">
        <v>62</v>
      </c>
      <c r="I336" s="69" t="s">
        <v>851</v>
      </c>
      <c r="J336" s="69">
        <v>6202</v>
      </c>
      <c r="K336" s="69" t="s">
        <v>1048</v>
      </c>
      <c r="L336" s="69">
        <v>6202001</v>
      </c>
      <c r="M336" s="69" t="s">
        <v>1049</v>
      </c>
      <c r="N336" s="69">
        <v>2024760010153</v>
      </c>
      <c r="O336" s="69" t="s">
        <v>1183</v>
      </c>
      <c r="P336" s="69" t="s">
        <v>1184</v>
      </c>
      <c r="Q336" s="69" t="s">
        <v>1203</v>
      </c>
      <c r="R336" s="69" t="s">
        <v>1204</v>
      </c>
      <c r="S336" s="7"/>
      <c r="T336" s="7"/>
    </row>
    <row r="337" spans="1:20">
      <c r="A337" s="7"/>
      <c r="B337" s="7"/>
      <c r="C337" s="7"/>
      <c r="D337" s="7"/>
      <c r="E337" s="69">
        <v>4133</v>
      </c>
      <c r="F337" s="69">
        <v>62020010005</v>
      </c>
      <c r="G337" s="69" t="s">
        <v>1182</v>
      </c>
      <c r="H337" s="69">
        <v>62</v>
      </c>
      <c r="I337" s="69" t="s">
        <v>851</v>
      </c>
      <c r="J337" s="69">
        <v>6202</v>
      </c>
      <c r="K337" s="69" t="s">
        <v>1048</v>
      </c>
      <c r="L337" s="69">
        <v>6202001</v>
      </c>
      <c r="M337" s="69" t="s">
        <v>1049</v>
      </c>
      <c r="N337" s="69">
        <v>2024760010153</v>
      </c>
      <c r="O337" s="69" t="s">
        <v>1183</v>
      </c>
      <c r="P337" s="69" t="s">
        <v>1184</v>
      </c>
      <c r="Q337" s="69" t="s">
        <v>1205</v>
      </c>
      <c r="R337" s="69" t="s">
        <v>1186</v>
      </c>
      <c r="S337" s="7"/>
      <c r="T337" s="7"/>
    </row>
    <row r="338" spans="1:20">
      <c r="A338" s="7"/>
      <c r="B338" s="7"/>
      <c r="C338" s="7"/>
      <c r="D338" s="7"/>
      <c r="E338" s="69">
        <v>4133</v>
      </c>
      <c r="F338" s="69">
        <v>62020010005</v>
      </c>
      <c r="G338" s="69" t="s">
        <v>1182</v>
      </c>
      <c r="H338" s="69">
        <v>62</v>
      </c>
      <c r="I338" s="69" t="s">
        <v>851</v>
      </c>
      <c r="J338" s="69">
        <v>6202</v>
      </c>
      <c r="K338" s="69" t="s">
        <v>1048</v>
      </c>
      <c r="L338" s="69">
        <v>6202001</v>
      </c>
      <c r="M338" s="69" t="s">
        <v>1049</v>
      </c>
      <c r="N338" s="69">
        <v>2024760010153</v>
      </c>
      <c r="O338" s="69" t="s">
        <v>1183</v>
      </c>
      <c r="P338" s="69" t="s">
        <v>1184</v>
      </c>
      <c r="Q338" s="69" t="s">
        <v>1206</v>
      </c>
      <c r="R338" s="69" t="s">
        <v>1188</v>
      </c>
      <c r="S338" s="7"/>
      <c r="T338" s="7"/>
    </row>
    <row r="339" spans="1:20">
      <c r="A339" s="7"/>
      <c r="B339" s="7"/>
      <c r="C339" s="7"/>
      <c r="D339" s="7"/>
      <c r="E339" s="69">
        <v>4133</v>
      </c>
      <c r="F339" s="69">
        <v>62020010005</v>
      </c>
      <c r="G339" s="69" t="s">
        <v>1182</v>
      </c>
      <c r="H339" s="69">
        <v>62</v>
      </c>
      <c r="I339" s="69" t="s">
        <v>851</v>
      </c>
      <c r="J339" s="69">
        <v>6202</v>
      </c>
      <c r="K339" s="69" t="s">
        <v>1048</v>
      </c>
      <c r="L339" s="69">
        <v>6202001</v>
      </c>
      <c r="M339" s="69" t="s">
        <v>1049</v>
      </c>
      <c r="N339" s="69">
        <v>2024760010153</v>
      </c>
      <c r="O339" s="69" t="s">
        <v>1183</v>
      </c>
      <c r="P339" s="69" t="s">
        <v>1184</v>
      </c>
      <c r="Q339" s="69" t="s">
        <v>1207</v>
      </c>
      <c r="R339" s="69" t="s">
        <v>1190</v>
      </c>
      <c r="S339" s="7"/>
      <c r="T339" s="7"/>
    </row>
    <row r="340" spans="1:20">
      <c r="A340" s="7"/>
      <c r="B340" s="7"/>
      <c r="C340" s="7"/>
      <c r="D340" s="7"/>
      <c r="E340" s="69">
        <v>4133</v>
      </c>
      <c r="F340" s="69">
        <v>62020010005</v>
      </c>
      <c r="G340" s="69" t="s">
        <v>1182</v>
      </c>
      <c r="H340" s="69">
        <v>62</v>
      </c>
      <c r="I340" s="69" t="s">
        <v>851</v>
      </c>
      <c r="J340" s="69">
        <v>6202</v>
      </c>
      <c r="K340" s="69" t="s">
        <v>1048</v>
      </c>
      <c r="L340" s="69">
        <v>6202001</v>
      </c>
      <c r="M340" s="69" t="s">
        <v>1049</v>
      </c>
      <c r="N340" s="69">
        <v>2024760010153</v>
      </c>
      <c r="O340" s="69" t="s">
        <v>1183</v>
      </c>
      <c r="P340" s="69" t="s">
        <v>1184</v>
      </c>
      <c r="Q340" s="69" t="s">
        <v>1208</v>
      </c>
      <c r="R340" s="69" t="s">
        <v>1204</v>
      </c>
      <c r="S340" s="7"/>
      <c r="T340" s="7"/>
    </row>
    <row r="341" spans="1:20">
      <c r="A341" s="7"/>
      <c r="B341" s="7"/>
      <c r="C341" s="7"/>
      <c r="D341" s="7"/>
      <c r="E341" s="69">
        <v>4133</v>
      </c>
      <c r="F341" s="69">
        <v>62020010005</v>
      </c>
      <c r="G341" s="69" t="s">
        <v>1182</v>
      </c>
      <c r="H341" s="69">
        <v>62</v>
      </c>
      <c r="I341" s="69" t="s">
        <v>851</v>
      </c>
      <c r="J341" s="69">
        <v>6202</v>
      </c>
      <c r="K341" s="69" t="s">
        <v>1048</v>
      </c>
      <c r="L341" s="69">
        <v>6202001</v>
      </c>
      <c r="M341" s="69" t="s">
        <v>1049</v>
      </c>
      <c r="N341" s="69">
        <v>2024760010153</v>
      </c>
      <c r="O341" s="69" t="s">
        <v>1183</v>
      </c>
      <c r="P341" s="69" t="s">
        <v>1184</v>
      </c>
      <c r="Q341" s="69" t="s">
        <v>1209</v>
      </c>
      <c r="R341" s="69" t="s">
        <v>1210</v>
      </c>
      <c r="S341" s="7"/>
      <c r="T341" s="7"/>
    </row>
    <row r="342" spans="1:20">
      <c r="A342" s="7"/>
      <c r="B342" s="7"/>
      <c r="C342" s="7"/>
      <c r="D342" s="7"/>
      <c r="E342" s="69">
        <v>4133</v>
      </c>
      <c r="F342" s="69">
        <v>62020010005</v>
      </c>
      <c r="G342" s="69" t="s">
        <v>1182</v>
      </c>
      <c r="H342" s="69">
        <v>62</v>
      </c>
      <c r="I342" s="69" t="s">
        <v>851</v>
      </c>
      <c r="J342" s="69">
        <v>6202</v>
      </c>
      <c r="K342" s="69" t="s">
        <v>1048</v>
      </c>
      <c r="L342" s="69">
        <v>6202001</v>
      </c>
      <c r="M342" s="69" t="s">
        <v>1049</v>
      </c>
      <c r="N342" s="69">
        <v>2024760010153</v>
      </c>
      <c r="O342" s="69" t="s">
        <v>1183</v>
      </c>
      <c r="P342" s="69" t="s">
        <v>1184</v>
      </c>
      <c r="Q342" s="69" t="s">
        <v>1211</v>
      </c>
      <c r="R342" s="69" t="s">
        <v>1196</v>
      </c>
      <c r="S342" s="7"/>
      <c r="T342" s="7"/>
    </row>
    <row r="343" spans="1:20">
      <c r="A343" s="7"/>
      <c r="B343" s="7"/>
      <c r="C343" s="7"/>
      <c r="D343" s="7"/>
      <c r="E343" s="69">
        <v>4133</v>
      </c>
      <c r="F343" s="69">
        <v>61020020001</v>
      </c>
      <c r="G343" s="69" t="s">
        <v>1212</v>
      </c>
      <c r="H343" s="69">
        <v>61</v>
      </c>
      <c r="I343" s="69" t="s">
        <v>1213</v>
      </c>
      <c r="J343" s="69">
        <v>6102</v>
      </c>
      <c r="K343" s="69" t="s">
        <v>1214</v>
      </c>
      <c r="L343" s="69">
        <v>6102002</v>
      </c>
      <c r="M343" s="69" t="s">
        <v>1215</v>
      </c>
      <c r="N343" s="69">
        <v>2024760010133</v>
      </c>
      <c r="O343" s="69" t="s">
        <v>1216</v>
      </c>
      <c r="P343" s="69" t="s">
        <v>1217</v>
      </c>
      <c r="Q343" s="69" t="s">
        <v>1218</v>
      </c>
      <c r="R343" s="69" t="s">
        <v>1219</v>
      </c>
      <c r="S343" s="7"/>
      <c r="T343" s="7"/>
    </row>
    <row r="344" spans="1:20">
      <c r="A344" s="7"/>
      <c r="B344" s="7"/>
      <c r="C344" s="7"/>
      <c r="D344" s="7"/>
      <c r="E344" s="69">
        <v>4133</v>
      </c>
      <c r="F344" s="69">
        <v>61020020001</v>
      </c>
      <c r="G344" s="69" t="s">
        <v>1212</v>
      </c>
      <c r="H344" s="69">
        <v>61</v>
      </c>
      <c r="I344" s="69" t="s">
        <v>1213</v>
      </c>
      <c r="J344" s="69">
        <v>6102</v>
      </c>
      <c r="K344" s="69" t="s">
        <v>1214</v>
      </c>
      <c r="L344" s="69">
        <v>6102002</v>
      </c>
      <c r="M344" s="69" t="s">
        <v>1215</v>
      </c>
      <c r="N344" s="69">
        <v>2024760010133</v>
      </c>
      <c r="O344" s="69" t="s">
        <v>1216</v>
      </c>
      <c r="P344" s="69" t="s">
        <v>1217</v>
      </c>
      <c r="Q344" s="69" t="s">
        <v>1220</v>
      </c>
      <c r="R344" s="69" t="s">
        <v>1221</v>
      </c>
      <c r="S344" s="7"/>
      <c r="T344" s="7"/>
    </row>
    <row r="345" spans="1:20">
      <c r="A345" s="7"/>
      <c r="B345" s="7"/>
      <c r="C345" s="7"/>
      <c r="D345" s="7"/>
      <c r="E345" s="69">
        <v>4133</v>
      </c>
      <c r="F345" s="69">
        <v>62020010003</v>
      </c>
      <c r="G345" s="69" t="s">
        <v>1222</v>
      </c>
      <c r="H345" s="69">
        <v>62</v>
      </c>
      <c r="I345" s="69" t="s">
        <v>851</v>
      </c>
      <c r="J345" s="69">
        <v>6202</v>
      </c>
      <c r="K345" s="69" t="s">
        <v>1048</v>
      </c>
      <c r="L345" s="69">
        <v>6202001</v>
      </c>
      <c r="M345" s="69" t="s">
        <v>1049</v>
      </c>
      <c r="N345" s="69">
        <v>2024760010247</v>
      </c>
      <c r="O345" s="69" t="s">
        <v>1223</v>
      </c>
      <c r="P345" s="69" t="s">
        <v>1224</v>
      </c>
      <c r="Q345" s="69" t="s">
        <v>1225</v>
      </c>
      <c r="R345" s="69" t="s">
        <v>1226</v>
      </c>
      <c r="S345" s="7"/>
      <c r="T345" s="7"/>
    </row>
    <row r="346" spans="1:20">
      <c r="A346" s="7"/>
      <c r="B346" s="7"/>
      <c r="C346" s="7"/>
      <c r="D346" s="7"/>
      <c r="E346" s="69">
        <v>4133</v>
      </c>
      <c r="F346" s="69">
        <v>62020010003</v>
      </c>
      <c r="G346" s="69" t="s">
        <v>1222</v>
      </c>
      <c r="H346" s="69">
        <v>62</v>
      </c>
      <c r="I346" s="69" t="s">
        <v>851</v>
      </c>
      <c r="J346" s="69">
        <v>6202</v>
      </c>
      <c r="K346" s="69" t="s">
        <v>1048</v>
      </c>
      <c r="L346" s="69">
        <v>6202001</v>
      </c>
      <c r="M346" s="69" t="s">
        <v>1049</v>
      </c>
      <c r="N346" s="69">
        <v>2024760010247</v>
      </c>
      <c r="O346" s="69" t="s">
        <v>1223</v>
      </c>
      <c r="P346" s="69" t="s">
        <v>1224</v>
      </c>
      <c r="Q346" s="69" t="s">
        <v>1227</v>
      </c>
      <c r="R346" s="69" t="s">
        <v>1228</v>
      </c>
      <c r="S346" s="7"/>
      <c r="T346" s="7"/>
    </row>
    <row r="347" spans="1:20">
      <c r="A347" s="7"/>
      <c r="B347" s="7"/>
      <c r="C347" s="7"/>
      <c r="D347" s="7"/>
      <c r="E347" s="69">
        <v>4133</v>
      </c>
      <c r="F347" s="69">
        <v>62010040006</v>
      </c>
      <c r="G347" s="69" t="s">
        <v>1229</v>
      </c>
      <c r="H347" s="69">
        <v>62</v>
      </c>
      <c r="I347" s="69" t="s">
        <v>851</v>
      </c>
      <c r="J347" s="69">
        <v>6201</v>
      </c>
      <c r="K347" s="69" t="s">
        <v>852</v>
      </c>
      <c r="L347" s="69">
        <v>6201004</v>
      </c>
      <c r="M347" s="69" t="s">
        <v>884</v>
      </c>
      <c r="N347" s="69">
        <v>2024760010151</v>
      </c>
      <c r="O347" s="69" t="s">
        <v>345</v>
      </c>
      <c r="P347" s="69" t="s">
        <v>1230</v>
      </c>
      <c r="Q347" s="69" t="s">
        <v>346</v>
      </c>
      <c r="R347" s="69" t="s">
        <v>1231</v>
      </c>
      <c r="S347" s="7"/>
      <c r="T347" s="7"/>
    </row>
    <row r="348" spans="1:20">
      <c r="A348" s="7"/>
      <c r="B348" s="7"/>
      <c r="C348" s="7"/>
      <c r="D348" s="7"/>
      <c r="E348" s="69">
        <v>4133</v>
      </c>
      <c r="F348" s="69">
        <v>62010040006</v>
      </c>
      <c r="G348" s="69" t="s">
        <v>1229</v>
      </c>
      <c r="H348" s="69">
        <v>62</v>
      </c>
      <c r="I348" s="69" t="s">
        <v>851</v>
      </c>
      <c r="J348" s="69">
        <v>6201</v>
      </c>
      <c r="K348" s="69" t="s">
        <v>852</v>
      </c>
      <c r="L348" s="69">
        <v>6201004</v>
      </c>
      <c r="M348" s="69" t="s">
        <v>884</v>
      </c>
      <c r="N348" s="69">
        <v>2024760010151</v>
      </c>
      <c r="O348" s="69" t="s">
        <v>345</v>
      </c>
      <c r="P348" s="69" t="s">
        <v>1230</v>
      </c>
      <c r="Q348" s="69" t="s">
        <v>347</v>
      </c>
      <c r="R348" s="69" t="s">
        <v>1232</v>
      </c>
      <c r="S348" s="7"/>
      <c r="T348" s="7"/>
    </row>
    <row r="349" spans="1:20">
      <c r="A349" s="7"/>
      <c r="B349" s="7"/>
      <c r="C349" s="7"/>
      <c r="D349" s="7"/>
      <c r="E349" s="69">
        <v>4133</v>
      </c>
      <c r="F349" s="69">
        <v>62020010001</v>
      </c>
      <c r="G349" s="69" t="s">
        <v>1233</v>
      </c>
      <c r="H349" s="69">
        <v>62</v>
      </c>
      <c r="I349" s="69" t="s">
        <v>851</v>
      </c>
      <c r="J349" s="69">
        <v>6202</v>
      </c>
      <c r="K349" s="69" t="s">
        <v>1048</v>
      </c>
      <c r="L349" s="69">
        <v>6202001</v>
      </c>
      <c r="M349" s="69" t="s">
        <v>1049</v>
      </c>
      <c r="N349" s="69">
        <v>2024760010135</v>
      </c>
      <c r="O349" s="69" t="s">
        <v>1234</v>
      </c>
      <c r="P349" s="69" t="s">
        <v>1235</v>
      </c>
      <c r="Q349" s="69" t="s">
        <v>1236</v>
      </c>
      <c r="R349" s="69" t="s">
        <v>1237</v>
      </c>
      <c r="S349" s="7"/>
      <c r="T349" s="7"/>
    </row>
    <row r="350" spans="1:20">
      <c r="A350" s="7"/>
      <c r="B350" s="7"/>
      <c r="C350" s="7"/>
      <c r="D350" s="7"/>
      <c r="E350" s="69">
        <v>4133</v>
      </c>
      <c r="F350" s="69">
        <v>62020010001</v>
      </c>
      <c r="G350" s="69" t="s">
        <v>1233</v>
      </c>
      <c r="H350" s="69">
        <v>62</v>
      </c>
      <c r="I350" s="69" t="s">
        <v>851</v>
      </c>
      <c r="J350" s="69">
        <v>6202</v>
      </c>
      <c r="K350" s="69" t="s">
        <v>1048</v>
      </c>
      <c r="L350" s="69">
        <v>6202001</v>
      </c>
      <c r="M350" s="69" t="s">
        <v>1049</v>
      </c>
      <c r="N350" s="69">
        <v>2024760010135</v>
      </c>
      <c r="O350" s="69" t="s">
        <v>1234</v>
      </c>
      <c r="P350" s="69" t="s">
        <v>1235</v>
      </c>
      <c r="Q350" s="69" t="s">
        <v>1238</v>
      </c>
      <c r="R350" s="69" t="s">
        <v>1239</v>
      </c>
      <c r="S350" s="7"/>
      <c r="T350" s="7"/>
    </row>
    <row r="351" spans="1:20">
      <c r="A351" s="7"/>
      <c r="B351" s="7"/>
      <c r="C351" s="7"/>
      <c r="D351" s="7"/>
      <c r="E351" s="69">
        <v>4133</v>
      </c>
      <c r="F351" s="69">
        <v>62020010001</v>
      </c>
      <c r="G351" s="69" t="s">
        <v>1233</v>
      </c>
      <c r="H351" s="69">
        <v>62</v>
      </c>
      <c r="I351" s="69" t="s">
        <v>851</v>
      </c>
      <c r="J351" s="69">
        <v>6202</v>
      </c>
      <c r="K351" s="69" t="s">
        <v>1048</v>
      </c>
      <c r="L351" s="69">
        <v>6202001</v>
      </c>
      <c r="M351" s="69" t="s">
        <v>1049</v>
      </c>
      <c r="N351" s="69">
        <v>2024760010135</v>
      </c>
      <c r="O351" s="69" t="s">
        <v>1234</v>
      </c>
      <c r="P351" s="69" t="s">
        <v>1235</v>
      </c>
      <c r="Q351" s="69" t="s">
        <v>1240</v>
      </c>
      <c r="R351" s="69" t="s">
        <v>1241</v>
      </c>
      <c r="S351" s="7"/>
      <c r="T351" s="7"/>
    </row>
    <row r="352" spans="1:20">
      <c r="A352" s="7"/>
      <c r="B352" s="7"/>
      <c r="C352" s="7"/>
      <c r="D352" s="7"/>
      <c r="E352" s="69">
        <v>4133</v>
      </c>
      <c r="F352" s="69">
        <v>62020010001</v>
      </c>
      <c r="G352" s="69" t="s">
        <v>1233</v>
      </c>
      <c r="H352" s="69">
        <v>62</v>
      </c>
      <c r="I352" s="69" t="s">
        <v>851</v>
      </c>
      <c r="J352" s="69">
        <v>6202</v>
      </c>
      <c r="K352" s="69" t="s">
        <v>1048</v>
      </c>
      <c r="L352" s="69">
        <v>6202001</v>
      </c>
      <c r="M352" s="69" t="s">
        <v>1049</v>
      </c>
      <c r="N352" s="69">
        <v>2024760010135</v>
      </c>
      <c r="O352" s="69" t="s">
        <v>1234</v>
      </c>
      <c r="P352" s="69" t="s">
        <v>1235</v>
      </c>
      <c r="Q352" s="69" t="s">
        <v>1242</v>
      </c>
      <c r="R352" s="69" t="s">
        <v>1237</v>
      </c>
      <c r="S352" s="7"/>
      <c r="T352" s="7"/>
    </row>
    <row r="353" spans="1:20">
      <c r="A353" s="7"/>
      <c r="B353" s="7"/>
      <c r="C353" s="7"/>
      <c r="D353" s="7"/>
      <c r="E353" s="69">
        <v>4133</v>
      </c>
      <c r="F353" s="69">
        <v>62020010001</v>
      </c>
      <c r="G353" s="69" t="s">
        <v>1233</v>
      </c>
      <c r="H353" s="69">
        <v>62</v>
      </c>
      <c r="I353" s="69" t="s">
        <v>851</v>
      </c>
      <c r="J353" s="69">
        <v>6202</v>
      </c>
      <c r="K353" s="69" t="s">
        <v>1048</v>
      </c>
      <c r="L353" s="69">
        <v>6202001</v>
      </c>
      <c r="M353" s="69" t="s">
        <v>1049</v>
      </c>
      <c r="N353" s="69">
        <v>2024760010135</v>
      </c>
      <c r="O353" s="69" t="s">
        <v>1234</v>
      </c>
      <c r="P353" s="69" t="s">
        <v>1235</v>
      </c>
      <c r="Q353" s="69" t="s">
        <v>1243</v>
      </c>
      <c r="R353" s="69" t="s">
        <v>1244</v>
      </c>
      <c r="S353" s="7"/>
      <c r="T353" s="7"/>
    </row>
    <row r="354" spans="1:20">
      <c r="A354" s="7"/>
      <c r="B354" s="7"/>
      <c r="C354" s="7"/>
      <c r="D354" s="7"/>
      <c r="E354" s="69">
        <v>4133</v>
      </c>
      <c r="F354" s="69">
        <v>62020010001</v>
      </c>
      <c r="G354" s="69" t="s">
        <v>1233</v>
      </c>
      <c r="H354" s="69">
        <v>62</v>
      </c>
      <c r="I354" s="69" t="s">
        <v>851</v>
      </c>
      <c r="J354" s="69">
        <v>6202</v>
      </c>
      <c r="K354" s="69" t="s">
        <v>1048</v>
      </c>
      <c r="L354" s="69">
        <v>6202001</v>
      </c>
      <c r="M354" s="69" t="s">
        <v>1049</v>
      </c>
      <c r="N354" s="69">
        <v>2024760010135</v>
      </c>
      <c r="O354" s="69" t="s">
        <v>1234</v>
      </c>
      <c r="P354" s="69" t="s">
        <v>1235</v>
      </c>
      <c r="Q354" s="69" t="s">
        <v>1245</v>
      </c>
      <c r="R354" s="69" t="s">
        <v>1246</v>
      </c>
      <c r="S354" s="7"/>
      <c r="T354" s="7"/>
    </row>
    <row r="355" spans="1:20">
      <c r="A355" s="7"/>
      <c r="B355" s="7"/>
      <c r="C355" s="7"/>
      <c r="D355" s="7"/>
      <c r="E355" s="69">
        <v>4133</v>
      </c>
      <c r="F355" s="69">
        <v>62020010001</v>
      </c>
      <c r="G355" s="69" t="s">
        <v>1233</v>
      </c>
      <c r="H355" s="69">
        <v>62</v>
      </c>
      <c r="I355" s="69" t="s">
        <v>851</v>
      </c>
      <c r="J355" s="69">
        <v>6202</v>
      </c>
      <c r="K355" s="69" t="s">
        <v>1048</v>
      </c>
      <c r="L355" s="69">
        <v>6202001</v>
      </c>
      <c r="M355" s="69" t="s">
        <v>1049</v>
      </c>
      <c r="N355" s="69">
        <v>2024760010135</v>
      </c>
      <c r="O355" s="69" t="s">
        <v>1234</v>
      </c>
      <c r="P355" s="69" t="s">
        <v>1235</v>
      </c>
      <c r="Q355" s="69" t="s">
        <v>1247</v>
      </c>
      <c r="R355" s="69" t="s">
        <v>1244</v>
      </c>
      <c r="S355" s="7"/>
      <c r="T355" s="7"/>
    </row>
    <row r="356" spans="1:20">
      <c r="A356" s="7"/>
      <c r="B356" s="7"/>
      <c r="C356" s="7"/>
      <c r="D356" s="7"/>
      <c r="E356" s="69">
        <v>4133</v>
      </c>
      <c r="F356" s="69">
        <v>62020010001</v>
      </c>
      <c r="G356" s="69" t="s">
        <v>1233</v>
      </c>
      <c r="H356" s="69">
        <v>62</v>
      </c>
      <c r="I356" s="69" t="s">
        <v>851</v>
      </c>
      <c r="J356" s="69">
        <v>6202</v>
      </c>
      <c r="K356" s="69" t="s">
        <v>1048</v>
      </c>
      <c r="L356" s="69">
        <v>6202001</v>
      </c>
      <c r="M356" s="69" t="s">
        <v>1049</v>
      </c>
      <c r="N356" s="69">
        <v>2024760010135</v>
      </c>
      <c r="O356" s="69" t="s">
        <v>1234</v>
      </c>
      <c r="P356" s="69" t="s">
        <v>1235</v>
      </c>
      <c r="Q356" s="69" t="s">
        <v>1248</v>
      </c>
      <c r="R356" s="69" t="s">
        <v>1244</v>
      </c>
      <c r="S356" s="7"/>
      <c r="T356" s="7"/>
    </row>
    <row r="357" spans="1:20">
      <c r="A357" s="7"/>
      <c r="B357" s="7"/>
      <c r="C357" s="7"/>
      <c r="D357" s="7"/>
      <c r="E357" s="69">
        <v>4133</v>
      </c>
      <c r="F357" s="69">
        <v>62020010001</v>
      </c>
      <c r="G357" s="69" t="s">
        <v>1233</v>
      </c>
      <c r="H357" s="69">
        <v>62</v>
      </c>
      <c r="I357" s="69" t="s">
        <v>851</v>
      </c>
      <c r="J357" s="69">
        <v>6202</v>
      </c>
      <c r="K357" s="69" t="s">
        <v>1048</v>
      </c>
      <c r="L357" s="69">
        <v>6202001</v>
      </c>
      <c r="M357" s="69" t="s">
        <v>1049</v>
      </c>
      <c r="N357" s="69">
        <v>2024760010135</v>
      </c>
      <c r="O357" s="69" t="s">
        <v>1234</v>
      </c>
      <c r="P357" s="69" t="s">
        <v>1235</v>
      </c>
      <c r="Q357" s="69" t="s">
        <v>1249</v>
      </c>
      <c r="R357" s="69" t="s">
        <v>1237</v>
      </c>
      <c r="S357" s="7"/>
      <c r="T357" s="7"/>
    </row>
    <row r="358" spans="1:20">
      <c r="A358" s="7"/>
      <c r="B358" s="7"/>
      <c r="C358" s="7"/>
      <c r="D358" s="7"/>
      <c r="E358" s="69">
        <v>4133</v>
      </c>
      <c r="F358" s="69">
        <v>62020010001</v>
      </c>
      <c r="G358" s="69" t="s">
        <v>1233</v>
      </c>
      <c r="H358" s="69">
        <v>62</v>
      </c>
      <c r="I358" s="69" t="s">
        <v>851</v>
      </c>
      <c r="J358" s="69">
        <v>6202</v>
      </c>
      <c r="K358" s="69" t="s">
        <v>1048</v>
      </c>
      <c r="L358" s="69">
        <v>6202001</v>
      </c>
      <c r="M358" s="69" t="s">
        <v>1049</v>
      </c>
      <c r="N358" s="69">
        <v>2024760010135</v>
      </c>
      <c r="O358" s="69" t="s">
        <v>1234</v>
      </c>
      <c r="P358" s="69" t="s">
        <v>1235</v>
      </c>
      <c r="Q358" s="69" t="s">
        <v>1250</v>
      </c>
      <c r="R358" s="69" t="s">
        <v>1246</v>
      </c>
      <c r="S358" s="7"/>
      <c r="T358" s="7"/>
    </row>
    <row r="359" spans="1:20">
      <c r="A359" s="7"/>
      <c r="B359" s="7"/>
      <c r="C359" s="7"/>
      <c r="D359" s="7"/>
      <c r="E359" s="69">
        <v>4133</v>
      </c>
      <c r="F359" s="69">
        <v>62020010001</v>
      </c>
      <c r="G359" s="69" t="s">
        <v>1233</v>
      </c>
      <c r="H359" s="69">
        <v>62</v>
      </c>
      <c r="I359" s="69" t="s">
        <v>851</v>
      </c>
      <c r="J359" s="69">
        <v>6202</v>
      </c>
      <c r="K359" s="69" t="s">
        <v>1048</v>
      </c>
      <c r="L359" s="69">
        <v>6202001</v>
      </c>
      <c r="M359" s="69" t="s">
        <v>1049</v>
      </c>
      <c r="N359" s="69">
        <v>2024760010135</v>
      </c>
      <c r="O359" s="69" t="s">
        <v>1234</v>
      </c>
      <c r="P359" s="69" t="s">
        <v>1235</v>
      </c>
      <c r="Q359" s="69" t="s">
        <v>1251</v>
      </c>
      <c r="R359" s="69" t="s">
        <v>1252</v>
      </c>
      <c r="S359" s="7"/>
      <c r="T359" s="7"/>
    </row>
    <row r="360" spans="1:20">
      <c r="A360" s="7"/>
      <c r="B360" s="7"/>
      <c r="C360" s="7"/>
      <c r="D360" s="7"/>
      <c r="E360" s="69">
        <v>4133</v>
      </c>
      <c r="F360" s="69">
        <v>61020050001</v>
      </c>
      <c r="G360" s="69" t="s">
        <v>1253</v>
      </c>
      <c r="H360" s="69">
        <v>61</v>
      </c>
      <c r="I360" s="69" t="s">
        <v>1213</v>
      </c>
      <c r="J360" s="69">
        <v>6102</v>
      </c>
      <c r="K360" s="69" t="s">
        <v>1214</v>
      </c>
      <c r="L360" s="69">
        <v>6102005</v>
      </c>
      <c r="M360" s="69" t="s">
        <v>1254</v>
      </c>
      <c r="N360" s="69">
        <v>2024760010246</v>
      </c>
      <c r="O360" s="69" t="s">
        <v>341</v>
      </c>
      <c r="P360" s="69" t="s">
        <v>1255</v>
      </c>
      <c r="Q360" s="69" t="s">
        <v>344</v>
      </c>
      <c r="R360" s="69" t="s">
        <v>1256</v>
      </c>
      <c r="S360" s="7"/>
      <c r="T360" s="7"/>
    </row>
    <row r="361" spans="1:20">
      <c r="A361" s="7"/>
      <c r="B361" s="7"/>
      <c r="C361" s="7"/>
      <c r="D361" s="7"/>
      <c r="E361" s="69">
        <v>4133</v>
      </c>
      <c r="F361" s="69">
        <v>61020050001</v>
      </c>
      <c r="G361" s="69" t="s">
        <v>1253</v>
      </c>
      <c r="H361" s="69">
        <v>61</v>
      </c>
      <c r="I361" s="69" t="s">
        <v>1213</v>
      </c>
      <c r="J361" s="69">
        <v>6102</v>
      </c>
      <c r="K361" s="69" t="s">
        <v>1214</v>
      </c>
      <c r="L361" s="69">
        <v>6102005</v>
      </c>
      <c r="M361" s="69" t="s">
        <v>1254</v>
      </c>
      <c r="N361" s="69">
        <v>2024760010246</v>
      </c>
      <c r="O361" s="69" t="s">
        <v>341</v>
      </c>
      <c r="P361" s="69" t="s">
        <v>1255</v>
      </c>
      <c r="Q361" s="69" t="s">
        <v>1257</v>
      </c>
      <c r="R361" s="69" t="s">
        <v>1258</v>
      </c>
      <c r="S361" s="7"/>
      <c r="T361" s="7"/>
    </row>
    <row r="362" spans="1:20">
      <c r="A362" s="7"/>
      <c r="B362" s="7"/>
      <c r="C362" s="7"/>
      <c r="D362" s="7"/>
      <c r="E362" s="69">
        <v>4133</v>
      </c>
      <c r="F362" s="69">
        <v>61020050001</v>
      </c>
      <c r="G362" s="69" t="s">
        <v>1253</v>
      </c>
      <c r="H362" s="69">
        <v>61</v>
      </c>
      <c r="I362" s="69" t="s">
        <v>1213</v>
      </c>
      <c r="J362" s="69">
        <v>6102</v>
      </c>
      <c r="K362" s="69" t="s">
        <v>1214</v>
      </c>
      <c r="L362" s="69">
        <v>6102005</v>
      </c>
      <c r="M362" s="69" t="s">
        <v>1254</v>
      </c>
      <c r="N362" s="69">
        <v>2024760010246</v>
      </c>
      <c r="O362" s="69" t="s">
        <v>341</v>
      </c>
      <c r="P362" s="69" t="s">
        <v>1255</v>
      </c>
      <c r="Q362" s="69" t="s">
        <v>343</v>
      </c>
      <c r="R362" s="69" t="s">
        <v>1259</v>
      </c>
      <c r="S362" s="7"/>
      <c r="T362" s="7"/>
    </row>
    <row r="363" spans="1:20">
      <c r="A363" s="7"/>
      <c r="B363" s="7"/>
      <c r="C363" s="7"/>
      <c r="D363" s="7"/>
      <c r="E363" s="69">
        <v>4133</v>
      </c>
      <c r="F363" s="69">
        <v>61020050001</v>
      </c>
      <c r="G363" s="69" t="s">
        <v>1253</v>
      </c>
      <c r="H363" s="69">
        <v>61</v>
      </c>
      <c r="I363" s="69" t="s">
        <v>1213</v>
      </c>
      <c r="J363" s="69">
        <v>6102</v>
      </c>
      <c r="K363" s="69" t="s">
        <v>1214</v>
      </c>
      <c r="L363" s="69">
        <v>6102005</v>
      </c>
      <c r="M363" s="69" t="s">
        <v>1254</v>
      </c>
      <c r="N363" s="69">
        <v>2024760010246</v>
      </c>
      <c r="O363" s="69" t="s">
        <v>341</v>
      </c>
      <c r="P363" s="69" t="s">
        <v>1255</v>
      </c>
      <c r="Q363" s="69" t="s">
        <v>1260</v>
      </c>
      <c r="R363" s="69" t="s">
        <v>1261</v>
      </c>
      <c r="S363" s="7"/>
      <c r="T363" s="7"/>
    </row>
    <row r="364" spans="1:20">
      <c r="A364" s="7"/>
      <c r="B364" s="7"/>
      <c r="C364" s="7"/>
      <c r="D364" s="7"/>
      <c r="E364" s="69">
        <v>4133</v>
      </c>
      <c r="F364" s="69">
        <v>61020050001</v>
      </c>
      <c r="G364" s="69" t="s">
        <v>1253</v>
      </c>
      <c r="H364" s="69">
        <v>61</v>
      </c>
      <c r="I364" s="69" t="s">
        <v>1213</v>
      </c>
      <c r="J364" s="69">
        <v>6102</v>
      </c>
      <c r="K364" s="69" t="s">
        <v>1214</v>
      </c>
      <c r="L364" s="69">
        <v>6102005</v>
      </c>
      <c r="M364" s="69" t="s">
        <v>1254</v>
      </c>
      <c r="N364" s="69">
        <v>2024760010246</v>
      </c>
      <c r="O364" s="69" t="s">
        <v>341</v>
      </c>
      <c r="P364" s="69" t="s">
        <v>1255</v>
      </c>
      <c r="Q364" s="69" t="s">
        <v>1262</v>
      </c>
      <c r="R364" s="69" t="s">
        <v>1256</v>
      </c>
      <c r="S364" s="7"/>
      <c r="T364" s="7"/>
    </row>
    <row r="365" spans="1:20">
      <c r="A365" s="7"/>
      <c r="B365" s="7"/>
      <c r="C365" s="7"/>
      <c r="D365" s="7"/>
      <c r="E365" s="69">
        <v>4133</v>
      </c>
      <c r="F365" s="69">
        <v>61020050001</v>
      </c>
      <c r="G365" s="69" t="s">
        <v>1253</v>
      </c>
      <c r="H365" s="69">
        <v>61</v>
      </c>
      <c r="I365" s="69" t="s">
        <v>1213</v>
      </c>
      <c r="J365" s="69">
        <v>6102</v>
      </c>
      <c r="K365" s="69" t="s">
        <v>1214</v>
      </c>
      <c r="L365" s="69">
        <v>6102005</v>
      </c>
      <c r="M365" s="69" t="s">
        <v>1254</v>
      </c>
      <c r="N365" s="69">
        <v>2024760010246</v>
      </c>
      <c r="O365" s="69" t="s">
        <v>341</v>
      </c>
      <c r="P365" s="69" t="s">
        <v>1255</v>
      </c>
      <c r="Q365" s="69" t="s">
        <v>1263</v>
      </c>
      <c r="R365" s="69" t="s">
        <v>1261</v>
      </c>
      <c r="S365" s="7"/>
      <c r="T365" s="7"/>
    </row>
    <row r="366" spans="1:20">
      <c r="A366" s="7"/>
      <c r="B366" s="7"/>
      <c r="C366" s="7"/>
      <c r="D366" s="7"/>
      <c r="E366" s="69">
        <v>4133</v>
      </c>
      <c r="F366" s="69">
        <v>61020050001</v>
      </c>
      <c r="G366" s="69" t="s">
        <v>1253</v>
      </c>
      <c r="H366" s="69">
        <v>61</v>
      </c>
      <c r="I366" s="69" t="s">
        <v>1213</v>
      </c>
      <c r="J366" s="69">
        <v>6102</v>
      </c>
      <c r="K366" s="69" t="s">
        <v>1214</v>
      </c>
      <c r="L366" s="69">
        <v>6102005</v>
      </c>
      <c r="M366" s="69" t="s">
        <v>1254</v>
      </c>
      <c r="N366" s="69">
        <v>2024760010246</v>
      </c>
      <c r="O366" s="69" t="s">
        <v>341</v>
      </c>
      <c r="P366" s="69" t="s">
        <v>1255</v>
      </c>
      <c r="Q366" s="69" t="s">
        <v>1264</v>
      </c>
      <c r="R366" s="69" t="s">
        <v>1261</v>
      </c>
      <c r="S366" s="7"/>
      <c r="T366" s="7"/>
    </row>
    <row r="367" spans="1:20">
      <c r="A367" s="7"/>
      <c r="B367" s="7"/>
      <c r="C367" s="7"/>
      <c r="D367" s="7"/>
      <c r="E367" s="69">
        <v>4133</v>
      </c>
      <c r="F367" s="69">
        <v>61020050001</v>
      </c>
      <c r="G367" s="69" t="s">
        <v>1253</v>
      </c>
      <c r="H367" s="69">
        <v>61</v>
      </c>
      <c r="I367" s="69" t="s">
        <v>1213</v>
      </c>
      <c r="J367" s="69">
        <v>6102</v>
      </c>
      <c r="K367" s="69" t="s">
        <v>1214</v>
      </c>
      <c r="L367" s="69">
        <v>6102005</v>
      </c>
      <c r="M367" s="69" t="s">
        <v>1254</v>
      </c>
      <c r="N367" s="69">
        <v>2024760010246</v>
      </c>
      <c r="O367" s="69" t="s">
        <v>341</v>
      </c>
      <c r="P367" s="69" t="s">
        <v>1255</v>
      </c>
      <c r="Q367" s="69" t="s">
        <v>1265</v>
      </c>
      <c r="R367" s="69" t="s">
        <v>1261</v>
      </c>
      <c r="S367" s="7"/>
      <c r="T367" s="7"/>
    </row>
    <row r="368" spans="1:20">
      <c r="A368" s="7"/>
      <c r="B368" s="7"/>
      <c r="C368" s="7"/>
      <c r="D368" s="7"/>
      <c r="E368" s="69">
        <v>4133</v>
      </c>
      <c r="F368" s="69">
        <v>61020050001</v>
      </c>
      <c r="G368" s="69" t="s">
        <v>1253</v>
      </c>
      <c r="H368" s="69">
        <v>61</v>
      </c>
      <c r="I368" s="69" t="s">
        <v>1213</v>
      </c>
      <c r="J368" s="69">
        <v>6102</v>
      </c>
      <c r="K368" s="69" t="s">
        <v>1214</v>
      </c>
      <c r="L368" s="69">
        <v>6102005</v>
      </c>
      <c r="M368" s="69" t="s">
        <v>1254</v>
      </c>
      <c r="N368" s="69">
        <v>2024760010246</v>
      </c>
      <c r="O368" s="69" t="s">
        <v>341</v>
      </c>
      <c r="P368" s="69" t="s">
        <v>1255</v>
      </c>
      <c r="Q368" s="69" t="s">
        <v>342</v>
      </c>
      <c r="R368" s="69" t="s">
        <v>1259</v>
      </c>
      <c r="S368" s="7"/>
      <c r="T368" s="7"/>
    </row>
    <row r="369" spans="1:20">
      <c r="A369" s="7"/>
      <c r="B369" s="7"/>
      <c r="C369" s="7"/>
      <c r="D369" s="7"/>
      <c r="E369" s="69">
        <v>4133</v>
      </c>
      <c r="F369" s="69">
        <v>61020050001</v>
      </c>
      <c r="G369" s="69" t="s">
        <v>1253</v>
      </c>
      <c r="H369" s="69">
        <v>61</v>
      </c>
      <c r="I369" s="69" t="s">
        <v>1213</v>
      </c>
      <c r="J369" s="69">
        <v>6102</v>
      </c>
      <c r="K369" s="69" t="s">
        <v>1214</v>
      </c>
      <c r="L369" s="69">
        <v>6102005</v>
      </c>
      <c r="M369" s="69" t="s">
        <v>1254</v>
      </c>
      <c r="N369" s="69">
        <v>2024760010246</v>
      </c>
      <c r="O369" s="69" t="s">
        <v>341</v>
      </c>
      <c r="P369" s="69" t="s">
        <v>1255</v>
      </c>
      <c r="Q369" s="69" t="s">
        <v>1266</v>
      </c>
      <c r="R369" s="69" t="s">
        <v>1267</v>
      </c>
      <c r="S369" s="7"/>
      <c r="T369" s="7"/>
    </row>
    <row r="370" spans="1:20">
      <c r="A370" s="7"/>
      <c r="B370" s="7"/>
      <c r="C370" s="7"/>
      <c r="D370" s="7"/>
      <c r="E370" s="69">
        <v>4133</v>
      </c>
      <c r="F370" s="69">
        <v>62010010008</v>
      </c>
      <c r="G370" s="69" t="s">
        <v>1268</v>
      </c>
      <c r="H370" s="69">
        <v>62</v>
      </c>
      <c r="I370" s="69" t="s">
        <v>851</v>
      </c>
      <c r="J370" s="69">
        <v>6201</v>
      </c>
      <c r="K370" s="69" t="s">
        <v>852</v>
      </c>
      <c r="L370" s="69">
        <v>6201001</v>
      </c>
      <c r="M370" s="69" t="s">
        <v>853</v>
      </c>
      <c r="N370" s="69">
        <v>2024760010164</v>
      </c>
      <c r="O370" s="69" t="s">
        <v>1269</v>
      </c>
      <c r="P370" s="69" t="s">
        <v>1270</v>
      </c>
      <c r="Q370" s="69" t="s">
        <v>1271</v>
      </c>
      <c r="R370" s="69" t="s">
        <v>1272</v>
      </c>
      <c r="S370" s="7"/>
      <c r="T370" s="7"/>
    </row>
    <row r="371" spans="1:20">
      <c r="A371" s="7"/>
      <c r="B371" s="7"/>
      <c r="C371" s="7"/>
      <c r="D371" s="7"/>
      <c r="E371" s="69">
        <v>4133</v>
      </c>
      <c r="F371" s="69">
        <v>62010010008</v>
      </c>
      <c r="G371" s="69" t="s">
        <v>1268</v>
      </c>
      <c r="H371" s="69">
        <v>62</v>
      </c>
      <c r="I371" s="69" t="s">
        <v>851</v>
      </c>
      <c r="J371" s="69">
        <v>6201</v>
      </c>
      <c r="K371" s="69" t="s">
        <v>852</v>
      </c>
      <c r="L371" s="69">
        <v>6201001</v>
      </c>
      <c r="M371" s="69" t="s">
        <v>853</v>
      </c>
      <c r="N371" s="69">
        <v>2024760010164</v>
      </c>
      <c r="O371" s="69" t="s">
        <v>1269</v>
      </c>
      <c r="P371" s="69" t="s">
        <v>1270</v>
      </c>
      <c r="Q371" s="69" t="s">
        <v>1273</v>
      </c>
      <c r="R371" s="69" t="s">
        <v>1272</v>
      </c>
      <c r="S371" s="7"/>
      <c r="T371" s="7"/>
    </row>
    <row r="372" spans="1:20">
      <c r="A372" s="7"/>
      <c r="B372" s="7"/>
      <c r="C372" s="7"/>
      <c r="D372" s="7"/>
      <c r="E372" s="69">
        <v>4133</v>
      </c>
      <c r="F372" s="69">
        <v>62020010006</v>
      </c>
      <c r="G372" s="69" t="s">
        <v>1274</v>
      </c>
      <c r="H372" s="69">
        <v>62</v>
      </c>
      <c r="I372" s="69" t="s">
        <v>851</v>
      </c>
      <c r="J372" s="69">
        <v>6202</v>
      </c>
      <c r="K372" s="69" t="s">
        <v>1048</v>
      </c>
      <c r="L372" s="69">
        <v>6202001</v>
      </c>
      <c r="M372" s="69" t="s">
        <v>1049</v>
      </c>
      <c r="N372" s="69">
        <v>2024760010134</v>
      </c>
      <c r="O372" s="69" t="s">
        <v>1275</v>
      </c>
      <c r="P372" s="69" t="s">
        <v>1276</v>
      </c>
      <c r="Q372" s="69" t="s">
        <v>1277</v>
      </c>
      <c r="R372" s="69" t="s">
        <v>1278</v>
      </c>
      <c r="S372" s="7"/>
      <c r="T372" s="7"/>
    </row>
    <row r="373" spans="1:20">
      <c r="A373" s="7"/>
      <c r="B373" s="7"/>
      <c r="C373" s="7"/>
      <c r="D373" s="7"/>
      <c r="E373" s="69">
        <v>4133</v>
      </c>
      <c r="F373" s="69">
        <v>62020010006</v>
      </c>
      <c r="G373" s="69" t="s">
        <v>1274</v>
      </c>
      <c r="H373" s="69">
        <v>62</v>
      </c>
      <c r="I373" s="69" t="s">
        <v>851</v>
      </c>
      <c r="J373" s="69">
        <v>6202</v>
      </c>
      <c r="K373" s="69" t="s">
        <v>1048</v>
      </c>
      <c r="L373" s="69">
        <v>6202001</v>
      </c>
      <c r="M373" s="69" t="s">
        <v>1049</v>
      </c>
      <c r="N373" s="69">
        <v>2024760010134</v>
      </c>
      <c r="O373" s="69" t="s">
        <v>1275</v>
      </c>
      <c r="P373" s="69" t="s">
        <v>1276</v>
      </c>
      <c r="Q373" s="69" t="s">
        <v>1279</v>
      </c>
      <c r="R373" s="69" t="s">
        <v>1280</v>
      </c>
      <c r="S373" s="7"/>
      <c r="T373" s="7"/>
    </row>
    <row r="374" spans="1:20">
      <c r="A374" s="7"/>
      <c r="B374" s="7"/>
      <c r="C374" s="7"/>
      <c r="D374" s="7"/>
      <c r="E374" s="69">
        <v>4133</v>
      </c>
      <c r="F374" s="69">
        <v>62020010006</v>
      </c>
      <c r="G374" s="69" t="s">
        <v>1274</v>
      </c>
      <c r="H374" s="69">
        <v>62</v>
      </c>
      <c r="I374" s="69" t="s">
        <v>851</v>
      </c>
      <c r="J374" s="69">
        <v>6202</v>
      </c>
      <c r="K374" s="69" t="s">
        <v>1048</v>
      </c>
      <c r="L374" s="69">
        <v>6202001</v>
      </c>
      <c r="M374" s="69" t="s">
        <v>1049</v>
      </c>
      <c r="N374" s="69">
        <v>2024760010134</v>
      </c>
      <c r="O374" s="69" t="s">
        <v>1275</v>
      </c>
      <c r="P374" s="69" t="s">
        <v>1276</v>
      </c>
      <c r="Q374" s="69" t="s">
        <v>1281</v>
      </c>
      <c r="R374" s="69" t="s">
        <v>1282</v>
      </c>
      <c r="S374" s="7"/>
      <c r="T374" s="7"/>
    </row>
    <row r="375" spans="1:20">
      <c r="A375" s="7"/>
      <c r="B375" s="7"/>
      <c r="C375" s="7"/>
      <c r="D375" s="7"/>
      <c r="E375" s="69">
        <v>4133</v>
      </c>
      <c r="F375" s="69">
        <v>62020010006</v>
      </c>
      <c r="G375" s="69" t="s">
        <v>1274</v>
      </c>
      <c r="H375" s="69">
        <v>62</v>
      </c>
      <c r="I375" s="69" t="s">
        <v>851</v>
      </c>
      <c r="J375" s="69">
        <v>6202</v>
      </c>
      <c r="K375" s="69" t="s">
        <v>1048</v>
      </c>
      <c r="L375" s="69">
        <v>6202001</v>
      </c>
      <c r="M375" s="69" t="s">
        <v>1049</v>
      </c>
      <c r="N375" s="69">
        <v>2024760010134</v>
      </c>
      <c r="O375" s="69" t="s">
        <v>1275</v>
      </c>
      <c r="P375" s="69" t="s">
        <v>1276</v>
      </c>
      <c r="Q375" s="69" t="s">
        <v>1283</v>
      </c>
      <c r="R375" s="69" t="s">
        <v>1284</v>
      </c>
      <c r="S375" s="7"/>
      <c r="T375" s="7"/>
    </row>
    <row r="376" spans="1:20">
      <c r="A376" s="7"/>
      <c r="B376" s="7"/>
      <c r="C376" s="7"/>
      <c r="D376" s="7"/>
      <c r="E376" s="69">
        <v>4133</v>
      </c>
      <c r="F376" s="69">
        <v>62020010006</v>
      </c>
      <c r="G376" s="69" t="s">
        <v>1274</v>
      </c>
      <c r="H376" s="69">
        <v>62</v>
      </c>
      <c r="I376" s="69" t="s">
        <v>851</v>
      </c>
      <c r="J376" s="69">
        <v>6202</v>
      </c>
      <c r="K376" s="69" t="s">
        <v>1048</v>
      </c>
      <c r="L376" s="69">
        <v>6202001</v>
      </c>
      <c r="M376" s="69" t="s">
        <v>1049</v>
      </c>
      <c r="N376" s="69">
        <v>2024760010134</v>
      </c>
      <c r="O376" s="69" t="s">
        <v>1275</v>
      </c>
      <c r="P376" s="69" t="s">
        <v>1276</v>
      </c>
      <c r="Q376" s="69" t="s">
        <v>1285</v>
      </c>
      <c r="R376" s="69" t="s">
        <v>1286</v>
      </c>
      <c r="S376" s="7"/>
      <c r="T376" s="7"/>
    </row>
    <row r="377" spans="1:20">
      <c r="A377" s="7"/>
      <c r="B377" s="7"/>
      <c r="C377" s="7"/>
      <c r="D377" s="7"/>
      <c r="E377" s="69">
        <v>4133</v>
      </c>
      <c r="F377" s="69">
        <v>62020010006</v>
      </c>
      <c r="G377" s="69" t="s">
        <v>1274</v>
      </c>
      <c r="H377" s="69">
        <v>62</v>
      </c>
      <c r="I377" s="69" t="s">
        <v>851</v>
      </c>
      <c r="J377" s="69">
        <v>6202</v>
      </c>
      <c r="K377" s="69" t="s">
        <v>1048</v>
      </c>
      <c r="L377" s="69">
        <v>6202001</v>
      </c>
      <c r="M377" s="69" t="s">
        <v>1049</v>
      </c>
      <c r="N377" s="69">
        <v>2024760010134</v>
      </c>
      <c r="O377" s="69" t="s">
        <v>1275</v>
      </c>
      <c r="P377" s="69" t="s">
        <v>1276</v>
      </c>
      <c r="Q377" s="69" t="s">
        <v>1287</v>
      </c>
      <c r="R377" s="69" t="s">
        <v>1280</v>
      </c>
      <c r="S377" s="7"/>
      <c r="T377" s="7"/>
    </row>
    <row r="378" spans="1:20">
      <c r="A378" s="7"/>
      <c r="B378" s="7"/>
      <c r="C378" s="7"/>
      <c r="D378" s="7"/>
      <c r="E378" s="69">
        <v>4133</v>
      </c>
      <c r="F378" s="69">
        <v>62020010006</v>
      </c>
      <c r="G378" s="69" t="s">
        <v>1274</v>
      </c>
      <c r="H378" s="69">
        <v>62</v>
      </c>
      <c r="I378" s="69" t="s">
        <v>851</v>
      </c>
      <c r="J378" s="69">
        <v>6202</v>
      </c>
      <c r="K378" s="69" t="s">
        <v>1048</v>
      </c>
      <c r="L378" s="69">
        <v>6202001</v>
      </c>
      <c r="M378" s="69" t="s">
        <v>1049</v>
      </c>
      <c r="N378" s="69">
        <v>2024760010134</v>
      </c>
      <c r="O378" s="69" t="s">
        <v>1275</v>
      </c>
      <c r="P378" s="69" t="s">
        <v>1276</v>
      </c>
      <c r="Q378" s="69" t="s">
        <v>1288</v>
      </c>
      <c r="R378" s="69" t="s">
        <v>1280</v>
      </c>
      <c r="S378" s="7"/>
      <c r="T378" s="7"/>
    </row>
    <row r="379" spans="1:20">
      <c r="A379" s="7"/>
      <c r="B379" s="7"/>
      <c r="C379" s="7"/>
      <c r="D379" s="7"/>
      <c r="E379" s="69">
        <v>4133</v>
      </c>
      <c r="F379" s="69">
        <v>62020010006</v>
      </c>
      <c r="G379" s="69" t="s">
        <v>1274</v>
      </c>
      <c r="H379" s="69">
        <v>62</v>
      </c>
      <c r="I379" s="69" t="s">
        <v>851</v>
      </c>
      <c r="J379" s="69">
        <v>6202</v>
      </c>
      <c r="K379" s="69" t="s">
        <v>1048</v>
      </c>
      <c r="L379" s="69">
        <v>6202001</v>
      </c>
      <c r="M379" s="69" t="s">
        <v>1049</v>
      </c>
      <c r="N379" s="69">
        <v>2024760010134</v>
      </c>
      <c r="O379" s="69" t="s">
        <v>1275</v>
      </c>
      <c r="P379" s="69" t="s">
        <v>1276</v>
      </c>
      <c r="Q379" s="69" t="s">
        <v>1289</v>
      </c>
      <c r="R379" s="69" t="s">
        <v>1284</v>
      </c>
      <c r="S379" s="7"/>
      <c r="T379" s="7"/>
    </row>
    <row r="380" spans="1:20">
      <c r="A380" s="7"/>
      <c r="B380" s="7"/>
      <c r="C380" s="7"/>
      <c r="D380" s="7"/>
      <c r="E380" s="69">
        <v>4133</v>
      </c>
      <c r="F380" s="69">
        <v>62020010006</v>
      </c>
      <c r="G380" s="69" t="s">
        <v>1274</v>
      </c>
      <c r="H380" s="69">
        <v>62</v>
      </c>
      <c r="I380" s="69" t="s">
        <v>851</v>
      </c>
      <c r="J380" s="69">
        <v>6202</v>
      </c>
      <c r="K380" s="69" t="s">
        <v>1048</v>
      </c>
      <c r="L380" s="69">
        <v>6202001</v>
      </c>
      <c r="M380" s="69" t="s">
        <v>1049</v>
      </c>
      <c r="N380" s="69">
        <v>2024760010134</v>
      </c>
      <c r="O380" s="69" t="s">
        <v>1275</v>
      </c>
      <c r="P380" s="69" t="s">
        <v>1276</v>
      </c>
      <c r="Q380" s="69" t="s">
        <v>1290</v>
      </c>
      <c r="R380" s="69" t="s">
        <v>1286</v>
      </c>
      <c r="S380" s="7"/>
      <c r="T380" s="7"/>
    </row>
    <row r="381" spans="1:20">
      <c r="A381" s="7"/>
      <c r="B381" s="7"/>
      <c r="C381" s="7"/>
      <c r="D381" s="7"/>
      <c r="E381" s="69">
        <v>4133</v>
      </c>
      <c r="F381" s="69">
        <v>62020010006</v>
      </c>
      <c r="G381" s="69" t="s">
        <v>1274</v>
      </c>
      <c r="H381" s="69">
        <v>62</v>
      </c>
      <c r="I381" s="69" t="s">
        <v>851</v>
      </c>
      <c r="J381" s="69">
        <v>6202</v>
      </c>
      <c r="K381" s="69" t="s">
        <v>1048</v>
      </c>
      <c r="L381" s="69">
        <v>6202001</v>
      </c>
      <c r="M381" s="69" t="s">
        <v>1049</v>
      </c>
      <c r="N381" s="69">
        <v>2024760010134</v>
      </c>
      <c r="O381" s="69" t="s">
        <v>1275</v>
      </c>
      <c r="P381" s="69" t="s">
        <v>1276</v>
      </c>
      <c r="Q381" s="69" t="s">
        <v>1291</v>
      </c>
      <c r="R381" s="69" t="s">
        <v>1282</v>
      </c>
      <c r="S381" s="7"/>
      <c r="T381" s="7"/>
    </row>
    <row r="382" spans="1:20">
      <c r="A382" s="7"/>
      <c r="B382" s="7"/>
      <c r="C382" s="7"/>
      <c r="D382" s="7"/>
      <c r="E382" s="69">
        <v>4133</v>
      </c>
      <c r="F382" s="69">
        <v>62020010016</v>
      </c>
      <c r="G382" s="69" t="s">
        <v>1292</v>
      </c>
      <c r="H382" s="69">
        <v>62</v>
      </c>
      <c r="I382" s="69" t="s">
        <v>851</v>
      </c>
      <c r="J382" s="69">
        <v>6202</v>
      </c>
      <c r="K382" s="69" t="s">
        <v>1048</v>
      </c>
      <c r="L382" s="69">
        <v>6202001</v>
      </c>
      <c r="M382" s="69" t="s">
        <v>1049</v>
      </c>
      <c r="N382" s="69">
        <v>2024760010136</v>
      </c>
      <c r="O382" s="69" t="s">
        <v>1293</v>
      </c>
      <c r="P382" s="69" t="s">
        <v>1294</v>
      </c>
      <c r="Q382" s="69" t="s">
        <v>1295</v>
      </c>
      <c r="R382" s="69" t="s">
        <v>1296</v>
      </c>
      <c r="S382" s="7"/>
      <c r="T382" s="7"/>
    </row>
    <row r="383" spans="1:20">
      <c r="A383" s="7"/>
      <c r="B383" s="7"/>
      <c r="C383" s="7"/>
      <c r="D383" s="7"/>
      <c r="E383" s="69">
        <v>4133</v>
      </c>
      <c r="F383" s="69">
        <v>62020010016</v>
      </c>
      <c r="G383" s="69" t="s">
        <v>1292</v>
      </c>
      <c r="H383" s="69">
        <v>62</v>
      </c>
      <c r="I383" s="69" t="s">
        <v>851</v>
      </c>
      <c r="J383" s="69">
        <v>6202</v>
      </c>
      <c r="K383" s="69" t="s">
        <v>1048</v>
      </c>
      <c r="L383" s="69">
        <v>6202001</v>
      </c>
      <c r="M383" s="69" t="s">
        <v>1049</v>
      </c>
      <c r="N383" s="69">
        <v>2024760010136</v>
      </c>
      <c r="O383" s="69" t="s">
        <v>1293</v>
      </c>
      <c r="P383" s="69" t="s">
        <v>1294</v>
      </c>
      <c r="Q383" s="69" t="s">
        <v>1297</v>
      </c>
      <c r="R383" s="69" t="s">
        <v>1298</v>
      </c>
      <c r="S383" s="7"/>
      <c r="T383" s="7"/>
    </row>
    <row r="384" spans="1:20">
      <c r="A384" s="7"/>
      <c r="B384" s="7"/>
      <c r="C384" s="7"/>
      <c r="D384" s="7"/>
      <c r="E384" s="69">
        <v>4133</v>
      </c>
      <c r="F384" s="69">
        <v>62020010016</v>
      </c>
      <c r="G384" s="69" t="s">
        <v>1292</v>
      </c>
      <c r="H384" s="69">
        <v>62</v>
      </c>
      <c r="I384" s="69" t="s">
        <v>851</v>
      </c>
      <c r="J384" s="69">
        <v>6202</v>
      </c>
      <c r="K384" s="69" t="s">
        <v>1048</v>
      </c>
      <c r="L384" s="69">
        <v>6202001</v>
      </c>
      <c r="M384" s="69" t="s">
        <v>1049</v>
      </c>
      <c r="N384" s="69">
        <v>2024760010136</v>
      </c>
      <c r="O384" s="69" t="s">
        <v>1293</v>
      </c>
      <c r="P384" s="69" t="s">
        <v>1294</v>
      </c>
      <c r="Q384" s="69" t="s">
        <v>1299</v>
      </c>
      <c r="R384" s="69" t="s">
        <v>1300</v>
      </c>
      <c r="S384" s="7"/>
      <c r="T384" s="7"/>
    </row>
    <row r="385" spans="1:20">
      <c r="A385" s="7"/>
      <c r="B385" s="7"/>
      <c r="C385" s="7"/>
      <c r="D385" s="7"/>
      <c r="E385" s="69">
        <v>4133</v>
      </c>
      <c r="F385" s="69">
        <v>62020010016</v>
      </c>
      <c r="G385" s="69" t="s">
        <v>1292</v>
      </c>
      <c r="H385" s="69">
        <v>62</v>
      </c>
      <c r="I385" s="69" t="s">
        <v>851</v>
      </c>
      <c r="J385" s="69">
        <v>6202</v>
      </c>
      <c r="K385" s="69" t="s">
        <v>1048</v>
      </c>
      <c r="L385" s="69">
        <v>6202001</v>
      </c>
      <c r="M385" s="69" t="s">
        <v>1049</v>
      </c>
      <c r="N385" s="69">
        <v>2024760010136</v>
      </c>
      <c r="O385" s="69" t="s">
        <v>1293</v>
      </c>
      <c r="P385" s="69" t="s">
        <v>1294</v>
      </c>
      <c r="Q385" s="69" t="s">
        <v>1301</v>
      </c>
      <c r="R385" s="69" t="s">
        <v>1302</v>
      </c>
      <c r="S385" s="7"/>
      <c r="T385" s="7"/>
    </row>
    <row r="386" spans="1:20">
      <c r="A386" s="7"/>
      <c r="B386" s="7"/>
      <c r="C386" s="7"/>
      <c r="D386" s="7"/>
      <c r="E386" s="69">
        <v>4133</v>
      </c>
      <c r="F386" s="69">
        <v>62020010016</v>
      </c>
      <c r="G386" s="69" t="s">
        <v>1292</v>
      </c>
      <c r="H386" s="69">
        <v>62</v>
      </c>
      <c r="I386" s="69" t="s">
        <v>851</v>
      </c>
      <c r="J386" s="69">
        <v>6202</v>
      </c>
      <c r="K386" s="69" t="s">
        <v>1048</v>
      </c>
      <c r="L386" s="69">
        <v>6202001</v>
      </c>
      <c r="M386" s="69" t="s">
        <v>1049</v>
      </c>
      <c r="N386" s="69">
        <v>2024760010136</v>
      </c>
      <c r="O386" s="69" t="s">
        <v>1293</v>
      </c>
      <c r="P386" s="69" t="s">
        <v>1294</v>
      </c>
      <c r="Q386" s="69" t="s">
        <v>1303</v>
      </c>
      <c r="R386" s="69" t="s">
        <v>1304</v>
      </c>
      <c r="S386" s="7"/>
      <c r="T386" s="7"/>
    </row>
    <row r="387" spans="1:20">
      <c r="A387" s="7"/>
      <c r="B387" s="7"/>
      <c r="C387" s="7"/>
      <c r="D387" s="7"/>
      <c r="E387" s="69">
        <v>4133</v>
      </c>
      <c r="F387" s="69">
        <v>62020010016</v>
      </c>
      <c r="G387" s="69" t="s">
        <v>1292</v>
      </c>
      <c r="H387" s="69">
        <v>62</v>
      </c>
      <c r="I387" s="69" t="s">
        <v>851</v>
      </c>
      <c r="J387" s="69">
        <v>6202</v>
      </c>
      <c r="K387" s="69" t="s">
        <v>1048</v>
      </c>
      <c r="L387" s="69">
        <v>6202001</v>
      </c>
      <c r="M387" s="69" t="s">
        <v>1049</v>
      </c>
      <c r="N387" s="69">
        <v>2024760010136</v>
      </c>
      <c r="O387" s="69" t="s">
        <v>1293</v>
      </c>
      <c r="P387" s="69" t="s">
        <v>1294</v>
      </c>
      <c r="Q387" s="69" t="s">
        <v>1305</v>
      </c>
      <c r="R387" s="69" t="s">
        <v>1306</v>
      </c>
      <c r="S387" s="7"/>
      <c r="T387" s="7"/>
    </row>
    <row r="388" spans="1:20">
      <c r="A388" s="7"/>
      <c r="B388" s="7"/>
      <c r="C388" s="7"/>
      <c r="D388" s="7"/>
      <c r="E388" s="69">
        <v>4133</v>
      </c>
      <c r="F388" s="69">
        <v>62020010016</v>
      </c>
      <c r="G388" s="69" t="s">
        <v>1292</v>
      </c>
      <c r="H388" s="69">
        <v>62</v>
      </c>
      <c r="I388" s="69" t="s">
        <v>851</v>
      </c>
      <c r="J388" s="69">
        <v>6202</v>
      </c>
      <c r="K388" s="69" t="s">
        <v>1048</v>
      </c>
      <c r="L388" s="69">
        <v>6202001</v>
      </c>
      <c r="M388" s="69" t="s">
        <v>1049</v>
      </c>
      <c r="N388" s="69">
        <v>2024760010136</v>
      </c>
      <c r="O388" s="69" t="s">
        <v>1293</v>
      </c>
      <c r="P388" s="69" t="s">
        <v>1294</v>
      </c>
      <c r="Q388" s="69" t="s">
        <v>1307</v>
      </c>
      <c r="R388" s="69" t="s">
        <v>1308</v>
      </c>
      <c r="S388" s="7"/>
      <c r="T388" s="7"/>
    </row>
    <row r="389" spans="1:20">
      <c r="A389" s="7"/>
      <c r="B389" s="7"/>
      <c r="C389" s="7"/>
      <c r="D389" s="7"/>
      <c r="E389" s="69">
        <v>4133</v>
      </c>
      <c r="F389" s="69">
        <v>62020010016</v>
      </c>
      <c r="G389" s="69" t="s">
        <v>1292</v>
      </c>
      <c r="H389" s="69">
        <v>62</v>
      </c>
      <c r="I389" s="69" t="s">
        <v>851</v>
      </c>
      <c r="J389" s="69">
        <v>6202</v>
      </c>
      <c r="K389" s="69" t="s">
        <v>1048</v>
      </c>
      <c r="L389" s="69">
        <v>6202001</v>
      </c>
      <c r="M389" s="69" t="s">
        <v>1049</v>
      </c>
      <c r="N389" s="69">
        <v>2024760010136</v>
      </c>
      <c r="O389" s="69" t="s">
        <v>1293</v>
      </c>
      <c r="P389" s="69" t="s">
        <v>1294</v>
      </c>
      <c r="Q389" s="69" t="s">
        <v>1309</v>
      </c>
      <c r="R389" s="69" t="s">
        <v>1310</v>
      </c>
      <c r="S389" s="7"/>
      <c r="T389" s="7"/>
    </row>
    <row r="390" spans="1:20">
      <c r="A390" s="7"/>
      <c r="B390" s="7"/>
      <c r="C390" s="7"/>
      <c r="D390" s="7"/>
      <c r="E390" s="69">
        <v>4133</v>
      </c>
      <c r="F390" s="69">
        <v>62020010016</v>
      </c>
      <c r="G390" s="69" t="s">
        <v>1292</v>
      </c>
      <c r="H390" s="69">
        <v>62</v>
      </c>
      <c r="I390" s="69" t="s">
        <v>851</v>
      </c>
      <c r="J390" s="69">
        <v>6202</v>
      </c>
      <c r="K390" s="69" t="s">
        <v>1048</v>
      </c>
      <c r="L390" s="69">
        <v>6202001</v>
      </c>
      <c r="M390" s="69" t="s">
        <v>1049</v>
      </c>
      <c r="N390" s="69">
        <v>2024760010136</v>
      </c>
      <c r="O390" s="69" t="s">
        <v>1293</v>
      </c>
      <c r="P390" s="69" t="s">
        <v>1294</v>
      </c>
      <c r="Q390" s="69" t="s">
        <v>1311</v>
      </c>
      <c r="R390" s="69" t="s">
        <v>1312</v>
      </c>
      <c r="S390" s="7"/>
      <c r="T390" s="7"/>
    </row>
    <row r="391" spans="1:20">
      <c r="A391" s="7"/>
      <c r="B391" s="7"/>
      <c r="C391" s="7"/>
      <c r="D391" s="7"/>
      <c r="E391" s="69">
        <v>4133</v>
      </c>
      <c r="F391" s="69">
        <v>62020010016</v>
      </c>
      <c r="G391" s="69" t="s">
        <v>1292</v>
      </c>
      <c r="H391" s="69">
        <v>62</v>
      </c>
      <c r="I391" s="69" t="s">
        <v>851</v>
      </c>
      <c r="J391" s="69">
        <v>6202</v>
      </c>
      <c r="K391" s="69" t="s">
        <v>1048</v>
      </c>
      <c r="L391" s="69">
        <v>6202001</v>
      </c>
      <c r="M391" s="69" t="s">
        <v>1049</v>
      </c>
      <c r="N391" s="69">
        <v>2024760010136</v>
      </c>
      <c r="O391" s="69" t="s">
        <v>1293</v>
      </c>
      <c r="P391" s="69" t="s">
        <v>1294</v>
      </c>
      <c r="Q391" s="69" t="s">
        <v>1313</v>
      </c>
      <c r="R391" s="69" t="s">
        <v>1312</v>
      </c>
      <c r="S391" s="7"/>
      <c r="T391" s="7"/>
    </row>
    <row r="392" spans="1:20">
      <c r="A392" s="7"/>
      <c r="B392" s="7"/>
      <c r="C392" s="7"/>
      <c r="D392" s="7"/>
      <c r="E392" s="69">
        <v>4133</v>
      </c>
      <c r="F392" s="69">
        <v>62020010016</v>
      </c>
      <c r="G392" s="69" t="s">
        <v>1292</v>
      </c>
      <c r="H392" s="69">
        <v>62</v>
      </c>
      <c r="I392" s="69" t="s">
        <v>851</v>
      </c>
      <c r="J392" s="69">
        <v>6202</v>
      </c>
      <c r="K392" s="69" t="s">
        <v>1048</v>
      </c>
      <c r="L392" s="69">
        <v>6202001</v>
      </c>
      <c r="M392" s="69" t="s">
        <v>1049</v>
      </c>
      <c r="N392" s="69">
        <v>2024760010136</v>
      </c>
      <c r="O392" s="69" t="s">
        <v>1293</v>
      </c>
      <c r="P392" s="69" t="s">
        <v>1294</v>
      </c>
      <c r="Q392" s="69" t="s">
        <v>1314</v>
      </c>
      <c r="R392" s="69" t="s">
        <v>1315</v>
      </c>
      <c r="S392" s="7"/>
      <c r="T392" s="7"/>
    </row>
    <row r="393" spans="1:20">
      <c r="A393" s="7"/>
      <c r="B393" s="7"/>
      <c r="C393" s="7"/>
      <c r="D393" s="7"/>
      <c r="E393" s="69">
        <v>4133</v>
      </c>
      <c r="F393" s="69">
        <v>62020010016</v>
      </c>
      <c r="G393" s="69" t="s">
        <v>1292</v>
      </c>
      <c r="H393" s="69">
        <v>62</v>
      </c>
      <c r="I393" s="69" t="s">
        <v>851</v>
      </c>
      <c r="J393" s="69">
        <v>6202</v>
      </c>
      <c r="K393" s="69" t="s">
        <v>1048</v>
      </c>
      <c r="L393" s="69">
        <v>6202001</v>
      </c>
      <c r="M393" s="69" t="s">
        <v>1049</v>
      </c>
      <c r="N393" s="69">
        <v>2024760010136</v>
      </c>
      <c r="O393" s="69" t="s">
        <v>1293</v>
      </c>
      <c r="P393" s="69" t="s">
        <v>1294</v>
      </c>
      <c r="Q393" s="69" t="s">
        <v>1316</v>
      </c>
      <c r="R393" s="69" t="s">
        <v>1317</v>
      </c>
      <c r="S393" s="7"/>
      <c r="T393" s="7"/>
    </row>
    <row r="394" spans="1:20">
      <c r="A394" s="7"/>
      <c r="B394" s="7"/>
      <c r="C394" s="7"/>
      <c r="D394" s="7"/>
      <c r="E394" s="69">
        <v>4133</v>
      </c>
      <c r="F394" s="69">
        <v>62020010016</v>
      </c>
      <c r="G394" s="69" t="s">
        <v>1292</v>
      </c>
      <c r="H394" s="69">
        <v>62</v>
      </c>
      <c r="I394" s="69" t="s">
        <v>851</v>
      </c>
      <c r="J394" s="69">
        <v>6202</v>
      </c>
      <c r="K394" s="69" t="s">
        <v>1048</v>
      </c>
      <c r="L394" s="69">
        <v>6202001</v>
      </c>
      <c r="M394" s="69" t="s">
        <v>1049</v>
      </c>
      <c r="N394" s="69">
        <v>2024760010136</v>
      </c>
      <c r="O394" s="69" t="s">
        <v>1293</v>
      </c>
      <c r="P394" s="69" t="s">
        <v>1294</v>
      </c>
      <c r="Q394" s="69" t="s">
        <v>1318</v>
      </c>
      <c r="R394" s="69" t="s">
        <v>1319</v>
      </c>
      <c r="S394" s="7"/>
      <c r="T394" s="7"/>
    </row>
    <row r="395" spans="1:20">
      <c r="A395" s="7"/>
      <c r="B395" s="7"/>
      <c r="C395" s="7"/>
      <c r="D395" s="7"/>
      <c r="E395" s="69">
        <v>4133</v>
      </c>
      <c r="F395" s="69">
        <v>62020010016</v>
      </c>
      <c r="G395" s="69" t="s">
        <v>1292</v>
      </c>
      <c r="H395" s="69">
        <v>62</v>
      </c>
      <c r="I395" s="69" t="s">
        <v>851</v>
      </c>
      <c r="J395" s="69">
        <v>6202</v>
      </c>
      <c r="K395" s="69" t="s">
        <v>1048</v>
      </c>
      <c r="L395" s="69">
        <v>6202001</v>
      </c>
      <c r="M395" s="69" t="s">
        <v>1049</v>
      </c>
      <c r="N395" s="69">
        <v>2024760010136</v>
      </c>
      <c r="O395" s="69" t="s">
        <v>1293</v>
      </c>
      <c r="P395" s="69" t="s">
        <v>1294</v>
      </c>
      <c r="Q395" s="69" t="s">
        <v>1320</v>
      </c>
      <c r="R395" s="69" t="s">
        <v>1315</v>
      </c>
      <c r="S395" s="7"/>
      <c r="T395" s="7"/>
    </row>
    <row r="396" spans="1:20">
      <c r="A396" s="7"/>
      <c r="B396" s="7"/>
      <c r="C396" s="7"/>
      <c r="D396" s="7"/>
      <c r="E396" s="69">
        <v>4133</v>
      </c>
      <c r="F396" s="69">
        <v>62020010016</v>
      </c>
      <c r="G396" s="69" t="s">
        <v>1292</v>
      </c>
      <c r="H396" s="69">
        <v>62</v>
      </c>
      <c r="I396" s="69" t="s">
        <v>851</v>
      </c>
      <c r="J396" s="69">
        <v>6202</v>
      </c>
      <c r="K396" s="69" t="s">
        <v>1048</v>
      </c>
      <c r="L396" s="69">
        <v>6202001</v>
      </c>
      <c r="M396" s="69" t="s">
        <v>1049</v>
      </c>
      <c r="N396" s="69">
        <v>2024760010136</v>
      </c>
      <c r="O396" s="69" t="s">
        <v>1293</v>
      </c>
      <c r="P396" s="69" t="s">
        <v>1294</v>
      </c>
      <c r="Q396" s="69" t="s">
        <v>1321</v>
      </c>
      <c r="R396" s="69" t="s">
        <v>1319</v>
      </c>
      <c r="S396" s="7"/>
      <c r="T396" s="7"/>
    </row>
    <row r="397" spans="1:20">
      <c r="A397" s="7"/>
      <c r="B397" s="7"/>
      <c r="C397" s="7"/>
      <c r="D397" s="7"/>
      <c r="E397" s="69">
        <v>4133</v>
      </c>
      <c r="F397" s="69">
        <v>62020010016</v>
      </c>
      <c r="G397" s="69" t="s">
        <v>1292</v>
      </c>
      <c r="H397" s="69">
        <v>62</v>
      </c>
      <c r="I397" s="69" t="s">
        <v>851</v>
      </c>
      <c r="J397" s="69">
        <v>6202</v>
      </c>
      <c r="K397" s="69" t="s">
        <v>1048</v>
      </c>
      <c r="L397" s="69">
        <v>6202001</v>
      </c>
      <c r="M397" s="69" t="s">
        <v>1049</v>
      </c>
      <c r="N397" s="69">
        <v>2024760010136</v>
      </c>
      <c r="O397" s="69" t="s">
        <v>1293</v>
      </c>
      <c r="P397" s="69" t="s">
        <v>1294</v>
      </c>
      <c r="Q397" s="69" t="s">
        <v>1322</v>
      </c>
      <c r="R397" s="69" t="s">
        <v>1312</v>
      </c>
      <c r="S397" s="7"/>
      <c r="T397" s="7"/>
    </row>
    <row r="398" spans="1:20">
      <c r="A398" s="7"/>
      <c r="B398" s="7"/>
      <c r="C398" s="7"/>
      <c r="D398" s="7"/>
      <c r="E398" s="69">
        <v>4133</v>
      </c>
      <c r="F398" s="69">
        <v>62020010016</v>
      </c>
      <c r="G398" s="69" t="s">
        <v>1292</v>
      </c>
      <c r="H398" s="69">
        <v>62</v>
      </c>
      <c r="I398" s="69" t="s">
        <v>851</v>
      </c>
      <c r="J398" s="69">
        <v>6202</v>
      </c>
      <c r="K398" s="69" t="s">
        <v>1048</v>
      </c>
      <c r="L398" s="69">
        <v>6202001</v>
      </c>
      <c r="M398" s="69" t="s">
        <v>1049</v>
      </c>
      <c r="N398" s="69">
        <v>2024760010136</v>
      </c>
      <c r="O398" s="69" t="s">
        <v>1293</v>
      </c>
      <c r="P398" s="69" t="s">
        <v>1294</v>
      </c>
      <c r="Q398" s="69" t="s">
        <v>1323</v>
      </c>
      <c r="R398" s="69" t="s">
        <v>1324</v>
      </c>
      <c r="S398" s="7"/>
      <c r="T398" s="7"/>
    </row>
    <row r="399" spans="1:20">
      <c r="A399" s="7"/>
      <c r="B399" s="7"/>
      <c r="C399" s="7"/>
      <c r="D399" s="7"/>
      <c r="E399" s="69">
        <v>4133</v>
      </c>
      <c r="F399" s="69">
        <v>63010020005</v>
      </c>
      <c r="G399" s="69" t="s">
        <v>1325</v>
      </c>
      <c r="H399" s="69">
        <v>63</v>
      </c>
      <c r="I399" s="69" t="s">
        <v>512</v>
      </c>
      <c r="J399" s="69">
        <v>6301</v>
      </c>
      <c r="K399" s="69" t="s">
        <v>527</v>
      </c>
      <c r="L399" s="69">
        <v>6301002</v>
      </c>
      <c r="M399" s="69" t="s">
        <v>528</v>
      </c>
      <c r="N399" s="69">
        <v>2024760010137</v>
      </c>
      <c r="O399" s="69" t="s">
        <v>1326</v>
      </c>
      <c r="P399" s="69" t="s">
        <v>1327</v>
      </c>
      <c r="Q399" s="69" t="s">
        <v>1328</v>
      </c>
      <c r="R399" s="69" t="s">
        <v>1329</v>
      </c>
      <c r="S399" s="7"/>
      <c r="T399" s="7"/>
    </row>
    <row r="400" spans="1:20">
      <c r="A400" s="7"/>
      <c r="B400" s="7"/>
      <c r="C400" s="7"/>
      <c r="D400" s="7"/>
      <c r="E400" s="69">
        <v>4133</v>
      </c>
      <c r="F400" s="69">
        <v>63010020005</v>
      </c>
      <c r="G400" s="69" t="s">
        <v>1325</v>
      </c>
      <c r="H400" s="69">
        <v>63</v>
      </c>
      <c r="I400" s="69" t="s">
        <v>512</v>
      </c>
      <c r="J400" s="69">
        <v>6301</v>
      </c>
      <c r="K400" s="69" t="s">
        <v>527</v>
      </c>
      <c r="L400" s="69">
        <v>6301002</v>
      </c>
      <c r="M400" s="69" t="s">
        <v>528</v>
      </c>
      <c r="N400" s="69">
        <v>2024760010137</v>
      </c>
      <c r="O400" s="69" t="s">
        <v>1326</v>
      </c>
      <c r="P400" s="69" t="s">
        <v>1327</v>
      </c>
      <c r="Q400" s="69" t="s">
        <v>1330</v>
      </c>
      <c r="R400" s="69" t="s">
        <v>1331</v>
      </c>
      <c r="S400" s="7"/>
      <c r="T400" s="7"/>
    </row>
    <row r="401" spans="1:20">
      <c r="A401" s="7"/>
      <c r="B401" s="7"/>
      <c r="C401" s="7"/>
      <c r="D401" s="7"/>
      <c r="E401" s="69">
        <v>4133</v>
      </c>
      <c r="F401" s="69">
        <v>63010020005</v>
      </c>
      <c r="G401" s="69" t="s">
        <v>1325</v>
      </c>
      <c r="H401" s="69">
        <v>63</v>
      </c>
      <c r="I401" s="69" t="s">
        <v>512</v>
      </c>
      <c r="J401" s="69">
        <v>6301</v>
      </c>
      <c r="K401" s="69" t="s">
        <v>527</v>
      </c>
      <c r="L401" s="69">
        <v>6301002</v>
      </c>
      <c r="M401" s="69" t="s">
        <v>528</v>
      </c>
      <c r="N401" s="69">
        <v>2024760010137</v>
      </c>
      <c r="O401" s="69" t="s">
        <v>1326</v>
      </c>
      <c r="P401" s="69" t="s">
        <v>1327</v>
      </c>
      <c r="Q401" s="69" t="s">
        <v>1332</v>
      </c>
      <c r="R401" s="69" t="s">
        <v>1333</v>
      </c>
      <c r="S401" s="7"/>
      <c r="T401" s="7"/>
    </row>
    <row r="402" spans="1:20">
      <c r="A402" s="7"/>
      <c r="B402" s="7"/>
      <c r="C402" s="7"/>
      <c r="D402" s="7"/>
      <c r="E402" s="69">
        <v>4133</v>
      </c>
      <c r="F402" s="69">
        <v>63010020005</v>
      </c>
      <c r="G402" s="69" t="s">
        <v>1325</v>
      </c>
      <c r="H402" s="69">
        <v>63</v>
      </c>
      <c r="I402" s="69" t="s">
        <v>512</v>
      </c>
      <c r="J402" s="69">
        <v>6301</v>
      </c>
      <c r="K402" s="69" t="s">
        <v>527</v>
      </c>
      <c r="L402" s="69">
        <v>6301002</v>
      </c>
      <c r="M402" s="69" t="s">
        <v>528</v>
      </c>
      <c r="N402" s="69">
        <v>2024760010137</v>
      </c>
      <c r="O402" s="69" t="s">
        <v>1326</v>
      </c>
      <c r="P402" s="69" t="s">
        <v>1327</v>
      </c>
      <c r="Q402" s="69" t="s">
        <v>1334</v>
      </c>
      <c r="R402" s="69" t="s">
        <v>1335</v>
      </c>
      <c r="S402" s="7"/>
      <c r="T402" s="7"/>
    </row>
    <row r="403" spans="1:20">
      <c r="A403" s="7"/>
      <c r="B403" s="7"/>
      <c r="C403" s="7"/>
      <c r="D403" s="7"/>
      <c r="E403" s="69">
        <v>4133</v>
      </c>
      <c r="F403" s="69">
        <v>63010020005</v>
      </c>
      <c r="G403" s="69" t="s">
        <v>1325</v>
      </c>
      <c r="H403" s="69">
        <v>63</v>
      </c>
      <c r="I403" s="69" t="s">
        <v>512</v>
      </c>
      <c r="J403" s="69">
        <v>6301</v>
      </c>
      <c r="K403" s="69" t="s">
        <v>527</v>
      </c>
      <c r="L403" s="69">
        <v>6301002</v>
      </c>
      <c r="M403" s="69" t="s">
        <v>528</v>
      </c>
      <c r="N403" s="69">
        <v>2024760010137</v>
      </c>
      <c r="O403" s="69" t="s">
        <v>1326</v>
      </c>
      <c r="P403" s="69" t="s">
        <v>1327</v>
      </c>
      <c r="Q403" s="69" t="s">
        <v>1336</v>
      </c>
      <c r="R403" s="69" t="s">
        <v>1335</v>
      </c>
      <c r="S403" s="7"/>
      <c r="T403" s="7"/>
    </row>
    <row r="404" spans="1:20">
      <c r="A404" s="7"/>
      <c r="B404" s="7"/>
      <c r="C404" s="7"/>
      <c r="D404" s="7"/>
      <c r="E404" s="69">
        <v>4133</v>
      </c>
      <c r="F404" s="69">
        <v>63010020005</v>
      </c>
      <c r="G404" s="69" t="s">
        <v>1325</v>
      </c>
      <c r="H404" s="69">
        <v>63</v>
      </c>
      <c r="I404" s="69" t="s">
        <v>512</v>
      </c>
      <c r="J404" s="69">
        <v>6301</v>
      </c>
      <c r="K404" s="69" t="s">
        <v>527</v>
      </c>
      <c r="L404" s="69">
        <v>6301002</v>
      </c>
      <c r="M404" s="69" t="s">
        <v>528</v>
      </c>
      <c r="N404" s="69">
        <v>2024760010137</v>
      </c>
      <c r="O404" s="69" t="s">
        <v>1326</v>
      </c>
      <c r="P404" s="69" t="s">
        <v>1327</v>
      </c>
      <c r="Q404" s="69" t="s">
        <v>1337</v>
      </c>
      <c r="R404" s="69" t="s">
        <v>1335</v>
      </c>
      <c r="S404" s="7"/>
      <c r="T404" s="7"/>
    </row>
    <row r="405" spans="1:20">
      <c r="A405" s="7"/>
      <c r="B405" s="7"/>
      <c r="C405" s="7"/>
      <c r="D405" s="7"/>
      <c r="E405" s="69">
        <v>4133</v>
      </c>
      <c r="F405" s="69">
        <v>63010020005</v>
      </c>
      <c r="G405" s="69" t="s">
        <v>1325</v>
      </c>
      <c r="H405" s="69">
        <v>63</v>
      </c>
      <c r="I405" s="69" t="s">
        <v>512</v>
      </c>
      <c r="J405" s="69">
        <v>6301</v>
      </c>
      <c r="K405" s="69" t="s">
        <v>527</v>
      </c>
      <c r="L405" s="69">
        <v>6301002</v>
      </c>
      <c r="M405" s="69" t="s">
        <v>528</v>
      </c>
      <c r="N405" s="69">
        <v>2024760010137</v>
      </c>
      <c r="O405" s="69" t="s">
        <v>1326</v>
      </c>
      <c r="P405" s="69" t="s">
        <v>1327</v>
      </c>
      <c r="Q405" s="69" t="s">
        <v>1338</v>
      </c>
      <c r="R405" s="69" t="s">
        <v>1339</v>
      </c>
      <c r="S405" s="7"/>
      <c r="T405" s="7"/>
    </row>
    <row r="406" spans="1:20">
      <c r="A406" s="7"/>
      <c r="B406" s="7"/>
      <c r="C406" s="7"/>
      <c r="D406" s="7"/>
      <c r="E406" s="69">
        <v>4133</v>
      </c>
      <c r="F406" s="69">
        <v>63010020005</v>
      </c>
      <c r="G406" s="69" t="s">
        <v>1325</v>
      </c>
      <c r="H406" s="69">
        <v>63</v>
      </c>
      <c r="I406" s="69" t="s">
        <v>512</v>
      </c>
      <c r="J406" s="69">
        <v>6301</v>
      </c>
      <c r="K406" s="69" t="s">
        <v>527</v>
      </c>
      <c r="L406" s="69">
        <v>6301002</v>
      </c>
      <c r="M406" s="69" t="s">
        <v>528</v>
      </c>
      <c r="N406" s="69">
        <v>2024760010137</v>
      </c>
      <c r="O406" s="69" t="s">
        <v>1326</v>
      </c>
      <c r="P406" s="69" t="s">
        <v>1327</v>
      </c>
      <c r="Q406" s="69" t="s">
        <v>1340</v>
      </c>
      <c r="R406" s="69" t="s">
        <v>1341</v>
      </c>
      <c r="S406" s="7"/>
      <c r="T406" s="7"/>
    </row>
    <row r="407" spans="1:20">
      <c r="A407" s="7"/>
      <c r="B407" s="7"/>
      <c r="C407" s="7"/>
      <c r="D407" s="7"/>
      <c r="E407" s="69">
        <v>4133</v>
      </c>
      <c r="F407" s="69">
        <v>63020020003</v>
      </c>
      <c r="G407" s="69" t="s">
        <v>1342</v>
      </c>
      <c r="H407" s="69">
        <v>63</v>
      </c>
      <c r="I407" s="69" t="s">
        <v>512</v>
      </c>
      <c r="J407" s="69">
        <v>6302</v>
      </c>
      <c r="K407" s="69" t="s">
        <v>513</v>
      </c>
      <c r="L407" s="69">
        <v>6302002</v>
      </c>
      <c r="M407" s="69" t="s">
        <v>910</v>
      </c>
      <c r="N407" s="69">
        <v>2024760010155</v>
      </c>
      <c r="O407" s="69" t="s">
        <v>1343</v>
      </c>
      <c r="P407" s="69" t="s">
        <v>1344</v>
      </c>
      <c r="Q407" s="69" t="s">
        <v>1345</v>
      </c>
      <c r="R407" s="69" t="s">
        <v>1346</v>
      </c>
      <c r="S407" s="7"/>
      <c r="T407" s="7"/>
    </row>
    <row r="408" spans="1:20">
      <c r="A408" s="7"/>
      <c r="B408" s="7"/>
      <c r="C408" s="7"/>
      <c r="D408" s="7"/>
      <c r="E408" s="69">
        <v>4133</v>
      </c>
      <c r="F408" s="69">
        <v>63020020003</v>
      </c>
      <c r="G408" s="69" t="s">
        <v>1342</v>
      </c>
      <c r="H408" s="69">
        <v>63</v>
      </c>
      <c r="I408" s="69" t="s">
        <v>512</v>
      </c>
      <c r="J408" s="69">
        <v>6302</v>
      </c>
      <c r="K408" s="69" t="s">
        <v>513</v>
      </c>
      <c r="L408" s="69">
        <v>6302002</v>
      </c>
      <c r="M408" s="69" t="s">
        <v>910</v>
      </c>
      <c r="N408" s="69">
        <v>2024760010155</v>
      </c>
      <c r="O408" s="69" t="s">
        <v>1343</v>
      </c>
      <c r="P408" s="69" t="s">
        <v>1344</v>
      </c>
      <c r="Q408" s="69" t="s">
        <v>1347</v>
      </c>
      <c r="R408" s="69" t="s">
        <v>1348</v>
      </c>
      <c r="S408" s="7"/>
      <c r="T408" s="7"/>
    </row>
    <row r="409" spans="1:20">
      <c r="A409" s="7"/>
      <c r="B409" s="7"/>
      <c r="C409" s="7"/>
      <c r="D409" s="7"/>
      <c r="E409" s="69">
        <v>4133</v>
      </c>
      <c r="F409" s="69">
        <v>63020020003</v>
      </c>
      <c r="G409" s="69" t="s">
        <v>1342</v>
      </c>
      <c r="H409" s="69">
        <v>63</v>
      </c>
      <c r="I409" s="69" t="s">
        <v>512</v>
      </c>
      <c r="J409" s="69">
        <v>6302</v>
      </c>
      <c r="K409" s="69" t="s">
        <v>513</v>
      </c>
      <c r="L409" s="69">
        <v>6302002</v>
      </c>
      <c r="M409" s="69" t="s">
        <v>910</v>
      </c>
      <c r="N409" s="69">
        <v>2024760010155</v>
      </c>
      <c r="O409" s="69" t="s">
        <v>1343</v>
      </c>
      <c r="P409" s="69" t="s">
        <v>1344</v>
      </c>
      <c r="Q409" s="69" t="s">
        <v>1349</v>
      </c>
      <c r="R409" s="69" t="s">
        <v>1350</v>
      </c>
      <c r="S409" s="7"/>
      <c r="T409" s="7"/>
    </row>
    <row r="410" spans="1:20">
      <c r="A410" s="7"/>
      <c r="B410" s="7"/>
      <c r="C410" s="7"/>
      <c r="D410" s="7"/>
      <c r="E410" s="69">
        <v>4133</v>
      </c>
      <c r="F410" s="69">
        <v>63020020002</v>
      </c>
      <c r="G410" s="69" t="s">
        <v>1351</v>
      </c>
      <c r="H410" s="69">
        <v>63</v>
      </c>
      <c r="I410" s="69" t="s">
        <v>512</v>
      </c>
      <c r="J410" s="69">
        <v>6302</v>
      </c>
      <c r="K410" s="69" t="s">
        <v>513</v>
      </c>
      <c r="L410" s="69">
        <v>6302002</v>
      </c>
      <c r="M410" s="69" t="s">
        <v>910</v>
      </c>
      <c r="N410" s="69">
        <v>2024760010155</v>
      </c>
      <c r="O410" s="69" t="s">
        <v>1343</v>
      </c>
      <c r="P410" s="69" t="s">
        <v>1344</v>
      </c>
      <c r="Q410" s="69" t="s">
        <v>1352</v>
      </c>
      <c r="R410" s="69" t="s">
        <v>1353</v>
      </c>
      <c r="S410" s="7"/>
      <c r="T410" s="7"/>
    </row>
    <row r="411" spans="1:20">
      <c r="A411" s="7"/>
      <c r="B411" s="7"/>
      <c r="C411" s="7"/>
      <c r="D411" s="7"/>
      <c r="E411" s="69">
        <v>4133</v>
      </c>
      <c r="F411" s="69">
        <v>63020020002</v>
      </c>
      <c r="G411" s="69" t="s">
        <v>1351</v>
      </c>
      <c r="H411" s="69">
        <v>63</v>
      </c>
      <c r="I411" s="69" t="s">
        <v>512</v>
      </c>
      <c r="J411" s="69">
        <v>6302</v>
      </c>
      <c r="K411" s="69" t="s">
        <v>513</v>
      </c>
      <c r="L411" s="69">
        <v>6302002</v>
      </c>
      <c r="M411" s="69" t="s">
        <v>910</v>
      </c>
      <c r="N411" s="69">
        <v>2024760010155</v>
      </c>
      <c r="O411" s="69" t="s">
        <v>1343</v>
      </c>
      <c r="P411" s="69" t="s">
        <v>1344</v>
      </c>
      <c r="Q411" s="69" t="s">
        <v>1354</v>
      </c>
      <c r="R411" s="69" t="s">
        <v>1355</v>
      </c>
      <c r="S411" s="7"/>
      <c r="T411" s="7"/>
    </row>
    <row r="412" spans="1:20">
      <c r="A412" s="7"/>
      <c r="B412" s="7"/>
      <c r="C412" s="7"/>
      <c r="D412" s="7"/>
      <c r="E412" s="69">
        <v>4133</v>
      </c>
      <c r="F412" s="69">
        <v>63020020003</v>
      </c>
      <c r="G412" s="69" t="s">
        <v>1342</v>
      </c>
      <c r="H412" s="69">
        <v>63</v>
      </c>
      <c r="I412" s="69" t="s">
        <v>512</v>
      </c>
      <c r="J412" s="69">
        <v>6302</v>
      </c>
      <c r="K412" s="69" t="s">
        <v>513</v>
      </c>
      <c r="L412" s="69">
        <v>6302002</v>
      </c>
      <c r="M412" s="69" t="s">
        <v>910</v>
      </c>
      <c r="N412" s="69">
        <v>2024760010155</v>
      </c>
      <c r="O412" s="69" t="s">
        <v>1343</v>
      </c>
      <c r="P412" s="69" t="s">
        <v>1344</v>
      </c>
      <c r="Q412" s="69" t="s">
        <v>1356</v>
      </c>
      <c r="R412" s="69" t="s">
        <v>1348</v>
      </c>
      <c r="S412" s="7"/>
      <c r="T412" s="7"/>
    </row>
    <row r="413" spans="1:20">
      <c r="A413" s="7"/>
      <c r="B413" s="7"/>
      <c r="C413" s="7"/>
      <c r="D413" s="7"/>
      <c r="E413" s="69">
        <v>4133</v>
      </c>
      <c r="F413" s="69">
        <v>63020020003</v>
      </c>
      <c r="G413" s="69" t="s">
        <v>1342</v>
      </c>
      <c r="H413" s="69">
        <v>63</v>
      </c>
      <c r="I413" s="69" t="s">
        <v>512</v>
      </c>
      <c r="J413" s="69">
        <v>6302</v>
      </c>
      <c r="K413" s="69" t="s">
        <v>513</v>
      </c>
      <c r="L413" s="69">
        <v>6302002</v>
      </c>
      <c r="M413" s="69" t="s">
        <v>910</v>
      </c>
      <c r="N413" s="69">
        <v>2024760010155</v>
      </c>
      <c r="O413" s="69" t="s">
        <v>1343</v>
      </c>
      <c r="P413" s="69" t="s">
        <v>1344</v>
      </c>
      <c r="Q413" s="69" t="s">
        <v>1357</v>
      </c>
      <c r="R413" s="69" t="s">
        <v>1346</v>
      </c>
      <c r="S413" s="7"/>
      <c r="T413" s="7"/>
    </row>
    <row r="414" spans="1:20">
      <c r="A414" s="7"/>
      <c r="B414" s="7"/>
      <c r="C414" s="7"/>
      <c r="D414" s="7"/>
      <c r="E414" s="69">
        <v>4133</v>
      </c>
      <c r="F414" s="69">
        <v>63020020003</v>
      </c>
      <c r="G414" s="69" t="s">
        <v>1342</v>
      </c>
      <c r="H414" s="69">
        <v>63</v>
      </c>
      <c r="I414" s="69" t="s">
        <v>512</v>
      </c>
      <c r="J414" s="69">
        <v>6302</v>
      </c>
      <c r="K414" s="69" t="s">
        <v>513</v>
      </c>
      <c r="L414" s="69">
        <v>6302002</v>
      </c>
      <c r="M414" s="69" t="s">
        <v>910</v>
      </c>
      <c r="N414" s="69">
        <v>2024760010155</v>
      </c>
      <c r="O414" s="69" t="s">
        <v>1343</v>
      </c>
      <c r="P414" s="69" t="s">
        <v>1344</v>
      </c>
      <c r="Q414" s="69" t="s">
        <v>1358</v>
      </c>
      <c r="R414" s="69" t="s">
        <v>1359</v>
      </c>
      <c r="S414" s="7"/>
      <c r="T414" s="7"/>
    </row>
    <row r="415" spans="1:20">
      <c r="A415" s="7"/>
      <c r="B415" s="7"/>
      <c r="C415" s="7"/>
      <c r="D415" s="7"/>
      <c r="E415" s="69">
        <v>4133</v>
      </c>
      <c r="F415" s="69">
        <v>63020020003</v>
      </c>
      <c r="G415" s="69" t="s">
        <v>1342</v>
      </c>
      <c r="H415" s="69">
        <v>63</v>
      </c>
      <c r="I415" s="69" t="s">
        <v>512</v>
      </c>
      <c r="J415" s="69">
        <v>6302</v>
      </c>
      <c r="K415" s="69" t="s">
        <v>513</v>
      </c>
      <c r="L415" s="69">
        <v>6302002</v>
      </c>
      <c r="M415" s="69" t="s">
        <v>910</v>
      </c>
      <c r="N415" s="69">
        <v>2024760010155</v>
      </c>
      <c r="O415" s="69" t="s">
        <v>1343</v>
      </c>
      <c r="P415" s="69" t="s">
        <v>1344</v>
      </c>
      <c r="Q415" s="69" t="s">
        <v>1360</v>
      </c>
      <c r="R415" s="69" t="s">
        <v>1361</v>
      </c>
      <c r="S415" s="7"/>
      <c r="T415" s="7"/>
    </row>
    <row r="416" spans="1:20">
      <c r="A416" s="7"/>
      <c r="B416" s="7"/>
      <c r="C416" s="7"/>
      <c r="D416" s="7"/>
      <c r="E416" s="69">
        <v>4133</v>
      </c>
      <c r="F416" s="69">
        <v>63020020003</v>
      </c>
      <c r="G416" s="69" t="s">
        <v>1342</v>
      </c>
      <c r="H416" s="69">
        <v>63</v>
      </c>
      <c r="I416" s="69" t="s">
        <v>512</v>
      </c>
      <c r="J416" s="69">
        <v>6302</v>
      </c>
      <c r="K416" s="69" t="s">
        <v>513</v>
      </c>
      <c r="L416" s="69">
        <v>6302002</v>
      </c>
      <c r="M416" s="69" t="s">
        <v>910</v>
      </c>
      <c r="N416" s="69">
        <v>2024760010155</v>
      </c>
      <c r="O416" s="69" t="s">
        <v>1343</v>
      </c>
      <c r="P416" s="69" t="s">
        <v>1344</v>
      </c>
      <c r="Q416" s="69" t="s">
        <v>1362</v>
      </c>
      <c r="R416" s="69" t="s">
        <v>1363</v>
      </c>
      <c r="S416" s="7"/>
      <c r="T416" s="7"/>
    </row>
    <row r="417" spans="1:20">
      <c r="A417" s="7"/>
      <c r="B417" s="7"/>
      <c r="C417" s="7"/>
      <c r="D417" s="7"/>
      <c r="E417" s="69">
        <v>4133</v>
      </c>
      <c r="F417" s="69">
        <v>63020020003</v>
      </c>
      <c r="G417" s="69" t="s">
        <v>1342</v>
      </c>
      <c r="H417" s="69">
        <v>63</v>
      </c>
      <c r="I417" s="69" t="s">
        <v>512</v>
      </c>
      <c r="J417" s="69">
        <v>6302</v>
      </c>
      <c r="K417" s="69" t="s">
        <v>513</v>
      </c>
      <c r="L417" s="69">
        <v>6302002</v>
      </c>
      <c r="M417" s="69" t="s">
        <v>910</v>
      </c>
      <c r="N417" s="69">
        <v>2024760010155</v>
      </c>
      <c r="O417" s="69" t="s">
        <v>1343</v>
      </c>
      <c r="P417" s="69" t="s">
        <v>1344</v>
      </c>
      <c r="Q417" s="69" t="s">
        <v>1364</v>
      </c>
      <c r="R417" s="69" t="s">
        <v>1365</v>
      </c>
      <c r="S417" s="7"/>
      <c r="T417" s="7"/>
    </row>
    <row r="418" spans="1:20">
      <c r="A418" s="7"/>
      <c r="B418" s="7"/>
      <c r="C418" s="7"/>
      <c r="D418" s="7"/>
      <c r="E418" s="69">
        <v>4133</v>
      </c>
      <c r="F418" s="69">
        <v>63020020003</v>
      </c>
      <c r="G418" s="69" t="s">
        <v>1342</v>
      </c>
      <c r="H418" s="69">
        <v>63</v>
      </c>
      <c r="I418" s="69" t="s">
        <v>512</v>
      </c>
      <c r="J418" s="69">
        <v>6302</v>
      </c>
      <c r="K418" s="69" t="s">
        <v>513</v>
      </c>
      <c r="L418" s="69">
        <v>6302002</v>
      </c>
      <c r="M418" s="69" t="s">
        <v>910</v>
      </c>
      <c r="N418" s="69">
        <v>2024760010155</v>
      </c>
      <c r="O418" s="69" t="s">
        <v>1343</v>
      </c>
      <c r="P418" s="69" t="s">
        <v>1344</v>
      </c>
      <c r="Q418" s="69" t="s">
        <v>1366</v>
      </c>
      <c r="R418" s="69" t="s">
        <v>1363</v>
      </c>
      <c r="S418" s="7"/>
      <c r="T418" s="7"/>
    </row>
    <row r="419" spans="1:20">
      <c r="A419" s="7"/>
      <c r="B419" s="7"/>
      <c r="C419" s="7"/>
      <c r="D419" s="7"/>
      <c r="E419" s="69">
        <v>4133</v>
      </c>
      <c r="F419" s="69">
        <v>63020020003</v>
      </c>
      <c r="G419" s="69" t="s">
        <v>1342</v>
      </c>
      <c r="H419" s="69">
        <v>63</v>
      </c>
      <c r="I419" s="69" t="s">
        <v>512</v>
      </c>
      <c r="J419" s="69">
        <v>6302</v>
      </c>
      <c r="K419" s="69" t="s">
        <v>513</v>
      </c>
      <c r="L419" s="69">
        <v>6302002</v>
      </c>
      <c r="M419" s="69" t="s">
        <v>910</v>
      </c>
      <c r="N419" s="69">
        <v>2024760010155</v>
      </c>
      <c r="O419" s="69" t="s">
        <v>1343</v>
      </c>
      <c r="P419" s="69" t="s">
        <v>1344</v>
      </c>
      <c r="Q419" s="69" t="s">
        <v>1367</v>
      </c>
      <c r="R419" s="69" t="s">
        <v>1368</v>
      </c>
      <c r="S419" s="7"/>
      <c r="T419" s="7"/>
    </row>
    <row r="420" spans="1:20">
      <c r="A420" s="7"/>
      <c r="B420" s="7"/>
      <c r="C420" s="7"/>
      <c r="D420" s="7"/>
      <c r="E420" s="69">
        <v>4133</v>
      </c>
      <c r="F420" s="69">
        <v>63020020003</v>
      </c>
      <c r="G420" s="69" t="s">
        <v>1342</v>
      </c>
      <c r="H420" s="69">
        <v>63</v>
      </c>
      <c r="I420" s="69" t="s">
        <v>512</v>
      </c>
      <c r="J420" s="69">
        <v>6302</v>
      </c>
      <c r="K420" s="69" t="s">
        <v>513</v>
      </c>
      <c r="L420" s="69">
        <v>6302002</v>
      </c>
      <c r="M420" s="69" t="s">
        <v>910</v>
      </c>
      <c r="N420" s="69">
        <v>2024760010155</v>
      </c>
      <c r="O420" s="69" t="s">
        <v>1343</v>
      </c>
      <c r="P420" s="69" t="s">
        <v>1344</v>
      </c>
      <c r="Q420" s="69" t="s">
        <v>1369</v>
      </c>
      <c r="R420" s="69" t="s">
        <v>1370</v>
      </c>
      <c r="S420" s="7"/>
      <c r="T420" s="7"/>
    </row>
    <row r="421" spans="1:20">
      <c r="A421" s="7"/>
      <c r="B421" s="7"/>
      <c r="C421" s="7"/>
      <c r="D421" s="7"/>
      <c r="E421" s="69">
        <v>4133</v>
      </c>
      <c r="F421" s="69">
        <v>63020020003</v>
      </c>
      <c r="G421" s="69" t="s">
        <v>1342</v>
      </c>
      <c r="H421" s="69">
        <v>63</v>
      </c>
      <c r="I421" s="69" t="s">
        <v>512</v>
      </c>
      <c r="J421" s="69">
        <v>6302</v>
      </c>
      <c r="K421" s="69" t="s">
        <v>513</v>
      </c>
      <c r="L421" s="69">
        <v>6302002</v>
      </c>
      <c r="M421" s="69" t="s">
        <v>910</v>
      </c>
      <c r="N421" s="69">
        <v>2024760010155</v>
      </c>
      <c r="O421" s="69" t="s">
        <v>1343</v>
      </c>
      <c r="P421" s="69" t="s">
        <v>1344</v>
      </c>
      <c r="Q421" s="69" t="s">
        <v>1371</v>
      </c>
      <c r="R421" s="69" t="s">
        <v>1350</v>
      </c>
      <c r="S421" s="7"/>
      <c r="T421" s="7"/>
    </row>
    <row r="422" spans="1:20">
      <c r="A422" s="7"/>
      <c r="B422" s="7"/>
      <c r="C422" s="7"/>
      <c r="D422" s="7"/>
      <c r="E422" s="69">
        <v>4133</v>
      </c>
      <c r="F422" s="69">
        <v>63020020003</v>
      </c>
      <c r="G422" s="69" t="s">
        <v>1342</v>
      </c>
      <c r="H422" s="69">
        <v>63</v>
      </c>
      <c r="I422" s="69" t="s">
        <v>512</v>
      </c>
      <c r="J422" s="69">
        <v>6302</v>
      </c>
      <c r="K422" s="69" t="s">
        <v>513</v>
      </c>
      <c r="L422" s="69">
        <v>6302002</v>
      </c>
      <c r="M422" s="69" t="s">
        <v>910</v>
      </c>
      <c r="N422" s="69">
        <v>2024760010155</v>
      </c>
      <c r="O422" s="69" t="s">
        <v>1343</v>
      </c>
      <c r="P422" s="69" t="s">
        <v>1344</v>
      </c>
      <c r="Q422" s="69" t="s">
        <v>1372</v>
      </c>
      <c r="R422" s="69" t="s">
        <v>1348</v>
      </c>
      <c r="S422" s="7"/>
      <c r="T422" s="7"/>
    </row>
    <row r="423" spans="1:20">
      <c r="A423" s="7"/>
      <c r="B423" s="7"/>
      <c r="C423" s="7"/>
      <c r="D423" s="7"/>
      <c r="E423" s="69">
        <v>4133</v>
      </c>
      <c r="F423" s="69">
        <v>63020020003</v>
      </c>
      <c r="G423" s="69" t="s">
        <v>1342</v>
      </c>
      <c r="H423" s="69">
        <v>63</v>
      </c>
      <c r="I423" s="69" t="s">
        <v>512</v>
      </c>
      <c r="J423" s="69">
        <v>6302</v>
      </c>
      <c r="K423" s="69" t="s">
        <v>513</v>
      </c>
      <c r="L423" s="69">
        <v>6302002</v>
      </c>
      <c r="M423" s="69" t="s">
        <v>910</v>
      </c>
      <c r="N423" s="69">
        <v>2024760010155</v>
      </c>
      <c r="O423" s="69" t="s">
        <v>1343</v>
      </c>
      <c r="P423" s="69" t="s">
        <v>1344</v>
      </c>
      <c r="Q423" s="69" t="s">
        <v>1373</v>
      </c>
      <c r="R423" s="69" t="s">
        <v>1359</v>
      </c>
      <c r="S423" s="7"/>
      <c r="T423" s="7"/>
    </row>
    <row r="424" spans="1:20">
      <c r="A424" s="7"/>
      <c r="B424" s="7"/>
      <c r="C424" s="7"/>
      <c r="D424" s="7"/>
      <c r="E424" s="69">
        <v>4133</v>
      </c>
      <c r="F424" s="69">
        <v>62020010017</v>
      </c>
      <c r="G424" s="69" t="s">
        <v>1374</v>
      </c>
      <c r="H424" s="69">
        <v>62</v>
      </c>
      <c r="I424" s="69" t="s">
        <v>851</v>
      </c>
      <c r="J424" s="69">
        <v>6202</v>
      </c>
      <c r="K424" s="69" t="s">
        <v>1048</v>
      </c>
      <c r="L424" s="69">
        <v>6202001</v>
      </c>
      <c r="M424" s="69" t="s">
        <v>1049</v>
      </c>
      <c r="N424" s="69">
        <v>2024760010154</v>
      </c>
      <c r="O424" s="69" t="s">
        <v>1375</v>
      </c>
      <c r="P424" s="69" t="s">
        <v>1376</v>
      </c>
      <c r="Q424" s="69" t="s">
        <v>1377</v>
      </c>
      <c r="R424" s="69" t="s">
        <v>1378</v>
      </c>
      <c r="S424" s="7"/>
      <c r="T424" s="7"/>
    </row>
    <row r="425" spans="1:20">
      <c r="A425" s="7"/>
      <c r="B425" s="7"/>
      <c r="C425" s="7"/>
      <c r="D425" s="7"/>
      <c r="E425" s="69">
        <v>4133</v>
      </c>
      <c r="F425" s="69">
        <v>62020010017</v>
      </c>
      <c r="G425" s="69" t="s">
        <v>1374</v>
      </c>
      <c r="H425" s="69">
        <v>62</v>
      </c>
      <c r="I425" s="69" t="s">
        <v>851</v>
      </c>
      <c r="J425" s="69">
        <v>6202</v>
      </c>
      <c r="K425" s="69" t="s">
        <v>1048</v>
      </c>
      <c r="L425" s="69">
        <v>6202001</v>
      </c>
      <c r="M425" s="69" t="s">
        <v>1049</v>
      </c>
      <c r="N425" s="69">
        <v>2024760010154</v>
      </c>
      <c r="O425" s="69" t="s">
        <v>1375</v>
      </c>
      <c r="P425" s="69" t="s">
        <v>1376</v>
      </c>
      <c r="Q425" s="69" t="s">
        <v>1379</v>
      </c>
      <c r="R425" s="69" t="s">
        <v>1380</v>
      </c>
      <c r="S425" s="7"/>
      <c r="T425" s="7"/>
    </row>
    <row r="426" spans="1:20">
      <c r="A426" s="7"/>
      <c r="B426" s="7"/>
      <c r="C426" s="7"/>
      <c r="D426" s="7"/>
      <c r="E426" s="69">
        <v>4133</v>
      </c>
      <c r="F426" s="69">
        <v>62020010017</v>
      </c>
      <c r="G426" s="69" t="s">
        <v>1374</v>
      </c>
      <c r="H426" s="69">
        <v>62</v>
      </c>
      <c r="I426" s="69" t="s">
        <v>851</v>
      </c>
      <c r="J426" s="69">
        <v>6202</v>
      </c>
      <c r="K426" s="69" t="s">
        <v>1048</v>
      </c>
      <c r="L426" s="69">
        <v>6202001</v>
      </c>
      <c r="M426" s="69" t="s">
        <v>1049</v>
      </c>
      <c r="N426" s="69">
        <v>2024760010154</v>
      </c>
      <c r="O426" s="69" t="s">
        <v>1375</v>
      </c>
      <c r="P426" s="69" t="s">
        <v>1376</v>
      </c>
      <c r="Q426" s="69" t="s">
        <v>1381</v>
      </c>
      <c r="R426" s="69" t="s">
        <v>1382</v>
      </c>
      <c r="S426" s="7"/>
      <c r="T426" s="7"/>
    </row>
    <row r="427" spans="1:20">
      <c r="A427" s="7"/>
      <c r="B427" s="7"/>
      <c r="C427" s="7"/>
      <c r="D427" s="7"/>
      <c r="E427" s="69">
        <v>4133</v>
      </c>
      <c r="F427" s="69">
        <v>62020010017</v>
      </c>
      <c r="G427" s="69" t="s">
        <v>1374</v>
      </c>
      <c r="H427" s="69">
        <v>62</v>
      </c>
      <c r="I427" s="69" t="s">
        <v>851</v>
      </c>
      <c r="J427" s="69">
        <v>6202</v>
      </c>
      <c r="K427" s="69" t="s">
        <v>1048</v>
      </c>
      <c r="L427" s="69">
        <v>6202001</v>
      </c>
      <c r="M427" s="69" t="s">
        <v>1049</v>
      </c>
      <c r="N427" s="69">
        <v>2024760010154</v>
      </c>
      <c r="O427" s="69" t="s">
        <v>1375</v>
      </c>
      <c r="P427" s="69" t="s">
        <v>1376</v>
      </c>
      <c r="Q427" s="69" t="s">
        <v>1383</v>
      </c>
      <c r="R427" s="69" t="s">
        <v>1384</v>
      </c>
      <c r="S427" s="7"/>
      <c r="T427" s="7"/>
    </row>
    <row r="428" spans="1:20">
      <c r="A428" s="7"/>
      <c r="B428" s="7"/>
      <c r="C428" s="7"/>
      <c r="D428" s="7"/>
      <c r="E428" s="69">
        <v>4133</v>
      </c>
      <c r="F428" s="69">
        <v>62020010017</v>
      </c>
      <c r="G428" s="69" t="s">
        <v>1374</v>
      </c>
      <c r="H428" s="69">
        <v>62</v>
      </c>
      <c r="I428" s="69" t="s">
        <v>851</v>
      </c>
      <c r="J428" s="69">
        <v>6202</v>
      </c>
      <c r="K428" s="69" t="s">
        <v>1048</v>
      </c>
      <c r="L428" s="69">
        <v>6202001</v>
      </c>
      <c r="M428" s="69" t="s">
        <v>1049</v>
      </c>
      <c r="N428" s="69">
        <v>2024760010154</v>
      </c>
      <c r="O428" s="69" t="s">
        <v>1375</v>
      </c>
      <c r="P428" s="69" t="s">
        <v>1376</v>
      </c>
      <c r="Q428" s="69" t="s">
        <v>1385</v>
      </c>
      <c r="R428" s="69" t="s">
        <v>1380</v>
      </c>
      <c r="S428" s="7"/>
      <c r="T428" s="7"/>
    </row>
    <row r="429" spans="1:20">
      <c r="A429" s="7"/>
      <c r="B429" s="7"/>
      <c r="C429" s="7"/>
      <c r="D429" s="7"/>
      <c r="E429" s="69">
        <v>4133</v>
      </c>
      <c r="F429" s="69">
        <v>62020010017</v>
      </c>
      <c r="G429" s="69" t="s">
        <v>1374</v>
      </c>
      <c r="H429" s="69">
        <v>62</v>
      </c>
      <c r="I429" s="69" t="s">
        <v>851</v>
      </c>
      <c r="J429" s="69">
        <v>6202</v>
      </c>
      <c r="K429" s="69" t="s">
        <v>1048</v>
      </c>
      <c r="L429" s="69">
        <v>6202001</v>
      </c>
      <c r="M429" s="69" t="s">
        <v>1049</v>
      </c>
      <c r="N429" s="69">
        <v>2024760010154</v>
      </c>
      <c r="O429" s="69" t="s">
        <v>1375</v>
      </c>
      <c r="P429" s="69" t="s">
        <v>1376</v>
      </c>
      <c r="Q429" s="69" t="s">
        <v>1386</v>
      </c>
      <c r="R429" s="69" t="s">
        <v>1387</v>
      </c>
      <c r="S429" s="7"/>
      <c r="T429" s="7"/>
    </row>
    <row r="430" spans="1:20">
      <c r="A430" s="7"/>
      <c r="B430" s="7"/>
      <c r="C430" s="7"/>
      <c r="D430" s="7"/>
      <c r="E430" s="69">
        <v>4133</v>
      </c>
      <c r="F430" s="69">
        <v>62020010017</v>
      </c>
      <c r="G430" s="69" t="s">
        <v>1374</v>
      </c>
      <c r="H430" s="69">
        <v>62</v>
      </c>
      <c r="I430" s="69" t="s">
        <v>851</v>
      </c>
      <c r="J430" s="69">
        <v>6202</v>
      </c>
      <c r="K430" s="69" t="s">
        <v>1048</v>
      </c>
      <c r="L430" s="69">
        <v>6202001</v>
      </c>
      <c r="M430" s="69" t="s">
        <v>1049</v>
      </c>
      <c r="N430" s="69">
        <v>2024760010154</v>
      </c>
      <c r="O430" s="69" t="s">
        <v>1375</v>
      </c>
      <c r="P430" s="69" t="s">
        <v>1376</v>
      </c>
      <c r="Q430" s="69" t="s">
        <v>1388</v>
      </c>
      <c r="R430" s="69" t="s">
        <v>1387</v>
      </c>
      <c r="S430" s="7"/>
      <c r="T430" s="7"/>
    </row>
    <row r="431" spans="1:20">
      <c r="A431" s="7"/>
      <c r="B431" s="7"/>
      <c r="C431" s="7"/>
      <c r="D431" s="7"/>
      <c r="E431" s="69">
        <v>4133</v>
      </c>
      <c r="F431" s="69">
        <v>62020010017</v>
      </c>
      <c r="G431" s="69" t="s">
        <v>1374</v>
      </c>
      <c r="H431" s="69">
        <v>62</v>
      </c>
      <c r="I431" s="69" t="s">
        <v>851</v>
      </c>
      <c r="J431" s="69">
        <v>6202</v>
      </c>
      <c r="K431" s="69" t="s">
        <v>1048</v>
      </c>
      <c r="L431" s="69">
        <v>6202001</v>
      </c>
      <c r="M431" s="69" t="s">
        <v>1049</v>
      </c>
      <c r="N431" s="69">
        <v>2024760010154</v>
      </c>
      <c r="O431" s="69" t="s">
        <v>1375</v>
      </c>
      <c r="P431" s="69" t="s">
        <v>1376</v>
      </c>
      <c r="Q431" s="69" t="s">
        <v>1389</v>
      </c>
      <c r="R431" s="69" t="s">
        <v>1387</v>
      </c>
      <c r="S431" s="7"/>
      <c r="T431" s="7"/>
    </row>
    <row r="432" spans="1:20">
      <c r="A432" s="7"/>
      <c r="B432" s="7"/>
      <c r="C432" s="7"/>
      <c r="D432" s="7"/>
      <c r="E432" s="69">
        <v>4133</v>
      </c>
      <c r="F432" s="69">
        <v>62020010017</v>
      </c>
      <c r="G432" s="69" t="s">
        <v>1374</v>
      </c>
      <c r="H432" s="69">
        <v>62</v>
      </c>
      <c r="I432" s="69" t="s">
        <v>851</v>
      </c>
      <c r="J432" s="69">
        <v>6202</v>
      </c>
      <c r="K432" s="69" t="s">
        <v>1048</v>
      </c>
      <c r="L432" s="69">
        <v>6202001</v>
      </c>
      <c r="M432" s="69" t="s">
        <v>1049</v>
      </c>
      <c r="N432" s="69">
        <v>2024760010154</v>
      </c>
      <c r="O432" s="69" t="s">
        <v>1375</v>
      </c>
      <c r="P432" s="69" t="s">
        <v>1376</v>
      </c>
      <c r="Q432" s="69" t="s">
        <v>1390</v>
      </c>
      <c r="R432" s="69" t="s">
        <v>1391</v>
      </c>
      <c r="S432" s="7"/>
      <c r="T432" s="7"/>
    </row>
    <row r="433" spans="1:20">
      <c r="A433" s="7"/>
      <c r="B433" s="7"/>
      <c r="C433" s="7"/>
      <c r="D433" s="7"/>
      <c r="E433" s="69">
        <v>4133</v>
      </c>
      <c r="F433" s="69">
        <v>62020010017</v>
      </c>
      <c r="G433" s="69" t="s">
        <v>1374</v>
      </c>
      <c r="H433" s="69">
        <v>62</v>
      </c>
      <c r="I433" s="69" t="s">
        <v>851</v>
      </c>
      <c r="J433" s="69">
        <v>6202</v>
      </c>
      <c r="K433" s="69" t="s">
        <v>1048</v>
      </c>
      <c r="L433" s="69">
        <v>6202001</v>
      </c>
      <c r="M433" s="69" t="s">
        <v>1049</v>
      </c>
      <c r="N433" s="69">
        <v>2024760010154</v>
      </c>
      <c r="O433" s="69" t="s">
        <v>1375</v>
      </c>
      <c r="P433" s="69" t="s">
        <v>1376</v>
      </c>
      <c r="Q433" s="69" t="s">
        <v>1392</v>
      </c>
      <c r="R433" s="69" t="s">
        <v>1378</v>
      </c>
      <c r="S433" s="7"/>
      <c r="T433" s="7"/>
    </row>
    <row r="434" spans="1:20">
      <c r="A434" s="7"/>
      <c r="B434" s="7"/>
      <c r="C434" s="7"/>
      <c r="D434" s="7"/>
      <c r="E434" s="69">
        <v>4133</v>
      </c>
      <c r="F434" s="69">
        <v>62020010017</v>
      </c>
      <c r="G434" s="69" t="s">
        <v>1374</v>
      </c>
      <c r="H434" s="69">
        <v>62</v>
      </c>
      <c r="I434" s="69" t="s">
        <v>851</v>
      </c>
      <c r="J434" s="69">
        <v>6202</v>
      </c>
      <c r="K434" s="69" t="s">
        <v>1048</v>
      </c>
      <c r="L434" s="69">
        <v>6202001</v>
      </c>
      <c r="M434" s="69" t="s">
        <v>1049</v>
      </c>
      <c r="N434" s="69">
        <v>2024760010154</v>
      </c>
      <c r="O434" s="69" t="s">
        <v>1375</v>
      </c>
      <c r="P434" s="69" t="s">
        <v>1376</v>
      </c>
      <c r="Q434" s="69" t="s">
        <v>1393</v>
      </c>
      <c r="R434" s="69" t="s">
        <v>1380</v>
      </c>
      <c r="S434" s="7"/>
      <c r="T434" s="7"/>
    </row>
    <row r="435" spans="1:20">
      <c r="A435" s="7"/>
      <c r="B435" s="7"/>
      <c r="C435" s="7"/>
      <c r="D435" s="7"/>
      <c r="E435" s="69">
        <v>4133</v>
      </c>
      <c r="F435" s="69">
        <v>62020010017</v>
      </c>
      <c r="G435" s="69" t="s">
        <v>1374</v>
      </c>
      <c r="H435" s="69">
        <v>62</v>
      </c>
      <c r="I435" s="69" t="s">
        <v>851</v>
      </c>
      <c r="J435" s="69">
        <v>6202</v>
      </c>
      <c r="K435" s="69" t="s">
        <v>1048</v>
      </c>
      <c r="L435" s="69">
        <v>6202001</v>
      </c>
      <c r="M435" s="69" t="s">
        <v>1049</v>
      </c>
      <c r="N435" s="69">
        <v>2024760010154</v>
      </c>
      <c r="O435" s="69" t="s">
        <v>1375</v>
      </c>
      <c r="P435" s="69" t="s">
        <v>1376</v>
      </c>
      <c r="Q435" s="69" t="s">
        <v>1394</v>
      </c>
      <c r="R435" s="69" t="s">
        <v>1395</v>
      </c>
      <c r="S435" s="7"/>
      <c r="T435" s="7"/>
    </row>
    <row r="436" spans="1:20">
      <c r="A436" s="7"/>
      <c r="B436" s="7"/>
      <c r="C436" s="7"/>
      <c r="D436" s="7"/>
      <c r="E436" s="69">
        <v>4133</v>
      </c>
      <c r="F436" s="69">
        <v>63020010018</v>
      </c>
      <c r="G436" s="69" t="s">
        <v>1396</v>
      </c>
      <c r="H436" s="69">
        <v>63</v>
      </c>
      <c r="I436" s="69" t="s">
        <v>512</v>
      </c>
      <c r="J436" s="69">
        <v>6302</v>
      </c>
      <c r="K436" s="69" t="s">
        <v>513</v>
      </c>
      <c r="L436" s="69">
        <v>6302001</v>
      </c>
      <c r="M436" s="69" t="s">
        <v>514</v>
      </c>
      <c r="N436" s="69">
        <v>2024760010156</v>
      </c>
      <c r="O436" s="69" t="s">
        <v>1397</v>
      </c>
      <c r="P436" s="69" t="s">
        <v>1398</v>
      </c>
      <c r="Q436" s="69" t="s">
        <v>1399</v>
      </c>
      <c r="R436" s="69" t="s">
        <v>1400</v>
      </c>
      <c r="S436" s="7"/>
      <c r="T436" s="7"/>
    </row>
    <row r="437" spans="1:20">
      <c r="A437" s="7"/>
      <c r="B437" s="7"/>
      <c r="C437" s="7"/>
      <c r="D437" s="7"/>
      <c r="E437" s="69">
        <v>4133</v>
      </c>
      <c r="F437" s="69">
        <v>63020010018</v>
      </c>
      <c r="G437" s="69" t="s">
        <v>1396</v>
      </c>
      <c r="H437" s="69">
        <v>63</v>
      </c>
      <c r="I437" s="69" t="s">
        <v>512</v>
      </c>
      <c r="J437" s="69">
        <v>6302</v>
      </c>
      <c r="K437" s="69" t="s">
        <v>513</v>
      </c>
      <c r="L437" s="69">
        <v>6302001</v>
      </c>
      <c r="M437" s="69" t="s">
        <v>514</v>
      </c>
      <c r="N437" s="69">
        <v>2024760010156</v>
      </c>
      <c r="O437" s="69" t="s">
        <v>1397</v>
      </c>
      <c r="P437" s="69" t="s">
        <v>1398</v>
      </c>
      <c r="Q437" s="69" t="s">
        <v>1401</v>
      </c>
      <c r="R437" s="69" t="s">
        <v>1402</v>
      </c>
      <c r="S437" s="7"/>
      <c r="T437" s="7"/>
    </row>
    <row r="438" spans="1:20">
      <c r="A438" s="7"/>
      <c r="B438" s="7"/>
      <c r="C438" s="7"/>
      <c r="D438" s="7"/>
      <c r="E438" s="69">
        <v>4133</v>
      </c>
      <c r="F438" s="69">
        <v>63020010018</v>
      </c>
      <c r="G438" s="69" t="s">
        <v>1396</v>
      </c>
      <c r="H438" s="69">
        <v>63</v>
      </c>
      <c r="I438" s="69" t="s">
        <v>512</v>
      </c>
      <c r="J438" s="69">
        <v>6302</v>
      </c>
      <c r="K438" s="69" t="s">
        <v>513</v>
      </c>
      <c r="L438" s="69">
        <v>6302001</v>
      </c>
      <c r="M438" s="69" t="s">
        <v>514</v>
      </c>
      <c r="N438" s="69">
        <v>2024760010156</v>
      </c>
      <c r="O438" s="69" t="s">
        <v>1397</v>
      </c>
      <c r="P438" s="69" t="s">
        <v>1398</v>
      </c>
      <c r="Q438" s="69" t="s">
        <v>1403</v>
      </c>
      <c r="R438" s="69" t="s">
        <v>1404</v>
      </c>
      <c r="S438" s="7"/>
      <c r="T438" s="7"/>
    </row>
    <row r="439" spans="1:20">
      <c r="A439" s="7"/>
      <c r="B439" s="7"/>
      <c r="C439" s="7"/>
      <c r="D439" s="7"/>
      <c r="E439" s="69">
        <v>4133</v>
      </c>
      <c r="F439" s="69">
        <v>63020010018</v>
      </c>
      <c r="G439" s="69" t="s">
        <v>1396</v>
      </c>
      <c r="H439" s="69">
        <v>63</v>
      </c>
      <c r="I439" s="69" t="s">
        <v>512</v>
      </c>
      <c r="J439" s="69">
        <v>6302</v>
      </c>
      <c r="K439" s="69" t="s">
        <v>513</v>
      </c>
      <c r="L439" s="69">
        <v>6302001</v>
      </c>
      <c r="M439" s="69" t="s">
        <v>514</v>
      </c>
      <c r="N439" s="69">
        <v>2024760010156</v>
      </c>
      <c r="O439" s="69" t="s">
        <v>1397</v>
      </c>
      <c r="P439" s="69" t="s">
        <v>1398</v>
      </c>
      <c r="Q439" s="69" t="s">
        <v>1405</v>
      </c>
      <c r="R439" s="69" t="s">
        <v>1406</v>
      </c>
      <c r="S439" s="7"/>
      <c r="T439" s="7"/>
    </row>
    <row r="440" spans="1:20">
      <c r="A440" s="7"/>
      <c r="B440" s="7"/>
      <c r="C440" s="7"/>
      <c r="D440" s="7"/>
      <c r="E440" s="69">
        <v>4133</v>
      </c>
      <c r="F440" s="69">
        <v>63020010018</v>
      </c>
      <c r="G440" s="69" t="s">
        <v>1396</v>
      </c>
      <c r="H440" s="69">
        <v>63</v>
      </c>
      <c r="I440" s="69" t="s">
        <v>512</v>
      </c>
      <c r="J440" s="69">
        <v>6302</v>
      </c>
      <c r="K440" s="69" t="s">
        <v>513</v>
      </c>
      <c r="L440" s="69">
        <v>6302001</v>
      </c>
      <c r="M440" s="69" t="s">
        <v>514</v>
      </c>
      <c r="N440" s="69">
        <v>2024760010156</v>
      </c>
      <c r="O440" s="69" t="s">
        <v>1397</v>
      </c>
      <c r="P440" s="69" t="s">
        <v>1398</v>
      </c>
      <c r="Q440" s="69" t="s">
        <v>1407</v>
      </c>
      <c r="R440" s="69" t="s">
        <v>1408</v>
      </c>
      <c r="S440" s="7"/>
      <c r="T440" s="7"/>
    </row>
    <row r="441" spans="1:20">
      <c r="A441" s="7"/>
      <c r="B441" s="7"/>
      <c r="C441" s="7"/>
      <c r="D441" s="7"/>
      <c r="E441" s="69">
        <v>4133</v>
      </c>
      <c r="F441" s="69">
        <v>63020010018</v>
      </c>
      <c r="G441" s="69" t="s">
        <v>1396</v>
      </c>
      <c r="H441" s="69">
        <v>63</v>
      </c>
      <c r="I441" s="69" t="s">
        <v>512</v>
      </c>
      <c r="J441" s="69">
        <v>6302</v>
      </c>
      <c r="K441" s="69" t="s">
        <v>513</v>
      </c>
      <c r="L441" s="69">
        <v>6302001</v>
      </c>
      <c r="M441" s="69" t="s">
        <v>514</v>
      </c>
      <c r="N441" s="69">
        <v>2024760010156</v>
      </c>
      <c r="O441" s="69" t="s">
        <v>1397</v>
      </c>
      <c r="P441" s="69" t="s">
        <v>1398</v>
      </c>
      <c r="Q441" s="69" t="s">
        <v>1409</v>
      </c>
      <c r="R441" s="69" t="s">
        <v>1410</v>
      </c>
      <c r="S441" s="7"/>
      <c r="T441" s="7"/>
    </row>
    <row r="442" spans="1:20">
      <c r="A442" s="7"/>
      <c r="B442" s="7"/>
      <c r="C442" s="7"/>
      <c r="D442" s="7"/>
      <c r="E442" s="69">
        <v>4133</v>
      </c>
      <c r="F442" s="69">
        <v>63020010018</v>
      </c>
      <c r="G442" s="69" t="s">
        <v>1396</v>
      </c>
      <c r="H442" s="69">
        <v>63</v>
      </c>
      <c r="I442" s="69" t="s">
        <v>512</v>
      </c>
      <c r="J442" s="69">
        <v>6302</v>
      </c>
      <c r="K442" s="69" t="s">
        <v>513</v>
      </c>
      <c r="L442" s="69">
        <v>6302001</v>
      </c>
      <c r="M442" s="69" t="s">
        <v>514</v>
      </c>
      <c r="N442" s="69">
        <v>2024760010156</v>
      </c>
      <c r="O442" s="69" t="s">
        <v>1397</v>
      </c>
      <c r="P442" s="69" t="s">
        <v>1398</v>
      </c>
      <c r="Q442" s="69" t="s">
        <v>1411</v>
      </c>
      <c r="R442" s="69" t="s">
        <v>1412</v>
      </c>
      <c r="S442" s="7"/>
      <c r="T442" s="7"/>
    </row>
    <row r="443" spans="1:20">
      <c r="A443" s="7"/>
      <c r="B443" s="7"/>
      <c r="C443" s="7"/>
      <c r="D443" s="7"/>
      <c r="E443" s="69">
        <v>4133</v>
      </c>
      <c r="F443" s="69">
        <v>63020010018</v>
      </c>
      <c r="G443" s="69" t="s">
        <v>1396</v>
      </c>
      <c r="H443" s="69">
        <v>63</v>
      </c>
      <c r="I443" s="69" t="s">
        <v>512</v>
      </c>
      <c r="J443" s="69">
        <v>6302</v>
      </c>
      <c r="K443" s="69" t="s">
        <v>513</v>
      </c>
      <c r="L443" s="69">
        <v>6302001</v>
      </c>
      <c r="M443" s="69" t="s">
        <v>514</v>
      </c>
      <c r="N443" s="69">
        <v>2024760010156</v>
      </c>
      <c r="O443" s="69" t="s">
        <v>1397</v>
      </c>
      <c r="P443" s="69" t="s">
        <v>1398</v>
      </c>
      <c r="Q443" s="69" t="s">
        <v>1413</v>
      </c>
      <c r="R443" s="69" t="s">
        <v>1414</v>
      </c>
      <c r="S443" s="7"/>
      <c r="T443" s="7"/>
    </row>
    <row r="444" spans="1:20">
      <c r="A444" s="7"/>
      <c r="B444" s="7"/>
      <c r="C444" s="7"/>
      <c r="D444" s="7"/>
      <c r="E444" s="69">
        <v>4133</v>
      </c>
      <c r="F444" s="69">
        <v>63020010018</v>
      </c>
      <c r="G444" s="69" t="s">
        <v>1396</v>
      </c>
      <c r="H444" s="69">
        <v>63</v>
      </c>
      <c r="I444" s="69" t="s">
        <v>512</v>
      </c>
      <c r="J444" s="69">
        <v>6302</v>
      </c>
      <c r="K444" s="69" t="s">
        <v>513</v>
      </c>
      <c r="L444" s="69">
        <v>6302001</v>
      </c>
      <c r="M444" s="69" t="s">
        <v>514</v>
      </c>
      <c r="N444" s="69">
        <v>2024760010156</v>
      </c>
      <c r="O444" s="69" t="s">
        <v>1397</v>
      </c>
      <c r="P444" s="69" t="s">
        <v>1398</v>
      </c>
      <c r="Q444" s="69" t="s">
        <v>1415</v>
      </c>
      <c r="R444" s="69" t="s">
        <v>1416</v>
      </c>
      <c r="S444" s="7"/>
      <c r="T444" s="7"/>
    </row>
    <row r="445" spans="1:20">
      <c r="A445" s="7"/>
      <c r="B445" s="7"/>
      <c r="C445" s="7"/>
      <c r="D445" s="7"/>
      <c r="E445" s="69">
        <v>4133</v>
      </c>
      <c r="F445" s="69">
        <v>63020010018</v>
      </c>
      <c r="G445" s="69" t="s">
        <v>1396</v>
      </c>
      <c r="H445" s="69">
        <v>63</v>
      </c>
      <c r="I445" s="69" t="s">
        <v>512</v>
      </c>
      <c r="J445" s="69">
        <v>6302</v>
      </c>
      <c r="K445" s="69" t="s">
        <v>513</v>
      </c>
      <c r="L445" s="69">
        <v>6302001</v>
      </c>
      <c r="M445" s="69" t="s">
        <v>514</v>
      </c>
      <c r="N445" s="69">
        <v>2024760010156</v>
      </c>
      <c r="O445" s="69" t="s">
        <v>1397</v>
      </c>
      <c r="P445" s="69" t="s">
        <v>1398</v>
      </c>
      <c r="Q445" s="69" t="s">
        <v>1417</v>
      </c>
      <c r="R445" s="69" t="s">
        <v>1418</v>
      </c>
      <c r="S445" s="7"/>
      <c r="T445" s="7"/>
    </row>
    <row r="446" spans="1:20">
      <c r="A446" s="7"/>
      <c r="B446" s="7"/>
      <c r="C446" s="7"/>
      <c r="D446" s="7"/>
      <c r="E446" s="69">
        <v>4133</v>
      </c>
      <c r="F446" s="69">
        <v>63020010018</v>
      </c>
      <c r="G446" s="69" t="s">
        <v>1396</v>
      </c>
      <c r="H446" s="69">
        <v>63</v>
      </c>
      <c r="I446" s="69" t="s">
        <v>512</v>
      </c>
      <c r="J446" s="69">
        <v>6302</v>
      </c>
      <c r="K446" s="69" t="s">
        <v>513</v>
      </c>
      <c r="L446" s="69">
        <v>6302001</v>
      </c>
      <c r="M446" s="69" t="s">
        <v>514</v>
      </c>
      <c r="N446" s="69">
        <v>2024760010156</v>
      </c>
      <c r="O446" s="69" t="s">
        <v>1397</v>
      </c>
      <c r="P446" s="69" t="s">
        <v>1398</v>
      </c>
      <c r="Q446" s="69" t="s">
        <v>1419</v>
      </c>
      <c r="R446" s="69" t="s">
        <v>1420</v>
      </c>
      <c r="S446" s="7"/>
      <c r="T446" s="7"/>
    </row>
    <row r="447" spans="1:20">
      <c r="A447" s="7"/>
      <c r="B447" s="7"/>
      <c r="C447" s="7"/>
      <c r="D447" s="7"/>
      <c r="E447" s="69">
        <v>4133</v>
      </c>
      <c r="F447" s="69">
        <v>63020010018</v>
      </c>
      <c r="G447" s="69" t="s">
        <v>1396</v>
      </c>
      <c r="H447" s="69">
        <v>63</v>
      </c>
      <c r="I447" s="69" t="s">
        <v>512</v>
      </c>
      <c r="J447" s="69">
        <v>6302</v>
      </c>
      <c r="K447" s="69" t="s">
        <v>513</v>
      </c>
      <c r="L447" s="69">
        <v>6302001</v>
      </c>
      <c r="M447" s="69" t="s">
        <v>514</v>
      </c>
      <c r="N447" s="69">
        <v>2024760010156</v>
      </c>
      <c r="O447" s="69" t="s">
        <v>1397</v>
      </c>
      <c r="P447" s="69" t="s">
        <v>1398</v>
      </c>
      <c r="Q447" s="69" t="s">
        <v>1421</v>
      </c>
      <c r="R447" s="69" t="s">
        <v>1422</v>
      </c>
      <c r="S447" s="7"/>
      <c r="T447" s="7"/>
    </row>
    <row r="448" spans="1:20">
      <c r="A448" s="7"/>
      <c r="B448" s="7"/>
      <c r="C448" s="7"/>
      <c r="D448" s="7"/>
      <c r="E448" s="69">
        <v>4133</v>
      </c>
      <c r="F448" s="69">
        <v>63020010018</v>
      </c>
      <c r="G448" s="69" t="s">
        <v>1396</v>
      </c>
      <c r="H448" s="69">
        <v>63</v>
      </c>
      <c r="I448" s="69" t="s">
        <v>512</v>
      </c>
      <c r="J448" s="69">
        <v>6302</v>
      </c>
      <c r="K448" s="69" t="s">
        <v>513</v>
      </c>
      <c r="L448" s="69">
        <v>6302001</v>
      </c>
      <c r="M448" s="69" t="s">
        <v>514</v>
      </c>
      <c r="N448" s="69">
        <v>2024760010156</v>
      </c>
      <c r="O448" s="69" t="s">
        <v>1397</v>
      </c>
      <c r="P448" s="69" t="s">
        <v>1398</v>
      </c>
      <c r="Q448" s="69" t="s">
        <v>1423</v>
      </c>
      <c r="R448" s="69" t="s">
        <v>1422</v>
      </c>
      <c r="S448" s="7"/>
      <c r="T448" s="7"/>
    </row>
    <row r="449" spans="1:20">
      <c r="A449" s="7"/>
      <c r="B449" s="7"/>
      <c r="C449" s="7"/>
      <c r="D449" s="7"/>
      <c r="E449" s="69">
        <v>4133</v>
      </c>
      <c r="F449" s="69">
        <v>63020010018</v>
      </c>
      <c r="G449" s="69" t="s">
        <v>1396</v>
      </c>
      <c r="H449" s="69">
        <v>63</v>
      </c>
      <c r="I449" s="69" t="s">
        <v>512</v>
      </c>
      <c r="J449" s="69">
        <v>6302</v>
      </c>
      <c r="K449" s="69" t="s">
        <v>513</v>
      </c>
      <c r="L449" s="69">
        <v>6302001</v>
      </c>
      <c r="M449" s="69" t="s">
        <v>514</v>
      </c>
      <c r="N449" s="69">
        <v>2024760010156</v>
      </c>
      <c r="O449" s="69" t="s">
        <v>1397</v>
      </c>
      <c r="P449" s="69" t="s">
        <v>1398</v>
      </c>
      <c r="Q449" s="69" t="s">
        <v>1424</v>
      </c>
      <c r="R449" s="69" t="s">
        <v>1422</v>
      </c>
      <c r="S449" s="7"/>
      <c r="T449" s="7"/>
    </row>
    <row r="450" spans="1:20">
      <c r="A450" s="7"/>
      <c r="B450" s="7"/>
      <c r="C450" s="7"/>
      <c r="D450" s="7"/>
      <c r="E450" s="69">
        <v>4133</v>
      </c>
      <c r="F450" s="69">
        <v>63020010019</v>
      </c>
      <c r="G450" s="69" t="s">
        <v>1425</v>
      </c>
      <c r="H450" s="69">
        <v>63</v>
      </c>
      <c r="I450" s="69" t="s">
        <v>512</v>
      </c>
      <c r="J450" s="69">
        <v>6302</v>
      </c>
      <c r="K450" s="69" t="s">
        <v>513</v>
      </c>
      <c r="L450" s="69">
        <v>6302001</v>
      </c>
      <c r="M450" s="69" t="s">
        <v>514</v>
      </c>
      <c r="N450" s="69">
        <v>2024760010156</v>
      </c>
      <c r="O450" s="69" t="s">
        <v>1397</v>
      </c>
      <c r="P450" s="69" t="s">
        <v>1398</v>
      </c>
      <c r="Q450" s="69" t="s">
        <v>1426</v>
      </c>
      <c r="R450" s="69" t="s">
        <v>1427</v>
      </c>
      <c r="S450" s="7"/>
      <c r="T450" s="7"/>
    </row>
    <row r="451" spans="1:20">
      <c r="A451" s="7"/>
      <c r="B451" s="7"/>
      <c r="C451" s="7"/>
      <c r="D451" s="7"/>
      <c r="E451" s="69">
        <v>4133</v>
      </c>
      <c r="F451" s="69">
        <v>63020010019</v>
      </c>
      <c r="G451" s="69" t="s">
        <v>1425</v>
      </c>
      <c r="H451" s="69">
        <v>63</v>
      </c>
      <c r="I451" s="69" t="s">
        <v>512</v>
      </c>
      <c r="J451" s="69">
        <v>6302</v>
      </c>
      <c r="K451" s="69" t="s">
        <v>513</v>
      </c>
      <c r="L451" s="69">
        <v>6302001</v>
      </c>
      <c r="M451" s="69" t="s">
        <v>514</v>
      </c>
      <c r="N451" s="69">
        <v>2024760010156</v>
      </c>
      <c r="O451" s="69" t="s">
        <v>1397</v>
      </c>
      <c r="P451" s="69" t="s">
        <v>1398</v>
      </c>
      <c r="Q451" s="69" t="s">
        <v>1428</v>
      </c>
      <c r="R451" s="69" t="s">
        <v>1429</v>
      </c>
      <c r="S451" s="7"/>
      <c r="T451" s="7"/>
    </row>
    <row r="452" spans="1:20">
      <c r="A452" s="7"/>
      <c r="B452" s="7"/>
      <c r="C452" s="7"/>
      <c r="D452" s="7"/>
      <c r="E452" s="69">
        <v>4133</v>
      </c>
      <c r="F452" s="69">
        <v>63020010019</v>
      </c>
      <c r="G452" s="69" t="s">
        <v>1425</v>
      </c>
      <c r="H452" s="69">
        <v>63</v>
      </c>
      <c r="I452" s="69" t="s">
        <v>512</v>
      </c>
      <c r="J452" s="69">
        <v>6302</v>
      </c>
      <c r="K452" s="69" t="s">
        <v>513</v>
      </c>
      <c r="L452" s="69">
        <v>6302001</v>
      </c>
      <c r="M452" s="69" t="s">
        <v>514</v>
      </c>
      <c r="N452" s="69">
        <v>2024760010156</v>
      </c>
      <c r="O452" s="69" t="s">
        <v>1397</v>
      </c>
      <c r="P452" s="69" t="s">
        <v>1398</v>
      </c>
      <c r="Q452" s="69" t="s">
        <v>1430</v>
      </c>
      <c r="R452" s="69" t="s">
        <v>1429</v>
      </c>
      <c r="S452" s="7"/>
      <c r="T452" s="7"/>
    </row>
    <row r="453" spans="1:20">
      <c r="A453" s="7"/>
      <c r="B453" s="7"/>
      <c r="C453" s="7"/>
      <c r="D453" s="7"/>
      <c r="E453" s="69">
        <v>4133</v>
      </c>
      <c r="F453" s="69">
        <v>63020010018</v>
      </c>
      <c r="G453" s="69" t="s">
        <v>1396</v>
      </c>
      <c r="H453" s="69">
        <v>63</v>
      </c>
      <c r="I453" s="69" t="s">
        <v>512</v>
      </c>
      <c r="J453" s="69">
        <v>6302</v>
      </c>
      <c r="K453" s="69" t="s">
        <v>513</v>
      </c>
      <c r="L453" s="69">
        <v>6302001</v>
      </c>
      <c r="M453" s="69" t="s">
        <v>514</v>
      </c>
      <c r="N453" s="69">
        <v>2024760010156</v>
      </c>
      <c r="O453" s="69" t="s">
        <v>1397</v>
      </c>
      <c r="P453" s="69" t="s">
        <v>1398</v>
      </c>
      <c r="Q453" s="69" t="s">
        <v>1431</v>
      </c>
      <c r="R453" s="69" t="s">
        <v>1432</v>
      </c>
      <c r="S453" s="7"/>
      <c r="T453" s="7"/>
    </row>
    <row r="454" spans="1:20">
      <c r="A454" s="7"/>
      <c r="B454" s="7"/>
      <c r="C454" s="7"/>
      <c r="D454" s="7"/>
      <c r="E454" s="69">
        <v>4133</v>
      </c>
      <c r="F454" s="69">
        <v>63020010018</v>
      </c>
      <c r="G454" s="69" t="s">
        <v>1396</v>
      </c>
      <c r="H454" s="69">
        <v>63</v>
      </c>
      <c r="I454" s="69" t="s">
        <v>512</v>
      </c>
      <c r="J454" s="69">
        <v>6302</v>
      </c>
      <c r="K454" s="69" t="s">
        <v>513</v>
      </c>
      <c r="L454" s="69">
        <v>6302001</v>
      </c>
      <c r="M454" s="69" t="s">
        <v>514</v>
      </c>
      <c r="N454" s="69">
        <v>2024760010156</v>
      </c>
      <c r="O454" s="69" t="s">
        <v>1397</v>
      </c>
      <c r="P454" s="69" t="s">
        <v>1398</v>
      </c>
      <c r="Q454" s="69" t="s">
        <v>1433</v>
      </c>
      <c r="R454" s="69" t="s">
        <v>1400</v>
      </c>
      <c r="S454" s="7"/>
      <c r="T454" s="7"/>
    </row>
    <row r="455" spans="1:20">
      <c r="A455" s="7"/>
      <c r="B455" s="7"/>
      <c r="C455" s="7"/>
      <c r="D455" s="7"/>
      <c r="E455" s="69">
        <v>4133</v>
      </c>
      <c r="F455" s="69">
        <v>63020010018</v>
      </c>
      <c r="G455" s="69" t="s">
        <v>1396</v>
      </c>
      <c r="H455" s="69">
        <v>63</v>
      </c>
      <c r="I455" s="69" t="s">
        <v>512</v>
      </c>
      <c r="J455" s="69">
        <v>6302</v>
      </c>
      <c r="K455" s="69" t="s">
        <v>513</v>
      </c>
      <c r="L455" s="69">
        <v>6302001</v>
      </c>
      <c r="M455" s="69" t="s">
        <v>514</v>
      </c>
      <c r="N455" s="69">
        <v>2024760010156</v>
      </c>
      <c r="O455" s="69" t="s">
        <v>1397</v>
      </c>
      <c r="P455" s="69" t="s">
        <v>1398</v>
      </c>
      <c r="Q455" s="69" t="s">
        <v>1434</v>
      </c>
      <c r="R455" s="69" t="s">
        <v>1435</v>
      </c>
      <c r="S455" s="7"/>
      <c r="T455" s="7"/>
    </row>
    <row r="456" spans="1:20">
      <c r="A456" s="7"/>
      <c r="B456" s="7"/>
      <c r="C456" s="7"/>
      <c r="D456" s="7"/>
      <c r="E456" s="69">
        <v>4133</v>
      </c>
      <c r="F456" s="69">
        <v>63020010018</v>
      </c>
      <c r="G456" s="69" t="s">
        <v>1396</v>
      </c>
      <c r="H456" s="69">
        <v>63</v>
      </c>
      <c r="I456" s="69" t="s">
        <v>512</v>
      </c>
      <c r="J456" s="69">
        <v>6302</v>
      </c>
      <c r="K456" s="69" t="s">
        <v>513</v>
      </c>
      <c r="L456" s="69">
        <v>6302001</v>
      </c>
      <c r="M456" s="69" t="s">
        <v>514</v>
      </c>
      <c r="N456" s="69">
        <v>2024760010156</v>
      </c>
      <c r="O456" s="69" t="s">
        <v>1397</v>
      </c>
      <c r="P456" s="69" t="s">
        <v>1398</v>
      </c>
      <c r="Q456" s="69" t="s">
        <v>1436</v>
      </c>
      <c r="R456" s="69" t="s">
        <v>1422</v>
      </c>
      <c r="S456" s="7"/>
      <c r="T456" s="7"/>
    </row>
    <row r="457" spans="1:20">
      <c r="A457" s="7"/>
      <c r="B457" s="7"/>
      <c r="C457" s="7"/>
      <c r="D457" s="7"/>
      <c r="E457" s="69">
        <v>4133</v>
      </c>
      <c r="F457" s="69">
        <v>63020010018</v>
      </c>
      <c r="G457" s="69" t="s">
        <v>1396</v>
      </c>
      <c r="H457" s="69">
        <v>63</v>
      </c>
      <c r="I457" s="69" t="s">
        <v>512</v>
      </c>
      <c r="J457" s="69">
        <v>6302</v>
      </c>
      <c r="K457" s="69" t="s">
        <v>513</v>
      </c>
      <c r="L457" s="69">
        <v>6302001</v>
      </c>
      <c r="M457" s="69" t="s">
        <v>514</v>
      </c>
      <c r="N457" s="69">
        <v>2024760010156</v>
      </c>
      <c r="O457" s="69" t="s">
        <v>1397</v>
      </c>
      <c r="P457" s="69" t="s">
        <v>1398</v>
      </c>
      <c r="Q457" s="69" t="s">
        <v>1437</v>
      </c>
      <c r="R457" s="69" t="s">
        <v>1422</v>
      </c>
      <c r="S457" s="7"/>
      <c r="T457" s="7"/>
    </row>
    <row r="458" spans="1:20">
      <c r="A458" s="7"/>
      <c r="B458" s="7"/>
      <c r="C458" s="7"/>
      <c r="D458" s="7"/>
      <c r="E458" s="69">
        <v>4133</v>
      </c>
      <c r="F458" s="69">
        <v>62020010010</v>
      </c>
      <c r="G458" s="69" t="s">
        <v>1438</v>
      </c>
      <c r="H458" s="69">
        <v>62</v>
      </c>
      <c r="I458" s="69" t="s">
        <v>851</v>
      </c>
      <c r="J458" s="69">
        <v>6202</v>
      </c>
      <c r="K458" s="69" t="s">
        <v>1048</v>
      </c>
      <c r="L458" s="69">
        <v>6202001</v>
      </c>
      <c r="M458" s="69" t="s">
        <v>1049</v>
      </c>
      <c r="N458" s="69">
        <v>2024760010162</v>
      </c>
      <c r="O458" s="69" t="s">
        <v>1439</v>
      </c>
      <c r="P458" s="69" t="s">
        <v>1440</v>
      </c>
      <c r="Q458" s="69" t="s">
        <v>1441</v>
      </c>
      <c r="R458" s="69" t="s">
        <v>1442</v>
      </c>
      <c r="S458" s="7"/>
      <c r="T458" s="7"/>
    </row>
    <row r="459" spans="1:20">
      <c r="A459" s="7"/>
      <c r="B459" s="7"/>
      <c r="C459" s="7"/>
      <c r="D459" s="7"/>
      <c r="E459" s="69">
        <v>4133</v>
      </c>
      <c r="F459" s="69">
        <v>62020010010</v>
      </c>
      <c r="G459" s="69" t="s">
        <v>1438</v>
      </c>
      <c r="H459" s="69">
        <v>62</v>
      </c>
      <c r="I459" s="69" t="s">
        <v>851</v>
      </c>
      <c r="J459" s="69">
        <v>6202</v>
      </c>
      <c r="K459" s="69" t="s">
        <v>1048</v>
      </c>
      <c r="L459" s="69">
        <v>6202001</v>
      </c>
      <c r="M459" s="69" t="s">
        <v>1049</v>
      </c>
      <c r="N459" s="69">
        <v>2024760010162</v>
      </c>
      <c r="O459" s="69" t="s">
        <v>1439</v>
      </c>
      <c r="P459" s="69" t="s">
        <v>1440</v>
      </c>
      <c r="Q459" s="69" t="s">
        <v>1443</v>
      </c>
      <c r="R459" s="69" t="s">
        <v>1444</v>
      </c>
      <c r="S459" s="7"/>
      <c r="T459" s="7"/>
    </row>
    <row r="460" spans="1:20">
      <c r="A460" s="7"/>
      <c r="B460" s="7"/>
      <c r="C460" s="7"/>
      <c r="D460" s="7"/>
      <c r="E460" s="69">
        <v>4133</v>
      </c>
      <c r="F460" s="69">
        <v>62020010010</v>
      </c>
      <c r="G460" s="69" t="s">
        <v>1438</v>
      </c>
      <c r="H460" s="69">
        <v>62</v>
      </c>
      <c r="I460" s="69" t="s">
        <v>851</v>
      </c>
      <c r="J460" s="69">
        <v>6202</v>
      </c>
      <c r="K460" s="69" t="s">
        <v>1048</v>
      </c>
      <c r="L460" s="69">
        <v>6202001</v>
      </c>
      <c r="M460" s="69" t="s">
        <v>1049</v>
      </c>
      <c r="N460" s="69">
        <v>2024760010162</v>
      </c>
      <c r="O460" s="69" t="s">
        <v>1439</v>
      </c>
      <c r="P460" s="69" t="s">
        <v>1440</v>
      </c>
      <c r="Q460" s="69" t="s">
        <v>1445</v>
      </c>
      <c r="R460" s="69" t="s">
        <v>1446</v>
      </c>
      <c r="S460" s="7"/>
      <c r="T460" s="7"/>
    </row>
    <row r="461" spans="1:20">
      <c r="A461" s="7"/>
      <c r="B461" s="7"/>
      <c r="C461" s="7"/>
      <c r="D461" s="7"/>
      <c r="E461" s="69">
        <v>4133</v>
      </c>
      <c r="F461" s="69">
        <v>62020010013</v>
      </c>
      <c r="G461" s="69" t="s">
        <v>1047</v>
      </c>
      <c r="H461" s="69">
        <v>62</v>
      </c>
      <c r="I461" s="69" t="s">
        <v>851</v>
      </c>
      <c r="J461" s="69">
        <v>6202</v>
      </c>
      <c r="K461" s="69" t="s">
        <v>1048</v>
      </c>
      <c r="L461" s="69">
        <v>6202001</v>
      </c>
      <c r="M461" s="69" t="s">
        <v>1049</v>
      </c>
      <c r="N461" s="69">
        <v>2024760010125</v>
      </c>
      <c r="O461" s="69" t="s">
        <v>1447</v>
      </c>
      <c r="P461" s="69" t="s">
        <v>1448</v>
      </c>
      <c r="Q461" s="69" t="s">
        <v>1449</v>
      </c>
      <c r="R461" s="69" t="s">
        <v>1450</v>
      </c>
      <c r="S461" s="7"/>
      <c r="T461" s="7"/>
    </row>
    <row r="462" spans="1:20">
      <c r="A462" s="7"/>
      <c r="B462" s="7"/>
      <c r="C462" s="7"/>
      <c r="D462" s="7"/>
      <c r="E462" s="69">
        <v>4133</v>
      </c>
      <c r="F462" s="69">
        <v>62020010013</v>
      </c>
      <c r="G462" s="69" t="s">
        <v>1047</v>
      </c>
      <c r="H462" s="69">
        <v>62</v>
      </c>
      <c r="I462" s="69" t="s">
        <v>851</v>
      </c>
      <c r="J462" s="69">
        <v>6202</v>
      </c>
      <c r="K462" s="69" t="s">
        <v>1048</v>
      </c>
      <c r="L462" s="69">
        <v>6202001</v>
      </c>
      <c r="M462" s="69" t="s">
        <v>1049</v>
      </c>
      <c r="N462" s="69">
        <v>2024760010125</v>
      </c>
      <c r="O462" s="69" t="s">
        <v>1447</v>
      </c>
      <c r="P462" s="69" t="s">
        <v>1448</v>
      </c>
      <c r="Q462" s="69" t="s">
        <v>1451</v>
      </c>
      <c r="R462" s="69" t="s">
        <v>1452</v>
      </c>
      <c r="S462" s="7"/>
      <c r="T462" s="7"/>
    </row>
    <row r="463" spans="1:20">
      <c r="A463" s="7"/>
      <c r="B463" s="7"/>
      <c r="C463" s="7"/>
      <c r="D463" s="7"/>
      <c r="E463" s="69">
        <v>4133</v>
      </c>
      <c r="F463" s="69">
        <v>62020010013</v>
      </c>
      <c r="G463" s="69" t="s">
        <v>1047</v>
      </c>
      <c r="H463" s="69">
        <v>62</v>
      </c>
      <c r="I463" s="69" t="s">
        <v>851</v>
      </c>
      <c r="J463" s="69">
        <v>6202</v>
      </c>
      <c r="K463" s="69" t="s">
        <v>1048</v>
      </c>
      <c r="L463" s="69">
        <v>6202001</v>
      </c>
      <c r="M463" s="69" t="s">
        <v>1049</v>
      </c>
      <c r="N463" s="69">
        <v>2024760010125</v>
      </c>
      <c r="O463" s="69" t="s">
        <v>1447</v>
      </c>
      <c r="P463" s="69" t="s">
        <v>1448</v>
      </c>
      <c r="Q463" s="69" t="s">
        <v>1453</v>
      </c>
      <c r="R463" s="69" t="s">
        <v>1454</v>
      </c>
      <c r="S463" s="7"/>
      <c r="T463" s="7"/>
    </row>
    <row r="464" spans="1:20">
      <c r="A464" s="7"/>
      <c r="B464" s="7"/>
      <c r="C464" s="7"/>
      <c r="D464" s="7"/>
      <c r="E464" s="69">
        <v>4133</v>
      </c>
      <c r="F464" s="69">
        <v>62020010011</v>
      </c>
      <c r="G464" s="69" t="s">
        <v>1455</v>
      </c>
      <c r="H464" s="69">
        <v>62</v>
      </c>
      <c r="I464" s="69" t="s">
        <v>851</v>
      </c>
      <c r="J464" s="69">
        <v>6202</v>
      </c>
      <c r="K464" s="69" t="s">
        <v>1048</v>
      </c>
      <c r="L464" s="69">
        <v>6202001</v>
      </c>
      <c r="M464" s="69" t="s">
        <v>1049</v>
      </c>
      <c r="N464" s="69">
        <v>2024760010125</v>
      </c>
      <c r="O464" s="69" t="s">
        <v>1447</v>
      </c>
      <c r="P464" s="69" t="s">
        <v>1448</v>
      </c>
      <c r="Q464" s="69" t="s">
        <v>1456</v>
      </c>
      <c r="R464" s="69" t="s">
        <v>1457</v>
      </c>
      <c r="S464" s="7"/>
      <c r="T464" s="7"/>
    </row>
    <row r="465" spans="1:20">
      <c r="A465" s="7"/>
      <c r="B465" s="7"/>
      <c r="C465" s="7"/>
      <c r="D465" s="7"/>
      <c r="E465" s="69">
        <v>4133</v>
      </c>
      <c r="F465" s="69">
        <v>62020010011</v>
      </c>
      <c r="G465" s="69" t="s">
        <v>1455</v>
      </c>
      <c r="H465" s="69">
        <v>62</v>
      </c>
      <c r="I465" s="69" t="s">
        <v>851</v>
      </c>
      <c r="J465" s="69">
        <v>6202</v>
      </c>
      <c r="K465" s="69" t="s">
        <v>1048</v>
      </c>
      <c r="L465" s="69">
        <v>6202001</v>
      </c>
      <c r="M465" s="69" t="s">
        <v>1049</v>
      </c>
      <c r="N465" s="69">
        <v>2024760010125</v>
      </c>
      <c r="O465" s="69" t="s">
        <v>1447</v>
      </c>
      <c r="P465" s="69" t="s">
        <v>1448</v>
      </c>
      <c r="Q465" s="69" t="s">
        <v>1458</v>
      </c>
      <c r="R465" s="69" t="s">
        <v>1459</v>
      </c>
      <c r="S465" s="7"/>
      <c r="T465" s="7"/>
    </row>
    <row r="466" spans="1:20">
      <c r="A466" s="7"/>
      <c r="B466" s="7"/>
      <c r="C466" s="7"/>
      <c r="D466" s="7"/>
      <c r="E466" s="69">
        <v>4133</v>
      </c>
      <c r="F466" s="69">
        <v>62020010011</v>
      </c>
      <c r="G466" s="69" t="s">
        <v>1455</v>
      </c>
      <c r="H466" s="69">
        <v>62</v>
      </c>
      <c r="I466" s="69" t="s">
        <v>851</v>
      </c>
      <c r="J466" s="69">
        <v>6202</v>
      </c>
      <c r="K466" s="69" t="s">
        <v>1048</v>
      </c>
      <c r="L466" s="69">
        <v>6202001</v>
      </c>
      <c r="M466" s="69" t="s">
        <v>1049</v>
      </c>
      <c r="N466" s="69">
        <v>2024760010125</v>
      </c>
      <c r="O466" s="69" t="s">
        <v>1447</v>
      </c>
      <c r="P466" s="69" t="s">
        <v>1448</v>
      </c>
      <c r="Q466" s="69" t="s">
        <v>1460</v>
      </c>
      <c r="R466" s="69" t="s">
        <v>1461</v>
      </c>
      <c r="S466" s="7"/>
      <c r="T466" s="7"/>
    </row>
    <row r="467" spans="1:20">
      <c r="A467" s="7"/>
      <c r="B467" s="7"/>
      <c r="C467" s="7"/>
      <c r="D467" s="7"/>
      <c r="E467" s="69">
        <v>4133</v>
      </c>
      <c r="F467" s="69">
        <v>62020010011</v>
      </c>
      <c r="G467" s="69" t="s">
        <v>1455</v>
      </c>
      <c r="H467" s="69">
        <v>62</v>
      </c>
      <c r="I467" s="69" t="s">
        <v>851</v>
      </c>
      <c r="J467" s="69">
        <v>6202</v>
      </c>
      <c r="K467" s="69" t="s">
        <v>1048</v>
      </c>
      <c r="L467" s="69">
        <v>6202001</v>
      </c>
      <c r="M467" s="69" t="s">
        <v>1049</v>
      </c>
      <c r="N467" s="69">
        <v>2024760010125</v>
      </c>
      <c r="O467" s="69" t="s">
        <v>1447</v>
      </c>
      <c r="P467" s="69" t="s">
        <v>1448</v>
      </c>
      <c r="Q467" s="69" t="s">
        <v>1462</v>
      </c>
      <c r="R467" s="69" t="s">
        <v>1463</v>
      </c>
      <c r="S467" s="7"/>
      <c r="T467" s="7"/>
    </row>
    <row r="468" spans="1:20">
      <c r="A468" s="7"/>
      <c r="B468" s="7"/>
      <c r="C468" s="7"/>
      <c r="D468" s="7"/>
      <c r="E468" s="69">
        <v>4133</v>
      </c>
      <c r="F468" s="69">
        <v>62020010013</v>
      </c>
      <c r="G468" s="69" t="s">
        <v>1047</v>
      </c>
      <c r="H468" s="69">
        <v>62</v>
      </c>
      <c r="I468" s="69" t="s">
        <v>851</v>
      </c>
      <c r="J468" s="69">
        <v>6202</v>
      </c>
      <c r="K468" s="69" t="s">
        <v>1048</v>
      </c>
      <c r="L468" s="69">
        <v>6202001</v>
      </c>
      <c r="M468" s="69" t="s">
        <v>1049</v>
      </c>
      <c r="N468" s="69">
        <v>2024760010125</v>
      </c>
      <c r="O468" s="69" t="s">
        <v>1447</v>
      </c>
      <c r="P468" s="69" t="s">
        <v>1448</v>
      </c>
      <c r="Q468" s="69" t="s">
        <v>1464</v>
      </c>
      <c r="R468" s="69" t="s">
        <v>1465</v>
      </c>
      <c r="S468" s="7"/>
      <c r="T468" s="7"/>
    </row>
    <row r="469" spans="1:20">
      <c r="A469" s="7"/>
      <c r="B469" s="7"/>
      <c r="C469" s="7"/>
      <c r="D469" s="7"/>
      <c r="E469" s="69">
        <v>4133</v>
      </c>
      <c r="F469" s="69">
        <v>62020010013</v>
      </c>
      <c r="G469" s="69" t="s">
        <v>1047</v>
      </c>
      <c r="H469" s="69">
        <v>62</v>
      </c>
      <c r="I469" s="69" t="s">
        <v>851</v>
      </c>
      <c r="J469" s="69">
        <v>6202</v>
      </c>
      <c r="K469" s="69" t="s">
        <v>1048</v>
      </c>
      <c r="L469" s="69">
        <v>6202001</v>
      </c>
      <c r="M469" s="69" t="s">
        <v>1049</v>
      </c>
      <c r="N469" s="69">
        <v>2024760010125</v>
      </c>
      <c r="O469" s="69" t="s">
        <v>1447</v>
      </c>
      <c r="P469" s="69" t="s">
        <v>1448</v>
      </c>
      <c r="Q469" s="69" t="s">
        <v>1466</v>
      </c>
      <c r="R469" s="69" t="s">
        <v>1467</v>
      </c>
      <c r="S469" s="7"/>
      <c r="T469" s="7"/>
    </row>
    <row r="470" spans="1:20">
      <c r="A470" s="7"/>
      <c r="B470" s="7"/>
      <c r="C470" s="7"/>
      <c r="D470" s="7"/>
      <c r="E470" s="69">
        <v>4133</v>
      </c>
      <c r="F470" s="69">
        <v>62020010013</v>
      </c>
      <c r="G470" s="69" t="s">
        <v>1047</v>
      </c>
      <c r="H470" s="69">
        <v>62</v>
      </c>
      <c r="I470" s="69" t="s">
        <v>851</v>
      </c>
      <c r="J470" s="69">
        <v>6202</v>
      </c>
      <c r="K470" s="69" t="s">
        <v>1048</v>
      </c>
      <c r="L470" s="69">
        <v>6202001</v>
      </c>
      <c r="M470" s="69" t="s">
        <v>1049</v>
      </c>
      <c r="N470" s="69">
        <v>2024760010125</v>
      </c>
      <c r="O470" s="69" t="s">
        <v>1447</v>
      </c>
      <c r="P470" s="69" t="s">
        <v>1448</v>
      </c>
      <c r="Q470" s="69" t="s">
        <v>1468</v>
      </c>
      <c r="R470" s="69" t="s">
        <v>1469</v>
      </c>
      <c r="S470" s="7"/>
      <c r="T470" s="7"/>
    </row>
    <row r="471" spans="1:20">
      <c r="A471" s="7"/>
      <c r="B471" s="7"/>
      <c r="C471" s="7"/>
      <c r="D471" s="7"/>
      <c r="E471" s="69">
        <v>4133</v>
      </c>
      <c r="F471" s="69">
        <v>62020010013</v>
      </c>
      <c r="G471" s="69" t="s">
        <v>1047</v>
      </c>
      <c r="H471" s="69">
        <v>62</v>
      </c>
      <c r="I471" s="69" t="s">
        <v>851</v>
      </c>
      <c r="J471" s="69">
        <v>6202</v>
      </c>
      <c r="K471" s="69" t="s">
        <v>1048</v>
      </c>
      <c r="L471" s="69">
        <v>6202001</v>
      </c>
      <c r="M471" s="69" t="s">
        <v>1049</v>
      </c>
      <c r="N471" s="69">
        <v>2024760010125</v>
      </c>
      <c r="O471" s="69" t="s">
        <v>1447</v>
      </c>
      <c r="P471" s="69" t="s">
        <v>1448</v>
      </c>
      <c r="Q471" s="69" t="s">
        <v>1470</v>
      </c>
      <c r="R471" s="69" t="s">
        <v>1450</v>
      </c>
      <c r="S471" s="7"/>
      <c r="T471" s="7"/>
    </row>
    <row r="472" spans="1:20">
      <c r="A472" s="7"/>
      <c r="B472" s="7"/>
      <c r="C472" s="7"/>
      <c r="D472" s="7"/>
      <c r="E472" s="69">
        <v>4133</v>
      </c>
      <c r="F472" s="69">
        <v>62020010013</v>
      </c>
      <c r="G472" s="69" t="s">
        <v>1047</v>
      </c>
      <c r="H472" s="69">
        <v>62</v>
      </c>
      <c r="I472" s="69" t="s">
        <v>851</v>
      </c>
      <c r="J472" s="69">
        <v>6202</v>
      </c>
      <c r="K472" s="69" t="s">
        <v>1048</v>
      </c>
      <c r="L472" s="69">
        <v>6202001</v>
      </c>
      <c r="M472" s="69" t="s">
        <v>1049</v>
      </c>
      <c r="N472" s="69">
        <v>2024760010125</v>
      </c>
      <c r="O472" s="69" t="s">
        <v>1447</v>
      </c>
      <c r="P472" s="69" t="s">
        <v>1448</v>
      </c>
      <c r="Q472" s="69" t="s">
        <v>1471</v>
      </c>
      <c r="R472" s="69" t="s">
        <v>1454</v>
      </c>
      <c r="S472" s="7"/>
      <c r="T472" s="7"/>
    </row>
    <row r="473" spans="1:20">
      <c r="A473" s="7"/>
      <c r="B473" s="7"/>
      <c r="C473" s="7"/>
      <c r="D473" s="7"/>
      <c r="E473" s="69">
        <v>4133</v>
      </c>
      <c r="F473" s="69">
        <v>62020010013</v>
      </c>
      <c r="G473" s="69" t="s">
        <v>1047</v>
      </c>
      <c r="H473" s="69">
        <v>62</v>
      </c>
      <c r="I473" s="69" t="s">
        <v>851</v>
      </c>
      <c r="J473" s="69">
        <v>6202</v>
      </c>
      <c r="K473" s="69" t="s">
        <v>1048</v>
      </c>
      <c r="L473" s="69">
        <v>6202001</v>
      </c>
      <c r="M473" s="69" t="s">
        <v>1049</v>
      </c>
      <c r="N473" s="69">
        <v>2024760010125</v>
      </c>
      <c r="O473" s="69" t="s">
        <v>1447</v>
      </c>
      <c r="P473" s="69" t="s">
        <v>1448</v>
      </c>
      <c r="Q473" s="69" t="s">
        <v>1472</v>
      </c>
      <c r="R473" s="69" t="s">
        <v>1473</v>
      </c>
      <c r="S473" s="7"/>
      <c r="T473" s="7"/>
    </row>
    <row r="474" spans="1:20">
      <c r="A474" s="7"/>
      <c r="B474" s="7"/>
      <c r="C474" s="7"/>
      <c r="D474" s="7"/>
      <c r="E474" s="69">
        <v>4133</v>
      </c>
      <c r="F474" s="69">
        <v>62020010013</v>
      </c>
      <c r="G474" s="69" t="s">
        <v>1047</v>
      </c>
      <c r="H474" s="69">
        <v>62</v>
      </c>
      <c r="I474" s="69" t="s">
        <v>851</v>
      </c>
      <c r="J474" s="69">
        <v>6202</v>
      </c>
      <c r="K474" s="69" t="s">
        <v>1048</v>
      </c>
      <c r="L474" s="69">
        <v>6202001</v>
      </c>
      <c r="M474" s="69" t="s">
        <v>1049</v>
      </c>
      <c r="N474" s="69">
        <v>2024760010125</v>
      </c>
      <c r="O474" s="69" t="s">
        <v>1447</v>
      </c>
      <c r="P474" s="69" t="s">
        <v>1448</v>
      </c>
      <c r="Q474" s="69" t="s">
        <v>1474</v>
      </c>
      <c r="R474" s="69" t="s">
        <v>1475</v>
      </c>
      <c r="S474" s="7"/>
      <c r="T474" s="7"/>
    </row>
    <row r="475" spans="1:20">
      <c r="A475" s="7"/>
      <c r="B475" s="7"/>
      <c r="C475" s="7"/>
      <c r="D475" s="7"/>
      <c r="E475" s="69">
        <v>4133</v>
      </c>
      <c r="F475" s="69">
        <v>62020010013</v>
      </c>
      <c r="G475" s="69" t="s">
        <v>1047</v>
      </c>
      <c r="H475" s="69">
        <v>62</v>
      </c>
      <c r="I475" s="69" t="s">
        <v>851</v>
      </c>
      <c r="J475" s="69">
        <v>6202</v>
      </c>
      <c r="K475" s="69" t="s">
        <v>1048</v>
      </c>
      <c r="L475" s="69">
        <v>6202001</v>
      </c>
      <c r="M475" s="69" t="s">
        <v>1049</v>
      </c>
      <c r="N475" s="69">
        <v>2024760010125</v>
      </c>
      <c r="O475" s="69" t="s">
        <v>1447</v>
      </c>
      <c r="P475" s="69" t="s">
        <v>1448</v>
      </c>
      <c r="Q475" s="69" t="s">
        <v>1476</v>
      </c>
      <c r="R475" s="69" t="s">
        <v>1477</v>
      </c>
      <c r="S475" s="7"/>
      <c r="T475" s="7"/>
    </row>
    <row r="476" spans="1:20">
      <c r="A476" s="7"/>
      <c r="B476" s="7"/>
      <c r="C476" s="7"/>
      <c r="D476" s="7"/>
      <c r="E476" s="69">
        <v>4133</v>
      </c>
      <c r="F476" s="69">
        <v>62020010002</v>
      </c>
      <c r="G476" s="69" t="s">
        <v>1058</v>
      </c>
      <c r="H476" s="69">
        <v>62</v>
      </c>
      <c r="I476" s="69" t="s">
        <v>851</v>
      </c>
      <c r="J476" s="69">
        <v>6202</v>
      </c>
      <c r="K476" s="69" t="s">
        <v>1048</v>
      </c>
      <c r="L476" s="69">
        <v>6202001</v>
      </c>
      <c r="M476" s="69" t="s">
        <v>1049</v>
      </c>
      <c r="N476" s="69">
        <v>2024760010140</v>
      </c>
      <c r="O476" s="69" t="s">
        <v>335</v>
      </c>
      <c r="P476" s="69" t="s">
        <v>1478</v>
      </c>
      <c r="Q476" s="69" t="s">
        <v>1479</v>
      </c>
      <c r="R476" s="69" t="s">
        <v>1480</v>
      </c>
      <c r="S476" s="7"/>
      <c r="T476" s="7"/>
    </row>
    <row r="477" spans="1:20">
      <c r="A477" s="7"/>
      <c r="B477" s="7"/>
      <c r="C477" s="7"/>
      <c r="D477" s="7"/>
      <c r="E477" s="69">
        <v>4133</v>
      </c>
      <c r="F477" s="69">
        <v>62020010002</v>
      </c>
      <c r="G477" s="69" t="s">
        <v>1058</v>
      </c>
      <c r="H477" s="69">
        <v>62</v>
      </c>
      <c r="I477" s="69" t="s">
        <v>851</v>
      </c>
      <c r="J477" s="69">
        <v>6202</v>
      </c>
      <c r="K477" s="69" t="s">
        <v>1048</v>
      </c>
      <c r="L477" s="69">
        <v>6202001</v>
      </c>
      <c r="M477" s="69" t="s">
        <v>1049</v>
      </c>
      <c r="N477" s="69">
        <v>2024760010140</v>
      </c>
      <c r="O477" s="69" t="s">
        <v>335</v>
      </c>
      <c r="P477" s="69" t="s">
        <v>1478</v>
      </c>
      <c r="Q477" s="69" t="s">
        <v>338</v>
      </c>
      <c r="R477" s="69" t="s">
        <v>1481</v>
      </c>
      <c r="S477" s="7"/>
      <c r="T477" s="7"/>
    </row>
    <row r="478" spans="1:20">
      <c r="A478" s="7"/>
      <c r="B478" s="7"/>
      <c r="C478" s="7"/>
      <c r="D478" s="7"/>
      <c r="E478" s="69">
        <v>4133</v>
      </c>
      <c r="F478" s="69">
        <v>62020010002</v>
      </c>
      <c r="G478" s="69" t="s">
        <v>1058</v>
      </c>
      <c r="H478" s="69">
        <v>62</v>
      </c>
      <c r="I478" s="69" t="s">
        <v>851</v>
      </c>
      <c r="J478" s="69">
        <v>6202</v>
      </c>
      <c r="K478" s="69" t="s">
        <v>1048</v>
      </c>
      <c r="L478" s="69">
        <v>6202001</v>
      </c>
      <c r="M478" s="69" t="s">
        <v>1049</v>
      </c>
      <c r="N478" s="69">
        <v>2024760010140</v>
      </c>
      <c r="O478" s="69" t="s">
        <v>335</v>
      </c>
      <c r="P478" s="69" t="s">
        <v>1478</v>
      </c>
      <c r="Q478" s="69" t="s">
        <v>336</v>
      </c>
      <c r="R478" s="69" t="s">
        <v>1482</v>
      </c>
      <c r="S478" s="7"/>
      <c r="T478" s="7"/>
    </row>
    <row r="479" spans="1:20">
      <c r="A479" s="7"/>
      <c r="B479" s="7"/>
      <c r="C479" s="7"/>
      <c r="D479" s="7"/>
      <c r="E479" s="69">
        <v>4133</v>
      </c>
      <c r="F479" s="69">
        <v>62020010002</v>
      </c>
      <c r="G479" s="69" t="s">
        <v>1058</v>
      </c>
      <c r="H479" s="69">
        <v>62</v>
      </c>
      <c r="I479" s="69" t="s">
        <v>851</v>
      </c>
      <c r="J479" s="69">
        <v>6202</v>
      </c>
      <c r="K479" s="69" t="s">
        <v>1048</v>
      </c>
      <c r="L479" s="69">
        <v>6202001</v>
      </c>
      <c r="M479" s="69" t="s">
        <v>1049</v>
      </c>
      <c r="N479" s="69">
        <v>2024760010140</v>
      </c>
      <c r="O479" s="69" t="s">
        <v>335</v>
      </c>
      <c r="P479" s="69" t="s">
        <v>1478</v>
      </c>
      <c r="Q479" s="69" t="s">
        <v>337</v>
      </c>
      <c r="R479" s="69" t="s">
        <v>1483</v>
      </c>
      <c r="S479" s="7"/>
      <c r="T479" s="7"/>
    </row>
    <row r="480" spans="1:20">
      <c r="A480" s="7"/>
      <c r="B480" s="7"/>
      <c r="C480" s="7"/>
      <c r="D480" s="7"/>
      <c r="E480" s="69">
        <v>4133</v>
      </c>
      <c r="F480" s="69">
        <v>62020010002</v>
      </c>
      <c r="G480" s="69" t="s">
        <v>1058</v>
      </c>
      <c r="H480" s="69">
        <v>62</v>
      </c>
      <c r="I480" s="69" t="s">
        <v>851</v>
      </c>
      <c r="J480" s="69">
        <v>6202</v>
      </c>
      <c r="K480" s="69" t="s">
        <v>1048</v>
      </c>
      <c r="L480" s="69">
        <v>6202001</v>
      </c>
      <c r="M480" s="69" t="s">
        <v>1049</v>
      </c>
      <c r="N480" s="69">
        <v>2024760010140</v>
      </c>
      <c r="O480" s="69" t="s">
        <v>335</v>
      </c>
      <c r="P480" s="69" t="s">
        <v>1478</v>
      </c>
      <c r="Q480" s="69" t="s">
        <v>1484</v>
      </c>
      <c r="R480" s="69" t="s">
        <v>1485</v>
      </c>
      <c r="S480" s="7"/>
      <c r="T480" s="7"/>
    </row>
    <row r="481" spans="1:20">
      <c r="A481" s="7"/>
      <c r="B481" s="7"/>
      <c r="C481" s="7"/>
      <c r="D481" s="7"/>
      <c r="E481" s="69">
        <v>4133</v>
      </c>
      <c r="F481" s="69">
        <v>62020010002</v>
      </c>
      <c r="G481" s="69" t="s">
        <v>1058</v>
      </c>
      <c r="H481" s="69">
        <v>62</v>
      </c>
      <c r="I481" s="69" t="s">
        <v>851</v>
      </c>
      <c r="J481" s="69">
        <v>6202</v>
      </c>
      <c r="K481" s="69" t="s">
        <v>1048</v>
      </c>
      <c r="L481" s="69">
        <v>6202001</v>
      </c>
      <c r="M481" s="69" t="s">
        <v>1049</v>
      </c>
      <c r="N481" s="69">
        <v>2024760010140</v>
      </c>
      <c r="O481" s="69" t="s">
        <v>335</v>
      </c>
      <c r="P481" s="69" t="s">
        <v>1478</v>
      </c>
      <c r="Q481" s="69" t="s">
        <v>1486</v>
      </c>
      <c r="R481" s="69" t="s">
        <v>1487</v>
      </c>
      <c r="S481" s="7"/>
      <c r="T481" s="7"/>
    </row>
    <row r="482" spans="1:20">
      <c r="A482" s="7"/>
      <c r="B482" s="7"/>
      <c r="C482" s="7"/>
      <c r="D482" s="7"/>
      <c r="E482" s="69">
        <v>4133</v>
      </c>
      <c r="F482" s="69">
        <v>62020010002</v>
      </c>
      <c r="G482" s="69" t="s">
        <v>1058</v>
      </c>
      <c r="H482" s="69">
        <v>62</v>
      </c>
      <c r="I482" s="69" t="s">
        <v>851</v>
      </c>
      <c r="J482" s="69">
        <v>6202</v>
      </c>
      <c r="K482" s="69" t="s">
        <v>1048</v>
      </c>
      <c r="L482" s="69">
        <v>6202001</v>
      </c>
      <c r="M482" s="69" t="s">
        <v>1049</v>
      </c>
      <c r="N482" s="69">
        <v>2024760010140</v>
      </c>
      <c r="O482" s="69" t="s">
        <v>335</v>
      </c>
      <c r="P482" s="69" t="s">
        <v>1478</v>
      </c>
      <c r="Q482" s="69" t="s">
        <v>1488</v>
      </c>
      <c r="R482" s="69" t="s">
        <v>1489</v>
      </c>
      <c r="S482" s="7"/>
      <c r="T482" s="7"/>
    </row>
    <row r="483" spans="1:20">
      <c r="A483" s="7"/>
      <c r="B483" s="7"/>
      <c r="C483" s="7"/>
      <c r="D483" s="7"/>
      <c r="E483" s="69">
        <v>4133</v>
      </c>
      <c r="F483" s="69">
        <v>62020010002</v>
      </c>
      <c r="G483" s="69" t="s">
        <v>1058</v>
      </c>
      <c r="H483" s="69">
        <v>62</v>
      </c>
      <c r="I483" s="69" t="s">
        <v>851</v>
      </c>
      <c r="J483" s="69">
        <v>6202</v>
      </c>
      <c r="K483" s="69" t="s">
        <v>1048</v>
      </c>
      <c r="L483" s="69">
        <v>6202001</v>
      </c>
      <c r="M483" s="69" t="s">
        <v>1049</v>
      </c>
      <c r="N483" s="69">
        <v>2024760010140</v>
      </c>
      <c r="O483" s="69" t="s">
        <v>335</v>
      </c>
      <c r="P483" s="69" t="s">
        <v>1478</v>
      </c>
      <c r="Q483" s="69" t="s">
        <v>1490</v>
      </c>
      <c r="R483" s="69" t="s">
        <v>1491</v>
      </c>
      <c r="S483" s="7"/>
      <c r="T483" s="7"/>
    </row>
    <row r="484" spans="1:20">
      <c r="A484" s="7"/>
      <c r="B484" s="7"/>
      <c r="C484" s="7"/>
      <c r="D484" s="7"/>
      <c r="E484" s="69">
        <v>4133</v>
      </c>
      <c r="F484" s="69">
        <v>62020010002</v>
      </c>
      <c r="G484" s="69" t="s">
        <v>1058</v>
      </c>
      <c r="H484" s="69">
        <v>62</v>
      </c>
      <c r="I484" s="69" t="s">
        <v>851</v>
      </c>
      <c r="J484" s="69">
        <v>6202</v>
      </c>
      <c r="K484" s="69" t="s">
        <v>1048</v>
      </c>
      <c r="L484" s="69">
        <v>6202001</v>
      </c>
      <c r="M484" s="69" t="s">
        <v>1049</v>
      </c>
      <c r="N484" s="69">
        <v>2024760010140</v>
      </c>
      <c r="O484" s="69" t="s">
        <v>335</v>
      </c>
      <c r="P484" s="69" t="s">
        <v>1478</v>
      </c>
      <c r="Q484" s="69" t="s">
        <v>1492</v>
      </c>
      <c r="R484" s="69" t="s">
        <v>1493</v>
      </c>
      <c r="S484" s="7"/>
      <c r="T484" s="7"/>
    </row>
    <row r="485" spans="1:20">
      <c r="A485" s="7"/>
      <c r="B485" s="7"/>
      <c r="C485" s="7"/>
      <c r="D485" s="7"/>
      <c r="E485" s="69">
        <v>4133</v>
      </c>
      <c r="F485" s="69">
        <v>62020010002</v>
      </c>
      <c r="G485" s="69" t="s">
        <v>1058</v>
      </c>
      <c r="H485" s="69">
        <v>62</v>
      </c>
      <c r="I485" s="69" t="s">
        <v>851</v>
      </c>
      <c r="J485" s="69">
        <v>6202</v>
      </c>
      <c r="K485" s="69" t="s">
        <v>1048</v>
      </c>
      <c r="L485" s="69">
        <v>6202001</v>
      </c>
      <c r="M485" s="69" t="s">
        <v>1049</v>
      </c>
      <c r="N485" s="69">
        <v>2024760010140</v>
      </c>
      <c r="O485" s="69" t="s">
        <v>335</v>
      </c>
      <c r="P485" s="69" t="s">
        <v>1478</v>
      </c>
      <c r="Q485" s="69" t="s">
        <v>1494</v>
      </c>
      <c r="R485" s="69" t="s">
        <v>1495</v>
      </c>
      <c r="S485" s="7"/>
      <c r="T485" s="7"/>
    </row>
    <row r="486" spans="1:20">
      <c r="A486" s="7"/>
      <c r="B486" s="7"/>
      <c r="C486" s="7"/>
      <c r="D486" s="7"/>
      <c r="E486" s="69">
        <v>4133</v>
      </c>
      <c r="F486" s="69">
        <v>62020010002</v>
      </c>
      <c r="G486" s="69" t="s">
        <v>1058</v>
      </c>
      <c r="H486" s="69">
        <v>62</v>
      </c>
      <c r="I486" s="69" t="s">
        <v>851</v>
      </c>
      <c r="J486" s="69">
        <v>6202</v>
      </c>
      <c r="K486" s="69" t="s">
        <v>1048</v>
      </c>
      <c r="L486" s="69">
        <v>6202001</v>
      </c>
      <c r="M486" s="69" t="s">
        <v>1049</v>
      </c>
      <c r="N486" s="69">
        <v>2024760010140</v>
      </c>
      <c r="O486" s="69" t="s">
        <v>335</v>
      </c>
      <c r="P486" s="69" t="s">
        <v>1478</v>
      </c>
      <c r="Q486" s="69" t="s">
        <v>1496</v>
      </c>
      <c r="R486" s="69" t="s">
        <v>1489</v>
      </c>
      <c r="S486" s="7"/>
      <c r="T486" s="7"/>
    </row>
    <row r="487" spans="1:20">
      <c r="A487" s="7"/>
      <c r="B487" s="7"/>
      <c r="C487" s="7"/>
      <c r="D487" s="7"/>
      <c r="E487" s="69">
        <v>4133</v>
      </c>
      <c r="F487" s="69">
        <v>62020010002</v>
      </c>
      <c r="G487" s="69" t="s">
        <v>1058</v>
      </c>
      <c r="H487" s="69">
        <v>62</v>
      </c>
      <c r="I487" s="69" t="s">
        <v>851</v>
      </c>
      <c r="J487" s="69">
        <v>6202</v>
      </c>
      <c r="K487" s="69" t="s">
        <v>1048</v>
      </c>
      <c r="L487" s="69">
        <v>6202001</v>
      </c>
      <c r="M487" s="69" t="s">
        <v>1049</v>
      </c>
      <c r="N487" s="69">
        <v>2024760010140</v>
      </c>
      <c r="O487" s="69" t="s">
        <v>335</v>
      </c>
      <c r="P487" s="69" t="s">
        <v>1478</v>
      </c>
      <c r="Q487" s="69" t="s">
        <v>1497</v>
      </c>
      <c r="R487" s="69" t="s">
        <v>1493</v>
      </c>
      <c r="S487" s="7"/>
      <c r="T487" s="7"/>
    </row>
    <row r="488" spans="1:20">
      <c r="A488" s="7"/>
      <c r="B488" s="7"/>
      <c r="C488" s="7"/>
      <c r="D488" s="7"/>
      <c r="E488" s="69">
        <v>4133</v>
      </c>
      <c r="F488" s="69">
        <v>62020010002</v>
      </c>
      <c r="G488" s="69" t="s">
        <v>1058</v>
      </c>
      <c r="H488" s="69">
        <v>62</v>
      </c>
      <c r="I488" s="69" t="s">
        <v>851</v>
      </c>
      <c r="J488" s="69">
        <v>6202</v>
      </c>
      <c r="K488" s="69" t="s">
        <v>1048</v>
      </c>
      <c r="L488" s="69">
        <v>6202001</v>
      </c>
      <c r="M488" s="69" t="s">
        <v>1049</v>
      </c>
      <c r="N488" s="69">
        <v>2024760010140</v>
      </c>
      <c r="O488" s="69" t="s">
        <v>335</v>
      </c>
      <c r="P488" s="69" t="s">
        <v>1478</v>
      </c>
      <c r="Q488" s="69" t="s">
        <v>1498</v>
      </c>
      <c r="R488" s="69" t="s">
        <v>1495</v>
      </c>
      <c r="S488" s="7"/>
      <c r="T488" s="7"/>
    </row>
    <row r="489" spans="1:20">
      <c r="A489" s="7"/>
      <c r="B489" s="7"/>
      <c r="C489" s="7"/>
      <c r="D489" s="7"/>
      <c r="E489" s="69">
        <v>4133</v>
      </c>
      <c r="F489" s="69">
        <v>62020010002</v>
      </c>
      <c r="G489" s="69" t="s">
        <v>1058</v>
      </c>
      <c r="H489" s="69">
        <v>62</v>
      </c>
      <c r="I489" s="69" t="s">
        <v>851</v>
      </c>
      <c r="J489" s="69">
        <v>6202</v>
      </c>
      <c r="K489" s="69" t="s">
        <v>1048</v>
      </c>
      <c r="L489" s="69">
        <v>6202001</v>
      </c>
      <c r="M489" s="69" t="s">
        <v>1049</v>
      </c>
      <c r="N489" s="69">
        <v>2024760010140</v>
      </c>
      <c r="O489" s="69" t="s">
        <v>335</v>
      </c>
      <c r="P489" s="69" t="s">
        <v>1478</v>
      </c>
      <c r="Q489" s="69" t="s">
        <v>1499</v>
      </c>
      <c r="R489" s="69" t="s">
        <v>1500</v>
      </c>
      <c r="S489" s="7"/>
      <c r="T489" s="7"/>
    </row>
    <row r="490" spans="1:20">
      <c r="A490" s="7"/>
      <c r="B490" s="7"/>
      <c r="C490" s="7"/>
      <c r="D490" s="7"/>
      <c r="E490" s="69">
        <v>4133</v>
      </c>
      <c r="F490" s="69">
        <v>62020010002</v>
      </c>
      <c r="G490" s="69" t="s">
        <v>1058</v>
      </c>
      <c r="H490" s="69">
        <v>62</v>
      </c>
      <c r="I490" s="69" t="s">
        <v>851</v>
      </c>
      <c r="J490" s="69">
        <v>6202</v>
      </c>
      <c r="K490" s="69" t="s">
        <v>1048</v>
      </c>
      <c r="L490" s="69">
        <v>6202001</v>
      </c>
      <c r="M490" s="69" t="s">
        <v>1049</v>
      </c>
      <c r="N490" s="69">
        <v>2024760010140</v>
      </c>
      <c r="O490" s="69" t="s">
        <v>335</v>
      </c>
      <c r="P490" s="69" t="s">
        <v>1478</v>
      </c>
      <c r="Q490" s="69" t="s">
        <v>1501</v>
      </c>
      <c r="R490" s="69" t="s">
        <v>1502</v>
      </c>
      <c r="S490" s="7"/>
      <c r="T490" s="7"/>
    </row>
    <row r="491" spans="1:20">
      <c r="A491" s="7"/>
      <c r="B491" s="7"/>
      <c r="C491" s="7"/>
      <c r="D491" s="7"/>
      <c r="E491" s="69">
        <v>4133</v>
      </c>
      <c r="F491" s="69">
        <v>62020010002</v>
      </c>
      <c r="G491" s="69" t="s">
        <v>1058</v>
      </c>
      <c r="H491" s="69">
        <v>62</v>
      </c>
      <c r="I491" s="69" t="s">
        <v>851</v>
      </c>
      <c r="J491" s="69">
        <v>6202</v>
      </c>
      <c r="K491" s="69" t="s">
        <v>1048</v>
      </c>
      <c r="L491" s="69">
        <v>6202001</v>
      </c>
      <c r="M491" s="69" t="s">
        <v>1049</v>
      </c>
      <c r="N491" s="69">
        <v>2024760010140</v>
      </c>
      <c r="O491" s="69" t="s">
        <v>335</v>
      </c>
      <c r="P491" s="69" t="s">
        <v>1478</v>
      </c>
      <c r="Q491" s="69" t="s">
        <v>1503</v>
      </c>
      <c r="R491" s="69" t="s">
        <v>1480</v>
      </c>
      <c r="S491" s="7"/>
      <c r="T491" s="7"/>
    </row>
    <row r="492" spans="1:20">
      <c r="A492" s="7"/>
      <c r="B492" s="7"/>
      <c r="C492" s="7"/>
      <c r="D492" s="7"/>
      <c r="E492" s="69">
        <v>4133</v>
      </c>
      <c r="F492" s="69">
        <v>62020010002</v>
      </c>
      <c r="G492" s="69" t="s">
        <v>1058</v>
      </c>
      <c r="H492" s="69">
        <v>62</v>
      </c>
      <c r="I492" s="69" t="s">
        <v>851</v>
      </c>
      <c r="J492" s="69">
        <v>6202</v>
      </c>
      <c r="K492" s="69" t="s">
        <v>1048</v>
      </c>
      <c r="L492" s="69">
        <v>6202001</v>
      </c>
      <c r="M492" s="69" t="s">
        <v>1049</v>
      </c>
      <c r="N492" s="69">
        <v>2024760010140</v>
      </c>
      <c r="O492" s="69" t="s">
        <v>335</v>
      </c>
      <c r="P492" s="69" t="s">
        <v>1478</v>
      </c>
      <c r="Q492" s="69" t="s">
        <v>1504</v>
      </c>
      <c r="R492" s="69" t="s">
        <v>1481</v>
      </c>
      <c r="S492" s="7"/>
      <c r="T492" s="7"/>
    </row>
    <row r="493" spans="1:20">
      <c r="A493" s="7"/>
      <c r="B493" s="7"/>
      <c r="C493" s="7"/>
      <c r="D493" s="7"/>
      <c r="E493" s="69">
        <v>4133</v>
      </c>
      <c r="F493" s="69">
        <v>62020010002</v>
      </c>
      <c r="G493" s="69" t="s">
        <v>1058</v>
      </c>
      <c r="H493" s="69">
        <v>62</v>
      </c>
      <c r="I493" s="69" t="s">
        <v>851</v>
      </c>
      <c r="J493" s="69">
        <v>6202</v>
      </c>
      <c r="K493" s="69" t="s">
        <v>1048</v>
      </c>
      <c r="L493" s="69">
        <v>6202001</v>
      </c>
      <c r="M493" s="69" t="s">
        <v>1049</v>
      </c>
      <c r="N493" s="69">
        <v>2024760010140</v>
      </c>
      <c r="O493" s="69" t="s">
        <v>335</v>
      </c>
      <c r="P493" s="69" t="s">
        <v>1478</v>
      </c>
      <c r="Q493" s="69" t="s">
        <v>1505</v>
      </c>
      <c r="R493" s="69" t="s">
        <v>1482</v>
      </c>
      <c r="S493" s="7"/>
      <c r="T493" s="7"/>
    </row>
    <row r="494" spans="1:20">
      <c r="A494" s="7"/>
      <c r="B494" s="7"/>
      <c r="C494" s="7"/>
      <c r="D494" s="7"/>
      <c r="E494" s="69">
        <v>4133</v>
      </c>
      <c r="F494" s="69">
        <v>62020010002</v>
      </c>
      <c r="G494" s="69" t="s">
        <v>1058</v>
      </c>
      <c r="H494" s="69">
        <v>62</v>
      </c>
      <c r="I494" s="69" t="s">
        <v>851</v>
      </c>
      <c r="J494" s="69">
        <v>6202</v>
      </c>
      <c r="K494" s="69" t="s">
        <v>1048</v>
      </c>
      <c r="L494" s="69">
        <v>6202001</v>
      </c>
      <c r="M494" s="69" t="s">
        <v>1049</v>
      </c>
      <c r="N494" s="69">
        <v>2024760010140</v>
      </c>
      <c r="O494" s="69" t="s">
        <v>335</v>
      </c>
      <c r="P494" s="69" t="s">
        <v>1478</v>
      </c>
      <c r="Q494" s="69" t="s">
        <v>1506</v>
      </c>
      <c r="R494" s="69" t="s">
        <v>1483</v>
      </c>
      <c r="S494" s="7"/>
      <c r="T494" s="7"/>
    </row>
    <row r="495" spans="1:20">
      <c r="A495" s="7"/>
      <c r="B495" s="7"/>
      <c r="C495" s="7"/>
      <c r="D495" s="7"/>
      <c r="E495" s="69">
        <v>4133</v>
      </c>
      <c r="F495" s="69">
        <v>62020010002</v>
      </c>
      <c r="G495" s="69" t="s">
        <v>1058</v>
      </c>
      <c r="H495" s="69">
        <v>62</v>
      </c>
      <c r="I495" s="69" t="s">
        <v>851</v>
      </c>
      <c r="J495" s="69">
        <v>6202</v>
      </c>
      <c r="K495" s="69" t="s">
        <v>1048</v>
      </c>
      <c r="L495" s="69">
        <v>6202001</v>
      </c>
      <c r="M495" s="69" t="s">
        <v>1049</v>
      </c>
      <c r="N495" s="69">
        <v>2024760010140</v>
      </c>
      <c r="O495" s="69" t="s">
        <v>335</v>
      </c>
      <c r="P495" s="69" t="s">
        <v>1478</v>
      </c>
      <c r="Q495" s="69" t="s">
        <v>1507</v>
      </c>
      <c r="R495" s="69" t="s">
        <v>1485</v>
      </c>
      <c r="S495" s="7"/>
      <c r="T495" s="7"/>
    </row>
    <row r="496" spans="1:20">
      <c r="A496" s="7"/>
      <c r="B496" s="7"/>
      <c r="C496" s="7"/>
      <c r="D496" s="7"/>
      <c r="E496" s="69">
        <v>4133</v>
      </c>
      <c r="F496" s="69">
        <v>62020010002</v>
      </c>
      <c r="G496" s="69" t="s">
        <v>1058</v>
      </c>
      <c r="H496" s="69">
        <v>62</v>
      </c>
      <c r="I496" s="69" t="s">
        <v>851</v>
      </c>
      <c r="J496" s="69">
        <v>6202</v>
      </c>
      <c r="K496" s="69" t="s">
        <v>1048</v>
      </c>
      <c r="L496" s="69">
        <v>6202001</v>
      </c>
      <c r="M496" s="69" t="s">
        <v>1049</v>
      </c>
      <c r="N496" s="69">
        <v>2024760010140</v>
      </c>
      <c r="O496" s="69" t="s">
        <v>335</v>
      </c>
      <c r="P496" s="69" t="s">
        <v>1478</v>
      </c>
      <c r="Q496" s="69" t="s">
        <v>1508</v>
      </c>
      <c r="R496" s="69" t="s">
        <v>1500</v>
      </c>
      <c r="S496" s="7"/>
      <c r="T496" s="7"/>
    </row>
    <row r="497" spans="1:20">
      <c r="A497" s="7"/>
      <c r="B497" s="7"/>
      <c r="C497" s="7"/>
      <c r="D497" s="7"/>
      <c r="E497" s="69">
        <v>4133</v>
      </c>
      <c r="F497" s="69">
        <v>62020010002</v>
      </c>
      <c r="G497" s="69" t="s">
        <v>1058</v>
      </c>
      <c r="H497" s="69">
        <v>62</v>
      </c>
      <c r="I497" s="69" t="s">
        <v>851</v>
      </c>
      <c r="J497" s="69">
        <v>6202</v>
      </c>
      <c r="K497" s="69" t="s">
        <v>1048</v>
      </c>
      <c r="L497" s="69">
        <v>6202001</v>
      </c>
      <c r="M497" s="69" t="s">
        <v>1049</v>
      </c>
      <c r="N497" s="69">
        <v>2024760010140</v>
      </c>
      <c r="O497" s="69" t="s">
        <v>335</v>
      </c>
      <c r="P497" s="69" t="s">
        <v>1478</v>
      </c>
      <c r="Q497" s="69" t="s">
        <v>1509</v>
      </c>
      <c r="R497" s="69" t="s">
        <v>1500</v>
      </c>
      <c r="S497" s="7"/>
      <c r="T497" s="7"/>
    </row>
    <row r="498" spans="1:20">
      <c r="A498" s="7"/>
      <c r="B498" s="7"/>
      <c r="C498" s="7"/>
      <c r="D498" s="7"/>
      <c r="E498" s="69">
        <v>4133</v>
      </c>
      <c r="F498" s="69">
        <v>62020010002</v>
      </c>
      <c r="G498" s="69" t="s">
        <v>1058</v>
      </c>
      <c r="H498" s="69">
        <v>62</v>
      </c>
      <c r="I498" s="69" t="s">
        <v>851</v>
      </c>
      <c r="J498" s="69">
        <v>6202</v>
      </c>
      <c r="K498" s="69" t="s">
        <v>1048</v>
      </c>
      <c r="L498" s="69">
        <v>6202001</v>
      </c>
      <c r="M498" s="69" t="s">
        <v>1049</v>
      </c>
      <c r="N498" s="69">
        <v>2024760010140</v>
      </c>
      <c r="O498" s="69" t="s">
        <v>335</v>
      </c>
      <c r="P498" s="69" t="s">
        <v>1478</v>
      </c>
      <c r="Q498" s="69" t="s">
        <v>1510</v>
      </c>
      <c r="R498" s="69" t="s">
        <v>1493</v>
      </c>
      <c r="S498" s="7"/>
      <c r="T498" s="7"/>
    </row>
    <row r="499" spans="1:20">
      <c r="A499" s="7"/>
      <c r="B499" s="7"/>
      <c r="C499" s="7"/>
      <c r="D499" s="7"/>
      <c r="E499" s="69">
        <v>4133</v>
      </c>
      <c r="F499" s="69">
        <v>62020010002</v>
      </c>
      <c r="G499" s="69" t="s">
        <v>1058</v>
      </c>
      <c r="H499" s="69">
        <v>62</v>
      </c>
      <c r="I499" s="69" t="s">
        <v>851</v>
      </c>
      <c r="J499" s="69">
        <v>6202</v>
      </c>
      <c r="K499" s="69" t="s">
        <v>1048</v>
      </c>
      <c r="L499" s="69">
        <v>6202001</v>
      </c>
      <c r="M499" s="69" t="s">
        <v>1049</v>
      </c>
      <c r="N499" s="69">
        <v>2024760010140</v>
      </c>
      <c r="O499" s="69" t="s">
        <v>335</v>
      </c>
      <c r="P499" s="69" t="s">
        <v>1478</v>
      </c>
      <c r="Q499" s="69" t="s">
        <v>1511</v>
      </c>
      <c r="R499" s="69" t="s">
        <v>1493</v>
      </c>
      <c r="S499" s="7"/>
      <c r="T499" s="7"/>
    </row>
    <row r="500" spans="1:20">
      <c r="A500" s="7"/>
      <c r="B500" s="7"/>
      <c r="C500" s="7"/>
      <c r="D500" s="7"/>
      <c r="E500" s="69">
        <v>4133</v>
      </c>
      <c r="F500" s="69">
        <v>62020010002</v>
      </c>
      <c r="G500" s="69" t="s">
        <v>1058</v>
      </c>
      <c r="H500" s="69">
        <v>62</v>
      </c>
      <c r="I500" s="69" t="s">
        <v>851</v>
      </c>
      <c r="J500" s="69">
        <v>6202</v>
      </c>
      <c r="K500" s="69" t="s">
        <v>1048</v>
      </c>
      <c r="L500" s="69">
        <v>6202001</v>
      </c>
      <c r="M500" s="69" t="s">
        <v>1049</v>
      </c>
      <c r="N500" s="69">
        <v>2024760010140</v>
      </c>
      <c r="O500" s="69" t="s">
        <v>335</v>
      </c>
      <c r="P500" s="69" t="s">
        <v>1478</v>
      </c>
      <c r="Q500" s="69" t="s">
        <v>1512</v>
      </c>
      <c r="R500" s="69" t="s">
        <v>1493</v>
      </c>
      <c r="S500" s="7"/>
      <c r="T500" s="7"/>
    </row>
    <row r="501" spans="1:20">
      <c r="A501" s="7"/>
      <c r="B501" s="7"/>
      <c r="C501" s="7"/>
      <c r="D501" s="7"/>
      <c r="E501" s="69">
        <v>4133</v>
      </c>
      <c r="F501" s="69">
        <v>62020010002</v>
      </c>
      <c r="G501" s="69" t="s">
        <v>1058</v>
      </c>
      <c r="H501" s="69">
        <v>62</v>
      </c>
      <c r="I501" s="69" t="s">
        <v>851</v>
      </c>
      <c r="J501" s="69">
        <v>6202</v>
      </c>
      <c r="K501" s="69" t="s">
        <v>1048</v>
      </c>
      <c r="L501" s="69">
        <v>6202001</v>
      </c>
      <c r="M501" s="69" t="s">
        <v>1049</v>
      </c>
      <c r="N501" s="69">
        <v>2024760010140</v>
      </c>
      <c r="O501" s="69" t="s">
        <v>335</v>
      </c>
      <c r="P501" s="69" t="s">
        <v>1478</v>
      </c>
      <c r="Q501" s="69" t="s">
        <v>1513</v>
      </c>
      <c r="R501" s="69" t="s">
        <v>1514</v>
      </c>
      <c r="S501" s="7"/>
      <c r="T501" s="7"/>
    </row>
    <row r="502" spans="1:20">
      <c r="A502" s="7"/>
      <c r="B502" s="7"/>
      <c r="C502" s="7"/>
      <c r="D502" s="7"/>
      <c r="E502" s="69">
        <v>4133</v>
      </c>
      <c r="F502" s="69">
        <v>62020010002</v>
      </c>
      <c r="G502" s="69" t="s">
        <v>1058</v>
      </c>
      <c r="H502" s="69">
        <v>62</v>
      </c>
      <c r="I502" s="69" t="s">
        <v>851</v>
      </c>
      <c r="J502" s="69">
        <v>6202</v>
      </c>
      <c r="K502" s="69" t="s">
        <v>1048</v>
      </c>
      <c r="L502" s="69">
        <v>6202001</v>
      </c>
      <c r="M502" s="69" t="s">
        <v>1049</v>
      </c>
      <c r="N502" s="69">
        <v>2024760010140</v>
      </c>
      <c r="O502" s="69" t="s">
        <v>335</v>
      </c>
      <c r="P502" s="69" t="s">
        <v>1478</v>
      </c>
      <c r="Q502" s="69" t="s">
        <v>1515</v>
      </c>
      <c r="R502" s="69" t="s">
        <v>1516</v>
      </c>
      <c r="S502" s="7"/>
      <c r="T502" s="7"/>
    </row>
    <row r="503" spans="1:20">
      <c r="A503" s="7"/>
      <c r="B503" s="7"/>
      <c r="C503" s="7"/>
      <c r="D503" s="7"/>
      <c r="E503" s="69">
        <v>4133</v>
      </c>
      <c r="F503" s="69">
        <v>62020010002</v>
      </c>
      <c r="G503" s="69" t="s">
        <v>1058</v>
      </c>
      <c r="H503" s="69">
        <v>62</v>
      </c>
      <c r="I503" s="69" t="s">
        <v>851</v>
      </c>
      <c r="J503" s="69">
        <v>6202</v>
      </c>
      <c r="K503" s="69" t="s">
        <v>1048</v>
      </c>
      <c r="L503" s="69">
        <v>6202001</v>
      </c>
      <c r="M503" s="69" t="s">
        <v>1049</v>
      </c>
      <c r="N503" s="69">
        <v>2024760010140</v>
      </c>
      <c r="O503" s="69" t="s">
        <v>335</v>
      </c>
      <c r="P503" s="69" t="s">
        <v>1478</v>
      </c>
      <c r="Q503" s="69" t="s">
        <v>1517</v>
      </c>
      <c r="R503" s="69" t="s">
        <v>1495</v>
      </c>
      <c r="S503" s="7"/>
      <c r="T503" s="7"/>
    </row>
    <row r="504" spans="1:20">
      <c r="A504" s="7"/>
      <c r="B504" s="7"/>
      <c r="C504" s="7"/>
      <c r="D504" s="7"/>
      <c r="E504" s="69">
        <v>4133</v>
      </c>
      <c r="F504" s="69">
        <v>62020010002</v>
      </c>
      <c r="G504" s="69" t="s">
        <v>1058</v>
      </c>
      <c r="H504" s="69">
        <v>62</v>
      </c>
      <c r="I504" s="69" t="s">
        <v>851</v>
      </c>
      <c r="J504" s="69">
        <v>6202</v>
      </c>
      <c r="K504" s="69" t="s">
        <v>1048</v>
      </c>
      <c r="L504" s="69">
        <v>6202001</v>
      </c>
      <c r="M504" s="69" t="s">
        <v>1049</v>
      </c>
      <c r="N504" s="69">
        <v>2024760010140</v>
      </c>
      <c r="O504" s="69" t="s">
        <v>335</v>
      </c>
      <c r="P504" s="69" t="s">
        <v>1478</v>
      </c>
      <c r="Q504" s="69" t="s">
        <v>1518</v>
      </c>
      <c r="R504" s="69" t="s">
        <v>1502</v>
      </c>
      <c r="S504" s="7"/>
      <c r="T504" s="7"/>
    </row>
    <row r="505" spans="1:20">
      <c r="A505" s="7"/>
      <c r="B505" s="7"/>
      <c r="C505" s="7"/>
      <c r="D505" s="7"/>
      <c r="E505" s="69">
        <v>4133</v>
      </c>
      <c r="F505" s="69">
        <v>62020010002</v>
      </c>
      <c r="G505" s="69" t="s">
        <v>1058</v>
      </c>
      <c r="H505" s="69">
        <v>62</v>
      </c>
      <c r="I505" s="69" t="s">
        <v>851</v>
      </c>
      <c r="J505" s="69">
        <v>6202</v>
      </c>
      <c r="K505" s="69" t="s">
        <v>1048</v>
      </c>
      <c r="L505" s="69">
        <v>6202001</v>
      </c>
      <c r="M505" s="69" t="s">
        <v>1049</v>
      </c>
      <c r="N505" s="69">
        <v>2024760010140</v>
      </c>
      <c r="O505" s="69" t="s">
        <v>335</v>
      </c>
      <c r="P505" s="69" t="s">
        <v>1478</v>
      </c>
      <c r="Q505" s="69" t="s">
        <v>1519</v>
      </c>
      <c r="R505" s="69" t="s">
        <v>1520</v>
      </c>
      <c r="S505" s="7"/>
      <c r="T505" s="7"/>
    </row>
    <row r="506" spans="1:20">
      <c r="A506" s="7"/>
      <c r="B506" s="7"/>
      <c r="C506" s="7"/>
      <c r="D506" s="7"/>
      <c r="E506" s="69">
        <v>4133</v>
      </c>
      <c r="F506" s="69">
        <v>62020010002</v>
      </c>
      <c r="G506" s="69" t="s">
        <v>1058</v>
      </c>
      <c r="H506" s="69">
        <v>62</v>
      </c>
      <c r="I506" s="69" t="s">
        <v>851</v>
      </c>
      <c r="J506" s="69">
        <v>6202</v>
      </c>
      <c r="K506" s="69" t="s">
        <v>1048</v>
      </c>
      <c r="L506" s="69">
        <v>6202001</v>
      </c>
      <c r="M506" s="69" t="s">
        <v>1049</v>
      </c>
      <c r="N506" s="69">
        <v>2024760010140</v>
      </c>
      <c r="O506" s="69" t="s">
        <v>335</v>
      </c>
      <c r="P506" s="69" t="s">
        <v>1478</v>
      </c>
      <c r="Q506" s="69" t="s">
        <v>1521</v>
      </c>
      <c r="R506" s="69" t="s">
        <v>1495</v>
      </c>
      <c r="S506" s="7"/>
      <c r="T506" s="7"/>
    </row>
    <row r="507" spans="1:20">
      <c r="A507" s="7"/>
      <c r="B507" s="7"/>
      <c r="C507" s="7"/>
      <c r="D507" s="7"/>
      <c r="E507" s="69">
        <v>4133</v>
      </c>
      <c r="F507" s="69">
        <v>62020030001</v>
      </c>
      <c r="G507" s="69" t="s">
        <v>1522</v>
      </c>
      <c r="H507" s="69">
        <v>62</v>
      </c>
      <c r="I507" s="69" t="s">
        <v>851</v>
      </c>
      <c r="J507" s="69">
        <v>6202</v>
      </c>
      <c r="K507" s="69" t="s">
        <v>1048</v>
      </c>
      <c r="L507" s="69">
        <v>6202003</v>
      </c>
      <c r="M507" s="69" t="s">
        <v>1523</v>
      </c>
      <c r="N507" s="69">
        <v>2024760010147</v>
      </c>
      <c r="O507" s="69" t="s">
        <v>1524</v>
      </c>
      <c r="P507" s="69" t="s">
        <v>1525</v>
      </c>
      <c r="Q507" s="69" t="s">
        <v>1526</v>
      </c>
      <c r="R507" s="69" t="s">
        <v>1527</v>
      </c>
      <c r="S507" s="7"/>
      <c r="T507" s="7"/>
    </row>
    <row r="508" spans="1:20">
      <c r="A508" s="7"/>
      <c r="B508" s="7"/>
      <c r="C508" s="7"/>
      <c r="D508" s="7"/>
      <c r="E508" s="69">
        <v>4133</v>
      </c>
      <c r="F508" s="69">
        <v>62020030001</v>
      </c>
      <c r="G508" s="69" t="s">
        <v>1522</v>
      </c>
      <c r="H508" s="69">
        <v>62</v>
      </c>
      <c r="I508" s="69" t="s">
        <v>851</v>
      </c>
      <c r="J508" s="69">
        <v>6202</v>
      </c>
      <c r="K508" s="69" t="s">
        <v>1048</v>
      </c>
      <c r="L508" s="69">
        <v>6202003</v>
      </c>
      <c r="M508" s="69" t="s">
        <v>1523</v>
      </c>
      <c r="N508" s="69">
        <v>2024760010147</v>
      </c>
      <c r="O508" s="69" t="s">
        <v>1524</v>
      </c>
      <c r="P508" s="69" t="s">
        <v>1525</v>
      </c>
      <c r="Q508" s="69" t="s">
        <v>1528</v>
      </c>
      <c r="R508" s="69" t="s">
        <v>1529</v>
      </c>
      <c r="S508" s="7"/>
      <c r="T508" s="7"/>
    </row>
    <row r="509" spans="1:20">
      <c r="A509" s="7"/>
      <c r="B509" s="7"/>
      <c r="C509" s="7"/>
      <c r="D509" s="7"/>
      <c r="E509" s="69">
        <v>4133</v>
      </c>
      <c r="F509" s="69">
        <v>62020010016</v>
      </c>
      <c r="G509" s="69" t="s">
        <v>1292</v>
      </c>
      <c r="H509" s="69">
        <v>62</v>
      </c>
      <c r="I509" s="69" t="s">
        <v>851</v>
      </c>
      <c r="J509" s="69">
        <v>6202</v>
      </c>
      <c r="K509" s="69" t="s">
        <v>1048</v>
      </c>
      <c r="L509" s="69">
        <v>6202001</v>
      </c>
      <c r="M509" s="69" t="s">
        <v>1049</v>
      </c>
      <c r="N509" s="69">
        <v>2024760010157</v>
      </c>
      <c r="O509" s="69" t="s">
        <v>1530</v>
      </c>
      <c r="P509" s="69" t="s">
        <v>1531</v>
      </c>
      <c r="Q509" s="69" t="s">
        <v>1532</v>
      </c>
      <c r="R509" s="69" t="s">
        <v>1533</v>
      </c>
      <c r="S509" s="7"/>
      <c r="T509" s="7"/>
    </row>
    <row r="510" spans="1:20">
      <c r="A510" s="7"/>
      <c r="B510" s="7"/>
      <c r="C510" s="7"/>
      <c r="D510" s="7"/>
      <c r="E510" s="69">
        <v>4133</v>
      </c>
      <c r="F510" s="69">
        <v>62020010016</v>
      </c>
      <c r="G510" s="69" t="s">
        <v>1292</v>
      </c>
      <c r="H510" s="69">
        <v>62</v>
      </c>
      <c r="I510" s="69" t="s">
        <v>851</v>
      </c>
      <c r="J510" s="69">
        <v>6202</v>
      </c>
      <c r="K510" s="69" t="s">
        <v>1048</v>
      </c>
      <c r="L510" s="69">
        <v>6202001</v>
      </c>
      <c r="M510" s="69" t="s">
        <v>1049</v>
      </c>
      <c r="N510" s="69">
        <v>2024760010157</v>
      </c>
      <c r="O510" s="69" t="s">
        <v>1530</v>
      </c>
      <c r="P510" s="69" t="s">
        <v>1531</v>
      </c>
      <c r="Q510" s="69" t="s">
        <v>1534</v>
      </c>
      <c r="R510" s="69" t="s">
        <v>1535</v>
      </c>
      <c r="S510" s="7"/>
      <c r="T510" s="7"/>
    </row>
    <row r="511" spans="1:20">
      <c r="A511" s="7"/>
      <c r="B511" s="7"/>
      <c r="C511" s="7"/>
      <c r="D511" s="7"/>
      <c r="E511" s="69">
        <v>4133</v>
      </c>
      <c r="F511" s="69">
        <v>62020010016</v>
      </c>
      <c r="G511" s="69" t="s">
        <v>1292</v>
      </c>
      <c r="H511" s="69">
        <v>62</v>
      </c>
      <c r="I511" s="69" t="s">
        <v>851</v>
      </c>
      <c r="J511" s="69">
        <v>6202</v>
      </c>
      <c r="K511" s="69" t="s">
        <v>1048</v>
      </c>
      <c r="L511" s="69">
        <v>6202001</v>
      </c>
      <c r="M511" s="69" t="s">
        <v>1049</v>
      </c>
      <c r="N511" s="69">
        <v>2024760010157</v>
      </c>
      <c r="O511" s="69" t="s">
        <v>1530</v>
      </c>
      <c r="P511" s="69" t="s">
        <v>1531</v>
      </c>
      <c r="Q511" s="69" t="s">
        <v>1536</v>
      </c>
      <c r="R511" s="69" t="s">
        <v>1537</v>
      </c>
      <c r="S511" s="7"/>
      <c r="T511" s="7"/>
    </row>
    <row r="512" spans="1:20">
      <c r="A512" s="7"/>
      <c r="B512" s="7"/>
      <c r="C512" s="7"/>
      <c r="D512" s="7"/>
      <c r="E512" s="69">
        <v>4133</v>
      </c>
      <c r="F512" s="69">
        <v>62020010016</v>
      </c>
      <c r="G512" s="69" t="s">
        <v>1292</v>
      </c>
      <c r="H512" s="69">
        <v>62</v>
      </c>
      <c r="I512" s="69" t="s">
        <v>851</v>
      </c>
      <c r="J512" s="69">
        <v>6202</v>
      </c>
      <c r="K512" s="69" t="s">
        <v>1048</v>
      </c>
      <c r="L512" s="69">
        <v>6202001</v>
      </c>
      <c r="M512" s="69" t="s">
        <v>1049</v>
      </c>
      <c r="N512" s="69">
        <v>2024760010157</v>
      </c>
      <c r="O512" s="69" t="s">
        <v>1530</v>
      </c>
      <c r="P512" s="69" t="s">
        <v>1531</v>
      </c>
      <c r="Q512" s="69" t="s">
        <v>1538</v>
      </c>
      <c r="R512" s="69" t="s">
        <v>1539</v>
      </c>
      <c r="S512" s="7"/>
      <c r="T512" s="7"/>
    </row>
    <row r="513" spans="1:20">
      <c r="A513" s="7"/>
      <c r="B513" s="7"/>
      <c r="C513" s="7"/>
      <c r="D513" s="7"/>
      <c r="E513" s="69">
        <v>4133</v>
      </c>
      <c r="F513" s="69">
        <v>62020010016</v>
      </c>
      <c r="G513" s="69" t="s">
        <v>1292</v>
      </c>
      <c r="H513" s="69">
        <v>62</v>
      </c>
      <c r="I513" s="69" t="s">
        <v>851</v>
      </c>
      <c r="J513" s="69">
        <v>6202</v>
      </c>
      <c r="K513" s="69" t="s">
        <v>1048</v>
      </c>
      <c r="L513" s="69">
        <v>6202001</v>
      </c>
      <c r="M513" s="69" t="s">
        <v>1049</v>
      </c>
      <c r="N513" s="69">
        <v>2024760010157</v>
      </c>
      <c r="O513" s="69" t="s">
        <v>1530</v>
      </c>
      <c r="P513" s="69" t="s">
        <v>1531</v>
      </c>
      <c r="Q513" s="69" t="s">
        <v>1540</v>
      </c>
      <c r="R513" s="69" t="s">
        <v>1541</v>
      </c>
      <c r="S513" s="7"/>
      <c r="T513" s="7"/>
    </row>
    <row r="514" spans="1:20">
      <c r="A514" s="7"/>
      <c r="B514" s="7"/>
      <c r="C514" s="7"/>
      <c r="D514" s="7"/>
      <c r="E514" s="69">
        <v>4133</v>
      </c>
      <c r="F514" s="69">
        <v>62020010016</v>
      </c>
      <c r="G514" s="69" t="s">
        <v>1292</v>
      </c>
      <c r="H514" s="69">
        <v>62</v>
      </c>
      <c r="I514" s="69" t="s">
        <v>851</v>
      </c>
      <c r="J514" s="69">
        <v>6202</v>
      </c>
      <c r="K514" s="69" t="s">
        <v>1048</v>
      </c>
      <c r="L514" s="69">
        <v>6202001</v>
      </c>
      <c r="M514" s="69" t="s">
        <v>1049</v>
      </c>
      <c r="N514" s="69">
        <v>2024760010157</v>
      </c>
      <c r="O514" s="69" t="s">
        <v>1530</v>
      </c>
      <c r="P514" s="69" t="s">
        <v>1531</v>
      </c>
      <c r="Q514" s="69" t="s">
        <v>1542</v>
      </c>
      <c r="R514" s="69" t="s">
        <v>1543</v>
      </c>
      <c r="S514" s="7"/>
      <c r="T514" s="7"/>
    </row>
    <row r="515" spans="1:20">
      <c r="A515" s="7"/>
      <c r="B515" s="7"/>
      <c r="C515" s="7"/>
      <c r="D515" s="7"/>
      <c r="E515" s="69">
        <v>4133</v>
      </c>
      <c r="F515" s="69">
        <v>62020010016</v>
      </c>
      <c r="G515" s="69" t="s">
        <v>1292</v>
      </c>
      <c r="H515" s="69">
        <v>62</v>
      </c>
      <c r="I515" s="69" t="s">
        <v>851</v>
      </c>
      <c r="J515" s="69">
        <v>6202</v>
      </c>
      <c r="K515" s="69" t="s">
        <v>1048</v>
      </c>
      <c r="L515" s="69">
        <v>6202001</v>
      </c>
      <c r="M515" s="69" t="s">
        <v>1049</v>
      </c>
      <c r="N515" s="69">
        <v>2024760010157</v>
      </c>
      <c r="O515" s="69" t="s">
        <v>1530</v>
      </c>
      <c r="P515" s="69" t="s">
        <v>1531</v>
      </c>
      <c r="Q515" s="69" t="s">
        <v>1544</v>
      </c>
      <c r="R515" s="69" t="s">
        <v>1545</v>
      </c>
      <c r="S515" s="7"/>
      <c r="T515" s="7"/>
    </row>
    <row r="516" spans="1:20">
      <c r="A516" s="7"/>
      <c r="B516" s="7"/>
      <c r="C516" s="7"/>
      <c r="D516" s="7"/>
      <c r="E516" s="69">
        <v>4133</v>
      </c>
      <c r="F516" s="69">
        <v>62020010016</v>
      </c>
      <c r="G516" s="69" t="s">
        <v>1292</v>
      </c>
      <c r="H516" s="69">
        <v>62</v>
      </c>
      <c r="I516" s="69" t="s">
        <v>851</v>
      </c>
      <c r="J516" s="69">
        <v>6202</v>
      </c>
      <c r="K516" s="69" t="s">
        <v>1048</v>
      </c>
      <c r="L516" s="69">
        <v>6202001</v>
      </c>
      <c r="M516" s="69" t="s">
        <v>1049</v>
      </c>
      <c r="N516" s="69">
        <v>2024760010157</v>
      </c>
      <c r="O516" s="69" t="s">
        <v>1530</v>
      </c>
      <c r="P516" s="69" t="s">
        <v>1531</v>
      </c>
      <c r="Q516" s="69" t="s">
        <v>1546</v>
      </c>
      <c r="R516" s="69" t="s">
        <v>1547</v>
      </c>
      <c r="S516" s="7"/>
      <c r="T516" s="7"/>
    </row>
    <row r="517" spans="1:20">
      <c r="A517" s="7"/>
      <c r="B517" s="7"/>
      <c r="C517" s="7"/>
      <c r="D517" s="7"/>
      <c r="E517" s="69">
        <v>4133</v>
      </c>
      <c r="F517" s="69">
        <v>62020010016</v>
      </c>
      <c r="G517" s="69" t="s">
        <v>1292</v>
      </c>
      <c r="H517" s="69">
        <v>62</v>
      </c>
      <c r="I517" s="69" t="s">
        <v>851</v>
      </c>
      <c r="J517" s="69">
        <v>6202</v>
      </c>
      <c r="K517" s="69" t="s">
        <v>1048</v>
      </c>
      <c r="L517" s="69">
        <v>6202001</v>
      </c>
      <c r="M517" s="69" t="s">
        <v>1049</v>
      </c>
      <c r="N517" s="69">
        <v>2024760010157</v>
      </c>
      <c r="O517" s="69" t="s">
        <v>1530</v>
      </c>
      <c r="P517" s="69" t="s">
        <v>1531</v>
      </c>
      <c r="Q517" s="69" t="s">
        <v>1548</v>
      </c>
      <c r="R517" s="69" t="s">
        <v>1543</v>
      </c>
      <c r="S517" s="7"/>
      <c r="T517" s="7"/>
    </row>
    <row r="518" spans="1:20">
      <c r="A518" s="7"/>
      <c r="B518" s="7"/>
      <c r="C518" s="7"/>
      <c r="D518" s="7"/>
      <c r="E518" s="69">
        <v>4133</v>
      </c>
      <c r="F518" s="69">
        <v>62020010016</v>
      </c>
      <c r="G518" s="69" t="s">
        <v>1292</v>
      </c>
      <c r="H518" s="69">
        <v>62</v>
      </c>
      <c r="I518" s="69" t="s">
        <v>851</v>
      </c>
      <c r="J518" s="69">
        <v>6202</v>
      </c>
      <c r="K518" s="69" t="s">
        <v>1048</v>
      </c>
      <c r="L518" s="69">
        <v>6202001</v>
      </c>
      <c r="M518" s="69" t="s">
        <v>1049</v>
      </c>
      <c r="N518" s="69">
        <v>2024760010157</v>
      </c>
      <c r="O518" s="69" t="s">
        <v>1530</v>
      </c>
      <c r="P518" s="69" t="s">
        <v>1531</v>
      </c>
      <c r="Q518" s="69" t="s">
        <v>1549</v>
      </c>
      <c r="R518" s="69" t="s">
        <v>1550</v>
      </c>
      <c r="S518" s="7"/>
      <c r="T518" s="7"/>
    </row>
    <row r="519" spans="1:20">
      <c r="A519" s="7"/>
      <c r="B519" s="7"/>
      <c r="C519" s="7"/>
      <c r="D519" s="7"/>
      <c r="E519" s="69">
        <v>4133</v>
      </c>
      <c r="F519" s="69">
        <v>62020010016</v>
      </c>
      <c r="G519" s="69" t="s">
        <v>1292</v>
      </c>
      <c r="H519" s="69">
        <v>62</v>
      </c>
      <c r="I519" s="69" t="s">
        <v>851</v>
      </c>
      <c r="J519" s="69">
        <v>6202</v>
      </c>
      <c r="K519" s="69" t="s">
        <v>1048</v>
      </c>
      <c r="L519" s="69">
        <v>6202001</v>
      </c>
      <c r="M519" s="69" t="s">
        <v>1049</v>
      </c>
      <c r="N519" s="69">
        <v>2024760010157</v>
      </c>
      <c r="O519" s="69" t="s">
        <v>1530</v>
      </c>
      <c r="P519" s="69" t="s">
        <v>1531</v>
      </c>
      <c r="Q519" s="69" t="s">
        <v>1551</v>
      </c>
      <c r="R519" s="69" t="s">
        <v>1535</v>
      </c>
      <c r="S519" s="7"/>
      <c r="T519" s="7"/>
    </row>
    <row r="520" spans="1:20">
      <c r="A520" s="7"/>
      <c r="B520" s="7"/>
      <c r="C520" s="7"/>
      <c r="D520" s="7"/>
      <c r="E520" s="69">
        <v>4133</v>
      </c>
      <c r="F520" s="69">
        <v>62020010016</v>
      </c>
      <c r="G520" s="69" t="s">
        <v>1292</v>
      </c>
      <c r="H520" s="69">
        <v>62</v>
      </c>
      <c r="I520" s="69" t="s">
        <v>851</v>
      </c>
      <c r="J520" s="69">
        <v>6202</v>
      </c>
      <c r="K520" s="69" t="s">
        <v>1048</v>
      </c>
      <c r="L520" s="69">
        <v>6202001</v>
      </c>
      <c r="M520" s="69" t="s">
        <v>1049</v>
      </c>
      <c r="N520" s="69">
        <v>2024760010157</v>
      </c>
      <c r="O520" s="69" t="s">
        <v>1530</v>
      </c>
      <c r="P520" s="69" t="s">
        <v>1531</v>
      </c>
      <c r="Q520" s="69" t="s">
        <v>1552</v>
      </c>
      <c r="R520" s="69" t="s">
        <v>1537</v>
      </c>
      <c r="S520" s="7"/>
      <c r="T520" s="7"/>
    </row>
    <row r="521" spans="1:20">
      <c r="A521" s="7"/>
      <c r="B521" s="7"/>
      <c r="C521" s="7"/>
      <c r="D521" s="7"/>
      <c r="E521" s="69">
        <v>4133</v>
      </c>
      <c r="F521" s="69">
        <v>62020010016</v>
      </c>
      <c r="G521" s="69" t="s">
        <v>1292</v>
      </c>
      <c r="H521" s="69">
        <v>62</v>
      </c>
      <c r="I521" s="69" t="s">
        <v>851</v>
      </c>
      <c r="J521" s="69">
        <v>6202</v>
      </c>
      <c r="K521" s="69" t="s">
        <v>1048</v>
      </c>
      <c r="L521" s="69">
        <v>6202001</v>
      </c>
      <c r="M521" s="69" t="s">
        <v>1049</v>
      </c>
      <c r="N521" s="69">
        <v>2024760010157</v>
      </c>
      <c r="O521" s="69" t="s">
        <v>1530</v>
      </c>
      <c r="P521" s="69" t="s">
        <v>1531</v>
      </c>
      <c r="Q521" s="69" t="s">
        <v>1553</v>
      </c>
      <c r="R521" s="69" t="s">
        <v>1545</v>
      </c>
      <c r="S521" s="7"/>
      <c r="T521" s="7"/>
    </row>
    <row r="522" spans="1:20">
      <c r="A522" s="7"/>
      <c r="B522" s="7"/>
      <c r="C522" s="7"/>
      <c r="D522" s="7"/>
      <c r="E522" s="69">
        <v>4133</v>
      </c>
      <c r="F522" s="69">
        <v>62020010016</v>
      </c>
      <c r="G522" s="69" t="s">
        <v>1292</v>
      </c>
      <c r="H522" s="69">
        <v>62</v>
      </c>
      <c r="I522" s="69" t="s">
        <v>851</v>
      </c>
      <c r="J522" s="69">
        <v>6202</v>
      </c>
      <c r="K522" s="69" t="s">
        <v>1048</v>
      </c>
      <c r="L522" s="69">
        <v>6202001</v>
      </c>
      <c r="M522" s="69" t="s">
        <v>1049</v>
      </c>
      <c r="N522" s="69">
        <v>2024760010157</v>
      </c>
      <c r="O522" s="69" t="s">
        <v>1530</v>
      </c>
      <c r="P522" s="69" t="s">
        <v>1531</v>
      </c>
      <c r="Q522" s="69" t="s">
        <v>1554</v>
      </c>
      <c r="R522" s="69" t="s">
        <v>1555</v>
      </c>
      <c r="S522" s="7"/>
      <c r="T522" s="7"/>
    </row>
    <row r="523" spans="1:20">
      <c r="A523" s="7"/>
      <c r="B523" s="7"/>
      <c r="C523" s="7"/>
      <c r="D523" s="7"/>
      <c r="E523" s="69">
        <v>4133</v>
      </c>
      <c r="F523" s="69">
        <v>62020010016</v>
      </c>
      <c r="G523" s="69" t="s">
        <v>1292</v>
      </c>
      <c r="H523" s="69">
        <v>62</v>
      </c>
      <c r="I523" s="69" t="s">
        <v>851</v>
      </c>
      <c r="J523" s="69">
        <v>6202</v>
      </c>
      <c r="K523" s="69" t="s">
        <v>1048</v>
      </c>
      <c r="L523" s="69">
        <v>6202001</v>
      </c>
      <c r="M523" s="69" t="s">
        <v>1049</v>
      </c>
      <c r="N523" s="69">
        <v>2024760010157</v>
      </c>
      <c r="O523" s="69" t="s">
        <v>1530</v>
      </c>
      <c r="P523" s="69" t="s">
        <v>1531</v>
      </c>
      <c r="Q523" s="69" t="s">
        <v>1556</v>
      </c>
      <c r="R523" s="69" t="s">
        <v>1545</v>
      </c>
      <c r="S523" s="7"/>
      <c r="T523" s="7"/>
    </row>
    <row r="524" spans="1:20">
      <c r="A524" s="7"/>
      <c r="B524" s="7"/>
      <c r="C524" s="7"/>
      <c r="D524" s="7"/>
      <c r="E524" s="69">
        <v>4133</v>
      </c>
      <c r="F524" s="69">
        <v>62020010016</v>
      </c>
      <c r="G524" s="69" t="s">
        <v>1292</v>
      </c>
      <c r="H524" s="69">
        <v>62</v>
      </c>
      <c r="I524" s="69" t="s">
        <v>851</v>
      </c>
      <c r="J524" s="69">
        <v>6202</v>
      </c>
      <c r="K524" s="69" t="s">
        <v>1048</v>
      </c>
      <c r="L524" s="69">
        <v>6202001</v>
      </c>
      <c r="M524" s="69" t="s">
        <v>1049</v>
      </c>
      <c r="N524" s="69">
        <v>2024760010157</v>
      </c>
      <c r="O524" s="69" t="s">
        <v>1530</v>
      </c>
      <c r="P524" s="69" t="s">
        <v>1531</v>
      </c>
      <c r="Q524" s="69" t="s">
        <v>1557</v>
      </c>
      <c r="R524" s="69" t="s">
        <v>1537</v>
      </c>
      <c r="S524" s="7"/>
      <c r="T524" s="7"/>
    </row>
    <row r="525" spans="1:20">
      <c r="A525" s="7"/>
      <c r="B525" s="7"/>
      <c r="C525" s="7"/>
      <c r="D525" s="7"/>
      <c r="E525" s="69">
        <v>4133</v>
      </c>
      <c r="F525" s="69">
        <v>62020010016</v>
      </c>
      <c r="G525" s="69" t="s">
        <v>1292</v>
      </c>
      <c r="H525" s="69">
        <v>62</v>
      </c>
      <c r="I525" s="69" t="s">
        <v>851</v>
      </c>
      <c r="J525" s="69">
        <v>6202</v>
      </c>
      <c r="K525" s="69" t="s">
        <v>1048</v>
      </c>
      <c r="L525" s="69">
        <v>6202001</v>
      </c>
      <c r="M525" s="69" t="s">
        <v>1049</v>
      </c>
      <c r="N525" s="69">
        <v>2024760010157</v>
      </c>
      <c r="O525" s="69" t="s">
        <v>1530</v>
      </c>
      <c r="P525" s="69" t="s">
        <v>1531</v>
      </c>
      <c r="Q525" s="69" t="s">
        <v>1558</v>
      </c>
      <c r="R525" s="69" t="s">
        <v>1535</v>
      </c>
      <c r="S525" s="7"/>
      <c r="T525" s="7"/>
    </row>
    <row r="526" spans="1:20">
      <c r="A526" s="7"/>
      <c r="B526" s="7"/>
      <c r="C526" s="7"/>
      <c r="D526" s="7"/>
      <c r="E526" s="69">
        <v>4133</v>
      </c>
      <c r="F526" s="69">
        <v>62020010016</v>
      </c>
      <c r="G526" s="69" t="s">
        <v>1292</v>
      </c>
      <c r="H526" s="69">
        <v>62</v>
      </c>
      <c r="I526" s="69" t="s">
        <v>851</v>
      </c>
      <c r="J526" s="69">
        <v>6202</v>
      </c>
      <c r="K526" s="69" t="s">
        <v>1048</v>
      </c>
      <c r="L526" s="69">
        <v>6202001</v>
      </c>
      <c r="M526" s="69" t="s">
        <v>1049</v>
      </c>
      <c r="N526" s="69">
        <v>2024760010157</v>
      </c>
      <c r="O526" s="69" t="s">
        <v>1530</v>
      </c>
      <c r="P526" s="69" t="s">
        <v>1531</v>
      </c>
      <c r="Q526" s="69" t="s">
        <v>1559</v>
      </c>
      <c r="R526" s="69" t="s">
        <v>1560</v>
      </c>
      <c r="S526" s="7"/>
      <c r="T526" s="7"/>
    </row>
    <row r="527" spans="1:20">
      <c r="A527" s="7"/>
      <c r="B527" s="7"/>
      <c r="C527" s="7"/>
      <c r="D527" s="7"/>
      <c r="E527" s="69">
        <v>4133</v>
      </c>
      <c r="F527" s="69">
        <v>62020010016</v>
      </c>
      <c r="G527" s="69" t="s">
        <v>1292</v>
      </c>
      <c r="H527" s="69">
        <v>62</v>
      </c>
      <c r="I527" s="69" t="s">
        <v>851</v>
      </c>
      <c r="J527" s="69">
        <v>6202</v>
      </c>
      <c r="K527" s="69" t="s">
        <v>1048</v>
      </c>
      <c r="L527" s="69">
        <v>6202001</v>
      </c>
      <c r="M527" s="69" t="s">
        <v>1049</v>
      </c>
      <c r="N527" s="69">
        <v>2024760010157</v>
      </c>
      <c r="O527" s="69" t="s">
        <v>1530</v>
      </c>
      <c r="P527" s="69" t="s">
        <v>1531</v>
      </c>
      <c r="Q527" s="69" t="s">
        <v>1561</v>
      </c>
      <c r="R527" s="69" t="s">
        <v>1560</v>
      </c>
      <c r="S527" s="7"/>
      <c r="T527" s="7"/>
    </row>
    <row r="528" spans="1:20">
      <c r="A528" s="7"/>
      <c r="B528" s="7"/>
      <c r="C528" s="7"/>
      <c r="D528" s="7"/>
      <c r="E528" s="69">
        <v>4133</v>
      </c>
      <c r="F528" s="69">
        <v>62020010016</v>
      </c>
      <c r="G528" s="69" t="s">
        <v>1292</v>
      </c>
      <c r="H528" s="69">
        <v>62</v>
      </c>
      <c r="I528" s="69" t="s">
        <v>851</v>
      </c>
      <c r="J528" s="69">
        <v>6202</v>
      </c>
      <c r="K528" s="69" t="s">
        <v>1048</v>
      </c>
      <c r="L528" s="69">
        <v>6202001</v>
      </c>
      <c r="M528" s="69" t="s">
        <v>1049</v>
      </c>
      <c r="N528" s="69">
        <v>2024760010157</v>
      </c>
      <c r="O528" s="69" t="s">
        <v>1530</v>
      </c>
      <c r="P528" s="69" t="s">
        <v>1531</v>
      </c>
      <c r="Q528" s="69" t="s">
        <v>1562</v>
      </c>
      <c r="R528" s="69" t="s">
        <v>1563</v>
      </c>
      <c r="S528" s="7"/>
      <c r="T528" s="7"/>
    </row>
    <row r="529" spans="1:20">
      <c r="A529" s="7"/>
      <c r="B529" s="7"/>
      <c r="C529" s="7"/>
      <c r="D529" s="7"/>
      <c r="E529" s="69">
        <v>4133</v>
      </c>
      <c r="F529" s="69">
        <v>62020010016</v>
      </c>
      <c r="G529" s="69" t="s">
        <v>1292</v>
      </c>
      <c r="H529" s="69">
        <v>62</v>
      </c>
      <c r="I529" s="69" t="s">
        <v>851</v>
      </c>
      <c r="J529" s="69">
        <v>6202</v>
      </c>
      <c r="K529" s="69" t="s">
        <v>1048</v>
      </c>
      <c r="L529" s="69">
        <v>6202001</v>
      </c>
      <c r="M529" s="69" t="s">
        <v>1049</v>
      </c>
      <c r="N529" s="69">
        <v>2024760010157</v>
      </c>
      <c r="O529" s="69" t="s">
        <v>1530</v>
      </c>
      <c r="P529" s="69" t="s">
        <v>1531</v>
      </c>
      <c r="Q529" s="69" t="s">
        <v>1564</v>
      </c>
      <c r="R529" s="69" t="s">
        <v>1543</v>
      </c>
      <c r="S529" s="7"/>
      <c r="T529" s="7"/>
    </row>
    <row r="530" spans="1:20">
      <c r="A530" s="7"/>
      <c r="B530" s="7"/>
      <c r="C530" s="7"/>
      <c r="D530" s="7"/>
      <c r="E530" s="69">
        <v>4133</v>
      </c>
      <c r="F530" s="69">
        <v>62020010016</v>
      </c>
      <c r="G530" s="69" t="s">
        <v>1292</v>
      </c>
      <c r="H530" s="69">
        <v>62</v>
      </c>
      <c r="I530" s="69" t="s">
        <v>851</v>
      </c>
      <c r="J530" s="69">
        <v>6202</v>
      </c>
      <c r="K530" s="69" t="s">
        <v>1048</v>
      </c>
      <c r="L530" s="69">
        <v>6202001</v>
      </c>
      <c r="M530" s="69" t="s">
        <v>1049</v>
      </c>
      <c r="N530" s="69">
        <v>2024760010157</v>
      </c>
      <c r="O530" s="69" t="s">
        <v>1530</v>
      </c>
      <c r="P530" s="69" t="s">
        <v>1531</v>
      </c>
      <c r="Q530" s="69" t="s">
        <v>1565</v>
      </c>
      <c r="R530" s="69" t="s">
        <v>1566</v>
      </c>
      <c r="S530" s="7"/>
      <c r="T530" s="7"/>
    </row>
    <row r="531" spans="1:20">
      <c r="A531" s="7"/>
      <c r="B531" s="7"/>
      <c r="C531" s="7"/>
      <c r="D531" s="7"/>
      <c r="E531" s="69">
        <v>4133</v>
      </c>
      <c r="F531" s="69">
        <v>62020010016</v>
      </c>
      <c r="G531" s="69" t="s">
        <v>1292</v>
      </c>
      <c r="H531" s="69">
        <v>62</v>
      </c>
      <c r="I531" s="69" t="s">
        <v>851</v>
      </c>
      <c r="J531" s="69">
        <v>6202</v>
      </c>
      <c r="K531" s="69" t="s">
        <v>1048</v>
      </c>
      <c r="L531" s="69">
        <v>6202001</v>
      </c>
      <c r="M531" s="69" t="s">
        <v>1049</v>
      </c>
      <c r="N531" s="69">
        <v>2024760010157</v>
      </c>
      <c r="O531" s="69" t="s">
        <v>1530</v>
      </c>
      <c r="P531" s="69" t="s">
        <v>1531</v>
      </c>
      <c r="Q531" s="69" t="s">
        <v>1567</v>
      </c>
      <c r="R531" s="69" t="s">
        <v>1533</v>
      </c>
      <c r="S531" s="7"/>
      <c r="T531" s="7"/>
    </row>
    <row r="532" spans="1:20">
      <c r="A532" s="7"/>
      <c r="B532" s="7"/>
      <c r="C532" s="7"/>
      <c r="D532" s="7"/>
      <c r="E532" s="69">
        <v>4133</v>
      </c>
      <c r="F532" s="69">
        <v>62020010002</v>
      </c>
      <c r="G532" s="69" t="s">
        <v>1058</v>
      </c>
      <c r="H532" s="69">
        <v>62</v>
      </c>
      <c r="I532" s="69" t="s">
        <v>851</v>
      </c>
      <c r="J532" s="69">
        <v>6202</v>
      </c>
      <c r="K532" s="69" t="s">
        <v>1048</v>
      </c>
      <c r="L532" s="69">
        <v>6202001</v>
      </c>
      <c r="M532" s="69" t="s">
        <v>1049</v>
      </c>
      <c r="N532" s="69">
        <v>2024760010296</v>
      </c>
      <c r="O532" s="69" t="s">
        <v>1568</v>
      </c>
      <c r="P532" s="69" t="s">
        <v>1569</v>
      </c>
      <c r="Q532" s="69" t="s">
        <v>1570</v>
      </c>
      <c r="R532" s="69" t="s">
        <v>1571</v>
      </c>
      <c r="S532" s="7"/>
      <c r="T532" s="7"/>
    </row>
    <row r="533" spans="1:20">
      <c r="A533" s="7"/>
      <c r="B533" s="7"/>
      <c r="C533" s="7"/>
      <c r="D533" s="7"/>
      <c r="E533" s="69">
        <v>4133</v>
      </c>
      <c r="F533" s="69">
        <v>62020010002</v>
      </c>
      <c r="G533" s="69" t="s">
        <v>1058</v>
      </c>
      <c r="H533" s="69">
        <v>62</v>
      </c>
      <c r="I533" s="69" t="s">
        <v>851</v>
      </c>
      <c r="J533" s="69">
        <v>6202</v>
      </c>
      <c r="K533" s="69" t="s">
        <v>1048</v>
      </c>
      <c r="L533" s="69">
        <v>6202001</v>
      </c>
      <c r="M533" s="69" t="s">
        <v>1049</v>
      </c>
      <c r="N533" s="69">
        <v>2024760010296</v>
      </c>
      <c r="O533" s="69" t="s">
        <v>1568</v>
      </c>
      <c r="P533" s="69" t="s">
        <v>1569</v>
      </c>
      <c r="Q533" s="69" t="s">
        <v>1572</v>
      </c>
      <c r="R533" s="69" t="s">
        <v>1573</v>
      </c>
      <c r="S533" s="7"/>
      <c r="T533" s="7"/>
    </row>
    <row r="534" spans="1:20">
      <c r="A534" s="7"/>
      <c r="B534" s="7"/>
      <c r="C534" s="7"/>
      <c r="D534" s="7"/>
      <c r="E534" s="69">
        <v>4133</v>
      </c>
      <c r="F534" s="69">
        <v>62020010002</v>
      </c>
      <c r="G534" s="69" t="s">
        <v>1058</v>
      </c>
      <c r="H534" s="69">
        <v>62</v>
      </c>
      <c r="I534" s="69" t="s">
        <v>851</v>
      </c>
      <c r="J534" s="69">
        <v>6202</v>
      </c>
      <c r="K534" s="69" t="s">
        <v>1048</v>
      </c>
      <c r="L534" s="69">
        <v>6202001</v>
      </c>
      <c r="M534" s="69" t="s">
        <v>1049</v>
      </c>
      <c r="N534" s="69">
        <v>2024760010296</v>
      </c>
      <c r="O534" s="69" t="s">
        <v>1568</v>
      </c>
      <c r="P534" s="69" t="s">
        <v>1569</v>
      </c>
      <c r="Q534" s="69" t="s">
        <v>1574</v>
      </c>
      <c r="R534" s="69" t="s">
        <v>1575</v>
      </c>
      <c r="S534" s="7"/>
      <c r="T534" s="7"/>
    </row>
    <row r="535" spans="1:20">
      <c r="A535" s="7"/>
      <c r="B535" s="7"/>
      <c r="C535" s="7"/>
      <c r="D535" s="7"/>
      <c r="E535" s="69">
        <v>4133</v>
      </c>
      <c r="F535" s="69">
        <v>62020010002</v>
      </c>
      <c r="G535" s="69" t="s">
        <v>1058</v>
      </c>
      <c r="H535" s="69">
        <v>62</v>
      </c>
      <c r="I535" s="69" t="s">
        <v>851</v>
      </c>
      <c r="J535" s="69">
        <v>6202</v>
      </c>
      <c r="K535" s="69" t="s">
        <v>1048</v>
      </c>
      <c r="L535" s="69">
        <v>6202001</v>
      </c>
      <c r="M535" s="69" t="s">
        <v>1049</v>
      </c>
      <c r="N535" s="69">
        <v>2024760010296</v>
      </c>
      <c r="O535" s="69" t="s">
        <v>1568</v>
      </c>
      <c r="P535" s="69" t="s">
        <v>1569</v>
      </c>
      <c r="Q535" s="69" t="s">
        <v>1576</v>
      </c>
      <c r="R535" s="69" t="s">
        <v>1577</v>
      </c>
      <c r="S535" s="7"/>
      <c r="T535" s="7"/>
    </row>
    <row r="536" spans="1:20">
      <c r="A536" s="7"/>
      <c r="B536" s="7"/>
      <c r="C536" s="7"/>
      <c r="D536" s="7"/>
      <c r="E536" s="69">
        <v>4133</v>
      </c>
      <c r="F536" s="69">
        <v>62020010002</v>
      </c>
      <c r="G536" s="69" t="s">
        <v>1058</v>
      </c>
      <c r="H536" s="69">
        <v>62</v>
      </c>
      <c r="I536" s="69" t="s">
        <v>851</v>
      </c>
      <c r="J536" s="69">
        <v>6202</v>
      </c>
      <c r="K536" s="69" t="s">
        <v>1048</v>
      </c>
      <c r="L536" s="69">
        <v>6202001</v>
      </c>
      <c r="M536" s="69" t="s">
        <v>1049</v>
      </c>
      <c r="N536" s="69">
        <v>2024760010296</v>
      </c>
      <c r="O536" s="69" t="s">
        <v>1568</v>
      </c>
      <c r="P536" s="69" t="s">
        <v>1569</v>
      </c>
      <c r="Q536" s="69" t="s">
        <v>1578</v>
      </c>
      <c r="R536" s="69" t="s">
        <v>1579</v>
      </c>
      <c r="S536" s="7"/>
      <c r="T536" s="7"/>
    </row>
    <row r="537" spans="1:20">
      <c r="A537" s="7"/>
      <c r="B537" s="7"/>
      <c r="C537" s="7"/>
      <c r="D537" s="7"/>
      <c r="E537" s="69">
        <v>4133</v>
      </c>
      <c r="F537" s="69">
        <v>62020010002</v>
      </c>
      <c r="G537" s="69" t="s">
        <v>1058</v>
      </c>
      <c r="H537" s="69">
        <v>62</v>
      </c>
      <c r="I537" s="69" t="s">
        <v>851</v>
      </c>
      <c r="J537" s="69">
        <v>6202</v>
      </c>
      <c r="K537" s="69" t="s">
        <v>1048</v>
      </c>
      <c r="L537" s="69">
        <v>6202001</v>
      </c>
      <c r="M537" s="69" t="s">
        <v>1049</v>
      </c>
      <c r="N537" s="69">
        <v>2024760010296</v>
      </c>
      <c r="O537" s="69" t="s">
        <v>1568</v>
      </c>
      <c r="P537" s="69" t="s">
        <v>1569</v>
      </c>
      <c r="Q537" s="69" t="s">
        <v>1580</v>
      </c>
      <c r="R537" s="69" t="s">
        <v>1571</v>
      </c>
      <c r="S537" s="7"/>
      <c r="T537" s="7"/>
    </row>
    <row r="538" spans="1:20">
      <c r="A538" s="7"/>
      <c r="B538" s="7"/>
      <c r="C538" s="7"/>
      <c r="D538" s="7"/>
      <c r="E538" s="69">
        <v>4133</v>
      </c>
      <c r="F538" s="69">
        <v>62020010002</v>
      </c>
      <c r="G538" s="69" t="s">
        <v>1058</v>
      </c>
      <c r="H538" s="69">
        <v>62</v>
      </c>
      <c r="I538" s="69" t="s">
        <v>851</v>
      </c>
      <c r="J538" s="69">
        <v>6202</v>
      </c>
      <c r="K538" s="69" t="s">
        <v>1048</v>
      </c>
      <c r="L538" s="69">
        <v>6202001</v>
      </c>
      <c r="M538" s="69" t="s">
        <v>1049</v>
      </c>
      <c r="N538" s="69">
        <v>2024760010296</v>
      </c>
      <c r="O538" s="69" t="s">
        <v>1568</v>
      </c>
      <c r="P538" s="69" t="s">
        <v>1569</v>
      </c>
      <c r="Q538" s="69" t="s">
        <v>1581</v>
      </c>
      <c r="R538" s="69" t="s">
        <v>1573</v>
      </c>
      <c r="S538" s="7"/>
      <c r="T538" s="7"/>
    </row>
    <row r="539" spans="1:20">
      <c r="A539" s="7"/>
      <c r="B539" s="7"/>
      <c r="C539" s="7"/>
      <c r="D539" s="7"/>
      <c r="E539" s="69">
        <v>4133</v>
      </c>
      <c r="F539" s="69">
        <v>62020010002</v>
      </c>
      <c r="G539" s="69" t="s">
        <v>1058</v>
      </c>
      <c r="H539" s="69">
        <v>62</v>
      </c>
      <c r="I539" s="69" t="s">
        <v>851</v>
      </c>
      <c r="J539" s="69">
        <v>6202</v>
      </c>
      <c r="K539" s="69" t="s">
        <v>1048</v>
      </c>
      <c r="L539" s="69">
        <v>6202001</v>
      </c>
      <c r="M539" s="69" t="s">
        <v>1049</v>
      </c>
      <c r="N539" s="69">
        <v>2024760010296</v>
      </c>
      <c r="O539" s="69" t="s">
        <v>1568</v>
      </c>
      <c r="P539" s="69" t="s">
        <v>1569</v>
      </c>
      <c r="Q539" s="69" t="s">
        <v>1582</v>
      </c>
      <c r="R539" s="69" t="s">
        <v>1575</v>
      </c>
      <c r="S539" s="7"/>
      <c r="T539" s="7"/>
    </row>
    <row r="540" spans="1:20">
      <c r="A540" s="7"/>
      <c r="B540" s="7"/>
      <c r="C540" s="7"/>
      <c r="D540" s="7"/>
      <c r="E540" s="69">
        <v>4133</v>
      </c>
      <c r="F540" s="69">
        <v>62020010002</v>
      </c>
      <c r="G540" s="69" t="s">
        <v>1058</v>
      </c>
      <c r="H540" s="69">
        <v>62</v>
      </c>
      <c r="I540" s="69" t="s">
        <v>851</v>
      </c>
      <c r="J540" s="69">
        <v>6202</v>
      </c>
      <c r="K540" s="69" t="s">
        <v>1048</v>
      </c>
      <c r="L540" s="69">
        <v>6202001</v>
      </c>
      <c r="M540" s="69" t="s">
        <v>1049</v>
      </c>
      <c r="N540" s="69">
        <v>2024760010296</v>
      </c>
      <c r="O540" s="69" t="s">
        <v>1568</v>
      </c>
      <c r="P540" s="69" t="s">
        <v>1569</v>
      </c>
      <c r="Q540" s="69" t="s">
        <v>1583</v>
      </c>
      <c r="R540" s="69" t="s">
        <v>1579</v>
      </c>
      <c r="S540" s="7"/>
      <c r="T540" s="7"/>
    </row>
    <row r="541" spans="1:20">
      <c r="A541" s="7"/>
      <c r="B541" s="7"/>
      <c r="C541" s="7"/>
      <c r="D541" s="7"/>
      <c r="E541" s="69">
        <v>4133</v>
      </c>
      <c r="F541" s="69">
        <v>61020050001</v>
      </c>
      <c r="G541" s="69" t="s">
        <v>1253</v>
      </c>
      <c r="H541" s="69">
        <v>61</v>
      </c>
      <c r="I541" s="69" t="s">
        <v>1213</v>
      </c>
      <c r="J541" s="69">
        <v>6102</v>
      </c>
      <c r="K541" s="69" t="s">
        <v>1214</v>
      </c>
      <c r="L541" s="69">
        <v>6102005</v>
      </c>
      <c r="M541" s="69" t="s">
        <v>1254</v>
      </c>
      <c r="N541" s="69">
        <v>2024760010280</v>
      </c>
      <c r="O541" s="69" t="s">
        <v>1584</v>
      </c>
      <c r="P541" s="69" t="s">
        <v>1585</v>
      </c>
      <c r="Q541" s="69" t="s">
        <v>1586</v>
      </c>
      <c r="R541" s="69" t="s">
        <v>1587</v>
      </c>
      <c r="S541" s="7"/>
      <c r="T541" s="7"/>
    </row>
    <row r="542" spans="1:20">
      <c r="A542" s="7"/>
      <c r="B542" s="7"/>
      <c r="C542" s="7"/>
      <c r="D542" s="7"/>
      <c r="E542" s="69">
        <v>4133</v>
      </c>
      <c r="F542" s="69">
        <v>61020050001</v>
      </c>
      <c r="G542" s="69" t="s">
        <v>1253</v>
      </c>
      <c r="H542" s="69">
        <v>61</v>
      </c>
      <c r="I542" s="69" t="s">
        <v>1213</v>
      </c>
      <c r="J542" s="69">
        <v>6102</v>
      </c>
      <c r="K542" s="69" t="s">
        <v>1214</v>
      </c>
      <c r="L542" s="69">
        <v>6102005</v>
      </c>
      <c r="M542" s="69" t="s">
        <v>1254</v>
      </c>
      <c r="N542" s="69">
        <v>2024760010280</v>
      </c>
      <c r="O542" s="69" t="s">
        <v>1584</v>
      </c>
      <c r="P542" s="69" t="s">
        <v>1585</v>
      </c>
      <c r="Q542" s="69" t="s">
        <v>1588</v>
      </c>
      <c r="R542" s="69" t="s">
        <v>1589</v>
      </c>
      <c r="S542" s="7"/>
      <c r="T542" s="7"/>
    </row>
    <row r="543" spans="1:20">
      <c r="A543" s="7"/>
      <c r="B543" s="7"/>
      <c r="C543" s="7"/>
      <c r="D543" s="7"/>
      <c r="E543" s="69">
        <v>4133</v>
      </c>
      <c r="F543" s="69">
        <v>61020050001</v>
      </c>
      <c r="G543" s="69" t="s">
        <v>1253</v>
      </c>
      <c r="H543" s="69">
        <v>61</v>
      </c>
      <c r="I543" s="69" t="s">
        <v>1213</v>
      </c>
      <c r="J543" s="69">
        <v>6102</v>
      </c>
      <c r="K543" s="69" t="s">
        <v>1214</v>
      </c>
      <c r="L543" s="69">
        <v>6102005</v>
      </c>
      <c r="M543" s="69" t="s">
        <v>1254</v>
      </c>
      <c r="N543" s="69">
        <v>2024760010280</v>
      </c>
      <c r="O543" s="69" t="s">
        <v>1584</v>
      </c>
      <c r="P543" s="69" t="s">
        <v>1585</v>
      </c>
      <c r="Q543" s="69" t="s">
        <v>1590</v>
      </c>
      <c r="R543" s="69" t="s">
        <v>1591</v>
      </c>
      <c r="S543" s="7"/>
      <c r="T543" s="7"/>
    </row>
    <row r="544" spans="1:20">
      <c r="A544" s="7"/>
      <c r="B544" s="7"/>
      <c r="C544" s="7"/>
      <c r="D544" s="7"/>
      <c r="E544" s="69">
        <v>4133</v>
      </c>
      <c r="F544" s="69">
        <v>61020050001</v>
      </c>
      <c r="G544" s="69" t="s">
        <v>1253</v>
      </c>
      <c r="H544" s="69">
        <v>61</v>
      </c>
      <c r="I544" s="69" t="s">
        <v>1213</v>
      </c>
      <c r="J544" s="69">
        <v>6102</v>
      </c>
      <c r="K544" s="69" t="s">
        <v>1214</v>
      </c>
      <c r="L544" s="69">
        <v>6102005</v>
      </c>
      <c r="M544" s="69" t="s">
        <v>1254</v>
      </c>
      <c r="N544" s="69">
        <v>2024760010280</v>
      </c>
      <c r="O544" s="69" t="s">
        <v>1584</v>
      </c>
      <c r="P544" s="69" t="s">
        <v>1585</v>
      </c>
      <c r="Q544" s="69" t="s">
        <v>1592</v>
      </c>
      <c r="R544" s="69" t="s">
        <v>1589</v>
      </c>
      <c r="S544" s="7"/>
      <c r="T544" s="7"/>
    </row>
    <row r="545" spans="1:20">
      <c r="A545" s="7"/>
      <c r="B545" s="7"/>
      <c r="C545" s="7"/>
      <c r="D545" s="7"/>
      <c r="E545" s="69">
        <v>4133</v>
      </c>
      <c r="F545" s="69">
        <v>61020050001</v>
      </c>
      <c r="G545" s="69" t="s">
        <v>1253</v>
      </c>
      <c r="H545" s="69">
        <v>61</v>
      </c>
      <c r="I545" s="69" t="s">
        <v>1213</v>
      </c>
      <c r="J545" s="69">
        <v>6102</v>
      </c>
      <c r="K545" s="69" t="s">
        <v>1214</v>
      </c>
      <c r="L545" s="69">
        <v>6102005</v>
      </c>
      <c r="M545" s="69" t="s">
        <v>1254</v>
      </c>
      <c r="N545" s="69">
        <v>2024760010280</v>
      </c>
      <c r="O545" s="69" t="s">
        <v>1584</v>
      </c>
      <c r="P545" s="69" t="s">
        <v>1585</v>
      </c>
      <c r="Q545" s="69" t="s">
        <v>1593</v>
      </c>
      <c r="R545" s="69" t="s">
        <v>1589</v>
      </c>
      <c r="S545" s="7"/>
      <c r="T545" s="7"/>
    </row>
    <row r="546" spans="1:20">
      <c r="A546" s="7"/>
      <c r="B546" s="7"/>
      <c r="C546" s="7"/>
      <c r="D546" s="7"/>
      <c r="E546" s="69">
        <v>4133</v>
      </c>
      <c r="F546" s="69">
        <v>61020050001</v>
      </c>
      <c r="G546" s="69" t="s">
        <v>1253</v>
      </c>
      <c r="H546" s="69">
        <v>61</v>
      </c>
      <c r="I546" s="69" t="s">
        <v>1213</v>
      </c>
      <c r="J546" s="69">
        <v>6102</v>
      </c>
      <c r="K546" s="69" t="s">
        <v>1214</v>
      </c>
      <c r="L546" s="69">
        <v>6102005</v>
      </c>
      <c r="M546" s="69" t="s">
        <v>1254</v>
      </c>
      <c r="N546" s="69">
        <v>2024760010280</v>
      </c>
      <c r="O546" s="69" t="s">
        <v>1584</v>
      </c>
      <c r="P546" s="69" t="s">
        <v>1585</v>
      </c>
      <c r="Q546" s="69" t="s">
        <v>1594</v>
      </c>
      <c r="R546" s="69" t="s">
        <v>1589</v>
      </c>
      <c r="S546" s="7"/>
      <c r="T546" s="7"/>
    </row>
    <row r="547" spans="1:20">
      <c r="A547" s="7"/>
      <c r="B547" s="7"/>
      <c r="C547" s="7"/>
      <c r="D547" s="7"/>
      <c r="E547" s="69">
        <v>4133</v>
      </c>
      <c r="F547" s="69">
        <v>62010040006</v>
      </c>
      <c r="G547" s="69" t="s">
        <v>1229</v>
      </c>
      <c r="H547" s="69">
        <v>62</v>
      </c>
      <c r="I547" s="69" t="s">
        <v>851</v>
      </c>
      <c r="J547" s="69">
        <v>6201</v>
      </c>
      <c r="K547" s="69" t="s">
        <v>852</v>
      </c>
      <c r="L547" s="69">
        <v>6201004</v>
      </c>
      <c r="M547" s="69" t="s">
        <v>884</v>
      </c>
      <c r="N547" s="69">
        <v>2024760010272</v>
      </c>
      <c r="O547" s="69" t="s">
        <v>1595</v>
      </c>
      <c r="P547" s="69" t="s">
        <v>1596</v>
      </c>
      <c r="Q547" s="69" t="s">
        <v>1597</v>
      </c>
      <c r="R547" s="69" t="s">
        <v>1598</v>
      </c>
      <c r="S547" s="7"/>
      <c r="T547" s="7"/>
    </row>
    <row r="548" spans="1:20">
      <c r="A548" s="7"/>
      <c r="B548" s="7"/>
      <c r="C548" s="7"/>
      <c r="D548" s="7"/>
      <c r="E548" s="69">
        <v>4133</v>
      </c>
      <c r="F548" s="69">
        <v>62010040006</v>
      </c>
      <c r="G548" s="69" t="s">
        <v>1229</v>
      </c>
      <c r="H548" s="69">
        <v>62</v>
      </c>
      <c r="I548" s="69" t="s">
        <v>851</v>
      </c>
      <c r="J548" s="69">
        <v>6201</v>
      </c>
      <c r="K548" s="69" t="s">
        <v>852</v>
      </c>
      <c r="L548" s="69">
        <v>6201004</v>
      </c>
      <c r="M548" s="69" t="s">
        <v>884</v>
      </c>
      <c r="N548" s="69">
        <v>2024760010272</v>
      </c>
      <c r="O548" s="69" t="s">
        <v>1595</v>
      </c>
      <c r="P548" s="69" t="s">
        <v>1596</v>
      </c>
      <c r="Q548" s="69" t="s">
        <v>1599</v>
      </c>
      <c r="R548" s="69" t="s">
        <v>1600</v>
      </c>
      <c r="S548" s="7"/>
      <c r="T548" s="7"/>
    </row>
    <row r="549" spans="1:20">
      <c r="A549" s="7"/>
      <c r="B549" s="7"/>
      <c r="C549" s="7"/>
      <c r="D549" s="7"/>
      <c r="E549" s="69">
        <v>4133</v>
      </c>
      <c r="F549" s="69">
        <v>62010040006</v>
      </c>
      <c r="G549" s="69" t="s">
        <v>1229</v>
      </c>
      <c r="H549" s="69">
        <v>62</v>
      </c>
      <c r="I549" s="69" t="s">
        <v>851</v>
      </c>
      <c r="J549" s="69">
        <v>6201</v>
      </c>
      <c r="K549" s="69" t="s">
        <v>852</v>
      </c>
      <c r="L549" s="69">
        <v>6201004</v>
      </c>
      <c r="M549" s="69" t="s">
        <v>884</v>
      </c>
      <c r="N549" s="69">
        <v>2024760010272</v>
      </c>
      <c r="O549" s="69" t="s">
        <v>1595</v>
      </c>
      <c r="P549" s="69" t="s">
        <v>1596</v>
      </c>
      <c r="Q549" s="69" t="s">
        <v>1601</v>
      </c>
      <c r="R549" s="69" t="s">
        <v>1602</v>
      </c>
      <c r="S549" s="7"/>
      <c r="T549" s="7"/>
    </row>
    <row r="550" spans="1:20">
      <c r="A550" s="7"/>
      <c r="B550" s="7"/>
      <c r="C550" s="7"/>
      <c r="D550" s="7"/>
      <c r="E550" s="69">
        <v>4133</v>
      </c>
      <c r="F550" s="69">
        <v>62010040006</v>
      </c>
      <c r="G550" s="69" t="s">
        <v>1229</v>
      </c>
      <c r="H550" s="69">
        <v>62</v>
      </c>
      <c r="I550" s="69" t="s">
        <v>851</v>
      </c>
      <c r="J550" s="69">
        <v>6201</v>
      </c>
      <c r="K550" s="69" t="s">
        <v>852</v>
      </c>
      <c r="L550" s="69">
        <v>6201004</v>
      </c>
      <c r="M550" s="69" t="s">
        <v>884</v>
      </c>
      <c r="N550" s="69">
        <v>2024760010272</v>
      </c>
      <c r="O550" s="69" t="s">
        <v>1595</v>
      </c>
      <c r="P550" s="69" t="s">
        <v>1596</v>
      </c>
      <c r="Q550" s="69" t="s">
        <v>1603</v>
      </c>
      <c r="R550" s="69" t="s">
        <v>1604</v>
      </c>
      <c r="S550" s="7"/>
      <c r="T550" s="7"/>
    </row>
    <row r="551" spans="1:20">
      <c r="A551" s="7"/>
      <c r="B551" s="7"/>
      <c r="C551" s="7"/>
      <c r="D551" s="7"/>
      <c r="E551" s="69">
        <v>4133</v>
      </c>
      <c r="F551" s="69">
        <v>62020010002</v>
      </c>
      <c r="G551" s="69" t="s">
        <v>1058</v>
      </c>
      <c r="H551" s="69">
        <v>62</v>
      </c>
      <c r="I551" s="69" t="s">
        <v>851</v>
      </c>
      <c r="J551" s="69">
        <v>6202</v>
      </c>
      <c r="K551" s="69" t="s">
        <v>1048</v>
      </c>
      <c r="L551" s="69">
        <v>6202001</v>
      </c>
      <c r="M551" s="69" t="s">
        <v>1049</v>
      </c>
      <c r="N551" s="69">
        <v>2024760010286</v>
      </c>
      <c r="O551" s="69" t="s">
        <v>1605</v>
      </c>
      <c r="P551" s="69" t="s">
        <v>1606</v>
      </c>
      <c r="Q551" s="69" t="s">
        <v>1607</v>
      </c>
      <c r="R551" s="69" t="s">
        <v>1608</v>
      </c>
      <c r="S551" s="7"/>
      <c r="T551" s="7"/>
    </row>
    <row r="552" spans="1:20">
      <c r="A552" s="7"/>
      <c r="B552" s="7"/>
      <c r="C552" s="7"/>
      <c r="D552" s="7"/>
      <c r="E552" s="69">
        <v>4133</v>
      </c>
      <c r="F552" s="69">
        <v>62020010002</v>
      </c>
      <c r="G552" s="69" t="s">
        <v>1058</v>
      </c>
      <c r="H552" s="69">
        <v>62</v>
      </c>
      <c r="I552" s="69" t="s">
        <v>851</v>
      </c>
      <c r="J552" s="69">
        <v>6202</v>
      </c>
      <c r="K552" s="69" t="s">
        <v>1048</v>
      </c>
      <c r="L552" s="69">
        <v>6202001</v>
      </c>
      <c r="M552" s="69" t="s">
        <v>1049</v>
      </c>
      <c r="N552" s="69">
        <v>2024760010286</v>
      </c>
      <c r="O552" s="69" t="s">
        <v>1605</v>
      </c>
      <c r="P552" s="69" t="s">
        <v>1606</v>
      </c>
      <c r="Q552" s="69" t="s">
        <v>1609</v>
      </c>
      <c r="R552" s="69" t="s">
        <v>1610</v>
      </c>
      <c r="S552" s="7"/>
      <c r="T552" s="7"/>
    </row>
    <row r="553" spans="1:20">
      <c r="A553" s="7"/>
      <c r="B553" s="7"/>
      <c r="C553" s="7"/>
      <c r="D553" s="7"/>
      <c r="E553" s="69">
        <v>4133</v>
      </c>
      <c r="F553" s="69">
        <v>63010020005</v>
      </c>
      <c r="G553" s="69" t="s">
        <v>1325</v>
      </c>
      <c r="H553" s="69">
        <v>63</v>
      </c>
      <c r="I553" s="69" t="s">
        <v>512</v>
      </c>
      <c r="J553" s="69">
        <v>6301</v>
      </c>
      <c r="K553" s="69" t="s">
        <v>527</v>
      </c>
      <c r="L553" s="69">
        <v>6301002</v>
      </c>
      <c r="M553" s="69" t="s">
        <v>528</v>
      </c>
      <c r="N553" s="69">
        <v>2024760010283</v>
      </c>
      <c r="O553" s="69" t="s">
        <v>1611</v>
      </c>
      <c r="P553" s="69" t="s">
        <v>1612</v>
      </c>
      <c r="Q553" s="69" t="s">
        <v>1613</v>
      </c>
      <c r="R553" s="69" t="s">
        <v>1614</v>
      </c>
      <c r="S553" s="7"/>
      <c r="T553" s="7"/>
    </row>
    <row r="554" spans="1:20">
      <c r="A554" s="7"/>
      <c r="B554" s="7"/>
      <c r="C554" s="7"/>
      <c r="D554" s="7"/>
      <c r="E554" s="69">
        <v>4133</v>
      </c>
      <c r="F554" s="69">
        <v>63010020005</v>
      </c>
      <c r="G554" s="69" t="s">
        <v>1325</v>
      </c>
      <c r="H554" s="69">
        <v>63</v>
      </c>
      <c r="I554" s="69" t="s">
        <v>512</v>
      </c>
      <c r="J554" s="69">
        <v>6301</v>
      </c>
      <c r="K554" s="69" t="s">
        <v>527</v>
      </c>
      <c r="L554" s="69">
        <v>6301002</v>
      </c>
      <c r="M554" s="69" t="s">
        <v>528</v>
      </c>
      <c r="N554" s="69">
        <v>2024760010283</v>
      </c>
      <c r="O554" s="69" t="s">
        <v>1611</v>
      </c>
      <c r="P554" s="69" t="s">
        <v>1612</v>
      </c>
      <c r="Q554" s="69" t="s">
        <v>1615</v>
      </c>
      <c r="R554" s="69" t="s">
        <v>1616</v>
      </c>
      <c r="S554" s="7"/>
      <c r="T554" s="7"/>
    </row>
    <row r="555" spans="1:20">
      <c r="A555" s="7"/>
      <c r="B555" s="7"/>
      <c r="C555" s="7"/>
      <c r="D555" s="7"/>
      <c r="E555" s="69">
        <v>4133</v>
      </c>
      <c r="F555" s="69">
        <v>63010020005</v>
      </c>
      <c r="G555" s="69" t="s">
        <v>1325</v>
      </c>
      <c r="H555" s="69">
        <v>63</v>
      </c>
      <c r="I555" s="69" t="s">
        <v>512</v>
      </c>
      <c r="J555" s="69">
        <v>6301</v>
      </c>
      <c r="K555" s="69" t="s">
        <v>527</v>
      </c>
      <c r="L555" s="69">
        <v>6301002</v>
      </c>
      <c r="M555" s="69" t="s">
        <v>528</v>
      </c>
      <c r="N555" s="69">
        <v>2024760010283</v>
      </c>
      <c r="O555" s="69" t="s">
        <v>1611</v>
      </c>
      <c r="P555" s="69" t="s">
        <v>1612</v>
      </c>
      <c r="Q555" s="69" t="s">
        <v>1617</v>
      </c>
      <c r="R555" s="69" t="s">
        <v>1618</v>
      </c>
      <c r="S555" s="7"/>
      <c r="T555" s="7"/>
    </row>
    <row r="556" spans="1:20">
      <c r="A556" s="7"/>
      <c r="B556" s="7"/>
      <c r="C556" s="7"/>
      <c r="D556" s="7"/>
      <c r="E556" s="69">
        <v>4133</v>
      </c>
      <c r="F556" s="69">
        <v>63010020005</v>
      </c>
      <c r="G556" s="69" t="s">
        <v>1325</v>
      </c>
      <c r="H556" s="69">
        <v>63</v>
      </c>
      <c r="I556" s="69" t="s">
        <v>512</v>
      </c>
      <c r="J556" s="69">
        <v>6301</v>
      </c>
      <c r="K556" s="69" t="s">
        <v>527</v>
      </c>
      <c r="L556" s="69">
        <v>6301002</v>
      </c>
      <c r="M556" s="69" t="s">
        <v>528</v>
      </c>
      <c r="N556" s="69">
        <v>2024760010283</v>
      </c>
      <c r="O556" s="69" t="s">
        <v>1611</v>
      </c>
      <c r="P556" s="69" t="s">
        <v>1612</v>
      </c>
      <c r="Q556" s="69" t="s">
        <v>1619</v>
      </c>
      <c r="R556" s="69" t="s">
        <v>1620</v>
      </c>
      <c r="S556" s="7"/>
      <c r="T556" s="7"/>
    </row>
    <row r="557" spans="1:20">
      <c r="A557" s="7"/>
      <c r="B557" s="7"/>
      <c r="C557" s="7"/>
      <c r="D557" s="7"/>
      <c r="E557" s="69">
        <v>4133</v>
      </c>
      <c r="F557" s="69">
        <v>63010020005</v>
      </c>
      <c r="G557" s="69" t="s">
        <v>1325</v>
      </c>
      <c r="H557" s="69">
        <v>63</v>
      </c>
      <c r="I557" s="69" t="s">
        <v>512</v>
      </c>
      <c r="J557" s="69">
        <v>6301</v>
      </c>
      <c r="K557" s="69" t="s">
        <v>527</v>
      </c>
      <c r="L557" s="69">
        <v>6301002</v>
      </c>
      <c r="M557" s="69" t="s">
        <v>528</v>
      </c>
      <c r="N557" s="69">
        <v>2024760010283</v>
      </c>
      <c r="O557" s="69" t="s">
        <v>1611</v>
      </c>
      <c r="P557" s="69" t="s">
        <v>1612</v>
      </c>
      <c r="Q557" s="69" t="s">
        <v>1621</v>
      </c>
      <c r="R557" s="69" t="s">
        <v>1622</v>
      </c>
      <c r="S557" s="7"/>
      <c r="T557" s="7"/>
    </row>
    <row r="558" spans="1:20">
      <c r="A558" s="7"/>
      <c r="B558" s="7"/>
      <c r="C558" s="7"/>
      <c r="D558" s="7"/>
      <c r="E558" s="69">
        <v>4133</v>
      </c>
      <c r="F558" s="69">
        <v>63010020005</v>
      </c>
      <c r="G558" s="69" t="s">
        <v>1325</v>
      </c>
      <c r="H558" s="69">
        <v>63</v>
      </c>
      <c r="I558" s="69" t="s">
        <v>512</v>
      </c>
      <c r="J558" s="69">
        <v>6301</v>
      </c>
      <c r="K558" s="69" t="s">
        <v>527</v>
      </c>
      <c r="L558" s="69">
        <v>6301002</v>
      </c>
      <c r="M558" s="69" t="s">
        <v>528</v>
      </c>
      <c r="N558" s="69">
        <v>2024760010284</v>
      </c>
      <c r="O558" s="69" t="s">
        <v>1623</v>
      </c>
      <c r="P558" s="69" t="s">
        <v>1624</v>
      </c>
      <c r="Q558" s="69" t="s">
        <v>1625</v>
      </c>
      <c r="R558" s="69" t="s">
        <v>1626</v>
      </c>
      <c r="S558" s="7"/>
      <c r="T558" s="7"/>
    </row>
    <row r="559" spans="1:20">
      <c r="A559" s="7"/>
      <c r="B559" s="7"/>
      <c r="C559" s="7"/>
      <c r="D559" s="7"/>
      <c r="E559" s="69">
        <v>4133</v>
      </c>
      <c r="F559" s="69">
        <v>63010020005</v>
      </c>
      <c r="G559" s="69" t="s">
        <v>1325</v>
      </c>
      <c r="H559" s="69">
        <v>63</v>
      </c>
      <c r="I559" s="69" t="s">
        <v>512</v>
      </c>
      <c r="J559" s="69">
        <v>6301</v>
      </c>
      <c r="K559" s="69" t="s">
        <v>527</v>
      </c>
      <c r="L559" s="69">
        <v>6301002</v>
      </c>
      <c r="M559" s="69" t="s">
        <v>528</v>
      </c>
      <c r="N559" s="69">
        <v>2024760010284</v>
      </c>
      <c r="O559" s="69" t="s">
        <v>1623</v>
      </c>
      <c r="P559" s="69" t="s">
        <v>1624</v>
      </c>
      <c r="Q559" s="69" t="s">
        <v>1627</v>
      </c>
      <c r="R559" s="69" t="s">
        <v>1628</v>
      </c>
      <c r="S559" s="7"/>
      <c r="T559" s="7"/>
    </row>
    <row r="560" spans="1:20">
      <c r="A560" s="7"/>
      <c r="B560" s="7"/>
      <c r="C560" s="7"/>
      <c r="D560" s="7"/>
      <c r="E560" s="69">
        <v>4133</v>
      </c>
      <c r="F560" s="69">
        <v>63010020005</v>
      </c>
      <c r="G560" s="69" t="s">
        <v>1325</v>
      </c>
      <c r="H560" s="69">
        <v>63</v>
      </c>
      <c r="I560" s="69" t="s">
        <v>512</v>
      </c>
      <c r="J560" s="69">
        <v>6301</v>
      </c>
      <c r="K560" s="69" t="s">
        <v>527</v>
      </c>
      <c r="L560" s="69">
        <v>6301002</v>
      </c>
      <c r="M560" s="69" t="s">
        <v>528</v>
      </c>
      <c r="N560" s="69">
        <v>2024760010284</v>
      </c>
      <c r="O560" s="69" t="s">
        <v>1623</v>
      </c>
      <c r="P560" s="69" t="s">
        <v>1624</v>
      </c>
      <c r="Q560" s="69" t="s">
        <v>1629</v>
      </c>
      <c r="R560" s="69" t="s">
        <v>1628</v>
      </c>
      <c r="S560" s="7"/>
      <c r="T560" s="7"/>
    </row>
    <row r="561" spans="1:20">
      <c r="A561" s="7"/>
      <c r="B561" s="7"/>
      <c r="C561" s="7"/>
      <c r="D561" s="7"/>
      <c r="E561" s="69">
        <v>4133</v>
      </c>
      <c r="F561" s="69">
        <v>62010040006</v>
      </c>
      <c r="G561" s="69" t="s">
        <v>1229</v>
      </c>
      <c r="H561" s="69">
        <v>62</v>
      </c>
      <c r="I561" s="69" t="s">
        <v>851</v>
      </c>
      <c r="J561" s="69">
        <v>6201</v>
      </c>
      <c r="K561" s="69" t="s">
        <v>852</v>
      </c>
      <c r="L561" s="69">
        <v>6201004</v>
      </c>
      <c r="M561" s="69" t="s">
        <v>884</v>
      </c>
      <c r="N561" s="69">
        <v>2024760010275</v>
      </c>
      <c r="O561" s="69" t="s">
        <v>1630</v>
      </c>
      <c r="P561" s="69" t="s">
        <v>1631</v>
      </c>
      <c r="Q561" s="69" t="s">
        <v>1632</v>
      </c>
      <c r="R561" s="69" t="s">
        <v>1633</v>
      </c>
      <c r="S561" s="7"/>
      <c r="T561" s="7"/>
    </row>
    <row r="562" spans="1:20">
      <c r="A562" s="7"/>
      <c r="B562" s="7"/>
      <c r="C562" s="7"/>
      <c r="D562" s="7"/>
      <c r="E562" s="69">
        <v>4133</v>
      </c>
      <c r="F562" s="69">
        <v>62010040006</v>
      </c>
      <c r="G562" s="69" t="s">
        <v>1229</v>
      </c>
      <c r="H562" s="69">
        <v>62</v>
      </c>
      <c r="I562" s="69" t="s">
        <v>851</v>
      </c>
      <c r="J562" s="69">
        <v>6201</v>
      </c>
      <c r="K562" s="69" t="s">
        <v>852</v>
      </c>
      <c r="L562" s="69">
        <v>6201004</v>
      </c>
      <c r="M562" s="69" t="s">
        <v>884</v>
      </c>
      <c r="N562" s="69">
        <v>2024760010275</v>
      </c>
      <c r="O562" s="69" t="s">
        <v>1630</v>
      </c>
      <c r="P562" s="69" t="s">
        <v>1631</v>
      </c>
      <c r="Q562" s="69" t="s">
        <v>1634</v>
      </c>
      <c r="R562" s="69" t="s">
        <v>1635</v>
      </c>
      <c r="S562" s="7"/>
      <c r="T562" s="7"/>
    </row>
    <row r="563" spans="1:20">
      <c r="A563" s="7"/>
      <c r="B563" s="7"/>
      <c r="C563" s="7"/>
      <c r="D563" s="7"/>
      <c r="E563" s="69">
        <v>4133</v>
      </c>
      <c r="F563" s="69">
        <v>62010040006</v>
      </c>
      <c r="G563" s="69" t="s">
        <v>1229</v>
      </c>
      <c r="H563" s="69">
        <v>62</v>
      </c>
      <c r="I563" s="69" t="s">
        <v>851</v>
      </c>
      <c r="J563" s="69">
        <v>6201</v>
      </c>
      <c r="K563" s="69" t="s">
        <v>852</v>
      </c>
      <c r="L563" s="69">
        <v>6201004</v>
      </c>
      <c r="M563" s="69" t="s">
        <v>884</v>
      </c>
      <c r="N563" s="69">
        <v>2024760010275</v>
      </c>
      <c r="O563" s="69" t="s">
        <v>1630</v>
      </c>
      <c r="P563" s="69" t="s">
        <v>1631</v>
      </c>
      <c r="Q563" s="69" t="s">
        <v>1636</v>
      </c>
      <c r="R563" s="69" t="s">
        <v>1602</v>
      </c>
      <c r="S563" s="7"/>
      <c r="T563" s="7"/>
    </row>
    <row r="564" spans="1:20">
      <c r="A564" s="7"/>
      <c r="B564" s="7"/>
      <c r="C564" s="7"/>
      <c r="D564" s="7"/>
      <c r="E564" s="69">
        <v>4133</v>
      </c>
      <c r="F564" s="69">
        <v>62010040006</v>
      </c>
      <c r="G564" s="69" t="s">
        <v>1229</v>
      </c>
      <c r="H564" s="69">
        <v>62</v>
      </c>
      <c r="I564" s="69" t="s">
        <v>851</v>
      </c>
      <c r="J564" s="69">
        <v>6201</v>
      </c>
      <c r="K564" s="69" t="s">
        <v>852</v>
      </c>
      <c r="L564" s="69">
        <v>6201004</v>
      </c>
      <c r="M564" s="69" t="s">
        <v>884</v>
      </c>
      <c r="N564" s="69">
        <v>2024760010275</v>
      </c>
      <c r="O564" s="69" t="s">
        <v>1630</v>
      </c>
      <c r="P564" s="69" t="s">
        <v>1631</v>
      </c>
      <c r="Q564" s="69" t="s">
        <v>1637</v>
      </c>
      <c r="R564" s="69" t="s">
        <v>1638</v>
      </c>
      <c r="S564" s="7"/>
      <c r="T564" s="7"/>
    </row>
    <row r="565" spans="1:20">
      <c r="A565" s="7"/>
      <c r="B565" s="7"/>
      <c r="C565" s="7"/>
      <c r="D565" s="7"/>
      <c r="E565" s="69">
        <v>4133</v>
      </c>
      <c r="F565" s="69">
        <v>62010040006</v>
      </c>
      <c r="G565" s="69" t="s">
        <v>1229</v>
      </c>
      <c r="H565" s="69">
        <v>62</v>
      </c>
      <c r="I565" s="69" t="s">
        <v>851</v>
      </c>
      <c r="J565" s="69">
        <v>6201</v>
      </c>
      <c r="K565" s="69" t="s">
        <v>852</v>
      </c>
      <c r="L565" s="69">
        <v>6201004</v>
      </c>
      <c r="M565" s="69" t="s">
        <v>884</v>
      </c>
      <c r="N565" s="69">
        <v>2024760010276</v>
      </c>
      <c r="O565" s="69" t="s">
        <v>1639</v>
      </c>
      <c r="P565" s="69" t="s">
        <v>1640</v>
      </c>
      <c r="Q565" s="69" t="s">
        <v>1641</v>
      </c>
      <c r="R565" s="69" t="s">
        <v>1642</v>
      </c>
      <c r="S565" s="7"/>
      <c r="T565" s="7"/>
    </row>
    <row r="566" spans="1:20">
      <c r="A566" s="7"/>
      <c r="B566" s="7"/>
      <c r="C566" s="7"/>
      <c r="D566" s="7"/>
      <c r="E566" s="69">
        <v>4133</v>
      </c>
      <c r="F566" s="69">
        <v>62010040006</v>
      </c>
      <c r="G566" s="69" t="s">
        <v>1229</v>
      </c>
      <c r="H566" s="69">
        <v>62</v>
      </c>
      <c r="I566" s="69" t="s">
        <v>851</v>
      </c>
      <c r="J566" s="69">
        <v>6201</v>
      </c>
      <c r="K566" s="69" t="s">
        <v>852</v>
      </c>
      <c r="L566" s="69">
        <v>6201004</v>
      </c>
      <c r="M566" s="69" t="s">
        <v>884</v>
      </c>
      <c r="N566" s="69">
        <v>2024760010276</v>
      </c>
      <c r="O566" s="69" t="s">
        <v>1639</v>
      </c>
      <c r="P566" s="69" t="s">
        <v>1640</v>
      </c>
      <c r="Q566" s="69" t="s">
        <v>1643</v>
      </c>
      <c r="R566" s="69" t="s">
        <v>1644</v>
      </c>
      <c r="S566" s="7"/>
      <c r="T566" s="7"/>
    </row>
    <row r="567" spans="1:20">
      <c r="A567" s="7"/>
      <c r="B567" s="7"/>
      <c r="C567" s="7"/>
      <c r="D567" s="7"/>
      <c r="E567" s="69">
        <v>4133</v>
      </c>
      <c r="F567" s="69">
        <v>62010040006</v>
      </c>
      <c r="G567" s="69" t="s">
        <v>1229</v>
      </c>
      <c r="H567" s="69">
        <v>62</v>
      </c>
      <c r="I567" s="69" t="s">
        <v>851</v>
      </c>
      <c r="J567" s="69">
        <v>6201</v>
      </c>
      <c r="K567" s="69" t="s">
        <v>852</v>
      </c>
      <c r="L567" s="69">
        <v>6201004</v>
      </c>
      <c r="M567" s="69" t="s">
        <v>884</v>
      </c>
      <c r="N567" s="69">
        <v>2024760010276</v>
      </c>
      <c r="O567" s="69" t="s">
        <v>1639</v>
      </c>
      <c r="P567" s="69" t="s">
        <v>1640</v>
      </c>
      <c r="Q567" s="69" t="s">
        <v>1645</v>
      </c>
      <c r="R567" s="69" t="s">
        <v>1602</v>
      </c>
      <c r="S567" s="7"/>
      <c r="T567" s="7"/>
    </row>
    <row r="568" spans="1:20">
      <c r="A568" s="7"/>
      <c r="B568" s="7"/>
      <c r="C568" s="7"/>
      <c r="D568" s="7"/>
      <c r="E568" s="69">
        <v>4133</v>
      </c>
      <c r="F568" s="69">
        <v>62010040006</v>
      </c>
      <c r="G568" s="69" t="s">
        <v>1229</v>
      </c>
      <c r="H568" s="69">
        <v>62</v>
      </c>
      <c r="I568" s="69" t="s">
        <v>851</v>
      </c>
      <c r="J568" s="69">
        <v>6201</v>
      </c>
      <c r="K568" s="69" t="s">
        <v>852</v>
      </c>
      <c r="L568" s="69">
        <v>6201004</v>
      </c>
      <c r="M568" s="69" t="s">
        <v>884</v>
      </c>
      <c r="N568" s="69">
        <v>2024760010276</v>
      </c>
      <c r="O568" s="69" t="s">
        <v>1639</v>
      </c>
      <c r="P568" s="69" t="s">
        <v>1640</v>
      </c>
      <c r="Q568" s="69" t="s">
        <v>1646</v>
      </c>
      <c r="R568" s="69" t="s">
        <v>1647</v>
      </c>
      <c r="S568" s="7"/>
      <c r="T568" s="7"/>
    </row>
    <row r="569" spans="1:20">
      <c r="A569" s="7"/>
      <c r="B569" s="7"/>
      <c r="C569" s="7"/>
      <c r="D569" s="7"/>
      <c r="E569" s="69">
        <v>4133</v>
      </c>
      <c r="F569" s="69">
        <v>62020010013</v>
      </c>
      <c r="G569" s="69" t="s">
        <v>1047</v>
      </c>
      <c r="H569" s="69">
        <v>62</v>
      </c>
      <c r="I569" s="69" t="s">
        <v>851</v>
      </c>
      <c r="J569" s="69">
        <v>6202</v>
      </c>
      <c r="K569" s="69" t="s">
        <v>1048</v>
      </c>
      <c r="L569" s="69">
        <v>6202001</v>
      </c>
      <c r="M569" s="69" t="s">
        <v>1049</v>
      </c>
      <c r="N569" s="69">
        <v>2024760010307</v>
      </c>
      <c r="O569" s="69" t="s">
        <v>1648</v>
      </c>
      <c r="P569" s="69" t="s">
        <v>1649</v>
      </c>
      <c r="Q569" s="69" t="s">
        <v>1650</v>
      </c>
      <c r="R569" s="69" t="s">
        <v>1651</v>
      </c>
      <c r="S569" s="7"/>
      <c r="T569" s="7"/>
    </row>
    <row r="570" spans="1:20">
      <c r="A570" s="7"/>
      <c r="B570" s="7"/>
      <c r="C570" s="7"/>
      <c r="D570" s="7"/>
      <c r="E570" s="69">
        <v>4133</v>
      </c>
      <c r="F570" s="69">
        <v>62020010013</v>
      </c>
      <c r="G570" s="69" t="s">
        <v>1047</v>
      </c>
      <c r="H570" s="69">
        <v>62</v>
      </c>
      <c r="I570" s="69" t="s">
        <v>851</v>
      </c>
      <c r="J570" s="69">
        <v>6202</v>
      </c>
      <c r="K570" s="69" t="s">
        <v>1048</v>
      </c>
      <c r="L570" s="69">
        <v>6202001</v>
      </c>
      <c r="M570" s="69" t="s">
        <v>1049</v>
      </c>
      <c r="N570" s="69">
        <v>2024760010307</v>
      </c>
      <c r="O570" s="69" t="s">
        <v>1648</v>
      </c>
      <c r="P570" s="69" t="s">
        <v>1649</v>
      </c>
      <c r="Q570" s="69" t="s">
        <v>1652</v>
      </c>
      <c r="R570" s="69" t="s">
        <v>1653</v>
      </c>
      <c r="S570" s="7"/>
      <c r="T570" s="7"/>
    </row>
    <row r="571" spans="1:20">
      <c r="A571" s="7"/>
      <c r="B571" s="7"/>
      <c r="C571" s="7"/>
      <c r="D571" s="7"/>
      <c r="E571" s="69">
        <v>4133</v>
      </c>
      <c r="F571" s="69">
        <v>62020010013</v>
      </c>
      <c r="G571" s="69" t="s">
        <v>1047</v>
      </c>
      <c r="H571" s="69">
        <v>62</v>
      </c>
      <c r="I571" s="69" t="s">
        <v>851</v>
      </c>
      <c r="J571" s="69">
        <v>6202</v>
      </c>
      <c r="K571" s="69" t="s">
        <v>1048</v>
      </c>
      <c r="L571" s="69">
        <v>6202001</v>
      </c>
      <c r="M571" s="69" t="s">
        <v>1049</v>
      </c>
      <c r="N571" s="69">
        <v>2024760010307</v>
      </c>
      <c r="O571" s="69" t="s">
        <v>1648</v>
      </c>
      <c r="P571" s="69" t="s">
        <v>1649</v>
      </c>
      <c r="Q571" s="69" t="s">
        <v>1654</v>
      </c>
      <c r="R571" s="69" t="s">
        <v>1655</v>
      </c>
      <c r="S571" s="7"/>
      <c r="T571" s="7"/>
    </row>
    <row r="572" spans="1:20">
      <c r="A572" s="7"/>
      <c r="B572" s="7"/>
      <c r="C572" s="7"/>
      <c r="D572" s="7"/>
      <c r="E572" s="69">
        <v>4133</v>
      </c>
      <c r="F572" s="69">
        <v>62020010013</v>
      </c>
      <c r="G572" s="69" t="s">
        <v>1047</v>
      </c>
      <c r="H572" s="69">
        <v>62</v>
      </c>
      <c r="I572" s="69" t="s">
        <v>851</v>
      </c>
      <c r="J572" s="69">
        <v>6202</v>
      </c>
      <c r="K572" s="69" t="s">
        <v>1048</v>
      </c>
      <c r="L572" s="69">
        <v>6202001</v>
      </c>
      <c r="M572" s="69" t="s">
        <v>1049</v>
      </c>
      <c r="N572" s="69">
        <v>2024760010306</v>
      </c>
      <c r="O572" s="69" t="s">
        <v>1656</v>
      </c>
      <c r="P572" s="69" t="s">
        <v>1657</v>
      </c>
      <c r="Q572" s="69" t="s">
        <v>1658</v>
      </c>
      <c r="R572" s="69" t="s">
        <v>1659</v>
      </c>
      <c r="S572" s="7"/>
      <c r="T572" s="7"/>
    </row>
    <row r="573" spans="1:20">
      <c r="A573" s="7"/>
      <c r="B573" s="7"/>
      <c r="C573" s="7"/>
      <c r="D573" s="7"/>
      <c r="E573" s="69">
        <v>4133</v>
      </c>
      <c r="F573" s="69">
        <v>62020010013</v>
      </c>
      <c r="G573" s="69" t="s">
        <v>1047</v>
      </c>
      <c r="H573" s="69">
        <v>62</v>
      </c>
      <c r="I573" s="69" t="s">
        <v>851</v>
      </c>
      <c r="J573" s="69">
        <v>6202</v>
      </c>
      <c r="K573" s="69" t="s">
        <v>1048</v>
      </c>
      <c r="L573" s="69">
        <v>6202001</v>
      </c>
      <c r="M573" s="69" t="s">
        <v>1049</v>
      </c>
      <c r="N573" s="69">
        <v>2024760010306</v>
      </c>
      <c r="O573" s="69" t="s">
        <v>1656</v>
      </c>
      <c r="P573" s="69" t="s">
        <v>1657</v>
      </c>
      <c r="Q573" s="69" t="s">
        <v>1660</v>
      </c>
      <c r="R573" s="69" t="s">
        <v>1661</v>
      </c>
      <c r="S573" s="7"/>
      <c r="T573" s="7"/>
    </row>
    <row r="574" spans="1:20">
      <c r="A574" s="7"/>
      <c r="B574" s="7"/>
      <c r="C574" s="7"/>
      <c r="D574" s="7"/>
      <c r="E574" s="69">
        <v>4133</v>
      </c>
      <c r="F574" s="69">
        <v>62020010013</v>
      </c>
      <c r="G574" s="69" t="s">
        <v>1047</v>
      </c>
      <c r="H574" s="69">
        <v>62</v>
      </c>
      <c r="I574" s="69" t="s">
        <v>851</v>
      </c>
      <c r="J574" s="69">
        <v>6202</v>
      </c>
      <c r="K574" s="69" t="s">
        <v>1048</v>
      </c>
      <c r="L574" s="69">
        <v>6202001</v>
      </c>
      <c r="M574" s="69" t="s">
        <v>1049</v>
      </c>
      <c r="N574" s="69">
        <v>2024760010306</v>
      </c>
      <c r="O574" s="69" t="s">
        <v>1656</v>
      </c>
      <c r="P574" s="69" t="s">
        <v>1657</v>
      </c>
      <c r="Q574" s="69" t="s">
        <v>1662</v>
      </c>
      <c r="R574" s="69" t="s">
        <v>1663</v>
      </c>
      <c r="S574" s="7"/>
      <c r="T574" s="7"/>
    </row>
    <row r="575" spans="1:20">
      <c r="A575" s="7"/>
      <c r="B575" s="7"/>
      <c r="C575" s="7"/>
      <c r="D575" s="7"/>
      <c r="E575" s="69">
        <v>4133</v>
      </c>
      <c r="F575" s="69">
        <v>62020010013</v>
      </c>
      <c r="G575" s="69" t="s">
        <v>1047</v>
      </c>
      <c r="H575" s="69">
        <v>62</v>
      </c>
      <c r="I575" s="69" t="s">
        <v>851</v>
      </c>
      <c r="J575" s="69">
        <v>6202</v>
      </c>
      <c r="K575" s="69" t="s">
        <v>1048</v>
      </c>
      <c r="L575" s="69">
        <v>6202001</v>
      </c>
      <c r="M575" s="69" t="s">
        <v>1049</v>
      </c>
      <c r="N575" s="69">
        <v>2024760010277</v>
      </c>
      <c r="O575" s="69" t="s">
        <v>1664</v>
      </c>
      <c r="P575" s="69" t="s">
        <v>1665</v>
      </c>
      <c r="Q575" s="69" t="s">
        <v>1666</v>
      </c>
      <c r="R575" s="69" t="s">
        <v>1667</v>
      </c>
      <c r="S575" s="7"/>
      <c r="T575" s="7"/>
    </row>
    <row r="576" spans="1:20">
      <c r="A576" s="7"/>
      <c r="B576" s="7"/>
      <c r="C576" s="7"/>
      <c r="D576" s="7"/>
      <c r="E576" s="69">
        <v>4133</v>
      </c>
      <c r="F576" s="69">
        <v>62020010013</v>
      </c>
      <c r="G576" s="69" t="s">
        <v>1047</v>
      </c>
      <c r="H576" s="69">
        <v>62</v>
      </c>
      <c r="I576" s="69" t="s">
        <v>851</v>
      </c>
      <c r="J576" s="69">
        <v>6202</v>
      </c>
      <c r="K576" s="69" t="s">
        <v>1048</v>
      </c>
      <c r="L576" s="69">
        <v>6202001</v>
      </c>
      <c r="M576" s="69" t="s">
        <v>1049</v>
      </c>
      <c r="N576" s="69">
        <v>2024760010277</v>
      </c>
      <c r="O576" s="69" t="s">
        <v>1664</v>
      </c>
      <c r="P576" s="69" t="s">
        <v>1665</v>
      </c>
      <c r="Q576" s="69" t="s">
        <v>1668</v>
      </c>
      <c r="R576" s="69" t="s">
        <v>1669</v>
      </c>
      <c r="S576" s="7"/>
      <c r="T576" s="7"/>
    </row>
    <row r="577" spans="1:20">
      <c r="A577" s="7"/>
      <c r="B577" s="7"/>
      <c r="C577" s="7"/>
      <c r="D577" s="7"/>
      <c r="E577" s="69">
        <v>4133</v>
      </c>
      <c r="F577" s="69">
        <v>62020010013</v>
      </c>
      <c r="G577" s="69" t="s">
        <v>1047</v>
      </c>
      <c r="H577" s="69">
        <v>62</v>
      </c>
      <c r="I577" s="69" t="s">
        <v>851</v>
      </c>
      <c r="J577" s="69">
        <v>6202</v>
      </c>
      <c r="K577" s="69" t="s">
        <v>1048</v>
      </c>
      <c r="L577" s="69">
        <v>6202001</v>
      </c>
      <c r="M577" s="69" t="s">
        <v>1049</v>
      </c>
      <c r="N577" s="69">
        <v>2024760010277</v>
      </c>
      <c r="O577" s="69" t="s">
        <v>1664</v>
      </c>
      <c r="P577" s="69" t="s">
        <v>1665</v>
      </c>
      <c r="Q577" s="69" t="s">
        <v>1670</v>
      </c>
      <c r="R577" s="69" t="s">
        <v>1671</v>
      </c>
      <c r="S577" s="7"/>
      <c r="T577" s="7"/>
    </row>
    <row r="578" spans="1:20">
      <c r="A578" s="7"/>
      <c r="B578" s="7"/>
      <c r="C578" s="7"/>
      <c r="D578" s="7"/>
      <c r="E578" s="69">
        <v>4133</v>
      </c>
      <c r="F578" s="69">
        <v>62020010013</v>
      </c>
      <c r="G578" s="69" t="s">
        <v>1047</v>
      </c>
      <c r="H578" s="69">
        <v>62</v>
      </c>
      <c r="I578" s="69" t="s">
        <v>851</v>
      </c>
      <c r="J578" s="69">
        <v>6202</v>
      </c>
      <c r="K578" s="69" t="s">
        <v>1048</v>
      </c>
      <c r="L578" s="69">
        <v>6202001</v>
      </c>
      <c r="M578" s="69" t="s">
        <v>1049</v>
      </c>
      <c r="N578" s="69">
        <v>2024760010278</v>
      </c>
      <c r="O578" s="69" t="s">
        <v>1672</v>
      </c>
      <c r="P578" s="69" t="s">
        <v>1673</v>
      </c>
      <c r="Q578" s="69" t="s">
        <v>1674</v>
      </c>
      <c r="R578" s="69" t="s">
        <v>1675</v>
      </c>
      <c r="S578" s="7"/>
      <c r="T578" s="7"/>
    </row>
    <row r="579" spans="1:20">
      <c r="A579" s="7"/>
      <c r="B579" s="7"/>
      <c r="C579" s="7"/>
      <c r="D579" s="7"/>
      <c r="E579" s="69">
        <v>4133</v>
      </c>
      <c r="F579" s="69">
        <v>62020010013</v>
      </c>
      <c r="G579" s="69" t="s">
        <v>1047</v>
      </c>
      <c r="H579" s="69">
        <v>62</v>
      </c>
      <c r="I579" s="69" t="s">
        <v>851</v>
      </c>
      <c r="J579" s="69">
        <v>6202</v>
      </c>
      <c r="K579" s="69" t="s">
        <v>1048</v>
      </c>
      <c r="L579" s="69">
        <v>6202001</v>
      </c>
      <c r="M579" s="69" t="s">
        <v>1049</v>
      </c>
      <c r="N579" s="69">
        <v>2024760010278</v>
      </c>
      <c r="O579" s="69" t="s">
        <v>1672</v>
      </c>
      <c r="P579" s="69" t="s">
        <v>1673</v>
      </c>
      <c r="Q579" s="69" t="s">
        <v>1676</v>
      </c>
      <c r="R579" s="69" t="s">
        <v>1677</v>
      </c>
      <c r="S579" s="7"/>
      <c r="T579" s="7"/>
    </row>
    <row r="580" spans="1:20">
      <c r="A580" s="7"/>
      <c r="B580" s="7"/>
      <c r="C580" s="7"/>
      <c r="D580" s="7"/>
      <c r="E580" s="69">
        <v>4133</v>
      </c>
      <c r="F580" s="69">
        <v>62020010013</v>
      </c>
      <c r="G580" s="69" t="s">
        <v>1047</v>
      </c>
      <c r="H580" s="69">
        <v>62</v>
      </c>
      <c r="I580" s="69" t="s">
        <v>851</v>
      </c>
      <c r="J580" s="69">
        <v>6202</v>
      </c>
      <c r="K580" s="69" t="s">
        <v>1048</v>
      </c>
      <c r="L580" s="69">
        <v>6202001</v>
      </c>
      <c r="M580" s="69" t="s">
        <v>1049</v>
      </c>
      <c r="N580" s="69">
        <v>2024760010278</v>
      </c>
      <c r="O580" s="69" t="s">
        <v>1672</v>
      </c>
      <c r="P580" s="69" t="s">
        <v>1673</v>
      </c>
      <c r="Q580" s="69" t="s">
        <v>1678</v>
      </c>
      <c r="R580" s="69" t="s">
        <v>1679</v>
      </c>
      <c r="S580" s="7"/>
      <c r="T580" s="7"/>
    </row>
    <row r="581" spans="1:20">
      <c r="A581" s="7"/>
      <c r="B581" s="7"/>
      <c r="C581" s="7"/>
      <c r="D581" s="7"/>
      <c r="E581" s="69">
        <v>4133</v>
      </c>
      <c r="F581" s="69">
        <v>62020010013</v>
      </c>
      <c r="G581" s="69" t="s">
        <v>1047</v>
      </c>
      <c r="H581" s="69">
        <v>62</v>
      </c>
      <c r="I581" s="69" t="s">
        <v>851</v>
      </c>
      <c r="J581" s="69">
        <v>6202</v>
      </c>
      <c r="K581" s="69" t="s">
        <v>1048</v>
      </c>
      <c r="L581" s="69">
        <v>6202001</v>
      </c>
      <c r="M581" s="69" t="s">
        <v>1049</v>
      </c>
      <c r="N581" s="69">
        <v>2024760010279</v>
      </c>
      <c r="O581" s="69" t="s">
        <v>1680</v>
      </c>
      <c r="P581" s="69" t="s">
        <v>1681</v>
      </c>
      <c r="Q581" s="69" t="s">
        <v>1682</v>
      </c>
      <c r="R581" s="69" t="s">
        <v>1683</v>
      </c>
      <c r="S581" s="7"/>
      <c r="T581" s="7"/>
    </row>
    <row r="582" spans="1:20">
      <c r="A582" s="7"/>
      <c r="B582" s="7"/>
      <c r="C582" s="7"/>
      <c r="D582" s="7"/>
      <c r="E582" s="69">
        <v>4133</v>
      </c>
      <c r="F582" s="69">
        <v>62020010013</v>
      </c>
      <c r="G582" s="69" t="s">
        <v>1047</v>
      </c>
      <c r="H582" s="69">
        <v>62</v>
      </c>
      <c r="I582" s="69" t="s">
        <v>851</v>
      </c>
      <c r="J582" s="69">
        <v>6202</v>
      </c>
      <c r="K582" s="69" t="s">
        <v>1048</v>
      </c>
      <c r="L582" s="69">
        <v>6202001</v>
      </c>
      <c r="M582" s="69" t="s">
        <v>1049</v>
      </c>
      <c r="N582" s="69">
        <v>2024760010279</v>
      </c>
      <c r="O582" s="69" t="s">
        <v>1680</v>
      </c>
      <c r="P582" s="69" t="s">
        <v>1681</v>
      </c>
      <c r="Q582" s="69" t="s">
        <v>1684</v>
      </c>
      <c r="R582" s="69" t="s">
        <v>1685</v>
      </c>
      <c r="S582" s="7"/>
      <c r="T582" s="7"/>
    </row>
    <row r="583" spans="1:20">
      <c r="A583" s="7"/>
      <c r="B583" s="7"/>
      <c r="C583" s="7"/>
      <c r="D583" s="7"/>
      <c r="E583" s="69">
        <v>4133</v>
      </c>
      <c r="F583" s="69">
        <v>62020010013</v>
      </c>
      <c r="G583" s="69" t="s">
        <v>1047</v>
      </c>
      <c r="H583" s="69">
        <v>62</v>
      </c>
      <c r="I583" s="69" t="s">
        <v>851</v>
      </c>
      <c r="J583" s="69">
        <v>6202</v>
      </c>
      <c r="K583" s="69" t="s">
        <v>1048</v>
      </c>
      <c r="L583" s="69">
        <v>6202001</v>
      </c>
      <c r="M583" s="69" t="s">
        <v>1049</v>
      </c>
      <c r="N583" s="69">
        <v>2024760010279</v>
      </c>
      <c r="O583" s="69" t="s">
        <v>1680</v>
      </c>
      <c r="P583" s="69" t="s">
        <v>1681</v>
      </c>
      <c r="Q583" s="69" t="s">
        <v>1686</v>
      </c>
      <c r="R583" s="69" t="s">
        <v>1687</v>
      </c>
      <c r="S583" s="7"/>
      <c r="T583" s="7"/>
    </row>
    <row r="584" spans="1:20">
      <c r="A584" s="7"/>
      <c r="B584" s="7"/>
      <c r="C584" s="7"/>
      <c r="D584" s="7"/>
      <c r="E584" s="69">
        <v>4133</v>
      </c>
      <c r="F584" s="69">
        <v>62020010002</v>
      </c>
      <c r="G584" s="69" t="s">
        <v>1058</v>
      </c>
      <c r="H584" s="69">
        <v>62</v>
      </c>
      <c r="I584" s="69" t="s">
        <v>851</v>
      </c>
      <c r="J584" s="69">
        <v>6202</v>
      </c>
      <c r="K584" s="69" t="s">
        <v>1048</v>
      </c>
      <c r="L584" s="69">
        <v>6202001</v>
      </c>
      <c r="M584" s="69" t="s">
        <v>1049</v>
      </c>
      <c r="N584" s="69">
        <v>2024760010293</v>
      </c>
      <c r="O584" s="69" t="s">
        <v>1688</v>
      </c>
      <c r="P584" s="69" t="s">
        <v>1689</v>
      </c>
      <c r="Q584" s="69" t="s">
        <v>1690</v>
      </c>
      <c r="R584" s="69" t="s">
        <v>1691</v>
      </c>
      <c r="S584" s="7"/>
      <c r="T584" s="7"/>
    </row>
    <row r="585" spans="1:20">
      <c r="A585" s="7"/>
      <c r="B585" s="7"/>
      <c r="C585" s="7"/>
      <c r="D585" s="7"/>
      <c r="E585" s="69">
        <v>4133</v>
      </c>
      <c r="F585" s="69">
        <v>62020010002</v>
      </c>
      <c r="G585" s="69" t="s">
        <v>1058</v>
      </c>
      <c r="H585" s="69">
        <v>62</v>
      </c>
      <c r="I585" s="69" t="s">
        <v>851</v>
      </c>
      <c r="J585" s="69">
        <v>6202</v>
      </c>
      <c r="K585" s="69" t="s">
        <v>1048</v>
      </c>
      <c r="L585" s="69">
        <v>6202001</v>
      </c>
      <c r="M585" s="69" t="s">
        <v>1049</v>
      </c>
      <c r="N585" s="69">
        <v>2024760010291</v>
      </c>
      <c r="O585" s="69" t="s">
        <v>1692</v>
      </c>
      <c r="P585" s="69" t="s">
        <v>1693</v>
      </c>
      <c r="Q585" s="69" t="s">
        <v>1694</v>
      </c>
      <c r="R585" s="69" t="s">
        <v>1571</v>
      </c>
      <c r="S585" s="7"/>
      <c r="T585" s="7"/>
    </row>
    <row r="586" spans="1:20">
      <c r="A586" s="7"/>
      <c r="B586" s="7"/>
      <c r="C586" s="7"/>
      <c r="D586" s="7"/>
      <c r="E586" s="69">
        <v>4133</v>
      </c>
      <c r="F586" s="69">
        <v>62020010002</v>
      </c>
      <c r="G586" s="69" t="s">
        <v>1058</v>
      </c>
      <c r="H586" s="69">
        <v>62</v>
      </c>
      <c r="I586" s="69" t="s">
        <v>851</v>
      </c>
      <c r="J586" s="69">
        <v>6202</v>
      </c>
      <c r="K586" s="69" t="s">
        <v>1048</v>
      </c>
      <c r="L586" s="69">
        <v>6202001</v>
      </c>
      <c r="M586" s="69" t="s">
        <v>1049</v>
      </c>
      <c r="N586" s="69">
        <v>2024760010291</v>
      </c>
      <c r="O586" s="69" t="s">
        <v>1692</v>
      </c>
      <c r="P586" s="69" t="s">
        <v>1693</v>
      </c>
      <c r="Q586" s="69" t="s">
        <v>1695</v>
      </c>
      <c r="R586" s="69" t="s">
        <v>1573</v>
      </c>
      <c r="S586" s="7"/>
      <c r="T586" s="7"/>
    </row>
    <row r="587" spans="1:20">
      <c r="A587" s="7"/>
      <c r="B587" s="7"/>
      <c r="C587" s="7"/>
      <c r="D587" s="7"/>
      <c r="E587" s="69">
        <v>4133</v>
      </c>
      <c r="F587" s="69">
        <v>62020010002</v>
      </c>
      <c r="G587" s="69" t="s">
        <v>1058</v>
      </c>
      <c r="H587" s="69">
        <v>62</v>
      </c>
      <c r="I587" s="69" t="s">
        <v>851</v>
      </c>
      <c r="J587" s="69">
        <v>6202</v>
      </c>
      <c r="K587" s="69" t="s">
        <v>1048</v>
      </c>
      <c r="L587" s="69">
        <v>6202001</v>
      </c>
      <c r="M587" s="69" t="s">
        <v>1049</v>
      </c>
      <c r="N587" s="69">
        <v>2024760010291</v>
      </c>
      <c r="O587" s="69" t="s">
        <v>1692</v>
      </c>
      <c r="P587" s="69" t="s">
        <v>1693</v>
      </c>
      <c r="Q587" s="69" t="s">
        <v>1696</v>
      </c>
      <c r="R587" s="69" t="s">
        <v>1575</v>
      </c>
      <c r="S587" s="7"/>
      <c r="T587" s="7"/>
    </row>
    <row r="588" spans="1:20">
      <c r="A588" s="7"/>
      <c r="B588" s="7"/>
      <c r="C588" s="7"/>
      <c r="D588" s="7"/>
      <c r="E588" s="69">
        <v>4133</v>
      </c>
      <c r="F588" s="69">
        <v>62020010002</v>
      </c>
      <c r="G588" s="69" t="s">
        <v>1058</v>
      </c>
      <c r="H588" s="69">
        <v>62</v>
      </c>
      <c r="I588" s="69" t="s">
        <v>851</v>
      </c>
      <c r="J588" s="69">
        <v>6202</v>
      </c>
      <c r="K588" s="69" t="s">
        <v>1048</v>
      </c>
      <c r="L588" s="69">
        <v>6202001</v>
      </c>
      <c r="M588" s="69" t="s">
        <v>1049</v>
      </c>
      <c r="N588" s="69">
        <v>2024760010291</v>
      </c>
      <c r="O588" s="69" t="s">
        <v>1692</v>
      </c>
      <c r="P588" s="69" t="s">
        <v>1693</v>
      </c>
      <c r="Q588" s="69" t="s">
        <v>1697</v>
      </c>
      <c r="R588" s="69" t="s">
        <v>1577</v>
      </c>
      <c r="S588" s="7"/>
      <c r="T588" s="7"/>
    </row>
    <row r="589" spans="1:20">
      <c r="A589" s="7"/>
      <c r="B589" s="7"/>
      <c r="C589" s="7"/>
      <c r="D589" s="7"/>
      <c r="E589" s="69">
        <v>4133</v>
      </c>
      <c r="F589" s="69">
        <v>62020010002</v>
      </c>
      <c r="G589" s="69" t="s">
        <v>1058</v>
      </c>
      <c r="H589" s="69">
        <v>62</v>
      </c>
      <c r="I589" s="69" t="s">
        <v>851</v>
      </c>
      <c r="J589" s="69">
        <v>6202</v>
      </c>
      <c r="K589" s="69" t="s">
        <v>1048</v>
      </c>
      <c r="L589" s="69">
        <v>6202001</v>
      </c>
      <c r="M589" s="69" t="s">
        <v>1049</v>
      </c>
      <c r="N589" s="69">
        <v>2024760010291</v>
      </c>
      <c r="O589" s="69" t="s">
        <v>1692</v>
      </c>
      <c r="P589" s="69" t="s">
        <v>1693</v>
      </c>
      <c r="Q589" s="69" t="s">
        <v>1698</v>
      </c>
      <c r="R589" s="69" t="s">
        <v>1571</v>
      </c>
      <c r="S589" s="7"/>
      <c r="T589" s="7"/>
    </row>
    <row r="590" spans="1:20">
      <c r="A590" s="7"/>
      <c r="B590" s="7"/>
      <c r="C590" s="7"/>
      <c r="D590" s="7"/>
      <c r="E590" s="69">
        <v>4133</v>
      </c>
      <c r="F590" s="69">
        <v>62020010002</v>
      </c>
      <c r="G590" s="69" t="s">
        <v>1058</v>
      </c>
      <c r="H590" s="69">
        <v>62</v>
      </c>
      <c r="I590" s="69" t="s">
        <v>851</v>
      </c>
      <c r="J590" s="69">
        <v>6202</v>
      </c>
      <c r="K590" s="69" t="s">
        <v>1048</v>
      </c>
      <c r="L590" s="69">
        <v>6202001</v>
      </c>
      <c r="M590" s="69" t="s">
        <v>1049</v>
      </c>
      <c r="N590" s="69">
        <v>2024760010291</v>
      </c>
      <c r="O590" s="69" t="s">
        <v>1692</v>
      </c>
      <c r="P590" s="69" t="s">
        <v>1693</v>
      </c>
      <c r="Q590" s="69" t="s">
        <v>1699</v>
      </c>
      <c r="R590" s="69" t="s">
        <v>1573</v>
      </c>
      <c r="S590" s="7"/>
      <c r="T590" s="7"/>
    </row>
    <row r="591" spans="1:20">
      <c r="A591" s="7"/>
      <c r="B591" s="7"/>
      <c r="C591" s="7"/>
      <c r="D591" s="7"/>
      <c r="E591" s="69">
        <v>4133</v>
      </c>
      <c r="F591" s="69">
        <v>62020010002</v>
      </c>
      <c r="G591" s="69" t="s">
        <v>1058</v>
      </c>
      <c r="H591" s="69">
        <v>62</v>
      </c>
      <c r="I591" s="69" t="s">
        <v>851</v>
      </c>
      <c r="J591" s="69">
        <v>6202</v>
      </c>
      <c r="K591" s="69" t="s">
        <v>1048</v>
      </c>
      <c r="L591" s="69">
        <v>6202001</v>
      </c>
      <c r="M591" s="69" t="s">
        <v>1049</v>
      </c>
      <c r="N591" s="69">
        <v>2024760010291</v>
      </c>
      <c r="O591" s="69" t="s">
        <v>1692</v>
      </c>
      <c r="P591" s="69" t="s">
        <v>1693</v>
      </c>
      <c r="Q591" s="69" t="s">
        <v>1700</v>
      </c>
      <c r="R591" s="69" t="s">
        <v>1575</v>
      </c>
      <c r="S591" s="7"/>
      <c r="T591" s="7"/>
    </row>
    <row r="592" spans="1:20">
      <c r="A592" s="7"/>
      <c r="B592" s="7"/>
      <c r="C592" s="7"/>
      <c r="D592" s="7"/>
      <c r="E592" s="69">
        <v>4133</v>
      </c>
      <c r="F592" s="69">
        <v>62020010002</v>
      </c>
      <c r="G592" s="69" t="s">
        <v>1058</v>
      </c>
      <c r="H592" s="69">
        <v>62</v>
      </c>
      <c r="I592" s="69" t="s">
        <v>851</v>
      </c>
      <c r="J592" s="69">
        <v>6202</v>
      </c>
      <c r="K592" s="69" t="s">
        <v>1048</v>
      </c>
      <c r="L592" s="69">
        <v>6202001</v>
      </c>
      <c r="M592" s="69" t="s">
        <v>1049</v>
      </c>
      <c r="N592" s="69">
        <v>2024760010299</v>
      </c>
      <c r="O592" s="69" t="s">
        <v>1701</v>
      </c>
      <c r="P592" s="69" t="s">
        <v>1702</v>
      </c>
      <c r="Q592" s="69" t="s">
        <v>1703</v>
      </c>
      <c r="R592" s="69" t="s">
        <v>1704</v>
      </c>
      <c r="S592" s="7"/>
      <c r="T592" s="7"/>
    </row>
    <row r="593" spans="1:20">
      <c r="A593" s="7"/>
      <c r="B593" s="7"/>
      <c r="C593" s="7"/>
      <c r="D593" s="7"/>
      <c r="E593" s="69">
        <v>4133</v>
      </c>
      <c r="F593" s="69">
        <v>61020050001</v>
      </c>
      <c r="G593" s="69" t="s">
        <v>1253</v>
      </c>
      <c r="H593" s="69">
        <v>61</v>
      </c>
      <c r="I593" s="69" t="s">
        <v>1213</v>
      </c>
      <c r="J593" s="69">
        <v>6102</v>
      </c>
      <c r="K593" s="69" t="s">
        <v>1214</v>
      </c>
      <c r="L593" s="69">
        <v>6102005</v>
      </c>
      <c r="M593" s="69" t="s">
        <v>1254</v>
      </c>
      <c r="N593" s="69">
        <v>2024760010281</v>
      </c>
      <c r="O593" s="69" t="s">
        <v>1705</v>
      </c>
      <c r="P593" s="69" t="s">
        <v>1706</v>
      </c>
      <c r="Q593" s="69" t="s">
        <v>1707</v>
      </c>
      <c r="R593" s="69" t="s">
        <v>1708</v>
      </c>
      <c r="S593" s="7"/>
      <c r="T593" s="7"/>
    </row>
    <row r="594" spans="1:20">
      <c r="A594" s="7"/>
      <c r="B594" s="7"/>
      <c r="C594" s="7"/>
      <c r="D594" s="7"/>
      <c r="E594" s="69">
        <v>4133</v>
      </c>
      <c r="F594" s="69">
        <v>61020050001</v>
      </c>
      <c r="G594" s="69" t="s">
        <v>1253</v>
      </c>
      <c r="H594" s="69">
        <v>61</v>
      </c>
      <c r="I594" s="69" t="s">
        <v>1213</v>
      </c>
      <c r="J594" s="69">
        <v>6102</v>
      </c>
      <c r="K594" s="69" t="s">
        <v>1214</v>
      </c>
      <c r="L594" s="69">
        <v>6102005</v>
      </c>
      <c r="M594" s="69" t="s">
        <v>1254</v>
      </c>
      <c r="N594" s="69">
        <v>2024760010281</v>
      </c>
      <c r="O594" s="69" t="s">
        <v>1705</v>
      </c>
      <c r="P594" s="69" t="s">
        <v>1706</v>
      </c>
      <c r="Q594" s="69" t="s">
        <v>1709</v>
      </c>
      <c r="R594" s="69" t="s">
        <v>1589</v>
      </c>
      <c r="S594" s="7"/>
      <c r="T594" s="7"/>
    </row>
    <row r="595" spans="1:20">
      <c r="A595" s="7"/>
      <c r="B595" s="7"/>
      <c r="C595" s="7"/>
      <c r="D595" s="7"/>
      <c r="E595" s="69">
        <v>4133</v>
      </c>
      <c r="F595" s="69">
        <v>61020050001</v>
      </c>
      <c r="G595" s="69" t="s">
        <v>1253</v>
      </c>
      <c r="H595" s="69">
        <v>61</v>
      </c>
      <c r="I595" s="69" t="s">
        <v>1213</v>
      </c>
      <c r="J595" s="69">
        <v>6102</v>
      </c>
      <c r="K595" s="69" t="s">
        <v>1214</v>
      </c>
      <c r="L595" s="69">
        <v>6102005</v>
      </c>
      <c r="M595" s="69" t="s">
        <v>1254</v>
      </c>
      <c r="N595" s="69">
        <v>2024760010281</v>
      </c>
      <c r="O595" s="69" t="s">
        <v>1705</v>
      </c>
      <c r="P595" s="69" t="s">
        <v>1706</v>
      </c>
      <c r="Q595" s="69" t="s">
        <v>1710</v>
      </c>
      <c r="R595" s="69" t="s">
        <v>1711</v>
      </c>
      <c r="S595" s="7"/>
      <c r="T595" s="7"/>
    </row>
    <row r="596" spans="1:20">
      <c r="A596" s="7"/>
      <c r="B596" s="7"/>
      <c r="C596" s="7"/>
      <c r="D596" s="7"/>
      <c r="E596" s="69">
        <v>4133</v>
      </c>
      <c r="F596" s="69">
        <v>61020050001</v>
      </c>
      <c r="G596" s="69" t="s">
        <v>1253</v>
      </c>
      <c r="H596" s="69">
        <v>61</v>
      </c>
      <c r="I596" s="69" t="s">
        <v>1213</v>
      </c>
      <c r="J596" s="69">
        <v>6102</v>
      </c>
      <c r="K596" s="69" t="s">
        <v>1214</v>
      </c>
      <c r="L596" s="69">
        <v>6102005</v>
      </c>
      <c r="M596" s="69" t="s">
        <v>1254</v>
      </c>
      <c r="N596" s="69">
        <v>2024760010281</v>
      </c>
      <c r="O596" s="69" t="s">
        <v>1705</v>
      </c>
      <c r="P596" s="69" t="s">
        <v>1706</v>
      </c>
      <c r="Q596" s="69" t="s">
        <v>1712</v>
      </c>
      <c r="R596" s="69" t="s">
        <v>1589</v>
      </c>
      <c r="S596" s="7"/>
      <c r="T596" s="7"/>
    </row>
    <row r="597" spans="1:20">
      <c r="A597" s="7"/>
      <c r="B597" s="7"/>
      <c r="C597" s="7"/>
      <c r="D597" s="7"/>
      <c r="E597" s="69">
        <v>4133</v>
      </c>
      <c r="F597" s="69">
        <v>61020050001</v>
      </c>
      <c r="G597" s="69" t="s">
        <v>1253</v>
      </c>
      <c r="H597" s="69">
        <v>61</v>
      </c>
      <c r="I597" s="69" t="s">
        <v>1213</v>
      </c>
      <c r="J597" s="69">
        <v>6102</v>
      </c>
      <c r="K597" s="69" t="s">
        <v>1214</v>
      </c>
      <c r="L597" s="69">
        <v>6102005</v>
      </c>
      <c r="M597" s="69" t="s">
        <v>1254</v>
      </c>
      <c r="N597" s="69">
        <v>2024760010281</v>
      </c>
      <c r="O597" s="69" t="s">
        <v>1705</v>
      </c>
      <c r="P597" s="69" t="s">
        <v>1706</v>
      </c>
      <c r="Q597" s="69" t="s">
        <v>1713</v>
      </c>
      <c r="R597" s="69" t="s">
        <v>1589</v>
      </c>
      <c r="S597" s="7"/>
      <c r="T597" s="7"/>
    </row>
    <row r="598" spans="1:20">
      <c r="A598" s="7"/>
      <c r="B598" s="7"/>
      <c r="C598" s="7"/>
      <c r="D598" s="7"/>
      <c r="E598" s="69">
        <v>4133</v>
      </c>
      <c r="F598" s="69">
        <v>61020050001</v>
      </c>
      <c r="G598" s="69" t="s">
        <v>1253</v>
      </c>
      <c r="H598" s="69">
        <v>61</v>
      </c>
      <c r="I598" s="69" t="s">
        <v>1213</v>
      </c>
      <c r="J598" s="69">
        <v>6102</v>
      </c>
      <c r="K598" s="69" t="s">
        <v>1214</v>
      </c>
      <c r="L598" s="69">
        <v>6102005</v>
      </c>
      <c r="M598" s="69" t="s">
        <v>1254</v>
      </c>
      <c r="N598" s="69">
        <v>2024760010281</v>
      </c>
      <c r="O598" s="69" t="s">
        <v>1705</v>
      </c>
      <c r="P598" s="69" t="s">
        <v>1706</v>
      </c>
      <c r="Q598" s="69" t="s">
        <v>1714</v>
      </c>
      <c r="R598" s="69" t="s">
        <v>1589</v>
      </c>
      <c r="S598" s="7"/>
      <c r="T598" s="7"/>
    </row>
    <row r="599" spans="1:20">
      <c r="A599" s="7"/>
      <c r="B599" s="7"/>
      <c r="C599" s="7"/>
      <c r="D599" s="7"/>
      <c r="E599" s="69">
        <v>4133</v>
      </c>
      <c r="F599" s="69">
        <v>61020050001</v>
      </c>
      <c r="G599" s="69" t="s">
        <v>1253</v>
      </c>
      <c r="H599" s="69">
        <v>61</v>
      </c>
      <c r="I599" s="69" t="s">
        <v>1213</v>
      </c>
      <c r="J599" s="69">
        <v>6102</v>
      </c>
      <c r="K599" s="69" t="s">
        <v>1214</v>
      </c>
      <c r="L599" s="69">
        <v>6102005</v>
      </c>
      <c r="M599" s="69" t="s">
        <v>1254</v>
      </c>
      <c r="N599" s="69">
        <v>2024760010282</v>
      </c>
      <c r="O599" s="69" t="s">
        <v>1715</v>
      </c>
      <c r="P599" s="69" t="s">
        <v>1716</v>
      </c>
      <c r="Q599" s="69" t="s">
        <v>1717</v>
      </c>
      <c r="R599" s="69" t="s">
        <v>1718</v>
      </c>
      <c r="S599" s="7"/>
      <c r="T599" s="7"/>
    </row>
    <row r="600" spans="1:20">
      <c r="A600" s="7"/>
      <c r="B600" s="7"/>
      <c r="C600" s="7"/>
      <c r="D600" s="7"/>
      <c r="E600" s="69">
        <v>4133</v>
      </c>
      <c r="F600" s="69">
        <v>61020050001</v>
      </c>
      <c r="G600" s="69" t="s">
        <v>1253</v>
      </c>
      <c r="H600" s="69">
        <v>61</v>
      </c>
      <c r="I600" s="69" t="s">
        <v>1213</v>
      </c>
      <c r="J600" s="69">
        <v>6102</v>
      </c>
      <c r="K600" s="69" t="s">
        <v>1214</v>
      </c>
      <c r="L600" s="69">
        <v>6102005</v>
      </c>
      <c r="M600" s="69" t="s">
        <v>1254</v>
      </c>
      <c r="N600" s="69">
        <v>2024760010282</v>
      </c>
      <c r="O600" s="69" t="s">
        <v>1715</v>
      </c>
      <c r="P600" s="69" t="s">
        <v>1716</v>
      </c>
      <c r="Q600" s="69" t="s">
        <v>1719</v>
      </c>
      <c r="R600" s="69" t="s">
        <v>1589</v>
      </c>
      <c r="S600" s="7"/>
      <c r="T600" s="7"/>
    </row>
    <row r="601" spans="1:20">
      <c r="A601" s="7"/>
      <c r="B601" s="7"/>
      <c r="C601" s="7"/>
      <c r="D601" s="7"/>
      <c r="E601" s="69">
        <v>4133</v>
      </c>
      <c r="F601" s="69">
        <v>61020050001</v>
      </c>
      <c r="G601" s="69" t="s">
        <v>1253</v>
      </c>
      <c r="H601" s="69">
        <v>61</v>
      </c>
      <c r="I601" s="69" t="s">
        <v>1213</v>
      </c>
      <c r="J601" s="69">
        <v>6102</v>
      </c>
      <c r="K601" s="69" t="s">
        <v>1214</v>
      </c>
      <c r="L601" s="69">
        <v>6102005</v>
      </c>
      <c r="M601" s="69" t="s">
        <v>1254</v>
      </c>
      <c r="N601" s="69">
        <v>2024760010282</v>
      </c>
      <c r="O601" s="69" t="s">
        <v>1715</v>
      </c>
      <c r="P601" s="69" t="s">
        <v>1716</v>
      </c>
      <c r="Q601" s="69" t="s">
        <v>1720</v>
      </c>
      <c r="R601" s="69" t="s">
        <v>1591</v>
      </c>
      <c r="S601" s="7"/>
      <c r="T601" s="7"/>
    </row>
    <row r="602" spans="1:20">
      <c r="A602" s="7"/>
      <c r="B602" s="7"/>
      <c r="C602" s="7"/>
      <c r="D602" s="7"/>
      <c r="E602" s="69">
        <v>4133</v>
      </c>
      <c r="F602" s="69">
        <v>61020050001</v>
      </c>
      <c r="G602" s="69" t="s">
        <v>1253</v>
      </c>
      <c r="H602" s="69">
        <v>61</v>
      </c>
      <c r="I602" s="69" t="s">
        <v>1213</v>
      </c>
      <c r="J602" s="69">
        <v>6102</v>
      </c>
      <c r="K602" s="69" t="s">
        <v>1214</v>
      </c>
      <c r="L602" s="69">
        <v>6102005</v>
      </c>
      <c r="M602" s="69" t="s">
        <v>1254</v>
      </c>
      <c r="N602" s="69">
        <v>2024760010282</v>
      </c>
      <c r="O602" s="69" t="s">
        <v>1715</v>
      </c>
      <c r="P602" s="69" t="s">
        <v>1716</v>
      </c>
      <c r="Q602" s="69" t="s">
        <v>1721</v>
      </c>
      <c r="R602" s="69" t="s">
        <v>1589</v>
      </c>
      <c r="S602" s="7"/>
      <c r="T602" s="7"/>
    </row>
    <row r="603" spans="1:20">
      <c r="A603" s="7"/>
      <c r="B603" s="7"/>
      <c r="C603" s="7"/>
      <c r="D603" s="7"/>
      <c r="E603" s="69">
        <v>4133</v>
      </c>
      <c r="F603" s="69">
        <v>62020010002</v>
      </c>
      <c r="G603" s="69" t="s">
        <v>1058</v>
      </c>
      <c r="H603" s="69">
        <v>62</v>
      </c>
      <c r="I603" s="69" t="s">
        <v>851</v>
      </c>
      <c r="J603" s="69">
        <v>6202</v>
      </c>
      <c r="K603" s="69" t="s">
        <v>1048</v>
      </c>
      <c r="L603" s="69">
        <v>6202001</v>
      </c>
      <c r="M603" s="69" t="s">
        <v>1049</v>
      </c>
      <c r="N603" s="69">
        <v>2024760010292</v>
      </c>
      <c r="O603" s="69" t="s">
        <v>1722</v>
      </c>
      <c r="P603" s="69" t="s">
        <v>1723</v>
      </c>
      <c r="Q603" s="69" t="s">
        <v>1724</v>
      </c>
      <c r="R603" s="69" t="s">
        <v>1725</v>
      </c>
      <c r="S603" s="7"/>
      <c r="T603" s="7"/>
    </row>
    <row r="604" spans="1:20">
      <c r="A604" s="7"/>
      <c r="B604" s="7"/>
      <c r="C604" s="7"/>
      <c r="D604" s="7"/>
      <c r="E604" s="69">
        <v>4133</v>
      </c>
      <c r="F604" s="69">
        <v>62010040006</v>
      </c>
      <c r="G604" s="69" t="s">
        <v>1229</v>
      </c>
      <c r="H604" s="69">
        <v>62</v>
      </c>
      <c r="I604" s="69" t="s">
        <v>851</v>
      </c>
      <c r="J604" s="69">
        <v>6201</v>
      </c>
      <c r="K604" s="69" t="s">
        <v>852</v>
      </c>
      <c r="L604" s="69">
        <v>6201004</v>
      </c>
      <c r="M604" s="69" t="s">
        <v>884</v>
      </c>
      <c r="N604" s="69">
        <v>2024760010273</v>
      </c>
      <c r="O604" s="69" t="s">
        <v>1726</v>
      </c>
      <c r="P604" s="69" t="s">
        <v>1727</v>
      </c>
      <c r="Q604" s="69" t="s">
        <v>1728</v>
      </c>
      <c r="R604" s="69" t="s">
        <v>1729</v>
      </c>
      <c r="S604" s="7"/>
      <c r="T604" s="7"/>
    </row>
    <row r="605" spans="1:20">
      <c r="A605" s="7"/>
      <c r="B605" s="7"/>
      <c r="C605" s="7"/>
      <c r="D605" s="7"/>
      <c r="E605" s="69">
        <v>4133</v>
      </c>
      <c r="F605" s="69">
        <v>62010040006</v>
      </c>
      <c r="G605" s="69" t="s">
        <v>1229</v>
      </c>
      <c r="H605" s="69">
        <v>62</v>
      </c>
      <c r="I605" s="69" t="s">
        <v>851</v>
      </c>
      <c r="J605" s="69">
        <v>6201</v>
      </c>
      <c r="K605" s="69" t="s">
        <v>852</v>
      </c>
      <c r="L605" s="69">
        <v>6201004</v>
      </c>
      <c r="M605" s="69" t="s">
        <v>884</v>
      </c>
      <c r="N605" s="69">
        <v>2024760010273</v>
      </c>
      <c r="O605" s="69" t="s">
        <v>1726</v>
      </c>
      <c r="P605" s="69" t="s">
        <v>1727</v>
      </c>
      <c r="Q605" s="69" t="s">
        <v>1730</v>
      </c>
      <c r="R605" s="69" t="s">
        <v>1600</v>
      </c>
      <c r="S605" s="7"/>
      <c r="T605" s="7"/>
    </row>
    <row r="606" spans="1:20">
      <c r="A606" s="7"/>
      <c r="B606" s="7"/>
      <c r="C606" s="7"/>
      <c r="D606" s="7"/>
      <c r="E606" s="69">
        <v>4133</v>
      </c>
      <c r="F606" s="69">
        <v>62010040006</v>
      </c>
      <c r="G606" s="69" t="s">
        <v>1229</v>
      </c>
      <c r="H606" s="69">
        <v>62</v>
      </c>
      <c r="I606" s="69" t="s">
        <v>851</v>
      </c>
      <c r="J606" s="69">
        <v>6201</v>
      </c>
      <c r="K606" s="69" t="s">
        <v>852</v>
      </c>
      <c r="L606" s="69">
        <v>6201004</v>
      </c>
      <c r="M606" s="69" t="s">
        <v>884</v>
      </c>
      <c r="N606" s="69">
        <v>2024760010273</v>
      </c>
      <c r="O606" s="69" t="s">
        <v>1726</v>
      </c>
      <c r="P606" s="69" t="s">
        <v>1727</v>
      </c>
      <c r="Q606" s="69" t="s">
        <v>1731</v>
      </c>
      <c r="R606" s="69" t="s">
        <v>1602</v>
      </c>
      <c r="S606" s="7"/>
      <c r="T606" s="7"/>
    </row>
    <row r="607" spans="1:20">
      <c r="A607" s="7"/>
      <c r="B607" s="7"/>
      <c r="C607" s="7"/>
      <c r="D607" s="7"/>
      <c r="E607" s="69">
        <v>4133</v>
      </c>
      <c r="F607" s="69">
        <v>62020010003</v>
      </c>
      <c r="G607" s="69" t="s">
        <v>1222</v>
      </c>
      <c r="H607" s="69">
        <v>62</v>
      </c>
      <c r="I607" s="69" t="s">
        <v>851</v>
      </c>
      <c r="J607" s="69">
        <v>6202</v>
      </c>
      <c r="K607" s="69" t="s">
        <v>1048</v>
      </c>
      <c r="L607" s="69">
        <v>6202001</v>
      </c>
      <c r="M607" s="69" t="s">
        <v>1049</v>
      </c>
      <c r="N607" s="69">
        <v>2024760010274</v>
      </c>
      <c r="O607" s="69" t="s">
        <v>1732</v>
      </c>
      <c r="P607" s="69" t="s">
        <v>1733</v>
      </c>
      <c r="Q607" s="69" t="s">
        <v>1734</v>
      </c>
      <c r="R607" s="69" t="s">
        <v>1226</v>
      </c>
      <c r="S607" s="7"/>
      <c r="T607" s="7"/>
    </row>
    <row r="608" spans="1:20">
      <c r="A608" s="7"/>
      <c r="B608" s="7"/>
      <c r="C608" s="7"/>
      <c r="D608" s="7"/>
      <c r="E608" s="69">
        <v>4133</v>
      </c>
      <c r="F608" s="69">
        <v>62020010003</v>
      </c>
      <c r="G608" s="69" t="s">
        <v>1222</v>
      </c>
      <c r="H608" s="69">
        <v>62</v>
      </c>
      <c r="I608" s="69" t="s">
        <v>851</v>
      </c>
      <c r="J608" s="69">
        <v>6202</v>
      </c>
      <c r="K608" s="69" t="s">
        <v>1048</v>
      </c>
      <c r="L608" s="69">
        <v>6202001</v>
      </c>
      <c r="M608" s="69" t="s">
        <v>1049</v>
      </c>
      <c r="N608" s="69">
        <v>2024760010274</v>
      </c>
      <c r="O608" s="69" t="s">
        <v>1732</v>
      </c>
      <c r="P608" s="69" t="s">
        <v>1733</v>
      </c>
      <c r="Q608" s="69" t="s">
        <v>1735</v>
      </c>
      <c r="R608" s="69" t="s">
        <v>1736</v>
      </c>
      <c r="S608" s="7"/>
      <c r="T608" s="7"/>
    </row>
    <row r="609" spans="1:20">
      <c r="A609" s="7"/>
      <c r="B609" s="7"/>
      <c r="C609" s="7"/>
      <c r="D609" s="7"/>
      <c r="E609" s="69">
        <v>4133</v>
      </c>
      <c r="F609" s="69">
        <v>62020010003</v>
      </c>
      <c r="G609" s="69" t="s">
        <v>1222</v>
      </c>
      <c r="H609" s="69">
        <v>62</v>
      </c>
      <c r="I609" s="69" t="s">
        <v>851</v>
      </c>
      <c r="J609" s="69">
        <v>6202</v>
      </c>
      <c r="K609" s="69" t="s">
        <v>1048</v>
      </c>
      <c r="L609" s="69">
        <v>6202001</v>
      </c>
      <c r="M609" s="69" t="s">
        <v>1049</v>
      </c>
      <c r="N609" s="69">
        <v>2024760010274</v>
      </c>
      <c r="O609" s="69" t="s">
        <v>1732</v>
      </c>
      <c r="P609" s="69" t="s">
        <v>1733</v>
      </c>
      <c r="Q609" s="69" t="s">
        <v>1737</v>
      </c>
      <c r="R609" s="69" t="s">
        <v>1738</v>
      </c>
      <c r="S609" s="7"/>
      <c r="T609" s="7"/>
    </row>
    <row r="610" spans="1:20">
      <c r="A610" s="7"/>
      <c r="B610" s="7"/>
      <c r="C610" s="7"/>
      <c r="D610" s="7"/>
      <c r="E610" s="69">
        <v>4133</v>
      </c>
      <c r="F610" s="69">
        <v>62020010003</v>
      </c>
      <c r="G610" s="69" t="s">
        <v>1222</v>
      </c>
      <c r="H610" s="69">
        <v>62</v>
      </c>
      <c r="I610" s="69" t="s">
        <v>851</v>
      </c>
      <c r="J610" s="69">
        <v>6202</v>
      </c>
      <c r="K610" s="69" t="s">
        <v>1048</v>
      </c>
      <c r="L610" s="69">
        <v>6202001</v>
      </c>
      <c r="M610" s="69" t="s">
        <v>1049</v>
      </c>
      <c r="N610" s="69">
        <v>2024760010274</v>
      </c>
      <c r="O610" s="69" t="s">
        <v>1732</v>
      </c>
      <c r="P610" s="69" t="s">
        <v>1733</v>
      </c>
      <c r="Q610" s="69" t="s">
        <v>1739</v>
      </c>
      <c r="R610" s="69" t="s">
        <v>1740</v>
      </c>
      <c r="S610" s="7"/>
      <c r="T610" s="7"/>
    </row>
    <row r="611" spans="1:20">
      <c r="A611" s="7"/>
      <c r="B611" s="7"/>
      <c r="C611" s="7"/>
      <c r="D611" s="7"/>
      <c r="E611" s="69">
        <v>4133</v>
      </c>
      <c r="F611" s="69">
        <v>61020050001</v>
      </c>
      <c r="G611" s="69" t="s">
        <v>1253</v>
      </c>
      <c r="H611" s="69">
        <v>61</v>
      </c>
      <c r="I611" s="69" t="s">
        <v>1213</v>
      </c>
      <c r="J611" s="69">
        <v>6102</v>
      </c>
      <c r="K611" s="69" t="s">
        <v>1214</v>
      </c>
      <c r="L611" s="69">
        <v>6102005</v>
      </c>
      <c r="M611" s="69" t="s">
        <v>1254</v>
      </c>
      <c r="N611" s="69">
        <v>2024760010290</v>
      </c>
      <c r="O611" s="69" t="s">
        <v>1741</v>
      </c>
      <c r="P611" s="69" t="s">
        <v>1742</v>
      </c>
      <c r="Q611" s="69" t="s">
        <v>1743</v>
      </c>
      <c r="R611" s="69" t="s">
        <v>1744</v>
      </c>
      <c r="S611" s="7"/>
      <c r="T611" s="7"/>
    </row>
    <row r="612" spans="1:20">
      <c r="A612" s="7"/>
      <c r="B612" s="7"/>
      <c r="C612" s="7"/>
      <c r="D612" s="7"/>
      <c r="E612" s="69">
        <v>4133</v>
      </c>
      <c r="F612" s="69">
        <v>61020050001</v>
      </c>
      <c r="G612" s="69" t="s">
        <v>1253</v>
      </c>
      <c r="H612" s="69">
        <v>61</v>
      </c>
      <c r="I612" s="69" t="s">
        <v>1213</v>
      </c>
      <c r="J612" s="69">
        <v>6102</v>
      </c>
      <c r="K612" s="69" t="s">
        <v>1214</v>
      </c>
      <c r="L612" s="69">
        <v>6102005</v>
      </c>
      <c r="M612" s="69" t="s">
        <v>1254</v>
      </c>
      <c r="N612" s="69">
        <v>2024760010290</v>
      </c>
      <c r="O612" s="69" t="s">
        <v>1741</v>
      </c>
      <c r="P612" s="69" t="s">
        <v>1742</v>
      </c>
      <c r="Q612" s="69" t="s">
        <v>1745</v>
      </c>
      <c r="R612" s="69" t="s">
        <v>1589</v>
      </c>
      <c r="S612" s="7"/>
      <c r="T612" s="7"/>
    </row>
    <row r="613" spans="1:20">
      <c r="A613" s="7"/>
      <c r="B613" s="7"/>
      <c r="C613" s="7"/>
      <c r="D613" s="7"/>
      <c r="E613" s="69">
        <v>4133</v>
      </c>
      <c r="F613" s="69">
        <v>61020050001</v>
      </c>
      <c r="G613" s="69" t="s">
        <v>1253</v>
      </c>
      <c r="H613" s="69">
        <v>61</v>
      </c>
      <c r="I613" s="69" t="s">
        <v>1213</v>
      </c>
      <c r="J613" s="69">
        <v>6102</v>
      </c>
      <c r="K613" s="69" t="s">
        <v>1214</v>
      </c>
      <c r="L613" s="69">
        <v>6102005</v>
      </c>
      <c r="M613" s="69" t="s">
        <v>1254</v>
      </c>
      <c r="N613" s="69">
        <v>2024760010290</v>
      </c>
      <c r="O613" s="69" t="s">
        <v>1741</v>
      </c>
      <c r="P613" s="69" t="s">
        <v>1742</v>
      </c>
      <c r="Q613" s="69" t="s">
        <v>1746</v>
      </c>
      <c r="R613" s="69" t="s">
        <v>1591</v>
      </c>
      <c r="S613" s="7"/>
      <c r="T613" s="7"/>
    </row>
    <row r="614" spans="1:20">
      <c r="A614" s="7"/>
      <c r="B614" s="7"/>
      <c r="C614" s="7"/>
      <c r="D614" s="7"/>
      <c r="E614" s="69">
        <v>4133</v>
      </c>
      <c r="F614" s="69">
        <v>61020050001</v>
      </c>
      <c r="G614" s="69" t="s">
        <v>1253</v>
      </c>
      <c r="H614" s="69">
        <v>61</v>
      </c>
      <c r="I614" s="69" t="s">
        <v>1213</v>
      </c>
      <c r="J614" s="69">
        <v>6102</v>
      </c>
      <c r="K614" s="69" t="s">
        <v>1214</v>
      </c>
      <c r="L614" s="69">
        <v>6102005</v>
      </c>
      <c r="M614" s="69" t="s">
        <v>1254</v>
      </c>
      <c r="N614" s="69">
        <v>2024760010290</v>
      </c>
      <c r="O614" s="69" t="s">
        <v>1741</v>
      </c>
      <c r="P614" s="69" t="s">
        <v>1742</v>
      </c>
      <c r="Q614" s="69" t="s">
        <v>1747</v>
      </c>
      <c r="R614" s="69" t="s">
        <v>1589</v>
      </c>
      <c r="S614" s="7"/>
      <c r="T614" s="7"/>
    </row>
    <row r="615" spans="1:20">
      <c r="A615" s="7"/>
      <c r="B615" s="7"/>
      <c r="C615" s="7"/>
      <c r="D615" s="7"/>
      <c r="E615" s="69">
        <v>4133</v>
      </c>
      <c r="F615" s="69">
        <v>61020050001</v>
      </c>
      <c r="G615" s="69" t="s">
        <v>1253</v>
      </c>
      <c r="H615" s="69">
        <v>61</v>
      </c>
      <c r="I615" s="69" t="s">
        <v>1213</v>
      </c>
      <c r="J615" s="69">
        <v>6102</v>
      </c>
      <c r="K615" s="69" t="s">
        <v>1214</v>
      </c>
      <c r="L615" s="69">
        <v>6102005</v>
      </c>
      <c r="M615" s="69" t="s">
        <v>1254</v>
      </c>
      <c r="N615" s="69">
        <v>2024760010290</v>
      </c>
      <c r="O615" s="69" t="s">
        <v>1741</v>
      </c>
      <c r="P615" s="69" t="s">
        <v>1742</v>
      </c>
      <c r="Q615" s="69" t="s">
        <v>1748</v>
      </c>
      <c r="R615" s="69" t="s">
        <v>1589</v>
      </c>
      <c r="S615" s="7"/>
      <c r="T615" s="7"/>
    </row>
    <row r="616" spans="1:20">
      <c r="A616" s="7"/>
      <c r="B616" s="7"/>
      <c r="C616" s="7"/>
      <c r="D616" s="7"/>
      <c r="E616" s="69">
        <v>4133</v>
      </c>
      <c r="F616" s="69">
        <v>61020050001</v>
      </c>
      <c r="G616" s="69" t="s">
        <v>1253</v>
      </c>
      <c r="H616" s="69">
        <v>61</v>
      </c>
      <c r="I616" s="69" t="s">
        <v>1213</v>
      </c>
      <c r="J616" s="69">
        <v>6102</v>
      </c>
      <c r="K616" s="69" t="s">
        <v>1214</v>
      </c>
      <c r="L616" s="69">
        <v>6102005</v>
      </c>
      <c r="M616" s="69" t="s">
        <v>1254</v>
      </c>
      <c r="N616" s="69">
        <v>2024760010290</v>
      </c>
      <c r="O616" s="69" t="s">
        <v>1741</v>
      </c>
      <c r="P616" s="69" t="s">
        <v>1742</v>
      </c>
      <c r="Q616" s="69" t="s">
        <v>1749</v>
      </c>
      <c r="R616" s="69" t="s">
        <v>1589</v>
      </c>
      <c r="S616" s="7"/>
      <c r="T616" s="7"/>
    </row>
    <row r="617" spans="1:20">
      <c r="A617" s="7"/>
      <c r="B617" s="7"/>
      <c r="C617" s="7"/>
      <c r="D617" s="7"/>
      <c r="E617" s="69">
        <v>4133</v>
      </c>
      <c r="F617" s="69">
        <v>62020010002</v>
      </c>
      <c r="G617" s="69" t="s">
        <v>1058</v>
      </c>
      <c r="H617" s="69">
        <v>62</v>
      </c>
      <c r="I617" s="69" t="s">
        <v>851</v>
      </c>
      <c r="J617" s="69">
        <v>6202</v>
      </c>
      <c r="K617" s="69" t="s">
        <v>1048</v>
      </c>
      <c r="L617" s="69">
        <v>6202001</v>
      </c>
      <c r="M617" s="69" t="s">
        <v>1049</v>
      </c>
      <c r="N617" s="69">
        <v>2024760010288</v>
      </c>
      <c r="O617" s="69" t="s">
        <v>1750</v>
      </c>
      <c r="P617" s="69" t="s">
        <v>1751</v>
      </c>
      <c r="Q617" s="69" t="s">
        <v>1752</v>
      </c>
      <c r="R617" s="69" t="s">
        <v>1753</v>
      </c>
      <c r="S617" s="7"/>
      <c r="T617" s="7"/>
    </row>
    <row r="618" spans="1:20">
      <c r="A618" s="7"/>
      <c r="B618" s="7"/>
      <c r="C618" s="7"/>
      <c r="D618" s="7"/>
      <c r="E618" s="69">
        <v>4133</v>
      </c>
      <c r="F618" s="69">
        <v>62020010002</v>
      </c>
      <c r="G618" s="69" t="s">
        <v>1058</v>
      </c>
      <c r="H618" s="69">
        <v>62</v>
      </c>
      <c r="I618" s="69" t="s">
        <v>851</v>
      </c>
      <c r="J618" s="69">
        <v>6202</v>
      </c>
      <c r="K618" s="69" t="s">
        <v>1048</v>
      </c>
      <c r="L618" s="69">
        <v>6202001</v>
      </c>
      <c r="M618" s="69" t="s">
        <v>1049</v>
      </c>
      <c r="N618" s="69">
        <v>2024760010288</v>
      </c>
      <c r="O618" s="69" t="s">
        <v>1750</v>
      </c>
      <c r="P618" s="69" t="s">
        <v>1751</v>
      </c>
      <c r="Q618" s="69" t="s">
        <v>1754</v>
      </c>
      <c r="R618" s="69" t="s">
        <v>1755</v>
      </c>
      <c r="S618" s="7"/>
      <c r="T618" s="7"/>
    </row>
    <row r="619" spans="1:20">
      <c r="A619" s="7"/>
      <c r="B619" s="7"/>
      <c r="C619" s="7"/>
      <c r="D619" s="7"/>
      <c r="E619" s="69">
        <v>4133</v>
      </c>
      <c r="F619" s="69">
        <v>62020010002</v>
      </c>
      <c r="G619" s="69" t="s">
        <v>1058</v>
      </c>
      <c r="H619" s="69">
        <v>62</v>
      </c>
      <c r="I619" s="69" t="s">
        <v>851</v>
      </c>
      <c r="J619" s="69">
        <v>6202</v>
      </c>
      <c r="K619" s="69" t="s">
        <v>1048</v>
      </c>
      <c r="L619" s="69">
        <v>6202001</v>
      </c>
      <c r="M619" s="69" t="s">
        <v>1049</v>
      </c>
      <c r="N619" s="69">
        <v>2024760010288</v>
      </c>
      <c r="O619" s="69" t="s">
        <v>1750</v>
      </c>
      <c r="P619" s="69" t="s">
        <v>1751</v>
      </c>
      <c r="Q619" s="69" t="s">
        <v>1756</v>
      </c>
      <c r="R619" s="69" t="s">
        <v>1755</v>
      </c>
      <c r="S619" s="7"/>
      <c r="T619" s="7"/>
    </row>
    <row r="620" spans="1:20">
      <c r="A620" s="7"/>
      <c r="B620" s="7"/>
      <c r="C620" s="7"/>
      <c r="D620" s="7"/>
      <c r="E620" s="69">
        <v>4134</v>
      </c>
      <c r="F620" s="69">
        <v>63020010022</v>
      </c>
      <c r="G620" s="69" t="s">
        <v>1757</v>
      </c>
      <c r="H620" s="69">
        <v>63</v>
      </c>
      <c r="I620" s="69" t="s">
        <v>512</v>
      </c>
      <c r="J620" s="69">
        <v>6302</v>
      </c>
      <c r="K620" s="69" t="s">
        <v>513</v>
      </c>
      <c r="L620" s="69">
        <v>6302001</v>
      </c>
      <c r="M620" s="69" t="s">
        <v>514</v>
      </c>
      <c r="N620" s="69">
        <v>2024760010071</v>
      </c>
      <c r="O620" s="69" t="s">
        <v>350</v>
      </c>
      <c r="P620" s="69" t="s">
        <v>1758</v>
      </c>
      <c r="Q620" s="69" t="s">
        <v>1759</v>
      </c>
      <c r="R620" s="69" t="s">
        <v>1760</v>
      </c>
      <c r="S620" s="7"/>
      <c r="T620" s="7"/>
    </row>
    <row r="621" spans="1:20">
      <c r="A621" s="7"/>
      <c r="B621" s="7"/>
      <c r="C621" s="7"/>
      <c r="D621" s="7"/>
      <c r="E621" s="69">
        <v>4134</v>
      </c>
      <c r="F621" s="69">
        <v>63020010022</v>
      </c>
      <c r="G621" s="69" t="s">
        <v>1757</v>
      </c>
      <c r="H621" s="69">
        <v>63</v>
      </c>
      <c r="I621" s="69" t="s">
        <v>512</v>
      </c>
      <c r="J621" s="69">
        <v>6302</v>
      </c>
      <c r="K621" s="69" t="s">
        <v>513</v>
      </c>
      <c r="L621" s="69">
        <v>6302001</v>
      </c>
      <c r="M621" s="69" t="s">
        <v>514</v>
      </c>
      <c r="N621" s="69">
        <v>2024760010071</v>
      </c>
      <c r="O621" s="69" t="s">
        <v>350</v>
      </c>
      <c r="P621" s="69" t="s">
        <v>1758</v>
      </c>
      <c r="Q621" s="69" t="s">
        <v>351</v>
      </c>
      <c r="R621" s="69" t="s">
        <v>1761</v>
      </c>
      <c r="S621" s="7"/>
      <c r="T621" s="7"/>
    </row>
    <row r="622" spans="1:20">
      <c r="A622" s="7"/>
      <c r="B622" s="7"/>
      <c r="C622" s="7"/>
      <c r="D622" s="7"/>
      <c r="E622" s="69">
        <v>4134</v>
      </c>
      <c r="F622" s="69">
        <v>63020010022</v>
      </c>
      <c r="G622" s="69" t="s">
        <v>1757</v>
      </c>
      <c r="H622" s="69">
        <v>63</v>
      </c>
      <c r="I622" s="69" t="s">
        <v>512</v>
      </c>
      <c r="J622" s="69">
        <v>6302</v>
      </c>
      <c r="K622" s="69" t="s">
        <v>513</v>
      </c>
      <c r="L622" s="69">
        <v>6302001</v>
      </c>
      <c r="M622" s="69" t="s">
        <v>514</v>
      </c>
      <c r="N622" s="69">
        <v>2024760010071</v>
      </c>
      <c r="O622" s="69" t="s">
        <v>350</v>
      </c>
      <c r="P622" s="69" t="s">
        <v>1758</v>
      </c>
      <c r="Q622" s="69" t="s">
        <v>1762</v>
      </c>
      <c r="R622" s="69" t="s">
        <v>1763</v>
      </c>
      <c r="S622" s="7"/>
      <c r="T622" s="7"/>
    </row>
    <row r="623" spans="1:20">
      <c r="A623" s="7"/>
      <c r="B623" s="7"/>
      <c r="C623" s="7"/>
      <c r="D623" s="7"/>
      <c r="E623" s="69">
        <v>4134</v>
      </c>
      <c r="F623" s="69">
        <v>63020010022</v>
      </c>
      <c r="G623" s="69" t="s">
        <v>1757</v>
      </c>
      <c r="H623" s="69">
        <v>63</v>
      </c>
      <c r="I623" s="69" t="s">
        <v>512</v>
      </c>
      <c r="J623" s="69">
        <v>6302</v>
      </c>
      <c r="K623" s="69" t="s">
        <v>513</v>
      </c>
      <c r="L623" s="69">
        <v>6302001</v>
      </c>
      <c r="M623" s="69" t="s">
        <v>514</v>
      </c>
      <c r="N623" s="69">
        <v>2024760010071</v>
      </c>
      <c r="O623" s="69" t="s">
        <v>350</v>
      </c>
      <c r="P623" s="69" t="s">
        <v>1758</v>
      </c>
      <c r="Q623" s="69" t="s">
        <v>1764</v>
      </c>
      <c r="R623" s="69" t="s">
        <v>1765</v>
      </c>
      <c r="S623" s="7"/>
      <c r="T623" s="7"/>
    </row>
    <row r="624" spans="1:20">
      <c r="A624" s="7"/>
      <c r="B624" s="7"/>
      <c r="C624" s="7"/>
      <c r="D624" s="7"/>
      <c r="E624" s="69">
        <v>4134</v>
      </c>
      <c r="F624" s="69">
        <v>63020010022</v>
      </c>
      <c r="G624" s="69" t="s">
        <v>1757</v>
      </c>
      <c r="H624" s="69">
        <v>63</v>
      </c>
      <c r="I624" s="69" t="s">
        <v>512</v>
      </c>
      <c r="J624" s="69">
        <v>6302</v>
      </c>
      <c r="K624" s="69" t="s">
        <v>513</v>
      </c>
      <c r="L624" s="69">
        <v>6302001</v>
      </c>
      <c r="M624" s="69" t="s">
        <v>514</v>
      </c>
      <c r="N624" s="69">
        <v>2024760010071</v>
      </c>
      <c r="O624" s="69" t="s">
        <v>350</v>
      </c>
      <c r="P624" s="69" t="s">
        <v>1758</v>
      </c>
      <c r="Q624" s="69" t="s">
        <v>1766</v>
      </c>
      <c r="R624" s="69" t="s">
        <v>1767</v>
      </c>
      <c r="S624" s="7"/>
      <c r="T624" s="7"/>
    </row>
    <row r="625" spans="1:20">
      <c r="A625" s="7"/>
      <c r="B625" s="7"/>
      <c r="C625" s="7"/>
      <c r="D625" s="7"/>
      <c r="E625" s="69">
        <v>4134</v>
      </c>
      <c r="F625" s="69">
        <v>63020010022</v>
      </c>
      <c r="G625" s="69" t="s">
        <v>1757</v>
      </c>
      <c r="H625" s="69">
        <v>63</v>
      </c>
      <c r="I625" s="69" t="s">
        <v>512</v>
      </c>
      <c r="J625" s="69">
        <v>6302</v>
      </c>
      <c r="K625" s="69" t="s">
        <v>513</v>
      </c>
      <c r="L625" s="69">
        <v>6302001</v>
      </c>
      <c r="M625" s="69" t="s">
        <v>514</v>
      </c>
      <c r="N625" s="69">
        <v>2024760010071</v>
      </c>
      <c r="O625" s="69" t="s">
        <v>350</v>
      </c>
      <c r="P625" s="69" t="s">
        <v>1758</v>
      </c>
      <c r="Q625" s="69" t="s">
        <v>1768</v>
      </c>
      <c r="R625" s="69" t="s">
        <v>1769</v>
      </c>
      <c r="S625" s="7"/>
      <c r="T625" s="7"/>
    </row>
    <row r="626" spans="1:20">
      <c r="A626" s="7"/>
      <c r="B626" s="7"/>
      <c r="C626" s="7"/>
      <c r="D626" s="7"/>
      <c r="E626" s="69">
        <v>4134</v>
      </c>
      <c r="F626" s="69">
        <v>63020010022</v>
      </c>
      <c r="G626" s="69" t="s">
        <v>1757</v>
      </c>
      <c r="H626" s="69">
        <v>63</v>
      </c>
      <c r="I626" s="69" t="s">
        <v>512</v>
      </c>
      <c r="J626" s="69">
        <v>6302</v>
      </c>
      <c r="K626" s="69" t="s">
        <v>513</v>
      </c>
      <c r="L626" s="69">
        <v>6302001</v>
      </c>
      <c r="M626" s="69" t="s">
        <v>514</v>
      </c>
      <c r="N626" s="69">
        <v>2024760010071</v>
      </c>
      <c r="O626" s="69" t="s">
        <v>350</v>
      </c>
      <c r="P626" s="69" t="s">
        <v>1758</v>
      </c>
      <c r="Q626" s="69" t="s">
        <v>1770</v>
      </c>
      <c r="R626" s="69" t="s">
        <v>1771</v>
      </c>
      <c r="S626" s="7"/>
      <c r="T626" s="7"/>
    </row>
    <row r="627" spans="1:20">
      <c r="A627" s="7"/>
      <c r="B627" s="7"/>
      <c r="C627" s="7"/>
      <c r="D627" s="7"/>
      <c r="E627" s="69">
        <v>4134</v>
      </c>
      <c r="F627" s="69">
        <v>63020010022</v>
      </c>
      <c r="G627" s="69" t="s">
        <v>1757</v>
      </c>
      <c r="H627" s="69">
        <v>63</v>
      </c>
      <c r="I627" s="69" t="s">
        <v>512</v>
      </c>
      <c r="J627" s="69">
        <v>6302</v>
      </c>
      <c r="K627" s="69" t="s">
        <v>513</v>
      </c>
      <c r="L627" s="69">
        <v>6302001</v>
      </c>
      <c r="M627" s="69" t="s">
        <v>514</v>
      </c>
      <c r="N627" s="69">
        <v>2024760010071</v>
      </c>
      <c r="O627" s="69" t="s">
        <v>350</v>
      </c>
      <c r="P627" s="69" t="s">
        <v>1758</v>
      </c>
      <c r="Q627" s="69" t="s">
        <v>1772</v>
      </c>
      <c r="R627" s="69" t="s">
        <v>1773</v>
      </c>
      <c r="S627" s="7"/>
      <c r="T627" s="7"/>
    </row>
    <row r="628" spans="1:20">
      <c r="A628" s="7"/>
      <c r="B628" s="7"/>
      <c r="C628" s="7"/>
      <c r="D628" s="7"/>
      <c r="E628" s="69">
        <v>4134</v>
      </c>
      <c r="F628" s="69">
        <v>63020010022</v>
      </c>
      <c r="G628" s="69" t="s">
        <v>1757</v>
      </c>
      <c r="H628" s="69">
        <v>63</v>
      </c>
      <c r="I628" s="69" t="s">
        <v>512</v>
      </c>
      <c r="J628" s="69">
        <v>6302</v>
      </c>
      <c r="K628" s="69" t="s">
        <v>513</v>
      </c>
      <c r="L628" s="69">
        <v>6302001</v>
      </c>
      <c r="M628" s="69" t="s">
        <v>514</v>
      </c>
      <c r="N628" s="69">
        <v>2024760010071</v>
      </c>
      <c r="O628" s="69" t="s">
        <v>350</v>
      </c>
      <c r="P628" s="69" t="s">
        <v>1758</v>
      </c>
      <c r="Q628" s="69" t="s">
        <v>1774</v>
      </c>
      <c r="R628" s="69" t="s">
        <v>1775</v>
      </c>
      <c r="S628" s="7"/>
      <c r="T628" s="7"/>
    </row>
    <row r="629" spans="1:20">
      <c r="A629" s="7"/>
      <c r="B629" s="7"/>
      <c r="C629" s="7"/>
      <c r="D629" s="7"/>
      <c r="E629" s="69">
        <v>4134</v>
      </c>
      <c r="F629" s="69">
        <v>63020010022</v>
      </c>
      <c r="G629" s="69" t="s">
        <v>1757</v>
      </c>
      <c r="H629" s="69">
        <v>63</v>
      </c>
      <c r="I629" s="69" t="s">
        <v>512</v>
      </c>
      <c r="J629" s="69">
        <v>6302</v>
      </c>
      <c r="K629" s="69" t="s">
        <v>513</v>
      </c>
      <c r="L629" s="69">
        <v>6302001</v>
      </c>
      <c r="M629" s="69" t="s">
        <v>514</v>
      </c>
      <c r="N629" s="69">
        <v>2024760010071</v>
      </c>
      <c r="O629" s="69" t="s">
        <v>350</v>
      </c>
      <c r="P629" s="69" t="s">
        <v>1758</v>
      </c>
      <c r="Q629" s="69" t="s">
        <v>1776</v>
      </c>
      <c r="R629" s="69" t="s">
        <v>1777</v>
      </c>
      <c r="S629" s="7"/>
      <c r="T629" s="7"/>
    </row>
    <row r="630" spans="1:20">
      <c r="A630" s="7"/>
      <c r="B630" s="7"/>
      <c r="C630" s="7"/>
      <c r="D630" s="7"/>
      <c r="E630" s="69">
        <v>4134</v>
      </c>
      <c r="F630" s="69">
        <v>63020010022</v>
      </c>
      <c r="G630" s="69" t="s">
        <v>1757</v>
      </c>
      <c r="H630" s="69">
        <v>63</v>
      </c>
      <c r="I630" s="69" t="s">
        <v>512</v>
      </c>
      <c r="J630" s="69">
        <v>6302</v>
      </c>
      <c r="K630" s="69" t="s">
        <v>513</v>
      </c>
      <c r="L630" s="69">
        <v>6302001</v>
      </c>
      <c r="M630" s="69" t="s">
        <v>514</v>
      </c>
      <c r="N630" s="69">
        <v>2024760010071</v>
      </c>
      <c r="O630" s="69" t="s">
        <v>350</v>
      </c>
      <c r="P630" s="69" t="s">
        <v>1758</v>
      </c>
      <c r="Q630" s="69" t="s">
        <v>1778</v>
      </c>
      <c r="R630" s="69" t="s">
        <v>1779</v>
      </c>
      <c r="S630" s="7"/>
      <c r="T630" s="7"/>
    </row>
    <row r="631" spans="1:20">
      <c r="A631" s="7"/>
      <c r="B631" s="7"/>
      <c r="C631" s="7"/>
      <c r="D631" s="7"/>
      <c r="E631" s="69">
        <v>4134</v>
      </c>
      <c r="F631" s="69">
        <v>63020010022</v>
      </c>
      <c r="G631" s="69" t="s">
        <v>1757</v>
      </c>
      <c r="H631" s="69">
        <v>63</v>
      </c>
      <c r="I631" s="69" t="s">
        <v>512</v>
      </c>
      <c r="J631" s="69">
        <v>6302</v>
      </c>
      <c r="K631" s="69" t="s">
        <v>513</v>
      </c>
      <c r="L631" s="69">
        <v>6302001</v>
      </c>
      <c r="M631" s="69" t="s">
        <v>514</v>
      </c>
      <c r="N631" s="69">
        <v>2024760010071</v>
      </c>
      <c r="O631" s="69" t="s">
        <v>350</v>
      </c>
      <c r="P631" s="69" t="s">
        <v>1758</v>
      </c>
      <c r="Q631" s="69" t="s">
        <v>1780</v>
      </c>
      <c r="R631" s="69" t="s">
        <v>1765</v>
      </c>
      <c r="S631" s="7"/>
      <c r="T631" s="7"/>
    </row>
    <row r="632" spans="1:20">
      <c r="A632" s="7"/>
      <c r="B632" s="7"/>
      <c r="C632" s="7"/>
      <c r="D632" s="7"/>
      <c r="E632" s="69">
        <v>4134</v>
      </c>
      <c r="F632" s="69">
        <v>63020010022</v>
      </c>
      <c r="G632" s="69" t="s">
        <v>1757</v>
      </c>
      <c r="H632" s="69">
        <v>63</v>
      </c>
      <c r="I632" s="69" t="s">
        <v>512</v>
      </c>
      <c r="J632" s="69">
        <v>6302</v>
      </c>
      <c r="K632" s="69" t="s">
        <v>513</v>
      </c>
      <c r="L632" s="69">
        <v>6302001</v>
      </c>
      <c r="M632" s="69" t="s">
        <v>514</v>
      </c>
      <c r="N632" s="69">
        <v>2024760010071</v>
      </c>
      <c r="O632" s="69" t="s">
        <v>350</v>
      </c>
      <c r="P632" s="69" t="s">
        <v>1758</v>
      </c>
      <c r="Q632" s="69" t="s">
        <v>1781</v>
      </c>
      <c r="R632" s="69" t="s">
        <v>1763</v>
      </c>
      <c r="S632" s="7"/>
      <c r="T632" s="7"/>
    </row>
    <row r="633" spans="1:20">
      <c r="A633" s="7"/>
      <c r="B633" s="7"/>
      <c r="C633" s="7"/>
      <c r="D633" s="7"/>
      <c r="E633" s="69">
        <v>4134</v>
      </c>
      <c r="F633" s="69">
        <v>63020010022</v>
      </c>
      <c r="G633" s="69" t="s">
        <v>1757</v>
      </c>
      <c r="H633" s="69">
        <v>63</v>
      </c>
      <c r="I633" s="69" t="s">
        <v>512</v>
      </c>
      <c r="J633" s="69">
        <v>6302</v>
      </c>
      <c r="K633" s="69" t="s">
        <v>513</v>
      </c>
      <c r="L633" s="69">
        <v>6302001</v>
      </c>
      <c r="M633" s="69" t="s">
        <v>514</v>
      </c>
      <c r="N633" s="69">
        <v>2024760010071</v>
      </c>
      <c r="O633" s="69" t="s">
        <v>350</v>
      </c>
      <c r="P633" s="69" t="s">
        <v>1758</v>
      </c>
      <c r="Q633" s="69" t="s">
        <v>1782</v>
      </c>
      <c r="R633" s="69" t="s">
        <v>1769</v>
      </c>
      <c r="S633" s="7"/>
      <c r="T633" s="7"/>
    </row>
    <row r="634" spans="1:20">
      <c r="A634" s="7"/>
      <c r="B634" s="7"/>
      <c r="C634" s="7"/>
      <c r="D634" s="7"/>
      <c r="E634" s="69">
        <v>4134</v>
      </c>
      <c r="F634" s="69">
        <v>63020010022</v>
      </c>
      <c r="G634" s="69" t="s">
        <v>1757</v>
      </c>
      <c r="H634" s="69">
        <v>63</v>
      </c>
      <c r="I634" s="69" t="s">
        <v>512</v>
      </c>
      <c r="J634" s="69">
        <v>6302</v>
      </c>
      <c r="K634" s="69" t="s">
        <v>513</v>
      </c>
      <c r="L634" s="69">
        <v>6302001</v>
      </c>
      <c r="M634" s="69" t="s">
        <v>514</v>
      </c>
      <c r="N634" s="69">
        <v>2024760010071</v>
      </c>
      <c r="O634" s="69" t="s">
        <v>350</v>
      </c>
      <c r="P634" s="69" t="s">
        <v>1758</v>
      </c>
      <c r="Q634" s="69" t="s">
        <v>1783</v>
      </c>
      <c r="R634" s="69" t="s">
        <v>1760</v>
      </c>
      <c r="S634" s="7"/>
      <c r="T634" s="7"/>
    </row>
    <row r="635" spans="1:20">
      <c r="A635" s="7"/>
      <c r="B635" s="7"/>
      <c r="C635" s="7"/>
      <c r="D635" s="7"/>
      <c r="E635" s="69">
        <v>4134</v>
      </c>
      <c r="F635" s="69">
        <v>63020010022</v>
      </c>
      <c r="G635" s="69" t="s">
        <v>1757</v>
      </c>
      <c r="H635" s="69">
        <v>63</v>
      </c>
      <c r="I635" s="69" t="s">
        <v>512</v>
      </c>
      <c r="J635" s="69">
        <v>6302</v>
      </c>
      <c r="K635" s="69" t="s">
        <v>513</v>
      </c>
      <c r="L635" s="69">
        <v>6302001</v>
      </c>
      <c r="M635" s="69" t="s">
        <v>514</v>
      </c>
      <c r="N635" s="69">
        <v>2024760010071</v>
      </c>
      <c r="O635" s="69" t="s">
        <v>350</v>
      </c>
      <c r="P635" s="69" t="s">
        <v>1758</v>
      </c>
      <c r="Q635" s="69" t="s">
        <v>1784</v>
      </c>
      <c r="R635" s="69" t="s">
        <v>1775</v>
      </c>
      <c r="S635" s="7"/>
      <c r="T635" s="7"/>
    </row>
    <row r="636" spans="1:20">
      <c r="A636" s="7"/>
      <c r="B636" s="7"/>
      <c r="C636" s="7"/>
      <c r="D636" s="7"/>
      <c r="E636" s="69">
        <v>4134</v>
      </c>
      <c r="F636" s="69">
        <v>63020010022</v>
      </c>
      <c r="G636" s="69" t="s">
        <v>1757</v>
      </c>
      <c r="H636" s="69">
        <v>63</v>
      </c>
      <c r="I636" s="69" t="s">
        <v>512</v>
      </c>
      <c r="J636" s="69">
        <v>6302</v>
      </c>
      <c r="K636" s="69" t="s">
        <v>513</v>
      </c>
      <c r="L636" s="69">
        <v>6302001</v>
      </c>
      <c r="M636" s="69" t="s">
        <v>514</v>
      </c>
      <c r="N636" s="69">
        <v>2024760010071</v>
      </c>
      <c r="O636" s="69" t="s">
        <v>350</v>
      </c>
      <c r="P636" s="69" t="s">
        <v>1758</v>
      </c>
      <c r="Q636" s="69" t="s">
        <v>1785</v>
      </c>
      <c r="R636" s="69" t="s">
        <v>1771</v>
      </c>
      <c r="S636" s="7"/>
      <c r="T636" s="7"/>
    </row>
    <row r="637" spans="1:20">
      <c r="A637" s="7"/>
      <c r="B637" s="7"/>
      <c r="C637" s="7"/>
      <c r="D637" s="7"/>
      <c r="E637" s="69">
        <v>4134</v>
      </c>
      <c r="F637" s="69">
        <v>63020010022</v>
      </c>
      <c r="G637" s="69" t="s">
        <v>1757</v>
      </c>
      <c r="H637" s="69">
        <v>63</v>
      </c>
      <c r="I637" s="69" t="s">
        <v>512</v>
      </c>
      <c r="J637" s="69">
        <v>6302</v>
      </c>
      <c r="K637" s="69" t="s">
        <v>513</v>
      </c>
      <c r="L637" s="69">
        <v>6302001</v>
      </c>
      <c r="M637" s="69" t="s">
        <v>514</v>
      </c>
      <c r="N637" s="69">
        <v>2024760010071</v>
      </c>
      <c r="O637" s="69" t="s">
        <v>350</v>
      </c>
      <c r="P637" s="69" t="s">
        <v>1758</v>
      </c>
      <c r="Q637" s="69" t="s">
        <v>1786</v>
      </c>
      <c r="R637" s="69" t="s">
        <v>1767</v>
      </c>
      <c r="S637" s="7"/>
      <c r="T637" s="7"/>
    </row>
    <row r="638" spans="1:20">
      <c r="A638" s="7"/>
      <c r="B638" s="7"/>
      <c r="C638" s="7"/>
      <c r="D638" s="7"/>
      <c r="E638" s="69">
        <v>4134</v>
      </c>
      <c r="F638" s="69">
        <v>63020010022</v>
      </c>
      <c r="G638" s="69" t="s">
        <v>1757</v>
      </c>
      <c r="H638" s="69">
        <v>63</v>
      </c>
      <c r="I638" s="69" t="s">
        <v>512</v>
      </c>
      <c r="J638" s="69">
        <v>6302</v>
      </c>
      <c r="K638" s="69" t="s">
        <v>513</v>
      </c>
      <c r="L638" s="69">
        <v>6302001</v>
      </c>
      <c r="M638" s="69" t="s">
        <v>514</v>
      </c>
      <c r="N638" s="69">
        <v>2024760010071</v>
      </c>
      <c r="O638" s="69" t="s">
        <v>350</v>
      </c>
      <c r="P638" s="69" t="s">
        <v>1758</v>
      </c>
      <c r="Q638" s="69" t="s">
        <v>1787</v>
      </c>
      <c r="R638" s="69" t="s">
        <v>1761</v>
      </c>
      <c r="S638" s="7"/>
      <c r="T638" s="7"/>
    </row>
    <row r="639" spans="1:20">
      <c r="A639" s="7"/>
      <c r="B639" s="7"/>
      <c r="C639" s="7"/>
      <c r="D639" s="7"/>
      <c r="E639" s="69">
        <v>4134</v>
      </c>
      <c r="F639" s="69">
        <v>63020010022</v>
      </c>
      <c r="G639" s="69" t="s">
        <v>1757</v>
      </c>
      <c r="H639" s="69">
        <v>63</v>
      </c>
      <c r="I639" s="69" t="s">
        <v>512</v>
      </c>
      <c r="J639" s="69">
        <v>6302</v>
      </c>
      <c r="K639" s="69" t="s">
        <v>513</v>
      </c>
      <c r="L639" s="69">
        <v>6302001</v>
      </c>
      <c r="M639" s="69" t="s">
        <v>514</v>
      </c>
      <c r="N639" s="69">
        <v>2024760010071</v>
      </c>
      <c r="O639" s="69" t="s">
        <v>350</v>
      </c>
      <c r="P639" s="69" t="s">
        <v>1758</v>
      </c>
      <c r="Q639" s="69" t="s">
        <v>1788</v>
      </c>
      <c r="R639" s="69" t="s">
        <v>1777</v>
      </c>
      <c r="S639" s="7"/>
      <c r="T639" s="7"/>
    </row>
    <row r="640" spans="1:20">
      <c r="A640" s="7"/>
      <c r="B640" s="7"/>
      <c r="C640" s="7"/>
      <c r="D640" s="7"/>
      <c r="E640" s="69">
        <v>4134</v>
      </c>
      <c r="F640" s="69">
        <v>63020010022</v>
      </c>
      <c r="G640" s="69" t="s">
        <v>1757</v>
      </c>
      <c r="H640" s="69">
        <v>63</v>
      </c>
      <c r="I640" s="69" t="s">
        <v>512</v>
      </c>
      <c r="J640" s="69">
        <v>6302</v>
      </c>
      <c r="K640" s="69" t="s">
        <v>513</v>
      </c>
      <c r="L640" s="69">
        <v>6302001</v>
      </c>
      <c r="M640" s="69" t="s">
        <v>514</v>
      </c>
      <c r="N640" s="69">
        <v>2024760010071</v>
      </c>
      <c r="O640" s="69" t="s">
        <v>350</v>
      </c>
      <c r="P640" s="69" t="s">
        <v>1758</v>
      </c>
      <c r="Q640" s="69" t="s">
        <v>1789</v>
      </c>
      <c r="R640" s="69" t="s">
        <v>1773</v>
      </c>
      <c r="S640" s="7"/>
      <c r="T640" s="7"/>
    </row>
    <row r="641" spans="1:20">
      <c r="A641" s="7"/>
      <c r="B641" s="7"/>
      <c r="C641" s="7"/>
      <c r="D641" s="7"/>
      <c r="E641" s="69">
        <v>4134</v>
      </c>
      <c r="F641" s="69">
        <v>63020010022</v>
      </c>
      <c r="G641" s="69" t="s">
        <v>1757</v>
      </c>
      <c r="H641" s="69">
        <v>63</v>
      </c>
      <c r="I641" s="69" t="s">
        <v>512</v>
      </c>
      <c r="J641" s="69">
        <v>6302</v>
      </c>
      <c r="K641" s="69" t="s">
        <v>513</v>
      </c>
      <c r="L641" s="69">
        <v>6302001</v>
      </c>
      <c r="M641" s="69" t="s">
        <v>514</v>
      </c>
      <c r="N641" s="69">
        <v>2024760010071</v>
      </c>
      <c r="O641" s="69" t="s">
        <v>350</v>
      </c>
      <c r="P641" s="69" t="s">
        <v>1758</v>
      </c>
      <c r="Q641" s="69" t="s">
        <v>1790</v>
      </c>
      <c r="R641" s="69" t="s">
        <v>1779</v>
      </c>
      <c r="S641" s="7"/>
      <c r="T641" s="7"/>
    </row>
    <row r="642" spans="1:20">
      <c r="A642" s="7"/>
      <c r="B642" s="7"/>
      <c r="C642" s="7"/>
      <c r="D642" s="7"/>
      <c r="E642" s="69">
        <v>4134</v>
      </c>
      <c r="F642" s="69">
        <v>61020010001</v>
      </c>
      <c r="G642" s="69" t="s">
        <v>1791</v>
      </c>
      <c r="H642" s="69">
        <v>61</v>
      </c>
      <c r="I642" s="69" t="s">
        <v>1213</v>
      </c>
      <c r="J642" s="69">
        <v>6102</v>
      </c>
      <c r="K642" s="69" t="s">
        <v>1214</v>
      </c>
      <c r="L642" s="69">
        <v>6102001</v>
      </c>
      <c r="M642" s="69" t="s">
        <v>1792</v>
      </c>
      <c r="N642" s="69">
        <v>2024760010042</v>
      </c>
      <c r="O642" s="69" t="s">
        <v>348</v>
      </c>
      <c r="P642" s="69" t="s">
        <v>1793</v>
      </c>
      <c r="Q642" s="69" t="s">
        <v>349</v>
      </c>
      <c r="R642" s="69" t="s">
        <v>1794</v>
      </c>
      <c r="S642" s="7"/>
      <c r="T642" s="7"/>
    </row>
    <row r="643" spans="1:20">
      <c r="A643" s="7"/>
      <c r="B643" s="7"/>
      <c r="C643" s="7"/>
      <c r="D643" s="7"/>
      <c r="E643" s="69">
        <v>4134</v>
      </c>
      <c r="F643" s="69">
        <v>61020010001</v>
      </c>
      <c r="G643" s="69" t="s">
        <v>1791</v>
      </c>
      <c r="H643" s="69">
        <v>61</v>
      </c>
      <c r="I643" s="69" t="s">
        <v>1213</v>
      </c>
      <c r="J643" s="69">
        <v>6102</v>
      </c>
      <c r="K643" s="69" t="s">
        <v>1214</v>
      </c>
      <c r="L643" s="69">
        <v>6102001</v>
      </c>
      <c r="M643" s="69" t="s">
        <v>1792</v>
      </c>
      <c r="N643" s="69">
        <v>2024760010042</v>
      </c>
      <c r="O643" s="69" t="s">
        <v>348</v>
      </c>
      <c r="P643" s="69" t="s">
        <v>1793</v>
      </c>
      <c r="Q643" s="69" t="s">
        <v>1795</v>
      </c>
      <c r="R643" s="69" t="s">
        <v>1796</v>
      </c>
      <c r="S643" s="7"/>
      <c r="T643" s="7"/>
    </row>
    <row r="644" spans="1:20">
      <c r="A644" s="7"/>
      <c r="B644" s="7"/>
      <c r="C644" s="7"/>
      <c r="D644" s="7"/>
      <c r="E644" s="69">
        <v>4134</v>
      </c>
      <c r="F644" s="69">
        <v>61020010001</v>
      </c>
      <c r="G644" s="69" t="s">
        <v>1791</v>
      </c>
      <c r="H644" s="69">
        <v>61</v>
      </c>
      <c r="I644" s="69" t="s">
        <v>1213</v>
      </c>
      <c r="J644" s="69">
        <v>6102</v>
      </c>
      <c r="K644" s="69" t="s">
        <v>1214</v>
      </c>
      <c r="L644" s="69">
        <v>6102001</v>
      </c>
      <c r="M644" s="69" t="s">
        <v>1792</v>
      </c>
      <c r="N644" s="69">
        <v>2024760010042</v>
      </c>
      <c r="O644" s="69" t="s">
        <v>348</v>
      </c>
      <c r="P644" s="69" t="s">
        <v>1793</v>
      </c>
      <c r="Q644" s="69" t="s">
        <v>1797</v>
      </c>
      <c r="R644" s="69" t="s">
        <v>1798</v>
      </c>
      <c r="S644" s="7"/>
      <c r="T644" s="7"/>
    </row>
    <row r="645" spans="1:20">
      <c r="A645" s="7"/>
      <c r="B645" s="7"/>
      <c r="C645" s="7"/>
      <c r="D645" s="7"/>
      <c r="E645" s="69">
        <v>4134</v>
      </c>
      <c r="F645" s="69">
        <v>61020010001</v>
      </c>
      <c r="G645" s="69" t="s">
        <v>1791</v>
      </c>
      <c r="H645" s="69">
        <v>61</v>
      </c>
      <c r="I645" s="69" t="s">
        <v>1213</v>
      </c>
      <c r="J645" s="69">
        <v>6102</v>
      </c>
      <c r="K645" s="69" t="s">
        <v>1214</v>
      </c>
      <c r="L645" s="69">
        <v>6102001</v>
      </c>
      <c r="M645" s="69" t="s">
        <v>1792</v>
      </c>
      <c r="N645" s="69">
        <v>2024760010042</v>
      </c>
      <c r="O645" s="69" t="s">
        <v>348</v>
      </c>
      <c r="P645" s="69" t="s">
        <v>1793</v>
      </c>
      <c r="Q645" s="69" t="s">
        <v>1799</v>
      </c>
      <c r="R645" s="69" t="s">
        <v>1800</v>
      </c>
      <c r="S645" s="7"/>
      <c r="T645" s="7"/>
    </row>
    <row r="646" spans="1:20">
      <c r="A646" s="7"/>
      <c r="B646" s="7"/>
      <c r="C646" s="7"/>
      <c r="D646" s="7"/>
      <c r="E646" s="69">
        <v>4134</v>
      </c>
      <c r="F646" s="69">
        <v>61020010001</v>
      </c>
      <c r="G646" s="69" t="s">
        <v>1791</v>
      </c>
      <c r="H646" s="69">
        <v>61</v>
      </c>
      <c r="I646" s="69" t="s">
        <v>1213</v>
      </c>
      <c r="J646" s="69">
        <v>6102</v>
      </c>
      <c r="K646" s="69" t="s">
        <v>1214</v>
      </c>
      <c r="L646" s="69">
        <v>6102001</v>
      </c>
      <c r="M646" s="69" t="s">
        <v>1792</v>
      </c>
      <c r="N646" s="69">
        <v>2024760010042</v>
      </c>
      <c r="O646" s="69" t="s">
        <v>348</v>
      </c>
      <c r="P646" s="69" t="s">
        <v>1793</v>
      </c>
      <c r="Q646" s="69" t="s">
        <v>1801</v>
      </c>
      <c r="R646" s="69" t="s">
        <v>1794</v>
      </c>
      <c r="S646" s="7"/>
      <c r="T646" s="7"/>
    </row>
    <row r="647" spans="1:20">
      <c r="A647" s="7"/>
      <c r="B647" s="7"/>
      <c r="C647" s="7"/>
      <c r="D647" s="7"/>
      <c r="E647" s="69">
        <v>4134</v>
      </c>
      <c r="F647" s="69">
        <v>61020010001</v>
      </c>
      <c r="G647" s="69" t="s">
        <v>1791</v>
      </c>
      <c r="H647" s="69">
        <v>61</v>
      </c>
      <c r="I647" s="69" t="s">
        <v>1213</v>
      </c>
      <c r="J647" s="69">
        <v>6102</v>
      </c>
      <c r="K647" s="69" t="s">
        <v>1214</v>
      </c>
      <c r="L647" s="69">
        <v>6102001</v>
      </c>
      <c r="M647" s="69" t="s">
        <v>1792</v>
      </c>
      <c r="N647" s="69">
        <v>2024760010042</v>
      </c>
      <c r="O647" s="69" t="s">
        <v>348</v>
      </c>
      <c r="P647" s="69" t="s">
        <v>1793</v>
      </c>
      <c r="Q647" s="69" t="s">
        <v>1802</v>
      </c>
      <c r="R647" s="69" t="s">
        <v>1800</v>
      </c>
      <c r="S647" s="7"/>
      <c r="T647" s="7"/>
    </row>
    <row r="648" spans="1:20">
      <c r="A648" s="7"/>
      <c r="B648" s="7"/>
      <c r="C648" s="7"/>
      <c r="D648" s="7"/>
      <c r="E648" s="69">
        <v>4134</v>
      </c>
      <c r="F648" s="69">
        <v>61020010001</v>
      </c>
      <c r="G648" s="69" t="s">
        <v>1791</v>
      </c>
      <c r="H648" s="69">
        <v>61</v>
      </c>
      <c r="I648" s="69" t="s">
        <v>1213</v>
      </c>
      <c r="J648" s="69">
        <v>6102</v>
      </c>
      <c r="K648" s="69" t="s">
        <v>1214</v>
      </c>
      <c r="L648" s="69">
        <v>6102001</v>
      </c>
      <c r="M648" s="69" t="s">
        <v>1792</v>
      </c>
      <c r="N648" s="69">
        <v>2024760010042</v>
      </c>
      <c r="O648" s="69" t="s">
        <v>348</v>
      </c>
      <c r="P648" s="69" t="s">
        <v>1793</v>
      </c>
      <c r="Q648" s="69" t="s">
        <v>1803</v>
      </c>
      <c r="R648" s="69" t="s">
        <v>1798</v>
      </c>
      <c r="S648" s="7"/>
      <c r="T648" s="7"/>
    </row>
    <row r="649" spans="1:20">
      <c r="A649" s="7"/>
      <c r="B649" s="7"/>
      <c r="C649" s="7"/>
      <c r="D649" s="7"/>
      <c r="E649" s="69">
        <v>4134</v>
      </c>
      <c r="F649" s="69">
        <v>61020010001</v>
      </c>
      <c r="G649" s="69" t="s">
        <v>1791</v>
      </c>
      <c r="H649" s="69">
        <v>61</v>
      </c>
      <c r="I649" s="69" t="s">
        <v>1213</v>
      </c>
      <c r="J649" s="69">
        <v>6102</v>
      </c>
      <c r="K649" s="69" t="s">
        <v>1214</v>
      </c>
      <c r="L649" s="69">
        <v>6102001</v>
      </c>
      <c r="M649" s="69" t="s">
        <v>1792</v>
      </c>
      <c r="N649" s="69">
        <v>2024760010042</v>
      </c>
      <c r="O649" s="69" t="s">
        <v>348</v>
      </c>
      <c r="P649" s="69" t="s">
        <v>1793</v>
      </c>
      <c r="Q649" s="69" t="s">
        <v>1804</v>
      </c>
      <c r="R649" s="69" t="s">
        <v>1796</v>
      </c>
      <c r="S649" s="7"/>
      <c r="T649" s="7"/>
    </row>
    <row r="650" spans="1:20">
      <c r="A650" s="7"/>
      <c r="B650" s="7"/>
      <c r="C650" s="7"/>
      <c r="D650" s="7"/>
      <c r="E650" s="69">
        <v>4134</v>
      </c>
      <c r="F650" s="69">
        <v>62010010009</v>
      </c>
      <c r="G650" s="69" t="s">
        <v>1805</v>
      </c>
      <c r="H650" s="69">
        <v>62</v>
      </c>
      <c r="I650" s="69" t="s">
        <v>851</v>
      </c>
      <c r="J650" s="69">
        <v>6201</v>
      </c>
      <c r="K650" s="69" t="s">
        <v>852</v>
      </c>
      <c r="L650" s="69">
        <v>6201001</v>
      </c>
      <c r="M650" s="69" t="s">
        <v>853</v>
      </c>
      <c r="N650" s="69">
        <v>2024760010043</v>
      </c>
      <c r="O650" s="69" t="s">
        <v>1806</v>
      </c>
      <c r="P650" s="69" t="s">
        <v>1807</v>
      </c>
      <c r="Q650" s="69" t="s">
        <v>1808</v>
      </c>
      <c r="R650" s="69" t="s">
        <v>1809</v>
      </c>
      <c r="S650" s="7"/>
      <c r="T650" s="7"/>
    </row>
    <row r="651" spans="1:20">
      <c r="A651" s="7"/>
      <c r="B651" s="7"/>
      <c r="C651" s="7"/>
      <c r="D651" s="7"/>
      <c r="E651" s="69">
        <v>4134</v>
      </c>
      <c r="F651" s="69">
        <v>62010010009</v>
      </c>
      <c r="G651" s="69" t="s">
        <v>1805</v>
      </c>
      <c r="H651" s="69">
        <v>62</v>
      </c>
      <c r="I651" s="69" t="s">
        <v>851</v>
      </c>
      <c r="J651" s="69">
        <v>6201</v>
      </c>
      <c r="K651" s="69" t="s">
        <v>852</v>
      </c>
      <c r="L651" s="69">
        <v>6201001</v>
      </c>
      <c r="M651" s="69" t="s">
        <v>853</v>
      </c>
      <c r="N651" s="69">
        <v>2024760010043</v>
      </c>
      <c r="O651" s="69" t="s">
        <v>1806</v>
      </c>
      <c r="P651" s="69" t="s">
        <v>1807</v>
      </c>
      <c r="Q651" s="69" t="s">
        <v>1810</v>
      </c>
      <c r="R651" s="69" t="s">
        <v>1811</v>
      </c>
      <c r="S651" s="7"/>
      <c r="T651" s="7"/>
    </row>
    <row r="652" spans="1:20">
      <c r="A652" s="7"/>
      <c r="B652" s="7"/>
      <c r="C652" s="7"/>
      <c r="D652" s="7"/>
      <c r="E652" s="69">
        <v>4134</v>
      </c>
      <c r="F652" s="69">
        <v>62010010009</v>
      </c>
      <c r="G652" s="69" t="s">
        <v>1805</v>
      </c>
      <c r="H652" s="69">
        <v>62</v>
      </c>
      <c r="I652" s="69" t="s">
        <v>851</v>
      </c>
      <c r="J652" s="69">
        <v>6201</v>
      </c>
      <c r="K652" s="69" t="s">
        <v>852</v>
      </c>
      <c r="L652" s="69">
        <v>6201001</v>
      </c>
      <c r="M652" s="69" t="s">
        <v>853</v>
      </c>
      <c r="N652" s="69">
        <v>2024760010043</v>
      </c>
      <c r="O652" s="69" t="s">
        <v>1806</v>
      </c>
      <c r="P652" s="69" t="s">
        <v>1807</v>
      </c>
      <c r="Q652" s="69" t="s">
        <v>1812</v>
      </c>
      <c r="R652" s="69" t="s">
        <v>1813</v>
      </c>
      <c r="S652" s="7"/>
      <c r="T652" s="7"/>
    </row>
    <row r="653" spans="1:20">
      <c r="A653" s="7"/>
      <c r="B653" s="7"/>
      <c r="C653" s="7"/>
      <c r="D653" s="7"/>
      <c r="E653" s="69">
        <v>4134</v>
      </c>
      <c r="F653" s="69">
        <v>62010010009</v>
      </c>
      <c r="G653" s="69" t="s">
        <v>1805</v>
      </c>
      <c r="H653" s="69">
        <v>62</v>
      </c>
      <c r="I653" s="69" t="s">
        <v>851</v>
      </c>
      <c r="J653" s="69">
        <v>6201</v>
      </c>
      <c r="K653" s="69" t="s">
        <v>852</v>
      </c>
      <c r="L653" s="69">
        <v>6201001</v>
      </c>
      <c r="M653" s="69" t="s">
        <v>853</v>
      </c>
      <c r="N653" s="69">
        <v>2024760010043</v>
      </c>
      <c r="O653" s="69" t="s">
        <v>1806</v>
      </c>
      <c r="P653" s="69" t="s">
        <v>1807</v>
      </c>
      <c r="Q653" s="69" t="s">
        <v>1814</v>
      </c>
      <c r="R653" s="69" t="s">
        <v>1815</v>
      </c>
      <c r="S653" s="7"/>
      <c r="T653" s="7"/>
    </row>
    <row r="654" spans="1:20">
      <c r="A654" s="7"/>
      <c r="B654" s="7"/>
      <c r="C654" s="7"/>
      <c r="D654" s="7"/>
      <c r="E654" s="69">
        <v>4134</v>
      </c>
      <c r="F654" s="69">
        <v>62010010009</v>
      </c>
      <c r="G654" s="69" t="s">
        <v>1805</v>
      </c>
      <c r="H654" s="69">
        <v>62</v>
      </c>
      <c r="I654" s="69" t="s">
        <v>851</v>
      </c>
      <c r="J654" s="69">
        <v>6201</v>
      </c>
      <c r="K654" s="69" t="s">
        <v>852</v>
      </c>
      <c r="L654" s="69">
        <v>6201001</v>
      </c>
      <c r="M654" s="69" t="s">
        <v>853</v>
      </c>
      <c r="N654" s="69">
        <v>2024760010043</v>
      </c>
      <c r="O654" s="69" t="s">
        <v>1806</v>
      </c>
      <c r="P654" s="69" t="s">
        <v>1807</v>
      </c>
      <c r="Q654" s="69" t="s">
        <v>1816</v>
      </c>
      <c r="R654" s="69" t="s">
        <v>1813</v>
      </c>
      <c r="S654" s="7"/>
      <c r="T654" s="7"/>
    </row>
    <row r="655" spans="1:20">
      <c r="A655" s="7"/>
      <c r="B655" s="7"/>
      <c r="C655" s="7"/>
      <c r="D655" s="7"/>
      <c r="E655" s="69">
        <v>4134</v>
      </c>
      <c r="F655" s="69">
        <v>62010010009</v>
      </c>
      <c r="G655" s="69" t="s">
        <v>1805</v>
      </c>
      <c r="H655" s="69">
        <v>62</v>
      </c>
      <c r="I655" s="69" t="s">
        <v>851</v>
      </c>
      <c r="J655" s="69">
        <v>6201</v>
      </c>
      <c r="K655" s="69" t="s">
        <v>852</v>
      </c>
      <c r="L655" s="69">
        <v>6201001</v>
      </c>
      <c r="M655" s="69" t="s">
        <v>853</v>
      </c>
      <c r="N655" s="69">
        <v>2024760010043</v>
      </c>
      <c r="O655" s="69" t="s">
        <v>1806</v>
      </c>
      <c r="P655" s="69" t="s">
        <v>1807</v>
      </c>
      <c r="Q655" s="69" t="s">
        <v>1817</v>
      </c>
      <c r="R655" s="69" t="s">
        <v>1811</v>
      </c>
      <c r="S655" s="7"/>
      <c r="T655" s="7"/>
    </row>
    <row r="656" spans="1:20">
      <c r="A656" s="7"/>
      <c r="B656" s="7"/>
      <c r="C656" s="7"/>
      <c r="D656" s="7"/>
      <c r="E656" s="69">
        <v>4134</v>
      </c>
      <c r="F656" s="69">
        <v>62010010009</v>
      </c>
      <c r="G656" s="69" t="s">
        <v>1805</v>
      </c>
      <c r="H656" s="69">
        <v>62</v>
      </c>
      <c r="I656" s="69" t="s">
        <v>851</v>
      </c>
      <c r="J656" s="69">
        <v>6201</v>
      </c>
      <c r="K656" s="69" t="s">
        <v>852</v>
      </c>
      <c r="L656" s="69">
        <v>6201001</v>
      </c>
      <c r="M656" s="69" t="s">
        <v>853</v>
      </c>
      <c r="N656" s="69">
        <v>2024760010043</v>
      </c>
      <c r="O656" s="69" t="s">
        <v>1806</v>
      </c>
      <c r="P656" s="69" t="s">
        <v>1807</v>
      </c>
      <c r="Q656" s="69" t="s">
        <v>1818</v>
      </c>
      <c r="R656" s="69" t="s">
        <v>1809</v>
      </c>
      <c r="S656" s="7"/>
      <c r="T656" s="7"/>
    </row>
    <row r="657" spans="1:20">
      <c r="A657" s="7"/>
      <c r="B657" s="7"/>
      <c r="C657" s="7"/>
      <c r="D657" s="7"/>
      <c r="E657" s="69">
        <v>4134</v>
      </c>
      <c r="F657" s="69">
        <v>62010010009</v>
      </c>
      <c r="G657" s="69" t="s">
        <v>1805</v>
      </c>
      <c r="H657" s="69">
        <v>62</v>
      </c>
      <c r="I657" s="69" t="s">
        <v>851</v>
      </c>
      <c r="J657" s="69">
        <v>6201</v>
      </c>
      <c r="K657" s="69" t="s">
        <v>852</v>
      </c>
      <c r="L657" s="69">
        <v>6201001</v>
      </c>
      <c r="M657" s="69" t="s">
        <v>853</v>
      </c>
      <c r="N657" s="69">
        <v>2024760010043</v>
      </c>
      <c r="O657" s="69" t="s">
        <v>1806</v>
      </c>
      <c r="P657" s="69" t="s">
        <v>1807</v>
      </c>
      <c r="Q657" s="69" t="s">
        <v>1819</v>
      </c>
      <c r="R657" s="69" t="s">
        <v>1815</v>
      </c>
      <c r="S657" s="7"/>
      <c r="T657" s="7"/>
    </row>
    <row r="658" spans="1:20">
      <c r="A658" s="7"/>
      <c r="B658" s="7"/>
      <c r="C658" s="7"/>
      <c r="D658" s="7"/>
      <c r="E658" s="69">
        <v>4134</v>
      </c>
      <c r="F658" s="69">
        <v>63020010024</v>
      </c>
      <c r="G658" s="69" t="s">
        <v>1820</v>
      </c>
      <c r="H658" s="69">
        <v>63</v>
      </c>
      <c r="I658" s="69" t="s">
        <v>512</v>
      </c>
      <c r="J658" s="69">
        <v>6302</v>
      </c>
      <c r="K658" s="69" t="s">
        <v>513</v>
      </c>
      <c r="L658" s="69">
        <v>6302001</v>
      </c>
      <c r="M658" s="69" t="s">
        <v>514</v>
      </c>
      <c r="N658" s="69">
        <v>2024760010217</v>
      </c>
      <c r="O658" s="69" t="s">
        <v>1821</v>
      </c>
      <c r="P658" s="69" t="s">
        <v>1822</v>
      </c>
      <c r="Q658" s="69" t="s">
        <v>1823</v>
      </c>
      <c r="R658" s="69" t="s">
        <v>1824</v>
      </c>
      <c r="S658" s="7"/>
      <c r="T658" s="7"/>
    </row>
    <row r="659" spans="1:20">
      <c r="A659" s="7"/>
      <c r="B659" s="7"/>
      <c r="C659" s="7"/>
      <c r="D659" s="7"/>
      <c r="E659" s="69">
        <v>4134</v>
      </c>
      <c r="F659" s="69">
        <v>63020010024</v>
      </c>
      <c r="G659" s="69" t="s">
        <v>1820</v>
      </c>
      <c r="H659" s="69">
        <v>63</v>
      </c>
      <c r="I659" s="69" t="s">
        <v>512</v>
      </c>
      <c r="J659" s="69">
        <v>6302</v>
      </c>
      <c r="K659" s="69" t="s">
        <v>513</v>
      </c>
      <c r="L659" s="69">
        <v>6302001</v>
      </c>
      <c r="M659" s="69" t="s">
        <v>514</v>
      </c>
      <c r="N659" s="69">
        <v>2024760010217</v>
      </c>
      <c r="O659" s="69" t="s">
        <v>1821</v>
      </c>
      <c r="P659" s="69" t="s">
        <v>1822</v>
      </c>
      <c r="Q659" s="69" t="s">
        <v>1825</v>
      </c>
      <c r="R659" s="69" t="s">
        <v>1826</v>
      </c>
      <c r="S659" s="7"/>
      <c r="T659" s="7"/>
    </row>
    <row r="660" spans="1:20">
      <c r="A660" s="7"/>
      <c r="B660" s="7"/>
      <c r="C660" s="7"/>
      <c r="D660" s="7"/>
      <c r="E660" s="69">
        <v>4134</v>
      </c>
      <c r="F660" s="69">
        <v>63020010024</v>
      </c>
      <c r="G660" s="69" t="s">
        <v>1820</v>
      </c>
      <c r="H660" s="69">
        <v>63</v>
      </c>
      <c r="I660" s="69" t="s">
        <v>512</v>
      </c>
      <c r="J660" s="69">
        <v>6302</v>
      </c>
      <c r="K660" s="69" t="s">
        <v>513</v>
      </c>
      <c r="L660" s="69">
        <v>6302001</v>
      </c>
      <c r="M660" s="69" t="s">
        <v>514</v>
      </c>
      <c r="N660" s="69">
        <v>2024760010217</v>
      </c>
      <c r="O660" s="69" t="s">
        <v>1821</v>
      </c>
      <c r="P660" s="69" t="s">
        <v>1822</v>
      </c>
      <c r="Q660" s="69" t="s">
        <v>1827</v>
      </c>
      <c r="R660" s="69" t="s">
        <v>1828</v>
      </c>
      <c r="S660" s="7"/>
      <c r="T660" s="7"/>
    </row>
    <row r="661" spans="1:20">
      <c r="A661" s="7"/>
      <c r="B661" s="7"/>
      <c r="C661" s="7"/>
      <c r="D661" s="7"/>
      <c r="E661" s="69">
        <v>4134</v>
      </c>
      <c r="F661" s="69">
        <v>63020010024</v>
      </c>
      <c r="G661" s="69" t="s">
        <v>1820</v>
      </c>
      <c r="H661" s="69">
        <v>63</v>
      </c>
      <c r="I661" s="69" t="s">
        <v>512</v>
      </c>
      <c r="J661" s="69">
        <v>6302</v>
      </c>
      <c r="K661" s="69" t="s">
        <v>513</v>
      </c>
      <c r="L661" s="69">
        <v>6302001</v>
      </c>
      <c r="M661" s="69" t="s">
        <v>514</v>
      </c>
      <c r="N661" s="69">
        <v>2024760010217</v>
      </c>
      <c r="O661" s="69" t="s">
        <v>1821</v>
      </c>
      <c r="P661" s="69" t="s">
        <v>1822</v>
      </c>
      <c r="Q661" s="69" t="s">
        <v>1829</v>
      </c>
      <c r="R661" s="69" t="s">
        <v>1824</v>
      </c>
      <c r="S661" s="7"/>
      <c r="T661" s="7"/>
    </row>
    <row r="662" spans="1:20">
      <c r="A662" s="7"/>
      <c r="B662" s="7"/>
      <c r="C662" s="7"/>
      <c r="D662" s="7"/>
      <c r="E662" s="69">
        <v>4134</v>
      </c>
      <c r="F662" s="69">
        <v>63020010024</v>
      </c>
      <c r="G662" s="69" t="s">
        <v>1820</v>
      </c>
      <c r="H662" s="69">
        <v>63</v>
      </c>
      <c r="I662" s="69" t="s">
        <v>512</v>
      </c>
      <c r="J662" s="69">
        <v>6302</v>
      </c>
      <c r="K662" s="69" t="s">
        <v>513</v>
      </c>
      <c r="L662" s="69">
        <v>6302001</v>
      </c>
      <c r="M662" s="69" t="s">
        <v>514</v>
      </c>
      <c r="N662" s="69">
        <v>2024760010217</v>
      </c>
      <c r="O662" s="69" t="s">
        <v>1821</v>
      </c>
      <c r="P662" s="69" t="s">
        <v>1822</v>
      </c>
      <c r="Q662" s="69" t="s">
        <v>1830</v>
      </c>
      <c r="R662" s="69" t="s">
        <v>1826</v>
      </c>
      <c r="S662" s="7"/>
      <c r="T662" s="7"/>
    </row>
    <row r="663" spans="1:20">
      <c r="A663" s="7"/>
      <c r="B663" s="7"/>
      <c r="C663" s="7"/>
      <c r="D663" s="7"/>
      <c r="E663" s="69">
        <v>4134</v>
      </c>
      <c r="F663" s="69">
        <v>63020010024</v>
      </c>
      <c r="G663" s="69" t="s">
        <v>1820</v>
      </c>
      <c r="H663" s="69">
        <v>63</v>
      </c>
      <c r="I663" s="69" t="s">
        <v>512</v>
      </c>
      <c r="J663" s="69">
        <v>6302</v>
      </c>
      <c r="K663" s="69" t="s">
        <v>513</v>
      </c>
      <c r="L663" s="69">
        <v>6302001</v>
      </c>
      <c r="M663" s="69" t="s">
        <v>514</v>
      </c>
      <c r="N663" s="69">
        <v>2024760010217</v>
      </c>
      <c r="O663" s="69" t="s">
        <v>1821</v>
      </c>
      <c r="P663" s="69" t="s">
        <v>1822</v>
      </c>
      <c r="Q663" s="69" t="s">
        <v>1831</v>
      </c>
      <c r="R663" s="69" t="s">
        <v>1828</v>
      </c>
      <c r="S663" s="7"/>
      <c r="T663" s="7"/>
    </row>
    <row r="664" spans="1:20">
      <c r="A664" s="7"/>
      <c r="B664" s="7"/>
      <c r="C664" s="7"/>
      <c r="D664" s="7"/>
      <c r="E664" s="69">
        <v>4134</v>
      </c>
      <c r="F664" s="69">
        <v>63020010020</v>
      </c>
      <c r="G664" s="69" t="s">
        <v>1832</v>
      </c>
      <c r="H664" s="69">
        <v>63</v>
      </c>
      <c r="I664" s="69" t="s">
        <v>512</v>
      </c>
      <c r="J664" s="69">
        <v>6302</v>
      </c>
      <c r="K664" s="69" t="s">
        <v>513</v>
      </c>
      <c r="L664" s="69">
        <v>6302001</v>
      </c>
      <c r="M664" s="69" t="s">
        <v>514</v>
      </c>
      <c r="N664" s="69">
        <v>2024760010232</v>
      </c>
      <c r="O664" s="69" t="s">
        <v>1833</v>
      </c>
      <c r="P664" s="69" t="s">
        <v>1834</v>
      </c>
      <c r="Q664" s="69" t="s">
        <v>1835</v>
      </c>
      <c r="R664" s="69" t="s">
        <v>1836</v>
      </c>
      <c r="S664" s="7"/>
      <c r="T664" s="7"/>
    </row>
    <row r="665" spans="1:20">
      <c r="A665" s="7"/>
      <c r="B665" s="7"/>
      <c r="C665" s="7"/>
      <c r="D665" s="7"/>
      <c r="E665" s="69">
        <v>4134</v>
      </c>
      <c r="F665" s="69">
        <v>63020010020</v>
      </c>
      <c r="G665" s="69" t="s">
        <v>1832</v>
      </c>
      <c r="H665" s="69">
        <v>63</v>
      </c>
      <c r="I665" s="69" t="s">
        <v>512</v>
      </c>
      <c r="J665" s="69">
        <v>6302</v>
      </c>
      <c r="K665" s="69" t="s">
        <v>513</v>
      </c>
      <c r="L665" s="69">
        <v>6302001</v>
      </c>
      <c r="M665" s="69" t="s">
        <v>514</v>
      </c>
      <c r="N665" s="69">
        <v>2024760010232</v>
      </c>
      <c r="O665" s="69" t="s">
        <v>1833</v>
      </c>
      <c r="P665" s="69" t="s">
        <v>1834</v>
      </c>
      <c r="Q665" s="69" t="s">
        <v>1837</v>
      </c>
      <c r="R665" s="69" t="s">
        <v>1836</v>
      </c>
      <c r="S665" s="7"/>
      <c r="T665" s="7"/>
    </row>
    <row r="666" spans="1:20">
      <c r="A666" s="7"/>
      <c r="B666" s="7"/>
      <c r="C666" s="7"/>
      <c r="D666" s="7"/>
      <c r="E666" s="69">
        <v>4134</v>
      </c>
      <c r="F666" s="69">
        <v>63020010021</v>
      </c>
      <c r="G666" s="69" t="s">
        <v>1838</v>
      </c>
      <c r="H666" s="69">
        <v>63</v>
      </c>
      <c r="I666" s="69" t="s">
        <v>512</v>
      </c>
      <c r="J666" s="69">
        <v>6302</v>
      </c>
      <c r="K666" s="69" t="s">
        <v>513</v>
      </c>
      <c r="L666" s="69">
        <v>6302001</v>
      </c>
      <c r="M666" s="69" t="s">
        <v>514</v>
      </c>
      <c r="N666" s="69">
        <v>2024760010045</v>
      </c>
      <c r="O666" s="69" t="s">
        <v>1839</v>
      </c>
      <c r="P666" s="69" t="s">
        <v>1840</v>
      </c>
      <c r="Q666" s="69" t="s">
        <v>1841</v>
      </c>
      <c r="R666" s="69" t="s">
        <v>1842</v>
      </c>
      <c r="S666" s="7"/>
      <c r="T666" s="7"/>
    </row>
    <row r="667" spans="1:20">
      <c r="A667" s="7"/>
      <c r="B667" s="7"/>
      <c r="C667" s="7"/>
      <c r="D667" s="7"/>
      <c r="E667" s="69">
        <v>4134</v>
      </c>
      <c r="F667" s="69">
        <v>63020010021</v>
      </c>
      <c r="G667" s="69" t="s">
        <v>1838</v>
      </c>
      <c r="H667" s="69">
        <v>63</v>
      </c>
      <c r="I667" s="69" t="s">
        <v>512</v>
      </c>
      <c r="J667" s="69">
        <v>6302</v>
      </c>
      <c r="K667" s="69" t="s">
        <v>513</v>
      </c>
      <c r="L667" s="69">
        <v>6302001</v>
      </c>
      <c r="M667" s="69" t="s">
        <v>514</v>
      </c>
      <c r="N667" s="69">
        <v>2024760010045</v>
      </c>
      <c r="O667" s="69" t="s">
        <v>1839</v>
      </c>
      <c r="P667" s="69" t="s">
        <v>1840</v>
      </c>
      <c r="Q667" s="69" t="s">
        <v>1843</v>
      </c>
      <c r="R667" s="69" t="s">
        <v>1844</v>
      </c>
      <c r="S667" s="7"/>
      <c r="T667" s="7"/>
    </row>
    <row r="668" spans="1:20">
      <c r="A668" s="7"/>
      <c r="B668" s="7"/>
      <c r="C668" s="7"/>
      <c r="D668" s="7"/>
      <c r="E668" s="69">
        <v>4134</v>
      </c>
      <c r="F668" s="69">
        <v>63020010021</v>
      </c>
      <c r="G668" s="69" t="s">
        <v>1838</v>
      </c>
      <c r="H668" s="69">
        <v>63</v>
      </c>
      <c r="I668" s="69" t="s">
        <v>512</v>
      </c>
      <c r="J668" s="69">
        <v>6302</v>
      </c>
      <c r="K668" s="69" t="s">
        <v>513</v>
      </c>
      <c r="L668" s="69">
        <v>6302001</v>
      </c>
      <c r="M668" s="69" t="s">
        <v>514</v>
      </c>
      <c r="N668" s="69">
        <v>2024760010045</v>
      </c>
      <c r="O668" s="69" t="s">
        <v>1839</v>
      </c>
      <c r="P668" s="69" t="s">
        <v>1840</v>
      </c>
      <c r="Q668" s="69" t="s">
        <v>1845</v>
      </c>
      <c r="R668" s="69" t="s">
        <v>1846</v>
      </c>
      <c r="S668" s="7"/>
      <c r="T668" s="7"/>
    </row>
    <row r="669" spans="1:20">
      <c r="A669" s="7"/>
      <c r="B669" s="7"/>
      <c r="C669" s="7"/>
      <c r="D669" s="7"/>
      <c r="E669" s="69">
        <v>4134</v>
      </c>
      <c r="F669" s="69">
        <v>63020010021</v>
      </c>
      <c r="G669" s="69" t="s">
        <v>1838</v>
      </c>
      <c r="H669" s="69">
        <v>63</v>
      </c>
      <c r="I669" s="69" t="s">
        <v>512</v>
      </c>
      <c r="J669" s="69">
        <v>6302</v>
      </c>
      <c r="K669" s="69" t="s">
        <v>513</v>
      </c>
      <c r="L669" s="69">
        <v>6302001</v>
      </c>
      <c r="M669" s="69" t="s">
        <v>514</v>
      </c>
      <c r="N669" s="69">
        <v>2024760010045</v>
      </c>
      <c r="O669" s="69" t="s">
        <v>1839</v>
      </c>
      <c r="P669" s="69" t="s">
        <v>1840</v>
      </c>
      <c r="Q669" s="69" t="s">
        <v>1847</v>
      </c>
      <c r="R669" s="69" t="s">
        <v>1848</v>
      </c>
      <c r="S669" s="7"/>
      <c r="T669" s="7"/>
    </row>
    <row r="670" spans="1:20">
      <c r="A670" s="7"/>
      <c r="B670" s="7"/>
      <c r="C670" s="7"/>
      <c r="D670" s="7"/>
      <c r="E670" s="69">
        <v>4134</v>
      </c>
      <c r="F670" s="69">
        <v>63020010021</v>
      </c>
      <c r="G670" s="69" t="s">
        <v>1838</v>
      </c>
      <c r="H670" s="69">
        <v>63</v>
      </c>
      <c r="I670" s="69" t="s">
        <v>512</v>
      </c>
      <c r="J670" s="69">
        <v>6302</v>
      </c>
      <c r="K670" s="69" t="s">
        <v>513</v>
      </c>
      <c r="L670" s="69">
        <v>6302001</v>
      </c>
      <c r="M670" s="69" t="s">
        <v>514</v>
      </c>
      <c r="N670" s="69">
        <v>2024760010045</v>
      </c>
      <c r="O670" s="69" t="s">
        <v>1839</v>
      </c>
      <c r="P670" s="69" t="s">
        <v>1840</v>
      </c>
      <c r="Q670" s="69" t="s">
        <v>1849</v>
      </c>
      <c r="R670" s="69" t="s">
        <v>1850</v>
      </c>
      <c r="S670" s="7"/>
      <c r="T670" s="7"/>
    </row>
    <row r="671" spans="1:20">
      <c r="A671" s="7"/>
      <c r="B671" s="7"/>
      <c r="C671" s="7"/>
      <c r="D671" s="7"/>
      <c r="E671" s="69">
        <v>4134</v>
      </c>
      <c r="F671" s="69">
        <v>63020010021</v>
      </c>
      <c r="G671" s="69" t="s">
        <v>1838</v>
      </c>
      <c r="H671" s="69">
        <v>63</v>
      </c>
      <c r="I671" s="69" t="s">
        <v>512</v>
      </c>
      <c r="J671" s="69">
        <v>6302</v>
      </c>
      <c r="K671" s="69" t="s">
        <v>513</v>
      </c>
      <c r="L671" s="69">
        <v>6302001</v>
      </c>
      <c r="M671" s="69" t="s">
        <v>514</v>
      </c>
      <c r="N671" s="69">
        <v>2024760010045</v>
      </c>
      <c r="O671" s="69" t="s">
        <v>1839</v>
      </c>
      <c r="P671" s="69" t="s">
        <v>1840</v>
      </c>
      <c r="Q671" s="69" t="s">
        <v>1851</v>
      </c>
      <c r="R671" s="69" t="s">
        <v>1852</v>
      </c>
      <c r="S671" s="7"/>
      <c r="T671" s="7"/>
    </row>
    <row r="672" spans="1:20">
      <c r="A672" s="7"/>
      <c r="B672" s="7"/>
      <c r="C672" s="7"/>
      <c r="D672" s="7"/>
      <c r="E672" s="69">
        <v>4134</v>
      </c>
      <c r="F672" s="69">
        <v>63020010021</v>
      </c>
      <c r="G672" s="69" t="s">
        <v>1838</v>
      </c>
      <c r="H672" s="69">
        <v>63</v>
      </c>
      <c r="I672" s="69" t="s">
        <v>512</v>
      </c>
      <c r="J672" s="69">
        <v>6302</v>
      </c>
      <c r="K672" s="69" t="s">
        <v>513</v>
      </c>
      <c r="L672" s="69">
        <v>6302001</v>
      </c>
      <c r="M672" s="69" t="s">
        <v>514</v>
      </c>
      <c r="N672" s="69">
        <v>2024760010045</v>
      </c>
      <c r="O672" s="69" t="s">
        <v>1839</v>
      </c>
      <c r="P672" s="69" t="s">
        <v>1840</v>
      </c>
      <c r="Q672" s="69" t="s">
        <v>1853</v>
      </c>
      <c r="R672" s="69" t="s">
        <v>1854</v>
      </c>
      <c r="S672" s="7"/>
      <c r="T672" s="7"/>
    </row>
    <row r="673" spans="1:20">
      <c r="A673" s="7"/>
      <c r="B673" s="7"/>
      <c r="C673" s="7"/>
      <c r="D673" s="7"/>
      <c r="E673" s="69">
        <v>4134</v>
      </c>
      <c r="F673" s="69">
        <v>63020010021</v>
      </c>
      <c r="G673" s="69" t="s">
        <v>1838</v>
      </c>
      <c r="H673" s="69">
        <v>63</v>
      </c>
      <c r="I673" s="69" t="s">
        <v>512</v>
      </c>
      <c r="J673" s="69">
        <v>6302</v>
      </c>
      <c r="K673" s="69" t="s">
        <v>513</v>
      </c>
      <c r="L673" s="69">
        <v>6302001</v>
      </c>
      <c r="M673" s="69" t="s">
        <v>514</v>
      </c>
      <c r="N673" s="69">
        <v>2024760010045</v>
      </c>
      <c r="O673" s="69" t="s">
        <v>1839</v>
      </c>
      <c r="P673" s="69" t="s">
        <v>1840</v>
      </c>
      <c r="Q673" s="69" t="s">
        <v>1855</v>
      </c>
      <c r="R673" s="69" t="s">
        <v>1856</v>
      </c>
      <c r="S673" s="7"/>
      <c r="T673" s="7"/>
    </row>
    <row r="674" spans="1:20">
      <c r="A674" s="7"/>
      <c r="B674" s="7"/>
      <c r="C674" s="7"/>
      <c r="D674" s="7"/>
      <c r="E674" s="69">
        <v>4134</v>
      </c>
      <c r="F674" s="69">
        <v>63020010021</v>
      </c>
      <c r="G674" s="69" t="s">
        <v>1838</v>
      </c>
      <c r="H674" s="69">
        <v>63</v>
      </c>
      <c r="I674" s="69" t="s">
        <v>512</v>
      </c>
      <c r="J674" s="69">
        <v>6302</v>
      </c>
      <c r="K674" s="69" t="s">
        <v>513</v>
      </c>
      <c r="L674" s="69">
        <v>6302001</v>
      </c>
      <c r="M674" s="69" t="s">
        <v>514</v>
      </c>
      <c r="N674" s="69">
        <v>2024760010045</v>
      </c>
      <c r="O674" s="69" t="s">
        <v>1839</v>
      </c>
      <c r="P674" s="69" t="s">
        <v>1840</v>
      </c>
      <c r="Q674" s="69" t="s">
        <v>1857</v>
      </c>
      <c r="R674" s="69" t="s">
        <v>1846</v>
      </c>
      <c r="S674" s="7"/>
      <c r="T674" s="7"/>
    </row>
    <row r="675" spans="1:20">
      <c r="A675" s="7"/>
      <c r="B675" s="7"/>
      <c r="C675" s="7"/>
      <c r="D675" s="7"/>
      <c r="E675" s="69">
        <v>4134</v>
      </c>
      <c r="F675" s="69">
        <v>63020010021</v>
      </c>
      <c r="G675" s="69" t="s">
        <v>1838</v>
      </c>
      <c r="H675" s="69">
        <v>63</v>
      </c>
      <c r="I675" s="69" t="s">
        <v>512</v>
      </c>
      <c r="J675" s="69">
        <v>6302</v>
      </c>
      <c r="K675" s="69" t="s">
        <v>513</v>
      </c>
      <c r="L675" s="69">
        <v>6302001</v>
      </c>
      <c r="M675" s="69" t="s">
        <v>514</v>
      </c>
      <c r="N675" s="69">
        <v>2024760010045</v>
      </c>
      <c r="O675" s="69" t="s">
        <v>1839</v>
      </c>
      <c r="P675" s="69" t="s">
        <v>1840</v>
      </c>
      <c r="Q675" s="69" t="s">
        <v>1858</v>
      </c>
      <c r="R675" s="69" t="s">
        <v>1850</v>
      </c>
      <c r="S675" s="7"/>
      <c r="T675" s="7"/>
    </row>
    <row r="676" spans="1:20">
      <c r="A676" s="7"/>
      <c r="B676" s="7"/>
      <c r="C676" s="7"/>
      <c r="D676" s="7"/>
      <c r="E676" s="69">
        <v>4134</v>
      </c>
      <c r="F676" s="69">
        <v>63020010021</v>
      </c>
      <c r="G676" s="69" t="s">
        <v>1838</v>
      </c>
      <c r="H676" s="69">
        <v>63</v>
      </c>
      <c r="I676" s="69" t="s">
        <v>512</v>
      </c>
      <c r="J676" s="69">
        <v>6302</v>
      </c>
      <c r="K676" s="69" t="s">
        <v>513</v>
      </c>
      <c r="L676" s="69">
        <v>6302001</v>
      </c>
      <c r="M676" s="69" t="s">
        <v>514</v>
      </c>
      <c r="N676" s="69">
        <v>2024760010045</v>
      </c>
      <c r="O676" s="69" t="s">
        <v>1839</v>
      </c>
      <c r="P676" s="69" t="s">
        <v>1840</v>
      </c>
      <c r="Q676" s="69" t="s">
        <v>1859</v>
      </c>
      <c r="R676" s="69" t="s">
        <v>1860</v>
      </c>
      <c r="S676" s="7"/>
      <c r="T676" s="7"/>
    </row>
    <row r="677" spans="1:20">
      <c r="A677" s="7"/>
      <c r="B677" s="7"/>
      <c r="C677" s="7"/>
      <c r="D677" s="7"/>
      <c r="E677" s="69">
        <v>4134</v>
      </c>
      <c r="F677" s="69">
        <v>63020010021</v>
      </c>
      <c r="G677" s="69" t="s">
        <v>1838</v>
      </c>
      <c r="H677" s="69">
        <v>63</v>
      </c>
      <c r="I677" s="69" t="s">
        <v>512</v>
      </c>
      <c r="J677" s="69">
        <v>6302</v>
      </c>
      <c r="K677" s="69" t="s">
        <v>513</v>
      </c>
      <c r="L677" s="69">
        <v>6302001</v>
      </c>
      <c r="M677" s="69" t="s">
        <v>514</v>
      </c>
      <c r="N677" s="69">
        <v>2024760010045</v>
      </c>
      <c r="O677" s="69" t="s">
        <v>1839</v>
      </c>
      <c r="P677" s="69" t="s">
        <v>1840</v>
      </c>
      <c r="Q677" s="69" t="s">
        <v>1861</v>
      </c>
      <c r="R677" s="69" t="s">
        <v>1862</v>
      </c>
      <c r="S677" s="7"/>
      <c r="T677" s="7"/>
    </row>
    <row r="678" spans="1:20">
      <c r="A678" s="7"/>
      <c r="B678" s="7"/>
      <c r="C678" s="7"/>
      <c r="D678" s="7"/>
      <c r="E678" s="69">
        <v>4134</v>
      </c>
      <c r="F678" s="69">
        <v>63020010021</v>
      </c>
      <c r="G678" s="69" t="s">
        <v>1838</v>
      </c>
      <c r="H678" s="69">
        <v>63</v>
      </c>
      <c r="I678" s="69" t="s">
        <v>512</v>
      </c>
      <c r="J678" s="69">
        <v>6302</v>
      </c>
      <c r="K678" s="69" t="s">
        <v>513</v>
      </c>
      <c r="L678" s="69">
        <v>6302001</v>
      </c>
      <c r="M678" s="69" t="s">
        <v>514</v>
      </c>
      <c r="N678" s="69">
        <v>2024760010045</v>
      </c>
      <c r="O678" s="69" t="s">
        <v>1839</v>
      </c>
      <c r="P678" s="69" t="s">
        <v>1840</v>
      </c>
      <c r="Q678" s="69" t="s">
        <v>1863</v>
      </c>
      <c r="R678" s="69" t="s">
        <v>1842</v>
      </c>
      <c r="S678" s="7"/>
      <c r="T678" s="7"/>
    </row>
    <row r="679" spans="1:20">
      <c r="A679" s="7"/>
      <c r="B679" s="7"/>
      <c r="C679" s="7"/>
      <c r="D679" s="7"/>
      <c r="E679" s="69">
        <v>4134</v>
      </c>
      <c r="F679" s="69">
        <v>63020010021</v>
      </c>
      <c r="G679" s="69" t="s">
        <v>1838</v>
      </c>
      <c r="H679" s="69">
        <v>63</v>
      </c>
      <c r="I679" s="69" t="s">
        <v>512</v>
      </c>
      <c r="J679" s="69">
        <v>6302</v>
      </c>
      <c r="K679" s="69" t="s">
        <v>513</v>
      </c>
      <c r="L679" s="69">
        <v>6302001</v>
      </c>
      <c r="M679" s="69" t="s">
        <v>514</v>
      </c>
      <c r="N679" s="69">
        <v>2024760010045</v>
      </c>
      <c r="O679" s="69" t="s">
        <v>1839</v>
      </c>
      <c r="P679" s="69" t="s">
        <v>1840</v>
      </c>
      <c r="Q679" s="69" t="s">
        <v>1864</v>
      </c>
      <c r="R679" s="69" t="s">
        <v>1854</v>
      </c>
      <c r="S679" s="7"/>
      <c r="T679" s="7"/>
    </row>
    <row r="680" spans="1:20">
      <c r="A680" s="7"/>
      <c r="B680" s="7"/>
      <c r="C680" s="7"/>
      <c r="D680" s="7"/>
      <c r="E680" s="69">
        <v>4134</v>
      </c>
      <c r="F680" s="69">
        <v>63020010021</v>
      </c>
      <c r="G680" s="69" t="s">
        <v>1838</v>
      </c>
      <c r="H680" s="69">
        <v>63</v>
      </c>
      <c r="I680" s="69" t="s">
        <v>512</v>
      </c>
      <c r="J680" s="69">
        <v>6302</v>
      </c>
      <c r="K680" s="69" t="s">
        <v>513</v>
      </c>
      <c r="L680" s="69">
        <v>6302001</v>
      </c>
      <c r="M680" s="69" t="s">
        <v>514</v>
      </c>
      <c r="N680" s="69">
        <v>2024760010045</v>
      </c>
      <c r="O680" s="69" t="s">
        <v>1839</v>
      </c>
      <c r="P680" s="69" t="s">
        <v>1840</v>
      </c>
      <c r="Q680" s="69" t="s">
        <v>1865</v>
      </c>
      <c r="R680" s="69" t="s">
        <v>1844</v>
      </c>
      <c r="S680" s="7"/>
      <c r="T680" s="7"/>
    </row>
    <row r="681" spans="1:20">
      <c r="A681" s="7"/>
      <c r="B681" s="7"/>
      <c r="C681" s="7"/>
      <c r="D681" s="7"/>
      <c r="E681" s="69">
        <v>4134</v>
      </c>
      <c r="F681" s="69">
        <v>63020010021</v>
      </c>
      <c r="G681" s="69" t="s">
        <v>1838</v>
      </c>
      <c r="H681" s="69">
        <v>63</v>
      </c>
      <c r="I681" s="69" t="s">
        <v>512</v>
      </c>
      <c r="J681" s="69">
        <v>6302</v>
      </c>
      <c r="K681" s="69" t="s">
        <v>513</v>
      </c>
      <c r="L681" s="69">
        <v>6302001</v>
      </c>
      <c r="M681" s="69" t="s">
        <v>514</v>
      </c>
      <c r="N681" s="69">
        <v>2024760010045</v>
      </c>
      <c r="O681" s="69" t="s">
        <v>1839</v>
      </c>
      <c r="P681" s="69" t="s">
        <v>1840</v>
      </c>
      <c r="Q681" s="69" t="s">
        <v>1866</v>
      </c>
      <c r="R681" s="69" t="s">
        <v>1848</v>
      </c>
      <c r="S681" s="7"/>
      <c r="T681" s="7"/>
    </row>
    <row r="682" spans="1:20">
      <c r="A682" s="7"/>
      <c r="B682" s="7"/>
      <c r="C682" s="7"/>
      <c r="D682" s="7"/>
      <c r="E682" s="69">
        <v>4134</v>
      </c>
      <c r="F682" s="69">
        <v>63020010021</v>
      </c>
      <c r="G682" s="69" t="s">
        <v>1838</v>
      </c>
      <c r="H682" s="69">
        <v>63</v>
      </c>
      <c r="I682" s="69" t="s">
        <v>512</v>
      </c>
      <c r="J682" s="69">
        <v>6302</v>
      </c>
      <c r="K682" s="69" t="s">
        <v>513</v>
      </c>
      <c r="L682" s="69">
        <v>6302001</v>
      </c>
      <c r="M682" s="69" t="s">
        <v>514</v>
      </c>
      <c r="N682" s="69">
        <v>2024760010045</v>
      </c>
      <c r="O682" s="69" t="s">
        <v>1839</v>
      </c>
      <c r="P682" s="69" t="s">
        <v>1840</v>
      </c>
      <c r="Q682" s="69" t="s">
        <v>1867</v>
      </c>
      <c r="R682" s="69" t="s">
        <v>1850</v>
      </c>
      <c r="S682" s="7"/>
      <c r="T682" s="7"/>
    </row>
    <row r="683" spans="1:20">
      <c r="A683" s="7"/>
      <c r="B683" s="7"/>
      <c r="C683" s="7"/>
      <c r="D683" s="7"/>
      <c r="E683" s="69">
        <v>4134</v>
      </c>
      <c r="F683" s="69">
        <v>63020010023</v>
      </c>
      <c r="G683" s="69" t="s">
        <v>1868</v>
      </c>
      <c r="H683" s="69">
        <v>63</v>
      </c>
      <c r="I683" s="69" t="s">
        <v>512</v>
      </c>
      <c r="J683" s="69">
        <v>6302</v>
      </c>
      <c r="K683" s="69" t="s">
        <v>513</v>
      </c>
      <c r="L683" s="69">
        <v>6302001</v>
      </c>
      <c r="M683" s="69" t="s">
        <v>514</v>
      </c>
      <c r="N683" s="69">
        <v>2024760010208</v>
      </c>
      <c r="O683" s="69" t="s">
        <v>1869</v>
      </c>
      <c r="P683" s="69" t="s">
        <v>1870</v>
      </c>
      <c r="Q683" s="69" t="s">
        <v>1871</v>
      </c>
      <c r="R683" s="69" t="s">
        <v>1872</v>
      </c>
      <c r="S683" s="7"/>
      <c r="T683" s="7"/>
    </row>
    <row r="684" spans="1:20">
      <c r="A684" s="7"/>
      <c r="B684" s="7"/>
      <c r="C684" s="7"/>
      <c r="D684" s="7"/>
      <c r="E684" s="69">
        <v>4134</v>
      </c>
      <c r="F684" s="69">
        <v>63020010023</v>
      </c>
      <c r="G684" s="69" t="s">
        <v>1868</v>
      </c>
      <c r="H684" s="69">
        <v>63</v>
      </c>
      <c r="I684" s="69" t="s">
        <v>512</v>
      </c>
      <c r="J684" s="69">
        <v>6302</v>
      </c>
      <c r="K684" s="69" t="s">
        <v>513</v>
      </c>
      <c r="L684" s="69">
        <v>6302001</v>
      </c>
      <c r="M684" s="69" t="s">
        <v>514</v>
      </c>
      <c r="N684" s="69">
        <v>2024760010208</v>
      </c>
      <c r="O684" s="69" t="s">
        <v>1869</v>
      </c>
      <c r="P684" s="69" t="s">
        <v>1870</v>
      </c>
      <c r="Q684" s="69" t="s">
        <v>1873</v>
      </c>
      <c r="R684" s="69" t="s">
        <v>1874</v>
      </c>
      <c r="S684" s="7"/>
      <c r="T684" s="7"/>
    </row>
    <row r="685" spans="1:20">
      <c r="A685" s="7"/>
      <c r="B685" s="7"/>
      <c r="C685" s="7"/>
      <c r="D685" s="7"/>
      <c r="E685" s="69">
        <v>4134</v>
      </c>
      <c r="F685" s="69">
        <v>63020010023</v>
      </c>
      <c r="G685" s="69" t="s">
        <v>1868</v>
      </c>
      <c r="H685" s="69">
        <v>63</v>
      </c>
      <c r="I685" s="69" t="s">
        <v>512</v>
      </c>
      <c r="J685" s="69">
        <v>6302</v>
      </c>
      <c r="K685" s="69" t="s">
        <v>513</v>
      </c>
      <c r="L685" s="69">
        <v>6302001</v>
      </c>
      <c r="M685" s="69" t="s">
        <v>514</v>
      </c>
      <c r="N685" s="69">
        <v>2024760010208</v>
      </c>
      <c r="O685" s="69" t="s">
        <v>1869</v>
      </c>
      <c r="P685" s="69" t="s">
        <v>1870</v>
      </c>
      <c r="Q685" s="69" t="s">
        <v>1875</v>
      </c>
      <c r="R685" s="69" t="s">
        <v>1876</v>
      </c>
      <c r="S685" s="7"/>
      <c r="T685" s="7"/>
    </row>
    <row r="686" spans="1:20">
      <c r="A686" s="7"/>
      <c r="B686" s="7"/>
      <c r="C686" s="7"/>
      <c r="D686" s="7"/>
      <c r="E686" s="69">
        <v>4134</v>
      </c>
      <c r="F686" s="69">
        <v>63020010023</v>
      </c>
      <c r="G686" s="69" t="s">
        <v>1868</v>
      </c>
      <c r="H686" s="69">
        <v>63</v>
      </c>
      <c r="I686" s="69" t="s">
        <v>512</v>
      </c>
      <c r="J686" s="69">
        <v>6302</v>
      </c>
      <c r="K686" s="69" t="s">
        <v>513</v>
      </c>
      <c r="L686" s="69">
        <v>6302001</v>
      </c>
      <c r="M686" s="69" t="s">
        <v>514</v>
      </c>
      <c r="N686" s="69">
        <v>2024760010208</v>
      </c>
      <c r="O686" s="69" t="s">
        <v>1869</v>
      </c>
      <c r="P686" s="69" t="s">
        <v>1870</v>
      </c>
      <c r="Q686" s="69" t="s">
        <v>1877</v>
      </c>
      <c r="R686" s="69" t="s">
        <v>1878</v>
      </c>
      <c r="S686" s="7"/>
      <c r="T686" s="7"/>
    </row>
    <row r="687" spans="1:20">
      <c r="A687" s="7"/>
      <c r="B687" s="7"/>
      <c r="C687" s="7"/>
      <c r="D687" s="7"/>
      <c r="E687" s="69">
        <v>4134</v>
      </c>
      <c r="F687" s="69">
        <v>63020010023</v>
      </c>
      <c r="G687" s="69" t="s">
        <v>1868</v>
      </c>
      <c r="H687" s="69">
        <v>63</v>
      </c>
      <c r="I687" s="69" t="s">
        <v>512</v>
      </c>
      <c r="J687" s="69">
        <v>6302</v>
      </c>
      <c r="K687" s="69" t="s">
        <v>513</v>
      </c>
      <c r="L687" s="69">
        <v>6302001</v>
      </c>
      <c r="M687" s="69" t="s">
        <v>514</v>
      </c>
      <c r="N687" s="69">
        <v>2024760010208</v>
      </c>
      <c r="O687" s="69" t="s">
        <v>1869</v>
      </c>
      <c r="P687" s="69" t="s">
        <v>1870</v>
      </c>
      <c r="Q687" s="69" t="s">
        <v>1879</v>
      </c>
      <c r="R687" s="69" t="s">
        <v>1880</v>
      </c>
      <c r="S687" s="7"/>
      <c r="T687" s="7"/>
    </row>
    <row r="688" spans="1:20">
      <c r="A688" s="7"/>
      <c r="B688" s="7"/>
      <c r="C688" s="7"/>
      <c r="D688" s="7"/>
      <c r="E688" s="69">
        <v>4134</v>
      </c>
      <c r="F688" s="69">
        <v>61010010001</v>
      </c>
      <c r="G688" s="69" t="s">
        <v>1881</v>
      </c>
      <c r="H688" s="69">
        <v>61</v>
      </c>
      <c r="I688" s="69" t="s">
        <v>1213</v>
      </c>
      <c r="J688" s="69">
        <v>6101</v>
      </c>
      <c r="K688" s="69" t="s">
        <v>1882</v>
      </c>
      <c r="L688" s="69">
        <v>6101001</v>
      </c>
      <c r="M688" s="69" t="s">
        <v>1883</v>
      </c>
      <c r="N688" s="69">
        <v>2024760010218</v>
      </c>
      <c r="O688" s="69" t="s">
        <v>1884</v>
      </c>
      <c r="P688" s="69" t="s">
        <v>1885</v>
      </c>
      <c r="Q688" s="69" t="s">
        <v>1886</v>
      </c>
      <c r="R688" s="69" t="s">
        <v>1887</v>
      </c>
      <c r="S688" s="7"/>
      <c r="T688" s="7"/>
    </row>
    <row r="689" spans="1:20">
      <c r="A689" s="7"/>
      <c r="B689" s="7"/>
      <c r="C689" s="7"/>
      <c r="D689" s="7"/>
      <c r="E689" s="69">
        <v>4134</v>
      </c>
      <c r="F689" s="69">
        <v>61010010001</v>
      </c>
      <c r="G689" s="69" t="s">
        <v>1881</v>
      </c>
      <c r="H689" s="69">
        <v>61</v>
      </c>
      <c r="I689" s="69" t="s">
        <v>1213</v>
      </c>
      <c r="J689" s="69">
        <v>6101</v>
      </c>
      <c r="K689" s="69" t="s">
        <v>1882</v>
      </c>
      <c r="L689" s="69">
        <v>6101001</v>
      </c>
      <c r="M689" s="69" t="s">
        <v>1883</v>
      </c>
      <c r="N689" s="69">
        <v>2024760010218</v>
      </c>
      <c r="O689" s="69" t="s">
        <v>1884</v>
      </c>
      <c r="P689" s="69" t="s">
        <v>1885</v>
      </c>
      <c r="Q689" s="69" t="s">
        <v>1888</v>
      </c>
      <c r="R689" s="69" t="s">
        <v>1889</v>
      </c>
      <c r="S689" s="7"/>
      <c r="T689" s="7"/>
    </row>
    <row r="690" spans="1:20">
      <c r="A690" s="7"/>
      <c r="B690" s="7"/>
      <c r="C690" s="7"/>
      <c r="D690" s="7"/>
      <c r="E690" s="69">
        <v>4134</v>
      </c>
      <c r="F690" s="69">
        <v>61010010001</v>
      </c>
      <c r="G690" s="69" t="s">
        <v>1881</v>
      </c>
      <c r="H690" s="69">
        <v>61</v>
      </c>
      <c r="I690" s="69" t="s">
        <v>1213</v>
      </c>
      <c r="J690" s="69">
        <v>6101</v>
      </c>
      <c r="K690" s="69" t="s">
        <v>1882</v>
      </c>
      <c r="L690" s="69">
        <v>6101001</v>
      </c>
      <c r="M690" s="69" t="s">
        <v>1883</v>
      </c>
      <c r="N690" s="69">
        <v>2024760010218</v>
      </c>
      <c r="O690" s="69" t="s">
        <v>1884</v>
      </c>
      <c r="P690" s="69" t="s">
        <v>1885</v>
      </c>
      <c r="Q690" s="69" t="s">
        <v>1890</v>
      </c>
      <c r="R690" s="69" t="s">
        <v>1891</v>
      </c>
      <c r="S690" s="7"/>
      <c r="T690" s="7"/>
    </row>
    <row r="691" spans="1:20">
      <c r="A691" s="7"/>
      <c r="B691" s="7"/>
      <c r="C691" s="7"/>
      <c r="D691" s="7"/>
      <c r="E691" s="69">
        <v>4134</v>
      </c>
      <c r="F691" s="69">
        <v>61010010001</v>
      </c>
      <c r="G691" s="69" t="s">
        <v>1881</v>
      </c>
      <c r="H691" s="69">
        <v>61</v>
      </c>
      <c r="I691" s="69" t="s">
        <v>1213</v>
      </c>
      <c r="J691" s="69">
        <v>6101</v>
      </c>
      <c r="K691" s="69" t="s">
        <v>1882</v>
      </c>
      <c r="L691" s="69">
        <v>6101001</v>
      </c>
      <c r="M691" s="69" t="s">
        <v>1883</v>
      </c>
      <c r="N691" s="69">
        <v>2024760010218</v>
      </c>
      <c r="O691" s="69" t="s">
        <v>1884</v>
      </c>
      <c r="P691" s="69" t="s">
        <v>1885</v>
      </c>
      <c r="Q691" s="69" t="s">
        <v>1892</v>
      </c>
      <c r="R691" s="69" t="s">
        <v>1893</v>
      </c>
      <c r="S691" s="7"/>
      <c r="T691" s="7"/>
    </row>
    <row r="692" spans="1:20">
      <c r="A692" s="7"/>
      <c r="B692" s="7"/>
      <c r="C692" s="7"/>
      <c r="D692" s="7"/>
      <c r="E692" s="69">
        <v>4134</v>
      </c>
      <c r="F692" s="69">
        <v>61010010001</v>
      </c>
      <c r="G692" s="69" t="s">
        <v>1881</v>
      </c>
      <c r="H692" s="69">
        <v>61</v>
      </c>
      <c r="I692" s="69" t="s">
        <v>1213</v>
      </c>
      <c r="J692" s="69">
        <v>6101</v>
      </c>
      <c r="K692" s="69" t="s">
        <v>1882</v>
      </c>
      <c r="L692" s="69">
        <v>6101001</v>
      </c>
      <c r="M692" s="69" t="s">
        <v>1883</v>
      </c>
      <c r="N692" s="69">
        <v>2024760010218</v>
      </c>
      <c r="O692" s="69" t="s">
        <v>1884</v>
      </c>
      <c r="P692" s="69" t="s">
        <v>1885</v>
      </c>
      <c r="Q692" s="69" t="s">
        <v>1894</v>
      </c>
      <c r="R692" s="69" t="s">
        <v>1895</v>
      </c>
      <c r="S692" s="7"/>
      <c r="T692" s="7"/>
    </row>
    <row r="693" spans="1:20">
      <c r="A693" s="7"/>
      <c r="B693" s="7"/>
      <c r="C693" s="7"/>
      <c r="D693" s="7"/>
      <c r="E693" s="69">
        <v>4134</v>
      </c>
      <c r="F693" s="69">
        <v>61010010001</v>
      </c>
      <c r="G693" s="69" t="s">
        <v>1881</v>
      </c>
      <c r="H693" s="69">
        <v>61</v>
      </c>
      <c r="I693" s="69" t="s">
        <v>1213</v>
      </c>
      <c r="J693" s="69">
        <v>6101</v>
      </c>
      <c r="K693" s="69" t="s">
        <v>1882</v>
      </c>
      <c r="L693" s="69">
        <v>6101001</v>
      </c>
      <c r="M693" s="69" t="s">
        <v>1883</v>
      </c>
      <c r="N693" s="69">
        <v>2024760010218</v>
      </c>
      <c r="O693" s="69" t="s">
        <v>1884</v>
      </c>
      <c r="P693" s="69" t="s">
        <v>1885</v>
      </c>
      <c r="Q693" s="69" t="s">
        <v>1896</v>
      </c>
      <c r="R693" s="69" t="s">
        <v>1897</v>
      </c>
      <c r="S693" s="7"/>
      <c r="T693" s="7"/>
    </row>
    <row r="694" spans="1:20">
      <c r="A694" s="7"/>
      <c r="B694" s="7"/>
      <c r="C694" s="7"/>
      <c r="D694" s="7"/>
      <c r="E694" s="69">
        <v>4134</v>
      </c>
      <c r="F694" s="69">
        <v>61010010001</v>
      </c>
      <c r="G694" s="69" t="s">
        <v>1881</v>
      </c>
      <c r="H694" s="69">
        <v>61</v>
      </c>
      <c r="I694" s="69" t="s">
        <v>1213</v>
      </c>
      <c r="J694" s="69">
        <v>6101</v>
      </c>
      <c r="K694" s="69" t="s">
        <v>1882</v>
      </c>
      <c r="L694" s="69">
        <v>6101001</v>
      </c>
      <c r="M694" s="69" t="s">
        <v>1883</v>
      </c>
      <c r="N694" s="69">
        <v>2024760010218</v>
      </c>
      <c r="O694" s="69" t="s">
        <v>1884</v>
      </c>
      <c r="P694" s="69" t="s">
        <v>1885</v>
      </c>
      <c r="Q694" s="69" t="s">
        <v>1898</v>
      </c>
      <c r="R694" s="69" t="s">
        <v>1887</v>
      </c>
      <c r="S694" s="7"/>
      <c r="T694" s="7"/>
    </row>
    <row r="695" spans="1:20">
      <c r="A695" s="7"/>
      <c r="B695" s="7"/>
      <c r="C695" s="7"/>
      <c r="D695" s="7"/>
      <c r="E695" s="69">
        <v>4134</v>
      </c>
      <c r="F695" s="69">
        <v>63020020004</v>
      </c>
      <c r="G695" s="69" t="s">
        <v>1899</v>
      </c>
      <c r="H695" s="69">
        <v>63</v>
      </c>
      <c r="I695" s="69" t="s">
        <v>512</v>
      </c>
      <c r="J695" s="69">
        <v>6302</v>
      </c>
      <c r="K695" s="69" t="s">
        <v>513</v>
      </c>
      <c r="L695" s="69">
        <v>6302002</v>
      </c>
      <c r="M695" s="69" t="s">
        <v>910</v>
      </c>
      <c r="N695" s="69">
        <v>2024760010231</v>
      </c>
      <c r="O695" s="69" t="s">
        <v>1900</v>
      </c>
      <c r="P695" s="69" t="s">
        <v>1901</v>
      </c>
      <c r="Q695" s="69" t="s">
        <v>1902</v>
      </c>
      <c r="R695" s="69" t="s">
        <v>1903</v>
      </c>
      <c r="S695" s="7"/>
      <c r="T695" s="7"/>
    </row>
    <row r="696" spans="1:20">
      <c r="A696" s="7"/>
      <c r="B696" s="7"/>
      <c r="C696" s="7"/>
      <c r="D696" s="7"/>
      <c r="E696" s="69">
        <v>4134</v>
      </c>
      <c r="F696" s="69">
        <v>63020020004</v>
      </c>
      <c r="G696" s="69" t="s">
        <v>1899</v>
      </c>
      <c r="H696" s="69">
        <v>63</v>
      </c>
      <c r="I696" s="69" t="s">
        <v>512</v>
      </c>
      <c r="J696" s="69">
        <v>6302</v>
      </c>
      <c r="K696" s="69" t="s">
        <v>513</v>
      </c>
      <c r="L696" s="69">
        <v>6302002</v>
      </c>
      <c r="M696" s="69" t="s">
        <v>910</v>
      </c>
      <c r="N696" s="69">
        <v>2024760010231</v>
      </c>
      <c r="O696" s="69" t="s">
        <v>1900</v>
      </c>
      <c r="P696" s="69" t="s">
        <v>1901</v>
      </c>
      <c r="Q696" s="69" t="s">
        <v>1904</v>
      </c>
      <c r="R696" s="69" t="s">
        <v>1905</v>
      </c>
      <c r="S696" s="7"/>
      <c r="T696" s="7"/>
    </row>
    <row r="697" spans="1:20">
      <c r="A697" s="7"/>
      <c r="B697" s="7"/>
      <c r="C697" s="7"/>
      <c r="D697" s="7"/>
      <c r="E697" s="69">
        <v>4134</v>
      </c>
      <c r="F697" s="69">
        <v>63020020004</v>
      </c>
      <c r="G697" s="69" t="s">
        <v>1899</v>
      </c>
      <c r="H697" s="69">
        <v>63</v>
      </c>
      <c r="I697" s="69" t="s">
        <v>512</v>
      </c>
      <c r="J697" s="69">
        <v>6302</v>
      </c>
      <c r="K697" s="69" t="s">
        <v>513</v>
      </c>
      <c r="L697" s="69">
        <v>6302002</v>
      </c>
      <c r="M697" s="69" t="s">
        <v>910</v>
      </c>
      <c r="N697" s="69">
        <v>2024760010231</v>
      </c>
      <c r="O697" s="69" t="s">
        <v>1900</v>
      </c>
      <c r="P697" s="69" t="s">
        <v>1901</v>
      </c>
      <c r="Q697" s="69" t="s">
        <v>1906</v>
      </c>
      <c r="R697" s="69" t="s">
        <v>1907</v>
      </c>
      <c r="S697" s="7"/>
      <c r="T697" s="7"/>
    </row>
    <row r="698" spans="1:20">
      <c r="A698" s="7"/>
      <c r="B698" s="7"/>
      <c r="C698" s="7"/>
      <c r="D698" s="7"/>
      <c r="E698" s="69">
        <v>4134</v>
      </c>
      <c r="F698" s="69">
        <v>63020020004</v>
      </c>
      <c r="G698" s="69" t="s">
        <v>1899</v>
      </c>
      <c r="H698" s="69">
        <v>63</v>
      </c>
      <c r="I698" s="69" t="s">
        <v>512</v>
      </c>
      <c r="J698" s="69">
        <v>6302</v>
      </c>
      <c r="K698" s="69" t="s">
        <v>513</v>
      </c>
      <c r="L698" s="69">
        <v>6302002</v>
      </c>
      <c r="M698" s="69" t="s">
        <v>910</v>
      </c>
      <c r="N698" s="69">
        <v>2024760010231</v>
      </c>
      <c r="O698" s="69" t="s">
        <v>1900</v>
      </c>
      <c r="P698" s="69" t="s">
        <v>1901</v>
      </c>
      <c r="Q698" s="69" t="s">
        <v>1908</v>
      </c>
      <c r="R698" s="69" t="s">
        <v>1909</v>
      </c>
      <c r="S698" s="7"/>
      <c r="T698" s="7"/>
    </row>
    <row r="699" spans="1:20">
      <c r="A699" s="7"/>
      <c r="B699" s="7"/>
      <c r="C699" s="7"/>
      <c r="D699" s="7"/>
      <c r="E699" s="69">
        <v>4134</v>
      </c>
      <c r="F699" s="69">
        <v>63020020004</v>
      </c>
      <c r="G699" s="69" t="s">
        <v>1899</v>
      </c>
      <c r="H699" s="69">
        <v>63</v>
      </c>
      <c r="I699" s="69" t="s">
        <v>512</v>
      </c>
      <c r="J699" s="69">
        <v>6302</v>
      </c>
      <c r="K699" s="69" t="s">
        <v>513</v>
      </c>
      <c r="L699" s="69">
        <v>6302002</v>
      </c>
      <c r="M699" s="69" t="s">
        <v>910</v>
      </c>
      <c r="N699" s="69">
        <v>2024760010231</v>
      </c>
      <c r="O699" s="69" t="s">
        <v>1900</v>
      </c>
      <c r="P699" s="69" t="s">
        <v>1901</v>
      </c>
      <c r="Q699" s="69" t="s">
        <v>1910</v>
      </c>
      <c r="R699" s="69" t="s">
        <v>1911</v>
      </c>
      <c r="S699" s="7"/>
      <c r="T699" s="7"/>
    </row>
    <row r="700" spans="1:20">
      <c r="A700" s="7"/>
      <c r="B700" s="7"/>
      <c r="C700" s="7"/>
      <c r="D700" s="7"/>
      <c r="E700" s="69">
        <v>4134</v>
      </c>
      <c r="F700" s="69">
        <v>63020020004</v>
      </c>
      <c r="G700" s="69" t="s">
        <v>1899</v>
      </c>
      <c r="H700" s="69">
        <v>63</v>
      </c>
      <c r="I700" s="69" t="s">
        <v>512</v>
      </c>
      <c r="J700" s="69">
        <v>6302</v>
      </c>
      <c r="K700" s="69" t="s">
        <v>513</v>
      </c>
      <c r="L700" s="69">
        <v>6302002</v>
      </c>
      <c r="M700" s="69" t="s">
        <v>910</v>
      </c>
      <c r="N700" s="69">
        <v>2024760010231</v>
      </c>
      <c r="O700" s="69" t="s">
        <v>1900</v>
      </c>
      <c r="P700" s="69" t="s">
        <v>1901</v>
      </c>
      <c r="Q700" s="69" t="s">
        <v>1912</v>
      </c>
      <c r="R700" s="69" t="s">
        <v>1905</v>
      </c>
      <c r="S700" s="7"/>
      <c r="T700" s="7"/>
    </row>
    <row r="701" spans="1:20">
      <c r="A701" s="7"/>
      <c r="B701" s="7"/>
      <c r="C701" s="7"/>
      <c r="D701" s="7"/>
      <c r="E701" s="69">
        <v>4134</v>
      </c>
      <c r="F701" s="69">
        <v>63020020004</v>
      </c>
      <c r="G701" s="69" t="s">
        <v>1899</v>
      </c>
      <c r="H701" s="69">
        <v>63</v>
      </c>
      <c r="I701" s="69" t="s">
        <v>512</v>
      </c>
      <c r="J701" s="69">
        <v>6302</v>
      </c>
      <c r="K701" s="69" t="s">
        <v>513</v>
      </c>
      <c r="L701" s="69">
        <v>6302002</v>
      </c>
      <c r="M701" s="69" t="s">
        <v>910</v>
      </c>
      <c r="N701" s="69">
        <v>2024760010231</v>
      </c>
      <c r="O701" s="69" t="s">
        <v>1900</v>
      </c>
      <c r="P701" s="69" t="s">
        <v>1901</v>
      </c>
      <c r="Q701" s="69" t="s">
        <v>1913</v>
      </c>
      <c r="R701" s="69" t="s">
        <v>1907</v>
      </c>
      <c r="S701" s="7"/>
      <c r="T701" s="7"/>
    </row>
    <row r="702" spans="1:20">
      <c r="A702" s="7"/>
      <c r="B702" s="7"/>
      <c r="C702" s="7"/>
      <c r="D702" s="7"/>
      <c r="E702" s="69">
        <v>4134</v>
      </c>
      <c r="F702" s="69">
        <v>63020020004</v>
      </c>
      <c r="G702" s="69" t="s">
        <v>1899</v>
      </c>
      <c r="H702" s="69">
        <v>63</v>
      </c>
      <c r="I702" s="69" t="s">
        <v>512</v>
      </c>
      <c r="J702" s="69">
        <v>6302</v>
      </c>
      <c r="K702" s="69" t="s">
        <v>513</v>
      </c>
      <c r="L702" s="69">
        <v>6302002</v>
      </c>
      <c r="M702" s="69" t="s">
        <v>910</v>
      </c>
      <c r="N702" s="69">
        <v>2024760010231</v>
      </c>
      <c r="O702" s="69" t="s">
        <v>1900</v>
      </c>
      <c r="P702" s="69" t="s">
        <v>1901</v>
      </c>
      <c r="Q702" s="69" t="s">
        <v>1914</v>
      </c>
      <c r="R702" s="69" t="s">
        <v>1909</v>
      </c>
      <c r="S702" s="7"/>
      <c r="T702" s="7"/>
    </row>
    <row r="703" spans="1:20">
      <c r="A703" s="7"/>
      <c r="B703" s="7"/>
      <c r="C703" s="7"/>
      <c r="D703" s="7"/>
      <c r="E703" s="69">
        <v>4135</v>
      </c>
      <c r="F703" s="69">
        <v>63010020006</v>
      </c>
      <c r="G703" s="69" t="s">
        <v>1915</v>
      </c>
      <c r="H703" s="69">
        <v>63</v>
      </c>
      <c r="I703" s="69" t="s">
        <v>512</v>
      </c>
      <c r="J703" s="69">
        <v>6301</v>
      </c>
      <c r="K703" s="69" t="s">
        <v>527</v>
      </c>
      <c r="L703" s="69">
        <v>6301002</v>
      </c>
      <c r="M703" s="69" t="s">
        <v>528</v>
      </c>
      <c r="N703" s="69">
        <v>2024760010285</v>
      </c>
      <c r="O703" s="69" t="s">
        <v>1916</v>
      </c>
      <c r="P703" s="69" t="s">
        <v>1917</v>
      </c>
      <c r="Q703" s="69" t="s">
        <v>1918</v>
      </c>
      <c r="R703" s="69" t="s">
        <v>1919</v>
      </c>
      <c r="S703" s="7"/>
      <c r="T703" s="7"/>
    </row>
    <row r="704" spans="1:20">
      <c r="A704" s="7"/>
      <c r="B704" s="7"/>
      <c r="C704" s="7"/>
      <c r="D704" s="7"/>
      <c r="E704" s="69">
        <v>4135</v>
      </c>
      <c r="F704" s="69">
        <v>63010020006</v>
      </c>
      <c r="G704" s="69" t="s">
        <v>1915</v>
      </c>
      <c r="H704" s="69">
        <v>63</v>
      </c>
      <c r="I704" s="69" t="s">
        <v>512</v>
      </c>
      <c r="J704" s="69">
        <v>6301</v>
      </c>
      <c r="K704" s="69" t="s">
        <v>527</v>
      </c>
      <c r="L704" s="69">
        <v>6301002</v>
      </c>
      <c r="M704" s="69" t="s">
        <v>528</v>
      </c>
      <c r="N704" s="69">
        <v>2024760010285</v>
      </c>
      <c r="O704" s="69" t="s">
        <v>1916</v>
      </c>
      <c r="P704" s="69" t="s">
        <v>1917</v>
      </c>
      <c r="Q704" s="69" t="s">
        <v>1920</v>
      </c>
      <c r="R704" s="69" t="s">
        <v>1921</v>
      </c>
      <c r="S704" s="7"/>
      <c r="T704" s="7"/>
    </row>
    <row r="705" spans="1:20">
      <c r="A705" s="7"/>
      <c r="B705" s="7"/>
      <c r="C705" s="7"/>
      <c r="D705" s="7"/>
      <c r="E705" s="69">
        <v>4135</v>
      </c>
      <c r="F705" s="69">
        <v>63010020006</v>
      </c>
      <c r="G705" s="69" t="s">
        <v>1915</v>
      </c>
      <c r="H705" s="69">
        <v>63</v>
      </c>
      <c r="I705" s="69" t="s">
        <v>512</v>
      </c>
      <c r="J705" s="69">
        <v>6301</v>
      </c>
      <c r="K705" s="69" t="s">
        <v>527</v>
      </c>
      <c r="L705" s="69">
        <v>6301002</v>
      </c>
      <c r="M705" s="69" t="s">
        <v>528</v>
      </c>
      <c r="N705" s="69">
        <v>2024760010285</v>
      </c>
      <c r="O705" s="69" t="s">
        <v>1916</v>
      </c>
      <c r="P705" s="69" t="s">
        <v>1917</v>
      </c>
      <c r="Q705" s="69" t="s">
        <v>1922</v>
      </c>
      <c r="R705" s="69" t="s">
        <v>1923</v>
      </c>
      <c r="S705" s="7"/>
      <c r="T705" s="7"/>
    </row>
    <row r="706" spans="1:20">
      <c r="A706" s="7"/>
      <c r="B706" s="7"/>
      <c r="C706" s="7"/>
      <c r="D706" s="7"/>
      <c r="E706" s="69">
        <v>4135</v>
      </c>
      <c r="F706" s="69">
        <v>63010020006</v>
      </c>
      <c r="G706" s="69" t="s">
        <v>1915</v>
      </c>
      <c r="H706" s="69">
        <v>63</v>
      </c>
      <c r="I706" s="69" t="s">
        <v>512</v>
      </c>
      <c r="J706" s="69">
        <v>6301</v>
      </c>
      <c r="K706" s="69" t="s">
        <v>527</v>
      </c>
      <c r="L706" s="69">
        <v>6301002</v>
      </c>
      <c r="M706" s="69" t="s">
        <v>528</v>
      </c>
      <c r="N706" s="69">
        <v>2024760010285</v>
      </c>
      <c r="O706" s="69" t="s">
        <v>1916</v>
      </c>
      <c r="P706" s="69" t="s">
        <v>1917</v>
      </c>
      <c r="Q706" s="69" t="s">
        <v>1924</v>
      </c>
      <c r="R706" s="69" t="s">
        <v>1925</v>
      </c>
      <c r="S706" s="7"/>
      <c r="T706" s="7"/>
    </row>
    <row r="707" spans="1:20">
      <c r="A707" s="7"/>
      <c r="B707" s="7"/>
      <c r="C707" s="7"/>
      <c r="D707" s="7"/>
      <c r="E707" s="69">
        <v>4135</v>
      </c>
      <c r="F707" s="69">
        <v>63010020006</v>
      </c>
      <c r="G707" s="69" t="s">
        <v>1915</v>
      </c>
      <c r="H707" s="69">
        <v>63</v>
      </c>
      <c r="I707" s="69" t="s">
        <v>512</v>
      </c>
      <c r="J707" s="69">
        <v>6301</v>
      </c>
      <c r="K707" s="69" t="s">
        <v>527</v>
      </c>
      <c r="L707" s="69">
        <v>6301002</v>
      </c>
      <c r="M707" s="69" t="s">
        <v>528</v>
      </c>
      <c r="N707" s="69">
        <v>2024760010285</v>
      </c>
      <c r="O707" s="69" t="s">
        <v>1916</v>
      </c>
      <c r="P707" s="69" t="s">
        <v>1917</v>
      </c>
      <c r="Q707" s="69" t="s">
        <v>1926</v>
      </c>
      <c r="R707" s="69" t="s">
        <v>1927</v>
      </c>
      <c r="S707" s="7"/>
      <c r="T707" s="7"/>
    </row>
    <row r="708" spans="1:20">
      <c r="A708" s="7"/>
      <c r="B708" s="7"/>
      <c r="C708" s="7"/>
      <c r="D708" s="7"/>
      <c r="E708" s="69">
        <v>4135</v>
      </c>
      <c r="F708" s="69">
        <v>63010020006</v>
      </c>
      <c r="G708" s="69" t="s">
        <v>1915</v>
      </c>
      <c r="H708" s="69">
        <v>63</v>
      </c>
      <c r="I708" s="69" t="s">
        <v>512</v>
      </c>
      <c r="J708" s="69">
        <v>6301</v>
      </c>
      <c r="K708" s="69" t="s">
        <v>527</v>
      </c>
      <c r="L708" s="69">
        <v>6301002</v>
      </c>
      <c r="M708" s="69" t="s">
        <v>528</v>
      </c>
      <c r="N708" s="69">
        <v>2024760010285</v>
      </c>
      <c r="O708" s="69" t="s">
        <v>1916</v>
      </c>
      <c r="P708" s="69" t="s">
        <v>1917</v>
      </c>
      <c r="Q708" s="69" t="s">
        <v>1928</v>
      </c>
      <c r="R708" s="69" t="s">
        <v>1929</v>
      </c>
      <c r="S708" s="7"/>
      <c r="T708" s="7"/>
    </row>
    <row r="709" spans="1:20">
      <c r="A709" s="7"/>
      <c r="B709" s="7"/>
      <c r="C709" s="7"/>
      <c r="D709" s="7"/>
      <c r="E709" s="69">
        <v>4135</v>
      </c>
      <c r="F709" s="69">
        <v>63010020006</v>
      </c>
      <c r="G709" s="69" t="s">
        <v>1915</v>
      </c>
      <c r="H709" s="69">
        <v>63</v>
      </c>
      <c r="I709" s="69" t="s">
        <v>512</v>
      </c>
      <c r="J709" s="69">
        <v>6301</v>
      </c>
      <c r="K709" s="69" t="s">
        <v>527</v>
      </c>
      <c r="L709" s="69">
        <v>6301002</v>
      </c>
      <c r="M709" s="69" t="s">
        <v>528</v>
      </c>
      <c r="N709" s="69">
        <v>2024760010285</v>
      </c>
      <c r="O709" s="69" t="s">
        <v>1916</v>
      </c>
      <c r="P709" s="69" t="s">
        <v>1917</v>
      </c>
      <c r="Q709" s="69" t="s">
        <v>1930</v>
      </c>
      <c r="R709" s="69" t="s">
        <v>1931</v>
      </c>
      <c r="S709" s="7"/>
      <c r="T709" s="7"/>
    </row>
    <row r="710" spans="1:20">
      <c r="A710" s="7"/>
      <c r="B710" s="7"/>
      <c r="C710" s="7"/>
      <c r="D710" s="7"/>
      <c r="E710" s="69">
        <v>4135</v>
      </c>
      <c r="F710" s="69">
        <v>63010020006</v>
      </c>
      <c r="G710" s="69" t="s">
        <v>1915</v>
      </c>
      <c r="H710" s="69">
        <v>63</v>
      </c>
      <c r="I710" s="69" t="s">
        <v>512</v>
      </c>
      <c r="J710" s="69">
        <v>6301</v>
      </c>
      <c r="K710" s="69" t="s">
        <v>527</v>
      </c>
      <c r="L710" s="69">
        <v>6301002</v>
      </c>
      <c r="M710" s="69" t="s">
        <v>528</v>
      </c>
      <c r="N710" s="69">
        <v>2024760010285</v>
      </c>
      <c r="O710" s="69" t="s">
        <v>1916</v>
      </c>
      <c r="P710" s="69" t="s">
        <v>1917</v>
      </c>
      <c r="Q710" s="69" t="s">
        <v>1932</v>
      </c>
      <c r="R710" s="69" t="s">
        <v>1933</v>
      </c>
      <c r="S710" s="7"/>
      <c r="T710" s="7"/>
    </row>
    <row r="711" spans="1:20">
      <c r="A711" s="7"/>
      <c r="B711" s="7"/>
      <c r="C711" s="7"/>
      <c r="D711" s="7"/>
      <c r="E711" s="69">
        <v>4137</v>
      </c>
      <c r="F711" s="69">
        <v>63020020006</v>
      </c>
      <c r="G711" s="69" t="s">
        <v>1934</v>
      </c>
      <c r="H711" s="69">
        <v>63</v>
      </c>
      <c r="I711" s="69" t="s">
        <v>512</v>
      </c>
      <c r="J711" s="69">
        <v>6302</v>
      </c>
      <c r="K711" s="69" t="s">
        <v>513</v>
      </c>
      <c r="L711" s="69">
        <v>6302002</v>
      </c>
      <c r="M711" s="69" t="s">
        <v>910</v>
      </c>
      <c r="N711" s="69">
        <v>2020760010576</v>
      </c>
      <c r="O711" s="69" t="s">
        <v>1935</v>
      </c>
      <c r="P711" s="69" t="s">
        <v>1936</v>
      </c>
      <c r="Q711" s="69" t="s">
        <v>1937</v>
      </c>
      <c r="R711" s="69" t="s">
        <v>1938</v>
      </c>
      <c r="S711" s="7"/>
      <c r="T711" s="7"/>
    </row>
    <row r="712" spans="1:20">
      <c r="A712" s="7"/>
      <c r="B712" s="7"/>
      <c r="C712" s="7"/>
      <c r="D712" s="7"/>
      <c r="E712" s="69">
        <v>4137</v>
      </c>
      <c r="F712" s="69">
        <v>63020010026</v>
      </c>
      <c r="G712" s="69" t="s">
        <v>1939</v>
      </c>
      <c r="H712" s="69">
        <v>63</v>
      </c>
      <c r="I712" s="69" t="s">
        <v>512</v>
      </c>
      <c r="J712" s="69">
        <v>6302</v>
      </c>
      <c r="K712" s="69" t="s">
        <v>513</v>
      </c>
      <c r="L712" s="69">
        <v>6302001</v>
      </c>
      <c r="M712" s="69" t="s">
        <v>514</v>
      </c>
      <c r="N712" s="69">
        <v>2024760010128</v>
      </c>
      <c r="O712" s="69" t="s">
        <v>1940</v>
      </c>
      <c r="P712" s="69" t="s">
        <v>1941</v>
      </c>
      <c r="Q712" s="69" t="s">
        <v>1942</v>
      </c>
      <c r="R712" s="69" t="s">
        <v>1943</v>
      </c>
      <c r="S712" s="7"/>
      <c r="T712" s="7"/>
    </row>
    <row r="713" spans="1:20">
      <c r="A713" s="7"/>
      <c r="B713" s="7"/>
      <c r="C713" s="7"/>
      <c r="D713" s="7"/>
      <c r="E713" s="69">
        <v>4137</v>
      </c>
      <c r="F713" s="69">
        <v>63020010026</v>
      </c>
      <c r="G713" s="69" t="s">
        <v>1939</v>
      </c>
      <c r="H713" s="69">
        <v>63</v>
      </c>
      <c r="I713" s="69" t="s">
        <v>512</v>
      </c>
      <c r="J713" s="69">
        <v>6302</v>
      </c>
      <c r="K713" s="69" t="s">
        <v>513</v>
      </c>
      <c r="L713" s="69">
        <v>6302001</v>
      </c>
      <c r="M713" s="69" t="s">
        <v>514</v>
      </c>
      <c r="N713" s="69">
        <v>2024760010128</v>
      </c>
      <c r="O713" s="69" t="s">
        <v>1940</v>
      </c>
      <c r="P713" s="69" t="s">
        <v>1941</v>
      </c>
      <c r="Q713" s="69" t="s">
        <v>1944</v>
      </c>
      <c r="R713" s="69" t="s">
        <v>1945</v>
      </c>
      <c r="S713" s="7"/>
      <c r="T713" s="7"/>
    </row>
    <row r="714" spans="1:20">
      <c r="A714" s="7"/>
      <c r="B714" s="7"/>
      <c r="C714" s="7"/>
      <c r="D714" s="7"/>
      <c r="E714" s="69">
        <v>4137</v>
      </c>
      <c r="F714" s="69">
        <v>63020010026</v>
      </c>
      <c r="G714" s="69" t="s">
        <v>1939</v>
      </c>
      <c r="H714" s="69">
        <v>63</v>
      </c>
      <c r="I714" s="69" t="s">
        <v>512</v>
      </c>
      <c r="J714" s="69">
        <v>6302</v>
      </c>
      <c r="K714" s="69" t="s">
        <v>513</v>
      </c>
      <c r="L714" s="69">
        <v>6302001</v>
      </c>
      <c r="M714" s="69" t="s">
        <v>514</v>
      </c>
      <c r="N714" s="69">
        <v>2024760010128</v>
      </c>
      <c r="O714" s="69" t="s">
        <v>1940</v>
      </c>
      <c r="P714" s="69" t="s">
        <v>1941</v>
      </c>
      <c r="Q714" s="69" t="s">
        <v>1946</v>
      </c>
      <c r="R714" s="69" t="s">
        <v>1947</v>
      </c>
      <c r="S714" s="7"/>
      <c r="T714" s="7"/>
    </row>
    <row r="715" spans="1:20">
      <c r="A715" s="7"/>
      <c r="B715" s="7"/>
      <c r="C715" s="7"/>
      <c r="D715" s="7"/>
      <c r="E715" s="69">
        <v>4137</v>
      </c>
      <c r="F715" s="69">
        <v>62010040007</v>
      </c>
      <c r="G715" s="69" t="s">
        <v>1948</v>
      </c>
      <c r="H715" s="69">
        <v>62</v>
      </c>
      <c r="I715" s="69" t="s">
        <v>851</v>
      </c>
      <c r="J715" s="69">
        <v>6201</v>
      </c>
      <c r="K715" s="69" t="s">
        <v>852</v>
      </c>
      <c r="L715" s="69">
        <v>6201004</v>
      </c>
      <c r="M715" s="69" t="s">
        <v>884</v>
      </c>
      <c r="N715" s="69">
        <v>2024760010129</v>
      </c>
      <c r="O715" s="69" t="s">
        <v>1949</v>
      </c>
      <c r="P715" s="69" t="s">
        <v>1950</v>
      </c>
      <c r="Q715" s="69" t="s">
        <v>1951</v>
      </c>
      <c r="R715" s="69" t="s">
        <v>1952</v>
      </c>
      <c r="S715" s="7"/>
      <c r="T715" s="7"/>
    </row>
    <row r="716" spans="1:20">
      <c r="A716" s="7"/>
      <c r="B716" s="7"/>
      <c r="C716" s="7"/>
      <c r="D716" s="7"/>
      <c r="E716" s="69">
        <v>4137</v>
      </c>
      <c r="F716" s="69">
        <v>62010040007</v>
      </c>
      <c r="G716" s="69" t="s">
        <v>1948</v>
      </c>
      <c r="H716" s="69">
        <v>62</v>
      </c>
      <c r="I716" s="69" t="s">
        <v>851</v>
      </c>
      <c r="J716" s="69">
        <v>6201</v>
      </c>
      <c r="K716" s="69" t="s">
        <v>852</v>
      </c>
      <c r="L716" s="69">
        <v>6201004</v>
      </c>
      <c r="M716" s="69" t="s">
        <v>884</v>
      </c>
      <c r="N716" s="69">
        <v>2024760010129</v>
      </c>
      <c r="O716" s="69" t="s">
        <v>1949</v>
      </c>
      <c r="P716" s="69" t="s">
        <v>1950</v>
      </c>
      <c r="Q716" s="69" t="s">
        <v>1953</v>
      </c>
      <c r="R716" s="69" t="s">
        <v>1954</v>
      </c>
      <c r="S716" s="7"/>
      <c r="T716" s="7"/>
    </row>
    <row r="717" spans="1:20">
      <c r="A717" s="7"/>
      <c r="B717" s="7"/>
      <c r="C717" s="7"/>
      <c r="D717" s="7"/>
      <c r="E717" s="69">
        <v>4137</v>
      </c>
      <c r="F717" s="69">
        <v>62010040007</v>
      </c>
      <c r="G717" s="69" t="s">
        <v>1948</v>
      </c>
      <c r="H717" s="69">
        <v>62</v>
      </c>
      <c r="I717" s="69" t="s">
        <v>851</v>
      </c>
      <c r="J717" s="69">
        <v>6201</v>
      </c>
      <c r="K717" s="69" t="s">
        <v>852</v>
      </c>
      <c r="L717" s="69">
        <v>6201004</v>
      </c>
      <c r="M717" s="69" t="s">
        <v>884</v>
      </c>
      <c r="N717" s="69">
        <v>2024760010129</v>
      </c>
      <c r="O717" s="69" t="s">
        <v>1949</v>
      </c>
      <c r="P717" s="69" t="s">
        <v>1950</v>
      </c>
      <c r="Q717" s="69" t="s">
        <v>1955</v>
      </c>
      <c r="R717" s="69" t="s">
        <v>1956</v>
      </c>
      <c r="S717" s="7"/>
      <c r="T717" s="7"/>
    </row>
    <row r="718" spans="1:20">
      <c r="A718" s="7"/>
      <c r="B718" s="7"/>
      <c r="C718" s="7"/>
      <c r="D718" s="7"/>
      <c r="E718" s="69">
        <v>4137</v>
      </c>
      <c r="F718" s="69">
        <v>62010040007</v>
      </c>
      <c r="G718" s="69" t="s">
        <v>1948</v>
      </c>
      <c r="H718" s="69">
        <v>62</v>
      </c>
      <c r="I718" s="69" t="s">
        <v>851</v>
      </c>
      <c r="J718" s="69">
        <v>6201</v>
      </c>
      <c r="K718" s="69" t="s">
        <v>852</v>
      </c>
      <c r="L718" s="69">
        <v>6201004</v>
      </c>
      <c r="M718" s="69" t="s">
        <v>884</v>
      </c>
      <c r="N718" s="69">
        <v>2024760010129</v>
      </c>
      <c r="O718" s="69" t="s">
        <v>1949</v>
      </c>
      <c r="P718" s="69" t="s">
        <v>1950</v>
      </c>
      <c r="Q718" s="69" t="s">
        <v>1957</v>
      </c>
      <c r="R718" s="69" t="s">
        <v>1958</v>
      </c>
      <c r="S718" s="7"/>
      <c r="T718" s="7"/>
    </row>
    <row r="719" spans="1:20">
      <c r="A719" s="7"/>
      <c r="B719" s="7"/>
      <c r="C719" s="7"/>
      <c r="D719" s="7"/>
      <c r="E719" s="69">
        <v>4137</v>
      </c>
      <c r="F719" s="69">
        <v>63020020005</v>
      </c>
      <c r="G719" s="69" t="s">
        <v>1959</v>
      </c>
      <c r="H719" s="69">
        <v>63</v>
      </c>
      <c r="I719" s="69" t="s">
        <v>512</v>
      </c>
      <c r="J719" s="69">
        <v>6302</v>
      </c>
      <c r="K719" s="69" t="s">
        <v>513</v>
      </c>
      <c r="L719" s="69">
        <v>6302002</v>
      </c>
      <c r="M719" s="69" t="s">
        <v>910</v>
      </c>
      <c r="N719" s="69">
        <v>2024760010338</v>
      </c>
      <c r="O719" s="69" t="s">
        <v>1960</v>
      </c>
      <c r="P719" s="69" t="s">
        <v>1961</v>
      </c>
      <c r="Q719" s="69" t="s">
        <v>1962</v>
      </c>
      <c r="R719" s="69" t="s">
        <v>1963</v>
      </c>
      <c r="S719" s="7"/>
      <c r="T719" s="7"/>
    </row>
    <row r="720" spans="1:20">
      <c r="A720" s="7"/>
      <c r="B720" s="7"/>
      <c r="C720" s="7"/>
      <c r="D720" s="7"/>
      <c r="E720" s="69">
        <v>4137</v>
      </c>
      <c r="F720" s="69">
        <v>63020020005</v>
      </c>
      <c r="G720" s="69" t="s">
        <v>1959</v>
      </c>
      <c r="H720" s="69">
        <v>63</v>
      </c>
      <c r="I720" s="69" t="s">
        <v>512</v>
      </c>
      <c r="J720" s="69">
        <v>6302</v>
      </c>
      <c r="K720" s="69" t="s">
        <v>513</v>
      </c>
      <c r="L720" s="69">
        <v>6302002</v>
      </c>
      <c r="M720" s="69" t="s">
        <v>910</v>
      </c>
      <c r="N720" s="69">
        <v>2024760010338</v>
      </c>
      <c r="O720" s="69" t="s">
        <v>1960</v>
      </c>
      <c r="P720" s="69" t="s">
        <v>1961</v>
      </c>
      <c r="Q720" s="69" t="s">
        <v>1964</v>
      </c>
      <c r="R720" s="69" t="s">
        <v>1965</v>
      </c>
      <c r="S720" s="7"/>
      <c r="T720" s="7"/>
    </row>
    <row r="721" spans="1:20">
      <c r="A721" s="7"/>
      <c r="B721" s="7"/>
      <c r="C721" s="7"/>
      <c r="D721" s="7"/>
      <c r="E721" s="69">
        <v>4137</v>
      </c>
      <c r="F721" s="69">
        <v>63020020006</v>
      </c>
      <c r="G721" s="69" t="s">
        <v>1934</v>
      </c>
      <c r="H721" s="69">
        <v>63</v>
      </c>
      <c r="I721" s="69" t="s">
        <v>512</v>
      </c>
      <c r="J721" s="69">
        <v>6302</v>
      </c>
      <c r="K721" s="69" t="s">
        <v>513</v>
      </c>
      <c r="L721" s="69">
        <v>6302002</v>
      </c>
      <c r="M721" s="69" t="s">
        <v>910</v>
      </c>
      <c r="N721" s="69">
        <v>2024760010339</v>
      </c>
      <c r="O721" s="69" t="s">
        <v>1966</v>
      </c>
      <c r="P721" s="69" t="s">
        <v>1967</v>
      </c>
      <c r="Q721" s="69" t="s">
        <v>1968</v>
      </c>
      <c r="R721" s="69" t="s">
        <v>1969</v>
      </c>
      <c r="S721" s="7"/>
      <c r="T721" s="7"/>
    </row>
    <row r="722" spans="1:20">
      <c r="A722" s="7"/>
      <c r="B722" s="7"/>
      <c r="C722" s="7"/>
      <c r="D722" s="7"/>
      <c r="E722" s="69">
        <v>4137</v>
      </c>
      <c r="F722" s="69">
        <v>63020020006</v>
      </c>
      <c r="G722" s="69" t="s">
        <v>1934</v>
      </c>
      <c r="H722" s="69">
        <v>63</v>
      </c>
      <c r="I722" s="69" t="s">
        <v>512</v>
      </c>
      <c r="J722" s="69">
        <v>6302</v>
      </c>
      <c r="K722" s="69" t="s">
        <v>513</v>
      </c>
      <c r="L722" s="69">
        <v>6302002</v>
      </c>
      <c r="M722" s="69" t="s">
        <v>910</v>
      </c>
      <c r="N722" s="69">
        <v>2024760010339</v>
      </c>
      <c r="O722" s="69" t="s">
        <v>1966</v>
      </c>
      <c r="P722" s="69" t="s">
        <v>1967</v>
      </c>
      <c r="Q722" s="69" t="s">
        <v>1970</v>
      </c>
      <c r="R722" s="69" t="s">
        <v>1938</v>
      </c>
      <c r="S722" s="7"/>
      <c r="T722" s="7"/>
    </row>
    <row r="723" spans="1:20">
      <c r="A723" s="7"/>
      <c r="B723" s="7"/>
      <c r="C723" s="7"/>
      <c r="D723" s="7"/>
      <c r="E723" s="69">
        <v>4137</v>
      </c>
      <c r="F723" s="69">
        <v>63020020006</v>
      </c>
      <c r="G723" s="69" t="s">
        <v>1934</v>
      </c>
      <c r="H723" s="69">
        <v>63</v>
      </c>
      <c r="I723" s="69" t="s">
        <v>512</v>
      </c>
      <c r="J723" s="69">
        <v>6302</v>
      </c>
      <c r="K723" s="69" t="s">
        <v>513</v>
      </c>
      <c r="L723" s="69">
        <v>6302002</v>
      </c>
      <c r="M723" s="69" t="s">
        <v>910</v>
      </c>
      <c r="N723" s="69">
        <v>2024760010339</v>
      </c>
      <c r="O723" s="69" t="s">
        <v>1966</v>
      </c>
      <c r="P723" s="69" t="s">
        <v>1967</v>
      </c>
      <c r="Q723" s="69" t="s">
        <v>1971</v>
      </c>
      <c r="R723" s="69" t="s">
        <v>1972</v>
      </c>
      <c r="S723" s="7"/>
      <c r="T723" s="7"/>
    </row>
    <row r="724" spans="1:20">
      <c r="A724" s="7"/>
      <c r="B724" s="7"/>
      <c r="C724" s="7"/>
      <c r="D724" s="7"/>
      <c r="E724" s="69">
        <v>4137</v>
      </c>
      <c r="F724" s="69">
        <v>63020020006</v>
      </c>
      <c r="G724" s="69" t="s">
        <v>1934</v>
      </c>
      <c r="H724" s="69">
        <v>63</v>
      </c>
      <c r="I724" s="69" t="s">
        <v>512</v>
      </c>
      <c r="J724" s="69">
        <v>6302</v>
      </c>
      <c r="K724" s="69" t="s">
        <v>513</v>
      </c>
      <c r="L724" s="69">
        <v>6302002</v>
      </c>
      <c r="M724" s="69" t="s">
        <v>910</v>
      </c>
      <c r="N724" s="69">
        <v>2024760010339</v>
      </c>
      <c r="O724" s="69" t="s">
        <v>1966</v>
      </c>
      <c r="P724" s="69" t="s">
        <v>1967</v>
      </c>
      <c r="Q724" s="69" t="s">
        <v>1973</v>
      </c>
      <c r="R724" s="69" t="s">
        <v>1938</v>
      </c>
      <c r="S724" s="7"/>
      <c r="T724" s="7"/>
    </row>
    <row r="725" spans="1:20">
      <c r="A725" s="7"/>
      <c r="B725" s="7"/>
      <c r="C725" s="7"/>
      <c r="D725" s="7"/>
      <c r="E725" s="69">
        <v>4143</v>
      </c>
      <c r="F725" s="69">
        <v>61020050002</v>
      </c>
      <c r="G725" s="69" t="s">
        <v>1974</v>
      </c>
      <c r="H725" s="69">
        <v>61</v>
      </c>
      <c r="I725" s="69" t="s">
        <v>1213</v>
      </c>
      <c r="J725" s="69">
        <v>6102</v>
      </c>
      <c r="K725" s="69" t="s">
        <v>1214</v>
      </c>
      <c r="L725" s="69">
        <v>6102005</v>
      </c>
      <c r="M725" s="69" t="s">
        <v>1254</v>
      </c>
      <c r="N725" s="69">
        <v>2020760010827</v>
      </c>
      <c r="O725" s="69" t="s">
        <v>1975</v>
      </c>
      <c r="P725" s="69" t="s">
        <v>1976</v>
      </c>
      <c r="Q725" s="69" t="s">
        <v>1977</v>
      </c>
      <c r="R725" s="69" t="s">
        <v>1978</v>
      </c>
      <c r="S725" s="7"/>
      <c r="T725" s="7"/>
    </row>
    <row r="726" spans="1:20">
      <c r="A726" s="7"/>
      <c r="B726" s="7"/>
      <c r="C726" s="7"/>
      <c r="D726" s="7"/>
      <c r="E726" s="69">
        <v>4143</v>
      </c>
      <c r="F726" s="69">
        <v>61020050002</v>
      </c>
      <c r="G726" s="69" t="s">
        <v>1974</v>
      </c>
      <c r="H726" s="69">
        <v>61</v>
      </c>
      <c r="I726" s="69" t="s">
        <v>1213</v>
      </c>
      <c r="J726" s="69">
        <v>6102</v>
      </c>
      <c r="K726" s="69" t="s">
        <v>1214</v>
      </c>
      <c r="L726" s="69">
        <v>6102005</v>
      </c>
      <c r="M726" s="69" t="s">
        <v>1254</v>
      </c>
      <c r="N726" s="69">
        <v>2020760010827</v>
      </c>
      <c r="O726" s="69" t="s">
        <v>1975</v>
      </c>
      <c r="P726" s="69" t="s">
        <v>1976</v>
      </c>
      <c r="Q726" s="69" t="s">
        <v>1979</v>
      </c>
      <c r="R726" s="69" t="s">
        <v>1978</v>
      </c>
      <c r="S726" s="7"/>
      <c r="T726" s="7"/>
    </row>
    <row r="727" spans="1:20">
      <c r="A727" s="7"/>
      <c r="B727" s="7"/>
      <c r="C727" s="7"/>
      <c r="D727" s="7"/>
      <c r="E727" s="69">
        <v>4143</v>
      </c>
      <c r="F727" s="69">
        <v>61020050002</v>
      </c>
      <c r="G727" s="69" t="s">
        <v>1974</v>
      </c>
      <c r="H727" s="69">
        <v>61</v>
      </c>
      <c r="I727" s="69" t="s">
        <v>1213</v>
      </c>
      <c r="J727" s="69">
        <v>6102</v>
      </c>
      <c r="K727" s="69" t="s">
        <v>1214</v>
      </c>
      <c r="L727" s="69">
        <v>6102005</v>
      </c>
      <c r="M727" s="69" t="s">
        <v>1254</v>
      </c>
      <c r="N727" s="69">
        <v>2020760010827</v>
      </c>
      <c r="O727" s="69" t="s">
        <v>1975</v>
      </c>
      <c r="P727" s="69" t="s">
        <v>1976</v>
      </c>
      <c r="Q727" s="69" t="s">
        <v>1980</v>
      </c>
      <c r="R727" s="69" t="s">
        <v>1978</v>
      </c>
      <c r="S727" s="7"/>
      <c r="T727" s="7"/>
    </row>
    <row r="728" spans="1:20">
      <c r="A728" s="7"/>
      <c r="B728" s="7"/>
      <c r="C728" s="7"/>
      <c r="D728" s="7"/>
      <c r="E728" s="69">
        <v>4143</v>
      </c>
      <c r="F728" s="69">
        <v>61020050002</v>
      </c>
      <c r="G728" s="69" t="s">
        <v>1974</v>
      </c>
      <c r="H728" s="69">
        <v>61</v>
      </c>
      <c r="I728" s="69" t="s">
        <v>1213</v>
      </c>
      <c r="J728" s="69">
        <v>6102</v>
      </c>
      <c r="K728" s="69" t="s">
        <v>1214</v>
      </c>
      <c r="L728" s="69">
        <v>6102005</v>
      </c>
      <c r="M728" s="69" t="s">
        <v>1254</v>
      </c>
      <c r="N728" s="69">
        <v>2020760010827</v>
      </c>
      <c r="O728" s="69" t="s">
        <v>1975</v>
      </c>
      <c r="P728" s="69" t="s">
        <v>1976</v>
      </c>
      <c r="Q728" s="69" t="s">
        <v>1981</v>
      </c>
      <c r="R728" s="69" t="s">
        <v>1978</v>
      </c>
      <c r="S728" s="7"/>
      <c r="T728" s="7"/>
    </row>
    <row r="729" spans="1:20">
      <c r="A729" s="7"/>
      <c r="B729" s="7"/>
      <c r="C729" s="7"/>
      <c r="D729" s="7"/>
      <c r="E729" s="69">
        <v>4143</v>
      </c>
      <c r="F729" s="69">
        <v>61020050002</v>
      </c>
      <c r="G729" s="69" t="s">
        <v>1974</v>
      </c>
      <c r="H729" s="69">
        <v>61</v>
      </c>
      <c r="I729" s="69" t="s">
        <v>1213</v>
      </c>
      <c r="J729" s="69">
        <v>6102</v>
      </c>
      <c r="K729" s="69" t="s">
        <v>1214</v>
      </c>
      <c r="L729" s="69">
        <v>6102005</v>
      </c>
      <c r="M729" s="69" t="s">
        <v>1254</v>
      </c>
      <c r="N729" s="69">
        <v>2020760010827</v>
      </c>
      <c r="O729" s="69" t="s">
        <v>1975</v>
      </c>
      <c r="P729" s="69" t="s">
        <v>1976</v>
      </c>
      <c r="Q729" s="69" t="s">
        <v>1982</v>
      </c>
      <c r="R729" s="69" t="s">
        <v>1983</v>
      </c>
      <c r="S729" s="7"/>
      <c r="T729" s="7"/>
    </row>
    <row r="730" spans="1:20">
      <c r="A730" s="7"/>
      <c r="B730" s="7"/>
      <c r="C730" s="7"/>
      <c r="D730" s="7"/>
      <c r="E730" s="69">
        <v>4143</v>
      </c>
      <c r="F730" s="69">
        <v>61020050002</v>
      </c>
      <c r="G730" s="69" t="s">
        <v>1974</v>
      </c>
      <c r="H730" s="69">
        <v>61</v>
      </c>
      <c r="I730" s="69" t="s">
        <v>1213</v>
      </c>
      <c r="J730" s="69">
        <v>6102</v>
      </c>
      <c r="K730" s="69" t="s">
        <v>1214</v>
      </c>
      <c r="L730" s="69">
        <v>6102005</v>
      </c>
      <c r="M730" s="69" t="s">
        <v>1254</v>
      </c>
      <c r="N730" s="69">
        <v>2020760010827</v>
      </c>
      <c r="O730" s="69" t="s">
        <v>1975</v>
      </c>
      <c r="P730" s="69" t="s">
        <v>1976</v>
      </c>
      <c r="Q730" s="69" t="s">
        <v>1984</v>
      </c>
      <c r="R730" s="69" t="s">
        <v>1978</v>
      </c>
      <c r="S730" s="7"/>
      <c r="T730" s="7"/>
    </row>
    <row r="731" spans="1:20">
      <c r="A731" s="7"/>
      <c r="B731" s="7"/>
      <c r="C731" s="7"/>
      <c r="D731" s="7"/>
      <c r="E731" s="69">
        <v>4143</v>
      </c>
      <c r="F731" s="69">
        <v>61020050002</v>
      </c>
      <c r="G731" s="69" t="s">
        <v>1974</v>
      </c>
      <c r="H731" s="69">
        <v>61</v>
      </c>
      <c r="I731" s="69" t="s">
        <v>1213</v>
      </c>
      <c r="J731" s="69">
        <v>6102</v>
      </c>
      <c r="K731" s="69" t="s">
        <v>1214</v>
      </c>
      <c r="L731" s="69">
        <v>6102005</v>
      </c>
      <c r="M731" s="69" t="s">
        <v>1254</v>
      </c>
      <c r="N731" s="69">
        <v>2020760010827</v>
      </c>
      <c r="O731" s="69" t="s">
        <v>1975</v>
      </c>
      <c r="P731" s="69" t="s">
        <v>1976</v>
      </c>
      <c r="Q731" s="69" t="s">
        <v>1985</v>
      </c>
      <c r="R731" s="69" t="s">
        <v>1978</v>
      </c>
      <c r="S731" s="7"/>
      <c r="T731" s="7"/>
    </row>
    <row r="732" spans="1:20">
      <c r="A732" s="7"/>
      <c r="B732" s="7"/>
      <c r="C732" s="7"/>
      <c r="D732" s="7"/>
      <c r="E732" s="69">
        <v>4143</v>
      </c>
      <c r="F732" s="69">
        <v>61020050002</v>
      </c>
      <c r="G732" s="69" t="s">
        <v>1974</v>
      </c>
      <c r="H732" s="69">
        <v>61</v>
      </c>
      <c r="I732" s="69" t="s">
        <v>1213</v>
      </c>
      <c r="J732" s="69">
        <v>6102</v>
      </c>
      <c r="K732" s="69" t="s">
        <v>1214</v>
      </c>
      <c r="L732" s="69">
        <v>6102005</v>
      </c>
      <c r="M732" s="69" t="s">
        <v>1254</v>
      </c>
      <c r="N732" s="69">
        <v>2020760010827</v>
      </c>
      <c r="O732" s="69" t="s">
        <v>1975</v>
      </c>
      <c r="P732" s="69" t="s">
        <v>1976</v>
      </c>
      <c r="Q732" s="69" t="s">
        <v>1986</v>
      </c>
      <c r="R732" s="69" t="s">
        <v>1983</v>
      </c>
      <c r="S732" s="7"/>
      <c r="T732" s="7"/>
    </row>
    <row r="733" spans="1:20">
      <c r="A733" s="7"/>
      <c r="B733" s="7"/>
      <c r="C733" s="7"/>
      <c r="D733" s="7"/>
      <c r="E733" s="69">
        <v>4143</v>
      </c>
      <c r="F733" s="69">
        <v>61020050002</v>
      </c>
      <c r="G733" s="69" t="s">
        <v>1974</v>
      </c>
      <c r="H733" s="69">
        <v>61</v>
      </c>
      <c r="I733" s="69" t="s">
        <v>1213</v>
      </c>
      <c r="J733" s="69">
        <v>6102</v>
      </c>
      <c r="K733" s="69" t="s">
        <v>1214</v>
      </c>
      <c r="L733" s="69">
        <v>6102005</v>
      </c>
      <c r="M733" s="69" t="s">
        <v>1254</v>
      </c>
      <c r="N733" s="69">
        <v>2020760010827</v>
      </c>
      <c r="O733" s="69" t="s">
        <v>1975</v>
      </c>
      <c r="P733" s="69" t="s">
        <v>1976</v>
      </c>
      <c r="Q733" s="69" t="s">
        <v>1987</v>
      </c>
      <c r="R733" s="69" t="s">
        <v>1978</v>
      </c>
      <c r="S733" s="7"/>
      <c r="T733" s="7"/>
    </row>
    <row r="734" spans="1:20">
      <c r="A734" s="7"/>
      <c r="B734" s="7"/>
      <c r="C734" s="7"/>
      <c r="D734" s="7"/>
      <c r="E734" s="69">
        <v>4143</v>
      </c>
      <c r="F734" s="69">
        <v>61020010015</v>
      </c>
      <c r="G734" s="69" t="s">
        <v>1988</v>
      </c>
      <c r="H734" s="69">
        <v>61</v>
      </c>
      <c r="I734" s="69" t="s">
        <v>1213</v>
      </c>
      <c r="J734" s="69">
        <v>6102</v>
      </c>
      <c r="K734" s="69" t="s">
        <v>1214</v>
      </c>
      <c r="L734" s="69">
        <v>6102001</v>
      </c>
      <c r="M734" s="69" t="s">
        <v>1792</v>
      </c>
      <c r="N734" s="69">
        <v>2021760010187</v>
      </c>
      <c r="O734" s="69" t="s">
        <v>1989</v>
      </c>
      <c r="P734" s="69" t="s">
        <v>1990</v>
      </c>
      <c r="Q734" s="69" t="s">
        <v>1991</v>
      </c>
      <c r="R734" s="69" t="s">
        <v>1992</v>
      </c>
      <c r="S734" s="7"/>
      <c r="T734" s="7"/>
    </row>
    <row r="735" spans="1:20">
      <c r="A735" s="7"/>
      <c r="B735" s="7"/>
      <c r="C735" s="7"/>
      <c r="D735" s="7"/>
      <c r="E735" s="69">
        <v>4143</v>
      </c>
      <c r="F735" s="69">
        <v>61020010015</v>
      </c>
      <c r="G735" s="69" t="s">
        <v>1988</v>
      </c>
      <c r="H735" s="69">
        <v>61</v>
      </c>
      <c r="I735" s="69" t="s">
        <v>1213</v>
      </c>
      <c r="J735" s="69">
        <v>6102</v>
      </c>
      <c r="K735" s="69" t="s">
        <v>1214</v>
      </c>
      <c r="L735" s="69">
        <v>6102001</v>
      </c>
      <c r="M735" s="69" t="s">
        <v>1792</v>
      </c>
      <c r="N735" s="69">
        <v>2021760010437</v>
      </c>
      <c r="O735" s="69" t="s">
        <v>1993</v>
      </c>
      <c r="P735" s="69" t="s">
        <v>1994</v>
      </c>
      <c r="Q735" s="69" t="s">
        <v>1995</v>
      </c>
      <c r="R735" s="69" t="s">
        <v>1996</v>
      </c>
      <c r="S735" s="7"/>
      <c r="T735" s="7"/>
    </row>
    <row r="736" spans="1:20">
      <c r="A736" s="7"/>
      <c r="B736" s="7"/>
      <c r="C736" s="7"/>
      <c r="D736" s="7"/>
      <c r="E736" s="69">
        <v>4143</v>
      </c>
      <c r="F736" s="69">
        <v>61020010015</v>
      </c>
      <c r="G736" s="69" t="s">
        <v>1988</v>
      </c>
      <c r="H736" s="69">
        <v>61</v>
      </c>
      <c r="I736" s="69" t="s">
        <v>1213</v>
      </c>
      <c r="J736" s="69">
        <v>6102</v>
      </c>
      <c r="K736" s="69" t="s">
        <v>1214</v>
      </c>
      <c r="L736" s="69">
        <v>6102001</v>
      </c>
      <c r="M736" s="69" t="s">
        <v>1792</v>
      </c>
      <c r="N736" s="69">
        <v>2022760010144</v>
      </c>
      <c r="O736" s="69" t="s">
        <v>1997</v>
      </c>
      <c r="P736" s="69" t="s">
        <v>1998</v>
      </c>
      <c r="Q736" s="69" t="s">
        <v>1999</v>
      </c>
      <c r="R736" s="69" t="s">
        <v>2000</v>
      </c>
      <c r="S736" s="7"/>
      <c r="T736" s="7"/>
    </row>
    <row r="737" spans="1:20">
      <c r="A737" s="7"/>
      <c r="B737" s="7"/>
      <c r="C737" s="7"/>
      <c r="D737" s="7"/>
      <c r="E737" s="69">
        <v>4143</v>
      </c>
      <c r="F737" s="69">
        <v>61020010017</v>
      </c>
      <c r="G737" s="69" t="s">
        <v>2001</v>
      </c>
      <c r="H737" s="69">
        <v>61</v>
      </c>
      <c r="I737" s="69" t="s">
        <v>1213</v>
      </c>
      <c r="J737" s="69">
        <v>6102</v>
      </c>
      <c r="K737" s="69" t="s">
        <v>1214</v>
      </c>
      <c r="L737" s="69">
        <v>6102001</v>
      </c>
      <c r="M737" s="69" t="s">
        <v>1792</v>
      </c>
      <c r="N737" s="69">
        <v>2023760010146</v>
      </c>
      <c r="O737" s="69" t="s">
        <v>2002</v>
      </c>
      <c r="P737" s="69" t="s">
        <v>2003</v>
      </c>
      <c r="Q737" s="69" t="s">
        <v>2004</v>
      </c>
      <c r="R737" s="69" t="s">
        <v>2005</v>
      </c>
      <c r="S737" s="7"/>
      <c r="T737" s="7"/>
    </row>
    <row r="738" spans="1:20">
      <c r="A738" s="7"/>
      <c r="B738" s="7"/>
      <c r="C738" s="7"/>
      <c r="D738" s="7"/>
      <c r="E738" s="69">
        <v>4143</v>
      </c>
      <c r="F738" s="69">
        <v>61020010017</v>
      </c>
      <c r="G738" s="69" t="s">
        <v>2001</v>
      </c>
      <c r="H738" s="69">
        <v>61</v>
      </c>
      <c r="I738" s="69" t="s">
        <v>1213</v>
      </c>
      <c r="J738" s="69">
        <v>6102</v>
      </c>
      <c r="K738" s="69" t="s">
        <v>1214</v>
      </c>
      <c r="L738" s="69">
        <v>6102001</v>
      </c>
      <c r="M738" s="69" t="s">
        <v>1792</v>
      </c>
      <c r="N738" s="69">
        <v>2023760010146</v>
      </c>
      <c r="O738" s="69" t="s">
        <v>2002</v>
      </c>
      <c r="P738" s="69" t="s">
        <v>2003</v>
      </c>
      <c r="Q738" s="69" t="s">
        <v>2006</v>
      </c>
      <c r="R738" s="69" t="s">
        <v>2007</v>
      </c>
      <c r="S738" s="7"/>
      <c r="T738" s="7"/>
    </row>
    <row r="739" spans="1:20">
      <c r="A739" s="7"/>
      <c r="B739" s="7"/>
      <c r="C739" s="7"/>
      <c r="D739" s="7"/>
      <c r="E739" s="69">
        <v>4143</v>
      </c>
      <c r="F739" s="69">
        <v>61020010017</v>
      </c>
      <c r="G739" s="69" t="s">
        <v>2001</v>
      </c>
      <c r="H739" s="69">
        <v>61</v>
      </c>
      <c r="I739" s="69" t="s">
        <v>1213</v>
      </c>
      <c r="J739" s="69">
        <v>6102</v>
      </c>
      <c r="K739" s="69" t="s">
        <v>1214</v>
      </c>
      <c r="L739" s="69">
        <v>6102001</v>
      </c>
      <c r="M739" s="69" t="s">
        <v>1792</v>
      </c>
      <c r="N739" s="69">
        <v>2023760010146</v>
      </c>
      <c r="O739" s="69" t="s">
        <v>2002</v>
      </c>
      <c r="P739" s="69" t="s">
        <v>2003</v>
      </c>
      <c r="Q739" s="69" t="s">
        <v>2008</v>
      </c>
      <c r="R739" s="69" t="s">
        <v>2009</v>
      </c>
      <c r="S739" s="7"/>
      <c r="T739" s="7"/>
    </row>
    <row r="740" spans="1:20">
      <c r="A740" s="7"/>
      <c r="B740" s="7"/>
      <c r="C740" s="7"/>
      <c r="D740" s="7"/>
      <c r="E740" s="69">
        <v>4143</v>
      </c>
      <c r="F740" s="69">
        <v>61020010017</v>
      </c>
      <c r="G740" s="69" t="s">
        <v>2001</v>
      </c>
      <c r="H740" s="69">
        <v>61</v>
      </c>
      <c r="I740" s="69" t="s">
        <v>1213</v>
      </c>
      <c r="J740" s="69">
        <v>6102</v>
      </c>
      <c r="K740" s="69" t="s">
        <v>1214</v>
      </c>
      <c r="L740" s="69">
        <v>6102001</v>
      </c>
      <c r="M740" s="69" t="s">
        <v>1792</v>
      </c>
      <c r="N740" s="69">
        <v>2023760010146</v>
      </c>
      <c r="O740" s="69" t="s">
        <v>2002</v>
      </c>
      <c r="P740" s="69" t="s">
        <v>2003</v>
      </c>
      <c r="Q740" s="69" t="s">
        <v>2010</v>
      </c>
      <c r="R740" s="69" t="s">
        <v>2011</v>
      </c>
      <c r="S740" s="7"/>
      <c r="T740" s="7"/>
    </row>
    <row r="741" spans="1:20">
      <c r="A741" s="7"/>
      <c r="B741" s="7"/>
      <c r="C741" s="7"/>
      <c r="D741" s="7"/>
      <c r="E741" s="69">
        <v>4143</v>
      </c>
      <c r="F741" s="69">
        <v>61020010017</v>
      </c>
      <c r="G741" s="69" t="s">
        <v>2001</v>
      </c>
      <c r="H741" s="69">
        <v>61</v>
      </c>
      <c r="I741" s="69" t="s">
        <v>1213</v>
      </c>
      <c r="J741" s="69">
        <v>6102</v>
      </c>
      <c r="K741" s="69" t="s">
        <v>1214</v>
      </c>
      <c r="L741" s="69">
        <v>6102001</v>
      </c>
      <c r="M741" s="69" t="s">
        <v>1792</v>
      </c>
      <c r="N741" s="69">
        <v>2023760010146</v>
      </c>
      <c r="O741" s="69" t="s">
        <v>2002</v>
      </c>
      <c r="P741" s="69" t="s">
        <v>2003</v>
      </c>
      <c r="Q741" s="69" t="s">
        <v>2012</v>
      </c>
      <c r="R741" s="69" t="s">
        <v>2005</v>
      </c>
      <c r="S741" s="7"/>
      <c r="T741" s="7"/>
    </row>
    <row r="742" spans="1:20">
      <c r="A742" s="7"/>
      <c r="B742" s="7"/>
      <c r="C742" s="7"/>
      <c r="D742" s="7"/>
      <c r="E742" s="69">
        <v>4143</v>
      </c>
      <c r="F742" s="69">
        <v>61020010017</v>
      </c>
      <c r="G742" s="69" t="s">
        <v>2001</v>
      </c>
      <c r="H742" s="69">
        <v>61</v>
      </c>
      <c r="I742" s="69" t="s">
        <v>1213</v>
      </c>
      <c r="J742" s="69">
        <v>6102</v>
      </c>
      <c r="K742" s="69" t="s">
        <v>1214</v>
      </c>
      <c r="L742" s="69">
        <v>6102001</v>
      </c>
      <c r="M742" s="69" t="s">
        <v>1792</v>
      </c>
      <c r="N742" s="69">
        <v>2023760010146</v>
      </c>
      <c r="O742" s="69" t="s">
        <v>2002</v>
      </c>
      <c r="P742" s="69" t="s">
        <v>2003</v>
      </c>
      <c r="Q742" s="69" t="s">
        <v>2013</v>
      </c>
      <c r="R742" s="69" t="s">
        <v>2014</v>
      </c>
      <c r="S742" s="7"/>
      <c r="T742" s="7"/>
    </row>
    <row r="743" spans="1:20">
      <c r="A743" s="7"/>
      <c r="B743" s="7"/>
      <c r="C743" s="7"/>
      <c r="D743" s="7"/>
      <c r="E743" s="69">
        <v>4143</v>
      </c>
      <c r="F743" s="69">
        <v>61020010017</v>
      </c>
      <c r="G743" s="69" t="s">
        <v>2001</v>
      </c>
      <c r="H743" s="69">
        <v>61</v>
      </c>
      <c r="I743" s="69" t="s">
        <v>1213</v>
      </c>
      <c r="J743" s="69">
        <v>6102</v>
      </c>
      <c r="K743" s="69" t="s">
        <v>1214</v>
      </c>
      <c r="L743" s="69">
        <v>6102001</v>
      </c>
      <c r="M743" s="69" t="s">
        <v>1792</v>
      </c>
      <c r="N743" s="69">
        <v>2023760010146</v>
      </c>
      <c r="O743" s="69" t="s">
        <v>2002</v>
      </c>
      <c r="P743" s="69" t="s">
        <v>2003</v>
      </c>
      <c r="Q743" s="69" t="s">
        <v>2015</v>
      </c>
      <c r="R743" s="69" t="s">
        <v>2016</v>
      </c>
      <c r="S743" s="7"/>
      <c r="T743" s="7"/>
    </row>
    <row r="744" spans="1:20">
      <c r="A744" s="7"/>
      <c r="B744" s="7"/>
      <c r="C744" s="7"/>
      <c r="D744" s="7"/>
      <c r="E744" s="69">
        <v>4143</v>
      </c>
      <c r="F744" s="69">
        <v>61020010017</v>
      </c>
      <c r="G744" s="69" t="s">
        <v>2001</v>
      </c>
      <c r="H744" s="69">
        <v>61</v>
      </c>
      <c r="I744" s="69" t="s">
        <v>1213</v>
      </c>
      <c r="J744" s="69">
        <v>6102</v>
      </c>
      <c r="K744" s="69" t="s">
        <v>1214</v>
      </c>
      <c r="L744" s="69">
        <v>6102001</v>
      </c>
      <c r="M744" s="69" t="s">
        <v>1792</v>
      </c>
      <c r="N744" s="69">
        <v>2023760010146</v>
      </c>
      <c r="O744" s="69" t="s">
        <v>2002</v>
      </c>
      <c r="P744" s="69" t="s">
        <v>2003</v>
      </c>
      <c r="Q744" s="69" t="s">
        <v>2017</v>
      </c>
      <c r="R744" s="69" t="s">
        <v>2005</v>
      </c>
      <c r="S744" s="7"/>
      <c r="T744" s="7"/>
    </row>
    <row r="745" spans="1:20">
      <c r="A745" s="7"/>
      <c r="B745" s="7"/>
      <c r="C745" s="7"/>
      <c r="D745" s="7"/>
      <c r="E745" s="69">
        <v>4143</v>
      </c>
      <c r="F745" s="69">
        <v>61020010017</v>
      </c>
      <c r="G745" s="69" t="s">
        <v>2001</v>
      </c>
      <c r="H745" s="69">
        <v>61</v>
      </c>
      <c r="I745" s="69" t="s">
        <v>1213</v>
      </c>
      <c r="J745" s="69">
        <v>6102</v>
      </c>
      <c r="K745" s="69" t="s">
        <v>1214</v>
      </c>
      <c r="L745" s="69">
        <v>6102001</v>
      </c>
      <c r="M745" s="69" t="s">
        <v>1792</v>
      </c>
      <c r="N745" s="69">
        <v>2023760010146</v>
      </c>
      <c r="O745" s="69" t="s">
        <v>2002</v>
      </c>
      <c r="P745" s="69" t="s">
        <v>2003</v>
      </c>
      <c r="Q745" s="69" t="s">
        <v>2018</v>
      </c>
      <c r="R745" s="69" t="s">
        <v>2007</v>
      </c>
      <c r="S745" s="7"/>
      <c r="T745" s="7"/>
    </row>
    <row r="746" spans="1:20">
      <c r="A746" s="7"/>
      <c r="B746" s="7"/>
      <c r="C746" s="7"/>
      <c r="D746" s="7"/>
      <c r="E746" s="69">
        <v>4143</v>
      </c>
      <c r="F746" s="69">
        <v>61020010017</v>
      </c>
      <c r="G746" s="69" t="s">
        <v>2001</v>
      </c>
      <c r="H746" s="69">
        <v>61</v>
      </c>
      <c r="I746" s="69" t="s">
        <v>1213</v>
      </c>
      <c r="J746" s="69">
        <v>6102</v>
      </c>
      <c r="K746" s="69" t="s">
        <v>1214</v>
      </c>
      <c r="L746" s="69">
        <v>6102001</v>
      </c>
      <c r="M746" s="69" t="s">
        <v>1792</v>
      </c>
      <c r="N746" s="69">
        <v>2023760010146</v>
      </c>
      <c r="O746" s="69" t="s">
        <v>2002</v>
      </c>
      <c r="P746" s="69" t="s">
        <v>2003</v>
      </c>
      <c r="Q746" s="69" t="s">
        <v>2019</v>
      </c>
      <c r="R746" s="69" t="s">
        <v>2009</v>
      </c>
      <c r="S746" s="7"/>
      <c r="T746" s="7"/>
    </row>
    <row r="747" spans="1:20">
      <c r="A747" s="7"/>
      <c r="B747" s="7"/>
      <c r="C747" s="7"/>
      <c r="D747" s="7"/>
      <c r="E747" s="69">
        <v>4143</v>
      </c>
      <c r="F747" s="69">
        <v>61020010017</v>
      </c>
      <c r="G747" s="69" t="s">
        <v>2001</v>
      </c>
      <c r="H747" s="69">
        <v>61</v>
      </c>
      <c r="I747" s="69" t="s">
        <v>1213</v>
      </c>
      <c r="J747" s="69">
        <v>6102</v>
      </c>
      <c r="K747" s="69" t="s">
        <v>1214</v>
      </c>
      <c r="L747" s="69">
        <v>6102001</v>
      </c>
      <c r="M747" s="69" t="s">
        <v>1792</v>
      </c>
      <c r="N747" s="69">
        <v>2023760010146</v>
      </c>
      <c r="O747" s="69" t="s">
        <v>2002</v>
      </c>
      <c r="P747" s="69" t="s">
        <v>2003</v>
      </c>
      <c r="Q747" s="69" t="s">
        <v>2020</v>
      </c>
      <c r="R747" s="69" t="s">
        <v>2011</v>
      </c>
      <c r="S747" s="7"/>
      <c r="T747" s="7"/>
    </row>
    <row r="748" spans="1:20">
      <c r="A748" s="7"/>
      <c r="B748" s="7"/>
      <c r="C748" s="7"/>
      <c r="D748" s="7"/>
      <c r="E748" s="69">
        <v>4143</v>
      </c>
      <c r="F748" s="69">
        <v>61020010017</v>
      </c>
      <c r="G748" s="69" t="s">
        <v>2001</v>
      </c>
      <c r="H748" s="69">
        <v>61</v>
      </c>
      <c r="I748" s="69" t="s">
        <v>1213</v>
      </c>
      <c r="J748" s="69">
        <v>6102</v>
      </c>
      <c r="K748" s="69" t="s">
        <v>1214</v>
      </c>
      <c r="L748" s="69">
        <v>6102001</v>
      </c>
      <c r="M748" s="69" t="s">
        <v>1792</v>
      </c>
      <c r="N748" s="69">
        <v>2023760010146</v>
      </c>
      <c r="O748" s="69" t="s">
        <v>2002</v>
      </c>
      <c r="P748" s="69" t="s">
        <v>2003</v>
      </c>
      <c r="Q748" s="69" t="s">
        <v>2021</v>
      </c>
      <c r="R748" s="69" t="s">
        <v>2005</v>
      </c>
      <c r="S748" s="7"/>
      <c r="T748" s="7"/>
    </row>
    <row r="749" spans="1:20">
      <c r="A749" s="7"/>
      <c r="B749" s="7"/>
      <c r="C749" s="7"/>
      <c r="D749" s="7"/>
      <c r="E749" s="69">
        <v>4143</v>
      </c>
      <c r="F749" s="69">
        <v>61020010017</v>
      </c>
      <c r="G749" s="69" t="s">
        <v>2001</v>
      </c>
      <c r="H749" s="69">
        <v>61</v>
      </c>
      <c r="I749" s="69" t="s">
        <v>1213</v>
      </c>
      <c r="J749" s="69">
        <v>6102</v>
      </c>
      <c r="K749" s="69" t="s">
        <v>1214</v>
      </c>
      <c r="L749" s="69">
        <v>6102001</v>
      </c>
      <c r="M749" s="69" t="s">
        <v>1792</v>
      </c>
      <c r="N749" s="69">
        <v>2023760010146</v>
      </c>
      <c r="O749" s="69" t="s">
        <v>2002</v>
      </c>
      <c r="P749" s="69" t="s">
        <v>2003</v>
      </c>
      <c r="Q749" s="69" t="s">
        <v>2022</v>
      </c>
      <c r="R749" s="69" t="s">
        <v>2011</v>
      </c>
      <c r="S749" s="7"/>
      <c r="T749" s="7"/>
    </row>
    <row r="750" spans="1:20">
      <c r="A750" s="7"/>
      <c r="B750" s="7"/>
      <c r="C750" s="7"/>
      <c r="D750" s="7"/>
      <c r="E750" s="69">
        <v>4143</v>
      </c>
      <c r="F750" s="69">
        <v>61020010017</v>
      </c>
      <c r="G750" s="69" t="s">
        <v>2001</v>
      </c>
      <c r="H750" s="69">
        <v>61</v>
      </c>
      <c r="I750" s="69" t="s">
        <v>1213</v>
      </c>
      <c r="J750" s="69">
        <v>6102</v>
      </c>
      <c r="K750" s="69" t="s">
        <v>1214</v>
      </c>
      <c r="L750" s="69">
        <v>6102001</v>
      </c>
      <c r="M750" s="69" t="s">
        <v>1792</v>
      </c>
      <c r="N750" s="69">
        <v>2023760010146</v>
      </c>
      <c r="O750" s="69" t="s">
        <v>2002</v>
      </c>
      <c r="P750" s="69" t="s">
        <v>2003</v>
      </c>
      <c r="Q750" s="69" t="s">
        <v>2023</v>
      </c>
      <c r="R750" s="69" t="s">
        <v>2005</v>
      </c>
      <c r="S750" s="7"/>
      <c r="T750" s="7"/>
    </row>
    <row r="751" spans="1:20">
      <c r="A751" s="7"/>
      <c r="B751" s="7"/>
      <c r="C751" s="7"/>
      <c r="D751" s="7"/>
      <c r="E751" s="69">
        <v>4143</v>
      </c>
      <c r="F751" s="69">
        <v>61020010017</v>
      </c>
      <c r="G751" s="69" t="s">
        <v>2001</v>
      </c>
      <c r="H751" s="69">
        <v>61</v>
      </c>
      <c r="I751" s="69" t="s">
        <v>1213</v>
      </c>
      <c r="J751" s="69">
        <v>6102</v>
      </c>
      <c r="K751" s="69" t="s">
        <v>1214</v>
      </c>
      <c r="L751" s="69">
        <v>6102001</v>
      </c>
      <c r="M751" s="69" t="s">
        <v>1792</v>
      </c>
      <c r="N751" s="69">
        <v>2023760010146</v>
      </c>
      <c r="O751" s="69" t="s">
        <v>2002</v>
      </c>
      <c r="P751" s="69" t="s">
        <v>2003</v>
      </c>
      <c r="Q751" s="69" t="s">
        <v>2024</v>
      </c>
      <c r="R751" s="69" t="s">
        <v>2011</v>
      </c>
      <c r="S751" s="7"/>
      <c r="T751" s="7"/>
    </row>
    <row r="752" spans="1:20">
      <c r="A752" s="7"/>
      <c r="B752" s="7"/>
      <c r="C752" s="7"/>
      <c r="D752" s="7"/>
      <c r="E752" s="69">
        <v>4143</v>
      </c>
      <c r="F752" s="69">
        <v>61020010017</v>
      </c>
      <c r="G752" s="69" t="s">
        <v>2001</v>
      </c>
      <c r="H752" s="69">
        <v>61</v>
      </c>
      <c r="I752" s="69" t="s">
        <v>1213</v>
      </c>
      <c r="J752" s="69">
        <v>6102</v>
      </c>
      <c r="K752" s="69" t="s">
        <v>1214</v>
      </c>
      <c r="L752" s="69">
        <v>6102001</v>
      </c>
      <c r="M752" s="69" t="s">
        <v>1792</v>
      </c>
      <c r="N752" s="69">
        <v>2023760010146</v>
      </c>
      <c r="O752" s="69" t="s">
        <v>2002</v>
      </c>
      <c r="P752" s="69" t="s">
        <v>2003</v>
      </c>
      <c r="Q752" s="69" t="s">
        <v>2025</v>
      </c>
      <c r="R752" s="69" t="s">
        <v>2005</v>
      </c>
      <c r="S752" s="7"/>
      <c r="T752" s="7"/>
    </row>
    <row r="753" spans="1:20">
      <c r="A753" s="7"/>
      <c r="B753" s="7"/>
      <c r="C753" s="7"/>
      <c r="D753" s="7"/>
      <c r="E753" s="69">
        <v>4143</v>
      </c>
      <c r="F753" s="69">
        <v>61020010017</v>
      </c>
      <c r="G753" s="69" t="s">
        <v>2001</v>
      </c>
      <c r="H753" s="69">
        <v>61</v>
      </c>
      <c r="I753" s="69" t="s">
        <v>1213</v>
      </c>
      <c r="J753" s="69">
        <v>6102</v>
      </c>
      <c r="K753" s="69" t="s">
        <v>1214</v>
      </c>
      <c r="L753" s="69">
        <v>6102001</v>
      </c>
      <c r="M753" s="69" t="s">
        <v>1792</v>
      </c>
      <c r="N753" s="69">
        <v>2023760010146</v>
      </c>
      <c r="O753" s="69" t="s">
        <v>2002</v>
      </c>
      <c r="P753" s="69" t="s">
        <v>2003</v>
      </c>
      <c r="Q753" s="69" t="s">
        <v>2026</v>
      </c>
      <c r="R753" s="69" t="s">
        <v>2011</v>
      </c>
      <c r="S753" s="7"/>
      <c r="T753" s="7"/>
    </row>
    <row r="754" spans="1:20">
      <c r="A754" s="7"/>
      <c r="B754" s="7"/>
      <c r="C754" s="7"/>
      <c r="D754" s="7"/>
      <c r="E754" s="69">
        <v>4143</v>
      </c>
      <c r="F754" s="69">
        <v>61020010017</v>
      </c>
      <c r="G754" s="69" t="s">
        <v>2001</v>
      </c>
      <c r="H754" s="69">
        <v>61</v>
      </c>
      <c r="I754" s="69" t="s">
        <v>1213</v>
      </c>
      <c r="J754" s="69">
        <v>6102</v>
      </c>
      <c r="K754" s="69" t="s">
        <v>1214</v>
      </c>
      <c r="L754" s="69">
        <v>6102001</v>
      </c>
      <c r="M754" s="69" t="s">
        <v>1792</v>
      </c>
      <c r="N754" s="69">
        <v>2023760010146</v>
      </c>
      <c r="O754" s="69" t="s">
        <v>2002</v>
      </c>
      <c r="P754" s="69" t="s">
        <v>2003</v>
      </c>
      <c r="Q754" s="69" t="s">
        <v>2027</v>
      </c>
      <c r="R754" s="69" t="s">
        <v>2009</v>
      </c>
      <c r="S754" s="7"/>
      <c r="T754" s="7"/>
    </row>
    <row r="755" spans="1:20">
      <c r="A755" s="7"/>
      <c r="B755" s="7"/>
      <c r="C755" s="7"/>
      <c r="D755" s="7"/>
      <c r="E755" s="69">
        <v>4143</v>
      </c>
      <c r="F755" s="69">
        <v>61020010017</v>
      </c>
      <c r="G755" s="69" t="s">
        <v>2001</v>
      </c>
      <c r="H755" s="69">
        <v>61</v>
      </c>
      <c r="I755" s="69" t="s">
        <v>1213</v>
      </c>
      <c r="J755" s="69">
        <v>6102</v>
      </c>
      <c r="K755" s="69" t="s">
        <v>1214</v>
      </c>
      <c r="L755" s="69">
        <v>6102001</v>
      </c>
      <c r="M755" s="69" t="s">
        <v>1792</v>
      </c>
      <c r="N755" s="69">
        <v>2023760010146</v>
      </c>
      <c r="O755" s="69" t="s">
        <v>2002</v>
      </c>
      <c r="P755" s="69" t="s">
        <v>2003</v>
      </c>
      <c r="Q755" s="69" t="s">
        <v>2028</v>
      </c>
      <c r="R755" s="69" t="s">
        <v>2005</v>
      </c>
      <c r="S755" s="7"/>
      <c r="T755" s="7"/>
    </row>
    <row r="756" spans="1:20">
      <c r="A756" s="7"/>
      <c r="B756" s="7"/>
      <c r="C756" s="7"/>
      <c r="D756" s="7"/>
      <c r="E756" s="69">
        <v>4143</v>
      </c>
      <c r="F756" s="69">
        <v>61020010017</v>
      </c>
      <c r="G756" s="69" t="s">
        <v>2001</v>
      </c>
      <c r="H756" s="69">
        <v>61</v>
      </c>
      <c r="I756" s="69" t="s">
        <v>1213</v>
      </c>
      <c r="J756" s="69">
        <v>6102</v>
      </c>
      <c r="K756" s="69" t="s">
        <v>1214</v>
      </c>
      <c r="L756" s="69">
        <v>6102001</v>
      </c>
      <c r="M756" s="69" t="s">
        <v>1792</v>
      </c>
      <c r="N756" s="69">
        <v>2023760010146</v>
      </c>
      <c r="O756" s="69" t="s">
        <v>2002</v>
      </c>
      <c r="P756" s="69" t="s">
        <v>2003</v>
      </c>
      <c r="Q756" s="69" t="s">
        <v>2012</v>
      </c>
      <c r="R756" s="69" t="s">
        <v>2005</v>
      </c>
      <c r="S756" s="7"/>
      <c r="T756" s="7"/>
    </row>
    <row r="757" spans="1:20">
      <c r="A757" s="7"/>
      <c r="B757" s="7"/>
      <c r="C757" s="7"/>
      <c r="D757" s="7"/>
      <c r="E757" s="69">
        <v>4143</v>
      </c>
      <c r="F757" s="69">
        <v>61020010015</v>
      </c>
      <c r="G757" s="69" t="s">
        <v>1988</v>
      </c>
      <c r="H757" s="69">
        <v>61</v>
      </c>
      <c r="I757" s="69" t="s">
        <v>1213</v>
      </c>
      <c r="J757" s="69">
        <v>6102</v>
      </c>
      <c r="K757" s="69" t="s">
        <v>1214</v>
      </c>
      <c r="L757" s="69">
        <v>6102001</v>
      </c>
      <c r="M757" s="69" t="s">
        <v>1792</v>
      </c>
      <c r="N757" s="69">
        <v>2023760010040</v>
      </c>
      <c r="O757" s="69" t="s">
        <v>2029</v>
      </c>
      <c r="P757" s="69" t="s">
        <v>2030</v>
      </c>
      <c r="Q757" s="69" t="s">
        <v>2031</v>
      </c>
      <c r="R757" s="69" t="s">
        <v>2032</v>
      </c>
      <c r="S757" s="7"/>
      <c r="T757" s="7"/>
    </row>
    <row r="758" spans="1:20">
      <c r="A758" s="7"/>
      <c r="B758" s="7"/>
      <c r="C758" s="7"/>
      <c r="D758" s="7"/>
      <c r="E758" s="69">
        <v>4143</v>
      </c>
      <c r="F758" s="69">
        <v>61020010015</v>
      </c>
      <c r="G758" s="69" t="s">
        <v>1988</v>
      </c>
      <c r="H758" s="69">
        <v>61</v>
      </c>
      <c r="I758" s="69" t="s">
        <v>1213</v>
      </c>
      <c r="J758" s="69">
        <v>6102</v>
      </c>
      <c r="K758" s="69" t="s">
        <v>1214</v>
      </c>
      <c r="L758" s="69">
        <v>6102001</v>
      </c>
      <c r="M758" s="69" t="s">
        <v>1792</v>
      </c>
      <c r="N758" s="69">
        <v>2023760010040</v>
      </c>
      <c r="O758" s="69" t="s">
        <v>2029</v>
      </c>
      <c r="P758" s="69" t="s">
        <v>2030</v>
      </c>
      <c r="Q758" s="69" t="s">
        <v>2033</v>
      </c>
      <c r="R758" s="69" t="s">
        <v>2034</v>
      </c>
      <c r="S758" s="7"/>
      <c r="T758" s="7"/>
    </row>
    <row r="759" spans="1:20">
      <c r="A759" s="7"/>
      <c r="B759" s="7"/>
      <c r="C759" s="7"/>
      <c r="D759" s="7"/>
      <c r="E759" s="69">
        <v>4143</v>
      </c>
      <c r="F759" s="69">
        <v>61020010017</v>
      </c>
      <c r="G759" s="69" t="s">
        <v>2001</v>
      </c>
      <c r="H759" s="69">
        <v>61</v>
      </c>
      <c r="I759" s="69" t="s">
        <v>1213</v>
      </c>
      <c r="J759" s="69">
        <v>6102</v>
      </c>
      <c r="K759" s="69" t="s">
        <v>1214</v>
      </c>
      <c r="L759" s="69">
        <v>6102001</v>
      </c>
      <c r="M759" s="69" t="s">
        <v>1792</v>
      </c>
      <c r="N759" s="69">
        <v>2023760010032</v>
      </c>
      <c r="O759" s="69" t="s">
        <v>2035</v>
      </c>
      <c r="P759" s="69" t="s">
        <v>2036</v>
      </c>
      <c r="Q759" s="69" t="s">
        <v>2037</v>
      </c>
      <c r="R759" s="69" t="s">
        <v>2038</v>
      </c>
      <c r="S759" s="7"/>
      <c r="T759" s="7"/>
    </row>
    <row r="760" spans="1:20">
      <c r="A760" s="7"/>
      <c r="B760" s="7"/>
      <c r="C760" s="7"/>
      <c r="D760" s="7"/>
      <c r="E760" s="69">
        <v>4143</v>
      </c>
      <c r="F760" s="69">
        <v>61020010017</v>
      </c>
      <c r="G760" s="69" t="s">
        <v>2001</v>
      </c>
      <c r="H760" s="69">
        <v>61</v>
      </c>
      <c r="I760" s="69" t="s">
        <v>1213</v>
      </c>
      <c r="J760" s="69">
        <v>6102</v>
      </c>
      <c r="K760" s="69" t="s">
        <v>1214</v>
      </c>
      <c r="L760" s="69">
        <v>6102001</v>
      </c>
      <c r="M760" s="69" t="s">
        <v>1792</v>
      </c>
      <c r="N760" s="69">
        <v>2023760010035</v>
      </c>
      <c r="O760" s="69" t="s">
        <v>2039</v>
      </c>
      <c r="P760" s="69" t="s">
        <v>2040</v>
      </c>
      <c r="Q760" s="69" t="s">
        <v>2041</v>
      </c>
      <c r="R760" s="69" t="s">
        <v>2042</v>
      </c>
      <c r="S760" s="7"/>
      <c r="T760" s="7"/>
    </row>
    <row r="761" spans="1:20">
      <c r="A761" s="7"/>
      <c r="B761" s="7"/>
      <c r="C761" s="7"/>
      <c r="D761" s="7"/>
      <c r="E761" s="69">
        <v>4143</v>
      </c>
      <c r="F761" s="69">
        <v>61020010017</v>
      </c>
      <c r="G761" s="69" t="s">
        <v>2001</v>
      </c>
      <c r="H761" s="69">
        <v>61</v>
      </c>
      <c r="I761" s="69" t="s">
        <v>1213</v>
      </c>
      <c r="J761" s="69">
        <v>6102</v>
      </c>
      <c r="K761" s="69" t="s">
        <v>1214</v>
      </c>
      <c r="L761" s="69">
        <v>6102001</v>
      </c>
      <c r="M761" s="69" t="s">
        <v>1792</v>
      </c>
      <c r="N761" s="69">
        <v>2023760010035</v>
      </c>
      <c r="O761" s="69" t="s">
        <v>2039</v>
      </c>
      <c r="P761" s="69" t="s">
        <v>2040</v>
      </c>
      <c r="Q761" s="69" t="s">
        <v>2043</v>
      </c>
      <c r="R761" s="69" t="s">
        <v>2044</v>
      </c>
      <c r="S761" s="7"/>
      <c r="T761" s="7"/>
    </row>
    <row r="762" spans="1:20">
      <c r="A762" s="7"/>
      <c r="B762" s="7"/>
      <c r="C762" s="7"/>
      <c r="D762" s="7"/>
      <c r="E762" s="69">
        <v>4143</v>
      </c>
      <c r="F762" s="69">
        <v>61020010017</v>
      </c>
      <c r="G762" s="69" t="s">
        <v>2001</v>
      </c>
      <c r="H762" s="69">
        <v>61</v>
      </c>
      <c r="I762" s="69" t="s">
        <v>1213</v>
      </c>
      <c r="J762" s="69">
        <v>6102</v>
      </c>
      <c r="K762" s="69" t="s">
        <v>1214</v>
      </c>
      <c r="L762" s="69">
        <v>6102001</v>
      </c>
      <c r="M762" s="69" t="s">
        <v>1792</v>
      </c>
      <c r="N762" s="69">
        <v>2023760010039</v>
      </c>
      <c r="O762" s="69" t="s">
        <v>2045</v>
      </c>
      <c r="P762" s="69" t="s">
        <v>2046</v>
      </c>
      <c r="Q762" s="69" t="s">
        <v>2047</v>
      </c>
      <c r="R762" s="69" t="s">
        <v>2048</v>
      </c>
      <c r="S762" s="7"/>
      <c r="T762" s="7"/>
    </row>
    <row r="763" spans="1:20">
      <c r="A763" s="7"/>
      <c r="B763" s="7"/>
      <c r="C763" s="7"/>
      <c r="D763" s="7"/>
      <c r="E763" s="69">
        <v>4143</v>
      </c>
      <c r="F763" s="69">
        <v>61020010017</v>
      </c>
      <c r="G763" s="69" t="s">
        <v>2001</v>
      </c>
      <c r="H763" s="69">
        <v>61</v>
      </c>
      <c r="I763" s="69" t="s">
        <v>1213</v>
      </c>
      <c r="J763" s="69">
        <v>6102</v>
      </c>
      <c r="K763" s="69" t="s">
        <v>1214</v>
      </c>
      <c r="L763" s="69">
        <v>6102001</v>
      </c>
      <c r="M763" s="69" t="s">
        <v>1792</v>
      </c>
      <c r="N763" s="69">
        <v>2023760010039</v>
      </c>
      <c r="O763" s="69" t="s">
        <v>2045</v>
      </c>
      <c r="P763" s="69" t="s">
        <v>2046</v>
      </c>
      <c r="Q763" s="69" t="s">
        <v>2049</v>
      </c>
      <c r="R763" s="69" t="s">
        <v>2050</v>
      </c>
      <c r="S763" s="7"/>
      <c r="T763" s="7"/>
    </row>
    <row r="764" spans="1:20">
      <c r="A764" s="7"/>
      <c r="B764" s="7"/>
      <c r="C764" s="7"/>
      <c r="D764" s="7"/>
      <c r="E764" s="69">
        <v>4143</v>
      </c>
      <c r="F764" s="69">
        <v>61020010003</v>
      </c>
      <c r="G764" s="69" t="s">
        <v>2051</v>
      </c>
      <c r="H764" s="69">
        <v>61</v>
      </c>
      <c r="I764" s="69" t="s">
        <v>1213</v>
      </c>
      <c r="J764" s="69">
        <v>6102</v>
      </c>
      <c r="K764" s="69" t="s">
        <v>1214</v>
      </c>
      <c r="L764" s="69">
        <v>6102001</v>
      </c>
      <c r="M764" s="69" t="s">
        <v>1792</v>
      </c>
      <c r="N764" s="69">
        <v>2024760010104</v>
      </c>
      <c r="O764" s="69" t="s">
        <v>2052</v>
      </c>
      <c r="P764" s="69" t="s">
        <v>2053</v>
      </c>
      <c r="Q764" s="69" t="s">
        <v>2054</v>
      </c>
      <c r="R764" s="69" t="s">
        <v>2055</v>
      </c>
      <c r="S764" s="7"/>
      <c r="T764" s="7"/>
    </row>
    <row r="765" spans="1:20">
      <c r="A765" s="7"/>
      <c r="B765" s="7"/>
      <c r="C765" s="7"/>
      <c r="D765" s="7"/>
      <c r="E765" s="69">
        <v>4143</v>
      </c>
      <c r="F765" s="69">
        <v>61020010003</v>
      </c>
      <c r="G765" s="69" t="s">
        <v>2051</v>
      </c>
      <c r="H765" s="69">
        <v>61</v>
      </c>
      <c r="I765" s="69" t="s">
        <v>1213</v>
      </c>
      <c r="J765" s="69">
        <v>6102</v>
      </c>
      <c r="K765" s="69" t="s">
        <v>1214</v>
      </c>
      <c r="L765" s="69">
        <v>6102001</v>
      </c>
      <c r="M765" s="69" t="s">
        <v>1792</v>
      </c>
      <c r="N765" s="69">
        <v>2024760010104</v>
      </c>
      <c r="O765" s="69" t="s">
        <v>2052</v>
      </c>
      <c r="P765" s="69" t="s">
        <v>2053</v>
      </c>
      <c r="Q765" s="69" t="s">
        <v>2056</v>
      </c>
      <c r="R765" s="69" t="s">
        <v>2057</v>
      </c>
      <c r="S765" s="7"/>
      <c r="T765" s="7"/>
    </row>
    <row r="766" spans="1:20">
      <c r="A766" s="7"/>
      <c r="B766" s="7"/>
      <c r="C766" s="7"/>
      <c r="D766" s="7"/>
      <c r="E766" s="69">
        <v>4143</v>
      </c>
      <c r="F766" s="69">
        <v>61020010003</v>
      </c>
      <c r="G766" s="69" t="s">
        <v>2051</v>
      </c>
      <c r="H766" s="69">
        <v>61</v>
      </c>
      <c r="I766" s="69" t="s">
        <v>1213</v>
      </c>
      <c r="J766" s="69">
        <v>6102</v>
      </c>
      <c r="K766" s="69" t="s">
        <v>1214</v>
      </c>
      <c r="L766" s="69">
        <v>6102001</v>
      </c>
      <c r="M766" s="69" t="s">
        <v>1792</v>
      </c>
      <c r="N766" s="69">
        <v>2024760010104</v>
      </c>
      <c r="O766" s="69" t="s">
        <v>2052</v>
      </c>
      <c r="P766" s="69" t="s">
        <v>2053</v>
      </c>
      <c r="Q766" s="69" t="s">
        <v>2058</v>
      </c>
      <c r="R766" s="69" t="s">
        <v>2059</v>
      </c>
      <c r="S766" s="7"/>
      <c r="T766" s="7"/>
    </row>
    <row r="767" spans="1:20">
      <c r="A767" s="7"/>
      <c r="B767" s="7"/>
      <c r="C767" s="7"/>
      <c r="D767" s="7"/>
      <c r="E767" s="69">
        <v>4143</v>
      </c>
      <c r="F767" s="69">
        <v>61020010003</v>
      </c>
      <c r="G767" s="69" t="s">
        <v>2051</v>
      </c>
      <c r="H767" s="69">
        <v>61</v>
      </c>
      <c r="I767" s="69" t="s">
        <v>1213</v>
      </c>
      <c r="J767" s="69">
        <v>6102</v>
      </c>
      <c r="K767" s="69" t="s">
        <v>1214</v>
      </c>
      <c r="L767" s="69">
        <v>6102001</v>
      </c>
      <c r="M767" s="69" t="s">
        <v>1792</v>
      </c>
      <c r="N767" s="69">
        <v>2024760010104</v>
      </c>
      <c r="O767" s="69" t="s">
        <v>2052</v>
      </c>
      <c r="P767" s="69" t="s">
        <v>2053</v>
      </c>
      <c r="Q767" s="69" t="s">
        <v>2060</v>
      </c>
      <c r="R767" s="69" t="s">
        <v>2061</v>
      </c>
      <c r="S767" s="7"/>
      <c r="T767" s="7"/>
    </row>
    <row r="768" spans="1:20">
      <c r="A768" s="7"/>
      <c r="B768" s="7"/>
      <c r="C768" s="7"/>
      <c r="D768" s="7"/>
      <c r="E768" s="69">
        <v>4143</v>
      </c>
      <c r="F768" s="69">
        <v>61020010003</v>
      </c>
      <c r="G768" s="69" t="s">
        <v>2051</v>
      </c>
      <c r="H768" s="69">
        <v>61</v>
      </c>
      <c r="I768" s="69" t="s">
        <v>1213</v>
      </c>
      <c r="J768" s="69">
        <v>6102</v>
      </c>
      <c r="K768" s="69" t="s">
        <v>1214</v>
      </c>
      <c r="L768" s="69">
        <v>6102001</v>
      </c>
      <c r="M768" s="69" t="s">
        <v>1792</v>
      </c>
      <c r="N768" s="69">
        <v>2024760010104</v>
      </c>
      <c r="O768" s="69" t="s">
        <v>2052</v>
      </c>
      <c r="P768" s="69" t="s">
        <v>2053</v>
      </c>
      <c r="Q768" s="69" t="s">
        <v>2062</v>
      </c>
      <c r="R768" s="69" t="s">
        <v>2063</v>
      </c>
      <c r="S768" s="7"/>
      <c r="T768" s="7"/>
    </row>
    <row r="769" spans="1:20">
      <c r="A769" s="7"/>
      <c r="B769" s="7"/>
      <c r="C769" s="7"/>
      <c r="D769" s="7"/>
      <c r="E769" s="69">
        <v>4143</v>
      </c>
      <c r="F769" s="69">
        <v>61020010007</v>
      </c>
      <c r="G769" s="69" t="s">
        <v>2064</v>
      </c>
      <c r="H769" s="69">
        <v>61</v>
      </c>
      <c r="I769" s="69" t="s">
        <v>1213</v>
      </c>
      <c r="J769" s="69">
        <v>6102</v>
      </c>
      <c r="K769" s="69" t="s">
        <v>1214</v>
      </c>
      <c r="L769" s="69">
        <v>6102001</v>
      </c>
      <c r="M769" s="69" t="s">
        <v>1792</v>
      </c>
      <c r="N769" s="69">
        <v>2024760010112</v>
      </c>
      <c r="O769" s="69" t="s">
        <v>2065</v>
      </c>
      <c r="P769" s="69" t="s">
        <v>2066</v>
      </c>
      <c r="Q769" s="69" t="s">
        <v>2067</v>
      </c>
      <c r="R769" s="69" t="s">
        <v>2068</v>
      </c>
      <c r="S769" s="7"/>
      <c r="T769" s="7"/>
    </row>
    <row r="770" spans="1:20">
      <c r="A770" s="7"/>
      <c r="B770" s="7"/>
      <c r="C770" s="7"/>
      <c r="D770" s="7"/>
      <c r="E770" s="69">
        <v>4143</v>
      </c>
      <c r="F770" s="69">
        <v>61020010007</v>
      </c>
      <c r="G770" s="69" t="s">
        <v>2064</v>
      </c>
      <c r="H770" s="69">
        <v>61</v>
      </c>
      <c r="I770" s="69" t="s">
        <v>1213</v>
      </c>
      <c r="J770" s="69">
        <v>6102</v>
      </c>
      <c r="K770" s="69" t="s">
        <v>1214</v>
      </c>
      <c r="L770" s="69">
        <v>6102001</v>
      </c>
      <c r="M770" s="69" t="s">
        <v>1792</v>
      </c>
      <c r="N770" s="69">
        <v>2024760010112</v>
      </c>
      <c r="O770" s="69" t="s">
        <v>2065</v>
      </c>
      <c r="P770" s="69" t="s">
        <v>2066</v>
      </c>
      <c r="Q770" s="69" t="s">
        <v>2069</v>
      </c>
      <c r="R770" s="69" t="s">
        <v>2070</v>
      </c>
      <c r="S770" s="7"/>
      <c r="T770" s="7"/>
    </row>
    <row r="771" spans="1:20">
      <c r="A771" s="7"/>
      <c r="B771" s="7"/>
      <c r="C771" s="7"/>
      <c r="D771" s="7"/>
      <c r="E771" s="69">
        <v>4143</v>
      </c>
      <c r="F771" s="69">
        <v>61020010007</v>
      </c>
      <c r="G771" s="69" t="s">
        <v>2064</v>
      </c>
      <c r="H771" s="69">
        <v>61</v>
      </c>
      <c r="I771" s="69" t="s">
        <v>1213</v>
      </c>
      <c r="J771" s="69">
        <v>6102</v>
      </c>
      <c r="K771" s="69" t="s">
        <v>1214</v>
      </c>
      <c r="L771" s="69">
        <v>6102001</v>
      </c>
      <c r="M771" s="69" t="s">
        <v>1792</v>
      </c>
      <c r="N771" s="69">
        <v>2024760010112</v>
      </c>
      <c r="O771" s="69" t="s">
        <v>2065</v>
      </c>
      <c r="P771" s="69" t="s">
        <v>2066</v>
      </c>
      <c r="Q771" s="69" t="s">
        <v>2071</v>
      </c>
      <c r="R771" s="69" t="s">
        <v>2072</v>
      </c>
      <c r="S771" s="7"/>
      <c r="T771" s="7"/>
    </row>
    <row r="772" spans="1:20">
      <c r="A772" s="7"/>
      <c r="B772" s="7"/>
      <c r="C772" s="7"/>
      <c r="D772" s="7"/>
      <c r="E772" s="69">
        <v>4143</v>
      </c>
      <c r="F772" s="69">
        <v>61020010007</v>
      </c>
      <c r="G772" s="69" t="s">
        <v>2064</v>
      </c>
      <c r="H772" s="69">
        <v>61</v>
      </c>
      <c r="I772" s="69" t="s">
        <v>1213</v>
      </c>
      <c r="J772" s="69">
        <v>6102</v>
      </c>
      <c r="K772" s="69" t="s">
        <v>1214</v>
      </c>
      <c r="L772" s="69">
        <v>6102001</v>
      </c>
      <c r="M772" s="69" t="s">
        <v>1792</v>
      </c>
      <c r="N772" s="69">
        <v>2024760010112</v>
      </c>
      <c r="O772" s="69" t="s">
        <v>2065</v>
      </c>
      <c r="P772" s="69" t="s">
        <v>2066</v>
      </c>
      <c r="Q772" s="69" t="s">
        <v>2073</v>
      </c>
      <c r="R772" s="69" t="s">
        <v>2074</v>
      </c>
      <c r="S772" s="7"/>
      <c r="T772" s="7"/>
    </row>
    <row r="773" spans="1:20">
      <c r="A773" s="7"/>
      <c r="B773" s="7"/>
      <c r="C773" s="7"/>
      <c r="D773" s="7"/>
      <c r="E773" s="69">
        <v>4143</v>
      </c>
      <c r="F773" s="69">
        <v>61020010007</v>
      </c>
      <c r="G773" s="69" t="s">
        <v>2064</v>
      </c>
      <c r="H773" s="69">
        <v>61</v>
      </c>
      <c r="I773" s="69" t="s">
        <v>1213</v>
      </c>
      <c r="J773" s="69">
        <v>6102</v>
      </c>
      <c r="K773" s="69" t="s">
        <v>1214</v>
      </c>
      <c r="L773" s="69">
        <v>6102001</v>
      </c>
      <c r="M773" s="69" t="s">
        <v>1792</v>
      </c>
      <c r="N773" s="69">
        <v>2024760010112</v>
      </c>
      <c r="O773" s="69" t="s">
        <v>2065</v>
      </c>
      <c r="P773" s="69" t="s">
        <v>2066</v>
      </c>
      <c r="Q773" s="69" t="s">
        <v>2075</v>
      </c>
      <c r="R773" s="69" t="s">
        <v>2076</v>
      </c>
      <c r="S773" s="7"/>
      <c r="T773" s="7"/>
    </row>
    <row r="774" spans="1:20">
      <c r="A774" s="7"/>
      <c r="B774" s="7"/>
      <c r="C774" s="7"/>
      <c r="D774" s="7"/>
      <c r="E774" s="69">
        <v>4143</v>
      </c>
      <c r="F774" s="69">
        <v>61020010007</v>
      </c>
      <c r="G774" s="69" t="s">
        <v>2064</v>
      </c>
      <c r="H774" s="69">
        <v>61</v>
      </c>
      <c r="I774" s="69" t="s">
        <v>1213</v>
      </c>
      <c r="J774" s="69">
        <v>6102</v>
      </c>
      <c r="K774" s="69" t="s">
        <v>1214</v>
      </c>
      <c r="L774" s="69">
        <v>6102001</v>
      </c>
      <c r="M774" s="69" t="s">
        <v>1792</v>
      </c>
      <c r="N774" s="69">
        <v>2024760010112</v>
      </c>
      <c r="O774" s="69" t="s">
        <v>2065</v>
      </c>
      <c r="P774" s="69" t="s">
        <v>2066</v>
      </c>
      <c r="Q774" s="69" t="s">
        <v>2077</v>
      </c>
      <c r="R774" s="69" t="s">
        <v>2078</v>
      </c>
      <c r="S774" s="7"/>
      <c r="T774" s="7"/>
    </row>
    <row r="775" spans="1:20">
      <c r="A775" s="7"/>
      <c r="B775" s="7"/>
      <c r="C775" s="7"/>
      <c r="D775" s="7"/>
      <c r="E775" s="69">
        <v>4143</v>
      </c>
      <c r="F775" s="69">
        <v>61020010007</v>
      </c>
      <c r="G775" s="69" t="s">
        <v>2064</v>
      </c>
      <c r="H775" s="69">
        <v>61</v>
      </c>
      <c r="I775" s="69" t="s">
        <v>1213</v>
      </c>
      <c r="J775" s="69">
        <v>6102</v>
      </c>
      <c r="K775" s="69" t="s">
        <v>1214</v>
      </c>
      <c r="L775" s="69">
        <v>6102001</v>
      </c>
      <c r="M775" s="69" t="s">
        <v>1792</v>
      </c>
      <c r="N775" s="69">
        <v>2024760010112</v>
      </c>
      <c r="O775" s="69" t="s">
        <v>2065</v>
      </c>
      <c r="P775" s="69" t="s">
        <v>2066</v>
      </c>
      <c r="Q775" s="69" t="s">
        <v>2079</v>
      </c>
      <c r="R775" s="69" t="s">
        <v>2080</v>
      </c>
      <c r="S775" s="7"/>
      <c r="T775" s="7"/>
    </row>
    <row r="776" spans="1:20">
      <c r="A776" s="7"/>
      <c r="B776" s="7"/>
      <c r="C776" s="7"/>
      <c r="D776" s="7"/>
      <c r="E776" s="69">
        <v>4143</v>
      </c>
      <c r="F776" s="69">
        <v>61020010015</v>
      </c>
      <c r="G776" s="69" t="s">
        <v>1988</v>
      </c>
      <c r="H776" s="69">
        <v>61</v>
      </c>
      <c r="I776" s="69" t="s">
        <v>1213</v>
      </c>
      <c r="J776" s="69">
        <v>6102</v>
      </c>
      <c r="K776" s="69" t="s">
        <v>1214</v>
      </c>
      <c r="L776" s="69">
        <v>6102001</v>
      </c>
      <c r="M776" s="69" t="s">
        <v>1792</v>
      </c>
      <c r="N776" s="69">
        <v>2024760010112</v>
      </c>
      <c r="O776" s="69" t="s">
        <v>2065</v>
      </c>
      <c r="P776" s="69" t="s">
        <v>2066</v>
      </c>
      <c r="Q776" s="69" t="s">
        <v>2081</v>
      </c>
      <c r="R776" s="69" t="s">
        <v>2082</v>
      </c>
      <c r="S776" s="7"/>
      <c r="T776" s="7"/>
    </row>
    <row r="777" spans="1:20">
      <c r="A777" s="7"/>
      <c r="B777" s="7"/>
      <c r="C777" s="7"/>
      <c r="D777" s="7"/>
      <c r="E777" s="69">
        <v>4143</v>
      </c>
      <c r="F777" s="69">
        <v>61020010015</v>
      </c>
      <c r="G777" s="69" t="s">
        <v>1988</v>
      </c>
      <c r="H777" s="69">
        <v>61</v>
      </c>
      <c r="I777" s="69" t="s">
        <v>1213</v>
      </c>
      <c r="J777" s="69">
        <v>6102</v>
      </c>
      <c r="K777" s="69" t="s">
        <v>1214</v>
      </c>
      <c r="L777" s="69">
        <v>6102001</v>
      </c>
      <c r="M777" s="69" t="s">
        <v>1792</v>
      </c>
      <c r="N777" s="69">
        <v>2024760010112</v>
      </c>
      <c r="O777" s="69" t="s">
        <v>2065</v>
      </c>
      <c r="P777" s="69" t="s">
        <v>2066</v>
      </c>
      <c r="Q777" s="69" t="s">
        <v>2083</v>
      </c>
      <c r="R777" s="69" t="s">
        <v>2084</v>
      </c>
      <c r="S777" s="7"/>
      <c r="T777" s="7"/>
    </row>
    <row r="778" spans="1:20">
      <c r="A778" s="7"/>
      <c r="B778" s="7"/>
      <c r="C778" s="7"/>
      <c r="D778" s="7"/>
      <c r="E778" s="69">
        <v>4143</v>
      </c>
      <c r="F778" s="69">
        <v>61020010007</v>
      </c>
      <c r="G778" s="69" t="s">
        <v>2064</v>
      </c>
      <c r="H778" s="69">
        <v>61</v>
      </c>
      <c r="I778" s="69" t="s">
        <v>1213</v>
      </c>
      <c r="J778" s="69">
        <v>6102</v>
      </c>
      <c r="K778" s="69" t="s">
        <v>1214</v>
      </c>
      <c r="L778" s="69">
        <v>6102001</v>
      </c>
      <c r="M778" s="69" t="s">
        <v>1792</v>
      </c>
      <c r="N778" s="69">
        <v>2024760010112</v>
      </c>
      <c r="O778" s="69" t="s">
        <v>2065</v>
      </c>
      <c r="P778" s="69" t="s">
        <v>2066</v>
      </c>
      <c r="Q778" s="69" t="s">
        <v>2085</v>
      </c>
      <c r="R778" s="69" t="s">
        <v>2078</v>
      </c>
      <c r="S778" s="7"/>
      <c r="T778" s="7"/>
    </row>
    <row r="779" spans="1:20">
      <c r="A779" s="7"/>
      <c r="B779" s="7"/>
      <c r="C779" s="7"/>
      <c r="D779" s="7"/>
      <c r="E779" s="69">
        <v>4143</v>
      </c>
      <c r="F779" s="69">
        <v>61020010007</v>
      </c>
      <c r="G779" s="69" t="s">
        <v>2064</v>
      </c>
      <c r="H779" s="69">
        <v>61</v>
      </c>
      <c r="I779" s="69" t="s">
        <v>1213</v>
      </c>
      <c r="J779" s="69">
        <v>6102</v>
      </c>
      <c r="K779" s="69" t="s">
        <v>1214</v>
      </c>
      <c r="L779" s="69">
        <v>6102001</v>
      </c>
      <c r="M779" s="69" t="s">
        <v>1792</v>
      </c>
      <c r="N779" s="69">
        <v>2024760010112</v>
      </c>
      <c r="O779" s="69" t="s">
        <v>2065</v>
      </c>
      <c r="P779" s="69" t="s">
        <v>2066</v>
      </c>
      <c r="Q779" s="69" t="s">
        <v>2086</v>
      </c>
      <c r="R779" s="69" t="s">
        <v>2074</v>
      </c>
      <c r="S779" s="7"/>
      <c r="T779" s="7"/>
    </row>
    <row r="780" spans="1:20">
      <c r="A780" s="7"/>
      <c r="B780" s="7"/>
      <c r="C780" s="7"/>
      <c r="D780" s="7"/>
      <c r="E780" s="69">
        <v>4143</v>
      </c>
      <c r="F780" s="69">
        <v>61020010007</v>
      </c>
      <c r="G780" s="69" t="s">
        <v>2064</v>
      </c>
      <c r="H780" s="69">
        <v>61</v>
      </c>
      <c r="I780" s="69" t="s">
        <v>1213</v>
      </c>
      <c r="J780" s="69">
        <v>6102</v>
      </c>
      <c r="K780" s="69" t="s">
        <v>1214</v>
      </c>
      <c r="L780" s="69">
        <v>6102001</v>
      </c>
      <c r="M780" s="69" t="s">
        <v>1792</v>
      </c>
      <c r="N780" s="69">
        <v>2024760010112</v>
      </c>
      <c r="O780" s="69" t="s">
        <v>2065</v>
      </c>
      <c r="P780" s="69" t="s">
        <v>2066</v>
      </c>
      <c r="Q780" s="69" t="s">
        <v>2087</v>
      </c>
      <c r="R780" s="69" t="s">
        <v>2076</v>
      </c>
      <c r="S780" s="7"/>
      <c r="T780" s="7"/>
    </row>
    <row r="781" spans="1:20">
      <c r="A781" s="7"/>
      <c r="B781" s="7"/>
      <c r="C781" s="7"/>
      <c r="D781" s="7"/>
      <c r="E781" s="69">
        <v>4143</v>
      </c>
      <c r="F781" s="69">
        <v>61020010007</v>
      </c>
      <c r="G781" s="69" t="s">
        <v>2064</v>
      </c>
      <c r="H781" s="69">
        <v>61</v>
      </c>
      <c r="I781" s="69" t="s">
        <v>1213</v>
      </c>
      <c r="J781" s="69">
        <v>6102</v>
      </c>
      <c r="K781" s="69" t="s">
        <v>1214</v>
      </c>
      <c r="L781" s="69">
        <v>6102001</v>
      </c>
      <c r="M781" s="69" t="s">
        <v>1792</v>
      </c>
      <c r="N781" s="69">
        <v>2024760010112</v>
      </c>
      <c r="O781" s="69" t="s">
        <v>2065</v>
      </c>
      <c r="P781" s="69" t="s">
        <v>2066</v>
      </c>
      <c r="Q781" s="69" t="s">
        <v>2088</v>
      </c>
      <c r="R781" s="69" t="s">
        <v>2070</v>
      </c>
      <c r="S781" s="7"/>
      <c r="T781" s="7"/>
    </row>
    <row r="782" spans="1:20">
      <c r="A782" s="7"/>
      <c r="B782" s="7"/>
      <c r="C782" s="7"/>
      <c r="D782" s="7"/>
      <c r="E782" s="69">
        <v>4143</v>
      </c>
      <c r="F782" s="69">
        <v>61020010007</v>
      </c>
      <c r="G782" s="69" t="s">
        <v>2064</v>
      </c>
      <c r="H782" s="69">
        <v>61</v>
      </c>
      <c r="I782" s="69" t="s">
        <v>1213</v>
      </c>
      <c r="J782" s="69">
        <v>6102</v>
      </c>
      <c r="K782" s="69" t="s">
        <v>1214</v>
      </c>
      <c r="L782" s="69">
        <v>6102001</v>
      </c>
      <c r="M782" s="69" t="s">
        <v>1792</v>
      </c>
      <c r="N782" s="69">
        <v>2024760010112</v>
      </c>
      <c r="O782" s="69" t="s">
        <v>2065</v>
      </c>
      <c r="P782" s="69" t="s">
        <v>2066</v>
      </c>
      <c r="Q782" s="69" t="s">
        <v>2089</v>
      </c>
      <c r="R782" s="69" t="s">
        <v>2072</v>
      </c>
      <c r="S782" s="7"/>
      <c r="T782" s="7"/>
    </row>
    <row r="783" spans="1:20">
      <c r="A783" s="7"/>
      <c r="B783" s="7"/>
      <c r="C783" s="7"/>
      <c r="D783" s="7"/>
      <c r="E783" s="69">
        <v>4143</v>
      </c>
      <c r="F783" s="69">
        <v>61020010003</v>
      </c>
      <c r="G783" s="69" t="s">
        <v>2051</v>
      </c>
      <c r="H783" s="69">
        <v>61</v>
      </c>
      <c r="I783" s="69" t="s">
        <v>1213</v>
      </c>
      <c r="J783" s="69">
        <v>6102</v>
      </c>
      <c r="K783" s="69" t="s">
        <v>1214</v>
      </c>
      <c r="L783" s="69">
        <v>6102001</v>
      </c>
      <c r="M783" s="69" t="s">
        <v>1792</v>
      </c>
      <c r="N783" s="69">
        <v>2024760010105</v>
      </c>
      <c r="O783" s="69" t="s">
        <v>2090</v>
      </c>
      <c r="P783" s="69" t="s">
        <v>2091</v>
      </c>
      <c r="Q783" s="69" t="s">
        <v>2092</v>
      </c>
      <c r="R783" s="69" t="s">
        <v>2093</v>
      </c>
      <c r="S783" s="7"/>
      <c r="T783" s="7"/>
    </row>
    <row r="784" spans="1:20">
      <c r="A784" s="7"/>
      <c r="B784" s="7"/>
      <c r="C784" s="7"/>
      <c r="D784" s="7"/>
      <c r="E784" s="69">
        <v>4143</v>
      </c>
      <c r="F784" s="69">
        <v>61020010003</v>
      </c>
      <c r="G784" s="69" t="s">
        <v>2051</v>
      </c>
      <c r="H784" s="69">
        <v>61</v>
      </c>
      <c r="I784" s="69" t="s">
        <v>1213</v>
      </c>
      <c r="J784" s="69">
        <v>6102</v>
      </c>
      <c r="K784" s="69" t="s">
        <v>1214</v>
      </c>
      <c r="L784" s="69">
        <v>6102001</v>
      </c>
      <c r="M784" s="69" t="s">
        <v>1792</v>
      </c>
      <c r="N784" s="69">
        <v>2024760010105</v>
      </c>
      <c r="O784" s="69" t="s">
        <v>2090</v>
      </c>
      <c r="P784" s="69" t="s">
        <v>2091</v>
      </c>
      <c r="Q784" s="69" t="s">
        <v>2094</v>
      </c>
      <c r="R784" s="69" t="s">
        <v>2095</v>
      </c>
      <c r="S784" s="7"/>
      <c r="T784" s="7"/>
    </row>
    <row r="785" spans="1:20">
      <c r="A785" s="7"/>
      <c r="B785" s="7"/>
      <c r="C785" s="7"/>
      <c r="D785" s="7"/>
      <c r="E785" s="69">
        <v>4143</v>
      </c>
      <c r="F785" s="69">
        <v>61020010018</v>
      </c>
      <c r="G785" s="69" t="s">
        <v>2096</v>
      </c>
      <c r="H785" s="69">
        <v>61</v>
      </c>
      <c r="I785" s="69" t="s">
        <v>1213</v>
      </c>
      <c r="J785" s="69">
        <v>6102</v>
      </c>
      <c r="K785" s="69" t="s">
        <v>1214</v>
      </c>
      <c r="L785" s="69">
        <v>6102001</v>
      </c>
      <c r="M785" s="69" t="s">
        <v>1792</v>
      </c>
      <c r="N785" s="69">
        <v>2024760010105</v>
      </c>
      <c r="O785" s="69" t="s">
        <v>2090</v>
      </c>
      <c r="P785" s="69" t="s">
        <v>2091</v>
      </c>
      <c r="Q785" s="69" t="s">
        <v>2097</v>
      </c>
      <c r="R785" s="69" t="s">
        <v>2098</v>
      </c>
      <c r="S785" s="7"/>
      <c r="T785" s="7"/>
    </row>
    <row r="786" spans="1:20">
      <c r="A786" s="7"/>
      <c r="B786" s="7"/>
      <c r="C786" s="7"/>
      <c r="D786" s="7"/>
      <c r="E786" s="69">
        <v>4143</v>
      </c>
      <c r="F786" s="69">
        <v>61020010018</v>
      </c>
      <c r="G786" s="69" t="s">
        <v>2096</v>
      </c>
      <c r="H786" s="69">
        <v>61</v>
      </c>
      <c r="I786" s="69" t="s">
        <v>1213</v>
      </c>
      <c r="J786" s="69">
        <v>6102</v>
      </c>
      <c r="K786" s="69" t="s">
        <v>1214</v>
      </c>
      <c r="L786" s="69">
        <v>6102001</v>
      </c>
      <c r="M786" s="69" t="s">
        <v>1792</v>
      </c>
      <c r="N786" s="69">
        <v>2024760010105</v>
      </c>
      <c r="O786" s="69" t="s">
        <v>2090</v>
      </c>
      <c r="P786" s="69" t="s">
        <v>2091</v>
      </c>
      <c r="Q786" s="69" t="s">
        <v>2099</v>
      </c>
      <c r="R786" s="69" t="s">
        <v>2100</v>
      </c>
      <c r="S786" s="7"/>
      <c r="T786" s="7"/>
    </row>
    <row r="787" spans="1:20">
      <c r="A787" s="7"/>
      <c r="B787" s="7"/>
      <c r="C787" s="7"/>
      <c r="D787" s="7"/>
      <c r="E787" s="69">
        <v>4143</v>
      </c>
      <c r="F787" s="69">
        <v>61020010010</v>
      </c>
      <c r="G787" s="69" t="s">
        <v>2101</v>
      </c>
      <c r="H787" s="69">
        <v>61</v>
      </c>
      <c r="I787" s="69" t="s">
        <v>1213</v>
      </c>
      <c r="J787" s="69">
        <v>6102</v>
      </c>
      <c r="K787" s="69" t="s">
        <v>1214</v>
      </c>
      <c r="L787" s="69">
        <v>6102001</v>
      </c>
      <c r="M787" s="69" t="s">
        <v>1792</v>
      </c>
      <c r="N787" s="69">
        <v>2024760010110</v>
      </c>
      <c r="O787" s="69" t="s">
        <v>352</v>
      </c>
      <c r="P787" s="69" t="s">
        <v>2102</v>
      </c>
      <c r="Q787" s="69" t="s">
        <v>2103</v>
      </c>
      <c r="R787" s="69" t="s">
        <v>2104</v>
      </c>
      <c r="S787" s="7"/>
      <c r="T787" s="7"/>
    </row>
    <row r="788" spans="1:20">
      <c r="A788" s="7"/>
      <c r="B788" s="7"/>
      <c r="C788" s="7"/>
      <c r="D788" s="7"/>
      <c r="E788" s="69">
        <v>4143</v>
      </c>
      <c r="F788" s="69">
        <v>61020010010</v>
      </c>
      <c r="G788" s="69" t="s">
        <v>2101</v>
      </c>
      <c r="H788" s="69">
        <v>61</v>
      </c>
      <c r="I788" s="69" t="s">
        <v>1213</v>
      </c>
      <c r="J788" s="69">
        <v>6102</v>
      </c>
      <c r="K788" s="69" t="s">
        <v>1214</v>
      </c>
      <c r="L788" s="69">
        <v>6102001</v>
      </c>
      <c r="M788" s="69" t="s">
        <v>1792</v>
      </c>
      <c r="N788" s="69">
        <v>2024760010110</v>
      </c>
      <c r="O788" s="69" t="s">
        <v>352</v>
      </c>
      <c r="P788" s="69" t="s">
        <v>2102</v>
      </c>
      <c r="Q788" s="69" t="s">
        <v>353</v>
      </c>
      <c r="R788" s="69" t="s">
        <v>2105</v>
      </c>
      <c r="S788" s="7"/>
      <c r="T788" s="7"/>
    </row>
    <row r="789" spans="1:20">
      <c r="A789" s="7"/>
      <c r="B789" s="7"/>
      <c r="C789" s="7"/>
      <c r="D789" s="7"/>
      <c r="E789" s="69">
        <v>4143</v>
      </c>
      <c r="F789" s="69">
        <v>61020010010</v>
      </c>
      <c r="G789" s="69" t="s">
        <v>2101</v>
      </c>
      <c r="H789" s="69">
        <v>61</v>
      </c>
      <c r="I789" s="69" t="s">
        <v>1213</v>
      </c>
      <c r="J789" s="69">
        <v>6102</v>
      </c>
      <c r="K789" s="69" t="s">
        <v>1214</v>
      </c>
      <c r="L789" s="69">
        <v>6102001</v>
      </c>
      <c r="M789" s="69" t="s">
        <v>1792</v>
      </c>
      <c r="N789" s="69">
        <v>2024760010110</v>
      </c>
      <c r="O789" s="69" t="s">
        <v>352</v>
      </c>
      <c r="P789" s="69" t="s">
        <v>2102</v>
      </c>
      <c r="Q789" s="69" t="s">
        <v>363</v>
      </c>
      <c r="R789" s="69" t="s">
        <v>2106</v>
      </c>
      <c r="S789" s="7"/>
      <c r="T789" s="7"/>
    </row>
    <row r="790" spans="1:20">
      <c r="A790" s="7"/>
      <c r="B790" s="7"/>
      <c r="C790" s="7"/>
      <c r="D790" s="7"/>
      <c r="E790" s="69">
        <v>4143</v>
      </c>
      <c r="F790" s="69">
        <v>61020010010</v>
      </c>
      <c r="G790" s="69" t="s">
        <v>2101</v>
      </c>
      <c r="H790" s="69">
        <v>61</v>
      </c>
      <c r="I790" s="69" t="s">
        <v>1213</v>
      </c>
      <c r="J790" s="69">
        <v>6102</v>
      </c>
      <c r="K790" s="69" t="s">
        <v>1214</v>
      </c>
      <c r="L790" s="69">
        <v>6102001</v>
      </c>
      <c r="M790" s="69" t="s">
        <v>1792</v>
      </c>
      <c r="N790" s="69">
        <v>2024760010110</v>
      </c>
      <c r="O790" s="69" t="s">
        <v>352</v>
      </c>
      <c r="P790" s="69" t="s">
        <v>2102</v>
      </c>
      <c r="Q790" s="69" t="s">
        <v>2107</v>
      </c>
      <c r="R790" s="69" t="s">
        <v>2108</v>
      </c>
      <c r="S790" s="7"/>
      <c r="T790" s="7"/>
    </row>
    <row r="791" spans="1:20">
      <c r="A791" s="7"/>
      <c r="B791" s="7"/>
      <c r="C791" s="7"/>
      <c r="D791" s="7"/>
      <c r="E791" s="69">
        <v>4143</v>
      </c>
      <c r="F791" s="69">
        <v>61020010010</v>
      </c>
      <c r="G791" s="69" t="s">
        <v>2101</v>
      </c>
      <c r="H791" s="69">
        <v>61</v>
      </c>
      <c r="I791" s="69" t="s">
        <v>1213</v>
      </c>
      <c r="J791" s="69">
        <v>6102</v>
      </c>
      <c r="K791" s="69" t="s">
        <v>1214</v>
      </c>
      <c r="L791" s="69">
        <v>6102001</v>
      </c>
      <c r="M791" s="69" t="s">
        <v>1792</v>
      </c>
      <c r="N791" s="69">
        <v>2024760010110</v>
      </c>
      <c r="O791" s="69" t="s">
        <v>352</v>
      </c>
      <c r="P791" s="69" t="s">
        <v>2102</v>
      </c>
      <c r="Q791" s="69" t="s">
        <v>2109</v>
      </c>
      <c r="R791" s="69" t="s">
        <v>2110</v>
      </c>
      <c r="S791" s="7"/>
      <c r="T791" s="7"/>
    </row>
    <row r="792" spans="1:20">
      <c r="A792" s="7"/>
      <c r="B792" s="7"/>
      <c r="C792" s="7"/>
      <c r="D792" s="7"/>
      <c r="E792" s="69">
        <v>4143</v>
      </c>
      <c r="F792" s="69">
        <v>61020010010</v>
      </c>
      <c r="G792" s="69" t="s">
        <v>2101</v>
      </c>
      <c r="H792" s="69">
        <v>61</v>
      </c>
      <c r="I792" s="69" t="s">
        <v>1213</v>
      </c>
      <c r="J792" s="69">
        <v>6102</v>
      </c>
      <c r="K792" s="69" t="s">
        <v>1214</v>
      </c>
      <c r="L792" s="69">
        <v>6102001</v>
      </c>
      <c r="M792" s="69" t="s">
        <v>1792</v>
      </c>
      <c r="N792" s="69">
        <v>2024760010110</v>
      </c>
      <c r="O792" s="69" t="s">
        <v>352</v>
      </c>
      <c r="P792" s="69" t="s">
        <v>2102</v>
      </c>
      <c r="Q792" s="69" t="s">
        <v>2111</v>
      </c>
      <c r="R792" s="69" t="s">
        <v>2112</v>
      </c>
      <c r="S792" s="7"/>
      <c r="T792" s="7"/>
    </row>
    <row r="793" spans="1:20">
      <c r="A793" s="7"/>
      <c r="B793" s="7"/>
      <c r="C793" s="7"/>
      <c r="D793" s="7"/>
      <c r="E793" s="69">
        <v>4143</v>
      </c>
      <c r="F793" s="69">
        <v>61020010010</v>
      </c>
      <c r="G793" s="69" t="s">
        <v>2101</v>
      </c>
      <c r="H793" s="69">
        <v>61</v>
      </c>
      <c r="I793" s="69" t="s">
        <v>1213</v>
      </c>
      <c r="J793" s="69">
        <v>6102</v>
      </c>
      <c r="K793" s="69" t="s">
        <v>1214</v>
      </c>
      <c r="L793" s="69">
        <v>6102001</v>
      </c>
      <c r="M793" s="69" t="s">
        <v>1792</v>
      </c>
      <c r="N793" s="69">
        <v>2024760010110</v>
      </c>
      <c r="O793" s="69" t="s">
        <v>352</v>
      </c>
      <c r="P793" s="69" t="s">
        <v>2102</v>
      </c>
      <c r="Q793" s="69" t="s">
        <v>2113</v>
      </c>
      <c r="R793" s="69" t="s">
        <v>2105</v>
      </c>
      <c r="S793" s="7"/>
      <c r="T793" s="7"/>
    </row>
    <row r="794" spans="1:20">
      <c r="A794" s="7"/>
      <c r="B794" s="7"/>
      <c r="C794" s="7"/>
      <c r="D794" s="7"/>
      <c r="E794" s="69">
        <v>4143</v>
      </c>
      <c r="F794" s="69">
        <v>61020010010</v>
      </c>
      <c r="G794" s="69" t="s">
        <v>2101</v>
      </c>
      <c r="H794" s="69">
        <v>61</v>
      </c>
      <c r="I794" s="69" t="s">
        <v>1213</v>
      </c>
      <c r="J794" s="69">
        <v>6102</v>
      </c>
      <c r="K794" s="69" t="s">
        <v>1214</v>
      </c>
      <c r="L794" s="69">
        <v>6102001</v>
      </c>
      <c r="M794" s="69" t="s">
        <v>1792</v>
      </c>
      <c r="N794" s="69">
        <v>2024760010110</v>
      </c>
      <c r="O794" s="69" t="s">
        <v>352</v>
      </c>
      <c r="P794" s="69" t="s">
        <v>2102</v>
      </c>
      <c r="Q794" s="69" t="s">
        <v>2114</v>
      </c>
      <c r="R794" s="69" t="s">
        <v>2115</v>
      </c>
      <c r="S794" s="7"/>
      <c r="T794" s="7"/>
    </row>
    <row r="795" spans="1:20">
      <c r="A795" s="7"/>
      <c r="B795" s="7"/>
      <c r="C795" s="7"/>
      <c r="D795" s="7"/>
      <c r="E795" s="69">
        <v>4143</v>
      </c>
      <c r="F795" s="69">
        <v>61020010015</v>
      </c>
      <c r="G795" s="69" t="s">
        <v>1988</v>
      </c>
      <c r="H795" s="69">
        <v>61</v>
      </c>
      <c r="I795" s="69" t="s">
        <v>1213</v>
      </c>
      <c r="J795" s="69">
        <v>6102</v>
      </c>
      <c r="K795" s="69" t="s">
        <v>1214</v>
      </c>
      <c r="L795" s="69">
        <v>6102001</v>
      </c>
      <c r="M795" s="69" t="s">
        <v>1792</v>
      </c>
      <c r="N795" s="69">
        <v>2024760010110</v>
      </c>
      <c r="O795" s="69" t="s">
        <v>352</v>
      </c>
      <c r="P795" s="69" t="s">
        <v>2102</v>
      </c>
      <c r="Q795" s="69" t="s">
        <v>2116</v>
      </c>
      <c r="R795" s="69" t="s">
        <v>2117</v>
      </c>
      <c r="S795" s="7"/>
      <c r="T795" s="7"/>
    </row>
    <row r="796" spans="1:20">
      <c r="A796" s="7"/>
      <c r="B796" s="7"/>
      <c r="C796" s="7"/>
      <c r="D796" s="7"/>
      <c r="E796" s="69">
        <v>4143</v>
      </c>
      <c r="F796" s="69">
        <v>61020010015</v>
      </c>
      <c r="G796" s="69" t="s">
        <v>1988</v>
      </c>
      <c r="H796" s="69">
        <v>61</v>
      </c>
      <c r="I796" s="69" t="s">
        <v>1213</v>
      </c>
      <c r="J796" s="69">
        <v>6102</v>
      </c>
      <c r="K796" s="69" t="s">
        <v>1214</v>
      </c>
      <c r="L796" s="69">
        <v>6102001</v>
      </c>
      <c r="M796" s="69" t="s">
        <v>1792</v>
      </c>
      <c r="N796" s="69">
        <v>2024760010110</v>
      </c>
      <c r="O796" s="69" t="s">
        <v>352</v>
      </c>
      <c r="P796" s="69" t="s">
        <v>2102</v>
      </c>
      <c r="Q796" s="69" t="s">
        <v>2118</v>
      </c>
      <c r="R796" s="69" t="s">
        <v>2119</v>
      </c>
      <c r="S796" s="7"/>
      <c r="T796" s="7"/>
    </row>
    <row r="797" spans="1:20">
      <c r="A797" s="7"/>
      <c r="B797" s="7"/>
      <c r="C797" s="7"/>
      <c r="D797" s="7"/>
      <c r="E797" s="69">
        <v>4143</v>
      </c>
      <c r="F797" s="69">
        <v>61020010004</v>
      </c>
      <c r="G797" s="69" t="s">
        <v>2120</v>
      </c>
      <c r="H797" s="69">
        <v>61</v>
      </c>
      <c r="I797" s="69" t="s">
        <v>1213</v>
      </c>
      <c r="J797" s="69">
        <v>6102</v>
      </c>
      <c r="K797" s="69" t="s">
        <v>1214</v>
      </c>
      <c r="L797" s="69">
        <v>6102001</v>
      </c>
      <c r="M797" s="69" t="s">
        <v>1792</v>
      </c>
      <c r="N797" s="69">
        <v>2024760010106</v>
      </c>
      <c r="O797" s="69" t="s">
        <v>361</v>
      </c>
      <c r="P797" s="69" t="s">
        <v>2121</v>
      </c>
      <c r="Q797" s="69" t="s">
        <v>2122</v>
      </c>
      <c r="R797" s="69" t="s">
        <v>2123</v>
      </c>
      <c r="S797" s="7"/>
      <c r="T797" s="7"/>
    </row>
    <row r="798" spans="1:20">
      <c r="A798" s="7"/>
      <c r="B798" s="7"/>
      <c r="C798" s="7"/>
      <c r="D798" s="7"/>
      <c r="E798" s="69">
        <v>4143</v>
      </c>
      <c r="F798" s="69">
        <v>61020010004</v>
      </c>
      <c r="G798" s="69" t="s">
        <v>2120</v>
      </c>
      <c r="H798" s="69">
        <v>61</v>
      </c>
      <c r="I798" s="69" t="s">
        <v>1213</v>
      </c>
      <c r="J798" s="69">
        <v>6102</v>
      </c>
      <c r="K798" s="69" t="s">
        <v>1214</v>
      </c>
      <c r="L798" s="69">
        <v>6102001</v>
      </c>
      <c r="M798" s="69" t="s">
        <v>1792</v>
      </c>
      <c r="N798" s="69">
        <v>2024760010106</v>
      </c>
      <c r="O798" s="69" t="s">
        <v>361</v>
      </c>
      <c r="P798" s="69" t="s">
        <v>2121</v>
      </c>
      <c r="Q798" s="69" t="s">
        <v>2124</v>
      </c>
      <c r="R798" s="69" t="s">
        <v>2125</v>
      </c>
      <c r="S798" s="7"/>
      <c r="T798" s="7"/>
    </row>
    <row r="799" spans="1:20">
      <c r="A799" s="7"/>
      <c r="B799" s="7"/>
      <c r="C799" s="7"/>
      <c r="D799" s="7"/>
      <c r="E799" s="69">
        <v>4143</v>
      </c>
      <c r="F799" s="69">
        <v>61020010004</v>
      </c>
      <c r="G799" s="69" t="s">
        <v>2120</v>
      </c>
      <c r="H799" s="69">
        <v>61</v>
      </c>
      <c r="I799" s="69" t="s">
        <v>1213</v>
      </c>
      <c r="J799" s="69">
        <v>6102</v>
      </c>
      <c r="K799" s="69" t="s">
        <v>1214</v>
      </c>
      <c r="L799" s="69">
        <v>6102001</v>
      </c>
      <c r="M799" s="69" t="s">
        <v>1792</v>
      </c>
      <c r="N799" s="69">
        <v>2024760010106</v>
      </c>
      <c r="O799" s="69" t="s">
        <v>361</v>
      </c>
      <c r="P799" s="69" t="s">
        <v>2121</v>
      </c>
      <c r="Q799" s="69" t="s">
        <v>2126</v>
      </c>
      <c r="R799" s="69" t="s">
        <v>2127</v>
      </c>
      <c r="S799" s="7"/>
      <c r="T799" s="7"/>
    </row>
    <row r="800" spans="1:20">
      <c r="A800" s="7"/>
      <c r="B800" s="7"/>
      <c r="C800" s="7"/>
      <c r="D800" s="7"/>
      <c r="E800" s="69">
        <v>4143</v>
      </c>
      <c r="F800" s="69">
        <v>61020010004</v>
      </c>
      <c r="G800" s="69" t="s">
        <v>2120</v>
      </c>
      <c r="H800" s="69">
        <v>61</v>
      </c>
      <c r="I800" s="69" t="s">
        <v>1213</v>
      </c>
      <c r="J800" s="69">
        <v>6102</v>
      </c>
      <c r="K800" s="69" t="s">
        <v>1214</v>
      </c>
      <c r="L800" s="69">
        <v>6102001</v>
      </c>
      <c r="M800" s="69" t="s">
        <v>1792</v>
      </c>
      <c r="N800" s="69">
        <v>2024760010106</v>
      </c>
      <c r="O800" s="69" t="s">
        <v>361</v>
      </c>
      <c r="P800" s="69" t="s">
        <v>2121</v>
      </c>
      <c r="Q800" s="69" t="s">
        <v>2128</v>
      </c>
      <c r="R800" s="69" t="s">
        <v>2129</v>
      </c>
      <c r="S800" s="7"/>
      <c r="T800" s="7"/>
    </row>
    <row r="801" spans="1:20">
      <c r="A801" s="7"/>
      <c r="B801" s="7"/>
      <c r="C801" s="7"/>
      <c r="D801" s="7"/>
      <c r="E801" s="69">
        <v>4143</v>
      </c>
      <c r="F801" s="69">
        <v>61020010004</v>
      </c>
      <c r="G801" s="69" t="s">
        <v>2120</v>
      </c>
      <c r="H801" s="69">
        <v>61</v>
      </c>
      <c r="I801" s="69" t="s">
        <v>1213</v>
      </c>
      <c r="J801" s="69">
        <v>6102</v>
      </c>
      <c r="K801" s="69" t="s">
        <v>1214</v>
      </c>
      <c r="L801" s="69">
        <v>6102001</v>
      </c>
      <c r="M801" s="69" t="s">
        <v>1792</v>
      </c>
      <c r="N801" s="69">
        <v>2024760010106</v>
      </c>
      <c r="O801" s="69" t="s">
        <v>361</v>
      </c>
      <c r="P801" s="69" t="s">
        <v>2121</v>
      </c>
      <c r="Q801" s="69" t="s">
        <v>2130</v>
      </c>
      <c r="R801" s="69" t="s">
        <v>2131</v>
      </c>
      <c r="S801" s="7"/>
      <c r="T801" s="7"/>
    </row>
    <row r="802" spans="1:20">
      <c r="A802" s="7"/>
      <c r="B802" s="7"/>
      <c r="C802" s="7"/>
      <c r="D802" s="7"/>
      <c r="E802" s="69">
        <v>4143</v>
      </c>
      <c r="F802" s="69">
        <v>61020010004</v>
      </c>
      <c r="G802" s="69" t="s">
        <v>2120</v>
      </c>
      <c r="H802" s="69">
        <v>61</v>
      </c>
      <c r="I802" s="69" t="s">
        <v>1213</v>
      </c>
      <c r="J802" s="69">
        <v>6102</v>
      </c>
      <c r="K802" s="69" t="s">
        <v>1214</v>
      </c>
      <c r="L802" s="69">
        <v>6102001</v>
      </c>
      <c r="M802" s="69" t="s">
        <v>1792</v>
      </c>
      <c r="N802" s="69">
        <v>2024760010106</v>
      </c>
      <c r="O802" s="69" t="s">
        <v>361</v>
      </c>
      <c r="P802" s="69" t="s">
        <v>2121</v>
      </c>
      <c r="Q802" s="69" t="s">
        <v>2132</v>
      </c>
      <c r="R802" s="69" t="s">
        <v>2133</v>
      </c>
      <c r="S802" s="7"/>
      <c r="T802" s="7"/>
    </row>
    <row r="803" spans="1:20">
      <c r="A803" s="7"/>
      <c r="B803" s="7"/>
      <c r="C803" s="7"/>
      <c r="D803" s="7"/>
      <c r="E803" s="69">
        <v>4143</v>
      </c>
      <c r="F803" s="69">
        <v>61020010004</v>
      </c>
      <c r="G803" s="69" t="s">
        <v>2120</v>
      </c>
      <c r="H803" s="69">
        <v>61</v>
      </c>
      <c r="I803" s="69" t="s">
        <v>1213</v>
      </c>
      <c r="J803" s="69">
        <v>6102</v>
      </c>
      <c r="K803" s="69" t="s">
        <v>1214</v>
      </c>
      <c r="L803" s="69">
        <v>6102001</v>
      </c>
      <c r="M803" s="69" t="s">
        <v>1792</v>
      </c>
      <c r="N803" s="69">
        <v>2024760010106</v>
      </c>
      <c r="O803" s="69" t="s">
        <v>361</v>
      </c>
      <c r="P803" s="69" t="s">
        <v>2121</v>
      </c>
      <c r="Q803" s="69" t="s">
        <v>2134</v>
      </c>
      <c r="R803" s="69" t="s">
        <v>2135</v>
      </c>
      <c r="S803" s="7"/>
      <c r="T803" s="7"/>
    </row>
    <row r="804" spans="1:20">
      <c r="A804" s="7"/>
      <c r="B804" s="7"/>
      <c r="C804" s="7"/>
      <c r="D804" s="7"/>
      <c r="E804" s="69">
        <v>4143</v>
      </c>
      <c r="F804" s="69">
        <v>61020010004</v>
      </c>
      <c r="G804" s="69" t="s">
        <v>2120</v>
      </c>
      <c r="H804" s="69">
        <v>61</v>
      </c>
      <c r="I804" s="69" t="s">
        <v>1213</v>
      </c>
      <c r="J804" s="69">
        <v>6102</v>
      </c>
      <c r="K804" s="69" t="s">
        <v>1214</v>
      </c>
      <c r="L804" s="69">
        <v>6102001</v>
      </c>
      <c r="M804" s="69" t="s">
        <v>1792</v>
      </c>
      <c r="N804" s="69">
        <v>2024760010106</v>
      </c>
      <c r="O804" s="69" t="s">
        <v>361</v>
      </c>
      <c r="P804" s="69" t="s">
        <v>2121</v>
      </c>
      <c r="Q804" s="69" t="s">
        <v>2136</v>
      </c>
      <c r="R804" s="69" t="s">
        <v>2137</v>
      </c>
      <c r="S804" s="7"/>
      <c r="T804" s="7"/>
    </row>
    <row r="805" spans="1:20">
      <c r="A805" s="7"/>
      <c r="B805" s="7"/>
      <c r="C805" s="7"/>
      <c r="D805" s="7"/>
      <c r="E805" s="69">
        <v>4143</v>
      </c>
      <c r="F805" s="69">
        <v>61020010004</v>
      </c>
      <c r="G805" s="69" t="s">
        <v>2120</v>
      </c>
      <c r="H805" s="69">
        <v>61</v>
      </c>
      <c r="I805" s="69" t="s">
        <v>1213</v>
      </c>
      <c r="J805" s="69">
        <v>6102</v>
      </c>
      <c r="K805" s="69" t="s">
        <v>1214</v>
      </c>
      <c r="L805" s="69">
        <v>6102001</v>
      </c>
      <c r="M805" s="69" t="s">
        <v>1792</v>
      </c>
      <c r="N805" s="69">
        <v>2024760010106</v>
      </c>
      <c r="O805" s="69" t="s">
        <v>361</v>
      </c>
      <c r="P805" s="69" t="s">
        <v>2121</v>
      </c>
      <c r="Q805" s="69" t="s">
        <v>362</v>
      </c>
      <c r="R805" s="69" t="s">
        <v>2138</v>
      </c>
      <c r="S805" s="7"/>
      <c r="T805" s="7"/>
    </row>
    <row r="806" spans="1:20">
      <c r="A806" s="7"/>
      <c r="B806" s="7"/>
      <c r="C806" s="7"/>
      <c r="D806" s="7"/>
      <c r="E806" s="69">
        <v>4143</v>
      </c>
      <c r="F806" s="69">
        <v>61020010004</v>
      </c>
      <c r="G806" s="69" t="s">
        <v>2120</v>
      </c>
      <c r="H806" s="69">
        <v>61</v>
      </c>
      <c r="I806" s="69" t="s">
        <v>1213</v>
      </c>
      <c r="J806" s="69">
        <v>6102</v>
      </c>
      <c r="K806" s="69" t="s">
        <v>1214</v>
      </c>
      <c r="L806" s="69">
        <v>6102001</v>
      </c>
      <c r="M806" s="69" t="s">
        <v>1792</v>
      </c>
      <c r="N806" s="69">
        <v>2024760010106</v>
      </c>
      <c r="O806" s="69" t="s">
        <v>361</v>
      </c>
      <c r="P806" s="69" t="s">
        <v>2121</v>
      </c>
      <c r="Q806" s="69" t="s">
        <v>2139</v>
      </c>
      <c r="R806" s="69" t="s">
        <v>2140</v>
      </c>
      <c r="S806" s="7"/>
      <c r="T806" s="7"/>
    </row>
    <row r="807" spans="1:20">
      <c r="A807" s="7"/>
      <c r="B807" s="7"/>
      <c r="C807" s="7"/>
      <c r="D807" s="7"/>
      <c r="E807" s="69">
        <v>4143</v>
      </c>
      <c r="F807" s="69">
        <v>61020010004</v>
      </c>
      <c r="G807" s="69" t="s">
        <v>2120</v>
      </c>
      <c r="H807" s="69">
        <v>61</v>
      </c>
      <c r="I807" s="69" t="s">
        <v>1213</v>
      </c>
      <c r="J807" s="69">
        <v>6102</v>
      </c>
      <c r="K807" s="69" t="s">
        <v>1214</v>
      </c>
      <c r="L807" s="69">
        <v>6102001</v>
      </c>
      <c r="M807" s="69" t="s">
        <v>1792</v>
      </c>
      <c r="N807" s="69">
        <v>2024760010106</v>
      </c>
      <c r="O807" s="69" t="s">
        <v>361</v>
      </c>
      <c r="P807" s="69" t="s">
        <v>2121</v>
      </c>
      <c r="Q807" s="69" t="s">
        <v>2141</v>
      </c>
      <c r="R807" s="69" t="s">
        <v>2142</v>
      </c>
      <c r="S807" s="7"/>
      <c r="T807" s="7"/>
    </row>
    <row r="808" spans="1:20">
      <c r="A808" s="7"/>
      <c r="B808" s="7"/>
      <c r="C808" s="7"/>
      <c r="D808" s="7"/>
      <c r="E808" s="69">
        <v>4143</v>
      </c>
      <c r="F808" s="69">
        <v>61020010004</v>
      </c>
      <c r="G808" s="69" t="s">
        <v>2120</v>
      </c>
      <c r="H808" s="69">
        <v>61</v>
      </c>
      <c r="I808" s="69" t="s">
        <v>1213</v>
      </c>
      <c r="J808" s="69">
        <v>6102</v>
      </c>
      <c r="K808" s="69" t="s">
        <v>1214</v>
      </c>
      <c r="L808" s="69">
        <v>6102001</v>
      </c>
      <c r="M808" s="69" t="s">
        <v>1792</v>
      </c>
      <c r="N808" s="69">
        <v>2024760010106</v>
      </c>
      <c r="O808" s="69" t="s">
        <v>361</v>
      </c>
      <c r="P808" s="69" t="s">
        <v>2121</v>
      </c>
      <c r="Q808" s="69" t="s">
        <v>2143</v>
      </c>
      <c r="R808" s="69" t="s">
        <v>2144</v>
      </c>
      <c r="S808" s="7"/>
      <c r="T808" s="7"/>
    </row>
    <row r="809" spans="1:20">
      <c r="A809" s="7"/>
      <c r="B809" s="7"/>
      <c r="C809" s="7"/>
      <c r="D809" s="7"/>
      <c r="E809" s="69">
        <v>4143</v>
      </c>
      <c r="F809" s="69">
        <v>61020010004</v>
      </c>
      <c r="G809" s="69" t="s">
        <v>2120</v>
      </c>
      <c r="H809" s="69">
        <v>61</v>
      </c>
      <c r="I809" s="69" t="s">
        <v>1213</v>
      </c>
      <c r="J809" s="69">
        <v>6102</v>
      </c>
      <c r="K809" s="69" t="s">
        <v>1214</v>
      </c>
      <c r="L809" s="69">
        <v>6102001</v>
      </c>
      <c r="M809" s="69" t="s">
        <v>1792</v>
      </c>
      <c r="N809" s="69">
        <v>2024760010106</v>
      </c>
      <c r="O809" s="69" t="s">
        <v>361</v>
      </c>
      <c r="P809" s="69" t="s">
        <v>2121</v>
      </c>
      <c r="Q809" s="69" t="s">
        <v>2145</v>
      </c>
      <c r="R809" s="69" t="s">
        <v>2146</v>
      </c>
      <c r="S809" s="7"/>
      <c r="T809" s="7"/>
    </row>
    <row r="810" spans="1:20">
      <c r="A810" s="7"/>
      <c r="B810" s="7"/>
      <c r="C810" s="7"/>
      <c r="D810" s="7"/>
      <c r="E810" s="69">
        <v>4143</v>
      </c>
      <c r="F810" s="69">
        <v>61020010004</v>
      </c>
      <c r="G810" s="69" t="s">
        <v>2120</v>
      </c>
      <c r="H810" s="69">
        <v>61</v>
      </c>
      <c r="I810" s="69" t="s">
        <v>1213</v>
      </c>
      <c r="J810" s="69">
        <v>6102</v>
      </c>
      <c r="K810" s="69" t="s">
        <v>1214</v>
      </c>
      <c r="L810" s="69">
        <v>6102001</v>
      </c>
      <c r="M810" s="69" t="s">
        <v>1792</v>
      </c>
      <c r="N810" s="69">
        <v>2024760010106</v>
      </c>
      <c r="O810" s="69" t="s">
        <v>361</v>
      </c>
      <c r="P810" s="69" t="s">
        <v>2121</v>
      </c>
      <c r="Q810" s="69" t="s">
        <v>2147</v>
      </c>
      <c r="R810" s="69" t="s">
        <v>2148</v>
      </c>
      <c r="S810" s="7"/>
      <c r="T810" s="7"/>
    </row>
    <row r="811" spans="1:20">
      <c r="A811" s="7"/>
      <c r="B811" s="7"/>
      <c r="C811" s="7"/>
      <c r="D811" s="7"/>
      <c r="E811" s="69">
        <v>4143</v>
      </c>
      <c r="F811" s="69">
        <v>61020010004</v>
      </c>
      <c r="G811" s="69" t="s">
        <v>2120</v>
      </c>
      <c r="H811" s="69">
        <v>61</v>
      </c>
      <c r="I811" s="69" t="s">
        <v>1213</v>
      </c>
      <c r="J811" s="69">
        <v>6102</v>
      </c>
      <c r="K811" s="69" t="s">
        <v>1214</v>
      </c>
      <c r="L811" s="69">
        <v>6102001</v>
      </c>
      <c r="M811" s="69" t="s">
        <v>1792</v>
      </c>
      <c r="N811" s="69">
        <v>2024760010106</v>
      </c>
      <c r="O811" s="69" t="s">
        <v>361</v>
      </c>
      <c r="P811" s="69" t="s">
        <v>2121</v>
      </c>
      <c r="Q811" s="69" t="s">
        <v>2149</v>
      </c>
      <c r="R811" s="69" t="s">
        <v>2150</v>
      </c>
      <c r="S811" s="7"/>
      <c r="T811" s="7"/>
    </row>
    <row r="812" spans="1:20">
      <c r="A812" s="7"/>
      <c r="B812" s="7"/>
      <c r="C812" s="7"/>
      <c r="D812" s="7"/>
      <c r="E812" s="69">
        <v>4143</v>
      </c>
      <c r="F812" s="69">
        <v>61020010007</v>
      </c>
      <c r="G812" s="69" t="s">
        <v>2064</v>
      </c>
      <c r="H812" s="69">
        <v>61</v>
      </c>
      <c r="I812" s="69" t="s">
        <v>1213</v>
      </c>
      <c r="J812" s="69">
        <v>6102</v>
      </c>
      <c r="K812" s="69" t="s">
        <v>1214</v>
      </c>
      <c r="L812" s="69">
        <v>6102001</v>
      </c>
      <c r="M812" s="69" t="s">
        <v>1792</v>
      </c>
      <c r="N812" s="69">
        <v>2024760010126</v>
      </c>
      <c r="O812" s="69" t="s">
        <v>2151</v>
      </c>
      <c r="P812" s="69" t="s">
        <v>2152</v>
      </c>
      <c r="Q812" s="69" t="s">
        <v>2153</v>
      </c>
      <c r="R812" s="69" t="s">
        <v>2154</v>
      </c>
      <c r="S812" s="7"/>
      <c r="T812" s="7"/>
    </row>
    <row r="813" spans="1:20">
      <c r="A813" s="7"/>
      <c r="B813" s="7"/>
      <c r="C813" s="7"/>
      <c r="D813" s="7"/>
      <c r="E813" s="69">
        <v>4143</v>
      </c>
      <c r="F813" s="69">
        <v>61020010007</v>
      </c>
      <c r="G813" s="69" t="s">
        <v>2064</v>
      </c>
      <c r="H813" s="69">
        <v>61</v>
      </c>
      <c r="I813" s="69" t="s">
        <v>1213</v>
      </c>
      <c r="J813" s="69">
        <v>6102</v>
      </c>
      <c r="K813" s="69" t="s">
        <v>1214</v>
      </c>
      <c r="L813" s="69">
        <v>6102001</v>
      </c>
      <c r="M813" s="69" t="s">
        <v>1792</v>
      </c>
      <c r="N813" s="69">
        <v>2024760010126</v>
      </c>
      <c r="O813" s="69" t="s">
        <v>2151</v>
      </c>
      <c r="P813" s="69" t="s">
        <v>2152</v>
      </c>
      <c r="Q813" s="69" t="s">
        <v>2155</v>
      </c>
      <c r="R813" s="69" t="s">
        <v>2156</v>
      </c>
      <c r="S813" s="7"/>
      <c r="T813" s="7"/>
    </row>
    <row r="814" spans="1:20">
      <c r="A814" s="7"/>
      <c r="B814" s="7"/>
      <c r="C814" s="7"/>
      <c r="D814" s="7"/>
      <c r="E814" s="69">
        <v>4143</v>
      </c>
      <c r="F814" s="69">
        <v>61020010007</v>
      </c>
      <c r="G814" s="69" t="s">
        <v>2064</v>
      </c>
      <c r="H814" s="69">
        <v>61</v>
      </c>
      <c r="I814" s="69" t="s">
        <v>1213</v>
      </c>
      <c r="J814" s="69">
        <v>6102</v>
      </c>
      <c r="K814" s="69" t="s">
        <v>1214</v>
      </c>
      <c r="L814" s="69">
        <v>6102001</v>
      </c>
      <c r="M814" s="69" t="s">
        <v>1792</v>
      </c>
      <c r="N814" s="69">
        <v>2024760010126</v>
      </c>
      <c r="O814" s="69" t="s">
        <v>2151</v>
      </c>
      <c r="P814" s="69" t="s">
        <v>2152</v>
      </c>
      <c r="Q814" s="69" t="s">
        <v>2157</v>
      </c>
      <c r="R814" s="69" t="s">
        <v>2158</v>
      </c>
      <c r="S814" s="7"/>
      <c r="T814" s="7"/>
    </row>
    <row r="815" spans="1:20">
      <c r="A815" s="7"/>
      <c r="B815" s="7"/>
      <c r="C815" s="7"/>
      <c r="D815" s="7"/>
      <c r="E815" s="69">
        <v>4143</v>
      </c>
      <c r="F815" s="69">
        <v>61020010007</v>
      </c>
      <c r="G815" s="69" t="s">
        <v>2064</v>
      </c>
      <c r="H815" s="69">
        <v>61</v>
      </c>
      <c r="I815" s="69" t="s">
        <v>1213</v>
      </c>
      <c r="J815" s="69">
        <v>6102</v>
      </c>
      <c r="K815" s="69" t="s">
        <v>1214</v>
      </c>
      <c r="L815" s="69">
        <v>6102001</v>
      </c>
      <c r="M815" s="69" t="s">
        <v>1792</v>
      </c>
      <c r="N815" s="69">
        <v>2024760010126</v>
      </c>
      <c r="O815" s="69" t="s">
        <v>2151</v>
      </c>
      <c r="P815" s="69" t="s">
        <v>2152</v>
      </c>
      <c r="Q815" s="69" t="s">
        <v>2159</v>
      </c>
      <c r="R815" s="69" t="s">
        <v>2160</v>
      </c>
      <c r="S815" s="7"/>
      <c r="T815" s="7"/>
    </row>
    <row r="816" spans="1:20">
      <c r="A816" s="7"/>
      <c r="B816" s="7"/>
      <c r="C816" s="7"/>
      <c r="D816" s="7"/>
      <c r="E816" s="69">
        <v>4143</v>
      </c>
      <c r="F816" s="69">
        <v>61020010007</v>
      </c>
      <c r="G816" s="69" t="s">
        <v>2064</v>
      </c>
      <c r="H816" s="69">
        <v>61</v>
      </c>
      <c r="I816" s="69" t="s">
        <v>1213</v>
      </c>
      <c r="J816" s="69">
        <v>6102</v>
      </c>
      <c r="K816" s="69" t="s">
        <v>1214</v>
      </c>
      <c r="L816" s="69">
        <v>6102001</v>
      </c>
      <c r="M816" s="69" t="s">
        <v>1792</v>
      </c>
      <c r="N816" s="69">
        <v>2024760010126</v>
      </c>
      <c r="O816" s="69" t="s">
        <v>2151</v>
      </c>
      <c r="P816" s="69" t="s">
        <v>2152</v>
      </c>
      <c r="Q816" s="69" t="s">
        <v>2161</v>
      </c>
      <c r="R816" s="69" t="s">
        <v>2162</v>
      </c>
      <c r="S816" s="7"/>
      <c r="T816" s="7"/>
    </row>
    <row r="817" spans="1:20">
      <c r="A817" s="7"/>
      <c r="B817" s="7"/>
      <c r="C817" s="7"/>
      <c r="D817" s="7"/>
      <c r="E817" s="69">
        <v>4143</v>
      </c>
      <c r="F817" s="69">
        <v>61020010015</v>
      </c>
      <c r="G817" s="69" t="s">
        <v>1988</v>
      </c>
      <c r="H817" s="69">
        <v>61</v>
      </c>
      <c r="I817" s="69" t="s">
        <v>1213</v>
      </c>
      <c r="J817" s="69">
        <v>6102</v>
      </c>
      <c r="K817" s="69" t="s">
        <v>1214</v>
      </c>
      <c r="L817" s="69">
        <v>6102001</v>
      </c>
      <c r="M817" s="69" t="s">
        <v>1792</v>
      </c>
      <c r="N817" s="69">
        <v>2024760010160</v>
      </c>
      <c r="O817" s="69" t="s">
        <v>2163</v>
      </c>
      <c r="P817" s="69" t="s">
        <v>2164</v>
      </c>
      <c r="Q817" s="69" t="s">
        <v>2165</v>
      </c>
      <c r="R817" s="69" t="s">
        <v>2166</v>
      </c>
      <c r="S817" s="7"/>
      <c r="T817" s="7"/>
    </row>
    <row r="818" spans="1:20">
      <c r="A818" s="7"/>
      <c r="B818" s="7"/>
      <c r="C818" s="7"/>
      <c r="D818" s="7"/>
      <c r="E818" s="69">
        <v>4143</v>
      </c>
      <c r="F818" s="69">
        <v>61020010015</v>
      </c>
      <c r="G818" s="69" t="s">
        <v>1988</v>
      </c>
      <c r="H818" s="69">
        <v>61</v>
      </c>
      <c r="I818" s="69" t="s">
        <v>1213</v>
      </c>
      <c r="J818" s="69">
        <v>6102</v>
      </c>
      <c r="K818" s="69" t="s">
        <v>1214</v>
      </c>
      <c r="L818" s="69">
        <v>6102001</v>
      </c>
      <c r="M818" s="69" t="s">
        <v>1792</v>
      </c>
      <c r="N818" s="69">
        <v>2024760010160</v>
      </c>
      <c r="O818" s="69" t="s">
        <v>2163</v>
      </c>
      <c r="P818" s="69" t="s">
        <v>2164</v>
      </c>
      <c r="Q818" s="69" t="s">
        <v>2167</v>
      </c>
      <c r="R818" s="69" t="s">
        <v>2166</v>
      </c>
      <c r="S818" s="7"/>
      <c r="T818" s="7"/>
    </row>
    <row r="819" spans="1:20">
      <c r="A819" s="7"/>
      <c r="B819" s="7"/>
      <c r="C819" s="7"/>
      <c r="D819" s="7"/>
      <c r="E819" s="69">
        <v>4143</v>
      </c>
      <c r="F819" s="69">
        <v>61020010015</v>
      </c>
      <c r="G819" s="69" t="s">
        <v>1988</v>
      </c>
      <c r="H819" s="69">
        <v>61</v>
      </c>
      <c r="I819" s="69" t="s">
        <v>1213</v>
      </c>
      <c r="J819" s="69">
        <v>6102</v>
      </c>
      <c r="K819" s="69" t="s">
        <v>1214</v>
      </c>
      <c r="L819" s="69">
        <v>6102001</v>
      </c>
      <c r="M819" s="69" t="s">
        <v>1792</v>
      </c>
      <c r="N819" s="69">
        <v>2024760010160</v>
      </c>
      <c r="O819" s="69" t="s">
        <v>2163</v>
      </c>
      <c r="P819" s="69" t="s">
        <v>2164</v>
      </c>
      <c r="Q819" s="69" t="s">
        <v>2168</v>
      </c>
      <c r="R819" s="69" t="s">
        <v>2169</v>
      </c>
      <c r="S819" s="7"/>
      <c r="T819" s="7"/>
    </row>
    <row r="820" spans="1:20">
      <c r="A820" s="7"/>
      <c r="B820" s="7"/>
      <c r="C820" s="7"/>
      <c r="D820" s="7"/>
      <c r="E820" s="69">
        <v>4143</v>
      </c>
      <c r="F820" s="69">
        <v>61020010015</v>
      </c>
      <c r="G820" s="69" t="s">
        <v>1988</v>
      </c>
      <c r="H820" s="69">
        <v>61</v>
      </c>
      <c r="I820" s="69" t="s">
        <v>1213</v>
      </c>
      <c r="J820" s="69">
        <v>6102</v>
      </c>
      <c r="K820" s="69" t="s">
        <v>1214</v>
      </c>
      <c r="L820" s="69">
        <v>6102001</v>
      </c>
      <c r="M820" s="69" t="s">
        <v>1792</v>
      </c>
      <c r="N820" s="69">
        <v>2024760010160</v>
      </c>
      <c r="O820" s="69" t="s">
        <v>2163</v>
      </c>
      <c r="P820" s="69" t="s">
        <v>2164</v>
      </c>
      <c r="Q820" s="69" t="s">
        <v>2170</v>
      </c>
      <c r="R820" s="69" t="s">
        <v>2169</v>
      </c>
      <c r="S820" s="7"/>
      <c r="T820" s="7"/>
    </row>
    <row r="821" spans="1:20">
      <c r="A821" s="7"/>
      <c r="B821" s="7"/>
      <c r="C821" s="7"/>
      <c r="D821" s="7"/>
      <c r="E821" s="69">
        <v>4143</v>
      </c>
      <c r="F821" s="69">
        <v>61020010015</v>
      </c>
      <c r="G821" s="69" t="s">
        <v>1988</v>
      </c>
      <c r="H821" s="69">
        <v>61</v>
      </c>
      <c r="I821" s="69" t="s">
        <v>1213</v>
      </c>
      <c r="J821" s="69">
        <v>6102</v>
      </c>
      <c r="K821" s="69" t="s">
        <v>1214</v>
      </c>
      <c r="L821" s="69">
        <v>6102001</v>
      </c>
      <c r="M821" s="69" t="s">
        <v>1792</v>
      </c>
      <c r="N821" s="69">
        <v>2024760010160</v>
      </c>
      <c r="O821" s="69" t="s">
        <v>2163</v>
      </c>
      <c r="P821" s="69" t="s">
        <v>2164</v>
      </c>
      <c r="Q821" s="69" t="s">
        <v>2171</v>
      </c>
      <c r="R821" s="69" t="s">
        <v>2172</v>
      </c>
      <c r="S821" s="7"/>
      <c r="T821" s="7"/>
    </row>
    <row r="822" spans="1:20">
      <c r="A822" s="7"/>
      <c r="B822" s="7"/>
      <c r="C822" s="7"/>
      <c r="D822" s="7"/>
      <c r="E822" s="69">
        <v>4143</v>
      </c>
      <c r="F822" s="69">
        <v>61020010015</v>
      </c>
      <c r="G822" s="69" t="s">
        <v>1988</v>
      </c>
      <c r="H822" s="69">
        <v>61</v>
      </c>
      <c r="I822" s="69" t="s">
        <v>1213</v>
      </c>
      <c r="J822" s="69">
        <v>6102</v>
      </c>
      <c r="K822" s="69" t="s">
        <v>1214</v>
      </c>
      <c r="L822" s="69">
        <v>6102001</v>
      </c>
      <c r="M822" s="69" t="s">
        <v>1792</v>
      </c>
      <c r="N822" s="69">
        <v>2024760010160</v>
      </c>
      <c r="O822" s="69" t="s">
        <v>2163</v>
      </c>
      <c r="P822" s="69" t="s">
        <v>2164</v>
      </c>
      <c r="Q822" s="69" t="s">
        <v>2173</v>
      </c>
      <c r="R822" s="69" t="s">
        <v>2174</v>
      </c>
      <c r="S822" s="7"/>
      <c r="T822" s="7"/>
    </row>
    <row r="823" spans="1:20">
      <c r="A823" s="7"/>
      <c r="B823" s="7"/>
      <c r="C823" s="7"/>
      <c r="D823" s="7"/>
      <c r="E823" s="69">
        <v>4143</v>
      </c>
      <c r="F823" s="69">
        <v>61020010015</v>
      </c>
      <c r="G823" s="69" t="s">
        <v>1988</v>
      </c>
      <c r="H823" s="69">
        <v>61</v>
      </c>
      <c r="I823" s="69" t="s">
        <v>1213</v>
      </c>
      <c r="J823" s="69">
        <v>6102</v>
      </c>
      <c r="K823" s="69" t="s">
        <v>1214</v>
      </c>
      <c r="L823" s="69">
        <v>6102001</v>
      </c>
      <c r="M823" s="69" t="s">
        <v>1792</v>
      </c>
      <c r="N823" s="69">
        <v>2024760010160</v>
      </c>
      <c r="O823" s="69" t="s">
        <v>2163</v>
      </c>
      <c r="P823" s="69" t="s">
        <v>2164</v>
      </c>
      <c r="Q823" s="69" t="s">
        <v>2175</v>
      </c>
      <c r="R823" s="69" t="s">
        <v>2176</v>
      </c>
      <c r="S823" s="7"/>
      <c r="T823" s="7"/>
    </row>
    <row r="824" spans="1:20">
      <c r="A824" s="7"/>
      <c r="B824" s="7"/>
      <c r="C824" s="7"/>
      <c r="D824" s="7"/>
      <c r="E824" s="69">
        <v>4143</v>
      </c>
      <c r="F824" s="69">
        <v>61020010015</v>
      </c>
      <c r="G824" s="69" t="s">
        <v>1988</v>
      </c>
      <c r="H824" s="69">
        <v>61</v>
      </c>
      <c r="I824" s="69" t="s">
        <v>1213</v>
      </c>
      <c r="J824" s="69">
        <v>6102</v>
      </c>
      <c r="K824" s="69" t="s">
        <v>1214</v>
      </c>
      <c r="L824" s="69">
        <v>6102001</v>
      </c>
      <c r="M824" s="69" t="s">
        <v>1792</v>
      </c>
      <c r="N824" s="69">
        <v>2024760010160</v>
      </c>
      <c r="O824" s="69" t="s">
        <v>2163</v>
      </c>
      <c r="P824" s="69" t="s">
        <v>2164</v>
      </c>
      <c r="Q824" s="69" t="s">
        <v>2177</v>
      </c>
      <c r="R824" s="69" t="s">
        <v>2178</v>
      </c>
      <c r="S824" s="7"/>
      <c r="T824" s="7"/>
    </row>
    <row r="825" spans="1:20">
      <c r="A825" s="7"/>
      <c r="B825" s="7"/>
      <c r="C825" s="7"/>
      <c r="D825" s="7"/>
      <c r="E825" s="69">
        <v>4143</v>
      </c>
      <c r="F825" s="69">
        <v>61020010015</v>
      </c>
      <c r="G825" s="69" t="s">
        <v>1988</v>
      </c>
      <c r="H825" s="69">
        <v>61</v>
      </c>
      <c r="I825" s="69" t="s">
        <v>1213</v>
      </c>
      <c r="J825" s="69">
        <v>6102</v>
      </c>
      <c r="K825" s="69" t="s">
        <v>1214</v>
      </c>
      <c r="L825" s="69">
        <v>6102001</v>
      </c>
      <c r="M825" s="69" t="s">
        <v>1792</v>
      </c>
      <c r="N825" s="69">
        <v>2024760010160</v>
      </c>
      <c r="O825" s="69" t="s">
        <v>2163</v>
      </c>
      <c r="P825" s="69" t="s">
        <v>2164</v>
      </c>
      <c r="Q825" s="69" t="s">
        <v>2179</v>
      </c>
      <c r="R825" s="69" t="s">
        <v>2180</v>
      </c>
      <c r="S825" s="7"/>
      <c r="T825" s="7"/>
    </row>
    <row r="826" spans="1:20">
      <c r="A826" s="7"/>
      <c r="B826" s="7"/>
      <c r="C826" s="7"/>
      <c r="D826" s="7"/>
      <c r="E826" s="69">
        <v>4143</v>
      </c>
      <c r="F826" s="69">
        <v>61020010015</v>
      </c>
      <c r="G826" s="69" t="s">
        <v>1988</v>
      </c>
      <c r="H826" s="69">
        <v>61</v>
      </c>
      <c r="I826" s="69" t="s">
        <v>1213</v>
      </c>
      <c r="J826" s="69">
        <v>6102</v>
      </c>
      <c r="K826" s="69" t="s">
        <v>1214</v>
      </c>
      <c r="L826" s="69">
        <v>6102001</v>
      </c>
      <c r="M826" s="69" t="s">
        <v>1792</v>
      </c>
      <c r="N826" s="69">
        <v>2024760010160</v>
      </c>
      <c r="O826" s="69" t="s">
        <v>2163</v>
      </c>
      <c r="P826" s="69" t="s">
        <v>2164</v>
      </c>
      <c r="Q826" s="69" t="s">
        <v>2181</v>
      </c>
      <c r="R826" s="69" t="s">
        <v>2182</v>
      </c>
      <c r="S826" s="7"/>
      <c r="T826" s="7"/>
    </row>
    <row r="827" spans="1:20">
      <c r="A827" s="7"/>
      <c r="B827" s="7"/>
      <c r="C827" s="7"/>
      <c r="D827" s="7"/>
      <c r="E827" s="69">
        <v>4143</v>
      </c>
      <c r="F827" s="69">
        <v>61020010015</v>
      </c>
      <c r="G827" s="69" t="s">
        <v>1988</v>
      </c>
      <c r="H827" s="69">
        <v>61</v>
      </c>
      <c r="I827" s="69" t="s">
        <v>1213</v>
      </c>
      <c r="J827" s="69">
        <v>6102</v>
      </c>
      <c r="K827" s="69" t="s">
        <v>1214</v>
      </c>
      <c r="L827" s="69">
        <v>6102001</v>
      </c>
      <c r="M827" s="69" t="s">
        <v>1792</v>
      </c>
      <c r="N827" s="69">
        <v>2024760010160</v>
      </c>
      <c r="O827" s="69" t="s">
        <v>2163</v>
      </c>
      <c r="P827" s="69" t="s">
        <v>2164</v>
      </c>
      <c r="Q827" s="69" t="s">
        <v>2183</v>
      </c>
      <c r="R827" s="69" t="s">
        <v>2182</v>
      </c>
      <c r="S827" s="7"/>
      <c r="T827" s="7"/>
    </row>
    <row r="828" spans="1:20">
      <c r="A828" s="7"/>
      <c r="B828" s="7"/>
      <c r="C828" s="7"/>
      <c r="D828" s="7"/>
      <c r="E828" s="69">
        <v>4143</v>
      </c>
      <c r="F828" s="69">
        <v>61020010015</v>
      </c>
      <c r="G828" s="69" t="s">
        <v>1988</v>
      </c>
      <c r="H828" s="69">
        <v>61</v>
      </c>
      <c r="I828" s="69" t="s">
        <v>1213</v>
      </c>
      <c r="J828" s="69">
        <v>6102</v>
      </c>
      <c r="K828" s="69" t="s">
        <v>1214</v>
      </c>
      <c r="L828" s="69">
        <v>6102001</v>
      </c>
      <c r="M828" s="69" t="s">
        <v>1792</v>
      </c>
      <c r="N828" s="69">
        <v>2024760010160</v>
      </c>
      <c r="O828" s="69" t="s">
        <v>2163</v>
      </c>
      <c r="P828" s="69" t="s">
        <v>2164</v>
      </c>
      <c r="Q828" s="69" t="s">
        <v>2184</v>
      </c>
      <c r="R828" s="69" t="s">
        <v>2185</v>
      </c>
      <c r="S828" s="7"/>
      <c r="T828" s="7"/>
    </row>
    <row r="829" spans="1:20">
      <c r="A829" s="7"/>
      <c r="B829" s="7"/>
      <c r="C829" s="7"/>
      <c r="D829" s="7"/>
      <c r="E829" s="69">
        <v>4143</v>
      </c>
      <c r="F829" s="69">
        <v>61020010002</v>
      </c>
      <c r="G829" s="69" t="s">
        <v>2186</v>
      </c>
      <c r="H829" s="69">
        <v>61</v>
      </c>
      <c r="I829" s="69" t="s">
        <v>1213</v>
      </c>
      <c r="J829" s="69">
        <v>6102</v>
      </c>
      <c r="K829" s="69" t="s">
        <v>1214</v>
      </c>
      <c r="L829" s="69">
        <v>6102001</v>
      </c>
      <c r="M829" s="69" t="s">
        <v>1792</v>
      </c>
      <c r="N829" s="69">
        <v>2024760010113</v>
      </c>
      <c r="O829" s="69" t="s">
        <v>356</v>
      </c>
      <c r="P829" s="69" t="s">
        <v>2187</v>
      </c>
      <c r="Q829" s="69" t="s">
        <v>357</v>
      </c>
      <c r="R829" s="69" t="s">
        <v>2188</v>
      </c>
      <c r="S829" s="7"/>
      <c r="T829" s="7"/>
    </row>
    <row r="830" spans="1:20">
      <c r="A830" s="7"/>
      <c r="B830" s="7"/>
      <c r="C830" s="7"/>
      <c r="D830" s="7"/>
      <c r="E830" s="69">
        <v>4143</v>
      </c>
      <c r="F830" s="69">
        <v>61020010002</v>
      </c>
      <c r="G830" s="69" t="s">
        <v>2186</v>
      </c>
      <c r="H830" s="69">
        <v>61</v>
      </c>
      <c r="I830" s="69" t="s">
        <v>1213</v>
      </c>
      <c r="J830" s="69">
        <v>6102</v>
      </c>
      <c r="K830" s="69" t="s">
        <v>1214</v>
      </c>
      <c r="L830" s="69">
        <v>6102001</v>
      </c>
      <c r="M830" s="69" t="s">
        <v>1792</v>
      </c>
      <c r="N830" s="69">
        <v>2024760010113</v>
      </c>
      <c r="O830" s="69" t="s">
        <v>356</v>
      </c>
      <c r="P830" s="69" t="s">
        <v>2187</v>
      </c>
      <c r="Q830" s="69" t="s">
        <v>358</v>
      </c>
      <c r="R830" s="69" t="s">
        <v>2189</v>
      </c>
      <c r="S830" s="7"/>
      <c r="T830" s="7"/>
    </row>
    <row r="831" spans="1:20">
      <c r="A831" s="7"/>
      <c r="B831" s="7"/>
      <c r="C831" s="7"/>
      <c r="D831" s="7"/>
      <c r="E831" s="69">
        <v>4143</v>
      </c>
      <c r="F831" s="69">
        <v>61020010002</v>
      </c>
      <c r="G831" s="69" t="s">
        <v>2186</v>
      </c>
      <c r="H831" s="69">
        <v>61</v>
      </c>
      <c r="I831" s="69" t="s">
        <v>1213</v>
      </c>
      <c r="J831" s="69">
        <v>6102</v>
      </c>
      <c r="K831" s="69" t="s">
        <v>1214</v>
      </c>
      <c r="L831" s="69">
        <v>6102001</v>
      </c>
      <c r="M831" s="69" t="s">
        <v>1792</v>
      </c>
      <c r="N831" s="69">
        <v>2024760010113</v>
      </c>
      <c r="O831" s="69" t="s">
        <v>356</v>
      </c>
      <c r="P831" s="69" t="s">
        <v>2187</v>
      </c>
      <c r="Q831" s="69" t="s">
        <v>359</v>
      </c>
      <c r="R831" s="69" t="s">
        <v>2190</v>
      </c>
      <c r="S831" s="7"/>
      <c r="T831" s="7"/>
    </row>
    <row r="832" spans="1:20">
      <c r="A832" s="7"/>
      <c r="B832" s="7"/>
      <c r="C832" s="7"/>
      <c r="D832" s="7"/>
      <c r="E832" s="69">
        <v>4143</v>
      </c>
      <c r="F832" s="69">
        <v>61020010002</v>
      </c>
      <c r="G832" s="69" t="s">
        <v>2186</v>
      </c>
      <c r="H832" s="69">
        <v>61</v>
      </c>
      <c r="I832" s="69" t="s">
        <v>1213</v>
      </c>
      <c r="J832" s="69">
        <v>6102</v>
      </c>
      <c r="K832" s="69" t="s">
        <v>1214</v>
      </c>
      <c r="L832" s="69">
        <v>6102001</v>
      </c>
      <c r="M832" s="69" t="s">
        <v>1792</v>
      </c>
      <c r="N832" s="69">
        <v>2024760010113</v>
      </c>
      <c r="O832" s="69" t="s">
        <v>356</v>
      </c>
      <c r="P832" s="69" t="s">
        <v>2187</v>
      </c>
      <c r="Q832" s="69" t="s">
        <v>360</v>
      </c>
      <c r="R832" s="69" t="s">
        <v>2191</v>
      </c>
      <c r="S832" s="7"/>
      <c r="T832" s="7"/>
    </row>
    <row r="833" spans="1:20">
      <c r="A833" s="7"/>
      <c r="B833" s="7"/>
      <c r="C833" s="7"/>
      <c r="D833" s="7"/>
      <c r="E833" s="69">
        <v>4143</v>
      </c>
      <c r="F833" s="69">
        <v>61020010002</v>
      </c>
      <c r="G833" s="69" t="s">
        <v>2186</v>
      </c>
      <c r="H833" s="69">
        <v>61</v>
      </c>
      <c r="I833" s="69" t="s">
        <v>1213</v>
      </c>
      <c r="J833" s="69">
        <v>6102</v>
      </c>
      <c r="K833" s="69" t="s">
        <v>1214</v>
      </c>
      <c r="L833" s="69">
        <v>6102001</v>
      </c>
      <c r="M833" s="69" t="s">
        <v>1792</v>
      </c>
      <c r="N833" s="69">
        <v>2024760010113</v>
      </c>
      <c r="O833" s="69" t="s">
        <v>356</v>
      </c>
      <c r="P833" s="69" t="s">
        <v>2187</v>
      </c>
      <c r="Q833" s="69" t="s">
        <v>2192</v>
      </c>
      <c r="R833" s="69" t="s">
        <v>2188</v>
      </c>
      <c r="S833" s="7"/>
      <c r="T833" s="7"/>
    </row>
    <row r="834" spans="1:20">
      <c r="A834" s="7"/>
      <c r="B834" s="7"/>
      <c r="C834" s="7"/>
      <c r="D834" s="7"/>
      <c r="E834" s="69">
        <v>4143</v>
      </c>
      <c r="F834" s="69">
        <v>61020010009</v>
      </c>
      <c r="G834" s="69" t="s">
        <v>2193</v>
      </c>
      <c r="H834" s="69">
        <v>61</v>
      </c>
      <c r="I834" s="69" t="s">
        <v>1213</v>
      </c>
      <c r="J834" s="69">
        <v>6102</v>
      </c>
      <c r="K834" s="69" t="s">
        <v>1214</v>
      </c>
      <c r="L834" s="69">
        <v>6102001</v>
      </c>
      <c r="M834" s="69" t="s">
        <v>1792</v>
      </c>
      <c r="N834" s="69">
        <v>2024760010159</v>
      </c>
      <c r="O834" s="69" t="s">
        <v>2194</v>
      </c>
      <c r="P834" s="69" t="s">
        <v>2195</v>
      </c>
      <c r="Q834" s="69" t="s">
        <v>2196</v>
      </c>
      <c r="R834" s="69" t="s">
        <v>2197</v>
      </c>
      <c r="S834" s="7"/>
      <c r="T834" s="7"/>
    </row>
    <row r="835" spans="1:20">
      <c r="A835" s="7"/>
      <c r="B835" s="7"/>
      <c r="C835" s="7"/>
      <c r="D835" s="7"/>
      <c r="E835" s="69">
        <v>4143</v>
      </c>
      <c r="F835" s="69">
        <v>61020010009</v>
      </c>
      <c r="G835" s="69" t="s">
        <v>2193</v>
      </c>
      <c r="H835" s="69">
        <v>61</v>
      </c>
      <c r="I835" s="69" t="s">
        <v>1213</v>
      </c>
      <c r="J835" s="69">
        <v>6102</v>
      </c>
      <c r="K835" s="69" t="s">
        <v>1214</v>
      </c>
      <c r="L835" s="69">
        <v>6102001</v>
      </c>
      <c r="M835" s="69" t="s">
        <v>1792</v>
      </c>
      <c r="N835" s="69">
        <v>2024760010159</v>
      </c>
      <c r="O835" s="69" t="s">
        <v>2194</v>
      </c>
      <c r="P835" s="69" t="s">
        <v>2195</v>
      </c>
      <c r="Q835" s="69" t="s">
        <v>2198</v>
      </c>
      <c r="R835" s="69" t="s">
        <v>2199</v>
      </c>
      <c r="S835" s="7"/>
      <c r="T835" s="7"/>
    </row>
    <row r="836" spans="1:20">
      <c r="A836" s="7"/>
      <c r="B836" s="7"/>
      <c r="C836" s="7"/>
      <c r="D836" s="7"/>
      <c r="E836" s="69">
        <v>4143</v>
      </c>
      <c r="F836" s="69">
        <v>61020010009</v>
      </c>
      <c r="G836" s="69" t="s">
        <v>2193</v>
      </c>
      <c r="H836" s="69">
        <v>61</v>
      </c>
      <c r="I836" s="69" t="s">
        <v>1213</v>
      </c>
      <c r="J836" s="69">
        <v>6102</v>
      </c>
      <c r="K836" s="69" t="s">
        <v>1214</v>
      </c>
      <c r="L836" s="69">
        <v>6102001</v>
      </c>
      <c r="M836" s="69" t="s">
        <v>1792</v>
      </c>
      <c r="N836" s="69">
        <v>2024760010159</v>
      </c>
      <c r="O836" s="69" t="s">
        <v>2194</v>
      </c>
      <c r="P836" s="69" t="s">
        <v>2195</v>
      </c>
      <c r="Q836" s="69" t="s">
        <v>2200</v>
      </c>
      <c r="R836" s="69" t="s">
        <v>2201</v>
      </c>
      <c r="S836" s="7"/>
      <c r="T836" s="7"/>
    </row>
    <row r="837" spans="1:20">
      <c r="A837" s="7"/>
      <c r="B837" s="7"/>
      <c r="C837" s="7"/>
      <c r="D837" s="7"/>
      <c r="E837" s="69">
        <v>4143</v>
      </c>
      <c r="F837" s="69">
        <v>61020010009</v>
      </c>
      <c r="G837" s="69" t="s">
        <v>2193</v>
      </c>
      <c r="H837" s="69">
        <v>61</v>
      </c>
      <c r="I837" s="69" t="s">
        <v>1213</v>
      </c>
      <c r="J837" s="69">
        <v>6102</v>
      </c>
      <c r="K837" s="69" t="s">
        <v>1214</v>
      </c>
      <c r="L837" s="69">
        <v>6102001</v>
      </c>
      <c r="M837" s="69" t="s">
        <v>1792</v>
      </c>
      <c r="N837" s="69">
        <v>2024760010159</v>
      </c>
      <c r="O837" s="69" t="s">
        <v>2194</v>
      </c>
      <c r="P837" s="69" t="s">
        <v>2195</v>
      </c>
      <c r="Q837" s="69" t="s">
        <v>2202</v>
      </c>
      <c r="R837" s="69" t="s">
        <v>2203</v>
      </c>
      <c r="S837" s="7"/>
      <c r="T837" s="7"/>
    </row>
    <row r="838" spans="1:20">
      <c r="A838" s="7"/>
      <c r="B838" s="7"/>
      <c r="C838" s="7"/>
      <c r="D838" s="7"/>
      <c r="E838" s="69">
        <v>4143</v>
      </c>
      <c r="F838" s="69">
        <v>61020010009</v>
      </c>
      <c r="G838" s="69" t="s">
        <v>2193</v>
      </c>
      <c r="H838" s="69">
        <v>61</v>
      </c>
      <c r="I838" s="69" t="s">
        <v>1213</v>
      </c>
      <c r="J838" s="69">
        <v>6102</v>
      </c>
      <c r="K838" s="69" t="s">
        <v>1214</v>
      </c>
      <c r="L838" s="69">
        <v>6102001</v>
      </c>
      <c r="M838" s="69" t="s">
        <v>1792</v>
      </c>
      <c r="N838" s="69">
        <v>2024760010159</v>
      </c>
      <c r="O838" s="69" t="s">
        <v>2194</v>
      </c>
      <c r="P838" s="69" t="s">
        <v>2195</v>
      </c>
      <c r="Q838" s="69" t="s">
        <v>2204</v>
      </c>
      <c r="R838" s="69" t="s">
        <v>2205</v>
      </c>
      <c r="S838" s="7"/>
      <c r="T838" s="7"/>
    </row>
    <row r="839" spans="1:20">
      <c r="A839" s="7"/>
      <c r="B839" s="7"/>
      <c r="C839" s="7"/>
      <c r="D839" s="7"/>
      <c r="E839" s="69">
        <v>4143</v>
      </c>
      <c r="F839" s="69">
        <v>61020010009</v>
      </c>
      <c r="G839" s="69" t="s">
        <v>2193</v>
      </c>
      <c r="H839" s="69">
        <v>61</v>
      </c>
      <c r="I839" s="69" t="s">
        <v>1213</v>
      </c>
      <c r="J839" s="69">
        <v>6102</v>
      </c>
      <c r="K839" s="69" t="s">
        <v>1214</v>
      </c>
      <c r="L839" s="69">
        <v>6102001</v>
      </c>
      <c r="M839" s="69" t="s">
        <v>1792</v>
      </c>
      <c r="N839" s="69">
        <v>2024760010159</v>
      </c>
      <c r="O839" s="69" t="s">
        <v>2194</v>
      </c>
      <c r="P839" s="69" t="s">
        <v>2195</v>
      </c>
      <c r="Q839" s="69" t="s">
        <v>2206</v>
      </c>
      <c r="R839" s="69" t="s">
        <v>2207</v>
      </c>
      <c r="S839" s="7"/>
      <c r="T839" s="7"/>
    </row>
    <row r="840" spans="1:20">
      <c r="A840" s="7"/>
      <c r="B840" s="7"/>
      <c r="C840" s="7"/>
      <c r="D840" s="7"/>
      <c r="E840" s="69">
        <v>4143</v>
      </c>
      <c r="F840" s="69">
        <v>61020010009</v>
      </c>
      <c r="G840" s="69" t="s">
        <v>2193</v>
      </c>
      <c r="H840" s="69">
        <v>61</v>
      </c>
      <c r="I840" s="69" t="s">
        <v>1213</v>
      </c>
      <c r="J840" s="69">
        <v>6102</v>
      </c>
      <c r="K840" s="69" t="s">
        <v>1214</v>
      </c>
      <c r="L840" s="69">
        <v>6102001</v>
      </c>
      <c r="M840" s="69" t="s">
        <v>1792</v>
      </c>
      <c r="N840" s="69">
        <v>2024760010159</v>
      </c>
      <c r="O840" s="69" t="s">
        <v>2194</v>
      </c>
      <c r="P840" s="69" t="s">
        <v>2195</v>
      </c>
      <c r="Q840" s="69" t="s">
        <v>2208</v>
      </c>
      <c r="R840" s="69" t="s">
        <v>2209</v>
      </c>
      <c r="S840" s="7"/>
      <c r="T840" s="7"/>
    </row>
    <row r="841" spans="1:20">
      <c r="A841" s="7"/>
      <c r="B841" s="7"/>
      <c r="C841" s="7"/>
      <c r="D841" s="7"/>
      <c r="E841" s="69">
        <v>4143</v>
      </c>
      <c r="F841" s="69">
        <v>61020010009</v>
      </c>
      <c r="G841" s="69" t="s">
        <v>2193</v>
      </c>
      <c r="H841" s="69">
        <v>61</v>
      </c>
      <c r="I841" s="69" t="s">
        <v>1213</v>
      </c>
      <c r="J841" s="69">
        <v>6102</v>
      </c>
      <c r="K841" s="69" t="s">
        <v>1214</v>
      </c>
      <c r="L841" s="69">
        <v>6102001</v>
      </c>
      <c r="M841" s="69" t="s">
        <v>1792</v>
      </c>
      <c r="N841" s="69">
        <v>2024760010159</v>
      </c>
      <c r="O841" s="69" t="s">
        <v>2194</v>
      </c>
      <c r="P841" s="69" t="s">
        <v>2195</v>
      </c>
      <c r="Q841" s="69" t="s">
        <v>2210</v>
      </c>
      <c r="R841" s="69" t="s">
        <v>2211</v>
      </c>
      <c r="S841" s="7"/>
      <c r="T841" s="7"/>
    </row>
    <row r="842" spans="1:20">
      <c r="A842" s="7"/>
      <c r="B842" s="7"/>
      <c r="C842" s="7"/>
      <c r="D842" s="7"/>
      <c r="E842" s="69">
        <v>4143</v>
      </c>
      <c r="F842" s="69">
        <v>61020010009</v>
      </c>
      <c r="G842" s="69" t="s">
        <v>2193</v>
      </c>
      <c r="H842" s="69">
        <v>61</v>
      </c>
      <c r="I842" s="69" t="s">
        <v>1213</v>
      </c>
      <c r="J842" s="69">
        <v>6102</v>
      </c>
      <c r="K842" s="69" t="s">
        <v>1214</v>
      </c>
      <c r="L842" s="69">
        <v>6102001</v>
      </c>
      <c r="M842" s="69" t="s">
        <v>1792</v>
      </c>
      <c r="N842" s="69">
        <v>2024760010159</v>
      </c>
      <c r="O842" s="69" t="s">
        <v>2194</v>
      </c>
      <c r="P842" s="69" t="s">
        <v>2195</v>
      </c>
      <c r="Q842" s="69" t="s">
        <v>2212</v>
      </c>
      <c r="R842" s="69" t="s">
        <v>2213</v>
      </c>
      <c r="S842" s="7"/>
      <c r="T842" s="7"/>
    </row>
    <row r="843" spans="1:20">
      <c r="A843" s="7"/>
      <c r="B843" s="7"/>
      <c r="C843" s="7"/>
      <c r="D843" s="7"/>
      <c r="E843" s="69">
        <v>4143</v>
      </c>
      <c r="F843" s="69">
        <v>61020010009</v>
      </c>
      <c r="G843" s="69" t="s">
        <v>2193</v>
      </c>
      <c r="H843" s="69">
        <v>61</v>
      </c>
      <c r="I843" s="69" t="s">
        <v>1213</v>
      </c>
      <c r="J843" s="69">
        <v>6102</v>
      </c>
      <c r="K843" s="69" t="s">
        <v>1214</v>
      </c>
      <c r="L843" s="69">
        <v>6102001</v>
      </c>
      <c r="M843" s="69" t="s">
        <v>1792</v>
      </c>
      <c r="N843" s="69">
        <v>2024760010159</v>
      </c>
      <c r="O843" s="69" t="s">
        <v>2194</v>
      </c>
      <c r="P843" s="69" t="s">
        <v>2195</v>
      </c>
      <c r="Q843" s="69" t="s">
        <v>2214</v>
      </c>
      <c r="R843" s="69" t="s">
        <v>2215</v>
      </c>
      <c r="S843" s="7"/>
      <c r="T843" s="7"/>
    </row>
    <row r="844" spans="1:20">
      <c r="A844" s="7"/>
      <c r="B844" s="7"/>
      <c r="C844" s="7"/>
      <c r="D844" s="7"/>
      <c r="E844" s="69">
        <v>4143</v>
      </c>
      <c r="F844" s="69">
        <v>61020010009</v>
      </c>
      <c r="G844" s="69" t="s">
        <v>2193</v>
      </c>
      <c r="H844" s="69">
        <v>61</v>
      </c>
      <c r="I844" s="69" t="s">
        <v>1213</v>
      </c>
      <c r="J844" s="69">
        <v>6102</v>
      </c>
      <c r="K844" s="69" t="s">
        <v>1214</v>
      </c>
      <c r="L844" s="69">
        <v>6102001</v>
      </c>
      <c r="M844" s="69" t="s">
        <v>1792</v>
      </c>
      <c r="N844" s="69">
        <v>2024760010159</v>
      </c>
      <c r="O844" s="69" t="s">
        <v>2194</v>
      </c>
      <c r="P844" s="69" t="s">
        <v>2195</v>
      </c>
      <c r="Q844" s="69" t="s">
        <v>2216</v>
      </c>
      <c r="R844" s="69" t="s">
        <v>2217</v>
      </c>
      <c r="S844" s="7"/>
      <c r="T844" s="7"/>
    </row>
    <row r="845" spans="1:20">
      <c r="A845" s="7"/>
      <c r="B845" s="7"/>
      <c r="C845" s="7"/>
      <c r="D845" s="7"/>
      <c r="E845" s="69">
        <v>4143</v>
      </c>
      <c r="F845" s="69">
        <v>61020010009</v>
      </c>
      <c r="G845" s="69" t="s">
        <v>2193</v>
      </c>
      <c r="H845" s="69">
        <v>61</v>
      </c>
      <c r="I845" s="69" t="s">
        <v>1213</v>
      </c>
      <c r="J845" s="69">
        <v>6102</v>
      </c>
      <c r="K845" s="69" t="s">
        <v>1214</v>
      </c>
      <c r="L845" s="69">
        <v>6102001</v>
      </c>
      <c r="M845" s="69" t="s">
        <v>1792</v>
      </c>
      <c r="N845" s="69">
        <v>2024760010159</v>
      </c>
      <c r="O845" s="69" t="s">
        <v>2194</v>
      </c>
      <c r="P845" s="69" t="s">
        <v>2195</v>
      </c>
      <c r="Q845" s="69" t="s">
        <v>2218</v>
      </c>
      <c r="R845" s="69" t="s">
        <v>2219</v>
      </c>
      <c r="S845" s="7"/>
      <c r="T845" s="7"/>
    </row>
    <row r="846" spans="1:20">
      <c r="A846" s="7"/>
      <c r="B846" s="7"/>
      <c r="C846" s="7"/>
      <c r="D846" s="7"/>
      <c r="E846" s="69">
        <v>4143</v>
      </c>
      <c r="F846" s="69">
        <v>61020010009</v>
      </c>
      <c r="G846" s="69" t="s">
        <v>2193</v>
      </c>
      <c r="H846" s="69">
        <v>61</v>
      </c>
      <c r="I846" s="69" t="s">
        <v>1213</v>
      </c>
      <c r="J846" s="69">
        <v>6102</v>
      </c>
      <c r="K846" s="69" t="s">
        <v>1214</v>
      </c>
      <c r="L846" s="69">
        <v>6102001</v>
      </c>
      <c r="M846" s="69" t="s">
        <v>1792</v>
      </c>
      <c r="N846" s="69">
        <v>2024760010159</v>
      </c>
      <c r="O846" s="69" t="s">
        <v>2194</v>
      </c>
      <c r="P846" s="69" t="s">
        <v>2195</v>
      </c>
      <c r="Q846" s="69" t="s">
        <v>2220</v>
      </c>
      <c r="R846" s="69" t="s">
        <v>2197</v>
      </c>
      <c r="S846" s="7"/>
      <c r="T846" s="7"/>
    </row>
    <row r="847" spans="1:20">
      <c r="A847" s="7"/>
      <c r="B847" s="7"/>
      <c r="C847" s="7"/>
      <c r="D847" s="7"/>
      <c r="E847" s="69">
        <v>4143</v>
      </c>
      <c r="F847" s="69">
        <v>61020010009</v>
      </c>
      <c r="G847" s="69" t="s">
        <v>2193</v>
      </c>
      <c r="H847" s="69">
        <v>61</v>
      </c>
      <c r="I847" s="69" t="s">
        <v>1213</v>
      </c>
      <c r="J847" s="69">
        <v>6102</v>
      </c>
      <c r="K847" s="69" t="s">
        <v>1214</v>
      </c>
      <c r="L847" s="69">
        <v>6102001</v>
      </c>
      <c r="M847" s="69" t="s">
        <v>1792</v>
      </c>
      <c r="N847" s="69">
        <v>2024760010159</v>
      </c>
      <c r="O847" s="69" t="s">
        <v>2194</v>
      </c>
      <c r="P847" s="69" t="s">
        <v>2195</v>
      </c>
      <c r="Q847" s="69" t="s">
        <v>2221</v>
      </c>
      <c r="R847" s="69" t="s">
        <v>2207</v>
      </c>
      <c r="S847" s="7"/>
      <c r="T847" s="7"/>
    </row>
    <row r="848" spans="1:20">
      <c r="A848" s="7"/>
      <c r="B848" s="7"/>
      <c r="C848" s="7"/>
      <c r="D848" s="7"/>
      <c r="E848" s="69">
        <v>4143</v>
      </c>
      <c r="F848" s="69">
        <v>61020010009</v>
      </c>
      <c r="G848" s="69" t="s">
        <v>2193</v>
      </c>
      <c r="H848" s="69">
        <v>61</v>
      </c>
      <c r="I848" s="69" t="s">
        <v>1213</v>
      </c>
      <c r="J848" s="69">
        <v>6102</v>
      </c>
      <c r="K848" s="69" t="s">
        <v>1214</v>
      </c>
      <c r="L848" s="69">
        <v>6102001</v>
      </c>
      <c r="M848" s="69" t="s">
        <v>1792</v>
      </c>
      <c r="N848" s="69">
        <v>2024760010159</v>
      </c>
      <c r="O848" s="69" t="s">
        <v>2194</v>
      </c>
      <c r="P848" s="69" t="s">
        <v>2195</v>
      </c>
      <c r="Q848" s="69" t="s">
        <v>2222</v>
      </c>
      <c r="R848" s="69" t="s">
        <v>2211</v>
      </c>
      <c r="S848" s="7"/>
      <c r="T848" s="7"/>
    </row>
    <row r="849" spans="1:20">
      <c r="A849" s="7"/>
      <c r="B849" s="7"/>
      <c r="C849" s="7"/>
      <c r="D849" s="7"/>
      <c r="E849" s="69">
        <v>4143</v>
      </c>
      <c r="F849" s="69">
        <v>61020010009</v>
      </c>
      <c r="G849" s="69" t="s">
        <v>2193</v>
      </c>
      <c r="H849" s="69">
        <v>61</v>
      </c>
      <c r="I849" s="69" t="s">
        <v>1213</v>
      </c>
      <c r="J849" s="69">
        <v>6102</v>
      </c>
      <c r="K849" s="69" t="s">
        <v>1214</v>
      </c>
      <c r="L849" s="69">
        <v>6102001</v>
      </c>
      <c r="M849" s="69" t="s">
        <v>1792</v>
      </c>
      <c r="N849" s="69">
        <v>2024760010159</v>
      </c>
      <c r="O849" s="69" t="s">
        <v>2194</v>
      </c>
      <c r="P849" s="69" t="s">
        <v>2195</v>
      </c>
      <c r="Q849" s="69" t="s">
        <v>2223</v>
      </c>
      <c r="R849" s="69" t="s">
        <v>2219</v>
      </c>
      <c r="S849" s="7"/>
      <c r="T849" s="7"/>
    </row>
    <row r="850" spans="1:20">
      <c r="A850" s="7"/>
      <c r="B850" s="7"/>
      <c r="C850" s="7"/>
      <c r="D850" s="7"/>
      <c r="E850" s="69">
        <v>4143</v>
      </c>
      <c r="F850" s="69">
        <v>61020010009</v>
      </c>
      <c r="G850" s="69" t="s">
        <v>2193</v>
      </c>
      <c r="H850" s="69">
        <v>61</v>
      </c>
      <c r="I850" s="69" t="s">
        <v>1213</v>
      </c>
      <c r="J850" s="69">
        <v>6102</v>
      </c>
      <c r="K850" s="69" t="s">
        <v>1214</v>
      </c>
      <c r="L850" s="69">
        <v>6102001</v>
      </c>
      <c r="M850" s="69" t="s">
        <v>1792</v>
      </c>
      <c r="N850" s="69">
        <v>2024760010159</v>
      </c>
      <c r="O850" s="69" t="s">
        <v>2194</v>
      </c>
      <c r="P850" s="69" t="s">
        <v>2195</v>
      </c>
      <c r="Q850" s="69" t="s">
        <v>2224</v>
      </c>
      <c r="R850" s="69" t="s">
        <v>2225</v>
      </c>
      <c r="S850" s="7"/>
      <c r="T850" s="7"/>
    </row>
    <row r="851" spans="1:20">
      <c r="A851" s="7"/>
      <c r="B851" s="7"/>
      <c r="C851" s="7"/>
      <c r="D851" s="7"/>
      <c r="E851" s="69">
        <v>4143</v>
      </c>
      <c r="F851" s="69">
        <v>61020010009</v>
      </c>
      <c r="G851" s="69" t="s">
        <v>2193</v>
      </c>
      <c r="H851" s="69">
        <v>61</v>
      </c>
      <c r="I851" s="69" t="s">
        <v>1213</v>
      </c>
      <c r="J851" s="69">
        <v>6102</v>
      </c>
      <c r="K851" s="69" t="s">
        <v>1214</v>
      </c>
      <c r="L851" s="69">
        <v>6102001</v>
      </c>
      <c r="M851" s="69" t="s">
        <v>1792</v>
      </c>
      <c r="N851" s="69">
        <v>2024760010159</v>
      </c>
      <c r="O851" s="69" t="s">
        <v>2194</v>
      </c>
      <c r="P851" s="69" t="s">
        <v>2195</v>
      </c>
      <c r="Q851" s="69" t="s">
        <v>2226</v>
      </c>
      <c r="R851" s="69" t="s">
        <v>2227</v>
      </c>
      <c r="S851" s="7"/>
      <c r="T851" s="7"/>
    </row>
    <row r="852" spans="1:20">
      <c r="A852" s="7"/>
      <c r="B852" s="7"/>
      <c r="C852" s="7"/>
      <c r="D852" s="7"/>
      <c r="E852" s="69">
        <v>4143</v>
      </c>
      <c r="F852" s="69">
        <v>61020010015</v>
      </c>
      <c r="G852" s="69" t="s">
        <v>1988</v>
      </c>
      <c r="H852" s="69">
        <v>61</v>
      </c>
      <c r="I852" s="69" t="s">
        <v>1213</v>
      </c>
      <c r="J852" s="69">
        <v>6102</v>
      </c>
      <c r="K852" s="69" t="s">
        <v>1214</v>
      </c>
      <c r="L852" s="69">
        <v>6102001</v>
      </c>
      <c r="M852" s="69" t="s">
        <v>1792</v>
      </c>
      <c r="N852" s="69">
        <v>2024760010159</v>
      </c>
      <c r="O852" s="69" t="s">
        <v>2194</v>
      </c>
      <c r="P852" s="69" t="s">
        <v>2195</v>
      </c>
      <c r="Q852" s="69" t="s">
        <v>2228</v>
      </c>
      <c r="R852" s="69" t="s">
        <v>2229</v>
      </c>
      <c r="S852" s="7"/>
      <c r="T852" s="7"/>
    </row>
    <row r="853" spans="1:20">
      <c r="A853" s="7"/>
      <c r="B853" s="7"/>
      <c r="C853" s="7"/>
      <c r="D853" s="7"/>
      <c r="E853" s="69">
        <v>4143</v>
      </c>
      <c r="F853" s="69">
        <v>61020010009</v>
      </c>
      <c r="G853" s="69" t="s">
        <v>2193</v>
      </c>
      <c r="H853" s="69">
        <v>61</v>
      </c>
      <c r="I853" s="69" t="s">
        <v>1213</v>
      </c>
      <c r="J853" s="69">
        <v>6102</v>
      </c>
      <c r="K853" s="69" t="s">
        <v>1214</v>
      </c>
      <c r="L853" s="69">
        <v>6102001</v>
      </c>
      <c r="M853" s="69" t="s">
        <v>1792</v>
      </c>
      <c r="N853" s="69">
        <v>2024760010159</v>
      </c>
      <c r="O853" s="69" t="s">
        <v>2194</v>
      </c>
      <c r="P853" s="69" t="s">
        <v>2195</v>
      </c>
      <c r="Q853" s="69" t="s">
        <v>2230</v>
      </c>
      <c r="R853" s="69" t="s">
        <v>2201</v>
      </c>
      <c r="S853" s="7"/>
      <c r="T853" s="7"/>
    </row>
    <row r="854" spans="1:20">
      <c r="A854" s="7"/>
      <c r="B854" s="7"/>
      <c r="C854" s="7"/>
      <c r="D854" s="7"/>
      <c r="E854" s="69">
        <v>4143</v>
      </c>
      <c r="F854" s="69">
        <v>61020010009</v>
      </c>
      <c r="G854" s="69" t="s">
        <v>2193</v>
      </c>
      <c r="H854" s="69">
        <v>61</v>
      </c>
      <c r="I854" s="69" t="s">
        <v>1213</v>
      </c>
      <c r="J854" s="69">
        <v>6102</v>
      </c>
      <c r="K854" s="69" t="s">
        <v>1214</v>
      </c>
      <c r="L854" s="69">
        <v>6102001</v>
      </c>
      <c r="M854" s="69" t="s">
        <v>1792</v>
      </c>
      <c r="N854" s="69">
        <v>2024760010159</v>
      </c>
      <c r="O854" s="69" t="s">
        <v>2194</v>
      </c>
      <c r="P854" s="69" t="s">
        <v>2195</v>
      </c>
      <c r="Q854" s="69" t="s">
        <v>2231</v>
      </c>
      <c r="R854" s="69" t="s">
        <v>2209</v>
      </c>
      <c r="S854" s="7"/>
      <c r="T854" s="7"/>
    </row>
    <row r="855" spans="1:20">
      <c r="A855" s="7"/>
      <c r="B855" s="7"/>
      <c r="C855" s="7"/>
      <c r="D855" s="7"/>
      <c r="E855" s="69">
        <v>4143</v>
      </c>
      <c r="F855" s="69">
        <v>61020010009</v>
      </c>
      <c r="G855" s="69" t="s">
        <v>2193</v>
      </c>
      <c r="H855" s="69">
        <v>61</v>
      </c>
      <c r="I855" s="69" t="s">
        <v>1213</v>
      </c>
      <c r="J855" s="69">
        <v>6102</v>
      </c>
      <c r="K855" s="69" t="s">
        <v>1214</v>
      </c>
      <c r="L855" s="69">
        <v>6102001</v>
      </c>
      <c r="M855" s="69" t="s">
        <v>1792</v>
      </c>
      <c r="N855" s="69">
        <v>2024760010159</v>
      </c>
      <c r="O855" s="69" t="s">
        <v>2194</v>
      </c>
      <c r="P855" s="69" t="s">
        <v>2195</v>
      </c>
      <c r="Q855" s="69" t="s">
        <v>2232</v>
      </c>
      <c r="R855" s="69" t="s">
        <v>2217</v>
      </c>
      <c r="S855" s="7"/>
      <c r="T855" s="7"/>
    </row>
    <row r="856" spans="1:20">
      <c r="A856" s="7"/>
      <c r="B856" s="7"/>
      <c r="C856" s="7"/>
      <c r="D856" s="7"/>
      <c r="E856" s="69">
        <v>4143</v>
      </c>
      <c r="F856" s="69">
        <v>61020010015</v>
      </c>
      <c r="G856" s="69" t="s">
        <v>1988</v>
      </c>
      <c r="H856" s="69">
        <v>61</v>
      </c>
      <c r="I856" s="69" t="s">
        <v>1213</v>
      </c>
      <c r="J856" s="69">
        <v>6102</v>
      </c>
      <c r="K856" s="69" t="s">
        <v>1214</v>
      </c>
      <c r="L856" s="69">
        <v>6102001</v>
      </c>
      <c r="M856" s="69" t="s">
        <v>1792</v>
      </c>
      <c r="N856" s="69">
        <v>2024760010159</v>
      </c>
      <c r="O856" s="69" t="s">
        <v>2194</v>
      </c>
      <c r="P856" s="69" t="s">
        <v>2195</v>
      </c>
      <c r="Q856" s="69" t="s">
        <v>2233</v>
      </c>
      <c r="R856" s="69" t="s">
        <v>2229</v>
      </c>
      <c r="S856" s="7"/>
      <c r="T856" s="7"/>
    </row>
    <row r="857" spans="1:20">
      <c r="A857" s="7"/>
      <c r="B857" s="7"/>
      <c r="C857" s="7"/>
      <c r="D857" s="7"/>
      <c r="E857" s="69">
        <v>4143</v>
      </c>
      <c r="F857" s="69">
        <v>61020010015</v>
      </c>
      <c r="G857" s="69" t="s">
        <v>1988</v>
      </c>
      <c r="H857" s="69">
        <v>61</v>
      </c>
      <c r="I857" s="69" t="s">
        <v>1213</v>
      </c>
      <c r="J857" s="69">
        <v>6102</v>
      </c>
      <c r="K857" s="69" t="s">
        <v>1214</v>
      </c>
      <c r="L857" s="69">
        <v>6102001</v>
      </c>
      <c r="M857" s="69" t="s">
        <v>1792</v>
      </c>
      <c r="N857" s="69">
        <v>2024760010159</v>
      </c>
      <c r="O857" s="69" t="s">
        <v>2194</v>
      </c>
      <c r="P857" s="69" t="s">
        <v>2195</v>
      </c>
      <c r="Q857" s="69" t="s">
        <v>2234</v>
      </c>
      <c r="R857" s="69" t="s">
        <v>2235</v>
      </c>
      <c r="S857" s="7"/>
      <c r="T857" s="7"/>
    </row>
    <row r="858" spans="1:20">
      <c r="A858" s="7"/>
      <c r="B858" s="7"/>
      <c r="C858" s="7"/>
      <c r="D858" s="7"/>
      <c r="E858" s="69">
        <v>4143</v>
      </c>
      <c r="F858" s="69">
        <v>61020010015</v>
      </c>
      <c r="G858" s="69" t="s">
        <v>1988</v>
      </c>
      <c r="H858" s="69">
        <v>61</v>
      </c>
      <c r="I858" s="69" t="s">
        <v>1213</v>
      </c>
      <c r="J858" s="69">
        <v>6102</v>
      </c>
      <c r="K858" s="69" t="s">
        <v>1214</v>
      </c>
      <c r="L858" s="69">
        <v>6102001</v>
      </c>
      <c r="M858" s="69" t="s">
        <v>1792</v>
      </c>
      <c r="N858" s="69">
        <v>2024760010159</v>
      </c>
      <c r="O858" s="69" t="s">
        <v>2194</v>
      </c>
      <c r="P858" s="69" t="s">
        <v>2195</v>
      </c>
      <c r="Q858" s="69" t="s">
        <v>2236</v>
      </c>
      <c r="R858" s="69" t="s">
        <v>2237</v>
      </c>
      <c r="S858" s="7"/>
      <c r="T858" s="7"/>
    </row>
    <row r="859" spans="1:20">
      <c r="A859" s="7"/>
      <c r="B859" s="7"/>
      <c r="C859" s="7"/>
      <c r="D859" s="7"/>
      <c r="E859" s="69">
        <v>4143</v>
      </c>
      <c r="F859" s="69">
        <v>61020010007</v>
      </c>
      <c r="G859" s="69" t="s">
        <v>2064</v>
      </c>
      <c r="H859" s="69">
        <v>61</v>
      </c>
      <c r="I859" s="69" t="s">
        <v>1213</v>
      </c>
      <c r="J859" s="69">
        <v>6102</v>
      </c>
      <c r="K859" s="69" t="s">
        <v>1214</v>
      </c>
      <c r="L859" s="69">
        <v>6102001</v>
      </c>
      <c r="M859" s="69" t="s">
        <v>1792</v>
      </c>
      <c r="N859" s="69">
        <v>2024760010132</v>
      </c>
      <c r="O859" s="69" t="s">
        <v>2238</v>
      </c>
      <c r="P859" s="69" t="s">
        <v>2239</v>
      </c>
      <c r="Q859" s="69" t="s">
        <v>2240</v>
      </c>
      <c r="R859" s="69" t="s">
        <v>2241</v>
      </c>
      <c r="S859" s="7"/>
      <c r="T859" s="7"/>
    </row>
    <row r="860" spans="1:20">
      <c r="A860" s="7"/>
      <c r="B860" s="7"/>
      <c r="C860" s="7"/>
      <c r="D860" s="7"/>
      <c r="E860" s="69">
        <v>4143</v>
      </c>
      <c r="F860" s="69">
        <v>61020010007</v>
      </c>
      <c r="G860" s="69" t="s">
        <v>2064</v>
      </c>
      <c r="H860" s="69">
        <v>61</v>
      </c>
      <c r="I860" s="69" t="s">
        <v>1213</v>
      </c>
      <c r="J860" s="69">
        <v>6102</v>
      </c>
      <c r="K860" s="69" t="s">
        <v>1214</v>
      </c>
      <c r="L860" s="69">
        <v>6102001</v>
      </c>
      <c r="M860" s="69" t="s">
        <v>1792</v>
      </c>
      <c r="N860" s="69">
        <v>2024760010132</v>
      </c>
      <c r="O860" s="69" t="s">
        <v>2238</v>
      </c>
      <c r="P860" s="69" t="s">
        <v>2239</v>
      </c>
      <c r="Q860" s="69" t="s">
        <v>2242</v>
      </c>
      <c r="R860" s="69" t="s">
        <v>2243</v>
      </c>
      <c r="S860" s="7"/>
      <c r="T860" s="7"/>
    </row>
    <row r="861" spans="1:20">
      <c r="A861" s="7"/>
      <c r="B861" s="7"/>
      <c r="C861" s="7"/>
      <c r="D861" s="7"/>
      <c r="E861" s="69">
        <v>4143</v>
      </c>
      <c r="F861" s="69">
        <v>61020010007</v>
      </c>
      <c r="G861" s="69" t="s">
        <v>2064</v>
      </c>
      <c r="H861" s="69">
        <v>61</v>
      </c>
      <c r="I861" s="69" t="s">
        <v>1213</v>
      </c>
      <c r="J861" s="69">
        <v>6102</v>
      </c>
      <c r="K861" s="69" t="s">
        <v>1214</v>
      </c>
      <c r="L861" s="69">
        <v>6102001</v>
      </c>
      <c r="M861" s="69" t="s">
        <v>1792</v>
      </c>
      <c r="N861" s="69">
        <v>2024760010132</v>
      </c>
      <c r="O861" s="69" t="s">
        <v>2238</v>
      </c>
      <c r="P861" s="69" t="s">
        <v>2239</v>
      </c>
      <c r="Q861" s="69" t="s">
        <v>2244</v>
      </c>
      <c r="R861" s="69" t="s">
        <v>2245</v>
      </c>
      <c r="S861" s="7"/>
      <c r="T861" s="7"/>
    </row>
    <row r="862" spans="1:20">
      <c r="A862" s="7"/>
      <c r="B862" s="7"/>
      <c r="C862" s="7"/>
      <c r="D862" s="7"/>
      <c r="E862" s="69">
        <v>4143</v>
      </c>
      <c r="F862" s="69">
        <v>61020010007</v>
      </c>
      <c r="G862" s="69" t="s">
        <v>2064</v>
      </c>
      <c r="H862" s="69">
        <v>61</v>
      </c>
      <c r="I862" s="69" t="s">
        <v>1213</v>
      </c>
      <c r="J862" s="69">
        <v>6102</v>
      </c>
      <c r="K862" s="69" t="s">
        <v>1214</v>
      </c>
      <c r="L862" s="69">
        <v>6102001</v>
      </c>
      <c r="M862" s="69" t="s">
        <v>1792</v>
      </c>
      <c r="N862" s="69">
        <v>2024760010132</v>
      </c>
      <c r="O862" s="69" t="s">
        <v>2238</v>
      </c>
      <c r="P862" s="69" t="s">
        <v>2239</v>
      </c>
      <c r="Q862" s="69" t="s">
        <v>2246</v>
      </c>
      <c r="R862" s="69" t="s">
        <v>2247</v>
      </c>
      <c r="S862" s="7"/>
      <c r="T862" s="7"/>
    </row>
    <row r="863" spans="1:20">
      <c r="A863" s="7"/>
      <c r="B863" s="7"/>
      <c r="C863" s="7"/>
      <c r="D863" s="7"/>
      <c r="E863" s="69">
        <v>4143</v>
      </c>
      <c r="F863" s="69">
        <v>61020010007</v>
      </c>
      <c r="G863" s="69" t="s">
        <v>2064</v>
      </c>
      <c r="H863" s="69">
        <v>61</v>
      </c>
      <c r="I863" s="69" t="s">
        <v>1213</v>
      </c>
      <c r="J863" s="69">
        <v>6102</v>
      </c>
      <c r="K863" s="69" t="s">
        <v>1214</v>
      </c>
      <c r="L863" s="69">
        <v>6102001</v>
      </c>
      <c r="M863" s="69" t="s">
        <v>1792</v>
      </c>
      <c r="N863" s="69">
        <v>2024760010132</v>
      </c>
      <c r="O863" s="69" t="s">
        <v>2238</v>
      </c>
      <c r="P863" s="69" t="s">
        <v>2239</v>
      </c>
      <c r="Q863" s="69" t="s">
        <v>2248</v>
      </c>
      <c r="R863" s="69" t="s">
        <v>2249</v>
      </c>
      <c r="S863" s="7"/>
      <c r="T863" s="7"/>
    </row>
    <row r="864" spans="1:20">
      <c r="A864" s="7"/>
      <c r="B864" s="7"/>
      <c r="C864" s="7"/>
      <c r="D864" s="7"/>
      <c r="E864" s="69">
        <v>4143</v>
      </c>
      <c r="F864" s="69">
        <v>61020010007</v>
      </c>
      <c r="G864" s="69" t="s">
        <v>2064</v>
      </c>
      <c r="H864" s="69">
        <v>61</v>
      </c>
      <c r="I864" s="69" t="s">
        <v>1213</v>
      </c>
      <c r="J864" s="69">
        <v>6102</v>
      </c>
      <c r="K864" s="69" t="s">
        <v>1214</v>
      </c>
      <c r="L864" s="69">
        <v>6102001</v>
      </c>
      <c r="M864" s="69" t="s">
        <v>1792</v>
      </c>
      <c r="N864" s="69">
        <v>2024760010132</v>
      </c>
      <c r="O864" s="69" t="s">
        <v>2238</v>
      </c>
      <c r="P864" s="69" t="s">
        <v>2239</v>
      </c>
      <c r="Q864" s="69" t="s">
        <v>2250</v>
      </c>
      <c r="R864" s="69" t="s">
        <v>2241</v>
      </c>
      <c r="S864" s="7"/>
      <c r="T864" s="7"/>
    </row>
    <row r="865" spans="1:20">
      <c r="A865" s="7"/>
      <c r="B865" s="7"/>
      <c r="C865" s="7"/>
      <c r="D865" s="7"/>
      <c r="E865" s="69">
        <v>4143</v>
      </c>
      <c r="F865" s="69">
        <v>61020010007</v>
      </c>
      <c r="G865" s="69" t="s">
        <v>2064</v>
      </c>
      <c r="H865" s="69">
        <v>61</v>
      </c>
      <c r="I865" s="69" t="s">
        <v>1213</v>
      </c>
      <c r="J865" s="69">
        <v>6102</v>
      </c>
      <c r="K865" s="69" t="s">
        <v>1214</v>
      </c>
      <c r="L865" s="69">
        <v>6102001</v>
      </c>
      <c r="M865" s="69" t="s">
        <v>1792</v>
      </c>
      <c r="N865" s="69">
        <v>2024760010132</v>
      </c>
      <c r="O865" s="69" t="s">
        <v>2238</v>
      </c>
      <c r="P865" s="69" t="s">
        <v>2239</v>
      </c>
      <c r="Q865" s="69" t="s">
        <v>2251</v>
      </c>
      <c r="R865" s="69" t="s">
        <v>2249</v>
      </c>
      <c r="S865" s="7"/>
      <c r="T865" s="7"/>
    </row>
    <row r="866" spans="1:20">
      <c r="A866" s="7"/>
      <c r="B866" s="7"/>
      <c r="C866" s="7"/>
      <c r="D866" s="7"/>
      <c r="E866" s="69">
        <v>4143</v>
      </c>
      <c r="F866" s="69">
        <v>61020010007</v>
      </c>
      <c r="G866" s="69" t="s">
        <v>2064</v>
      </c>
      <c r="H866" s="69">
        <v>61</v>
      </c>
      <c r="I866" s="69" t="s">
        <v>1213</v>
      </c>
      <c r="J866" s="69">
        <v>6102</v>
      </c>
      <c r="K866" s="69" t="s">
        <v>1214</v>
      </c>
      <c r="L866" s="69">
        <v>6102001</v>
      </c>
      <c r="M866" s="69" t="s">
        <v>1792</v>
      </c>
      <c r="N866" s="69">
        <v>2024760010132</v>
      </c>
      <c r="O866" s="69" t="s">
        <v>2238</v>
      </c>
      <c r="P866" s="69" t="s">
        <v>2239</v>
      </c>
      <c r="Q866" s="69" t="s">
        <v>2252</v>
      </c>
      <c r="R866" s="69" t="s">
        <v>2243</v>
      </c>
      <c r="S866" s="7"/>
      <c r="T866" s="7"/>
    </row>
    <row r="867" spans="1:20">
      <c r="A867" s="7"/>
      <c r="B867" s="7"/>
      <c r="C867" s="7"/>
      <c r="D867" s="7"/>
      <c r="E867" s="69">
        <v>4143</v>
      </c>
      <c r="F867" s="69">
        <v>61020010007</v>
      </c>
      <c r="G867" s="69" t="s">
        <v>2064</v>
      </c>
      <c r="H867" s="69">
        <v>61</v>
      </c>
      <c r="I867" s="69" t="s">
        <v>1213</v>
      </c>
      <c r="J867" s="69">
        <v>6102</v>
      </c>
      <c r="K867" s="69" t="s">
        <v>1214</v>
      </c>
      <c r="L867" s="69">
        <v>6102001</v>
      </c>
      <c r="M867" s="69" t="s">
        <v>1792</v>
      </c>
      <c r="N867" s="69">
        <v>2024760010132</v>
      </c>
      <c r="O867" s="69" t="s">
        <v>2238</v>
      </c>
      <c r="P867" s="69" t="s">
        <v>2239</v>
      </c>
      <c r="Q867" s="69" t="s">
        <v>2253</v>
      </c>
      <c r="R867" s="69" t="s">
        <v>2247</v>
      </c>
      <c r="S867" s="7"/>
      <c r="T867" s="7"/>
    </row>
    <row r="868" spans="1:20">
      <c r="A868" s="7"/>
      <c r="B868" s="7"/>
      <c r="C868" s="7"/>
      <c r="D868" s="7"/>
      <c r="E868" s="69">
        <v>4143</v>
      </c>
      <c r="F868" s="69">
        <v>61020010007</v>
      </c>
      <c r="G868" s="69" t="s">
        <v>2064</v>
      </c>
      <c r="H868" s="69">
        <v>61</v>
      </c>
      <c r="I868" s="69" t="s">
        <v>1213</v>
      </c>
      <c r="J868" s="69">
        <v>6102</v>
      </c>
      <c r="K868" s="69" t="s">
        <v>1214</v>
      </c>
      <c r="L868" s="69">
        <v>6102001</v>
      </c>
      <c r="M868" s="69" t="s">
        <v>1792</v>
      </c>
      <c r="N868" s="69">
        <v>2024760010132</v>
      </c>
      <c r="O868" s="69" t="s">
        <v>2238</v>
      </c>
      <c r="P868" s="69" t="s">
        <v>2239</v>
      </c>
      <c r="Q868" s="69" t="s">
        <v>2254</v>
      </c>
      <c r="R868" s="69" t="s">
        <v>2255</v>
      </c>
      <c r="S868" s="7"/>
      <c r="T868" s="7"/>
    </row>
    <row r="869" spans="1:20">
      <c r="A869" s="7"/>
      <c r="B869" s="7"/>
      <c r="C869" s="7"/>
      <c r="D869" s="7"/>
      <c r="E869" s="69">
        <v>4143</v>
      </c>
      <c r="F869" s="69">
        <v>61020010007</v>
      </c>
      <c r="G869" s="69" t="s">
        <v>2064</v>
      </c>
      <c r="H869" s="69">
        <v>61</v>
      </c>
      <c r="I869" s="69" t="s">
        <v>1213</v>
      </c>
      <c r="J869" s="69">
        <v>6102</v>
      </c>
      <c r="K869" s="69" t="s">
        <v>1214</v>
      </c>
      <c r="L869" s="69">
        <v>6102001</v>
      </c>
      <c r="M869" s="69" t="s">
        <v>1792</v>
      </c>
      <c r="N869" s="69">
        <v>2024760010132</v>
      </c>
      <c r="O869" s="69" t="s">
        <v>2238</v>
      </c>
      <c r="P869" s="69" t="s">
        <v>2239</v>
      </c>
      <c r="Q869" s="69" t="s">
        <v>2256</v>
      </c>
      <c r="R869" s="69" t="s">
        <v>2257</v>
      </c>
      <c r="S869" s="7"/>
      <c r="T869" s="7"/>
    </row>
    <row r="870" spans="1:20">
      <c r="A870" s="7"/>
      <c r="B870" s="7"/>
      <c r="C870" s="7"/>
      <c r="D870" s="7"/>
      <c r="E870" s="69">
        <v>4143</v>
      </c>
      <c r="F870" s="69">
        <v>61020010006</v>
      </c>
      <c r="G870" s="69" t="s">
        <v>2258</v>
      </c>
      <c r="H870" s="69">
        <v>61</v>
      </c>
      <c r="I870" s="69" t="s">
        <v>1213</v>
      </c>
      <c r="J870" s="69">
        <v>6102</v>
      </c>
      <c r="K870" s="69" t="s">
        <v>1214</v>
      </c>
      <c r="L870" s="69">
        <v>6102001</v>
      </c>
      <c r="M870" s="69" t="s">
        <v>1792</v>
      </c>
      <c r="N870" s="69">
        <v>2024760010109</v>
      </c>
      <c r="O870" s="69" t="s">
        <v>2259</v>
      </c>
      <c r="P870" s="69" t="s">
        <v>2260</v>
      </c>
      <c r="Q870" s="69" t="s">
        <v>2261</v>
      </c>
      <c r="R870" s="69" t="s">
        <v>2262</v>
      </c>
      <c r="S870" s="7"/>
      <c r="T870" s="7"/>
    </row>
    <row r="871" spans="1:20">
      <c r="A871" s="7"/>
      <c r="B871" s="7"/>
      <c r="C871" s="7"/>
      <c r="D871" s="7"/>
      <c r="E871" s="69">
        <v>4143</v>
      </c>
      <c r="F871" s="69">
        <v>61020010006</v>
      </c>
      <c r="G871" s="69" t="s">
        <v>2258</v>
      </c>
      <c r="H871" s="69">
        <v>61</v>
      </c>
      <c r="I871" s="69" t="s">
        <v>1213</v>
      </c>
      <c r="J871" s="69">
        <v>6102</v>
      </c>
      <c r="K871" s="69" t="s">
        <v>1214</v>
      </c>
      <c r="L871" s="69">
        <v>6102001</v>
      </c>
      <c r="M871" s="69" t="s">
        <v>1792</v>
      </c>
      <c r="N871" s="69">
        <v>2024760010109</v>
      </c>
      <c r="O871" s="69" t="s">
        <v>2259</v>
      </c>
      <c r="P871" s="69" t="s">
        <v>2260</v>
      </c>
      <c r="Q871" s="69" t="s">
        <v>2263</v>
      </c>
      <c r="R871" s="69" t="s">
        <v>2264</v>
      </c>
      <c r="S871" s="7"/>
      <c r="T871" s="7"/>
    </row>
    <row r="872" spans="1:20">
      <c r="A872" s="7"/>
      <c r="B872" s="7"/>
      <c r="C872" s="7"/>
      <c r="D872" s="7"/>
      <c r="E872" s="69">
        <v>4143</v>
      </c>
      <c r="F872" s="69">
        <v>61020010006</v>
      </c>
      <c r="G872" s="69" t="s">
        <v>2258</v>
      </c>
      <c r="H872" s="69">
        <v>61</v>
      </c>
      <c r="I872" s="69" t="s">
        <v>1213</v>
      </c>
      <c r="J872" s="69">
        <v>6102</v>
      </c>
      <c r="K872" s="69" t="s">
        <v>1214</v>
      </c>
      <c r="L872" s="69">
        <v>6102001</v>
      </c>
      <c r="M872" s="69" t="s">
        <v>1792</v>
      </c>
      <c r="N872" s="69">
        <v>2024760010109</v>
      </c>
      <c r="O872" s="69" t="s">
        <v>2259</v>
      </c>
      <c r="P872" s="69" t="s">
        <v>2260</v>
      </c>
      <c r="Q872" s="69" t="s">
        <v>2265</v>
      </c>
      <c r="R872" s="69" t="s">
        <v>2262</v>
      </c>
      <c r="S872" s="7"/>
      <c r="T872" s="7"/>
    </row>
    <row r="873" spans="1:20">
      <c r="A873" s="7"/>
      <c r="B873" s="7"/>
      <c r="C873" s="7"/>
      <c r="D873" s="7"/>
      <c r="E873" s="69">
        <v>4143</v>
      </c>
      <c r="F873" s="69">
        <v>61020010006</v>
      </c>
      <c r="G873" s="69" t="s">
        <v>2258</v>
      </c>
      <c r="H873" s="69">
        <v>61</v>
      </c>
      <c r="I873" s="69" t="s">
        <v>1213</v>
      </c>
      <c r="J873" s="69">
        <v>6102</v>
      </c>
      <c r="K873" s="69" t="s">
        <v>1214</v>
      </c>
      <c r="L873" s="69">
        <v>6102001</v>
      </c>
      <c r="M873" s="69" t="s">
        <v>1792</v>
      </c>
      <c r="N873" s="69">
        <v>2024760010109</v>
      </c>
      <c r="O873" s="69" t="s">
        <v>2259</v>
      </c>
      <c r="P873" s="69" t="s">
        <v>2260</v>
      </c>
      <c r="Q873" s="69" t="s">
        <v>2266</v>
      </c>
      <c r="R873" s="69" t="s">
        <v>2267</v>
      </c>
      <c r="S873" s="7"/>
      <c r="T873" s="7"/>
    </row>
    <row r="874" spans="1:20">
      <c r="A874" s="7"/>
      <c r="B874" s="7"/>
      <c r="C874" s="7"/>
      <c r="D874" s="7"/>
      <c r="E874" s="69">
        <v>4143</v>
      </c>
      <c r="F874" s="69">
        <v>61020010003</v>
      </c>
      <c r="G874" s="69" t="s">
        <v>2051</v>
      </c>
      <c r="H874" s="69">
        <v>61</v>
      </c>
      <c r="I874" s="69" t="s">
        <v>1213</v>
      </c>
      <c r="J874" s="69">
        <v>6102</v>
      </c>
      <c r="K874" s="69" t="s">
        <v>1214</v>
      </c>
      <c r="L874" s="69">
        <v>6102001</v>
      </c>
      <c r="M874" s="69" t="s">
        <v>1792</v>
      </c>
      <c r="N874" s="69">
        <v>2024760010127</v>
      </c>
      <c r="O874" s="69" t="s">
        <v>2268</v>
      </c>
      <c r="P874" s="69" t="s">
        <v>2269</v>
      </c>
      <c r="Q874" s="69" t="s">
        <v>2270</v>
      </c>
      <c r="R874" s="69" t="s">
        <v>2271</v>
      </c>
      <c r="S874" s="7"/>
      <c r="T874" s="7"/>
    </row>
    <row r="875" spans="1:20">
      <c r="A875" s="7"/>
      <c r="B875" s="7"/>
      <c r="C875" s="7"/>
      <c r="D875" s="7"/>
      <c r="E875" s="69">
        <v>4143</v>
      </c>
      <c r="F875" s="69">
        <v>61020010003</v>
      </c>
      <c r="G875" s="69" t="s">
        <v>2051</v>
      </c>
      <c r="H875" s="69">
        <v>61</v>
      </c>
      <c r="I875" s="69" t="s">
        <v>1213</v>
      </c>
      <c r="J875" s="69">
        <v>6102</v>
      </c>
      <c r="K875" s="69" t="s">
        <v>1214</v>
      </c>
      <c r="L875" s="69">
        <v>6102001</v>
      </c>
      <c r="M875" s="69" t="s">
        <v>1792</v>
      </c>
      <c r="N875" s="69">
        <v>2024760010127</v>
      </c>
      <c r="O875" s="69" t="s">
        <v>2268</v>
      </c>
      <c r="P875" s="69" t="s">
        <v>2269</v>
      </c>
      <c r="Q875" s="69" t="s">
        <v>2272</v>
      </c>
      <c r="R875" s="69" t="s">
        <v>2273</v>
      </c>
      <c r="S875" s="7"/>
      <c r="T875" s="7"/>
    </row>
    <row r="876" spans="1:20">
      <c r="A876" s="7"/>
      <c r="B876" s="7"/>
      <c r="C876" s="7"/>
      <c r="D876" s="7"/>
      <c r="E876" s="69">
        <v>4143</v>
      </c>
      <c r="F876" s="69">
        <v>61020010003</v>
      </c>
      <c r="G876" s="69" t="s">
        <v>2051</v>
      </c>
      <c r="H876" s="69">
        <v>61</v>
      </c>
      <c r="I876" s="69" t="s">
        <v>1213</v>
      </c>
      <c r="J876" s="69">
        <v>6102</v>
      </c>
      <c r="K876" s="69" t="s">
        <v>1214</v>
      </c>
      <c r="L876" s="69">
        <v>6102001</v>
      </c>
      <c r="M876" s="69" t="s">
        <v>1792</v>
      </c>
      <c r="N876" s="69">
        <v>2024760010127</v>
      </c>
      <c r="O876" s="69" t="s">
        <v>2268</v>
      </c>
      <c r="P876" s="69" t="s">
        <v>2269</v>
      </c>
      <c r="Q876" s="69" t="s">
        <v>2274</v>
      </c>
      <c r="R876" s="69" t="s">
        <v>2275</v>
      </c>
      <c r="S876" s="7"/>
      <c r="T876" s="7"/>
    </row>
    <row r="877" spans="1:20">
      <c r="A877" s="7"/>
      <c r="B877" s="7"/>
      <c r="C877" s="7"/>
      <c r="D877" s="7"/>
      <c r="E877" s="69">
        <v>4143</v>
      </c>
      <c r="F877" s="69">
        <v>61020010003</v>
      </c>
      <c r="G877" s="69" t="s">
        <v>2051</v>
      </c>
      <c r="H877" s="69">
        <v>61</v>
      </c>
      <c r="I877" s="69" t="s">
        <v>1213</v>
      </c>
      <c r="J877" s="69">
        <v>6102</v>
      </c>
      <c r="K877" s="69" t="s">
        <v>1214</v>
      </c>
      <c r="L877" s="69">
        <v>6102001</v>
      </c>
      <c r="M877" s="69" t="s">
        <v>1792</v>
      </c>
      <c r="N877" s="69">
        <v>2024760010127</v>
      </c>
      <c r="O877" s="69" t="s">
        <v>2268</v>
      </c>
      <c r="P877" s="69" t="s">
        <v>2269</v>
      </c>
      <c r="Q877" s="69" t="s">
        <v>2276</v>
      </c>
      <c r="R877" s="69" t="s">
        <v>2277</v>
      </c>
      <c r="S877" s="7"/>
      <c r="T877" s="7"/>
    </row>
    <row r="878" spans="1:20">
      <c r="A878" s="7"/>
      <c r="B878" s="7"/>
      <c r="C878" s="7"/>
      <c r="D878" s="7"/>
      <c r="E878" s="69">
        <v>4143</v>
      </c>
      <c r="F878" s="69">
        <v>61020010003</v>
      </c>
      <c r="G878" s="69" t="s">
        <v>2051</v>
      </c>
      <c r="H878" s="69">
        <v>61</v>
      </c>
      <c r="I878" s="69" t="s">
        <v>1213</v>
      </c>
      <c r="J878" s="69">
        <v>6102</v>
      </c>
      <c r="K878" s="69" t="s">
        <v>1214</v>
      </c>
      <c r="L878" s="69">
        <v>6102001</v>
      </c>
      <c r="M878" s="69" t="s">
        <v>1792</v>
      </c>
      <c r="N878" s="69">
        <v>2024760010127</v>
      </c>
      <c r="O878" s="69" t="s">
        <v>2268</v>
      </c>
      <c r="P878" s="69" t="s">
        <v>2269</v>
      </c>
      <c r="Q878" s="69" t="s">
        <v>2278</v>
      </c>
      <c r="R878" s="69" t="s">
        <v>2279</v>
      </c>
      <c r="S878" s="7"/>
      <c r="T878" s="7"/>
    </row>
    <row r="879" spans="1:20">
      <c r="A879" s="7"/>
      <c r="B879" s="7"/>
      <c r="C879" s="7"/>
      <c r="D879" s="7"/>
      <c r="E879" s="69">
        <v>4143</v>
      </c>
      <c r="F879" s="69">
        <v>61020010003</v>
      </c>
      <c r="G879" s="69" t="s">
        <v>2051</v>
      </c>
      <c r="H879" s="69">
        <v>61</v>
      </c>
      <c r="I879" s="69" t="s">
        <v>1213</v>
      </c>
      <c r="J879" s="69">
        <v>6102</v>
      </c>
      <c r="K879" s="69" t="s">
        <v>1214</v>
      </c>
      <c r="L879" s="69">
        <v>6102001</v>
      </c>
      <c r="M879" s="69" t="s">
        <v>1792</v>
      </c>
      <c r="N879" s="69">
        <v>2024760010127</v>
      </c>
      <c r="O879" s="69" t="s">
        <v>2268</v>
      </c>
      <c r="P879" s="69" t="s">
        <v>2269</v>
      </c>
      <c r="Q879" s="69" t="s">
        <v>2280</v>
      </c>
      <c r="R879" s="69" t="s">
        <v>2281</v>
      </c>
      <c r="S879" s="7"/>
      <c r="T879" s="7"/>
    </row>
    <row r="880" spans="1:20">
      <c r="A880" s="7"/>
      <c r="B880" s="7"/>
      <c r="C880" s="7"/>
      <c r="D880" s="7"/>
      <c r="E880" s="69">
        <v>4143</v>
      </c>
      <c r="F880" s="69">
        <v>61020010003</v>
      </c>
      <c r="G880" s="69" t="s">
        <v>2051</v>
      </c>
      <c r="H880" s="69">
        <v>61</v>
      </c>
      <c r="I880" s="69" t="s">
        <v>1213</v>
      </c>
      <c r="J880" s="69">
        <v>6102</v>
      </c>
      <c r="K880" s="69" t="s">
        <v>1214</v>
      </c>
      <c r="L880" s="69">
        <v>6102001</v>
      </c>
      <c r="M880" s="69" t="s">
        <v>1792</v>
      </c>
      <c r="N880" s="69">
        <v>2024760010127</v>
      </c>
      <c r="O880" s="69" t="s">
        <v>2268</v>
      </c>
      <c r="P880" s="69" t="s">
        <v>2269</v>
      </c>
      <c r="Q880" s="69" t="s">
        <v>2282</v>
      </c>
      <c r="R880" s="69" t="s">
        <v>2283</v>
      </c>
      <c r="S880" s="7"/>
      <c r="T880" s="7"/>
    </row>
    <row r="881" spans="1:20">
      <c r="A881" s="7"/>
      <c r="B881" s="7"/>
      <c r="C881" s="7"/>
      <c r="D881" s="7"/>
      <c r="E881" s="69">
        <v>4143</v>
      </c>
      <c r="F881" s="69">
        <v>61020010003</v>
      </c>
      <c r="G881" s="69" t="s">
        <v>2051</v>
      </c>
      <c r="H881" s="69">
        <v>61</v>
      </c>
      <c r="I881" s="69" t="s">
        <v>1213</v>
      </c>
      <c r="J881" s="69">
        <v>6102</v>
      </c>
      <c r="K881" s="69" t="s">
        <v>1214</v>
      </c>
      <c r="L881" s="69">
        <v>6102001</v>
      </c>
      <c r="M881" s="69" t="s">
        <v>1792</v>
      </c>
      <c r="N881" s="69">
        <v>2024760010127</v>
      </c>
      <c r="O881" s="69" t="s">
        <v>2268</v>
      </c>
      <c r="P881" s="69" t="s">
        <v>2269</v>
      </c>
      <c r="Q881" s="69" t="s">
        <v>2284</v>
      </c>
      <c r="R881" s="69" t="s">
        <v>2275</v>
      </c>
      <c r="S881" s="7"/>
      <c r="T881" s="7"/>
    </row>
    <row r="882" spans="1:20">
      <c r="A882" s="7"/>
      <c r="B882" s="7"/>
      <c r="C882" s="7"/>
      <c r="D882" s="7"/>
      <c r="E882" s="69">
        <v>4143</v>
      </c>
      <c r="F882" s="69">
        <v>61020010003</v>
      </c>
      <c r="G882" s="69" t="s">
        <v>2051</v>
      </c>
      <c r="H882" s="69">
        <v>61</v>
      </c>
      <c r="I882" s="69" t="s">
        <v>1213</v>
      </c>
      <c r="J882" s="69">
        <v>6102</v>
      </c>
      <c r="K882" s="69" t="s">
        <v>1214</v>
      </c>
      <c r="L882" s="69">
        <v>6102001</v>
      </c>
      <c r="M882" s="69" t="s">
        <v>1792</v>
      </c>
      <c r="N882" s="69">
        <v>2024760010127</v>
      </c>
      <c r="O882" s="69" t="s">
        <v>2268</v>
      </c>
      <c r="P882" s="69" t="s">
        <v>2269</v>
      </c>
      <c r="Q882" s="69" t="s">
        <v>2285</v>
      </c>
      <c r="R882" s="69" t="s">
        <v>2277</v>
      </c>
      <c r="S882" s="7"/>
      <c r="T882" s="7"/>
    </row>
    <row r="883" spans="1:20">
      <c r="A883" s="7"/>
      <c r="B883" s="7"/>
      <c r="C883" s="7"/>
      <c r="D883" s="7"/>
      <c r="E883" s="69">
        <v>4143</v>
      </c>
      <c r="F883" s="69">
        <v>61020010003</v>
      </c>
      <c r="G883" s="69" t="s">
        <v>2051</v>
      </c>
      <c r="H883" s="69">
        <v>61</v>
      </c>
      <c r="I883" s="69" t="s">
        <v>1213</v>
      </c>
      <c r="J883" s="69">
        <v>6102</v>
      </c>
      <c r="K883" s="69" t="s">
        <v>1214</v>
      </c>
      <c r="L883" s="69">
        <v>6102001</v>
      </c>
      <c r="M883" s="69" t="s">
        <v>1792</v>
      </c>
      <c r="N883" s="69">
        <v>2024760010127</v>
      </c>
      <c r="O883" s="69" t="s">
        <v>2268</v>
      </c>
      <c r="P883" s="69" t="s">
        <v>2269</v>
      </c>
      <c r="Q883" s="69" t="s">
        <v>2286</v>
      </c>
      <c r="R883" s="69" t="s">
        <v>2279</v>
      </c>
      <c r="S883" s="7"/>
      <c r="T883" s="7"/>
    </row>
    <row r="884" spans="1:20">
      <c r="A884" s="7"/>
      <c r="B884" s="7"/>
      <c r="C884" s="7"/>
      <c r="D884" s="7"/>
      <c r="E884" s="69">
        <v>4143</v>
      </c>
      <c r="F884" s="69">
        <v>61020010003</v>
      </c>
      <c r="G884" s="69" t="s">
        <v>2051</v>
      </c>
      <c r="H884" s="69">
        <v>61</v>
      </c>
      <c r="I884" s="69" t="s">
        <v>1213</v>
      </c>
      <c r="J884" s="69">
        <v>6102</v>
      </c>
      <c r="K884" s="69" t="s">
        <v>1214</v>
      </c>
      <c r="L884" s="69">
        <v>6102001</v>
      </c>
      <c r="M884" s="69" t="s">
        <v>1792</v>
      </c>
      <c r="N884" s="69">
        <v>2024760010127</v>
      </c>
      <c r="O884" s="69" t="s">
        <v>2268</v>
      </c>
      <c r="P884" s="69" t="s">
        <v>2269</v>
      </c>
      <c r="Q884" s="69" t="s">
        <v>2287</v>
      </c>
      <c r="R884" s="69" t="s">
        <v>2281</v>
      </c>
      <c r="S884" s="7"/>
      <c r="T884" s="7"/>
    </row>
    <row r="885" spans="1:20">
      <c r="A885" s="7"/>
      <c r="B885" s="7"/>
      <c r="C885" s="7"/>
      <c r="D885" s="7"/>
      <c r="E885" s="69">
        <v>4143</v>
      </c>
      <c r="F885" s="69">
        <v>61020010003</v>
      </c>
      <c r="G885" s="69" t="s">
        <v>2051</v>
      </c>
      <c r="H885" s="69">
        <v>61</v>
      </c>
      <c r="I885" s="69" t="s">
        <v>1213</v>
      </c>
      <c r="J885" s="69">
        <v>6102</v>
      </c>
      <c r="K885" s="69" t="s">
        <v>1214</v>
      </c>
      <c r="L885" s="69">
        <v>6102001</v>
      </c>
      <c r="M885" s="69" t="s">
        <v>1792</v>
      </c>
      <c r="N885" s="69">
        <v>2024760010127</v>
      </c>
      <c r="O885" s="69" t="s">
        <v>2268</v>
      </c>
      <c r="P885" s="69" t="s">
        <v>2269</v>
      </c>
      <c r="Q885" s="69" t="s">
        <v>2288</v>
      </c>
      <c r="R885" s="69" t="s">
        <v>2283</v>
      </c>
      <c r="S885" s="7"/>
      <c r="T885" s="7"/>
    </row>
    <row r="886" spans="1:20">
      <c r="A886" s="7"/>
      <c r="B886" s="7"/>
      <c r="C886" s="7"/>
      <c r="D886" s="7"/>
      <c r="E886" s="69">
        <v>4143</v>
      </c>
      <c r="F886" s="69">
        <v>61020010003</v>
      </c>
      <c r="G886" s="69" t="s">
        <v>2051</v>
      </c>
      <c r="H886" s="69">
        <v>61</v>
      </c>
      <c r="I886" s="69" t="s">
        <v>1213</v>
      </c>
      <c r="J886" s="69">
        <v>6102</v>
      </c>
      <c r="K886" s="69" t="s">
        <v>1214</v>
      </c>
      <c r="L886" s="69">
        <v>6102001</v>
      </c>
      <c r="M886" s="69" t="s">
        <v>1792</v>
      </c>
      <c r="N886" s="69">
        <v>2024760010127</v>
      </c>
      <c r="O886" s="69" t="s">
        <v>2268</v>
      </c>
      <c r="P886" s="69" t="s">
        <v>2269</v>
      </c>
      <c r="Q886" s="69" t="s">
        <v>2289</v>
      </c>
      <c r="R886" s="69" t="s">
        <v>2271</v>
      </c>
      <c r="S886" s="7"/>
      <c r="T886" s="7"/>
    </row>
    <row r="887" spans="1:20">
      <c r="A887" s="7"/>
      <c r="B887" s="7"/>
      <c r="C887" s="7"/>
      <c r="D887" s="7"/>
      <c r="E887" s="69">
        <v>4143</v>
      </c>
      <c r="F887" s="69">
        <v>61020010003</v>
      </c>
      <c r="G887" s="69" t="s">
        <v>2051</v>
      </c>
      <c r="H887" s="69">
        <v>61</v>
      </c>
      <c r="I887" s="69" t="s">
        <v>1213</v>
      </c>
      <c r="J887" s="69">
        <v>6102</v>
      </c>
      <c r="K887" s="69" t="s">
        <v>1214</v>
      </c>
      <c r="L887" s="69">
        <v>6102001</v>
      </c>
      <c r="M887" s="69" t="s">
        <v>1792</v>
      </c>
      <c r="N887" s="69">
        <v>2024760010127</v>
      </c>
      <c r="O887" s="69" t="s">
        <v>2268</v>
      </c>
      <c r="P887" s="69" t="s">
        <v>2269</v>
      </c>
      <c r="Q887" s="69" t="s">
        <v>2290</v>
      </c>
      <c r="R887" s="69" t="s">
        <v>2273</v>
      </c>
      <c r="S887" s="7"/>
      <c r="T887" s="7"/>
    </row>
    <row r="888" spans="1:20">
      <c r="A888" s="7"/>
      <c r="B888" s="7"/>
      <c r="C888" s="7"/>
      <c r="D888" s="7"/>
      <c r="E888" s="69">
        <v>4143</v>
      </c>
      <c r="F888" s="69">
        <v>61020010003</v>
      </c>
      <c r="G888" s="69" t="s">
        <v>2051</v>
      </c>
      <c r="H888" s="69">
        <v>61</v>
      </c>
      <c r="I888" s="69" t="s">
        <v>1213</v>
      </c>
      <c r="J888" s="69">
        <v>6102</v>
      </c>
      <c r="K888" s="69" t="s">
        <v>1214</v>
      </c>
      <c r="L888" s="69">
        <v>6102001</v>
      </c>
      <c r="M888" s="69" t="s">
        <v>1792</v>
      </c>
      <c r="N888" s="69">
        <v>2024760010044</v>
      </c>
      <c r="O888" s="69" t="s">
        <v>2291</v>
      </c>
      <c r="P888" s="69" t="s">
        <v>2292</v>
      </c>
      <c r="Q888" s="69" t="s">
        <v>2293</v>
      </c>
      <c r="R888" s="69" t="s">
        <v>2294</v>
      </c>
      <c r="S888" s="7"/>
      <c r="T888" s="7"/>
    </row>
    <row r="889" spans="1:20">
      <c r="A889" s="7"/>
      <c r="B889" s="7"/>
      <c r="C889" s="7"/>
      <c r="D889" s="7"/>
      <c r="E889" s="69">
        <v>4143</v>
      </c>
      <c r="F889" s="69">
        <v>61020010003</v>
      </c>
      <c r="G889" s="69" t="s">
        <v>2051</v>
      </c>
      <c r="H889" s="69">
        <v>61</v>
      </c>
      <c r="I889" s="69" t="s">
        <v>1213</v>
      </c>
      <c r="J889" s="69">
        <v>6102</v>
      </c>
      <c r="K889" s="69" t="s">
        <v>1214</v>
      </c>
      <c r="L889" s="69">
        <v>6102001</v>
      </c>
      <c r="M889" s="69" t="s">
        <v>1792</v>
      </c>
      <c r="N889" s="69">
        <v>2024760010044</v>
      </c>
      <c r="O889" s="69" t="s">
        <v>2291</v>
      </c>
      <c r="P889" s="69" t="s">
        <v>2292</v>
      </c>
      <c r="Q889" s="69" t="s">
        <v>2295</v>
      </c>
      <c r="R889" s="69" t="s">
        <v>2296</v>
      </c>
      <c r="S889" s="7"/>
      <c r="T889" s="7"/>
    </row>
    <row r="890" spans="1:20">
      <c r="A890" s="7"/>
      <c r="B890" s="7"/>
      <c r="C890" s="7"/>
      <c r="D890" s="7"/>
      <c r="E890" s="69">
        <v>4143</v>
      </c>
      <c r="F890" s="69">
        <v>61020010003</v>
      </c>
      <c r="G890" s="69" t="s">
        <v>2051</v>
      </c>
      <c r="H890" s="69">
        <v>61</v>
      </c>
      <c r="I890" s="69" t="s">
        <v>1213</v>
      </c>
      <c r="J890" s="69">
        <v>6102</v>
      </c>
      <c r="K890" s="69" t="s">
        <v>1214</v>
      </c>
      <c r="L890" s="69">
        <v>6102001</v>
      </c>
      <c r="M890" s="69" t="s">
        <v>1792</v>
      </c>
      <c r="N890" s="69">
        <v>2024760010044</v>
      </c>
      <c r="O890" s="69" t="s">
        <v>2291</v>
      </c>
      <c r="P890" s="69" t="s">
        <v>2292</v>
      </c>
      <c r="Q890" s="69" t="s">
        <v>2297</v>
      </c>
      <c r="R890" s="69" t="s">
        <v>2298</v>
      </c>
      <c r="S890" s="7"/>
      <c r="T890" s="7"/>
    </row>
    <row r="891" spans="1:20">
      <c r="A891" s="7"/>
      <c r="B891" s="7"/>
      <c r="C891" s="7"/>
      <c r="D891" s="7"/>
      <c r="E891" s="69">
        <v>4143</v>
      </c>
      <c r="F891" s="69">
        <v>61020010003</v>
      </c>
      <c r="G891" s="69" t="s">
        <v>2051</v>
      </c>
      <c r="H891" s="69">
        <v>61</v>
      </c>
      <c r="I891" s="69" t="s">
        <v>1213</v>
      </c>
      <c r="J891" s="69">
        <v>6102</v>
      </c>
      <c r="K891" s="69" t="s">
        <v>1214</v>
      </c>
      <c r="L891" s="69">
        <v>6102001</v>
      </c>
      <c r="M891" s="69" t="s">
        <v>1792</v>
      </c>
      <c r="N891" s="69">
        <v>2024760010044</v>
      </c>
      <c r="O891" s="69" t="s">
        <v>2291</v>
      </c>
      <c r="P891" s="69" t="s">
        <v>2292</v>
      </c>
      <c r="Q891" s="69" t="s">
        <v>2299</v>
      </c>
      <c r="R891" s="69" t="s">
        <v>2300</v>
      </c>
      <c r="S891" s="7"/>
      <c r="T891" s="7"/>
    </row>
    <row r="892" spans="1:20">
      <c r="A892" s="7"/>
      <c r="B892" s="7"/>
      <c r="C892" s="7"/>
      <c r="D892" s="7"/>
      <c r="E892" s="69">
        <v>4143</v>
      </c>
      <c r="F892" s="69">
        <v>61020010003</v>
      </c>
      <c r="G892" s="69" t="s">
        <v>2051</v>
      </c>
      <c r="H892" s="69">
        <v>61</v>
      </c>
      <c r="I892" s="69" t="s">
        <v>1213</v>
      </c>
      <c r="J892" s="69">
        <v>6102</v>
      </c>
      <c r="K892" s="69" t="s">
        <v>1214</v>
      </c>
      <c r="L892" s="69">
        <v>6102001</v>
      </c>
      <c r="M892" s="69" t="s">
        <v>1792</v>
      </c>
      <c r="N892" s="69">
        <v>2024760010044</v>
      </c>
      <c r="O892" s="69" t="s">
        <v>2291</v>
      </c>
      <c r="P892" s="69" t="s">
        <v>2292</v>
      </c>
      <c r="Q892" s="69" t="s">
        <v>2301</v>
      </c>
      <c r="R892" s="69" t="s">
        <v>2302</v>
      </c>
      <c r="S892" s="7"/>
      <c r="T892" s="7"/>
    </row>
    <row r="893" spans="1:20">
      <c r="A893" s="7"/>
      <c r="B893" s="7"/>
      <c r="C893" s="7"/>
      <c r="D893" s="7"/>
      <c r="E893" s="69">
        <v>4143</v>
      </c>
      <c r="F893" s="69">
        <v>61020010003</v>
      </c>
      <c r="G893" s="69" t="s">
        <v>2051</v>
      </c>
      <c r="H893" s="69">
        <v>61</v>
      </c>
      <c r="I893" s="69" t="s">
        <v>1213</v>
      </c>
      <c r="J893" s="69">
        <v>6102</v>
      </c>
      <c r="K893" s="69" t="s">
        <v>1214</v>
      </c>
      <c r="L893" s="69">
        <v>6102001</v>
      </c>
      <c r="M893" s="69" t="s">
        <v>1792</v>
      </c>
      <c r="N893" s="69">
        <v>2024760010044</v>
      </c>
      <c r="O893" s="69" t="s">
        <v>2291</v>
      </c>
      <c r="P893" s="69" t="s">
        <v>2292</v>
      </c>
      <c r="Q893" s="69" t="s">
        <v>2303</v>
      </c>
      <c r="R893" s="69" t="s">
        <v>2304</v>
      </c>
      <c r="S893" s="7"/>
      <c r="T893" s="7"/>
    </row>
    <row r="894" spans="1:20">
      <c r="A894" s="7"/>
      <c r="B894" s="7"/>
      <c r="C894" s="7"/>
      <c r="D894" s="7"/>
      <c r="E894" s="69">
        <v>4143</v>
      </c>
      <c r="F894" s="69">
        <v>61020010003</v>
      </c>
      <c r="G894" s="69" t="s">
        <v>2051</v>
      </c>
      <c r="H894" s="69">
        <v>61</v>
      </c>
      <c r="I894" s="69" t="s">
        <v>1213</v>
      </c>
      <c r="J894" s="69">
        <v>6102</v>
      </c>
      <c r="K894" s="69" t="s">
        <v>1214</v>
      </c>
      <c r="L894" s="69">
        <v>6102001</v>
      </c>
      <c r="M894" s="69" t="s">
        <v>1792</v>
      </c>
      <c r="N894" s="69">
        <v>2024760010044</v>
      </c>
      <c r="O894" s="69" t="s">
        <v>2291</v>
      </c>
      <c r="P894" s="69" t="s">
        <v>2292</v>
      </c>
      <c r="Q894" s="69" t="s">
        <v>2305</v>
      </c>
      <c r="R894" s="69" t="s">
        <v>2306</v>
      </c>
      <c r="S894" s="7"/>
      <c r="T894" s="7"/>
    </row>
    <row r="895" spans="1:20">
      <c r="A895" s="7"/>
      <c r="B895" s="7"/>
      <c r="C895" s="7"/>
      <c r="D895" s="7"/>
      <c r="E895" s="69">
        <v>4143</v>
      </c>
      <c r="F895" s="69">
        <v>61020010003</v>
      </c>
      <c r="G895" s="69" t="s">
        <v>2051</v>
      </c>
      <c r="H895" s="69">
        <v>61</v>
      </c>
      <c r="I895" s="69" t="s">
        <v>1213</v>
      </c>
      <c r="J895" s="69">
        <v>6102</v>
      </c>
      <c r="K895" s="69" t="s">
        <v>1214</v>
      </c>
      <c r="L895" s="69">
        <v>6102001</v>
      </c>
      <c r="M895" s="69" t="s">
        <v>1792</v>
      </c>
      <c r="N895" s="69">
        <v>2024760010044</v>
      </c>
      <c r="O895" s="69" t="s">
        <v>2291</v>
      </c>
      <c r="P895" s="69" t="s">
        <v>2292</v>
      </c>
      <c r="Q895" s="69" t="s">
        <v>2307</v>
      </c>
      <c r="R895" s="69" t="s">
        <v>2308</v>
      </c>
      <c r="S895" s="7"/>
      <c r="T895" s="7"/>
    </row>
    <row r="896" spans="1:20">
      <c r="A896" s="7"/>
      <c r="B896" s="7"/>
      <c r="C896" s="7"/>
      <c r="D896" s="7"/>
      <c r="E896" s="69">
        <v>4143</v>
      </c>
      <c r="F896" s="69">
        <v>61020010003</v>
      </c>
      <c r="G896" s="69" t="s">
        <v>2051</v>
      </c>
      <c r="H896" s="69">
        <v>61</v>
      </c>
      <c r="I896" s="69" t="s">
        <v>1213</v>
      </c>
      <c r="J896" s="69">
        <v>6102</v>
      </c>
      <c r="K896" s="69" t="s">
        <v>1214</v>
      </c>
      <c r="L896" s="69">
        <v>6102001</v>
      </c>
      <c r="M896" s="69" t="s">
        <v>1792</v>
      </c>
      <c r="N896" s="69">
        <v>2024760010044</v>
      </c>
      <c r="O896" s="69" t="s">
        <v>2291</v>
      </c>
      <c r="P896" s="69" t="s">
        <v>2292</v>
      </c>
      <c r="Q896" s="69" t="s">
        <v>2309</v>
      </c>
      <c r="R896" s="69" t="s">
        <v>2310</v>
      </c>
      <c r="S896" s="7"/>
      <c r="T896" s="7"/>
    </row>
    <row r="897" spans="1:20">
      <c r="A897" s="7"/>
      <c r="B897" s="7"/>
      <c r="C897" s="7"/>
      <c r="D897" s="7"/>
      <c r="E897" s="69">
        <v>4143</v>
      </c>
      <c r="F897" s="69">
        <v>61020010003</v>
      </c>
      <c r="G897" s="69" t="s">
        <v>2051</v>
      </c>
      <c r="H897" s="69">
        <v>61</v>
      </c>
      <c r="I897" s="69" t="s">
        <v>1213</v>
      </c>
      <c r="J897" s="69">
        <v>6102</v>
      </c>
      <c r="K897" s="69" t="s">
        <v>1214</v>
      </c>
      <c r="L897" s="69">
        <v>6102001</v>
      </c>
      <c r="M897" s="69" t="s">
        <v>1792</v>
      </c>
      <c r="N897" s="69">
        <v>2024760010044</v>
      </c>
      <c r="O897" s="69" t="s">
        <v>2291</v>
      </c>
      <c r="P897" s="69" t="s">
        <v>2292</v>
      </c>
      <c r="Q897" s="69" t="s">
        <v>2311</v>
      </c>
      <c r="R897" s="69" t="s">
        <v>2312</v>
      </c>
      <c r="S897" s="7"/>
      <c r="T897" s="7"/>
    </row>
    <row r="898" spans="1:20">
      <c r="A898" s="7"/>
      <c r="B898" s="7"/>
      <c r="C898" s="7"/>
      <c r="D898" s="7"/>
      <c r="E898" s="69">
        <v>4143</v>
      </c>
      <c r="F898" s="69">
        <v>61020010003</v>
      </c>
      <c r="G898" s="69" t="s">
        <v>2051</v>
      </c>
      <c r="H898" s="69">
        <v>61</v>
      </c>
      <c r="I898" s="69" t="s">
        <v>1213</v>
      </c>
      <c r="J898" s="69">
        <v>6102</v>
      </c>
      <c r="K898" s="69" t="s">
        <v>1214</v>
      </c>
      <c r="L898" s="69">
        <v>6102001</v>
      </c>
      <c r="M898" s="69" t="s">
        <v>1792</v>
      </c>
      <c r="N898" s="69">
        <v>2024760010044</v>
      </c>
      <c r="O898" s="69" t="s">
        <v>2291</v>
      </c>
      <c r="P898" s="69" t="s">
        <v>2292</v>
      </c>
      <c r="Q898" s="69" t="s">
        <v>2313</v>
      </c>
      <c r="R898" s="69" t="s">
        <v>2314</v>
      </c>
      <c r="S898" s="7"/>
      <c r="T898" s="7"/>
    </row>
    <row r="899" spans="1:20">
      <c r="A899" s="7"/>
      <c r="B899" s="7"/>
      <c r="C899" s="7"/>
      <c r="D899" s="7"/>
      <c r="E899" s="69">
        <v>4143</v>
      </c>
      <c r="F899" s="69">
        <v>61020010003</v>
      </c>
      <c r="G899" s="69" t="s">
        <v>2051</v>
      </c>
      <c r="H899" s="69">
        <v>61</v>
      </c>
      <c r="I899" s="69" t="s">
        <v>1213</v>
      </c>
      <c r="J899" s="69">
        <v>6102</v>
      </c>
      <c r="K899" s="69" t="s">
        <v>1214</v>
      </c>
      <c r="L899" s="69">
        <v>6102001</v>
      </c>
      <c r="M899" s="69" t="s">
        <v>1792</v>
      </c>
      <c r="N899" s="69">
        <v>2024760010044</v>
      </c>
      <c r="O899" s="69" t="s">
        <v>2291</v>
      </c>
      <c r="P899" s="69" t="s">
        <v>2292</v>
      </c>
      <c r="Q899" s="69" t="s">
        <v>2315</v>
      </c>
      <c r="R899" s="69" t="s">
        <v>2316</v>
      </c>
      <c r="S899" s="7"/>
      <c r="T899" s="7"/>
    </row>
    <row r="900" spans="1:20">
      <c r="A900" s="7"/>
      <c r="B900" s="7"/>
      <c r="C900" s="7"/>
      <c r="D900" s="7"/>
      <c r="E900" s="69">
        <v>4143</v>
      </c>
      <c r="F900" s="69">
        <v>61020010003</v>
      </c>
      <c r="G900" s="69" t="s">
        <v>2051</v>
      </c>
      <c r="H900" s="69">
        <v>61</v>
      </c>
      <c r="I900" s="69" t="s">
        <v>1213</v>
      </c>
      <c r="J900" s="69">
        <v>6102</v>
      </c>
      <c r="K900" s="69" t="s">
        <v>1214</v>
      </c>
      <c r="L900" s="69">
        <v>6102001</v>
      </c>
      <c r="M900" s="69" t="s">
        <v>1792</v>
      </c>
      <c r="N900" s="69">
        <v>2024760010044</v>
      </c>
      <c r="O900" s="69" t="s">
        <v>2291</v>
      </c>
      <c r="P900" s="69" t="s">
        <v>2292</v>
      </c>
      <c r="Q900" s="69" t="s">
        <v>2317</v>
      </c>
      <c r="R900" s="69" t="s">
        <v>2318</v>
      </c>
      <c r="S900" s="7"/>
      <c r="T900" s="7"/>
    </row>
    <row r="901" spans="1:20">
      <c r="A901" s="7"/>
      <c r="B901" s="7"/>
      <c r="C901" s="7"/>
      <c r="D901" s="7"/>
      <c r="E901" s="69">
        <v>4143</v>
      </c>
      <c r="F901" s="69">
        <v>61020010003</v>
      </c>
      <c r="G901" s="69" t="s">
        <v>2051</v>
      </c>
      <c r="H901" s="69">
        <v>61</v>
      </c>
      <c r="I901" s="69" t="s">
        <v>1213</v>
      </c>
      <c r="J901" s="69">
        <v>6102</v>
      </c>
      <c r="K901" s="69" t="s">
        <v>1214</v>
      </c>
      <c r="L901" s="69">
        <v>6102001</v>
      </c>
      <c r="M901" s="69" t="s">
        <v>1792</v>
      </c>
      <c r="N901" s="69">
        <v>2024760010044</v>
      </c>
      <c r="O901" s="69" t="s">
        <v>2291</v>
      </c>
      <c r="P901" s="69" t="s">
        <v>2292</v>
      </c>
      <c r="Q901" s="69" t="s">
        <v>2319</v>
      </c>
      <c r="R901" s="69" t="s">
        <v>2320</v>
      </c>
      <c r="S901" s="7"/>
      <c r="T901" s="7"/>
    </row>
    <row r="902" spans="1:20">
      <c r="A902" s="7"/>
      <c r="B902" s="7"/>
      <c r="C902" s="7"/>
      <c r="D902" s="7"/>
      <c r="E902" s="69">
        <v>4143</v>
      </c>
      <c r="F902" s="69">
        <v>61020010003</v>
      </c>
      <c r="G902" s="69" t="s">
        <v>2051</v>
      </c>
      <c r="H902" s="69">
        <v>61</v>
      </c>
      <c r="I902" s="69" t="s">
        <v>1213</v>
      </c>
      <c r="J902" s="69">
        <v>6102</v>
      </c>
      <c r="K902" s="69" t="s">
        <v>1214</v>
      </c>
      <c r="L902" s="69">
        <v>6102001</v>
      </c>
      <c r="M902" s="69" t="s">
        <v>1792</v>
      </c>
      <c r="N902" s="69">
        <v>2024760010044</v>
      </c>
      <c r="O902" s="69" t="s">
        <v>2291</v>
      </c>
      <c r="P902" s="69" t="s">
        <v>2292</v>
      </c>
      <c r="Q902" s="69" t="s">
        <v>2321</v>
      </c>
      <c r="R902" s="69" t="s">
        <v>2322</v>
      </c>
      <c r="S902" s="7"/>
      <c r="T902" s="7"/>
    </row>
    <row r="903" spans="1:20">
      <c r="A903" s="7"/>
      <c r="B903" s="7"/>
      <c r="C903" s="7"/>
      <c r="D903" s="7"/>
      <c r="E903" s="69">
        <v>4143</v>
      </c>
      <c r="F903" s="69">
        <v>61020010003</v>
      </c>
      <c r="G903" s="69" t="s">
        <v>2051</v>
      </c>
      <c r="H903" s="69">
        <v>61</v>
      </c>
      <c r="I903" s="69" t="s">
        <v>1213</v>
      </c>
      <c r="J903" s="69">
        <v>6102</v>
      </c>
      <c r="K903" s="69" t="s">
        <v>1214</v>
      </c>
      <c r="L903" s="69">
        <v>6102001</v>
      </c>
      <c r="M903" s="69" t="s">
        <v>1792</v>
      </c>
      <c r="N903" s="69">
        <v>2024760010044</v>
      </c>
      <c r="O903" s="69" t="s">
        <v>2291</v>
      </c>
      <c r="P903" s="69" t="s">
        <v>2292</v>
      </c>
      <c r="Q903" s="69" t="s">
        <v>2323</v>
      </c>
      <c r="R903" s="69" t="s">
        <v>2324</v>
      </c>
      <c r="S903" s="7"/>
      <c r="T903" s="7"/>
    </row>
    <row r="904" spans="1:20">
      <c r="A904" s="7"/>
      <c r="B904" s="7"/>
      <c r="C904" s="7"/>
      <c r="D904" s="7"/>
      <c r="E904" s="69">
        <v>4143</v>
      </c>
      <c r="F904" s="69">
        <v>61020010003</v>
      </c>
      <c r="G904" s="69" t="s">
        <v>2051</v>
      </c>
      <c r="H904" s="69">
        <v>61</v>
      </c>
      <c r="I904" s="69" t="s">
        <v>1213</v>
      </c>
      <c r="J904" s="69">
        <v>6102</v>
      </c>
      <c r="K904" s="69" t="s">
        <v>1214</v>
      </c>
      <c r="L904" s="69">
        <v>6102001</v>
      </c>
      <c r="M904" s="69" t="s">
        <v>1792</v>
      </c>
      <c r="N904" s="69">
        <v>2024760010044</v>
      </c>
      <c r="O904" s="69" t="s">
        <v>2291</v>
      </c>
      <c r="P904" s="69" t="s">
        <v>2292</v>
      </c>
      <c r="Q904" s="69" t="s">
        <v>2325</v>
      </c>
      <c r="R904" s="69" t="s">
        <v>2326</v>
      </c>
      <c r="S904" s="7"/>
      <c r="T904" s="7"/>
    </row>
    <row r="905" spans="1:20">
      <c r="A905" s="7"/>
      <c r="B905" s="7"/>
      <c r="C905" s="7"/>
      <c r="D905" s="7"/>
      <c r="E905" s="69">
        <v>4143</v>
      </c>
      <c r="F905" s="69">
        <v>61020010003</v>
      </c>
      <c r="G905" s="69" t="s">
        <v>2051</v>
      </c>
      <c r="H905" s="69">
        <v>61</v>
      </c>
      <c r="I905" s="69" t="s">
        <v>1213</v>
      </c>
      <c r="J905" s="69">
        <v>6102</v>
      </c>
      <c r="K905" s="69" t="s">
        <v>1214</v>
      </c>
      <c r="L905" s="69">
        <v>6102001</v>
      </c>
      <c r="M905" s="69" t="s">
        <v>1792</v>
      </c>
      <c r="N905" s="69">
        <v>2024760010044</v>
      </c>
      <c r="O905" s="69" t="s">
        <v>2291</v>
      </c>
      <c r="P905" s="69" t="s">
        <v>2292</v>
      </c>
      <c r="Q905" s="69" t="s">
        <v>2327</v>
      </c>
      <c r="R905" s="69" t="s">
        <v>2328</v>
      </c>
      <c r="S905" s="7"/>
      <c r="T905" s="7"/>
    </row>
    <row r="906" spans="1:20">
      <c r="A906" s="7"/>
      <c r="B906" s="7"/>
      <c r="C906" s="7"/>
      <c r="D906" s="7"/>
      <c r="E906" s="69">
        <v>4143</v>
      </c>
      <c r="F906" s="69">
        <v>61020010003</v>
      </c>
      <c r="G906" s="69" t="s">
        <v>2051</v>
      </c>
      <c r="H906" s="69">
        <v>61</v>
      </c>
      <c r="I906" s="69" t="s">
        <v>1213</v>
      </c>
      <c r="J906" s="69">
        <v>6102</v>
      </c>
      <c r="K906" s="69" t="s">
        <v>1214</v>
      </c>
      <c r="L906" s="69">
        <v>6102001</v>
      </c>
      <c r="M906" s="69" t="s">
        <v>1792</v>
      </c>
      <c r="N906" s="69">
        <v>2024760010044</v>
      </c>
      <c r="O906" s="69" t="s">
        <v>2291</v>
      </c>
      <c r="P906" s="69" t="s">
        <v>2292</v>
      </c>
      <c r="Q906" s="69" t="s">
        <v>2329</v>
      </c>
      <c r="R906" s="69" t="s">
        <v>2330</v>
      </c>
      <c r="S906" s="7"/>
      <c r="T906" s="7"/>
    </row>
    <row r="907" spans="1:20">
      <c r="A907" s="7"/>
      <c r="B907" s="7"/>
      <c r="C907" s="7"/>
      <c r="D907" s="7"/>
      <c r="E907" s="69">
        <v>4143</v>
      </c>
      <c r="F907" s="69">
        <v>61020010003</v>
      </c>
      <c r="G907" s="69" t="s">
        <v>2051</v>
      </c>
      <c r="H907" s="69">
        <v>61</v>
      </c>
      <c r="I907" s="69" t="s">
        <v>1213</v>
      </c>
      <c r="J907" s="69">
        <v>6102</v>
      </c>
      <c r="K907" s="69" t="s">
        <v>1214</v>
      </c>
      <c r="L907" s="69">
        <v>6102001</v>
      </c>
      <c r="M907" s="69" t="s">
        <v>1792</v>
      </c>
      <c r="N907" s="69">
        <v>2024760010044</v>
      </c>
      <c r="O907" s="69" t="s">
        <v>2291</v>
      </c>
      <c r="P907" s="69" t="s">
        <v>2292</v>
      </c>
      <c r="Q907" s="69" t="s">
        <v>2331</v>
      </c>
      <c r="R907" s="69" t="s">
        <v>2332</v>
      </c>
      <c r="S907" s="7"/>
      <c r="T907" s="7"/>
    </row>
    <row r="908" spans="1:20">
      <c r="A908" s="7"/>
      <c r="B908" s="7"/>
      <c r="C908" s="7"/>
      <c r="D908" s="7"/>
      <c r="E908" s="69">
        <v>4143</v>
      </c>
      <c r="F908" s="69">
        <v>61020010003</v>
      </c>
      <c r="G908" s="69" t="s">
        <v>2051</v>
      </c>
      <c r="H908" s="69">
        <v>61</v>
      </c>
      <c r="I908" s="69" t="s">
        <v>1213</v>
      </c>
      <c r="J908" s="69">
        <v>6102</v>
      </c>
      <c r="K908" s="69" t="s">
        <v>1214</v>
      </c>
      <c r="L908" s="69">
        <v>6102001</v>
      </c>
      <c r="M908" s="69" t="s">
        <v>1792</v>
      </c>
      <c r="N908" s="69">
        <v>2024760010044</v>
      </c>
      <c r="O908" s="69" t="s">
        <v>2291</v>
      </c>
      <c r="P908" s="69" t="s">
        <v>2292</v>
      </c>
      <c r="Q908" s="69" t="s">
        <v>2333</v>
      </c>
      <c r="R908" s="69" t="s">
        <v>2334</v>
      </c>
      <c r="S908" s="7"/>
      <c r="T908" s="7"/>
    </row>
    <row r="909" spans="1:20">
      <c r="A909" s="7"/>
      <c r="B909" s="7"/>
      <c r="C909" s="7"/>
      <c r="D909" s="7"/>
      <c r="E909" s="69">
        <v>4143</v>
      </c>
      <c r="F909" s="69">
        <v>61020010003</v>
      </c>
      <c r="G909" s="69" t="s">
        <v>2051</v>
      </c>
      <c r="H909" s="69">
        <v>61</v>
      </c>
      <c r="I909" s="69" t="s">
        <v>1213</v>
      </c>
      <c r="J909" s="69">
        <v>6102</v>
      </c>
      <c r="K909" s="69" t="s">
        <v>1214</v>
      </c>
      <c r="L909" s="69">
        <v>6102001</v>
      </c>
      <c r="M909" s="69" t="s">
        <v>1792</v>
      </c>
      <c r="N909" s="69">
        <v>2024760010044</v>
      </c>
      <c r="O909" s="69" t="s">
        <v>2291</v>
      </c>
      <c r="P909" s="69" t="s">
        <v>2292</v>
      </c>
      <c r="Q909" s="69" t="s">
        <v>2335</v>
      </c>
      <c r="R909" s="69" t="s">
        <v>2336</v>
      </c>
      <c r="S909" s="7"/>
      <c r="T909" s="7"/>
    </row>
    <row r="910" spans="1:20">
      <c r="A910" s="7"/>
      <c r="B910" s="7"/>
      <c r="C910" s="7"/>
      <c r="D910" s="7"/>
      <c r="E910" s="69">
        <v>4143</v>
      </c>
      <c r="F910" s="69">
        <v>61020010003</v>
      </c>
      <c r="G910" s="69" t="s">
        <v>2051</v>
      </c>
      <c r="H910" s="69">
        <v>61</v>
      </c>
      <c r="I910" s="69" t="s">
        <v>1213</v>
      </c>
      <c r="J910" s="69">
        <v>6102</v>
      </c>
      <c r="K910" s="69" t="s">
        <v>1214</v>
      </c>
      <c r="L910" s="69">
        <v>6102001</v>
      </c>
      <c r="M910" s="69" t="s">
        <v>1792</v>
      </c>
      <c r="N910" s="69">
        <v>2024760010044</v>
      </c>
      <c r="O910" s="69" t="s">
        <v>2291</v>
      </c>
      <c r="P910" s="69" t="s">
        <v>2292</v>
      </c>
      <c r="Q910" s="69" t="s">
        <v>2337</v>
      </c>
      <c r="R910" s="69" t="s">
        <v>2338</v>
      </c>
      <c r="S910" s="7"/>
      <c r="T910" s="7"/>
    </row>
    <row r="911" spans="1:20">
      <c r="A911" s="7"/>
      <c r="B911" s="7"/>
      <c r="C911" s="7"/>
      <c r="D911" s="7"/>
      <c r="E911" s="69">
        <v>4143</v>
      </c>
      <c r="F911" s="69">
        <v>61020010003</v>
      </c>
      <c r="G911" s="69" t="s">
        <v>2051</v>
      </c>
      <c r="H911" s="69">
        <v>61</v>
      </c>
      <c r="I911" s="69" t="s">
        <v>1213</v>
      </c>
      <c r="J911" s="69">
        <v>6102</v>
      </c>
      <c r="K911" s="69" t="s">
        <v>1214</v>
      </c>
      <c r="L911" s="69">
        <v>6102001</v>
      </c>
      <c r="M911" s="69" t="s">
        <v>1792</v>
      </c>
      <c r="N911" s="69">
        <v>2024760010044</v>
      </c>
      <c r="O911" s="69" t="s">
        <v>2291</v>
      </c>
      <c r="P911" s="69" t="s">
        <v>2292</v>
      </c>
      <c r="Q911" s="69" t="s">
        <v>2339</v>
      </c>
      <c r="R911" s="69" t="s">
        <v>2340</v>
      </c>
      <c r="S911" s="7"/>
      <c r="T911" s="7"/>
    </row>
    <row r="912" spans="1:20">
      <c r="A912" s="7"/>
      <c r="B912" s="7"/>
      <c r="C912" s="7"/>
      <c r="D912" s="7"/>
      <c r="E912" s="69">
        <v>4143</v>
      </c>
      <c r="F912" s="69">
        <v>61020010003</v>
      </c>
      <c r="G912" s="69" t="s">
        <v>2051</v>
      </c>
      <c r="H912" s="69">
        <v>61</v>
      </c>
      <c r="I912" s="69" t="s">
        <v>1213</v>
      </c>
      <c r="J912" s="69">
        <v>6102</v>
      </c>
      <c r="K912" s="69" t="s">
        <v>1214</v>
      </c>
      <c r="L912" s="69">
        <v>6102001</v>
      </c>
      <c r="M912" s="69" t="s">
        <v>1792</v>
      </c>
      <c r="N912" s="69">
        <v>2024760010044</v>
      </c>
      <c r="O912" s="69" t="s">
        <v>2291</v>
      </c>
      <c r="P912" s="69" t="s">
        <v>2292</v>
      </c>
      <c r="Q912" s="69" t="s">
        <v>2341</v>
      </c>
      <c r="R912" s="69" t="s">
        <v>2342</v>
      </c>
      <c r="S912" s="7"/>
      <c r="T912" s="7"/>
    </row>
    <row r="913" spans="1:20">
      <c r="A913" s="7"/>
      <c r="B913" s="7"/>
      <c r="C913" s="7"/>
      <c r="D913" s="7"/>
      <c r="E913" s="69">
        <v>4143</v>
      </c>
      <c r="F913" s="69">
        <v>61020010003</v>
      </c>
      <c r="G913" s="69" t="s">
        <v>2051</v>
      </c>
      <c r="H913" s="69">
        <v>61</v>
      </c>
      <c r="I913" s="69" t="s">
        <v>1213</v>
      </c>
      <c r="J913" s="69">
        <v>6102</v>
      </c>
      <c r="K913" s="69" t="s">
        <v>1214</v>
      </c>
      <c r="L913" s="69">
        <v>6102001</v>
      </c>
      <c r="M913" s="69" t="s">
        <v>1792</v>
      </c>
      <c r="N913" s="69">
        <v>2024760010044</v>
      </c>
      <c r="O913" s="69" t="s">
        <v>2291</v>
      </c>
      <c r="P913" s="69" t="s">
        <v>2292</v>
      </c>
      <c r="Q913" s="69" t="s">
        <v>2343</v>
      </c>
      <c r="R913" s="69" t="s">
        <v>2344</v>
      </c>
      <c r="S913" s="7"/>
      <c r="T913" s="7"/>
    </row>
    <row r="914" spans="1:20">
      <c r="A914" s="7"/>
      <c r="B914" s="7"/>
      <c r="C914" s="7"/>
      <c r="D914" s="7"/>
      <c r="E914" s="69">
        <v>4143</v>
      </c>
      <c r="F914" s="69">
        <v>61020010003</v>
      </c>
      <c r="G914" s="69" t="s">
        <v>2051</v>
      </c>
      <c r="H914" s="69">
        <v>61</v>
      </c>
      <c r="I914" s="69" t="s">
        <v>1213</v>
      </c>
      <c r="J914" s="69">
        <v>6102</v>
      </c>
      <c r="K914" s="69" t="s">
        <v>1214</v>
      </c>
      <c r="L914" s="69">
        <v>6102001</v>
      </c>
      <c r="M914" s="69" t="s">
        <v>1792</v>
      </c>
      <c r="N914" s="69">
        <v>2024760010044</v>
      </c>
      <c r="O914" s="69" t="s">
        <v>2291</v>
      </c>
      <c r="P914" s="69" t="s">
        <v>2292</v>
      </c>
      <c r="Q914" s="69" t="s">
        <v>2345</v>
      </c>
      <c r="R914" s="69" t="s">
        <v>2346</v>
      </c>
      <c r="S914" s="7"/>
      <c r="T914" s="7"/>
    </row>
    <row r="915" spans="1:20">
      <c r="A915" s="7"/>
      <c r="B915" s="7"/>
      <c r="C915" s="7"/>
      <c r="D915" s="7"/>
      <c r="E915" s="69">
        <v>4143</v>
      </c>
      <c r="F915" s="69">
        <v>61020010003</v>
      </c>
      <c r="G915" s="69" t="s">
        <v>2051</v>
      </c>
      <c r="H915" s="69">
        <v>61</v>
      </c>
      <c r="I915" s="69" t="s">
        <v>1213</v>
      </c>
      <c r="J915" s="69">
        <v>6102</v>
      </c>
      <c r="K915" s="69" t="s">
        <v>1214</v>
      </c>
      <c r="L915" s="69">
        <v>6102001</v>
      </c>
      <c r="M915" s="69" t="s">
        <v>1792</v>
      </c>
      <c r="N915" s="69">
        <v>2024760010044</v>
      </c>
      <c r="O915" s="69" t="s">
        <v>2291</v>
      </c>
      <c r="P915" s="69" t="s">
        <v>2292</v>
      </c>
      <c r="Q915" s="69" t="s">
        <v>2347</v>
      </c>
      <c r="R915" s="69" t="s">
        <v>2348</v>
      </c>
      <c r="S915" s="7"/>
      <c r="T915" s="7"/>
    </row>
    <row r="916" spans="1:20">
      <c r="A916" s="7"/>
      <c r="B916" s="7"/>
      <c r="C916" s="7"/>
      <c r="D916" s="7"/>
      <c r="E916" s="69">
        <v>4143</v>
      </c>
      <c r="F916" s="69">
        <v>61020010003</v>
      </c>
      <c r="G916" s="69" t="s">
        <v>2051</v>
      </c>
      <c r="H916" s="69">
        <v>61</v>
      </c>
      <c r="I916" s="69" t="s">
        <v>1213</v>
      </c>
      <c r="J916" s="69">
        <v>6102</v>
      </c>
      <c r="K916" s="69" t="s">
        <v>1214</v>
      </c>
      <c r="L916" s="69">
        <v>6102001</v>
      </c>
      <c r="M916" s="69" t="s">
        <v>1792</v>
      </c>
      <c r="N916" s="69">
        <v>2024760010044</v>
      </c>
      <c r="O916" s="69" t="s">
        <v>2291</v>
      </c>
      <c r="P916" s="69" t="s">
        <v>2292</v>
      </c>
      <c r="Q916" s="69" t="s">
        <v>2349</v>
      </c>
      <c r="R916" s="69" t="s">
        <v>2350</v>
      </c>
      <c r="S916" s="7"/>
      <c r="T916" s="7"/>
    </row>
    <row r="917" spans="1:20">
      <c r="A917" s="7"/>
      <c r="B917" s="7"/>
      <c r="C917" s="7"/>
      <c r="D917" s="7"/>
      <c r="E917" s="69">
        <v>4143</v>
      </c>
      <c r="F917" s="69">
        <v>61020010003</v>
      </c>
      <c r="G917" s="69" t="s">
        <v>2051</v>
      </c>
      <c r="H917" s="69">
        <v>61</v>
      </c>
      <c r="I917" s="69" t="s">
        <v>1213</v>
      </c>
      <c r="J917" s="69">
        <v>6102</v>
      </c>
      <c r="K917" s="69" t="s">
        <v>1214</v>
      </c>
      <c r="L917" s="69">
        <v>6102001</v>
      </c>
      <c r="M917" s="69" t="s">
        <v>1792</v>
      </c>
      <c r="N917" s="69">
        <v>2024760010044</v>
      </c>
      <c r="O917" s="69" t="s">
        <v>2291</v>
      </c>
      <c r="P917" s="69" t="s">
        <v>2292</v>
      </c>
      <c r="Q917" s="69" t="s">
        <v>2351</v>
      </c>
      <c r="R917" s="69" t="s">
        <v>2352</v>
      </c>
      <c r="S917" s="7"/>
      <c r="T917" s="7"/>
    </row>
    <row r="918" spans="1:20">
      <c r="A918" s="7"/>
      <c r="B918" s="7"/>
      <c r="C918" s="7"/>
      <c r="D918" s="7"/>
      <c r="E918" s="69">
        <v>4143</v>
      </c>
      <c r="F918" s="69">
        <v>61020010003</v>
      </c>
      <c r="G918" s="69" t="s">
        <v>2051</v>
      </c>
      <c r="H918" s="69">
        <v>61</v>
      </c>
      <c r="I918" s="69" t="s">
        <v>1213</v>
      </c>
      <c r="J918" s="69">
        <v>6102</v>
      </c>
      <c r="K918" s="69" t="s">
        <v>1214</v>
      </c>
      <c r="L918" s="69">
        <v>6102001</v>
      </c>
      <c r="M918" s="69" t="s">
        <v>1792</v>
      </c>
      <c r="N918" s="69">
        <v>2024760010044</v>
      </c>
      <c r="O918" s="69" t="s">
        <v>2291</v>
      </c>
      <c r="P918" s="69" t="s">
        <v>2292</v>
      </c>
      <c r="Q918" s="69" t="s">
        <v>2353</v>
      </c>
      <c r="R918" s="69" t="s">
        <v>2354</v>
      </c>
      <c r="S918" s="7"/>
      <c r="T918" s="7"/>
    </row>
    <row r="919" spans="1:20">
      <c r="A919" s="7"/>
      <c r="B919" s="7"/>
      <c r="C919" s="7"/>
      <c r="D919" s="7"/>
      <c r="E919" s="69">
        <v>4143</v>
      </c>
      <c r="F919" s="69">
        <v>61020010003</v>
      </c>
      <c r="G919" s="69" t="s">
        <v>2051</v>
      </c>
      <c r="H919" s="69">
        <v>61</v>
      </c>
      <c r="I919" s="69" t="s">
        <v>1213</v>
      </c>
      <c r="J919" s="69">
        <v>6102</v>
      </c>
      <c r="K919" s="69" t="s">
        <v>1214</v>
      </c>
      <c r="L919" s="69">
        <v>6102001</v>
      </c>
      <c r="M919" s="69" t="s">
        <v>1792</v>
      </c>
      <c r="N919" s="69">
        <v>2024760010044</v>
      </c>
      <c r="O919" s="69" t="s">
        <v>2291</v>
      </c>
      <c r="P919" s="69" t="s">
        <v>2292</v>
      </c>
      <c r="Q919" s="69" t="s">
        <v>2355</v>
      </c>
      <c r="R919" s="69" t="s">
        <v>2356</v>
      </c>
      <c r="S919" s="7"/>
      <c r="T919" s="7"/>
    </row>
    <row r="920" spans="1:20">
      <c r="A920" s="7"/>
      <c r="B920" s="7"/>
      <c r="C920" s="7"/>
      <c r="D920" s="7"/>
      <c r="E920" s="69">
        <v>4143</v>
      </c>
      <c r="F920" s="69">
        <v>61020010003</v>
      </c>
      <c r="G920" s="69" t="s">
        <v>2051</v>
      </c>
      <c r="H920" s="69">
        <v>61</v>
      </c>
      <c r="I920" s="69" t="s">
        <v>1213</v>
      </c>
      <c r="J920" s="69">
        <v>6102</v>
      </c>
      <c r="K920" s="69" t="s">
        <v>1214</v>
      </c>
      <c r="L920" s="69">
        <v>6102001</v>
      </c>
      <c r="M920" s="69" t="s">
        <v>1792</v>
      </c>
      <c r="N920" s="69">
        <v>2024760010044</v>
      </c>
      <c r="O920" s="69" t="s">
        <v>2291</v>
      </c>
      <c r="P920" s="69" t="s">
        <v>2292</v>
      </c>
      <c r="Q920" s="69" t="s">
        <v>2357</v>
      </c>
      <c r="R920" s="69" t="s">
        <v>2358</v>
      </c>
      <c r="S920" s="7"/>
      <c r="T920" s="7"/>
    </row>
    <row r="921" spans="1:20">
      <c r="A921" s="7"/>
      <c r="B921" s="7"/>
      <c r="C921" s="7"/>
      <c r="D921" s="7"/>
      <c r="E921" s="69">
        <v>4143</v>
      </c>
      <c r="F921" s="69">
        <v>61020010003</v>
      </c>
      <c r="G921" s="69" t="s">
        <v>2051</v>
      </c>
      <c r="H921" s="69">
        <v>61</v>
      </c>
      <c r="I921" s="69" t="s">
        <v>1213</v>
      </c>
      <c r="J921" s="69">
        <v>6102</v>
      </c>
      <c r="K921" s="69" t="s">
        <v>1214</v>
      </c>
      <c r="L921" s="69">
        <v>6102001</v>
      </c>
      <c r="M921" s="69" t="s">
        <v>1792</v>
      </c>
      <c r="N921" s="69">
        <v>2024760010044</v>
      </c>
      <c r="O921" s="69" t="s">
        <v>2291</v>
      </c>
      <c r="P921" s="69" t="s">
        <v>2292</v>
      </c>
      <c r="Q921" s="69" t="s">
        <v>2359</v>
      </c>
      <c r="R921" s="69" t="s">
        <v>2360</v>
      </c>
      <c r="S921" s="7"/>
      <c r="T921" s="7"/>
    </row>
    <row r="922" spans="1:20">
      <c r="A922" s="7"/>
      <c r="B922" s="7"/>
      <c r="C922" s="7"/>
      <c r="D922" s="7"/>
      <c r="E922" s="69">
        <v>4143</v>
      </c>
      <c r="F922" s="69">
        <v>61020010003</v>
      </c>
      <c r="G922" s="69" t="s">
        <v>2051</v>
      </c>
      <c r="H922" s="69">
        <v>61</v>
      </c>
      <c r="I922" s="69" t="s">
        <v>1213</v>
      </c>
      <c r="J922" s="69">
        <v>6102</v>
      </c>
      <c r="K922" s="69" t="s">
        <v>1214</v>
      </c>
      <c r="L922" s="69">
        <v>6102001</v>
      </c>
      <c r="M922" s="69" t="s">
        <v>1792</v>
      </c>
      <c r="N922" s="69">
        <v>2024760010044</v>
      </c>
      <c r="O922" s="69" t="s">
        <v>2291</v>
      </c>
      <c r="P922" s="69" t="s">
        <v>2292</v>
      </c>
      <c r="Q922" s="69" t="s">
        <v>2361</v>
      </c>
      <c r="R922" s="69" t="s">
        <v>2362</v>
      </c>
      <c r="S922" s="7"/>
      <c r="T922" s="7"/>
    </row>
    <row r="923" spans="1:20">
      <c r="A923" s="7"/>
      <c r="B923" s="7"/>
      <c r="C923" s="7"/>
      <c r="D923" s="7"/>
      <c r="E923" s="69">
        <v>4143</v>
      </c>
      <c r="F923" s="69">
        <v>61020010003</v>
      </c>
      <c r="G923" s="69" t="s">
        <v>2051</v>
      </c>
      <c r="H923" s="69">
        <v>61</v>
      </c>
      <c r="I923" s="69" t="s">
        <v>1213</v>
      </c>
      <c r="J923" s="69">
        <v>6102</v>
      </c>
      <c r="K923" s="69" t="s">
        <v>1214</v>
      </c>
      <c r="L923" s="69">
        <v>6102001</v>
      </c>
      <c r="M923" s="69" t="s">
        <v>1792</v>
      </c>
      <c r="N923" s="69">
        <v>2024760010044</v>
      </c>
      <c r="O923" s="69" t="s">
        <v>2291</v>
      </c>
      <c r="P923" s="69" t="s">
        <v>2292</v>
      </c>
      <c r="Q923" s="69" t="s">
        <v>2363</v>
      </c>
      <c r="R923" s="69" t="s">
        <v>2364</v>
      </c>
      <c r="S923" s="7"/>
      <c r="T923" s="7"/>
    </row>
    <row r="924" spans="1:20">
      <c r="A924" s="7"/>
      <c r="B924" s="7"/>
      <c r="C924" s="7"/>
      <c r="D924" s="7"/>
      <c r="E924" s="69">
        <v>4143</v>
      </c>
      <c r="F924" s="69">
        <v>61020010003</v>
      </c>
      <c r="G924" s="69" t="s">
        <v>2051</v>
      </c>
      <c r="H924" s="69">
        <v>61</v>
      </c>
      <c r="I924" s="69" t="s">
        <v>1213</v>
      </c>
      <c r="J924" s="69">
        <v>6102</v>
      </c>
      <c r="K924" s="69" t="s">
        <v>1214</v>
      </c>
      <c r="L924" s="69">
        <v>6102001</v>
      </c>
      <c r="M924" s="69" t="s">
        <v>1792</v>
      </c>
      <c r="N924" s="69">
        <v>2024760010044</v>
      </c>
      <c r="O924" s="69" t="s">
        <v>2291</v>
      </c>
      <c r="P924" s="69" t="s">
        <v>2292</v>
      </c>
      <c r="Q924" s="69" t="s">
        <v>2365</v>
      </c>
      <c r="R924" s="69" t="s">
        <v>2366</v>
      </c>
      <c r="S924" s="7"/>
      <c r="T924" s="7"/>
    </row>
    <row r="925" spans="1:20">
      <c r="A925" s="7"/>
      <c r="B925" s="7"/>
      <c r="C925" s="7"/>
      <c r="D925" s="7"/>
      <c r="E925" s="69">
        <v>4143</v>
      </c>
      <c r="F925" s="69">
        <v>61020010003</v>
      </c>
      <c r="G925" s="69" t="s">
        <v>2051</v>
      </c>
      <c r="H925" s="69">
        <v>61</v>
      </c>
      <c r="I925" s="69" t="s">
        <v>1213</v>
      </c>
      <c r="J925" s="69">
        <v>6102</v>
      </c>
      <c r="K925" s="69" t="s">
        <v>1214</v>
      </c>
      <c r="L925" s="69">
        <v>6102001</v>
      </c>
      <c r="M925" s="69" t="s">
        <v>1792</v>
      </c>
      <c r="N925" s="69">
        <v>2024760010044</v>
      </c>
      <c r="O925" s="69" t="s">
        <v>2291</v>
      </c>
      <c r="P925" s="69" t="s">
        <v>2292</v>
      </c>
      <c r="Q925" s="69" t="s">
        <v>2367</v>
      </c>
      <c r="R925" s="69" t="s">
        <v>2368</v>
      </c>
      <c r="S925" s="7"/>
      <c r="T925" s="7"/>
    </row>
    <row r="926" spans="1:20">
      <c r="A926" s="7"/>
      <c r="B926" s="7"/>
      <c r="C926" s="7"/>
      <c r="D926" s="7"/>
      <c r="E926" s="69">
        <v>4143</v>
      </c>
      <c r="F926" s="69">
        <v>61020010003</v>
      </c>
      <c r="G926" s="69" t="s">
        <v>2051</v>
      </c>
      <c r="H926" s="69">
        <v>61</v>
      </c>
      <c r="I926" s="69" t="s">
        <v>1213</v>
      </c>
      <c r="J926" s="69">
        <v>6102</v>
      </c>
      <c r="K926" s="69" t="s">
        <v>1214</v>
      </c>
      <c r="L926" s="69">
        <v>6102001</v>
      </c>
      <c r="M926" s="69" t="s">
        <v>1792</v>
      </c>
      <c r="N926" s="69">
        <v>2024760010044</v>
      </c>
      <c r="O926" s="69" t="s">
        <v>2291</v>
      </c>
      <c r="P926" s="69" t="s">
        <v>2292</v>
      </c>
      <c r="Q926" s="69" t="s">
        <v>2369</v>
      </c>
      <c r="R926" s="69" t="s">
        <v>2370</v>
      </c>
      <c r="S926" s="7"/>
      <c r="T926" s="7"/>
    </row>
    <row r="927" spans="1:20">
      <c r="A927" s="7"/>
      <c r="B927" s="7"/>
      <c r="C927" s="7"/>
      <c r="D927" s="7"/>
      <c r="E927" s="69">
        <v>4143</v>
      </c>
      <c r="F927" s="69">
        <v>61020010003</v>
      </c>
      <c r="G927" s="69" t="s">
        <v>2051</v>
      </c>
      <c r="H927" s="69">
        <v>61</v>
      </c>
      <c r="I927" s="69" t="s">
        <v>1213</v>
      </c>
      <c r="J927" s="69">
        <v>6102</v>
      </c>
      <c r="K927" s="69" t="s">
        <v>1214</v>
      </c>
      <c r="L927" s="69">
        <v>6102001</v>
      </c>
      <c r="M927" s="69" t="s">
        <v>1792</v>
      </c>
      <c r="N927" s="69">
        <v>2024760010044</v>
      </c>
      <c r="O927" s="69" t="s">
        <v>2291</v>
      </c>
      <c r="P927" s="69" t="s">
        <v>2292</v>
      </c>
      <c r="Q927" s="69" t="s">
        <v>2371</v>
      </c>
      <c r="R927" s="69" t="s">
        <v>2372</v>
      </c>
      <c r="S927" s="7"/>
      <c r="T927" s="7"/>
    </row>
    <row r="928" spans="1:20">
      <c r="A928" s="7"/>
      <c r="B928" s="7"/>
      <c r="C928" s="7"/>
      <c r="D928" s="7"/>
      <c r="E928" s="69">
        <v>4143</v>
      </c>
      <c r="F928" s="69">
        <v>61020010003</v>
      </c>
      <c r="G928" s="69" t="s">
        <v>2051</v>
      </c>
      <c r="H928" s="69">
        <v>61</v>
      </c>
      <c r="I928" s="69" t="s">
        <v>1213</v>
      </c>
      <c r="J928" s="69">
        <v>6102</v>
      </c>
      <c r="K928" s="69" t="s">
        <v>1214</v>
      </c>
      <c r="L928" s="69">
        <v>6102001</v>
      </c>
      <c r="M928" s="69" t="s">
        <v>1792</v>
      </c>
      <c r="N928" s="69">
        <v>2024760010044</v>
      </c>
      <c r="O928" s="69" t="s">
        <v>2291</v>
      </c>
      <c r="P928" s="69" t="s">
        <v>2292</v>
      </c>
      <c r="Q928" s="69" t="s">
        <v>2373</v>
      </c>
      <c r="R928" s="69" t="s">
        <v>2374</v>
      </c>
      <c r="S928" s="7"/>
      <c r="T928" s="7"/>
    </row>
    <row r="929" spans="1:20">
      <c r="A929" s="7"/>
      <c r="B929" s="7"/>
      <c r="C929" s="7"/>
      <c r="D929" s="7"/>
      <c r="E929" s="69">
        <v>4143</v>
      </c>
      <c r="F929" s="69">
        <v>61020010003</v>
      </c>
      <c r="G929" s="69" t="s">
        <v>2051</v>
      </c>
      <c r="H929" s="69">
        <v>61</v>
      </c>
      <c r="I929" s="69" t="s">
        <v>1213</v>
      </c>
      <c r="J929" s="69">
        <v>6102</v>
      </c>
      <c r="K929" s="69" t="s">
        <v>1214</v>
      </c>
      <c r="L929" s="69">
        <v>6102001</v>
      </c>
      <c r="M929" s="69" t="s">
        <v>1792</v>
      </c>
      <c r="N929" s="69">
        <v>2024760010044</v>
      </c>
      <c r="O929" s="69" t="s">
        <v>2291</v>
      </c>
      <c r="P929" s="69" t="s">
        <v>2292</v>
      </c>
      <c r="Q929" s="69" t="s">
        <v>2375</v>
      </c>
      <c r="R929" s="69" t="s">
        <v>2376</v>
      </c>
      <c r="S929" s="7"/>
      <c r="T929" s="7"/>
    </row>
    <row r="930" spans="1:20">
      <c r="A930" s="7"/>
      <c r="B930" s="7"/>
      <c r="C930" s="7"/>
      <c r="D930" s="7"/>
      <c r="E930" s="69">
        <v>4143</v>
      </c>
      <c r="F930" s="69">
        <v>61020010003</v>
      </c>
      <c r="G930" s="69" t="s">
        <v>2051</v>
      </c>
      <c r="H930" s="69">
        <v>61</v>
      </c>
      <c r="I930" s="69" t="s">
        <v>1213</v>
      </c>
      <c r="J930" s="69">
        <v>6102</v>
      </c>
      <c r="K930" s="69" t="s">
        <v>1214</v>
      </c>
      <c r="L930" s="69">
        <v>6102001</v>
      </c>
      <c r="M930" s="69" t="s">
        <v>1792</v>
      </c>
      <c r="N930" s="69">
        <v>2024760010044</v>
      </c>
      <c r="O930" s="69" t="s">
        <v>2291</v>
      </c>
      <c r="P930" s="69" t="s">
        <v>2292</v>
      </c>
      <c r="Q930" s="69" t="s">
        <v>2377</v>
      </c>
      <c r="R930" s="69" t="s">
        <v>2378</v>
      </c>
      <c r="S930" s="7"/>
      <c r="T930" s="7"/>
    </row>
    <row r="931" spans="1:20">
      <c r="A931" s="7"/>
      <c r="B931" s="7"/>
      <c r="C931" s="7"/>
      <c r="D931" s="7"/>
      <c r="E931" s="69">
        <v>4143</v>
      </c>
      <c r="F931" s="69">
        <v>61020010003</v>
      </c>
      <c r="G931" s="69" t="s">
        <v>2051</v>
      </c>
      <c r="H931" s="69">
        <v>61</v>
      </c>
      <c r="I931" s="69" t="s">
        <v>1213</v>
      </c>
      <c r="J931" s="69">
        <v>6102</v>
      </c>
      <c r="K931" s="69" t="s">
        <v>1214</v>
      </c>
      <c r="L931" s="69">
        <v>6102001</v>
      </c>
      <c r="M931" s="69" t="s">
        <v>1792</v>
      </c>
      <c r="N931" s="69">
        <v>2024760010044</v>
      </c>
      <c r="O931" s="69" t="s">
        <v>2291</v>
      </c>
      <c r="P931" s="69" t="s">
        <v>2292</v>
      </c>
      <c r="Q931" s="69" t="s">
        <v>2379</v>
      </c>
      <c r="R931" s="69" t="s">
        <v>2380</v>
      </c>
      <c r="S931" s="7"/>
      <c r="T931" s="7"/>
    </row>
    <row r="932" spans="1:20">
      <c r="A932" s="7"/>
      <c r="B932" s="7"/>
      <c r="C932" s="7"/>
      <c r="D932" s="7"/>
      <c r="E932" s="69">
        <v>4143</v>
      </c>
      <c r="F932" s="69">
        <v>61020010003</v>
      </c>
      <c r="G932" s="69" t="s">
        <v>2051</v>
      </c>
      <c r="H932" s="69">
        <v>61</v>
      </c>
      <c r="I932" s="69" t="s">
        <v>1213</v>
      </c>
      <c r="J932" s="69">
        <v>6102</v>
      </c>
      <c r="K932" s="69" t="s">
        <v>1214</v>
      </c>
      <c r="L932" s="69">
        <v>6102001</v>
      </c>
      <c r="M932" s="69" t="s">
        <v>1792</v>
      </c>
      <c r="N932" s="69">
        <v>2024760010044</v>
      </c>
      <c r="O932" s="69" t="s">
        <v>2291</v>
      </c>
      <c r="P932" s="69" t="s">
        <v>2292</v>
      </c>
      <c r="Q932" s="69" t="s">
        <v>2381</v>
      </c>
      <c r="R932" s="69" t="s">
        <v>2382</v>
      </c>
      <c r="S932" s="7"/>
      <c r="T932" s="7"/>
    </row>
    <row r="933" spans="1:20">
      <c r="A933" s="7"/>
      <c r="B933" s="7"/>
      <c r="C933" s="7"/>
      <c r="D933" s="7"/>
      <c r="E933" s="69">
        <v>4143</v>
      </c>
      <c r="F933" s="69">
        <v>61020010003</v>
      </c>
      <c r="G933" s="69" t="s">
        <v>2051</v>
      </c>
      <c r="H933" s="69">
        <v>61</v>
      </c>
      <c r="I933" s="69" t="s">
        <v>1213</v>
      </c>
      <c r="J933" s="69">
        <v>6102</v>
      </c>
      <c r="K933" s="69" t="s">
        <v>1214</v>
      </c>
      <c r="L933" s="69">
        <v>6102001</v>
      </c>
      <c r="M933" s="69" t="s">
        <v>1792</v>
      </c>
      <c r="N933" s="69">
        <v>2024760010044</v>
      </c>
      <c r="O933" s="69" t="s">
        <v>2291</v>
      </c>
      <c r="P933" s="69" t="s">
        <v>2292</v>
      </c>
      <c r="Q933" s="69" t="s">
        <v>2383</v>
      </c>
      <c r="R933" s="69" t="s">
        <v>2384</v>
      </c>
      <c r="S933" s="7"/>
      <c r="T933" s="7"/>
    </row>
    <row r="934" spans="1:20">
      <c r="A934" s="7"/>
      <c r="B934" s="7"/>
      <c r="C934" s="7"/>
      <c r="D934" s="7"/>
      <c r="E934" s="69">
        <v>4143</v>
      </c>
      <c r="F934" s="69">
        <v>61020010003</v>
      </c>
      <c r="G934" s="69" t="s">
        <v>2051</v>
      </c>
      <c r="H934" s="69">
        <v>61</v>
      </c>
      <c r="I934" s="69" t="s">
        <v>1213</v>
      </c>
      <c r="J934" s="69">
        <v>6102</v>
      </c>
      <c r="K934" s="69" t="s">
        <v>1214</v>
      </c>
      <c r="L934" s="69">
        <v>6102001</v>
      </c>
      <c r="M934" s="69" t="s">
        <v>1792</v>
      </c>
      <c r="N934" s="69">
        <v>2024760010044</v>
      </c>
      <c r="O934" s="69" t="s">
        <v>2291</v>
      </c>
      <c r="P934" s="69" t="s">
        <v>2292</v>
      </c>
      <c r="Q934" s="69" t="s">
        <v>2385</v>
      </c>
      <c r="R934" s="69" t="s">
        <v>2386</v>
      </c>
      <c r="S934" s="7"/>
      <c r="T934" s="7"/>
    </row>
    <row r="935" spans="1:20">
      <c r="A935" s="7"/>
      <c r="B935" s="7"/>
      <c r="C935" s="7"/>
      <c r="D935" s="7"/>
      <c r="E935" s="69">
        <v>4143</v>
      </c>
      <c r="F935" s="69">
        <v>61020010003</v>
      </c>
      <c r="G935" s="69" t="s">
        <v>2051</v>
      </c>
      <c r="H935" s="69">
        <v>61</v>
      </c>
      <c r="I935" s="69" t="s">
        <v>1213</v>
      </c>
      <c r="J935" s="69">
        <v>6102</v>
      </c>
      <c r="K935" s="69" t="s">
        <v>1214</v>
      </c>
      <c r="L935" s="69">
        <v>6102001</v>
      </c>
      <c r="M935" s="69" t="s">
        <v>1792</v>
      </c>
      <c r="N935" s="69">
        <v>2024760010044</v>
      </c>
      <c r="O935" s="69" t="s">
        <v>2291</v>
      </c>
      <c r="P935" s="69" t="s">
        <v>2292</v>
      </c>
      <c r="Q935" s="69" t="s">
        <v>2387</v>
      </c>
      <c r="R935" s="69" t="s">
        <v>2388</v>
      </c>
      <c r="S935" s="7"/>
      <c r="T935" s="7"/>
    </row>
    <row r="936" spans="1:20">
      <c r="A936" s="7"/>
      <c r="B936" s="7"/>
      <c r="C936" s="7"/>
      <c r="D936" s="7"/>
      <c r="E936" s="69">
        <v>4143</v>
      </c>
      <c r="F936" s="69">
        <v>61020010003</v>
      </c>
      <c r="G936" s="69" t="s">
        <v>2051</v>
      </c>
      <c r="H936" s="69">
        <v>61</v>
      </c>
      <c r="I936" s="69" t="s">
        <v>1213</v>
      </c>
      <c r="J936" s="69">
        <v>6102</v>
      </c>
      <c r="K936" s="69" t="s">
        <v>1214</v>
      </c>
      <c r="L936" s="69">
        <v>6102001</v>
      </c>
      <c r="M936" s="69" t="s">
        <v>1792</v>
      </c>
      <c r="N936" s="69">
        <v>2024760010044</v>
      </c>
      <c r="O936" s="69" t="s">
        <v>2291</v>
      </c>
      <c r="P936" s="69" t="s">
        <v>2292</v>
      </c>
      <c r="Q936" s="69" t="s">
        <v>2389</v>
      </c>
      <c r="R936" s="69" t="s">
        <v>2390</v>
      </c>
      <c r="S936" s="7"/>
      <c r="T936" s="7"/>
    </row>
    <row r="937" spans="1:20">
      <c r="A937" s="7"/>
      <c r="B937" s="7"/>
      <c r="C937" s="7"/>
      <c r="D937" s="7"/>
      <c r="E937" s="69">
        <v>4143</v>
      </c>
      <c r="F937" s="69">
        <v>61020010003</v>
      </c>
      <c r="G937" s="69" t="s">
        <v>2051</v>
      </c>
      <c r="H937" s="69">
        <v>61</v>
      </c>
      <c r="I937" s="69" t="s">
        <v>1213</v>
      </c>
      <c r="J937" s="69">
        <v>6102</v>
      </c>
      <c r="K937" s="69" t="s">
        <v>1214</v>
      </c>
      <c r="L937" s="69">
        <v>6102001</v>
      </c>
      <c r="M937" s="69" t="s">
        <v>1792</v>
      </c>
      <c r="N937" s="69">
        <v>2024760010044</v>
      </c>
      <c r="O937" s="69" t="s">
        <v>2291</v>
      </c>
      <c r="P937" s="69" t="s">
        <v>2292</v>
      </c>
      <c r="Q937" s="69" t="s">
        <v>2391</v>
      </c>
      <c r="R937" s="69" t="s">
        <v>2392</v>
      </c>
      <c r="S937" s="7"/>
      <c r="T937" s="7"/>
    </row>
    <row r="938" spans="1:20">
      <c r="A938" s="7"/>
      <c r="B938" s="7"/>
      <c r="C938" s="7"/>
      <c r="D938" s="7"/>
      <c r="E938" s="69">
        <v>4143</v>
      </c>
      <c r="F938" s="69">
        <v>61020010003</v>
      </c>
      <c r="G938" s="69" t="s">
        <v>2051</v>
      </c>
      <c r="H938" s="69">
        <v>61</v>
      </c>
      <c r="I938" s="69" t="s">
        <v>1213</v>
      </c>
      <c r="J938" s="69">
        <v>6102</v>
      </c>
      <c r="K938" s="69" t="s">
        <v>1214</v>
      </c>
      <c r="L938" s="69">
        <v>6102001</v>
      </c>
      <c r="M938" s="69" t="s">
        <v>1792</v>
      </c>
      <c r="N938" s="69">
        <v>2024760010044</v>
      </c>
      <c r="O938" s="69" t="s">
        <v>2291</v>
      </c>
      <c r="P938" s="69" t="s">
        <v>2292</v>
      </c>
      <c r="Q938" s="69" t="s">
        <v>2393</v>
      </c>
      <c r="R938" s="69" t="s">
        <v>2394</v>
      </c>
      <c r="S938" s="7"/>
      <c r="T938" s="7"/>
    </row>
    <row r="939" spans="1:20">
      <c r="A939" s="7"/>
      <c r="B939" s="7"/>
      <c r="C939" s="7"/>
      <c r="D939" s="7"/>
      <c r="E939" s="69">
        <v>4143</v>
      </c>
      <c r="F939" s="69">
        <v>61020010003</v>
      </c>
      <c r="G939" s="69" t="s">
        <v>2051</v>
      </c>
      <c r="H939" s="69">
        <v>61</v>
      </c>
      <c r="I939" s="69" t="s">
        <v>1213</v>
      </c>
      <c r="J939" s="69">
        <v>6102</v>
      </c>
      <c r="K939" s="69" t="s">
        <v>1214</v>
      </c>
      <c r="L939" s="69">
        <v>6102001</v>
      </c>
      <c r="M939" s="69" t="s">
        <v>1792</v>
      </c>
      <c r="N939" s="69">
        <v>2024760010044</v>
      </c>
      <c r="O939" s="69" t="s">
        <v>2291</v>
      </c>
      <c r="P939" s="69" t="s">
        <v>2292</v>
      </c>
      <c r="Q939" s="69" t="s">
        <v>2395</v>
      </c>
      <c r="R939" s="69" t="s">
        <v>2396</v>
      </c>
      <c r="S939" s="7"/>
      <c r="T939" s="7"/>
    </row>
    <row r="940" spans="1:20">
      <c r="A940" s="7"/>
      <c r="B940" s="7"/>
      <c r="C940" s="7"/>
      <c r="D940" s="7"/>
      <c r="E940" s="69">
        <v>4143</v>
      </c>
      <c r="F940" s="69">
        <v>61020010003</v>
      </c>
      <c r="G940" s="69" t="s">
        <v>2051</v>
      </c>
      <c r="H940" s="69">
        <v>61</v>
      </c>
      <c r="I940" s="69" t="s">
        <v>1213</v>
      </c>
      <c r="J940" s="69">
        <v>6102</v>
      </c>
      <c r="K940" s="69" t="s">
        <v>1214</v>
      </c>
      <c r="L940" s="69">
        <v>6102001</v>
      </c>
      <c r="M940" s="69" t="s">
        <v>1792</v>
      </c>
      <c r="N940" s="69">
        <v>2024760010044</v>
      </c>
      <c r="O940" s="69" t="s">
        <v>2291</v>
      </c>
      <c r="P940" s="69" t="s">
        <v>2292</v>
      </c>
      <c r="Q940" s="69" t="s">
        <v>2397</v>
      </c>
      <c r="R940" s="69" t="s">
        <v>2398</v>
      </c>
      <c r="S940" s="7"/>
      <c r="T940" s="7"/>
    </row>
    <row r="941" spans="1:20">
      <c r="A941" s="7"/>
      <c r="B941" s="7"/>
      <c r="C941" s="7"/>
      <c r="D941" s="7"/>
      <c r="E941" s="69">
        <v>4143</v>
      </c>
      <c r="F941" s="69">
        <v>61020010003</v>
      </c>
      <c r="G941" s="69" t="s">
        <v>2051</v>
      </c>
      <c r="H941" s="69">
        <v>61</v>
      </c>
      <c r="I941" s="69" t="s">
        <v>1213</v>
      </c>
      <c r="J941" s="69">
        <v>6102</v>
      </c>
      <c r="K941" s="69" t="s">
        <v>1214</v>
      </c>
      <c r="L941" s="69">
        <v>6102001</v>
      </c>
      <c r="M941" s="69" t="s">
        <v>1792</v>
      </c>
      <c r="N941" s="69">
        <v>2024760010044</v>
      </c>
      <c r="O941" s="69" t="s">
        <v>2291</v>
      </c>
      <c r="P941" s="69" t="s">
        <v>2292</v>
      </c>
      <c r="Q941" s="69" t="s">
        <v>2399</v>
      </c>
      <c r="R941" s="69" t="s">
        <v>2400</v>
      </c>
      <c r="S941" s="7"/>
      <c r="T941" s="7"/>
    </row>
    <row r="942" spans="1:20">
      <c r="A942" s="7"/>
      <c r="B942" s="7"/>
      <c r="C942" s="7"/>
      <c r="D942" s="7"/>
      <c r="E942" s="69">
        <v>4143</v>
      </c>
      <c r="F942" s="69">
        <v>61020010003</v>
      </c>
      <c r="G942" s="69" t="s">
        <v>2051</v>
      </c>
      <c r="H942" s="69">
        <v>61</v>
      </c>
      <c r="I942" s="69" t="s">
        <v>1213</v>
      </c>
      <c r="J942" s="69">
        <v>6102</v>
      </c>
      <c r="K942" s="69" t="s">
        <v>1214</v>
      </c>
      <c r="L942" s="69">
        <v>6102001</v>
      </c>
      <c r="M942" s="69" t="s">
        <v>1792</v>
      </c>
      <c r="N942" s="69">
        <v>2024760010044</v>
      </c>
      <c r="O942" s="69" t="s">
        <v>2291</v>
      </c>
      <c r="P942" s="69" t="s">
        <v>2292</v>
      </c>
      <c r="Q942" s="69" t="s">
        <v>2401</v>
      </c>
      <c r="R942" s="69" t="s">
        <v>2402</v>
      </c>
      <c r="S942" s="7"/>
      <c r="T942" s="7"/>
    </row>
    <row r="943" spans="1:20">
      <c r="A943" s="7"/>
      <c r="B943" s="7"/>
      <c r="C943" s="7"/>
      <c r="D943" s="7"/>
      <c r="E943" s="69">
        <v>4143</v>
      </c>
      <c r="F943" s="69">
        <v>61020010003</v>
      </c>
      <c r="G943" s="69" t="s">
        <v>2051</v>
      </c>
      <c r="H943" s="69">
        <v>61</v>
      </c>
      <c r="I943" s="69" t="s">
        <v>1213</v>
      </c>
      <c r="J943" s="69">
        <v>6102</v>
      </c>
      <c r="K943" s="69" t="s">
        <v>1214</v>
      </c>
      <c r="L943" s="69">
        <v>6102001</v>
      </c>
      <c r="M943" s="69" t="s">
        <v>1792</v>
      </c>
      <c r="N943" s="69">
        <v>2024760010044</v>
      </c>
      <c r="O943" s="69" t="s">
        <v>2291</v>
      </c>
      <c r="P943" s="69" t="s">
        <v>2292</v>
      </c>
      <c r="Q943" s="69" t="s">
        <v>2403</v>
      </c>
      <c r="R943" s="69" t="s">
        <v>2404</v>
      </c>
      <c r="S943" s="7"/>
      <c r="T943" s="7"/>
    </row>
    <row r="944" spans="1:20">
      <c r="A944" s="7"/>
      <c r="B944" s="7"/>
      <c r="C944" s="7"/>
      <c r="D944" s="7"/>
      <c r="E944" s="69">
        <v>4143</v>
      </c>
      <c r="F944" s="69">
        <v>61020010003</v>
      </c>
      <c r="G944" s="69" t="s">
        <v>2051</v>
      </c>
      <c r="H944" s="69">
        <v>61</v>
      </c>
      <c r="I944" s="69" t="s">
        <v>1213</v>
      </c>
      <c r="J944" s="69">
        <v>6102</v>
      </c>
      <c r="K944" s="69" t="s">
        <v>1214</v>
      </c>
      <c r="L944" s="69">
        <v>6102001</v>
      </c>
      <c r="M944" s="69" t="s">
        <v>1792</v>
      </c>
      <c r="N944" s="69">
        <v>2024760010044</v>
      </c>
      <c r="O944" s="69" t="s">
        <v>2291</v>
      </c>
      <c r="P944" s="69" t="s">
        <v>2292</v>
      </c>
      <c r="Q944" s="69" t="s">
        <v>2405</v>
      </c>
      <c r="R944" s="69" t="s">
        <v>2406</v>
      </c>
      <c r="S944" s="7"/>
      <c r="T944" s="7"/>
    </row>
    <row r="945" spans="1:20">
      <c r="A945" s="7"/>
      <c r="B945" s="7"/>
      <c r="C945" s="7"/>
      <c r="D945" s="7"/>
      <c r="E945" s="69">
        <v>4143</v>
      </c>
      <c r="F945" s="69">
        <v>61020010003</v>
      </c>
      <c r="G945" s="69" t="s">
        <v>2051</v>
      </c>
      <c r="H945" s="69">
        <v>61</v>
      </c>
      <c r="I945" s="69" t="s">
        <v>1213</v>
      </c>
      <c r="J945" s="69">
        <v>6102</v>
      </c>
      <c r="K945" s="69" t="s">
        <v>1214</v>
      </c>
      <c r="L945" s="69">
        <v>6102001</v>
      </c>
      <c r="M945" s="69" t="s">
        <v>1792</v>
      </c>
      <c r="N945" s="69">
        <v>2024760010044</v>
      </c>
      <c r="O945" s="69" t="s">
        <v>2291</v>
      </c>
      <c r="P945" s="69" t="s">
        <v>2292</v>
      </c>
      <c r="Q945" s="69" t="s">
        <v>2407</v>
      </c>
      <c r="R945" s="69" t="s">
        <v>2408</v>
      </c>
      <c r="S945" s="7"/>
      <c r="T945" s="7"/>
    </row>
    <row r="946" spans="1:20">
      <c r="A946" s="7"/>
      <c r="B946" s="7"/>
      <c r="C946" s="7"/>
      <c r="D946" s="7"/>
      <c r="E946" s="69">
        <v>4143</v>
      </c>
      <c r="F946" s="69">
        <v>61020010003</v>
      </c>
      <c r="G946" s="69" t="s">
        <v>2051</v>
      </c>
      <c r="H946" s="69">
        <v>61</v>
      </c>
      <c r="I946" s="69" t="s">
        <v>1213</v>
      </c>
      <c r="J946" s="69">
        <v>6102</v>
      </c>
      <c r="K946" s="69" t="s">
        <v>1214</v>
      </c>
      <c r="L946" s="69">
        <v>6102001</v>
      </c>
      <c r="M946" s="69" t="s">
        <v>1792</v>
      </c>
      <c r="N946" s="69">
        <v>2024760010044</v>
      </c>
      <c r="O946" s="69" t="s">
        <v>2291</v>
      </c>
      <c r="P946" s="69" t="s">
        <v>2292</v>
      </c>
      <c r="Q946" s="69" t="s">
        <v>2409</v>
      </c>
      <c r="R946" s="69" t="s">
        <v>2410</v>
      </c>
      <c r="S946" s="7"/>
      <c r="T946" s="7"/>
    </row>
    <row r="947" spans="1:20">
      <c r="A947" s="7"/>
      <c r="B947" s="7"/>
      <c r="C947" s="7"/>
      <c r="D947" s="7"/>
      <c r="E947" s="69">
        <v>4143</v>
      </c>
      <c r="F947" s="69">
        <v>61020010003</v>
      </c>
      <c r="G947" s="69" t="s">
        <v>2051</v>
      </c>
      <c r="H947" s="69">
        <v>61</v>
      </c>
      <c r="I947" s="69" t="s">
        <v>1213</v>
      </c>
      <c r="J947" s="69">
        <v>6102</v>
      </c>
      <c r="K947" s="69" t="s">
        <v>1214</v>
      </c>
      <c r="L947" s="69">
        <v>6102001</v>
      </c>
      <c r="M947" s="69" t="s">
        <v>1792</v>
      </c>
      <c r="N947" s="69">
        <v>2024760010044</v>
      </c>
      <c r="O947" s="69" t="s">
        <v>2291</v>
      </c>
      <c r="P947" s="69" t="s">
        <v>2292</v>
      </c>
      <c r="Q947" s="69" t="s">
        <v>2411</v>
      </c>
      <c r="R947" s="69" t="s">
        <v>2412</v>
      </c>
      <c r="S947" s="7"/>
      <c r="T947" s="7"/>
    </row>
    <row r="948" spans="1:20">
      <c r="A948" s="7"/>
      <c r="B948" s="7"/>
      <c r="C948" s="7"/>
      <c r="D948" s="7"/>
      <c r="E948" s="69">
        <v>4143</v>
      </c>
      <c r="F948" s="69">
        <v>61020010003</v>
      </c>
      <c r="G948" s="69" t="s">
        <v>2051</v>
      </c>
      <c r="H948" s="69">
        <v>61</v>
      </c>
      <c r="I948" s="69" t="s">
        <v>1213</v>
      </c>
      <c r="J948" s="69">
        <v>6102</v>
      </c>
      <c r="K948" s="69" t="s">
        <v>1214</v>
      </c>
      <c r="L948" s="69">
        <v>6102001</v>
      </c>
      <c r="M948" s="69" t="s">
        <v>1792</v>
      </c>
      <c r="N948" s="69">
        <v>2024760010044</v>
      </c>
      <c r="O948" s="69" t="s">
        <v>2291</v>
      </c>
      <c r="P948" s="69" t="s">
        <v>2292</v>
      </c>
      <c r="Q948" s="69" t="s">
        <v>2413</v>
      </c>
      <c r="R948" s="69" t="s">
        <v>2414</v>
      </c>
      <c r="S948" s="7"/>
      <c r="T948" s="7"/>
    </row>
    <row r="949" spans="1:20">
      <c r="A949" s="7"/>
      <c r="B949" s="7"/>
      <c r="C949" s="7"/>
      <c r="D949" s="7"/>
      <c r="E949" s="69">
        <v>4143</v>
      </c>
      <c r="F949" s="69">
        <v>61020010003</v>
      </c>
      <c r="G949" s="69" t="s">
        <v>2051</v>
      </c>
      <c r="H949" s="69">
        <v>61</v>
      </c>
      <c r="I949" s="69" t="s">
        <v>1213</v>
      </c>
      <c r="J949" s="69">
        <v>6102</v>
      </c>
      <c r="K949" s="69" t="s">
        <v>1214</v>
      </c>
      <c r="L949" s="69">
        <v>6102001</v>
      </c>
      <c r="M949" s="69" t="s">
        <v>1792</v>
      </c>
      <c r="N949" s="69">
        <v>2024760010044</v>
      </c>
      <c r="O949" s="69" t="s">
        <v>2291</v>
      </c>
      <c r="P949" s="69" t="s">
        <v>2292</v>
      </c>
      <c r="Q949" s="69" t="s">
        <v>2415</v>
      </c>
      <c r="R949" s="69" t="s">
        <v>2416</v>
      </c>
      <c r="S949" s="7"/>
      <c r="T949" s="7"/>
    </row>
    <row r="950" spans="1:20">
      <c r="A950" s="7"/>
      <c r="B950" s="7"/>
      <c r="C950" s="7"/>
      <c r="D950" s="7"/>
      <c r="E950" s="69">
        <v>4143</v>
      </c>
      <c r="F950" s="69">
        <v>61020010003</v>
      </c>
      <c r="G950" s="69" t="s">
        <v>2051</v>
      </c>
      <c r="H950" s="69">
        <v>61</v>
      </c>
      <c r="I950" s="69" t="s">
        <v>1213</v>
      </c>
      <c r="J950" s="69">
        <v>6102</v>
      </c>
      <c r="K950" s="69" t="s">
        <v>1214</v>
      </c>
      <c r="L950" s="69">
        <v>6102001</v>
      </c>
      <c r="M950" s="69" t="s">
        <v>1792</v>
      </c>
      <c r="N950" s="69">
        <v>2024760010044</v>
      </c>
      <c r="O950" s="69" t="s">
        <v>2291</v>
      </c>
      <c r="P950" s="69" t="s">
        <v>2292</v>
      </c>
      <c r="Q950" s="69" t="s">
        <v>2417</v>
      </c>
      <c r="R950" s="69" t="s">
        <v>2418</v>
      </c>
      <c r="S950" s="7"/>
      <c r="T950" s="7"/>
    </row>
    <row r="951" spans="1:20">
      <c r="A951" s="7"/>
      <c r="B951" s="7"/>
      <c r="C951" s="7"/>
      <c r="D951" s="7"/>
      <c r="E951" s="69">
        <v>4143</v>
      </c>
      <c r="F951" s="69">
        <v>61020010003</v>
      </c>
      <c r="G951" s="69" t="s">
        <v>2051</v>
      </c>
      <c r="H951" s="69">
        <v>61</v>
      </c>
      <c r="I951" s="69" t="s">
        <v>1213</v>
      </c>
      <c r="J951" s="69">
        <v>6102</v>
      </c>
      <c r="K951" s="69" t="s">
        <v>1214</v>
      </c>
      <c r="L951" s="69">
        <v>6102001</v>
      </c>
      <c r="M951" s="69" t="s">
        <v>1792</v>
      </c>
      <c r="N951" s="69">
        <v>2024760010044</v>
      </c>
      <c r="O951" s="69" t="s">
        <v>2291</v>
      </c>
      <c r="P951" s="69" t="s">
        <v>2292</v>
      </c>
      <c r="Q951" s="69" t="s">
        <v>2419</v>
      </c>
      <c r="R951" s="69" t="s">
        <v>2420</v>
      </c>
      <c r="S951" s="7"/>
      <c r="T951" s="7"/>
    </row>
    <row r="952" spans="1:20">
      <c r="A952" s="7"/>
      <c r="B952" s="7"/>
      <c r="C952" s="7"/>
      <c r="D952" s="7"/>
      <c r="E952" s="69">
        <v>4143</v>
      </c>
      <c r="F952" s="69">
        <v>61020010003</v>
      </c>
      <c r="G952" s="69" t="s">
        <v>2051</v>
      </c>
      <c r="H952" s="69">
        <v>61</v>
      </c>
      <c r="I952" s="69" t="s">
        <v>1213</v>
      </c>
      <c r="J952" s="69">
        <v>6102</v>
      </c>
      <c r="K952" s="69" t="s">
        <v>1214</v>
      </c>
      <c r="L952" s="69">
        <v>6102001</v>
      </c>
      <c r="M952" s="69" t="s">
        <v>1792</v>
      </c>
      <c r="N952" s="69">
        <v>2024760010044</v>
      </c>
      <c r="O952" s="69" t="s">
        <v>2291</v>
      </c>
      <c r="P952" s="69" t="s">
        <v>2292</v>
      </c>
      <c r="Q952" s="69" t="s">
        <v>2421</v>
      </c>
      <c r="R952" s="69" t="s">
        <v>2422</v>
      </c>
      <c r="S952" s="7"/>
      <c r="T952" s="7"/>
    </row>
    <row r="953" spans="1:20">
      <c r="A953" s="7"/>
      <c r="B953" s="7"/>
      <c r="C953" s="7"/>
      <c r="D953" s="7"/>
      <c r="E953" s="69">
        <v>4143</v>
      </c>
      <c r="F953" s="69">
        <v>61020010003</v>
      </c>
      <c r="G953" s="69" t="s">
        <v>2051</v>
      </c>
      <c r="H953" s="69">
        <v>61</v>
      </c>
      <c r="I953" s="69" t="s">
        <v>1213</v>
      </c>
      <c r="J953" s="69">
        <v>6102</v>
      </c>
      <c r="K953" s="69" t="s">
        <v>1214</v>
      </c>
      <c r="L953" s="69">
        <v>6102001</v>
      </c>
      <c r="M953" s="69" t="s">
        <v>1792</v>
      </c>
      <c r="N953" s="69">
        <v>2024760010044</v>
      </c>
      <c r="O953" s="69" t="s">
        <v>2291</v>
      </c>
      <c r="P953" s="69" t="s">
        <v>2292</v>
      </c>
      <c r="Q953" s="69" t="s">
        <v>2423</v>
      </c>
      <c r="R953" s="69" t="s">
        <v>2424</v>
      </c>
      <c r="S953" s="7"/>
      <c r="T953" s="7"/>
    </row>
    <row r="954" spans="1:20">
      <c r="A954" s="7"/>
      <c r="B954" s="7"/>
      <c r="C954" s="7"/>
      <c r="D954" s="7"/>
      <c r="E954" s="69">
        <v>4143</v>
      </c>
      <c r="F954" s="69">
        <v>61020010003</v>
      </c>
      <c r="G954" s="69" t="s">
        <v>2051</v>
      </c>
      <c r="H954" s="69">
        <v>61</v>
      </c>
      <c r="I954" s="69" t="s">
        <v>1213</v>
      </c>
      <c r="J954" s="69">
        <v>6102</v>
      </c>
      <c r="K954" s="69" t="s">
        <v>1214</v>
      </c>
      <c r="L954" s="69">
        <v>6102001</v>
      </c>
      <c r="M954" s="69" t="s">
        <v>1792</v>
      </c>
      <c r="N954" s="69">
        <v>2024760010044</v>
      </c>
      <c r="O954" s="69" t="s">
        <v>2291</v>
      </c>
      <c r="P954" s="69" t="s">
        <v>2292</v>
      </c>
      <c r="Q954" s="69" t="s">
        <v>2425</v>
      </c>
      <c r="R954" s="69" t="s">
        <v>2426</v>
      </c>
      <c r="S954" s="7"/>
      <c r="T954" s="7"/>
    </row>
    <row r="955" spans="1:20">
      <c r="A955" s="7"/>
      <c r="B955" s="7"/>
      <c r="C955" s="7"/>
      <c r="D955" s="7"/>
      <c r="E955" s="69">
        <v>4143</v>
      </c>
      <c r="F955" s="69">
        <v>61020010003</v>
      </c>
      <c r="G955" s="69" t="s">
        <v>2051</v>
      </c>
      <c r="H955" s="69">
        <v>61</v>
      </c>
      <c r="I955" s="69" t="s">
        <v>1213</v>
      </c>
      <c r="J955" s="69">
        <v>6102</v>
      </c>
      <c r="K955" s="69" t="s">
        <v>1214</v>
      </c>
      <c r="L955" s="69">
        <v>6102001</v>
      </c>
      <c r="M955" s="69" t="s">
        <v>1792</v>
      </c>
      <c r="N955" s="69">
        <v>2024760010044</v>
      </c>
      <c r="O955" s="69" t="s">
        <v>2291</v>
      </c>
      <c r="P955" s="69" t="s">
        <v>2292</v>
      </c>
      <c r="Q955" s="69" t="s">
        <v>2427</v>
      </c>
      <c r="R955" s="69" t="s">
        <v>2428</v>
      </c>
      <c r="S955" s="7"/>
      <c r="T955" s="7"/>
    </row>
    <row r="956" spans="1:20">
      <c r="A956" s="7"/>
      <c r="B956" s="7"/>
      <c r="C956" s="7"/>
      <c r="D956" s="7"/>
      <c r="E956" s="69">
        <v>4143</v>
      </c>
      <c r="F956" s="69">
        <v>61020010003</v>
      </c>
      <c r="G956" s="69" t="s">
        <v>2051</v>
      </c>
      <c r="H956" s="69">
        <v>61</v>
      </c>
      <c r="I956" s="69" t="s">
        <v>1213</v>
      </c>
      <c r="J956" s="69">
        <v>6102</v>
      </c>
      <c r="K956" s="69" t="s">
        <v>1214</v>
      </c>
      <c r="L956" s="69">
        <v>6102001</v>
      </c>
      <c r="M956" s="69" t="s">
        <v>1792</v>
      </c>
      <c r="N956" s="69">
        <v>2024760010044</v>
      </c>
      <c r="O956" s="69" t="s">
        <v>2291</v>
      </c>
      <c r="P956" s="69" t="s">
        <v>2292</v>
      </c>
      <c r="Q956" s="69" t="s">
        <v>2429</v>
      </c>
      <c r="R956" s="69" t="s">
        <v>2430</v>
      </c>
      <c r="S956" s="7"/>
      <c r="T956" s="7"/>
    </row>
    <row r="957" spans="1:20">
      <c r="A957" s="7"/>
      <c r="B957" s="7"/>
      <c r="C957" s="7"/>
      <c r="D957" s="7"/>
      <c r="E957" s="69">
        <v>4143</v>
      </c>
      <c r="F957" s="69">
        <v>61020010003</v>
      </c>
      <c r="G957" s="69" t="s">
        <v>2051</v>
      </c>
      <c r="H957" s="69">
        <v>61</v>
      </c>
      <c r="I957" s="69" t="s">
        <v>1213</v>
      </c>
      <c r="J957" s="69">
        <v>6102</v>
      </c>
      <c r="K957" s="69" t="s">
        <v>1214</v>
      </c>
      <c r="L957" s="69">
        <v>6102001</v>
      </c>
      <c r="M957" s="69" t="s">
        <v>1792</v>
      </c>
      <c r="N957" s="69">
        <v>2024760010044</v>
      </c>
      <c r="O957" s="69" t="s">
        <v>2291</v>
      </c>
      <c r="P957" s="69" t="s">
        <v>2292</v>
      </c>
      <c r="Q957" s="69" t="s">
        <v>2431</v>
      </c>
      <c r="R957" s="69" t="s">
        <v>2432</v>
      </c>
      <c r="S957" s="7"/>
      <c r="T957" s="7"/>
    </row>
    <row r="958" spans="1:20">
      <c r="A958" s="7"/>
      <c r="B958" s="7"/>
      <c r="C958" s="7"/>
      <c r="D958" s="7"/>
      <c r="E958" s="69">
        <v>4143</v>
      </c>
      <c r="F958" s="69">
        <v>61020010003</v>
      </c>
      <c r="G958" s="69" t="s">
        <v>2051</v>
      </c>
      <c r="H958" s="69">
        <v>61</v>
      </c>
      <c r="I958" s="69" t="s">
        <v>1213</v>
      </c>
      <c r="J958" s="69">
        <v>6102</v>
      </c>
      <c r="K958" s="69" t="s">
        <v>1214</v>
      </c>
      <c r="L958" s="69">
        <v>6102001</v>
      </c>
      <c r="M958" s="69" t="s">
        <v>1792</v>
      </c>
      <c r="N958" s="69">
        <v>2024760010044</v>
      </c>
      <c r="O958" s="69" t="s">
        <v>2291</v>
      </c>
      <c r="P958" s="69" t="s">
        <v>2292</v>
      </c>
      <c r="Q958" s="69" t="s">
        <v>2433</v>
      </c>
      <c r="R958" s="69" t="s">
        <v>2434</v>
      </c>
      <c r="S958" s="7"/>
      <c r="T958" s="7"/>
    </row>
    <row r="959" spans="1:20">
      <c r="A959" s="7"/>
      <c r="B959" s="7"/>
      <c r="C959" s="7"/>
      <c r="D959" s="7"/>
      <c r="E959" s="69">
        <v>4143</v>
      </c>
      <c r="F959" s="69">
        <v>61020010003</v>
      </c>
      <c r="G959" s="69" t="s">
        <v>2051</v>
      </c>
      <c r="H959" s="69">
        <v>61</v>
      </c>
      <c r="I959" s="69" t="s">
        <v>1213</v>
      </c>
      <c r="J959" s="69">
        <v>6102</v>
      </c>
      <c r="K959" s="69" t="s">
        <v>1214</v>
      </c>
      <c r="L959" s="69">
        <v>6102001</v>
      </c>
      <c r="M959" s="69" t="s">
        <v>1792</v>
      </c>
      <c r="N959" s="69">
        <v>2024760010044</v>
      </c>
      <c r="O959" s="69" t="s">
        <v>2291</v>
      </c>
      <c r="P959" s="69" t="s">
        <v>2292</v>
      </c>
      <c r="Q959" s="69" t="s">
        <v>2435</v>
      </c>
      <c r="R959" s="69" t="s">
        <v>2436</v>
      </c>
      <c r="S959" s="7"/>
      <c r="T959" s="7"/>
    </row>
    <row r="960" spans="1:20">
      <c r="A960" s="7"/>
      <c r="B960" s="7"/>
      <c r="C960" s="7"/>
      <c r="D960" s="7"/>
      <c r="E960" s="69">
        <v>4143</v>
      </c>
      <c r="F960" s="69">
        <v>61020010003</v>
      </c>
      <c r="G960" s="69" t="s">
        <v>2051</v>
      </c>
      <c r="H960" s="69">
        <v>61</v>
      </c>
      <c r="I960" s="69" t="s">
        <v>1213</v>
      </c>
      <c r="J960" s="69">
        <v>6102</v>
      </c>
      <c r="K960" s="69" t="s">
        <v>1214</v>
      </c>
      <c r="L960" s="69">
        <v>6102001</v>
      </c>
      <c r="M960" s="69" t="s">
        <v>1792</v>
      </c>
      <c r="N960" s="69">
        <v>2024760010044</v>
      </c>
      <c r="O960" s="69" t="s">
        <v>2291</v>
      </c>
      <c r="P960" s="69" t="s">
        <v>2292</v>
      </c>
      <c r="Q960" s="69" t="s">
        <v>2437</v>
      </c>
      <c r="R960" s="69" t="s">
        <v>2438</v>
      </c>
      <c r="S960" s="7"/>
      <c r="T960" s="7"/>
    </row>
    <row r="961" spans="1:20">
      <c r="A961" s="7"/>
      <c r="B961" s="7"/>
      <c r="C961" s="7"/>
      <c r="D961" s="7"/>
      <c r="E961" s="69">
        <v>4143</v>
      </c>
      <c r="F961" s="69">
        <v>61020010003</v>
      </c>
      <c r="G961" s="69" t="s">
        <v>2051</v>
      </c>
      <c r="H961" s="69">
        <v>61</v>
      </c>
      <c r="I961" s="69" t="s">
        <v>1213</v>
      </c>
      <c r="J961" s="69">
        <v>6102</v>
      </c>
      <c r="K961" s="69" t="s">
        <v>1214</v>
      </c>
      <c r="L961" s="69">
        <v>6102001</v>
      </c>
      <c r="M961" s="69" t="s">
        <v>1792</v>
      </c>
      <c r="N961" s="69">
        <v>2024760010044</v>
      </c>
      <c r="O961" s="69" t="s">
        <v>2291</v>
      </c>
      <c r="P961" s="69" t="s">
        <v>2292</v>
      </c>
      <c r="Q961" s="69" t="s">
        <v>2439</v>
      </c>
      <c r="R961" s="69" t="s">
        <v>2440</v>
      </c>
      <c r="S961" s="7"/>
      <c r="T961" s="7"/>
    </row>
    <row r="962" spans="1:20">
      <c r="A962" s="7"/>
      <c r="B962" s="7"/>
      <c r="C962" s="7"/>
      <c r="D962" s="7"/>
      <c r="E962" s="69">
        <v>4143</v>
      </c>
      <c r="F962" s="69">
        <v>61020010003</v>
      </c>
      <c r="G962" s="69" t="s">
        <v>2051</v>
      </c>
      <c r="H962" s="69">
        <v>61</v>
      </c>
      <c r="I962" s="69" t="s">
        <v>1213</v>
      </c>
      <c r="J962" s="69">
        <v>6102</v>
      </c>
      <c r="K962" s="69" t="s">
        <v>1214</v>
      </c>
      <c r="L962" s="69">
        <v>6102001</v>
      </c>
      <c r="M962" s="69" t="s">
        <v>1792</v>
      </c>
      <c r="N962" s="69">
        <v>2024760010044</v>
      </c>
      <c r="O962" s="69" t="s">
        <v>2291</v>
      </c>
      <c r="P962" s="69" t="s">
        <v>2292</v>
      </c>
      <c r="Q962" s="69" t="s">
        <v>2441</v>
      </c>
      <c r="R962" s="69" t="s">
        <v>2442</v>
      </c>
      <c r="S962" s="7"/>
      <c r="T962" s="7"/>
    </row>
    <row r="963" spans="1:20">
      <c r="A963" s="7"/>
      <c r="B963" s="7"/>
      <c r="C963" s="7"/>
      <c r="D963" s="7"/>
      <c r="E963" s="69">
        <v>4143</v>
      </c>
      <c r="F963" s="69">
        <v>61020010003</v>
      </c>
      <c r="G963" s="69" t="s">
        <v>2051</v>
      </c>
      <c r="H963" s="69">
        <v>61</v>
      </c>
      <c r="I963" s="69" t="s">
        <v>1213</v>
      </c>
      <c r="J963" s="69">
        <v>6102</v>
      </c>
      <c r="K963" s="69" t="s">
        <v>1214</v>
      </c>
      <c r="L963" s="69">
        <v>6102001</v>
      </c>
      <c r="M963" s="69" t="s">
        <v>1792</v>
      </c>
      <c r="N963" s="69">
        <v>2024760010044</v>
      </c>
      <c r="O963" s="69" t="s">
        <v>2291</v>
      </c>
      <c r="P963" s="69" t="s">
        <v>2292</v>
      </c>
      <c r="Q963" s="69" t="s">
        <v>2443</v>
      </c>
      <c r="R963" s="69" t="s">
        <v>2444</v>
      </c>
      <c r="S963" s="7"/>
      <c r="T963" s="7"/>
    </row>
    <row r="964" spans="1:20">
      <c r="A964" s="7"/>
      <c r="B964" s="7"/>
      <c r="C964" s="7"/>
      <c r="D964" s="7"/>
      <c r="E964" s="69">
        <v>4143</v>
      </c>
      <c r="F964" s="69">
        <v>61020010003</v>
      </c>
      <c r="G964" s="69" t="s">
        <v>2051</v>
      </c>
      <c r="H964" s="69">
        <v>61</v>
      </c>
      <c r="I964" s="69" t="s">
        <v>1213</v>
      </c>
      <c r="J964" s="69">
        <v>6102</v>
      </c>
      <c r="K964" s="69" t="s">
        <v>1214</v>
      </c>
      <c r="L964" s="69">
        <v>6102001</v>
      </c>
      <c r="M964" s="69" t="s">
        <v>1792</v>
      </c>
      <c r="N964" s="69">
        <v>2024760010044</v>
      </c>
      <c r="O964" s="69" t="s">
        <v>2291</v>
      </c>
      <c r="P964" s="69" t="s">
        <v>2292</v>
      </c>
      <c r="Q964" s="69" t="s">
        <v>2445</v>
      </c>
      <c r="R964" s="69" t="s">
        <v>2446</v>
      </c>
      <c r="S964" s="7"/>
      <c r="T964" s="7"/>
    </row>
    <row r="965" spans="1:20">
      <c r="A965" s="7"/>
      <c r="B965" s="7"/>
      <c r="C965" s="7"/>
      <c r="D965" s="7"/>
      <c r="E965" s="69">
        <v>4143</v>
      </c>
      <c r="F965" s="69">
        <v>61020010003</v>
      </c>
      <c r="G965" s="69" t="s">
        <v>2051</v>
      </c>
      <c r="H965" s="69">
        <v>61</v>
      </c>
      <c r="I965" s="69" t="s">
        <v>1213</v>
      </c>
      <c r="J965" s="69">
        <v>6102</v>
      </c>
      <c r="K965" s="69" t="s">
        <v>1214</v>
      </c>
      <c r="L965" s="69">
        <v>6102001</v>
      </c>
      <c r="M965" s="69" t="s">
        <v>1792</v>
      </c>
      <c r="N965" s="69">
        <v>2024760010044</v>
      </c>
      <c r="O965" s="69" t="s">
        <v>2291</v>
      </c>
      <c r="P965" s="69" t="s">
        <v>2292</v>
      </c>
      <c r="Q965" s="69" t="s">
        <v>2447</v>
      </c>
      <c r="R965" s="69" t="s">
        <v>2448</v>
      </c>
      <c r="S965" s="7"/>
      <c r="T965" s="7"/>
    </row>
    <row r="966" spans="1:20">
      <c r="A966" s="7"/>
      <c r="B966" s="7"/>
      <c r="C966" s="7"/>
      <c r="D966" s="7"/>
      <c r="E966" s="69">
        <v>4143</v>
      </c>
      <c r="F966" s="69">
        <v>61020010003</v>
      </c>
      <c r="G966" s="69" t="s">
        <v>2051</v>
      </c>
      <c r="H966" s="69">
        <v>61</v>
      </c>
      <c r="I966" s="69" t="s">
        <v>1213</v>
      </c>
      <c r="J966" s="69">
        <v>6102</v>
      </c>
      <c r="K966" s="69" t="s">
        <v>1214</v>
      </c>
      <c r="L966" s="69">
        <v>6102001</v>
      </c>
      <c r="M966" s="69" t="s">
        <v>1792</v>
      </c>
      <c r="N966" s="69">
        <v>2024760010044</v>
      </c>
      <c r="O966" s="69" t="s">
        <v>2291</v>
      </c>
      <c r="P966" s="69" t="s">
        <v>2292</v>
      </c>
      <c r="Q966" s="69" t="s">
        <v>2449</v>
      </c>
      <c r="R966" s="69" t="s">
        <v>2450</v>
      </c>
      <c r="S966" s="7"/>
      <c r="T966" s="7"/>
    </row>
    <row r="967" spans="1:20">
      <c r="A967" s="7"/>
      <c r="B967" s="7"/>
      <c r="C967" s="7"/>
      <c r="D967" s="7"/>
      <c r="E967" s="69">
        <v>4143</v>
      </c>
      <c r="F967" s="69">
        <v>61020010003</v>
      </c>
      <c r="G967" s="69" t="s">
        <v>2051</v>
      </c>
      <c r="H967" s="69">
        <v>61</v>
      </c>
      <c r="I967" s="69" t="s">
        <v>1213</v>
      </c>
      <c r="J967" s="69">
        <v>6102</v>
      </c>
      <c r="K967" s="69" t="s">
        <v>1214</v>
      </c>
      <c r="L967" s="69">
        <v>6102001</v>
      </c>
      <c r="M967" s="69" t="s">
        <v>1792</v>
      </c>
      <c r="N967" s="69">
        <v>2024760010044</v>
      </c>
      <c r="O967" s="69" t="s">
        <v>2291</v>
      </c>
      <c r="P967" s="69" t="s">
        <v>2292</v>
      </c>
      <c r="Q967" s="69" t="s">
        <v>2451</v>
      </c>
      <c r="R967" s="69" t="s">
        <v>2452</v>
      </c>
      <c r="S967" s="7"/>
      <c r="T967" s="7"/>
    </row>
    <row r="968" spans="1:20">
      <c r="A968" s="7"/>
      <c r="B968" s="7"/>
      <c r="C968" s="7"/>
      <c r="D968" s="7"/>
      <c r="E968" s="69">
        <v>4143</v>
      </c>
      <c r="F968" s="69">
        <v>61020010003</v>
      </c>
      <c r="G968" s="69" t="s">
        <v>2051</v>
      </c>
      <c r="H968" s="69">
        <v>61</v>
      </c>
      <c r="I968" s="69" t="s">
        <v>1213</v>
      </c>
      <c r="J968" s="69">
        <v>6102</v>
      </c>
      <c r="K968" s="69" t="s">
        <v>1214</v>
      </c>
      <c r="L968" s="69">
        <v>6102001</v>
      </c>
      <c r="M968" s="69" t="s">
        <v>1792</v>
      </c>
      <c r="N968" s="69">
        <v>2024760010044</v>
      </c>
      <c r="O968" s="69" t="s">
        <v>2291</v>
      </c>
      <c r="P968" s="69" t="s">
        <v>2292</v>
      </c>
      <c r="Q968" s="69" t="s">
        <v>2453</v>
      </c>
      <c r="R968" s="69" t="s">
        <v>2454</v>
      </c>
      <c r="S968" s="7"/>
      <c r="T968" s="7"/>
    </row>
    <row r="969" spans="1:20">
      <c r="A969" s="7"/>
      <c r="B969" s="7"/>
      <c r="C969" s="7"/>
      <c r="D969" s="7"/>
      <c r="E969" s="69">
        <v>4143</v>
      </c>
      <c r="F969" s="69">
        <v>61020010003</v>
      </c>
      <c r="G969" s="69" t="s">
        <v>2051</v>
      </c>
      <c r="H969" s="69">
        <v>61</v>
      </c>
      <c r="I969" s="69" t="s">
        <v>1213</v>
      </c>
      <c r="J969" s="69">
        <v>6102</v>
      </c>
      <c r="K969" s="69" t="s">
        <v>1214</v>
      </c>
      <c r="L969" s="69">
        <v>6102001</v>
      </c>
      <c r="M969" s="69" t="s">
        <v>1792</v>
      </c>
      <c r="N969" s="69">
        <v>2024760010044</v>
      </c>
      <c r="O969" s="69" t="s">
        <v>2291</v>
      </c>
      <c r="P969" s="69" t="s">
        <v>2292</v>
      </c>
      <c r="Q969" s="69" t="s">
        <v>2455</v>
      </c>
      <c r="R969" s="69" t="s">
        <v>2456</v>
      </c>
      <c r="S969" s="7"/>
      <c r="T969" s="7"/>
    </row>
    <row r="970" spans="1:20">
      <c r="A970" s="7"/>
      <c r="B970" s="7"/>
      <c r="C970" s="7"/>
      <c r="D970" s="7"/>
      <c r="E970" s="69">
        <v>4143</v>
      </c>
      <c r="F970" s="69">
        <v>61020010003</v>
      </c>
      <c r="G970" s="69" t="s">
        <v>2051</v>
      </c>
      <c r="H970" s="69">
        <v>61</v>
      </c>
      <c r="I970" s="69" t="s">
        <v>1213</v>
      </c>
      <c r="J970" s="69">
        <v>6102</v>
      </c>
      <c r="K970" s="69" t="s">
        <v>1214</v>
      </c>
      <c r="L970" s="69">
        <v>6102001</v>
      </c>
      <c r="M970" s="69" t="s">
        <v>1792</v>
      </c>
      <c r="N970" s="69">
        <v>2024760010044</v>
      </c>
      <c r="O970" s="69" t="s">
        <v>2291</v>
      </c>
      <c r="P970" s="69" t="s">
        <v>2292</v>
      </c>
      <c r="Q970" s="69" t="s">
        <v>2457</v>
      </c>
      <c r="R970" s="69" t="s">
        <v>2458</v>
      </c>
      <c r="S970" s="7"/>
      <c r="T970" s="7"/>
    </row>
    <row r="971" spans="1:20">
      <c r="A971" s="7"/>
      <c r="B971" s="7"/>
      <c r="C971" s="7"/>
      <c r="D971" s="7"/>
      <c r="E971" s="69">
        <v>4143</v>
      </c>
      <c r="F971" s="69">
        <v>61020010003</v>
      </c>
      <c r="G971" s="69" t="s">
        <v>2051</v>
      </c>
      <c r="H971" s="69">
        <v>61</v>
      </c>
      <c r="I971" s="69" t="s">
        <v>1213</v>
      </c>
      <c r="J971" s="69">
        <v>6102</v>
      </c>
      <c r="K971" s="69" t="s">
        <v>1214</v>
      </c>
      <c r="L971" s="69">
        <v>6102001</v>
      </c>
      <c r="M971" s="69" t="s">
        <v>1792</v>
      </c>
      <c r="N971" s="69">
        <v>2024760010044</v>
      </c>
      <c r="O971" s="69" t="s">
        <v>2291</v>
      </c>
      <c r="P971" s="69" t="s">
        <v>2292</v>
      </c>
      <c r="Q971" s="69" t="s">
        <v>2459</v>
      </c>
      <c r="R971" s="69" t="s">
        <v>2460</v>
      </c>
      <c r="S971" s="7"/>
      <c r="T971" s="7"/>
    </row>
    <row r="972" spans="1:20">
      <c r="A972" s="7"/>
      <c r="B972" s="7"/>
      <c r="C972" s="7"/>
      <c r="D972" s="7"/>
      <c r="E972" s="69">
        <v>4143</v>
      </c>
      <c r="F972" s="69">
        <v>61020010003</v>
      </c>
      <c r="G972" s="69" t="s">
        <v>2051</v>
      </c>
      <c r="H972" s="69">
        <v>61</v>
      </c>
      <c r="I972" s="69" t="s">
        <v>1213</v>
      </c>
      <c r="J972" s="69">
        <v>6102</v>
      </c>
      <c r="K972" s="69" t="s">
        <v>1214</v>
      </c>
      <c r="L972" s="69">
        <v>6102001</v>
      </c>
      <c r="M972" s="69" t="s">
        <v>1792</v>
      </c>
      <c r="N972" s="69">
        <v>2024760010044</v>
      </c>
      <c r="O972" s="69" t="s">
        <v>2291</v>
      </c>
      <c r="P972" s="69" t="s">
        <v>2292</v>
      </c>
      <c r="Q972" s="69" t="s">
        <v>2461</v>
      </c>
      <c r="R972" s="69" t="s">
        <v>2462</v>
      </c>
      <c r="S972" s="7"/>
      <c r="T972" s="7"/>
    </row>
    <row r="973" spans="1:20">
      <c r="A973" s="7"/>
      <c r="B973" s="7"/>
      <c r="C973" s="7"/>
      <c r="D973" s="7"/>
      <c r="E973" s="69">
        <v>4143</v>
      </c>
      <c r="F973" s="69">
        <v>61020010003</v>
      </c>
      <c r="G973" s="69" t="s">
        <v>2051</v>
      </c>
      <c r="H973" s="69">
        <v>61</v>
      </c>
      <c r="I973" s="69" t="s">
        <v>1213</v>
      </c>
      <c r="J973" s="69">
        <v>6102</v>
      </c>
      <c r="K973" s="69" t="s">
        <v>1214</v>
      </c>
      <c r="L973" s="69">
        <v>6102001</v>
      </c>
      <c r="M973" s="69" t="s">
        <v>1792</v>
      </c>
      <c r="N973" s="69">
        <v>2024760010044</v>
      </c>
      <c r="O973" s="69" t="s">
        <v>2291</v>
      </c>
      <c r="P973" s="69" t="s">
        <v>2292</v>
      </c>
      <c r="Q973" s="69" t="s">
        <v>2463</v>
      </c>
      <c r="R973" s="69" t="s">
        <v>2464</v>
      </c>
      <c r="S973" s="7"/>
      <c r="T973" s="7"/>
    </row>
    <row r="974" spans="1:20">
      <c r="A974" s="7"/>
      <c r="B974" s="7"/>
      <c r="C974" s="7"/>
      <c r="D974" s="7"/>
      <c r="E974" s="69">
        <v>4143</v>
      </c>
      <c r="F974" s="69">
        <v>61020010003</v>
      </c>
      <c r="G974" s="69" t="s">
        <v>2051</v>
      </c>
      <c r="H974" s="69">
        <v>61</v>
      </c>
      <c r="I974" s="69" t="s">
        <v>1213</v>
      </c>
      <c r="J974" s="69">
        <v>6102</v>
      </c>
      <c r="K974" s="69" t="s">
        <v>1214</v>
      </c>
      <c r="L974" s="69">
        <v>6102001</v>
      </c>
      <c r="M974" s="69" t="s">
        <v>1792</v>
      </c>
      <c r="N974" s="69">
        <v>2024760010044</v>
      </c>
      <c r="O974" s="69" t="s">
        <v>2291</v>
      </c>
      <c r="P974" s="69" t="s">
        <v>2292</v>
      </c>
      <c r="Q974" s="69" t="s">
        <v>2465</v>
      </c>
      <c r="R974" s="69" t="s">
        <v>2466</v>
      </c>
      <c r="S974" s="7"/>
      <c r="T974" s="7"/>
    </row>
    <row r="975" spans="1:20">
      <c r="A975" s="7"/>
      <c r="B975" s="7"/>
      <c r="C975" s="7"/>
      <c r="D975" s="7"/>
      <c r="E975" s="69">
        <v>4143</v>
      </c>
      <c r="F975" s="69">
        <v>61020010003</v>
      </c>
      <c r="G975" s="69" t="s">
        <v>2051</v>
      </c>
      <c r="H975" s="69">
        <v>61</v>
      </c>
      <c r="I975" s="69" t="s">
        <v>1213</v>
      </c>
      <c r="J975" s="69">
        <v>6102</v>
      </c>
      <c r="K975" s="69" t="s">
        <v>1214</v>
      </c>
      <c r="L975" s="69">
        <v>6102001</v>
      </c>
      <c r="M975" s="69" t="s">
        <v>1792</v>
      </c>
      <c r="N975" s="69">
        <v>2024760010044</v>
      </c>
      <c r="O975" s="69" t="s">
        <v>2291</v>
      </c>
      <c r="P975" s="69" t="s">
        <v>2292</v>
      </c>
      <c r="Q975" s="69" t="s">
        <v>2467</v>
      </c>
      <c r="R975" s="69" t="s">
        <v>2468</v>
      </c>
      <c r="S975" s="7"/>
      <c r="T975" s="7"/>
    </row>
    <row r="976" spans="1:20">
      <c r="A976" s="7"/>
      <c r="B976" s="7"/>
      <c r="C976" s="7"/>
      <c r="D976" s="7"/>
      <c r="E976" s="69">
        <v>4143</v>
      </c>
      <c r="F976" s="69">
        <v>61020010003</v>
      </c>
      <c r="G976" s="69" t="s">
        <v>2051</v>
      </c>
      <c r="H976" s="69">
        <v>61</v>
      </c>
      <c r="I976" s="69" t="s">
        <v>1213</v>
      </c>
      <c r="J976" s="69">
        <v>6102</v>
      </c>
      <c r="K976" s="69" t="s">
        <v>1214</v>
      </c>
      <c r="L976" s="69">
        <v>6102001</v>
      </c>
      <c r="M976" s="69" t="s">
        <v>1792</v>
      </c>
      <c r="N976" s="69">
        <v>2024760010044</v>
      </c>
      <c r="O976" s="69" t="s">
        <v>2291</v>
      </c>
      <c r="P976" s="69" t="s">
        <v>2292</v>
      </c>
      <c r="Q976" s="69" t="s">
        <v>2469</v>
      </c>
      <c r="R976" s="69" t="s">
        <v>2470</v>
      </c>
      <c r="S976" s="7"/>
      <c r="T976" s="7"/>
    </row>
    <row r="977" spans="1:20">
      <c r="A977" s="7"/>
      <c r="B977" s="7"/>
      <c r="C977" s="7"/>
      <c r="D977" s="7"/>
      <c r="E977" s="69">
        <v>4143</v>
      </c>
      <c r="F977" s="69">
        <v>61020010003</v>
      </c>
      <c r="G977" s="69" t="s">
        <v>2051</v>
      </c>
      <c r="H977" s="69">
        <v>61</v>
      </c>
      <c r="I977" s="69" t="s">
        <v>1213</v>
      </c>
      <c r="J977" s="69">
        <v>6102</v>
      </c>
      <c r="K977" s="69" t="s">
        <v>1214</v>
      </c>
      <c r="L977" s="69">
        <v>6102001</v>
      </c>
      <c r="M977" s="69" t="s">
        <v>1792</v>
      </c>
      <c r="N977" s="69">
        <v>2024760010044</v>
      </c>
      <c r="O977" s="69" t="s">
        <v>2291</v>
      </c>
      <c r="P977" s="69" t="s">
        <v>2292</v>
      </c>
      <c r="Q977" s="69" t="s">
        <v>2471</v>
      </c>
      <c r="R977" s="69" t="s">
        <v>2472</v>
      </c>
      <c r="S977" s="7"/>
      <c r="T977" s="7"/>
    </row>
    <row r="978" spans="1:20">
      <c r="A978" s="7"/>
      <c r="B978" s="7"/>
      <c r="C978" s="7"/>
      <c r="D978" s="7"/>
      <c r="E978" s="69">
        <v>4143</v>
      </c>
      <c r="F978" s="69">
        <v>61020010003</v>
      </c>
      <c r="G978" s="69" t="s">
        <v>2051</v>
      </c>
      <c r="H978" s="69">
        <v>61</v>
      </c>
      <c r="I978" s="69" t="s">
        <v>1213</v>
      </c>
      <c r="J978" s="69">
        <v>6102</v>
      </c>
      <c r="K978" s="69" t="s">
        <v>1214</v>
      </c>
      <c r="L978" s="69">
        <v>6102001</v>
      </c>
      <c r="M978" s="69" t="s">
        <v>1792</v>
      </c>
      <c r="N978" s="69">
        <v>2024760010044</v>
      </c>
      <c r="O978" s="69" t="s">
        <v>2291</v>
      </c>
      <c r="P978" s="69" t="s">
        <v>2292</v>
      </c>
      <c r="Q978" s="69" t="s">
        <v>2473</v>
      </c>
      <c r="R978" s="69" t="s">
        <v>2294</v>
      </c>
      <c r="S978" s="7"/>
      <c r="T978" s="7"/>
    </row>
    <row r="979" spans="1:20">
      <c r="A979" s="7"/>
      <c r="B979" s="7"/>
      <c r="C979" s="7"/>
      <c r="D979" s="7"/>
      <c r="E979" s="69">
        <v>4143</v>
      </c>
      <c r="F979" s="69">
        <v>61020010003</v>
      </c>
      <c r="G979" s="69" t="s">
        <v>2051</v>
      </c>
      <c r="H979" s="69">
        <v>61</v>
      </c>
      <c r="I979" s="69" t="s">
        <v>1213</v>
      </c>
      <c r="J979" s="69">
        <v>6102</v>
      </c>
      <c r="K979" s="69" t="s">
        <v>1214</v>
      </c>
      <c r="L979" s="69">
        <v>6102001</v>
      </c>
      <c r="M979" s="69" t="s">
        <v>1792</v>
      </c>
      <c r="N979" s="69">
        <v>2024760010044</v>
      </c>
      <c r="O979" s="69" t="s">
        <v>2291</v>
      </c>
      <c r="P979" s="69" t="s">
        <v>2292</v>
      </c>
      <c r="Q979" s="69" t="s">
        <v>2474</v>
      </c>
      <c r="R979" s="69" t="s">
        <v>2294</v>
      </c>
      <c r="S979" s="7"/>
      <c r="T979" s="7"/>
    </row>
    <row r="980" spans="1:20">
      <c r="A980" s="7"/>
      <c r="B980" s="7"/>
      <c r="C980" s="7"/>
      <c r="D980" s="7"/>
      <c r="E980" s="69">
        <v>4143</v>
      </c>
      <c r="F980" s="69">
        <v>61020010003</v>
      </c>
      <c r="G980" s="69" t="s">
        <v>2051</v>
      </c>
      <c r="H980" s="69">
        <v>61</v>
      </c>
      <c r="I980" s="69" t="s">
        <v>1213</v>
      </c>
      <c r="J980" s="69">
        <v>6102</v>
      </c>
      <c r="K980" s="69" t="s">
        <v>1214</v>
      </c>
      <c r="L980" s="69">
        <v>6102001</v>
      </c>
      <c r="M980" s="69" t="s">
        <v>1792</v>
      </c>
      <c r="N980" s="69">
        <v>2024760010044</v>
      </c>
      <c r="O980" s="69" t="s">
        <v>2291</v>
      </c>
      <c r="P980" s="69" t="s">
        <v>2292</v>
      </c>
      <c r="Q980" s="69" t="s">
        <v>2475</v>
      </c>
      <c r="R980" s="69" t="s">
        <v>2294</v>
      </c>
      <c r="S980" s="7"/>
      <c r="T980" s="7"/>
    </row>
    <row r="981" spans="1:20">
      <c r="A981" s="7"/>
      <c r="B981" s="7"/>
      <c r="C981" s="7"/>
      <c r="D981" s="7"/>
      <c r="E981" s="69">
        <v>4143</v>
      </c>
      <c r="F981" s="69">
        <v>61020010003</v>
      </c>
      <c r="G981" s="69" t="s">
        <v>2051</v>
      </c>
      <c r="H981" s="69">
        <v>61</v>
      </c>
      <c r="I981" s="69" t="s">
        <v>1213</v>
      </c>
      <c r="J981" s="69">
        <v>6102</v>
      </c>
      <c r="K981" s="69" t="s">
        <v>1214</v>
      </c>
      <c r="L981" s="69">
        <v>6102001</v>
      </c>
      <c r="M981" s="69" t="s">
        <v>1792</v>
      </c>
      <c r="N981" s="69">
        <v>2024760010044</v>
      </c>
      <c r="O981" s="69" t="s">
        <v>2291</v>
      </c>
      <c r="P981" s="69" t="s">
        <v>2292</v>
      </c>
      <c r="Q981" s="69" t="s">
        <v>2476</v>
      </c>
      <c r="R981" s="69" t="s">
        <v>2294</v>
      </c>
      <c r="S981" s="7"/>
      <c r="T981" s="7"/>
    </row>
    <row r="982" spans="1:20">
      <c r="A982" s="7"/>
      <c r="B982" s="7"/>
      <c r="C982" s="7"/>
      <c r="D982" s="7"/>
      <c r="E982" s="69">
        <v>4143</v>
      </c>
      <c r="F982" s="69">
        <v>61020010003</v>
      </c>
      <c r="G982" s="69" t="s">
        <v>2051</v>
      </c>
      <c r="H982" s="69">
        <v>61</v>
      </c>
      <c r="I982" s="69" t="s">
        <v>1213</v>
      </c>
      <c r="J982" s="69">
        <v>6102</v>
      </c>
      <c r="K982" s="69" t="s">
        <v>1214</v>
      </c>
      <c r="L982" s="69">
        <v>6102001</v>
      </c>
      <c r="M982" s="69" t="s">
        <v>1792</v>
      </c>
      <c r="N982" s="69">
        <v>2024760010044</v>
      </c>
      <c r="O982" s="69" t="s">
        <v>2291</v>
      </c>
      <c r="P982" s="69" t="s">
        <v>2292</v>
      </c>
      <c r="Q982" s="69" t="s">
        <v>2477</v>
      </c>
      <c r="R982" s="69" t="s">
        <v>2294</v>
      </c>
      <c r="S982" s="7"/>
      <c r="T982" s="7"/>
    </row>
    <row r="983" spans="1:20">
      <c r="A983" s="7"/>
      <c r="B983" s="7"/>
      <c r="C983" s="7"/>
      <c r="D983" s="7"/>
      <c r="E983" s="69">
        <v>4143</v>
      </c>
      <c r="F983" s="69">
        <v>61020010003</v>
      </c>
      <c r="G983" s="69" t="s">
        <v>2051</v>
      </c>
      <c r="H983" s="69">
        <v>61</v>
      </c>
      <c r="I983" s="69" t="s">
        <v>1213</v>
      </c>
      <c r="J983" s="69">
        <v>6102</v>
      </c>
      <c r="K983" s="69" t="s">
        <v>1214</v>
      </c>
      <c r="L983" s="69">
        <v>6102001</v>
      </c>
      <c r="M983" s="69" t="s">
        <v>1792</v>
      </c>
      <c r="N983" s="69">
        <v>2024760010150</v>
      </c>
      <c r="O983" s="69" t="s">
        <v>2478</v>
      </c>
      <c r="P983" s="69" t="s">
        <v>2479</v>
      </c>
      <c r="Q983" s="69" t="s">
        <v>2480</v>
      </c>
      <c r="R983" s="69" t="s">
        <v>2481</v>
      </c>
      <c r="S983" s="7"/>
      <c r="T983" s="7"/>
    </row>
    <row r="984" spans="1:20">
      <c r="A984" s="7"/>
      <c r="B984" s="7"/>
      <c r="C984" s="7"/>
      <c r="D984" s="7"/>
      <c r="E984" s="69">
        <v>4143</v>
      </c>
      <c r="F984" s="69">
        <v>61020010003</v>
      </c>
      <c r="G984" s="69" t="s">
        <v>2051</v>
      </c>
      <c r="H984" s="69">
        <v>61</v>
      </c>
      <c r="I984" s="69" t="s">
        <v>1213</v>
      </c>
      <c r="J984" s="69">
        <v>6102</v>
      </c>
      <c r="K984" s="69" t="s">
        <v>1214</v>
      </c>
      <c r="L984" s="69">
        <v>6102001</v>
      </c>
      <c r="M984" s="69" t="s">
        <v>1792</v>
      </c>
      <c r="N984" s="69">
        <v>2024760010150</v>
      </c>
      <c r="O984" s="69" t="s">
        <v>2478</v>
      </c>
      <c r="P984" s="69" t="s">
        <v>2479</v>
      </c>
      <c r="Q984" s="69" t="s">
        <v>2482</v>
      </c>
      <c r="R984" s="69" t="s">
        <v>2483</v>
      </c>
      <c r="S984" s="7"/>
      <c r="T984" s="7"/>
    </row>
    <row r="985" spans="1:20">
      <c r="A985" s="7"/>
      <c r="B985" s="7"/>
      <c r="C985" s="7"/>
      <c r="D985" s="7"/>
      <c r="E985" s="69">
        <v>4143</v>
      </c>
      <c r="F985" s="69">
        <v>61020010003</v>
      </c>
      <c r="G985" s="69" t="s">
        <v>2051</v>
      </c>
      <c r="H985" s="69">
        <v>61</v>
      </c>
      <c r="I985" s="69" t="s">
        <v>1213</v>
      </c>
      <c r="J985" s="69">
        <v>6102</v>
      </c>
      <c r="K985" s="69" t="s">
        <v>1214</v>
      </c>
      <c r="L985" s="69">
        <v>6102001</v>
      </c>
      <c r="M985" s="69" t="s">
        <v>1792</v>
      </c>
      <c r="N985" s="69">
        <v>2024760010150</v>
      </c>
      <c r="O985" s="69" t="s">
        <v>2478</v>
      </c>
      <c r="P985" s="69" t="s">
        <v>2479</v>
      </c>
      <c r="Q985" s="69" t="s">
        <v>2484</v>
      </c>
      <c r="R985" s="69" t="s">
        <v>2485</v>
      </c>
      <c r="S985" s="7"/>
      <c r="T985" s="7"/>
    </row>
    <row r="986" spans="1:20">
      <c r="A986" s="7"/>
      <c r="B986" s="7"/>
      <c r="C986" s="7"/>
      <c r="D986" s="7"/>
      <c r="E986" s="69">
        <v>4143</v>
      </c>
      <c r="F986" s="69">
        <v>61020010003</v>
      </c>
      <c r="G986" s="69" t="s">
        <v>2051</v>
      </c>
      <c r="H986" s="69">
        <v>61</v>
      </c>
      <c r="I986" s="69" t="s">
        <v>1213</v>
      </c>
      <c r="J986" s="69">
        <v>6102</v>
      </c>
      <c r="K986" s="69" t="s">
        <v>1214</v>
      </c>
      <c r="L986" s="69">
        <v>6102001</v>
      </c>
      <c r="M986" s="69" t="s">
        <v>1792</v>
      </c>
      <c r="N986" s="69">
        <v>2024760010150</v>
      </c>
      <c r="O986" s="69" t="s">
        <v>2478</v>
      </c>
      <c r="P986" s="69" t="s">
        <v>2479</v>
      </c>
      <c r="Q986" s="69" t="s">
        <v>2486</v>
      </c>
      <c r="R986" s="69" t="s">
        <v>2487</v>
      </c>
      <c r="S986" s="7"/>
      <c r="T986" s="7"/>
    </row>
    <row r="987" spans="1:20">
      <c r="A987" s="7"/>
      <c r="B987" s="7"/>
      <c r="C987" s="7"/>
      <c r="D987" s="7"/>
      <c r="E987" s="69">
        <v>4143</v>
      </c>
      <c r="F987" s="69">
        <v>61020010003</v>
      </c>
      <c r="G987" s="69" t="s">
        <v>2051</v>
      </c>
      <c r="H987" s="69">
        <v>61</v>
      </c>
      <c r="I987" s="69" t="s">
        <v>1213</v>
      </c>
      <c r="J987" s="69">
        <v>6102</v>
      </c>
      <c r="K987" s="69" t="s">
        <v>1214</v>
      </c>
      <c r="L987" s="69">
        <v>6102001</v>
      </c>
      <c r="M987" s="69" t="s">
        <v>1792</v>
      </c>
      <c r="N987" s="69">
        <v>2024760010150</v>
      </c>
      <c r="O987" s="69" t="s">
        <v>2478</v>
      </c>
      <c r="P987" s="69" t="s">
        <v>2479</v>
      </c>
      <c r="Q987" s="69" t="s">
        <v>2488</v>
      </c>
      <c r="R987" s="69" t="s">
        <v>2489</v>
      </c>
      <c r="S987" s="7"/>
      <c r="T987" s="7"/>
    </row>
    <row r="988" spans="1:20">
      <c r="A988" s="7"/>
      <c r="B988" s="7"/>
      <c r="C988" s="7"/>
      <c r="D988" s="7"/>
      <c r="E988" s="69">
        <v>4143</v>
      </c>
      <c r="F988" s="69">
        <v>61020010003</v>
      </c>
      <c r="G988" s="69" t="s">
        <v>2051</v>
      </c>
      <c r="H988" s="69">
        <v>61</v>
      </c>
      <c r="I988" s="69" t="s">
        <v>1213</v>
      </c>
      <c r="J988" s="69">
        <v>6102</v>
      </c>
      <c r="K988" s="69" t="s">
        <v>1214</v>
      </c>
      <c r="L988" s="69">
        <v>6102001</v>
      </c>
      <c r="M988" s="69" t="s">
        <v>1792</v>
      </c>
      <c r="N988" s="69">
        <v>2024760010150</v>
      </c>
      <c r="O988" s="69" t="s">
        <v>2478</v>
      </c>
      <c r="P988" s="69" t="s">
        <v>2479</v>
      </c>
      <c r="Q988" s="69" t="s">
        <v>2490</v>
      </c>
      <c r="R988" s="69" t="s">
        <v>2491</v>
      </c>
      <c r="S988" s="7"/>
      <c r="T988" s="7"/>
    </row>
    <row r="989" spans="1:20">
      <c r="A989" s="7"/>
      <c r="B989" s="7"/>
      <c r="C989" s="7"/>
      <c r="D989" s="7"/>
      <c r="E989" s="69">
        <v>4143</v>
      </c>
      <c r="F989" s="69">
        <v>61020050002</v>
      </c>
      <c r="G989" s="69" t="s">
        <v>1974</v>
      </c>
      <c r="H989" s="69">
        <v>61</v>
      </c>
      <c r="I989" s="69" t="s">
        <v>1213</v>
      </c>
      <c r="J989" s="69">
        <v>6102</v>
      </c>
      <c r="K989" s="69" t="s">
        <v>1214</v>
      </c>
      <c r="L989" s="69">
        <v>6102005</v>
      </c>
      <c r="M989" s="69" t="s">
        <v>1254</v>
      </c>
      <c r="N989" s="69">
        <v>2024760010111</v>
      </c>
      <c r="O989" s="69" t="s">
        <v>2492</v>
      </c>
      <c r="P989" s="69" t="s">
        <v>2493</v>
      </c>
      <c r="Q989" s="69" t="s">
        <v>2494</v>
      </c>
      <c r="R989" s="69" t="s">
        <v>2495</v>
      </c>
      <c r="S989" s="7"/>
      <c r="T989" s="7"/>
    </row>
    <row r="990" spans="1:20">
      <c r="A990" s="7"/>
      <c r="B990" s="7"/>
      <c r="C990" s="7"/>
      <c r="D990" s="7"/>
      <c r="E990" s="69">
        <v>4143</v>
      </c>
      <c r="F990" s="69">
        <v>61020050002</v>
      </c>
      <c r="G990" s="69" t="s">
        <v>1974</v>
      </c>
      <c r="H990" s="69">
        <v>61</v>
      </c>
      <c r="I990" s="69" t="s">
        <v>1213</v>
      </c>
      <c r="J990" s="69">
        <v>6102</v>
      </c>
      <c r="K990" s="69" t="s">
        <v>1214</v>
      </c>
      <c r="L990" s="69">
        <v>6102005</v>
      </c>
      <c r="M990" s="69" t="s">
        <v>1254</v>
      </c>
      <c r="N990" s="69">
        <v>2024760010111</v>
      </c>
      <c r="O990" s="69" t="s">
        <v>2492</v>
      </c>
      <c r="P990" s="69" t="s">
        <v>2493</v>
      </c>
      <c r="Q990" s="69" t="s">
        <v>2496</v>
      </c>
      <c r="R990" s="69" t="s">
        <v>2497</v>
      </c>
      <c r="S990" s="7"/>
      <c r="T990" s="7"/>
    </row>
    <row r="991" spans="1:20">
      <c r="A991" s="7"/>
      <c r="B991" s="7"/>
      <c r="C991" s="7"/>
      <c r="D991" s="7"/>
      <c r="E991" s="69">
        <v>4143</v>
      </c>
      <c r="F991" s="69">
        <v>61020050002</v>
      </c>
      <c r="G991" s="69" t="s">
        <v>1974</v>
      </c>
      <c r="H991" s="69">
        <v>61</v>
      </c>
      <c r="I991" s="69" t="s">
        <v>1213</v>
      </c>
      <c r="J991" s="69">
        <v>6102</v>
      </c>
      <c r="K991" s="69" t="s">
        <v>1214</v>
      </c>
      <c r="L991" s="69">
        <v>6102005</v>
      </c>
      <c r="M991" s="69" t="s">
        <v>1254</v>
      </c>
      <c r="N991" s="69">
        <v>2024760010111</v>
      </c>
      <c r="O991" s="69" t="s">
        <v>2492</v>
      </c>
      <c r="P991" s="69" t="s">
        <v>2493</v>
      </c>
      <c r="Q991" s="69" t="s">
        <v>2498</v>
      </c>
      <c r="R991" s="69" t="s">
        <v>2499</v>
      </c>
      <c r="S991" s="7"/>
      <c r="T991" s="7"/>
    </row>
    <row r="992" spans="1:20">
      <c r="A992" s="7"/>
      <c r="B992" s="7"/>
      <c r="C992" s="7"/>
      <c r="D992" s="7"/>
      <c r="E992" s="69">
        <v>4143</v>
      </c>
      <c r="F992" s="69">
        <v>61020050002</v>
      </c>
      <c r="G992" s="69" t="s">
        <v>1974</v>
      </c>
      <c r="H992" s="69">
        <v>61</v>
      </c>
      <c r="I992" s="69" t="s">
        <v>1213</v>
      </c>
      <c r="J992" s="69">
        <v>6102</v>
      </c>
      <c r="K992" s="69" t="s">
        <v>1214</v>
      </c>
      <c r="L992" s="69">
        <v>6102005</v>
      </c>
      <c r="M992" s="69" t="s">
        <v>1254</v>
      </c>
      <c r="N992" s="69">
        <v>2024760010111</v>
      </c>
      <c r="O992" s="69" t="s">
        <v>2492</v>
      </c>
      <c r="P992" s="69" t="s">
        <v>2493</v>
      </c>
      <c r="Q992" s="69" t="s">
        <v>2500</v>
      </c>
      <c r="R992" s="69" t="s">
        <v>2267</v>
      </c>
      <c r="S992" s="7"/>
      <c r="T992" s="7"/>
    </row>
    <row r="993" spans="1:20">
      <c r="A993" s="7"/>
      <c r="B993" s="7"/>
      <c r="C993" s="7"/>
      <c r="D993" s="7"/>
      <c r="E993" s="69">
        <v>4143</v>
      </c>
      <c r="F993" s="69">
        <v>61020050002</v>
      </c>
      <c r="G993" s="69" t="s">
        <v>1974</v>
      </c>
      <c r="H993" s="69">
        <v>61</v>
      </c>
      <c r="I993" s="69" t="s">
        <v>1213</v>
      </c>
      <c r="J993" s="69">
        <v>6102</v>
      </c>
      <c r="K993" s="69" t="s">
        <v>1214</v>
      </c>
      <c r="L993" s="69">
        <v>6102005</v>
      </c>
      <c r="M993" s="69" t="s">
        <v>1254</v>
      </c>
      <c r="N993" s="69">
        <v>2024760010111</v>
      </c>
      <c r="O993" s="69" t="s">
        <v>2492</v>
      </c>
      <c r="P993" s="69" t="s">
        <v>2493</v>
      </c>
      <c r="Q993" s="69" t="s">
        <v>2501</v>
      </c>
      <c r="R993" s="69" t="s">
        <v>2495</v>
      </c>
      <c r="S993" s="7"/>
      <c r="T993" s="7"/>
    </row>
    <row r="994" spans="1:20">
      <c r="A994" s="7"/>
      <c r="B994" s="7"/>
      <c r="C994" s="7"/>
      <c r="D994" s="7"/>
      <c r="E994" s="69">
        <v>4143</v>
      </c>
      <c r="F994" s="69">
        <v>61020050002</v>
      </c>
      <c r="G994" s="69" t="s">
        <v>1974</v>
      </c>
      <c r="H994" s="69">
        <v>61</v>
      </c>
      <c r="I994" s="69" t="s">
        <v>1213</v>
      </c>
      <c r="J994" s="69">
        <v>6102</v>
      </c>
      <c r="K994" s="69" t="s">
        <v>1214</v>
      </c>
      <c r="L994" s="69">
        <v>6102005</v>
      </c>
      <c r="M994" s="69" t="s">
        <v>1254</v>
      </c>
      <c r="N994" s="69">
        <v>2024760010111</v>
      </c>
      <c r="O994" s="69" t="s">
        <v>2492</v>
      </c>
      <c r="P994" s="69" t="s">
        <v>2493</v>
      </c>
      <c r="Q994" s="69" t="s">
        <v>2502</v>
      </c>
      <c r="R994" s="69" t="s">
        <v>2503</v>
      </c>
      <c r="S994" s="7"/>
      <c r="T994" s="7"/>
    </row>
    <row r="995" spans="1:20">
      <c r="A995" s="7"/>
      <c r="B995" s="7"/>
      <c r="C995" s="7"/>
      <c r="D995" s="7"/>
      <c r="E995" s="69">
        <v>4143</v>
      </c>
      <c r="F995" s="69">
        <v>61020050002</v>
      </c>
      <c r="G995" s="69" t="s">
        <v>1974</v>
      </c>
      <c r="H995" s="69">
        <v>61</v>
      </c>
      <c r="I995" s="69" t="s">
        <v>1213</v>
      </c>
      <c r="J995" s="69">
        <v>6102</v>
      </c>
      <c r="K995" s="69" t="s">
        <v>1214</v>
      </c>
      <c r="L995" s="69">
        <v>6102005</v>
      </c>
      <c r="M995" s="69" t="s">
        <v>1254</v>
      </c>
      <c r="N995" s="69">
        <v>2024760010111</v>
      </c>
      <c r="O995" s="69" t="s">
        <v>2492</v>
      </c>
      <c r="P995" s="69" t="s">
        <v>2493</v>
      </c>
      <c r="Q995" s="69" t="s">
        <v>2504</v>
      </c>
      <c r="R995" s="69" t="s">
        <v>2505</v>
      </c>
      <c r="S995" s="7"/>
      <c r="T995" s="7"/>
    </row>
    <row r="996" spans="1:20">
      <c r="A996" s="7"/>
      <c r="B996" s="7"/>
      <c r="C996" s="7"/>
      <c r="D996" s="7"/>
      <c r="E996" s="69">
        <v>4143</v>
      </c>
      <c r="F996" s="69">
        <v>61020050002</v>
      </c>
      <c r="G996" s="69" t="s">
        <v>1974</v>
      </c>
      <c r="H996" s="69">
        <v>61</v>
      </c>
      <c r="I996" s="69" t="s">
        <v>1213</v>
      </c>
      <c r="J996" s="69">
        <v>6102</v>
      </c>
      <c r="K996" s="69" t="s">
        <v>1214</v>
      </c>
      <c r="L996" s="69">
        <v>6102005</v>
      </c>
      <c r="M996" s="69" t="s">
        <v>1254</v>
      </c>
      <c r="N996" s="69">
        <v>2024760010111</v>
      </c>
      <c r="O996" s="69" t="s">
        <v>2492</v>
      </c>
      <c r="P996" s="69" t="s">
        <v>2493</v>
      </c>
      <c r="Q996" s="69" t="s">
        <v>2506</v>
      </c>
      <c r="R996" s="69" t="s">
        <v>2499</v>
      </c>
      <c r="S996" s="7"/>
      <c r="T996" s="7"/>
    </row>
    <row r="997" spans="1:20">
      <c r="A997" s="7"/>
      <c r="B997" s="7"/>
      <c r="C997" s="7"/>
      <c r="D997" s="7"/>
      <c r="E997" s="69">
        <v>4143</v>
      </c>
      <c r="F997" s="69">
        <v>61020050002</v>
      </c>
      <c r="G997" s="69" t="s">
        <v>1974</v>
      </c>
      <c r="H997" s="69">
        <v>61</v>
      </c>
      <c r="I997" s="69" t="s">
        <v>1213</v>
      </c>
      <c r="J997" s="69">
        <v>6102</v>
      </c>
      <c r="K997" s="69" t="s">
        <v>1214</v>
      </c>
      <c r="L997" s="69">
        <v>6102005</v>
      </c>
      <c r="M997" s="69" t="s">
        <v>1254</v>
      </c>
      <c r="N997" s="69">
        <v>2024760010111</v>
      </c>
      <c r="O997" s="69" t="s">
        <v>2492</v>
      </c>
      <c r="P997" s="69" t="s">
        <v>2493</v>
      </c>
      <c r="Q997" s="69" t="s">
        <v>2507</v>
      </c>
      <c r="R997" s="69" t="s">
        <v>2499</v>
      </c>
      <c r="S997" s="7"/>
      <c r="T997" s="7"/>
    </row>
    <row r="998" spans="1:20">
      <c r="A998" s="7"/>
      <c r="B998" s="7"/>
      <c r="C998" s="7"/>
      <c r="D998" s="7"/>
      <c r="E998" s="69">
        <v>4143</v>
      </c>
      <c r="F998" s="69">
        <v>61020050002</v>
      </c>
      <c r="G998" s="69" t="s">
        <v>1974</v>
      </c>
      <c r="H998" s="69">
        <v>61</v>
      </c>
      <c r="I998" s="69" t="s">
        <v>1213</v>
      </c>
      <c r="J998" s="69">
        <v>6102</v>
      </c>
      <c r="K998" s="69" t="s">
        <v>1214</v>
      </c>
      <c r="L998" s="69">
        <v>6102005</v>
      </c>
      <c r="M998" s="69" t="s">
        <v>1254</v>
      </c>
      <c r="N998" s="69">
        <v>2024760010111</v>
      </c>
      <c r="O998" s="69" t="s">
        <v>2492</v>
      </c>
      <c r="P998" s="69" t="s">
        <v>2493</v>
      </c>
      <c r="Q998" s="69" t="s">
        <v>2508</v>
      </c>
      <c r="R998" s="69" t="s">
        <v>2497</v>
      </c>
      <c r="S998" s="7"/>
      <c r="T998" s="7"/>
    </row>
    <row r="999" spans="1:20">
      <c r="A999" s="7"/>
      <c r="B999" s="7"/>
      <c r="C999" s="7"/>
      <c r="D999" s="7"/>
      <c r="E999" s="69">
        <v>4143</v>
      </c>
      <c r="F999" s="69">
        <v>61020050002</v>
      </c>
      <c r="G999" s="69" t="s">
        <v>1974</v>
      </c>
      <c r="H999" s="69">
        <v>61</v>
      </c>
      <c r="I999" s="69" t="s">
        <v>1213</v>
      </c>
      <c r="J999" s="69">
        <v>6102</v>
      </c>
      <c r="K999" s="69" t="s">
        <v>1214</v>
      </c>
      <c r="L999" s="69">
        <v>6102005</v>
      </c>
      <c r="M999" s="69" t="s">
        <v>1254</v>
      </c>
      <c r="N999" s="69">
        <v>2024760010111</v>
      </c>
      <c r="O999" s="69" t="s">
        <v>2492</v>
      </c>
      <c r="P999" s="69" t="s">
        <v>2493</v>
      </c>
      <c r="Q999" s="69" t="s">
        <v>2509</v>
      </c>
      <c r="R999" s="69" t="s">
        <v>2497</v>
      </c>
      <c r="S999" s="7"/>
      <c r="T999" s="7"/>
    </row>
    <row r="1000" spans="1:20">
      <c r="A1000" s="7"/>
      <c r="B1000" s="7"/>
      <c r="C1000" s="7"/>
      <c r="D1000" s="7"/>
      <c r="E1000" s="69">
        <v>4143</v>
      </c>
      <c r="F1000" s="69">
        <v>61020050002</v>
      </c>
      <c r="G1000" s="69" t="s">
        <v>1974</v>
      </c>
      <c r="H1000" s="69">
        <v>61</v>
      </c>
      <c r="I1000" s="69" t="s">
        <v>1213</v>
      </c>
      <c r="J1000" s="69">
        <v>6102</v>
      </c>
      <c r="K1000" s="69" t="s">
        <v>1214</v>
      </c>
      <c r="L1000" s="69">
        <v>6102005</v>
      </c>
      <c r="M1000" s="69" t="s">
        <v>1254</v>
      </c>
      <c r="N1000" s="69">
        <v>2024760010111</v>
      </c>
      <c r="O1000" s="69" t="s">
        <v>2492</v>
      </c>
      <c r="P1000" s="69" t="s">
        <v>2493</v>
      </c>
      <c r="Q1000" s="69" t="s">
        <v>2510</v>
      </c>
      <c r="R1000" s="69" t="s">
        <v>2497</v>
      </c>
      <c r="S1000" s="7"/>
      <c r="T1000" s="7"/>
    </row>
    <row r="1001" spans="1:20">
      <c r="A1001" s="7"/>
      <c r="B1001" s="7"/>
      <c r="C1001" s="7"/>
      <c r="D1001" s="7"/>
      <c r="E1001" s="69">
        <v>4143</v>
      </c>
      <c r="F1001" s="69">
        <v>61020050002</v>
      </c>
      <c r="G1001" s="69" t="s">
        <v>1974</v>
      </c>
      <c r="H1001" s="69">
        <v>61</v>
      </c>
      <c r="I1001" s="69" t="s">
        <v>1213</v>
      </c>
      <c r="J1001" s="69">
        <v>6102</v>
      </c>
      <c r="K1001" s="69" t="s">
        <v>1214</v>
      </c>
      <c r="L1001" s="69">
        <v>6102005</v>
      </c>
      <c r="M1001" s="69" t="s">
        <v>1254</v>
      </c>
      <c r="N1001" s="69">
        <v>2024760010111</v>
      </c>
      <c r="O1001" s="69" t="s">
        <v>2492</v>
      </c>
      <c r="P1001" s="69" t="s">
        <v>2493</v>
      </c>
      <c r="Q1001" s="69" t="s">
        <v>2511</v>
      </c>
      <c r="R1001" s="69" t="s">
        <v>2497</v>
      </c>
      <c r="S1001" s="7"/>
      <c r="T1001" s="7"/>
    </row>
    <row r="1002" spans="1:20">
      <c r="A1002" s="7"/>
      <c r="B1002" s="7"/>
      <c r="C1002" s="7"/>
      <c r="D1002" s="7"/>
      <c r="E1002" s="69">
        <v>4143</v>
      </c>
      <c r="F1002" s="69">
        <v>61020050002</v>
      </c>
      <c r="G1002" s="69" t="s">
        <v>1974</v>
      </c>
      <c r="H1002" s="69">
        <v>61</v>
      </c>
      <c r="I1002" s="69" t="s">
        <v>1213</v>
      </c>
      <c r="J1002" s="69">
        <v>6102</v>
      </c>
      <c r="K1002" s="69" t="s">
        <v>1214</v>
      </c>
      <c r="L1002" s="69">
        <v>6102005</v>
      </c>
      <c r="M1002" s="69" t="s">
        <v>1254</v>
      </c>
      <c r="N1002" s="69">
        <v>2024760010111</v>
      </c>
      <c r="O1002" s="69" t="s">
        <v>2492</v>
      </c>
      <c r="P1002" s="69" t="s">
        <v>2493</v>
      </c>
      <c r="Q1002" s="69" t="s">
        <v>2512</v>
      </c>
      <c r="R1002" s="69" t="s">
        <v>2497</v>
      </c>
      <c r="S1002" s="7"/>
      <c r="T1002" s="7"/>
    </row>
    <row r="1003" spans="1:20">
      <c r="A1003" s="7"/>
      <c r="B1003" s="7"/>
      <c r="C1003" s="7"/>
      <c r="D1003" s="7"/>
      <c r="E1003" s="69">
        <v>4143</v>
      </c>
      <c r="F1003" s="69">
        <v>61020050002</v>
      </c>
      <c r="G1003" s="69" t="s">
        <v>1974</v>
      </c>
      <c r="H1003" s="69">
        <v>61</v>
      </c>
      <c r="I1003" s="69" t="s">
        <v>1213</v>
      </c>
      <c r="J1003" s="69">
        <v>6102</v>
      </c>
      <c r="K1003" s="69" t="s">
        <v>1214</v>
      </c>
      <c r="L1003" s="69">
        <v>6102005</v>
      </c>
      <c r="M1003" s="69" t="s">
        <v>1254</v>
      </c>
      <c r="N1003" s="69">
        <v>2024760010111</v>
      </c>
      <c r="O1003" s="69" t="s">
        <v>2492</v>
      </c>
      <c r="P1003" s="69" t="s">
        <v>2493</v>
      </c>
      <c r="Q1003" s="69" t="s">
        <v>2513</v>
      </c>
      <c r="R1003" s="69" t="s">
        <v>2497</v>
      </c>
      <c r="S1003" s="7"/>
      <c r="T1003" s="7"/>
    </row>
    <row r="1004" spans="1:20">
      <c r="A1004" s="7"/>
      <c r="B1004" s="7"/>
      <c r="C1004" s="7"/>
      <c r="D1004" s="7"/>
      <c r="E1004" s="69">
        <v>4143</v>
      </c>
      <c r="F1004" s="69">
        <v>61020050002</v>
      </c>
      <c r="G1004" s="69" t="s">
        <v>1974</v>
      </c>
      <c r="H1004" s="69">
        <v>61</v>
      </c>
      <c r="I1004" s="69" t="s">
        <v>1213</v>
      </c>
      <c r="J1004" s="69">
        <v>6102</v>
      </c>
      <c r="K1004" s="69" t="s">
        <v>1214</v>
      </c>
      <c r="L1004" s="69">
        <v>6102005</v>
      </c>
      <c r="M1004" s="69" t="s">
        <v>1254</v>
      </c>
      <c r="N1004" s="69">
        <v>2024760010111</v>
      </c>
      <c r="O1004" s="69" t="s">
        <v>2492</v>
      </c>
      <c r="P1004" s="69" t="s">
        <v>2493</v>
      </c>
      <c r="Q1004" s="69" t="s">
        <v>2514</v>
      </c>
      <c r="R1004" s="69" t="s">
        <v>2497</v>
      </c>
      <c r="S1004" s="7"/>
      <c r="T1004" s="7"/>
    </row>
    <row r="1005" spans="1:20">
      <c r="A1005" s="7"/>
      <c r="B1005" s="7"/>
      <c r="C1005" s="7"/>
      <c r="D1005" s="7"/>
      <c r="E1005" s="69">
        <v>4143</v>
      </c>
      <c r="F1005" s="69">
        <v>61020050002</v>
      </c>
      <c r="G1005" s="69" t="s">
        <v>1974</v>
      </c>
      <c r="H1005" s="69">
        <v>61</v>
      </c>
      <c r="I1005" s="69" t="s">
        <v>1213</v>
      </c>
      <c r="J1005" s="69">
        <v>6102</v>
      </c>
      <c r="K1005" s="69" t="s">
        <v>1214</v>
      </c>
      <c r="L1005" s="69">
        <v>6102005</v>
      </c>
      <c r="M1005" s="69" t="s">
        <v>1254</v>
      </c>
      <c r="N1005" s="69">
        <v>2024760010111</v>
      </c>
      <c r="O1005" s="69" t="s">
        <v>2492</v>
      </c>
      <c r="P1005" s="69" t="s">
        <v>2493</v>
      </c>
      <c r="Q1005" s="69" t="s">
        <v>2515</v>
      </c>
      <c r="R1005" s="69" t="s">
        <v>2499</v>
      </c>
      <c r="S1005" s="7"/>
      <c r="T1005" s="7"/>
    </row>
    <row r="1006" spans="1:20">
      <c r="A1006" s="7"/>
      <c r="B1006" s="7"/>
      <c r="C1006" s="7"/>
      <c r="D1006" s="7"/>
      <c r="E1006" s="69">
        <v>4143</v>
      </c>
      <c r="F1006" s="69">
        <v>61020050002</v>
      </c>
      <c r="G1006" s="69" t="s">
        <v>1974</v>
      </c>
      <c r="H1006" s="69">
        <v>61</v>
      </c>
      <c r="I1006" s="69" t="s">
        <v>1213</v>
      </c>
      <c r="J1006" s="69">
        <v>6102</v>
      </c>
      <c r="K1006" s="69" t="s">
        <v>1214</v>
      </c>
      <c r="L1006" s="69">
        <v>6102005</v>
      </c>
      <c r="M1006" s="69" t="s">
        <v>1254</v>
      </c>
      <c r="N1006" s="69">
        <v>2024760010111</v>
      </c>
      <c r="O1006" s="69" t="s">
        <v>2492</v>
      </c>
      <c r="P1006" s="69" t="s">
        <v>2493</v>
      </c>
      <c r="Q1006" s="69" t="s">
        <v>2516</v>
      </c>
      <c r="R1006" s="69" t="s">
        <v>2499</v>
      </c>
      <c r="S1006" s="7"/>
      <c r="T1006" s="7"/>
    </row>
    <row r="1007" spans="1:20">
      <c r="A1007" s="7"/>
      <c r="B1007" s="7"/>
      <c r="C1007" s="7"/>
      <c r="D1007" s="7"/>
      <c r="E1007" s="69">
        <v>4143</v>
      </c>
      <c r="F1007" s="69">
        <v>61020050002</v>
      </c>
      <c r="G1007" s="69" t="s">
        <v>1974</v>
      </c>
      <c r="H1007" s="69">
        <v>61</v>
      </c>
      <c r="I1007" s="69" t="s">
        <v>1213</v>
      </c>
      <c r="J1007" s="69">
        <v>6102</v>
      </c>
      <c r="K1007" s="69" t="s">
        <v>1214</v>
      </c>
      <c r="L1007" s="69">
        <v>6102005</v>
      </c>
      <c r="M1007" s="69" t="s">
        <v>1254</v>
      </c>
      <c r="N1007" s="69">
        <v>2024760010111</v>
      </c>
      <c r="O1007" s="69" t="s">
        <v>2492</v>
      </c>
      <c r="P1007" s="69" t="s">
        <v>2493</v>
      </c>
      <c r="Q1007" s="69" t="s">
        <v>2517</v>
      </c>
      <c r="R1007" s="69" t="s">
        <v>2499</v>
      </c>
      <c r="S1007" s="7"/>
      <c r="T1007" s="7"/>
    </row>
    <row r="1008" spans="1:20">
      <c r="A1008" s="7"/>
      <c r="B1008" s="7"/>
      <c r="C1008" s="7"/>
      <c r="D1008" s="7"/>
      <c r="E1008" s="69">
        <v>4143</v>
      </c>
      <c r="F1008" s="69">
        <v>61020010003</v>
      </c>
      <c r="G1008" s="69" t="s">
        <v>2051</v>
      </c>
      <c r="H1008" s="69">
        <v>61</v>
      </c>
      <c r="I1008" s="69" t="s">
        <v>1213</v>
      </c>
      <c r="J1008" s="69">
        <v>6102</v>
      </c>
      <c r="K1008" s="69" t="s">
        <v>1214</v>
      </c>
      <c r="L1008" s="69">
        <v>6102001</v>
      </c>
      <c r="M1008" s="69" t="s">
        <v>1792</v>
      </c>
      <c r="N1008" s="69">
        <v>2024760010149</v>
      </c>
      <c r="O1008" s="69" t="s">
        <v>2518</v>
      </c>
      <c r="P1008" s="69" t="s">
        <v>2519</v>
      </c>
      <c r="Q1008" s="69" t="s">
        <v>2520</v>
      </c>
      <c r="R1008" s="69" t="s">
        <v>2521</v>
      </c>
      <c r="S1008" s="7"/>
      <c r="T1008" s="7"/>
    </row>
    <row r="1009" spans="1:20">
      <c r="A1009" s="7"/>
      <c r="B1009" s="7"/>
      <c r="C1009" s="7"/>
      <c r="D1009" s="7"/>
      <c r="E1009" s="69">
        <v>4143</v>
      </c>
      <c r="F1009" s="69">
        <v>61020010003</v>
      </c>
      <c r="G1009" s="69" t="s">
        <v>2051</v>
      </c>
      <c r="H1009" s="69">
        <v>61</v>
      </c>
      <c r="I1009" s="69" t="s">
        <v>1213</v>
      </c>
      <c r="J1009" s="69">
        <v>6102</v>
      </c>
      <c r="K1009" s="69" t="s">
        <v>1214</v>
      </c>
      <c r="L1009" s="69">
        <v>6102001</v>
      </c>
      <c r="M1009" s="69" t="s">
        <v>1792</v>
      </c>
      <c r="N1009" s="69">
        <v>2024760010149</v>
      </c>
      <c r="O1009" s="69" t="s">
        <v>2518</v>
      </c>
      <c r="P1009" s="69" t="s">
        <v>2519</v>
      </c>
      <c r="Q1009" s="69" t="s">
        <v>2522</v>
      </c>
      <c r="R1009" s="69" t="s">
        <v>2523</v>
      </c>
      <c r="S1009" s="7"/>
      <c r="T1009" s="7"/>
    </row>
    <row r="1010" spans="1:20">
      <c r="A1010" s="7"/>
      <c r="B1010" s="7"/>
      <c r="C1010" s="7"/>
      <c r="D1010" s="7"/>
      <c r="E1010" s="69">
        <v>4143</v>
      </c>
      <c r="F1010" s="69">
        <v>61020010003</v>
      </c>
      <c r="G1010" s="69" t="s">
        <v>2051</v>
      </c>
      <c r="H1010" s="69">
        <v>61</v>
      </c>
      <c r="I1010" s="69" t="s">
        <v>1213</v>
      </c>
      <c r="J1010" s="69">
        <v>6102</v>
      </c>
      <c r="K1010" s="69" t="s">
        <v>1214</v>
      </c>
      <c r="L1010" s="69">
        <v>6102001</v>
      </c>
      <c r="M1010" s="69" t="s">
        <v>1792</v>
      </c>
      <c r="N1010" s="69">
        <v>2024760010149</v>
      </c>
      <c r="O1010" s="69" t="s">
        <v>2518</v>
      </c>
      <c r="P1010" s="69" t="s">
        <v>2519</v>
      </c>
      <c r="Q1010" s="69" t="s">
        <v>2524</v>
      </c>
      <c r="R1010" s="69" t="s">
        <v>2525</v>
      </c>
      <c r="S1010" s="7"/>
      <c r="T1010" s="7"/>
    </row>
    <row r="1011" spans="1:20">
      <c r="A1011" s="7"/>
      <c r="B1011" s="7"/>
      <c r="C1011" s="7"/>
      <c r="D1011" s="7"/>
      <c r="E1011" s="69">
        <v>4143</v>
      </c>
      <c r="F1011" s="69">
        <v>61020010003</v>
      </c>
      <c r="G1011" s="69" t="s">
        <v>2051</v>
      </c>
      <c r="H1011" s="69">
        <v>61</v>
      </c>
      <c r="I1011" s="69" t="s">
        <v>1213</v>
      </c>
      <c r="J1011" s="69">
        <v>6102</v>
      </c>
      <c r="K1011" s="69" t="s">
        <v>1214</v>
      </c>
      <c r="L1011" s="69">
        <v>6102001</v>
      </c>
      <c r="M1011" s="69" t="s">
        <v>1792</v>
      </c>
      <c r="N1011" s="69">
        <v>2024760010149</v>
      </c>
      <c r="O1011" s="69" t="s">
        <v>2518</v>
      </c>
      <c r="P1011" s="69" t="s">
        <v>2519</v>
      </c>
      <c r="Q1011" s="69" t="s">
        <v>2526</v>
      </c>
      <c r="R1011" s="69" t="s">
        <v>2527</v>
      </c>
      <c r="S1011" s="7"/>
      <c r="T1011" s="7"/>
    </row>
    <row r="1012" spans="1:20">
      <c r="A1012" s="7"/>
      <c r="B1012" s="7"/>
      <c r="C1012" s="7"/>
      <c r="D1012" s="7"/>
      <c r="E1012" s="69">
        <v>4143</v>
      </c>
      <c r="F1012" s="69">
        <v>61020010003</v>
      </c>
      <c r="G1012" s="69" t="s">
        <v>2051</v>
      </c>
      <c r="H1012" s="69">
        <v>61</v>
      </c>
      <c r="I1012" s="69" t="s">
        <v>1213</v>
      </c>
      <c r="J1012" s="69">
        <v>6102</v>
      </c>
      <c r="K1012" s="69" t="s">
        <v>1214</v>
      </c>
      <c r="L1012" s="69">
        <v>6102001</v>
      </c>
      <c r="M1012" s="69" t="s">
        <v>1792</v>
      </c>
      <c r="N1012" s="69">
        <v>2024760010149</v>
      </c>
      <c r="O1012" s="69" t="s">
        <v>2518</v>
      </c>
      <c r="P1012" s="69" t="s">
        <v>2519</v>
      </c>
      <c r="Q1012" s="69" t="s">
        <v>2528</v>
      </c>
      <c r="R1012" s="69" t="s">
        <v>2529</v>
      </c>
      <c r="S1012" s="7"/>
      <c r="T1012" s="7"/>
    </row>
    <row r="1013" spans="1:20">
      <c r="A1013" s="7"/>
      <c r="B1013" s="7"/>
      <c r="C1013" s="7"/>
      <c r="D1013" s="7"/>
      <c r="E1013" s="69">
        <v>4143</v>
      </c>
      <c r="F1013" s="69">
        <v>61020010003</v>
      </c>
      <c r="G1013" s="69" t="s">
        <v>2051</v>
      </c>
      <c r="H1013" s="69">
        <v>61</v>
      </c>
      <c r="I1013" s="69" t="s">
        <v>1213</v>
      </c>
      <c r="J1013" s="69">
        <v>6102</v>
      </c>
      <c r="K1013" s="69" t="s">
        <v>1214</v>
      </c>
      <c r="L1013" s="69">
        <v>6102001</v>
      </c>
      <c r="M1013" s="69" t="s">
        <v>1792</v>
      </c>
      <c r="N1013" s="69">
        <v>2024760010149</v>
      </c>
      <c r="O1013" s="69" t="s">
        <v>2518</v>
      </c>
      <c r="P1013" s="69" t="s">
        <v>2519</v>
      </c>
      <c r="Q1013" s="69" t="s">
        <v>2530</v>
      </c>
      <c r="R1013" s="69" t="s">
        <v>2531</v>
      </c>
      <c r="S1013" s="7"/>
      <c r="T1013" s="7"/>
    </row>
    <row r="1014" spans="1:20">
      <c r="A1014" s="7"/>
      <c r="B1014" s="7"/>
      <c r="C1014" s="7"/>
      <c r="D1014" s="7"/>
      <c r="E1014" s="69">
        <v>4143</v>
      </c>
      <c r="F1014" s="69">
        <v>61020010003</v>
      </c>
      <c r="G1014" s="69" t="s">
        <v>2051</v>
      </c>
      <c r="H1014" s="69">
        <v>61</v>
      </c>
      <c r="I1014" s="69" t="s">
        <v>1213</v>
      </c>
      <c r="J1014" s="69">
        <v>6102</v>
      </c>
      <c r="K1014" s="69" t="s">
        <v>1214</v>
      </c>
      <c r="L1014" s="69">
        <v>6102001</v>
      </c>
      <c r="M1014" s="69" t="s">
        <v>1792</v>
      </c>
      <c r="N1014" s="69">
        <v>2024760010149</v>
      </c>
      <c r="O1014" s="69" t="s">
        <v>2518</v>
      </c>
      <c r="P1014" s="69" t="s">
        <v>2519</v>
      </c>
      <c r="Q1014" s="69" t="s">
        <v>2532</v>
      </c>
      <c r="R1014" s="69" t="s">
        <v>2533</v>
      </c>
      <c r="S1014" s="7"/>
      <c r="T1014" s="7"/>
    </row>
    <row r="1015" spans="1:20">
      <c r="A1015" s="7"/>
      <c r="B1015" s="7"/>
      <c r="C1015" s="7"/>
      <c r="D1015" s="7"/>
      <c r="E1015" s="69">
        <v>4143</v>
      </c>
      <c r="F1015" s="69">
        <v>61020010003</v>
      </c>
      <c r="G1015" s="69" t="s">
        <v>2051</v>
      </c>
      <c r="H1015" s="69">
        <v>61</v>
      </c>
      <c r="I1015" s="69" t="s">
        <v>1213</v>
      </c>
      <c r="J1015" s="69">
        <v>6102</v>
      </c>
      <c r="K1015" s="69" t="s">
        <v>1214</v>
      </c>
      <c r="L1015" s="69">
        <v>6102001</v>
      </c>
      <c r="M1015" s="69" t="s">
        <v>1792</v>
      </c>
      <c r="N1015" s="69">
        <v>2024760010149</v>
      </c>
      <c r="O1015" s="69" t="s">
        <v>2518</v>
      </c>
      <c r="P1015" s="69" t="s">
        <v>2519</v>
      </c>
      <c r="Q1015" s="69" t="s">
        <v>2534</v>
      </c>
      <c r="R1015" s="69" t="s">
        <v>2535</v>
      </c>
      <c r="S1015" s="7"/>
      <c r="T1015" s="7"/>
    </row>
    <row r="1016" spans="1:20">
      <c r="A1016" s="7"/>
      <c r="B1016" s="7"/>
      <c r="C1016" s="7"/>
      <c r="D1016" s="7"/>
      <c r="E1016" s="69">
        <v>4143</v>
      </c>
      <c r="F1016" s="69">
        <v>61020010003</v>
      </c>
      <c r="G1016" s="69" t="s">
        <v>2051</v>
      </c>
      <c r="H1016" s="69">
        <v>61</v>
      </c>
      <c r="I1016" s="69" t="s">
        <v>1213</v>
      </c>
      <c r="J1016" s="69">
        <v>6102</v>
      </c>
      <c r="K1016" s="69" t="s">
        <v>1214</v>
      </c>
      <c r="L1016" s="69">
        <v>6102001</v>
      </c>
      <c r="M1016" s="69" t="s">
        <v>1792</v>
      </c>
      <c r="N1016" s="69">
        <v>2024760010149</v>
      </c>
      <c r="O1016" s="69" t="s">
        <v>2518</v>
      </c>
      <c r="P1016" s="69" t="s">
        <v>2519</v>
      </c>
      <c r="Q1016" s="69" t="s">
        <v>2536</v>
      </c>
      <c r="R1016" s="69" t="s">
        <v>2537</v>
      </c>
      <c r="S1016" s="7"/>
      <c r="T1016" s="7"/>
    </row>
    <row r="1017" spans="1:20">
      <c r="A1017" s="7"/>
      <c r="B1017" s="7"/>
      <c r="C1017" s="7"/>
      <c r="D1017" s="7"/>
      <c r="E1017" s="69">
        <v>4143</v>
      </c>
      <c r="F1017" s="69">
        <v>61020010003</v>
      </c>
      <c r="G1017" s="69" t="s">
        <v>2051</v>
      </c>
      <c r="H1017" s="69">
        <v>61</v>
      </c>
      <c r="I1017" s="69" t="s">
        <v>1213</v>
      </c>
      <c r="J1017" s="69">
        <v>6102</v>
      </c>
      <c r="K1017" s="69" t="s">
        <v>1214</v>
      </c>
      <c r="L1017" s="69">
        <v>6102001</v>
      </c>
      <c r="M1017" s="69" t="s">
        <v>1792</v>
      </c>
      <c r="N1017" s="69">
        <v>2024760010149</v>
      </c>
      <c r="O1017" s="69" t="s">
        <v>2518</v>
      </c>
      <c r="P1017" s="69" t="s">
        <v>2519</v>
      </c>
      <c r="Q1017" s="69" t="s">
        <v>2538</v>
      </c>
      <c r="R1017" s="69" t="s">
        <v>2539</v>
      </c>
      <c r="S1017" s="7"/>
      <c r="T1017" s="7"/>
    </row>
    <row r="1018" spans="1:20">
      <c r="A1018" s="7"/>
      <c r="B1018" s="7"/>
      <c r="C1018" s="7"/>
      <c r="D1018" s="7"/>
      <c r="E1018" s="69">
        <v>4143</v>
      </c>
      <c r="F1018" s="69">
        <v>61020010003</v>
      </c>
      <c r="G1018" s="69" t="s">
        <v>2051</v>
      </c>
      <c r="H1018" s="69">
        <v>61</v>
      </c>
      <c r="I1018" s="69" t="s">
        <v>1213</v>
      </c>
      <c r="J1018" s="69">
        <v>6102</v>
      </c>
      <c r="K1018" s="69" t="s">
        <v>1214</v>
      </c>
      <c r="L1018" s="69">
        <v>6102001</v>
      </c>
      <c r="M1018" s="69" t="s">
        <v>1792</v>
      </c>
      <c r="N1018" s="69">
        <v>2024760010149</v>
      </c>
      <c r="O1018" s="69" t="s">
        <v>2518</v>
      </c>
      <c r="P1018" s="69" t="s">
        <v>2519</v>
      </c>
      <c r="Q1018" s="69" t="s">
        <v>2540</v>
      </c>
      <c r="R1018" s="69" t="s">
        <v>2541</v>
      </c>
      <c r="S1018" s="7"/>
      <c r="T1018" s="7"/>
    </row>
    <row r="1019" spans="1:20">
      <c r="A1019" s="7"/>
      <c r="B1019" s="7"/>
      <c r="C1019" s="7"/>
      <c r="D1019" s="7"/>
      <c r="E1019" s="69">
        <v>4143</v>
      </c>
      <c r="F1019" s="69">
        <v>61020010003</v>
      </c>
      <c r="G1019" s="69" t="s">
        <v>2051</v>
      </c>
      <c r="H1019" s="69">
        <v>61</v>
      </c>
      <c r="I1019" s="69" t="s">
        <v>1213</v>
      </c>
      <c r="J1019" s="69">
        <v>6102</v>
      </c>
      <c r="K1019" s="69" t="s">
        <v>1214</v>
      </c>
      <c r="L1019" s="69">
        <v>6102001</v>
      </c>
      <c r="M1019" s="69" t="s">
        <v>1792</v>
      </c>
      <c r="N1019" s="69">
        <v>2024760010149</v>
      </c>
      <c r="O1019" s="69" t="s">
        <v>2518</v>
      </c>
      <c r="P1019" s="69" t="s">
        <v>2519</v>
      </c>
      <c r="Q1019" s="69" t="s">
        <v>2542</v>
      </c>
      <c r="R1019" s="69" t="s">
        <v>2543</v>
      </c>
      <c r="S1019" s="7"/>
      <c r="T1019" s="7"/>
    </row>
    <row r="1020" spans="1:20">
      <c r="A1020" s="7"/>
      <c r="B1020" s="7"/>
      <c r="C1020" s="7"/>
      <c r="D1020" s="7"/>
      <c r="E1020" s="69">
        <v>4143</v>
      </c>
      <c r="F1020" s="69">
        <v>61020010003</v>
      </c>
      <c r="G1020" s="69" t="s">
        <v>2051</v>
      </c>
      <c r="H1020" s="69">
        <v>61</v>
      </c>
      <c r="I1020" s="69" t="s">
        <v>1213</v>
      </c>
      <c r="J1020" s="69">
        <v>6102</v>
      </c>
      <c r="K1020" s="69" t="s">
        <v>1214</v>
      </c>
      <c r="L1020" s="69">
        <v>6102001</v>
      </c>
      <c r="M1020" s="69" t="s">
        <v>1792</v>
      </c>
      <c r="N1020" s="69">
        <v>2024760010149</v>
      </c>
      <c r="O1020" s="69" t="s">
        <v>2518</v>
      </c>
      <c r="P1020" s="69" t="s">
        <v>2519</v>
      </c>
      <c r="Q1020" s="69" t="s">
        <v>2544</v>
      </c>
      <c r="R1020" s="69" t="s">
        <v>2523</v>
      </c>
      <c r="S1020" s="7"/>
      <c r="T1020" s="7"/>
    </row>
    <row r="1021" spans="1:20">
      <c r="A1021" s="7"/>
      <c r="B1021" s="7"/>
      <c r="C1021" s="7"/>
      <c r="D1021" s="7"/>
      <c r="E1021" s="69">
        <v>4143</v>
      </c>
      <c r="F1021" s="69">
        <v>61020010003</v>
      </c>
      <c r="G1021" s="69" t="s">
        <v>2051</v>
      </c>
      <c r="H1021" s="69">
        <v>61</v>
      </c>
      <c r="I1021" s="69" t="s">
        <v>1213</v>
      </c>
      <c r="J1021" s="69">
        <v>6102</v>
      </c>
      <c r="K1021" s="69" t="s">
        <v>1214</v>
      </c>
      <c r="L1021" s="69">
        <v>6102001</v>
      </c>
      <c r="M1021" s="69" t="s">
        <v>1792</v>
      </c>
      <c r="N1021" s="69">
        <v>2024760010149</v>
      </c>
      <c r="O1021" s="69" t="s">
        <v>2518</v>
      </c>
      <c r="P1021" s="69" t="s">
        <v>2519</v>
      </c>
      <c r="Q1021" s="69" t="s">
        <v>2545</v>
      </c>
      <c r="R1021" s="69" t="s">
        <v>2523</v>
      </c>
      <c r="S1021" s="7"/>
      <c r="T1021" s="7"/>
    </row>
    <row r="1022" spans="1:20">
      <c r="A1022" s="7"/>
      <c r="B1022" s="7"/>
      <c r="C1022" s="7"/>
      <c r="D1022" s="7"/>
      <c r="E1022" s="69">
        <v>4143</v>
      </c>
      <c r="F1022" s="69">
        <v>61020010003</v>
      </c>
      <c r="G1022" s="69" t="s">
        <v>2051</v>
      </c>
      <c r="H1022" s="69">
        <v>61</v>
      </c>
      <c r="I1022" s="69" t="s">
        <v>1213</v>
      </c>
      <c r="J1022" s="69">
        <v>6102</v>
      </c>
      <c r="K1022" s="69" t="s">
        <v>1214</v>
      </c>
      <c r="L1022" s="69">
        <v>6102001</v>
      </c>
      <c r="M1022" s="69" t="s">
        <v>1792</v>
      </c>
      <c r="N1022" s="69">
        <v>2024760010149</v>
      </c>
      <c r="O1022" s="69" t="s">
        <v>2518</v>
      </c>
      <c r="P1022" s="69" t="s">
        <v>2519</v>
      </c>
      <c r="Q1022" s="69" t="s">
        <v>2546</v>
      </c>
      <c r="R1022" s="69" t="s">
        <v>2523</v>
      </c>
      <c r="S1022" s="7"/>
      <c r="T1022" s="7"/>
    </row>
    <row r="1023" spans="1:20">
      <c r="A1023" s="7"/>
      <c r="B1023" s="7"/>
      <c r="C1023" s="7"/>
      <c r="D1023" s="7"/>
      <c r="E1023" s="69">
        <v>4143</v>
      </c>
      <c r="F1023" s="69">
        <v>61020010003</v>
      </c>
      <c r="G1023" s="69" t="s">
        <v>2051</v>
      </c>
      <c r="H1023" s="69">
        <v>61</v>
      </c>
      <c r="I1023" s="69" t="s">
        <v>1213</v>
      </c>
      <c r="J1023" s="69">
        <v>6102</v>
      </c>
      <c r="K1023" s="69" t="s">
        <v>1214</v>
      </c>
      <c r="L1023" s="69">
        <v>6102001</v>
      </c>
      <c r="M1023" s="69" t="s">
        <v>1792</v>
      </c>
      <c r="N1023" s="69">
        <v>2024760010149</v>
      </c>
      <c r="O1023" s="69" t="s">
        <v>2518</v>
      </c>
      <c r="P1023" s="69" t="s">
        <v>2519</v>
      </c>
      <c r="Q1023" s="69" t="s">
        <v>2547</v>
      </c>
      <c r="R1023" s="69" t="s">
        <v>2548</v>
      </c>
      <c r="S1023" s="7"/>
      <c r="T1023" s="7"/>
    </row>
    <row r="1024" spans="1:20">
      <c r="A1024" s="7"/>
      <c r="B1024" s="7"/>
      <c r="C1024" s="7"/>
      <c r="D1024" s="7"/>
      <c r="E1024" s="69">
        <v>4143</v>
      </c>
      <c r="F1024" s="69">
        <v>61020010003</v>
      </c>
      <c r="G1024" s="69" t="s">
        <v>2051</v>
      </c>
      <c r="H1024" s="69">
        <v>61</v>
      </c>
      <c r="I1024" s="69" t="s">
        <v>1213</v>
      </c>
      <c r="J1024" s="69">
        <v>6102</v>
      </c>
      <c r="K1024" s="69" t="s">
        <v>1214</v>
      </c>
      <c r="L1024" s="69">
        <v>6102001</v>
      </c>
      <c r="M1024" s="69" t="s">
        <v>1792</v>
      </c>
      <c r="N1024" s="69">
        <v>2024760010149</v>
      </c>
      <c r="O1024" s="69" t="s">
        <v>2518</v>
      </c>
      <c r="P1024" s="69" t="s">
        <v>2519</v>
      </c>
      <c r="Q1024" s="69" t="s">
        <v>2530</v>
      </c>
      <c r="R1024" s="69" t="s">
        <v>2531</v>
      </c>
      <c r="S1024" s="7"/>
      <c r="T1024" s="7"/>
    </row>
    <row r="1025" spans="1:20">
      <c r="A1025" s="7"/>
      <c r="B1025" s="7"/>
      <c r="C1025" s="7"/>
      <c r="D1025" s="7"/>
      <c r="E1025" s="69">
        <v>4143</v>
      </c>
      <c r="F1025" s="69">
        <v>61020010003</v>
      </c>
      <c r="G1025" s="69" t="s">
        <v>2051</v>
      </c>
      <c r="H1025" s="69">
        <v>61</v>
      </c>
      <c r="I1025" s="69" t="s">
        <v>1213</v>
      </c>
      <c r="J1025" s="69">
        <v>6102</v>
      </c>
      <c r="K1025" s="69" t="s">
        <v>1214</v>
      </c>
      <c r="L1025" s="69">
        <v>6102001</v>
      </c>
      <c r="M1025" s="69" t="s">
        <v>1792</v>
      </c>
      <c r="N1025" s="69">
        <v>2024760010149</v>
      </c>
      <c r="O1025" s="69" t="s">
        <v>2518</v>
      </c>
      <c r="P1025" s="69" t="s">
        <v>2519</v>
      </c>
      <c r="Q1025" s="69" t="s">
        <v>2536</v>
      </c>
      <c r="R1025" s="69" t="s">
        <v>2537</v>
      </c>
      <c r="S1025" s="7"/>
      <c r="T1025" s="7"/>
    </row>
    <row r="1026" spans="1:20">
      <c r="A1026" s="7"/>
      <c r="B1026" s="7"/>
      <c r="C1026" s="7"/>
      <c r="D1026" s="7"/>
      <c r="E1026" s="69">
        <v>4143</v>
      </c>
      <c r="F1026" s="69">
        <v>61020010003</v>
      </c>
      <c r="G1026" s="69" t="s">
        <v>2051</v>
      </c>
      <c r="H1026" s="69">
        <v>61</v>
      </c>
      <c r="I1026" s="69" t="s">
        <v>1213</v>
      </c>
      <c r="J1026" s="69">
        <v>6102</v>
      </c>
      <c r="K1026" s="69" t="s">
        <v>1214</v>
      </c>
      <c r="L1026" s="69">
        <v>6102001</v>
      </c>
      <c r="M1026" s="69" t="s">
        <v>1792</v>
      </c>
      <c r="N1026" s="69">
        <v>2024760010149</v>
      </c>
      <c r="O1026" s="69" t="s">
        <v>2518</v>
      </c>
      <c r="P1026" s="69" t="s">
        <v>2519</v>
      </c>
      <c r="Q1026" s="69" t="s">
        <v>2538</v>
      </c>
      <c r="R1026" s="69" t="s">
        <v>2539</v>
      </c>
      <c r="S1026" s="7"/>
      <c r="T1026" s="7"/>
    </row>
    <row r="1027" spans="1:20">
      <c r="A1027" s="7"/>
      <c r="B1027" s="7"/>
      <c r="C1027" s="7"/>
      <c r="D1027" s="7"/>
      <c r="E1027" s="69">
        <v>4143</v>
      </c>
      <c r="F1027" s="69">
        <v>61020010003</v>
      </c>
      <c r="G1027" s="69" t="s">
        <v>2051</v>
      </c>
      <c r="H1027" s="69">
        <v>61</v>
      </c>
      <c r="I1027" s="69" t="s">
        <v>1213</v>
      </c>
      <c r="J1027" s="69">
        <v>6102</v>
      </c>
      <c r="K1027" s="69" t="s">
        <v>1214</v>
      </c>
      <c r="L1027" s="69">
        <v>6102001</v>
      </c>
      <c r="M1027" s="69" t="s">
        <v>1792</v>
      </c>
      <c r="N1027" s="69">
        <v>2024760010149</v>
      </c>
      <c r="O1027" s="69" t="s">
        <v>2518</v>
      </c>
      <c r="P1027" s="69" t="s">
        <v>2519</v>
      </c>
      <c r="Q1027" s="69" t="s">
        <v>2549</v>
      </c>
      <c r="R1027" s="69" t="s">
        <v>2521</v>
      </c>
      <c r="S1027" s="7"/>
      <c r="T1027" s="7"/>
    </row>
    <row r="1028" spans="1:20">
      <c r="A1028" s="7"/>
      <c r="B1028" s="7"/>
      <c r="C1028" s="7"/>
      <c r="D1028" s="7"/>
      <c r="E1028" s="69">
        <v>4143</v>
      </c>
      <c r="F1028" s="69">
        <v>61020010015</v>
      </c>
      <c r="G1028" s="69" t="s">
        <v>1988</v>
      </c>
      <c r="H1028" s="69">
        <v>61</v>
      </c>
      <c r="I1028" s="69" t="s">
        <v>1213</v>
      </c>
      <c r="J1028" s="69">
        <v>6102</v>
      </c>
      <c r="K1028" s="69" t="s">
        <v>1214</v>
      </c>
      <c r="L1028" s="69">
        <v>6102001</v>
      </c>
      <c r="M1028" s="69" t="s">
        <v>1792</v>
      </c>
      <c r="N1028" s="69">
        <v>2024760010163</v>
      </c>
      <c r="O1028" s="69" t="s">
        <v>354</v>
      </c>
      <c r="P1028" s="69" t="s">
        <v>2550</v>
      </c>
      <c r="Q1028" s="69" t="s">
        <v>2551</v>
      </c>
      <c r="R1028" s="69" t="s">
        <v>2552</v>
      </c>
      <c r="S1028" s="7"/>
      <c r="T1028" s="7"/>
    </row>
    <row r="1029" spans="1:20">
      <c r="A1029" s="7"/>
      <c r="B1029" s="7"/>
      <c r="C1029" s="7"/>
      <c r="D1029" s="7"/>
      <c r="E1029" s="69">
        <v>4143</v>
      </c>
      <c r="F1029" s="69">
        <v>61020010015</v>
      </c>
      <c r="G1029" s="69" t="s">
        <v>1988</v>
      </c>
      <c r="H1029" s="69">
        <v>61</v>
      </c>
      <c r="I1029" s="69" t="s">
        <v>1213</v>
      </c>
      <c r="J1029" s="69">
        <v>6102</v>
      </c>
      <c r="K1029" s="69" t="s">
        <v>1214</v>
      </c>
      <c r="L1029" s="69">
        <v>6102001</v>
      </c>
      <c r="M1029" s="69" t="s">
        <v>1792</v>
      </c>
      <c r="N1029" s="69">
        <v>2024760010163</v>
      </c>
      <c r="O1029" s="69" t="s">
        <v>354</v>
      </c>
      <c r="P1029" s="69" t="s">
        <v>2550</v>
      </c>
      <c r="Q1029" s="69" t="s">
        <v>2553</v>
      </c>
      <c r="R1029" s="69" t="s">
        <v>2554</v>
      </c>
      <c r="S1029" s="7"/>
      <c r="T1029" s="7"/>
    </row>
    <row r="1030" spans="1:20">
      <c r="A1030" s="7"/>
      <c r="B1030" s="7"/>
      <c r="C1030" s="7"/>
      <c r="D1030" s="7"/>
      <c r="E1030" s="69">
        <v>4143</v>
      </c>
      <c r="F1030" s="69">
        <v>61020010015</v>
      </c>
      <c r="G1030" s="69" t="s">
        <v>1988</v>
      </c>
      <c r="H1030" s="69">
        <v>61</v>
      </c>
      <c r="I1030" s="69" t="s">
        <v>1213</v>
      </c>
      <c r="J1030" s="69">
        <v>6102</v>
      </c>
      <c r="K1030" s="69" t="s">
        <v>1214</v>
      </c>
      <c r="L1030" s="69">
        <v>6102001</v>
      </c>
      <c r="M1030" s="69" t="s">
        <v>1792</v>
      </c>
      <c r="N1030" s="69">
        <v>2024760010163</v>
      </c>
      <c r="O1030" s="69" t="s">
        <v>354</v>
      </c>
      <c r="P1030" s="69" t="s">
        <v>2550</v>
      </c>
      <c r="Q1030" s="69" t="s">
        <v>2555</v>
      </c>
      <c r="R1030" s="69" t="s">
        <v>2556</v>
      </c>
      <c r="S1030" s="7"/>
      <c r="T1030" s="7"/>
    </row>
    <row r="1031" spans="1:20">
      <c r="A1031" s="7"/>
      <c r="B1031" s="7"/>
      <c r="C1031" s="7"/>
      <c r="D1031" s="7"/>
      <c r="E1031" s="69">
        <v>4143</v>
      </c>
      <c r="F1031" s="69">
        <v>61020010011</v>
      </c>
      <c r="G1031" s="69" t="s">
        <v>2557</v>
      </c>
      <c r="H1031" s="69">
        <v>61</v>
      </c>
      <c r="I1031" s="69" t="s">
        <v>1213</v>
      </c>
      <c r="J1031" s="69">
        <v>6102</v>
      </c>
      <c r="K1031" s="69" t="s">
        <v>1214</v>
      </c>
      <c r="L1031" s="69">
        <v>6102001</v>
      </c>
      <c r="M1031" s="69" t="s">
        <v>1792</v>
      </c>
      <c r="N1031" s="69">
        <v>2024760010163</v>
      </c>
      <c r="O1031" s="69" t="s">
        <v>354</v>
      </c>
      <c r="P1031" s="69" t="s">
        <v>2550</v>
      </c>
      <c r="Q1031" s="69" t="s">
        <v>355</v>
      </c>
      <c r="R1031" s="69" t="s">
        <v>2558</v>
      </c>
      <c r="S1031" s="7"/>
      <c r="T1031" s="7"/>
    </row>
    <row r="1032" spans="1:20">
      <c r="A1032" s="7"/>
      <c r="B1032" s="7"/>
      <c r="C1032" s="7"/>
      <c r="D1032" s="7"/>
      <c r="E1032" s="69">
        <v>4143</v>
      </c>
      <c r="F1032" s="69">
        <v>61020010011</v>
      </c>
      <c r="G1032" s="69" t="s">
        <v>2557</v>
      </c>
      <c r="H1032" s="69">
        <v>61</v>
      </c>
      <c r="I1032" s="69" t="s">
        <v>1213</v>
      </c>
      <c r="J1032" s="69">
        <v>6102</v>
      </c>
      <c r="K1032" s="69" t="s">
        <v>1214</v>
      </c>
      <c r="L1032" s="69">
        <v>6102001</v>
      </c>
      <c r="M1032" s="69" t="s">
        <v>1792</v>
      </c>
      <c r="N1032" s="69">
        <v>2024760010163</v>
      </c>
      <c r="O1032" s="69" t="s">
        <v>354</v>
      </c>
      <c r="P1032" s="69" t="s">
        <v>2550</v>
      </c>
      <c r="Q1032" s="69" t="s">
        <v>2559</v>
      </c>
      <c r="R1032" s="69" t="s">
        <v>2560</v>
      </c>
      <c r="S1032" s="7"/>
      <c r="T1032" s="7"/>
    </row>
    <row r="1033" spans="1:20">
      <c r="A1033" s="7"/>
      <c r="B1033" s="7"/>
      <c r="C1033" s="7"/>
      <c r="D1033" s="7"/>
      <c r="E1033" s="69">
        <v>4143</v>
      </c>
      <c r="F1033" s="69">
        <v>61020010011</v>
      </c>
      <c r="G1033" s="69" t="s">
        <v>2557</v>
      </c>
      <c r="H1033" s="69">
        <v>61</v>
      </c>
      <c r="I1033" s="69" t="s">
        <v>1213</v>
      </c>
      <c r="J1033" s="69">
        <v>6102</v>
      </c>
      <c r="K1033" s="69" t="s">
        <v>1214</v>
      </c>
      <c r="L1033" s="69">
        <v>6102001</v>
      </c>
      <c r="M1033" s="69" t="s">
        <v>1792</v>
      </c>
      <c r="N1033" s="69">
        <v>2024760010163</v>
      </c>
      <c r="O1033" s="69" t="s">
        <v>354</v>
      </c>
      <c r="P1033" s="69" t="s">
        <v>2550</v>
      </c>
      <c r="Q1033" s="69" t="s">
        <v>2561</v>
      </c>
      <c r="R1033" s="69" t="s">
        <v>2562</v>
      </c>
      <c r="S1033" s="7"/>
      <c r="T1033" s="7"/>
    </row>
    <row r="1034" spans="1:20">
      <c r="A1034" s="7"/>
      <c r="B1034" s="7"/>
      <c r="C1034" s="7"/>
      <c r="D1034" s="7"/>
      <c r="E1034" s="69">
        <v>4143</v>
      </c>
      <c r="F1034" s="69">
        <v>61020010011</v>
      </c>
      <c r="G1034" s="69" t="s">
        <v>2557</v>
      </c>
      <c r="H1034" s="69">
        <v>61</v>
      </c>
      <c r="I1034" s="69" t="s">
        <v>1213</v>
      </c>
      <c r="J1034" s="69">
        <v>6102</v>
      </c>
      <c r="K1034" s="69" t="s">
        <v>1214</v>
      </c>
      <c r="L1034" s="69">
        <v>6102001</v>
      </c>
      <c r="M1034" s="69" t="s">
        <v>1792</v>
      </c>
      <c r="N1034" s="69">
        <v>2024760010163</v>
      </c>
      <c r="O1034" s="69" t="s">
        <v>354</v>
      </c>
      <c r="P1034" s="69" t="s">
        <v>2550</v>
      </c>
      <c r="Q1034" s="69" t="s">
        <v>2563</v>
      </c>
      <c r="R1034" s="69" t="s">
        <v>2564</v>
      </c>
      <c r="S1034" s="7"/>
      <c r="T1034" s="7"/>
    </row>
    <row r="1035" spans="1:20">
      <c r="A1035" s="7"/>
      <c r="B1035" s="7"/>
      <c r="C1035" s="7"/>
      <c r="D1035" s="7"/>
      <c r="E1035" s="69">
        <v>4143</v>
      </c>
      <c r="F1035" s="69">
        <v>61020010011</v>
      </c>
      <c r="G1035" s="69" t="s">
        <v>2557</v>
      </c>
      <c r="H1035" s="69">
        <v>61</v>
      </c>
      <c r="I1035" s="69" t="s">
        <v>1213</v>
      </c>
      <c r="J1035" s="69">
        <v>6102</v>
      </c>
      <c r="K1035" s="69" t="s">
        <v>1214</v>
      </c>
      <c r="L1035" s="69">
        <v>6102001</v>
      </c>
      <c r="M1035" s="69" t="s">
        <v>1792</v>
      </c>
      <c r="N1035" s="69">
        <v>2024760010163</v>
      </c>
      <c r="O1035" s="69" t="s">
        <v>354</v>
      </c>
      <c r="P1035" s="69" t="s">
        <v>2550</v>
      </c>
      <c r="Q1035" s="69" t="s">
        <v>2565</v>
      </c>
      <c r="R1035" s="69" t="s">
        <v>2566</v>
      </c>
      <c r="S1035" s="7"/>
      <c r="T1035" s="7"/>
    </row>
    <row r="1036" spans="1:20">
      <c r="A1036" s="7"/>
      <c r="B1036" s="7"/>
      <c r="C1036" s="7"/>
      <c r="D1036" s="7"/>
      <c r="E1036" s="69">
        <v>4143</v>
      </c>
      <c r="F1036" s="69">
        <v>61020010011</v>
      </c>
      <c r="G1036" s="69" t="s">
        <v>2557</v>
      </c>
      <c r="H1036" s="69">
        <v>61</v>
      </c>
      <c r="I1036" s="69" t="s">
        <v>1213</v>
      </c>
      <c r="J1036" s="69">
        <v>6102</v>
      </c>
      <c r="K1036" s="69" t="s">
        <v>1214</v>
      </c>
      <c r="L1036" s="69">
        <v>6102001</v>
      </c>
      <c r="M1036" s="69" t="s">
        <v>1792</v>
      </c>
      <c r="N1036" s="69">
        <v>2024760010163</v>
      </c>
      <c r="O1036" s="69" t="s">
        <v>354</v>
      </c>
      <c r="P1036" s="69" t="s">
        <v>2550</v>
      </c>
      <c r="Q1036" s="69" t="s">
        <v>2567</v>
      </c>
      <c r="R1036" s="69" t="s">
        <v>2568</v>
      </c>
      <c r="S1036" s="7"/>
      <c r="T1036" s="7"/>
    </row>
    <row r="1037" spans="1:20">
      <c r="A1037" s="7"/>
      <c r="B1037" s="7"/>
      <c r="C1037" s="7"/>
      <c r="D1037" s="7"/>
      <c r="E1037" s="69">
        <v>4143</v>
      </c>
      <c r="F1037" s="69">
        <v>61020010011</v>
      </c>
      <c r="G1037" s="69" t="s">
        <v>2557</v>
      </c>
      <c r="H1037" s="69">
        <v>61</v>
      </c>
      <c r="I1037" s="69" t="s">
        <v>1213</v>
      </c>
      <c r="J1037" s="69">
        <v>6102</v>
      </c>
      <c r="K1037" s="69" t="s">
        <v>1214</v>
      </c>
      <c r="L1037" s="69">
        <v>6102001</v>
      </c>
      <c r="M1037" s="69" t="s">
        <v>1792</v>
      </c>
      <c r="N1037" s="69">
        <v>2024760010163</v>
      </c>
      <c r="O1037" s="69" t="s">
        <v>354</v>
      </c>
      <c r="P1037" s="69" t="s">
        <v>2550</v>
      </c>
      <c r="Q1037" s="69" t="s">
        <v>2569</v>
      </c>
      <c r="R1037" s="69" t="s">
        <v>2570</v>
      </c>
      <c r="S1037" s="7"/>
      <c r="T1037" s="7"/>
    </row>
    <row r="1038" spans="1:20">
      <c r="A1038" s="7"/>
      <c r="B1038" s="7"/>
      <c r="C1038" s="7"/>
      <c r="D1038" s="7"/>
      <c r="E1038" s="69">
        <v>4143</v>
      </c>
      <c r="F1038" s="69">
        <v>61020010011</v>
      </c>
      <c r="G1038" s="69" t="s">
        <v>2557</v>
      </c>
      <c r="H1038" s="69">
        <v>61</v>
      </c>
      <c r="I1038" s="69" t="s">
        <v>1213</v>
      </c>
      <c r="J1038" s="69">
        <v>6102</v>
      </c>
      <c r="K1038" s="69" t="s">
        <v>1214</v>
      </c>
      <c r="L1038" s="69">
        <v>6102001</v>
      </c>
      <c r="M1038" s="69" t="s">
        <v>1792</v>
      </c>
      <c r="N1038" s="69">
        <v>2024760010163</v>
      </c>
      <c r="O1038" s="69" t="s">
        <v>354</v>
      </c>
      <c r="P1038" s="69" t="s">
        <v>2550</v>
      </c>
      <c r="Q1038" s="69" t="s">
        <v>2571</v>
      </c>
      <c r="R1038" s="69" t="s">
        <v>2562</v>
      </c>
      <c r="S1038" s="7"/>
      <c r="T1038" s="7"/>
    </row>
    <row r="1039" spans="1:20">
      <c r="A1039" s="7"/>
      <c r="B1039" s="7"/>
      <c r="C1039" s="7"/>
      <c r="D1039" s="7"/>
      <c r="E1039" s="69">
        <v>4143</v>
      </c>
      <c r="F1039" s="69">
        <v>61020010011</v>
      </c>
      <c r="G1039" s="69" t="s">
        <v>2557</v>
      </c>
      <c r="H1039" s="69">
        <v>61</v>
      </c>
      <c r="I1039" s="69" t="s">
        <v>1213</v>
      </c>
      <c r="J1039" s="69">
        <v>6102</v>
      </c>
      <c r="K1039" s="69" t="s">
        <v>1214</v>
      </c>
      <c r="L1039" s="69">
        <v>6102001</v>
      </c>
      <c r="M1039" s="69" t="s">
        <v>1792</v>
      </c>
      <c r="N1039" s="69">
        <v>2024760010163</v>
      </c>
      <c r="O1039" s="69" t="s">
        <v>354</v>
      </c>
      <c r="P1039" s="69" t="s">
        <v>2550</v>
      </c>
      <c r="Q1039" s="69" t="s">
        <v>2572</v>
      </c>
      <c r="R1039" s="69" t="s">
        <v>2573</v>
      </c>
      <c r="S1039" s="7"/>
      <c r="T1039" s="7"/>
    </row>
    <row r="1040" spans="1:20">
      <c r="A1040" s="7"/>
      <c r="B1040" s="7"/>
      <c r="C1040" s="7"/>
      <c r="D1040" s="7"/>
      <c r="E1040" s="69">
        <v>4143</v>
      </c>
      <c r="F1040" s="69">
        <v>61020010011</v>
      </c>
      <c r="G1040" s="69" t="s">
        <v>2557</v>
      </c>
      <c r="H1040" s="69">
        <v>61</v>
      </c>
      <c r="I1040" s="69" t="s">
        <v>1213</v>
      </c>
      <c r="J1040" s="69">
        <v>6102</v>
      </c>
      <c r="K1040" s="69" t="s">
        <v>1214</v>
      </c>
      <c r="L1040" s="69">
        <v>6102001</v>
      </c>
      <c r="M1040" s="69" t="s">
        <v>1792</v>
      </c>
      <c r="N1040" s="69">
        <v>2024760010163</v>
      </c>
      <c r="O1040" s="69" t="s">
        <v>354</v>
      </c>
      <c r="P1040" s="69" t="s">
        <v>2550</v>
      </c>
      <c r="Q1040" s="69" t="s">
        <v>2574</v>
      </c>
      <c r="R1040" s="69" t="s">
        <v>2575</v>
      </c>
      <c r="S1040" s="7"/>
      <c r="T1040" s="7"/>
    </row>
    <row r="1041" spans="1:20">
      <c r="A1041" s="7"/>
      <c r="B1041" s="7"/>
      <c r="C1041" s="7"/>
      <c r="D1041" s="7"/>
      <c r="E1041" s="69">
        <v>4143</v>
      </c>
      <c r="F1041" s="69">
        <v>61020010011</v>
      </c>
      <c r="G1041" s="69" t="s">
        <v>2557</v>
      </c>
      <c r="H1041" s="69">
        <v>61</v>
      </c>
      <c r="I1041" s="69" t="s">
        <v>1213</v>
      </c>
      <c r="J1041" s="69">
        <v>6102</v>
      </c>
      <c r="K1041" s="69" t="s">
        <v>1214</v>
      </c>
      <c r="L1041" s="69">
        <v>6102001</v>
      </c>
      <c r="M1041" s="69" t="s">
        <v>1792</v>
      </c>
      <c r="N1041" s="69">
        <v>2024760010163</v>
      </c>
      <c r="O1041" s="69" t="s">
        <v>354</v>
      </c>
      <c r="P1041" s="69" t="s">
        <v>2550</v>
      </c>
      <c r="Q1041" s="69" t="s">
        <v>2576</v>
      </c>
      <c r="R1041" s="69" t="s">
        <v>2577</v>
      </c>
      <c r="S1041" s="7"/>
      <c r="T1041" s="7"/>
    </row>
    <row r="1042" spans="1:20">
      <c r="A1042" s="7"/>
      <c r="B1042" s="7"/>
      <c r="C1042" s="7"/>
      <c r="D1042" s="7"/>
      <c r="E1042" s="69">
        <v>4143</v>
      </c>
      <c r="F1042" s="69">
        <v>61020010011</v>
      </c>
      <c r="G1042" s="69" t="s">
        <v>2557</v>
      </c>
      <c r="H1042" s="69">
        <v>61</v>
      </c>
      <c r="I1042" s="69" t="s">
        <v>1213</v>
      </c>
      <c r="J1042" s="69">
        <v>6102</v>
      </c>
      <c r="K1042" s="69" t="s">
        <v>1214</v>
      </c>
      <c r="L1042" s="69">
        <v>6102001</v>
      </c>
      <c r="M1042" s="69" t="s">
        <v>1792</v>
      </c>
      <c r="N1042" s="69">
        <v>2024760010163</v>
      </c>
      <c r="O1042" s="69" t="s">
        <v>354</v>
      </c>
      <c r="P1042" s="69" t="s">
        <v>2550</v>
      </c>
      <c r="Q1042" s="69" t="s">
        <v>2578</v>
      </c>
      <c r="R1042" s="69" t="s">
        <v>2570</v>
      </c>
      <c r="S1042" s="7"/>
      <c r="T1042" s="7"/>
    </row>
    <row r="1043" spans="1:20">
      <c r="A1043" s="7"/>
      <c r="B1043" s="7"/>
      <c r="C1043" s="7"/>
      <c r="D1043" s="7"/>
      <c r="E1043" s="69">
        <v>4143</v>
      </c>
      <c r="F1043" s="69">
        <v>61020010015</v>
      </c>
      <c r="G1043" s="69" t="s">
        <v>1988</v>
      </c>
      <c r="H1043" s="69">
        <v>61</v>
      </c>
      <c r="I1043" s="69" t="s">
        <v>1213</v>
      </c>
      <c r="J1043" s="69">
        <v>6102</v>
      </c>
      <c r="K1043" s="69" t="s">
        <v>1214</v>
      </c>
      <c r="L1043" s="69">
        <v>6102001</v>
      </c>
      <c r="M1043" s="69" t="s">
        <v>1792</v>
      </c>
      <c r="N1043" s="69">
        <v>2024760010163</v>
      </c>
      <c r="O1043" s="69" t="s">
        <v>354</v>
      </c>
      <c r="P1043" s="69" t="s">
        <v>2550</v>
      </c>
      <c r="Q1043" s="69" t="s">
        <v>2579</v>
      </c>
      <c r="R1043" s="69" t="s">
        <v>2554</v>
      </c>
      <c r="S1043" s="7"/>
      <c r="T1043" s="7"/>
    </row>
    <row r="1044" spans="1:20">
      <c r="A1044" s="7"/>
      <c r="B1044" s="7"/>
      <c r="C1044" s="7"/>
      <c r="D1044" s="7"/>
      <c r="E1044" s="69">
        <v>4143</v>
      </c>
      <c r="F1044" s="69">
        <v>61020010015</v>
      </c>
      <c r="G1044" s="69" t="s">
        <v>1988</v>
      </c>
      <c r="H1044" s="69">
        <v>61</v>
      </c>
      <c r="I1044" s="69" t="s">
        <v>1213</v>
      </c>
      <c r="J1044" s="69">
        <v>6102</v>
      </c>
      <c r="K1044" s="69" t="s">
        <v>1214</v>
      </c>
      <c r="L1044" s="69">
        <v>6102001</v>
      </c>
      <c r="M1044" s="69" t="s">
        <v>1792</v>
      </c>
      <c r="N1044" s="69">
        <v>2024760010163</v>
      </c>
      <c r="O1044" s="69" t="s">
        <v>354</v>
      </c>
      <c r="P1044" s="69" t="s">
        <v>2550</v>
      </c>
      <c r="Q1044" s="69" t="s">
        <v>2580</v>
      </c>
      <c r="R1044" s="69" t="s">
        <v>2552</v>
      </c>
      <c r="S1044" s="7"/>
      <c r="T1044" s="7"/>
    </row>
    <row r="1045" spans="1:20">
      <c r="A1045" s="7"/>
      <c r="B1045" s="7"/>
      <c r="C1045" s="7"/>
      <c r="D1045" s="7"/>
      <c r="E1045" s="69">
        <v>4143</v>
      </c>
      <c r="F1045" s="69">
        <v>61020010005</v>
      </c>
      <c r="G1045" s="69" t="s">
        <v>2581</v>
      </c>
      <c r="H1045" s="69">
        <v>61</v>
      </c>
      <c r="I1045" s="69" t="s">
        <v>1213</v>
      </c>
      <c r="J1045" s="69">
        <v>6102</v>
      </c>
      <c r="K1045" s="69" t="s">
        <v>1214</v>
      </c>
      <c r="L1045" s="69">
        <v>6102001</v>
      </c>
      <c r="M1045" s="69" t="s">
        <v>1792</v>
      </c>
      <c r="N1045" s="69">
        <v>2024760010148</v>
      </c>
      <c r="O1045" s="69" t="s">
        <v>2582</v>
      </c>
      <c r="P1045" s="69" t="s">
        <v>2583</v>
      </c>
      <c r="Q1045" s="69" t="s">
        <v>2584</v>
      </c>
      <c r="R1045" s="69" t="s">
        <v>2585</v>
      </c>
      <c r="S1045" s="7"/>
      <c r="T1045" s="7"/>
    </row>
    <row r="1046" spans="1:20">
      <c r="A1046" s="7"/>
      <c r="B1046" s="7"/>
      <c r="C1046" s="7"/>
      <c r="D1046" s="7"/>
      <c r="E1046" s="69">
        <v>4143</v>
      </c>
      <c r="F1046" s="69">
        <v>61020010005</v>
      </c>
      <c r="G1046" s="69" t="s">
        <v>2581</v>
      </c>
      <c r="H1046" s="69">
        <v>61</v>
      </c>
      <c r="I1046" s="69" t="s">
        <v>1213</v>
      </c>
      <c r="J1046" s="69">
        <v>6102</v>
      </c>
      <c r="K1046" s="69" t="s">
        <v>1214</v>
      </c>
      <c r="L1046" s="69">
        <v>6102001</v>
      </c>
      <c r="M1046" s="69" t="s">
        <v>1792</v>
      </c>
      <c r="N1046" s="69">
        <v>2024760010148</v>
      </c>
      <c r="O1046" s="69" t="s">
        <v>2582</v>
      </c>
      <c r="P1046" s="69" t="s">
        <v>2583</v>
      </c>
      <c r="Q1046" s="69" t="s">
        <v>2586</v>
      </c>
      <c r="R1046" s="69" t="s">
        <v>2587</v>
      </c>
      <c r="S1046" s="7"/>
      <c r="T1046" s="7"/>
    </row>
    <row r="1047" spans="1:20">
      <c r="A1047" s="7"/>
      <c r="B1047" s="7"/>
      <c r="C1047" s="7"/>
      <c r="D1047" s="7"/>
      <c r="E1047" s="69">
        <v>4143</v>
      </c>
      <c r="F1047" s="69">
        <v>61020010005</v>
      </c>
      <c r="G1047" s="69" t="s">
        <v>2581</v>
      </c>
      <c r="H1047" s="69">
        <v>61</v>
      </c>
      <c r="I1047" s="69" t="s">
        <v>1213</v>
      </c>
      <c r="J1047" s="69">
        <v>6102</v>
      </c>
      <c r="K1047" s="69" t="s">
        <v>1214</v>
      </c>
      <c r="L1047" s="69">
        <v>6102001</v>
      </c>
      <c r="M1047" s="69" t="s">
        <v>1792</v>
      </c>
      <c r="N1047" s="69">
        <v>2024760010148</v>
      </c>
      <c r="O1047" s="69" t="s">
        <v>2582</v>
      </c>
      <c r="P1047" s="69" t="s">
        <v>2583</v>
      </c>
      <c r="Q1047" s="69" t="s">
        <v>2588</v>
      </c>
      <c r="R1047" s="69" t="s">
        <v>2589</v>
      </c>
      <c r="S1047" s="7"/>
      <c r="T1047" s="7"/>
    </row>
    <row r="1048" spans="1:20">
      <c r="A1048" s="7"/>
      <c r="B1048" s="7"/>
      <c r="C1048" s="7"/>
      <c r="D1048" s="7"/>
      <c r="E1048" s="69">
        <v>4143</v>
      </c>
      <c r="F1048" s="69">
        <v>61020010005</v>
      </c>
      <c r="G1048" s="69" t="s">
        <v>2581</v>
      </c>
      <c r="H1048" s="69">
        <v>61</v>
      </c>
      <c r="I1048" s="69" t="s">
        <v>1213</v>
      </c>
      <c r="J1048" s="69">
        <v>6102</v>
      </c>
      <c r="K1048" s="69" t="s">
        <v>1214</v>
      </c>
      <c r="L1048" s="69">
        <v>6102001</v>
      </c>
      <c r="M1048" s="69" t="s">
        <v>1792</v>
      </c>
      <c r="N1048" s="69">
        <v>2024760010148</v>
      </c>
      <c r="O1048" s="69" t="s">
        <v>2582</v>
      </c>
      <c r="P1048" s="69" t="s">
        <v>2583</v>
      </c>
      <c r="Q1048" s="69" t="s">
        <v>2590</v>
      </c>
      <c r="R1048" s="69" t="s">
        <v>2589</v>
      </c>
      <c r="S1048" s="7"/>
      <c r="T1048" s="7"/>
    </row>
    <row r="1049" spans="1:20">
      <c r="A1049" s="7"/>
      <c r="B1049" s="7"/>
      <c r="C1049" s="7"/>
      <c r="D1049" s="7"/>
      <c r="E1049" s="69">
        <v>4143</v>
      </c>
      <c r="F1049" s="69">
        <v>61020010005</v>
      </c>
      <c r="G1049" s="69" t="s">
        <v>2581</v>
      </c>
      <c r="H1049" s="69">
        <v>61</v>
      </c>
      <c r="I1049" s="69" t="s">
        <v>1213</v>
      </c>
      <c r="J1049" s="69">
        <v>6102</v>
      </c>
      <c r="K1049" s="69" t="s">
        <v>1214</v>
      </c>
      <c r="L1049" s="69">
        <v>6102001</v>
      </c>
      <c r="M1049" s="69" t="s">
        <v>1792</v>
      </c>
      <c r="N1049" s="69">
        <v>2024760010148</v>
      </c>
      <c r="O1049" s="69" t="s">
        <v>2582</v>
      </c>
      <c r="P1049" s="69" t="s">
        <v>2583</v>
      </c>
      <c r="Q1049" s="69" t="s">
        <v>2591</v>
      </c>
      <c r="R1049" s="69" t="s">
        <v>2589</v>
      </c>
      <c r="S1049" s="7"/>
      <c r="T1049" s="7"/>
    </row>
    <row r="1050" spans="1:20">
      <c r="A1050" s="7"/>
      <c r="B1050" s="7"/>
      <c r="C1050" s="7"/>
      <c r="D1050" s="7"/>
      <c r="E1050" s="69">
        <v>4143</v>
      </c>
      <c r="F1050" s="69">
        <v>61020010005</v>
      </c>
      <c r="G1050" s="69" t="s">
        <v>2581</v>
      </c>
      <c r="H1050" s="69">
        <v>61</v>
      </c>
      <c r="I1050" s="69" t="s">
        <v>1213</v>
      </c>
      <c r="J1050" s="69">
        <v>6102</v>
      </c>
      <c r="K1050" s="69" t="s">
        <v>1214</v>
      </c>
      <c r="L1050" s="69">
        <v>6102001</v>
      </c>
      <c r="M1050" s="69" t="s">
        <v>1792</v>
      </c>
      <c r="N1050" s="69">
        <v>2024760010148</v>
      </c>
      <c r="O1050" s="69" t="s">
        <v>2582</v>
      </c>
      <c r="P1050" s="69" t="s">
        <v>2583</v>
      </c>
      <c r="Q1050" s="69" t="s">
        <v>2592</v>
      </c>
      <c r="R1050" s="69" t="s">
        <v>2589</v>
      </c>
      <c r="S1050" s="7"/>
      <c r="T1050" s="7"/>
    </row>
    <row r="1051" spans="1:20">
      <c r="A1051" s="7"/>
      <c r="B1051" s="7"/>
      <c r="C1051" s="7"/>
      <c r="D1051" s="7"/>
      <c r="E1051" s="69">
        <v>4143</v>
      </c>
      <c r="F1051" s="69">
        <v>61020010003</v>
      </c>
      <c r="G1051" s="69" t="s">
        <v>2051</v>
      </c>
      <c r="H1051" s="69">
        <v>61</v>
      </c>
      <c r="I1051" s="69" t="s">
        <v>1213</v>
      </c>
      <c r="J1051" s="69">
        <v>6102</v>
      </c>
      <c r="K1051" s="69" t="s">
        <v>1214</v>
      </c>
      <c r="L1051" s="69">
        <v>6102001</v>
      </c>
      <c r="M1051" s="69" t="s">
        <v>1792</v>
      </c>
      <c r="N1051" s="69">
        <v>2024760010337</v>
      </c>
      <c r="O1051" s="69" t="s">
        <v>2593</v>
      </c>
      <c r="P1051" s="69" t="s">
        <v>2594</v>
      </c>
      <c r="Q1051" s="69" t="s">
        <v>2595</v>
      </c>
      <c r="R1051" s="69" t="s">
        <v>2596</v>
      </c>
      <c r="S1051" s="7"/>
      <c r="T1051" s="7"/>
    </row>
    <row r="1052" spans="1:20">
      <c r="A1052" s="7"/>
      <c r="B1052" s="7"/>
      <c r="C1052" s="7"/>
      <c r="D1052" s="7"/>
      <c r="E1052" s="69">
        <v>4143</v>
      </c>
      <c r="F1052" s="69">
        <v>61020010003</v>
      </c>
      <c r="G1052" s="69" t="s">
        <v>2051</v>
      </c>
      <c r="H1052" s="69">
        <v>61</v>
      </c>
      <c r="I1052" s="69" t="s">
        <v>1213</v>
      </c>
      <c r="J1052" s="69">
        <v>6102</v>
      </c>
      <c r="K1052" s="69" t="s">
        <v>1214</v>
      </c>
      <c r="L1052" s="69">
        <v>6102001</v>
      </c>
      <c r="M1052" s="69" t="s">
        <v>1792</v>
      </c>
      <c r="N1052" s="69">
        <v>2024760010337</v>
      </c>
      <c r="O1052" s="69" t="s">
        <v>2593</v>
      </c>
      <c r="P1052" s="69" t="s">
        <v>2594</v>
      </c>
      <c r="Q1052" s="69" t="s">
        <v>2597</v>
      </c>
      <c r="R1052" s="69" t="s">
        <v>2598</v>
      </c>
      <c r="S1052" s="7"/>
      <c r="T1052" s="7"/>
    </row>
    <row r="1053" spans="1:20">
      <c r="A1053" s="7"/>
      <c r="B1053" s="7"/>
      <c r="C1053" s="7"/>
      <c r="D1053" s="7"/>
      <c r="E1053" s="69">
        <v>4143</v>
      </c>
      <c r="F1053" s="69">
        <v>61020010003</v>
      </c>
      <c r="G1053" s="69" t="s">
        <v>2051</v>
      </c>
      <c r="H1053" s="69">
        <v>61</v>
      </c>
      <c r="I1053" s="69" t="s">
        <v>1213</v>
      </c>
      <c r="J1053" s="69">
        <v>6102</v>
      </c>
      <c r="K1053" s="69" t="s">
        <v>1214</v>
      </c>
      <c r="L1053" s="69">
        <v>6102001</v>
      </c>
      <c r="M1053" s="69" t="s">
        <v>1792</v>
      </c>
      <c r="N1053" s="69">
        <v>2024760010337</v>
      </c>
      <c r="O1053" s="69" t="s">
        <v>2593</v>
      </c>
      <c r="P1053" s="69" t="s">
        <v>2594</v>
      </c>
      <c r="Q1053" s="69" t="s">
        <v>2599</v>
      </c>
      <c r="R1053" s="69" t="s">
        <v>2600</v>
      </c>
      <c r="S1053" s="7"/>
      <c r="T1053" s="7"/>
    </row>
    <row r="1054" spans="1:20">
      <c r="A1054" s="7"/>
      <c r="B1054" s="7"/>
      <c r="C1054" s="7"/>
      <c r="D1054" s="7"/>
      <c r="E1054" s="69">
        <v>4143</v>
      </c>
      <c r="F1054" s="69">
        <v>61020010017</v>
      </c>
      <c r="G1054" s="69" t="s">
        <v>2001</v>
      </c>
      <c r="H1054" s="69">
        <v>61</v>
      </c>
      <c r="I1054" s="69" t="s">
        <v>1213</v>
      </c>
      <c r="J1054" s="69">
        <v>6102</v>
      </c>
      <c r="K1054" s="69" t="s">
        <v>1214</v>
      </c>
      <c r="L1054" s="69">
        <v>6102001</v>
      </c>
      <c r="M1054" s="69" t="s">
        <v>1792</v>
      </c>
      <c r="N1054" s="69">
        <v>2024760010237</v>
      </c>
      <c r="O1054" s="69" t="s">
        <v>2601</v>
      </c>
      <c r="P1054" s="69" t="s">
        <v>2602</v>
      </c>
      <c r="Q1054" s="69" t="s">
        <v>2603</v>
      </c>
      <c r="R1054" s="69" t="s">
        <v>2604</v>
      </c>
      <c r="S1054" s="7"/>
      <c r="T1054" s="7"/>
    </row>
    <row r="1055" spans="1:20">
      <c r="A1055" s="7"/>
      <c r="B1055" s="7"/>
      <c r="C1055" s="7"/>
      <c r="D1055" s="7"/>
      <c r="E1055" s="69">
        <v>4143</v>
      </c>
      <c r="F1055" s="69">
        <v>61020010017</v>
      </c>
      <c r="G1055" s="69" t="s">
        <v>2001</v>
      </c>
      <c r="H1055" s="69">
        <v>61</v>
      </c>
      <c r="I1055" s="69" t="s">
        <v>1213</v>
      </c>
      <c r="J1055" s="69">
        <v>6102</v>
      </c>
      <c r="K1055" s="69" t="s">
        <v>1214</v>
      </c>
      <c r="L1055" s="69">
        <v>6102001</v>
      </c>
      <c r="M1055" s="69" t="s">
        <v>1792</v>
      </c>
      <c r="N1055" s="69">
        <v>2024760010237</v>
      </c>
      <c r="O1055" s="69" t="s">
        <v>2601</v>
      </c>
      <c r="P1055" s="69" t="s">
        <v>2602</v>
      </c>
      <c r="Q1055" s="69" t="s">
        <v>2605</v>
      </c>
      <c r="R1055" s="69" t="s">
        <v>2606</v>
      </c>
      <c r="S1055" s="7"/>
      <c r="T1055" s="7"/>
    </row>
    <row r="1056" spans="1:20">
      <c r="A1056" s="7"/>
      <c r="B1056" s="7"/>
      <c r="C1056" s="7"/>
      <c r="D1056" s="7"/>
      <c r="E1056" s="69">
        <v>4143</v>
      </c>
      <c r="F1056" s="69">
        <v>61020010017</v>
      </c>
      <c r="G1056" s="69" t="s">
        <v>2001</v>
      </c>
      <c r="H1056" s="69">
        <v>61</v>
      </c>
      <c r="I1056" s="69" t="s">
        <v>1213</v>
      </c>
      <c r="J1056" s="69">
        <v>6102</v>
      </c>
      <c r="K1056" s="69" t="s">
        <v>1214</v>
      </c>
      <c r="L1056" s="69">
        <v>6102001</v>
      </c>
      <c r="M1056" s="69" t="s">
        <v>1792</v>
      </c>
      <c r="N1056" s="69">
        <v>2024760010237</v>
      </c>
      <c r="O1056" s="69" t="s">
        <v>2601</v>
      </c>
      <c r="P1056" s="69" t="s">
        <v>2602</v>
      </c>
      <c r="Q1056" s="69" t="s">
        <v>2607</v>
      </c>
      <c r="R1056" s="69" t="s">
        <v>2608</v>
      </c>
      <c r="S1056" s="7"/>
      <c r="T1056" s="7"/>
    </row>
    <row r="1057" spans="1:20">
      <c r="A1057" s="7"/>
      <c r="B1057" s="7"/>
      <c r="C1057" s="7"/>
      <c r="D1057" s="7"/>
      <c r="E1057" s="69">
        <v>4143</v>
      </c>
      <c r="F1057" s="69">
        <v>61020010017</v>
      </c>
      <c r="G1057" s="69" t="s">
        <v>2001</v>
      </c>
      <c r="H1057" s="69">
        <v>61</v>
      </c>
      <c r="I1057" s="69" t="s">
        <v>1213</v>
      </c>
      <c r="J1057" s="69">
        <v>6102</v>
      </c>
      <c r="K1057" s="69" t="s">
        <v>1214</v>
      </c>
      <c r="L1057" s="69">
        <v>6102001</v>
      </c>
      <c r="M1057" s="69" t="s">
        <v>1792</v>
      </c>
      <c r="N1057" s="69">
        <v>2024760010237</v>
      </c>
      <c r="O1057" s="69" t="s">
        <v>2601</v>
      </c>
      <c r="P1057" s="69" t="s">
        <v>2602</v>
      </c>
      <c r="Q1057" s="69" t="s">
        <v>2609</v>
      </c>
      <c r="R1057" s="69" t="s">
        <v>2610</v>
      </c>
      <c r="S1057" s="7"/>
      <c r="T1057" s="7"/>
    </row>
    <row r="1058" spans="1:20">
      <c r="A1058" s="7"/>
      <c r="B1058" s="7"/>
      <c r="C1058" s="7"/>
      <c r="D1058" s="7"/>
      <c r="E1058" s="69">
        <v>4143</v>
      </c>
      <c r="F1058" s="69">
        <v>61020010017</v>
      </c>
      <c r="G1058" s="69" t="s">
        <v>2001</v>
      </c>
      <c r="H1058" s="69">
        <v>61</v>
      </c>
      <c r="I1058" s="69" t="s">
        <v>1213</v>
      </c>
      <c r="J1058" s="69">
        <v>6102</v>
      </c>
      <c r="K1058" s="69" t="s">
        <v>1214</v>
      </c>
      <c r="L1058" s="69">
        <v>6102001</v>
      </c>
      <c r="M1058" s="69" t="s">
        <v>1792</v>
      </c>
      <c r="N1058" s="69">
        <v>2024760010240</v>
      </c>
      <c r="O1058" s="69" t="s">
        <v>2611</v>
      </c>
      <c r="P1058" s="69" t="s">
        <v>2612</v>
      </c>
      <c r="Q1058" s="69" t="s">
        <v>2613</v>
      </c>
      <c r="R1058" s="69" t="s">
        <v>2614</v>
      </c>
      <c r="S1058" s="7"/>
      <c r="T1058" s="7"/>
    </row>
    <row r="1059" spans="1:20">
      <c r="A1059" s="7"/>
      <c r="B1059" s="7"/>
      <c r="C1059" s="7"/>
      <c r="D1059" s="7"/>
      <c r="E1059" s="69">
        <v>4143</v>
      </c>
      <c r="F1059" s="69">
        <v>61020010017</v>
      </c>
      <c r="G1059" s="69" t="s">
        <v>2001</v>
      </c>
      <c r="H1059" s="69">
        <v>61</v>
      </c>
      <c r="I1059" s="69" t="s">
        <v>1213</v>
      </c>
      <c r="J1059" s="69">
        <v>6102</v>
      </c>
      <c r="K1059" s="69" t="s">
        <v>1214</v>
      </c>
      <c r="L1059" s="69">
        <v>6102001</v>
      </c>
      <c r="M1059" s="69" t="s">
        <v>1792</v>
      </c>
      <c r="N1059" s="69">
        <v>2024760010240</v>
      </c>
      <c r="O1059" s="69" t="s">
        <v>2611</v>
      </c>
      <c r="P1059" s="69" t="s">
        <v>2612</v>
      </c>
      <c r="Q1059" s="69" t="s">
        <v>2615</v>
      </c>
      <c r="R1059" s="69" t="s">
        <v>2616</v>
      </c>
      <c r="S1059" s="7"/>
      <c r="T1059" s="7"/>
    </row>
    <row r="1060" spans="1:20">
      <c r="A1060" s="7"/>
      <c r="B1060" s="7"/>
      <c r="C1060" s="7"/>
      <c r="D1060" s="7"/>
      <c r="E1060" s="69">
        <v>4143</v>
      </c>
      <c r="F1060" s="69">
        <v>61020010017</v>
      </c>
      <c r="G1060" s="69" t="s">
        <v>2001</v>
      </c>
      <c r="H1060" s="69">
        <v>61</v>
      </c>
      <c r="I1060" s="69" t="s">
        <v>1213</v>
      </c>
      <c r="J1060" s="69">
        <v>6102</v>
      </c>
      <c r="K1060" s="69" t="s">
        <v>1214</v>
      </c>
      <c r="L1060" s="69">
        <v>6102001</v>
      </c>
      <c r="M1060" s="69" t="s">
        <v>1792</v>
      </c>
      <c r="N1060" s="69">
        <v>2024760010241</v>
      </c>
      <c r="O1060" s="69" t="s">
        <v>2617</v>
      </c>
      <c r="P1060" s="69" t="s">
        <v>2618</v>
      </c>
      <c r="Q1060" s="69" t="s">
        <v>2619</v>
      </c>
      <c r="R1060" s="69" t="s">
        <v>2620</v>
      </c>
      <c r="S1060" s="7"/>
      <c r="T1060" s="7"/>
    </row>
    <row r="1061" spans="1:20">
      <c r="A1061" s="7"/>
      <c r="B1061" s="7"/>
      <c r="C1061" s="7"/>
      <c r="D1061" s="7"/>
      <c r="E1061" s="69">
        <v>4143</v>
      </c>
      <c r="F1061" s="69">
        <v>61020010017</v>
      </c>
      <c r="G1061" s="69" t="s">
        <v>2001</v>
      </c>
      <c r="H1061" s="69">
        <v>61</v>
      </c>
      <c r="I1061" s="69" t="s">
        <v>1213</v>
      </c>
      <c r="J1061" s="69">
        <v>6102</v>
      </c>
      <c r="K1061" s="69" t="s">
        <v>1214</v>
      </c>
      <c r="L1061" s="69">
        <v>6102001</v>
      </c>
      <c r="M1061" s="69" t="s">
        <v>1792</v>
      </c>
      <c r="N1061" s="69">
        <v>2024760010241</v>
      </c>
      <c r="O1061" s="69" t="s">
        <v>2617</v>
      </c>
      <c r="P1061" s="69" t="s">
        <v>2618</v>
      </c>
      <c r="Q1061" s="69" t="s">
        <v>2621</v>
      </c>
      <c r="R1061" s="69" t="s">
        <v>2622</v>
      </c>
      <c r="S1061" s="7"/>
      <c r="T1061" s="7"/>
    </row>
    <row r="1062" spans="1:20">
      <c r="A1062" s="7"/>
      <c r="B1062" s="7"/>
      <c r="C1062" s="7"/>
      <c r="D1062" s="7"/>
      <c r="E1062" s="69">
        <v>4143</v>
      </c>
      <c r="F1062" s="69">
        <v>61020010017</v>
      </c>
      <c r="G1062" s="69" t="s">
        <v>2001</v>
      </c>
      <c r="H1062" s="69">
        <v>61</v>
      </c>
      <c r="I1062" s="69" t="s">
        <v>1213</v>
      </c>
      <c r="J1062" s="69">
        <v>6102</v>
      </c>
      <c r="K1062" s="69" t="s">
        <v>1214</v>
      </c>
      <c r="L1062" s="69">
        <v>6102001</v>
      </c>
      <c r="M1062" s="69" t="s">
        <v>1792</v>
      </c>
      <c r="N1062" s="69">
        <v>202400000006271</v>
      </c>
      <c r="O1062" s="69" t="s">
        <v>2623</v>
      </c>
      <c r="P1062" s="69" t="s">
        <v>2624</v>
      </c>
      <c r="Q1062" s="69" t="s">
        <v>2625</v>
      </c>
      <c r="R1062" s="69" t="s">
        <v>2626</v>
      </c>
      <c r="S1062" s="7"/>
      <c r="T1062" s="7"/>
    </row>
    <row r="1063" spans="1:20">
      <c r="A1063" s="7"/>
      <c r="B1063" s="7"/>
      <c r="C1063" s="7"/>
      <c r="D1063" s="7"/>
      <c r="E1063" s="69">
        <v>4143</v>
      </c>
      <c r="F1063" s="69">
        <v>61020010017</v>
      </c>
      <c r="G1063" s="69" t="s">
        <v>2001</v>
      </c>
      <c r="H1063" s="69">
        <v>61</v>
      </c>
      <c r="I1063" s="69" t="s">
        <v>1213</v>
      </c>
      <c r="J1063" s="69">
        <v>6102</v>
      </c>
      <c r="K1063" s="69" t="s">
        <v>1214</v>
      </c>
      <c r="L1063" s="69">
        <v>6102001</v>
      </c>
      <c r="M1063" s="69" t="s">
        <v>1792</v>
      </c>
      <c r="N1063" s="69">
        <v>202400000006271</v>
      </c>
      <c r="O1063" s="69" t="s">
        <v>2623</v>
      </c>
      <c r="P1063" s="69" t="s">
        <v>2624</v>
      </c>
      <c r="Q1063" s="69" t="s">
        <v>2627</v>
      </c>
      <c r="R1063" s="69" t="s">
        <v>2628</v>
      </c>
      <c r="S1063" s="7"/>
      <c r="T1063" s="7"/>
    </row>
    <row r="1064" spans="1:20">
      <c r="A1064" s="7"/>
      <c r="B1064" s="7"/>
      <c r="C1064" s="7"/>
      <c r="D1064" s="7"/>
      <c r="E1064" s="69">
        <v>4143</v>
      </c>
      <c r="F1064" s="69">
        <v>61020010017</v>
      </c>
      <c r="G1064" s="69" t="s">
        <v>2001</v>
      </c>
      <c r="H1064" s="69">
        <v>61</v>
      </c>
      <c r="I1064" s="69" t="s">
        <v>1213</v>
      </c>
      <c r="J1064" s="69">
        <v>6102</v>
      </c>
      <c r="K1064" s="69" t="s">
        <v>1214</v>
      </c>
      <c r="L1064" s="69">
        <v>6102001</v>
      </c>
      <c r="M1064" s="69" t="s">
        <v>1792</v>
      </c>
      <c r="N1064" s="69">
        <v>202400000006271</v>
      </c>
      <c r="O1064" s="69" t="s">
        <v>2623</v>
      </c>
      <c r="P1064" s="69" t="s">
        <v>2624</v>
      </c>
      <c r="Q1064" s="69" t="s">
        <v>2629</v>
      </c>
      <c r="R1064" s="69" t="s">
        <v>2630</v>
      </c>
      <c r="S1064" s="7"/>
      <c r="T1064" s="7"/>
    </row>
    <row r="1065" spans="1:20">
      <c r="A1065" s="7"/>
      <c r="B1065" s="7"/>
      <c r="C1065" s="7"/>
      <c r="D1065" s="7"/>
      <c r="E1065" s="69">
        <v>4143</v>
      </c>
      <c r="F1065" s="69">
        <v>61020010017</v>
      </c>
      <c r="G1065" s="69" t="s">
        <v>2001</v>
      </c>
      <c r="H1065" s="69">
        <v>61</v>
      </c>
      <c r="I1065" s="69" t="s">
        <v>1213</v>
      </c>
      <c r="J1065" s="69">
        <v>6102</v>
      </c>
      <c r="K1065" s="69" t="s">
        <v>1214</v>
      </c>
      <c r="L1065" s="69">
        <v>6102001</v>
      </c>
      <c r="M1065" s="69" t="s">
        <v>1792</v>
      </c>
      <c r="N1065" s="69">
        <v>202400000006271</v>
      </c>
      <c r="O1065" s="69" t="s">
        <v>2623</v>
      </c>
      <c r="P1065" s="69" t="s">
        <v>2624</v>
      </c>
      <c r="Q1065" s="69" t="s">
        <v>2631</v>
      </c>
      <c r="R1065" s="69" t="s">
        <v>2632</v>
      </c>
      <c r="S1065" s="7"/>
      <c r="T1065" s="7"/>
    </row>
    <row r="1066" spans="1:20">
      <c r="A1066" s="7"/>
      <c r="B1066" s="7"/>
      <c r="C1066" s="7"/>
      <c r="D1066" s="7"/>
      <c r="E1066" s="69">
        <v>4143</v>
      </c>
      <c r="F1066" s="69">
        <v>61020010017</v>
      </c>
      <c r="G1066" s="69" t="s">
        <v>2001</v>
      </c>
      <c r="H1066" s="69">
        <v>61</v>
      </c>
      <c r="I1066" s="69" t="s">
        <v>1213</v>
      </c>
      <c r="J1066" s="69">
        <v>6102</v>
      </c>
      <c r="K1066" s="69" t="s">
        <v>1214</v>
      </c>
      <c r="L1066" s="69">
        <v>6102001</v>
      </c>
      <c r="M1066" s="69" t="s">
        <v>1792</v>
      </c>
      <c r="N1066" s="69">
        <v>202400000006271</v>
      </c>
      <c r="O1066" s="69" t="s">
        <v>2623</v>
      </c>
      <c r="P1066" s="69" t="s">
        <v>2624</v>
      </c>
      <c r="Q1066" s="69" t="s">
        <v>2633</v>
      </c>
      <c r="R1066" s="69" t="s">
        <v>2634</v>
      </c>
      <c r="S1066" s="7"/>
      <c r="T1066" s="7"/>
    </row>
    <row r="1067" spans="1:20">
      <c r="A1067" s="7"/>
      <c r="B1067" s="7"/>
      <c r="C1067" s="7"/>
      <c r="D1067" s="7"/>
      <c r="E1067" s="69">
        <v>4143</v>
      </c>
      <c r="F1067" s="69">
        <v>61020010017</v>
      </c>
      <c r="G1067" s="69" t="s">
        <v>2001</v>
      </c>
      <c r="H1067" s="69">
        <v>61</v>
      </c>
      <c r="I1067" s="69" t="s">
        <v>1213</v>
      </c>
      <c r="J1067" s="69">
        <v>6102</v>
      </c>
      <c r="K1067" s="69" t="s">
        <v>1214</v>
      </c>
      <c r="L1067" s="69">
        <v>6102001</v>
      </c>
      <c r="M1067" s="69" t="s">
        <v>1792</v>
      </c>
      <c r="N1067" s="69">
        <v>202400000006271</v>
      </c>
      <c r="O1067" s="69" t="s">
        <v>2623</v>
      </c>
      <c r="P1067" s="69" t="s">
        <v>2624</v>
      </c>
      <c r="Q1067" s="69" t="s">
        <v>2635</v>
      </c>
      <c r="R1067" s="69" t="s">
        <v>2636</v>
      </c>
      <c r="S1067" s="7"/>
      <c r="T1067" s="7"/>
    </row>
    <row r="1068" spans="1:20">
      <c r="A1068" s="7"/>
      <c r="B1068" s="7"/>
      <c r="C1068" s="7"/>
      <c r="D1068" s="7"/>
      <c r="E1068" s="69">
        <v>4143</v>
      </c>
      <c r="F1068" s="69">
        <v>61020010017</v>
      </c>
      <c r="G1068" s="69" t="s">
        <v>2001</v>
      </c>
      <c r="H1068" s="69">
        <v>61</v>
      </c>
      <c r="I1068" s="69" t="s">
        <v>1213</v>
      </c>
      <c r="J1068" s="69">
        <v>6102</v>
      </c>
      <c r="K1068" s="69" t="s">
        <v>1214</v>
      </c>
      <c r="L1068" s="69">
        <v>6102001</v>
      </c>
      <c r="M1068" s="69" t="s">
        <v>1792</v>
      </c>
      <c r="N1068" s="69">
        <v>2024760010243</v>
      </c>
      <c r="O1068" s="69" t="s">
        <v>2637</v>
      </c>
      <c r="P1068" s="69" t="s">
        <v>2638</v>
      </c>
      <c r="Q1068" s="69" t="s">
        <v>2639</v>
      </c>
      <c r="R1068" s="69" t="s">
        <v>2640</v>
      </c>
      <c r="S1068" s="7"/>
      <c r="T1068" s="7"/>
    </row>
    <row r="1069" spans="1:20">
      <c r="A1069" s="7"/>
      <c r="B1069" s="7"/>
      <c r="C1069" s="7"/>
      <c r="D1069" s="7"/>
      <c r="E1069" s="69">
        <v>4143</v>
      </c>
      <c r="F1069" s="69">
        <v>61020010017</v>
      </c>
      <c r="G1069" s="69" t="s">
        <v>2001</v>
      </c>
      <c r="H1069" s="69">
        <v>61</v>
      </c>
      <c r="I1069" s="69" t="s">
        <v>1213</v>
      </c>
      <c r="J1069" s="69">
        <v>6102</v>
      </c>
      <c r="K1069" s="69" t="s">
        <v>1214</v>
      </c>
      <c r="L1069" s="69">
        <v>6102001</v>
      </c>
      <c r="M1069" s="69" t="s">
        <v>1792</v>
      </c>
      <c r="N1069" s="69">
        <v>2024760010243</v>
      </c>
      <c r="O1069" s="69" t="s">
        <v>2637</v>
      </c>
      <c r="P1069" s="69" t="s">
        <v>2638</v>
      </c>
      <c r="Q1069" s="69" t="s">
        <v>2641</v>
      </c>
      <c r="R1069" s="69" t="s">
        <v>2642</v>
      </c>
      <c r="S1069" s="7"/>
      <c r="T1069" s="7"/>
    </row>
    <row r="1070" spans="1:20">
      <c r="A1070" s="7"/>
      <c r="B1070" s="7"/>
      <c r="C1070" s="7"/>
      <c r="D1070" s="7"/>
      <c r="E1070" s="69">
        <v>4143</v>
      </c>
      <c r="F1070" s="69">
        <v>61020010017</v>
      </c>
      <c r="G1070" s="69" t="s">
        <v>2001</v>
      </c>
      <c r="H1070" s="69">
        <v>61</v>
      </c>
      <c r="I1070" s="69" t="s">
        <v>1213</v>
      </c>
      <c r="J1070" s="69">
        <v>6102</v>
      </c>
      <c r="K1070" s="69" t="s">
        <v>1214</v>
      </c>
      <c r="L1070" s="69">
        <v>6102001</v>
      </c>
      <c r="M1070" s="69" t="s">
        <v>1792</v>
      </c>
      <c r="N1070" s="69">
        <v>2024760010243</v>
      </c>
      <c r="O1070" s="69" t="s">
        <v>2637</v>
      </c>
      <c r="P1070" s="69" t="s">
        <v>2638</v>
      </c>
      <c r="Q1070" s="69" t="s">
        <v>2643</v>
      </c>
      <c r="R1070" s="69" t="s">
        <v>2644</v>
      </c>
      <c r="S1070" s="7"/>
      <c r="T1070" s="7"/>
    </row>
    <row r="1071" spans="1:20">
      <c r="A1071" s="7"/>
      <c r="B1071" s="7"/>
      <c r="C1071" s="7"/>
      <c r="D1071" s="7"/>
      <c r="E1071" s="69">
        <v>4143</v>
      </c>
      <c r="F1071" s="69">
        <v>61020010017</v>
      </c>
      <c r="G1071" s="69" t="s">
        <v>2001</v>
      </c>
      <c r="H1071" s="69">
        <v>61</v>
      </c>
      <c r="I1071" s="69" t="s">
        <v>1213</v>
      </c>
      <c r="J1071" s="69">
        <v>6102</v>
      </c>
      <c r="K1071" s="69" t="s">
        <v>1214</v>
      </c>
      <c r="L1071" s="69">
        <v>6102001</v>
      </c>
      <c r="M1071" s="69" t="s">
        <v>1792</v>
      </c>
      <c r="N1071" s="69">
        <v>2024760010243</v>
      </c>
      <c r="O1071" s="69" t="s">
        <v>2637</v>
      </c>
      <c r="P1071" s="69" t="s">
        <v>2638</v>
      </c>
      <c r="Q1071" s="69" t="s">
        <v>2645</v>
      </c>
      <c r="R1071" s="69" t="s">
        <v>2646</v>
      </c>
      <c r="S1071" s="7"/>
      <c r="T1071" s="7"/>
    </row>
    <row r="1072" spans="1:20">
      <c r="A1072" s="7"/>
      <c r="B1072" s="7"/>
      <c r="C1072" s="7"/>
      <c r="D1072" s="7"/>
      <c r="E1072" s="69">
        <v>4143</v>
      </c>
      <c r="F1072" s="69">
        <v>61020010014</v>
      </c>
      <c r="G1072" s="69" t="s">
        <v>2647</v>
      </c>
      <c r="H1072" s="69">
        <v>61</v>
      </c>
      <c r="I1072" s="69" t="s">
        <v>1213</v>
      </c>
      <c r="J1072" s="69">
        <v>6102</v>
      </c>
      <c r="K1072" s="69" t="s">
        <v>1214</v>
      </c>
      <c r="L1072" s="69">
        <v>6102001</v>
      </c>
      <c r="M1072" s="69" t="s">
        <v>1792</v>
      </c>
      <c r="N1072" s="69">
        <v>2024760010598</v>
      </c>
      <c r="O1072" s="69" t="s">
        <v>2648</v>
      </c>
      <c r="P1072" s="69" t="s">
        <v>2649</v>
      </c>
      <c r="Q1072" s="69" t="s">
        <v>2650</v>
      </c>
      <c r="R1072" s="69" t="s">
        <v>2651</v>
      </c>
      <c r="S1072" s="7"/>
      <c r="T1072" s="7"/>
    </row>
    <row r="1073" spans="1:20">
      <c r="A1073" s="7"/>
      <c r="B1073" s="7"/>
      <c r="C1073" s="7"/>
      <c r="D1073" s="7"/>
      <c r="E1073" s="69">
        <v>4143</v>
      </c>
      <c r="F1073" s="69">
        <v>61020010016</v>
      </c>
      <c r="G1073" s="69" t="s">
        <v>2652</v>
      </c>
      <c r="H1073" s="69">
        <v>61</v>
      </c>
      <c r="I1073" s="69" t="s">
        <v>1213</v>
      </c>
      <c r="J1073" s="69">
        <v>6102</v>
      </c>
      <c r="K1073" s="69" t="s">
        <v>1214</v>
      </c>
      <c r="L1073" s="69">
        <v>6102001</v>
      </c>
      <c r="M1073" s="69" t="s">
        <v>1792</v>
      </c>
      <c r="N1073" s="69">
        <v>2024760010598</v>
      </c>
      <c r="O1073" s="69" t="s">
        <v>2648</v>
      </c>
      <c r="P1073" s="69" t="s">
        <v>2649</v>
      </c>
      <c r="Q1073" s="69" t="s">
        <v>2653</v>
      </c>
      <c r="R1073" s="69" t="s">
        <v>2654</v>
      </c>
      <c r="S1073" s="7"/>
      <c r="T1073" s="7"/>
    </row>
    <row r="1074" spans="1:20">
      <c r="A1074" s="7"/>
      <c r="B1074" s="7"/>
      <c r="C1074" s="7"/>
      <c r="D1074" s="7"/>
      <c r="E1074" s="69">
        <v>4143</v>
      </c>
      <c r="F1074" s="69">
        <v>61020010016</v>
      </c>
      <c r="G1074" s="69" t="s">
        <v>2652</v>
      </c>
      <c r="H1074" s="69">
        <v>61</v>
      </c>
      <c r="I1074" s="69" t="s">
        <v>1213</v>
      </c>
      <c r="J1074" s="69">
        <v>6102</v>
      </c>
      <c r="K1074" s="69" t="s">
        <v>1214</v>
      </c>
      <c r="L1074" s="69">
        <v>6102001</v>
      </c>
      <c r="M1074" s="69" t="s">
        <v>1792</v>
      </c>
      <c r="N1074" s="69">
        <v>2024760010598</v>
      </c>
      <c r="O1074" s="69" t="s">
        <v>2648</v>
      </c>
      <c r="P1074" s="69" t="s">
        <v>2649</v>
      </c>
      <c r="Q1074" s="69" t="s">
        <v>2655</v>
      </c>
      <c r="R1074" s="69" t="s">
        <v>2656</v>
      </c>
      <c r="S1074" s="7"/>
      <c r="T1074" s="7"/>
    </row>
    <row r="1075" spans="1:20">
      <c r="A1075" s="7"/>
      <c r="B1075" s="7"/>
      <c r="C1075" s="7"/>
      <c r="D1075" s="7"/>
      <c r="E1075" s="69">
        <v>4143</v>
      </c>
      <c r="F1075" s="69">
        <v>61020010016</v>
      </c>
      <c r="G1075" s="69" t="s">
        <v>2652</v>
      </c>
      <c r="H1075" s="69">
        <v>61</v>
      </c>
      <c r="I1075" s="69" t="s">
        <v>1213</v>
      </c>
      <c r="J1075" s="69">
        <v>6102</v>
      </c>
      <c r="K1075" s="69" t="s">
        <v>1214</v>
      </c>
      <c r="L1075" s="69">
        <v>6102001</v>
      </c>
      <c r="M1075" s="69" t="s">
        <v>1792</v>
      </c>
      <c r="N1075" s="69">
        <v>2024760010598</v>
      </c>
      <c r="O1075" s="69" t="s">
        <v>2648</v>
      </c>
      <c r="P1075" s="69" t="s">
        <v>2649</v>
      </c>
      <c r="Q1075" s="69" t="s">
        <v>2657</v>
      </c>
      <c r="R1075" s="69" t="s">
        <v>2656</v>
      </c>
      <c r="S1075" s="7"/>
      <c r="T1075" s="7"/>
    </row>
    <row r="1076" spans="1:20">
      <c r="A1076" s="7"/>
      <c r="B1076" s="7"/>
      <c r="C1076" s="7"/>
      <c r="D1076" s="7"/>
      <c r="E1076" s="69">
        <v>4143</v>
      </c>
      <c r="F1076" s="69">
        <v>61020010016</v>
      </c>
      <c r="G1076" s="69" t="s">
        <v>2652</v>
      </c>
      <c r="H1076" s="69">
        <v>61</v>
      </c>
      <c r="I1076" s="69" t="s">
        <v>1213</v>
      </c>
      <c r="J1076" s="69">
        <v>6102</v>
      </c>
      <c r="K1076" s="69" t="s">
        <v>1214</v>
      </c>
      <c r="L1076" s="69">
        <v>6102001</v>
      </c>
      <c r="M1076" s="69" t="s">
        <v>1792</v>
      </c>
      <c r="N1076" s="69">
        <v>2024760010598</v>
      </c>
      <c r="O1076" s="69" t="s">
        <v>2648</v>
      </c>
      <c r="P1076" s="69" t="s">
        <v>2649</v>
      </c>
      <c r="Q1076" s="69" t="s">
        <v>2658</v>
      </c>
      <c r="R1076" s="69" t="s">
        <v>2659</v>
      </c>
      <c r="S1076" s="7"/>
      <c r="T1076" s="7"/>
    </row>
    <row r="1077" spans="1:20">
      <c r="A1077" s="7"/>
      <c r="B1077" s="7"/>
      <c r="C1077" s="7"/>
      <c r="D1077" s="7"/>
      <c r="E1077" s="69">
        <v>4143</v>
      </c>
      <c r="F1077" s="69">
        <v>61020010016</v>
      </c>
      <c r="G1077" s="69" t="s">
        <v>2652</v>
      </c>
      <c r="H1077" s="69">
        <v>61</v>
      </c>
      <c r="I1077" s="69" t="s">
        <v>1213</v>
      </c>
      <c r="J1077" s="69">
        <v>6102</v>
      </c>
      <c r="K1077" s="69" t="s">
        <v>1214</v>
      </c>
      <c r="L1077" s="69">
        <v>6102001</v>
      </c>
      <c r="M1077" s="69" t="s">
        <v>1792</v>
      </c>
      <c r="N1077" s="69">
        <v>2024760010598</v>
      </c>
      <c r="O1077" s="69" t="s">
        <v>2648</v>
      </c>
      <c r="P1077" s="69" t="s">
        <v>2649</v>
      </c>
      <c r="Q1077" s="69" t="s">
        <v>2660</v>
      </c>
      <c r="R1077" s="69" t="s">
        <v>2661</v>
      </c>
      <c r="S1077" s="7"/>
      <c r="T1077" s="7"/>
    </row>
    <row r="1078" spans="1:20">
      <c r="A1078" s="7"/>
      <c r="B1078" s="7"/>
      <c r="C1078" s="7"/>
      <c r="D1078" s="7"/>
      <c r="E1078" s="69">
        <v>4143</v>
      </c>
      <c r="F1078" s="69">
        <v>61020010016</v>
      </c>
      <c r="G1078" s="69" t="s">
        <v>2652</v>
      </c>
      <c r="H1078" s="69">
        <v>61</v>
      </c>
      <c r="I1078" s="69" t="s">
        <v>1213</v>
      </c>
      <c r="J1078" s="69">
        <v>6102</v>
      </c>
      <c r="K1078" s="69" t="s">
        <v>1214</v>
      </c>
      <c r="L1078" s="69">
        <v>6102001</v>
      </c>
      <c r="M1078" s="69" t="s">
        <v>1792</v>
      </c>
      <c r="N1078" s="69">
        <v>2024760010598</v>
      </c>
      <c r="O1078" s="69" t="s">
        <v>2648</v>
      </c>
      <c r="P1078" s="69" t="s">
        <v>2649</v>
      </c>
      <c r="Q1078" s="69" t="s">
        <v>2662</v>
      </c>
      <c r="R1078" s="69" t="s">
        <v>2656</v>
      </c>
      <c r="S1078" s="7"/>
      <c r="T1078" s="7"/>
    </row>
    <row r="1079" spans="1:20">
      <c r="A1079" s="7"/>
      <c r="B1079" s="7"/>
      <c r="C1079" s="7"/>
      <c r="D1079" s="7"/>
      <c r="E1079" s="69">
        <v>4143</v>
      </c>
      <c r="F1079" s="69">
        <v>61020010016</v>
      </c>
      <c r="G1079" s="69" t="s">
        <v>2652</v>
      </c>
      <c r="H1079" s="69">
        <v>61</v>
      </c>
      <c r="I1079" s="69" t="s">
        <v>1213</v>
      </c>
      <c r="J1079" s="69">
        <v>6102</v>
      </c>
      <c r="K1079" s="69" t="s">
        <v>1214</v>
      </c>
      <c r="L1079" s="69">
        <v>6102001</v>
      </c>
      <c r="M1079" s="69" t="s">
        <v>1792</v>
      </c>
      <c r="N1079" s="69">
        <v>2024760010598</v>
      </c>
      <c r="O1079" s="69" t="s">
        <v>2648</v>
      </c>
      <c r="P1079" s="69" t="s">
        <v>2649</v>
      </c>
      <c r="Q1079" s="69" t="s">
        <v>2663</v>
      </c>
      <c r="R1079" s="69" t="s">
        <v>2656</v>
      </c>
      <c r="S1079" s="7"/>
      <c r="T1079" s="7"/>
    </row>
    <row r="1080" spans="1:20">
      <c r="A1080" s="7"/>
      <c r="B1080" s="7"/>
      <c r="C1080" s="7"/>
      <c r="D1080" s="7"/>
      <c r="E1080" s="69">
        <v>4143</v>
      </c>
      <c r="F1080" s="69">
        <v>61020010017</v>
      </c>
      <c r="G1080" s="69" t="s">
        <v>2001</v>
      </c>
      <c r="H1080" s="69">
        <v>61</v>
      </c>
      <c r="I1080" s="69" t="s">
        <v>1213</v>
      </c>
      <c r="J1080" s="69">
        <v>6102</v>
      </c>
      <c r="K1080" s="69" t="s">
        <v>1214</v>
      </c>
      <c r="L1080" s="69">
        <v>6102001</v>
      </c>
      <c r="M1080" s="69" t="s">
        <v>1792</v>
      </c>
      <c r="N1080" s="69">
        <v>2024760010248</v>
      </c>
      <c r="O1080" s="69" t="s">
        <v>2664</v>
      </c>
      <c r="P1080" s="69" t="s">
        <v>2665</v>
      </c>
      <c r="Q1080" s="69" t="s">
        <v>2666</v>
      </c>
      <c r="R1080" s="69" t="s">
        <v>2667</v>
      </c>
      <c r="S1080" s="7"/>
      <c r="T1080" s="7"/>
    </row>
    <row r="1081" spans="1:20">
      <c r="A1081" s="7"/>
      <c r="B1081" s="7"/>
      <c r="C1081" s="7"/>
      <c r="D1081" s="7"/>
      <c r="E1081" s="69">
        <v>4143</v>
      </c>
      <c r="F1081" s="69">
        <v>61020010017</v>
      </c>
      <c r="G1081" s="69" t="s">
        <v>2001</v>
      </c>
      <c r="H1081" s="69">
        <v>61</v>
      </c>
      <c r="I1081" s="69" t="s">
        <v>1213</v>
      </c>
      <c r="J1081" s="69">
        <v>6102</v>
      </c>
      <c r="K1081" s="69" t="s">
        <v>1214</v>
      </c>
      <c r="L1081" s="69">
        <v>6102001</v>
      </c>
      <c r="M1081" s="69" t="s">
        <v>1792</v>
      </c>
      <c r="N1081" s="69">
        <v>2024760010248</v>
      </c>
      <c r="O1081" s="69" t="s">
        <v>2664</v>
      </c>
      <c r="P1081" s="69" t="s">
        <v>2665</v>
      </c>
      <c r="Q1081" s="69" t="s">
        <v>2668</v>
      </c>
      <c r="R1081" s="69" t="s">
        <v>2669</v>
      </c>
      <c r="S1081" s="7"/>
      <c r="T1081" s="7"/>
    </row>
    <row r="1082" spans="1:20">
      <c r="A1082" s="7"/>
      <c r="B1082" s="7"/>
      <c r="C1082" s="7"/>
      <c r="D1082" s="7"/>
      <c r="E1082" s="69">
        <v>4143</v>
      </c>
      <c r="F1082" s="69">
        <v>61020010017</v>
      </c>
      <c r="G1082" s="69" t="s">
        <v>2001</v>
      </c>
      <c r="H1082" s="69">
        <v>61</v>
      </c>
      <c r="I1082" s="69" t="s">
        <v>1213</v>
      </c>
      <c r="J1082" s="69">
        <v>6102</v>
      </c>
      <c r="K1082" s="69" t="s">
        <v>1214</v>
      </c>
      <c r="L1082" s="69">
        <v>6102001</v>
      </c>
      <c r="M1082" s="69" t="s">
        <v>1792</v>
      </c>
      <c r="N1082" s="69">
        <v>2024760010248</v>
      </c>
      <c r="O1082" s="69" t="s">
        <v>2664</v>
      </c>
      <c r="P1082" s="69" t="s">
        <v>2665</v>
      </c>
      <c r="Q1082" s="69" t="s">
        <v>2670</v>
      </c>
      <c r="R1082" s="69" t="s">
        <v>2671</v>
      </c>
      <c r="S1082" s="7"/>
      <c r="T1082" s="7"/>
    </row>
    <row r="1083" spans="1:20">
      <c r="A1083" s="7"/>
      <c r="B1083" s="7"/>
      <c r="C1083" s="7"/>
      <c r="D1083" s="7"/>
      <c r="E1083" s="69">
        <v>4143</v>
      </c>
      <c r="F1083" s="69">
        <v>61020010017</v>
      </c>
      <c r="G1083" s="69" t="s">
        <v>2001</v>
      </c>
      <c r="H1083" s="69">
        <v>61</v>
      </c>
      <c r="I1083" s="69" t="s">
        <v>1213</v>
      </c>
      <c r="J1083" s="69">
        <v>6102</v>
      </c>
      <c r="K1083" s="69" t="s">
        <v>1214</v>
      </c>
      <c r="L1083" s="69">
        <v>6102001</v>
      </c>
      <c r="M1083" s="69" t="s">
        <v>1792</v>
      </c>
      <c r="N1083" s="69">
        <v>2024760010248</v>
      </c>
      <c r="O1083" s="69" t="s">
        <v>2664</v>
      </c>
      <c r="P1083" s="69" t="s">
        <v>2665</v>
      </c>
      <c r="Q1083" s="69" t="s">
        <v>2672</v>
      </c>
      <c r="R1083" s="69" t="s">
        <v>2673</v>
      </c>
      <c r="S1083" s="7"/>
      <c r="T1083" s="7"/>
    </row>
    <row r="1084" spans="1:20">
      <c r="A1084" s="7"/>
      <c r="B1084" s="7"/>
      <c r="C1084" s="7"/>
      <c r="D1084" s="7"/>
      <c r="E1084" s="69">
        <v>4143</v>
      </c>
      <c r="F1084" s="69">
        <v>61020010017</v>
      </c>
      <c r="G1084" s="69" t="s">
        <v>2001</v>
      </c>
      <c r="H1084" s="69">
        <v>61</v>
      </c>
      <c r="I1084" s="69" t="s">
        <v>1213</v>
      </c>
      <c r="J1084" s="69">
        <v>6102</v>
      </c>
      <c r="K1084" s="69" t="s">
        <v>1214</v>
      </c>
      <c r="L1084" s="69">
        <v>6102001</v>
      </c>
      <c r="M1084" s="69" t="s">
        <v>1792</v>
      </c>
      <c r="N1084" s="69">
        <v>2024760010244</v>
      </c>
      <c r="O1084" s="69" t="s">
        <v>2674</v>
      </c>
      <c r="P1084" s="69" t="s">
        <v>2675</v>
      </c>
      <c r="Q1084" s="69" t="s">
        <v>2676</v>
      </c>
      <c r="R1084" s="69" t="s">
        <v>2677</v>
      </c>
      <c r="S1084" s="7"/>
      <c r="T1084" s="7"/>
    </row>
    <row r="1085" spans="1:20">
      <c r="A1085" s="7"/>
      <c r="B1085" s="7"/>
      <c r="C1085" s="7"/>
      <c r="D1085" s="7"/>
      <c r="E1085" s="69">
        <v>4143</v>
      </c>
      <c r="F1085" s="69">
        <v>61020010017</v>
      </c>
      <c r="G1085" s="69" t="s">
        <v>2001</v>
      </c>
      <c r="H1085" s="69">
        <v>61</v>
      </c>
      <c r="I1085" s="69" t="s">
        <v>1213</v>
      </c>
      <c r="J1085" s="69">
        <v>6102</v>
      </c>
      <c r="K1085" s="69" t="s">
        <v>1214</v>
      </c>
      <c r="L1085" s="69">
        <v>6102001</v>
      </c>
      <c r="M1085" s="69" t="s">
        <v>1792</v>
      </c>
      <c r="N1085" s="69">
        <v>2024760010244</v>
      </c>
      <c r="O1085" s="69" t="s">
        <v>2674</v>
      </c>
      <c r="P1085" s="69" t="s">
        <v>2675</v>
      </c>
      <c r="Q1085" s="69" t="s">
        <v>2678</v>
      </c>
      <c r="R1085" s="69" t="s">
        <v>2679</v>
      </c>
      <c r="S1085" s="7"/>
      <c r="T1085" s="7"/>
    </row>
    <row r="1086" spans="1:20">
      <c r="A1086" s="7"/>
      <c r="B1086" s="7"/>
      <c r="C1086" s="7"/>
      <c r="D1086" s="7"/>
      <c r="E1086" s="69">
        <v>4143</v>
      </c>
      <c r="F1086" s="69">
        <v>61020010017</v>
      </c>
      <c r="G1086" s="69" t="s">
        <v>2001</v>
      </c>
      <c r="H1086" s="69">
        <v>61</v>
      </c>
      <c r="I1086" s="69" t="s">
        <v>1213</v>
      </c>
      <c r="J1086" s="69">
        <v>6102</v>
      </c>
      <c r="K1086" s="69" t="s">
        <v>1214</v>
      </c>
      <c r="L1086" s="69">
        <v>6102001</v>
      </c>
      <c r="M1086" s="69" t="s">
        <v>1792</v>
      </c>
      <c r="N1086" s="69">
        <v>2024760010244</v>
      </c>
      <c r="O1086" s="69" t="s">
        <v>2674</v>
      </c>
      <c r="P1086" s="69" t="s">
        <v>2675</v>
      </c>
      <c r="Q1086" s="69" t="s">
        <v>2680</v>
      </c>
      <c r="R1086" s="69" t="s">
        <v>2681</v>
      </c>
      <c r="S1086" s="7"/>
      <c r="T1086" s="7"/>
    </row>
    <row r="1087" spans="1:20">
      <c r="A1087" s="7"/>
      <c r="B1087" s="7"/>
      <c r="C1087" s="7"/>
      <c r="D1087" s="7"/>
      <c r="E1087" s="69">
        <v>4143</v>
      </c>
      <c r="F1087" s="69">
        <v>61020010017</v>
      </c>
      <c r="G1087" s="69" t="s">
        <v>2001</v>
      </c>
      <c r="H1087" s="69">
        <v>61</v>
      </c>
      <c r="I1087" s="69" t="s">
        <v>1213</v>
      </c>
      <c r="J1087" s="69">
        <v>6102</v>
      </c>
      <c r="K1087" s="69" t="s">
        <v>1214</v>
      </c>
      <c r="L1087" s="69">
        <v>6102001</v>
      </c>
      <c r="M1087" s="69" t="s">
        <v>1792</v>
      </c>
      <c r="N1087" s="69">
        <v>2024760010244</v>
      </c>
      <c r="O1087" s="69" t="s">
        <v>2674</v>
      </c>
      <c r="P1087" s="69" t="s">
        <v>2675</v>
      </c>
      <c r="Q1087" s="69" t="s">
        <v>2682</v>
      </c>
      <c r="R1087" s="69" t="s">
        <v>2683</v>
      </c>
      <c r="S1087" s="7"/>
      <c r="T1087" s="7"/>
    </row>
    <row r="1088" spans="1:20">
      <c r="A1088" s="7"/>
      <c r="B1088" s="7"/>
      <c r="C1088" s="7"/>
      <c r="D1088" s="7"/>
      <c r="E1088" s="69">
        <v>4143</v>
      </c>
      <c r="F1088" s="69">
        <v>61020010017</v>
      </c>
      <c r="G1088" s="69" t="s">
        <v>2001</v>
      </c>
      <c r="H1088" s="69">
        <v>61</v>
      </c>
      <c r="I1088" s="69" t="s">
        <v>1213</v>
      </c>
      <c r="J1088" s="69">
        <v>6102</v>
      </c>
      <c r="K1088" s="69" t="s">
        <v>1214</v>
      </c>
      <c r="L1088" s="69">
        <v>6102001</v>
      </c>
      <c r="M1088" s="69" t="s">
        <v>1792</v>
      </c>
      <c r="N1088" s="69">
        <v>2024760010249</v>
      </c>
      <c r="O1088" s="69" t="s">
        <v>2684</v>
      </c>
      <c r="P1088" s="69" t="s">
        <v>2685</v>
      </c>
      <c r="Q1088" s="69" t="s">
        <v>2686</v>
      </c>
      <c r="R1088" s="69" t="s">
        <v>2687</v>
      </c>
      <c r="S1088" s="7"/>
      <c r="T1088" s="7"/>
    </row>
    <row r="1089" spans="1:20">
      <c r="A1089" s="7"/>
      <c r="B1089" s="7"/>
      <c r="C1089" s="7"/>
      <c r="D1089" s="7"/>
      <c r="E1089" s="69">
        <v>4143</v>
      </c>
      <c r="F1089" s="69">
        <v>61020010017</v>
      </c>
      <c r="G1089" s="69" t="s">
        <v>2001</v>
      </c>
      <c r="H1089" s="69">
        <v>61</v>
      </c>
      <c r="I1089" s="69" t="s">
        <v>1213</v>
      </c>
      <c r="J1089" s="69">
        <v>6102</v>
      </c>
      <c r="K1089" s="69" t="s">
        <v>1214</v>
      </c>
      <c r="L1089" s="69">
        <v>6102001</v>
      </c>
      <c r="M1089" s="69" t="s">
        <v>1792</v>
      </c>
      <c r="N1089" s="69">
        <v>2024760010249</v>
      </c>
      <c r="O1089" s="69" t="s">
        <v>2684</v>
      </c>
      <c r="P1089" s="69" t="s">
        <v>2685</v>
      </c>
      <c r="Q1089" s="69" t="s">
        <v>2688</v>
      </c>
      <c r="R1089" s="69" t="s">
        <v>2689</v>
      </c>
      <c r="S1089" s="7"/>
      <c r="T1089" s="7"/>
    </row>
    <row r="1090" spans="1:20">
      <c r="A1090" s="7"/>
      <c r="B1090" s="7"/>
      <c r="C1090" s="7"/>
      <c r="D1090" s="7"/>
      <c r="E1090" s="69">
        <v>4143</v>
      </c>
      <c r="F1090" s="69">
        <v>61020010017</v>
      </c>
      <c r="G1090" s="69" t="s">
        <v>2001</v>
      </c>
      <c r="H1090" s="69">
        <v>61</v>
      </c>
      <c r="I1090" s="69" t="s">
        <v>1213</v>
      </c>
      <c r="J1090" s="69">
        <v>6102</v>
      </c>
      <c r="K1090" s="69" t="s">
        <v>1214</v>
      </c>
      <c r="L1090" s="69">
        <v>6102001</v>
      </c>
      <c r="M1090" s="69" t="s">
        <v>1792</v>
      </c>
      <c r="N1090" s="69">
        <v>2024760010251</v>
      </c>
      <c r="O1090" s="69" t="s">
        <v>2690</v>
      </c>
      <c r="P1090" s="69" t="s">
        <v>2691</v>
      </c>
      <c r="Q1090" s="69" t="s">
        <v>2692</v>
      </c>
      <c r="R1090" s="69" t="s">
        <v>2693</v>
      </c>
      <c r="S1090" s="7"/>
      <c r="T1090" s="7"/>
    </row>
    <row r="1091" spans="1:20">
      <c r="A1091" s="7"/>
      <c r="B1091" s="7"/>
      <c r="C1091" s="7"/>
      <c r="D1091" s="7"/>
      <c r="E1091" s="69">
        <v>4143</v>
      </c>
      <c r="F1091" s="69">
        <v>61020010017</v>
      </c>
      <c r="G1091" s="69" t="s">
        <v>2001</v>
      </c>
      <c r="H1091" s="69">
        <v>61</v>
      </c>
      <c r="I1091" s="69" t="s">
        <v>1213</v>
      </c>
      <c r="J1091" s="69">
        <v>6102</v>
      </c>
      <c r="K1091" s="69" t="s">
        <v>1214</v>
      </c>
      <c r="L1091" s="69">
        <v>6102001</v>
      </c>
      <c r="M1091" s="69" t="s">
        <v>1792</v>
      </c>
      <c r="N1091" s="69">
        <v>2024760010251</v>
      </c>
      <c r="O1091" s="69" t="s">
        <v>2690</v>
      </c>
      <c r="P1091" s="69" t="s">
        <v>2691</v>
      </c>
      <c r="Q1091" s="69" t="s">
        <v>2694</v>
      </c>
      <c r="R1091" s="69" t="s">
        <v>2695</v>
      </c>
      <c r="S1091" s="7"/>
      <c r="T1091" s="7"/>
    </row>
    <row r="1092" spans="1:20">
      <c r="A1092" s="7"/>
      <c r="B1092" s="7"/>
      <c r="C1092" s="7"/>
      <c r="D1092" s="7"/>
      <c r="E1092" s="69">
        <v>4143</v>
      </c>
      <c r="F1092" s="69">
        <v>61020010017</v>
      </c>
      <c r="G1092" s="69" t="s">
        <v>2001</v>
      </c>
      <c r="H1092" s="69">
        <v>61</v>
      </c>
      <c r="I1092" s="69" t="s">
        <v>1213</v>
      </c>
      <c r="J1092" s="69">
        <v>6102</v>
      </c>
      <c r="K1092" s="69" t="s">
        <v>1214</v>
      </c>
      <c r="L1092" s="69">
        <v>6102001</v>
      </c>
      <c r="M1092" s="69" t="s">
        <v>1792</v>
      </c>
      <c r="N1092" s="69">
        <v>2024760010251</v>
      </c>
      <c r="O1092" s="69" t="s">
        <v>2690</v>
      </c>
      <c r="P1092" s="69" t="s">
        <v>2691</v>
      </c>
      <c r="Q1092" s="69" t="s">
        <v>2696</v>
      </c>
      <c r="R1092" s="69" t="s">
        <v>2697</v>
      </c>
      <c r="S1092" s="7"/>
      <c r="T1092" s="7"/>
    </row>
    <row r="1093" spans="1:20">
      <c r="A1093" s="7"/>
      <c r="B1093" s="7"/>
      <c r="C1093" s="7"/>
      <c r="D1093" s="7"/>
      <c r="E1093" s="69">
        <v>4143</v>
      </c>
      <c r="F1093" s="69">
        <v>61020010017</v>
      </c>
      <c r="G1093" s="69" t="s">
        <v>2001</v>
      </c>
      <c r="H1093" s="69">
        <v>61</v>
      </c>
      <c r="I1093" s="69" t="s">
        <v>1213</v>
      </c>
      <c r="J1093" s="69">
        <v>6102</v>
      </c>
      <c r="K1093" s="69" t="s">
        <v>1214</v>
      </c>
      <c r="L1093" s="69">
        <v>6102001</v>
      </c>
      <c r="M1093" s="69" t="s">
        <v>1792</v>
      </c>
      <c r="N1093" s="69">
        <v>2024760010251</v>
      </c>
      <c r="O1093" s="69" t="s">
        <v>2690</v>
      </c>
      <c r="P1093" s="69" t="s">
        <v>2691</v>
      </c>
      <c r="Q1093" s="69" t="s">
        <v>2698</v>
      </c>
      <c r="R1093" s="69" t="s">
        <v>2699</v>
      </c>
      <c r="S1093" s="7"/>
      <c r="T1093" s="7"/>
    </row>
    <row r="1094" spans="1:20">
      <c r="A1094" s="7"/>
      <c r="B1094" s="7"/>
      <c r="C1094" s="7"/>
      <c r="D1094" s="7"/>
      <c r="E1094" s="69">
        <v>4143</v>
      </c>
      <c r="F1094" s="69">
        <v>61020010017</v>
      </c>
      <c r="G1094" s="69" t="s">
        <v>2001</v>
      </c>
      <c r="H1094" s="69">
        <v>61</v>
      </c>
      <c r="I1094" s="69" t="s">
        <v>1213</v>
      </c>
      <c r="J1094" s="69">
        <v>6102</v>
      </c>
      <c r="K1094" s="69" t="s">
        <v>1214</v>
      </c>
      <c r="L1094" s="69">
        <v>6102001</v>
      </c>
      <c r="M1094" s="69" t="s">
        <v>1792</v>
      </c>
      <c r="N1094" s="69">
        <v>2024760010262</v>
      </c>
      <c r="O1094" s="69" t="s">
        <v>2700</v>
      </c>
      <c r="P1094" s="69" t="s">
        <v>2701</v>
      </c>
      <c r="Q1094" s="69" t="s">
        <v>2702</v>
      </c>
      <c r="R1094" s="69" t="s">
        <v>2703</v>
      </c>
      <c r="S1094" s="7"/>
      <c r="T1094" s="7"/>
    </row>
    <row r="1095" spans="1:20">
      <c r="A1095" s="7"/>
      <c r="B1095" s="7"/>
      <c r="C1095" s="7"/>
      <c r="D1095" s="7"/>
      <c r="E1095" s="69">
        <v>4143</v>
      </c>
      <c r="F1095" s="69">
        <v>61020010017</v>
      </c>
      <c r="G1095" s="69" t="s">
        <v>2001</v>
      </c>
      <c r="H1095" s="69">
        <v>61</v>
      </c>
      <c r="I1095" s="69" t="s">
        <v>1213</v>
      </c>
      <c r="J1095" s="69">
        <v>6102</v>
      </c>
      <c r="K1095" s="69" t="s">
        <v>1214</v>
      </c>
      <c r="L1095" s="69">
        <v>6102001</v>
      </c>
      <c r="M1095" s="69" t="s">
        <v>1792</v>
      </c>
      <c r="N1095" s="69">
        <v>2024760010262</v>
      </c>
      <c r="O1095" s="69" t="s">
        <v>2700</v>
      </c>
      <c r="P1095" s="69" t="s">
        <v>2701</v>
      </c>
      <c r="Q1095" s="69" t="s">
        <v>2704</v>
      </c>
      <c r="R1095" s="69" t="s">
        <v>2705</v>
      </c>
      <c r="S1095" s="7"/>
      <c r="T1095" s="7"/>
    </row>
    <row r="1096" spans="1:20">
      <c r="A1096" s="7"/>
      <c r="B1096" s="7"/>
      <c r="C1096" s="7"/>
      <c r="D1096" s="7"/>
      <c r="E1096" s="69">
        <v>4143</v>
      </c>
      <c r="F1096" s="69">
        <v>61020010017</v>
      </c>
      <c r="G1096" s="69" t="s">
        <v>2001</v>
      </c>
      <c r="H1096" s="69">
        <v>61</v>
      </c>
      <c r="I1096" s="69" t="s">
        <v>1213</v>
      </c>
      <c r="J1096" s="69">
        <v>6102</v>
      </c>
      <c r="K1096" s="69" t="s">
        <v>1214</v>
      </c>
      <c r="L1096" s="69">
        <v>6102001</v>
      </c>
      <c r="M1096" s="69" t="s">
        <v>1792</v>
      </c>
      <c r="N1096" s="69">
        <v>2024760010263</v>
      </c>
      <c r="O1096" s="69" t="s">
        <v>2706</v>
      </c>
      <c r="P1096" s="69" t="s">
        <v>2707</v>
      </c>
      <c r="Q1096" s="69" t="s">
        <v>2708</v>
      </c>
      <c r="R1096" s="69" t="s">
        <v>2709</v>
      </c>
      <c r="S1096" s="7"/>
      <c r="T1096" s="7"/>
    </row>
    <row r="1097" spans="1:20">
      <c r="A1097" s="7"/>
      <c r="B1097" s="7"/>
      <c r="C1097" s="7"/>
      <c r="D1097" s="7"/>
      <c r="E1097" s="69">
        <v>4143</v>
      </c>
      <c r="F1097" s="69">
        <v>61020010017</v>
      </c>
      <c r="G1097" s="69" t="s">
        <v>2001</v>
      </c>
      <c r="H1097" s="69">
        <v>61</v>
      </c>
      <c r="I1097" s="69" t="s">
        <v>1213</v>
      </c>
      <c r="J1097" s="69">
        <v>6102</v>
      </c>
      <c r="K1097" s="69" t="s">
        <v>1214</v>
      </c>
      <c r="L1097" s="69">
        <v>6102001</v>
      </c>
      <c r="M1097" s="69" t="s">
        <v>1792</v>
      </c>
      <c r="N1097" s="69">
        <v>2024760010263</v>
      </c>
      <c r="O1097" s="69" t="s">
        <v>2706</v>
      </c>
      <c r="P1097" s="69" t="s">
        <v>2707</v>
      </c>
      <c r="Q1097" s="69" t="s">
        <v>2710</v>
      </c>
      <c r="R1097" s="69" t="s">
        <v>2711</v>
      </c>
      <c r="S1097" s="7"/>
      <c r="T1097" s="7"/>
    </row>
    <row r="1098" spans="1:20">
      <c r="A1098" s="7"/>
      <c r="B1098" s="7"/>
      <c r="C1098" s="7"/>
      <c r="D1098" s="7"/>
      <c r="E1098" s="69">
        <v>4143</v>
      </c>
      <c r="F1098" s="69">
        <v>61020010017</v>
      </c>
      <c r="G1098" s="69" t="s">
        <v>2001</v>
      </c>
      <c r="H1098" s="69">
        <v>61</v>
      </c>
      <c r="I1098" s="69" t="s">
        <v>1213</v>
      </c>
      <c r="J1098" s="69">
        <v>6102</v>
      </c>
      <c r="K1098" s="69" t="s">
        <v>1214</v>
      </c>
      <c r="L1098" s="69">
        <v>6102001</v>
      </c>
      <c r="M1098" s="69" t="s">
        <v>1792</v>
      </c>
      <c r="N1098" s="69">
        <v>2024760010264</v>
      </c>
      <c r="O1098" s="69" t="s">
        <v>2712</v>
      </c>
      <c r="P1098" s="69" t="s">
        <v>2713</v>
      </c>
      <c r="Q1098" s="69" t="s">
        <v>2714</v>
      </c>
      <c r="R1098" s="69" t="s">
        <v>2715</v>
      </c>
      <c r="S1098" s="7"/>
      <c r="T1098" s="7"/>
    </row>
    <row r="1099" spans="1:20">
      <c r="A1099" s="7"/>
      <c r="B1099" s="7"/>
      <c r="C1099" s="7"/>
      <c r="D1099" s="7"/>
      <c r="E1099" s="69">
        <v>4143</v>
      </c>
      <c r="F1099" s="69">
        <v>61020010017</v>
      </c>
      <c r="G1099" s="69" t="s">
        <v>2001</v>
      </c>
      <c r="H1099" s="69">
        <v>61</v>
      </c>
      <c r="I1099" s="69" t="s">
        <v>1213</v>
      </c>
      <c r="J1099" s="69">
        <v>6102</v>
      </c>
      <c r="K1099" s="69" t="s">
        <v>1214</v>
      </c>
      <c r="L1099" s="69">
        <v>6102001</v>
      </c>
      <c r="M1099" s="69" t="s">
        <v>1792</v>
      </c>
      <c r="N1099" s="69">
        <v>2024760010264</v>
      </c>
      <c r="O1099" s="69" t="s">
        <v>2712</v>
      </c>
      <c r="P1099" s="69" t="s">
        <v>2713</v>
      </c>
      <c r="Q1099" s="69" t="s">
        <v>2716</v>
      </c>
      <c r="R1099" s="69" t="s">
        <v>2717</v>
      </c>
      <c r="S1099" s="7"/>
      <c r="T1099" s="7"/>
    </row>
    <row r="1100" spans="1:20">
      <c r="A1100" s="7"/>
      <c r="B1100" s="7"/>
      <c r="C1100" s="7"/>
      <c r="D1100" s="7"/>
      <c r="E1100" s="69">
        <v>4143</v>
      </c>
      <c r="F1100" s="69">
        <v>61020010017</v>
      </c>
      <c r="G1100" s="69" t="s">
        <v>2001</v>
      </c>
      <c r="H1100" s="69">
        <v>61</v>
      </c>
      <c r="I1100" s="69" t="s">
        <v>1213</v>
      </c>
      <c r="J1100" s="69">
        <v>6102</v>
      </c>
      <c r="K1100" s="69" t="s">
        <v>1214</v>
      </c>
      <c r="L1100" s="69">
        <v>6102001</v>
      </c>
      <c r="M1100" s="69" t="s">
        <v>1792</v>
      </c>
      <c r="N1100" s="69">
        <v>2024760010265</v>
      </c>
      <c r="O1100" s="69" t="s">
        <v>2718</v>
      </c>
      <c r="P1100" s="69" t="s">
        <v>2719</v>
      </c>
      <c r="Q1100" s="69" t="s">
        <v>2720</v>
      </c>
      <c r="R1100" s="69" t="s">
        <v>2721</v>
      </c>
      <c r="S1100" s="7"/>
      <c r="T1100" s="7"/>
    </row>
    <row r="1101" spans="1:20">
      <c r="A1101" s="7"/>
      <c r="B1101" s="7"/>
      <c r="C1101" s="7"/>
      <c r="D1101" s="7"/>
      <c r="E1101" s="69">
        <v>4143</v>
      </c>
      <c r="F1101" s="69">
        <v>61020010017</v>
      </c>
      <c r="G1101" s="69" t="s">
        <v>2001</v>
      </c>
      <c r="H1101" s="69">
        <v>61</v>
      </c>
      <c r="I1101" s="69" t="s">
        <v>1213</v>
      </c>
      <c r="J1101" s="69">
        <v>6102</v>
      </c>
      <c r="K1101" s="69" t="s">
        <v>1214</v>
      </c>
      <c r="L1101" s="69">
        <v>6102001</v>
      </c>
      <c r="M1101" s="69" t="s">
        <v>1792</v>
      </c>
      <c r="N1101" s="69">
        <v>2024760010265</v>
      </c>
      <c r="O1101" s="69" t="s">
        <v>2718</v>
      </c>
      <c r="P1101" s="69" t="s">
        <v>2719</v>
      </c>
      <c r="Q1101" s="69" t="s">
        <v>2722</v>
      </c>
      <c r="R1101" s="69" t="s">
        <v>2723</v>
      </c>
      <c r="S1101" s="7"/>
      <c r="T1101" s="7"/>
    </row>
    <row r="1102" spans="1:20">
      <c r="A1102" s="7"/>
      <c r="B1102" s="7"/>
      <c r="C1102" s="7"/>
      <c r="D1102" s="7"/>
      <c r="E1102" s="69">
        <v>4143</v>
      </c>
      <c r="F1102" s="69">
        <v>61020010017</v>
      </c>
      <c r="G1102" s="69" t="s">
        <v>2001</v>
      </c>
      <c r="H1102" s="69">
        <v>61</v>
      </c>
      <c r="I1102" s="69" t="s">
        <v>1213</v>
      </c>
      <c r="J1102" s="69">
        <v>6102</v>
      </c>
      <c r="K1102" s="69" t="s">
        <v>1214</v>
      </c>
      <c r="L1102" s="69">
        <v>6102001</v>
      </c>
      <c r="M1102" s="69" t="s">
        <v>1792</v>
      </c>
      <c r="N1102" s="69">
        <v>202400000006913</v>
      </c>
      <c r="O1102" s="69" t="s">
        <v>2724</v>
      </c>
      <c r="P1102" s="69" t="s">
        <v>2725</v>
      </c>
      <c r="Q1102" s="69" t="s">
        <v>2726</v>
      </c>
      <c r="R1102" s="69" t="s">
        <v>2727</v>
      </c>
      <c r="S1102" s="7"/>
      <c r="T1102" s="7"/>
    </row>
    <row r="1103" spans="1:20">
      <c r="A1103" s="7"/>
      <c r="B1103" s="7"/>
      <c r="C1103" s="7"/>
      <c r="D1103" s="7"/>
      <c r="E1103" s="69">
        <v>4143</v>
      </c>
      <c r="F1103" s="69">
        <v>61020010017</v>
      </c>
      <c r="G1103" s="69" t="s">
        <v>2001</v>
      </c>
      <c r="H1103" s="69">
        <v>61</v>
      </c>
      <c r="I1103" s="69" t="s">
        <v>1213</v>
      </c>
      <c r="J1103" s="69">
        <v>6102</v>
      </c>
      <c r="K1103" s="69" t="s">
        <v>1214</v>
      </c>
      <c r="L1103" s="69">
        <v>6102001</v>
      </c>
      <c r="M1103" s="69" t="s">
        <v>1792</v>
      </c>
      <c r="N1103" s="69">
        <v>202400000006913</v>
      </c>
      <c r="O1103" s="69" t="s">
        <v>2724</v>
      </c>
      <c r="P1103" s="69" t="s">
        <v>2725</v>
      </c>
      <c r="Q1103" s="69" t="s">
        <v>2728</v>
      </c>
      <c r="R1103" s="69" t="s">
        <v>2729</v>
      </c>
      <c r="S1103" s="7"/>
      <c r="T1103" s="7"/>
    </row>
    <row r="1104" spans="1:20">
      <c r="A1104" s="7"/>
      <c r="B1104" s="7"/>
      <c r="C1104" s="7"/>
      <c r="D1104" s="7"/>
      <c r="E1104" s="69">
        <v>4143</v>
      </c>
      <c r="F1104" s="69">
        <v>61020010015</v>
      </c>
      <c r="G1104" s="69" t="s">
        <v>1988</v>
      </c>
      <c r="H1104" s="69">
        <v>61</v>
      </c>
      <c r="I1104" s="69" t="s">
        <v>1213</v>
      </c>
      <c r="J1104" s="69">
        <v>6102</v>
      </c>
      <c r="K1104" s="69" t="s">
        <v>1214</v>
      </c>
      <c r="L1104" s="69">
        <v>6102001</v>
      </c>
      <c r="M1104" s="69" t="s">
        <v>1792</v>
      </c>
      <c r="N1104" s="69">
        <v>2024760010252</v>
      </c>
      <c r="O1104" s="69" t="s">
        <v>2730</v>
      </c>
      <c r="P1104" s="69" t="s">
        <v>2731</v>
      </c>
      <c r="Q1104" s="69" t="s">
        <v>2732</v>
      </c>
      <c r="R1104" s="69" t="s">
        <v>2733</v>
      </c>
      <c r="S1104" s="7"/>
      <c r="T1104" s="7"/>
    </row>
    <row r="1105" spans="1:20">
      <c r="A1105" s="7"/>
      <c r="B1105" s="7"/>
      <c r="C1105" s="7"/>
      <c r="D1105" s="7"/>
      <c r="E1105" s="69">
        <v>4143</v>
      </c>
      <c r="F1105" s="69">
        <v>61020010015</v>
      </c>
      <c r="G1105" s="69" t="s">
        <v>1988</v>
      </c>
      <c r="H1105" s="69">
        <v>61</v>
      </c>
      <c r="I1105" s="69" t="s">
        <v>1213</v>
      </c>
      <c r="J1105" s="69">
        <v>6102</v>
      </c>
      <c r="K1105" s="69" t="s">
        <v>1214</v>
      </c>
      <c r="L1105" s="69">
        <v>6102001</v>
      </c>
      <c r="M1105" s="69" t="s">
        <v>1792</v>
      </c>
      <c r="N1105" s="69">
        <v>2024760010252</v>
      </c>
      <c r="O1105" s="69" t="s">
        <v>2730</v>
      </c>
      <c r="P1105" s="69" t="s">
        <v>2731</v>
      </c>
      <c r="Q1105" s="69" t="s">
        <v>2734</v>
      </c>
      <c r="R1105" s="69" t="s">
        <v>2735</v>
      </c>
      <c r="S1105" s="7"/>
      <c r="T1105" s="7"/>
    </row>
    <row r="1106" spans="1:20">
      <c r="A1106" s="7"/>
      <c r="B1106" s="7"/>
      <c r="C1106" s="7"/>
      <c r="D1106" s="7"/>
      <c r="E1106" s="69">
        <v>4143</v>
      </c>
      <c r="F1106" s="69">
        <v>61020010015</v>
      </c>
      <c r="G1106" s="69" t="s">
        <v>1988</v>
      </c>
      <c r="H1106" s="69">
        <v>61</v>
      </c>
      <c r="I1106" s="69" t="s">
        <v>1213</v>
      </c>
      <c r="J1106" s="69">
        <v>6102</v>
      </c>
      <c r="K1106" s="69" t="s">
        <v>1214</v>
      </c>
      <c r="L1106" s="69">
        <v>6102001</v>
      </c>
      <c r="M1106" s="69" t="s">
        <v>1792</v>
      </c>
      <c r="N1106" s="69">
        <v>2024760010270</v>
      </c>
      <c r="O1106" s="69" t="s">
        <v>2736</v>
      </c>
      <c r="P1106" s="69" t="s">
        <v>2737</v>
      </c>
      <c r="Q1106" s="69" t="s">
        <v>2738</v>
      </c>
      <c r="R1106" s="69" t="s">
        <v>2739</v>
      </c>
      <c r="S1106" s="7"/>
      <c r="T1106" s="7"/>
    </row>
    <row r="1107" spans="1:20">
      <c r="A1107" s="7"/>
      <c r="B1107" s="7"/>
      <c r="C1107" s="7"/>
      <c r="D1107" s="7"/>
      <c r="E1107" s="69">
        <v>4143</v>
      </c>
      <c r="F1107" s="69">
        <v>61020010015</v>
      </c>
      <c r="G1107" s="69" t="s">
        <v>1988</v>
      </c>
      <c r="H1107" s="69">
        <v>61</v>
      </c>
      <c r="I1107" s="69" t="s">
        <v>1213</v>
      </c>
      <c r="J1107" s="69">
        <v>6102</v>
      </c>
      <c r="K1107" s="69" t="s">
        <v>1214</v>
      </c>
      <c r="L1107" s="69">
        <v>6102001</v>
      </c>
      <c r="M1107" s="69" t="s">
        <v>1792</v>
      </c>
      <c r="N1107" s="69">
        <v>2024760010270</v>
      </c>
      <c r="O1107" s="69" t="s">
        <v>2736</v>
      </c>
      <c r="P1107" s="69" t="s">
        <v>2737</v>
      </c>
      <c r="Q1107" s="69" t="s">
        <v>2740</v>
      </c>
      <c r="R1107" s="69" t="s">
        <v>2741</v>
      </c>
      <c r="S1107" s="7"/>
      <c r="T1107" s="7"/>
    </row>
    <row r="1108" spans="1:20">
      <c r="A1108" s="7"/>
      <c r="B1108" s="7"/>
      <c r="C1108" s="7"/>
      <c r="D1108" s="7"/>
      <c r="E1108" s="69">
        <v>4143</v>
      </c>
      <c r="F1108" s="69">
        <v>61020010015</v>
      </c>
      <c r="G1108" s="69" t="s">
        <v>1988</v>
      </c>
      <c r="H1108" s="69">
        <v>61</v>
      </c>
      <c r="I1108" s="69" t="s">
        <v>1213</v>
      </c>
      <c r="J1108" s="69">
        <v>6102</v>
      </c>
      <c r="K1108" s="69" t="s">
        <v>1214</v>
      </c>
      <c r="L1108" s="69">
        <v>6102001</v>
      </c>
      <c r="M1108" s="69" t="s">
        <v>1792</v>
      </c>
      <c r="N1108" s="69">
        <v>2024760010253</v>
      </c>
      <c r="O1108" s="69" t="s">
        <v>2742</v>
      </c>
      <c r="P1108" s="69" t="s">
        <v>2743</v>
      </c>
      <c r="Q1108" s="69" t="s">
        <v>2744</v>
      </c>
      <c r="R1108" s="69" t="s">
        <v>2745</v>
      </c>
      <c r="S1108" s="7"/>
      <c r="T1108" s="7"/>
    </row>
    <row r="1109" spans="1:20">
      <c r="A1109" s="7"/>
      <c r="B1109" s="7"/>
      <c r="C1109" s="7"/>
      <c r="D1109" s="7"/>
      <c r="E1109" s="69">
        <v>4143</v>
      </c>
      <c r="F1109" s="69">
        <v>61020010015</v>
      </c>
      <c r="G1109" s="69" t="s">
        <v>1988</v>
      </c>
      <c r="H1109" s="69">
        <v>61</v>
      </c>
      <c r="I1109" s="69" t="s">
        <v>1213</v>
      </c>
      <c r="J1109" s="69">
        <v>6102</v>
      </c>
      <c r="K1109" s="69" t="s">
        <v>1214</v>
      </c>
      <c r="L1109" s="69">
        <v>6102001</v>
      </c>
      <c r="M1109" s="69" t="s">
        <v>1792</v>
      </c>
      <c r="N1109" s="69">
        <v>2024760010253</v>
      </c>
      <c r="O1109" s="69" t="s">
        <v>2742</v>
      </c>
      <c r="P1109" s="69" t="s">
        <v>2743</v>
      </c>
      <c r="Q1109" s="69" t="s">
        <v>2746</v>
      </c>
      <c r="R1109" s="69" t="s">
        <v>2747</v>
      </c>
      <c r="S1109" s="7"/>
      <c r="T1109" s="7"/>
    </row>
    <row r="1110" spans="1:20">
      <c r="A1110" s="7"/>
      <c r="B1110" s="7"/>
      <c r="C1110" s="7"/>
      <c r="D1110" s="7"/>
      <c r="E1110" s="69">
        <v>4143</v>
      </c>
      <c r="F1110" s="69">
        <v>61020010015</v>
      </c>
      <c r="G1110" s="69" t="s">
        <v>1988</v>
      </c>
      <c r="H1110" s="69">
        <v>61</v>
      </c>
      <c r="I1110" s="69" t="s">
        <v>1213</v>
      </c>
      <c r="J1110" s="69">
        <v>6102</v>
      </c>
      <c r="K1110" s="69" t="s">
        <v>1214</v>
      </c>
      <c r="L1110" s="69">
        <v>6102001</v>
      </c>
      <c r="M1110" s="69" t="s">
        <v>1792</v>
      </c>
      <c r="N1110" s="69">
        <v>2024760010253</v>
      </c>
      <c r="O1110" s="69" t="s">
        <v>2742</v>
      </c>
      <c r="P1110" s="69" t="s">
        <v>2743</v>
      </c>
      <c r="Q1110" s="69" t="s">
        <v>2748</v>
      </c>
      <c r="R1110" s="69" t="s">
        <v>2749</v>
      </c>
      <c r="S1110" s="7"/>
      <c r="T1110" s="7"/>
    </row>
    <row r="1111" spans="1:20">
      <c r="A1111" s="7"/>
      <c r="B1111" s="7"/>
      <c r="C1111" s="7"/>
      <c r="D1111" s="7"/>
      <c r="E1111" s="69">
        <v>4143</v>
      </c>
      <c r="F1111" s="69">
        <v>61020010015</v>
      </c>
      <c r="G1111" s="69" t="s">
        <v>1988</v>
      </c>
      <c r="H1111" s="69">
        <v>61</v>
      </c>
      <c r="I1111" s="69" t="s">
        <v>1213</v>
      </c>
      <c r="J1111" s="69">
        <v>6102</v>
      </c>
      <c r="K1111" s="69" t="s">
        <v>1214</v>
      </c>
      <c r="L1111" s="69">
        <v>6102001</v>
      </c>
      <c r="M1111" s="69" t="s">
        <v>1792</v>
      </c>
      <c r="N1111" s="69">
        <v>2024760010253</v>
      </c>
      <c r="O1111" s="69" t="s">
        <v>2742</v>
      </c>
      <c r="P1111" s="69" t="s">
        <v>2743</v>
      </c>
      <c r="Q1111" s="69" t="s">
        <v>2750</v>
      </c>
      <c r="R1111" s="69" t="s">
        <v>2749</v>
      </c>
      <c r="S1111" s="7"/>
      <c r="T1111" s="7"/>
    </row>
    <row r="1112" spans="1:20">
      <c r="A1112" s="7"/>
      <c r="B1112" s="7"/>
      <c r="C1112" s="7"/>
      <c r="D1112" s="7"/>
      <c r="E1112" s="69">
        <v>4143</v>
      </c>
      <c r="F1112" s="69">
        <v>61020010015</v>
      </c>
      <c r="G1112" s="69" t="s">
        <v>1988</v>
      </c>
      <c r="H1112" s="69">
        <v>61</v>
      </c>
      <c r="I1112" s="69" t="s">
        <v>1213</v>
      </c>
      <c r="J1112" s="69">
        <v>6102</v>
      </c>
      <c r="K1112" s="69" t="s">
        <v>1214</v>
      </c>
      <c r="L1112" s="69">
        <v>6102001</v>
      </c>
      <c r="M1112" s="69" t="s">
        <v>1792</v>
      </c>
      <c r="N1112" s="69">
        <v>202400000006267</v>
      </c>
      <c r="O1112" s="69" t="s">
        <v>2751</v>
      </c>
      <c r="P1112" s="69" t="s">
        <v>2752</v>
      </c>
      <c r="Q1112" s="69" t="s">
        <v>2753</v>
      </c>
      <c r="R1112" s="69" t="s">
        <v>2754</v>
      </c>
      <c r="S1112" s="7"/>
      <c r="T1112" s="7"/>
    </row>
    <row r="1113" spans="1:20">
      <c r="A1113" s="7"/>
      <c r="B1113" s="7"/>
      <c r="C1113" s="7"/>
      <c r="D1113" s="7"/>
      <c r="E1113" s="69">
        <v>4143</v>
      </c>
      <c r="F1113" s="69">
        <v>61020010015</v>
      </c>
      <c r="G1113" s="69" t="s">
        <v>1988</v>
      </c>
      <c r="H1113" s="69">
        <v>61</v>
      </c>
      <c r="I1113" s="69" t="s">
        <v>1213</v>
      </c>
      <c r="J1113" s="69">
        <v>6102</v>
      </c>
      <c r="K1113" s="69" t="s">
        <v>1214</v>
      </c>
      <c r="L1113" s="69">
        <v>6102001</v>
      </c>
      <c r="M1113" s="69" t="s">
        <v>1792</v>
      </c>
      <c r="N1113" s="69">
        <v>202400000006267</v>
      </c>
      <c r="O1113" s="69" t="s">
        <v>2751</v>
      </c>
      <c r="P1113" s="69" t="s">
        <v>2752</v>
      </c>
      <c r="Q1113" s="69" t="s">
        <v>2755</v>
      </c>
      <c r="R1113" s="69" t="s">
        <v>2756</v>
      </c>
      <c r="S1113" s="7"/>
      <c r="T1113" s="7"/>
    </row>
    <row r="1114" spans="1:20">
      <c r="A1114" s="7"/>
      <c r="B1114" s="7"/>
      <c r="C1114" s="7"/>
      <c r="D1114" s="7"/>
      <c r="E1114" s="69">
        <v>4143</v>
      </c>
      <c r="F1114" s="69">
        <v>61020010015</v>
      </c>
      <c r="G1114" s="69" t="s">
        <v>1988</v>
      </c>
      <c r="H1114" s="69">
        <v>61</v>
      </c>
      <c r="I1114" s="69" t="s">
        <v>1213</v>
      </c>
      <c r="J1114" s="69">
        <v>6102</v>
      </c>
      <c r="K1114" s="69" t="s">
        <v>1214</v>
      </c>
      <c r="L1114" s="69">
        <v>6102001</v>
      </c>
      <c r="M1114" s="69" t="s">
        <v>1792</v>
      </c>
      <c r="N1114" s="69">
        <v>2024760010254</v>
      </c>
      <c r="O1114" s="69" t="s">
        <v>2757</v>
      </c>
      <c r="P1114" s="69" t="s">
        <v>2758</v>
      </c>
      <c r="Q1114" s="69" t="s">
        <v>2759</v>
      </c>
      <c r="R1114" s="69" t="s">
        <v>2760</v>
      </c>
      <c r="S1114" s="7"/>
      <c r="T1114" s="7"/>
    </row>
    <row r="1115" spans="1:20">
      <c r="A1115" s="7"/>
      <c r="B1115" s="7"/>
      <c r="C1115" s="7"/>
      <c r="D1115" s="7"/>
      <c r="E1115" s="69">
        <v>4143</v>
      </c>
      <c r="F1115" s="69">
        <v>61020010015</v>
      </c>
      <c r="G1115" s="69" t="s">
        <v>1988</v>
      </c>
      <c r="H1115" s="69">
        <v>61</v>
      </c>
      <c r="I1115" s="69" t="s">
        <v>1213</v>
      </c>
      <c r="J1115" s="69">
        <v>6102</v>
      </c>
      <c r="K1115" s="69" t="s">
        <v>1214</v>
      </c>
      <c r="L1115" s="69">
        <v>6102001</v>
      </c>
      <c r="M1115" s="69" t="s">
        <v>1792</v>
      </c>
      <c r="N1115" s="69">
        <v>2024760010254</v>
      </c>
      <c r="O1115" s="69" t="s">
        <v>2757</v>
      </c>
      <c r="P1115" s="69" t="s">
        <v>2758</v>
      </c>
      <c r="Q1115" s="69" t="s">
        <v>2761</v>
      </c>
      <c r="R1115" s="69" t="s">
        <v>2762</v>
      </c>
      <c r="S1115" s="7"/>
      <c r="T1115" s="7"/>
    </row>
    <row r="1116" spans="1:20">
      <c r="A1116" s="7"/>
      <c r="B1116" s="7"/>
      <c r="C1116" s="7"/>
      <c r="D1116" s="7"/>
      <c r="E1116" s="69">
        <v>4143</v>
      </c>
      <c r="F1116" s="69">
        <v>61020010015</v>
      </c>
      <c r="G1116" s="69" t="s">
        <v>1988</v>
      </c>
      <c r="H1116" s="69">
        <v>61</v>
      </c>
      <c r="I1116" s="69" t="s">
        <v>1213</v>
      </c>
      <c r="J1116" s="69">
        <v>6102</v>
      </c>
      <c r="K1116" s="69" t="s">
        <v>1214</v>
      </c>
      <c r="L1116" s="69">
        <v>6102001</v>
      </c>
      <c r="M1116" s="69" t="s">
        <v>1792</v>
      </c>
      <c r="N1116" s="69">
        <v>2024760010254</v>
      </c>
      <c r="O1116" s="69" t="s">
        <v>2757</v>
      </c>
      <c r="P1116" s="69" t="s">
        <v>2758</v>
      </c>
      <c r="Q1116" s="69" t="s">
        <v>2763</v>
      </c>
      <c r="R1116" s="69" t="s">
        <v>2764</v>
      </c>
      <c r="S1116" s="7"/>
      <c r="T1116" s="7"/>
    </row>
    <row r="1117" spans="1:20">
      <c r="A1117" s="7"/>
      <c r="B1117" s="7"/>
      <c r="C1117" s="7"/>
      <c r="D1117" s="7"/>
      <c r="E1117" s="69">
        <v>4143</v>
      </c>
      <c r="F1117" s="69">
        <v>61020010015</v>
      </c>
      <c r="G1117" s="69" t="s">
        <v>1988</v>
      </c>
      <c r="H1117" s="69">
        <v>61</v>
      </c>
      <c r="I1117" s="69" t="s">
        <v>1213</v>
      </c>
      <c r="J1117" s="69">
        <v>6102</v>
      </c>
      <c r="K1117" s="69" t="s">
        <v>1214</v>
      </c>
      <c r="L1117" s="69">
        <v>6102001</v>
      </c>
      <c r="M1117" s="69" t="s">
        <v>1792</v>
      </c>
      <c r="N1117" s="69">
        <v>2024760010254</v>
      </c>
      <c r="O1117" s="69" t="s">
        <v>2757</v>
      </c>
      <c r="P1117" s="69" t="s">
        <v>2758</v>
      </c>
      <c r="Q1117" s="69" t="s">
        <v>2765</v>
      </c>
      <c r="R1117" s="69" t="s">
        <v>2766</v>
      </c>
      <c r="S1117" s="7"/>
      <c r="T1117" s="7"/>
    </row>
    <row r="1118" spans="1:20">
      <c r="A1118" s="7"/>
      <c r="B1118" s="7"/>
      <c r="C1118" s="7"/>
      <c r="D1118" s="7"/>
      <c r="E1118" s="69">
        <v>4143</v>
      </c>
      <c r="F1118" s="69">
        <v>61020010015</v>
      </c>
      <c r="G1118" s="69" t="s">
        <v>1988</v>
      </c>
      <c r="H1118" s="69">
        <v>61</v>
      </c>
      <c r="I1118" s="69" t="s">
        <v>1213</v>
      </c>
      <c r="J1118" s="69">
        <v>6102</v>
      </c>
      <c r="K1118" s="69" t="s">
        <v>1214</v>
      </c>
      <c r="L1118" s="69">
        <v>6102001</v>
      </c>
      <c r="M1118" s="69" t="s">
        <v>1792</v>
      </c>
      <c r="N1118" s="69">
        <v>2024760010254</v>
      </c>
      <c r="O1118" s="69" t="s">
        <v>2757</v>
      </c>
      <c r="P1118" s="69" t="s">
        <v>2758</v>
      </c>
      <c r="Q1118" s="69" t="s">
        <v>2767</v>
      </c>
      <c r="R1118" s="69" t="s">
        <v>2768</v>
      </c>
      <c r="S1118" s="7"/>
      <c r="T1118" s="7"/>
    </row>
    <row r="1119" spans="1:20">
      <c r="A1119" s="7"/>
      <c r="B1119" s="7"/>
      <c r="C1119" s="7"/>
      <c r="D1119" s="7"/>
      <c r="E1119" s="69">
        <v>4143</v>
      </c>
      <c r="F1119" s="69">
        <v>61020010015</v>
      </c>
      <c r="G1119" s="69" t="s">
        <v>1988</v>
      </c>
      <c r="H1119" s="69">
        <v>61</v>
      </c>
      <c r="I1119" s="69" t="s">
        <v>1213</v>
      </c>
      <c r="J1119" s="69">
        <v>6102</v>
      </c>
      <c r="K1119" s="69" t="s">
        <v>1214</v>
      </c>
      <c r="L1119" s="69">
        <v>6102001</v>
      </c>
      <c r="M1119" s="69" t="s">
        <v>1792</v>
      </c>
      <c r="N1119" s="69">
        <v>2024760010268</v>
      </c>
      <c r="O1119" s="69" t="s">
        <v>2769</v>
      </c>
      <c r="P1119" s="69" t="s">
        <v>2770</v>
      </c>
      <c r="Q1119" s="69" t="s">
        <v>2771</v>
      </c>
      <c r="R1119" s="69" t="s">
        <v>2772</v>
      </c>
      <c r="S1119" s="7"/>
      <c r="T1119" s="7"/>
    </row>
    <row r="1120" spans="1:20">
      <c r="A1120" s="7"/>
      <c r="B1120" s="7"/>
      <c r="C1120" s="7"/>
      <c r="D1120" s="7"/>
      <c r="E1120" s="69">
        <v>4143</v>
      </c>
      <c r="F1120" s="69">
        <v>61020010015</v>
      </c>
      <c r="G1120" s="69" t="s">
        <v>1988</v>
      </c>
      <c r="H1120" s="69">
        <v>61</v>
      </c>
      <c r="I1120" s="69" t="s">
        <v>1213</v>
      </c>
      <c r="J1120" s="69">
        <v>6102</v>
      </c>
      <c r="K1120" s="69" t="s">
        <v>1214</v>
      </c>
      <c r="L1120" s="69">
        <v>6102001</v>
      </c>
      <c r="M1120" s="69" t="s">
        <v>1792</v>
      </c>
      <c r="N1120" s="69">
        <v>2024760010268</v>
      </c>
      <c r="O1120" s="69" t="s">
        <v>2769</v>
      </c>
      <c r="P1120" s="69" t="s">
        <v>2770</v>
      </c>
      <c r="Q1120" s="69" t="s">
        <v>2773</v>
      </c>
      <c r="R1120" s="69" t="s">
        <v>2774</v>
      </c>
      <c r="S1120" s="7"/>
      <c r="T1120" s="7"/>
    </row>
    <row r="1121" spans="1:20">
      <c r="A1121" s="7"/>
      <c r="B1121" s="7"/>
      <c r="C1121" s="7"/>
      <c r="D1121" s="7"/>
      <c r="E1121" s="69">
        <v>4143</v>
      </c>
      <c r="F1121" s="69">
        <v>61020010015</v>
      </c>
      <c r="G1121" s="69" t="s">
        <v>1988</v>
      </c>
      <c r="H1121" s="69">
        <v>61</v>
      </c>
      <c r="I1121" s="69" t="s">
        <v>1213</v>
      </c>
      <c r="J1121" s="69">
        <v>6102</v>
      </c>
      <c r="K1121" s="69" t="s">
        <v>1214</v>
      </c>
      <c r="L1121" s="69">
        <v>6102001</v>
      </c>
      <c r="M1121" s="69" t="s">
        <v>1792</v>
      </c>
      <c r="N1121" s="69">
        <v>2024760010256</v>
      </c>
      <c r="O1121" s="69" t="s">
        <v>2775</v>
      </c>
      <c r="P1121" s="69" t="s">
        <v>2776</v>
      </c>
      <c r="Q1121" s="69" t="s">
        <v>2777</v>
      </c>
      <c r="R1121" s="69" t="s">
        <v>2778</v>
      </c>
      <c r="S1121" s="7"/>
      <c r="T1121" s="7"/>
    </row>
    <row r="1122" spans="1:20">
      <c r="A1122" s="7"/>
      <c r="B1122" s="7"/>
      <c r="C1122" s="7"/>
      <c r="D1122" s="7"/>
      <c r="E1122" s="69">
        <v>4143</v>
      </c>
      <c r="F1122" s="69">
        <v>61020010015</v>
      </c>
      <c r="G1122" s="69" t="s">
        <v>1988</v>
      </c>
      <c r="H1122" s="69">
        <v>61</v>
      </c>
      <c r="I1122" s="69" t="s">
        <v>1213</v>
      </c>
      <c r="J1122" s="69">
        <v>6102</v>
      </c>
      <c r="K1122" s="69" t="s">
        <v>1214</v>
      </c>
      <c r="L1122" s="69">
        <v>6102001</v>
      </c>
      <c r="M1122" s="69" t="s">
        <v>1792</v>
      </c>
      <c r="N1122" s="69">
        <v>2024760010256</v>
      </c>
      <c r="O1122" s="69" t="s">
        <v>2775</v>
      </c>
      <c r="P1122" s="69" t="s">
        <v>2776</v>
      </c>
      <c r="Q1122" s="69" t="s">
        <v>2779</v>
      </c>
      <c r="R1122" s="69" t="s">
        <v>2780</v>
      </c>
      <c r="S1122" s="7"/>
      <c r="T1122" s="7"/>
    </row>
    <row r="1123" spans="1:20">
      <c r="A1123" s="7"/>
      <c r="B1123" s="7"/>
      <c r="C1123" s="7"/>
      <c r="D1123" s="7"/>
      <c r="E1123" s="69">
        <v>4143</v>
      </c>
      <c r="F1123" s="69">
        <v>61020010015</v>
      </c>
      <c r="G1123" s="69" t="s">
        <v>1988</v>
      </c>
      <c r="H1123" s="69">
        <v>61</v>
      </c>
      <c r="I1123" s="69" t="s">
        <v>1213</v>
      </c>
      <c r="J1123" s="69">
        <v>6102</v>
      </c>
      <c r="K1123" s="69" t="s">
        <v>1214</v>
      </c>
      <c r="L1123" s="69">
        <v>6102001</v>
      </c>
      <c r="M1123" s="69" t="s">
        <v>1792</v>
      </c>
      <c r="N1123" s="69">
        <v>2024760010256</v>
      </c>
      <c r="O1123" s="69" t="s">
        <v>2775</v>
      </c>
      <c r="P1123" s="69" t="s">
        <v>2776</v>
      </c>
      <c r="Q1123" s="69" t="s">
        <v>2781</v>
      </c>
      <c r="R1123" s="69" t="s">
        <v>2780</v>
      </c>
      <c r="S1123" s="7"/>
      <c r="T1123" s="7"/>
    </row>
    <row r="1124" spans="1:20">
      <c r="A1124" s="7"/>
      <c r="B1124" s="7"/>
      <c r="C1124" s="7"/>
      <c r="D1124" s="7"/>
      <c r="E1124" s="69">
        <v>4143</v>
      </c>
      <c r="F1124" s="69">
        <v>61020010015</v>
      </c>
      <c r="G1124" s="69" t="s">
        <v>1988</v>
      </c>
      <c r="H1124" s="69">
        <v>61</v>
      </c>
      <c r="I1124" s="69" t="s">
        <v>1213</v>
      </c>
      <c r="J1124" s="69">
        <v>6102</v>
      </c>
      <c r="K1124" s="69" t="s">
        <v>1214</v>
      </c>
      <c r="L1124" s="69">
        <v>6102001</v>
      </c>
      <c r="M1124" s="69" t="s">
        <v>1792</v>
      </c>
      <c r="N1124" s="69">
        <v>2024760010258</v>
      </c>
      <c r="O1124" s="69" t="s">
        <v>2782</v>
      </c>
      <c r="P1124" s="69" t="s">
        <v>2783</v>
      </c>
      <c r="Q1124" s="69" t="s">
        <v>2784</v>
      </c>
      <c r="R1124" s="69" t="s">
        <v>2785</v>
      </c>
      <c r="S1124" s="7"/>
      <c r="T1124" s="7"/>
    </row>
    <row r="1125" spans="1:20">
      <c r="A1125" s="7"/>
      <c r="B1125" s="7"/>
      <c r="C1125" s="7"/>
      <c r="D1125" s="7"/>
      <c r="E1125" s="69">
        <v>4143</v>
      </c>
      <c r="F1125" s="69">
        <v>61020010015</v>
      </c>
      <c r="G1125" s="69" t="s">
        <v>1988</v>
      </c>
      <c r="H1125" s="69">
        <v>61</v>
      </c>
      <c r="I1125" s="69" t="s">
        <v>1213</v>
      </c>
      <c r="J1125" s="69">
        <v>6102</v>
      </c>
      <c r="K1125" s="69" t="s">
        <v>1214</v>
      </c>
      <c r="L1125" s="69">
        <v>6102001</v>
      </c>
      <c r="M1125" s="69" t="s">
        <v>1792</v>
      </c>
      <c r="N1125" s="69">
        <v>2024760010258</v>
      </c>
      <c r="O1125" s="69" t="s">
        <v>2782</v>
      </c>
      <c r="P1125" s="69" t="s">
        <v>2783</v>
      </c>
      <c r="Q1125" s="69" t="s">
        <v>2786</v>
      </c>
      <c r="R1125" s="69" t="s">
        <v>2787</v>
      </c>
      <c r="S1125" s="7"/>
      <c r="T1125" s="7"/>
    </row>
    <row r="1126" spans="1:20">
      <c r="A1126" s="7"/>
      <c r="B1126" s="7"/>
      <c r="C1126" s="7"/>
      <c r="D1126" s="7"/>
      <c r="E1126" s="69">
        <v>4143</v>
      </c>
      <c r="F1126" s="69">
        <v>61020010015</v>
      </c>
      <c r="G1126" s="69" t="s">
        <v>1988</v>
      </c>
      <c r="H1126" s="69">
        <v>61</v>
      </c>
      <c r="I1126" s="69" t="s">
        <v>1213</v>
      </c>
      <c r="J1126" s="69">
        <v>6102</v>
      </c>
      <c r="K1126" s="69" t="s">
        <v>1214</v>
      </c>
      <c r="L1126" s="69">
        <v>6102001</v>
      </c>
      <c r="M1126" s="69" t="s">
        <v>1792</v>
      </c>
      <c r="N1126" s="69">
        <v>2024760010258</v>
      </c>
      <c r="O1126" s="69" t="s">
        <v>2782</v>
      </c>
      <c r="P1126" s="69" t="s">
        <v>2783</v>
      </c>
      <c r="Q1126" s="69" t="s">
        <v>2788</v>
      </c>
      <c r="R1126" s="69" t="s">
        <v>2787</v>
      </c>
      <c r="S1126" s="7"/>
      <c r="T1126" s="7"/>
    </row>
    <row r="1127" spans="1:20">
      <c r="A1127" s="7"/>
      <c r="B1127" s="7"/>
      <c r="C1127" s="7"/>
      <c r="D1127" s="7"/>
      <c r="E1127" s="69">
        <v>4143</v>
      </c>
      <c r="F1127" s="69">
        <v>61020010015</v>
      </c>
      <c r="G1127" s="69" t="s">
        <v>1988</v>
      </c>
      <c r="H1127" s="69">
        <v>61</v>
      </c>
      <c r="I1127" s="69" t="s">
        <v>1213</v>
      </c>
      <c r="J1127" s="69">
        <v>6102</v>
      </c>
      <c r="K1127" s="69" t="s">
        <v>1214</v>
      </c>
      <c r="L1127" s="69">
        <v>6102001</v>
      </c>
      <c r="M1127" s="69" t="s">
        <v>1792</v>
      </c>
      <c r="N1127" s="69">
        <v>2024760010257</v>
      </c>
      <c r="O1127" s="69" t="s">
        <v>2789</v>
      </c>
      <c r="P1127" s="69" t="s">
        <v>2790</v>
      </c>
      <c r="Q1127" s="69" t="s">
        <v>2791</v>
      </c>
      <c r="R1127" s="69" t="s">
        <v>2792</v>
      </c>
      <c r="S1127" s="7"/>
      <c r="T1127" s="7"/>
    </row>
    <row r="1128" spans="1:20">
      <c r="A1128" s="7"/>
      <c r="B1128" s="7"/>
      <c r="C1128" s="7"/>
      <c r="D1128" s="7"/>
      <c r="E1128" s="69">
        <v>4143</v>
      </c>
      <c r="F1128" s="69">
        <v>61020010015</v>
      </c>
      <c r="G1128" s="69" t="s">
        <v>1988</v>
      </c>
      <c r="H1128" s="69">
        <v>61</v>
      </c>
      <c r="I1128" s="69" t="s">
        <v>1213</v>
      </c>
      <c r="J1128" s="69">
        <v>6102</v>
      </c>
      <c r="K1128" s="69" t="s">
        <v>1214</v>
      </c>
      <c r="L1128" s="69">
        <v>6102001</v>
      </c>
      <c r="M1128" s="69" t="s">
        <v>1792</v>
      </c>
      <c r="N1128" s="69">
        <v>2024760010257</v>
      </c>
      <c r="O1128" s="69" t="s">
        <v>2789</v>
      </c>
      <c r="P1128" s="69" t="s">
        <v>2790</v>
      </c>
      <c r="Q1128" s="69" t="s">
        <v>2793</v>
      </c>
      <c r="R1128" s="69" t="s">
        <v>2794</v>
      </c>
      <c r="S1128" s="7"/>
      <c r="T1128" s="7"/>
    </row>
    <row r="1129" spans="1:20">
      <c r="A1129" s="7"/>
      <c r="B1129" s="7"/>
      <c r="C1129" s="7"/>
      <c r="D1129" s="7"/>
      <c r="E1129" s="69">
        <v>4143</v>
      </c>
      <c r="F1129" s="69">
        <v>61020010015</v>
      </c>
      <c r="G1129" s="69" t="s">
        <v>1988</v>
      </c>
      <c r="H1129" s="69">
        <v>61</v>
      </c>
      <c r="I1129" s="69" t="s">
        <v>1213</v>
      </c>
      <c r="J1129" s="69">
        <v>6102</v>
      </c>
      <c r="K1129" s="69" t="s">
        <v>1214</v>
      </c>
      <c r="L1129" s="69">
        <v>6102001</v>
      </c>
      <c r="M1129" s="69" t="s">
        <v>1792</v>
      </c>
      <c r="N1129" s="69">
        <v>202400000006268</v>
      </c>
      <c r="O1129" s="69" t="s">
        <v>2795</v>
      </c>
      <c r="P1129" s="69" t="s">
        <v>2796</v>
      </c>
      <c r="Q1129" s="69" t="s">
        <v>2797</v>
      </c>
      <c r="R1129" s="69" t="s">
        <v>2798</v>
      </c>
      <c r="S1129" s="7"/>
      <c r="T1129" s="7"/>
    </row>
    <row r="1130" spans="1:20">
      <c r="A1130" s="7"/>
      <c r="B1130" s="7"/>
      <c r="C1130" s="7"/>
      <c r="D1130" s="7"/>
      <c r="E1130" s="69">
        <v>4143</v>
      </c>
      <c r="F1130" s="69">
        <v>61020010015</v>
      </c>
      <c r="G1130" s="69" t="s">
        <v>1988</v>
      </c>
      <c r="H1130" s="69">
        <v>61</v>
      </c>
      <c r="I1130" s="69" t="s">
        <v>1213</v>
      </c>
      <c r="J1130" s="69">
        <v>6102</v>
      </c>
      <c r="K1130" s="69" t="s">
        <v>1214</v>
      </c>
      <c r="L1130" s="69">
        <v>6102001</v>
      </c>
      <c r="M1130" s="69" t="s">
        <v>1792</v>
      </c>
      <c r="N1130" s="69">
        <v>202400000006268</v>
      </c>
      <c r="O1130" s="69" t="s">
        <v>2795</v>
      </c>
      <c r="P1130" s="69" t="s">
        <v>2796</v>
      </c>
      <c r="Q1130" s="69" t="s">
        <v>2799</v>
      </c>
      <c r="R1130" s="69" t="s">
        <v>2800</v>
      </c>
      <c r="S1130" s="7"/>
      <c r="T1130" s="7"/>
    </row>
    <row r="1131" spans="1:20">
      <c r="A1131" s="7"/>
      <c r="B1131" s="7"/>
      <c r="C1131" s="7"/>
      <c r="D1131" s="7"/>
      <c r="E1131" s="69">
        <v>4143</v>
      </c>
      <c r="F1131" s="69">
        <v>61020010015</v>
      </c>
      <c r="G1131" s="69" t="s">
        <v>1988</v>
      </c>
      <c r="H1131" s="69">
        <v>61</v>
      </c>
      <c r="I1131" s="69" t="s">
        <v>1213</v>
      </c>
      <c r="J1131" s="69">
        <v>6102</v>
      </c>
      <c r="K1131" s="69" t="s">
        <v>1214</v>
      </c>
      <c r="L1131" s="69">
        <v>6102001</v>
      </c>
      <c r="M1131" s="69" t="s">
        <v>1792</v>
      </c>
      <c r="N1131" s="69">
        <v>2024760010255</v>
      </c>
      <c r="O1131" s="69" t="s">
        <v>2801</v>
      </c>
      <c r="P1131" s="69" t="s">
        <v>2802</v>
      </c>
      <c r="Q1131" s="69" t="s">
        <v>2803</v>
      </c>
      <c r="R1131" s="69" t="s">
        <v>2804</v>
      </c>
      <c r="S1131" s="7"/>
      <c r="T1131" s="7"/>
    </row>
    <row r="1132" spans="1:20">
      <c r="A1132" s="7"/>
      <c r="B1132" s="7"/>
      <c r="C1132" s="7"/>
      <c r="D1132" s="7"/>
      <c r="E1132" s="69">
        <v>4143</v>
      </c>
      <c r="F1132" s="69">
        <v>61020010015</v>
      </c>
      <c r="G1132" s="69" t="s">
        <v>1988</v>
      </c>
      <c r="H1132" s="69">
        <v>61</v>
      </c>
      <c r="I1132" s="69" t="s">
        <v>1213</v>
      </c>
      <c r="J1132" s="69">
        <v>6102</v>
      </c>
      <c r="K1132" s="69" t="s">
        <v>1214</v>
      </c>
      <c r="L1132" s="69">
        <v>6102001</v>
      </c>
      <c r="M1132" s="69" t="s">
        <v>1792</v>
      </c>
      <c r="N1132" s="69">
        <v>2024760010255</v>
      </c>
      <c r="O1132" s="69" t="s">
        <v>2801</v>
      </c>
      <c r="P1132" s="69" t="s">
        <v>2802</v>
      </c>
      <c r="Q1132" s="69" t="s">
        <v>2805</v>
      </c>
      <c r="R1132" s="69" t="s">
        <v>2804</v>
      </c>
      <c r="S1132" s="7"/>
      <c r="T1132" s="7"/>
    </row>
    <row r="1133" spans="1:20">
      <c r="A1133" s="7"/>
      <c r="B1133" s="7"/>
      <c r="C1133" s="7"/>
      <c r="D1133" s="7"/>
      <c r="E1133" s="69">
        <v>4143</v>
      </c>
      <c r="F1133" s="69">
        <v>61020010015</v>
      </c>
      <c r="G1133" s="69" t="s">
        <v>1988</v>
      </c>
      <c r="H1133" s="69">
        <v>61</v>
      </c>
      <c r="I1133" s="69" t="s">
        <v>1213</v>
      </c>
      <c r="J1133" s="69">
        <v>6102</v>
      </c>
      <c r="K1133" s="69" t="s">
        <v>1214</v>
      </c>
      <c r="L1133" s="69">
        <v>6102001</v>
      </c>
      <c r="M1133" s="69" t="s">
        <v>1792</v>
      </c>
      <c r="N1133" s="69">
        <v>2024760010260</v>
      </c>
      <c r="O1133" s="69" t="s">
        <v>2806</v>
      </c>
      <c r="P1133" s="69" t="s">
        <v>2807</v>
      </c>
      <c r="Q1133" s="69" t="s">
        <v>2808</v>
      </c>
      <c r="R1133" s="69" t="s">
        <v>2809</v>
      </c>
      <c r="S1133" s="7"/>
      <c r="T1133" s="7"/>
    </row>
    <row r="1134" spans="1:20">
      <c r="A1134" s="7"/>
      <c r="B1134" s="7"/>
      <c r="C1134" s="7"/>
      <c r="D1134" s="7"/>
      <c r="E1134" s="69">
        <v>4143</v>
      </c>
      <c r="F1134" s="69">
        <v>61020010015</v>
      </c>
      <c r="G1134" s="69" t="s">
        <v>1988</v>
      </c>
      <c r="H1134" s="69">
        <v>61</v>
      </c>
      <c r="I1134" s="69" t="s">
        <v>1213</v>
      </c>
      <c r="J1134" s="69">
        <v>6102</v>
      </c>
      <c r="K1134" s="69" t="s">
        <v>1214</v>
      </c>
      <c r="L1134" s="69">
        <v>6102001</v>
      </c>
      <c r="M1134" s="69" t="s">
        <v>1792</v>
      </c>
      <c r="N1134" s="69">
        <v>2024760010260</v>
      </c>
      <c r="O1134" s="69" t="s">
        <v>2806</v>
      </c>
      <c r="P1134" s="69" t="s">
        <v>2807</v>
      </c>
      <c r="Q1134" s="69" t="s">
        <v>2810</v>
      </c>
      <c r="R1134" s="69" t="s">
        <v>2811</v>
      </c>
      <c r="S1134" s="7"/>
      <c r="T1134" s="7"/>
    </row>
    <row r="1135" spans="1:20">
      <c r="A1135" s="7"/>
      <c r="B1135" s="7"/>
      <c r="C1135" s="7"/>
      <c r="D1135" s="7"/>
      <c r="E1135" s="69">
        <v>4143</v>
      </c>
      <c r="F1135" s="69">
        <v>61020010015</v>
      </c>
      <c r="G1135" s="69" t="s">
        <v>1988</v>
      </c>
      <c r="H1135" s="69">
        <v>61</v>
      </c>
      <c r="I1135" s="69" t="s">
        <v>1213</v>
      </c>
      <c r="J1135" s="69">
        <v>6102</v>
      </c>
      <c r="K1135" s="69" t="s">
        <v>1214</v>
      </c>
      <c r="L1135" s="69">
        <v>6102001</v>
      </c>
      <c r="M1135" s="69" t="s">
        <v>1792</v>
      </c>
      <c r="N1135" s="69">
        <v>2024760010261</v>
      </c>
      <c r="O1135" s="69" t="s">
        <v>2812</v>
      </c>
      <c r="P1135" s="69" t="s">
        <v>2813</v>
      </c>
      <c r="Q1135" s="69" t="s">
        <v>2814</v>
      </c>
      <c r="R1135" s="69" t="s">
        <v>2815</v>
      </c>
      <c r="S1135" s="7"/>
      <c r="T1135" s="7"/>
    </row>
    <row r="1136" spans="1:20">
      <c r="A1136" s="7"/>
      <c r="B1136" s="7"/>
      <c r="C1136" s="7"/>
      <c r="D1136" s="7"/>
      <c r="E1136" s="69">
        <v>4143</v>
      </c>
      <c r="F1136" s="69">
        <v>61020010015</v>
      </c>
      <c r="G1136" s="69" t="s">
        <v>1988</v>
      </c>
      <c r="H1136" s="69">
        <v>61</v>
      </c>
      <c r="I1136" s="69" t="s">
        <v>1213</v>
      </c>
      <c r="J1136" s="69">
        <v>6102</v>
      </c>
      <c r="K1136" s="69" t="s">
        <v>1214</v>
      </c>
      <c r="L1136" s="69">
        <v>6102001</v>
      </c>
      <c r="M1136" s="69" t="s">
        <v>1792</v>
      </c>
      <c r="N1136" s="69">
        <v>2024760010259</v>
      </c>
      <c r="O1136" s="69" t="s">
        <v>2816</v>
      </c>
      <c r="P1136" s="69" t="s">
        <v>2817</v>
      </c>
      <c r="Q1136" s="69" t="s">
        <v>2818</v>
      </c>
      <c r="R1136" s="69" t="s">
        <v>2819</v>
      </c>
      <c r="S1136" s="7"/>
      <c r="T1136" s="7"/>
    </row>
    <row r="1137" spans="1:20">
      <c r="A1137" s="7"/>
      <c r="B1137" s="7"/>
      <c r="C1137" s="7"/>
      <c r="D1137" s="7"/>
      <c r="E1137" s="69">
        <v>4143</v>
      </c>
      <c r="F1137" s="69">
        <v>61020010015</v>
      </c>
      <c r="G1137" s="69" t="s">
        <v>1988</v>
      </c>
      <c r="H1137" s="69">
        <v>61</v>
      </c>
      <c r="I1137" s="69" t="s">
        <v>1213</v>
      </c>
      <c r="J1137" s="69">
        <v>6102</v>
      </c>
      <c r="K1137" s="69" t="s">
        <v>1214</v>
      </c>
      <c r="L1137" s="69">
        <v>6102001</v>
      </c>
      <c r="M1137" s="69" t="s">
        <v>1792</v>
      </c>
      <c r="N1137" s="69">
        <v>2024760010259</v>
      </c>
      <c r="O1137" s="69" t="s">
        <v>2816</v>
      </c>
      <c r="P1137" s="69" t="s">
        <v>2817</v>
      </c>
      <c r="Q1137" s="69" t="s">
        <v>2820</v>
      </c>
      <c r="R1137" s="69" t="s">
        <v>2821</v>
      </c>
      <c r="S1137" s="7"/>
      <c r="T1137" s="7"/>
    </row>
    <row r="1138" spans="1:20">
      <c r="A1138" s="7"/>
      <c r="B1138" s="7"/>
      <c r="C1138" s="7"/>
      <c r="D1138" s="7"/>
      <c r="E1138" s="69">
        <v>4143</v>
      </c>
      <c r="F1138" s="69">
        <v>61020010015</v>
      </c>
      <c r="G1138" s="69" t="s">
        <v>1988</v>
      </c>
      <c r="H1138" s="69">
        <v>61</v>
      </c>
      <c r="I1138" s="69" t="s">
        <v>1213</v>
      </c>
      <c r="J1138" s="69">
        <v>6102</v>
      </c>
      <c r="K1138" s="69" t="s">
        <v>1214</v>
      </c>
      <c r="L1138" s="69">
        <v>6102001</v>
      </c>
      <c r="M1138" s="69" t="s">
        <v>1792</v>
      </c>
      <c r="N1138" s="69">
        <v>2024760010259</v>
      </c>
      <c r="O1138" s="69" t="s">
        <v>2816</v>
      </c>
      <c r="P1138" s="69" t="s">
        <v>2817</v>
      </c>
      <c r="Q1138" s="69" t="s">
        <v>2822</v>
      </c>
      <c r="R1138" s="69" t="s">
        <v>2823</v>
      </c>
      <c r="S1138" s="7"/>
      <c r="T1138" s="7"/>
    </row>
    <row r="1139" spans="1:20">
      <c r="A1139" s="7"/>
      <c r="B1139" s="7"/>
      <c r="C1139" s="7"/>
      <c r="D1139" s="7"/>
      <c r="E1139" s="69">
        <v>4145</v>
      </c>
      <c r="F1139" s="69">
        <v>61020040002</v>
      </c>
      <c r="G1139" s="69" t="s">
        <v>2824</v>
      </c>
      <c r="H1139" s="69">
        <v>61</v>
      </c>
      <c r="I1139" s="69" t="s">
        <v>1213</v>
      </c>
      <c r="J1139" s="69">
        <v>6102</v>
      </c>
      <c r="K1139" s="69" t="s">
        <v>1214</v>
      </c>
      <c r="L1139" s="69">
        <v>6102004</v>
      </c>
      <c r="M1139" s="69" t="s">
        <v>2825</v>
      </c>
      <c r="N1139" s="69">
        <v>2024760010087</v>
      </c>
      <c r="O1139" s="69" t="s">
        <v>2826</v>
      </c>
      <c r="P1139" s="69" t="s">
        <v>2827</v>
      </c>
      <c r="Q1139" s="69" t="s">
        <v>2828</v>
      </c>
      <c r="R1139" s="69" t="s">
        <v>2829</v>
      </c>
      <c r="S1139" s="7"/>
      <c r="T1139" s="7"/>
    </row>
    <row r="1140" spans="1:20">
      <c r="A1140" s="7"/>
      <c r="B1140" s="7"/>
      <c r="C1140" s="7"/>
      <c r="D1140" s="7"/>
      <c r="E1140" s="69">
        <v>4145</v>
      </c>
      <c r="F1140" s="69">
        <v>61020040010</v>
      </c>
      <c r="G1140" s="69" t="s">
        <v>2830</v>
      </c>
      <c r="H1140" s="69">
        <v>61</v>
      </c>
      <c r="I1140" s="69" t="s">
        <v>1213</v>
      </c>
      <c r="J1140" s="69">
        <v>6102</v>
      </c>
      <c r="K1140" s="69" t="s">
        <v>1214</v>
      </c>
      <c r="L1140" s="69">
        <v>6102004</v>
      </c>
      <c r="M1140" s="69" t="s">
        <v>2825</v>
      </c>
      <c r="N1140" s="69">
        <v>2024760010087</v>
      </c>
      <c r="O1140" s="69" t="s">
        <v>2826</v>
      </c>
      <c r="P1140" s="69" t="s">
        <v>2827</v>
      </c>
      <c r="Q1140" s="69" t="s">
        <v>2831</v>
      </c>
      <c r="R1140" s="69" t="s">
        <v>2832</v>
      </c>
      <c r="S1140" s="7"/>
      <c r="T1140" s="7"/>
    </row>
    <row r="1141" spans="1:20">
      <c r="A1141" s="7"/>
      <c r="B1141" s="7"/>
      <c r="C1141" s="7"/>
      <c r="D1141" s="7"/>
      <c r="E1141" s="69">
        <v>4145</v>
      </c>
      <c r="F1141" s="69">
        <v>61020040010</v>
      </c>
      <c r="G1141" s="69" t="s">
        <v>2830</v>
      </c>
      <c r="H1141" s="69">
        <v>61</v>
      </c>
      <c r="I1141" s="69" t="s">
        <v>1213</v>
      </c>
      <c r="J1141" s="69">
        <v>6102</v>
      </c>
      <c r="K1141" s="69" t="s">
        <v>1214</v>
      </c>
      <c r="L1141" s="69">
        <v>6102004</v>
      </c>
      <c r="M1141" s="69" t="s">
        <v>2825</v>
      </c>
      <c r="N1141" s="69">
        <v>2024760010087</v>
      </c>
      <c r="O1141" s="69" t="s">
        <v>2826</v>
      </c>
      <c r="P1141" s="69" t="s">
        <v>2827</v>
      </c>
      <c r="Q1141" s="69" t="s">
        <v>2833</v>
      </c>
      <c r="R1141" s="69" t="s">
        <v>2834</v>
      </c>
      <c r="S1141" s="7"/>
      <c r="T1141" s="7"/>
    </row>
    <row r="1142" spans="1:20">
      <c r="A1142" s="7"/>
      <c r="B1142" s="7"/>
      <c r="C1142" s="7"/>
      <c r="D1142" s="7"/>
      <c r="E1142" s="69">
        <v>4145</v>
      </c>
      <c r="F1142" s="69">
        <v>61020040010</v>
      </c>
      <c r="G1142" s="69" t="s">
        <v>2830</v>
      </c>
      <c r="H1142" s="69">
        <v>61</v>
      </c>
      <c r="I1142" s="69" t="s">
        <v>1213</v>
      </c>
      <c r="J1142" s="69">
        <v>6102</v>
      </c>
      <c r="K1142" s="69" t="s">
        <v>1214</v>
      </c>
      <c r="L1142" s="69">
        <v>6102004</v>
      </c>
      <c r="M1142" s="69" t="s">
        <v>2825</v>
      </c>
      <c r="N1142" s="69">
        <v>2024760010087</v>
      </c>
      <c r="O1142" s="69" t="s">
        <v>2826</v>
      </c>
      <c r="P1142" s="69" t="s">
        <v>2827</v>
      </c>
      <c r="Q1142" s="69" t="s">
        <v>2835</v>
      </c>
      <c r="R1142" s="69" t="s">
        <v>2836</v>
      </c>
      <c r="S1142" s="7"/>
      <c r="T1142" s="7"/>
    </row>
    <row r="1143" spans="1:20">
      <c r="A1143" s="7"/>
      <c r="B1143" s="7"/>
      <c r="C1143" s="7"/>
      <c r="D1143" s="7"/>
      <c r="E1143" s="69">
        <v>4145</v>
      </c>
      <c r="F1143" s="69">
        <v>61020040010</v>
      </c>
      <c r="G1143" s="69" t="s">
        <v>2830</v>
      </c>
      <c r="H1143" s="69">
        <v>61</v>
      </c>
      <c r="I1143" s="69" t="s">
        <v>1213</v>
      </c>
      <c r="J1143" s="69">
        <v>6102</v>
      </c>
      <c r="K1143" s="69" t="s">
        <v>1214</v>
      </c>
      <c r="L1143" s="69">
        <v>6102004</v>
      </c>
      <c r="M1143" s="69" t="s">
        <v>2825</v>
      </c>
      <c r="N1143" s="69">
        <v>2024760010087</v>
      </c>
      <c r="O1143" s="69" t="s">
        <v>2826</v>
      </c>
      <c r="P1143" s="69" t="s">
        <v>2827</v>
      </c>
      <c r="Q1143" s="69" t="s">
        <v>2837</v>
      </c>
      <c r="R1143" s="69" t="s">
        <v>2838</v>
      </c>
      <c r="S1143" s="7"/>
      <c r="T1143" s="7"/>
    </row>
    <row r="1144" spans="1:20">
      <c r="A1144" s="7"/>
      <c r="B1144" s="7"/>
      <c r="C1144" s="7"/>
      <c r="D1144" s="7"/>
      <c r="E1144" s="69">
        <v>4145</v>
      </c>
      <c r="F1144" s="69">
        <v>61020040010</v>
      </c>
      <c r="G1144" s="69" t="s">
        <v>2830</v>
      </c>
      <c r="H1144" s="69">
        <v>61</v>
      </c>
      <c r="I1144" s="69" t="s">
        <v>1213</v>
      </c>
      <c r="J1144" s="69">
        <v>6102</v>
      </c>
      <c r="K1144" s="69" t="s">
        <v>1214</v>
      </c>
      <c r="L1144" s="69">
        <v>6102004</v>
      </c>
      <c r="M1144" s="69" t="s">
        <v>2825</v>
      </c>
      <c r="N1144" s="69">
        <v>2024760010087</v>
      </c>
      <c r="O1144" s="69" t="s">
        <v>2826</v>
      </c>
      <c r="P1144" s="69" t="s">
        <v>2827</v>
      </c>
      <c r="Q1144" s="69" t="s">
        <v>2839</v>
      </c>
      <c r="R1144" s="69" t="s">
        <v>2840</v>
      </c>
      <c r="S1144" s="7"/>
      <c r="T1144" s="7"/>
    </row>
    <row r="1145" spans="1:20">
      <c r="A1145" s="7"/>
      <c r="B1145" s="7"/>
      <c r="C1145" s="7"/>
      <c r="D1145" s="7"/>
      <c r="E1145" s="69">
        <v>4145</v>
      </c>
      <c r="F1145" s="69">
        <v>61020040010</v>
      </c>
      <c r="G1145" s="69" t="s">
        <v>2830</v>
      </c>
      <c r="H1145" s="69">
        <v>61</v>
      </c>
      <c r="I1145" s="69" t="s">
        <v>1213</v>
      </c>
      <c r="J1145" s="69">
        <v>6102</v>
      </c>
      <c r="K1145" s="69" t="s">
        <v>1214</v>
      </c>
      <c r="L1145" s="69">
        <v>6102004</v>
      </c>
      <c r="M1145" s="69" t="s">
        <v>2825</v>
      </c>
      <c r="N1145" s="69">
        <v>2024760010087</v>
      </c>
      <c r="O1145" s="69" t="s">
        <v>2826</v>
      </c>
      <c r="P1145" s="69" t="s">
        <v>2827</v>
      </c>
      <c r="Q1145" s="69" t="s">
        <v>2841</v>
      </c>
      <c r="R1145" s="69" t="s">
        <v>2842</v>
      </c>
      <c r="S1145" s="7"/>
      <c r="T1145" s="7"/>
    </row>
    <row r="1146" spans="1:20">
      <c r="A1146" s="7"/>
      <c r="B1146" s="7"/>
      <c r="C1146" s="7"/>
      <c r="D1146" s="7"/>
      <c r="E1146" s="69">
        <v>4145</v>
      </c>
      <c r="F1146" s="69">
        <v>61020040010</v>
      </c>
      <c r="G1146" s="69" t="s">
        <v>2830</v>
      </c>
      <c r="H1146" s="69">
        <v>61</v>
      </c>
      <c r="I1146" s="69" t="s">
        <v>1213</v>
      </c>
      <c r="J1146" s="69">
        <v>6102</v>
      </c>
      <c r="K1146" s="69" t="s">
        <v>1214</v>
      </c>
      <c r="L1146" s="69">
        <v>6102004</v>
      </c>
      <c r="M1146" s="69" t="s">
        <v>2825</v>
      </c>
      <c r="N1146" s="69">
        <v>2024760010087</v>
      </c>
      <c r="O1146" s="69" t="s">
        <v>2826</v>
      </c>
      <c r="P1146" s="69" t="s">
        <v>2827</v>
      </c>
      <c r="Q1146" s="69" t="s">
        <v>2843</v>
      </c>
      <c r="R1146" s="69" t="s">
        <v>2844</v>
      </c>
      <c r="S1146" s="7"/>
      <c r="T1146" s="7"/>
    </row>
    <row r="1147" spans="1:20">
      <c r="A1147" s="7"/>
      <c r="B1147" s="7"/>
      <c r="C1147" s="7"/>
      <c r="D1147" s="7"/>
      <c r="E1147" s="69">
        <v>4145</v>
      </c>
      <c r="F1147" s="69">
        <v>61020040010</v>
      </c>
      <c r="G1147" s="69" t="s">
        <v>2830</v>
      </c>
      <c r="H1147" s="69">
        <v>61</v>
      </c>
      <c r="I1147" s="69" t="s">
        <v>1213</v>
      </c>
      <c r="J1147" s="69">
        <v>6102</v>
      </c>
      <c r="K1147" s="69" t="s">
        <v>1214</v>
      </c>
      <c r="L1147" s="69">
        <v>6102004</v>
      </c>
      <c r="M1147" s="69" t="s">
        <v>2825</v>
      </c>
      <c r="N1147" s="69">
        <v>2024760010087</v>
      </c>
      <c r="O1147" s="69" t="s">
        <v>2826</v>
      </c>
      <c r="P1147" s="69" t="s">
        <v>2827</v>
      </c>
      <c r="Q1147" s="69" t="s">
        <v>2845</v>
      </c>
      <c r="R1147" s="69" t="s">
        <v>2846</v>
      </c>
      <c r="S1147" s="7"/>
      <c r="T1147" s="7"/>
    </row>
    <row r="1148" spans="1:20">
      <c r="A1148" s="7"/>
      <c r="B1148" s="7"/>
      <c r="C1148" s="7"/>
      <c r="D1148" s="7"/>
      <c r="E1148" s="69">
        <v>4145</v>
      </c>
      <c r="F1148" s="69">
        <v>61020040010</v>
      </c>
      <c r="G1148" s="69" t="s">
        <v>2830</v>
      </c>
      <c r="H1148" s="69">
        <v>61</v>
      </c>
      <c r="I1148" s="69" t="s">
        <v>1213</v>
      </c>
      <c r="J1148" s="69">
        <v>6102</v>
      </c>
      <c r="K1148" s="69" t="s">
        <v>1214</v>
      </c>
      <c r="L1148" s="69">
        <v>6102004</v>
      </c>
      <c r="M1148" s="69" t="s">
        <v>2825</v>
      </c>
      <c r="N1148" s="69">
        <v>2024760010087</v>
      </c>
      <c r="O1148" s="69" t="s">
        <v>2826</v>
      </c>
      <c r="P1148" s="69" t="s">
        <v>2827</v>
      </c>
      <c r="Q1148" s="69" t="s">
        <v>2847</v>
      </c>
      <c r="R1148" s="69" t="s">
        <v>2848</v>
      </c>
      <c r="S1148" s="7"/>
      <c r="T1148" s="7"/>
    </row>
    <row r="1149" spans="1:20">
      <c r="A1149" s="7"/>
      <c r="B1149" s="7"/>
      <c r="C1149" s="7"/>
      <c r="D1149" s="7"/>
      <c r="E1149" s="69">
        <v>4145</v>
      </c>
      <c r="F1149" s="69">
        <v>61020040010</v>
      </c>
      <c r="G1149" s="69" t="s">
        <v>2830</v>
      </c>
      <c r="H1149" s="69">
        <v>61</v>
      </c>
      <c r="I1149" s="69" t="s">
        <v>1213</v>
      </c>
      <c r="J1149" s="69">
        <v>6102</v>
      </c>
      <c r="K1149" s="69" t="s">
        <v>1214</v>
      </c>
      <c r="L1149" s="69">
        <v>6102004</v>
      </c>
      <c r="M1149" s="69" t="s">
        <v>2825</v>
      </c>
      <c r="N1149" s="69">
        <v>2024760010087</v>
      </c>
      <c r="O1149" s="69" t="s">
        <v>2826</v>
      </c>
      <c r="P1149" s="69" t="s">
        <v>2827</v>
      </c>
      <c r="Q1149" s="69" t="s">
        <v>2849</v>
      </c>
      <c r="R1149" s="69" t="s">
        <v>2850</v>
      </c>
      <c r="S1149" s="7"/>
      <c r="T1149" s="7"/>
    </row>
    <row r="1150" spans="1:20">
      <c r="A1150" s="7"/>
      <c r="B1150" s="7"/>
      <c r="C1150" s="7"/>
      <c r="D1150" s="7"/>
      <c r="E1150" s="69">
        <v>4145</v>
      </c>
      <c r="F1150" s="69">
        <v>61020040010</v>
      </c>
      <c r="G1150" s="69" t="s">
        <v>2830</v>
      </c>
      <c r="H1150" s="69">
        <v>61</v>
      </c>
      <c r="I1150" s="69" t="s">
        <v>1213</v>
      </c>
      <c r="J1150" s="69">
        <v>6102</v>
      </c>
      <c r="K1150" s="69" t="s">
        <v>1214</v>
      </c>
      <c r="L1150" s="69">
        <v>6102004</v>
      </c>
      <c r="M1150" s="69" t="s">
        <v>2825</v>
      </c>
      <c r="N1150" s="69">
        <v>2024760010087</v>
      </c>
      <c r="O1150" s="69" t="s">
        <v>2826</v>
      </c>
      <c r="P1150" s="69" t="s">
        <v>2827</v>
      </c>
      <c r="Q1150" s="69" t="s">
        <v>2851</v>
      </c>
      <c r="R1150" s="69" t="s">
        <v>2852</v>
      </c>
      <c r="S1150" s="7"/>
      <c r="T1150" s="7"/>
    </row>
    <row r="1151" spans="1:20">
      <c r="A1151" s="7"/>
      <c r="B1151" s="7"/>
      <c r="C1151" s="7"/>
      <c r="D1151" s="7"/>
      <c r="E1151" s="69">
        <v>4145</v>
      </c>
      <c r="F1151" s="69">
        <v>61020040010</v>
      </c>
      <c r="G1151" s="69" t="s">
        <v>2830</v>
      </c>
      <c r="H1151" s="69">
        <v>61</v>
      </c>
      <c r="I1151" s="69" t="s">
        <v>1213</v>
      </c>
      <c r="J1151" s="69">
        <v>6102</v>
      </c>
      <c r="K1151" s="69" t="s">
        <v>1214</v>
      </c>
      <c r="L1151" s="69">
        <v>6102004</v>
      </c>
      <c r="M1151" s="69" t="s">
        <v>2825</v>
      </c>
      <c r="N1151" s="69">
        <v>2024760010087</v>
      </c>
      <c r="O1151" s="69" t="s">
        <v>2826</v>
      </c>
      <c r="P1151" s="69" t="s">
        <v>2827</v>
      </c>
      <c r="Q1151" s="69" t="s">
        <v>2853</v>
      </c>
      <c r="R1151" s="69" t="s">
        <v>2854</v>
      </c>
      <c r="S1151" s="7"/>
      <c r="T1151" s="7"/>
    </row>
    <row r="1152" spans="1:20">
      <c r="A1152" s="7"/>
      <c r="B1152" s="7"/>
      <c r="C1152" s="7"/>
      <c r="D1152" s="7"/>
      <c r="E1152" s="69">
        <v>4145</v>
      </c>
      <c r="F1152" s="69">
        <v>63020010029</v>
      </c>
      <c r="G1152" s="69" t="s">
        <v>2855</v>
      </c>
      <c r="H1152" s="69">
        <v>63</v>
      </c>
      <c r="I1152" s="69" t="s">
        <v>512</v>
      </c>
      <c r="J1152" s="69">
        <v>6302</v>
      </c>
      <c r="K1152" s="69" t="s">
        <v>513</v>
      </c>
      <c r="L1152" s="69">
        <v>6302001</v>
      </c>
      <c r="M1152" s="69" t="s">
        <v>514</v>
      </c>
      <c r="N1152" s="69">
        <v>2024760010068</v>
      </c>
      <c r="O1152" s="69" t="s">
        <v>2856</v>
      </c>
      <c r="P1152" s="69" t="s">
        <v>2857</v>
      </c>
      <c r="Q1152" s="69" t="s">
        <v>2858</v>
      </c>
      <c r="R1152" s="69" t="s">
        <v>2859</v>
      </c>
      <c r="S1152" s="7"/>
      <c r="T1152" s="7"/>
    </row>
    <row r="1153" spans="1:20">
      <c r="A1153" s="7"/>
      <c r="B1153" s="7"/>
      <c r="C1153" s="7"/>
      <c r="D1153" s="7"/>
      <c r="E1153" s="69">
        <v>4145</v>
      </c>
      <c r="F1153" s="69">
        <v>63020010029</v>
      </c>
      <c r="G1153" s="69" t="s">
        <v>2855</v>
      </c>
      <c r="H1153" s="69">
        <v>63</v>
      </c>
      <c r="I1153" s="69" t="s">
        <v>512</v>
      </c>
      <c r="J1153" s="69">
        <v>6302</v>
      </c>
      <c r="K1153" s="69" t="s">
        <v>513</v>
      </c>
      <c r="L1153" s="69">
        <v>6302001</v>
      </c>
      <c r="M1153" s="69" t="s">
        <v>514</v>
      </c>
      <c r="N1153" s="69">
        <v>2024760010068</v>
      </c>
      <c r="O1153" s="69" t="s">
        <v>2856</v>
      </c>
      <c r="P1153" s="69" t="s">
        <v>2857</v>
      </c>
      <c r="Q1153" s="69" t="s">
        <v>2860</v>
      </c>
      <c r="R1153" s="69" t="s">
        <v>2861</v>
      </c>
      <c r="S1153" s="7"/>
      <c r="T1153" s="7"/>
    </row>
    <row r="1154" spans="1:20">
      <c r="A1154" s="7"/>
      <c r="B1154" s="7"/>
      <c r="C1154" s="7"/>
      <c r="D1154" s="7"/>
      <c r="E1154" s="69">
        <v>4145</v>
      </c>
      <c r="F1154" s="69">
        <v>63020010029</v>
      </c>
      <c r="G1154" s="69" t="s">
        <v>2855</v>
      </c>
      <c r="H1154" s="69">
        <v>63</v>
      </c>
      <c r="I1154" s="69" t="s">
        <v>512</v>
      </c>
      <c r="J1154" s="69">
        <v>6302</v>
      </c>
      <c r="K1154" s="69" t="s">
        <v>513</v>
      </c>
      <c r="L1154" s="69">
        <v>6302001</v>
      </c>
      <c r="M1154" s="69" t="s">
        <v>514</v>
      </c>
      <c r="N1154" s="69">
        <v>2024760010068</v>
      </c>
      <c r="O1154" s="69" t="s">
        <v>2856</v>
      </c>
      <c r="P1154" s="69" t="s">
        <v>2857</v>
      </c>
      <c r="Q1154" s="69" t="s">
        <v>2862</v>
      </c>
      <c r="R1154" s="69" t="s">
        <v>2863</v>
      </c>
      <c r="S1154" s="7"/>
      <c r="T1154" s="7"/>
    </row>
    <row r="1155" spans="1:20">
      <c r="A1155" s="7"/>
      <c r="B1155" s="7"/>
      <c r="C1155" s="7"/>
      <c r="D1155" s="7"/>
      <c r="E1155" s="69">
        <v>4145</v>
      </c>
      <c r="F1155" s="69">
        <v>63020010029</v>
      </c>
      <c r="G1155" s="69" t="s">
        <v>2855</v>
      </c>
      <c r="H1155" s="69">
        <v>63</v>
      </c>
      <c r="I1155" s="69" t="s">
        <v>512</v>
      </c>
      <c r="J1155" s="69">
        <v>6302</v>
      </c>
      <c r="K1155" s="69" t="s">
        <v>513</v>
      </c>
      <c r="L1155" s="69">
        <v>6302001</v>
      </c>
      <c r="M1155" s="69" t="s">
        <v>514</v>
      </c>
      <c r="N1155" s="69">
        <v>2024760010068</v>
      </c>
      <c r="O1155" s="69" t="s">
        <v>2856</v>
      </c>
      <c r="P1155" s="69" t="s">
        <v>2857</v>
      </c>
      <c r="Q1155" s="69" t="s">
        <v>2864</v>
      </c>
      <c r="R1155" s="69" t="s">
        <v>2865</v>
      </c>
      <c r="S1155" s="7"/>
      <c r="T1155" s="7"/>
    </row>
    <row r="1156" spans="1:20">
      <c r="A1156" s="7"/>
      <c r="B1156" s="7"/>
      <c r="C1156" s="7"/>
      <c r="D1156" s="7"/>
      <c r="E1156" s="69">
        <v>4145</v>
      </c>
      <c r="F1156" s="69">
        <v>63020010029</v>
      </c>
      <c r="G1156" s="69" t="s">
        <v>2855</v>
      </c>
      <c r="H1156" s="69">
        <v>63</v>
      </c>
      <c r="I1156" s="69" t="s">
        <v>512</v>
      </c>
      <c r="J1156" s="69">
        <v>6302</v>
      </c>
      <c r="K1156" s="69" t="s">
        <v>513</v>
      </c>
      <c r="L1156" s="69">
        <v>6302001</v>
      </c>
      <c r="M1156" s="69" t="s">
        <v>514</v>
      </c>
      <c r="N1156" s="69">
        <v>2024760010068</v>
      </c>
      <c r="O1156" s="69" t="s">
        <v>2856</v>
      </c>
      <c r="P1156" s="69" t="s">
        <v>2857</v>
      </c>
      <c r="Q1156" s="69" t="s">
        <v>2866</v>
      </c>
      <c r="R1156" s="69" t="s">
        <v>2867</v>
      </c>
      <c r="S1156" s="7"/>
      <c r="T1156" s="7"/>
    </row>
    <row r="1157" spans="1:20">
      <c r="A1157" s="7"/>
      <c r="B1157" s="7"/>
      <c r="C1157" s="7"/>
      <c r="D1157" s="7"/>
      <c r="E1157" s="69">
        <v>4145</v>
      </c>
      <c r="F1157" s="69">
        <v>63020010029</v>
      </c>
      <c r="G1157" s="69" t="s">
        <v>2855</v>
      </c>
      <c r="H1157" s="69">
        <v>63</v>
      </c>
      <c r="I1157" s="69" t="s">
        <v>512</v>
      </c>
      <c r="J1157" s="69">
        <v>6302</v>
      </c>
      <c r="K1157" s="69" t="s">
        <v>513</v>
      </c>
      <c r="L1157" s="69">
        <v>6302001</v>
      </c>
      <c r="M1157" s="69" t="s">
        <v>514</v>
      </c>
      <c r="N1157" s="69">
        <v>2024760010068</v>
      </c>
      <c r="O1157" s="69" t="s">
        <v>2856</v>
      </c>
      <c r="P1157" s="69" t="s">
        <v>2857</v>
      </c>
      <c r="Q1157" s="69" t="s">
        <v>2868</v>
      </c>
      <c r="R1157" s="69" t="s">
        <v>2869</v>
      </c>
      <c r="S1157" s="7"/>
      <c r="T1157" s="7"/>
    </row>
    <row r="1158" spans="1:20">
      <c r="A1158" s="7"/>
      <c r="B1158" s="7"/>
      <c r="C1158" s="7"/>
      <c r="D1158" s="7"/>
      <c r="E1158" s="69">
        <v>4145</v>
      </c>
      <c r="F1158" s="69">
        <v>63020010029</v>
      </c>
      <c r="G1158" s="69" t="s">
        <v>2855</v>
      </c>
      <c r="H1158" s="69">
        <v>63</v>
      </c>
      <c r="I1158" s="69" t="s">
        <v>512</v>
      </c>
      <c r="J1158" s="69">
        <v>6302</v>
      </c>
      <c r="K1158" s="69" t="s">
        <v>513</v>
      </c>
      <c r="L1158" s="69">
        <v>6302001</v>
      </c>
      <c r="M1158" s="69" t="s">
        <v>514</v>
      </c>
      <c r="N1158" s="69">
        <v>2024760010068</v>
      </c>
      <c r="O1158" s="69" t="s">
        <v>2856</v>
      </c>
      <c r="P1158" s="69" t="s">
        <v>2857</v>
      </c>
      <c r="Q1158" s="69" t="s">
        <v>2870</v>
      </c>
      <c r="R1158" s="69" t="s">
        <v>2869</v>
      </c>
      <c r="S1158" s="7"/>
      <c r="T1158" s="7"/>
    </row>
    <row r="1159" spans="1:20">
      <c r="A1159" s="7"/>
      <c r="B1159" s="7"/>
      <c r="C1159" s="7"/>
      <c r="D1159" s="7"/>
      <c r="E1159" s="69">
        <v>4145</v>
      </c>
      <c r="F1159" s="69">
        <v>63020010029</v>
      </c>
      <c r="G1159" s="69" t="s">
        <v>2855</v>
      </c>
      <c r="H1159" s="69">
        <v>63</v>
      </c>
      <c r="I1159" s="69" t="s">
        <v>512</v>
      </c>
      <c r="J1159" s="69">
        <v>6302</v>
      </c>
      <c r="K1159" s="69" t="s">
        <v>513</v>
      </c>
      <c r="L1159" s="69">
        <v>6302001</v>
      </c>
      <c r="M1159" s="69" t="s">
        <v>514</v>
      </c>
      <c r="N1159" s="69">
        <v>2024760010068</v>
      </c>
      <c r="O1159" s="69" t="s">
        <v>2856</v>
      </c>
      <c r="P1159" s="69" t="s">
        <v>2857</v>
      </c>
      <c r="Q1159" s="69" t="s">
        <v>2871</v>
      </c>
      <c r="R1159" s="69" t="s">
        <v>2869</v>
      </c>
      <c r="S1159" s="7"/>
      <c r="T1159" s="7"/>
    </row>
    <row r="1160" spans="1:20">
      <c r="A1160" s="7"/>
      <c r="B1160" s="7"/>
      <c r="C1160" s="7"/>
      <c r="D1160" s="7"/>
      <c r="E1160" s="69">
        <v>4145</v>
      </c>
      <c r="F1160" s="69">
        <v>63020010029</v>
      </c>
      <c r="G1160" s="69" t="s">
        <v>2855</v>
      </c>
      <c r="H1160" s="69">
        <v>63</v>
      </c>
      <c r="I1160" s="69" t="s">
        <v>512</v>
      </c>
      <c r="J1160" s="69">
        <v>6302</v>
      </c>
      <c r="K1160" s="69" t="s">
        <v>513</v>
      </c>
      <c r="L1160" s="69">
        <v>6302001</v>
      </c>
      <c r="M1160" s="69" t="s">
        <v>514</v>
      </c>
      <c r="N1160" s="69">
        <v>2024760010068</v>
      </c>
      <c r="O1160" s="69" t="s">
        <v>2856</v>
      </c>
      <c r="P1160" s="69" t="s">
        <v>2857</v>
      </c>
      <c r="Q1160" s="69" t="s">
        <v>2872</v>
      </c>
      <c r="R1160" s="69" t="s">
        <v>2873</v>
      </c>
      <c r="S1160" s="7"/>
      <c r="T1160" s="7"/>
    </row>
    <row r="1161" spans="1:20">
      <c r="A1161" s="7"/>
      <c r="B1161" s="7"/>
      <c r="C1161" s="7"/>
      <c r="D1161" s="7"/>
      <c r="E1161" s="69">
        <v>4145</v>
      </c>
      <c r="F1161" s="69">
        <v>63020010029</v>
      </c>
      <c r="G1161" s="69" t="s">
        <v>2855</v>
      </c>
      <c r="H1161" s="69">
        <v>63</v>
      </c>
      <c r="I1161" s="69" t="s">
        <v>512</v>
      </c>
      <c r="J1161" s="69">
        <v>6302</v>
      </c>
      <c r="K1161" s="69" t="s">
        <v>513</v>
      </c>
      <c r="L1161" s="69">
        <v>6302001</v>
      </c>
      <c r="M1161" s="69" t="s">
        <v>514</v>
      </c>
      <c r="N1161" s="69">
        <v>2024760010068</v>
      </c>
      <c r="O1161" s="69" t="s">
        <v>2856</v>
      </c>
      <c r="P1161" s="69" t="s">
        <v>2857</v>
      </c>
      <c r="Q1161" s="69" t="s">
        <v>2874</v>
      </c>
      <c r="R1161" s="69" t="s">
        <v>2875</v>
      </c>
      <c r="S1161" s="7"/>
      <c r="T1161" s="7"/>
    </row>
    <row r="1162" spans="1:20">
      <c r="A1162" s="7"/>
      <c r="B1162" s="7"/>
      <c r="C1162" s="7"/>
      <c r="D1162" s="7"/>
      <c r="E1162" s="69">
        <v>4145</v>
      </c>
      <c r="F1162" s="69">
        <v>63020010029</v>
      </c>
      <c r="G1162" s="69" t="s">
        <v>2855</v>
      </c>
      <c r="H1162" s="69">
        <v>63</v>
      </c>
      <c r="I1162" s="69" t="s">
        <v>512</v>
      </c>
      <c r="J1162" s="69">
        <v>6302</v>
      </c>
      <c r="K1162" s="69" t="s">
        <v>513</v>
      </c>
      <c r="L1162" s="69">
        <v>6302001</v>
      </c>
      <c r="M1162" s="69" t="s">
        <v>514</v>
      </c>
      <c r="N1162" s="69">
        <v>2024760010068</v>
      </c>
      <c r="O1162" s="69" t="s">
        <v>2856</v>
      </c>
      <c r="P1162" s="69" t="s">
        <v>2857</v>
      </c>
      <c r="Q1162" s="69" t="s">
        <v>2876</v>
      </c>
      <c r="R1162" s="69" t="s">
        <v>2877</v>
      </c>
      <c r="S1162" s="7"/>
      <c r="T1162" s="7"/>
    </row>
    <row r="1163" spans="1:20">
      <c r="A1163" s="7"/>
      <c r="B1163" s="7"/>
      <c r="C1163" s="7"/>
      <c r="D1163" s="7"/>
      <c r="E1163" s="69">
        <v>4145</v>
      </c>
      <c r="F1163" s="69">
        <v>63020010029</v>
      </c>
      <c r="G1163" s="69" t="s">
        <v>2855</v>
      </c>
      <c r="H1163" s="69">
        <v>63</v>
      </c>
      <c r="I1163" s="69" t="s">
        <v>512</v>
      </c>
      <c r="J1163" s="69">
        <v>6302</v>
      </c>
      <c r="K1163" s="69" t="s">
        <v>513</v>
      </c>
      <c r="L1163" s="69">
        <v>6302001</v>
      </c>
      <c r="M1163" s="69" t="s">
        <v>514</v>
      </c>
      <c r="N1163" s="69">
        <v>2024760010068</v>
      </c>
      <c r="O1163" s="69" t="s">
        <v>2856</v>
      </c>
      <c r="P1163" s="69" t="s">
        <v>2857</v>
      </c>
      <c r="Q1163" s="69" t="s">
        <v>2878</v>
      </c>
      <c r="R1163" s="69" t="s">
        <v>2869</v>
      </c>
      <c r="S1163" s="7"/>
      <c r="T1163" s="7"/>
    </row>
    <row r="1164" spans="1:20">
      <c r="A1164" s="7"/>
      <c r="B1164" s="7"/>
      <c r="C1164" s="7"/>
      <c r="D1164" s="7"/>
      <c r="E1164" s="69">
        <v>4145</v>
      </c>
      <c r="F1164" s="69">
        <v>63020010029</v>
      </c>
      <c r="G1164" s="69" t="s">
        <v>2855</v>
      </c>
      <c r="H1164" s="69">
        <v>63</v>
      </c>
      <c r="I1164" s="69" t="s">
        <v>512</v>
      </c>
      <c r="J1164" s="69">
        <v>6302</v>
      </c>
      <c r="K1164" s="69" t="s">
        <v>513</v>
      </c>
      <c r="L1164" s="69">
        <v>6302001</v>
      </c>
      <c r="M1164" s="69" t="s">
        <v>514</v>
      </c>
      <c r="N1164" s="69">
        <v>2024760010068</v>
      </c>
      <c r="O1164" s="69" t="s">
        <v>2856</v>
      </c>
      <c r="P1164" s="69" t="s">
        <v>2857</v>
      </c>
      <c r="Q1164" s="69" t="s">
        <v>2879</v>
      </c>
      <c r="R1164" s="69" t="s">
        <v>2869</v>
      </c>
      <c r="S1164" s="7"/>
      <c r="T1164" s="7"/>
    </row>
    <row r="1165" spans="1:20">
      <c r="A1165" s="7"/>
      <c r="B1165" s="7"/>
      <c r="C1165" s="7"/>
      <c r="D1165" s="7"/>
      <c r="E1165" s="69">
        <v>4145</v>
      </c>
      <c r="F1165" s="69">
        <v>63020010029</v>
      </c>
      <c r="G1165" s="69" t="s">
        <v>2855</v>
      </c>
      <c r="H1165" s="69">
        <v>63</v>
      </c>
      <c r="I1165" s="69" t="s">
        <v>512</v>
      </c>
      <c r="J1165" s="69">
        <v>6302</v>
      </c>
      <c r="K1165" s="69" t="s">
        <v>513</v>
      </c>
      <c r="L1165" s="69">
        <v>6302001</v>
      </c>
      <c r="M1165" s="69" t="s">
        <v>514</v>
      </c>
      <c r="N1165" s="69">
        <v>2024760010068</v>
      </c>
      <c r="O1165" s="69" t="s">
        <v>2856</v>
      </c>
      <c r="P1165" s="69" t="s">
        <v>2857</v>
      </c>
      <c r="Q1165" s="69" t="s">
        <v>2880</v>
      </c>
      <c r="R1165" s="69" t="s">
        <v>2869</v>
      </c>
      <c r="S1165" s="7"/>
      <c r="T1165" s="7"/>
    </row>
    <row r="1166" spans="1:20">
      <c r="A1166" s="7"/>
      <c r="B1166" s="7"/>
      <c r="C1166" s="7"/>
      <c r="D1166" s="7"/>
      <c r="E1166" s="69">
        <v>4145</v>
      </c>
      <c r="F1166" s="69">
        <v>63020010029</v>
      </c>
      <c r="G1166" s="69" t="s">
        <v>2855</v>
      </c>
      <c r="H1166" s="69">
        <v>63</v>
      </c>
      <c r="I1166" s="69" t="s">
        <v>512</v>
      </c>
      <c r="J1166" s="69">
        <v>6302</v>
      </c>
      <c r="K1166" s="69" t="s">
        <v>513</v>
      </c>
      <c r="L1166" s="69">
        <v>6302001</v>
      </c>
      <c r="M1166" s="69" t="s">
        <v>514</v>
      </c>
      <c r="N1166" s="69">
        <v>2024760010068</v>
      </c>
      <c r="O1166" s="69" t="s">
        <v>2856</v>
      </c>
      <c r="P1166" s="69" t="s">
        <v>2857</v>
      </c>
      <c r="Q1166" s="69" t="s">
        <v>2881</v>
      </c>
      <c r="R1166" s="69" t="s">
        <v>2867</v>
      </c>
      <c r="S1166" s="7"/>
      <c r="T1166" s="7"/>
    </row>
    <row r="1167" spans="1:20">
      <c r="A1167" s="7"/>
      <c r="B1167" s="7"/>
      <c r="C1167" s="7"/>
      <c r="D1167" s="7"/>
      <c r="E1167" s="69">
        <v>4145</v>
      </c>
      <c r="F1167" s="69">
        <v>63020010029</v>
      </c>
      <c r="G1167" s="69" t="s">
        <v>2855</v>
      </c>
      <c r="H1167" s="69">
        <v>63</v>
      </c>
      <c r="I1167" s="69" t="s">
        <v>512</v>
      </c>
      <c r="J1167" s="69">
        <v>6302</v>
      </c>
      <c r="K1167" s="69" t="s">
        <v>513</v>
      </c>
      <c r="L1167" s="69">
        <v>6302001</v>
      </c>
      <c r="M1167" s="69" t="s">
        <v>514</v>
      </c>
      <c r="N1167" s="69">
        <v>2024760010068</v>
      </c>
      <c r="O1167" s="69" t="s">
        <v>2856</v>
      </c>
      <c r="P1167" s="69" t="s">
        <v>2857</v>
      </c>
      <c r="Q1167" s="69" t="s">
        <v>2882</v>
      </c>
      <c r="R1167" s="69" t="s">
        <v>2865</v>
      </c>
      <c r="S1167" s="7"/>
      <c r="T1167" s="7"/>
    </row>
    <row r="1168" spans="1:20">
      <c r="A1168" s="7"/>
      <c r="B1168" s="7"/>
      <c r="C1168" s="7"/>
      <c r="D1168" s="7"/>
      <c r="E1168" s="69">
        <v>4145</v>
      </c>
      <c r="F1168" s="69">
        <v>63020010029</v>
      </c>
      <c r="G1168" s="69" t="s">
        <v>2855</v>
      </c>
      <c r="H1168" s="69">
        <v>63</v>
      </c>
      <c r="I1168" s="69" t="s">
        <v>512</v>
      </c>
      <c r="J1168" s="69">
        <v>6302</v>
      </c>
      <c r="K1168" s="69" t="s">
        <v>513</v>
      </c>
      <c r="L1168" s="69">
        <v>6302001</v>
      </c>
      <c r="M1168" s="69" t="s">
        <v>514</v>
      </c>
      <c r="N1168" s="69">
        <v>2024760010068</v>
      </c>
      <c r="O1168" s="69" t="s">
        <v>2856</v>
      </c>
      <c r="P1168" s="69" t="s">
        <v>2857</v>
      </c>
      <c r="Q1168" s="69" t="s">
        <v>2883</v>
      </c>
      <c r="R1168" s="69" t="s">
        <v>2859</v>
      </c>
      <c r="S1168" s="7"/>
      <c r="T1168" s="7"/>
    </row>
    <row r="1169" spans="1:20">
      <c r="A1169" s="7"/>
      <c r="B1169" s="7"/>
      <c r="C1169" s="7"/>
      <c r="D1169" s="7"/>
      <c r="E1169" s="69">
        <v>4145</v>
      </c>
      <c r="F1169" s="69">
        <v>63020010029</v>
      </c>
      <c r="G1169" s="69" t="s">
        <v>2855</v>
      </c>
      <c r="H1169" s="69">
        <v>63</v>
      </c>
      <c r="I1169" s="69" t="s">
        <v>512</v>
      </c>
      <c r="J1169" s="69">
        <v>6302</v>
      </c>
      <c r="K1169" s="69" t="s">
        <v>513</v>
      </c>
      <c r="L1169" s="69">
        <v>6302001</v>
      </c>
      <c r="M1169" s="69" t="s">
        <v>514</v>
      </c>
      <c r="N1169" s="69">
        <v>2024760010068</v>
      </c>
      <c r="O1169" s="69" t="s">
        <v>2856</v>
      </c>
      <c r="P1169" s="69" t="s">
        <v>2857</v>
      </c>
      <c r="Q1169" s="69" t="s">
        <v>2884</v>
      </c>
      <c r="R1169" s="69" t="s">
        <v>2885</v>
      </c>
      <c r="S1169" s="7"/>
      <c r="T1169" s="7"/>
    </row>
    <row r="1170" spans="1:20">
      <c r="A1170" s="7"/>
      <c r="B1170" s="7"/>
      <c r="C1170" s="7"/>
      <c r="D1170" s="7"/>
      <c r="E1170" s="69">
        <v>4145</v>
      </c>
      <c r="F1170" s="69">
        <v>63020010029</v>
      </c>
      <c r="G1170" s="69" t="s">
        <v>2855</v>
      </c>
      <c r="H1170" s="69">
        <v>63</v>
      </c>
      <c r="I1170" s="69" t="s">
        <v>512</v>
      </c>
      <c r="J1170" s="69">
        <v>6302</v>
      </c>
      <c r="K1170" s="69" t="s">
        <v>513</v>
      </c>
      <c r="L1170" s="69">
        <v>6302001</v>
      </c>
      <c r="M1170" s="69" t="s">
        <v>514</v>
      </c>
      <c r="N1170" s="69">
        <v>2024760010068</v>
      </c>
      <c r="O1170" s="69" t="s">
        <v>2856</v>
      </c>
      <c r="P1170" s="69" t="s">
        <v>2857</v>
      </c>
      <c r="Q1170" s="69" t="s">
        <v>2886</v>
      </c>
      <c r="R1170" s="69" t="s">
        <v>2887</v>
      </c>
      <c r="S1170" s="7"/>
      <c r="T1170" s="7"/>
    </row>
    <row r="1171" spans="1:20">
      <c r="A1171" s="7"/>
      <c r="B1171" s="7"/>
      <c r="C1171" s="7"/>
      <c r="D1171" s="7"/>
      <c r="E1171" s="69">
        <v>4145</v>
      </c>
      <c r="F1171" s="69">
        <v>63020010029</v>
      </c>
      <c r="G1171" s="69" t="s">
        <v>2855</v>
      </c>
      <c r="H1171" s="69">
        <v>63</v>
      </c>
      <c r="I1171" s="69" t="s">
        <v>512</v>
      </c>
      <c r="J1171" s="69">
        <v>6302</v>
      </c>
      <c r="K1171" s="69" t="s">
        <v>513</v>
      </c>
      <c r="L1171" s="69">
        <v>6302001</v>
      </c>
      <c r="M1171" s="69" t="s">
        <v>514</v>
      </c>
      <c r="N1171" s="69">
        <v>2024760010068</v>
      </c>
      <c r="O1171" s="69" t="s">
        <v>2856</v>
      </c>
      <c r="P1171" s="69" t="s">
        <v>2857</v>
      </c>
      <c r="Q1171" s="69" t="s">
        <v>2888</v>
      </c>
      <c r="R1171" s="69" t="s">
        <v>2867</v>
      </c>
      <c r="S1171" s="7"/>
      <c r="T1171" s="7"/>
    </row>
    <row r="1172" spans="1:20">
      <c r="A1172" s="7"/>
      <c r="B1172" s="7"/>
      <c r="C1172" s="7"/>
      <c r="D1172" s="7"/>
      <c r="E1172" s="69">
        <v>4145</v>
      </c>
      <c r="F1172" s="69">
        <v>61020040006</v>
      </c>
      <c r="G1172" s="69" t="s">
        <v>2889</v>
      </c>
      <c r="H1172" s="69">
        <v>61</v>
      </c>
      <c r="I1172" s="69" t="s">
        <v>1213</v>
      </c>
      <c r="J1172" s="69">
        <v>6102</v>
      </c>
      <c r="K1172" s="69" t="s">
        <v>1214</v>
      </c>
      <c r="L1172" s="69">
        <v>6102004</v>
      </c>
      <c r="M1172" s="69" t="s">
        <v>2825</v>
      </c>
      <c r="N1172" s="69">
        <v>2024760010069</v>
      </c>
      <c r="O1172" s="69" t="s">
        <v>2890</v>
      </c>
      <c r="P1172" s="69" t="s">
        <v>2891</v>
      </c>
      <c r="Q1172" s="69" t="s">
        <v>2892</v>
      </c>
      <c r="R1172" s="69" t="s">
        <v>2893</v>
      </c>
      <c r="S1172" s="7"/>
      <c r="T1172" s="7"/>
    </row>
    <row r="1173" spans="1:20">
      <c r="A1173" s="7"/>
      <c r="B1173" s="7"/>
      <c r="C1173" s="7"/>
      <c r="D1173" s="7"/>
      <c r="E1173" s="69">
        <v>4145</v>
      </c>
      <c r="F1173" s="69">
        <v>61020040006</v>
      </c>
      <c r="G1173" s="69" t="s">
        <v>2889</v>
      </c>
      <c r="H1173" s="69">
        <v>61</v>
      </c>
      <c r="I1173" s="69" t="s">
        <v>1213</v>
      </c>
      <c r="J1173" s="69">
        <v>6102</v>
      </c>
      <c r="K1173" s="69" t="s">
        <v>1214</v>
      </c>
      <c r="L1173" s="69">
        <v>6102004</v>
      </c>
      <c r="M1173" s="69" t="s">
        <v>2825</v>
      </c>
      <c r="N1173" s="69">
        <v>2024760010069</v>
      </c>
      <c r="O1173" s="69" t="s">
        <v>2890</v>
      </c>
      <c r="P1173" s="69" t="s">
        <v>2891</v>
      </c>
      <c r="Q1173" s="69" t="s">
        <v>2894</v>
      </c>
      <c r="R1173" s="69" t="s">
        <v>2895</v>
      </c>
      <c r="S1173" s="7"/>
      <c r="T1173" s="7"/>
    </row>
    <row r="1174" spans="1:20">
      <c r="A1174" s="7"/>
      <c r="B1174" s="7"/>
      <c r="C1174" s="7"/>
      <c r="D1174" s="7"/>
      <c r="E1174" s="69">
        <v>4145</v>
      </c>
      <c r="F1174" s="69">
        <v>61020040006</v>
      </c>
      <c r="G1174" s="69" t="s">
        <v>2889</v>
      </c>
      <c r="H1174" s="69">
        <v>61</v>
      </c>
      <c r="I1174" s="69" t="s">
        <v>1213</v>
      </c>
      <c r="J1174" s="69">
        <v>6102</v>
      </c>
      <c r="K1174" s="69" t="s">
        <v>1214</v>
      </c>
      <c r="L1174" s="69">
        <v>6102004</v>
      </c>
      <c r="M1174" s="69" t="s">
        <v>2825</v>
      </c>
      <c r="N1174" s="69">
        <v>2024760010069</v>
      </c>
      <c r="O1174" s="69" t="s">
        <v>2890</v>
      </c>
      <c r="P1174" s="69" t="s">
        <v>2891</v>
      </c>
      <c r="Q1174" s="69" t="s">
        <v>2896</v>
      </c>
      <c r="R1174" s="69" t="s">
        <v>2897</v>
      </c>
      <c r="S1174" s="7"/>
      <c r="T1174" s="7"/>
    </row>
    <row r="1175" spans="1:20">
      <c r="A1175" s="7"/>
      <c r="B1175" s="7"/>
      <c r="C1175" s="7"/>
      <c r="D1175" s="7"/>
      <c r="E1175" s="69">
        <v>4145</v>
      </c>
      <c r="F1175" s="69">
        <v>61020040006</v>
      </c>
      <c r="G1175" s="69" t="s">
        <v>2889</v>
      </c>
      <c r="H1175" s="69">
        <v>61</v>
      </c>
      <c r="I1175" s="69" t="s">
        <v>1213</v>
      </c>
      <c r="J1175" s="69">
        <v>6102</v>
      </c>
      <c r="K1175" s="69" t="s">
        <v>1214</v>
      </c>
      <c r="L1175" s="69">
        <v>6102004</v>
      </c>
      <c r="M1175" s="69" t="s">
        <v>2825</v>
      </c>
      <c r="N1175" s="69">
        <v>2024760010069</v>
      </c>
      <c r="O1175" s="69" t="s">
        <v>2890</v>
      </c>
      <c r="P1175" s="69" t="s">
        <v>2891</v>
      </c>
      <c r="Q1175" s="69" t="s">
        <v>2898</v>
      </c>
      <c r="R1175" s="69" t="s">
        <v>2899</v>
      </c>
      <c r="S1175" s="7"/>
      <c r="T1175" s="7"/>
    </row>
    <row r="1176" spans="1:20">
      <c r="A1176" s="7"/>
      <c r="B1176" s="7"/>
      <c r="C1176" s="7"/>
      <c r="D1176" s="7"/>
      <c r="E1176" s="69">
        <v>4145</v>
      </c>
      <c r="F1176" s="69">
        <v>61020040006</v>
      </c>
      <c r="G1176" s="69" t="s">
        <v>2889</v>
      </c>
      <c r="H1176" s="69">
        <v>61</v>
      </c>
      <c r="I1176" s="69" t="s">
        <v>1213</v>
      </c>
      <c r="J1176" s="69">
        <v>6102</v>
      </c>
      <c r="K1176" s="69" t="s">
        <v>1214</v>
      </c>
      <c r="L1176" s="69">
        <v>6102004</v>
      </c>
      <c r="M1176" s="69" t="s">
        <v>2825</v>
      </c>
      <c r="N1176" s="69">
        <v>2024760010069</v>
      </c>
      <c r="O1176" s="69" t="s">
        <v>2890</v>
      </c>
      <c r="P1176" s="69" t="s">
        <v>2891</v>
      </c>
      <c r="Q1176" s="69" t="s">
        <v>2900</v>
      </c>
      <c r="R1176" s="69" t="s">
        <v>2901</v>
      </c>
      <c r="S1176" s="7"/>
      <c r="T1176" s="7"/>
    </row>
    <row r="1177" spans="1:20">
      <c r="A1177" s="7"/>
      <c r="B1177" s="7"/>
      <c r="C1177" s="7"/>
      <c r="D1177" s="7"/>
      <c r="E1177" s="69">
        <v>4145</v>
      </c>
      <c r="F1177" s="69">
        <v>61020040006</v>
      </c>
      <c r="G1177" s="69" t="s">
        <v>2889</v>
      </c>
      <c r="H1177" s="69">
        <v>61</v>
      </c>
      <c r="I1177" s="69" t="s">
        <v>1213</v>
      </c>
      <c r="J1177" s="69">
        <v>6102</v>
      </c>
      <c r="K1177" s="69" t="s">
        <v>1214</v>
      </c>
      <c r="L1177" s="69">
        <v>6102004</v>
      </c>
      <c r="M1177" s="69" t="s">
        <v>2825</v>
      </c>
      <c r="N1177" s="69">
        <v>2024760010069</v>
      </c>
      <c r="O1177" s="69" t="s">
        <v>2890</v>
      </c>
      <c r="P1177" s="69" t="s">
        <v>2891</v>
      </c>
      <c r="Q1177" s="69" t="s">
        <v>2902</v>
      </c>
      <c r="R1177" s="69" t="s">
        <v>2903</v>
      </c>
      <c r="S1177" s="7"/>
      <c r="T1177" s="7"/>
    </row>
    <row r="1178" spans="1:20">
      <c r="A1178" s="7"/>
      <c r="B1178" s="7"/>
      <c r="C1178" s="7"/>
      <c r="D1178" s="7"/>
      <c r="E1178" s="69">
        <v>4145</v>
      </c>
      <c r="F1178" s="69">
        <v>61020040006</v>
      </c>
      <c r="G1178" s="69" t="s">
        <v>2889</v>
      </c>
      <c r="H1178" s="69">
        <v>61</v>
      </c>
      <c r="I1178" s="69" t="s">
        <v>1213</v>
      </c>
      <c r="J1178" s="69">
        <v>6102</v>
      </c>
      <c r="K1178" s="69" t="s">
        <v>1214</v>
      </c>
      <c r="L1178" s="69">
        <v>6102004</v>
      </c>
      <c r="M1178" s="69" t="s">
        <v>2825</v>
      </c>
      <c r="N1178" s="69">
        <v>2024760010069</v>
      </c>
      <c r="O1178" s="69" t="s">
        <v>2890</v>
      </c>
      <c r="P1178" s="69" t="s">
        <v>2891</v>
      </c>
      <c r="Q1178" s="69" t="s">
        <v>2904</v>
      </c>
      <c r="R1178" s="69" t="s">
        <v>2905</v>
      </c>
      <c r="S1178" s="7"/>
      <c r="T1178" s="7"/>
    </row>
    <row r="1179" spans="1:20">
      <c r="A1179" s="7"/>
      <c r="B1179" s="7"/>
      <c r="C1179" s="7"/>
      <c r="D1179" s="7"/>
      <c r="E1179" s="69">
        <v>4145</v>
      </c>
      <c r="F1179" s="69">
        <v>61020040009</v>
      </c>
      <c r="G1179" s="69" t="s">
        <v>2906</v>
      </c>
      <c r="H1179" s="69">
        <v>61</v>
      </c>
      <c r="I1179" s="69" t="s">
        <v>1213</v>
      </c>
      <c r="J1179" s="69">
        <v>6102</v>
      </c>
      <c r="K1179" s="69" t="s">
        <v>1214</v>
      </c>
      <c r="L1179" s="69">
        <v>6102004</v>
      </c>
      <c r="M1179" s="69" t="s">
        <v>2825</v>
      </c>
      <c r="N1179" s="69">
        <v>2024760010069</v>
      </c>
      <c r="O1179" s="69" t="s">
        <v>2890</v>
      </c>
      <c r="P1179" s="69" t="s">
        <v>2891</v>
      </c>
      <c r="Q1179" s="69" t="s">
        <v>2907</v>
      </c>
      <c r="R1179" s="69" t="s">
        <v>2908</v>
      </c>
      <c r="S1179" s="7"/>
      <c r="T1179" s="7"/>
    </row>
    <row r="1180" spans="1:20">
      <c r="A1180" s="7"/>
      <c r="B1180" s="7"/>
      <c r="C1180" s="7"/>
      <c r="D1180" s="7"/>
      <c r="E1180" s="69">
        <v>4145</v>
      </c>
      <c r="F1180" s="69">
        <v>61020040009</v>
      </c>
      <c r="G1180" s="69" t="s">
        <v>2906</v>
      </c>
      <c r="H1180" s="69">
        <v>61</v>
      </c>
      <c r="I1180" s="69" t="s">
        <v>1213</v>
      </c>
      <c r="J1180" s="69">
        <v>6102</v>
      </c>
      <c r="K1180" s="69" t="s">
        <v>1214</v>
      </c>
      <c r="L1180" s="69">
        <v>6102004</v>
      </c>
      <c r="M1180" s="69" t="s">
        <v>2825</v>
      </c>
      <c r="N1180" s="69">
        <v>2024760010069</v>
      </c>
      <c r="O1180" s="69" t="s">
        <v>2890</v>
      </c>
      <c r="P1180" s="69" t="s">
        <v>2891</v>
      </c>
      <c r="Q1180" s="69" t="s">
        <v>2909</v>
      </c>
      <c r="R1180" s="69" t="s">
        <v>2910</v>
      </c>
      <c r="S1180" s="7"/>
      <c r="T1180" s="7"/>
    </row>
    <row r="1181" spans="1:20">
      <c r="A1181" s="7"/>
      <c r="B1181" s="7"/>
      <c r="C1181" s="7"/>
      <c r="D1181" s="7"/>
      <c r="E1181" s="69">
        <v>4145</v>
      </c>
      <c r="F1181" s="69">
        <v>61020040009</v>
      </c>
      <c r="G1181" s="69" t="s">
        <v>2906</v>
      </c>
      <c r="H1181" s="69">
        <v>61</v>
      </c>
      <c r="I1181" s="69" t="s">
        <v>1213</v>
      </c>
      <c r="J1181" s="69">
        <v>6102</v>
      </c>
      <c r="K1181" s="69" t="s">
        <v>1214</v>
      </c>
      <c r="L1181" s="69">
        <v>6102004</v>
      </c>
      <c r="M1181" s="69" t="s">
        <v>2825</v>
      </c>
      <c r="N1181" s="69">
        <v>2024760010069</v>
      </c>
      <c r="O1181" s="69" t="s">
        <v>2890</v>
      </c>
      <c r="P1181" s="69" t="s">
        <v>2891</v>
      </c>
      <c r="Q1181" s="69" t="s">
        <v>2911</v>
      </c>
      <c r="R1181" s="69" t="s">
        <v>2912</v>
      </c>
      <c r="S1181" s="7"/>
      <c r="T1181" s="7"/>
    </row>
    <row r="1182" spans="1:20">
      <c r="A1182" s="7"/>
      <c r="B1182" s="7"/>
      <c r="C1182" s="7"/>
      <c r="D1182" s="7"/>
      <c r="E1182" s="69">
        <v>4145</v>
      </c>
      <c r="F1182" s="69">
        <v>61020040009</v>
      </c>
      <c r="G1182" s="69" t="s">
        <v>2906</v>
      </c>
      <c r="H1182" s="69">
        <v>61</v>
      </c>
      <c r="I1182" s="69" t="s">
        <v>1213</v>
      </c>
      <c r="J1182" s="69">
        <v>6102</v>
      </c>
      <c r="K1182" s="69" t="s">
        <v>1214</v>
      </c>
      <c r="L1182" s="69">
        <v>6102004</v>
      </c>
      <c r="M1182" s="69" t="s">
        <v>2825</v>
      </c>
      <c r="N1182" s="69">
        <v>2024760010069</v>
      </c>
      <c r="O1182" s="69" t="s">
        <v>2890</v>
      </c>
      <c r="P1182" s="69" t="s">
        <v>2891</v>
      </c>
      <c r="Q1182" s="69" t="s">
        <v>2913</v>
      </c>
      <c r="R1182" s="69" t="s">
        <v>2914</v>
      </c>
      <c r="S1182" s="7"/>
      <c r="T1182" s="7"/>
    </row>
    <row r="1183" spans="1:20">
      <c r="A1183" s="7"/>
      <c r="B1183" s="7"/>
      <c r="C1183" s="7"/>
      <c r="D1183" s="7"/>
      <c r="E1183" s="69">
        <v>4145</v>
      </c>
      <c r="F1183" s="69">
        <v>61020040006</v>
      </c>
      <c r="G1183" s="69" t="s">
        <v>2889</v>
      </c>
      <c r="H1183" s="69">
        <v>61</v>
      </c>
      <c r="I1183" s="69" t="s">
        <v>1213</v>
      </c>
      <c r="J1183" s="69">
        <v>6102</v>
      </c>
      <c r="K1183" s="69" t="s">
        <v>1214</v>
      </c>
      <c r="L1183" s="69">
        <v>6102004</v>
      </c>
      <c r="M1183" s="69" t="s">
        <v>2825</v>
      </c>
      <c r="N1183" s="69">
        <v>2024760010069</v>
      </c>
      <c r="O1183" s="69" t="s">
        <v>2890</v>
      </c>
      <c r="P1183" s="69" t="s">
        <v>2891</v>
      </c>
      <c r="Q1183" s="69" t="s">
        <v>2915</v>
      </c>
      <c r="R1183" s="69" t="s">
        <v>2905</v>
      </c>
      <c r="S1183" s="7"/>
      <c r="T1183" s="7"/>
    </row>
    <row r="1184" spans="1:20">
      <c r="A1184" s="7"/>
      <c r="B1184" s="7"/>
      <c r="C1184" s="7"/>
      <c r="D1184" s="7"/>
      <c r="E1184" s="69">
        <v>4145</v>
      </c>
      <c r="F1184" s="69">
        <v>61020040006</v>
      </c>
      <c r="G1184" s="69" t="s">
        <v>2889</v>
      </c>
      <c r="H1184" s="69">
        <v>61</v>
      </c>
      <c r="I1184" s="69" t="s">
        <v>1213</v>
      </c>
      <c r="J1184" s="69">
        <v>6102</v>
      </c>
      <c r="K1184" s="69" t="s">
        <v>1214</v>
      </c>
      <c r="L1184" s="69">
        <v>6102004</v>
      </c>
      <c r="M1184" s="69" t="s">
        <v>2825</v>
      </c>
      <c r="N1184" s="69">
        <v>2024760010069</v>
      </c>
      <c r="O1184" s="69" t="s">
        <v>2890</v>
      </c>
      <c r="P1184" s="69" t="s">
        <v>2891</v>
      </c>
      <c r="Q1184" s="69" t="s">
        <v>2916</v>
      </c>
      <c r="R1184" s="69" t="s">
        <v>2903</v>
      </c>
      <c r="S1184" s="7"/>
      <c r="T1184" s="7"/>
    </row>
    <row r="1185" spans="1:20">
      <c r="A1185" s="7"/>
      <c r="B1185" s="7"/>
      <c r="C1185" s="7"/>
      <c r="D1185" s="7"/>
      <c r="E1185" s="69">
        <v>4145</v>
      </c>
      <c r="F1185" s="69">
        <v>61020040006</v>
      </c>
      <c r="G1185" s="69" t="s">
        <v>2889</v>
      </c>
      <c r="H1185" s="69">
        <v>61</v>
      </c>
      <c r="I1185" s="69" t="s">
        <v>1213</v>
      </c>
      <c r="J1185" s="69">
        <v>6102</v>
      </c>
      <c r="K1185" s="69" t="s">
        <v>1214</v>
      </c>
      <c r="L1185" s="69">
        <v>6102004</v>
      </c>
      <c r="M1185" s="69" t="s">
        <v>2825</v>
      </c>
      <c r="N1185" s="69">
        <v>2024760010069</v>
      </c>
      <c r="O1185" s="69" t="s">
        <v>2890</v>
      </c>
      <c r="P1185" s="69" t="s">
        <v>2891</v>
      </c>
      <c r="Q1185" s="69" t="s">
        <v>2917</v>
      </c>
      <c r="R1185" s="69" t="s">
        <v>2901</v>
      </c>
      <c r="S1185" s="7"/>
      <c r="T1185" s="7"/>
    </row>
    <row r="1186" spans="1:20">
      <c r="A1186" s="7"/>
      <c r="B1186" s="7"/>
      <c r="C1186" s="7"/>
      <c r="D1186" s="7"/>
      <c r="E1186" s="69">
        <v>4145</v>
      </c>
      <c r="F1186" s="69">
        <v>61020040006</v>
      </c>
      <c r="G1186" s="69" t="s">
        <v>2889</v>
      </c>
      <c r="H1186" s="69">
        <v>61</v>
      </c>
      <c r="I1186" s="69" t="s">
        <v>1213</v>
      </c>
      <c r="J1186" s="69">
        <v>6102</v>
      </c>
      <c r="K1186" s="69" t="s">
        <v>1214</v>
      </c>
      <c r="L1186" s="69">
        <v>6102004</v>
      </c>
      <c r="M1186" s="69" t="s">
        <v>2825</v>
      </c>
      <c r="N1186" s="69">
        <v>2024760010069</v>
      </c>
      <c r="O1186" s="69" t="s">
        <v>2890</v>
      </c>
      <c r="P1186" s="69" t="s">
        <v>2891</v>
      </c>
      <c r="Q1186" s="69" t="s">
        <v>2918</v>
      </c>
      <c r="R1186" s="69" t="s">
        <v>2899</v>
      </c>
      <c r="S1186" s="7"/>
      <c r="T1186" s="7"/>
    </row>
    <row r="1187" spans="1:20">
      <c r="A1187" s="7"/>
      <c r="B1187" s="7"/>
      <c r="C1187" s="7"/>
      <c r="D1187" s="7"/>
      <c r="E1187" s="69">
        <v>4145</v>
      </c>
      <c r="F1187" s="69">
        <v>61020040006</v>
      </c>
      <c r="G1187" s="69" t="s">
        <v>2889</v>
      </c>
      <c r="H1187" s="69">
        <v>61</v>
      </c>
      <c r="I1187" s="69" t="s">
        <v>1213</v>
      </c>
      <c r="J1187" s="69">
        <v>6102</v>
      </c>
      <c r="K1187" s="69" t="s">
        <v>1214</v>
      </c>
      <c r="L1187" s="69">
        <v>6102004</v>
      </c>
      <c r="M1187" s="69" t="s">
        <v>2825</v>
      </c>
      <c r="N1187" s="69">
        <v>2024760010069</v>
      </c>
      <c r="O1187" s="69" t="s">
        <v>2890</v>
      </c>
      <c r="P1187" s="69" t="s">
        <v>2891</v>
      </c>
      <c r="Q1187" s="69" t="s">
        <v>2919</v>
      </c>
      <c r="R1187" s="69" t="s">
        <v>2897</v>
      </c>
      <c r="S1187" s="7"/>
      <c r="T1187" s="7"/>
    </row>
    <row r="1188" spans="1:20">
      <c r="A1188" s="7"/>
      <c r="B1188" s="7"/>
      <c r="C1188" s="7"/>
      <c r="D1188" s="7"/>
      <c r="E1188" s="69">
        <v>4145</v>
      </c>
      <c r="F1188" s="69">
        <v>61020040006</v>
      </c>
      <c r="G1188" s="69" t="s">
        <v>2889</v>
      </c>
      <c r="H1188" s="69">
        <v>61</v>
      </c>
      <c r="I1188" s="69" t="s">
        <v>1213</v>
      </c>
      <c r="J1188" s="69">
        <v>6102</v>
      </c>
      <c r="K1188" s="69" t="s">
        <v>1214</v>
      </c>
      <c r="L1188" s="69">
        <v>6102004</v>
      </c>
      <c r="M1188" s="69" t="s">
        <v>2825</v>
      </c>
      <c r="N1188" s="69">
        <v>2024760010069</v>
      </c>
      <c r="O1188" s="69" t="s">
        <v>2890</v>
      </c>
      <c r="P1188" s="69" t="s">
        <v>2891</v>
      </c>
      <c r="Q1188" s="69" t="s">
        <v>2920</v>
      </c>
      <c r="R1188" s="69" t="s">
        <v>2895</v>
      </c>
      <c r="S1188" s="7"/>
      <c r="T1188" s="7"/>
    </row>
    <row r="1189" spans="1:20">
      <c r="A1189" s="7"/>
      <c r="B1189" s="7"/>
      <c r="C1189" s="7"/>
      <c r="D1189" s="7"/>
      <c r="E1189" s="69">
        <v>4145</v>
      </c>
      <c r="F1189" s="69">
        <v>61020040006</v>
      </c>
      <c r="G1189" s="69" t="s">
        <v>2889</v>
      </c>
      <c r="H1189" s="69">
        <v>61</v>
      </c>
      <c r="I1189" s="69" t="s">
        <v>1213</v>
      </c>
      <c r="J1189" s="69">
        <v>6102</v>
      </c>
      <c r="K1189" s="69" t="s">
        <v>1214</v>
      </c>
      <c r="L1189" s="69">
        <v>6102004</v>
      </c>
      <c r="M1189" s="69" t="s">
        <v>2825</v>
      </c>
      <c r="N1189" s="69">
        <v>2024760010069</v>
      </c>
      <c r="O1189" s="69" t="s">
        <v>2890</v>
      </c>
      <c r="P1189" s="69" t="s">
        <v>2891</v>
      </c>
      <c r="Q1189" s="69" t="s">
        <v>2921</v>
      </c>
      <c r="R1189" s="69" t="s">
        <v>2893</v>
      </c>
      <c r="S1189" s="7"/>
      <c r="T1189" s="7"/>
    </row>
    <row r="1190" spans="1:20">
      <c r="A1190" s="7"/>
      <c r="B1190" s="7"/>
      <c r="C1190" s="7"/>
      <c r="D1190" s="7"/>
      <c r="E1190" s="69">
        <v>4145</v>
      </c>
      <c r="F1190" s="69">
        <v>61020040009</v>
      </c>
      <c r="G1190" s="69" t="s">
        <v>2906</v>
      </c>
      <c r="H1190" s="69">
        <v>61</v>
      </c>
      <c r="I1190" s="69" t="s">
        <v>1213</v>
      </c>
      <c r="J1190" s="69">
        <v>6102</v>
      </c>
      <c r="K1190" s="69" t="s">
        <v>1214</v>
      </c>
      <c r="L1190" s="69">
        <v>6102004</v>
      </c>
      <c r="M1190" s="69" t="s">
        <v>2825</v>
      </c>
      <c r="N1190" s="69">
        <v>2024760010069</v>
      </c>
      <c r="O1190" s="69" t="s">
        <v>2890</v>
      </c>
      <c r="P1190" s="69" t="s">
        <v>2891</v>
      </c>
      <c r="Q1190" s="69" t="s">
        <v>2922</v>
      </c>
      <c r="R1190" s="69" t="s">
        <v>2914</v>
      </c>
      <c r="S1190" s="7"/>
      <c r="T1190" s="7"/>
    </row>
    <row r="1191" spans="1:20">
      <c r="A1191" s="7"/>
      <c r="B1191" s="7"/>
      <c r="C1191" s="7"/>
      <c r="D1191" s="7"/>
      <c r="E1191" s="69">
        <v>4145</v>
      </c>
      <c r="F1191" s="69">
        <v>61020040009</v>
      </c>
      <c r="G1191" s="69" t="s">
        <v>2906</v>
      </c>
      <c r="H1191" s="69">
        <v>61</v>
      </c>
      <c r="I1191" s="69" t="s">
        <v>1213</v>
      </c>
      <c r="J1191" s="69">
        <v>6102</v>
      </c>
      <c r="K1191" s="69" t="s">
        <v>1214</v>
      </c>
      <c r="L1191" s="69">
        <v>6102004</v>
      </c>
      <c r="M1191" s="69" t="s">
        <v>2825</v>
      </c>
      <c r="N1191" s="69">
        <v>2024760010069</v>
      </c>
      <c r="O1191" s="69" t="s">
        <v>2890</v>
      </c>
      <c r="P1191" s="69" t="s">
        <v>2891</v>
      </c>
      <c r="Q1191" s="69" t="s">
        <v>2923</v>
      </c>
      <c r="R1191" s="69" t="s">
        <v>2912</v>
      </c>
      <c r="S1191" s="7"/>
      <c r="T1191" s="7"/>
    </row>
    <row r="1192" spans="1:20">
      <c r="A1192" s="7"/>
      <c r="B1192" s="7"/>
      <c r="C1192" s="7"/>
      <c r="D1192" s="7"/>
      <c r="E1192" s="69">
        <v>4145</v>
      </c>
      <c r="F1192" s="69">
        <v>61020040009</v>
      </c>
      <c r="G1192" s="69" t="s">
        <v>2906</v>
      </c>
      <c r="H1192" s="69">
        <v>61</v>
      </c>
      <c r="I1192" s="69" t="s">
        <v>1213</v>
      </c>
      <c r="J1192" s="69">
        <v>6102</v>
      </c>
      <c r="K1192" s="69" t="s">
        <v>1214</v>
      </c>
      <c r="L1192" s="69">
        <v>6102004</v>
      </c>
      <c r="M1192" s="69" t="s">
        <v>2825</v>
      </c>
      <c r="N1192" s="69">
        <v>2024760010069</v>
      </c>
      <c r="O1192" s="69" t="s">
        <v>2890</v>
      </c>
      <c r="P1192" s="69" t="s">
        <v>2891</v>
      </c>
      <c r="Q1192" s="69" t="s">
        <v>2924</v>
      </c>
      <c r="R1192" s="69" t="s">
        <v>2908</v>
      </c>
      <c r="S1192" s="7"/>
      <c r="T1192" s="7"/>
    </row>
    <row r="1193" spans="1:20">
      <c r="A1193" s="7"/>
      <c r="B1193" s="7"/>
      <c r="C1193" s="7"/>
      <c r="D1193" s="7"/>
      <c r="E1193" s="69">
        <v>4145</v>
      </c>
      <c r="F1193" s="69">
        <v>61020040006</v>
      </c>
      <c r="G1193" s="69" t="s">
        <v>2889</v>
      </c>
      <c r="H1193" s="69">
        <v>61</v>
      </c>
      <c r="I1193" s="69" t="s">
        <v>1213</v>
      </c>
      <c r="J1193" s="69">
        <v>6102</v>
      </c>
      <c r="K1193" s="69" t="s">
        <v>1214</v>
      </c>
      <c r="L1193" s="69">
        <v>6102004</v>
      </c>
      <c r="M1193" s="69" t="s">
        <v>2825</v>
      </c>
      <c r="N1193" s="69">
        <v>2024760010069</v>
      </c>
      <c r="O1193" s="69" t="s">
        <v>2890</v>
      </c>
      <c r="P1193" s="69" t="s">
        <v>2891</v>
      </c>
      <c r="Q1193" s="69" t="s">
        <v>2925</v>
      </c>
      <c r="R1193" s="69" t="s">
        <v>2926</v>
      </c>
      <c r="S1193" s="7"/>
      <c r="T1193" s="7"/>
    </row>
    <row r="1194" spans="1:20">
      <c r="A1194" s="7"/>
      <c r="B1194" s="7"/>
      <c r="C1194" s="7"/>
      <c r="D1194" s="7"/>
      <c r="E1194" s="69">
        <v>4145</v>
      </c>
      <c r="F1194" s="69">
        <v>61020040006</v>
      </c>
      <c r="G1194" s="69" t="s">
        <v>2889</v>
      </c>
      <c r="H1194" s="69">
        <v>61</v>
      </c>
      <c r="I1194" s="69" t="s">
        <v>1213</v>
      </c>
      <c r="J1194" s="69">
        <v>6102</v>
      </c>
      <c r="K1194" s="69" t="s">
        <v>1214</v>
      </c>
      <c r="L1194" s="69">
        <v>6102004</v>
      </c>
      <c r="M1194" s="69" t="s">
        <v>2825</v>
      </c>
      <c r="N1194" s="69">
        <v>2024760010069</v>
      </c>
      <c r="O1194" s="69" t="s">
        <v>2890</v>
      </c>
      <c r="P1194" s="69" t="s">
        <v>2891</v>
      </c>
      <c r="Q1194" s="69" t="s">
        <v>2927</v>
      </c>
      <c r="R1194" s="69" t="s">
        <v>2928</v>
      </c>
      <c r="S1194" s="7"/>
      <c r="T1194" s="7"/>
    </row>
    <row r="1195" spans="1:20">
      <c r="A1195" s="7"/>
      <c r="B1195" s="7"/>
      <c r="C1195" s="7"/>
      <c r="D1195" s="7"/>
      <c r="E1195" s="69">
        <v>4145</v>
      </c>
      <c r="F1195" s="69">
        <v>61020040006</v>
      </c>
      <c r="G1195" s="69" t="s">
        <v>2889</v>
      </c>
      <c r="H1195" s="69">
        <v>61</v>
      </c>
      <c r="I1195" s="69" t="s">
        <v>1213</v>
      </c>
      <c r="J1195" s="69">
        <v>6102</v>
      </c>
      <c r="K1195" s="69" t="s">
        <v>1214</v>
      </c>
      <c r="L1195" s="69">
        <v>6102004</v>
      </c>
      <c r="M1195" s="69" t="s">
        <v>2825</v>
      </c>
      <c r="N1195" s="69">
        <v>2024760010069</v>
      </c>
      <c r="O1195" s="69" t="s">
        <v>2890</v>
      </c>
      <c r="P1195" s="69" t="s">
        <v>2891</v>
      </c>
      <c r="Q1195" s="69" t="s">
        <v>2929</v>
      </c>
      <c r="R1195" s="69" t="s">
        <v>2926</v>
      </c>
      <c r="S1195" s="7"/>
      <c r="T1195" s="7"/>
    </row>
    <row r="1196" spans="1:20">
      <c r="A1196" s="7"/>
      <c r="B1196" s="7"/>
      <c r="C1196" s="7"/>
      <c r="D1196" s="7"/>
      <c r="E1196" s="69">
        <v>4145</v>
      </c>
      <c r="F1196" s="69">
        <v>61020040006</v>
      </c>
      <c r="G1196" s="69" t="s">
        <v>2889</v>
      </c>
      <c r="H1196" s="69">
        <v>61</v>
      </c>
      <c r="I1196" s="69" t="s">
        <v>1213</v>
      </c>
      <c r="J1196" s="69">
        <v>6102</v>
      </c>
      <c r="K1196" s="69" t="s">
        <v>1214</v>
      </c>
      <c r="L1196" s="69">
        <v>6102004</v>
      </c>
      <c r="M1196" s="69" t="s">
        <v>2825</v>
      </c>
      <c r="N1196" s="69">
        <v>2024760010069</v>
      </c>
      <c r="O1196" s="69" t="s">
        <v>2890</v>
      </c>
      <c r="P1196" s="69" t="s">
        <v>2891</v>
      </c>
      <c r="Q1196" s="69" t="s">
        <v>2930</v>
      </c>
      <c r="R1196" s="69" t="s">
        <v>2926</v>
      </c>
      <c r="S1196" s="7"/>
      <c r="T1196" s="7"/>
    </row>
    <row r="1197" spans="1:20">
      <c r="A1197" s="7"/>
      <c r="B1197" s="7"/>
      <c r="C1197" s="7"/>
      <c r="D1197" s="7"/>
      <c r="E1197" s="69">
        <v>4145</v>
      </c>
      <c r="F1197" s="69">
        <v>61020040006</v>
      </c>
      <c r="G1197" s="69" t="s">
        <v>2889</v>
      </c>
      <c r="H1197" s="69">
        <v>61</v>
      </c>
      <c r="I1197" s="69" t="s">
        <v>1213</v>
      </c>
      <c r="J1197" s="69">
        <v>6102</v>
      </c>
      <c r="K1197" s="69" t="s">
        <v>1214</v>
      </c>
      <c r="L1197" s="69">
        <v>6102004</v>
      </c>
      <c r="M1197" s="69" t="s">
        <v>2825</v>
      </c>
      <c r="N1197" s="69">
        <v>2024760010069</v>
      </c>
      <c r="O1197" s="69" t="s">
        <v>2890</v>
      </c>
      <c r="P1197" s="69" t="s">
        <v>2891</v>
      </c>
      <c r="Q1197" s="69" t="s">
        <v>2931</v>
      </c>
      <c r="R1197" s="69" t="s">
        <v>2926</v>
      </c>
      <c r="S1197" s="7"/>
      <c r="T1197" s="7"/>
    </row>
    <row r="1198" spans="1:20">
      <c r="A1198" s="7"/>
      <c r="B1198" s="7"/>
      <c r="C1198" s="7"/>
      <c r="D1198" s="7"/>
      <c r="E1198" s="69">
        <v>4145</v>
      </c>
      <c r="F1198" s="69">
        <v>62020010019</v>
      </c>
      <c r="G1198" s="69" t="s">
        <v>2932</v>
      </c>
      <c r="H1198" s="69">
        <v>62</v>
      </c>
      <c r="I1198" s="69" t="s">
        <v>851</v>
      </c>
      <c r="J1198" s="69">
        <v>6202</v>
      </c>
      <c r="K1198" s="69" t="s">
        <v>1048</v>
      </c>
      <c r="L1198" s="69">
        <v>6202001</v>
      </c>
      <c r="M1198" s="69" t="s">
        <v>1049</v>
      </c>
      <c r="N1198" s="69">
        <v>2024760010061</v>
      </c>
      <c r="O1198" s="69" t="s">
        <v>2933</v>
      </c>
      <c r="P1198" s="69" t="s">
        <v>2934</v>
      </c>
      <c r="Q1198" s="69" t="s">
        <v>2935</v>
      </c>
      <c r="R1198" s="69" t="s">
        <v>2936</v>
      </c>
      <c r="S1198" s="7"/>
      <c r="T1198" s="7"/>
    </row>
    <row r="1199" spans="1:20">
      <c r="A1199" s="7"/>
      <c r="B1199" s="7"/>
      <c r="C1199" s="7"/>
      <c r="D1199" s="7"/>
      <c r="E1199" s="69">
        <v>4145</v>
      </c>
      <c r="F1199" s="69">
        <v>62020010019</v>
      </c>
      <c r="G1199" s="69" t="s">
        <v>2932</v>
      </c>
      <c r="H1199" s="69">
        <v>62</v>
      </c>
      <c r="I1199" s="69" t="s">
        <v>851</v>
      </c>
      <c r="J1199" s="69">
        <v>6202</v>
      </c>
      <c r="K1199" s="69" t="s">
        <v>1048</v>
      </c>
      <c r="L1199" s="69">
        <v>6202001</v>
      </c>
      <c r="M1199" s="69" t="s">
        <v>1049</v>
      </c>
      <c r="N1199" s="69">
        <v>2024760010061</v>
      </c>
      <c r="O1199" s="69" t="s">
        <v>2933</v>
      </c>
      <c r="P1199" s="69" t="s">
        <v>2934</v>
      </c>
      <c r="Q1199" s="69" t="s">
        <v>2937</v>
      </c>
      <c r="R1199" s="69" t="s">
        <v>2938</v>
      </c>
      <c r="S1199" s="7"/>
      <c r="T1199" s="7"/>
    </row>
    <row r="1200" spans="1:20">
      <c r="A1200" s="7"/>
      <c r="B1200" s="7"/>
      <c r="C1200" s="7"/>
      <c r="D1200" s="7"/>
      <c r="E1200" s="69">
        <v>4145</v>
      </c>
      <c r="F1200" s="69">
        <v>62020010019</v>
      </c>
      <c r="G1200" s="69" t="s">
        <v>2932</v>
      </c>
      <c r="H1200" s="69">
        <v>62</v>
      </c>
      <c r="I1200" s="69" t="s">
        <v>851</v>
      </c>
      <c r="J1200" s="69">
        <v>6202</v>
      </c>
      <c r="K1200" s="69" t="s">
        <v>1048</v>
      </c>
      <c r="L1200" s="69">
        <v>6202001</v>
      </c>
      <c r="M1200" s="69" t="s">
        <v>1049</v>
      </c>
      <c r="N1200" s="69">
        <v>2024760010061</v>
      </c>
      <c r="O1200" s="69" t="s">
        <v>2933</v>
      </c>
      <c r="P1200" s="69" t="s">
        <v>2934</v>
      </c>
      <c r="Q1200" s="69" t="s">
        <v>2939</v>
      </c>
      <c r="R1200" s="69" t="s">
        <v>2940</v>
      </c>
      <c r="S1200" s="7"/>
      <c r="T1200" s="7"/>
    </row>
    <row r="1201" spans="1:20">
      <c r="A1201" s="7"/>
      <c r="B1201" s="7"/>
      <c r="C1201" s="7"/>
      <c r="D1201" s="7"/>
      <c r="E1201" s="69">
        <v>4145</v>
      </c>
      <c r="F1201" s="69">
        <v>62020010019</v>
      </c>
      <c r="G1201" s="69" t="s">
        <v>2932</v>
      </c>
      <c r="H1201" s="69">
        <v>62</v>
      </c>
      <c r="I1201" s="69" t="s">
        <v>851</v>
      </c>
      <c r="J1201" s="69">
        <v>6202</v>
      </c>
      <c r="K1201" s="69" t="s">
        <v>1048</v>
      </c>
      <c r="L1201" s="69">
        <v>6202001</v>
      </c>
      <c r="M1201" s="69" t="s">
        <v>1049</v>
      </c>
      <c r="N1201" s="69">
        <v>2024760010061</v>
      </c>
      <c r="O1201" s="69" t="s">
        <v>2933</v>
      </c>
      <c r="P1201" s="69" t="s">
        <v>2934</v>
      </c>
      <c r="Q1201" s="69" t="s">
        <v>2941</v>
      </c>
      <c r="R1201" s="69" t="s">
        <v>2940</v>
      </c>
      <c r="S1201" s="7"/>
      <c r="T1201" s="7"/>
    </row>
    <row r="1202" spans="1:20">
      <c r="A1202" s="7"/>
      <c r="B1202" s="7"/>
      <c r="C1202" s="7"/>
      <c r="D1202" s="7"/>
      <c r="E1202" s="69">
        <v>4145</v>
      </c>
      <c r="F1202" s="69">
        <v>62020010019</v>
      </c>
      <c r="G1202" s="69" t="s">
        <v>2932</v>
      </c>
      <c r="H1202" s="69">
        <v>62</v>
      </c>
      <c r="I1202" s="69" t="s">
        <v>851</v>
      </c>
      <c r="J1202" s="69">
        <v>6202</v>
      </c>
      <c r="K1202" s="69" t="s">
        <v>1048</v>
      </c>
      <c r="L1202" s="69">
        <v>6202001</v>
      </c>
      <c r="M1202" s="69" t="s">
        <v>1049</v>
      </c>
      <c r="N1202" s="69">
        <v>2024760010061</v>
      </c>
      <c r="O1202" s="69" t="s">
        <v>2933</v>
      </c>
      <c r="P1202" s="69" t="s">
        <v>2934</v>
      </c>
      <c r="Q1202" s="69" t="s">
        <v>2942</v>
      </c>
      <c r="R1202" s="69" t="s">
        <v>2943</v>
      </c>
      <c r="S1202" s="7"/>
      <c r="T1202" s="7"/>
    </row>
    <row r="1203" spans="1:20">
      <c r="A1203" s="7"/>
      <c r="B1203" s="7"/>
      <c r="C1203" s="7"/>
      <c r="D1203" s="7"/>
      <c r="E1203" s="69">
        <v>4145</v>
      </c>
      <c r="F1203" s="69">
        <v>62020010019</v>
      </c>
      <c r="G1203" s="69" t="s">
        <v>2932</v>
      </c>
      <c r="H1203" s="69">
        <v>62</v>
      </c>
      <c r="I1203" s="69" t="s">
        <v>851</v>
      </c>
      <c r="J1203" s="69">
        <v>6202</v>
      </c>
      <c r="K1203" s="69" t="s">
        <v>1048</v>
      </c>
      <c r="L1203" s="69">
        <v>6202001</v>
      </c>
      <c r="M1203" s="69" t="s">
        <v>1049</v>
      </c>
      <c r="N1203" s="69">
        <v>2024760010061</v>
      </c>
      <c r="O1203" s="69" t="s">
        <v>2933</v>
      </c>
      <c r="P1203" s="69" t="s">
        <v>2934</v>
      </c>
      <c r="Q1203" s="69" t="s">
        <v>2944</v>
      </c>
      <c r="R1203" s="69" t="s">
        <v>2945</v>
      </c>
      <c r="S1203" s="7"/>
      <c r="T1203" s="7"/>
    </row>
    <row r="1204" spans="1:20">
      <c r="A1204" s="7"/>
      <c r="B1204" s="7"/>
      <c r="C1204" s="7"/>
      <c r="D1204" s="7"/>
      <c r="E1204" s="69">
        <v>4145</v>
      </c>
      <c r="F1204" s="69">
        <v>62020010019</v>
      </c>
      <c r="G1204" s="69" t="s">
        <v>2932</v>
      </c>
      <c r="H1204" s="69">
        <v>62</v>
      </c>
      <c r="I1204" s="69" t="s">
        <v>851</v>
      </c>
      <c r="J1204" s="69">
        <v>6202</v>
      </c>
      <c r="K1204" s="69" t="s">
        <v>1048</v>
      </c>
      <c r="L1204" s="69">
        <v>6202001</v>
      </c>
      <c r="M1204" s="69" t="s">
        <v>1049</v>
      </c>
      <c r="N1204" s="69">
        <v>2024760010061</v>
      </c>
      <c r="O1204" s="69" t="s">
        <v>2933</v>
      </c>
      <c r="P1204" s="69" t="s">
        <v>2934</v>
      </c>
      <c r="Q1204" s="69" t="s">
        <v>2946</v>
      </c>
      <c r="R1204" s="69" t="s">
        <v>2947</v>
      </c>
      <c r="S1204" s="7"/>
      <c r="T1204" s="7"/>
    </row>
    <row r="1205" spans="1:20">
      <c r="A1205" s="7"/>
      <c r="B1205" s="7"/>
      <c r="C1205" s="7"/>
      <c r="D1205" s="7"/>
      <c r="E1205" s="69">
        <v>4145</v>
      </c>
      <c r="F1205" s="69">
        <v>62020010019</v>
      </c>
      <c r="G1205" s="69" t="s">
        <v>2932</v>
      </c>
      <c r="H1205" s="69">
        <v>62</v>
      </c>
      <c r="I1205" s="69" t="s">
        <v>851</v>
      </c>
      <c r="J1205" s="69">
        <v>6202</v>
      </c>
      <c r="K1205" s="69" t="s">
        <v>1048</v>
      </c>
      <c r="L1205" s="69">
        <v>6202001</v>
      </c>
      <c r="M1205" s="69" t="s">
        <v>1049</v>
      </c>
      <c r="N1205" s="69">
        <v>2024760010061</v>
      </c>
      <c r="O1205" s="69" t="s">
        <v>2933</v>
      </c>
      <c r="P1205" s="69" t="s">
        <v>2934</v>
      </c>
      <c r="Q1205" s="69" t="s">
        <v>2948</v>
      </c>
      <c r="R1205" s="69" t="s">
        <v>2949</v>
      </c>
      <c r="S1205" s="7"/>
      <c r="T1205" s="7"/>
    </row>
    <row r="1206" spans="1:20">
      <c r="A1206" s="7"/>
      <c r="B1206" s="7"/>
      <c r="C1206" s="7"/>
      <c r="D1206" s="7"/>
      <c r="E1206" s="69">
        <v>4145</v>
      </c>
      <c r="F1206" s="69">
        <v>62020010019</v>
      </c>
      <c r="G1206" s="69" t="s">
        <v>2932</v>
      </c>
      <c r="H1206" s="69">
        <v>62</v>
      </c>
      <c r="I1206" s="69" t="s">
        <v>851</v>
      </c>
      <c r="J1206" s="69">
        <v>6202</v>
      </c>
      <c r="K1206" s="69" t="s">
        <v>1048</v>
      </c>
      <c r="L1206" s="69">
        <v>6202001</v>
      </c>
      <c r="M1206" s="69" t="s">
        <v>1049</v>
      </c>
      <c r="N1206" s="69">
        <v>2024760010061</v>
      </c>
      <c r="O1206" s="69" t="s">
        <v>2933</v>
      </c>
      <c r="P1206" s="69" t="s">
        <v>2934</v>
      </c>
      <c r="Q1206" s="69" t="s">
        <v>2950</v>
      </c>
      <c r="R1206" s="69" t="s">
        <v>2940</v>
      </c>
      <c r="S1206" s="7"/>
      <c r="T1206" s="7"/>
    </row>
    <row r="1207" spans="1:20">
      <c r="A1207" s="7"/>
      <c r="B1207" s="7"/>
      <c r="C1207" s="7"/>
      <c r="D1207" s="7"/>
      <c r="E1207" s="69">
        <v>4145</v>
      </c>
      <c r="F1207" s="69">
        <v>62020010019</v>
      </c>
      <c r="G1207" s="69" t="s">
        <v>2932</v>
      </c>
      <c r="H1207" s="69">
        <v>62</v>
      </c>
      <c r="I1207" s="69" t="s">
        <v>851</v>
      </c>
      <c r="J1207" s="69">
        <v>6202</v>
      </c>
      <c r="K1207" s="69" t="s">
        <v>1048</v>
      </c>
      <c r="L1207" s="69">
        <v>6202001</v>
      </c>
      <c r="M1207" s="69" t="s">
        <v>1049</v>
      </c>
      <c r="N1207" s="69">
        <v>2024760010061</v>
      </c>
      <c r="O1207" s="69" t="s">
        <v>2933</v>
      </c>
      <c r="P1207" s="69" t="s">
        <v>2934</v>
      </c>
      <c r="Q1207" s="69" t="s">
        <v>2951</v>
      </c>
      <c r="R1207" s="69" t="s">
        <v>2936</v>
      </c>
      <c r="S1207" s="7"/>
      <c r="T1207" s="7"/>
    </row>
    <row r="1208" spans="1:20">
      <c r="A1208" s="7"/>
      <c r="B1208" s="7"/>
      <c r="C1208" s="7"/>
      <c r="D1208" s="7"/>
      <c r="E1208" s="69">
        <v>4145</v>
      </c>
      <c r="F1208" s="69">
        <v>62020010019</v>
      </c>
      <c r="G1208" s="69" t="s">
        <v>2932</v>
      </c>
      <c r="H1208" s="69">
        <v>62</v>
      </c>
      <c r="I1208" s="69" t="s">
        <v>851</v>
      </c>
      <c r="J1208" s="69">
        <v>6202</v>
      </c>
      <c r="K1208" s="69" t="s">
        <v>1048</v>
      </c>
      <c r="L1208" s="69">
        <v>6202001</v>
      </c>
      <c r="M1208" s="69" t="s">
        <v>1049</v>
      </c>
      <c r="N1208" s="69">
        <v>2024760010061</v>
      </c>
      <c r="O1208" s="69" t="s">
        <v>2933</v>
      </c>
      <c r="P1208" s="69" t="s">
        <v>2934</v>
      </c>
      <c r="Q1208" s="69" t="s">
        <v>2952</v>
      </c>
      <c r="R1208" s="69" t="s">
        <v>2945</v>
      </c>
      <c r="S1208" s="7"/>
      <c r="T1208" s="7"/>
    </row>
    <row r="1209" spans="1:20">
      <c r="A1209" s="7"/>
      <c r="B1209" s="7"/>
      <c r="C1209" s="7"/>
      <c r="D1209" s="7"/>
      <c r="E1209" s="69">
        <v>4145</v>
      </c>
      <c r="F1209" s="69">
        <v>62020010019</v>
      </c>
      <c r="G1209" s="69" t="s">
        <v>2932</v>
      </c>
      <c r="H1209" s="69">
        <v>62</v>
      </c>
      <c r="I1209" s="69" t="s">
        <v>851</v>
      </c>
      <c r="J1209" s="69">
        <v>6202</v>
      </c>
      <c r="K1209" s="69" t="s">
        <v>1048</v>
      </c>
      <c r="L1209" s="69">
        <v>6202001</v>
      </c>
      <c r="M1209" s="69" t="s">
        <v>1049</v>
      </c>
      <c r="N1209" s="69">
        <v>2024760010061</v>
      </c>
      <c r="O1209" s="69" t="s">
        <v>2933</v>
      </c>
      <c r="P1209" s="69" t="s">
        <v>2934</v>
      </c>
      <c r="Q1209" s="69" t="s">
        <v>2953</v>
      </c>
      <c r="R1209" s="69" t="s">
        <v>2947</v>
      </c>
      <c r="S1209" s="7"/>
      <c r="T1209" s="7"/>
    </row>
    <row r="1210" spans="1:20">
      <c r="A1210" s="7"/>
      <c r="B1210" s="7"/>
      <c r="C1210" s="7"/>
      <c r="D1210" s="7"/>
      <c r="E1210" s="69">
        <v>4145</v>
      </c>
      <c r="F1210" s="69">
        <v>62020010019</v>
      </c>
      <c r="G1210" s="69" t="s">
        <v>2932</v>
      </c>
      <c r="H1210" s="69">
        <v>62</v>
      </c>
      <c r="I1210" s="69" t="s">
        <v>851</v>
      </c>
      <c r="J1210" s="69">
        <v>6202</v>
      </c>
      <c r="K1210" s="69" t="s">
        <v>1048</v>
      </c>
      <c r="L1210" s="69">
        <v>6202001</v>
      </c>
      <c r="M1210" s="69" t="s">
        <v>1049</v>
      </c>
      <c r="N1210" s="69">
        <v>2024760010061</v>
      </c>
      <c r="O1210" s="69" t="s">
        <v>2933</v>
      </c>
      <c r="P1210" s="69" t="s">
        <v>2934</v>
      </c>
      <c r="Q1210" s="69" t="s">
        <v>2954</v>
      </c>
      <c r="R1210" s="69" t="s">
        <v>2943</v>
      </c>
      <c r="S1210" s="7"/>
      <c r="T1210" s="7"/>
    </row>
    <row r="1211" spans="1:20">
      <c r="A1211" s="7"/>
      <c r="B1211" s="7"/>
      <c r="C1211" s="7"/>
      <c r="D1211" s="7"/>
      <c r="E1211" s="69">
        <v>4145</v>
      </c>
      <c r="F1211" s="69">
        <v>62020010019</v>
      </c>
      <c r="G1211" s="69" t="s">
        <v>2932</v>
      </c>
      <c r="H1211" s="69">
        <v>62</v>
      </c>
      <c r="I1211" s="69" t="s">
        <v>851</v>
      </c>
      <c r="J1211" s="69">
        <v>6202</v>
      </c>
      <c r="K1211" s="69" t="s">
        <v>1048</v>
      </c>
      <c r="L1211" s="69">
        <v>6202001</v>
      </c>
      <c r="M1211" s="69" t="s">
        <v>1049</v>
      </c>
      <c r="N1211" s="69">
        <v>2024760010061</v>
      </c>
      <c r="O1211" s="69" t="s">
        <v>2933</v>
      </c>
      <c r="P1211" s="69" t="s">
        <v>2934</v>
      </c>
      <c r="Q1211" s="69" t="s">
        <v>2955</v>
      </c>
      <c r="R1211" s="69" t="s">
        <v>2949</v>
      </c>
      <c r="S1211" s="7"/>
      <c r="T1211" s="7"/>
    </row>
    <row r="1212" spans="1:20">
      <c r="A1212" s="7"/>
      <c r="B1212" s="7"/>
      <c r="C1212" s="7"/>
      <c r="D1212" s="7"/>
      <c r="E1212" s="69">
        <v>4145</v>
      </c>
      <c r="F1212" s="69">
        <v>62020020003</v>
      </c>
      <c r="G1212" s="69" t="s">
        <v>2956</v>
      </c>
      <c r="H1212" s="69">
        <v>62</v>
      </c>
      <c r="I1212" s="69" t="s">
        <v>851</v>
      </c>
      <c r="J1212" s="69">
        <v>6202</v>
      </c>
      <c r="K1212" s="69" t="s">
        <v>1048</v>
      </c>
      <c r="L1212" s="69">
        <v>6202002</v>
      </c>
      <c r="M1212" s="69" t="s">
        <v>2957</v>
      </c>
      <c r="N1212" s="69">
        <v>2024760010073</v>
      </c>
      <c r="O1212" s="69" t="s">
        <v>2958</v>
      </c>
      <c r="P1212" s="69" t="s">
        <v>2959</v>
      </c>
      <c r="Q1212" s="69" t="s">
        <v>2960</v>
      </c>
      <c r="R1212" s="69" t="s">
        <v>2961</v>
      </c>
      <c r="S1212" s="7"/>
      <c r="T1212" s="7"/>
    </row>
    <row r="1213" spans="1:20">
      <c r="A1213" s="7"/>
      <c r="B1213" s="7"/>
      <c r="C1213" s="7"/>
      <c r="D1213" s="7"/>
      <c r="E1213" s="69">
        <v>4145</v>
      </c>
      <c r="F1213" s="69">
        <v>62020020003</v>
      </c>
      <c r="G1213" s="69" t="s">
        <v>2956</v>
      </c>
      <c r="H1213" s="69">
        <v>62</v>
      </c>
      <c r="I1213" s="69" t="s">
        <v>851</v>
      </c>
      <c r="J1213" s="69">
        <v>6202</v>
      </c>
      <c r="K1213" s="69" t="s">
        <v>1048</v>
      </c>
      <c r="L1213" s="69">
        <v>6202002</v>
      </c>
      <c r="M1213" s="69" t="s">
        <v>2957</v>
      </c>
      <c r="N1213" s="69">
        <v>2024760010073</v>
      </c>
      <c r="O1213" s="69" t="s">
        <v>2958</v>
      </c>
      <c r="P1213" s="69" t="s">
        <v>2959</v>
      </c>
      <c r="Q1213" s="69" t="s">
        <v>2962</v>
      </c>
      <c r="R1213" s="69" t="s">
        <v>2963</v>
      </c>
      <c r="S1213" s="7"/>
      <c r="T1213" s="7"/>
    </row>
    <row r="1214" spans="1:20">
      <c r="A1214" s="7"/>
      <c r="B1214" s="7"/>
      <c r="C1214" s="7"/>
      <c r="D1214" s="7"/>
      <c r="E1214" s="69">
        <v>4145</v>
      </c>
      <c r="F1214" s="69">
        <v>62020020003</v>
      </c>
      <c r="G1214" s="69" t="s">
        <v>2956</v>
      </c>
      <c r="H1214" s="69">
        <v>62</v>
      </c>
      <c r="I1214" s="69" t="s">
        <v>851</v>
      </c>
      <c r="J1214" s="69">
        <v>6202</v>
      </c>
      <c r="K1214" s="69" t="s">
        <v>1048</v>
      </c>
      <c r="L1214" s="69">
        <v>6202002</v>
      </c>
      <c r="M1214" s="69" t="s">
        <v>2957</v>
      </c>
      <c r="N1214" s="69">
        <v>2024760010073</v>
      </c>
      <c r="O1214" s="69" t="s">
        <v>2958</v>
      </c>
      <c r="P1214" s="69" t="s">
        <v>2959</v>
      </c>
      <c r="Q1214" s="69" t="s">
        <v>2964</v>
      </c>
      <c r="R1214" s="69" t="s">
        <v>2965</v>
      </c>
      <c r="S1214" s="7"/>
      <c r="T1214" s="7"/>
    </row>
    <row r="1215" spans="1:20">
      <c r="A1215" s="7"/>
      <c r="B1215" s="7"/>
      <c r="C1215" s="7"/>
      <c r="D1215" s="7"/>
      <c r="E1215" s="69">
        <v>4145</v>
      </c>
      <c r="F1215" s="69">
        <v>62020020003</v>
      </c>
      <c r="G1215" s="69" t="s">
        <v>2956</v>
      </c>
      <c r="H1215" s="69">
        <v>62</v>
      </c>
      <c r="I1215" s="69" t="s">
        <v>851</v>
      </c>
      <c r="J1215" s="69">
        <v>6202</v>
      </c>
      <c r="K1215" s="69" t="s">
        <v>1048</v>
      </c>
      <c r="L1215" s="69">
        <v>6202002</v>
      </c>
      <c r="M1215" s="69" t="s">
        <v>2957</v>
      </c>
      <c r="N1215" s="69">
        <v>2024760010073</v>
      </c>
      <c r="O1215" s="69" t="s">
        <v>2958</v>
      </c>
      <c r="P1215" s="69" t="s">
        <v>2959</v>
      </c>
      <c r="Q1215" s="69" t="s">
        <v>2966</v>
      </c>
      <c r="R1215" s="69" t="s">
        <v>2967</v>
      </c>
      <c r="S1215" s="7"/>
      <c r="T1215" s="7"/>
    </row>
    <row r="1216" spans="1:20">
      <c r="A1216" s="7"/>
      <c r="B1216" s="7"/>
      <c r="C1216" s="7"/>
      <c r="D1216" s="7"/>
      <c r="E1216" s="69">
        <v>4145</v>
      </c>
      <c r="F1216" s="69">
        <v>62020020003</v>
      </c>
      <c r="G1216" s="69" t="s">
        <v>2956</v>
      </c>
      <c r="H1216" s="69">
        <v>62</v>
      </c>
      <c r="I1216" s="69" t="s">
        <v>851</v>
      </c>
      <c r="J1216" s="69">
        <v>6202</v>
      </c>
      <c r="K1216" s="69" t="s">
        <v>1048</v>
      </c>
      <c r="L1216" s="69">
        <v>6202002</v>
      </c>
      <c r="M1216" s="69" t="s">
        <v>2957</v>
      </c>
      <c r="N1216" s="69">
        <v>2024760010073</v>
      </c>
      <c r="O1216" s="69" t="s">
        <v>2958</v>
      </c>
      <c r="P1216" s="69" t="s">
        <v>2959</v>
      </c>
      <c r="Q1216" s="69" t="s">
        <v>2968</v>
      </c>
      <c r="R1216" s="69" t="s">
        <v>2969</v>
      </c>
      <c r="S1216" s="7"/>
      <c r="T1216" s="7"/>
    </row>
    <row r="1217" spans="1:20">
      <c r="A1217" s="7"/>
      <c r="B1217" s="7"/>
      <c r="C1217" s="7"/>
      <c r="D1217" s="7"/>
      <c r="E1217" s="69">
        <v>4145</v>
      </c>
      <c r="F1217" s="69">
        <v>62020020003</v>
      </c>
      <c r="G1217" s="69" t="s">
        <v>2956</v>
      </c>
      <c r="H1217" s="69">
        <v>62</v>
      </c>
      <c r="I1217" s="69" t="s">
        <v>851</v>
      </c>
      <c r="J1217" s="69">
        <v>6202</v>
      </c>
      <c r="K1217" s="69" t="s">
        <v>1048</v>
      </c>
      <c r="L1217" s="69">
        <v>6202002</v>
      </c>
      <c r="M1217" s="69" t="s">
        <v>2957</v>
      </c>
      <c r="N1217" s="69">
        <v>2024760010073</v>
      </c>
      <c r="O1217" s="69" t="s">
        <v>2958</v>
      </c>
      <c r="P1217" s="69" t="s">
        <v>2959</v>
      </c>
      <c r="Q1217" s="69" t="s">
        <v>2970</v>
      </c>
      <c r="R1217" s="69" t="s">
        <v>2967</v>
      </c>
      <c r="S1217" s="7"/>
      <c r="T1217" s="7"/>
    </row>
    <row r="1218" spans="1:20">
      <c r="A1218" s="7"/>
      <c r="B1218" s="7"/>
      <c r="C1218" s="7"/>
      <c r="D1218" s="7"/>
      <c r="E1218" s="69">
        <v>4145</v>
      </c>
      <c r="F1218" s="69">
        <v>62020020003</v>
      </c>
      <c r="G1218" s="69" t="s">
        <v>2956</v>
      </c>
      <c r="H1218" s="69">
        <v>62</v>
      </c>
      <c r="I1218" s="69" t="s">
        <v>851</v>
      </c>
      <c r="J1218" s="69">
        <v>6202</v>
      </c>
      <c r="K1218" s="69" t="s">
        <v>1048</v>
      </c>
      <c r="L1218" s="69">
        <v>6202002</v>
      </c>
      <c r="M1218" s="69" t="s">
        <v>2957</v>
      </c>
      <c r="N1218" s="69">
        <v>2024760010073</v>
      </c>
      <c r="O1218" s="69" t="s">
        <v>2958</v>
      </c>
      <c r="P1218" s="69" t="s">
        <v>2959</v>
      </c>
      <c r="Q1218" s="69" t="s">
        <v>2971</v>
      </c>
      <c r="R1218" s="69" t="s">
        <v>2967</v>
      </c>
      <c r="S1218" s="7"/>
      <c r="T1218" s="7"/>
    </row>
    <row r="1219" spans="1:20">
      <c r="A1219" s="7"/>
      <c r="B1219" s="7"/>
      <c r="C1219" s="7"/>
      <c r="D1219" s="7"/>
      <c r="E1219" s="69">
        <v>4145</v>
      </c>
      <c r="F1219" s="69">
        <v>61020040011</v>
      </c>
      <c r="G1219" s="69" t="s">
        <v>2972</v>
      </c>
      <c r="H1219" s="69">
        <v>61</v>
      </c>
      <c r="I1219" s="69" t="s">
        <v>1213</v>
      </c>
      <c r="J1219" s="69">
        <v>6102</v>
      </c>
      <c r="K1219" s="69" t="s">
        <v>1214</v>
      </c>
      <c r="L1219" s="69">
        <v>6102004</v>
      </c>
      <c r="M1219" s="69" t="s">
        <v>2825</v>
      </c>
      <c r="N1219" s="69">
        <v>2024760010058</v>
      </c>
      <c r="O1219" s="69" t="s">
        <v>2973</v>
      </c>
      <c r="P1219" s="69" t="s">
        <v>2974</v>
      </c>
      <c r="Q1219" s="69" t="s">
        <v>2975</v>
      </c>
      <c r="R1219" s="69" t="s">
        <v>2976</v>
      </c>
      <c r="S1219" s="7"/>
      <c r="T1219" s="7"/>
    </row>
    <row r="1220" spans="1:20">
      <c r="A1220" s="7"/>
      <c r="B1220" s="7"/>
      <c r="C1220" s="7"/>
      <c r="D1220" s="7"/>
      <c r="E1220" s="69">
        <v>4145</v>
      </c>
      <c r="F1220" s="69">
        <v>61020040012</v>
      </c>
      <c r="G1220" s="69" t="s">
        <v>2977</v>
      </c>
      <c r="H1220" s="69">
        <v>61</v>
      </c>
      <c r="I1220" s="69" t="s">
        <v>1213</v>
      </c>
      <c r="J1220" s="69">
        <v>6102</v>
      </c>
      <c r="K1220" s="69" t="s">
        <v>1214</v>
      </c>
      <c r="L1220" s="69">
        <v>6102004</v>
      </c>
      <c r="M1220" s="69" t="s">
        <v>2825</v>
      </c>
      <c r="N1220" s="69">
        <v>2024760010058</v>
      </c>
      <c r="O1220" s="69" t="s">
        <v>2973</v>
      </c>
      <c r="P1220" s="69" t="s">
        <v>2974</v>
      </c>
      <c r="Q1220" s="69" t="s">
        <v>2978</v>
      </c>
      <c r="R1220" s="69" t="s">
        <v>2979</v>
      </c>
      <c r="S1220" s="7"/>
      <c r="T1220" s="7"/>
    </row>
    <row r="1221" spans="1:20">
      <c r="A1221" s="7"/>
      <c r="B1221" s="7"/>
      <c r="C1221" s="7"/>
      <c r="D1221" s="7"/>
      <c r="E1221" s="69">
        <v>4145</v>
      </c>
      <c r="F1221" s="69">
        <v>61020040012</v>
      </c>
      <c r="G1221" s="69" t="s">
        <v>2977</v>
      </c>
      <c r="H1221" s="69">
        <v>61</v>
      </c>
      <c r="I1221" s="69" t="s">
        <v>1213</v>
      </c>
      <c r="J1221" s="69">
        <v>6102</v>
      </c>
      <c r="K1221" s="69" t="s">
        <v>1214</v>
      </c>
      <c r="L1221" s="69">
        <v>6102004</v>
      </c>
      <c r="M1221" s="69" t="s">
        <v>2825</v>
      </c>
      <c r="N1221" s="69">
        <v>2024760010058</v>
      </c>
      <c r="O1221" s="69" t="s">
        <v>2973</v>
      </c>
      <c r="P1221" s="69" t="s">
        <v>2974</v>
      </c>
      <c r="Q1221" s="69" t="s">
        <v>2980</v>
      </c>
      <c r="R1221" s="69" t="s">
        <v>2981</v>
      </c>
      <c r="S1221" s="7"/>
      <c r="T1221" s="7"/>
    </row>
    <row r="1222" spans="1:20">
      <c r="A1222" s="7"/>
      <c r="B1222" s="7"/>
      <c r="C1222" s="7"/>
      <c r="D1222" s="7"/>
      <c r="E1222" s="69">
        <v>4145</v>
      </c>
      <c r="F1222" s="69">
        <v>61020040012</v>
      </c>
      <c r="G1222" s="69" t="s">
        <v>2977</v>
      </c>
      <c r="H1222" s="69">
        <v>61</v>
      </c>
      <c r="I1222" s="69" t="s">
        <v>1213</v>
      </c>
      <c r="J1222" s="69">
        <v>6102</v>
      </c>
      <c r="K1222" s="69" t="s">
        <v>1214</v>
      </c>
      <c r="L1222" s="69">
        <v>6102004</v>
      </c>
      <c r="M1222" s="69" t="s">
        <v>2825</v>
      </c>
      <c r="N1222" s="69">
        <v>2024760010058</v>
      </c>
      <c r="O1222" s="69" t="s">
        <v>2973</v>
      </c>
      <c r="P1222" s="69" t="s">
        <v>2974</v>
      </c>
      <c r="Q1222" s="69" t="s">
        <v>2982</v>
      </c>
      <c r="R1222" s="69" t="s">
        <v>2979</v>
      </c>
      <c r="S1222" s="7"/>
      <c r="T1222" s="7"/>
    </row>
    <row r="1223" spans="1:20">
      <c r="A1223" s="7"/>
      <c r="B1223" s="7"/>
      <c r="C1223" s="7"/>
      <c r="D1223" s="7"/>
      <c r="E1223" s="69">
        <v>4145</v>
      </c>
      <c r="F1223" s="69">
        <v>61020040012</v>
      </c>
      <c r="G1223" s="69" t="s">
        <v>2977</v>
      </c>
      <c r="H1223" s="69">
        <v>61</v>
      </c>
      <c r="I1223" s="69" t="s">
        <v>1213</v>
      </c>
      <c r="J1223" s="69">
        <v>6102</v>
      </c>
      <c r="K1223" s="69" t="s">
        <v>1214</v>
      </c>
      <c r="L1223" s="69">
        <v>6102004</v>
      </c>
      <c r="M1223" s="69" t="s">
        <v>2825</v>
      </c>
      <c r="N1223" s="69">
        <v>2024760010058</v>
      </c>
      <c r="O1223" s="69" t="s">
        <v>2973</v>
      </c>
      <c r="P1223" s="69" t="s">
        <v>2974</v>
      </c>
      <c r="Q1223" s="69" t="s">
        <v>2983</v>
      </c>
      <c r="R1223" s="69" t="s">
        <v>2979</v>
      </c>
      <c r="S1223" s="7"/>
      <c r="T1223" s="7"/>
    </row>
    <row r="1224" spans="1:20">
      <c r="A1224" s="7"/>
      <c r="B1224" s="7"/>
      <c r="C1224" s="7"/>
      <c r="D1224" s="7"/>
      <c r="E1224" s="69">
        <v>4145</v>
      </c>
      <c r="F1224" s="69">
        <v>61020040012</v>
      </c>
      <c r="G1224" s="69" t="s">
        <v>2977</v>
      </c>
      <c r="H1224" s="69">
        <v>61</v>
      </c>
      <c r="I1224" s="69" t="s">
        <v>1213</v>
      </c>
      <c r="J1224" s="69">
        <v>6102</v>
      </c>
      <c r="K1224" s="69" t="s">
        <v>1214</v>
      </c>
      <c r="L1224" s="69">
        <v>6102004</v>
      </c>
      <c r="M1224" s="69" t="s">
        <v>2825</v>
      </c>
      <c r="N1224" s="69">
        <v>2024760010058</v>
      </c>
      <c r="O1224" s="69" t="s">
        <v>2973</v>
      </c>
      <c r="P1224" s="69" t="s">
        <v>2974</v>
      </c>
      <c r="Q1224" s="69" t="s">
        <v>2984</v>
      </c>
      <c r="R1224" s="69" t="s">
        <v>2979</v>
      </c>
      <c r="S1224" s="7"/>
      <c r="T1224" s="7"/>
    </row>
    <row r="1225" spans="1:20">
      <c r="A1225" s="7"/>
      <c r="B1225" s="7"/>
      <c r="C1225" s="7"/>
      <c r="D1225" s="7"/>
      <c r="E1225" s="69">
        <v>4145</v>
      </c>
      <c r="F1225" s="69">
        <v>61020040011</v>
      </c>
      <c r="G1225" s="69" t="s">
        <v>2972</v>
      </c>
      <c r="H1225" s="69">
        <v>61</v>
      </c>
      <c r="I1225" s="69" t="s">
        <v>1213</v>
      </c>
      <c r="J1225" s="69">
        <v>6102</v>
      </c>
      <c r="K1225" s="69" t="s">
        <v>1214</v>
      </c>
      <c r="L1225" s="69">
        <v>6102004</v>
      </c>
      <c r="M1225" s="69" t="s">
        <v>2825</v>
      </c>
      <c r="N1225" s="69">
        <v>2024760010058</v>
      </c>
      <c r="O1225" s="69" t="s">
        <v>2973</v>
      </c>
      <c r="P1225" s="69" t="s">
        <v>2974</v>
      </c>
      <c r="Q1225" s="69" t="s">
        <v>2985</v>
      </c>
      <c r="R1225" s="69" t="s">
        <v>2986</v>
      </c>
      <c r="S1225" s="7"/>
      <c r="T1225" s="7"/>
    </row>
    <row r="1226" spans="1:20">
      <c r="A1226" s="7"/>
      <c r="B1226" s="7"/>
      <c r="C1226" s="7"/>
      <c r="D1226" s="7"/>
      <c r="E1226" s="69">
        <v>4145</v>
      </c>
      <c r="F1226" s="69">
        <v>61020040011</v>
      </c>
      <c r="G1226" s="69" t="s">
        <v>2972</v>
      </c>
      <c r="H1226" s="69">
        <v>61</v>
      </c>
      <c r="I1226" s="69" t="s">
        <v>1213</v>
      </c>
      <c r="J1226" s="69">
        <v>6102</v>
      </c>
      <c r="K1226" s="69" t="s">
        <v>1214</v>
      </c>
      <c r="L1226" s="69">
        <v>6102004</v>
      </c>
      <c r="M1226" s="69" t="s">
        <v>2825</v>
      </c>
      <c r="N1226" s="69">
        <v>2024760010058</v>
      </c>
      <c r="O1226" s="69" t="s">
        <v>2973</v>
      </c>
      <c r="P1226" s="69" t="s">
        <v>2974</v>
      </c>
      <c r="Q1226" s="69" t="s">
        <v>2987</v>
      </c>
      <c r="R1226" s="69" t="s">
        <v>2988</v>
      </c>
      <c r="S1226" s="7"/>
      <c r="T1226" s="7"/>
    </row>
    <row r="1227" spans="1:20">
      <c r="A1227" s="7"/>
      <c r="B1227" s="7"/>
      <c r="C1227" s="7"/>
      <c r="D1227" s="7"/>
      <c r="E1227" s="69">
        <v>4145</v>
      </c>
      <c r="F1227" s="69">
        <v>61020040011</v>
      </c>
      <c r="G1227" s="69" t="s">
        <v>2972</v>
      </c>
      <c r="H1227" s="69">
        <v>61</v>
      </c>
      <c r="I1227" s="69" t="s">
        <v>1213</v>
      </c>
      <c r="J1227" s="69">
        <v>6102</v>
      </c>
      <c r="K1227" s="69" t="s">
        <v>1214</v>
      </c>
      <c r="L1227" s="69">
        <v>6102004</v>
      </c>
      <c r="M1227" s="69" t="s">
        <v>2825</v>
      </c>
      <c r="N1227" s="69">
        <v>2024760010058</v>
      </c>
      <c r="O1227" s="69" t="s">
        <v>2973</v>
      </c>
      <c r="P1227" s="69" t="s">
        <v>2974</v>
      </c>
      <c r="Q1227" s="69" t="s">
        <v>2989</v>
      </c>
      <c r="R1227" s="69" t="s">
        <v>2990</v>
      </c>
      <c r="S1227" s="7"/>
      <c r="T1227" s="7"/>
    </row>
    <row r="1228" spans="1:20">
      <c r="A1228" s="7"/>
      <c r="B1228" s="7"/>
      <c r="C1228" s="7"/>
      <c r="D1228" s="7"/>
      <c r="E1228" s="69">
        <v>4145</v>
      </c>
      <c r="F1228" s="69">
        <v>61020040011</v>
      </c>
      <c r="G1228" s="69" t="s">
        <v>2972</v>
      </c>
      <c r="H1228" s="69">
        <v>61</v>
      </c>
      <c r="I1228" s="69" t="s">
        <v>1213</v>
      </c>
      <c r="J1228" s="69">
        <v>6102</v>
      </c>
      <c r="K1228" s="69" t="s">
        <v>1214</v>
      </c>
      <c r="L1228" s="69">
        <v>6102004</v>
      </c>
      <c r="M1228" s="69" t="s">
        <v>2825</v>
      </c>
      <c r="N1228" s="69">
        <v>2024760010058</v>
      </c>
      <c r="O1228" s="69" t="s">
        <v>2973</v>
      </c>
      <c r="P1228" s="69" t="s">
        <v>2974</v>
      </c>
      <c r="Q1228" s="69" t="s">
        <v>2991</v>
      </c>
      <c r="R1228" s="69" t="s">
        <v>2992</v>
      </c>
      <c r="S1228" s="7"/>
      <c r="T1228" s="7"/>
    </row>
    <row r="1229" spans="1:20">
      <c r="A1229" s="7"/>
      <c r="B1229" s="7"/>
      <c r="C1229" s="7"/>
      <c r="D1229" s="7"/>
      <c r="E1229" s="69">
        <v>4145</v>
      </c>
      <c r="F1229" s="69">
        <v>61020040011</v>
      </c>
      <c r="G1229" s="69" t="s">
        <v>2972</v>
      </c>
      <c r="H1229" s="69">
        <v>61</v>
      </c>
      <c r="I1229" s="69" t="s">
        <v>1213</v>
      </c>
      <c r="J1229" s="69">
        <v>6102</v>
      </c>
      <c r="K1229" s="69" t="s">
        <v>1214</v>
      </c>
      <c r="L1229" s="69">
        <v>6102004</v>
      </c>
      <c r="M1229" s="69" t="s">
        <v>2825</v>
      </c>
      <c r="N1229" s="69">
        <v>2024760010058</v>
      </c>
      <c r="O1229" s="69" t="s">
        <v>2973</v>
      </c>
      <c r="P1229" s="69" t="s">
        <v>2974</v>
      </c>
      <c r="Q1229" s="69" t="s">
        <v>2993</v>
      </c>
      <c r="R1229" s="69" t="s">
        <v>2992</v>
      </c>
      <c r="S1229" s="7"/>
      <c r="T1229" s="7"/>
    </row>
    <row r="1230" spans="1:20">
      <c r="A1230" s="7"/>
      <c r="B1230" s="7"/>
      <c r="C1230" s="7"/>
      <c r="D1230" s="7"/>
      <c r="E1230" s="69">
        <v>4145</v>
      </c>
      <c r="F1230" s="69">
        <v>61020040011</v>
      </c>
      <c r="G1230" s="69" t="s">
        <v>2972</v>
      </c>
      <c r="H1230" s="69">
        <v>61</v>
      </c>
      <c r="I1230" s="69" t="s">
        <v>1213</v>
      </c>
      <c r="J1230" s="69">
        <v>6102</v>
      </c>
      <c r="K1230" s="69" t="s">
        <v>1214</v>
      </c>
      <c r="L1230" s="69">
        <v>6102004</v>
      </c>
      <c r="M1230" s="69" t="s">
        <v>2825</v>
      </c>
      <c r="N1230" s="69">
        <v>2024760010058</v>
      </c>
      <c r="O1230" s="69" t="s">
        <v>2973</v>
      </c>
      <c r="P1230" s="69" t="s">
        <v>2974</v>
      </c>
      <c r="Q1230" s="69" t="s">
        <v>2994</v>
      </c>
      <c r="R1230" s="69" t="s">
        <v>2976</v>
      </c>
      <c r="S1230" s="7"/>
      <c r="T1230" s="7"/>
    </row>
    <row r="1231" spans="1:20">
      <c r="A1231" s="7"/>
      <c r="B1231" s="7"/>
      <c r="C1231" s="7"/>
      <c r="D1231" s="7"/>
      <c r="E1231" s="69">
        <v>4145</v>
      </c>
      <c r="F1231" s="69">
        <v>61020040011</v>
      </c>
      <c r="G1231" s="69" t="s">
        <v>2972</v>
      </c>
      <c r="H1231" s="69">
        <v>61</v>
      </c>
      <c r="I1231" s="69" t="s">
        <v>1213</v>
      </c>
      <c r="J1231" s="69">
        <v>6102</v>
      </c>
      <c r="K1231" s="69" t="s">
        <v>1214</v>
      </c>
      <c r="L1231" s="69">
        <v>6102004</v>
      </c>
      <c r="M1231" s="69" t="s">
        <v>2825</v>
      </c>
      <c r="N1231" s="69">
        <v>2024760010058</v>
      </c>
      <c r="O1231" s="69" t="s">
        <v>2973</v>
      </c>
      <c r="P1231" s="69" t="s">
        <v>2974</v>
      </c>
      <c r="Q1231" s="69" t="s">
        <v>2995</v>
      </c>
      <c r="R1231" s="69" t="s">
        <v>2976</v>
      </c>
      <c r="S1231" s="7"/>
      <c r="T1231" s="7"/>
    </row>
    <row r="1232" spans="1:20">
      <c r="A1232" s="7"/>
      <c r="B1232" s="7"/>
      <c r="C1232" s="7"/>
      <c r="D1232" s="7"/>
      <c r="E1232" s="69">
        <v>4145</v>
      </c>
      <c r="F1232" s="69">
        <v>61020040012</v>
      </c>
      <c r="G1232" s="69" t="s">
        <v>2977</v>
      </c>
      <c r="H1232" s="69">
        <v>61</v>
      </c>
      <c r="I1232" s="69" t="s">
        <v>1213</v>
      </c>
      <c r="J1232" s="69">
        <v>6102</v>
      </c>
      <c r="K1232" s="69" t="s">
        <v>1214</v>
      </c>
      <c r="L1232" s="69">
        <v>6102004</v>
      </c>
      <c r="M1232" s="69" t="s">
        <v>2825</v>
      </c>
      <c r="N1232" s="69">
        <v>2024760010058</v>
      </c>
      <c r="O1232" s="69" t="s">
        <v>2973</v>
      </c>
      <c r="P1232" s="69" t="s">
        <v>2974</v>
      </c>
      <c r="Q1232" s="69" t="s">
        <v>2996</v>
      </c>
      <c r="R1232" s="69" t="s">
        <v>2979</v>
      </c>
      <c r="S1232" s="7"/>
      <c r="T1232" s="7"/>
    </row>
    <row r="1233" spans="1:20">
      <c r="A1233" s="7"/>
      <c r="B1233" s="7"/>
      <c r="C1233" s="7"/>
      <c r="D1233" s="7"/>
      <c r="E1233" s="69">
        <v>4145</v>
      </c>
      <c r="F1233" s="69">
        <v>61020040012</v>
      </c>
      <c r="G1233" s="69" t="s">
        <v>2977</v>
      </c>
      <c r="H1233" s="69">
        <v>61</v>
      </c>
      <c r="I1233" s="69" t="s">
        <v>1213</v>
      </c>
      <c r="J1233" s="69">
        <v>6102</v>
      </c>
      <c r="K1233" s="69" t="s">
        <v>1214</v>
      </c>
      <c r="L1233" s="69">
        <v>6102004</v>
      </c>
      <c r="M1233" s="69" t="s">
        <v>2825</v>
      </c>
      <c r="N1233" s="69">
        <v>2024760010058</v>
      </c>
      <c r="O1233" s="69" t="s">
        <v>2973</v>
      </c>
      <c r="P1233" s="69" t="s">
        <v>2974</v>
      </c>
      <c r="Q1233" s="69" t="s">
        <v>2997</v>
      </c>
      <c r="R1233" s="69" t="s">
        <v>2981</v>
      </c>
      <c r="S1233" s="7"/>
      <c r="T1233" s="7"/>
    </row>
    <row r="1234" spans="1:20">
      <c r="A1234" s="7"/>
      <c r="B1234" s="7"/>
      <c r="C1234" s="7"/>
      <c r="D1234" s="7"/>
      <c r="E1234" s="69">
        <v>4145</v>
      </c>
      <c r="F1234" s="69">
        <v>61020040011</v>
      </c>
      <c r="G1234" s="69" t="s">
        <v>2972</v>
      </c>
      <c r="H1234" s="69">
        <v>61</v>
      </c>
      <c r="I1234" s="69" t="s">
        <v>1213</v>
      </c>
      <c r="J1234" s="69">
        <v>6102</v>
      </c>
      <c r="K1234" s="69" t="s">
        <v>1214</v>
      </c>
      <c r="L1234" s="69">
        <v>6102004</v>
      </c>
      <c r="M1234" s="69" t="s">
        <v>2825</v>
      </c>
      <c r="N1234" s="69">
        <v>2024760010058</v>
      </c>
      <c r="O1234" s="69" t="s">
        <v>2973</v>
      </c>
      <c r="P1234" s="69" t="s">
        <v>2974</v>
      </c>
      <c r="Q1234" s="69" t="s">
        <v>2998</v>
      </c>
      <c r="R1234" s="69" t="s">
        <v>2999</v>
      </c>
      <c r="S1234" s="7"/>
      <c r="T1234" s="7"/>
    </row>
    <row r="1235" spans="1:20">
      <c r="A1235" s="7"/>
      <c r="B1235" s="7"/>
      <c r="C1235" s="7"/>
      <c r="D1235" s="7"/>
      <c r="E1235" s="69">
        <v>4145</v>
      </c>
      <c r="F1235" s="69">
        <v>61020040011</v>
      </c>
      <c r="G1235" s="69" t="s">
        <v>2972</v>
      </c>
      <c r="H1235" s="69">
        <v>61</v>
      </c>
      <c r="I1235" s="69" t="s">
        <v>1213</v>
      </c>
      <c r="J1235" s="69">
        <v>6102</v>
      </c>
      <c r="K1235" s="69" t="s">
        <v>1214</v>
      </c>
      <c r="L1235" s="69">
        <v>6102004</v>
      </c>
      <c r="M1235" s="69" t="s">
        <v>2825</v>
      </c>
      <c r="N1235" s="69">
        <v>2024760010058</v>
      </c>
      <c r="O1235" s="69" t="s">
        <v>2973</v>
      </c>
      <c r="P1235" s="69" t="s">
        <v>2974</v>
      </c>
      <c r="Q1235" s="69" t="s">
        <v>3000</v>
      </c>
      <c r="R1235" s="69" t="s">
        <v>3001</v>
      </c>
      <c r="S1235" s="7"/>
      <c r="T1235" s="7"/>
    </row>
    <row r="1236" spans="1:20">
      <c r="A1236" s="7"/>
      <c r="B1236" s="7"/>
      <c r="C1236" s="7"/>
      <c r="D1236" s="7"/>
      <c r="E1236" s="69">
        <v>4145</v>
      </c>
      <c r="F1236" s="69">
        <v>61020040011</v>
      </c>
      <c r="G1236" s="69" t="s">
        <v>2972</v>
      </c>
      <c r="H1236" s="69">
        <v>61</v>
      </c>
      <c r="I1236" s="69" t="s">
        <v>1213</v>
      </c>
      <c r="J1236" s="69">
        <v>6102</v>
      </c>
      <c r="K1236" s="69" t="s">
        <v>1214</v>
      </c>
      <c r="L1236" s="69">
        <v>6102004</v>
      </c>
      <c r="M1236" s="69" t="s">
        <v>2825</v>
      </c>
      <c r="N1236" s="69">
        <v>2024760010058</v>
      </c>
      <c r="O1236" s="69" t="s">
        <v>2973</v>
      </c>
      <c r="P1236" s="69" t="s">
        <v>2974</v>
      </c>
      <c r="Q1236" s="69" t="s">
        <v>3002</v>
      </c>
      <c r="R1236" s="69" t="s">
        <v>2988</v>
      </c>
      <c r="S1236" s="7"/>
      <c r="T1236" s="7"/>
    </row>
    <row r="1237" spans="1:20">
      <c r="A1237" s="7"/>
      <c r="B1237" s="7"/>
      <c r="C1237" s="7"/>
      <c r="D1237" s="7"/>
      <c r="E1237" s="69">
        <v>4145</v>
      </c>
      <c r="F1237" s="69">
        <v>61020040011</v>
      </c>
      <c r="G1237" s="69" t="s">
        <v>2972</v>
      </c>
      <c r="H1237" s="69">
        <v>61</v>
      </c>
      <c r="I1237" s="69" t="s">
        <v>1213</v>
      </c>
      <c r="J1237" s="69">
        <v>6102</v>
      </c>
      <c r="K1237" s="69" t="s">
        <v>1214</v>
      </c>
      <c r="L1237" s="69">
        <v>6102004</v>
      </c>
      <c r="M1237" s="69" t="s">
        <v>2825</v>
      </c>
      <c r="N1237" s="69">
        <v>2024760010058</v>
      </c>
      <c r="O1237" s="69" t="s">
        <v>2973</v>
      </c>
      <c r="P1237" s="69" t="s">
        <v>2974</v>
      </c>
      <c r="Q1237" s="69" t="s">
        <v>3003</v>
      </c>
      <c r="R1237" s="69" t="s">
        <v>3004</v>
      </c>
      <c r="S1237" s="7"/>
      <c r="T1237" s="7"/>
    </row>
    <row r="1238" spans="1:20">
      <c r="A1238" s="7"/>
      <c r="B1238" s="7"/>
      <c r="C1238" s="7"/>
      <c r="D1238" s="7"/>
      <c r="E1238" s="69">
        <v>4145</v>
      </c>
      <c r="F1238" s="69">
        <v>61020040011</v>
      </c>
      <c r="G1238" s="69" t="s">
        <v>2972</v>
      </c>
      <c r="H1238" s="69">
        <v>61</v>
      </c>
      <c r="I1238" s="69" t="s">
        <v>1213</v>
      </c>
      <c r="J1238" s="69">
        <v>6102</v>
      </c>
      <c r="K1238" s="69" t="s">
        <v>1214</v>
      </c>
      <c r="L1238" s="69">
        <v>6102004</v>
      </c>
      <c r="M1238" s="69" t="s">
        <v>2825</v>
      </c>
      <c r="N1238" s="69">
        <v>2024760010058</v>
      </c>
      <c r="O1238" s="69" t="s">
        <v>2973</v>
      </c>
      <c r="P1238" s="69" t="s">
        <v>2974</v>
      </c>
      <c r="Q1238" s="69" t="s">
        <v>3005</v>
      </c>
      <c r="R1238" s="69" t="s">
        <v>2990</v>
      </c>
      <c r="S1238" s="7"/>
      <c r="T1238" s="7"/>
    </row>
    <row r="1239" spans="1:20">
      <c r="A1239" s="7"/>
      <c r="B1239" s="7"/>
      <c r="C1239" s="7"/>
      <c r="D1239" s="7"/>
      <c r="E1239" s="69">
        <v>4145</v>
      </c>
      <c r="F1239" s="69">
        <v>61020040011</v>
      </c>
      <c r="G1239" s="69" t="s">
        <v>2972</v>
      </c>
      <c r="H1239" s="69">
        <v>61</v>
      </c>
      <c r="I1239" s="69" t="s">
        <v>1213</v>
      </c>
      <c r="J1239" s="69">
        <v>6102</v>
      </c>
      <c r="K1239" s="69" t="s">
        <v>1214</v>
      </c>
      <c r="L1239" s="69">
        <v>6102004</v>
      </c>
      <c r="M1239" s="69" t="s">
        <v>2825</v>
      </c>
      <c r="N1239" s="69">
        <v>2024760010058</v>
      </c>
      <c r="O1239" s="69" t="s">
        <v>2973</v>
      </c>
      <c r="P1239" s="69" t="s">
        <v>2974</v>
      </c>
      <c r="Q1239" s="69" t="s">
        <v>3006</v>
      </c>
      <c r="R1239" s="69" t="s">
        <v>2976</v>
      </c>
      <c r="S1239" s="7"/>
      <c r="T1239" s="7"/>
    </row>
    <row r="1240" spans="1:20">
      <c r="A1240" s="7"/>
      <c r="B1240" s="7"/>
      <c r="C1240" s="7"/>
      <c r="D1240" s="7"/>
      <c r="E1240" s="69">
        <v>4145</v>
      </c>
      <c r="F1240" s="69">
        <v>61020040011</v>
      </c>
      <c r="G1240" s="69" t="s">
        <v>2972</v>
      </c>
      <c r="H1240" s="69">
        <v>61</v>
      </c>
      <c r="I1240" s="69" t="s">
        <v>1213</v>
      </c>
      <c r="J1240" s="69">
        <v>6102</v>
      </c>
      <c r="K1240" s="69" t="s">
        <v>1214</v>
      </c>
      <c r="L1240" s="69">
        <v>6102004</v>
      </c>
      <c r="M1240" s="69" t="s">
        <v>2825</v>
      </c>
      <c r="N1240" s="69">
        <v>2024760010058</v>
      </c>
      <c r="O1240" s="69" t="s">
        <v>2973</v>
      </c>
      <c r="P1240" s="69" t="s">
        <v>2974</v>
      </c>
      <c r="Q1240" s="69" t="s">
        <v>3007</v>
      </c>
      <c r="R1240" s="69" t="s">
        <v>2990</v>
      </c>
      <c r="S1240" s="7"/>
      <c r="T1240" s="7"/>
    </row>
    <row r="1241" spans="1:20">
      <c r="A1241" s="7"/>
      <c r="B1241" s="7"/>
      <c r="C1241" s="7"/>
      <c r="D1241" s="7"/>
      <c r="E1241" s="69">
        <v>4145</v>
      </c>
      <c r="F1241" s="69">
        <v>61020040012</v>
      </c>
      <c r="G1241" s="69" t="s">
        <v>2977</v>
      </c>
      <c r="H1241" s="69">
        <v>61</v>
      </c>
      <c r="I1241" s="69" t="s">
        <v>1213</v>
      </c>
      <c r="J1241" s="69">
        <v>6102</v>
      </c>
      <c r="K1241" s="69" t="s">
        <v>1214</v>
      </c>
      <c r="L1241" s="69">
        <v>6102004</v>
      </c>
      <c r="M1241" s="69" t="s">
        <v>2825</v>
      </c>
      <c r="N1241" s="69">
        <v>2024760010058</v>
      </c>
      <c r="O1241" s="69" t="s">
        <v>2973</v>
      </c>
      <c r="P1241" s="69" t="s">
        <v>2974</v>
      </c>
      <c r="Q1241" s="69" t="s">
        <v>3008</v>
      </c>
      <c r="R1241" s="69" t="s">
        <v>3009</v>
      </c>
      <c r="S1241" s="7"/>
      <c r="T1241" s="7"/>
    </row>
    <row r="1242" spans="1:20">
      <c r="A1242" s="7"/>
      <c r="B1242" s="7"/>
      <c r="C1242" s="7"/>
      <c r="D1242" s="7"/>
      <c r="E1242" s="69">
        <v>4145</v>
      </c>
      <c r="F1242" s="69">
        <v>61020040012</v>
      </c>
      <c r="G1242" s="69" t="s">
        <v>2977</v>
      </c>
      <c r="H1242" s="69">
        <v>61</v>
      </c>
      <c r="I1242" s="69" t="s">
        <v>1213</v>
      </c>
      <c r="J1242" s="69">
        <v>6102</v>
      </c>
      <c r="K1242" s="69" t="s">
        <v>1214</v>
      </c>
      <c r="L1242" s="69">
        <v>6102004</v>
      </c>
      <c r="M1242" s="69" t="s">
        <v>2825</v>
      </c>
      <c r="N1242" s="69">
        <v>2024760010058</v>
      </c>
      <c r="O1242" s="69" t="s">
        <v>2973</v>
      </c>
      <c r="P1242" s="69" t="s">
        <v>2974</v>
      </c>
      <c r="Q1242" s="69" t="s">
        <v>3010</v>
      </c>
      <c r="R1242" s="69" t="s">
        <v>2981</v>
      </c>
      <c r="S1242" s="7"/>
      <c r="T1242" s="7"/>
    </row>
    <row r="1243" spans="1:20">
      <c r="A1243" s="7"/>
      <c r="B1243" s="7"/>
      <c r="C1243" s="7"/>
      <c r="D1243" s="7"/>
      <c r="E1243" s="69">
        <v>4145</v>
      </c>
      <c r="F1243" s="69">
        <v>61020040012</v>
      </c>
      <c r="G1243" s="69" t="s">
        <v>2977</v>
      </c>
      <c r="H1243" s="69">
        <v>61</v>
      </c>
      <c r="I1243" s="69" t="s">
        <v>1213</v>
      </c>
      <c r="J1243" s="69">
        <v>6102</v>
      </c>
      <c r="K1243" s="69" t="s">
        <v>1214</v>
      </c>
      <c r="L1243" s="69">
        <v>6102004</v>
      </c>
      <c r="M1243" s="69" t="s">
        <v>2825</v>
      </c>
      <c r="N1243" s="69">
        <v>2024760010058</v>
      </c>
      <c r="O1243" s="69" t="s">
        <v>2973</v>
      </c>
      <c r="P1243" s="69" t="s">
        <v>2974</v>
      </c>
      <c r="Q1243" s="69" t="s">
        <v>3011</v>
      </c>
      <c r="R1243" s="69" t="s">
        <v>3012</v>
      </c>
      <c r="S1243" s="7"/>
      <c r="T1243" s="7"/>
    </row>
    <row r="1244" spans="1:20">
      <c r="A1244" s="7"/>
      <c r="B1244" s="7"/>
      <c r="C1244" s="7"/>
      <c r="D1244" s="7"/>
      <c r="E1244" s="69">
        <v>4145</v>
      </c>
      <c r="F1244" s="69">
        <v>61020040012</v>
      </c>
      <c r="G1244" s="69" t="s">
        <v>2977</v>
      </c>
      <c r="H1244" s="69">
        <v>61</v>
      </c>
      <c r="I1244" s="69" t="s">
        <v>1213</v>
      </c>
      <c r="J1244" s="69">
        <v>6102</v>
      </c>
      <c r="K1244" s="69" t="s">
        <v>1214</v>
      </c>
      <c r="L1244" s="69">
        <v>6102004</v>
      </c>
      <c r="M1244" s="69" t="s">
        <v>2825</v>
      </c>
      <c r="N1244" s="69">
        <v>2024760010058</v>
      </c>
      <c r="O1244" s="69" t="s">
        <v>2973</v>
      </c>
      <c r="P1244" s="69" t="s">
        <v>2974</v>
      </c>
      <c r="Q1244" s="69" t="s">
        <v>3013</v>
      </c>
      <c r="R1244" s="69" t="s">
        <v>3014</v>
      </c>
      <c r="S1244" s="7"/>
      <c r="T1244" s="7"/>
    </row>
    <row r="1245" spans="1:20">
      <c r="A1245" s="7"/>
      <c r="B1245" s="7"/>
      <c r="C1245" s="7"/>
      <c r="D1245" s="7"/>
      <c r="E1245" s="69">
        <v>4145</v>
      </c>
      <c r="F1245" s="69">
        <v>61020040012</v>
      </c>
      <c r="G1245" s="69" t="s">
        <v>2977</v>
      </c>
      <c r="H1245" s="69">
        <v>61</v>
      </c>
      <c r="I1245" s="69" t="s">
        <v>1213</v>
      </c>
      <c r="J1245" s="69">
        <v>6102</v>
      </c>
      <c r="K1245" s="69" t="s">
        <v>1214</v>
      </c>
      <c r="L1245" s="69">
        <v>6102004</v>
      </c>
      <c r="M1245" s="69" t="s">
        <v>2825</v>
      </c>
      <c r="N1245" s="69">
        <v>2024760010058</v>
      </c>
      <c r="O1245" s="69" t="s">
        <v>2973</v>
      </c>
      <c r="P1245" s="69" t="s">
        <v>2974</v>
      </c>
      <c r="Q1245" s="69" t="s">
        <v>3015</v>
      </c>
      <c r="R1245" s="69" t="s">
        <v>3016</v>
      </c>
      <c r="S1245" s="7"/>
      <c r="T1245" s="7"/>
    </row>
    <row r="1246" spans="1:20">
      <c r="A1246" s="7"/>
      <c r="B1246" s="7"/>
      <c r="C1246" s="7"/>
      <c r="D1246" s="7"/>
      <c r="E1246" s="69">
        <v>4145</v>
      </c>
      <c r="F1246" s="69">
        <v>61020040011</v>
      </c>
      <c r="G1246" s="69" t="s">
        <v>2972</v>
      </c>
      <c r="H1246" s="69">
        <v>61</v>
      </c>
      <c r="I1246" s="69" t="s">
        <v>1213</v>
      </c>
      <c r="J1246" s="69">
        <v>6102</v>
      </c>
      <c r="K1246" s="69" t="s">
        <v>1214</v>
      </c>
      <c r="L1246" s="69">
        <v>6102004</v>
      </c>
      <c r="M1246" s="69" t="s">
        <v>2825</v>
      </c>
      <c r="N1246" s="69">
        <v>2024760010058</v>
      </c>
      <c r="O1246" s="69" t="s">
        <v>2973</v>
      </c>
      <c r="P1246" s="69" t="s">
        <v>2974</v>
      </c>
      <c r="Q1246" s="69" t="s">
        <v>3017</v>
      </c>
      <c r="R1246" s="69" t="s">
        <v>2990</v>
      </c>
      <c r="S1246" s="7"/>
      <c r="T1246" s="7"/>
    </row>
    <row r="1247" spans="1:20">
      <c r="A1247" s="7"/>
      <c r="B1247" s="7"/>
      <c r="C1247" s="7"/>
      <c r="D1247" s="7"/>
      <c r="E1247" s="69">
        <v>4145</v>
      </c>
      <c r="F1247" s="69">
        <v>61020040011</v>
      </c>
      <c r="G1247" s="69" t="s">
        <v>2972</v>
      </c>
      <c r="H1247" s="69">
        <v>61</v>
      </c>
      <c r="I1247" s="69" t="s">
        <v>1213</v>
      </c>
      <c r="J1247" s="69">
        <v>6102</v>
      </c>
      <c r="K1247" s="69" t="s">
        <v>1214</v>
      </c>
      <c r="L1247" s="69">
        <v>6102004</v>
      </c>
      <c r="M1247" s="69" t="s">
        <v>2825</v>
      </c>
      <c r="N1247" s="69">
        <v>2024760010058</v>
      </c>
      <c r="O1247" s="69" t="s">
        <v>2973</v>
      </c>
      <c r="P1247" s="69" t="s">
        <v>2974</v>
      </c>
      <c r="Q1247" s="69" t="s">
        <v>3018</v>
      </c>
      <c r="R1247" s="69" t="s">
        <v>2999</v>
      </c>
      <c r="S1247" s="7"/>
      <c r="T1247" s="7"/>
    </row>
    <row r="1248" spans="1:20">
      <c r="A1248" s="7"/>
      <c r="B1248" s="7"/>
      <c r="C1248" s="7"/>
      <c r="D1248" s="7"/>
      <c r="E1248" s="69">
        <v>4145</v>
      </c>
      <c r="F1248" s="69">
        <v>61020040011</v>
      </c>
      <c r="G1248" s="69" t="s">
        <v>2972</v>
      </c>
      <c r="H1248" s="69">
        <v>61</v>
      </c>
      <c r="I1248" s="69" t="s">
        <v>1213</v>
      </c>
      <c r="J1248" s="69">
        <v>6102</v>
      </c>
      <c r="K1248" s="69" t="s">
        <v>1214</v>
      </c>
      <c r="L1248" s="69">
        <v>6102004</v>
      </c>
      <c r="M1248" s="69" t="s">
        <v>2825</v>
      </c>
      <c r="N1248" s="69">
        <v>2024760010058</v>
      </c>
      <c r="O1248" s="69" t="s">
        <v>2973</v>
      </c>
      <c r="P1248" s="69" t="s">
        <v>2974</v>
      </c>
      <c r="Q1248" s="69" t="s">
        <v>3019</v>
      </c>
      <c r="R1248" s="69" t="s">
        <v>2990</v>
      </c>
      <c r="S1248" s="7"/>
      <c r="T1248" s="7"/>
    </row>
    <row r="1249" spans="1:20">
      <c r="A1249" s="7"/>
      <c r="B1249" s="7"/>
      <c r="C1249" s="7"/>
      <c r="D1249" s="7"/>
      <c r="E1249" s="69">
        <v>4145</v>
      </c>
      <c r="F1249" s="69">
        <v>61020040012</v>
      </c>
      <c r="G1249" s="69" t="s">
        <v>2977</v>
      </c>
      <c r="H1249" s="69">
        <v>61</v>
      </c>
      <c r="I1249" s="69" t="s">
        <v>1213</v>
      </c>
      <c r="J1249" s="69">
        <v>6102</v>
      </c>
      <c r="K1249" s="69" t="s">
        <v>1214</v>
      </c>
      <c r="L1249" s="69">
        <v>6102004</v>
      </c>
      <c r="M1249" s="69" t="s">
        <v>2825</v>
      </c>
      <c r="N1249" s="69">
        <v>2024760010058</v>
      </c>
      <c r="O1249" s="69" t="s">
        <v>2973</v>
      </c>
      <c r="P1249" s="69" t="s">
        <v>2974</v>
      </c>
      <c r="Q1249" s="69" t="s">
        <v>3020</v>
      </c>
      <c r="R1249" s="69" t="s">
        <v>3012</v>
      </c>
      <c r="S1249" s="7"/>
      <c r="T1249" s="7"/>
    </row>
    <row r="1250" spans="1:20">
      <c r="A1250" s="7"/>
      <c r="B1250" s="7"/>
      <c r="C1250" s="7"/>
      <c r="D1250" s="7"/>
      <c r="E1250" s="69">
        <v>4145</v>
      </c>
      <c r="F1250" s="69">
        <v>61020040011</v>
      </c>
      <c r="G1250" s="69" t="s">
        <v>2972</v>
      </c>
      <c r="H1250" s="69">
        <v>61</v>
      </c>
      <c r="I1250" s="69" t="s">
        <v>1213</v>
      </c>
      <c r="J1250" s="69">
        <v>6102</v>
      </c>
      <c r="K1250" s="69" t="s">
        <v>1214</v>
      </c>
      <c r="L1250" s="69">
        <v>6102004</v>
      </c>
      <c r="M1250" s="69" t="s">
        <v>2825</v>
      </c>
      <c r="N1250" s="69">
        <v>2024760010058</v>
      </c>
      <c r="O1250" s="69" t="s">
        <v>2973</v>
      </c>
      <c r="P1250" s="69" t="s">
        <v>2974</v>
      </c>
      <c r="Q1250" s="69" t="s">
        <v>3021</v>
      </c>
      <c r="R1250" s="69" t="s">
        <v>2999</v>
      </c>
      <c r="S1250" s="7"/>
      <c r="T1250" s="7"/>
    </row>
    <row r="1251" spans="1:20">
      <c r="A1251" s="7"/>
      <c r="B1251" s="7"/>
      <c r="C1251" s="7"/>
      <c r="D1251" s="7"/>
      <c r="E1251" s="69">
        <v>4145</v>
      </c>
      <c r="F1251" s="69">
        <v>61020040011</v>
      </c>
      <c r="G1251" s="69" t="s">
        <v>2972</v>
      </c>
      <c r="H1251" s="69">
        <v>61</v>
      </c>
      <c r="I1251" s="69" t="s">
        <v>1213</v>
      </c>
      <c r="J1251" s="69">
        <v>6102</v>
      </c>
      <c r="K1251" s="69" t="s">
        <v>1214</v>
      </c>
      <c r="L1251" s="69">
        <v>6102004</v>
      </c>
      <c r="M1251" s="69" t="s">
        <v>2825</v>
      </c>
      <c r="N1251" s="69">
        <v>2024760010058</v>
      </c>
      <c r="O1251" s="69" t="s">
        <v>2973</v>
      </c>
      <c r="P1251" s="69" t="s">
        <v>2974</v>
      </c>
      <c r="Q1251" s="69" t="s">
        <v>3022</v>
      </c>
      <c r="R1251" s="69" t="s">
        <v>2990</v>
      </c>
      <c r="S1251" s="7"/>
      <c r="T1251" s="7"/>
    </row>
    <row r="1252" spans="1:20">
      <c r="A1252" s="7"/>
      <c r="B1252" s="7"/>
      <c r="C1252" s="7"/>
      <c r="D1252" s="7"/>
      <c r="E1252" s="69">
        <v>4145</v>
      </c>
      <c r="F1252" s="69">
        <v>61020040011</v>
      </c>
      <c r="G1252" s="69" t="s">
        <v>2972</v>
      </c>
      <c r="H1252" s="69">
        <v>61</v>
      </c>
      <c r="I1252" s="69" t="s">
        <v>1213</v>
      </c>
      <c r="J1252" s="69">
        <v>6102</v>
      </c>
      <c r="K1252" s="69" t="s">
        <v>1214</v>
      </c>
      <c r="L1252" s="69">
        <v>6102004</v>
      </c>
      <c r="M1252" s="69" t="s">
        <v>2825</v>
      </c>
      <c r="N1252" s="69">
        <v>2024760010058</v>
      </c>
      <c r="O1252" s="69" t="s">
        <v>2973</v>
      </c>
      <c r="P1252" s="69" t="s">
        <v>2974</v>
      </c>
      <c r="Q1252" s="69" t="s">
        <v>3023</v>
      </c>
      <c r="R1252" s="69" t="s">
        <v>2992</v>
      </c>
      <c r="S1252" s="7"/>
      <c r="T1252" s="7"/>
    </row>
    <row r="1253" spans="1:20">
      <c r="A1253" s="7"/>
      <c r="B1253" s="7"/>
      <c r="C1253" s="7"/>
      <c r="D1253" s="7"/>
      <c r="E1253" s="69">
        <v>4145</v>
      </c>
      <c r="F1253" s="69">
        <v>61020040011</v>
      </c>
      <c r="G1253" s="69" t="s">
        <v>2972</v>
      </c>
      <c r="H1253" s="69">
        <v>61</v>
      </c>
      <c r="I1253" s="69" t="s">
        <v>1213</v>
      </c>
      <c r="J1253" s="69">
        <v>6102</v>
      </c>
      <c r="K1253" s="69" t="s">
        <v>1214</v>
      </c>
      <c r="L1253" s="69">
        <v>6102004</v>
      </c>
      <c r="M1253" s="69" t="s">
        <v>2825</v>
      </c>
      <c r="N1253" s="69">
        <v>2024760010058</v>
      </c>
      <c r="O1253" s="69" t="s">
        <v>2973</v>
      </c>
      <c r="P1253" s="69" t="s">
        <v>2974</v>
      </c>
      <c r="Q1253" s="69" t="s">
        <v>3024</v>
      </c>
      <c r="R1253" s="69" t="s">
        <v>2988</v>
      </c>
      <c r="S1253" s="7"/>
      <c r="T1253" s="7"/>
    </row>
    <row r="1254" spans="1:20">
      <c r="A1254" s="7"/>
      <c r="B1254" s="7"/>
      <c r="C1254" s="7"/>
      <c r="D1254" s="7"/>
      <c r="E1254" s="69">
        <v>4145</v>
      </c>
      <c r="F1254" s="69">
        <v>61020040011</v>
      </c>
      <c r="G1254" s="69" t="s">
        <v>2972</v>
      </c>
      <c r="H1254" s="69">
        <v>61</v>
      </c>
      <c r="I1254" s="69" t="s">
        <v>1213</v>
      </c>
      <c r="J1254" s="69">
        <v>6102</v>
      </c>
      <c r="K1254" s="69" t="s">
        <v>1214</v>
      </c>
      <c r="L1254" s="69">
        <v>6102004</v>
      </c>
      <c r="M1254" s="69" t="s">
        <v>2825</v>
      </c>
      <c r="N1254" s="69">
        <v>2024760010058</v>
      </c>
      <c r="O1254" s="69" t="s">
        <v>2973</v>
      </c>
      <c r="P1254" s="69" t="s">
        <v>2974</v>
      </c>
      <c r="Q1254" s="69" t="s">
        <v>3025</v>
      </c>
      <c r="R1254" s="69" t="s">
        <v>3001</v>
      </c>
      <c r="S1254" s="7"/>
      <c r="T1254" s="7"/>
    </row>
    <row r="1255" spans="1:20">
      <c r="A1255" s="7"/>
      <c r="B1255" s="7"/>
      <c r="C1255" s="7"/>
      <c r="D1255" s="7"/>
      <c r="E1255" s="69">
        <v>4145</v>
      </c>
      <c r="F1255" s="69">
        <v>61020040011</v>
      </c>
      <c r="G1255" s="69" t="s">
        <v>2972</v>
      </c>
      <c r="H1255" s="69">
        <v>61</v>
      </c>
      <c r="I1255" s="69" t="s">
        <v>1213</v>
      </c>
      <c r="J1255" s="69">
        <v>6102</v>
      </c>
      <c r="K1255" s="69" t="s">
        <v>1214</v>
      </c>
      <c r="L1255" s="69">
        <v>6102004</v>
      </c>
      <c r="M1255" s="69" t="s">
        <v>2825</v>
      </c>
      <c r="N1255" s="69">
        <v>2024760010058</v>
      </c>
      <c r="O1255" s="69" t="s">
        <v>2973</v>
      </c>
      <c r="P1255" s="69" t="s">
        <v>2974</v>
      </c>
      <c r="Q1255" s="69" t="s">
        <v>3026</v>
      </c>
      <c r="R1255" s="69" t="s">
        <v>2976</v>
      </c>
      <c r="S1255" s="7"/>
      <c r="T1255" s="7"/>
    </row>
    <row r="1256" spans="1:20">
      <c r="A1256" s="7"/>
      <c r="B1256" s="7"/>
      <c r="C1256" s="7"/>
      <c r="D1256" s="7"/>
      <c r="E1256" s="69">
        <v>4145</v>
      </c>
      <c r="F1256" s="69">
        <v>61020040012</v>
      </c>
      <c r="G1256" s="69" t="s">
        <v>2977</v>
      </c>
      <c r="H1256" s="69">
        <v>61</v>
      </c>
      <c r="I1256" s="69" t="s">
        <v>1213</v>
      </c>
      <c r="J1256" s="69">
        <v>6102</v>
      </c>
      <c r="K1256" s="69" t="s">
        <v>1214</v>
      </c>
      <c r="L1256" s="69">
        <v>6102004</v>
      </c>
      <c r="M1256" s="69" t="s">
        <v>2825</v>
      </c>
      <c r="N1256" s="69">
        <v>2024760010058</v>
      </c>
      <c r="O1256" s="69" t="s">
        <v>2973</v>
      </c>
      <c r="P1256" s="69" t="s">
        <v>2974</v>
      </c>
      <c r="Q1256" s="69" t="s">
        <v>3027</v>
      </c>
      <c r="R1256" s="69" t="s">
        <v>3009</v>
      </c>
      <c r="S1256" s="7"/>
      <c r="T1256" s="7"/>
    </row>
    <row r="1257" spans="1:20">
      <c r="A1257" s="7"/>
      <c r="B1257" s="7"/>
      <c r="C1257" s="7"/>
      <c r="D1257" s="7"/>
      <c r="E1257" s="69">
        <v>4145</v>
      </c>
      <c r="F1257" s="69">
        <v>61020040005</v>
      </c>
      <c r="G1257" s="69" t="s">
        <v>3028</v>
      </c>
      <c r="H1257" s="69">
        <v>61</v>
      </c>
      <c r="I1257" s="69" t="s">
        <v>1213</v>
      </c>
      <c r="J1257" s="69">
        <v>6102</v>
      </c>
      <c r="K1257" s="69" t="s">
        <v>1214</v>
      </c>
      <c r="L1257" s="69">
        <v>6102004</v>
      </c>
      <c r="M1257" s="69" t="s">
        <v>2825</v>
      </c>
      <c r="N1257" s="69">
        <v>2024760010066</v>
      </c>
      <c r="O1257" s="69" t="s">
        <v>367</v>
      </c>
      <c r="P1257" s="69" t="s">
        <v>3029</v>
      </c>
      <c r="Q1257" s="69" t="s">
        <v>3030</v>
      </c>
      <c r="R1257" s="69" t="s">
        <v>3031</v>
      </c>
      <c r="S1257" s="7"/>
      <c r="T1257" s="7"/>
    </row>
    <row r="1258" spans="1:20">
      <c r="A1258" s="7"/>
      <c r="B1258" s="7"/>
      <c r="C1258" s="7"/>
      <c r="D1258" s="7"/>
      <c r="E1258" s="69">
        <v>4145</v>
      </c>
      <c r="F1258" s="69">
        <v>61020040005</v>
      </c>
      <c r="G1258" s="69" t="s">
        <v>3028</v>
      </c>
      <c r="H1258" s="69">
        <v>61</v>
      </c>
      <c r="I1258" s="69" t="s">
        <v>1213</v>
      </c>
      <c r="J1258" s="69">
        <v>6102</v>
      </c>
      <c r="K1258" s="69" t="s">
        <v>1214</v>
      </c>
      <c r="L1258" s="69">
        <v>6102004</v>
      </c>
      <c r="M1258" s="69" t="s">
        <v>2825</v>
      </c>
      <c r="N1258" s="69">
        <v>2024760010066</v>
      </c>
      <c r="O1258" s="69" t="s">
        <v>367</v>
      </c>
      <c r="P1258" s="69" t="s">
        <v>3029</v>
      </c>
      <c r="Q1258" s="69" t="s">
        <v>3032</v>
      </c>
      <c r="R1258" s="69" t="s">
        <v>3033</v>
      </c>
      <c r="S1258" s="7"/>
      <c r="T1258" s="7"/>
    </row>
    <row r="1259" spans="1:20">
      <c r="A1259" s="7"/>
      <c r="B1259" s="7"/>
      <c r="C1259" s="7"/>
      <c r="D1259" s="7"/>
      <c r="E1259" s="69">
        <v>4145</v>
      </c>
      <c r="F1259" s="69">
        <v>61020040005</v>
      </c>
      <c r="G1259" s="69" t="s">
        <v>3028</v>
      </c>
      <c r="H1259" s="69">
        <v>61</v>
      </c>
      <c r="I1259" s="69" t="s">
        <v>1213</v>
      </c>
      <c r="J1259" s="69">
        <v>6102</v>
      </c>
      <c r="K1259" s="69" t="s">
        <v>1214</v>
      </c>
      <c r="L1259" s="69">
        <v>6102004</v>
      </c>
      <c r="M1259" s="69" t="s">
        <v>2825</v>
      </c>
      <c r="N1259" s="69">
        <v>2024760010066</v>
      </c>
      <c r="O1259" s="69" t="s">
        <v>367</v>
      </c>
      <c r="P1259" s="69" t="s">
        <v>3029</v>
      </c>
      <c r="Q1259" s="69" t="s">
        <v>3034</v>
      </c>
      <c r="R1259" s="69" t="s">
        <v>3035</v>
      </c>
      <c r="S1259" s="7"/>
      <c r="T1259" s="7"/>
    </row>
    <row r="1260" spans="1:20">
      <c r="A1260" s="7"/>
      <c r="B1260" s="7"/>
      <c r="C1260" s="7"/>
      <c r="D1260" s="7"/>
      <c r="E1260" s="69">
        <v>4145</v>
      </c>
      <c r="F1260" s="69">
        <v>61020040005</v>
      </c>
      <c r="G1260" s="69" t="s">
        <v>3028</v>
      </c>
      <c r="H1260" s="69">
        <v>61</v>
      </c>
      <c r="I1260" s="69" t="s">
        <v>1213</v>
      </c>
      <c r="J1260" s="69">
        <v>6102</v>
      </c>
      <c r="K1260" s="69" t="s">
        <v>1214</v>
      </c>
      <c r="L1260" s="69">
        <v>6102004</v>
      </c>
      <c r="M1260" s="69" t="s">
        <v>2825</v>
      </c>
      <c r="N1260" s="69">
        <v>2024760010066</v>
      </c>
      <c r="O1260" s="69" t="s">
        <v>367</v>
      </c>
      <c r="P1260" s="69" t="s">
        <v>3029</v>
      </c>
      <c r="Q1260" s="69" t="s">
        <v>3036</v>
      </c>
      <c r="R1260" s="69" t="s">
        <v>3037</v>
      </c>
      <c r="S1260" s="7"/>
      <c r="T1260" s="7"/>
    </row>
    <row r="1261" spans="1:20">
      <c r="A1261" s="7"/>
      <c r="B1261" s="7"/>
      <c r="C1261" s="7"/>
      <c r="D1261" s="7"/>
      <c r="E1261" s="69">
        <v>4145</v>
      </c>
      <c r="F1261" s="69">
        <v>61020040005</v>
      </c>
      <c r="G1261" s="69" t="s">
        <v>3028</v>
      </c>
      <c r="H1261" s="69">
        <v>61</v>
      </c>
      <c r="I1261" s="69" t="s">
        <v>1213</v>
      </c>
      <c r="J1261" s="69">
        <v>6102</v>
      </c>
      <c r="K1261" s="69" t="s">
        <v>1214</v>
      </c>
      <c r="L1261" s="69">
        <v>6102004</v>
      </c>
      <c r="M1261" s="69" t="s">
        <v>2825</v>
      </c>
      <c r="N1261" s="69">
        <v>2024760010066</v>
      </c>
      <c r="O1261" s="69" t="s">
        <v>367</v>
      </c>
      <c r="P1261" s="69" t="s">
        <v>3029</v>
      </c>
      <c r="Q1261" s="69" t="s">
        <v>3038</v>
      </c>
      <c r="R1261" s="69" t="s">
        <v>3039</v>
      </c>
      <c r="S1261" s="7"/>
      <c r="T1261" s="7"/>
    </row>
    <row r="1262" spans="1:20">
      <c r="A1262" s="7"/>
      <c r="B1262" s="7"/>
      <c r="C1262" s="7"/>
      <c r="D1262" s="7"/>
      <c r="E1262" s="69">
        <v>4145</v>
      </c>
      <c r="F1262" s="69">
        <v>61020040005</v>
      </c>
      <c r="G1262" s="69" t="s">
        <v>3028</v>
      </c>
      <c r="H1262" s="69">
        <v>61</v>
      </c>
      <c r="I1262" s="69" t="s">
        <v>1213</v>
      </c>
      <c r="J1262" s="69">
        <v>6102</v>
      </c>
      <c r="K1262" s="69" t="s">
        <v>1214</v>
      </c>
      <c r="L1262" s="69">
        <v>6102004</v>
      </c>
      <c r="M1262" s="69" t="s">
        <v>2825</v>
      </c>
      <c r="N1262" s="69">
        <v>2024760010066</v>
      </c>
      <c r="O1262" s="69" t="s">
        <v>367</v>
      </c>
      <c r="P1262" s="69" t="s">
        <v>3029</v>
      </c>
      <c r="Q1262" s="69" t="s">
        <v>3040</v>
      </c>
      <c r="R1262" s="69" t="s">
        <v>3041</v>
      </c>
      <c r="S1262" s="7"/>
      <c r="T1262" s="7"/>
    </row>
    <row r="1263" spans="1:20">
      <c r="A1263" s="7"/>
      <c r="B1263" s="7"/>
      <c r="C1263" s="7"/>
      <c r="D1263" s="7"/>
      <c r="E1263" s="69">
        <v>4145</v>
      </c>
      <c r="F1263" s="69">
        <v>61020040005</v>
      </c>
      <c r="G1263" s="69" t="s">
        <v>3028</v>
      </c>
      <c r="H1263" s="69">
        <v>61</v>
      </c>
      <c r="I1263" s="69" t="s">
        <v>1213</v>
      </c>
      <c r="J1263" s="69">
        <v>6102</v>
      </c>
      <c r="K1263" s="69" t="s">
        <v>1214</v>
      </c>
      <c r="L1263" s="69">
        <v>6102004</v>
      </c>
      <c r="M1263" s="69" t="s">
        <v>2825</v>
      </c>
      <c r="N1263" s="69">
        <v>2024760010066</v>
      </c>
      <c r="O1263" s="69" t="s">
        <v>367</v>
      </c>
      <c r="P1263" s="69" t="s">
        <v>3029</v>
      </c>
      <c r="Q1263" s="69" t="s">
        <v>3042</v>
      </c>
      <c r="R1263" s="69" t="s">
        <v>3043</v>
      </c>
      <c r="S1263" s="7"/>
      <c r="T1263" s="7"/>
    </row>
    <row r="1264" spans="1:20">
      <c r="A1264" s="7"/>
      <c r="B1264" s="7"/>
      <c r="C1264" s="7"/>
      <c r="D1264" s="7"/>
      <c r="E1264" s="69">
        <v>4145</v>
      </c>
      <c r="F1264" s="69">
        <v>61020040005</v>
      </c>
      <c r="G1264" s="69" t="s">
        <v>3028</v>
      </c>
      <c r="H1264" s="69">
        <v>61</v>
      </c>
      <c r="I1264" s="69" t="s">
        <v>1213</v>
      </c>
      <c r="J1264" s="69">
        <v>6102</v>
      </c>
      <c r="K1264" s="69" t="s">
        <v>1214</v>
      </c>
      <c r="L1264" s="69">
        <v>6102004</v>
      </c>
      <c r="M1264" s="69" t="s">
        <v>2825</v>
      </c>
      <c r="N1264" s="69">
        <v>2024760010066</v>
      </c>
      <c r="O1264" s="69" t="s">
        <v>367</v>
      </c>
      <c r="P1264" s="69" t="s">
        <v>3029</v>
      </c>
      <c r="Q1264" s="69" t="s">
        <v>3044</v>
      </c>
      <c r="R1264" s="69" t="s">
        <v>3045</v>
      </c>
      <c r="S1264" s="7"/>
      <c r="T1264" s="7"/>
    </row>
    <row r="1265" spans="1:20">
      <c r="A1265" s="7"/>
      <c r="B1265" s="7"/>
      <c r="C1265" s="7"/>
      <c r="D1265" s="7"/>
      <c r="E1265" s="69">
        <v>4145</v>
      </c>
      <c r="F1265" s="69">
        <v>61020040005</v>
      </c>
      <c r="G1265" s="69" t="s">
        <v>3028</v>
      </c>
      <c r="H1265" s="69">
        <v>61</v>
      </c>
      <c r="I1265" s="69" t="s">
        <v>1213</v>
      </c>
      <c r="J1265" s="69">
        <v>6102</v>
      </c>
      <c r="K1265" s="69" t="s">
        <v>1214</v>
      </c>
      <c r="L1265" s="69">
        <v>6102004</v>
      </c>
      <c r="M1265" s="69" t="s">
        <v>2825</v>
      </c>
      <c r="N1265" s="69">
        <v>2024760010066</v>
      </c>
      <c r="O1265" s="69" t="s">
        <v>367</v>
      </c>
      <c r="P1265" s="69" t="s">
        <v>3029</v>
      </c>
      <c r="Q1265" s="69" t="s">
        <v>3046</v>
      </c>
      <c r="R1265" s="69" t="s">
        <v>3037</v>
      </c>
      <c r="S1265" s="7"/>
      <c r="T1265" s="7"/>
    </row>
    <row r="1266" spans="1:20">
      <c r="A1266" s="7"/>
      <c r="B1266" s="7"/>
      <c r="C1266" s="7"/>
      <c r="D1266" s="7"/>
      <c r="E1266" s="69">
        <v>4145</v>
      </c>
      <c r="F1266" s="69">
        <v>61020040005</v>
      </c>
      <c r="G1266" s="69" t="s">
        <v>3028</v>
      </c>
      <c r="H1266" s="69">
        <v>61</v>
      </c>
      <c r="I1266" s="69" t="s">
        <v>1213</v>
      </c>
      <c r="J1266" s="69">
        <v>6102</v>
      </c>
      <c r="K1266" s="69" t="s">
        <v>1214</v>
      </c>
      <c r="L1266" s="69">
        <v>6102004</v>
      </c>
      <c r="M1266" s="69" t="s">
        <v>2825</v>
      </c>
      <c r="N1266" s="69">
        <v>2024760010066</v>
      </c>
      <c r="O1266" s="69" t="s">
        <v>367</v>
      </c>
      <c r="P1266" s="69" t="s">
        <v>3029</v>
      </c>
      <c r="Q1266" s="69" t="s">
        <v>3047</v>
      </c>
      <c r="R1266" s="69" t="s">
        <v>3048</v>
      </c>
      <c r="S1266" s="7"/>
      <c r="T1266" s="7"/>
    </row>
    <row r="1267" spans="1:20">
      <c r="A1267" s="7"/>
      <c r="B1267" s="7"/>
      <c r="C1267" s="7"/>
      <c r="D1267" s="7"/>
      <c r="E1267" s="69">
        <v>4145</v>
      </c>
      <c r="F1267" s="69">
        <v>61020040005</v>
      </c>
      <c r="G1267" s="69" t="s">
        <v>3028</v>
      </c>
      <c r="H1267" s="69">
        <v>61</v>
      </c>
      <c r="I1267" s="69" t="s">
        <v>1213</v>
      </c>
      <c r="J1267" s="69">
        <v>6102</v>
      </c>
      <c r="K1267" s="69" t="s">
        <v>1214</v>
      </c>
      <c r="L1267" s="69">
        <v>6102004</v>
      </c>
      <c r="M1267" s="69" t="s">
        <v>2825</v>
      </c>
      <c r="N1267" s="69">
        <v>2024760010066</v>
      </c>
      <c r="O1267" s="69" t="s">
        <v>367</v>
      </c>
      <c r="P1267" s="69" t="s">
        <v>3029</v>
      </c>
      <c r="Q1267" s="69" t="s">
        <v>3049</v>
      </c>
      <c r="R1267" s="69" t="s">
        <v>3033</v>
      </c>
      <c r="S1267" s="7"/>
      <c r="T1267" s="7"/>
    </row>
    <row r="1268" spans="1:20">
      <c r="A1268" s="7"/>
      <c r="B1268" s="7"/>
      <c r="C1268" s="7"/>
      <c r="D1268" s="7"/>
      <c r="E1268" s="69">
        <v>4145</v>
      </c>
      <c r="F1268" s="69">
        <v>61020040005</v>
      </c>
      <c r="G1268" s="69" t="s">
        <v>3028</v>
      </c>
      <c r="H1268" s="69">
        <v>61</v>
      </c>
      <c r="I1268" s="69" t="s">
        <v>1213</v>
      </c>
      <c r="J1268" s="69">
        <v>6102</v>
      </c>
      <c r="K1268" s="69" t="s">
        <v>1214</v>
      </c>
      <c r="L1268" s="69">
        <v>6102004</v>
      </c>
      <c r="M1268" s="69" t="s">
        <v>2825</v>
      </c>
      <c r="N1268" s="69">
        <v>2024760010066</v>
      </c>
      <c r="O1268" s="69" t="s">
        <v>367</v>
      </c>
      <c r="P1268" s="69" t="s">
        <v>3029</v>
      </c>
      <c r="Q1268" s="69" t="s">
        <v>373</v>
      </c>
      <c r="R1268" s="69" t="s">
        <v>3039</v>
      </c>
      <c r="S1268" s="7"/>
      <c r="T1268" s="7"/>
    </row>
    <row r="1269" spans="1:20">
      <c r="A1269" s="7"/>
      <c r="B1269" s="7"/>
      <c r="C1269" s="7"/>
      <c r="D1269" s="7"/>
      <c r="E1269" s="69">
        <v>4145</v>
      </c>
      <c r="F1269" s="69">
        <v>61020040005</v>
      </c>
      <c r="G1269" s="69" t="s">
        <v>3028</v>
      </c>
      <c r="H1269" s="69">
        <v>61</v>
      </c>
      <c r="I1269" s="69" t="s">
        <v>1213</v>
      </c>
      <c r="J1269" s="69">
        <v>6102</v>
      </c>
      <c r="K1269" s="69" t="s">
        <v>1214</v>
      </c>
      <c r="L1269" s="69">
        <v>6102004</v>
      </c>
      <c r="M1269" s="69" t="s">
        <v>2825</v>
      </c>
      <c r="N1269" s="69">
        <v>2024760010066</v>
      </c>
      <c r="O1269" s="69" t="s">
        <v>367</v>
      </c>
      <c r="P1269" s="69" t="s">
        <v>3029</v>
      </c>
      <c r="Q1269" s="69" t="s">
        <v>372</v>
      </c>
      <c r="R1269" s="69" t="s">
        <v>3041</v>
      </c>
      <c r="S1269" s="7"/>
      <c r="T1269" s="7"/>
    </row>
    <row r="1270" spans="1:20">
      <c r="A1270" s="7"/>
      <c r="B1270" s="7"/>
      <c r="C1270" s="7"/>
      <c r="D1270" s="7"/>
      <c r="E1270" s="69">
        <v>4145</v>
      </c>
      <c r="F1270" s="69">
        <v>61020040005</v>
      </c>
      <c r="G1270" s="69" t="s">
        <v>3028</v>
      </c>
      <c r="H1270" s="69">
        <v>61</v>
      </c>
      <c r="I1270" s="69" t="s">
        <v>1213</v>
      </c>
      <c r="J1270" s="69">
        <v>6102</v>
      </c>
      <c r="K1270" s="69" t="s">
        <v>1214</v>
      </c>
      <c r="L1270" s="69">
        <v>6102004</v>
      </c>
      <c r="M1270" s="69" t="s">
        <v>2825</v>
      </c>
      <c r="N1270" s="69">
        <v>2024760010066</v>
      </c>
      <c r="O1270" s="69" t="s">
        <v>367</v>
      </c>
      <c r="P1270" s="69" t="s">
        <v>3029</v>
      </c>
      <c r="Q1270" s="69" t="s">
        <v>3050</v>
      </c>
      <c r="R1270" s="69" t="s">
        <v>3043</v>
      </c>
      <c r="S1270" s="7"/>
      <c r="T1270" s="7"/>
    </row>
    <row r="1271" spans="1:20">
      <c r="A1271" s="7"/>
      <c r="B1271" s="7"/>
      <c r="C1271" s="7"/>
      <c r="D1271" s="7"/>
      <c r="E1271" s="69">
        <v>4145</v>
      </c>
      <c r="F1271" s="69">
        <v>61020040005</v>
      </c>
      <c r="G1271" s="69" t="s">
        <v>3028</v>
      </c>
      <c r="H1271" s="69">
        <v>61</v>
      </c>
      <c r="I1271" s="69" t="s">
        <v>1213</v>
      </c>
      <c r="J1271" s="69">
        <v>6102</v>
      </c>
      <c r="K1271" s="69" t="s">
        <v>1214</v>
      </c>
      <c r="L1271" s="69">
        <v>6102004</v>
      </c>
      <c r="M1271" s="69" t="s">
        <v>2825</v>
      </c>
      <c r="N1271" s="69">
        <v>2024760010066</v>
      </c>
      <c r="O1271" s="69" t="s">
        <v>367</v>
      </c>
      <c r="P1271" s="69" t="s">
        <v>3029</v>
      </c>
      <c r="Q1271" s="69" t="s">
        <v>3051</v>
      </c>
      <c r="R1271" s="69" t="s">
        <v>3045</v>
      </c>
      <c r="S1271" s="7"/>
      <c r="T1271" s="7"/>
    </row>
    <row r="1272" spans="1:20">
      <c r="A1272" s="7"/>
      <c r="B1272" s="7"/>
      <c r="C1272" s="7"/>
      <c r="D1272" s="7"/>
      <c r="E1272" s="69">
        <v>4145</v>
      </c>
      <c r="F1272" s="69">
        <v>61020040005</v>
      </c>
      <c r="G1272" s="69" t="s">
        <v>3028</v>
      </c>
      <c r="H1272" s="69">
        <v>61</v>
      </c>
      <c r="I1272" s="69" t="s">
        <v>1213</v>
      </c>
      <c r="J1272" s="69">
        <v>6102</v>
      </c>
      <c r="K1272" s="69" t="s">
        <v>1214</v>
      </c>
      <c r="L1272" s="69">
        <v>6102004</v>
      </c>
      <c r="M1272" s="69" t="s">
        <v>2825</v>
      </c>
      <c r="N1272" s="69">
        <v>2024760010066</v>
      </c>
      <c r="O1272" s="69" t="s">
        <v>367</v>
      </c>
      <c r="P1272" s="69" t="s">
        <v>3029</v>
      </c>
      <c r="Q1272" s="69" t="s">
        <v>368</v>
      </c>
      <c r="R1272" s="69" t="s">
        <v>3037</v>
      </c>
      <c r="S1272" s="7"/>
      <c r="T1272" s="7"/>
    </row>
    <row r="1273" spans="1:20">
      <c r="A1273" s="7"/>
      <c r="B1273" s="7"/>
      <c r="C1273" s="7"/>
      <c r="D1273" s="7"/>
      <c r="E1273" s="69">
        <v>4145</v>
      </c>
      <c r="F1273" s="69">
        <v>61020040005</v>
      </c>
      <c r="G1273" s="69" t="s">
        <v>3028</v>
      </c>
      <c r="H1273" s="69">
        <v>61</v>
      </c>
      <c r="I1273" s="69" t="s">
        <v>1213</v>
      </c>
      <c r="J1273" s="69">
        <v>6102</v>
      </c>
      <c r="K1273" s="69" t="s">
        <v>1214</v>
      </c>
      <c r="L1273" s="69">
        <v>6102004</v>
      </c>
      <c r="M1273" s="69" t="s">
        <v>2825</v>
      </c>
      <c r="N1273" s="69">
        <v>2024760010066</v>
      </c>
      <c r="O1273" s="69" t="s">
        <v>367</v>
      </c>
      <c r="P1273" s="69" t="s">
        <v>3029</v>
      </c>
      <c r="Q1273" s="69" t="s">
        <v>3052</v>
      </c>
      <c r="R1273" s="69" t="s">
        <v>3033</v>
      </c>
      <c r="S1273" s="7"/>
      <c r="T1273" s="7"/>
    </row>
    <row r="1274" spans="1:20">
      <c r="A1274" s="7"/>
      <c r="B1274" s="7"/>
      <c r="C1274" s="7"/>
      <c r="D1274" s="7"/>
      <c r="E1274" s="69">
        <v>4145</v>
      </c>
      <c r="F1274" s="69">
        <v>61020040005</v>
      </c>
      <c r="G1274" s="69" t="s">
        <v>3028</v>
      </c>
      <c r="H1274" s="69">
        <v>61</v>
      </c>
      <c r="I1274" s="69" t="s">
        <v>1213</v>
      </c>
      <c r="J1274" s="69">
        <v>6102</v>
      </c>
      <c r="K1274" s="69" t="s">
        <v>1214</v>
      </c>
      <c r="L1274" s="69">
        <v>6102004</v>
      </c>
      <c r="M1274" s="69" t="s">
        <v>2825</v>
      </c>
      <c r="N1274" s="69">
        <v>2024760010066</v>
      </c>
      <c r="O1274" s="69" t="s">
        <v>367</v>
      </c>
      <c r="P1274" s="69" t="s">
        <v>3029</v>
      </c>
      <c r="Q1274" s="69" t="s">
        <v>3053</v>
      </c>
      <c r="R1274" s="69" t="s">
        <v>3035</v>
      </c>
      <c r="S1274" s="7"/>
      <c r="T1274" s="7"/>
    </row>
    <row r="1275" spans="1:20">
      <c r="A1275" s="7"/>
      <c r="B1275" s="7"/>
      <c r="C1275" s="7"/>
      <c r="D1275" s="7"/>
      <c r="E1275" s="69">
        <v>4145</v>
      </c>
      <c r="F1275" s="69">
        <v>61020040005</v>
      </c>
      <c r="G1275" s="69" t="s">
        <v>3028</v>
      </c>
      <c r="H1275" s="69">
        <v>61</v>
      </c>
      <c r="I1275" s="69" t="s">
        <v>1213</v>
      </c>
      <c r="J1275" s="69">
        <v>6102</v>
      </c>
      <c r="K1275" s="69" t="s">
        <v>1214</v>
      </c>
      <c r="L1275" s="69">
        <v>6102004</v>
      </c>
      <c r="M1275" s="69" t="s">
        <v>2825</v>
      </c>
      <c r="N1275" s="69">
        <v>2024760010066</v>
      </c>
      <c r="O1275" s="69" t="s">
        <v>367</v>
      </c>
      <c r="P1275" s="69" t="s">
        <v>3029</v>
      </c>
      <c r="Q1275" s="69" t="s">
        <v>3054</v>
      </c>
      <c r="R1275" s="69" t="s">
        <v>3039</v>
      </c>
      <c r="S1275" s="7"/>
      <c r="T1275" s="7"/>
    </row>
    <row r="1276" spans="1:20">
      <c r="A1276" s="7"/>
      <c r="B1276" s="7"/>
      <c r="C1276" s="7"/>
      <c r="D1276" s="7"/>
      <c r="E1276" s="69">
        <v>4145</v>
      </c>
      <c r="F1276" s="69">
        <v>61020040005</v>
      </c>
      <c r="G1276" s="69" t="s">
        <v>3028</v>
      </c>
      <c r="H1276" s="69">
        <v>61</v>
      </c>
      <c r="I1276" s="69" t="s">
        <v>1213</v>
      </c>
      <c r="J1276" s="69">
        <v>6102</v>
      </c>
      <c r="K1276" s="69" t="s">
        <v>1214</v>
      </c>
      <c r="L1276" s="69">
        <v>6102004</v>
      </c>
      <c r="M1276" s="69" t="s">
        <v>2825</v>
      </c>
      <c r="N1276" s="69">
        <v>2024760010066</v>
      </c>
      <c r="O1276" s="69" t="s">
        <v>367</v>
      </c>
      <c r="P1276" s="69" t="s">
        <v>3029</v>
      </c>
      <c r="Q1276" s="69" t="s">
        <v>3055</v>
      </c>
      <c r="R1276" s="69" t="s">
        <v>3039</v>
      </c>
      <c r="S1276" s="7"/>
      <c r="T1276" s="7"/>
    </row>
    <row r="1277" spans="1:20">
      <c r="A1277" s="7"/>
      <c r="B1277" s="7"/>
      <c r="C1277" s="7"/>
      <c r="D1277" s="7"/>
      <c r="E1277" s="69">
        <v>4145</v>
      </c>
      <c r="F1277" s="69">
        <v>61020040005</v>
      </c>
      <c r="G1277" s="69" t="s">
        <v>3028</v>
      </c>
      <c r="H1277" s="69">
        <v>61</v>
      </c>
      <c r="I1277" s="69" t="s">
        <v>1213</v>
      </c>
      <c r="J1277" s="69">
        <v>6102</v>
      </c>
      <c r="K1277" s="69" t="s">
        <v>1214</v>
      </c>
      <c r="L1277" s="69">
        <v>6102004</v>
      </c>
      <c r="M1277" s="69" t="s">
        <v>2825</v>
      </c>
      <c r="N1277" s="69">
        <v>2024760010066</v>
      </c>
      <c r="O1277" s="69" t="s">
        <v>367</v>
      </c>
      <c r="P1277" s="69" t="s">
        <v>3029</v>
      </c>
      <c r="Q1277" s="69" t="s">
        <v>3056</v>
      </c>
      <c r="R1277" s="69" t="s">
        <v>3039</v>
      </c>
      <c r="S1277" s="7"/>
      <c r="T1277" s="7"/>
    </row>
    <row r="1278" spans="1:20">
      <c r="A1278" s="7"/>
      <c r="B1278" s="7"/>
      <c r="C1278" s="7"/>
      <c r="D1278" s="7"/>
      <c r="E1278" s="69">
        <v>4145</v>
      </c>
      <c r="F1278" s="69">
        <v>61020040005</v>
      </c>
      <c r="G1278" s="69" t="s">
        <v>3028</v>
      </c>
      <c r="H1278" s="69">
        <v>61</v>
      </c>
      <c r="I1278" s="69" t="s">
        <v>1213</v>
      </c>
      <c r="J1278" s="69">
        <v>6102</v>
      </c>
      <c r="K1278" s="69" t="s">
        <v>1214</v>
      </c>
      <c r="L1278" s="69">
        <v>6102004</v>
      </c>
      <c r="M1278" s="69" t="s">
        <v>2825</v>
      </c>
      <c r="N1278" s="69">
        <v>2024760010066</v>
      </c>
      <c r="O1278" s="69" t="s">
        <v>367</v>
      </c>
      <c r="P1278" s="69" t="s">
        <v>3029</v>
      </c>
      <c r="Q1278" s="69" t="s">
        <v>3057</v>
      </c>
      <c r="R1278" s="69" t="s">
        <v>3041</v>
      </c>
      <c r="S1278" s="7"/>
      <c r="T1278" s="7"/>
    </row>
    <row r="1279" spans="1:20">
      <c r="A1279" s="7"/>
      <c r="B1279" s="7"/>
      <c r="C1279" s="7"/>
      <c r="D1279" s="7"/>
      <c r="E1279" s="69">
        <v>4145</v>
      </c>
      <c r="F1279" s="69">
        <v>61020040005</v>
      </c>
      <c r="G1279" s="69" t="s">
        <v>3028</v>
      </c>
      <c r="H1279" s="69">
        <v>61</v>
      </c>
      <c r="I1279" s="69" t="s">
        <v>1213</v>
      </c>
      <c r="J1279" s="69">
        <v>6102</v>
      </c>
      <c r="K1279" s="69" t="s">
        <v>1214</v>
      </c>
      <c r="L1279" s="69">
        <v>6102004</v>
      </c>
      <c r="M1279" s="69" t="s">
        <v>2825</v>
      </c>
      <c r="N1279" s="69">
        <v>2024760010066</v>
      </c>
      <c r="O1279" s="69" t="s">
        <v>367</v>
      </c>
      <c r="P1279" s="69" t="s">
        <v>3029</v>
      </c>
      <c r="Q1279" s="69" t="s">
        <v>3058</v>
      </c>
      <c r="R1279" s="69" t="s">
        <v>3033</v>
      </c>
      <c r="S1279" s="7"/>
      <c r="T1279" s="7"/>
    </row>
    <row r="1280" spans="1:20">
      <c r="A1280" s="7"/>
      <c r="B1280" s="7"/>
      <c r="C1280" s="7"/>
      <c r="D1280" s="7"/>
      <c r="E1280" s="69">
        <v>4145</v>
      </c>
      <c r="F1280" s="69">
        <v>61020040005</v>
      </c>
      <c r="G1280" s="69" t="s">
        <v>3028</v>
      </c>
      <c r="H1280" s="69">
        <v>61</v>
      </c>
      <c r="I1280" s="69" t="s">
        <v>1213</v>
      </c>
      <c r="J1280" s="69">
        <v>6102</v>
      </c>
      <c r="K1280" s="69" t="s">
        <v>1214</v>
      </c>
      <c r="L1280" s="69">
        <v>6102004</v>
      </c>
      <c r="M1280" s="69" t="s">
        <v>2825</v>
      </c>
      <c r="N1280" s="69">
        <v>2024760010066</v>
      </c>
      <c r="O1280" s="69" t="s">
        <v>367</v>
      </c>
      <c r="P1280" s="69" t="s">
        <v>3029</v>
      </c>
      <c r="Q1280" s="69" t="s">
        <v>3059</v>
      </c>
      <c r="R1280" s="69" t="s">
        <v>3045</v>
      </c>
      <c r="S1280" s="7"/>
      <c r="T1280" s="7"/>
    </row>
    <row r="1281" spans="1:20">
      <c r="A1281" s="7"/>
      <c r="B1281" s="7"/>
      <c r="C1281" s="7"/>
      <c r="D1281" s="7"/>
      <c r="E1281" s="69">
        <v>4145</v>
      </c>
      <c r="F1281" s="69">
        <v>61020040005</v>
      </c>
      <c r="G1281" s="69" t="s">
        <v>3028</v>
      </c>
      <c r="H1281" s="69">
        <v>61</v>
      </c>
      <c r="I1281" s="69" t="s">
        <v>1213</v>
      </c>
      <c r="J1281" s="69">
        <v>6102</v>
      </c>
      <c r="K1281" s="69" t="s">
        <v>1214</v>
      </c>
      <c r="L1281" s="69">
        <v>6102004</v>
      </c>
      <c r="M1281" s="69" t="s">
        <v>2825</v>
      </c>
      <c r="N1281" s="69">
        <v>2024760010066</v>
      </c>
      <c r="O1281" s="69" t="s">
        <v>367</v>
      </c>
      <c r="P1281" s="69" t="s">
        <v>3029</v>
      </c>
      <c r="Q1281" s="69" t="s">
        <v>3060</v>
      </c>
      <c r="R1281" s="69" t="s">
        <v>3061</v>
      </c>
      <c r="S1281" s="7"/>
      <c r="T1281" s="7"/>
    </row>
    <row r="1282" spans="1:20">
      <c r="A1282" s="7"/>
      <c r="B1282" s="7"/>
      <c r="C1282" s="7"/>
      <c r="D1282" s="7"/>
      <c r="E1282" s="69">
        <v>4145</v>
      </c>
      <c r="F1282" s="69">
        <v>61020040005</v>
      </c>
      <c r="G1282" s="69" t="s">
        <v>3028</v>
      </c>
      <c r="H1282" s="69">
        <v>61</v>
      </c>
      <c r="I1282" s="69" t="s">
        <v>1213</v>
      </c>
      <c r="J1282" s="69">
        <v>6102</v>
      </c>
      <c r="K1282" s="69" t="s">
        <v>1214</v>
      </c>
      <c r="L1282" s="69">
        <v>6102004</v>
      </c>
      <c r="M1282" s="69" t="s">
        <v>2825</v>
      </c>
      <c r="N1282" s="69">
        <v>2024760010066</v>
      </c>
      <c r="O1282" s="69" t="s">
        <v>367</v>
      </c>
      <c r="P1282" s="69" t="s">
        <v>3029</v>
      </c>
      <c r="Q1282" s="69" t="s">
        <v>3062</v>
      </c>
      <c r="R1282" s="69" t="s">
        <v>3063</v>
      </c>
      <c r="S1282" s="7"/>
      <c r="T1282" s="7"/>
    </row>
    <row r="1283" spans="1:20">
      <c r="A1283" s="7"/>
      <c r="B1283" s="7"/>
      <c r="C1283" s="7"/>
      <c r="D1283" s="7"/>
      <c r="E1283" s="69">
        <v>4145</v>
      </c>
      <c r="F1283" s="69">
        <v>61020040005</v>
      </c>
      <c r="G1283" s="69" t="s">
        <v>3028</v>
      </c>
      <c r="H1283" s="69">
        <v>61</v>
      </c>
      <c r="I1283" s="69" t="s">
        <v>1213</v>
      </c>
      <c r="J1283" s="69">
        <v>6102</v>
      </c>
      <c r="K1283" s="69" t="s">
        <v>1214</v>
      </c>
      <c r="L1283" s="69">
        <v>6102004</v>
      </c>
      <c r="M1283" s="69" t="s">
        <v>2825</v>
      </c>
      <c r="N1283" s="69">
        <v>2024760010066</v>
      </c>
      <c r="O1283" s="69" t="s">
        <v>367</v>
      </c>
      <c r="P1283" s="69" t="s">
        <v>3029</v>
      </c>
      <c r="Q1283" s="69" t="s">
        <v>3064</v>
      </c>
      <c r="R1283" s="69" t="s">
        <v>3065</v>
      </c>
      <c r="S1283" s="7"/>
      <c r="T1283" s="7"/>
    </row>
    <row r="1284" spans="1:20">
      <c r="A1284" s="7"/>
      <c r="B1284" s="7"/>
      <c r="C1284" s="7"/>
      <c r="D1284" s="7"/>
      <c r="E1284" s="69">
        <v>4145</v>
      </c>
      <c r="F1284" s="69">
        <v>61020040015</v>
      </c>
      <c r="G1284" s="69" t="s">
        <v>3066</v>
      </c>
      <c r="H1284" s="69">
        <v>61</v>
      </c>
      <c r="I1284" s="69" t="s">
        <v>1213</v>
      </c>
      <c r="J1284" s="69">
        <v>6102</v>
      </c>
      <c r="K1284" s="69" t="s">
        <v>1214</v>
      </c>
      <c r="L1284" s="69">
        <v>6102004</v>
      </c>
      <c r="M1284" s="69" t="s">
        <v>2825</v>
      </c>
      <c r="N1284" s="69">
        <v>2024760010072</v>
      </c>
      <c r="O1284" s="69" t="s">
        <v>3067</v>
      </c>
      <c r="P1284" s="69" t="s">
        <v>3068</v>
      </c>
      <c r="Q1284" s="69" t="s">
        <v>3069</v>
      </c>
      <c r="R1284" s="69" t="s">
        <v>3070</v>
      </c>
      <c r="S1284" s="7"/>
      <c r="T1284" s="7"/>
    </row>
    <row r="1285" spans="1:20">
      <c r="A1285" s="7"/>
      <c r="B1285" s="7"/>
      <c r="C1285" s="7"/>
      <c r="D1285" s="7"/>
      <c r="E1285" s="69">
        <v>4145</v>
      </c>
      <c r="F1285" s="69">
        <v>61020040015</v>
      </c>
      <c r="G1285" s="69" t="s">
        <v>3066</v>
      </c>
      <c r="H1285" s="69">
        <v>61</v>
      </c>
      <c r="I1285" s="69" t="s">
        <v>1213</v>
      </c>
      <c r="J1285" s="69">
        <v>6102</v>
      </c>
      <c r="K1285" s="69" t="s">
        <v>1214</v>
      </c>
      <c r="L1285" s="69">
        <v>6102004</v>
      </c>
      <c r="M1285" s="69" t="s">
        <v>2825</v>
      </c>
      <c r="N1285" s="69">
        <v>2024760010072</v>
      </c>
      <c r="O1285" s="69" t="s">
        <v>3067</v>
      </c>
      <c r="P1285" s="69" t="s">
        <v>3068</v>
      </c>
      <c r="Q1285" s="69" t="s">
        <v>3071</v>
      </c>
      <c r="R1285" s="69" t="s">
        <v>3072</v>
      </c>
      <c r="S1285" s="7"/>
      <c r="T1285" s="7"/>
    </row>
    <row r="1286" spans="1:20">
      <c r="A1286" s="7"/>
      <c r="B1286" s="7"/>
      <c r="C1286" s="7"/>
      <c r="D1286" s="7"/>
      <c r="E1286" s="69">
        <v>4145</v>
      </c>
      <c r="F1286" s="69">
        <v>61020040015</v>
      </c>
      <c r="G1286" s="69" t="s">
        <v>3066</v>
      </c>
      <c r="H1286" s="69">
        <v>61</v>
      </c>
      <c r="I1286" s="69" t="s">
        <v>1213</v>
      </c>
      <c r="J1286" s="69">
        <v>6102</v>
      </c>
      <c r="K1286" s="69" t="s">
        <v>1214</v>
      </c>
      <c r="L1286" s="69">
        <v>6102004</v>
      </c>
      <c r="M1286" s="69" t="s">
        <v>2825</v>
      </c>
      <c r="N1286" s="69">
        <v>2024760010072</v>
      </c>
      <c r="O1286" s="69" t="s">
        <v>3067</v>
      </c>
      <c r="P1286" s="69" t="s">
        <v>3068</v>
      </c>
      <c r="Q1286" s="69" t="s">
        <v>3073</v>
      </c>
      <c r="R1286" s="69" t="s">
        <v>3074</v>
      </c>
      <c r="S1286" s="7"/>
      <c r="T1286" s="7"/>
    </row>
    <row r="1287" spans="1:20">
      <c r="A1287" s="7"/>
      <c r="B1287" s="7"/>
      <c r="C1287" s="7"/>
      <c r="D1287" s="7"/>
      <c r="E1287" s="69">
        <v>4145</v>
      </c>
      <c r="F1287" s="69">
        <v>61020040015</v>
      </c>
      <c r="G1287" s="69" t="s">
        <v>3066</v>
      </c>
      <c r="H1287" s="69">
        <v>61</v>
      </c>
      <c r="I1287" s="69" t="s">
        <v>1213</v>
      </c>
      <c r="J1287" s="69">
        <v>6102</v>
      </c>
      <c r="K1287" s="69" t="s">
        <v>1214</v>
      </c>
      <c r="L1287" s="69">
        <v>6102004</v>
      </c>
      <c r="M1287" s="69" t="s">
        <v>2825</v>
      </c>
      <c r="N1287" s="69">
        <v>2024760010072</v>
      </c>
      <c r="O1287" s="69" t="s">
        <v>3067</v>
      </c>
      <c r="P1287" s="69" t="s">
        <v>3068</v>
      </c>
      <c r="Q1287" s="69" t="s">
        <v>3075</v>
      </c>
      <c r="R1287" s="69" t="s">
        <v>3076</v>
      </c>
      <c r="S1287" s="7"/>
      <c r="T1287" s="7"/>
    </row>
    <row r="1288" spans="1:20">
      <c r="A1288" s="7"/>
      <c r="B1288" s="7"/>
      <c r="C1288" s="7"/>
      <c r="D1288" s="7"/>
      <c r="E1288" s="69">
        <v>4145</v>
      </c>
      <c r="F1288" s="69">
        <v>61020040015</v>
      </c>
      <c r="G1288" s="69" t="s">
        <v>3066</v>
      </c>
      <c r="H1288" s="69">
        <v>61</v>
      </c>
      <c r="I1288" s="69" t="s">
        <v>1213</v>
      </c>
      <c r="J1288" s="69">
        <v>6102</v>
      </c>
      <c r="K1288" s="69" t="s">
        <v>1214</v>
      </c>
      <c r="L1288" s="69">
        <v>6102004</v>
      </c>
      <c r="M1288" s="69" t="s">
        <v>2825</v>
      </c>
      <c r="N1288" s="69">
        <v>2024760010072</v>
      </c>
      <c r="O1288" s="69" t="s">
        <v>3067</v>
      </c>
      <c r="P1288" s="69" t="s">
        <v>3068</v>
      </c>
      <c r="Q1288" s="69" t="s">
        <v>3077</v>
      </c>
      <c r="R1288" s="69" t="s">
        <v>3078</v>
      </c>
      <c r="S1288" s="7"/>
      <c r="T1288" s="7"/>
    </row>
    <row r="1289" spans="1:20">
      <c r="A1289" s="7"/>
      <c r="B1289" s="7"/>
      <c r="C1289" s="7"/>
      <c r="D1289" s="7"/>
      <c r="E1289" s="69">
        <v>4145</v>
      </c>
      <c r="F1289" s="69">
        <v>61020040015</v>
      </c>
      <c r="G1289" s="69" t="s">
        <v>3066</v>
      </c>
      <c r="H1289" s="69">
        <v>61</v>
      </c>
      <c r="I1289" s="69" t="s">
        <v>1213</v>
      </c>
      <c r="J1289" s="69">
        <v>6102</v>
      </c>
      <c r="K1289" s="69" t="s">
        <v>1214</v>
      </c>
      <c r="L1289" s="69">
        <v>6102004</v>
      </c>
      <c r="M1289" s="69" t="s">
        <v>2825</v>
      </c>
      <c r="N1289" s="69">
        <v>2024760010072</v>
      </c>
      <c r="O1289" s="69" t="s">
        <v>3067</v>
      </c>
      <c r="P1289" s="69" t="s">
        <v>3068</v>
      </c>
      <c r="Q1289" s="69" t="s">
        <v>3079</v>
      </c>
      <c r="R1289" s="69" t="s">
        <v>3078</v>
      </c>
      <c r="S1289" s="7"/>
      <c r="T1289" s="7"/>
    </row>
    <row r="1290" spans="1:20">
      <c r="A1290" s="7"/>
      <c r="B1290" s="7"/>
      <c r="C1290" s="7"/>
      <c r="D1290" s="7"/>
      <c r="E1290" s="69">
        <v>4145</v>
      </c>
      <c r="F1290" s="69">
        <v>61020040015</v>
      </c>
      <c r="G1290" s="69" t="s">
        <v>3066</v>
      </c>
      <c r="H1290" s="69">
        <v>61</v>
      </c>
      <c r="I1290" s="69" t="s">
        <v>1213</v>
      </c>
      <c r="J1290" s="69">
        <v>6102</v>
      </c>
      <c r="K1290" s="69" t="s">
        <v>1214</v>
      </c>
      <c r="L1290" s="69">
        <v>6102004</v>
      </c>
      <c r="M1290" s="69" t="s">
        <v>2825</v>
      </c>
      <c r="N1290" s="69">
        <v>2024760010072</v>
      </c>
      <c r="O1290" s="69" t="s">
        <v>3067</v>
      </c>
      <c r="P1290" s="69" t="s">
        <v>3068</v>
      </c>
      <c r="Q1290" s="69" t="s">
        <v>3080</v>
      </c>
      <c r="R1290" s="69" t="s">
        <v>3078</v>
      </c>
      <c r="S1290" s="7"/>
      <c r="T1290" s="7"/>
    </row>
    <row r="1291" spans="1:20">
      <c r="A1291" s="7"/>
      <c r="B1291" s="7"/>
      <c r="C1291" s="7"/>
      <c r="D1291" s="7"/>
      <c r="E1291" s="69">
        <v>4145</v>
      </c>
      <c r="F1291" s="69">
        <v>61020040015</v>
      </c>
      <c r="G1291" s="69" t="s">
        <v>3066</v>
      </c>
      <c r="H1291" s="69">
        <v>61</v>
      </c>
      <c r="I1291" s="69" t="s">
        <v>1213</v>
      </c>
      <c r="J1291" s="69">
        <v>6102</v>
      </c>
      <c r="K1291" s="69" t="s">
        <v>1214</v>
      </c>
      <c r="L1291" s="69">
        <v>6102004</v>
      </c>
      <c r="M1291" s="69" t="s">
        <v>2825</v>
      </c>
      <c r="N1291" s="69">
        <v>2024760010072</v>
      </c>
      <c r="O1291" s="69" t="s">
        <v>3067</v>
      </c>
      <c r="P1291" s="69" t="s">
        <v>3068</v>
      </c>
      <c r="Q1291" s="69" t="s">
        <v>3081</v>
      </c>
      <c r="R1291" s="69" t="s">
        <v>3078</v>
      </c>
      <c r="S1291" s="7"/>
      <c r="T1291" s="7"/>
    </row>
    <row r="1292" spans="1:20">
      <c r="A1292" s="7"/>
      <c r="B1292" s="7"/>
      <c r="C1292" s="7"/>
      <c r="D1292" s="7"/>
      <c r="E1292" s="69">
        <v>4145</v>
      </c>
      <c r="F1292" s="69">
        <v>61020040015</v>
      </c>
      <c r="G1292" s="69" t="s">
        <v>3066</v>
      </c>
      <c r="H1292" s="69">
        <v>61</v>
      </c>
      <c r="I1292" s="69" t="s">
        <v>1213</v>
      </c>
      <c r="J1292" s="69">
        <v>6102</v>
      </c>
      <c r="K1292" s="69" t="s">
        <v>1214</v>
      </c>
      <c r="L1292" s="69">
        <v>6102004</v>
      </c>
      <c r="M1292" s="69" t="s">
        <v>2825</v>
      </c>
      <c r="N1292" s="69">
        <v>2024760010072</v>
      </c>
      <c r="O1292" s="69" t="s">
        <v>3067</v>
      </c>
      <c r="P1292" s="69" t="s">
        <v>3068</v>
      </c>
      <c r="Q1292" s="69" t="s">
        <v>3082</v>
      </c>
      <c r="R1292" s="69" t="s">
        <v>3076</v>
      </c>
      <c r="S1292" s="7"/>
      <c r="T1292" s="7"/>
    </row>
    <row r="1293" spans="1:20">
      <c r="A1293" s="7"/>
      <c r="B1293" s="7"/>
      <c r="C1293" s="7"/>
      <c r="D1293" s="7"/>
      <c r="E1293" s="69">
        <v>4145</v>
      </c>
      <c r="F1293" s="69">
        <v>61020040015</v>
      </c>
      <c r="G1293" s="69" t="s">
        <v>3066</v>
      </c>
      <c r="H1293" s="69">
        <v>61</v>
      </c>
      <c r="I1293" s="69" t="s">
        <v>1213</v>
      </c>
      <c r="J1293" s="69">
        <v>6102</v>
      </c>
      <c r="K1293" s="69" t="s">
        <v>1214</v>
      </c>
      <c r="L1293" s="69">
        <v>6102004</v>
      </c>
      <c r="M1293" s="69" t="s">
        <v>2825</v>
      </c>
      <c r="N1293" s="69">
        <v>2024760010072</v>
      </c>
      <c r="O1293" s="69" t="s">
        <v>3067</v>
      </c>
      <c r="P1293" s="69" t="s">
        <v>3068</v>
      </c>
      <c r="Q1293" s="69" t="s">
        <v>3083</v>
      </c>
      <c r="R1293" s="69" t="s">
        <v>3070</v>
      </c>
      <c r="S1293" s="7"/>
      <c r="T1293" s="7"/>
    </row>
    <row r="1294" spans="1:20">
      <c r="A1294" s="7"/>
      <c r="B1294" s="7"/>
      <c r="C1294" s="7"/>
      <c r="D1294" s="7"/>
      <c r="E1294" s="69">
        <v>4145</v>
      </c>
      <c r="F1294" s="69">
        <v>61020040015</v>
      </c>
      <c r="G1294" s="69" t="s">
        <v>3066</v>
      </c>
      <c r="H1294" s="69">
        <v>61</v>
      </c>
      <c r="I1294" s="69" t="s">
        <v>1213</v>
      </c>
      <c r="J1294" s="69">
        <v>6102</v>
      </c>
      <c r="K1294" s="69" t="s">
        <v>1214</v>
      </c>
      <c r="L1294" s="69">
        <v>6102004</v>
      </c>
      <c r="M1294" s="69" t="s">
        <v>2825</v>
      </c>
      <c r="N1294" s="69">
        <v>2024760010072</v>
      </c>
      <c r="O1294" s="69" t="s">
        <v>3067</v>
      </c>
      <c r="P1294" s="69" t="s">
        <v>3068</v>
      </c>
      <c r="Q1294" s="69" t="s">
        <v>3084</v>
      </c>
      <c r="R1294" s="69" t="s">
        <v>3072</v>
      </c>
      <c r="S1294" s="7"/>
      <c r="T1294" s="7"/>
    </row>
    <row r="1295" spans="1:20">
      <c r="A1295" s="7"/>
      <c r="B1295" s="7"/>
      <c r="C1295" s="7"/>
      <c r="D1295" s="7"/>
      <c r="E1295" s="69">
        <v>4145</v>
      </c>
      <c r="F1295" s="69">
        <v>61020040015</v>
      </c>
      <c r="G1295" s="69" t="s">
        <v>3066</v>
      </c>
      <c r="H1295" s="69">
        <v>61</v>
      </c>
      <c r="I1295" s="69" t="s">
        <v>1213</v>
      </c>
      <c r="J1295" s="69">
        <v>6102</v>
      </c>
      <c r="K1295" s="69" t="s">
        <v>1214</v>
      </c>
      <c r="L1295" s="69">
        <v>6102004</v>
      </c>
      <c r="M1295" s="69" t="s">
        <v>2825</v>
      </c>
      <c r="N1295" s="69">
        <v>2024760010072</v>
      </c>
      <c r="O1295" s="69" t="s">
        <v>3067</v>
      </c>
      <c r="P1295" s="69" t="s">
        <v>3068</v>
      </c>
      <c r="Q1295" s="69" t="s">
        <v>3085</v>
      </c>
      <c r="R1295" s="69" t="s">
        <v>3074</v>
      </c>
      <c r="S1295" s="7"/>
      <c r="T1295" s="7"/>
    </row>
    <row r="1296" spans="1:20">
      <c r="A1296" s="7"/>
      <c r="B1296" s="7"/>
      <c r="C1296" s="7"/>
      <c r="D1296" s="7"/>
      <c r="E1296" s="69">
        <v>4145</v>
      </c>
      <c r="F1296" s="69">
        <v>61020040015</v>
      </c>
      <c r="G1296" s="69" t="s">
        <v>3066</v>
      </c>
      <c r="H1296" s="69">
        <v>61</v>
      </c>
      <c r="I1296" s="69" t="s">
        <v>1213</v>
      </c>
      <c r="J1296" s="69">
        <v>6102</v>
      </c>
      <c r="K1296" s="69" t="s">
        <v>1214</v>
      </c>
      <c r="L1296" s="69">
        <v>6102004</v>
      </c>
      <c r="M1296" s="69" t="s">
        <v>2825</v>
      </c>
      <c r="N1296" s="69">
        <v>2024760010072</v>
      </c>
      <c r="O1296" s="69" t="s">
        <v>3067</v>
      </c>
      <c r="P1296" s="69" t="s">
        <v>3068</v>
      </c>
      <c r="Q1296" s="69" t="s">
        <v>3086</v>
      </c>
      <c r="R1296" s="69" t="s">
        <v>3072</v>
      </c>
      <c r="S1296" s="7"/>
      <c r="T1296" s="7"/>
    </row>
    <row r="1297" spans="1:20">
      <c r="A1297" s="7"/>
      <c r="B1297" s="7"/>
      <c r="C1297" s="7"/>
      <c r="D1297" s="7"/>
      <c r="E1297" s="69">
        <v>4145</v>
      </c>
      <c r="F1297" s="69">
        <v>61020040015</v>
      </c>
      <c r="G1297" s="69" t="s">
        <v>3066</v>
      </c>
      <c r="H1297" s="69">
        <v>61</v>
      </c>
      <c r="I1297" s="69" t="s">
        <v>1213</v>
      </c>
      <c r="J1297" s="69">
        <v>6102</v>
      </c>
      <c r="K1297" s="69" t="s">
        <v>1214</v>
      </c>
      <c r="L1297" s="69">
        <v>6102004</v>
      </c>
      <c r="M1297" s="69" t="s">
        <v>2825</v>
      </c>
      <c r="N1297" s="69">
        <v>2024760010072</v>
      </c>
      <c r="O1297" s="69" t="s">
        <v>3067</v>
      </c>
      <c r="P1297" s="69" t="s">
        <v>3068</v>
      </c>
      <c r="Q1297" s="69" t="s">
        <v>3087</v>
      </c>
      <c r="R1297" s="69" t="s">
        <v>3074</v>
      </c>
      <c r="S1297" s="7"/>
      <c r="T1297" s="7"/>
    </row>
    <row r="1298" spans="1:20">
      <c r="A1298" s="7"/>
      <c r="B1298" s="7"/>
      <c r="C1298" s="7"/>
      <c r="D1298" s="7"/>
      <c r="E1298" s="69">
        <v>4145</v>
      </c>
      <c r="F1298" s="69">
        <v>61020040015</v>
      </c>
      <c r="G1298" s="69" t="s">
        <v>3066</v>
      </c>
      <c r="H1298" s="69">
        <v>61</v>
      </c>
      <c r="I1298" s="69" t="s">
        <v>1213</v>
      </c>
      <c r="J1298" s="69">
        <v>6102</v>
      </c>
      <c r="K1298" s="69" t="s">
        <v>1214</v>
      </c>
      <c r="L1298" s="69">
        <v>6102004</v>
      </c>
      <c r="M1298" s="69" t="s">
        <v>2825</v>
      </c>
      <c r="N1298" s="69">
        <v>2024760010072</v>
      </c>
      <c r="O1298" s="69" t="s">
        <v>3067</v>
      </c>
      <c r="P1298" s="69" t="s">
        <v>3068</v>
      </c>
      <c r="Q1298" s="69" t="s">
        <v>3088</v>
      </c>
      <c r="R1298" s="69" t="s">
        <v>3076</v>
      </c>
      <c r="S1298" s="7"/>
      <c r="T1298" s="7"/>
    </row>
    <row r="1299" spans="1:20">
      <c r="A1299" s="7"/>
      <c r="B1299" s="7"/>
      <c r="C1299" s="7"/>
      <c r="D1299" s="7"/>
      <c r="E1299" s="69">
        <v>4145</v>
      </c>
      <c r="F1299" s="69">
        <v>61020040015</v>
      </c>
      <c r="G1299" s="69" t="s">
        <v>3066</v>
      </c>
      <c r="H1299" s="69">
        <v>61</v>
      </c>
      <c r="I1299" s="69" t="s">
        <v>1213</v>
      </c>
      <c r="J1299" s="69">
        <v>6102</v>
      </c>
      <c r="K1299" s="69" t="s">
        <v>1214</v>
      </c>
      <c r="L1299" s="69">
        <v>6102004</v>
      </c>
      <c r="M1299" s="69" t="s">
        <v>2825</v>
      </c>
      <c r="N1299" s="69">
        <v>2024760010072</v>
      </c>
      <c r="O1299" s="69" t="s">
        <v>3067</v>
      </c>
      <c r="P1299" s="69" t="s">
        <v>3068</v>
      </c>
      <c r="Q1299" s="69" t="s">
        <v>3089</v>
      </c>
      <c r="R1299" s="69" t="s">
        <v>3090</v>
      </c>
      <c r="S1299" s="7"/>
      <c r="T1299" s="7"/>
    </row>
    <row r="1300" spans="1:20">
      <c r="A1300" s="7"/>
      <c r="B1300" s="7"/>
      <c r="C1300" s="7"/>
      <c r="D1300" s="7"/>
      <c r="E1300" s="69">
        <v>4145</v>
      </c>
      <c r="F1300" s="69">
        <v>61020040004</v>
      </c>
      <c r="G1300" s="69" t="s">
        <v>3091</v>
      </c>
      <c r="H1300" s="69">
        <v>61</v>
      </c>
      <c r="I1300" s="69" t="s">
        <v>1213</v>
      </c>
      <c r="J1300" s="69">
        <v>6102</v>
      </c>
      <c r="K1300" s="69" t="s">
        <v>1214</v>
      </c>
      <c r="L1300" s="69">
        <v>6102004</v>
      </c>
      <c r="M1300" s="69" t="s">
        <v>2825</v>
      </c>
      <c r="N1300" s="69">
        <v>2024760010062</v>
      </c>
      <c r="O1300" s="69" t="s">
        <v>374</v>
      </c>
      <c r="P1300" s="69" t="s">
        <v>3092</v>
      </c>
      <c r="Q1300" s="69" t="s">
        <v>3093</v>
      </c>
      <c r="R1300" s="69" t="s">
        <v>3094</v>
      </c>
      <c r="S1300" s="7"/>
      <c r="T1300" s="7"/>
    </row>
    <row r="1301" spans="1:20">
      <c r="A1301" s="7"/>
      <c r="B1301" s="7"/>
      <c r="C1301" s="7"/>
      <c r="D1301" s="7"/>
      <c r="E1301" s="69">
        <v>4145</v>
      </c>
      <c r="F1301" s="69">
        <v>61020040004</v>
      </c>
      <c r="G1301" s="69" t="s">
        <v>3091</v>
      </c>
      <c r="H1301" s="69">
        <v>61</v>
      </c>
      <c r="I1301" s="69" t="s">
        <v>1213</v>
      </c>
      <c r="J1301" s="69">
        <v>6102</v>
      </c>
      <c r="K1301" s="69" t="s">
        <v>1214</v>
      </c>
      <c r="L1301" s="69">
        <v>6102004</v>
      </c>
      <c r="M1301" s="69" t="s">
        <v>2825</v>
      </c>
      <c r="N1301" s="69">
        <v>2024760010062</v>
      </c>
      <c r="O1301" s="69" t="s">
        <v>374</v>
      </c>
      <c r="P1301" s="69" t="s">
        <v>3092</v>
      </c>
      <c r="Q1301" s="69" t="s">
        <v>375</v>
      </c>
      <c r="R1301" s="69" t="s">
        <v>3095</v>
      </c>
      <c r="S1301" s="7"/>
      <c r="T1301" s="7"/>
    </row>
    <row r="1302" spans="1:20">
      <c r="A1302" s="7"/>
      <c r="B1302" s="7"/>
      <c r="C1302" s="7"/>
      <c r="D1302" s="7"/>
      <c r="E1302" s="69">
        <v>4145</v>
      </c>
      <c r="F1302" s="69">
        <v>61020040004</v>
      </c>
      <c r="G1302" s="69" t="s">
        <v>3091</v>
      </c>
      <c r="H1302" s="69">
        <v>61</v>
      </c>
      <c r="I1302" s="69" t="s">
        <v>1213</v>
      </c>
      <c r="J1302" s="69">
        <v>6102</v>
      </c>
      <c r="K1302" s="69" t="s">
        <v>1214</v>
      </c>
      <c r="L1302" s="69">
        <v>6102004</v>
      </c>
      <c r="M1302" s="69" t="s">
        <v>2825</v>
      </c>
      <c r="N1302" s="69">
        <v>2024760010062</v>
      </c>
      <c r="O1302" s="69" t="s">
        <v>374</v>
      </c>
      <c r="P1302" s="69" t="s">
        <v>3092</v>
      </c>
      <c r="Q1302" s="69" t="s">
        <v>376</v>
      </c>
      <c r="R1302" s="69" t="s">
        <v>3096</v>
      </c>
      <c r="S1302" s="7"/>
      <c r="T1302" s="7"/>
    </row>
    <row r="1303" spans="1:20">
      <c r="A1303" s="7"/>
      <c r="B1303" s="7"/>
      <c r="C1303" s="7"/>
      <c r="D1303" s="7"/>
      <c r="E1303" s="69">
        <v>4145</v>
      </c>
      <c r="F1303" s="69">
        <v>61020040004</v>
      </c>
      <c r="G1303" s="69" t="s">
        <v>3091</v>
      </c>
      <c r="H1303" s="69">
        <v>61</v>
      </c>
      <c r="I1303" s="69" t="s">
        <v>1213</v>
      </c>
      <c r="J1303" s="69">
        <v>6102</v>
      </c>
      <c r="K1303" s="69" t="s">
        <v>1214</v>
      </c>
      <c r="L1303" s="69">
        <v>6102004</v>
      </c>
      <c r="M1303" s="69" t="s">
        <v>2825</v>
      </c>
      <c r="N1303" s="69">
        <v>2024760010062</v>
      </c>
      <c r="O1303" s="69" t="s">
        <v>374</v>
      </c>
      <c r="P1303" s="69" t="s">
        <v>3092</v>
      </c>
      <c r="Q1303" s="69" t="s">
        <v>3097</v>
      </c>
      <c r="R1303" s="69" t="s">
        <v>3098</v>
      </c>
      <c r="S1303" s="7"/>
      <c r="T1303" s="7"/>
    </row>
    <row r="1304" spans="1:20">
      <c r="A1304" s="7"/>
      <c r="B1304" s="7"/>
      <c r="C1304" s="7"/>
      <c r="D1304" s="7"/>
      <c r="E1304" s="69">
        <v>4145</v>
      </c>
      <c r="F1304" s="69">
        <v>61020040008</v>
      </c>
      <c r="G1304" s="69" t="s">
        <v>3099</v>
      </c>
      <c r="H1304" s="69">
        <v>61</v>
      </c>
      <c r="I1304" s="69" t="s">
        <v>1213</v>
      </c>
      <c r="J1304" s="69">
        <v>6102</v>
      </c>
      <c r="K1304" s="69" t="s">
        <v>1214</v>
      </c>
      <c r="L1304" s="69">
        <v>6102004</v>
      </c>
      <c r="M1304" s="69" t="s">
        <v>2825</v>
      </c>
      <c r="N1304" s="69">
        <v>2024760010062</v>
      </c>
      <c r="O1304" s="69" t="s">
        <v>374</v>
      </c>
      <c r="P1304" s="69" t="s">
        <v>3092</v>
      </c>
      <c r="Q1304" s="69" t="s">
        <v>3100</v>
      </c>
      <c r="R1304" s="69" t="s">
        <v>3101</v>
      </c>
      <c r="S1304" s="7"/>
      <c r="T1304" s="7"/>
    </row>
    <row r="1305" spans="1:20">
      <c r="A1305" s="7"/>
      <c r="B1305" s="7"/>
      <c r="C1305" s="7"/>
      <c r="D1305" s="7"/>
      <c r="E1305" s="69">
        <v>4145</v>
      </c>
      <c r="F1305" s="69">
        <v>61020040008</v>
      </c>
      <c r="G1305" s="69" t="s">
        <v>3099</v>
      </c>
      <c r="H1305" s="69">
        <v>61</v>
      </c>
      <c r="I1305" s="69" t="s">
        <v>1213</v>
      </c>
      <c r="J1305" s="69">
        <v>6102</v>
      </c>
      <c r="K1305" s="69" t="s">
        <v>1214</v>
      </c>
      <c r="L1305" s="69">
        <v>6102004</v>
      </c>
      <c r="M1305" s="69" t="s">
        <v>2825</v>
      </c>
      <c r="N1305" s="69">
        <v>2024760010062</v>
      </c>
      <c r="O1305" s="69" t="s">
        <v>374</v>
      </c>
      <c r="P1305" s="69" t="s">
        <v>3092</v>
      </c>
      <c r="Q1305" s="69" t="s">
        <v>3102</v>
      </c>
      <c r="R1305" s="69" t="s">
        <v>3103</v>
      </c>
      <c r="S1305" s="7"/>
      <c r="T1305" s="7"/>
    </row>
    <row r="1306" spans="1:20">
      <c r="A1306" s="7"/>
      <c r="B1306" s="7"/>
      <c r="C1306" s="7"/>
      <c r="D1306" s="7"/>
      <c r="E1306" s="69">
        <v>4145</v>
      </c>
      <c r="F1306" s="69">
        <v>61020040008</v>
      </c>
      <c r="G1306" s="69" t="s">
        <v>3099</v>
      </c>
      <c r="H1306" s="69">
        <v>61</v>
      </c>
      <c r="I1306" s="69" t="s">
        <v>1213</v>
      </c>
      <c r="J1306" s="69">
        <v>6102</v>
      </c>
      <c r="K1306" s="69" t="s">
        <v>1214</v>
      </c>
      <c r="L1306" s="69">
        <v>6102004</v>
      </c>
      <c r="M1306" s="69" t="s">
        <v>2825</v>
      </c>
      <c r="N1306" s="69">
        <v>2024760010062</v>
      </c>
      <c r="O1306" s="69" t="s">
        <v>374</v>
      </c>
      <c r="P1306" s="69" t="s">
        <v>3092</v>
      </c>
      <c r="Q1306" s="69" t="s">
        <v>3104</v>
      </c>
      <c r="R1306" s="69" t="s">
        <v>3101</v>
      </c>
      <c r="S1306" s="7"/>
      <c r="T1306" s="7"/>
    </row>
    <row r="1307" spans="1:20">
      <c r="A1307" s="7"/>
      <c r="B1307" s="7"/>
      <c r="C1307" s="7"/>
      <c r="D1307" s="7"/>
      <c r="E1307" s="69">
        <v>4145</v>
      </c>
      <c r="F1307" s="69">
        <v>61020040008</v>
      </c>
      <c r="G1307" s="69" t="s">
        <v>3099</v>
      </c>
      <c r="H1307" s="69">
        <v>61</v>
      </c>
      <c r="I1307" s="69" t="s">
        <v>1213</v>
      </c>
      <c r="J1307" s="69">
        <v>6102</v>
      </c>
      <c r="K1307" s="69" t="s">
        <v>1214</v>
      </c>
      <c r="L1307" s="69">
        <v>6102004</v>
      </c>
      <c r="M1307" s="69" t="s">
        <v>2825</v>
      </c>
      <c r="N1307" s="69">
        <v>2024760010062</v>
      </c>
      <c r="O1307" s="69" t="s">
        <v>374</v>
      </c>
      <c r="P1307" s="69" t="s">
        <v>3092</v>
      </c>
      <c r="Q1307" s="69" t="s">
        <v>3105</v>
      </c>
      <c r="R1307" s="69" t="s">
        <v>3106</v>
      </c>
      <c r="S1307" s="7"/>
      <c r="T1307" s="7"/>
    </row>
    <row r="1308" spans="1:20">
      <c r="A1308" s="7"/>
      <c r="B1308" s="7"/>
      <c r="C1308" s="7"/>
      <c r="D1308" s="7"/>
      <c r="E1308" s="69">
        <v>4145</v>
      </c>
      <c r="F1308" s="69">
        <v>61020040008</v>
      </c>
      <c r="G1308" s="69" t="s">
        <v>3099</v>
      </c>
      <c r="H1308" s="69">
        <v>61</v>
      </c>
      <c r="I1308" s="69" t="s">
        <v>1213</v>
      </c>
      <c r="J1308" s="69">
        <v>6102</v>
      </c>
      <c r="K1308" s="69" t="s">
        <v>1214</v>
      </c>
      <c r="L1308" s="69">
        <v>6102004</v>
      </c>
      <c r="M1308" s="69" t="s">
        <v>2825</v>
      </c>
      <c r="N1308" s="69">
        <v>2024760010062</v>
      </c>
      <c r="O1308" s="69" t="s">
        <v>374</v>
      </c>
      <c r="P1308" s="69" t="s">
        <v>3092</v>
      </c>
      <c r="Q1308" s="69" t="s">
        <v>3107</v>
      </c>
      <c r="R1308" s="69" t="s">
        <v>3103</v>
      </c>
      <c r="S1308" s="7"/>
      <c r="T1308" s="7"/>
    </row>
    <row r="1309" spans="1:20">
      <c r="A1309" s="7"/>
      <c r="B1309" s="7"/>
      <c r="C1309" s="7"/>
      <c r="D1309" s="7"/>
      <c r="E1309" s="69">
        <v>4145</v>
      </c>
      <c r="F1309" s="69">
        <v>61020040008</v>
      </c>
      <c r="G1309" s="69" t="s">
        <v>3099</v>
      </c>
      <c r="H1309" s="69">
        <v>61</v>
      </c>
      <c r="I1309" s="69" t="s">
        <v>1213</v>
      </c>
      <c r="J1309" s="69">
        <v>6102</v>
      </c>
      <c r="K1309" s="69" t="s">
        <v>1214</v>
      </c>
      <c r="L1309" s="69">
        <v>6102004</v>
      </c>
      <c r="M1309" s="69" t="s">
        <v>2825</v>
      </c>
      <c r="N1309" s="69">
        <v>2024760010062</v>
      </c>
      <c r="O1309" s="69" t="s">
        <v>374</v>
      </c>
      <c r="P1309" s="69" t="s">
        <v>3092</v>
      </c>
      <c r="Q1309" s="69" t="s">
        <v>3108</v>
      </c>
      <c r="R1309" s="69" t="s">
        <v>3103</v>
      </c>
      <c r="S1309" s="7"/>
      <c r="T1309" s="7"/>
    </row>
    <row r="1310" spans="1:20">
      <c r="A1310" s="7"/>
      <c r="B1310" s="7"/>
      <c r="C1310" s="7"/>
      <c r="D1310" s="7"/>
      <c r="E1310" s="69">
        <v>4145</v>
      </c>
      <c r="F1310" s="69">
        <v>61020040004</v>
      </c>
      <c r="G1310" s="69" t="s">
        <v>3091</v>
      </c>
      <c r="H1310" s="69">
        <v>61</v>
      </c>
      <c r="I1310" s="69" t="s">
        <v>1213</v>
      </c>
      <c r="J1310" s="69">
        <v>6102</v>
      </c>
      <c r="K1310" s="69" t="s">
        <v>1214</v>
      </c>
      <c r="L1310" s="69">
        <v>6102004</v>
      </c>
      <c r="M1310" s="69" t="s">
        <v>2825</v>
      </c>
      <c r="N1310" s="69">
        <v>2024760010062</v>
      </c>
      <c r="O1310" s="69" t="s">
        <v>374</v>
      </c>
      <c r="P1310" s="69" t="s">
        <v>3092</v>
      </c>
      <c r="Q1310" s="69" t="s">
        <v>3109</v>
      </c>
      <c r="R1310" s="69" t="s">
        <v>3094</v>
      </c>
      <c r="S1310" s="7"/>
      <c r="T1310" s="7"/>
    </row>
    <row r="1311" spans="1:20">
      <c r="A1311" s="7"/>
      <c r="B1311" s="7"/>
      <c r="C1311" s="7"/>
      <c r="D1311" s="7"/>
      <c r="E1311" s="69">
        <v>4145</v>
      </c>
      <c r="F1311" s="69">
        <v>61020040004</v>
      </c>
      <c r="G1311" s="69" t="s">
        <v>3091</v>
      </c>
      <c r="H1311" s="69">
        <v>61</v>
      </c>
      <c r="I1311" s="69" t="s">
        <v>1213</v>
      </c>
      <c r="J1311" s="69">
        <v>6102</v>
      </c>
      <c r="K1311" s="69" t="s">
        <v>1214</v>
      </c>
      <c r="L1311" s="69">
        <v>6102004</v>
      </c>
      <c r="M1311" s="69" t="s">
        <v>2825</v>
      </c>
      <c r="N1311" s="69">
        <v>2024760010062</v>
      </c>
      <c r="O1311" s="69" t="s">
        <v>374</v>
      </c>
      <c r="P1311" s="69" t="s">
        <v>3092</v>
      </c>
      <c r="Q1311" s="69" t="s">
        <v>3110</v>
      </c>
      <c r="R1311" s="69" t="s">
        <v>3098</v>
      </c>
      <c r="S1311" s="7"/>
      <c r="T1311" s="7"/>
    </row>
    <row r="1312" spans="1:20">
      <c r="A1312" s="7"/>
      <c r="B1312" s="7"/>
      <c r="C1312" s="7"/>
      <c r="D1312" s="7"/>
      <c r="E1312" s="69">
        <v>4145</v>
      </c>
      <c r="F1312" s="69">
        <v>61020040004</v>
      </c>
      <c r="G1312" s="69" t="s">
        <v>3091</v>
      </c>
      <c r="H1312" s="69">
        <v>61</v>
      </c>
      <c r="I1312" s="69" t="s">
        <v>1213</v>
      </c>
      <c r="J1312" s="69">
        <v>6102</v>
      </c>
      <c r="K1312" s="69" t="s">
        <v>1214</v>
      </c>
      <c r="L1312" s="69">
        <v>6102004</v>
      </c>
      <c r="M1312" s="69" t="s">
        <v>2825</v>
      </c>
      <c r="N1312" s="69">
        <v>2024760010062</v>
      </c>
      <c r="O1312" s="69" t="s">
        <v>374</v>
      </c>
      <c r="P1312" s="69" t="s">
        <v>3092</v>
      </c>
      <c r="Q1312" s="69" t="s">
        <v>3111</v>
      </c>
      <c r="R1312" s="69" t="s">
        <v>3094</v>
      </c>
      <c r="S1312" s="7"/>
      <c r="T1312" s="7"/>
    </row>
    <row r="1313" spans="1:20">
      <c r="A1313" s="7"/>
      <c r="B1313" s="7"/>
      <c r="C1313" s="7"/>
      <c r="D1313" s="7"/>
      <c r="E1313" s="69">
        <v>4145</v>
      </c>
      <c r="F1313" s="69">
        <v>61020040004</v>
      </c>
      <c r="G1313" s="69" t="s">
        <v>3091</v>
      </c>
      <c r="H1313" s="69">
        <v>61</v>
      </c>
      <c r="I1313" s="69" t="s">
        <v>1213</v>
      </c>
      <c r="J1313" s="69">
        <v>6102</v>
      </c>
      <c r="K1313" s="69" t="s">
        <v>1214</v>
      </c>
      <c r="L1313" s="69">
        <v>6102004</v>
      </c>
      <c r="M1313" s="69" t="s">
        <v>2825</v>
      </c>
      <c r="N1313" s="69">
        <v>2024760010062</v>
      </c>
      <c r="O1313" s="69" t="s">
        <v>374</v>
      </c>
      <c r="P1313" s="69" t="s">
        <v>3092</v>
      </c>
      <c r="Q1313" s="69" t="s">
        <v>3112</v>
      </c>
      <c r="R1313" s="69" t="s">
        <v>3096</v>
      </c>
      <c r="S1313" s="7"/>
      <c r="T1313" s="7"/>
    </row>
    <row r="1314" spans="1:20">
      <c r="A1314" s="7"/>
      <c r="B1314" s="7"/>
      <c r="C1314" s="7"/>
      <c r="D1314" s="7"/>
      <c r="E1314" s="69">
        <v>4145</v>
      </c>
      <c r="F1314" s="69">
        <v>61020040004</v>
      </c>
      <c r="G1314" s="69" t="s">
        <v>3091</v>
      </c>
      <c r="H1314" s="69">
        <v>61</v>
      </c>
      <c r="I1314" s="69" t="s">
        <v>1213</v>
      </c>
      <c r="J1314" s="69">
        <v>6102</v>
      </c>
      <c r="K1314" s="69" t="s">
        <v>1214</v>
      </c>
      <c r="L1314" s="69">
        <v>6102004</v>
      </c>
      <c r="M1314" s="69" t="s">
        <v>2825</v>
      </c>
      <c r="N1314" s="69">
        <v>2024760010062</v>
      </c>
      <c r="O1314" s="69" t="s">
        <v>374</v>
      </c>
      <c r="P1314" s="69" t="s">
        <v>3092</v>
      </c>
      <c r="Q1314" s="69" t="s">
        <v>3113</v>
      </c>
      <c r="R1314" s="69" t="s">
        <v>3096</v>
      </c>
      <c r="S1314" s="7"/>
      <c r="T1314" s="7"/>
    </row>
    <row r="1315" spans="1:20">
      <c r="A1315" s="7"/>
      <c r="B1315" s="7"/>
      <c r="C1315" s="7"/>
      <c r="D1315" s="7"/>
      <c r="E1315" s="69">
        <v>4145</v>
      </c>
      <c r="F1315" s="69">
        <v>61020040004</v>
      </c>
      <c r="G1315" s="69" t="s">
        <v>3091</v>
      </c>
      <c r="H1315" s="69">
        <v>61</v>
      </c>
      <c r="I1315" s="69" t="s">
        <v>1213</v>
      </c>
      <c r="J1315" s="69">
        <v>6102</v>
      </c>
      <c r="K1315" s="69" t="s">
        <v>1214</v>
      </c>
      <c r="L1315" s="69">
        <v>6102004</v>
      </c>
      <c r="M1315" s="69" t="s">
        <v>2825</v>
      </c>
      <c r="N1315" s="69">
        <v>2024760010062</v>
      </c>
      <c r="O1315" s="69" t="s">
        <v>374</v>
      </c>
      <c r="P1315" s="69" t="s">
        <v>3092</v>
      </c>
      <c r="Q1315" s="69" t="s">
        <v>3114</v>
      </c>
      <c r="R1315" s="69" t="s">
        <v>3098</v>
      </c>
      <c r="S1315" s="7"/>
      <c r="T1315" s="7"/>
    </row>
    <row r="1316" spans="1:20">
      <c r="A1316" s="7"/>
      <c r="B1316" s="7"/>
      <c r="C1316" s="7"/>
      <c r="D1316" s="7"/>
      <c r="E1316" s="69">
        <v>4145</v>
      </c>
      <c r="F1316" s="69">
        <v>61020040004</v>
      </c>
      <c r="G1316" s="69" t="s">
        <v>3091</v>
      </c>
      <c r="H1316" s="69">
        <v>61</v>
      </c>
      <c r="I1316" s="69" t="s">
        <v>1213</v>
      </c>
      <c r="J1316" s="69">
        <v>6102</v>
      </c>
      <c r="K1316" s="69" t="s">
        <v>1214</v>
      </c>
      <c r="L1316" s="69">
        <v>6102004</v>
      </c>
      <c r="M1316" s="69" t="s">
        <v>2825</v>
      </c>
      <c r="N1316" s="69">
        <v>2024760010062</v>
      </c>
      <c r="O1316" s="69" t="s">
        <v>374</v>
      </c>
      <c r="P1316" s="69" t="s">
        <v>3092</v>
      </c>
      <c r="Q1316" s="69" t="s">
        <v>3115</v>
      </c>
      <c r="R1316" s="69" t="s">
        <v>3116</v>
      </c>
      <c r="S1316" s="7"/>
      <c r="T1316" s="7"/>
    </row>
    <row r="1317" spans="1:20">
      <c r="A1317" s="7"/>
      <c r="B1317" s="7"/>
      <c r="C1317" s="7"/>
      <c r="D1317" s="7"/>
      <c r="E1317" s="69">
        <v>4145</v>
      </c>
      <c r="F1317" s="69">
        <v>61020040004</v>
      </c>
      <c r="G1317" s="69" t="s">
        <v>3091</v>
      </c>
      <c r="H1317" s="69">
        <v>61</v>
      </c>
      <c r="I1317" s="69" t="s">
        <v>1213</v>
      </c>
      <c r="J1317" s="69">
        <v>6102</v>
      </c>
      <c r="K1317" s="69" t="s">
        <v>1214</v>
      </c>
      <c r="L1317" s="69">
        <v>6102004</v>
      </c>
      <c r="M1317" s="69" t="s">
        <v>2825</v>
      </c>
      <c r="N1317" s="69">
        <v>2024760010062</v>
      </c>
      <c r="O1317" s="69" t="s">
        <v>374</v>
      </c>
      <c r="P1317" s="69" t="s">
        <v>3092</v>
      </c>
      <c r="Q1317" s="69" t="s">
        <v>3117</v>
      </c>
      <c r="R1317" s="69" t="s">
        <v>3095</v>
      </c>
      <c r="S1317" s="7"/>
      <c r="T1317" s="7"/>
    </row>
    <row r="1318" spans="1:20">
      <c r="A1318" s="7"/>
      <c r="B1318" s="7"/>
      <c r="C1318" s="7"/>
      <c r="D1318" s="7"/>
      <c r="E1318" s="69">
        <v>4145</v>
      </c>
      <c r="F1318" s="69">
        <v>61020040008</v>
      </c>
      <c r="G1318" s="69" t="s">
        <v>3099</v>
      </c>
      <c r="H1318" s="69">
        <v>61</v>
      </c>
      <c r="I1318" s="69" t="s">
        <v>1213</v>
      </c>
      <c r="J1318" s="69">
        <v>6102</v>
      </c>
      <c r="K1318" s="69" t="s">
        <v>1214</v>
      </c>
      <c r="L1318" s="69">
        <v>6102004</v>
      </c>
      <c r="M1318" s="69" t="s">
        <v>2825</v>
      </c>
      <c r="N1318" s="69">
        <v>2024760010062</v>
      </c>
      <c r="O1318" s="69" t="s">
        <v>374</v>
      </c>
      <c r="P1318" s="69" t="s">
        <v>3092</v>
      </c>
      <c r="Q1318" s="69" t="s">
        <v>3118</v>
      </c>
      <c r="R1318" s="69" t="s">
        <v>3101</v>
      </c>
      <c r="S1318" s="7"/>
      <c r="T1318" s="7"/>
    </row>
    <row r="1319" spans="1:20">
      <c r="A1319" s="7"/>
      <c r="B1319" s="7"/>
      <c r="C1319" s="7"/>
      <c r="D1319" s="7"/>
      <c r="E1319" s="69">
        <v>4145</v>
      </c>
      <c r="F1319" s="69">
        <v>61020040004</v>
      </c>
      <c r="G1319" s="69" t="s">
        <v>3091</v>
      </c>
      <c r="H1319" s="69">
        <v>61</v>
      </c>
      <c r="I1319" s="69" t="s">
        <v>1213</v>
      </c>
      <c r="J1319" s="69">
        <v>6102</v>
      </c>
      <c r="K1319" s="69" t="s">
        <v>1214</v>
      </c>
      <c r="L1319" s="69">
        <v>6102004</v>
      </c>
      <c r="M1319" s="69" t="s">
        <v>2825</v>
      </c>
      <c r="N1319" s="69">
        <v>2024760010062</v>
      </c>
      <c r="O1319" s="69" t="s">
        <v>374</v>
      </c>
      <c r="P1319" s="69" t="s">
        <v>3092</v>
      </c>
      <c r="Q1319" s="69" t="s">
        <v>3119</v>
      </c>
      <c r="R1319" s="69" t="s">
        <v>3094</v>
      </c>
      <c r="S1319" s="7"/>
      <c r="T1319" s="7"/>
    </row>
    <row r="1320" spans="1:20">
      <c r="A1320" s="7"/>
      <c r="B1320" s="7"/>
      <c r="C1320" s="7"/>
      <c r="D1320" s="7"/>
      <c r="E1320" s="69">
        <v>4145</v>
      </c>
      <c r="F1320" s="69">
        <v>61020040004</v>
      </c>
      <c r="G1320" s="69" t="s">
        <v>3091</v>
      </c>
      <c r="H1320" s="69">
        <v>61</v>
      </c>
      <c r="I1320" s="69" t="s">
        <v>1213</v>
      </c>
      <c r="J1320" s="69">
        <v>6102</v>
      </c>
      <c r="K1320" s="69" t="s">
        <v>1214</v>
      </c>
      <c r="L1320" s="69">
        <v>6102004</v>
      </c>
      <c r="M1320" s="69" t="s">
        <v>2825</v>
      </c>
      <c r="N1320" s="69">
        <v>2024760010062</v>
      </c>
      <c r="O1320" s="69" t="s">
        <v>374</v>
      </c>
      <c r="P1320" s="69" t="s">
        <v>3092</v>
      </c>
      <c r="Q1320" s="69" t="s">
        <v>3120</v>
      </c>
      <c r="R1320" s="69" t="s">
        <v>3116</v>
      </c>
      <c r="S1320" s="7"/>
      <c r="T1320" s="7"/>
    </row>
    <row r="1321" spans="1:20">
      <c r="A1321" s="7"/>
      <c r="B1321" s="7"/>
      <c r="C1321" s="7"/>
      <c r="D1321" s="7"/>
      <c r="E1321" s="69">
        <v>4145</v>
      </c>
      <c r="F1321" s="69">
        <v>61020040008</v>
      </c>
      <c r="G1321" s="69" t="s">
        <v>3099</v>
      </c>
      <c r="H1321" s="69">
        <v>61</v>
      </c>
      <c r="I1321" s="69" t="s">
        <v>1213</v>
      </c>
      <c r="J1321" s="69">
        <v>6102</v>
      </c>
      <c r="K1321" s="69" t="s">
        <v>1214</v>
      </c>
      <c r="L1321" s="69">
        <v>6102004</v>
      </c>
      <c r="M1321" s="69" t="s">
        <v>2825</v>
      </c>
      <c r="N1321" s="69">
        <v>2024760010062</v>
      </c>
      <c r="O1321" s="69" t="s">
        <v>374</v>
      </c>
      <c r="P1321" s="69" t="s">
        <v>3092</v>
      </c>
      <c r="Q1321" s="69" t="s">
        <v>3121</v>
      </c>
      <c r="R1321" s="69" t="s">
        <v>3106</v>
      </c>
      <c r="S1321" s="7"/>
      <c r="T1321" s="7"/>
    </row>
    <row r="1322" spans="1:20">
      <c r="A1322" s="7"/>
      <c r="B1322" s="7"/>
      <c r="C1322" s="7"/>
      <c r="D1322" s="7"/>
      <c r="E1322" s="69">
        <v>4145</v>
      </c>
      <c r="F1322" s="69">
        <v>61020040008</v>
      </c>
      <c r="G1322" s="69" t="s">
        <v>3099</v>
      </c>
      <c r="H1322" s="69">
        <v>61</v>
      </c>
      <c r="I1322" s="69" t="s">
        <v>1213</v>
      </c>
      <c r="J1322" s="69">
        <v>6102</v>
      </c>
      <c r="K1322" s="69" t="s">
        <v>1214</v>
      </c>
      <c r="L1322" s="69">
        <v>6102004</v>
      </c>
      <c r="M1322" s="69" t="s">
        <v>2825</v>
      </c>
      <c r="N1322" s="69">
        <v>2024760010062</v>
      </c>
      <c r="O1322" s="69" t="s">
        <v>374</v>
      </c>
      <c r="P1322" s="69" t="s">
        <v>3092</v>
      </c>
      <c r="Q1322" s="69" t="s">
        <v>3122</v>
      </c>
      <c r="R1322" s="69" t="s">
        <v>3103</v>
      </c>
      <c r="S1322" s="7"/>
      <c r="T1322" s="7"/>
    </row>
    <row r="1323" spans="1:20">
      <c r="A1323" s="7"/>
      <c r="B1323" s="7"/>
      <c r="C1323" s="7"/>
      <c r="D1323" s="7"/>
      <c r="E1323" s="69">
        <v>4145</v>
      </c>
      <c r="F1323" s="69">
        <v>61020040008</v>
      </c>
      <c r="G1323" s="69" t="s">
        <v>3099</v>
      </c>
      <c r="H1323" s="69">
        <v>61</v>
      </c>
      <c r="I1323" s="69" t="s">
        <v>1213</v>
      </c>
      <c r="J1323" s="69">
        <v>6102</v>
      </c>
      <c r="K1323" s="69" t="s">
        <v>1214</v>
      </c>
      <c r="L1323" s="69">
        <v>6102004</v>
      </c>
      <c r="M1323" s="69" t="s">
        <v>2825</v>
      </c>
      <c r="N1323" s="69">
        <v>2024760010062</v>
      </c>
      <c r="O1323" s="69" t="s">
        <v>374</v>
      </c>
      <c r="P1323" s="69" t="s">
        <v>3092</v>
      </c>
      <c r="Q1323" s="69" t="s">
        <v>3123</v>
      </c>
      <c r="R1323" s="69" t="s">
        <v>3101</v>
      </c>
      <c r="S1323" s="7"/>
      <c r="T1323" s="7"/>
    </row>
    <row r="1324" spans="1:20">
      <c r="A1324" s="7"/>
      <c r="B1324" s="7"/>
      <c r="C1324" s="7"/>
      <c r="D1324" s="7"/>
      <c r="E1324" s="69">
        <v>4145</v>
      </c>
      <c r="F1324" s="69">
        <v>61020040008</v>
      </c>
      <c r="G1324" s="69" t="s">
        <v>3099</v>
      </c>
      <c r="H1324" s="69">
        <v>61</v>
      </c>
      <c r="I1324" s="69" t="s">
        <v>1213</v>
      </c>
      <c r="J1324" s="69">
        <v>6102</v>
      </c>
      <c r="K1324" s="69" t="s">
        <v>1214</v>
      </c>
      <c r="L1324" s="69">
        <v>6102004</v>
      </c>
      <c r="M1324" s="69" t="s">
        <v>2825</v>
      </c>
      <c r="N1324" s="69">
        <v>2024760010062</v>
      </c>
      <c r="O1324" s="69" t="s">
        <v>374</v>
      </c>
      <c r="P1324" s="69" t="s">
        <v>3092</v>
      </c>
      <c r="Q1324" s="69" t="s">
        <v>3124</v>
      </c>
      <c r="R1324" s="69" t="s">
        <v>3101</v>
      </c>
      <c r="S1324" s="7"/>
      <c r="T1324" s="7"/>
    </row>
    <row r="1325" spans="1:20">
      <c r="A1325" s="7"/>
      <c r="B1325" s="7"/>
      <c r="C1325" s="7"/>
      <c r="D1325" s="7"/>
      <c r="E1325" s="69">
        <v>4145</v>
      </c>
      <c r="F1325" s="69">
        <v>61020040008</v>
      </c>
      <c r="G1325" s="69" t="s">
        <v>3099</v>
      </c>
      <c r="H1325" s="69">
        <v>61</v>
      </c>
      <c r="I1325" s="69" t="s">
        <v>1213</v>
      </c>
      <c r="J1325" s="69">
        <v>6102</v>
      </c>
      <c r="K1325" s="69" t="s">
        <v>1214</v>
      </c>
      <c r="L1325" s="69">
        <v>6102004</v>
      </c>
      <c r="M1325" s="69" t="s">
        <v>2825</v>
      </c>
      <c r="N1325" s="69">
        <v>2024760010062</v>
      </c>
      <c r="O1325" s="69" t="s">
        <v>374</v>
      </c>
      <c r="P1325" s="69" t="s">
        <v>3092</v>
      </c>
      <c r="Q1325" s="69" t="s">
        <v>3125</v>
      </c>
      <c r="R1325" s="69" t="s">
        <v>3103</v>
      </c>
      <c r="S1325" s="7"/>
      <c r="T1325" s="7"/>
    </row>
    <row r="1326" spans="1:20">
      <c r="A1326" s="7"/>
      <c r="B1326" s="7"/>
      <c r="C1326" s="7"/>
      <c r="D1326" s="7"/>
      <c r="E1326" s="69">
        <v>4145</v>
      </c>
      <c r="F1326" s="69">
        <v>61020040008</v>
      </c>
      <c r="G1326" s="69" t="s">
        <v>3099</v>
      </c>
      <c r="H1326" s="69">
        <v>61</v>
      </c>
      <c r="I1326" s="69" t="s">
        <v>1213</v>
      </c>
      <c r="J1326" s="69">
        <v>6102</v>
      </c>
      <c r="K1326" s="69" t="s">
        <v>1214</v>
      </c>
      <c r="L1326" s="69">
        <v>6102004</v>
      </c>
      <c r="M1326" s="69" t="s">
        <v>2825</v>
      </c>
      <c r="N1326" s="69">
        <v>2024760010062</v>
      </c>
      <c r="O1326" s="69" t="s">
        <v>374</v>
      </c>
      <c r="P1326" s="69" t="s">
        <v>3092</v>
      </c>
      <c r="Q1326" s="69" t="s">
        <v>3126</v>
      </c>
      <c r="R1326" s="69" t="s">
        <v>3103</v>
      </c>
      <c r="S1326" s="7"/>
      <c r="T1326" s="7"/>
    </row>
    <row r="1327" spans="1:20">
      <c r="A1327" s="7"/>
      <c r="B1327" s="7"/>
      <c r="C1327" s="7"/>
      <c r="D1327" s="7"/>
      <c r="E1327" s="69">
        <v>4145</v>
      </c>
      <c r="F1327" s="69">
        <v>61020040008</v>
      </c>
      <c r="G1327" s="69" t="s">
        <v>3099</v>
      </c>
      <c r="H1327" s="69">
        <v>61</v>
      </c>
      <c r="I1327" s="69" t="s">
        <v>1213</v>
      </c>
      <c r="J1327" s="69">
        <v>6102</v>
      </c>
      <c r="K1327" s="69" t="s">
        <v>1214</v>
      </c>
      <c r="L1327" s="69">
        <v>6102004</v>
      </c>
      <c r="M1327" s="69" t="s">
        <v>2825</v>
      </c>
      <c r="N1327" s="69">
        <v>2024760010062</v>
      </c>
      <c r="O1327" s="69" t="s">
        <v>374</v>
      </c>
      <c r="P1327" s="69" t="s">
        <v>3092</v>
      </c>
      <c r="Q1327" s="69" t="s">
        <v>3127</v>
      </c>
      <c r="R1327" s="69" t="s">
        <v>3106</v>
      </c>
      <c r="S1327" s="7"/>
      <c r="T1327" s="7"/>
    </row>
    <row r="1328" spans="1:20">
      <c r="A1328" s="7"/>
      <c r="B1328" s="7"/>
      <c r="C1328" s="7"/>
      <c r="D1328" s="7"/>
      <c r="E1328" s="69">
        <v>4145</v>
      </c>
      <c r="F1328" s="69">
        <v>61020040004</v>
      </c>
      <c r="G1328" s="69" t="s">
        <v>3091</v>
      </c>
      <c r="H1328" s="69">
        <v>61</v>
      </c>
      <c r="I1328" s="69" t="s">
        <v>1213</v>
      </c>
      <c r="J1328" s="69">
        <v>6102</v>
      </c>
      <c r="K1328" s="69" t="s">
        <v>1214</v>
      </c>
      <c r="L1328" s="69">
        <v>6102004</v>
      </c>
      <c r="M1328" s="69" t="s">
        <v>2825</v>
      </c>
      <c r="N1328" s="69">
        <v>2024760010062</v>
      </c>
      <c r="O1328" s="69" t="s">
        <v>374</v>
      </c>
      <c r="P1328" s="69" t="s">
        <v>3092</v>
      </c>
      <c r="Q1328" s="69" t="s">
        <v>3128</v>
      </c>
      <c r="R1328" s="69" t="s">
        <v>3098</v>
      </c>
      <c r="S1328" s="7"/>
      <c r="T1328" s="7"/>
    </row>
    <row r="1329" spans="1:20">
      <c r="A1329" s="7"/>
      <c r="B1329" s="7"/>
      <c r="C1329" s="7"/>
      <c r="D1329" s="7"/>
      <c r="E1329" s="69">
        <v>4145</v>
      </c>
      <c r="F1329" s="69">
        <v>61020040003</v>
      </c>
      <c r="G1329" s="69" t="s">
        <v>3129</v>
      </c>
      <c r="H1329" s="69">
        <v>61</v>
      </c>
      <c r="I1329" s="69" t="s">
        <v>1213</v>
      </c>
      <c r="J1329" s="69">
        <v>6102</v>
      </c>
      <c r="K1329" s="69" t="s">
        <v>1214</v>
      </c>
      <c r="L1329" s="69">
        <v>6102004</v>
      </c>
      <c r="M1329" s="69" t="s">
        <v>2825</v>
      </c>
      <c r="N1329" s="69">
        <v>2024760010063</v>
      </c>
      <c r="O1329" s="69" t="s">
        <v>3130</v>
      </c>
      <c r="P1329" s="69" t="s">
        <v>3131</v>
      </c>
      <c r="Q1329" s="69" t="s">
        <v>3132</v>
      </c>
      <c r="R1329" s="69" t="s">
        <v>3133</v>
      </c>
      <c r="S1329" s="7"/>
      <c r="T1329" s="7"/>
    </row>
    <row r="1330" spans="1:20">
      <c r="A1330" s="7"/>
      <c r="B1330" s="7"/>
      <c r="C1330" s="7"/>
      <c r="D1330" s="7"/>
      <c r="E1330" s="69">
        <v>4145</v>
      </c>
      <c r="F1330" s="69">
        <v>61020040003</v>
      </c>
      <c r="G1330" s="69" t="s">
        <v>3129</v>
      </c>
      <c r="H1330" s="69">
        <v>61</v>
      </c>
      <c r="I1330" s="69" t="s">
        <v>1213</v>
      </c>
      <c r="J1330" s="69">
        <v>6102</v>
      </c>
      <c r="K1330" s="69" t="s">
        <v>1214</v>
      </c>
      <c r="L1330" s="69">
        <v>6102004</v>
      </c>
      <c r="M1330" s="69" t="s">
        <v>2825</v>
      </c>
      <c r="N1330" s="69">
        <v>2024760010063</v>
      </c>
      <c r="O1330" s="69" t="s">
        <v>3130</v>
      </c>
      <c r="P1330" s="69" t="s">
        <v>3131</v>
      </c>
      <c r="Q1330" s="69" t="s">
        <v>3134</v>
      </c>
      <c r="R1330" s="69" t="s">
        <v>3135</v>
      </c>
      <c r="S1330" s="7"/>
      <c r="T1330" s="7"/>
    </row>
    <row r="1331" spans="1:20">
      <c r="A1331" s="7"/>
      <c r="B1331" s="7"/>
      <c r="C1331" s="7"/>
      <c r="D1331" s="7"/>
      <c r="E1331" s="69">
        <v>4145</v>
      </c>
      <c r="F1331" s="69">
        <v>61020040003</v>
      </c>
      <c r="G1331" s="69" t="s">
        <v>3129</v>
      </c>
      <c r="H1331" s="69">
        <v>61</v>
      </c>
      <c r="I1331" s="69" t="s">
        <v>1213</v>
      </c>
      <c r="J1331" s="69">
        <v>6102</v>
      </c>
      <c r="K1331" s="69" t="s">
        <v>1214</v>
      </c>
      <c r="L1331" s="69">
        <v>6102004</v>
      </c>
      <c r="M1331" s="69" t="s">
        <v>2825</v>
      </c>
      <c r="N1331" s="69">
        <v>2024760010063</v>
      </c>
      <c r="O1331" s="69" t="s">
        <v>3130</v>
      </c>
      <c r="P1331" s="69" t="s">
        <v>3131</v>
      </c>
      <c r="Q1331" s="69" t="s">
        <v>3136</v>
      </c>
      <c r="R1331" s="69" t="s">
        <v>3137</v>
      </c>
      <c r="S1331" s="7"/>
      <c r="T1331" s="7"/>
    </row>
    <row r="1332" spans="1:20">
      <c r="A1332" s="7"/>
      <c r="B1332" s="7"/>
      <c r="C1332" s="7"/>
      <c r="D1332" s="7"/>
      <c r="E1332" s="69">
        <v>4145</v>
      </c>
      <c r="F1332" s="69">
        <v>61020040003</v>
      </c>
      <c r="G1332" s="69" t="s">
        <v>3129</v>
      </c>
      <c r="H1332" s="69">
        <v>61</v>
      </c>
      <c r="I1332" s="69" t="s">
        <v>1213</v>
      </c>
      <c r="J1332" s="69">
        <v>6102</v>
      </c>
      <c r="K1332" s="69" t="s">
        <v>1214</v>
      </c>
      <c r="L1332" s="69">
        <v>6102004</v>
      </c>
      <c r="M1332" s="69" t="s">
        <v>2825</v>
      </c>
      <c r="N1332" s="69">
        <v>2024760010063</v>
      </c>
      <c r="O1332" s="69" t="s">
        <v>3130</v>
      </c>
      <c r="P1332" s="69" t="s">
        <v>3131</v>
      </c>
      <c r="Q1332" s="69" t="s">
        <v>3138</v>
      </c>
      <c r="R1332" s="69" t="s">
        <v>3137</v>
      </c>
      <c r="S1332" s="7"/>
      <c r="T1332" s="7"/>
    </row>
    <row r="1333" spans="1:20">
      <c r="A1333" s="7"/>
      <c r="B1333" s="7"/>
      <c r="C1333" s="7"/>
      <c r="D1333" s="7"/>
      <c r="E1333" s="69">
        <v>4145</v>
      </c>
      <c r="F1333" s="69">
        <v>61020040003</v>
      </c>
      <c r="G1333" s="69" t="s">
        <v>3129</v>
      </c>
      <c r="H1333" s="69">
        <v>61</v>
      </c>
      <c r="I1333" s="69" t="s">
        <v>1213</v>
      </c>
      <c r="J1333" s="69">
        <v>6102</v>
      </c>
      <c r="K1333" s="69" t="s">
        <v>1214</v>
      </c>
      <c r="L1333" s="69">
        <v>6102004</v>
      </c>
      <c r="M1333" s="69" t="s">
        <v>2825</v>
      </c>
      <c r="N1333" s="69">
        <v>2024760010063</v>
      </c>
      <c r="O1333" s="69" t="s">
        <v>3130</v>
      </c>
      <c r="P1333" s="69" t="s">
        <v>3131</v>
      </c>
      <c r="Q1333" s="69" t="s">
        <v>3139</v>
      </c>
      <c r="R1333" s="69" t="s">
        <v>3133</v>
      </c>
      <c r="S1333" s="7"/>
      <c r="T1333" s="7"/>
    </row>
    <row r="1334" spans="1:20">
      <c r="A1334" s="7"/>
      <c r="B1334" s="7"/>
      <c r="C1334" s="7"/>
      <c r="D1334" s="7"/>
      <c r="E1334" s="69">
        <v>4145</v>
      </c>
      <c r="F1334" s="69">
        <v>61020040003</v>
      </c>
      <c r="G1334" s="69" t="s">
        <v>3129</v>
      </c>
      <c r="H1334" s="69">
        <v>61</v>
      </c>
      <c r="I1334" s="69" t="s">
        <v>1213</v>
      </c>
      <c r="J1334" s="69">
        <v>6102</v>
      </c>
      <c r="K1334" s="69" t="s">
        <v>1214</v>
      </c>
      <c r="L1334" s="69">
        <v>6102004</v>
      </c>
      <c r="M1334" s="69" t="s">
        <v>2825</v>
      </c>
      <c r="N1334" s="69">
        <v>2024760010063</v>
      </c>
      <c r="O1334" s="69" t="s">
        <v>3130</v>
      </c>
      <c r="P1334" s="69" t="s">
        <v>3131</v>
      </c>
      <c r="Q1334" s="69" t="s">
        <v>3140</v>
      </c>
      <c r="R1334" s="69" t="s">
        <v>3135</v>
      </c>
      <c r="S1334" s="7"/>
      <c r="T1334" s="7"/>
    </row>
    <row r="1335" spans="1:20">
      <c r="A1335" s="7"/>
      <c r="B1335" s="7"/>
      <c r="C1335" s="7"/>
      <c r="D1335" s="7"/>
      <c r="E1335" s="69">
        <v>4145</v>
      </c>
      <c r="F1335" s="69">
        <v>61020040003</v>
      </c>
      <c r="G1335" s="69" t="s">
        <v>3129</v>
      </c>
      <c r="H1335" s="69">
        <v>61</v>
      </c>
      <c r="I1335" s="69" t="s">
        <v>1213</v>
      </c>
      <c r="J1335" s="69">
        <v>6102</v>
      </c>
      <c r="K1335" s="69" t="s">
        <v>1214</v>
      </c>
      <c r="L1335" s="69">
        <v>6102004</v>
      </c>
      <c r="M1335" s="69" t="s">
        <v>2825</v>
      </c>
      <c r="N1335" s="69">
        <v>2024760010063</v>
      </c>
      <c r="O1335" s="69" t="s">
        <v>3130</v>
      </c>
      <c r="P1335" s="69" t="s">
        <v>3131</v>
      </c>
      <c r="Q1335" s="69" t="s">
        <v>3141</v>
      </c>
      <c r="R1335" s="69" t="s">
        <v>3142</v>
      </c>
      <c r="S1335" s="7"/>
      <c r="T1335" s="7"/>
    </row>
    <row r="1336" spans="1:20">
      <c r="A1336" s="7"/>
      <c r="B1336" s="7"/>
      <c r="C1336" s="7"/>
      <c r="D1336" s="7"/>
      <c r="E1336" s="69">
        <v>4145</v>
      </c>
      <c r="F1336" s="69">
        <v>61020040003</v>
      </c>
      <c r="G1336" s="69" t="s">
        <v>3129</v>
      </c>
      <c r="H1336" s="69">
        <v>61</v>
      </c>
      <c r="I1336" s="69" t="s">
        <v>1213</v>
      </c>
      <c r="J1336" s="69">
        <v>6102</v>
      </c>
      <c r="K1336" s="69" t="s">
        <v>1214</v>
      </c>
      <c r="L1336" s="69">
        <v>6102004</v>
      </c>
      <c r="M1336" s="69" t="s">
        <v>2825</v>
      </c>
      <c r="N1336" s="69">
        <v>2024760010063</v>
      </c>
      <c r="O1336" s="69" t="s">
        <v>3130</v>
      </c>
      <c r="P1336" s="69" t="s">
        <v>3131</v>
      </c>
      <c r="Q1336" s="69" t="s">
        <v>3143</v>
      </c>
      <c r="R1336" s="69" t="s">
        <v>3144</v>
      </c>
      <c r="S1336" s="7"/>
      <c r="T1336" s="7"/>
    </row>
    <row r="1337" spans="1:20">
      <c r="A1337" s="7"/>
      <c r="B1337" s="7"/>
      <c r="C1337" s="7"/>
      <c r="D1337" s="7"/>
      <c r="E1337" s="69">
        <v>4145</v>
      </c>
      <c r="F1337" s="69">
        <v>61020040003</v>
      </c>
      <c r="G1337" s="69" t="s">
        <v>3129</v>
      </c>
      <c r="H1337" s="69">
        <v>61</v>
      </c>
      <c r="I1337" s="69" t="s">
        <v>1213</v>
      </c>
      <c r="J1337" s="69">
        <v>6102</v>
      </c>
      <c r="K1337" s="69" t="s">
        <v>1214</v>
      </c>
      <c r="L1337" s="69">
        <v>6102004</v>
      </c>
      <c r="M1337" s="69" t="s">
        <v>2825</v>
      </c>
      <c r="N1337" s="69">
        <v>2024760010063</v>
      </c>
      <c r="O1337" s="69" t="s">
        <v>3130</v>
      </c>
      <c r="P1337" s="69" t="s">
        <v>3131</v>
      </c>
      <c r="Q1337" s="69" t="s">
        <v>3145</v>
      </c>
      <c r="R1337" s="69" t="s">
        <v>3146</v>
      </c>
      <c r="S1337" s="7"/>
      <c r="T1337" s="7"/>
    </row>
    <row r="1338" spans="1:20">
      <c r="A1338" s="7"/>
      <c r="B1338" s="7"/>
      <c r="C1338" s="7"/>
      <c r="D1338" s="7"/>
      <c r="E1338" s="69">
        <v>4145</v>
      </c>
      <c r="F1338" s="69">
        <v>61020040003</v>
      </c>
      <c r="G1338" s="69" t="s">
        <v>3129</v>
      </c>
      <c r="H1338" s="69">
        <v>61</v>
      </c>
      <c r="I1338" s="69" t="s">
        <v>1213</v>
      </c>
      <c r="J1338" s="69">
        <v>6102</v>
      </c>
      <c r="K1338" s="69" t="s">
        <v>1214</v>
      </c>
      <c r="L1338" s="69">
        <v>6102004</v>
      </c>
      <c r="M1338" s="69" t="s">
        <v>2825</v>
      </c>
      <c r="N1338" s="69">
        <v>2024760010063</v>
      </c>
      <c r="O1338" s="69" t="s">
        <v>3130</v>
      </c>
      <c r="P1338" s="69" t="s">
        <v>3131</v>
      </c>
      <c r="Q1338" s="69" t="s">
        <v>3147</v>
      </c>
      <c r="R1338" s="69" t="s">
        <v>3148</v>
      </c>
      <c r="S1338" s="7"/>
      <c r="T1338" s="7"/>
    </row>
    <row r="1339" spans="1:20">
      <c r="A1339" s="7"/>
      <c r="B1339" s="7"/>
      <c r="C1339" s="7"/>
      <c r="D1339" s="7"/>
      <c r="E1339" s="69">
        <v>4145</v>
      </c>
      <c r="F1339" s="69">
        <v>61020040003</v>
      </c>
      <c r="G1339" s="69" t="s">
        <v>3129</v>
      </c>
      <c r="H1339" s="69">
        <v>61</v>
      </c>
      <c r="I1339" s="69" t="s">
        <v>1213</v>
      </c>
      <c r="J1339" s="69">
        <v>6102</v>
      </c>
      <c r="K1339" s="69" t="s">
        <v>1214</v>
      </c>
      <c r="L1339" s="69">
        <v>6102004</v>
      </c>
      <c r="M1339" s="69" t="s">
        <v>2825</v>
      </c>
      <c r="N1339" s="69">
        <v>2024760010063</v>
      </c>
      <c r="O1339" s="69" t="s">
        <v>3130</v>
      </c>
      <c r="P1339" s="69" t="s">
        <v>3131</v>
      </c>
      <c r="Q1339" s="69" t="s">
        <v>3149</v>
      </c>
      <c r="R1339" s="69" t="s">
        <v>3142</v>
      </c>
      <c r="S1339" s="7"/>
      <c r="T1339" s="7"/>
    </row>
    <row r="1340" spans="1:20">
      <c r="A1340" s="7"/>
      <c r="B1340" s="7"/>
      <c r="C1340" s="7"/>
      <c r="D1340" s="7"/>
      <c r="E1340" s="69">
        <v>4145</v>
      </c>
      <c r="F1340" s="69">
        <v>62020020002</v>
      </c>
      <c r="G1340" s="69" t="s">
        <v>3150</v>
      </c>
      <c r="H1340" s="69">
        <v>62</v>
      </c>
      <c r="I1340" s="69" t="s">
        <v>851</v>
      </c>
      <c r="J1340" s="69">
        <v>6202</v>
      </c>
      <c r="K1340" s="69" t="s">
        <v>1048</v>
      </c>
      <c r="L1340" s="69">
        <v>6202002</v>
      </c>
      <c r="M1340" s="69" t="s">
        <v>2957</v>
      </c>
      <c r="N1340" s="69">
        <v>2024760010067</v>
      </c>
      <c r="O1340" s="69" t="s">
        <v>3151</v>
      </c>
      <c r="P1340" s="69" t="s">
        <v>3152</v>
      </c>
      <c r="Q1340" s="69" t="s">
        <v>3153</v>
      </c>
      <c r="R1340" s="69" t="s">
        <v>3154</v>
      </c>
      <c r="S1340" s="7"/>
      <c r="T1340" s="7"/>
    </row>
    <row r="1341" spans="1:20">
      <c r="A1341" s="7"/>
      <c r="B1341" s="7"/>
      <c r="C1341" s="7"/>
      <c r="D1341" s="7"/>
      <c r="E1341" s="69">
        <v>4145</v>
      </c>
      <c r="F1341" s="69">
        <v>62020020002</v>
      </c>
      <c r="G1341" s="69" t="s">
        <v>3150</v>
      </c>
      <c r="H1341" s="69">
        <v>62</v>
      </c>
      <c r="I1341" s="69" t="s">
        <v>851</v>
      </c>
      <c r="J1341" s="69">
        <v>6202</v>
      </c>
      <c r="K1341" s="69" t="s">
        <v>1048</v>
      </c>
      <c r="L1341" s="69">
        <v>6202002</v>
      </c>
      <c r="M1341" s="69" t="s">
        <v>2957</v>
      </c>
      <c r="N1341" s="69">
        <v>2024760010067</v>
      </c>
      <c r="O1341" s="69" t="s">
        <v>3151</v>
      </c>
      <c r="P1341" s="69" t="s">
        <v>3152</v>
      </c>
      <c r="Q1341" s="69" t="s">
        <v>3155</v>
      </c>
      <c r="R1341" s="69" t="s">
        <v>3156</v>
      </c>
      <c r="S1341" s="7"/>
      <c r="T1341" s="7"/>
    </row>
    <row r="1342" spans="1:20">
      <c r="A1342" s="7"/>
      <c r="B1342" s="7"/>
      <c r="C1342" s="7"/>
      <c r="D1342" s="7"/>
      <c r="E1342" s="69">
        <v>4145</v>
      </c>
      <c r="F1342" s="69">
        <v>62020020002</v>
      </c>
      <c r="G1342" s="69" t="s">
        <v>3150</v>
      </c>
      <c r="H1342" s="69">
        <v>62</v>
      </c>
      <c r="I1342" s="69" t="s">
        <v>851</v>
      </c>
      <c r="J1342" s="69">
        <v>6202</v>
      </c>
      <c r="K1342" s="69" t="s">
        <v>1048</v>
      </c>
      <c r="L1342" s="69">
        <v>6202002</v>
      </c>
      <c r="M1342" s="69" t="s">
        <v>2957</v>
      </c>
      <c r="N1342" s="69">
        <v>2024760010067</v>
      </c>
      <c r="O1342" s="69" t="s">
        <v>3151</v>
      </c>
      <c r="P1342" s="69" t="s">
        <v>3152</v>
      </c>
      <c r="Q1342" s="69" t="s">
        <v>3157</v>
      </c>
      <c r="R1342" s="69" t="s">
        <v>3158</v>
      </c>
      <c r="S1342" s="7"/>
      <c r="T1342" s="7"/>
    </row>
    <row r="1343" spans="1:20">
      <c r="A1343" s="7"/>
      <c r="B1343" s="7"/>
      <c r="C1343" s="7"/>
      <c r="D1343" s="7"/>
      <c r="E1343" s="69">
        <v>4145</v>
      </c>
      <c r="F1343" s="69">
        <v>62020020002</v>
      </c>
      <c r="G1343" s="69" t="s">
        <v>3150</v>
      </c>
      <c r="H1343" s="69">
        <v>62</v>
      </c>
      <c r="I1343" s="69" t="s">
        <v>851</v>
      </c>
      <c r="J1343" s="69">
        <v>6202</v>
      </c>
      <c r="K1343" s="69" t="s">
        <v>1048</v>
      </c>
      <c r="L1343" s="69">
        <v>6202002</v>
      </c>
      <c r="M1343" s="69" t="s">
        <v>2957</v>
      </c>
      <c r="N1343" s="69">
        <v>2024760010067</v>
      </c>
      <c r="O1343" s="69" t="s">
        <v>3151</v>
      </c>
      <c r="P1343" s="69" t="s">
        <v>3152</v>
      </c>
      <c r="Q1343" s="69" t="s">
        <v>3159</v>
      </c>
      <c r="R1343" s="69" t="s">
        <v>3160</v>
      </c>
      <c r="S1343" s="7"/>
      <c r="T1343" s="7"/>
    </row>
    <row r="1344" spans="1:20">
      <c r="A1344" s="7"/>
      <c r="B1344" s="7"/>
      <c r="C1344" s="7"/>
      <c r="D1344" s="7"/>
      <c r="E1344" s="69">
        <v>4145</v>
      </c>
      <c r="F1344" s="69">
        <v>62020020002</v>
      </c>
      <c r="G1344" s="69" t="s">
        <v>3150</v>
      </c>
      <c r="H1344" s="69">
        <v>62</v>
      </c>
      <c r="I1344" s="69" t="s">
        <v>851</v>
      </c>
      <c r="J1344" s="69">
        <v>6202</v>
      </c>
      <c r="K1344" s="69" t="s">
        <v>1048</v>
      </c>
      <c r="L1344" s="69">
        <v>6202002</v>
      </c>
      <c r="M1344" s="69" t="s">
        <v>2957</v>
      </c>
      <c r="N1344" s="69">
        <v>2024760010067</v>
      </c>
      <c r="O1344" s="69" t="s">
        <v>3151</v>
      </c>
      <c r="P1344" s="69" t="s">
        <v>3152</v>
      </c>
      <c r="Q1344" s="69" t="s">
        <v>3161</v>
      </c>
      <c r="R1344" s="69" t="s">
        <v>3162</v>
      </c>
      <c r="S1344" s="7"/>
      <c r="T1344" s="7"/>
    </row>
    <row r="1345" spans="1:20">
      <c r="A1345" s="7"/>
      <c r="B1345" s="7"/>
      <c r="C1345" s="7"/>
      <c r="D1345" s="7"/>
      <c r="E1345" s="69">
        <v>4145</v>
      </c>
      <c r="F1345" s="69">
        <v>61020050003</v>
      </c>
      <c r="G1345" s="69" t="s">
        <v>3163</v>
      </c>
      <c r="H1345" s="69">
        <v>61</v>
      </c>
      <c r="I1345" s="69" t="s">
        <v>1213</v>
      </c>
      <c r="J1345" s="69">
        <v>6102</v>
      </c>
      <c r="K1345" s="69" t="s">
        <v>1214</v>
      </c>
      <c r="L1345" s="69">
        <v>6102005</v>
      </c>
      <c r="M1345" s="69" t="s">
        <v>1254</v>
      </c>
      <c r="N1345" s="69">
        <v>2024760010064</v>
      </c>
      <c r="O1345" s="69" t="s">
        <v>3164</v>
      </c>
      <c r="P1345" s="69" t="s">
        <v>3165</v>
      </c>
      <c r="Q1345" s="69" t="s">
        <v>3166</v>
      </c>
      <c r="R1345" s="69" t="s">
        <v>3167</v>
      </c>
      <c r="S1345" s="7"/>
      <c r="T1345" s="7"/>
    </row>
    <row r="1346" spans="1:20">
      <c r="A1346" s="7"/>
      <c r="B1346" s="7"/>
      <c r="C1346" s="7"/>
      <c r="D1346" s="7"/>
      <c r="E1346" s="69">
        <v>4145</v>
      </c>
      <c r="F1346" s="69">
        <v>61020050003</v>
      </c>
      <c r="G1346" s="69" t="s">
        <v>3163</v>
      </c>
      <c r="H1346" s="69">
        <v>61</v>
      </c>
      <c r="I1346" s="69" t="s">
        <v>1213</v>
      </c>
      <c r="J1346" s="69">
        <v>6102</v>
      </c>
      <c r="K1346" s="69" t="s">
        <v>1214</v>
      </c>
      <c r="L1346" s="69">
        <v>6102005</v>
      </c>
      <c r="M1346" s="69" t="s">
        <v>1254</v>
      </c>
      <c r="N1346" s="69">
        <v>2024760010064</v>
      </c>
      <c r="O1346" s="69" t="s">
        <v>3164</v>
      </c>
      <c r="P1346" s="69" t="s">
        <v>3165</v>
      </c>
      <c r="Q1346" s="69" t="s">
        <v>3168</v>
      </c>
      <c r="R1346" s="69" t="s">
        <v>3169</v>
      </c>
      <c r="S1346" s="7"/>
      <c r="T1346" s="7"/>
    </row>
    <row r="1347" spans="1:20">
      <c r="A1347" s="7"/>
      <c r="B1347" s="7"/>
      <c r="C1347" s="7"/>
      <c r="D1347" s="7"/>
      <c r="E1347" s="69">
        <v>4145</v>
      </c>
      <c r="F1347" s="69">
        <v>61020050003</v>
      </c>
      <c r="G1347" s="69" t="s">
        <v>3163</v>
      </c>
      <c r="H1347" s="69">
        <v>61</v>
      </c>
      <c r="I1347" s="69" t="s">
        <v>1213</v>
      </c>
      <c r="J1347" s="69">
        <v>6102</v>
      </c>
      <c r="K1347" s="69" t="s">
        <v>1214</v>
      </c>
      <c r="L1347" s="69">
        <v>6102005</v>
      </c>
      <c r="M1347" s="69" t="s">
        <v>1254</v>
      </c>
      <c r="N1347" s="69">
        <v>2024760010064</v>
      </c>
      <c r="O1347" s="69" t="s">
        <v>3164</v>
      </c>
      <c r="P1347" s="69" t="s">
        <v>3165</v>
      </c>
      <c r="Q1347" s="69" t="s">
        <v>3170</v>
      </c>
      <c r="R1347" s="69" t="s">
        <v>3171</v>
      </c>
      <c r="S1347" s="7"/>
      <c r="T1347" s="7"/>
    </row>
    <row r="1348" spans="1:20">
      <c r="A1348" s="7"/>
      <c r="B1348" s="7"/>
      <c r="C1348" s="7"/>
      <c r="D1348" s="7"/>
      <c r="E1348" s="69">
        <v>4145</v>
      </c>
      <c r="F1348" s="69">
        <v>61020050003</v>
      </c>
      <c r="G1348" s="69" t="s">
        <v>3163</v>
      </c>
      <c r="H1348" s="69">
        <v>61</v>
      </c>
      <c r="I1348" s="69" t="s">
        <v>1213</v>
      </c>
      <c r="J1348" s="69">
        <v>6102</v>
      </c>
      <c r="K1348" s="69" t="s">
        <v>1214</v>
      </c>
      <c r="L1348" s="69">
        <v>6102005</v>
      </c>
      <c r="M1348" s="69" t="s">
        <v>1254</v>
      </c>
      <c r="N1348" s="69">
        <v>2024760010064</v>
      </c>
      <c r="O1348" s="69" t="s">
        <v>3164</v>
      </c>
      <c r="P1348" s="69" t="s">
        <v>3165</v>
      </c>
      <c r="Q1348" s="69" t="s">
        <v>3172</v>
      </c>
      <c r="R1348" s="69" t="s">
        <v>3167</v>
      </c>
      <c r="S1348" s="7"/>
      <c r="T1348" s="7"/>
    </row>
    <row r="1349" spans="1:20">
      <c r="A1349" s="7"/>
      <c r="B1349" s="7"/>
      <c r="C1349" s="7"/>
      <c r="D1349" s="7"/>
      <c r="E1349" s="69">
        <v>4145</v>
      </c>
      <c r="F1349" s="69">
        <v>61020050003</v>
      </c>
      <c r="G1349" s="69" t="s">
        <v>3163</v>
      </c>
      <c r="H1349" s="69">
        <v>61</v>
      </c>
      <c r="I1349" s="69" t="s">
        <v>1213</v>
      </c>
      <c r="J1349" s="69">
        <v>6102</v>
      </c>
      <c r="K1349" s="69" t="s">
        <v>1214</v>
      </c>
      <c r="L1349" s="69">
        <v>6102005</v>
      </c>
      <c r="M1349" s="69" t="s">
        <v>1254</v>
      </c>
      <c r="N1349" s="69">
        <v>2024760010064</v>
      </c>
      <c r="O1349" s="69" t="s">
        <v>3164</v>
      </c>
      <c r="P1349" s="69" t="s">
        <v>3165</v>
      </c>
      <c r="Q1349" s="69" t="s">
        <v>3173</v>
      </c>
      <c r="R1349" s="69" t="s">
        <v>3174</v>
      </c>
      <c r="S1349" s="7"/>
      <c r="T1349" s="7"/>
    </row>
    <row r="1350" spans="1:20">
      <c r="A1350" s="7"/>
      <c r="B1350" s="7"/>
      <c r="C1350" s="7"/>
      <c r="D1350" s="7"/>
      <c r="E1350" s="69">
        <v>4145</v>
      </c>
      <c r="F1350" s="69">
        <v>61020050003</v>
      </c>
      <c r="G1350" s="69" t="s">
        <v>3163</v>
      </c>
      <c r="H1350" s="69">
        <v>61</v>
      </c>
      <c r="I1350" s="69" t="s">
        <v>1213</v>
      </c>
      <c r="J1350" s="69">
        <v>6102</v>
      </c>
      <c r="K1350" s="69" t="s">
        <v>1214</v>
      </c>
      <c r="L1350" s="69">
        <v>6102005</v>
      </c>
      <c r="M1350" s="69" t="s">
        <v>1254</v>
      </c>
      <c r="N1350" s="69">
        <v>2024760010064</v>
      </c>
      <c r="O1350" s="69" t="s">
        <v>3164</v>
      </c>
      <c r="P1350" s="69" t="s">
        <v>3165</v>
      </c>
      <c r="Q1350" s="69" t="s">
        <v>3175</v>
      </c>
      <c r="R1350" s="69" t="s">
        <v>3176</v>
      </c>
      <c r="S1350" s="7"/>
      <c r="T1350" s="7"/>
    </row>
    <row r="1351" spans="1:20">
      <c r="A1351" s="7"/>
      <c r="B1351" s="7"/>
      <c r="C1351" s="7"/>
      <c r="D1351" s="7"/>
      <c r="E1351" s="69">
        <v>4145</v>
      </c>
      <c r="F1351" s="69">
        <v>61020050003</v>
      </c>
      <c r="G1351" s="69" t="s">
        <v>3163</v>
      </c>
      <c r="H1351" s="69">
        <v>61</v>
      </c>
      <c r="I1351" s="69" t="s">
        <v>1213</v>
      </c>
      <c r="J1351" s="69">
        <v>6102</v>
      </c>
      <c r="K1351" s="69" t="s">
        <v>1214</v>
      </c>
      <c r="L1351" s="69">
        <v>6102005</v>
      </c>
      <c r="M1351" s="69" t="s">
        <v>1254</v>
      </c>
      <c r="N1351" s="69">
        <v>2024760010064</v>
      </c>
      <c r="O1351" s="69" t="s">
        <v>3164</v>
      </c>
      <c r="P1351" s="69" t="s">
        <v>3165</v>
      </c>
      <c r="Q1351" s="69" t="s">
        <v>3177</v>
      </c>
      <c r="R1351" s="69" t="s">
        <v>3176</v>
      </c>
      <c r="S1351" s="7"/>
      <c r="T1351" s="7"/>
    </row>
    <row r="1352" spans="1:20">
      <c r="A1352" s="7"/>
      <c r="B1352" s="7"/>
      <c r="C1352" s="7"/>
      <c r="D1352" s="7"/>
      <c r="E1352" s="69">
        <v>4145</v>
      </c>
      <c r="F1352" s="69">
        <v>61020050003</v>
      </c>
      <c r="G1352" s="69" t="s">
        <v>3163</v>
      </c>
      <c r="H1352" s="69">
        <v>61</v>
      </c>
      <c r="I1352" s="69" t="s">
        <v>1213</v>
      </c>
      <c r="J1352" s="69">
        <v>6102</v>
      </c>
      <c r="K1352" s="69" t="s">
        <v>1214</v>
      </c>
      <c r="L1352" s="69">
        <v>6102005</v>
      </c>
      <c r="M1352" s="69" t="s">
        <v>1254</v>
      </c>
      <c r="N1352" s="69">
        <v>2024760010064</v>
      </c>
      <c r="O1352" s="69" t="s">
        <v>3164</v>
      </c>
      <c r="P1352" s="69" t="s">
        <v>3165</v>
      </c>
      <c r="Q1352" s="69" t="s">
        <v>3178</v>
      </c>
      <c r="R1352" s="69" t="s">
        <v>3179</v>
      </c>
      <c r="S1352" s="7"/>
      <c r="T1352" s="7"/>
    </row>
    <row r="1353" spans="1:20">
      <c r="A1353" s="7"/>
      <c r="B1353" s="7"/>
      <c r="C1353" s="7"/>
      <c r="D1353" s="7"/>
      <c r="E1353" s="69">
        <v>4145</v>
      </c>
      <c r="F1353" s="69">
        <v>61020050003</v>
      </c>
      <c r="G1353" s="69" t="s">
        <v>3163</v>
      </c>
      <c r="H1353" s="69">
        <v>61</v>
      </c>
      <c r="I1353" s="69" t="s">
        <v>1213</v>
      </c>
      <c r="J1353" s="69">
        <v>6102</v>
      </c>
      <c r="K1353" s="69" t="s">
        <v>1214</v>
      </c>
      <c r="L1353" s="69">
        <v>6102005</v>
      </c>
      <c r="M1353" s="69" t="s">
        <v>1254</v>
      </c>
      <c r="N1353" s="69">
        <v>2024760010064</v>
      </c>
      <c r="O1353" s="69" t="s">
        <v>3164</v>
      </c>
      <c r="P1353" s="69" t="s">
        <v>3165</v>
      </c>
      <c r="Q1353" s="69" t="s">
        <v>3180</v>
      </c>
      <c r="R1353" s="69" t="s">
        <v>3174</v>
      </c>
      <c r="S1353" s="7"/>
      <c r="T1353" s="7"/>
    </row>
    <row r="1354" spans="1:20">
      <c r="A1354" s="7"/>
      <c r="B1354" s="7"/>
      <c r="C1354" s="7"/>
      <c r="D1354" s="7"/>
      <c r="E1354" s="69">
        <v>4145</v>
      </c>
      <c r="F1354" s="69">
        <v>61020050003</v>
      </c>
      <c r="G1354" s="69" t="s">
        <v>3163</v>
      </c>
      <c r="H1354" s="69">
        <v>61</v>
      </c>
      <c r="I1354" s="69" t="s">
        <v>1213</v>
      </c>
      <c r="J1354" s="69">
        <v>6102</v>
      </c>
      <c r="K1354" s="69" t="s">
        <v>1214</v>
      </c>
      <c r="L1354" s="69">
        <v>6102005</v>
      </c>
      <c r="M1354" s="69" t="s">
        <v>1254</v>
      </c>
      <c r="N1354" s="69">
        <v>2024760010064</v>
      </c>
      <c r="O1354" s="69" t="s">
        <v>3164</v>
      </c>
      <c r="P1354" s="69" t="s">
        <v>3165</v>
      </c>
      <c r="Q1354" s="69" t="s">
        <v>3181</v>
      </c>
      <c r="R1354" s="69" t="s">
        <v>3176</v>
      </c>
      <c r="S1354" s="7"/>
      <c r="T1354" s="7"/>
    </row>
    <row r="1355" spans="1:20">
      <c r="A1355" s="7"/>
      <c r="B1355" s="7"/>
      <c r="C1355" s="7"/>
      <c r="D1355" s="7"/>
      <c r="E1355" s="69">
        <v>4145</v>
      </c>
      <c r="F1355" s="69">
        <v>61020040014</v>
      </c>
      <c r="G1355" s="69" t="s">
        <v>3182</v>
      </c>
      <c r="H1355" s="69">
        <v>61</v>
      </c>
      <c r="I1355" s="69" t="s">
        <v>1213</v>
      </c>
      <c r="J1355" s="69">
        <v>6102</v>
      </c>
      <c r="K1355" s="69" t="s">
        <v>1214</v>
      </c>
      <c r="L1355" s="69">
        <v>6102004</v>
      </c>
      <c r="M1355" s="69" t="s">
        <v>2825</v>
      </c>
      <c r="N1355" s="69">
        <v>2024760010088</v>
      </c>
      <c r="O1355" s="69" t="s">
        <v>3183</v>
      </c>
      <c r="P1355" s="69" t="s">
        <v>3184</v>
      </c>
      <c r="Q1355" s="69" t="s">
        <v>3185</v>
      </c>
      <c r="R1355" s="69" t="s">
        <v>3186</v>
      </c>
      <c r="S1355" s="7"/>
      <c r="T1355" s="7"/>
    </row>
    <row r="1356" spans="1:20">
      <c r="A1356" s="7"/>
      <c r="B1356" s="7"/>
      <c r="C1356" s="7"/>
      <c r="D1356" s="7"/>
      <c r="E1356" s="69">
        <v>4145</v>
      </c>
      <c r="F1356" s="69">
        <v>61020040014</v>
      </c>
      <c r="G1356" s="69" t="s">
        <v>3182</v>
      </c>
      <c r="H1356" s="69">
        <v>61</v>
      </c>
      <c r="I1356" s="69" t="s">
        <v>1213</v>
      </c>
      <c r="J1356" s="69">
        <v>6102</v>
      </c>
      <c r="K1356" s="69" t="s">
        <v>1214</v>
      </c>
      <c r="L1356" s="69">
        <v>6102004</v>
      </c>
      <c r="M1356" s="69" t="s">
        <v>2825</v>
      </c>
      <c r="N1356" s="69">
        <v>2024760010088</v>
      </c>
      <c r="O1356" s="69" t="s">
        <v>3183</v>
      </c>
      <c r="P1356" s="69" t="s">
        <v>3184</v>
      </c>
      <c r="Q1356" s="69" t="s">
        <v>3187</v>
      </c>
      <c r="R1356" s="69" t="s">
        <v>3188</v>
      </c>
      <c r="S1356" s="7"/>
      <c r="T1356" s="7"/>
    </row>
    <row r="1357" spans="1:20">
      <c r="A1357" s="7"/>
      <c r="B1357" s="7"/>
      <c r="C1357" s="7"/>
      <c r="D1357" s="7"/>
      <c r="E1357" s="69">
        <v>4145</v>
      </c>
      <c r="F1357" s="69">
        <v>61020040014</v>
      </c>
      <c r="G1357" s="69" t="s">
        <v>3182</v>
      </c>
      <c r="H1357" s="69">
        <v>61</v>
      </c>
      <c r="I1357" s="69" t="s">
        <v>1213</v>
      </c>
      <c r="J1357" s="69">
        <v>6102</v>
      </c>
      <c r="K1357" s="69" t="s">
        <v>1214</v>
      </c>
      <c r="L1357" s="69">
        <v>6102004</v>
      </c>
      <c r="M1357" s="69" t="s">
        <v>2825</v>
      </c>
      <c r="N1357" s="69">
        <v>2024760010088</v>
      </c>
      <c r="O1357" s="69" t="s">
        <v>3183</v>
      </c>
      <c r="P1357" s="69" t="s">
        <v>3184</v>
      </c>
      <c r="Q1357" s="69" t="s">
        <v>3189</v>
      </c>
      <c r="R1357" s="69" t="s">
        <v>3190</v>
      </c>
      <c r="S1357" s="7"/>
      <c r="T1357" s="7"/>
    </row>
    <row r="1358" spans="1:20">
      <c r="A1358" s="7"/>
      <c r="B1358" s="7"/>
      <c r="C1358" s="7"/>
      <c r="D1358" s="7"/>
      <c r="E1358" s="69">
        <v>4145</v>
      </c>
      <c r="F1358" s="69">
        <v>61020040014</v>
      </c>
      <c r="G1358" s="69" t="s">
        <v>3182</v>
      </c>
      <c r="H1358" s="69">
        <v>61</v>
      </c>
      <c r="I1358" s="69" t="s">
        <v>1213</v>
      </c>
      <c r="J1358" s="69">
        <v>6102</v>
      </c>
      <c r="K1358" s="69" t="s">
        <v>1214</v>
      </c>
      <c r="L1358" s="69">
        <v>6102004</v>
      </c>
      <c r="M1358" s="69" t="s">
        <v>2825</v>
      </c>
      <c r="N1358" s="69">
        <v>2024760010088</v>
      </c>
      <c r="O1358" s="69" t="s">
        <v>3183</v>
      </c>
      <c r="P1358" s="69" t="s">
        <v>3184</v>
      </c>
      <c r="Q1358" s="69" t="s">
        <v>3191</v>
      </c>
      <c r="R1358" s="69" t="s">
        <v>3192</v>
      </c>
      <c r="S1358" s="7"/>
      <c r="T1358" s="7"/>
    </row>
    <row r="1359" spans="1:20">
      <c r="A1359" s="7"/>
      <c r="B1359" s="7"/>
      <c r="C1359" s="7"/>
      <c r="D1359" s="7"/>
      <c r="E1359" s="69">
        <v>4145</v>
      </c>
      <c r="F1359" s="69">
        <v>61020040014</v>
      </c>
      <c r="G1359" s="69" t="s">
        <v>3182</v>
      </c>
      <c r="H1359" s="69">
        <v>61</v>
      </c>
      <c r="I1359" s="69" t="s">
        <v>1213</v>
      </c>
      <c r="J1359" s="69">
        <v>6102</v>
      </c>
      <c r="K1359" s="69" t="s">
        <v>1214</v>
      </c>
      <c r="L1359" s="69">
        <v>6102004</v>
      </c>
      <c r="M1359" s="69" t="s">
        <v>2825</v>
      </c>
      <c r="N1359" s="69">
        <v>2024760010088</v>
      </c>
      <c r="O1359" s="69" t="s">
        <v>3183</v>
      </c>
      <c r="P1359" s="69" t="s">
        <v>3184</v>
      </c>
      <c r="Q1359" s="69" t="s">
        <v>3193</v>
      </c>
      <c r="R1359" s="69" t="s">
        <v>3194</v>
      </c>
      <c r="S1359" s="7"/>
      <c r="T1359" s="7"/>
    </row>
    <row r="1360" spans="1:20">
      <c r="A1360" s="7"/>
      <c r="B1360" s="7"/>
      <c r="C1360" s="7"/>
      <c r="D1360" s="7"/>
      <c r="E1360" s="69">
        <v>4145</v>
      </c>
      <c r="F1360" s="69">
        <v>61020040014</v>
      </c>
      <c r="G1360" s="69" t="s">
        <v>3182</v>
      </c>
      <c r="H1360" s="69">
        <v>61</v>
      </c>
      <c r="I1360" s="69" t="s">
        <v>1213</v>
      </c>
      <c r="J1360" s="69">
        <v>6102</v>
      </c>
      <c r="K1360" s="69" t="s">
        <v>1214</v>
      </c>
      <c r="L1360" s="69">
        <v>6102004</v>
      </c>
      <c r="M1360" s="69" t="s">
        <v>2825</v>
      </c>
      <c r="N1360" s="69">
        <v>2024760010088</v>
      </c>
      <c r="O1360" s="69" t="s">
        <v>3183</v>
      </c>
      <c r="P1360" s="69" t="s">
        <v>3184</v>
      </c>
      <c r="Q1360" s="69" t="s">
        <v>3195</v>
      </c>
      <c r="R1360" s="69" t="s">
        <v>3196</v>
      </c>
      <c r="S1360" s="7"/>
      <c r="T1360" s="7"/>
    </row>
    <row r="1361" spans="1:20">
      <c r="A1361" s="7"/>
      <c r="B1361" s="7"/>
      <c r="C1361" s="7"/>
      <c r="D1361" s="7"/>
      <c r="E1361" s="69">
        <v>4145</v>
      </c>
      <c r="F1361" s="69">
        <v>61020040014</v>
      </c>
      <c r="G1361" s="69" t="s">
        <v>3182</v>
      </c>
      <c r="H1361" s="69">
        <v>61</v>
      </c>
      <c r="I1361" s="69" t="s">
        <v>1213</v>
      </c>
      <c r="J1361" s="69">
        <v>6102</v>
      </c>
      <c r="K1361" s="69" t="s">
        <v>1214</v>
      </c>
      <c r="L1361" s="69">
        <v>6102004</v>
      </c>
      <c r="M1361" s="69" t="s">
        <v>2825</v>
      </c>
      <c r="N1361" s="69">
        <v>2024760010088</v>
      </c>
      <c r="O1361" s="69" t="s">
        <v>3183</v>
      </c>
      <c r="P1361" s="69" t="s">
        <v>3184</v>
      </c>
      <c r="Q1361" s="69" t="s">
        <v>3197</v>
      </c>
      <c r="R1361" s="69" t="s">
        <v>3196</v>
      </c>
      <c r="S1361" s="7"/>
      <c r="T1361" s="7"/>
    </row>
    <row r="1362" spans="1:20">
      <c r="A1362" s="7"/>
      <c r="B1362" s="7"/>
      <c r="C1362" s="7"/>
      <c r="D1362" s="7"/>
      <c r="E1362" s="69">
        <v>4145</v>
      </c>
      <c r="F1362" s="69">
        <v>61020040014</v>
      </c>
      <c r="G1362" s="69" t="s">
        <v>3182</v>
      </c>
      <c r="H1362" s="69">
        <v>61</v>
      </c>
      <c r="I1362" s="69" t="s">
        <v>1213</v>
      </c>
      <c r="J1362" s="69">
        <v>6102</v>
      </c>
      <c r="K1362" s="69" t="s">
        <v>1214</v>
      </c>
      <c r="L1362" s="69">
        <v>6102004</v>
      </c>
      <c r="M1362" s="69" t="s">
        <v>2825</v>
      </c>
      <c r="N1362" s="69">
        <v>2024760010088</v>
      </c>
      <c r="O1362" s="69" t="s">
        <v>3183</v>
      </c>
      <c r="P1362" s="69" t="s">
        <v>3184</v>
      </c>
      <c r="Q1362" s="69" t="s">
        <v>3198</v>
      </c>
      <c r="R1362" s="69" t="s">
        <v>3186</v>
      </c>
      <c r="S1362" s="7"/>
      <c r="T1362" s="7"/>
    </row>
    <row r="1363" spans="1:20">
      <c r="A1363" s="7"/>
      <c r="B1363" s="7"/>
      <c r="C1363" s="7"/>
      <c r="D1363" s="7"/>
      <c r="E1363" s="69">
        <v>4145</v>
      </c>
      <c r="F1363" s="69">
        <v>61020040014</v>
      </c>
      <c r="G1363" s="69" t="s">
        <v>3182</v>
      </c>
      <c r="H1363" s="69">
        <v>61</v>
      </c>
      <c r="I1363" s="69" t="s">
        <v>1213</v>
      </c>
      <c r="J1363" s="69">
        <v>6102</v>
      </c>
      <c r="K1363" s="69" t="s">
        <v>1214</v>
      </c>
      <c r="L1363" s="69">
        <v>6102004</v>
      </c>
      <c r="M1363" s="69" t="s">
        <v>2825</v>
      </c>
      <c r="N1363" s="69">
        <v>2024760010088</v>
      </c>
      <c r="O1363" s="69" t="s">
        <v>3183</v>
      </c>
      <c r="P1363" s="69" t="s">
        <v>3184</v>
      </c>
      <c r="Q1363" s="69" t="s">
        <v>3199</v>
      </c>
      <c r="R1363" s="69" t="s">
        <v>3190</v>
      </c>
      <c r="S1363" s="7"/>
      <c r="T1363" s="7"/>
    </row>
    <row r="1364" spans="1:20">
      <c r="A1364" s="7"/>
      <c r="B1364" s="7"/>
      <c r="C1364" s="7"/>
      <c r="D1364" s="7"/>
      <c r="E1364" s="69">
        <v>4145</v>
      </c>
      <c r="F1364" s="69">
        <v>61020040014</v>
      </c>
      <c r="G1364" s="69" t="s">
        <v>3182</v>
      </c>
      <c r="H1364" s="69">
        <v>61</v>
      </c>
      <c r="I1364" s="69" t="s">
        <v>1213</v>
      </c>
      <c r="J1364" s="69">
        <v>6102</v>
      </c>
      <c r="K1364" s="69" t="s">
        <v>1214</v>
      </c>
      <c r="L1364" s="69">
        <v>6102004</v>
      </c>
      <c r="M1364" s="69" t="s">
        <v>2825</v>
      </c>
      <c r="N1364" s="69">
        <v>2024760010088</v>
      </c>
      <c r="O1364" s="69" t="s">
        <v>3183</v>
      </c>
      <c r="P1364" s="69" t="s">
        <v>3184</v>
      </c>
      <c r="Q1364" s="69" t="s">
        <v>3200</v>
      </c>
      <c r="R1364" s="69" t="s">
        <v>3201</v>
      </c>
      <c r="S1364" s="7"/>
      <c r="T1364" s="7"/>
    </row>
    <row r="1365" spans="1:20">
      <c r="A1365" s="7"/>
      <c r="B1365" s="7"/>
      <c r="C1365" s="7"/>
      <c r="D1365" s="7"/>
      <c r="E1365" s="69">
        <v>4145</v>
      </c>
      <c r="F1365" s="69">
        <v>61020040014</v>
      </c>
      <c r="G1365" s="69" t="s">
        <v>3182</v>
      </c>
      <c r="H1365" s="69">
        <v>61</v>
      </c>
      <c r="I1365" s="69" t="s">
        <v>1213</v>
      </c>
      <c r="J1365" s="69">
        <v>6102</v>
      </c>
      <c r="K1365" s="69" t="s">
        <v>1214</v>
      </c>
      <c r="L1365" s="69">
        <v>6102004</v>
      </c>
      <c r="M1365" s="69" t="s">
        <v>2825</v>
      </c>
      <c r="N1365" s="69">
        <v>2024760010088</v>
      </c>
      <c r="O1365" s="69" t="s">
        <v>3183</v>
      </c>
      <c r="P1365" s="69" t="s">
        <v>3184</v>
      </c>
      <c r="Q1365" s="69" t="s">
        <v>3202</v>
      </c>
      <c r="R1365" s="69" t="s">
        <v>3188</v>
      </c>
      <c r="S1365" s="7"/>
      <c r="T1365" s="7"/>
    </row>
    <row r="1366" spans="1:20">
      <c r="A1366" s="7"/>
      <c r="B1366" s="7"/>
      <c r="C1366" s="7"/>
      <c r="D1366" s="7"/>
      <c r="E1366" s="69">
        <v>4145</v>
      </c>
      <c r="F1366" s="69">
        <v>61020040014</v>
      </c>
      <c r="G1366" s="69" t="s">
        <v>3182</v>
      </c>
      <c r="H1366" s="69">
        <v>61</v>
      </c>
      <c r="I1366" s="69" t="s">
        <v>1213</v>
      </c>
      <c r="J1366" s="69">
        <v>6102</v>
      </c>
      <c r="K1366" s="69" t="s">
        <v>1214</v>
      </c>
      <c r="L1366" s="69">
        <v>6102004</v>
      </c>
      <c r="M1366" s="69" t="s">
        <v>2825</v>
      </c>
      <c r="N1366" s="69">
        <v>2024760010088</v>
      </c>
      <c r="O1366" s="69" t="s">
        <v>3183</v>
      </c>
      <c r="P1366" s="69" t="s">
        <v>3184</v>
      </c>
      <c r="Q1366" s="69" t="s">
        <v>3203</v>
      </c>
      <c r="R1366" s="69" t="s">
        <v>3204</v>
      </c>
      <c r="S1366" s="7"/>
      <c r="T1366" s="7"/>
    </row>
    <row r="1367" spans="1:20">
      <c r="A1367" s="7"/>
      <c r="B1367" s="7"/>
      <c r="C1367" s="7"/>
      <c r="D1367" s="7"/>
      <c r="E1367" s="69">
        <v>4145</v>
      </c>
      <c r="F1367" s="69">
        <v>61020040001</v>
      </c>
      <c r="G1367" s="69" t="s">
        <v>3205</v>
      </c>
      <c r="H1367" s="69">
        <v>61</v>
      </c>
      <c r="I1367" s="69" t="s">
        <v>1213</v>
      </c>
      <c r="J1367" s="69">
        <v>6102</v>
      </c>
      <c r="K1367" s="69" t="s">
        <v>1214</v>
      </c>
      <c r="L1367" s="69">
        <v>6102004</v>
      </c>
      <c r="M1367" s="69" t="s">
        <v>2825</v>
      </c>
      <c r="N1367" s="69">
        <v>2024760010074</v>
      </c>
      <c r="O1367" s="69" t="s">
        <v>364</v>
      </c>
      <c r="P1367" s="69" t="s">
        <v>3206</v>
      </c>
      <c r="Q1367" s="69" t="s">
        <v>3207</v>
      </c>
      <c r="R1367" s="69" t="s">
        <v>3208</v>
      </c>
      <c r="S1367" s="7"/>
      <c r="T1367" s="7"/>
    </row>
    <row r="1368" spans="1:20">
      <c r="A1368" s="7"/>
      <c r="B1368" s="7"/>
      <c r="C1368" s="7"/>
      <c r="D1368" s="7"/>
      <c r="E1368" s="69">
        <v>4145</v>
      </c>
      <c r="F1368" s="69">
        <v>61020040001</v>
      </c>
      <c r="G1368" s="69" t="s">
        <v>3205</v>
      </c>
      <c r="H1368" s="69">
        <v>61</v>
      </c>
      <c r="I1368" s="69" t="s">
        <v>1213</v>
      </c>
      <c r="J1368" s="69">
        <v>6102</v>
      </c>
      <c r="K1368" s="69" t="s">
        <v>1214</v>
      </c>
      <c r="L1368" s="69">
        <v>6102004</v>
      </c>
      <c r="M1368" s="69" t="s">
        <v>2825</v>
      </c>
      <c r="N1368" s="69">
        <v>2024760010074</v>
      </c>
      <c r="O1368" s="69" t="s">
        <v>364</v>
      </c>
      <c r="P1368" s="69" t="s">
        <v>3206</v>
      </c>
      <c r="Q1368" s="69" t="s">
        <v>380</v>
      </c>
      <c r="R1368" s="69" t="s">
        <v>3209</v>
      </c>
      <c r="S1368" s="7"/>
      <c r="T1368" s="7"/>
    </row>
    <row r="1369" spans="1:20">
      <c r="A1369" s="7"/>
      <c r="B1369" s="7"/>
      <c r="C1369" s="7"/>
      <c r="D1369" s="7"/>
      <c r="E1369" s="69">
        <v>4145</v>
      </c>
      <c r="F1369" s="69">
        <v>61020040001</v>
      </c>
      <c r="G1369" s="69" t="s">
        <v>3205</v>
      </c>
      <c r="H1369" s="69">
        <v>61</v>
      </c>
      <c r="I1369" s="69" t="s">
        <v>1213</v>
      </c>
      <c r="J1369" s="69">
        <v>6102</v>
      </c>
      <c r="K1369" s="69" t="s">
        <v>1214</v>
      </c>
      <c r="L1369" s="69">
        <v>6102004</v>
      </c>
      <c r="M1369" s="69" t="s">
        <v>2825</v>
      </c>
      <c r="N1369" s="69">
        <v>2024760010074</v>
      </c>
      <c r="O1369" s="69" t="s">
        <v>364</v>
      </c>
      <c r="P1369" s="69" t="s">
        <v>3206</v>
      </c>
      <c r="Q1369" s="69" t="s">
        <v>3210</v>
      </c>
      <c r="R1369" s="69" t="s">
        <v>3211</v>
      </c>
      <c r="S1369" s="7"/>
      <c r="T1369" s="7"/>
    </row>
    <row r="1370" spans="1:20">
      <c r="A1370" s="7"/>
      <c r="B1370" s="7"/>
      <c r="C1370" s="7"/>
      <c r="D1370" s="7"/>
      <c r="E1370" s="69">
        <v>4145</v>
      </c>
      <c r="F1370" s="69">
        <v>61020040001</v>
      </c>
      <c r="G1370" s="69" t="s">
        <v>3205</v>
      </c>
      <c r="H1370" s="69">
        <v>61</v>
      </c>
      <c r="I1370" s="69" t="s">
        <v>1213</v>
      </c>
      <c r="J1370" s="69">
        <v>6102</v>
      </c>
      <c r="K1370" s="69" t="s">
        <v>1214</v>
      </c>
      <c r="L1370" s="69">
        <v>6102004</v>
      </c>
      <c r="M1370" s="69" t="s">
        <v>2825</v>
      </c>
      <c r="N1370" s="69">
        <v>2024760010074</v>
      </c>
      <c r="O1370" s="69" t="s">
        <v>364</v>
      </c>
      <c r="P1370" s="69" t="s">
        <v>3206</v>
      </c>
      <c r="Q1370" s="69" t="s">
        <v>369</v>
      </c>
      <c r="R1370" s="69" t="s">
        <v>3212</v>
      </c>
      <c r="S1370" s="7"/>
      <c r="T1370" s="7"/>
    </row>
    <row r="1371" spans="1:20">
      <c r="A1371" s="7"/>
      <c r="B1371" s="7"/>
      <c r="C1371" s="7"/>
      <c r="D1371" s="7"/>
      <c r="E1371" s="69">
        <v>4145</v>
      </c>
      <c r="F1371" s="69">
        <v>61020040001</v>
      </c>
      <c r="G1371" s="69" t="s">
        <v>3205</v>
      </c>
      <c r="H1371" s="69">
        <v>61</v>
      </c>
      <c r="I1371" s="69" t="s">
        <v>1213</v>
      </c>
      <c r="J1371" s="69">
        <v>6102</v>
      </c>
      <c r="K1371" s="69" t="s">
        <v>1214</v>
      </c>
      <c r="L1371" s="69">
        <v>6102004</v>
      </c>
      <c r="M1371" s="69" t="s">
        <v>2825</v>
      </c>
      <c r="N1371" s="69">
        <v>2024760010074</v>
      </c>
      <c r="O1371" s="69" t="s">
        <v>364</v>
      </c>
      <c r="P1371" s="69" t="s">
        <v>3206</v>
      </c>
      <c r="Q1371" s="69" t="s">
        <v>366</v>
      </c>
      <c r="R1371" s="69" t="s">
        <v>3213</v>
      </c>
      <c r="S1371" s="7"/>
      <c r="T1371" s="7"/>
    </row>
    <row r="1372" spans="1:20">
      <c r="A1372" s="7"/>
      <c r="B1372" s="7"/>
      <c r="C1372" s="7"/>
      <c r="D1372" s="7"/>
      <c r="E1372" s="69">
        <v>4145</v>
      </c>
      <c r="F1372" s="69">
        <v>61020040001</v>
      </c>
      <c r="G1372" s="69" t="s">
        <v>3205</v>
      </c>
      <c r="H1372" s="69">
        <v>61</v>
      </c>
      <c r="I1372" s="69" t="s">
        <v>1213</v>
      </c>
      <c r="J1372" s="69">
        <v>6102</v>
      </c>
      <c r="K1372" s="69" t="s">
        <v>1214</v>
      </c>
      <c r="L1372" s="69">
        <v>6102004</v>
      </c>
      <c r="M1372" s="69" t="s">
        <v>2825</v>
      </c>
      <c r="N1372" s="69">
        <v>2024760010074</v>
      </c>
      <c r="O1372" s="69" t="s">
        <v>364</v>
      </c>
      <c r="P1372" s="69" t="s">
        <v>3206</v>
      </c>
      <c r="Q1372" s="69" t="s">
        <v>365</v>
      </c>
      <c r="R1372" s="69" t="s">
        <v>3214</v>
      </c>
      <c r="S1372" s="7"/>
      <c r="T1372" s="7"/>
    </row>
    <row r="1373" spans="1:20">
      <c r="A1373" s="7"/>
      <c r="B1373" s="7"/>
      <c r="C1373" s="7"/>
      <c r="D1373" s="7"/>
      <c r="E1373" s="69">
        <v>4145</v>
      </c>
      <c r="F1373" s="69">
        <v>61020040001</v>
      </c>
      <c r="G1373" s="69" t="s">
        <v>3205</v>
      </c>
      <c r="H1373" s="69">
        <v>61</v>
      </c>
      <c r="I1373" s="69" t="s">
        <v>1213</v>
      </c>
      <c r="J1373" s="69">
        <v>6102</v>
      </c>
      <c r="K1373" s="69" t="s">
        <v>1214</v>
      </c>
      <c r="L1373" s="69">
        <v>6102004</v>
      </c>
      <c r="M1373" s="69" t="s">
        <v>2825</v>
      </c>
      <c r="N1373" s="69">
        <v>2024760010074</v>
      </c>
      <c r="O1373" s="69" t="s">
        <v>364</v>
      </c>
      <c r="P1373" s="69" t="s">
        <v>3206</v>
      </c>
      <c r="Q1373" s="69" t="s">
        <v>3215</v>
      </c>
      <c r="R1373" s="69" t="s">
        <v>3214</v>
      </c>
      <c r="S1373" s="7"/>
      <c r="T1373" s="7"/>
    </row>
    <row r="1374" spans="1:20">
      <c r="A1374" s="7"/>
      <c r="B1374" s="7"/>
      <c r="C1374" s="7"/>
      <c r="D1374" s="7"/>
      <c r="E1374" s="69">
        <v>4145</v>
      </c>
      <c r="F1374" s="69">
        <v>61020040001</v>
      </c>
      <c r="G1374" s="69" t="s">
        <v>3205</v>
      </c>
      <c r="H1374" s="69">
        <v>61</v>
      </c>
      <c r="I1374" s="69" t="s">
        <v>1213</v>
      </c>
      <c r="J1374" s="69">
        <v>6102</v>
      </c>
      <c r="K1374" s="69" t="s">
        <v>1214</v>
      </c>
      <c r="L1374" s="69">
        <v>6102004</v>
      </c>
      <c r="M1374" s="69" t="s">
        <v>2825</v>
      </c>
      <c r="N1374" s="69">
        <v>2024760010074</v>
      </c>
      <c r="O1374" s="69" t="s">
        <v>364</v>
      </c>
      <c r="P1374" s="69" t="s">
        <v>3206</v>
      </c>
      <c r="Q1374" s="69" t="s">
        <v>371</v>
      </c>
      <c r="R1374" s="69" t="s">
        <v>3216</v>
      </c>
      <c r="S1374" s="7"/>
      <c r="T1374" s="7"/>
    </row>
    <row r="1375" spans="1:20">
      <c r="A1375" s="7"/>
      <c r="B1375" s="7"/>
      <c r="C1375" s="7"/>
      <c r="D1375" s="7"/>
      <c r="E1375" s="69">
        <v>4145</v>
      </c>
      <c r="F1375" s="69">
        <v>61020040001</v>
      </c>
      <c r="G1375" s="69" t="s">
        <v>3205</v>
      </c>
      <c r="H1375" s="69">
        <v>61</v>
      </c>
      <c r="I1375" s="69" t="s">
        <v>1213</v>
      </c>
      <c r="J1375" s="69">
        <v>6102</v>
      </c>
      <c r="K1375" s="69" t="s">
        <v>1214</v>
      </c>
      <c r="L1375" s="69">
        <v>6102004</v>
      </c>
      <c r="M1375" s="69" t="s">
        <v>2825</v>
      </c>
      <c r="N1375" s="69">
        <v>2024760010074</v>
      </c>
      <c r="O1375" s="69" t="s">
        <v>364</v>
      </c>
      <c r="P1375" s="69" t="s">
        <v>3206</v>
      </c>
      <c r="Q1375" s="69" t="s">
        <v>3217</v>
      </c>
      <c r="R1375" s="69" t="s">
        <v>3218</v>
      </c>
      <c r="S1375" s="7"/>
      <c r="T1375" s="7"/>
    </row>
    <row r="1376" spans="1:20">
      <c r="A1376" s="7"/>
      <c r="B1376" s="7"/>
      <c r="C1376" s="7"/>
      <c r="D1376" s="7"/>
      <c r="E1376" s="69">
        <v>4145</v>
      </c>
      <c r="F1376" s="69">
        <v>61020040001</v>
      </c>
      <c r="G1376" s="69" t="s">
        <v>3205</v>
      </c>
      <c r="H1376" s="69">
        <v>61</v>
      </c>
      <c r="I1376" s="69" t="s">
        <v>1213</v>
      </c>
      <c r="J1376" s="69">
        <v>6102</v>
      </c>
      <c r="K1376" s="69" t="s">
        <v>1214</v>
      </c>
      <c r="L1376" s="69">
        <v>6102004</v>
      </c>
      <c r="M1376" s="69" t="s">
        <v>2825</v>
      </c>
      <c r="N1376" s="69">
        <v>2024760010074</v>
      </c>
      <c r="O1376" s="69" t="s">
        <v>364</v>
      </c>
      <c r="P1376" s="69" t="s">
        <v>3206</v>
      </c>
      <c r="Q1376" s="69" t="s">
        <v>3219</v>
      </c>
      <c r="R1376" s="69" t="s">
        <v>3220</v>
      </c>
      <c r="S1376" s="7"/>
      <c r="T1376" s="7"/>
    </row>
    <row r="1377" spans="1:20">
      <c r="A1377" s="7"/>
      <c r="B1377" s="7"/>
      <c r="C1377" s="7"/>
      <c r="D1377" s="7"/>
      <c r="E1377" s="69">
        <v>4145</v>
      </c>
      <c r="F1377" s="69">
        <v>61020040001</v>
      </c>
      <c r="G1377" s="69" t="s">
        <v>3205</v>
      </c>
      <c r="H1377" s="69">
        <v>61</v>
      </c>
      <c r="I1377" s="69" t="s">
        <v>1213</v>
      </c>
      <c r="J1377" s="69">
        <v>6102</v>
      </c>
      <c r="K1377" s="69" t="s">
        <v>1214</v>
      </c>
      <c r="L1377" s="69">
        <v>6102004</v>
      </c>
      <c r="M1377" s="69" t="s">
        <v>2825</v>
      </c>
      <c r="N1377" s="69">
        <v>2024760010074</v>
      </c>
      <c r="O1377" s="69" t="s">
        <v>364</v>
      </c>
      <c r="P1377" s="69" t="s">
        <v>3206</v>
      </c>
      <c r="Q1377" s="69" t="s">
        <v>370</v>
      </c>
      <c r="R1377" s="69" t="s">
        <v>3221</v>
      </c>
      <c r="S1377" s="7"/>
      <c r="T1377" s="7"/>
    </row>
    <row r="1378" spans="1:20">
      <c r="A1378" s="7"/>
      <c r="B1378" s="7"/>
      <c r="C1378" s="7"/>
      <c r="D1378" s="7"/>
      <c r="E1378" s="69">
        <v>4145</v>
      </c>
      <c r="F1378" s="69">
        <v>61020040001</v>
      </c>
      <c r="G1378" s="69" t="s">
        <v>3205</v>
      </c>
      <c r="H1378" s="69">
        <v>61</v>
      </c>
      <c r="I1378" s="69" t="s">
        <v>1213</v>
      </c>
      <c r="J1378" s="69">
        <v>6102</v>
      </c>
      <c r="K1378" s="69" t="s">
        <v>1214</v>
      </c>
      <c r="L1378" s="69">
        <v>6102004</v>
      </c>
      <c r="M1378" s="69" t="s">
        <v>2825</v>
      </c>
      <c r="N1378" s="69">
        <v>2024760010074</v>
      </c>
      <c r="O1378" s="69" t="s">
        <v>364</v>
      </c>
      <c r="P1378" s="69" t="s">
        <v>3206</v>
      </c>
      <c r="Q1378" s="69" t="s">
        <v>3222</v>
      </c>
      <c r="R1378" s="69" t="s">
        <v>3223</v>
      </c>
      <c r="S1378" s="7"/>
      <c r="T1378" s="7"/>
    </row>
    <row r="1379" spans="1:20">
      <c r="A1379" s="7"/>
      <c r="B1379" s="7"/>
      <c r="C1379" s="7"/>
      <c r="D1379" s="7"/>
      <c r="E1379" s="69">
        <v>4145</v>
      </c>
      <c r="F1379" s="69">
        <v>61020040001</v>
      </c>
      <c r="G1379" s="69" t="s">
        <v>3205</v>
      </c>
      <c r="H1379" s="69">
        <v>61</v>
      </c>
      <c r="I1379" s="69" t="s">
        <v>1213</v>
      </c>
      <c r="J1379" s="69">
        <v>6102</v>
      </c>
      <c r="K1379" s="69" t="s">
        <v>1214</v>
      </c>
      <c r="L1379" s="69">
        <v>6102004</v>
      </c>
      <c r="M1379" s="69" t="s">
        <v>2825</v>
      </c>
      <c r="N1379" s="69">
        <v>2024760010074</v>
      </c>
      <c r="O1379" s="69" t="s">
        <v>364</v>
      </c>
      <c r="P1379" s="69" t="s">
        <v>3206</v>
      </c>
      <c r="Q1379" s="69" t="s">
        <v>3224</v>
      </c>
      <c r="R1379" s="69" t="s">
        <v>3220</v>
      </c>
      <c r="S1379" s="7"/>
      <c r="T1379" s="7"/>
    </row>
    <row r="1380" spans="1:20">
      <c r="A1380" s="7"/>
      <c r="B1380" s="7"/>
      <c r="C1380" s="7"/>
      <c r="D1380" s="7"/>
      <c r="E1380" s="69">
        <v>4145</v>
      </c>
      <c r="F1380" s="69">
        <v>61020040001</v>
      </c>
      <c r="G1380" s="69" t="s">
        <v>3205</v>
      </c>
      <c r="H1380" s="69">
        <v>61</v>
      </c>
      <c r="I1380" s="69" t="s">
        <v>1213</v>
      </c>
      <c r="J1380" s="69">
        <v>6102</v>
      </c>
      <c r="K1380" s="69" t="s">
        <v>1214</v>
      </c>
      <c r="L1380" s="69">
        <v>6102004</v>
      </c>
      <c r="M1380" s="69" t="s">
        <v>2825</v>
      </c>
      <c r="N1380" s="69">
        <v>2024760010074</v>
      </c>
      <c r="O1380" s="69" t="s">
        <v>364</v>
      </c>
      <c r="P1380" s="69" t="s">
        <v>3206</v>
      </c>
      <c r="Q1380" s="69" t="s">
        <v>3225</v>
      </c>
      <c r="R1380" s="69" t="s">
        <v>3209</v>
      </c>
      <c r="S1380" s="7"/>
      <c r="T1380" s="7"/>
    </row>
    <row r="1381" spans="1:20">
      <c r="A1381" s="7"/>
      <c r="B1381" s="7"/>
      <c r="C1381" s="7"/>
      <c r="D1381" s="7"/>
      <c r="E1381" s="69">
        <v>4145</v>
      </c>
      <c r="F1381" s="69">
        <v>61020040001</v>
      </c>
      <c r="G1381" s="69" t="s">
        <v>3205</v>
      </c>
      <c r="H1381" s="69">
        <v>61</v>
      </c>
      <c r="I1381" s="69" t="s">
        <v>1213</v>
      </c>
      <c r="J1381" s="69">
        <v>6102</v>
      </c>
      <c r="K1381" s="69" t="s">
        <v>1214</v>
      </c>
      <c r="L1381" s="69">
        <v>6102004</v>
      </c>
      <c r="M1381" s="69" t="s">
        <v>2825</v>
      </c>
      <c r="N1381" s="69">
        <v>2024760010074</v>
      </c>
      <c r="O1381" s="69" t="s">
        <v>364</v>
      </c>
      <c r="P1381" s="69" t="s">
        <v>3206</v>
      </c>
      <c r="Q1381" s="69" t="s">
        <v>3226</v>
      </c>
      <c r="R1381" s="69" t="s">
        <v>3209</v>
      </c>
      <c r="S1381" s="7"/>
      <c r="T1381" s="7"/>
    </row>
    <row r="1382" spans="1:20">
      <c r="A1382" s="7"/>
      <c r="B1382" s="7"/>
      <c r="C1382" s="7"/>
      <c r="D1382" s="7"/>
      <c r="E1382" s="69">
        <v>4145</v>
      </c>
      <c r="F1382" s="69">
        <v>61020040001</v>
      </c>
      <c r="G1382" s="69" t="s">
        <v>3205</v>
      </c>
      <c r="H1382" s="69">
        <v>61</v>
      </c>
      <c r="I1382" s="69" t="s">
        <v>1213</v>
      </c>
      <c r="J1382" s="69">
        <v>6102</v>
      </c>
      <c r="K1382" s="69" t="s">
        <v>1214</v>
      </c>
      <c r="L1382" s="69">
        <v>6102004</v>
      </c>
      <c r="M1382" s="69" t="s">
        <v>2825</v>
      </c>
      <c r="N1382" s="69">
        <v>2024760010074</v>
      </c>
      <c r="O1382" s="69" t="s">
        <v>364</v>
      </c>
      <c r="P1382" s="69" t="s">
        <v>3206</v>
      </c>
      <c r="Q1382" s="69" t="s">
        <v>3227</v>
      </c>
      <c r="R1382" s="69" t="s">
        <v>3214</v>
      </c>
      <c r="S1382" s="7"/>
      <c r="T1382" s="7"/>
    </row>
    <row r="1383" spans="1:20">
      <c r="A1383" s="7"/>
      <c r="B1383" s="7"/>
      <c r="C1383" s="7"/>
      <c r="D1383" s="7"/>
      <c r="E1383" s="69">
        <v>4145</v>
      </c>
      <c r="F1383" s="69">
        <v>61020040001</v>
      </c>
      <c r="G1383" s="69" t="s">
        <v>3205</v>
      </c>
      <c r="H1383" s="69">
        <v>61</v>
      </c>
      <c r="I1383" s="69" t="s">
        <v>1213</v>
      </c>
      <c r="J1383" s="69">
        <v>6102</v>
      </c>
      <c r="K1383" s="69" t="s">
        <v>1214</v>
      </c>
      <c r="L1383" s="69">
        <v>6102004</v>
      </c>
      <c r="M1383" s="69" t="s">
        <v>2825</v>
      </c>
      <c r="N1383" s="69">
        <v>2024760010074</v>
      </c>
      <c r="O1383" s="69" t="s">
        <v>364</v>
      </c>
      <c r="P1383" s="69" t="s">
        <v>3206</v>
      </c>
      <c r="Q1383" s="69" t="s">
        <v>3228</v>
      </c>
      <c r="R1383" s="69" t="s">
        <v>3218</v>
      </c>
      <c r="S1383" s="7"/>
      <c r="T1383" s="7"/>
    </row>
    <row r="1384" spans="1:20">
      <c r="A1384" s="7"/>
      <c r="B1384" s="7"/>
      <c r="C1384" s="7"/>
      <c r="D1384" s="7"/>
      <c r="E1384" s="69">
        <v>4145</v>
      </c>
      <c r="F1384" s="69">
        <v>61020040001</v>
      </c>
      <c r="G1384" s="69" t="s">
        <v>3205</v>
      </c>
      <c r="H1384" s="69">
        <v>61</v>
      </c>
      <c r="I1384" s="69" t="s">
        <v>1213</v>
      </c>
      <c r="J1384" s="69">
        <v>6102</v>
      </c>
      <c r="K1384" s="69" t="s">
        <v>1214</v>
      </c>
      <c r="L1384" s="69">
        <v>6102004</v>
      </c>
      <c r="M1384" s="69" t="s">
        <v>2825</v>
      </c>
      <c r="N1384" s="69">
        <v>2024760010074</v>
      </c>
      <c r="O1384" s="69" t="s">
        <v>364</v>
      </c>
      <c r="P1384" s="69" t="s">
        <v>3206</v>
      </c>
      <c r="Q1384" s="69" t="s">
        <v>3229</v>
      </c>
      <c r="R1384" s="69" t="s">
        <v>3214</v>
      </c>
      <c r="S1384" s="7"/>
      <c r="T1384" s="7"/>
    </row>
    <row r="1385" spans="1:20">
      <c r="A1385" s="7"/>
      <c r="B1385" s="7"/>
      <c r="C1385" s="7"/>
      <c r="D1385" s="7"/>
      <c r="E1385" s="69">
        <v>4145</v>
      </c>
      <c r="F1385" s="69">
        <v>62020010018</v>
      </c>
      <c r="G1385" s="69" t="s">
        <v>3230</v>
      </c>
      <c r="H1385" s="69">
        <v>62</v>
      </c>
      <c r="I1385" s="69" t="s">
        <v>851</v>
      </c>
      <c r="J1385" s="69">
        <v>6202</v>
      </c>
      <c r="K1385" s="69" t="s">
        <v>1048</v>
      </c>
      <c r="L1385" s="69">
        <v>6202001</v>
      </c>
      <c r="M1385" s="69" t="s">
        <v>1049</v>
      </c>
      <c r="N1385" s="69">
        <v>2024760010065</v>
      </c>
      <c r="O1385" s="69" t="s">
        <v>3231</v>
      </c>
      <c r="P1385" s="69" t="s">
        <v>3232</v>
      </c>
      <c r="Q1385" s="69" t="s">
        <v>3233</v>
      </c>
      <c r="R1385" s="69" t="s">
        <v>3234</v>
      </c>
      <c r="S1385" s="7"/>
      <c r="T1385" s="7"/>
    </row>
    <row r="1386" spans="1:20">
      <c r="A1386" s="7"/>
      <c r="B1386" s="7"/>
      <c r="C1386" s="7"/>
      <c r="D1386" s="7"/>
      <c r="E1386" s="69">
        <v>4145</v>
      </c>
      <c r="F1386" s="69">
        <v>62020010018</v>
      </c>
      <c r="G1386" s="69" t="s">
        <v>3230</v>
      </c>
      <c r="H1386" s="69">
        <v>62</v>
      </c>
      <c r="I1386" s="69" t="s">
        <v>851</v>
      </c>
      <c r="J1386" s="69">
        <v>6202</v>
      </c>
      <c r="K1386" s="69" t="s">
        <v>1048</v>
      </c>
      <c r="L1386" s="69">
        <v>6202001</v>
      </c>
      <c r="M1386" s="69" t="s">
        <v>1049</v>
      </c>
      <c r="N1386" s="69">
        <v>2024760010065</v>
      </c>
      <c r="O1386" s="69" t="s">
        <v>3231</v>
      </c>
      <c r="P1386" s="69" t="s">
        <v>3232</v>
      </c>
      <c r="Q1386" s="69" t="s">
        <v>3235</v>
      </c>
      <c r="R1386" s="69" t="s">
        <v>3236</v>
      </c>
      <c r="S1386" s="7"/>
      <c r="T1386" s="7"/>
    </row>
    <row r="1387" spans="1:20">
      <c r="A1387" s="7"/>
      <c r="B1387" s="7"/>
      <c r="C1387" s="7"/>
      <c r="D1387" s="7"/>
      <c r="E1387" s="69">
        <v>4145</v>
      </c>
      <c r="F1387" s="69">
        <v>62020010018</v>
      </c>
      <c r="G1387" s="69" t="s">
        <v>3230</v>
      </c>
      <c r="H1387" s="69">
        <v>62</v>
      </c>
      <c r="I1387" s="69" t="s">
        <v>851</v>
      </c>
      <c r="J1387" s="69">
        <v>6202</v>
      </c>
      <c r="K1387" s="69" t="s">
        <v>1048</v>
      </c>
      <c r="L1387" s="69">
        <v>6202001</v>
      </c>
      <c r="M1387" s="69" t="s">
        <v>1049</v>
      </c>
      <c r="N1387" s="69">
        <v>2024760010065</v>
      </c>
      <c r="O1387" s="69" t="s">
        <v>3231</v>
      </c>
      <c r="P1387" s="69" t="s">
        <v>3232</v>
      </c>
      <c r="Q1387" s="69" t="s">
        <v>3237</v>
      </c>
      <c r="R1387" s="69" t="s">
        <v>3238</v>
      </c>
      <c r="S1387" s="7"/>
      <c r="T1387" s="7"/>
    </row>
    <row r="1388" spans="1:20">
      <c r="A1388" s="7"/>
      <c r="B1388" s="7"/>
      <c r="C1388" s="7"/>
      <c r="D1388" s="7"/>
      <c r="E1388" s="69">
        <v>4145</v>
      </c>
      <c r="F1388" s="69">
        <v>62020010018</v>
      </c>
      <c r="G1388" s="69" t="s">
        <v>3230</v>
      </c>
      <c r="H1388" s="69">
        <v>62</v>
      </c>
      <c r="I1388" s="69" t="s">
        <v>851</v>
      </c>
      <c r="J1388" s="69">
        <v>6202</v>
      </c>
      <c r="K1388" s="69" t="s">
        <v>1048</v>
      </c>
      <c r="L1388" s="69">
        <v>6202001</v>
      </c>
      <c r="M1388" s="69" t="s">
        <v>1049</v>
      </c>
      <c r="N1388" s="69">
        <v>2024760010065</v>
      </c>
      <c r="O1388" s="69" t="s">
        <v>3231</v>
      </c>
      <c r="P1388" s="69" t="s">
        <v>3232</v>
      </c>
      <c r="Q1388" s="69" t="s">
        <v>3239</v>
      </c>
      <c r="R1388" s="69" t="s">
        <v>3238</v>
      </c>
      <c r="S1388" s="7"/>
      <c r="T1388" s="7"/>
    </row>
    <row r="1389" spans="1:20">
      <c r="A1389" s="7"/>
      <c r="B1389" s="7"/>
      <c r="C1389" s="7"/>
      <c r="D1389" s="7"/>
      <c r="E1389" s="69">
        <v>4145</v>
      </c>
      <c r="F1389" s="69">
        <v>62020010018</v>
      </c>
      <c r="G1389" s="69" t="s">
        <v>3230</v>
      </c>
      <c r="H1389" s="69">
        <v>62</v>
      </c>
      <c r="I1389" s="69" t="s">
        <v>851</v>
      </c>
      <c r="J1389" s="69">
        <v>6202</v>
      </c>
      <c r="K1389" s="69" t="s">
        <v>1048</v>
      </c>
      <c r="L1389" s="69">
        <v>6202001</v>
      </c>
      <c r="M1389" s="69" t="s">
        <v>1049</v>
      </c>
      <c r="N1389" s="69">
        <v>2024760010065</v>
      </c>
      <c r="O1389" s="69" t="s">
        <v>3231</v>
      </c>
      <c r="P1389" s="69" t="s">
        <v>3232</v>
      </c>
      <c r="Q1389" s="69" t="s">
        <v>3240</v>
      </c>
      <c r="R1389" s="69" t="s">
        <v>3241</v>
      </c>
      <c r="S1389" s="7"/>
      <c r="T1389" s="7"/>
    </row>
    <row r="1390" spans="1:20">
      <c r="A1390" s="7"/>
      <c r="B1390" s="7"/>
      <c r="C1390" s="7"/>
      <c r="D1390" s="7"/>
      <c r="E1390" s="69">
        <v>4145</v>
      </c>
      <c r="F1390" s="69">
        <v>62020010018</v>
      </c>
      <c r="G1390" s="69" t="s">
        <v>3230</v>
      </c>
      <c r="H1390" s="69">
        <v>62</v>
      </c>
      <c r="I1390" s="69" t="s">
        <v>851</v>
      </c>
      <c r="J1390" s="69">
        <v>6202</v>
      </c>
      <c r="K1390" s="69" t="s">
        <v>1048</v>
      </c>
      <c r="L1390" s="69">
        <v>6202001</v>
      </c>
      <c r="M1390" s="69" t="s">
        <v>1049</v>
      </c>
      <c r="N1390" s="69">
        <v>2024760010065</v>
      </c>
      <c r="O1390" s="69" t="s">
        <v>3231</v>
      </c>
      <c r="P1390" s="69" t="s">
        <v>3232</v>
      </c>
      <c r="Q1390" s="69" t="s">
        <v>3242</v>
      </c>
      <c r="R1390" s="69" t="s">
        <v>3241</v>
      </c>
      <c r="S1390" s="7"/>
      <c r="T1390" s="7"/>
    </row>
    <row r="1391" spans="1:20">
      <c r="A1391" s="7"/>
      <c r="B1391" s="7"/>
      <c r="C1391" s="7"/>
      <c r="D1391" s="7"/>
      <c r="E1391" s="69">
        <v>4145</v>
      </c>
      <c r="F1391" s="69">
        <v>62020010018</v>
      </c>
      <c r="G1391" s="69" t="s">
        <v>3230</v>
      </c>
      <c r="H1391" s="69">
        <v>62</v>
      </c>
      <c r="I1391" s="69" t="s">
        <v>851</v>
      </c>
      <c r="J1391" s="69">
        <v>6202</v>
      </c>
      <c r="K1391" s="69" t="s">
        <v>1048</v>
      </c>
      <c r="L1391" s="69">
        <v>6202001</v>
      </c>
      <c r="M1391" s="69" t="s">
        <v>1049</v>
      </c>
      <c r="N1391" s="69">
        <v>2024760010065</v>
      </c>
      <c r="O1391" s="69" t="s">
        <v>3231</v>
      </c>
      <c r="P1391" s="69" t="s">
        <v>3232</v>
      </c>
      <c r="Q1391" s="69" t="s">
        <v>3243</v>
      </c>
      <c r="R1391" s="69" t="s">
        <v>3244</v>
      </c>
      <c r="S1391" s="7"/>
      <c r="T1391" s="7"/>
    </row>
    <row r="1392" spans="1:20">
      <c r="A1392" s="7"/>
      <c r="B1392" s="7"/>
      <c r="C1392" s="7"/>
      <c r="D1392" s="7"/>
      <c r="E1392" s="69">
        <v>4145</v>
      </c>
      <c r="F1392" s="69">
        <v>62020010018</v>
      </c>
      <c r="G1392" s="69" t="s">
        <v>3230</v>
      </c>
      <c r="H1392" s="69">
        <v>62</v>
      </c>
      <c r="I1392" s="69" t="s">
        <v>851</v>
      </c>
      <c r="J1392" s="69">
        <v>6202</v>
      </c>
      <c r="K1392" s="69" t="s">
        <v>1048</v>
      </c>
      <c r="L1392" s="69">
        <v>6202001</v>
      </c>
      <c r="M1392" s="69" t="s">
        <v>1049</v>
      </c>
      <c r="N1392" s="69">
        <v>2024760010065</v>
      </c>
      <c r="O1392" s="69" t="s">
        <v>3231</v>
      </c>
      <c r="P1392" s="69" t="s">
        <v>3232</v>
      </c>
      <c r="Q1392" s="69" t="s">
        <v>3245</v>
      </c>
      <c r="R1392" s="69" t="s">
        <v>3246</v>
      </c>
      <c r="S1392" s="7"/>
      <c r="T1392" s="7"/>
    </row>
    <row r="1393" spans="1:20">
      <c r="A1393" s="7"/>
      <c r="B1393" s="7"/>
      <c r="C1393" s="7"/>
      <c r="D1393" s="7"/>
      <c r="E1393" s="69">
        <v>4145</v>
      </c>
      <c r="F1393" s="69">
        <v>62020010018</v>
      </c>
      <c r="G1393" s="69" t="s">
        <v>3230</v>
      </c>
      <c r="H1393" s="69">
        <v>62</v>
      </c>
      <c r="I1393" s="69" t="s">
        <v>851</v>
      </c>
      <c r="J1393" s="69">
        <v>6202</v>
      </c>
      <c r="K1393" s="69" t="s">
        <v>1048</v>
      </c>
      <c r="L1393" s="69">
        <v>6202001</v>
      </c>
      <c r="M1393" s="69" t="s">
        <v>1049</v>
      </c>
      <c r="N1393" s="69">
        <v>2024760010065</v>
      </c>
      <c r="O1393" s="69" t="s">
        <v>3231</v>
      </c>
      <c r="P1393" s="69" t="s">
        <v>3232</v>
      </c>
      <c r="Q1393" s="69" t="s">
        <v>3247</v>
      </c>
      <c r="R1393" s="69" t="s">
        <v>3246</v>
      </c>
      <c r="S1393" s="7"/>
      <c r="T1393" s="7"/>
    </row>
    <row r="1394" spans="1:20">
      <c r="A1394" s="7"/>
      <c r="B1394" s="7"/>
      <c r="C1394" s="7"/>
      <c r="D1394" s="7"/>
      <c r="E1394" s="69">
        <v>4145</v>
      </c>
      <c r="F1394" s="69">
        <v>62020010018</v>
      </c>
      <c r="G1394" s="69" t="s">
        <v>3230</v>
      </c>
      <c r="H1394" s="69">
        <v>62</v>
      </c>
      <c r="I1394" s="69" t="s">
        <v>851</v>
      </c>
      <c r="J1394" s="69">
        <v>6202</v>
      </c>
      <c r="K1394" s="69" t="s">
        <v>1048</v>
      </c>
      <c r="L1394" s="69">
        <v>6202001</v>
      </c>
      <c r="M1394" s="69" t="s">
        <v>1049</v>
      </c>
      <c r="N1394" s="69">
        <v>2024760010065</v>
      </c>
      <c r="O1394" s="69" t="s">
        <v>3231</v>
      </c>
      <c r="P1394" s="69" t="s">
        <v>3232</v>
      </c>
      <c r="Q1394" s="69" t="s">
        <v>3248</v>
      </c>
      <c r="R1394" s="69" t="s">
        <v>3249</v>
      </c>
      <c r="S1394" s="7"/>
      <c r="T1394" s="7"/>
    </row>
    <row r="1395" spans="1:20">
      <c r="A1395" s="7"/>
      <c r="B1395" s="7"/>
      <c r="C1395" s="7"/>
      <c r="D1395" s="7"/>
      <c r="E1395" s="69">
        <v>4145</v>
      </c>
      <c r="F1395" s="69">
        <v>62020010018</v>
      </c>
      <c r="G1395" s="69" t="s">
        <v>3230</v>
      </c>
      <c r="H1395" s="69">
        <v>62</v>
      </c>
      <c r="I1395" s="69" t="s">
        <v>851</v>
      </c>
      <c r="J1395" s="69">
        <v>6202</v>
      </c>
      <c r="K1395" s="69" t="s">
        <v>1048</v>
      </c>
      <c r="L1395" s="69">
        <v>6202001</v>
      </c>
      <c r="M1395" s="69" t="s">
        <v>1049</v>
      </c>
      <c r="N1395" s="69">
        <v>2024760010065</v>
      </c>
      <c r="O1395" s="69" t="s">
        <v>3231</v>
      </c>
      <c r="P1395" s="69" t="s">
        <v>3232</v>
      </c>
      <c r="Q1395" s="69" t="s">
        <v>3250</v>
      </c>
      <c r="R1395" s="69" t="s">
        <v>3249</v>
      </c>
      <c r="S1395" s="7"/>
      <c r="T1395" s="7"/>
    </row>
    <row r="1396" spans="1:20">
      <c r="A1396" s="7"/>
      <c r="B1396" s="7"/>
      <c r="C1396" s="7"/>
      <c r="D1396" s="7"/>
      <c r="E1396" s="69">
        <v>4145</v>
      </c>
      <c r="F1396" s="69">
        <v>62020010018</v>
      </c>
      <c r="G1396" s="69" t="s">
        <v>3230</v>
      </c>
      <c r="H1396" s="69">
        <v>62</v>
      </c>
      <c r="I1396" s="69" t="s">
        <v>851</v>
      </c>
      <c r="J1396" s="69">
        <v>6202</v>
      </c>
      <c r="K1396" s="69" t="s">
        <v>1048</v>
      </c>
      <c r="L1396" s="69">
        <v>6202001</v>
      </c>
      <c r="M1396" s="69" t="s">
        <v>1049</v>
      </c>
      <c r="N1396" s="69">
        <v>2024760010065</v>
      </c>
      <c r="O1396" s="69" t="s">
        <v>3231</v>
      </c>
      <c r="P1396" s="69" t="s">
        <v>3232</v>
      </c>
      <c r="Q1396" s="69" t="s">
        <v>3251</v>
      </c>
      <c r="R1396" s="69" t="s">
        <v>3246</v>
      </c>
      <c r="S1396" s="7"/>
      <c r="T1396" s="7"/>
    </row>
    <row r="1397" spans="1:20">
      <c r="A1397" s="7"/>
      <c r="B1397" s="7"/>
      <c r="C1397" s="7"/>
      <c r="D1397" s="7"/>
      <c r="E1397" s="69">
        <v>4145</v>
      </c>
      <c r="F1397" s="69">
        <v>62020010018</v>
      </c>
      <c r="G1397" s="69" t="s">
        <v>3230</v>
      </c>
      <c r="H1397" s="69">
        <v>62</v>
      </c>
      <c r="I1397" s="69" t="s">
        <v>851</v>
      </c>
      <c r="J1397" s="69">
        <v>6202</v>
      </c>
      <c r="K1397" s="69" t="s">
        <v>1048</v>
      </c>
      <c r="L1397" s="69">
        <v>6202001</v>
      </c>
      <c r="M1397" s="69" t="s">
        <v>1049</v>
      </c>
      <c r="N1397" s="69">
        <v>2024760010065</v>
      </c>
      <c r="O1397" s="69" t="s">
        <v>3231</v>
      </c>
      <c r="P1397" s="69" t="s">
        <v>3232</v>
      </c>
      <c r="Q1397" s="69" t="s">
        <v>3252</v>
      </c>
      <c r="R1397" s="69" t="s">
        <v>3253</v>
      </c>
      <c r="S1397" s="7"/>
      <c r="T1397" s="7"/>
    </row>
    <row r="1398" spans="1:20">
      <c r="A1398" s="7"/>
      <c r="B1398" s="7"/>
      <c r="C1398" s="7"/>
      <c r="D1398" s="7"/>
      <c r="E1398" s="69">
        <v>4145</v>
      </c>
      <c r="F1398" s="69">
        <v>62020010018</v>
      </c>
      <c r="G1398" s="69" t="s">
        <v>3230</v>
      </c>
      <c r="H1398" s="69">
        <v>62</v>
      </c>
      <c r="I1398" s="69" t="s">
        <v>851</v>
      </c>
      <c r="J1398" s="69">
        <v>6202</v>
      </c>
      <c r="K1398" s="69" t="s">
        <v>1048</v>
      </c>
      <c r="L1398" s="69">
        <v>6202001</v>
      </c>
      <c r="M1398" s="69" t="s">
        <v>1049</v>
      </c>
      <c r="N1398" s="69">
        <v>2024760010065</v>
      </c>
      <c r="O1398" s="69" t="s">
        <v>3231</v>
      </c>
      <c r="P1398" s="69" t="s">
        <v>3232</v>
      </c>
      <c r="Q1398" s="69" t="s">
        <v>3254</v>
      </c>
      <c r="R1398" s="69" t="s">
        <v>3236</v>
      </c>
      <c r="S1398" s="7"/>
      <c r="T1398" s="7"/>
    </row>
    <row r="1399" spans="1:20">
      <c r="A1399" s="7"/>
      <c r="B1399" s="7"/>
      <c r="C1399" s="7"/>
      <c r="D1399" s="7"/>
      <c r="E1399" s="69">
        <v>4145</v>
      </c>
      <c r="F1399" s="69">
        <v>62020010018</v>
      </c>
      <c r="G1399" s="69" t="s">
        <v>3230</v>
      </c>
      <c r="H1399" s="69">
        <v>62</v>
      </c>
      <c r="I1399" s="69" t="s">
        <v>851</v>
      </c>
      <c r="J1399" s="69">
        <v>6202</v>
      </c>
      <c r="K1399" s="69" t="s">
        <v>1048</v>
      </c>
      <c r="L1399" s="69">
        <v>6202001</v>
      </c>
      <c r="M1399" s="69" t="s">
        <v>1049</v>
      </c>
      <c r="N1399" s="69">
        <v>2024760010065</v>
      </c>
      <c r="O1399" s="69" t="s">
        <v>3231</v>
      </c>
      <c r="P1399" s="69" t="s">
        <v>3232</v>
      </c>
      <c r="Q1399" s="69" t="s">
        <v>3255</v>
      </c>
      <c r="R1399" s="69" t="s">
        <v>3234</v>
      </c>
      <c r="S1399" s="7"/>
      <c r="T1399" s="7"/>
    </row>
    <row r="1400" spans="1:20">
      <c r="A1400" s="7"/>
      <c r="B1400" s="7"/>
      <c r="C1400" s="7"/>
      <c r="D1400" s="7"/>
      <c r="E1400" s="69">
        <v>4145</v>
      </c>
      <c r="F1400" s="69">
        <v>62020010018</v>
      </c>
      <c r="G1400" s="69" t="s">
        <v>3230</v>
      </c>
      <c r="H1400" s="69">
        <v>62</v>
      </c>
      <c r="I1400" s="69" t="s">
        <v>851</v>
      </c>
      <c r="J1400" s="69">
        <v>6202</v>
      </c>
      <c r="K1400" s="69" t="s">
        <v>1048</v>
      </c>
      <c r="L1400" s="69">
        <v>6202001</v>
      </c>
      <c r="M1400" s="69" t="s">
        <v>1049</v>
      </c>
      <c r="N1400" s="69">
        <v>2024760010065</v>
      </c>
      <c r="O1400" s="69" t="s">
        <v>3231</v>
      </c>
      <c r="P1400" s="69" t="s">
        <v>3232</v>
      </c>
      <c r="Q1400" s="69" t="s">
        <v>3256</v>
      </c>
      <c r="R1400" s="69" t="s">
        <v>3241</v>
      </c>
      <c r="S1400" s="7"/>
      <c r="T1400" s="7"/>
    </row>
    <row r="1401" spans="1:20">
      <c r="A1401" s="7"/>
      <c r="B1401" s="7"/>
      <c r="C1401" s="7"/>
      <c r="D1401" s="7"/>
      <c r="E1401" s="69">
        <v>4145</v>
      </c>
      <c r="F1401" s="69">
        <v>62020010018</v>
      </c>
      <c r="G1401" s="69" t="s">
        <v>3230</v>
      </c>
      <c r="H1401" s="69">
        <v>62</v>
      </c>
      <c r="I1401" s="69" t="s">
        <v>851</v>
      </c>
      <c r="J1401" s="69">
        <v>6202</v>
      </c>
      <c r="K1401" s="69" t="s">
        <v>1048</v>
      </c>
      <c r="L1401" s="69">
        <v>6202001</v>
      </c>
      <c r="M1401" s="69" t="s">
        <v>1049</v>
      </c>
      <c r="N1401" s="69">
        <v>2024760010065</v>
      </c>
      <c r="O1401" s="69" t="s">
        <v>3231</v>
      </c>
      <c r="P1401" s="69" t="s">
        <v>3232</v>
      </c>
      <c r="Q1401" s="69" t="s">
        <v>3257</v>
      </c>
      <c r="R1401" s="69" t="s">
        <v>3258</v>
      </c>
      <c r="S1401" s="7"/>
      <c r="T1401" s="7"/>
    </row>
    <row r="1402" spans="1:20">
      <c r="A1402" s="7"/>
      <c r="B1402" s="7"/>
      <c r="C1402" s="7"/>
      <c r="D1402" s="7"/>
      <c r="E1402" s="69">
        <v>4145</v>
      </c>
      <c r="F1402" s="69">
        <v>62020010018</v>
      </c>
      <c r="G1402" s="69" t="s">
        <v>3230</v>
      </c>
      <c r="H1402" s="69">
        <v>62</v>
      </c>
      <c r="I1402" s="69" t="s">
        <v>851</v>
      </c>
      <c r="J1402" s="69">
        <v>6202</v>
      </c>
      <c r="K1402" s="69" t="s">
        <v>1048</v>
      </c>
      <c r="L1402" s="69">
        <v>6202001</v>
      </c>
      <c r="M1402" s="69" t="s">
        <v>1049</v>
      </c>
      <c r="N1402" s="69">
        <v>2024760010065</v>
      </c>
      <c r="O1402" s="69" t="s">
        <v>3231</v>
      </c>
      <c r="P1402" s="69" t="s">
        <v>3232</v>
      </c>
      <c r="Q1402" s="69" t="s">
        <v>3259</v>
      </c>
      <c r="R1402" s="69" t="s">
        <v>3260</v>
      </c>
      <c r="S1402" s="7"/>
      <c r="T1402" s="7"/>
    </row>
    <row r="1403" spans="1:20">
      <c r="A1403" s="7"/>
      <c r="B1403" s="7"/>
      <c r="C1403" s="7"/>
      <c r="D1403" s="7"/>
      <c r="E1403" s="69">
        <v>4145</v>
      </c>
      <c r="F1403" s="69">
        <v>62020010018</v>
      </c>
      <c r="G1403" s="69" t="s">
        <v>3230</v>
      </c>
      <c r="H1403" s="69">
        <v>62</v>
      </c>
      <c r="I1403" s="69" t="s">
        <v>851</v>
      </c>
      <c r="J1403" s="69">
        <v>6202</v>
      </c>
      <c r="K1403" s="69" t="s">
        <v>1048</v>
      </c>
      <c r="L1403" s="69">
        <v>6202001</v>
      </c>
      <c r="M1403" s="69" t="s">
        <v>1049</v>
      </c>
      <c r="N1403" s="69">
        <v>2024760010065</v>
      </c>
      <c r="O1403" s="69" t="s">
        <v>3231</v>
      </c>
      <c r="P1403" s="69" t="s">
        <v>3232</v>
      </c>
      <c r="Q1403" s="69" t="s">
        <v>3261</v>
      </c>
      <c r="R1403" s="69" t="s">
        <v>3246</v>
      </c>
      <c r="S1403" s="7"/>
      <c r="T1403" s="7"/>
    </row>
    <row r="1404" spans="1:20">
      <c r="A1404" s="7"/>
      <c r="B1404" s="7"/>
      <c r="C1404" s="7"/>
      <c r="D1404" s="7"/>
      <c r="E1404" s="69">
        <v>4145</v>
      </c>
      <c r="F1404" s="69">
        <v>62020010018</v>
      </c>
      <c r="G1404" s="69" t="s">
        <v>3230</v>
      </c>
      <c r="H1404" s="69">
        <v>62</v>
      </c>
      <c r="I1404" s="69" t="s">
        <v>851</v>
      </c>
      <c r="J1404" s="69">
        <v>6202</v>
      </c>
      <c r="K1404" s="69" t="s">
        <v>1048</v>
      </c>
      <c r="L1404" s="69">
        <v>6202001</v>
      </c>
      <c r="M1404" s="69" t="s">
        <v>1049</v>
      </c>
      <c r="N1404" s="69">
        <v>2024760010065</v>
      </c>
      <c r="O1404" s="69" t="s">
        <v>3231</v>
      </c>
      <c r="P1404" s="69" t="s">
        <v>3232</v>
      </c>
      <c r="Q1404" s="69" t="s">
        <v>3262</v>
      </c>
      <c r="R1404" s="69" t="s">
        <v>3234</v>
      </c>
      <c r="S1404" s="7"/>
      <c r="T1404" s="7"/>
    </row>
    <row r="1405" spans="1:20">
      <c r="A1405" s="7"/>
      <c r="B1405" s="7"/>
      <c r="C1405" s="7"/>
      <c r="D1405" s="7"/>
      <c r="E1405" s="69">
        <v>4145</v>
      </c>
      <c r="F1405" s="69">
        <v>62020010018</v>
      </c>
      <c r="G1405" s="69" t="s">
        <v>3230</v>
      </c>
      <c r="H1405" s="69">
        <v>62</v>
      </c>
      <c r="I1405" s="69" t="s">
        <v>851</v>
      </c>
      <c r="J1405" s="69">
        <v>6202</v>
      </c>
      <c r="K1405" s="69" t="s">
        <v>1048</v>
      </c>
      <c r="L1405" s="69">
        <v>6202001</v>
      </c>
      <c r="M1405" s="69" t="s">
        <v>1049</v>
      </c>
      <c r="N1405" s="69">
        <v>2024760010065</v>
      </c>
      <c r="O1405" s="69" t="s">
        <v>3231</v>
      </c>
      <c r="P1405" s="69" t="s">
        <v>3232</v>
      </c>
      <c r="Q1405" s="69" t="s">
        <v>3263</v>
      </c>
      <c r="R1405" s="69" t="s">
        <v>3264</v>
      </c>
      <c r="S1405" s="7"/>
      <c r="T1405" s="7"/>
    </row>
    <row r="1406" spans="1:20">
      <c r="A1406" s="7"/>
      <c r="B1406" s="7"/>
      <c r="C1406" s="7"/>
      <c r="D1406" s="7"/>
      <c r="E1406" s="69">
        <v>4145</v>
      </c>
      <c r="F1406" s="69">
        <v>62020010018</v>
      </c>
      <c r="G1406" s="69" t="s">
        <v>3230</v>
      </c>
      <c r="H1406" s="69">
        <v>62</v>
      </c>
      <c r="I1406" s="69" t="s">
        <v>851</v>
      </c>
      <c r="J1406" s="69">
        <v>6202</v>
      </c>
      <c r="K1406" s="69" t="s">
        <v>1048</v>
      </c>
      <c r="L1406" s="69">
        <v>6202001</v>
      </c>
      <c r="M1406" s="69" t="s">
        <v>1049</v>
      </c>
      <c r="N1406" s="69">
        <v>2024760010065</v>
      </c>
      <c r="O1406" s="69" t="s">
        <v>3231</v>
      </c>
      <c r="P1406" s="69" t="s">
        <v>3232</v>
      </c>
      <c r="Q1406" s="69" t="s">
        <v>3265</v>
      </c>
      <c r="R1406" s="69" t="s">
        <v>3236</v>
      </c>
      <c r="S1406" s="7"/>
      <c r="T1406" s="7"/>
    </row>
    <row r="1407" spans="1:20">
      <c r="A1407" s="7"/>
      <c r="B1407" s="7"/>
      <c r="C1407" s="7"/>
      <c r="D1407" s="7"/>
      <c r="E1407" s="69">
        <v>4145</v>
      </c>
      <c r="F1407" s="69">
        <v>62020010018</v>
      </c>
      <c r="G1407" s="69" t="s">
        <v>3230</v>
      </c>
      <c r="H1407" s="69">
        <v>62</v>
      </c>
      <c r="I1407" s="69" t="s">
        <v>851</v>
      </c>
      <c r="J1407" s="69">
        <v>6202</v>
      </c>
      <c r="K1407" s="69" t="s">
        <v>1048</v>
      </c>
      <c r="L1407" s="69">
        <v>6202001</v>
      </c>
      <c r="M1407" s="69" t="s">
        <v>1049</v>
      </c>
      <c r="N1407" s="69">
        <v>2024760010065</v>
      </c>
      <c r="O1407" s="69" t="s">
        <v>3231</v>
      </c>
      <c r="P1407" s="69" t="s">
        <v>3232</v>
      </c>
      <c r="Q1407" s="69" t="s">
        <v>3266</v>
      </c>
      <c r="R1407" s="69" t="s">
        <v>3238</v>
      </c>
      <c r="S1407" s="7"/>
      <c r="T1407" s="7"/>
    </row>
    <row r="1408" spans="1:20">
      <c r="A1408" s="7"/>
      <c r="B1408" s="7"/>
      <c r="C1408" s="7"/>
      <c r="D1408" s="7"/>
      <c r="E1408" s="69">
        <v>4145</v>
      </c>
      <c r="F1408" s="69">
        <v>62020010018</v>
      </c>
      <c r="G1408" s="69" t="s">
        <v>3230</v>
      </c>
      <c r="H1408" s="69">
        <v>62</v>
      </c>
      <c r="I1408" s="69" t="s">
        <v>851</v>
      </c>
      <c r="J1408" s="69">
        <v>6202</v>
      </c>
      <c r="K1408" s="69" t="s">
        <v>1048</v>
      </c>
      <c r="L1408" s="69">
        <v>6202001</v>
      </c>
      <c r="M1408" s="69" t="s">
        <v>1049</v>
      </c>
      <c r="N1408" s="69">
        <v>2024760010065</v>
      </c>
      <c r="O1408" s="69" t="s">
        <v>3231</v>
      </c>
      <c r="P1408" s="69" t="s">
        <v>3232</v>
      </c>
      <c r="Q1408" s="69" t="s">
        <v>3267</v>
      </c>
      <c r="R1408" s="69" t="s">
        <v>3238</v>
      </c>
      <c r="S1408" s="7"/>
      <c r="T1408" s="7"/>
    </row>
    <row r="1409" spans="1:20">
      <c r="A1409" s="7"/>
      <c r="B1409" s="7"/>
      <c r="C1409" s="7"/>
      <c r="D1409" s="7"/>
      <c r="E1409" s="69">
        <v>4145</v>
      </c>
      <c r="F1409" s="69">
        <v>62020010018</v>
      </c>
      <c r="G1409" s="69" t="s">
        <v>3230</v>
      </c>
      <c r="H1409" s="69">
        <v>62</v>
      </c>
      <c r="I1409" s="69" t="s">
        <v>851</v>
      </c>
      <c r="J1409" s="69">
        <v>6202</v>
      </c>
      <c r="K1409" s="69" t="s">
        <v>1048</v>
      </c>
      <c r="L1409" s="69">
        <v>6202001</v>
      </c>
      <c r="M1409" s="69" t="s">
        <v>1049</v>
      </c>
      <c r="N1409" s="69">
        <v>2024760010065</v>
      </c>
      <c r="O1409" s="69" t="s">
        <v>3231</v>
      </c>
      <c r="P1409" s="69" t="s">
        <v>3232</v>
      </c>
      <c r="Q1409" s="69" t="s">
        <v>3268</v>
      </c>
      <c r="R1409" s="69" t="s">
        <v>3241</v>
      </c>
      <c r="S1409" s="7"/>
      <c r="T1409" s="7"/>
    </row>
    <row r="1410" spans="1:20">
      <c r="A1410" s="7"/>
      <c r="B1410" s="7"/>
      <c r="C1410" s="7"/>
      <c r="D1410" s="7"/>
      <c r="E1410" s="69">
        <v>4145</v>
      </c>
      <c r="F1410" s="69">
        <v>62020010018</v>
      </c>
      <c r="G1410" s="69" t="s">
        <v>3230</v>
      </c>
      <c r="H1410" s="69">
        <v>62</v>
      </c>
      <c r="I1410" s="69" t="s">
        <v>851</v>
      </c>
      <c r="J1410" s="69">
        <v>6202</v>
      </c>
      <c r="K1410" s="69" t="s">
        <v>1048</v>
      </c>
      <c r="L1410" s="69">
        <v>6202001</v>
      </c>
      <c r="M1410" s="69" t="s">
        <v>1049</v>
      </c>
      <c r="N1410" s="69">
        <v>2024760010065</v>
      </c>
      <c r="O1410" s="69" t="s">
        <v>3231</v>
      </c>
      <c r="P1410" s="69" t="s">
        <v>3232</v>
      </c>
      <c r="Q1410" s="69" t="s">
        <v>3269</v>
      </c>
      <c r="R1410" s="69" t="s">
        <v>3241</v>
      </c>
      <c r="S1410" s="7"/>
      <c r="T1410" s="7"/>
    </row>
    <row r="1411" spans="1:20">
      <c r="A1411" s="7"/>
      <c r="B1411" s="7"/>
      <c r="C1411" s="7"/>
      <c r="D1411" s="7"/>
      <c r="E1411" s="69">
        <v>4145</v>
      </c>
      <c r="F1411" s="69">
        <v>62020010018</v>
      </c>
      <c r="G1411" s="69" t="s">
        <v>3230</v>
      </c>
      <c r="H1411" s="69">
        <v>62</v>
      </c>
      <c r="I1411" s="69" t="s">
        <v>851</v>
      </c>
      <c r="J1411" s="69">
        <v>6202</v>
      </c>
      <c r="K1411" s="69" t="s">
        <v>1048</v>
      </c>
      <c r="L1411" s="69">
        <v>6202001</v>
      </c>
      <c r="M1411" s="69" t="s">
        <v>1049</v>
      </c>
      <c r="N1411" s="69">
        <v>2024760010065</v>
      </c>
      <c r="O1411" s="69" t="s">
        <v>3231</v>
      </c>
      <c r="P1411" s="69" t="s">
        <v>3232</v>
      </c>
      <c r="Q1411" s="69" t="s">
        <v>3270</v>
      </c>
      <c r="R1411" s="69" t="s">
        <v>3244</v>
      </c>
      <c r="S1411" s="7"/>
      <c r="T1411" s="7"/>
    </row>
    <row r="1412" spans="1:20">
      <c r="A1412" s="7"/>
      <c r="B1412" s="7"/>
      <c r="C1412" s="7"/>
      <c r="D1412" s="7"/>
      <c r="E1412" s="69">
        <v>4145</v>
      </c>
      <c r="F1412" s="69">
        <v>62020010018</v>
      </c>
      <c r="G1412" s="69" t="s">
        <v>3230</v>
      </c>
      <c r="H1412" s="69">
        <v>62</v>
      </c>
      <c r="I1412" s="69" t="s">
        <v>851</v>
      </c>
      <c r="J1412" s="69">
        <v>6202</v>
      </c>
      <c r="K1412" s="69" t="s">
        <v>1048</v>
      </c>
      <c r="L1412" s="69">
        <v>6202001</v>
      </c>
      <c r="M1412" s="69" t="s">
        <v>1049</v>
      </c>
      <c r="N1412" s="69">
        <v>2024760010065</v>
      </c>
      <c r="O1412" s="69" t="s">
        <v>3231</v>
      </c>
      <c r="P1412" s="69" t="s">
        <v>3232</v>
      </c>
      <c r="Q1412" s="69" t="s">
        <v>3271</v>
      </c>
      <c r="R1412" s="69" t="s">
        <v>3253</v>
      </c>
      <c r="S1412" s="7"/>
      <c r="T1412" s="7"/>
    </row>
    <row r="1413" spans="1:20">
      <c r="A1413" s="7"/>
      <c r="B1413" s="7"/>
      <c r="C1413" s="7"/>
      <c r="D1413" s="7"/>
      <c r="E1413" s="69">
        <v>4145</v>
      </c>
      <c r="F1413" s="69">
        <v>62020010018</v>
      </c>
      <c r="G1413" s="69" t="s">
        <v>3230</v>
      </c>
      <c r="H1413" s="69">
        <v>62</v>
      </c>
      <c r="I1413" s="69" t="s">
        <v>851</v>
      </c>
      <c r="J1413" s="69">
        <v>6202</v>
      </c>
      <c r="K1413" s="69" t="s">
        <v>1048</v>
      </c>
      <c r="L1413" s="69">
        <v>6202001</v>
      </c>
      <c r="M1413" s="69" t="s">
        <v>1049</v>
      </c>
      <c r="N1413" s="69">
        <v>2024760010065</v>
      </c>
      <c r="O1413" s="69" t="s">
        <v>3231</v>
      </c>
      <c r="P1413" s="69" t="s">
        <v>3232</v>
      </c>
      <c r="Q1413" s="69" t="s">
        <v>3272</v>
      </c>
      <c r="R1413" s="69" t="s">
        <v>3246</v>
      </c>
      <c r="S1413" s="7"/>
      <c r="T1413" s="7"/>
    </row>
    <row r="1414" spans="1:20">
      <c r="A1414" s="7"/>
      <c r="B1414" s="7"/>
      <c r="C1414" s="7"/>
      <c r="D1414" s="7"/>
      <c r="E1414" s="69">
        <v>4145</v>
      </c>
      <c r="F1414" s="69">
        <v>62020010018</v>
      </c>
      <c r="G1414" s="69" t="s">
        <v>3230</v>
      </c>
      <c r="H1414" s="69">
        <v>62</v>
      </c>
      <c r="I1414" s="69" t="s">
        <v>851</v>
      </c>
      <c r="J1414" s="69">
        <v>6202</v>
      </c>
      <c r="K1414" s="69" t="s">
        <v>1048</v>
      </c>
      <c r="L1414" s="69">
        <v>6202001</v>
      </c>
      <c r="M1414" s="69" t="s">
        <v>1049</v>
      </c>
      <c r="N1414" s="69">
        <v>2024760010065</v>
      </c>
      <c r="O1414" s="69" t="s">
        <v>3231</v>
      </c>
      <c r="P1414" s="69" t="s">
        <v>3232</v>
      </c>
      <c r="Q1414" s="69" t="s">
        <v>3273</v>
      </c>
      <c r="R1414" s="69" t="s">
        <v>3249</v>
      </c>
      <c r="S1414" s="7"/>
      <c r="T1414" s="7"/>
    </row>
    <row r="1415" spans="1:20">
      <c r="A1415" s="7"/>
      <c r="B1415" s="7"/>
      <c r="C1415" s="7"/>
      <c r="D1415" s="7"/>
      <c r="E1415" s="69">
        <v>4145</v>
      </c>
      <c r="F1415" s="69">
        <v>62020010018</v>
      </c>
      <c r="G1415" s="69" t="s">
        <v>3230</v>
      </c>
      <c r="H1415" s="69">
        <v>62</v>
      </c>
      <c r="I1415" s="69" t="s">
        <v>851</v>
      </c>
      <c r="J1415" s="69">
        <v>6202</v>
      </c>
      <c r="K1415" s="69" t="s">
        <v>1048</v>
      </c>
      <c r="L1415" s="69">
        <v>6202001</v>
      </c>
      <c r="M1415" s="69" t="s">
        <v>1049</v>
      </c>
      <c r="N1415" s="69">
        <v>2024760010065</v>
      </c>
      <c r="O1415" s="69" t="s">
        <v>3231</v>
      </c>
      <c r="P1415" s="69" t="s">
        <v>3232</v>
      </c>
      <c r="Q1415" s="69" t="s">
        <v>3274</v>
      </c>
      <c r="R1415" s="69" t="s">
        <v>3241</v>
      </c>
      <c r="S1415" s="7"/>
      <c r="T1415" s="7"/>
    </row>
    <row r="1416" spans="1:20">
      <c r="A1416" s="7"/>
      <c r="B1416" s="7"/>
      <c r="C1416" s="7"/>
      <c r="D1416" s="7"/>
      <c r="E1416" s="69">
        <v>4145</v>
      </c>
      <c r="F1416" s="69">
        <v>63020010028</v>
      </c>
      <c r="G1416" s="69" t="s">
        <v>3275</v>
      </c>
      <c r="H1416" s="69">
        <v>63</v>
      </c>
      <c r="I1416" s="69" t="s">
        <v>512</v>
      </c>
      <c r="J1416" s="69">
        <v>6302</v>
      </c>
      <c r="K1416" s="69" t="s">
        <v>513</v>
      </c>
      <c r="L1416" s="69">
        <v>6302001</v>
      </c>
      <c r="M1416" s="69" t="s">
        <v>514</v>
      </c>
      <c r="N1416" s="69">
        <v>2024760010082</v>
      </c>
      <c r="O1416" s="69" t="s">
        <v>3276</v>
      </c>
      <c r="P1416" s="69" t="s">
        <v>3277</v>
      </c>
      <c r="Q1416" s="69" t="s">
        <v>3278</v>
      </c>
      <c r="R1416" s="69" t="s">
        <v>3279</v>
      </c>
      <c r="S1416" s="7"/>
      <c r="T1416" s="7"/>
    </row>
    <row r="1417" spans="1:20">
      <c r="A1417" s="7"/>
      <c r="B1417" s="7"/>
      <c r="C1417" s="7"/>
      <c r="D1417" s="7"/>
      <c r="E1417" s="69">
        <v>4145</v>
      </c>
      <c r="F1417" s="69">
        <v>63020010028</v>
      </c>
      <c r="G1417" s="69" t="s">
        <v>3275</v>
      </c>
      <c r="H1417" s="69">
        <v>63</v>
      </c>
      <c r="I1417" s="69" t="s">
        <v>512</v>
      </c>
      <c r="J1417" s="69">
        <v>6302</v>
      </c>
      <c r="K1417" s="69" t="s">
        <v>513</v>
      </c>
      <c r="L1417" s="69">
        <v>6302001</v>
      </c>
      <c r="M1417" s="69" t="s">
        <v>514</v>
      </c>
      <c r="N1417" s="69">
        <v>2024760010082</v>
      </c>
      <c r="O1417" s="69" t="s">
        <v>3276</v>
      </c>
      <c r="P1417" s="69" t="s">
        <v>3277</v>
      </c>
      <c r="Q1417" s="69" t="s">
        <v>3280</v>
      </c>
      <c r="R1417" s="69" t="s">
        <v>3281</v>
      </c>
      <c r="S1417" s="7"/>
      <c r="T1417" s="7"/>
    </row>
    <row r="1418" spans="1:20">
      <c r="A1418" s="7"/>
      <c r="B1418" s="7"/>
      <c r="C1418" s="7"/>
      <c r="D1418" s="7"/>
      <c r="E1418" s="69">
        <v>4145</v>
      </c>
      <c r="F1418" s="69">
        <v>63020010028</v>
      </c>
      <c r="G1418" s="69" t="s">
        <v>3275</v>
      </c>
      <c r="H1418" s="69">
        <v>63</v>
      </c>
      <c r="I1418" s="69" t="s">
        <v>512</v>
      </c>
      <c r="J1418" s="69">
        <v>6302</v>
      </c>
      <c r="K1418" s="69" t="s">
        <v>513</v>
      </c>
      <c r="L1418" s="69">
        <v>6302001</v>
      </c>
      <c r="M1418" s="69" t="s">
        <v>514</v>
      </c>
      <c r="N1418" s="69">
        <v>2024760010082</v>
      </c>
      <c r="O1418" s="69" t="s">
        <v>3276</v>
      </c>
      <c r="P1418" s="69" t="s">
        <v>3277</v>
      </c>
      <c r="Q1418" s="69" t="s">
        <v>3282</v>
      </c>
      <c r="R1418" s="69" t="s">
        <v>3283</v>
      </c>
      <c r="S1418" s="7"/>
      <c r="T1418" s="7"/>
    </row>
    <row r="1419" spans="1:20">
      <c r="A1419" s="7"/>
      <c r="B1419" s="7"/>
      <c r="C1419" s="7"/>
      <c r="D1419" s="7"/>
      <c r="E1419" s="69">
        <v>4145</v>
      </c>
      <c r="F1419" s="69">
        <v>63020010028</v>
      </c>
      <c r="G1419" s="69" t="s">
        <v>3275</v>
      </c>
      <c r="H1419" s="69">
        <v>63</v>
      </c>
      <c r="I1419" s="69" t="s">
        <v>512</v>
      </c>
      <c r="J1419" s="69">
        <v>6302</v>
      </c>
      <c r="K1419" s="69" t="s">
        <v>513</v>
      </c>
      <c r="L1419" s="69">
        <v>6302001</v>
      </c>
      <c r="M1419" s="69" t="s">
        <v>514</v>
      </c>
      <c r="N1419" s="69">
        <v>2024760010082</v>
      </c>
      <c r="O1419" s="69" t="s">
        <v>3276</v>
      </c>
      <c r="P1419" s="69" t="s">
        <v>3277</v>
      </c>
      <c r="Q1419" s="69" t="s">
        <v>3284</v>
      </c>
      <c r="R1419" s="69" t="s">
        <v>3285</v>
      </c>
      <c r="S1419" s="7"/>
      <c r="T1419" s="7"/>
    </row>
    <row r="1420" spans="1:20">
      <c r="A1420" s="7"/>
      <c r="B1420" s="7"/>
      <c r="C1420" s="7"/>
      <c r="D1420" s="7"/>
      <c r="E1420" s="69">
        <v>4145</v>
      </c>
      <c r="F1420" s="69">
        <v>63020010028</v>
      </c>
      <c r="G1420" s="69" t="s">
        <v>3275</v>
      </c>
      <c r="H1420" s="69">
        <v>63</v>
      </c>
      <c r="I1420" s="69" t="s">
        <v>512</v>
      </c>
      <c r="J1420" s="69">
        <v>6302</v>
      </c>
      <c r="K1420" s="69" t="s">
        <v>513</v>
      </c>
      <c r="L1420" s="69">
        <v>6302001</v>
      </c>
      <c r="M1420" s="69" t="s">
        <v>514</v>
      </c>
      <c r="N1420" s="69">
        <v>2024760010082</v>
      </c>
      <c r="O1420" s="69" t="s">
        <v>3276</v>
      </c>
      <c r="P1420" s="69" t="s">
        <v>3277</v>
      </c>
      <c r="Q1420" s="69" t="s">
        <v>3286</v>
      </c>
      <c r="R1420" s="69" t="s">
        <v>3281</v>
      </c>
      <c r="S1420" s="7"/>
      <c r="T1420" s="7"/>
    </row>
    <row r="1421" spans="1:20">
      <c r="A1421" s="7"/>
      <c r="B1421" s="7"/>
      <c r="C1421" s="7"/>
      <c r="D1421" s="7"/>
      <c r="E1421" s="69">
        <v>4145</v>
      </c>
      <c r="F1421" s="69">
        <v>63020010028</v>
      </c>
      <c r="G1421" s="69" t="s">
        <v>3275</v>
      </c>
      <c r="H1421" s="69">
        <v>63</v>
      </c>
      <c r="I1421" s="69" t="s">
        <v>512</v>
      </c>
      <c r="J1421" s="69">
        <v>6302</v>
      </c>
      <c r="K1421" s="69" t="s">
        <v>513</v>
      </c>
      <c r="L1421" s="69">
        <v>6302001</v>
      </c>
      <c r="M1421" s="69" t="s">
        <v>514</v>
      </c>
      <c r="N1421" s="69">
        <v>2024760010082</v>
      </c>
      <c r="O1421" s="69" t="s">
        <v>3276</v>
      </c>
      <c r="P1421" s="69" t="s">
        <v>3277</v>
      </c>
      <c r="Q1421" s="69" t="s">
        <v>3287</v>
      </c>
      <c r="R1421" s="69" t="s">
        <v>3288</v>
      </c>
      <c r="S1421" s="7"/>
      <c r="T1421" s="7"/>
    </row>
    <row r="1422" spans="1:20">
      <c r="A1422" s="7"/>
      <c r="B1422" s="7"/>
      <c r="C1422" s="7"/>
      <c r="D1422" s="7"/>
      <c r="E1422" s="69">
        <v>4145</v>
      </c>
      <c r="F1422" s="69">
        <v>63020010028</v>
      </c>
      <c r="G1422" s="69" t="s">
        <v>3275</v>
      </c>
      <c r="H1422" s="69">
        <v>63</v>
      </c>
      <c r="I1422" s="69" t="s">
        <v>512</v>
      </c>
      <c r="J1422" s="69">
        <v>6302</v>
      </c>
      <c r="K1422" s="69" t="s">
        <v>513</v>
      </c>
      <c r="L1422" s="69">
        <v>6302001</v>
      </c>
      <c r="M1422" s="69" t="s">
        <v>514</v>
      </c>
      <c r="N1422" s="69">
        <v>2024760010082</v>
      </c>
      <c r="O1422" s="69" t="s">
        <v>3276</v>
      </c>
      <c r="P1422" s="69" t="s">
        <v>3277</v>
      </c>
      <c r="Q1422" s="69" t="s">
        <v>3289</v>
      </c>
      <c r="R1422" s="69" t="s">
        <v>3290</v>
      </c>
      <c r="S1422" s="7"/>
      <c r="T1422" s="7"/>
    </row>
    <row r="1423" spans="1:20">
      <c r="A1423" s="7"/>
      <c r="B1423" s="7"/>
      <c r="C1423" s="7"/>
      <c r="D1423" s="7"/>
      <c r="E1423" s="69">
        <v>4145</v>
      </c>
      <c r="F1423" s="69">
        <v>63020010028</v>
      </c>
      <c r="G1423" s="69" t="s">
        <v>3275</v>
      </c>
      <c r="H1423" s="69">
        <v>63</v>
      </c>
      <c r="I1423" s="69" t="s">
        <v>512</v>
      </c>
      <c r="J1423" s="69">
        <v>6302</v>
      </c>
      <c r="K1423" s="69" t="s">
        <v>513</v>
      </c>
      <c r="L1423" s="69">
        <v>6302001</v>
      </c>
      <c r="M1423" s="69" t="s">
        <v>514</v>
      </c>
      <c r="N1423" s="69">
        <v>2024760010082</v>
      </c>
      <c r="O1423" s="69" t="s">
        <v>3276</v>
      </c>
      <c r="P1423" s="69" t="s">
        <v>3277</v>
      </c>
      <c r="Q1423" s="69" t="s">
        <v>3291</v>
      </c>
      <c r="R1423" s="69" t="s">
        <v>3292</v>
      </c>
      <c r="S1423" s="7"/>
      <c r="T1423" s="7"/>
    </row>
    <row r="1424" spans="1:20">
      <c r="A1424" s="7"/>
      <c r="B1424" s="7"/>
      <c r="C1424" s="7"/>
      <c r="D1424" s="7"/>
      <c r="E1424" s="69">
        <v>4145</v>
      </c>
      <c r="F1424" s="69">
        <v>63020010028</v>
      </c>
      <c r="G1424" s="69" t="s">
        <v>3275</v>
      </c>
      <c r="H1424" s="69">
        <v>63</v>
      </c>
      <c r="I1424" s="69" t="s">
        <v>512</v>
      </c>
      <c r="J1424" s="69">
        <v>6302</v>
      </c>
      <c r="K1424" s="69" t="s">
        <v>513</v>
      </c>
      <c r="L1424" s="69">
        <v>6302001</v>
      </c>
      <c r="M1424" s="69" t="s">
        <v>514</v>
      </c>
      <c r="N1424" s="69">
        <v>2024760010082</v>
      </c>
      <c r="O1424" s="69" t="s">
        <v>3276</v>
      </c>
      <c r="P1424" s="69" t="s">
        <v>3277</v>
      </c>
      <c r="Q1424" s="69" t="s">
        <v>3293</v>
      </c>
      <c r="R1424" s="69" t="s">
        <v>3294</v>
      </c>
      <c r="S1424" s="7"/>
      <c r="T1424" s="7"/>
    </row>
    <row r="1425" spans="1:20">
      <c r="A1425" s="7"/>
      <c r="B1425" s="7"/>
      <c r="C1425" s="7"/>
      <c r="D1425" s="7"/>
      <c r="E1425" s="69">
        <v>4145</v>
      </c>
      <c r="F1425" s="69">
        <v>63020010028</v>
      </c>
      <c r="G1425" s="69" t="s">
        <v>3275</v>
      </c>
      <c r="H1425" s="69">
        <v>63</v>
      </c>
      <c r="I1425" s="69" t="s">
        <v>512</v>
      </c>
      <c r="J1425" s="69">
        <v>6302</v>
      </c>
      <c r="K1425" s="69" t="s">
        <v>513</v>
      </c>
      <c r="L1425" s="69">
        <v>6302001</v>
      </c>
      <c r="M1425" s="69" t="s">
        <v>514</v>
      </c>
      <c r="N1425" s="69">
        <v>2024760010082</v>
      </c>
      <c r="O1425" s="69" t="s">
        <v>3276</v>
      </c>
      <c r="P1425" s="69" t="s">
        <v>3277</v>
      </c>
      <c r="Q1425" s="69" t="s">
        <v>3295</v>
      </c>
      <c r="R1425" s="69" t="s">
        <v>3294</v>
      </c>
      <c r="S1425" s="7"/>
      <c r="T1425" s="7"/>
    </row>
    <row r="1426" spans="1:20">
      <c r="A1426" s="7"/>
      <c r="B1426" s="7"/>
      <c r="C1426" s="7"/>
      <c r="D1426" s="7"/>
      <c r="E1426" s="69">
        <v>4145</v>
      </c>
      <c r="F1426" s="69">
        <v>61020040013</v>
      </c>
      <c r="G1426" s="69" t="s">
        <v>3296</v>
      </c>
      <c r="H1426" s="69">
        <v>61</v>
      </c>
      <c r="I1426" s="69" t="s">
        <v>1213</v>
      </c>
      <c r="J1426" s="69">
        <v>6102</v>
      </c>
      <c r="K1426" s="69" t="s">
        <v>1214</v>
      </c>
      <c r="L1426" s="69">
        <v>6102004</v>
      </c>
      <c r="M1426" s="69" t="s">
        <v>2825</v>
      </c>
      <c r="N1426" s="69">
        <v>2024760010070</v>
      </c>
      <c r="O1426" s="69" t="s">
        <v>377</v>
      </c>
      <c r="P1426" s="69" t="s">
        <v>3297</v>
      </c>
      <c r="Q1426" s="69" t="s">
        <v>379</v>
      </c>
      <c r="R1426" s="69" t="s">
        <v>3298</v>
      </c>
      <c r="S1426" s="7"/>
      <c r="T1426" s="7"/>
    </row>
    <row r="1427" spans="1:20">
      <c r="A1427" s="7"/>
      <c r="B1427" s="7"/>
      <c r="C1427" s="7"/>
      <c r="D1427" s="7"/>
      <c r="E1427" s="69">
        <v>4145</v>
      </c>
      <c r="F1427" s="69">
        <v>61020040013</v>
      </c>
      <c r="G1427" s="69" t="s">
        <v>3296</v>
      </c>
      <c r="H1427" s="69">
        <v>61</v>
      </c>
      <c r="I1427" s="69" t="s">
        <v>1213</v>
      </c>
      <c r="J1427" s="69">
        <v>6102</v>
      </c>
      <c r="K1427" s="69" t="s">
        <v>1214</v>
      </c>
      <c r="L1427" s="69">
        <v>6102004</v>
      </c>
      <c r="M1427" s="69" t="s">
        <v>2825</v>
      </c>
      <c r="N1427" s="69">
        <v>2024760010070</v>
      </c>
      <c r="O1427" s="69" t="s">
        <v>377</v>
      </c>
      <c r="P1427" s="69" t="s">
        <v>3297</v>
      </c>
      <c r="Q1427" s="69" t="s">
        <v>3299</v>
      </c>
      <c r="R1427" s="69" t="s">
        <v>3300</v>
      </c>
      <c r="S1427" s="7"/>
      <c r="T1427" s="7"/>
    </row>
    <row r="1428" spans="1:20">
      <c r="A1428" s="7"/>
      <c r="B1428" s="7"/>
      <c r="C1428" s="7"/>
      <c r="D1428" s="7"/>
      <c r="E1428" s="69">
        <v>4145</v>
      </c>
      <c r="F1428" s="69">
        <v>61020040013</v>
      </c>
      <c r="G1428" s="69" t="s">
        <v>3296</v>
      </c>
      <c r="H1428" s="69">
        <v>61</v>
      </c>
      <c r="I1428" s="69" t="s">
        <v>1213</v>
      </c>
      <c r="J1428" s="69">
        <v>6102</v>
      </c>
      <c r="K1428" s="69" t="s">
        <v>1214</v>
      </c>
      <c r="L1428" s="69">
        <v>6102004</v>
      </c>
      <c r="M1428" s="69" t="s">
        <v>2825</v>
      </c>
      <c r="N1428" s="69">
        <v>2024760010070</v>
      </c>
      <c r="O1428" s="69" t="s">
        <v>377</v>
      </c>
      <c r="P1428" s="69" t="s">
        <v>3297</v>
      </c>
      <c r="Q1428" s="69" t="s">
        <v>3301</v>
      </c>
      <c r="R1428" s="69" t="s">
        <v>3298</v>
      </c>
      <c r="S1428" s="7"/>
      <c r="T1428" s="7"/>
    </row>
    <row r="1429" spans="1:20">
      <c r="A1429" s="7"/>
      <c r="B1429" s="7"/>
      <c r="C1429" s="7"/>
      <c r="D1429" s="7"/>
      <c r="E1429" s="69">
        <v>4145</v>
      </c>
      <c r="F1429" s="69">
        <v>61020040013</v>
      </c>
      <c r="G1429" s="69" t="s">
        <v>3296</v>
      </c>
      <c r="H1429" s="69">
        <v>61</v>
      </c>
      <c r="I1429" s="69" t="s">
        <v>1213</v>
      </c>
      <c r="J1429" s="69">
        <v>6102</v>
      </c>
      <c r="K1429" s="69" t="s">
        <v>1214</v>
      </c>
      <c r="L1429" s="69">
        <v>6102004</v>
      </c>
      <c r="M1429" s="69" t="s">
        <v>2825</v>
      </c>
      <c r="N1429" s="69">
        <v>2024760010070</v>
      </c>
      <c r="O1429" s="69" t="s">
        <v>377</v>
      </c>
      <c r="P1429" s="69" t="s">
        <v>3297</v>
      </c>
      <c r="Q1429" s="69" t="s">
        <v>378</v>
      </c>
      <c r="R1429" s="69" t="s">
        <v>3302</v>
      </c>
      <c r="S1429" s="7"/>
      <c r="T1429" s="7"/>
    </row>
    <row r="1430" spans="1:20">
      <c r="A1430" s="7"/>
      <c r="B1430" s="7"/>
      <c r="C1430" s="7"/>
      <c r="D1430" s="7"/>
      <c r="E1430" s="69">
        <v>4145</v>
      </c>
      <c r="F1430" s="69">
        <v>61020040013</v>
      </c>
      <c r="G1430" s="69" t="s">
        <v>3296</v>
      </c>
      <c r="H1430" s="69">
        <v>61</v>
      </c>
      <c r="I1430" s="69" t="s">
        <v>1213</v>
      </c>
      <c r="J1430" s="69">
        <v>6102</v>
      </c>
      <c r="K1430" s="69" t="s">
        <v>1214</v>
      </c>
      <c r="L1430" s="69">
        <v>6102004</v>
      </c>
      <c r="M1430" s="69" t="s">
        <v>2825</v>
      </c>
      <c r="N1430" s="69">
        <v>2024760010070</v>
      </c>
      <c r="O1430" s="69" t="s">
        <v>377</v>
      </c>
      <c r="P1430" s="69" t="s">
        <v>3297</v>
      </c>
      <c r="Q1430" s="69" t="s">
        <v>3303</v>
      </c>
      <c r="R1430" s="69" t="s">
        <v>3298</v>
      </c>
      <c r="S1430" s="7"/>
      <c r="T1430" s="7"/>
    </row>
    <row r="1431" spans="1:20">
      <c r="A1431" s="7"/>
      <c r="B1431" s="7"/>
      <c r="C1431" s="7"/>
      <c r="D1431" s="7"/>
      <c r="E1431" s="69">
        <v>4145</v>
      </c>
      <c r="F1431" s="69">
        <v>61020040013</v>
      </c>
      <c r="G1431" s="69" t="s">
        <v>3296</v>
      </c>
      <c r="H1431" s="69">
        <v>61</v>
      </c>
      <c r="I1431" s="69" t="s">
        <v>1213</v>
      </c>
      <c r="J1431" s="69">
        <v>6102</v>
      </c>
      <c r="K1431" s="69" t="s">
        <v>1214</v>
      </c>
      <c r="L1431" s="69">
        <v>6102004</v>
      </c>
      <c r="M1431" s="69" t="s">
        <v>2825</v>
      </c>
      <c r="N1431" s="69">
        <v>2024760010070</v>
      </c>
      <c r="O1431" s="69" t="s">
        <v>377</v>
      </c>
      <c r="P1431" s="69" t="s">
        <v>3297</v>
      </c>
      <c r="Q1431" s="69" t="s">
        <v>3304</v>
      </c>
      <c r="R1431" s="69" t="s">
        <v>3305</v>
      </c>
      <c r="S1431" s="7"/>
      <c r="T1431" s="7"/>
    </row>
    <row r="1432" spans="1:20">
      <c r="A1432" s="7"/>
      <c r="B1432" s="7"/>
      <c r="C1432" s="7"/>
      <c r="D1432" s="7"/>
      <c r="E1432" s="69">
        <v>4145</v>
      </c>
      <c r="F1432" s="69">
        <v>61020040013</v>
      </c>
      <c r="G1432" s="69" t="s">
        <v>3296</v>
      </c>
      <c r="H1432" s="69">
        <v>61</v>
      </c>
      <c r="I1432" s="69" t="s">
        <v>1213</v>
      </c>
      <c r="J1432" s="69">
        <v>6102</v>
      </c>
      <c r="K1432" s="69" t="s">
        <v>1214</v>
      </c>
      <c r="L1432" s="69">
        <v>6102004</v>
      </c>
      <c r="M1432" s="69" t="s">
        <v>2825</v>
      </c>
      <c r="N1432" s="69">
        <v>2024760010070</v>
      </c>
      <c r="O1432" s="69" t="s">
        <v>377</v>
      </c>
      <c r="P1432" s="69" t="s">
        <v>3297</v>
      </c>
      <c r="Q1432" s="69" t="s">
        <v>3306</v>
      </c>
      <c r="R1432" s="69" t="s">
        <v>3305</v>
      </c>
      <c r="S1432" s="7"/>
      <c r="T1432" s="7"/>
    </row>
    <row r="1433" spans="1:20">
      <c r="A1433" s="7"/>
      <c r="B1433" s="7"/>
      <c r="C1433" s="7"/>
      <c r="D1433" s="7"/>
      <c r="E1433" s="69">
        <v>4145</v>
      </c>
      <c r="F1433" s="69">
        <v>61020040013</v>
      </c>
      <c r="G1433" s="69" t="s">
        <v>3296</v>
      </c>
      <c r="H1433" s="69">
        <v>61</v>
      </c>
      <c r="I1433" s="69" t="s">
        <v>1213</v>
      </c>
      <c r="J1433" s="69">
        <v>6102</v>
      </c>
      <c r="K1433" s="69" t="s">
        <v>1214</v>
      </c>
      <c r="L1433" s="69">
        <v>6102004</v>
      </c>
      <c r="M1433" s="69" t="s">
        <v>2825</v>
      </c>
      <c r="N1433" s="69">
        <v>2024760010070</v>
      </c>
      <c r="O1433" s="69" t="s">
        <v>377</v>
      </c>
      <c r="P1433" s="69" t="s">
        <v>3297</v>
      </c>
      <c r="Q1433" s="69" t="s">
        <v>3307</v>
      </c>
      <c r="R1433" s="69" t="s">
        <v>3305</v>
      </c>
      <c r="S1433" s="7"/>
      <c r="T1433" s="7"/>
    </row>
    <row r="1434" spans="1:20">
      <c r="A1434" s="7"/>
      <c r="B1434" s="7"/>
      <c r="C1434" s="7"/>
      <c r="D1434" s="7"/>
      <c r="E1434" s="69">
        <v>4145</v>
      </c>
      <c r="F1434" s="69">
        <v>61020040007</v>
      </c>
      <c r="G1434" s="69" t="s">
        <v>3308</v>
      </c>
      <c r="H1434" s="69">
        <v>61</v>
      </c>
      <c r="I1434" s="69" t="s">
        <v>1213</v>
      </c>
      <c r="J1434" s="69">
        <v>6102</v>
      </c>
      <c r="K1434" s="69" t="s">
        <v>1214</v>
      </c>
      <c r="L1434" s="69">
        <v>6102004</v>
      </c>
      <c r="M1434" s="69" t="s">
        <v>2825</v>
      </c>
      <c r="N1434" s="69">
        <v>2024760010076</v>
      </c>
      <c r="O1434" s="69" t="s">
        <v>3309</v>
      </c>
      <c r="P1434" s="69" t="s">
        <v>3310</v>
      </c>
      <c r="Q1434" s="69" t="s">
        <v>3311</v>
      </c>
      <c r="R1434" s="69" t="s">
        <v>3312</v>
      </c>
      <c r="S1434" s="7"/>
      <c r="T1434" s="7"/>
    </row>
    <row r="1435" spans="1:20">
      <c r="A1435" s="7"/>
      <c r="B1435" s="7"/>
      <c r="C1435" s="7"/>
      <c r="D1435" s="7"/>
      <c r="E1435" s="69">
        <v>4145</v>
      </c>
      <c r="F1435" s="69">
        <v>61020040007</v>
      </c>
      <c r="G1435" s="69" t="s">
        <v>3308</v>
      </c>
      <c r="H1435" s="69">
        <v>61</v>
      </c>
      <c r="I1435" s="69" t="s">
        <v>1213</v>
      </c>
      <c r="J1435" s="69">
        <v>6102</v>
      </c>
      <c r="K1435" s="69" t="s">
        <v>1214</v>
      </c>
      <c r="L1435" s="69">
        <v>6102004</v>
      </c>
      <c r="M1435" s="69" t="s">
        <v>2825</v>
      </c>
      <c r="N1435" s="69">
        <v>2024760010076</v>
      </c>
      <c r="O1435" s="69" t="s">
        <v>3309</v>
      </c>
      <c r="P1435" s="69" t="s">
        <v>3310</v>
      </c>
      <c r="Q1435" s="69" t="s">
        <v>3313</v>
      </c>
      <c r="R1435" s="69" t="s">
        <v>3314</v>
      </c>
      <c r="S1435" s="7"/>
      <c r="T1435" s="7"/>
    </row>
    <row r="1436" spans="1:20">
      <c r="A1436" s="7"/>
      <c r="B1436" s="7"/>
      <c r="C1436" s="7"/>
      <c r="D1436" s="7"/>
      <c r="E1436" s="69">
        <v>4145</v>
      </c>
      <c r="F1436" s="69">
        <v>61020040007</v>
      </c>
      <c r="G1436" s="69" t="s">
        <v>3308</v>
      </c>
      <c r="H1436" s="69">
        <v>61</v>
      </c>
      <c r="I1436" s="69" t="s">
        <v>1213</v>
      </c>
      <c r="J1436" s="69">
        <v>6102</v>
      </c>
      <c r="K1436" s="69" t="s">
        <v>1214</v>
      </c>
      <c r="L1436" s="69">
        <v>6102004</v>
      </c>
      <c r="M1436" s="69" t="s">
        <v>2825</v>
      </c>
      <c r="N1436" s="69">
        <v>2024760010076</v>
      </c>
      <c r="O1436" s="69" t="s">
        <v>3309</v>
      </c>
      <c r="P1436" s="69" t="s">
        <v>3310</v>
      </c>
      <c r="Q1436" s="69" t="s">
        <v>3315</v>
      </c>
      <c r="R1436" s="69" t="s">
        <v>3316</v>
      </c>
      <c r="S1436" s="7"/>
      <c r="T1436" s="7"/>
    </row>
    <row r="1437" spans="1:20">
      <c r="A1437" s="7"/>
      <c r="B1437" s="7"/>
      <c r="C1437" s="7"/>
      <c r="D1437" s="7"/>
      <c r="E1437" s="69">
        <v>4145</v>
      </c>
      <c r="F1437" s="69">
        <v>61020040007</v>
      </c>
      <c r="G1437" s="69" t="s">
        <v>3308</v>
      </c>
      <c r="H1437" s="69">
        <v>61</v>
      </c>
      <c r="I1437" s="69" t="s">
        <v>1213</v>
      </c>
      <c r="J1437" s="69">
        <v>6102</v>
      </c>
      <c r="K1437" s="69" t="s">
        <v>1214</v>
      </c>
      <c r="L1437" s="69">
        <v>6102004</v>
      </c>
      <c r="M1437" s="69" t="s">
        <v>2825</v>
      </c>
      <c r="N1437" s="69">
        <v>2024760010076</v>
      </c>
      <c r="O1437" s="69" t="s">
        <v>3309</v>
      </c>
      <c r="P1437" s="69" t="s">
        <v>3310</v>
      </c>
      <c r="Q1437" s="69" t="s">
        <v>3317</v>
      </c>
      <c r="R1437" s="69" t="s">
        <v>3318</v>
      </c>
      <c r="S1437" s="7"/>
      <c r="T1437" s="7"/>
    </row>
    <row r="1438" spans="1:20">
      <c r="A1438" s="7"/>
      <c r="B1438" s="7"/>
      <c r="C1438" s="7"/>
      <c r="D1438" s="7"/>
      <c r="E1438" s="69">
        <v>4145</v>
      </c>
      <c r="F1438" s="69">
        <v>61020040007</v>
      </c>
      <c r="G1438" s="69" t="s">
        <v>3308</v>
      </c>
      <c r="H1438" s="69">
        <v>61</v>
      </c>
      <c r="I1438" s="69" t="s">
        <v>1213</v>
      </c>
      <c r="J1438" s="69">
        <v>6102</v>
      </c>
      <c r="K1438" s="69" t="s">
        <v>1214</v>
      </c>
      <c r="L1438" s="69">
        <v>6102004</v>
      </c>
      <c r="M1438" s="69" t="s">
        <v>2825</v>
      </c>
      <c r="N1438" s="69">
        <v>2024760010076</v>
      </c>
      <c r="O1438" s="69" t="s">
        <v>3309</v>
      </c>
      <c r="P1438" s="69" t="s">
        <v>3310</v>
      </c>
      <c r="Q1438" s="69" t="s">
        <v>3319</v>
      </c>
      <c r="R1438" s="69" t="s">
        <v>3316</v>
      </c>
      <c r="S1438" s="7"/>
      <c r="T1438" s="7"/>
    </row>
    <row r="1439" spans="1:20">
      <c r="A1439" s="7"/>
      <c r="B1439" s="7"/>
      <c r="C1439" s="7"/>
      <c r="D1439" s="7"/>
      <c r="E1439" s="69">
        <v>4145</v>
      </c>
      <c r="F1439" s="69">
        <v>61020050003</v>
      </c>
      <c r="G1439" s="69" t="s">
        <v>3163</v>
      </c>
      <c r="H1439" s="69">
        <v>61</v>
      </c>
      <c r="I1439" s="69" t="s">
        <v>1213</v>
      </c>
      <c r="J1439" s="69">
        <v>6102</v>
      </c>
      <c r="K1439" s="69" t="s">
        <v>1214</v>
      </c>
      <c r="L1439" s="69">
        <v>6102005</v>
      </c>
      <c r="M1439" s="69" t="s">
        <v>1254</v>
      </c>
      <c r="N1439" s="69">
        <v>2024760010500</v>
      </c>
      <c r="O1439" s="69" t="s">
        <v>3320</v>
      </c>
      <c r="P1439" s="69" t="s">
        <v>3321</v>
      </c>
      <c r="Q1439" s="69" t="s">
        <v>3322</v>
      </c>
      <c r="R1439" s="69" t="s">
        <v>3323</v>
      </c>
      <c r="S1439" s="7"/>
      <c r="T1439" s="7"/>
    </row>
    <row r="1440" spans="1:20">
      <c r="A1440" s="7"/>
      <c r="B1440" s="7"/>
      <c r="C1440" s="7"/>
      <c r="D1440" s="7"/>
      <c r="E1440" s="69">
        <v>4145</v>
      </c>
      <c r="F1440" s="69">
        <v>61020050003</v>
      </c>
      <c r="G1440" s="69" t="s">
        <v>3163</v>
      </c>
      <c r="H1440" s="69">
        <v>61</v>
      </c>
      <c r="I1440" s="69" t="s">
        <v>1213</v>
      </c>
      <c r="J1440" s="69">
        <v>6102</v>
      </c>
      <c r="K1440" s="69" t="s">
        <v>1214</v>
      </c>
      <c r="L1440" s="69">
        <v>6102005</v>
      </c>
      <c r="M1440" s="69" t="s">
        <v>1254</v>
      </c>
      <c r="N1440" s="69">
        <v>2024760010500</v>
      </c>
      <c r="O1440" s="69" t="s">
        <v>3320</v>
      </c>
      <c r="P1440" s="69" t="s">
        <v>3321</v>
      </c>
      <c r="Q1440" s="69" t="s">
        <v>3324</v>
      </c>
      <c r="R1440" s="69" t="s">
        <v>3325</v>
      </c>
      <c r="S1440" s="7"/>
      <c r="T1440" s="7"/>
    </row>
    <row r="1441" spans="1:20">
      <c r="A1441" s="7"/>
      <c r="B1441" s="7"/>
      <c r="C1441" s="7"/>
      <c r="D1441" s="7"/>
      <c r="E1441" s="69">
        <v>4145</v>
      </c>
      <c r="F1441" s="69">
        <v>61020050003</v>
      </c>
      <c r="G1441" s="69" t="s">
        <v>3163</v>
      </c>
      <c r="H1441" s="69">
        <v>61</v>
      </c>
      <c r="I1441" s="69" t="s">
        <v>1213</v>
      </c>
      <c r="J1441" s="69">
        <v>6102</v>
      </c>
      <c r="K1441" s="69" t="s">
        <v>1214</v>
      </c>
      <c r="L1441" s="69">
        <v>6102005</v>
      </c>
      <c r="M1441" s="69" t="s">
        <v>1254</v>
      </c>
      <c r="N1441" s="69">
        <v>2024760010500</v>
      </c>
      <c r="O1441" s="69" t="s">
        <v>3320</v>
      </c>
      <c r="P1441" s="69" t="s">
        <v>3321</v>
      </c>
      <c r="Q1441" s="69" t="s">
        <v>3326</v>
      </c>
      <c r="R1441" s="69" t="s">
        <v>3327</v>
      </c>
      <c r="S1441" s="7"/>
      <c r="T1441" s="7"/>
    </row>
    <row r="1442" spans="1:20">
      <c r="A1442" s="7"/>
      <c r="B1442" s="7"/>
      <c r="C1442" s="7"/>
      <c r="D1442" s="7"/>
      <c r="E1442" s="69">
        <v>4145</v>
      </c>
      <c r="F1442" s="69">
        <v>61020040013</v>
      </c>
      <c r="G1442" s="69" t="s">
        <v>3296</v>
      </c>
      <c r="H1442" s="69">
        <v>61</v>
      </c>
      <c r="I1442" s="69" t="s">
        <v>1213</v>
      </c>
      <c r="J1442" s="69">
        <v>6102</v>
      </c>
      <c r="K1442" s="69" t="s">
        <v>1214</v>
      </c>
      <c r="L1442" s="69">
        <v>6102004</v>
      </c>
      <c r="M1442" s="69" t="s">
        <v>2825</v>
      </c>
      <c r="N1442" s="69">
        <v>2024760010497</v>
      </c>
      <c r="O1442" s="69" t="s">
        <v>3328</v>
      </c>
      <c r="P1442" s="69" t="s">
        <v>3329</v>
      </c>
      <c r="Q1442" s="69" t="s">
        <v>3330</v>
      </c>
      <c r="R1442" s="69" t="s">
        <v>3331</v>
      </c>
      <c r="S1442" s="7"/>
      <c r="T1442" s="7"/>
    </row>
    <row r="1443" spans="1:20">
      <c r="A1443" s="7"/>
      <c r="B1443" s="7"/>
      <c r="C1443" s="7"/>
      <c r="D1443" s="7"/>
      <c r="E1443" s="69">
        <v>4145</v>
      </c>
      <c r="F1443" s="69">
        <v>61020040013</v>
      </c>
      <c r="G1443" s="69" t="s">
        <v>3296</v>
      </c>
      <c r="H1443" s="69">
        <v>61</v>
      </c>
      <c r="I1443" s="69" t="s">
        <v>1213</v>
      </c>
      <c r="J1443" s="69">
        <v>6102</v>
      </c>
      <c r="K1443" s="69" t="s">
        <v>1214</v>
      </c>
      <c r="L1443" s="69">
        <v>6102004</v>
      </c>
      <c r="M1443" s="69" t="s">
        <v>2825</v>
      </c>
      <c r="N1443" s="69">
        <v>2024760010497</v>
      </c>
      <c r="O1443" s="69" t="s">
        <v>3328</v>
      </c>
      <c r="P1443" s="69" t="s">
        <v>3329</v>
      </c>
      <c r="Q1443" s="69" t="s">
        <v>3332</v>
      </c>
      <c r="R1443" s="69" t="s">
        <v>3333</v>
      </c>
      <c r="S1443" s="7"/>
      <c r="T1443" s="7"/>
    </row>
    <row r="1444" spans="1:20">
      <c r="A1444" s="7"/>
      <c r="B1444" s="7"/>
      <c r="C1444" s="7"/>
      <c r="D1444" s="7"/>
      <c r="E1444" s="69">
        <v>4145</v>
      </c>
      <c r="F1444" s="69">
        <v>61020040013</v>
      </c>
      <c r="G1444" s="69" t="s">
        <v>3296</v>
      </c>
      <c r="H1444" s="69">
        <v>61</v>
      </c>
      <c r="I1444" s="69" t="s">
        <v>1213</v>
      </c>
      <c r="J1444" s="69">
        <v>6102</v>
      </c>
      <c r="K1444" s="69" t="s">
        <v>1214</v>
      </c>
      <c r="L1444" s="69">
        <v>6102004</v>
      </c>
      <c r="M1444" s="69" t="s">
        <v>2825</v>
      </c>
      <c r="N1444" s="69">
        <v>2024760010497</v>
      </c>
      <c r="O1444" s="69" t="s">
        <v>3328</v>
      </c>
      <c r="P1444" s="69" t="s">
        <v>3329</v>
      </c>
      <c r="Q1444" s="69" t="s">
        <v>3334</v>
      </c>
      <c r="R1444" s="69" t="s">
        <v>3335</v>
      </c>
      <c r="S1444" s="7"/>
      <c r="T1444" s="7"/>
    </row>
    <row r="1445" spans="1:20">
      <c r="A1445" s="7"/>
      <c r="B1445" s="7"/>
      <c r="C1445" s="7"/>
      <c r="D1445" s="7"/>
      <c r="E1445" s="69">
        <v>4145</v>
      </c>
      <c r="F1445" s="69">
        <v>61020040013</v>
      </c>
      <c r="G1445" s="69" t="s">
        <v>3296</v>
      </c>
      <c r="H1445" s="69">
        <v>61</v>
      </c>
      <c r="I1445" s="69" t="s">
        <v>1213</v>
      </c>
      <c r="J1445" s="69">
        <v>6102</v>
      </c>
      <c r="K1445" s="69" t="s">
        <v>1214</v>
      </c>
      <c r="L1445" s="69">
        <v>6102004</v>
      </c>
      <c r="M1445" s="69" t="s">
        <v>2825</v>
      </c>
      <c r="N1445" s="69">
        <v>2024760010497</v>
      </c>
      <c r="O1445" s="69" t="s">
        <v>3328</v>
      </c>
      <c r="P1445" s="69" t="s">
        <v>3329</v>
      </c>
      <c r="Q1445" s="69" t="s">
        <v>3336</v>
      </c>
      <c r="R1445" s="69" t="s">
        <v>3337</v>
      </c>
      <c r="S1445" s="7"/>
      <c r="T1445" s="7"/>
    </row>
    <row r="1446" spans="1:20">
      <c r="A1446" s="7"/>
      <c r="B1446" s="7"/>
      <c r="C1446" s="7"/>
      <c r="D1446" s="7"/>
      <c r="E1446" s="69">
        <v>4145</v>
      </c>
      <c r="F1446" s="69">
        <v>61020040013</v>
      </c>
      <c r="G1446" s="69" t="s">
        <v>3296</v>
      </c>
      <c r="H1446" s="69">
        <v>61</v>
      </c>
      <c r="I1446" s="69" t="s">
        <v>1213</v>
      </c>
      <c r="J1446" s="69">
        <v>6102</v>
      </c>
      <c r="K1446" s="69" t="s">
        <v>1214</v>
      </c>
      <c r="L1446" s="69">
        <v>6102004</v>
      </c>
      <c r="M1446" s="69" t="s">
        <v>2825</v>
      </c>
      <c r="N1446" s="69">
        <v>2024760010499</v>
      </c>
      <c r="O1446" s="69" t="s">
        <v>3338</v>
      </c>
      <c r="P1446" s="69" t="s">
        <v>3339</v>
      </c>
      <c r="Q1446" s="69" t="s">
        <v>3340</v>
      </c>
      <c r="R1446" s="69" t="s">
        <v>3331</v>
      </c>
      <c r="S1446" s="7"/>
      <c r="T1446" s="7"/>
    </row>
    <row r="1447" spans="1:20">
      <c r="A1447" s="7"/>
      <c r="B1447" s="7"/>
      <c r="C1447" s="7"/>
      <c r="D1447" s="7"/>
      <c r="E1447" s="69">
        <v>4145</v>
      </c>
      <c r="F1447" s="69">
        <v>61020040013</v>
      </c>
      <c r="G1447" s="69" t="s">
        <v>3296</v>
      </c>
      <c r="H1447" s="69">
        <v>61</v>
      </c>
      <c r="I1447" s="69" t="s">
        <v>1213</v>
      </c>
      <c r="J1447" s="69">
        <v>6102</v>
      </c>
      <c r="K1447" s="69" t="s">
        <v>1214</v>
      </c>
      <c r="L1447" s="69">
        <v>6102004</v>
      </c>
      <c r="M1447" s="69" t="s">
        <v>2825</v>
      </c>
      <c r="N1447" s="69">
        <v>2024760010499</v>
      </c>
      <c r="O1447" s="69" t="s">
        <v>3338</v>
      </c>
      <c r="P1447" s="69" t="s">
        <v>3339</v>
      </c>
      <c r="Q1447" s="69" t="s">
        <v>3341</v>
      </c>
      <c r="R1447" s="69" t="s">
        <v>3333</v>
      </c>
      <c r="S1447" s="7"/>
      <c r="T1447" s="7"/>
    </row>
    <row r="1448" spans="1:20">
      <c r="A1448" s="7"/>
      <c r="B1448" s="7"/>
      <c r="C1448" s="7"/>
      <c r="D1448" s="7"/>
      <c r="E1448" s="69">
        <v>4145</v>
      </c>
      <c r="F1448" s="69">
        <v>61020040013</v>
      </c>
      <c r="G1448" s="69" t="s">
        <v>3296</v>
      </c>
      <c r="H1448" s="69">
        <v>61</v>
      </c>
      <c r="I1448" s="69" t="s">
        <v>1213</v>
      </c>
      <c r="J1448" s="69">
        <v>6102</v>
      </c>
      <c r="K1448" s="69" t="s">
        <v>1214</v>
      </c>
      <c r="L1448" s="69">
        <v>6102004</v>
      </c>
      <c r="M1448" s="69" t="s">
        <v>2825</v>
      </c>
      <c r="N1448" s="69">
        <v>2024760010499</v>
      </c>
      <c r="O1448" s="69" t="s">
        <v>3338</v>
      </c>
      <c r="P1448" s="69" t="s">
        <v>3339</v>
      </c>
      <c r="Q1448" s="69" t="s">
        <v>3342</v>
      </c>
      <c r="R1448" s="69" t="s">
        <v>3343</v>
      </c>
      <c r="S1448" s="7"/>
      <c r="T1448" s="7"/>
    </row>
    <row r="1449" spans="1:20">
      <c r="A1449" s="7"/>
      <c r="B1449" s="7"/>
      <c r="C1449" s="7"/>
      <c r="D1449" s="7"/>
      <c r="E1449" s="69">
        <v>4145</v>
      </c>
      <c r="F1449" s="69">
        <v>61020040013</v>
      </c>
      <c r="G1449" s="69" t="s">
        <v>3296</v>
      </c>
      <c r="H1449" s="69">
        <v>61</v>
      </c>
      <c r="I1449" s="69" t="s">
        <v>1213</v>
      </c>
      <c r="J1449" s="69">
        <v>6102</v>
      </c>
      <c r="K1449" s="69" t="s">
        <v>1214</v>
      </c>
      <c r="L1449" s="69">
        <v>6102004</v>
      </c>
      <c r="M1449" s="69" t="s">
        <v>2825</v>
      </c>
      <c r="N1449" s="69">
        <v>2024760010499</v>
      </c>
      <c r="O1449" s="69" t="s">
        <v>3338</v>
      </c>
      <c r="P1449" s="69" t="s">
        <v>3339</v>
      </c>
      <c r="Q1449" s="69" t="s">
        <v>3344</v>
      </c>
      <c r="R1449" s="69" t="s">
        <v>3345</v>
      </c>
      <c r="S1449" s="7"/>
      <c r="T1449" s="7"/>
    </row>
    <row r="1450" spans="1:20">
      <c r="A1450" s="7"/>
      <c r="B1450" s="7"/>
      <c r="C1450" s="7"/>
      <c r="D1450" s="7"/>
      <c r="E1450" s="69">
        <v>4145</v>
      </c>
      <c r="F1450" s="69">
        <v>61020040013</v>
      </c>
      <c r="G1450" s="69" t="s">
        <v>3296</v>
      </c>
      <c r="H1450" s="69">
        <v>61</v>
      </c>
      <c r="I1450" s="69" t="s">
        <v>1213</v>
      </c>
      <c r="J1450" s="69">
        <v>6102</v>
      </c>
      <c r="K1450" s="69" t="s">
        <v>1214</v>
      </c>
      <c r="L1450" s="69">
        <v>6102004</v>
      </c>
      <c r="M1450" s="69" t="s">
        <v>2825</v>
      </c>
      <c r="N1450" s="69">
        <v>2024760010499</v>
      </c>
      <c r="O1450" s="69" t="s">
        <v>3338</v>
      </c>
      <c r="P1450" s="69" t="s">
        <v>3339</v>
      </c>
      <c r="Q1450" s="69" t="s">
        <v>3346</v>
      </c>
      <c r="R1450" s="69" t="s">
        <v>3347</v>
      </c>
      <c r="S1450" s="7"/>
      <c r="T1450" s="7"/>
    </row>
    <row r="1451" spans="1:20">
      <c r="A1451" s="7"/>
      <c r="B1451" s="7"/>
      <c r="C1451" s="7"/>
      <c r="D1451" s="7"/>
      <c r="E1451" s="69">
        <v>4145</v>
      </c>
      <c r="F1451" s="69">
        <v>61020040001</v>
      </c>
      <c r="G1451" s="69" t="s">
        <v>3205</v>
      </c>
      <c r="H1451" s="69">
        <v>61</v>
      </c>
      <c r="I1451" s="69" t="s">
        <v>1213</v>
      </c>
      <c r="J1451" s="69">
        <v>6102</v>
      </c>
      <c r="K1451" s="69" t="s">
        <v>1214</v>
      </c>
      <c r="L1451" s="69">
        <v>6102004</v>
      </c>
      <c r="M1451" s="69" t="s">
        <v>2825</v>
      </c>
      <c r="N1451" s="69">
        <v>2024760010502</v>
      </c>
      <c r="O1451" s="69" t="s">
        <v>3348</v>
      </c>
      <c r="P1451" s="69" t="s">
        <v>3349</v>
      </c>
      <c r="Q1451" s="69" t="s">
        <v>3350</v>
      </c>
      <c r="R1451" s="69" t="s">
        <v>3351</v>
      </c>
      <c r="S1451" s="7"/>
      <c r="T1451" s="7"/>
    </row>
    <row r="1452" spans="1:20">
      <c r="A1452" s="7"/>
      <c r="B1452" s="7"/>
      <c r="C1452" s="7"/>
      <c r="D1452" s="7"/>
      <c r="E1452" s="69">
        <v>4145</v>
      </c>
      <c r="F1452" s="69">
        <v>61020040001</v>
      </c>
      <c r="G1452" s="69" t="s">
        <v>3205</v>
      </c>
      <c r="H1452" s="69">
        <v>61</v>
      </c>
      <c r="I1452" s="69" t="s">
        <v>1213</v>
      </c>
      <c r="J1452" s="69">
        <v>6102</v>
      </c>
      <c r="K1452" s="69" t="s">
        <v>1214</v>
      </c>
      <c r="L1452" s="69">
        <v>6102004</v>
      </c>
      <c r="M1452" s="69" t="s">
        <v>2825</v>
      </c>
      <c r="N1452" s="69">
        <v>2024760010502</v>
      </c>
      <c r="O1452" s="69" t="s">
        <v>3348</v>
      </c>
      <c r="P1452" s="69" t="s">
        <v>3349</v>
      </c>
      <c r="Q1452" s="69" t="s">
        <v>3352</v>
      </c>
      <c r="R1452" s="69" t="s">
        <v>3353</v>
      </c>
      <c r="S1452" s="7"/>
      <c r="T1452" s="7"/>
    </row>
    <row r="1453" spans="1:20">
      <c r="A1453" s="7"/>
      <c r="B1453" s="7"/>
      <c r="C1453" s="7"/>
      <c r="D1453" s="7"/>
      <c r="E1453" s="69">
        <v>4145</v>
      </c>
      <c r="F1453" s="69">
        <v>61020040001</v>
      </c>
      <c r="G1453" s="69" t="s">
        <v>3205</v>
      </c>
      <c r="H1453" s="69">
        <v>61</v>
      </c>
      <c r="I1453" s="69" t="s">
        <v>1213</v>
      </c>
      <c r="J1453" s="69">
        <v>6102</v>
      </c>
      <c r="K1453" s="69" t="s">
        <v>1214</v>
      </c>
      <c r="L1453" s="69">
        <v>6102004</v>
      </c>
      <c r="M1453" s="69" t="s">
        <v>2825</v>
      </c>
      <c r="N1453" s="69">
        <v>2024760010502</v>
      </c>
      <c r="O1453" s="69" t="s">
        <v>3348</v>
      </c>
      <c r="P1453" s="69" t="s">
        <v>3349</v>
      </c>
      <c r="Q1453" s="69" t="s">
        <v>3354</v>
      </c>
      <c r="R1453" s="69" t="s">
        <v>3355</v>
      </c>
      <c r="S1453" s="7"/>
      <c r="T1453" s="7"/>
    </row>
    <row r="1454" spans="1:20">
      <c r="A1454" s="7"/>
      <c r="B1454" s="7"/>
      <c r="C1454" s="7"/>
      <c r="D1454" s="7"/>
      <c r="E1454" s="69">
        <v>4145</v>
      </c>
      <c r="F1454" s="69">
        <v>61020040001</v>
      </c>
      <c r="G1454" s="69" t="s">
        <v>3205</v>
      </c>
      <c r="H1454" s="69">
        <v>61</v>
      </c>
      <c r="I1454" s="69" t="s">
        <v>1213</v>
      </c>
      <c r="J1454" s="69">
        <v>6102</v>
      </c>
      <c r="K1454" s="69" t="s">
        <v>1214</v>
      </c>
      <c r="L1454" s="69">
        <v>6102004</v>
      </c>
      <c r="M1454" s="69" t="s">
        <v>2825</v>
      </c>
      <c r="N1454" s="69">
        <v>2024760010510</v>
      </c>
      <c r="O1454" s="69" t="s">
        <v>3356</v>
      </c>
      <c r="P1454" s="69" t="s">
        <v>3357</v>
      </c>
      <c r="Q1454" s="69" t="s">
        <v>3358</v>
      </c>
      <c r="R1454" s="69" t="s">
        <v>3359</v>
      </c>
      <c r="S1454" s="7"/>
      <c r="T1454" s="7"/>
    </row>
    <row r="1455" spans="1:20">
      <c r="A1455" s="7"/>
      <c r="B1455" s="7"/>
      <c r="C1455" s="7"/>
      <c r="D1455" s="7"/>
      <c r="E1455" s="69">
        <v>4145</v>
      </c>
      <c r="F1455" s="69">
        <v>61020040001</v>
      </c>
      <c r="G1455" s="69" t="s">
        <v>3205</v>
      </c>
      <c r="H1455" s="69">
        <v>61</v>
      </c>
      <c r="I1455" s="69" t="s">
        <v>1213</v>
      </c>
      <c r="J1455" s="69">
        <v>6102</v>
      </c>
      <c r="K1455" s="69" t="s">
        <v>1214</v>
      </c>
      <c r="L1455" s="69">
        <v>6102004</v>
      </c>
      <c r="M1455" s="69" t="s">
        <v>2825</v>
      </c>
      <c r="N1455" s="69">
        <v>2024760010510</v>
      </c>
      <c r="O1455" s="69" t="s">
        <v>3356</v>
      </c>
      <c r="P1455" s="69" t="s">
        <v>3357</v>
      </c>
      <c r="Q1455" s="69" t="s">
        <v>3360</v>
      </c>
      <c r="R1455" s="69" t="s">
        <v>3361</v>
      </c>
      <c r="S1455" s="7"/>
      <c r="T1455" s="7"/>
    </row>
    <row r="1456" spans="1:20">
      <c r="A1456" s="7"/>
      <c r="B1456" s="7"/>
      <c r="C1456" s="7"/>
      <c r="D1456" s="7"/>
      <c r="E1456" s="69">
        <v>4145</v>
      </c>
      <c r="F1456" s="69">
        <v>61020040001</v>
      </c>
      <c r="G1456" s="69" t="s">
        <v>3205</v>
      </c>
      <c r="H1456" s="69">
        <v>61</v>
      </c>
      <c r="I1456" s="69" t="s">
        <v>1213</v>
      </c>
      <c r="J1456" s="69">
        <v>6102</v>
      </c>
      <c r="K1456" s="69" t="s">
        <v>1214</v>
      </c>
      <c r="L1456" s="69">
        <v>6102004</v>
      </c>
      <c r="M1456" s="69" t="s">
        <v>2825</v>
      </c>
      <c r="N1456" s="69">
        <v>2024760010510</v>
      </c>
      <c r="O1456" s="69" t="s">
        <v>3356</v>
      </c>
      <c r="P1456" s="69" t="s">
        <v>3357</v>
      </c>
      <c r="Q1456" s="69" t="s">
        <v>3362</v>
      </c>
      <c r="R1456" s="69" t="s">
        <v>3363</v>
      </c>
      <c r="S1456" s="7"/>
      <c r="T1456" s="7"/>
    </row>
    <row r="1457" spans="1:20">
      <c r="A1457" s="7"/>
      <c r="B1457" s="7"/>
      <c r="C1457" s="7"/>
      <c r="D1457" s="7"/>
      <c r="E1457" s="69">
        <v>4145</v>
      </c>
      <c r="F1457" s="69">
        <v>61020040013</v>
      </c>
      <c r="G1457" s="69" t="s">
        <v>3296</v>
      </c>
      <c r="H1457" s="69">
        <v>61</v>
      </c>
      <c r="I1457" s="69" t="s">
        <v>1213</v>
      </c>
      <c r="J1457" s="69">
        <v>6102</v>
      </c>
      <c r="K1457" s="69" t="s">
        <v>1214</v>
      </c>
      <c r="L1457" s="69">
        <v>6102004</v>
      </c>
      <c r="M1457" s="69" t="s">
        <v>2825</v>
      </c>
      <c r="N1457" s="69">
        <v>2024760010498</v>
      </c>
      <c r="O1457" s="69" t="s">
        <v>3364</v>
      </c>
      <c r="P1457" s="69" t="s">
        <v>3365</v>
      </c>
      <c r="Q1457" s="69" t="s">
        <v>3366</v>
      </c>
      <c r="R1457" s="69" t="s">
        <v>3331</v>
      </c>
      <c r="S1457" s="7"/>
      <c r="T1457" s="7"/>
    </row>
    <row r="1458" spans="1:20">
      <c r="A1458" s="7"/>
      <c r="B1458" s="7"/>
      <c r="C1458" s="7"/>
      <c r="D1458" s="7"/>
      <c r="E1458" s="69">
        <v>4145</v>
      </c>
      <c r="F1458" s="69">
        <v>61020040013</v>
      </c>
      <c r="G1458" s="69" t="s">
        <v>3296</v>
      </c>
      <c r="H1458" s="69">
        <v>61</v>
      </c>
      <c r="I1458" s="69" t="s">
        <v>1213</v>
      </c>
      <c r="J1458" s="69">
        <v>6102</v>
      </c>
      <c r="K1458" s="69" t="s">
        <v>1214</v>
      </c>
      <c r="L1458" s="69">
        <v>6102004</v>
      </c>
      <c r="M1458" s="69" t="s">
        <v>2825</v>
      </c>
      <c r="N1458" s="69">
        <v>2024760010498</v>
      </c>
      <c r="O1458" s="69" t="s">
        <v>3364</v>
      </c>
      <c r="P1458" s="69" t="s">
        <v>3365</v>
      </c>
      <c r="Q1458" s="69" t="s">
        <v>3367</v>
      </c>
      <c r="R1458" s="69" t="s">
        <v>3333</v>
      </c>
      <c r="S1458" s="7"/>
      <c r="T1458" s="7"/>
    </row>
    <row r="1459" spans="1:20">
      <c r="A1459" s="7"/>
      <c r="B1459" s="7"/>
      <c r="C1459" s="7"/>
      <c r="D1459" s="7"/>
      <c r="E1459" s="69">
        <v>4145</v>
      </c>
      <c r="F1459" s="69">
        <v>61020040013</v>
      </c>
      <c r="G1459" s="69" t="s">
        <v>3296</v>
      </c>
      <c r="H1459" s="69">
        <v>61</v>
      </c>
      <c r="I1459" s="69" t="s">
        <v>1213</v>
      </c>
      <c r="J1459" s="69">
        <v>6102</v>
      </c>
      <c r="K1459" s="69" t="s">
        <v>1214</v>
      </c>
      <c r="L1459" s="69">
        <v>6102004</v>
      </c>
      <c r="M1459" s="69" t="s">
        <v>2825</v>
      </c>
      <c r="N1459" s="69">
        <v>2024760010498</v>
      </c>
      <c r="O1459" s="69" t="s">
        <v>3364</v>
      </c>
      <c r="P1459" s="69" t="s">
        <v>3365</v>
      </c>
      <c r="Q1459" s="69" t="s">
        <v>3368</v>
      </c>
      <c r="R1459" s="69" t="s">
        <v>3343</v>
      </c>
      <c r="S1459" s="7"/>
      <c r="T1459" s="7"/>
    </row>
    <row r="1460" spans="1:20">
      <c r="A1460" s="7"/>
      <c r="B1460" s="7"/>
      <c r="C1460" s="7"/>
      <c r="D1460" s="7"/>
      <c r="E1460" s="69">
        <v>4145</v>
      </c>
      <c r="F1460" s="69">
        <v>61020040013</v>
      </c>
      <c r="G1460" s="69" t="s">
        <v>3296</v>
      </c>
      <c r="H1460" s="69">
        <v>61</v>
      </c>
      <c r="I1460" s="69" t="s">
        <v>1213</v>
      </c>
      <c r="J1460" s="69">
        <v>6102</v>
      </c>
      <c r="K1460" s="69" t="s">
        <v>1214</v>
      </c>
      <c r="L1460" s="69">
        <v>6102004</v>
      </c>
      <c r="M1460" s="69" t="s">
        <v>2825</v>
      </c>
      <c r="N1460" s="69">
        <v>2024760010498</v>
      </c>
      <c r="O1460" s="69" t="s">
        <v>3364</v>
      </c>
      <c r="P1460" s="69" t="s">
        <v>3365</v>
      </c>
      <c r="Q1460" s="69" t="s">
        <v>3369</v>
      </c>
      <c r="R1460" s="69" t="s">
        <v>3345</v>
      </c>
      <c r="S1460" s="7"/>
      <c r="T1460" s="7"/>
    </row>
    <row r="1461" spans="1:20">
      <c r="A1461" s="7"/>
      <c r="B1461" s="7"/>
      <c r="C1461" s="7"/>
      <c r="D1461" s="7"/>
      <c r="E1461" s="69">
        <v>4145</v>
      </c>
      <c r="F1461" s="69">
        <v>61020040001</v>
      </c>
      <c r="G1461" s="69" t="s">
        <v>3205</v>
      </c>
      <c r="H1461" s="69">
        <v>61</v>
      </c>
      <c r="I1461" s="69" t="s">
        <v>1213</v>
      </c>
      <c r="J1461" s="69">
        <v>6102</v>
      </c>
      <c r="K1461" s="69" t="s">
        <v>1214</v>
      </c>
      <c r="L1461" s="69">
        <v>6102004</v>
      </c>
      <c r="M1461" s="69" t="s">
        <v>2825</v>
      </c>
      <c r="N1461" s="69">
        <v>2024760010501</v>
      </c>
      <c r="O1461" s="69" t="s">
        <v>3370</v>
      </c>
      <c r="P1461" s="69" t="s">
        <v>3371</v>
      </c>
      <c r="Q1461" s="69" t="s">
        <v>3372</v>
      </c>
      <c r="R1461" s="69" t="s">
        <v>3373</v>
      </c>
      <c r="S1461" s="7"/>
      <c r="T1461" s="7"/>
    </row>
    <row r="1462" spans="1:20">
      <c r="A1462" s="7"/>
      <c r="B1462" s="7"/>
      <c r="C1462" s="7"/>
      <c r="D1462" s="7"/>
      <c r="E1462" s="69">
        <v>4145</v>
      </c>
      <c r="F1462" s="69">
        <v>61020040001</v>
      </c>
      <c r="G1462" s="69" t="s">
        <v>3205</v>
      </c>
      <c r="H1462" s="69">
        <v>61</v>
      </c>
      <c r="I1462" s="69" t="s">
        <v>1213</v>
      </c>
      <c r="J1462" s="69">
        <v>6102</v>
      </c>
      <c r="K1462" s="69" t="s">
        <v>1214</v>
      </c>
      <c r="L1462" s="69">
        <v>6102004</v>
      </c>
      <c r="M1462" s="69" t="s">
        <v>2825</v>
      </c>
      <c r="N1462" s="69">
        <v>2024760010501</v>
      </c>
      <c r="O1462" s="69" t="s">
        <v>3370</v>
      </c>
      <c r="P1462" s="69" t="s">
        <v>3371</v>
      </c>
      <c r="Q1462" s="69" t="s">
        <v>3374</v>
      </c>
      <c r="R1462" s="69" t="s">
        <v>3375</v>
      </c>
      <c r="S1462" s="7"/>
      <c r="T1462" s="7"/>
    </row>
    <row r="1463" spans="1:20">
      <c r="A1463" s="7"/>
      <c r="B1463" s="7"/>
      <c r="C1463" s="7"/>
      <c r="D1463" s="7"/>
      <c r="E1463" s="69">
        <v>4145</v>
      </c>
      <c r="F1463" s="69">
        <v>61020040001</v>
      </c>
      <c r="G1463" s="69" t="s">
        <v>3205</v>
      </c>
      <c r="H1463" s="69">
        <v>61</v>
      </c>
      <c r="I1463" s="69" t="s">
        <v>1213</v>
      </c>
      <c r="J1463" s="69">
        <v>6102</v>
      </c>
      <c r="K1463" s="69" t="s">
        <v>1214</v>
      </c>
      <c r="L1463" s="69">
        <v>6102004</v>
      </c>
      <c r="M1463" s="69" t="s">
        <v>2825</v>
      </c>
      <c r="N1463" s="69">
        <v>2024760010501</v>
      </c>
      <c r="O1463" s="69" t="s">
        <v>3370</v>
      </c>
      <c r="P1463" s="69" t="s">
        <v>3371</v>
      </c>
      <c r="Q1463" s="69" t="s">
        <v>3376</v>
      </c>
      <c r="R1463" s="69" t="s">
        <v>3377</v>
      </c>
      <c r="S1463" s="7"/>
      <c r="T1463" s="7"/>
    </row>
    <row r="1464" spans="1:20">
      <c r="A1464" s="7"/>
      <c r="B1464" s="7"/>
      <c r="C1464" s="7"/>
      <c r="D1464" s="7"/>
      <c r="E1464" s="69">
        <v>4145</v>
      </c>
      <c r="F1464" s="69">
        <v>61020040013</v>
      </c>
      <c r="G1464" s="69" t="s">
        <v>3296</v>
      </c>
      <c r="H1464" s="69">
        <v>61</v>
      </c>
      <c r="I1464" s="69" t="s">
        <v>1213</v>
      </c>
      <c r="J1464" s="69">
        <v>6102</v>
      </c>
      <c r="K1464" s="69" t="s">
        <v>1214</v>
      </c>
      <c r="L1464" s="69">
        <v>6102004</v>
      </c>
      <c r="M1464" s="69" t="s">
        <v>2825</v>
      </c>
      <c r="N1464" s="69">
        <v>2024760010573</v>
      </c>
      <c r="O1464" s="69" t="s">
        <v>3378</v>
      </c>
      <c r="P1464" s="69" t="s">
        <v>3379</v>
      </c>
      <c r="Q1464" s="69" t="s">
        <v>3380</v>
      </c>
      <c r="R1464" s="69" t="s">
        <v>3381</v>
      </c>
      <c r="S1464" s="7"/>
      <c r="T1464" s="7"/>
    </row>
    <row r="1465" spans="1:20">
      <c r="A1465" s="7"/>
      <c r="B1465" s="7"/>
      <c r="C1465" s="7"/>
      <c r="D1465" s="7"/>
      <c r="E1465" s="69">
        <v>4145</v>
      </c>
      <c r="F1465" s="69">
        <v>61020040013</v>
      </c>
      <c r="G1465" s="69" t="s">
        <v>3296</v>
      </c>
      <c r="H1465" s="69">
        <v>61</v>
      </c>
      <c r="I1465" s="69" t="s">
        <v>1213</v>
      </c>
      <c r="J1465" s="69">
        <v>6102</v>
      </c>
      <c r="K1465" s="69" t="s">
        <v>1214</v>
      </c>
      <c r="L1465" s="69">
        <v>6102004</v>
      </c>
      <c r="M1465" s="69" t="s">
        <v>2825</v>
      </c>
      <c r="N1465" s="69">
        <v>2024760010573</v>
      </c>
      <c r="O1465" s="69" t="s">
        <v>3378</v>
      </c>
      <c r="P1465" s="69" t="s">
        <v>3379</v>
      </c>
      <c r="Q1465" s="69" t="s">
        <v>3382</v>
      </c>
      <c r="R1465" s="69" t="s">
        <v>3383</v>
      </c>
      <c r="S1465" s="7"/>
      <c r="T1465" s="7"/>
    </row>
    <row r="1466" spans="1:20">
      <c r="A1466" s="7"/>
      <c r="B1466" s="7"/>
      <c r="C1466" s="7"/>
      <c r="D1466" s="7"/>
      <c r="E1466" s="69">
        <v>4145</v>
      </c>
      <c r="F1466" s="69">
        <v>61020040013</v>
      </c>
      <c r="G1466" s="69" t="s">
        <v>3296</v>
      </c>
      <c r="H1466" s="69">
        <v>61</v>
      </c>
      <c r="I1466" s="69" t="s">
        <v>1213</v>
      </c>
      <c r="J1466" s="69">
        <v>6102</v>
      </c>
      <c r="K1466" s="69" t="s">
        <v>1214</v>
      </c>
      <c r="L1466" s="69">
        <v>6102004</v>
      </c>
      <c r="M1466" s="69" t="s">
        <v>2825</v>
      </c>
      <c r="N1466" s="69">
        <v>2024760010573</v>
      </c>
      <c r="O1466" s="69" t="s">
        <v>3378</v>
      </c>
      <c r="P1466" s="69" t="s">
        <v>3379</v>
      </c>
      <c r="Q1466" s="69" t="s">
        <v>3384</v>
      </c>
      <c r="R1466" s="69" t="s">
        <v>3385</v>
      </c>
      <c r="S1466" s="7"/>
      <c r="T1466" s="7"/>
    </row>
    <row r="1467" spans="1:20">
      <c r="A1467" s="7"/>
      <c r="B1467" s="7"/>
      <c r="C1467" s="7"/>
      <c r="D1467" s="7"/>
      <c r="E1467" s="69">
        <v>4145</v>
      </c>
      <c r="F1467" s="69">
        <v>61020040013</v>
      </c>
      <c r="G1467" s="69" t="s">
        <v>3296</v>
      </c>
      <c r="H1467" s="69">
        <v>61</v>
      </c>
      <c r="I1467" s="69" t="s">
        <v>1213</v>
      </c>
      <c r="J1467" s="69">
        <v>6102</v>
      </c>
      <c r="K1467" s="69" t="s">
        <v>1214</v>
      </c>
      <c r="L1467" s="69">
        <v>6102004</v>
      </c>
      <c r="M1467" s="69" t="s">
        <v>2825</v>
      </c>
      <c r="N1467" s="69">
        <v>2024760010573</v>
      </c>
      <c r="O1467" s="69" t="s">
        <v>3378</v>
      </c>
      <c r="P1467" s="69" t="s">
        <v>3379</v>
      </c>
      <c r="Q1467" s="69" t="s">
        <v>3386</v>
      </c>
      <c r="R1467" s="69" t="s">
        <v>3387</v>
      </c>
      <c r="S1467" s="7"/>
      <c r="T1467" s="7"/>
    </row>
    <row r="1468" spans="1:20">
      <c r="A1468" s="7"/>
      <c r="B1468" s="7"/>
      <c r="C1468" s="7"/>
      <c r="D1468" s="7"/>
      <c r="E1468" s="69">
        <v>4145</v>
      </c>
      <c r="F1468" s="69">
        <v>61020040001</v>
      </c>
      <c r="G1468" s="69" t="s">
        <v>3205</v>
      </c>
      <c r="H1468" s="69">
        <v>61</v>
      </c>
      <c r="I1468" s="69" t="s">
        <v>1213</v>
      </c>
      <c r="J1468" s="69">
        <v>6102</v>
      </c>
      <c r="K1468" s="69" t="s">
        <v>1214</v>
      </c>
      <c r="L1468" s="69">
        <v>6102004</v>
      </c>
      <c r="M1468" s="69" t="s">
        <v>2825</v>
      </c>
      <c r="N1468" s="69">
        <v>2024760010503</v>
      </c>
      <c r="O1468" s="69" t="s">
        <v>3388</v>
      </c>
      <c r="P1468" s="69" t="s">
        <v>3389</v>
      </c>
      <c r="Q1468" s="69" t="s">
        <v>3390</v>
      </c>
      <c r="R1468" s="69" t="s">
        <v>3351</v>
      </c>
      <c r="S1468" s="7"/>
      <c r="T1468" s="7"/>
    </row>
    <row r="1469" spans="1:20">
      <c r="A1469" s="7"/>
      <c r="B1469" s="7"/>
      <c r="C1469" s="7"/>
      <c r="D1469" s="7"/>
      <c r="E1469" s="69">
        <v>4145</v>
      </c>
      <c r="F1469" s="69">
        <v>61020040001</v>
      </c>
      <c r="G1469" s="69" t="s">
        <v>3205</v>
      </c>
      <c r="H1469" s="69">
        <v>61</v>
      </c>
      <c r="I1469" s="69" t="s">
        <v>1213</v>
      </c>
      <c r="J1469" s="69">
        <v>6102</v>
      </c>
      <c r="K1469" s="69" t="s">
        <v>1214</v>
      </c>
      <c r="L1469" s="69">
        <v>6102004</v>
      </c>
      <c r="M1469" s="69" t="s">
        <v>2825</v>
      </c>
      <c r="N1469" s="69">
        <v>2024760010503</v>
      </c>
      <c r="O1469" s="69" t="s">
        <v>3388</v>
      </c>
      <c r="P1469" s="69" t="s">
        <v>3389</v>
      </c>
      <c r="Q1469" s="69" t="s">
        <v>3391</v>
      </c>
      <c r="R1469" s="69" t="s">
        <v>3353</v>
      </c>
      <c r="S1469" s="7"/>
      <c r="T1469" s="7"/>
    </row>
    <row r="1470" spans="1:20">
      <c r="A1470" s="7"/>
      <c r="B1470" s="7"/>
      <c r="C1470" s="7"/>
      <c r="D1470" s="7"/>
      <c r="E1470" s="69">
        <v>4145</v>
      </c>
      <c r="F1470" s="69">
        <v>61020040013</v>
      </c>
      <c r="G1470" s="69" t="s">
        <v>3296</v>
      </c>
      <c r="H1470" s="69">
        <v>61</v>
      </c>
      <c r="I1470" s="69" t="s">
        <v>1213</v>
      </c>
      <c r="J1470" s="69">
        <v>6102</v>
      </c>
      <c r="K1470" s="69" t="s">
        <v>1214</v>
      </c>
      <c r="L1470" s="69">
        <v>6102004</v>
      </c>
      <c r="M1470" s="69" t="s">
        <v>2825</v>
      </c>
      <c r="N1470" s="69">
        <v>2024760010513</v>
      </c>
      <c r="O1470" s="69" t="s">
        <v>3392</v>
      </c>
      <c r="P1470" s="69" t="s">
        <v>3393</v>
      </c>
      <c r="Q1470" s="69" t="s">
        <v>3394</v>
      </c>
      <c r="R1470" s="69" t="s">
        <v>3331</v>
      </c>
      <c r="S1470" s="7"/>
      <c r="T1470" s="7"/>
    </row>
    <row r="1471" spans="1:20">
      <c r="A1471" s="7"/>
      <c r="B1471" s="7"/>
      <c r="C1471" s="7"/>
      <c r="D1471" s="7"/>
      <c r="E1471" s="69">
        <v>4145</v>
      </c>
      <c r="F1471" s="69">
        <v>61020040013</v>
      </c>
      <c r="G1471" s="69" t="s">
        <v>3296</v>
      </c>
      <c r="H1471" s="69">
        <v>61</v>
      </c>
      <c r="I1471" s="69" t="s">
        <v>1213</v>
      </c>
      <c r="J1471" s="69">
        <v>6102</v>
      </c>
      <c r="K1471" s="69" t="s">
        <v>1214</v>
      </c>
      <c r="L1471" s="69">
        <v>6102004</v>
      </c>
      <c r="M1471" s="69" t="s">
        <v>2825</v>
      </c>
      <c r="N1471" s="69">
        <v>2024760010513</v>
      </c>
      <c r="O1471" s="69" t="s">
        <v>3392</v>
      </c>
      <c r="P1471" s="69" t="s">
        <v>3393</v>
      </c>
      <c r="Q1471" s="69" t="s">
        <v>3395</v>
      </c>
      <c r="R1471" s="69" t="s">
        <v>3333</v>
      </c>
      <c r="S1471" s="7"/>
      <c r="T1471" s="7"/>
    </row>
    <row r="1472" spans="1:20">
      <c r="A1472" s="7"/>
      <c r="B1472" s="7"/>
      <c r="C1472" s="7"/>
      <c r="D1472" s="7"/>
      <c r="E1472" s="69">
        <v>4145</v>
      </c>
      <c r="F1472" s="69">
        <v>61020040013</v>
      </c>
      <c r="G1472" s="69" t="s">
        <v>3296</v>
      </c>
      <c r="H1472" s="69">
        <v>61</v>
      </c>
      <c r="I1472" s="69" t="s">
        <v>1213</v>
      </c>
      <c r="J1472" s="69">
        <v>6102</v>
      </c>
      <c r="K1472" s="69" t="s">
        <v>1214</v>
      </c>
      <c r="L1472" s="69">
        <v>6102004</v>
      </c>
      <c r="M1472" s="69" t="s">
        <v>2825</v>
      </c>
      <c r="N1472" s="69">
        <v>2024760010513</v>
      </c>
      <c r="O1472" s="69" t="s">
        <v>3392</v>
      </c>
      <c r="P1472" s="69" t="s">
        <v>3393</v>
      </c>
      <c r="Q1472" s="69" t="s">
        <v>3396</v>
      </c>
      <c r="R1472" s="69" t="s">
        <v>3333</v>
      </c>
      <c r="S1472" s="7"/>
      <c r="T1472" s="7"/>
    </row>
    <row r="1473" spans="1:20">
      <c r="A1473" s="7"/>
      <c r="B1473" s="7"/>
      <c r="C1473" s="7"/>
      <c r="D1473" s="7"/>
      <c r="E1473" s="69">
        <v>4145</v>
      </c>
      <c r="F1473" s="69">
        <v>61020040013</v>
      </c>
      <c r="G1473" s="69" t="s">
        <v>3296</v>
      </c>
      <c r="H1473" s="69">
        <v>61</v>
      </c>
      <c r="I1473" s="69" t="s">
        <v>1213</v>
      </c>
      <c r="J1473" s="69">
        <v>6102</v>
      </c>
      <c r="K1473" s="69" t="s">
        <v>1214</v>
      </c>
      <c r="L1473" s="69">
        <v>6102004</v>
      </c>
      <c r="M1473" s="69" t="s">
        <v>2825</v>
      </c>
      <c r="N1473" s="69">
        <v>2024760010513</v>
      </c>
      <c r="O1473" s="69" t="s">
        <v>3392</v>
      </c>
      <c r="P1473" s="69" t="s">
        <v>3393</v>
      </c>
      <c r="Q1473" s="69" t="s">
        <v>3397</v>
      </c>
      <c r="R1473" s="69" t="s">
        <v>3335</v>
      </c>
      <c r="S1473" s="7"/>
      <c r="T1473" s="7"/>
    </row>
    <row r="1474" spans="1:20">
      <c r="A1474" s="7"/>
      <c r="B1474" s="7"/>
      <c r="C1474" s="7"/>
      <c r="D1474" s="7"/>
      <c r="E1474" s="69">
        <v>4145</v>
      </c>
      <c r="F1474" s="69">
        <v>61020040013</v>
      </c>
      <c r="G1474" s="69" t="s">
        <v>3296</v>
      </c>
      <c r="H1474" s="69">
        <v>61</v>
      </c>
      <c r="I1474" s="69" t="s">
        <v>1213</v>
      </c>
      <c r="J1474" s="69">
        <v>6102</v>
      </c>
      <c r="K1474" s="69" t="s">
        <v>1214</v>
      </c>
      <c r="L1474" s="69">
        <v>6102004</v>
      </c>
      <c r="M1474" s="69" t="s">
        <v>2825</v>
      </c>
      <c r="N1474" s="69">
        <v>2024760010513</v>
      </c>
      <c r="O1474" s="69" t="s">
        <v>3392</v>
      </c>
      <c r="P1474" s="69" t="s">
        <v>3393</v>
      </c>
      <c r="Q1474" s="69" t="s">
        <v>3398</v>
      </c>
      <c r="R1474" s="69" t="s">
        <v>3337</v>
      </c>
      <c r="S1474" s="7"/>
      <c r="T1474" s="7"/>
    </row>
    <row r="1475" spans="1:20">
      <c r="A1475" s="7"/>
      <c r="B1475" s="7"/>
      <c r="C1475" s="7"/>
      <c r="D1475" s="7"/>
      <c r="E1475" s="69">
        <v>4146</v>
      </c>
      <c r="F1475" s="69">
        <v>61020060002</v>
      </c>
      <c r="G1475" s="69" t="s">
        <v>3399</v>
      </c>
      <c r="H1475" s="69">
        <v>61</v>
      </c>
      <c r="I1475" s="69" t="s">
        <v>1213</v>
      </c>
      <c r="J1475" s="69">
        <v>6102</v>
      </c>
      <c r="K1475" s="69" t="s">
        <v>1214</v>
      </c>
      <c r="L1475" s="69">
        <v>6102006</v>
      </c>
      <c r="M1475" s="69" t="s">
        <v>3400</v>
      </c>
      <c r="N1475" s="69">
        <v>2020760010134</v>
      </c>
      <c r="O1475" s="69" t="s">
        <v>3401</v>
      </c>
      <c r="P1475" s="69" t="s">
        <v>3402</v>
      </c>
      <c r="Q1475" s="69" t="s">
        <v>3403</v>
      </c>
      <c r="R1475" s="69" t="s">
        <v>3404</v>
      </c>
      <c r="S1475" s="7"/>
      <c r="T1475" s="7"/>
    </row>
    <row r="1476" spans="1:20">
      <c r="A1476" s="7"/>
      <c r="B1476" s="7"/>
      <c r="C1476" s="7"/>
      <c r="D1476" s="7"/>
      <c r="E1476" s="69">
        <v>4146</v>
      </c>
      <c r="F1476" s="69">
        <v>61020060020</v>
      </c>
      <c r="G1476" s="69" t="s">
        <v>3405</v>
      </c>
      <c r="H1476" s="69">
        <v>61</v>
      </c>
      <c r="I1476" s="69" t="s">
        <v>1213</v>
      </c>
      <c r="J1476" s="69">
        <v>6102</v>
      </c>
      <c r="K1476" s="69" t="s">
        <v>1214</v>
      </c>
      <c r="L1476" s="69">
        <v>6102006</v>
      </c>
      <c r="M1476" s="69" t="s">
        <v>3400</v>
      </c>
      <c r="N1476" s="69">
        <v>2020760010140</v>
      </c>
      <c r="O1476" s="69" t="s">
        <v>3406</v>
      </c>
      <c r="P1476" s="69" t="s">
        <v>3407</v>
      </c>
      <c r="Q1476" s="69" t="s">
        <v>3408</v>
      </c>
      <c r="R1476" s="69" t="s">
        <v>3409</v>
      </c>
      <c r="S1476" s="7"/>
      <c r="T1476" s="7"/>
    </row>
    <row r="1477" spans="1:20">
      <c r="A1477" s="7"/>
      <c r="B1477" s="7"/>
      <c r="C1477" s="7"/>
      <c r="D1477" s="7"/>
      <c r="E1477" s="69">
        <v>4146</v>
      </c>
      <c r="F1477" s="69">
        <v>61020060002</v>
      </c>
      <c r="G1477" s="69" t="s">
        <v>3399</v>
      </c>
      <c r="H1477" s="69">
        <v>61</v>
      </c>
      <c r="I1477" s="69" t="s">
        <v>1213</v>
      </c>
      <c r="J1477" s="69">
        <v>6102</v>
      </c>
      <c r="K1477" s="69" t="s">
        <v>1214</v>
      </c>
      <c r="L1477" s="69">
        <v>6102006</v>
      </c>
      <c r="M1477" s="69" t="s">
        <v>3400</v>
      </c>
      <c r="N1477" s="69">
        <v>2024760010192</v>
      </c>
      <c r="O1477" s="69" t="s">
        <v>394</v>
      </c>
      <c r="P1477" s="69" t="s">
        <v>3410</v>
      </c>
      <c r="Q1477" s="69" t="s">
        <v>397</v>
      </c>
      <c r="R1477" s="69" t="s">
        <v>3411</v>
      </c>
      <c r="S1477" s="7"/>
      <c r="T1477" s="7"/>
    </row>
    <row r="1478" spans="1:20">
      <c r="A1478" s="7"/>
      <c r="B1478" s="7"/>
      <c r="C1478" s="7"/>
      <c r="D1478" s="7"/>
      <c r="E1478" s="69">
        <v>4146</v>
      </c>
      <c r="F1478" s="69">
        <v>61020060002</v>
      </c>
      <c r="G1478" s="69" t="s">
        <v>3399</v>
      </c>
      <c r="H1478" s="69">
        <v>61</v>
      </c>
      <c r="I1478" s="69" t="s">
        <v>1213</v>
      </c>
      <c r="J1478" s="69">
        <v>6102</v>
      </c>
      <c r="K1478" s="69" t="s">
        <v>1214</v>
      </c>
      <c r="L1478" s="69">
        <v>6102006</v>
      </c>
      <c r="M1478" s="69" t="s">
        <v>3400</v>
      </c>
      <c r="N1478" s="69">
        <v>2024760010192</v>
      </c>
      <c r="O1478" s="69" t="s">
        <v>394</v>
      </c>
      <c r="P1478" s="69" t="s">
        <v>3410</v>
      </c>
      <c r="Q1478" s="69" t="s">
        <v>395</v>
      </c>
      <c r="R1478" s="69" t="s">
        <v>3412</v>
      </c>
      <c r="S1478" s="7"/>
      <c r="T1478" s="7"/>
    </row>
    <row r="1479" spans="1:20">
      <c r="A1479" s="7"/>
      <c r="B1479" s="7"/>
      <c r="C1479" s="7"/>
      <c r="D1479" s="7"/>
      <c r="E1479" s="69">
        <v>4146</v>
      </c>
      <c r="F1479" s="69">
        <v>61020060002</v>
      </c>
      <c r="G1479" s="69" t="s">
        <v>3399</v>
      </c>
      <c r="H1479" s="69">
        <v>61</v>
      </c>
      <c r="I1479" s="69" t="s">
        <v>1213</v>
      </c>
      <c r="J1479" s="69">
        <v>6102</v>
      </c>
      <c r="K1479" s="69" t="s">
        <v>1214</v>
      </c>
      <c r="L1479" s="69">
        <v>6102006</v>
      </c>
      <c r="M1479" s="69" t="s">
        <v>3400</v>
      </c>
      <c r="N1479" s="69">
        <v>2024760010192</v>
      </c>
      <c r="O1479" s="69" t="s">
        <v>394</v>
      </c>
      <c r="P1479" s="69" t="s">
        <v>3410</v>
      </c>
      <c r="Q1479" s="69" t="s">
        <v>3413</v>
      </c>
      <c r="R1479" s="69" t="s">
        <v>3411</v>
      </c>
      <c r="S1479" s="7"/>
      <c r="T1479" s="7"/>
    </row>
    <row r="1480" spans="1:20">
      <c r="A1480" s="7"/>
      <c r="B1480" s="7"/>
      <c r="C1480" s="7"/>
      <c r="D1480" s="7"/>
      <c r="E1480" s="69">
        <v>4146</v>
      </c>
      <c r="F1480" s="69">
        <v>61020060002</v>
      </c>
      <c r="G1480" s="69" t="s">
        <v>3399</v>
      </c>
      <c r="H1480" s="69">
        <v>61</v>
      </c>
      <c r="I1480" s="69" t="s">
        <v>1213</v>
      </c>
      <c r="J1480" s="69">
        <v>6102</v>
      </c>
      <c r="K1480" s="69" t="s">
        <v>1214</v>
      </c>
      <c r="L1480" s="69">
        <v>6102006</v>
      </c>
      <c r="M1480" s="69" t="s">
        <v>3400</v>
      </c>
      <c r="N1480" s="69">
        <v>2024760010192</v>
      </c>
      <c r="O1480" s="69" t="s">
        <v>394</v>
      </c>
      <c r="P1480" s="69" t="s">
        <v>3410</v>
      </c>
      <c r="Q1480" s="69" t="s">
        <v>3414</v>
      </c>
      <c r="R1480" s="69" t="s">
        <v>3415</v>
      </c>
      <c r="S1480" s="7"/>
      <c r="T1480" s="7"/>
    </row>
    <row r="1481" spans="1:20">
      <c r="A1481" s="7"/>
      <c r="B1481" s="7"/>
      <c r="C1481" s="7"/>
      <c r="D1481" s="7"/>
      <c r="E1481" s="69">
        <v>4146</v>
      </c>
      <c r="F1481" s="69">
        <v>61020060002</v>
      </c>
      <c r="G1481" s="69" t="s">
        <v>3399</v>
      </c>
      <c r="H1481" s="69">
        <v>61</v>
      </c>
      <c r="I1481" s="69" t="s">
        <v>1213</v>
      </c>
      <c r="J1481" s="69">
        <v>6102</v>
      </c>
      <c r="K1481" s="69" t="s">
        <v>1214</v>
      </c>
      <c r="L1481" s="69">
        <v>6102006</v>
      </c>
      <c r="M1481" s="69" t="s">
        <v>3400</v>
      </c>
      <c r="N1481" s="69">
        <v>2024760010192</v>
      </c>
      <c r="O1481" s="69" t="s">
        <v>394</v>
      </c>
      <c r="P1481" s="69" t="s">
        <v>3410</v>
      </c>
      <c r="Q1481" s="69" t="s">
        <v>3416</v>
      </c>
      <c r="R1481" s="69" t="s">
        <v>3417</v>
      </c>
      <c r="S1481" s="7"/>
      <c r="T1481" s="7"/>
    </row>
    <row r="1482" spans="1:20">
      <c r="A1482" s="7"/>
      <c r="B1482" s="7"/>
      <c r="C1482" s="7"/>
      <c r="D1482" s="7"/>
      <c r="E1482" s="69">
        <v>4146</v>
      </c>
      <c r="F1482" s="69">
        <v>61020060002</v>
      </c>
      <c r="G1482" s="69" t="s">
        <v>3399</v>
      </c>
      <c r="H1482" s="69">
        <v>61</v>
      </c>
      <c r="I1482" s="69" t="s">
        <v>1213</v>
      </c>
      <c r="J1482" s="69">
        <v>6102</v>
      </c>
      <c r="K1482" s="69" t="s">
        <v>1214</v>
      </c>
      <c r="L1482" s="69">
        <v>6102006</v>
      </c>
      <c r="M1482" s="69" t="s">
        <v>3400</v>
      </c>
      <c r="N1482" s="69">
        <v>2024760010192</v>
      </c>
      <c r="O1482" s="69" t="s">
        <v>394</v>
      </c>
      <c r="P1482" s="69" t="s">
        <v>3410</v>
      </c>
      <c r="Q1482" s="69" t="s">
        <v>3418</v>
      </c>
      <c r="R1482" s="69" t="s">
        <v>3419</v>
      </c>
      <c r="S1482" s="7"/>
      <c r="T1482" s="7"/>
    </row>
    <row r="1483" spans="1:20">
      <c r="A1483" s="7"/>
      <c r="B1483" s="7"/>
      <c r="C1483" s="7"/>
      <c r="D1483" s="7"/>
      <c r="E1483" s="69">
        <v>4146</v>
      </c>
      <c r="F1483" s="69">
        <v>61020060002</v>
      </c>
      <c r="G1483" s="69" t="s">
        <v>3399</v>
      </c>
      <c r="H1483" s="69">
        <v>61</v>
      </c>
      <c r="I1483" s="69" t="s">
        <v>1213</v>
      </c>
      <c r="J1483" s="69">
        <v>6102</v>
      </c>
      <c r="K1483" s="69" t="s">
        <v>1214</v>
      </c>
      <c r="L1483" s="69">
        <v>6102006</v>
      </c>
      <c r="M1483" s="69" t="s">
        <v>3400</v>
      </c>
      <c r="N1483" s="69">
        <v>2024760010192</v>
      </c>
      <c r="O1483" s="69" t="s">
        <v>394</v>
      </c>
      <c r="P1483" s="69" t="s">
        <v>3410</v>
      </c>
      <c r="Q1483" s="69" t="s">
        <v>3420</v>
      </c>
      <c r="R1483" s="69" t="s">
        <v>3421</v>
      </c>
      <c r="S1483" s="7"/>
      <c r="T1483" s="7"/>
    </row>
    <row r="1484" spans="1:20">
      <c r="A1484" s="7"/>
      <c r="B1484" s="7"/>
      <c r="C1484" s="7"/>
      <c r="D1484" s="7"/>
      <c r="E1484" s="69">
        <v>4146</v>
      </c>
      <c r="F1484" s="69">
        <v>61020060002</v>
      </c>
      <c r="G1484" s="69" t="s">
        <v>3399</v>
      </c>
      <c r="H1484" s="69">
        <v>61</v>
      </c>
      <c r="I1484" s="69" t="s">
        <v>1213</v>
      </c>
      <c r="J1484" s="69">
        <v>6102</v>
      </c>
      <c r="K1484" s="69" t="s">
        <v>1214</v>
      </c>
      <c r="L1484" s="69">
        <v>6102006</v>
      </c>
      <c r="M1484" s="69" t="s">
        <v>3400</v>
      </c>
      <c r="N1484" s="69">
        <v>2024760010192</v>
      </c>
      <c r="O1484" s="69" t="s">
        <v>394</v>
      </c>
      <c r="P1484" s="69" t="s">
        <v>3410</v>
      </c>
      <c r="Q1484" s="69" t="s">
        <v>3422</v>
      </c>
      <c r="R1484" s="69" t="s">
        <v>3423</v>
      </c>
      <c r="S1484" s="7"/>
      <c r="T1484" s="7"/>
    </row>
    <row r="1485" spans="1:20">
      <c r="A1485" s="7"/>
      <c r="B1485" s="7"/>
      <c r="C1485" s="7"/>
      <c r="D1485" s="7"/>
      <c r="E1485" s="69">
        <v>4146</v>
      </c>
      <c r="F1485" s="69">
        <v>61020060002</v>
      </c>
      <c r="G1485" s="69" t="s">
        <v>3399</v>
      </c>
      <c r="H1485" s="69">
        <v>61</v>
      </c>
      <c r="I1485" s="69" t="s">
        <v>1213</v>
      </c>
      <c r="J1485" s="69">
        <v>6102</v>
      </c>
      <c r="K1485" s="69" t="s">
        <v>1214</v>
      </c>
      <c r="L1485" s="69">
        <v>6102006</v>
      </c>
      <c r="M1485" s="69" t="s">
        <v>3400</v>
      </c>
      <c r="N1485" s="69">
        <v>2024760010192</v>
      </c>
      <c r="O1485" s="69" t="s">
        <v>394</v>
      </c>
      <c r="P1485" s="69" t="s">
        <v>3410</v>
      </c>
      <c r="Q1485" s="69" t="s">
        <v>3424</v>
      </c>
      <c r="R1485" s="69" t="s">
        <v>3425</v>
      </c>
      <c r="S1485" s="7"/>
      <c r="T1485" s="7"/>
    </row>
    <row r="1486" spans="1:20">
      <c r="A1486" s="7"/>
      <c r="B1486" s="7"/>
      <c r="C1486" s="7"/>
      <c r="D1486" s="7"/>
      <c r="E1486" s="69">
        <v>4146</v>
      </c>
      <c r="F1486" s="69">
        <v>61020060002</v>
      </c>
      <c r="G1486" s="69" t="s">
        <v>3399</v>
      </c>
      <c r="H1486" s="69">
        <v>61</v>
      </c>
      <c r="I1486" s="69" t="s">
        <v>1213</v>
      </c>
      <c r="J1486" s="69">
        <v>6102</v>
      </c>
      <c r="K1486" s="69" t="s">
        <v>1214</v>
      </c>
      <c r="L1486" s="69">
        <v>6102006</v>
      </c>
      <c r="M1486" s="69" t="s">
        <v>3400</v>
      </c>
      <c r="N1486" s="69">
        <v>2024760010192</v>
      </c>
      <c r="O1486" s="69" t="s">
        <v>394</v>
      </c>
      <c r="P1486" s="69" t="s">
        <v>3410</v>
      </c>
      <c r="Q1486" s="69" t="s">
        <v>3426</v>
      </c>
      <c r="R1486" s="69" t="s">
        <v>3411</v>
      </c>
      <c r="S1486" s="7"/>
      <c r="T1486" s="7"/>
    </row>
    <row r="1487" spans="1:20">
      <c r="A1487" s="7"/>
      <c r="B1487" s="7"/>
      <c r="C1487" s="7"/>
      <c r="D1487" s="7"/>
      <c r="E1487" s="69">
        <v>4146</v>
      </c>
      <c r="F1487" s="69">
        <v>61020060002</v>
      </c>
      <c r="G1487" s="69" t="s">
        <v>3399</v>
      </c>
      <c r="H1487" s="69">
        <v>61</v>
      </c>
      <c r="I1487" s="69" t="s">
        <v>1213</v>
      </c>
      <c r="J1487" s="69">
        <v>6102</v>
      </c>
      <c r="K1487" s="69" t="s">
        <v>1214</v>
      </c>
      <c r="L1487" s="69">
        <v>6102006</v>
      </c>
      <c r="M1487" s="69" t="s">
        <v>3400</v>
      </c>
      <c r="N1487" s="69">
        <v>2024760010192</v>
      </c>
      <c r="O1487" s="69" t="s">
        <v>394</v>
      </c>
      <c r="P1487" s="69" t="s">
        <v>3410</v>
      </c>
      <c r="Q1487" s="69" t="s">
        <v>3427</v>
      </c>
      <c r="R1487" s="69" t="s">
        <v>3411</v>
      </c>
      <c r="S1487" s="7"/>
      <c r="T1487" s="7"/>
    </row>
    <row r="1488" spans="1:20">
      <c r="A1488" s="7"/>
      <c r="B1488" s="7"/>
      <c r="C1488" s="7"/>
      <c r="D1488" s="7"/>
      <c r="E1488" s="69">
        <v>4146</v>
      </c>
      <c r="F1488" s="69">
        <v>61020060002</v>
      </c>
      <c r="G1488" s="69" t="s">
        <v>3399</v>
      </c>
      <c r="H1488" s="69">
        <v>61</v>
      </c>
      <c r="I1488" s="69" t="s">
        <v>1213</v>
      </c>
      <c r="J1488" s="69">
        <v>6102</v>
      </c>
      <c r="K1488" s="69" t="s">
        <v>1214</v>
      </c>
      <c r="L1488" s="69">
        <v>6102006</v>
      </c>
      <c r="M1488" s="69" t="s">
        <v>3400</v>
      </c>
      <c r="N1488" s="69">
        <v>2024760010192</v>
      </c>
      <c r="O1488" s="69" t="s">
        <v>394</v>
      </c>
      <c r="P1488" s="69" t="s">
        <v>3410</v>
      </c>
      <c r="Q1488" s="69" t="s">
        <v>3428</v>
      </c>
      <c r="R1488" s="69" t="s">
        <v>3429</v>
      </c>
      <c r="S1488" s="7"/>
      <c r="T1488" s="7"/>
    </row>
    <row r="1489" spans="1:20">
      <c r="A1489" s="7"/>
      <c r="B1489" s="7"/>
      <c r="C1489" s="7"/>
      <c r="D1489" s="7"/>
      <c r="E1489" s="69">
        <v>4146</v>
      </c>
      <c r="F1489" s="69">
        <v>61020060002</v>
      </c>
      <c r="G1489" s="69" t="s">
        <v>3399</v>
      </c>
      <c r="H1489" s="69">
        <v>61</v>
      </c>
      <c r="I1489" s="69" t="s">
        <v>1213</v>
      </c>
      <c r="J1489" s="69">
        <v>6102</v>
      </c>
      <c r="K1489" s="69" t="s">
        <v>1214</v>
      </c>
      <c r="L1489" s="69">
        <v>6102006</v>
      </c>
      <c r="M1489" s="69" t="s">
        <v>3400</v>
      </c>
      <c r="N1489" s="69">
        <v>2024760010192</v>
      </c>
      <c r="O1489" s="69" t="s">
        <v>394</v>
      </c>
      <c r="P1489" s="69" t="s">
        <v>3410</v>
      </c>
      <c r="Q1489" s="69" t="s">
        <v>3430</v>
      </c>
      <c r="R1489" s="69" t="s">
        <v>3431</v>
      </c>
      <c r="S1489" s="7"/>
      <c r="T1489" s="7"/>
    </row>
    <row r="1490" spans="1:20">
      <c r="A1490" s="7"/>
      <c r="B1490" s="7"/>
      <c r="C1490" s="7"/>
      <c r="D1490" s="7"/>
      <c r="E1490" s="69">
        <v>4146</v>
      </c>
      <c r="F1490" s="69">
        <v>61020060002</v>
      </c>
      <c r="G1490" s="69" t="s">
        <v>3399</v>
      </c>
      <c r="H1490" s="69">
        <v>61</v>
      </c>
      <c r="I1490" s="69" t="s">
        <v>1213</v>
      </c>
      <c r="J1490" s="69">
        <v>6102</v>
      </c>
      <c r="K1490" s="69" t="s">
        <v>1214</v>
      </c>
      <c r="L1490" s="69">
        <v>6102006</v>
      </c>
      <c r="M1490" s="69" t="s">
        <v>3400</v>
      </c>
      <c r="N1490" s="69">
        <v>2024760010192</v>
      </c>
      <c r="O1490" s="69" t="s">
        <v>394</v>
      </c>
      <c r="P1490" s="69" t="s">
        <v>3410</v>
      </c>
      <c r="Q1490" s="69" t="s">
        <v>3432</v>
      </c>
      <c r="R1490" s="69" t="s">
        <v>3425</v>
      </c>
      <c r="S1490" s="7"/>
      <c r="T1490" s="7"/>
    </row>
    <row r="1491" spans="1:20">
      <c r="A1491" s="7"/>
      <c r="B1491" s="7"/>
      <c r="C1491" s="7"/>
      <c r="D1491" s="7"/>
      <c r="E1491" s="69">
        <v>4146</v>
      </c>
      <c r="F1491" s="69">
        <v>61020060002</v>
      </c>
      <c r="G1491" s="69" t="s">
        <v>3399</v>
      </c>
      <c r="H1491" s="69">
        <v>61</v>
      </c>
      <c r="I1491" s="69" t="s">
        <v>1213</v>
      </c>
      <c r="J1491" s="69">
        <v>6102</v>
      </c>
      <c r="K1491" s="69" t="s">
        <v>1214</v>
      </c>
      <c r="L1491" s="69">
        <v>6102006</v>
      </c>
      <c r="M1491" s="69" t="s">
        <v>3400</v>
      </c>
      <c r="N1491" s="69">
        <v>2024760010192</v>
      </c>
      <c r="O1491" s="69" t="s">
        <v>394</v>
      </c>
      <c r="P1491" s="69" t="s">
        <v>3410</v>
      </c>
      <c r="Q1491" s="69" t="s">
        <v>3433</v>
      </c>
      <c r="R1491" s="69" t="s">
        <v>3411</v>
      </c>
      <c r="S1491" s="7"/>
      <c r="T1491" s="7"/>
    </row>
    <row r="1492" spans="1:20">
      <c r="A1492" s="7"/>
      <c r="B1492" s="7"/>
      <c r="C1492" s="7"/>
      <c r="D1492" s="7"/>
      <c r="E1492" s="69">
        <v>4146</v>
      </c>
      <c r="F1492" s="69">
        <v>61020060002</v>
      </c>
      <c r="G1492" s="69" t="s">
        <v>3399</v>
      </c>
      <c r="H1492" s="69">
        <v>61</v>
      </c>
      <c r="I1492" s="69" t="s">
        <v>1213</v>
      </c>
      <c r="J1492" s="69">
        <v>6102</v>
      </c>
      <c r="K1492" s="69" t="s">
        <v>1214</v>
      </c>
      <c r="L1492" s="69">
        <v>6102006</v>
      </c>
      <c r="M1492" s="69" t="s">
        <v>3400</v>
      </c>
      <c r="N1492" s="69">
        <v>2024760010192</v>
      </c>
      <c r="O1492" s="69" t="s">
        <v>394</v>
      </c>
      <c r="P1492" s="69" t="s">
        <v>3410</v>
      </c>
      <c r="Q1492" s="69" t="s">
        <v>3434</v>
      </c>
      <c r="R1492" s="69" t="s">
        <v>3435</v>
      </c>
      <c r="S1492" s="7"/>
      <c r="T1492" s="7"/>
    </row>
    <row r="1493" spans="1:20">
      <c r="A1493" s="7"/>
      <c r="B1493" s="7"/>
      <c r="C1493" s="7"/>
      <c r="D1493" s="7"/>
      <c r="E1493" s="69">
        <v>4146</v>
      </c>
      <c r="F1493" s="69">
        <v>61020060002</v>
      </c>
      <c r="G1493" s="69" t="s">
        <v>3399</v>
      </c>
      <c r="H1493" s="69">
        <v>61</v>
      </c>
      <c r="I1493" s="69" t="s">
        <v>1213</v>
      </c>
      <c r="J1493" s="69">
        <v>6102</v>
      </c>
      <c r="K1493" s="69" t="s">
        <v>1214</v>
      </c>
      <c r="L1493" s="69">
        <v>6102006</v>
      </c>
      <c r="M1493" s="69" t="s">
        <v>3400</v>
      </c>
      <c r="N1493" s="69">
        <v>2024760010192</v>
      </c>
      <c r="O1493" s="69" t="s">
        <v>394</v>
      </c>
      <c r="P1493" s="69" t="s">
        <v>3410</v>
      </c>
      <c r="Q1493" s="69" t="s">
        <v>3436</v>
      </c>
      <c r="R1493" s="69" t="s">
        <v>3435</v>
      </c>
      <c r="S1493" s="7"/>
      <c r="T1493" s="7"/>
    </row>
    <row r="1494" spans="1:20">
      <c r="A1494" s="7"/>
      <c r="B1494" s="7"/>
      <c r="C1494" s="7"/>
      <c r="D1494" s="7"/>
      <c r="E1494" s="69">
        <v>4146</v>
      </c>
      <c r="F1494" s="69">
        <v>61020060002</v>
      </c>
      <c r="G1494" s="69" t="s">
        <v>3399</v>
      </c>
      <c r="H1494" s="69">
        <v>61</v>
      </c>
      <c r="I1494" s="69" t="s">
        <v>1213</v>
      </c>
      <c r="J1494" s="69">
        <v>6102</v>
      </c>
      <c r="K1494" s="69" t="s">
        <v>1214</v>
      </c>
      <c r="L1494" s="69">
        <v>6102006</v>
      </c>
      <c r="M1494" s="69" t="s">
        <v>3400</v>
      </c>
      <c r="N1494" s="69">
        <v>2024760010192</v>
      </c>
      <c r="O1494" s="69" t="s">
        <v>394</v>
      </c>
      <c r="P1494" s="69" t="s">
        <v>3410</v>
      </c>
      <c r="Q1494" s="69" t="s">
        <v>3437</v>
      </c>
      <c r="R1494" s="69" t="s">
        <v>3435</v>
      </c>
      <c r="S1494" s="7"/>
      <c r="T1494" s="7"/>
    </row>
    <row r="1495" spans="1:20">
      <c r="A1495" s="7"/>
      <c r="B1495" s="7"/>
      <c r="C1495" s="7"/>
      <c r="D1495" s="7"/>
      <c r="E1495" s="69">
        <v>4146</v>
      </c>
      <c r="F1495" s="69">
        <v>61020060002</v>
      </c>
      <c r="G1495" s="69" t="s">
        <v>3399</v>
      </c>
      <c r="H1495" s="69">
        <v>61</v>
      </c>
      <c r="I1495" s="69" t="s">
        <v>1213</v>
      </c>
      <c r="J1495" s="69">
        <v>6102</v>
      </c>
      <c r="K1495" s="69" t="s">
        <v>1214</v>
      </c>
      <c r="L1495" s="69">
        <v>6102006</v>
      </c>
      <c r="M1495" s="69" t="s">
        <v>3400</v>
      </c>
      <c r="N1495" s="69">
        <v>2024760010192</v>
      </c>
      <c r="O1495" s="69" t="s">
        <v>394</v>
      </c>
      <c r="P1495" s="69" t="s">
        <v>3410</v>
      </c>
      <c r="Q1495" s="69" t="s">
        <v>3438</v>
      </c>
      <c r="R1495" s="69" t="s">
        <v>3415</v>
      </c>
      <c r="S1495" s="7"/>
      <c r="T1495" s="7"/>
    </row>
    <row r="1496" spans="1:20">
      <c r="A1496" s="7"/>
      <c r="B1496" s="7"/>
      <c r="C1496" s="7"/>
      <c r="D1496" s="7"/>
      <c r="E1496" s="69">
        <v>4146</v>
      </c>
      <c r="F1496" s="69">
        <v>61020060002</v>
      </c>
      <c r="G1496" s="69" t="s">
        <v>3399</v>
      </c>
      <c r="H1496" s="69">
        <v>61</v>
      </c>
      <c r="I1496" s="69" t="s">
        <v>1213</v>
      </c>
      <c r="J1496" s="69">
        <v>6102</v>
      </c>
      <c r="K1496" s="69" t="s">
        <v>1214</v>
      </c>
      <c r="L1496" s="69">
        <v>6102006</v>
      </c>
      <c r="M1496" s="69" t="s">
        <v>3400</v>
      </c>
      <c r="N1496" s="69">
        <v>2024760010192</v>
      </c>
      <c r="O1496" s="69" t="s">
        <v>394</v>
      </c>
      <c r="P1496" s="69" t="s">
        <v>3410</v>
      </c>
      <c r="Q1496" s="69" t="s">
        <v>3439</v>
      </c>
      <c r="R1496" s="69" t="s">
        <v>3431</v>
      </c>
      <c r="S1496" s="7"/>
      <c r="T1496" s="7"/>
    </row>
    <row r="1497" spans="1:20">
      <c r="A1497" s="7"/>
      <c r="B1497" s="7"/>
      <c r="C1497" s="7"/>
      <c r="D1497" s="7"/>
      <c r="E1497" s="69">
        <v>4146</v>
      </c>
      <c r="F1497" s="69">
        <v>61020060002</v>
      </c>
      <c r="G1497" s="69" t="s">
        <v>3399</v>
      </c>
      <c r="H1497" s="69">
        <v>61</v>
      </c>
      <c r="I1497" s="69" t="s">
        <v>1213</v>
      </c>
      <c r="J1497" s="69">
        <v>6102</v>
      </c>
      <c r="K1497" s="69" t="s">
        <v>1214</v>
      </c>
      <c r="L1497" s="69">
        <v>6102006</v>
      </c>
      <c r="M1497" s="69" t="s">
        <v>3400</v>
      </c>
      <c r="N1497" s="69">
        <v>2024760010192</v>
      </c>
      <c r="O1497" s="69" t="s">
        <v>394</v>
      </c>
      <c r="P1497" s="69" t="s">
        <v>3410</v>
      </c>
      <c r="Q1497" s="69" t="s">
        <v>3440</v>
      </c>
      <c r="R1497" s="69" t="s">
        <v>3421</v>
      </c>
      <c r="S1497" s="7"/>
      <c r="T1497" s="7"/>
    </row>
    <row r="1498" spans="1:20">
      <c r="A1498" s="7"/>
      <c r="B1498" s="7"/>
      <c r="C1498" s="7"/>
      <c r="D1498" s="7"/>
      <c r="E1498" s="69">
        <v>4146</v>
      </c>
      <c r="F1498" s="69">
        <v>61020060002</v>
      </c>
      <c r="G1498" s="69" t="s">
        <v>3399</v>
      </c>
      <c r="H1498" s="69">
        <v>61</v>
      </c>
      <c r="I1498" s="69" t="s">
        <v>1213</v>
      </c>
      <c r="J1498" s="69">
        <v>6102</v>
      </c>
      <c r="K1498" s="69" t="s">
        <v>1214</v>
      </c>
      <c r="L1498" s="69">
        <v>6102006</v>
      </c>
      <c r="M1498" s="69" t="s">
        <v>3400</v>
      </c>
      <c r="N1498" s="69">
        <v>2024760010192</v>
      </c>
      <c r="O1498" s="69" t="s">
        <v>394</v>
      </c>
      <c r="P1498" s="69" t="s">
        <v>3410</v>
      </c>
      <c r="Q1498" s="69" t="s">
        <v>3441</v>
      </c>
      <c r="R1498" s="69" t="s">
        <v>3442</v>
      </c>
      <c r="S1498" s="7"/>
      <c r="T1498" s="7"/>
    </row>
    <row r="1499" spans="1:20">
      <c r="A1499" s="7"/>
      <c r="B1499" s="7"/>
      <c r="C1499" s="7"/>
      <c r="D1499" s="7"/>
      <c r="E1499" s="69">
        <v>4146</v>
      </c>
      <c r="F1499" s="69">
        <v>61020060002</v>
      </c>
      <c r="G1499" s="69" t="s">
        <v>3399</v>
      </c>
      <c r="H1499" s="69">
        <v>61</v>
      </c>
      <c r="I1499" s="69" t="s">
        <v>1213</v>
      </c>
      <c r="J1499" s="69">
        <v>6102</v>
      </c>
      <c r="K1499" s="69" t="s">
        <v>1214</v>
      </c>
      <c r="L1499" s="69">
        <v>6102006</v>
      </c>
      <c r="M1499" s="69" t="s">
        <v>3400</v>
      </c>
      <c r="N1499" s="69">
        <v>2024760010192</v>
      </c>
      <c r="O1499" s="69" t="s">
        <v>394</v>
      </c>
      <c r="P1499" s="69" t="s">
        <v>3410</v>
      </c>
      <c r="Q1499" s="69" t="s">
        <v>3443</v>
      </c>
      <c r="R1499" s="69" t="s">
        <v>3435</v>
      </c>
      <c r="S1499" s="7"/>
      <c r="T1499" s="7"/>
    </row>
    <row r="1500" spans="1:20">
      <c r="A1500" s="7"/>
      <c r="B1500" s="7"/>
      <c r="C1500" s="7"/>
      <c r="D1500" s="7"/>
      <c r="E1500" s="69">
        <v>4146</v>
      </c>
      <c r="F1500" s="69">
        <v>61020060002</v>
      </c>
      <c r="G1500" s="69" t="s">
        <v>3399</v>
      </c>
      <c r="H1500" s="69">
        <v>61</v>
      </c>
      <c r="I1500" s="69" t="s">
        <v>1213</v>
      </c>
      <c r="J1500" s="69">
        <v>6102</v>
      </c>
      <c r="K1500" s="69" t="s">
        <v>1214</v>
      </c>
      <c r="L1500" s="69">
        <v>6102006</v>
      </c>
      <c r="M1500" s="69" t="s">
        <v>3400</v>
      </c>
      <c r="N1500" s="69">
        <v>2024760010192</v>
      </c>
      <c r="O1500" s="69" t="s">
        <v>394</v>
      </c>
      <c r="P1500" s="69" t="s">
        <v>3410</v>
      </c>
      <c r="Q1500" s="69" t="s">
        <v>3444</v>
      </c>
      <c r="R1500" s="69" t="s">
        <v>3435</v>
      </c>
      <c r="S1500" s="7"/>
      <c r="T1500" s="7"/>
    </row>
    <row r="1501" spans="1:20">
      <c r="A1501" s="7"/>
      <c r="B1501" s="7"/>
      <c r="C1501" s="7"/>
      <c r="D1501" s="7"/>
      <c r="E1501" s="69">
        <v>4146</v>
      </c>
      <c r="F1501" s="69">
        <v>61020060002</v>
      </c>
      <c r="G1501" s="69" t="s">
        <v>3399</v>
      </c>
      <c r="H1501" s="69">
        <v>61</v>
      </c>
      <c r="I1501" s="69" t="s">
        <v>1213</v>
      </c>
      <c r="J1501" s="69">
        <v>6102</v>
      </c>
      <c r="K1501" s="69" t="s">
        <v>1214</v>
      </c>
      <c r="L1501" s="69">
        <v>6102006</v>
      </c>
      <c r="M1501" s="69" t="s">
        <v>3400</v>
      </c>
      <c r="N1501" s="69">
        <v>2024760010192</v>
      </c>
      <c r="O1501" s="69" t="s">
        <v>394</v>
      </c>
      <c r="P1501" s="69" t="s">
        <v>3410</v>
      </c>
      <c r="Q1501" s="69" t="s">
        <v>3426</v>
      </c>
      <c r="R1501" s="69" t="s">
        <v>3411</v>
      </c>
      <c r="S1501" s="7"/>
      <c r="T1501" s="7"/>
    </row>
    <row r="1502" spans="1:20">
      <c r="A1502" s="7"/>
      <c r="B1502" s="7"/>
      <c r="C1502" s="7"/>
      <c r="D1502" s="7"/>
      <c r="E1502" s="69">
        <v>4146</v>
      </c>
      <c r="F1502" s="69">
        <v>61020060002</v>
      </c>
      <c r="G1502" s="69" t="s">
        <v>3399</v>
      </c>
      <c r="H1502" s="69">
        <v>61</v>
      </c>
      <c r="I1502" s="69" t="s">
        <v>1213</v>
      </c>
      <c r="J1502" s="69">
        <v>6102</v>
      </c>
      <c r="K1502" s="69" t="s">
        <v>1214</v>
      </c>
      <c r="L1502" s="69">
        <v>6102006</v>
      </c>
      <c r="M1502" s="69" t="s">
        <v>3400</v>
      </c>
      <c r="N1502" s="69">
        <v>2024760010192</v>
      </c>
      <c r="O1502" s="69" t="s">
        <v>394</v>
      </c>
      <c r="P1502" s="69" t="s">
        <v>3410</v>
      </c>
      <c r="Q1502" s="69" t="s">
        <v>3445</v>
      </c>
      <c r="R1502" s="69" t="s">
        <v>3411</v>
      </c>
      <c r="S1502" s="7"/>
      <c r="T1502" s="7"/>
    </row>
    <row r="1503" spans="1:20">
      <c r="A1503" s="7"/>
      <c r="B1503" s="7"/>
      <c r="C1503" s="7"/>
      <c r="D1503" s="7"/>
      <c r="E1503" s="69">
        <v>4146</v>
      </c>
      <c r="F1503" s="69">
        <v>61020060002</v>
      </c>
      <c r="G1503" s="69" t="s">
        <v>3399</v>
      </c>
      <c r="H1503" s="69">
        <v>61</v>
      </c>
      <c r="I1503" s="69" t="s">
        <v>1213</v>
      </c>
      <c r="J1503" s="69">
        <v>6102</v>
      </c>
      <c r="K1503" s="69" t="s">
        <v>1214</v>
      </c>
      <c r="L1503" s="69">
        <v>6102006</v>
      </c>
      <c r="M1503" s="69" t="s">
        <v>3400</v>
      </c>
      <c r="N1503" s="69">
        <v>2024760010192</v>
      </c>
      <c r="O1503" s="69" t="s">
        <v>394</v>
      </c>
      <c r="P1503" s="69" t="s">
        <v>3410</v>
      </c>
      <c r="Q1503" s="69" t="s">
        <v>3446</v>
      </c>
      <c r="R1503" s="69" t="s">
        <v>3411</v>
      </c>
      <c r="S1503" s="7"/>
      <c r="T1503" s="7"/>
    </row>
    <row r="1504" spans="1:20">
      <c r="A1504" s="7"/>
      <c r="B1504" s="7"/>
      <c r="C1504" s="7"/>
      <c r="D1504" s="7"/>
      <c r="E1504" s="69">
        <v>4146</v>
      </c>
      <c r="F1504" s="69">
        <v>61020060002</v>
      </c>
      <c r="G1504" s="69" t="s">
        <v>3399</v>
      </c>
      <c r="H1504" s="69">
        <v>61</v>
      </c>
      <c r="I1504" s="69" t="s">
        <v>1213</v>
      </c>
      <c r="J1504" s="69">
        <v>6102</v>
      </c>
      <c r="K1504" s="69" t="s">
        <v>1214</v>
      </c>
      <c r="L1504" s="69">
        <v>6102006</v>
      </c>
      <c r="M1504" s="69" t="s">
        <v>3400</v>
      </c>
      <c r="N1504" s="69">
        <v>2024760010192</v>
      </c>
      <c r="O1504" s="69" t="s">
        <v>394</v>
      </c>
      <c r="P1504" s="69" t="s">
        <v>3410</v>
      </c>
      <c r="Q1504" s="69" t="s">
        <v>3447</v>
      </c>
      <c r="R1504" s="69" t="s">
        <v>3415</v>
      </c>
      <c r="S1504" s="7"/>
      <c r="T1504" s="7"/>
    </row>
    <row r="1505" spans="1:20">
      <c r="A1505" s="7"/>
      <c r="B1505" s="7"/>
      <c r="C1505" s="7"/>
      <c r="D1505" s="7"/>
      <c r="E1505" s="69">
        <v>4146</v>
      </c>
      <c r="F1505" s="69">
        <v>61020060002</v>
      </c>
      <c r="G1505" s="69" t="s">
        <v>3399</v>
      </c>
      <c r="H1505" s="69">
        <v>61</v>
      </c>
      <c r="I1505" s="69" t="s">
        <v>1213</v>
      </c>
      <c r="J1505" s="69">
        <v>6102</v>
      </c>
      <c r="K1505" s="69" t="s">
        <v>1214</v>
      </c>
      <c r="L1505" s="69">
        <v>6102006</v>
      </c>
      <c r="M1505" s="69" t="s">
        <v>3400</v>
      </c>
      <c r="N1505" s="69">
        <v>2024760010192</v>
      </c>
      <c r="O1505" s="69" t="s">
        <v>394</v>
      </c>
      <c r="P1505" s="69" t="s">
        <v>3410</v>
      </c>
      <c r="Q1505" s="69" t="s">
        <v>3448</v>
      </c>
      <c r="R1505" s="69" t="s">
        <v>3423</v>
      </c>
      <c r="S1505" s="7"/>
      <c r="T1505" s="7"/>
    </row>
    <row r="1506" spans="1:20">
      <c r="A1506" s="7"/>
      <c r="B1506" s="7"/>
      <c r="C1506" s="7"/>
      <c r="D1506" s="7"/>
      <c r="E1506" s="69">
        <v>4146</v>
      </c>
      <c r="F1506" s="69">
        <v>61020060001</v>
      </c>
      <c r="G1506" s="69" t="s">
        <v>3449</v>
      </c>
      <c r="H1506" s="69">
        <v>61</v>
      </c>
      <c r="I1506" s="69" t="s">
        <v>1213</v>
      </c>
      <c r="J1506" s="69">
        <v>6102</v>
      </c>
      <c r="K1506" s="69" t="s">
        <v>1214</v>
      </c>
      <c r="L1506" s="69">
        <v>6102006</v>
      </c>
      <c r="M1506" s="69" t="s">
        <v>3400</v>
      </c>
      <c r="N1506" s="69">
        <v>2024760010190</v>
      </c>
      <c r="O1506" s="69" t="s">
        <v>3450</v>
      </c>
      <c r="P1506" s="69" t="s">
        <v>3451</v>
      </c>
      <c r="Q1506" s="69" t="s">
        <v>3452</v>
      </c>
      <c r="R1506" s="69" t="s">
        <v>3453</v>
      </c>
      <c r="S1506" s="7"/>
      <c r="T1506" s="7"/>
    </row>
    <row r="1507" spans="1:20">
      <c r="A1507" s="7"/>
      <c r="B1507" s="7"/>
      <c r="C1507" s="7"/>
      <c r="D1507" s="7"/>
      <c r="E1507" s="69">
        <v>4146</v>
      </c>
      <c r="F1507" s="69">
        <v>61020060001</v>
      </c>
      <c r="G1507" s="69" t="s">
        <v>3449</v>
      </c>
      <c r="H1507" s="69">
        <v>61</v>
      </c>
      <c r="I1507" s="69" t="s">
        <v>1213</v>
      </c>
      <c r="J1507" s="69">
        <v>6102</v>
      </c>
      <c r="K1507" s="69" t="s">
        <v>1214</v>
      </c>
      <c r="L1507" s="69">
        <v>6102006</v>
      </c>
      <c r="M1507" s="69" t="s">
        <v>3400</v>
      </c>
      <c r="N1507" s="69">
        <v>2024760010190</v>
      </c>
      <c r="O1507" s="69" t="s">
        <v>3450</v>
      </c>
      <c r="P1507" s="69" t="s">
        <v>3451</v>
      </c>
      <c r="Q1507" s="69" t="s">
        <v>3454</v>
      </c>
      <c r="R1507" s="69" t="s">
        <v>3455</v>
      </c>
      <c r="S1507" s="7"/>
      <c r="T1507" s="7"/>
    </row>
    <row r="1508" spans="1:20">
      <c r="A1508" s="7"/>
      <c r="B1508" s="7"/>
      <c r="C1508" s="7"/>
      <c r="D1508" s="7"/>
      <c r="E1508" s="69">
        <v>4146</v>
      </c>
      <c r="F1508" s="69">
        <v>61020060001</v>
      </c>
      <c r="G1508" s="69" t="s">
        <v>3449</v>
      </c>
      <c r="H1508" s="69">
        <v>61</v>
      </c>
      <c r="I1508" s="69" t="s">
        <v>1213</v>
      </c>
      <c r="J1508" s="69">
        <v>6102</v>
      </c>
      <c r="K1508" s="69" t="s">
        <v>1214</v>
      </c>
      <c r="L1508" s="69">
        <v>6102006</v>
      </c>
      <c r="M1508" s="69" t="s">
        <v>3400</v>
      </c>
      <c r="N1508" s="69">
        <v>2024760010190</v>
      </c>
      <c r="O1508" s="69" t="s">
        <v>3450</v>
      </c>
      <c r="P1508" s="69" t="s">
        <v>3451</v>
      </c>
      <c r="Q1508" s="69" t="s">
        <v>3456</v>
      </c>
      <c r="R1508" s="69" t="s">
        <v>3457</v>
      </c>
      <c r="S1508" s="7"/>
      <c r="T1508" s="7"/>
    </row>
    <row r="1509" spans="1:20">
      <c r="A1509" s="7"/>
      <c r="B1509" s="7"/>
      <c r="C1509" s="7"/>
      <c r="D1509" s="7"/>
      <c r="E1509" s="69">
        <v>4146</v>
      </c>
      <c r="F1509" s="69">
        <v>61020060001</v>
      </c>
      <c r="G1509" s="69" t="s">
        <v>3449</v>
      </c>
      <c r="H1509" s="69">
        <v>61</v>
      </c>
      <c r="I1509" s="69" t="s">
        <v>1213</v>
      </c>
      <c r="J1509" s="69">
        <v>6102</v>
      </c>
      <c r="K1509" s="69" t="s">
        <v>1214</v>
      </c>
      <c r="L1509" s="69">
        <v>6102006</v>
      </c>
      <c r="M1509" s="69" t="s">
        <v>3400</v>
      </c>
      <c r="N1509" s="69">
        <v>2024760010190</v>
      </c>
      <c r="O1509" s="69" t="s">
        <v>3450</v>
      </c>
      <c r="P1509" s="69" t="s">
        <v>3451</v>
      </c>
      <c r="Q1509" s="69" t="s">
        <v>3458</v>
      </c>
      <c r="R1509" s="69" t="s">
        <v>3459</v>
      </c>
      <c r="S1509" s="7"/>
      <c r="T1509" s="7"/>
    </row>
    <row r="1510" spans="1:20">
      <c r="A1510" s="7"/>
      <c r="B1510" s="7"/>
      <c r="C1510" s="7"/>
      <c r="D1510" s="7"/>
      <c r="E1510" s="69">
        <v>4146</v>
      </c>
      <c r="F1510" s="69">
        <v>61020060001</v>
      </c>
      <c r="G1510" s="69" t="s">
        <v>3449</v>
      </c>
      <c r="H1510" s="69">
        <v>61</v>
      </c>
      <c r="I1510" s="69" t="s">
        <v>1213</v>
      </c>
      <c r="J1510" s="69">
        <v>6102</v>
      </c>
      <c r="K1510" s="69" t="s">
        <v>1214</v>
      </c>
      <c r="L1510" s="69">
        <v>6102006</v>
      </c>
      <c r="M1510" s="69" t="s">
        <v>3400</v>
      </c>
      <c r="N1510" s="69">
        <v>2024760010190</v>
      </c>
      <c r="O1510" s="69" t="s">
        <v>3450</v>
      </c>
      <c r="P1510" s="69" t="s">
        <v>3451</v>
      </c>
      <c r="Q1510" s="69" t="s">
        <v>3460</v>
      </c>
      <c r="R1510" s="69" t="s">
        <v>3461</v>
      </c>
      <c r="S1510" s="7"/>
      <c r="T1510" s="7"/>
    </row>
    <row r="1511" spans="1:20">
      <c r="A1511" s="7"/>
      <c r="B1511" s="7"/>
      <c r="C1511" s="7"/>
      <c r="D1511" s="7"/>
      <c r="E1511" s="69">
        <v>4146</v>
      </c>
      <c r="F1511" s="69">
        <v>61020060001</v>
      </c>
      <c r="G1511" s="69" t="s">
        <v>3449</v>
      </c>
      <c r="H1511" s="69">
        <v>61</v>
      </c>
      <c r="I1511" s="69" t="s">
        <v>1213</v>
      </c>
      <c r="J1511" s="69">
        <v>6102</v>
      </c>
      <c r="K1511" s="69" t="s">
        <v>1214</v>
      </c>
      <c r="L1511" s="69">
        <v>6102006</v>
      </c>
      <c r="M1511" s="69" t="s">
        <v>3400</v>
      </c>
      <c r="N1511" s="69">
        <v>2024760010190</v>
      </c>
      <c r="O1511" s="69" t="s">
        <v>3450</v>
      </c>
      <c r="P1511" s="69" t="s">
        <v>3451</v>
      </c>
      <c r="Q1511" s="69" t="s">
        <v>3462</v>
      </c>
      <c r="R1511" s="69" t="s">
        <v>3463</v>
      </c>
      <c r="S1511" s="7"/>
      <c r="T1511" s="7"/>
    </row>
    <row r="1512" spans="1:20">
      <c r="A1512" s="7"/>
      <c r="B1512" s="7"/>
      <c r="C1512" s="7"/>
      <c r="D1512" s="7"/>
      <c r="E1512" s="69">
        <v>4146</v>
      </c>
      <c r="F1512" s="69">
        <v>61020060001</v>
      </c>
      <c r="G1512" s="69" t="s">
        <v>3449</v>
      </c>
      <c r="H1512" s="69">
        <v>61</v>
      </c>
      <c r="I1512" s="69" t="s">
        <v>1213</v>
      </c>
      <c r="J1512" s="69">
        <v>6102</v>
      </c>
      <c r="K1512" s="69" t="s">
        <v>1214</v>
      </c>
      <c r="L1512" s="69">
        <v>6102006</v>
      </c>
      <c r="M1512" s="69" t="s">
        <v>3400</v>
      </c>
      <c r="N1512" s="69">
        <v>2024760010190</v>
      </c>
      <c r="O1512" s="69" t="s">
        <v>3450</v>
      </c>
      <c r="P1512" s="69" t="s">
        <v>3451</v>
      </c>
      <c r="Q1512" s="69" t="s">
        <v>3464</v>
      </c>
      <c r="R1512" s="69" t="s">
        <v>3465</v>
      </c>
      <c r="S1512" s="7"/>
      <c r="T1512" s="7"/>
    </row>
    <row r="1513" spans="1:20">
      <c r="A1513" s="7"/>
      <c r="B1513" s="7"/>
      <c r="C1513" s="7"/>
      <c r="D1513" s="7"/>
      <c r="E1513" s="69">
        <v>4146</v>
      </c>
      <c r="F1513" s="69">
        <v>61020060001</v>
      </c>
      <c r="G1513" s="69" t="s">
        <v>3449</v>
      </c>
      <c r="H1513" s="69">
        <v>61</v>
      </c>
      <c r="I1513" s="69" t="s">
        <v>1213</v>
      </c>
      <c r="J1513" s="69">
        <v>6102</v>
      </c>
      <c r="K1513" s="69" t="s">
        <v>1214</v>
      </c>
      <c r="L1513" s="69">
        <v>6102006</v>
      </c>
      <c r="M1513" s="69" t="s">
        <v>3400</v>
      </c>
      <c r="N1513" s="69">
        <v>2024760010190</v>
      </c>
      <c r="O1513" s="69" t="s">
        <v>3450</v>
      </c>
      <c r="P1513" s="69" t="s">
        <v>3451</v>
      </c>
      <c r="Q1513" s="69" t="s">
        <v>3466</v>
      </c>
      <c r="R1513" s="69" t="s">
        <v>3467</v>
      </c>
      <c r="S1513" s="7"/>
      <c r="T1513" s="7"/>
    </row>
    <row r="1514" spans="1:20">
      <c r="A1514" s="7"/>
      <c r="B1514" s="7"/>
      <c r="C1514" s="7"/>
      <c r="D1514" s="7"/>
      <c r="E1514" s="69">
        <v>4146</v>
      </c>
      <c r="F1514" s="69">
        <v>61020060001</v>
      </c>
      <c r="G1514" s="69" t="s">
        <v>3449</v>
      </c>
      <c r="H1514" s="69">
        <v>61</v>
      </c>
      <c r="I1514" s="69" t="s">
        <v>1213</v>
      </c>
      <c r="J1514" s="69">
        <v>6102</v>
      </c>
      <c r="K1514" s="69" t="s">
        <v>1214</v>
      </c>
      <c r="L1514" s="69">
        <v>6102006</v>
      </c>
      <c r="M1514" s="69" t="s">
        <v>3400</v>
      </c>
      <c r="N1514" s="69">
        <v>2024760010190</v>
      </c>
      <c r="O1514" s="69" t="s">
        <v>3450</v>
      </c>
      <c r="P1514" s="69" t="s">
        <v>3451</v>
      </c>
      <c r="Q1514" s="69" t="s">
        <v>3468</v>
      </c>
      <c r="R1514" s="69" t="s">
        <v>3469</v>
      </c>
      <c r="S1514" s="7"/>
      <c r="T1514" s="7"/>
    </row>
    <row r="1515" spans="1:20">
      <c r="A1515" s="7"/>
      <c r="B1515" s="7"/>
      <c r="C1515" s="7"/>
      <c r="D1515" s="7"/>
      <c r="E1515" s="69">
        <v>4146</v>
      </c>
      <c r="F1515" s="69">
        <v>61020060001</v>
      </c>
      <c r="G1515" s="69" t="s">
        <v>3449</v>
      </c>
      <c r="H1515" s="69">
        <v>61</v>
      </c>
      <c r="I1515" s="69" t="s">
        <v>1213</v>
      </c>
      <c r="J1515" s="69">
        <v>6102</v>
      </c>
      <c r="K1515" s="69" t="s">
        <v>1214</v>
      </c>
      <c r="L1515" s="69">
        <v>6102006</v>
      </c>
      <c r="M1515" s="69" t="s">
        <v>3400</v>
      </c>
      <c r="N1515" s="69">
        <v>2024760010190</v>
      </c>
      <c r="O1515" s="69" t="s">
        <v>3450</v>
      </c>
      <c r="P1515" s="69" t="s">
        <v>3451</v>
      </c>
      <c r="Q1515" s="69" t="s">
        <v>3470</v>
      </c>
      <c r="R1515" s="69" t="s">
        <v>3471</v>
      </c>
      <c r="S1515" s="7"/>
      <c r="T1515" s="7"/>
    </row>
    <row r="1516" spans="1:20">
      <c r="A1516" s="7"/>
      <c r="B1516" s="7"/>
      <c r="C1516" s="7"/>
      <c r="D1516" s="7"/>
      <c r="E1516" s="69">
        <v>4146</v>
      </c>
      <c r="F1516" s="69">
        <v>61020060001</v>
      </c>
      <c r="G1516" s="69" t="s">
        <v>3449</v>
      </c>
      <c r="H1516" s="69">
        <v>61</v>
      </c>
      <c r="I1516" s="69" t="s">
        <v>1213</v>
      </c>
      <c r="J1516" s="69">
        <v>6102</v>
      </c>
      <c r="K1516" s="69" t="s">
        <v>1214</v>
      </c>
      <c r="L1516" s="69">
        <v>6102006</v>
      </c>
      <c r="M1516" s="69" t="s">
        <v>3400</v>
      </c>
      <c r="N1516" s="69">
        <v>2024760010190</v>
      </c>
      <c r="O1516" s="69" t="s">
        <v>3450</v>
      </c>
      <c r="P1516" s="69" t="s">
        <v>3451</v>
      </c>
      <c r="Q1516" s="69" t="s">
        <v>3472</v>
      </c>
      <c r="R1516" s="69" t="s">
        <v>3473</v>
      </c>
      <c r="S1516" s="7"/>
      <c r="T1516" s="7"/>
    </row>
    <row r="1517" spans="1:20">
      <c r="A1517" s="7"/>
      <c r="B1517" s="7"/>
      <c r="C1517" s="7"/>
      <c r="D1517" s="7"/>
      <c r="E1517" s="69">
        <v>4146</v>
      </c>
      <c r="F1517" s="69">
        <v>61020060009</v>
      </c>
      <c r="G1517" s="69" t="s">
        <v>3474</v>
      </c>
      <c r="H1517" s="69">
        <v>61</v>
      </c>
      <c r="I1517" s="69" t="s">
        <v>1213</v>
      </c>
      <c r="J1517" s="69">
        <v>6102</v>
      </c>
      <c r="K1517" s="69" t="s">
        <v>1214</v>
      </c>
      <c r="L1517" s="69">
        <v>6102006</v>
      </c>
      <c r="M1517" s="69" t="s">
        <v>3400</v>
      </c>
      <c r="N1517" s="69">
        <v>2024760010190</v>
      </c>
      <c r="O1517" s="69" t="s">
        <v>3450</v>
      </c>
      <c r="P1517" s="69" t="s">
        <v>3451</v>
      </c>
      <c r="Q1517" s="69" t="s">
        <v>3475</v>
      </c>
      <c r="R1517" s="69" t="s">
        <v>3476</v>
      </c>
      <c r="S1517" s="7"/>
      <c r="T1517" s="7"/>
    </row>
    <row r="1518" spans="1:20">
      <c r="A1518" s="7"/>
      <c r="B1518" s="7"/>
      <c r="C1518" s="7"/>
      <c r="D1518" s="7"/>
      <c r="E1518" s="69">
        <v>4146</v>
      </c>
      <c r="F1518" s="69">
        <v>61020060009</v>
      </c>
      <c r="G1518" s="69" t="s">
        <v>3474</v>
      </c>
      <c r="H1518" s="69">
        <v>61</v>
      </c>
      <c r="I1518" s="69" t="s">
        <v>1213</v>
      </c>
      <c r="J1518" s="69">
        <v>6102</v>
      </c>
      <c r="K1518" s="69" t="s">
        <v>1214</v>
      </c>
      <c r="L1518" s="69">
        <v>6102006</v>
      </c>
      <c r="M1518" s="69" t="s">
        <v>3400</v>
      </c>
      <c r="N1518" s="69">
        <v>2024760010190</v>
      </c>
      <c r="O1518" s="69" t="s">
        <v>3450</v>
      </c>
      <c r="P1518" s="69" t="s">
        <v>3451</v>
      </c>
      <c r="Q1518" s="69" t="s">
        <v>3477</v>
      </c>
      <c r="R1518" s="69" t="s">
        <v>3478</v>
      </c>
      <c r="S1518" s="7"/>
      <c r="T1518" s="7"/>
    </row>
    <row r="1519" spans="1:20">
      <c r="A1519" s="7"/>
      <c r="B1519" s="7"/>
      <c r="C1519" s="7"/>
      <c r="D1519" s="7"/>
      <c r="E1519" s="69">
        <v>4146</v>
      </c>
      <c r="F1519" s="69">
        <v>61020060009</v>
      </c>
      <c r="G1519" s="69" t="s">
        <v>3474</v>
      </c>
      <c r="H1519" s="69">
        <v>61</v>
      </c>
      <c r="I1519" s="69" t="s">
        <v>1213</v>
      </c>
      <c r="J1519" s="69">
        <v>6102</v>
      </c>
      <c r="K1519" s="69" t="s">
        <v>1214</v>
      </c>
      <c r="L1519" s="69">
        <v>6102006</v>
      </c>
      <c r="M1519" s="69" t="s">
        <v>3400</v>
      </c>
      <c r="N1519" s="69">
        <v>2024760010190</v>
      </c>
      <c r="O1519" s="69" t="s">
        <v>3450</v>
      </c>
      <c r="P1519" s="69" t="s">
        <v>3451</v>
      </c>
      <c r="Q1519" s="69" t="s">
        <v>3479</v>
      </c>
      <c r="R1519" s="69" t="s">
        <v>3480</v>
      </c>
      <c r="S1519" s="7"/>
      <c r="T1519" s="7"/>
    </row>
    <row r="1520" spans="1:20">
      <c r="A1520" s="7"/>
      <c r="B1520" s="7"/>
      <c r="C1520" s="7"/>
      <c r="D1520" s="7"/>
      <c r="E1520" s="69">
        <v>4146</v>
      </c>
      <c r="F1520" s="69">
        <v>61020060001</v>
      </c>
      <c r="G1520" s="69" t="s">
        <v>3449</v>
      </c>
      <c r="H1520" s="69">
        <v>61</v>
      </c>
      <c r="I1520" s="69" t="s">
        <v>1213</v>
      </c>
      <c r="J1520" s="69">
        <v>6102</v>
      </c>
      <c r="K1520" s="69" t="s">
        <v>1214</v>
      </c>
      <c r="L1520" s="69">
        <v>6102006</v>
      </c>
      <c r="M1520" s="69" t="s">
        <v>3400</v>
      </c>
      <c r="N1520" s="69">
        <v>2024760010190</v>
      </c>
      <c r="O1520" s="69" t="s">
        <v>3450</v>
      </c>
      <c r="P1520" s="69" t="s">
        <v>3451</v>
      </c>
      <c r="Q1520" s="69" t="s">
        <v>3481</v>
      </c>
      <c r="R1520" s="69" t="s">
        <v>3459</v>
      </c>
      <c r="S1520" s="7"/>
      <c r="T1520" s="7"/>
    </row>
    <row r="1521" spans="1:20">
      <c r="A1521" s="7"/>
      <c r="B1521" s="7"/>
      <c r="C1521" s="7"/>
      <c r="D1521" s="7"/>
      <c r="E1521" s="69">
        <v>4146</v>
      </c>
      <c r="F1521" s="69">
        <v>61020060001</v>
      </c>
      <c r="G1521" s="69" t="s">
        <v>3449</v>
      </c>
      <c r="H1521" s="69">
        <v>61</v>
      </c>
      <c r="I1521" s="69" t="s">
        <v>1213</v>
      </c>
      <c r="J1521" s="69">
        <v>6102</v>
      </c>
      <c r="K1521" s="69" t="s">
        <v>1214</v>
      </c>
      <c r="L1521" s="69">
        <v>6102006</v>
      </c>
      <c r="M1521" s="69" t="s">
        <v>3400</v>
      </c>
      <c r="N1521" s="69">
        <v>2024760010190</v>
      </c>
      <c r="O1521" s="69" t="s">
        <v>3450</v>
      </c>
      <c r="P1521" s="69" t="s">
        <v>3451</v>
      </c>
      <c r="Q1521" s="69" t="s">
        <v>3482</v>
      </c>
      <c r="R1521" s="69" t="s">
        <v>3461</v>
      </c>
      <c r="S1521" s="7"/>
      <c r="T1521" s="7"/>
    </row>
    <row r="1522" spans="1:20">
      <c r="A1522" s="7"/>
      <c r="B1522" s="7"/>
      <c r="C1522" s="7"/>
      <c r="D1522" s="7"/>
      <c r="E1522" s="69">
        <v>4146</v>
      </c>
      <c r="F1522" s="69">
        <v>61020060001</v>
      </c>
      <c r="G1522" s="69" t="s">
        <v>3449</v>
      </c>
      <c r="H1522" s="69">
        <v>61</v>
      </c>
      <c r="I1522" s="69" t="s">
        <v>1213</v>
      </c>
      <c r="J1522" s="69">
        <v>6102</v>
      </c>
      <c r="K1522" s="69" t="s">
        <v>1214</v>
      </c>
      <c r="L1522" s="69">
        <v>6102006</v>
      </c>
      <c r="M1522" s="69" t="s">
        <v>3400</v>
      </c>
      <c r="N1522" s="69">
        <v>2024760010190</v>
      </c>
      <c r="O1522" s="69" t="s">
        <v>3450</v>
      </c>
      <c r="P1522" s="69" t="s">
        <v>3451</v>
      </c>
      <c r="Q1522" s="69" t="s">
        <v>3483</v>
      </c>
      <c r="R1522" s="69" t="s">
        <v>3463</v>
      </c>
      <c r="S1522" s="7"/>
      <c r="T1522" s="7"/>
    </row>
    <row r="1523" spans="1:20">
      <c r="A1523" s="7"/>
      <c r="B1523" s="7"/>
      <c r="C1523" s="7"/>
      <c r="D1523" s="7"/>
      <c r="E1523" s="69">
        <v>4146</v>
      </c>
      <c r="F1523" s="69">
        <v>61020060001</v>
      </c>
      <c r="G1523" s="69" t="s">
        <v>3449</v>
      </c>
      <c r="H1523" s="69">
        <v>61</v>
      </c>
      <c r="I1523" s="69" t="s">
        <v>1213</v>
      </c>
      <c r="J1523" s="69">
        <v>6102</v>
      </c>
      <c r="K1523" s="69" t="s">
        <v>1214</v>
      </c>
      <c r="L1523" s="69">
        <v>6102006</v>
      </c>
      <c r="M1523" s="69" t="s">
        <v>3400</v>
      </c>
      <c r="N1523" s="69">
        <v>2024760010190</v>
      </c>
      <c r="O1523" s="69" t="s">
        <v>3450</v>
      </c>
      <c r="P1523" s="69" t="s">
        <v>3451</v>
      </c>
      <c r="Q1523" s="69" t="s">
        <v>3484</v>
      </c>
      <c r="R1523" s="69" t="s">
        <v>3465</v>
      </c>
      <c r="S1523" s="7"/>
      <c r="T1523" s="7"/>
    </row>
    <row r="1524" spans="1:20">
      <c r="A1524" s="7"/>
      <c r="B1524" s="7"/>
      <c r="C1524" s="7"/>
      <c r="D1524" s="7"/>
      <c r="E1524" s="69">
        <v>4146</v>
      </c>
      <c r="F1524" s="69">
        <v>61020060001</v>
      </c>
      <c r="G1524" s="69" t="s">
        <v>3449</v>
      </c>
      <c r="H1524" s="69">
        <v>61</v>
      </c>
      <c r="I1524" s="69" t="s">
        <v>1213</v>
      </c>
      <c r="J1524" s="69">
        <v>6102</v>
      </c>
      <c r="K1524" s="69" t="s">
        <v>1214</v>
      </c>
      <c r="L1524" s="69">
        <v>6102006</v>
      </c>
      <c r="M1524" s="69" t="s">
        <v>3400</v>
      </c>
      <c r="N1524" s="69">
        <v>2024760010190</v>
      </c>
      <c r="O1524" s="69" t="s">
        <v>3450</v>
      </c>
      <c r="P1524" s="69" t="s">
        <v>3451</v>
      </c>
      <c r="Q1524" s="69" t="s">
        <v>3485</v>
      </c>
      <c r="R1524" s="69" t="s">
        <v>3467</v>
      </c>
      <c r="S1524" s="7"/>
      <c r="T1524" s="7"/>
    </row>
    <row r="1525" spans="1:20">
      <c r="A1525" s="7"/>
      <c r="B1525" s="7"/>
      <c r="C1525" s="7"/>
      <c r="D1525" s="7"/>
      <c r="E1525" s="69">
        <v>4146</v>
      </c>
      <c r="F1525" s="69">
        <v>61020060001</v>
      </c>
      <c r="G1525" s="69" t="s">
        <v>3449</v>
      </c>
      <c r="H1525" s="69">
        <v>61</v>
      </c>
      <c r="I1525" s="69" t="s">
        <v>1213</v>
      </c>
      <c r="J1525" s="69">
        <v>6102</v>
      </c>
      <c r="K1525" s="69" t="s">
        <v>1214</v>
      </c>
      <c r="L1525" s="69">
        <v>6102006</v>
      </c>
      <c r="M1525" s="69" t="s">
        <v>3400</v>
      </c>
      <c r="N1525" s="69">
        <v>2024760010190</v>
      </c>
      <c r="O1525" s="69" t="s">
        <v>3450</v>
      </c>
      <c r="P1525" s="69" t="s">
        <v>3451</v>
      </c>
      <c r="Q1525" s="69" t="s">
        <v>3486</v>
      </c>
      <c r="R1525" s="69" t="s">
        <v>3469</v>
      </c>
      <c r="S1525" s="7"/>
      <c r="T1525" s="7"/>
    </row>
    <row r="1526" spans="1:20">
      <c r="A1526" s="7"/>
      <c r="B1526" s="7"/>
      <c r="C1526" s="7"/>
      <c r="D1526" s="7"/>
      <c r="E1526" s="69">
        <v>4146</v>
      </c>
      <c r="F1526" s="69">
        <v>61020060001</v>
      </c>
      <c r="G1526" s="69" t="s">
        <v>3449</v>
      </c>
      <c r="H1526" s="69">
        <v>61</v>
      </c>
      <c r="I1526" s="69" t="s">
        <v>1213</v>
      </c>
      <c r="J1526" s="69">
        <v>6102</v>
      </c>
      <c r="K1526" s="69" t="s">
        <v>1214</v>
      </c>
      <c r="L1526" s="69">
        <v>6102006</v>
      </c>
      <c r="M1526" s="69" t="s">
        <v>3400</v>
      </c>
      <c r="N1526" s="69">
        <v>2024760010190</v>
      </c>
      <c r="O1526" s="69" t="s">
        <v>3450</v>
      </c>
      <c r="P1526" s="69" t="s">
        <v>3451</v>
      </c>
      <c r="Q1526" s="69" t="s">
        <v>3487</v>
      </c>
      <c r="R1526" s="69" t="s">
        <v>3471</v>
      </c>
      <c r="S1526" s="7"/>
      <c r="T1526" s="7"/>
    </row>
    <row r="1527" spans="1:20">
      <c r="A1527" s="7"/>
      <c r="B1527" s="7"/>
      <c r="C1527" s="7"/>
      <c r="D1527" s="7"/>
      <c r="E1527" s="69">
        <v>4146</v>
      </c>
      <c r="F1527" s="69">
        <v>61020060001</v>
      </c>
      <c r="G1527" s="69" t="s">
        <v>3449</v>
      </c>
      <c r="H1527" s="69">
        <v>61</v>
      </c>
      <c r="I1527" s="69" t="s">
        <v>1213</v>
      </c>
      <c r="J1527" s="69">
        <v>6102</v>
      </c>
      <c r="K1527" s="69" t="s">
        <v>1214</v>
      </c>
      <c r="L1527" s="69">
        <v>6102006</v>
      </c>
      <c r="M1527" s="69" t="s">
        <v>3400</v>
      </c>
      <c r="N1527" s="69">
        <v>2024760010190</v>
      </c>
      <c r="O1527" s="69" t="s">
        <v>3450</v>
      </c>
      <c r="P1527" s="69" t="s">
        <v>3451</v>
      </c>
      <c r="Q1527" s="69" t="s">
        <v>3488</v>
      </c>
      <c r="R1527" s="69" t="s">
        <v>3473</v>
      </c>
      <c r="S1527" s="7"/>
      <c r="T1527" s="7"/>
    </row>
    <row r="1528" spans="1:20">
      <c r="A1528" s="7"/>
      <c r="B1528" s="7"/>
      <c r="C1528" s="7"/>
      <c r="D1528" s="7"/>
      <c r="E1528" s="69">
        <v>4146</v>
      </c>
      <c r="F1528" s="69">
        <v>61020060001</v>
      </c>
      <c r="G1528" s="69" t="s">
        <v>3449</v>
      </c>
      <c r="H1528" s="69">
        <v>61</v>
      </c>
      <c r="I1528" s="69" t="s">
        <v>1213</v>
      </c>
      <c r="J1528" s="69">
        <v>6102</v>
      </c>
      <c r="K1528" s="69" t="s">
        <v>1214</v>
      </c>
      <c r="L1528" s="69">
        <v>6102006</v>
      </c>
      <c r="M1528" s="69" t="s">
        <v>3400</v>
      </c>
      <c r="N1528" s="69">
        <v>2024760010190</v>
      </c>
      <c r="O1528" s="69" t="s">
        <v>3450</v>
      </c>
      <c r="P1528" s="69" t="s">
        <v>3451</v>
      </c>
      <c r="Q1528" s="69" t="s">
        <v>3489</v>
      </c>
      <c r="R1528" s="69" t="s">
        <v>3490</v>
      </c>
      <c r="S1528" s="7"/>
      <c r="T1528" s="7"/>
    </row>
    <row r="1529" spans="1:20">
      <c r="A1529" s="7"/>
      <c r="B1529" s="7"/>
      <c r="C1529" s="7"/>
      <c r="D1529" s="7"/>
      <c r="E1529" s="69">
        <v>4146</v>
      </c>
      <c r="F1529" s="69">
        <v>61020060001</v>
      </c>
      <c r="G1529" s="69" t="s">
        <v>3449</v>
      </c>
      <c r="H1529" s="69">
        <v>61</v>
      </c>
      <c r="I1529" s="69" t="s">
        <v>1213</v>
      </c>
      <c r="J1529" s="69">
        <v>6102</v>
      </c>
      <c r="K1529" s="69" t="s">
        <v>1214</v>
      </c>
      <c r="L1529" s="69">
        <v>6102006</v>
      </c>
      <c r="M1529" s="69" t="s">
        <v>3400</v>
      </c>
      <c r="N1529" s="69">
        <v>2024760010190</v>
      </c>
      <c r="O1529" s="69" t="s">
        <v>3450</v>
      </c>
      <c r="P1529" s="69" t="s">
        <v>3451</v>
      </c>
      <c r="Q1529" s="69" t="s">
        <v>3491</v>
      </c>
      <c r="R1529" s="69" t="s">
        <v>3492</v>
      </c>
      <c r="S1529" s="7"/>
      <c r="T1529" s="7"/>
    </row>
    <row r="1530" spans="1:20">
      <c r="A1530" s="7"/>
      <c r="B1530" s="7"/>
      <c r="C1530" s="7"/>
      <c r="D1530" s="7"/>
      <c r="E1530" s="69">
        <v>4146</v>
      </c>
      <c r="F1530" s="69">
        <v>61020060001</v>
      </c>
      <c r="G1530" s="69" t="s">
        <v>3449</v>
      </c>
      <c r="H1530" s="69">
        <v>61</v>
      </c>
      <c r="I1530" s="69" t="s">
        <v>1213</v>
      </c>
      <c r="J1530" s="69">
        <v>6102</v>
      </c>
      <c r="K1530" s="69" t="s">
        <v>1214</v>
      </c>
      <c r="L1530" s="69">
        <v>6102006</v>
      </c>
      <c r="M1530" s="69" t="s">
        <v>3400</v>
      </c>
      <c r="N1530" s="69">
        <v>2024760010190</v>
      </c>
      <c r="O1530" s="69" t="s">
        <v>3450</v>
      </c>
      <c r="P1530" s="69" t="s">
        <v>3451</v>
      </c>
      <c r="Q1530" s="69" t="s">
        <v>3493</v>
      </c>
      <c r="R1530" s="69" t="s">
        <v>3457</v>
      </c>
      <c r="S1530" s="7"/>
      <c r="T1530" s="7"/>
    </row>
    <row r="1531" spans="1:20">
      <c r="A1531" s="7"/>
      <c r="B1531" s="7"/>
      <c r="C1531" s="7"/>
      <c r="D1531" s="7"/>
      <c r="E1531" s="69">
        <v>4146</v>
      </c>
      <c r="F1531" s="69">
        <v>61020060001</v>
      </c>
      <c r="G1531" s="69" t="s">
        <v>3449</v>
      </c>
      <c r="H1531" s="69">
        <v>61</v>
      </c>
      <c r="I1531" s="69" t="s">
        <v>1213</v>
      </c>
      <c r="J1531" s="69">
        <v>6102</v>
      </c>
      <c r="K1531" s="69" t="s">
        <v>1214</v>
      </c>
      <c r="L1531" s="69">
        <v>6102006</v>
      </c>
      <c r="M1531" s="69" t="s">
        <v>3400</v>
      </c>
      <c r="N1531" s="69">
        <v>2024760010190</v>
      </c>
      <c r="O1531" s="69" t="s">
        <v>3450</v>
      </c>
      <c r="P1531" s="69" t="s">
        <v>3451</v>
      </c>
      <c r="Q1531" s="69" t="s">
        <v>3494</v>
      </c>
      <c r="R1531" s="69" t="s">
        <v>3453</v>
      </c>
      <c r="S1531" s="7"/>
      <c r="T1531" s="7"/>
    </row>
    <row r="1532" spans="1:20">
      <c r="A1532" s="7"/>
      <c r="B1532" s="7"/>
      <c r="C1532" s="7"/>
      <c r="D1532" s="7"/>
      <c r="E1532" s="69">
        <v>4146</v>
      </c>
      <c r="F1532" s="69">
        <v>61020060001</v>
      </c>
      <c r="G1532" s="69" t="s">
        <v>3449</v>
      </c>
      <c r="H1532" s="69">
        <v>61</v>
      </c>
      <c r="I1532" s="69" t="s">
        <v>1213</v>
      </c>
      <c r="J1532" s="69">
        <v>6102</v>
      </c>
      <c r="K1532" s="69" t="s">
        <v>1214</v>
      </c>
      <c r="L1532" s="69">
        <v>6102006</v>
      </c>
      <c r="M1532" s="69" t="s">
        <v>3400</v>
      </c>
      <c r="N1532" s="69">
        <v>2024760010190</v>
      </c>
      <c r="O1532" s="69" t="s">
        <v>3450</v>
      </c>
      <c r="P1532" s="69" t="s">
        <v>3451</v>
      </c>
      <c r="Q1532" s="69" t="s">
        <v>3495</v>
      </c>
      <c r="R1532" s="69" t="s">
        <v>3455</v>
      </c>
      <c r="S1532" s="7"/>
      <c r="T1532" s="7"/>
    </row>
    <row r="1533" spans="1:20">
      <c r="A1533" s="7"/>
      <c r="B1533" s="7"/>
      <c r="C1533" s="7"/>
      <c r="D1533" s="7"/>
      <c r="E1533" s="69">
        <v>4146</v>
      </c>
      <c r="F1533" s="69">
        <v>61020060009</v>
      </c>
      <c r="G1533" s="69" t="s">
        <v>3474</v>
      </c>
      <c r="H1533" s="69">
        <v>61</v>
      </c>
      <c r="I1533" s="69" t="s">
        <v>1213</v>
      </c>
      <c r="J1533" s="69">
        <v>6102</v>
      </c>
      <c r="K1533" s="69" t="s">
        <v>1214</v>
      </c>
      <c r="L1533" s="69">
        <v>6102006</v>
      </c>
      <c r="M1533" s="69" t="s">
        <v>3400</v>
      </c>
      <c r="N1533" s="69">
        <v>2024760010190</v>
      </c>
      <c r="O1533" s="69" t="s">
        <v>3450</v>
      </c>
      <c r="P1533" s="69" t="s">
        <v>3451</v>
      </c>
      <c r="Q1533" s="69" t="s">
        <v>3496</v>
      </c>
      <c r="R1533" s="69" t="s">
        <v>3497</v>
      </c>
      <c r="S1533" s="7"/>
      <c r="T1533" s="7"/>
    </row>
    <row r="1534" spans="1:20">
      <c r="A1534" s="7"/>
      <c r="B1534" s="7"/>
      <c r="C1534" s="7"/>
      <c r="D1534" s="7"/>
      <c r="E1534" s="69">
        <v>4146</v>
      </c>
      <c r="F1534" s="69">
        <v>61020060009</v>
      </c>
      <c r="G1534" s="69" t="s">
        <v>3474</v>
      </c>
      <c r="H1534" s="69">
        <v>61</v>
      </c>
      <c r="I1534" s="69" t="s">
        <v>1213</v>
      </c>
      <c r="J1534" s="69">
        <v>6102</v>
      </c>
      <c r="K1534" s="69" t="s">
        <v>1214</v>
      </c>
      <c r="L1534" s="69">
        <v>6102006</v>
      </c>
      <c r="M1534" s="69" t="s">
        <v>3400</v>
      </c>
      <c r="N1534" s="69">
        <v>2024760010190</v>
      </c>
      <c r="O1534" s="69" t="s">
        <v>3450</v>
      </c>
      <c r="P1534" s="69" t="s">
        <v>3451</v>
      </c>
      <c r="Q1534" s="69" t="s">
        <v>3498</v>
      </c>
      <c r="R1534" s="69" t="s">
        <v>3499</v>
      </c>
      <c r="S1534" s="7"/>
      <c r="T1534" s="7"/>
    </row>
    <row r="1535" spans="1:20">
      <c r="A1535" s="7"/>
      <c r="B1535" s="7"/>
      <c r="C1535" s="7"/>
      <c r="D1535" s="7"/>
      <c r="E1535" s="69">
        <v>4146</v>
      </c>
      <c r="F1535" s="69">
        <v>61020060009</v>
      </c>
      <c r="G1535" s="69" t="s">
        <v>3474</v>
      </c>
      <c r="H1535" s="69">
        <v>61</v>
      </c>
      <c r="I1535" s="69" t="s">
        <v>1213</v>
      </c>
      <c r="J1535" s="69">
        <v>6102</v>
      </c>
      <c r="K1535" s="69" t="s">
        <v>1214</v>
      </c>
      <c r="L1535" s="69">
        <v>6102006</v>
      </c>
      <c r="M1535" s="69" t="s">
        <v>3400</v>
      </c>
      <c r="N1535" s="69">
        <v>2024760010190</v>
      </c>
      <c r="O1535" s="69" t="s">
        <v>3450</v>
      </c>
      <c r="P1535" s="69" t="s">
        <v>3451</v>
      </c>
      <c r="Q1535" s="69" t="s">
        <v>3500</v>
      </c>
      <c r="R1535" s="69" t="s">
        <v>3480</v>
      </c>
      <c r="S1535" s="7"/>
      <c r="T1535" s="7"/>
    </row>
    <row r="1536" spans="1:20">
      <c r="A1536" s="7"/>
      <c r="B1536" s="7"/>
      <c r="C1536" s="7"/>
      <c r="D1536" s="7"/>
      <c r="E1536" s="69">
        <v>4146</v>
      </c>
      <c r="F1536" s="69">
        <v>61020060009</v>
      </c>
      <c r="G1536" s="69" t="s">
        <v>3474</v>
      </c>
      <c r="H1536" s="69">
        <v>61</v>
      </c>
      <c r="I1536" s="69" t="s">
        <v>1213</v>
      </c>
      <c r="J1536" s="69">
        <v>6102</v>
      </c>
      <c r="K1536" s="69" t="s">
        <v>1214</v>
      </c>
      <c r="L1536" s="69">
        <v>6102006</v>
      </c>
      <c r="M1536" s="69" t="s">
        <v>3400</v>
      </c>
      <c r="N1536" s="69">
        <v>2024760010190</v>
      </c>
      <c r="O1536" s="69" t="s">
        <v>3450</v>
      </c>
      <c r="P1536" s="69" t="s">
        <v>3451</v>
      </c>
      <c r="Q1536" s="69" t="s">
        <v>3501</v>
      </c>
      <c r="R1536" s="69" t="s">
        <v>3502</v>
      </c>
      <c r="S1536" s="7"/>
      <c r="T1536" s="7"/>
    </row>
    <row r="1537" spans="1:20">
      <c r="A1537" s="7"/>
      <c r="B1537" s="7"/>
      <c r="C1537" s="7"/>
      <c r="D1537" s="7"/>
      <c r="E1537" s="69">
        <v>4146</v>
      </c>
      <c r="F1537" s="69">
        <v>61020060009</v>
      </c>
      <c r="G1537" s="69" t="s">
        <v>3474</v>
      </c>
      <c r="H1537" s="69">
        <v>61</v>
      </c>
      <c r="I1537" s="69" t="s">
        <v>1213</v>
      </c>
      <c r="J1537" s="69">
        <v>6102</v>
      </c>
      <c r="K1537" s="69" t="s">
        <v>1214</v>
      </c>
      <c r="L1537" s="69">
        <v>6102006</v>
      </c>
      <c r="M1537" s="69" t="s">
        <v>3400</v>
      </c>
      <c r="N1537" s="69">
        <v>2024760010190</v>
      </c>
      <c r="O1537" s="69" t="s">
        <v>3450</v>
      </c>
      <c r="P1537" s="69" t="s">
        <v>3451</v>
      </c>
      <c r="Q1537" s="69" t="s">
        <v>3503</v>
      </c>
      <c r="R1537" s="69" t="s">
        <v>3504</v>
      </c>
      <c r="S1537" s="7"/>
      <c r="T1537" s="7"/>
    </row>
    <row r="1538" spans="1:20">
      <c r="A1538" s="7"/>
      <c r="B1538" s="7"/>
      <c r="C1538" s="7"/>
      <c r="D1538" s="7"/>
      <c r="E1538" s="69">
        <v>4146</v>
      </c>
      <c r="F1538" s="69">
        <v>61020060009</v>
      </c>
      <c r="G1538" s="69" t="s">
        <v>3474</v>
      </c>
      <c r="H1538" s="69">
        <v>61</v>
      </c>
      <c r="I1538" s="69" t="s">
        <v>1213</v>
      </c>
      <c r="J1538" s="69">
        <v>6102</v>
      </c>
      <c r="K1538" s="69" t="s">
        <v>1214</v>
      </c>
      <c r="L1538" s="69">
        <v>6102006</v>
      </c>
      <c r="M1538" s="69" t="s">
        <v>3400</v>
      </c>
      <c r="N1538" s="69">
        <v>2024760010190</v>
      </c>
      <c r="O1538" s="69" t="s">
        <v>3450</v>
      </c>
      <c r="P1538" s="69" t="s">
        <v>3451</v>
      </c>
      <c r="Q1538" s="69" t="s">
        <v>3505</v>
      </c>
      <c r="R1538" s="69" t="s">
        <v>3476</v>
      </c>
      <c r="S1538" s="7"/>
      <c r="T1538" s="7"/>
    </row>
    <row r="1539" spans="1:20">
      <c r="A1539" s="7"/>
      <c r="B1539" s="7"/>
      <c r="C1539" s="7"/>
      <c r="D1539" s="7"/>
      <c r="E1539" s="69">
        <v>4146</v>
      </c>
      <c r="F1539" s="69">
        <v>61020060009</v>
      </c>
      <c r="G1539" s="69" t="s">
        <v>3474</v>
      </c>
      <c r="H1539" s="69">
        <v>61</v>
      </c>
      <c r="I1539" s="69" t="s">
        <v>1213</v>
      </c>
      <c r="J1539" s="69">
        <v>6102</v>
      </c>
      <c r="K1539" s="69" t="s">
        <v>1214</v>
      </c>
      <c r="L1539" s="69">
        <v>6102006</v>
      </c>
      <c r="M1539" s="69" t="s">
        <v>3400</v>
      </c>
      <c r="N1539" s="69">
        <v>2024760010190</v>
      </c>
      <c r="O1539" s="69" t="s">
        <v>3450</v>
      </c>
      <c r="P1539" s="69" t="s">
        <v>3451</v>
      </c>
      <c r="Q1539" s="69" t="s">
        <v>3506</v>
      </c>
      <c r="R1539" s="69" t="s">
        <v>3507</v>
      </c>
      <c r="S1539" s="7"/>
      <c r="T1539" s="7"/>
    </row>
    <row r="1540" spans="1:20">
      <c r="A1540" s="7"/>
      <c r="B1540" s="7"/>
      <c r="C1540" s="7"/>
      <c r="D1540" s="7"/>
      <c r="E1540" s="69">
        <v>4146</v>
      </c>
      <c r="F1540" s="69">
        <v>61020060009</v>
      </c>
      <c r="G1540" s="69" t="s">
        <v>3474</v>
      </c>
      <c r="H1540" s="69">
        <v>61</v>
      </c>
      <c r="I1540" s="69" t="s">
        <v>1213</v>
      </c>
      <c r="J1540" s="69">
        <v>6102</v>
      </c>
      <c r="K1540" s="69" t="s">
        <v>1214</v>
      </c>
      <c r="L1540" s="69">
        <v>6102006</v>
      </c>
      <c r="M1540" s="69" t="s">
        <v>3400</v>
      </c>
      <c r="N1540" s="69">
        <v>2024760010190</v>
      </c>
      <c r="O1540" s="69" t="s">
        <v>3450</v>
      </c>
      <c r="P1540" s="69" t="s">
        <v>3451</v>
      </c>
      <c r="Q1540" s="69" t="s">
        <v>3508</v>
      </c>
      <c r="R1540" s="69" t="s">
        <v>3478</v>
      </c>
      <c r="S1540" s="7"/>
      <c r="T1540" s="7"/>
    </row>
    <row r="1541" spans="1:20">
      <c r="A1541" s="7"/>
      <c r="B1541" s="7"/>
      <c r="C1541" s="7"/>
      <c r="D1541" s="7"/>
      <c r="E1541" s="69">
        <v>4146</v>
      </c>
      <c r="F1541" s="69">
        <v>61020060001</v>
      </c>
      <c r="G1541" s="69" t="s">
        <v>3449</v>
      </c>
      <c r="H1541" s="69">
        <v>61</v>
      </c>
      <c r="I1541" s="69" t="s">
        <v>1213</v>
      </c>
      <c r="J1541" s="69">
        <v>6102</v>
      </c>
      <c r="K1541" s="69" t="s">
        <v>1214</v>
      </c>
      <c r="L1541" s="69">
        <v>6102006</v>
      </c>
      <c r="M1541" s="69" t="s">
        <v>3400</v>
      </c>
      <c r="N1541" s="69">
        <v>2024760010190</v>
      </c>
      <c r="O1541" s="69" t="s">
        <v>3450</v>
      </c>
      <c r="P1541" s="69" t="s">
        <v>3451</v>
      </c>
      <c r="Q1541" s="69" t="s">
        <v>3509</v>
      </c>
      <c r="R1541" s="69" t="s">
        <v>3492</v>
      </c>
      <c r="S1541" s="7"/>
      <c r="T1541" s="7"/>
    </row>
    <row r="1542" spans="1:20">
      <c r="A1542" s="7"/>
      <c r="B1542" s="7"/>
      <c r="C1542" s="7"/>
      <c r="D1542" s="7"/>
      <c r="E1542" s="69">
        <v>4146</v>
      </c>
      <c r="F1542" s="69">
        <v>61020060001</v>
      </c>
      <c r="G1542" s="69" t="s">
        <v>3449</v>
      </c>
      <c r="H1542" s="69">
        <v>61</v>
      </c>
      <c r="I1542" s="69" t="s">
        <v>1213</v>
      </c>
      <c r="J1542" s="69">
        <v>6102</v>
      </c>
      <c r="K1542" s="69" t="s">
        <v>1214</v>
      </c>
      <c r="L1542" s="69">
        <v>6102006</v>
      </c>
      <c r="M1542" s="69" t="s">
        <v>3400</v>
      </c>
      <c r="N1542" s="69">
        <v>2024760010190</v>
      </c>
      <c r="O1542" s="69" t="s">
        <v>3450</v>
      </c>
      <c r="P1542" s="69" t="s">
        <v>3451</v>
      </c>
      <c r="Q1542" s="69" t="s">
        <v>3510</v>
      </c>
      <c r="R1542" s="69" t="s">
        <v>3511</v>
      </c>
      <c r="S1542" s="7"/>
      <c r="T1542" s="7"/>
    </row>
    <row r="1543" spans="1:20">
      <c r="A1543" s="7"/>
      <c r="B1543" s="7"/>
      <c r="C1543" s="7"/>
      <c r="D1543" s="7"/>
      <c r="E1543" s="69">
        <v>4146</v>
      </c>
      <c r="F1543" s="69">
        <v>61020060001</v>
      </c>
      <c r="G1543" s="69" t="s">
        <v>3449</v>
      </c>
      <c r="H1543" s="69">
        <v>61</v>
      </c>
      <c r="I1543" s="69" t="s">
        <v>1213</v>
      </c>
      <c r="J1543" s="69">
        <v>6102</v>
      </c>
      <c r="K1543" s="69" t="s">
        <v>1214</v>
      </c>
      <c r="L1543" s="69">
        <v>6102006</v>
      </c>
      <c r="M1543" s="69" t="s">
        <v>3400</v>
      </c>
      <c r="N1543" s="69">
        <v>2024760010190</v>
      </c>
      <c r="O1543" s="69" t="s">
        <v>3450</v>
      </c>
      <c r="P1543" s="69" t="s">
        <v>3451</v>
      </c>
      <c r="Q1543" s="69" t="s">
        <v>3512</v>
      </c>
      <c r="R1543" s="69" t="s">
        <v>3511</v>
      </c>
      <c r="S1543" s="7"/>
      <c r="T1543" s="7"/>
    </row>
    <row r="1544" spans="1:20">
      <c r="A1544" s="7"/>
      <c r="B1544" s="7"/>
      <c r="C1544" s="7"/>
      <c r="D1544" s="7"/>
      <c r="E1544" s="69">
        <v>4146</v>
      </c>
      <c r="F1544" s="69">
        <v>61020060009</v>
      </c>
      <c r="G1544" s="69" t="s">
        <v>3474</v>
      </c>
      <c r="H1544" s="69">
        <v>61</v>
      </c>
      <c r="I1544" s="69" t="s">
        <v>1213</v>
      </c>
      <c r="J1544" s="69">
        <v>6102</v>
      </c>
      <c r="K1544" s="69" t="s">
        <v>1214</v>
      </c>
      <c r="L1544" s="69">
        <v>6102006</v>
      </c>
      <c r="M1544" s="69" t="s">
        <v>3400</v>
      </c>
      <c r="N1544" s="69">
        <v>2024760010190</v>
      </c>
      <c r="O1544" s="69" t="s">
        <v>3450</v>
      </c>
      <c r="P1544" s="69" t="s">
        <v>3451</v>
      </c>
      <c r="Q1544" s="69" t="s">
        <v>3513</v>
      </c>
      <c r="R1544" s="69" t="s">
        <v>3514</v>
      </c>
      <c r="S1544" s="7"/>
      <c r="T1544" s="7"/>
    </row>
    <row r="1545" spans="1:20">
      <c r="A1545" s="7"/>
      <c r="B1545" s="7"/>
      <c r="C1545" s="7"/>
      <c r="D1545" s="7"/>
      <c r="E1545" s="69">
        <v>4146</v>
      </c>
      <c r="F1545" s="69">
        <v>61020060009</v>
      </c>
      <c r="G1545" s="69" t="s">
        <v>3474</v>
      </c>
      <c r="H1545" s="69">
        <v>61</v>
      </c>
      <c r="I1545" s="69" t="s">
        <v>1213</v>
      </c>
      <c r="J1545" s="69">
        <v>6102</v>
      </c>
      <c r="K1545" s="69" t="s">
        <v>1214</v>
      </c>
      <c r="L1545" s="69">
        <v>6102006</v>
      </c>
      <c r="M1545" s="69" t="s">
        <v>3400</v>
      </c>
      <c r="N1545" s="69">
        <v>2024760010190</v>
      </c>
      <c r="O1545" s="69" t="s">
        <v>3450</v>
      </c>
      <c r="P1545" s="69" t="s">
        <v>3451</v>
      </c>
      <c r="Q1545" s="69" t="s">
        <v>3515</v>
      </c>
      <c r="R1545" s="69" t="s">
        <v>3514</v>
      </c>
      <c r="S1545" s="7"/>
      <c r="T1545" s="7"/>
    </row>
    <row r="1546" spans="1:20">
      <c r="A1546" s="7"/>
      <c r="B1546" s="7"/>
      <c r="C1546" s="7"/>
      <c r="D1546" s="7"/>
      <c r="E1546" s="69">
        <v>4146</v>
      </c>
      <c r="F1546" s="69">
        <v>61020060009</v>
      </c>
      <c r="G1546" s="69" t="s">
        <v>3474</v>
      </c>
      <c r="H1546" s="69">
        <v>61</v>
      </c>
      <c r="I1546" s="69" t="s">
        <v>1213</v>
      </c>
      <c r="J1546" s="69">
        <v>6102</v>
      </c>
      <c r="K1546" s="69" t="s">
        <v>1214</v>
      </c>
      <c r="L1546" s="69">
        <v>6102006</v>
      </c>
      <c r="M1546" s="69" t="s">
        <v>3400</v>
      </c>
      <c r="N1546" s="69">
        <v>2024760010190</v>
      </c>
      <c r="O1546" s="69" t="s">
        <v>3450</v>
      </c>
      <c r="P1546" s="69" t="s">
        <v>3451</v>
      </c>
      <c r="Q1546" s="69" t="s">
        <v>3516</v>
      </c>
      <c r="R1546" s="69" t="s">
        <v>3480</v>
      </c>
      <c r="S1546" s="7"/>
      <c r="T1546" s="7"/>
    </row>
    <row r="1547" spans="1:20">
      <c r="A1547" s="7"/>
      <c r="B1547" s="7"/>
      <c r="C1547" s="7"/>
      <c r="D1547" s="7"/>
      <c r="E1547" s="69">
        <v>4146</v>
      </c>
      <c r="F1547" s="69">
        <v>61020060009</v>
      </c>
      <c r="G1547" s="69" t="s">
        <v>3474</v>
      </c>
      <c r="H1547" s="69">
        <v>61</v>
      </c>
      <c r="I1547" s="69" t="s">
        <v>1213</v>
      </c>
      <c r="J1547" s="69">
        <v>6102</v>
      </c>
      <c r="K1547" s="69" t="s">
        <v>1214</v>
      </c>
      <c r="L1547" s="69">
        <v>6102006</v>
      </c>
      <c r="M1547" s="69" t="s">
        <v>3400</v>
      </c>
      <c r="N1547" s="69">
        <v>2024760010190</v>
      </c>
      <c r="O1547" s="69" t="s">
        <v>3450</v>
      </c>
      <c r="P1547" s="69" t="s">
        <v>3451</v>
      </c>
      <c r="Q1547" s="69" t="s">
        <v>3517</v>
      </c>
      <c r="R1547" s="69" t="s">
        <v>3518</v>
      </c>
      <c r="S1547" s="7"/>
      <c r="T1547" s="7"/>
    </row>
    <row r="1548" spans="1:20">
      <c r="A1548" s="7"/>
      <c r="B1548" s="7"/>
      <c r="C1548" s="7"/>
      <c r="D1548" s="7"/>
      <c r="E1548" s="69">
        <v>4146</v>
      </c>
      <c r="F1548" s="69">
        <v>61020060001</v>
      </c>
      <c r="G1548" s="69" t="s">
        <v>3449</v>
      </c>
      <c r="H1548" s="69">
        <v>61</v>
      </c>
      <c r="I1548" s="69" t="s">
        <v>1213</v>
      </c>
      <c r="J1548" s="69">
        <v>6102</v>
      </c>
      <c r="K1548" s="69" t="s">
        <v>1214</v>
      </c>
      <c r="L1548" s="69">
        <v>6102006</v>
      </c>
      <c r="M1548" s="69" t="s">
        <v>3400</v>
      </c>
      <c r="N1548" s="69">
        <v>2024760010190</v>
      </c>
      <c r="O1548" s="69" t="s">
        <v>3450</v>
      </c>
      <c r="P1548" s="69" t="s">
        <v>3451</v>
      </c>
      <c r="Q1548" s="69" t="s">
        <v>3481</v>
      </c>
      <c r="R1548" s="69" t="s">
        <v>3459</v>
      </c>
      <c r="S1548" s="7"/>
      <c r="T1548" s="7"/>
    </row>
    <row r="1549" spans="1:20">
      <c r="A1549" s="7"/>
      <c r="B1549" s="7"/>
      <c r="C1549" s="7"/>
      <c r="D1549" s="7"/>
      <c r="E1549" s="69">
        <v>4146</v>
      </c>
      <c r="F1549" s="69">
        <v>61020060001</v>
      </c>
      <c r="G1549" s="69" t="s">
        <v>3449</v>
      </c>
      <c r="H1549" s="69">
        <v>61</v>
      </c>
      <c r="I1549" s="69" t="s">
        <v>1213</v>
      </c>
      <c r="J1549" s="69">
        <v>6102</v>
      </c>
      <c r="K1549" s="69" t="s">
        <v>1214</v>
      </c>
      <c r="L1549" s="69">
        <v>6102006</v>
      </c>
      <c r="M1549" s="69" t="s">
        <v>3400</v>
      </c>
      <c r="N1549" s="69">
        <v>2024760010190</v>
      </c>
      <c r="O1549" s="69" t="s">
        <v>3450</v>
      </c>
      <c r="P1549" s="69" t="s">
        <v>3451</v>
      </c>
      <c r="Q1549" s="69" t="s">
        <v>3482</v>
      </c>
      <c r="R1549" s="69" t="s">
        <v>3461</v>
      </c>
      <c r="S1549" s="7"/>
      <c r="T1549" s="7"/>
    </row>
    <row r="1550" spans="1:20">
      <c r="A1550" s="7"/>
      <c r="B1550" s="7"/>
      <c r="C1550" s="7"/>
      <c r="D1550" s="7"/>
      <c r="E1550" s="69">
        <v>4146</v>
      </c>
      <c r="F1550" s="69">
        <v>61020060001</v>
      </c>
      <c r="G1550" s="69" t="s">
        <v>3449</v>
      </c>
      <c r="H1550" s="69">
        <v>61</v>
      </c>
      <c r="I1550" s="69" t="s">
        <v>1213</v>
      </c>
      <c r="J1550" s="69">
        <v>6102</v>
      </c>
      <c r="K1550" s="69" t="s">
        <v>1214</v>
      </c>
      <c r="L1550" s="69">
        <v>6102006</v>
      </c>
      <c r="M1550" s="69" t="s">
        <v>3400</v>
      </c>
      <c r="N1550" s="69">
        <v>2024760010190</v>
      </c>
      <c r="O1550" s="69" t="s">
        <v>3450</v>
      </c>
      <c r="P1550" s="69" t="s">
        <v>3451</v>
      </c>
      <c r="Q1550" s="69" t="s">
        <v>3483</v>
      </c>
      <c r="R1550" s="69" t="s">
        <v>3463</v>
      </c>
      <c r="S1550" s="7"/>
      <c r="T1550" s="7"/>
    </row>
    <row r="1551" spans="1:20">
      <c r="A1551" s="7"/>
      <c r="B1551" s="7"/>
      <c r="C1551" s="7"/>
      <c r="D1551" s="7"/>
      <c r="E1551" s="69">
        <v>4146</v>
      </c>
      <c r="F1551" s="69">
        <v>61020060001</v>
      </c>
      <c r="G1551" s="69" t="s">
        <v>3449</v>
      </c>
      <c r="H1551" s="69">
        <v>61</v>
      </c>
      <c r="I1551" s="69" t="s">
        <v>1213</v>
      </c>
      <c r="J1551" s="69">
        <v>6102</v>
      </c>
      <c r="K1551" s="69" t="s">
        <v>1214</v>
      </c>
      <c r="L1551" s="69">
        <v>6102006</v>
      </c>
      <c r="M1551" s="69" t="s">
        <v>3400</v>
      </c>
      <c r="N1551" s="69">
        <v>2024760010190</v>
      </c>
      <c r="O1551" s="69" t="s">
        <v>3450</v>
      </c>
      <c r="P1551" s="69" t="s">
        <v>3451</v>
      </c>
      <c r="Q1551" s="69" t="s">
        <v>3484</v>
      </c>
      <c r="R1551" s="69" t="s">
        <v>3465</v>
      </c>
      <c r="S1551" s="7"/>
      <c r="T1551" s="7"/>
    </row>
    <row r="1552" spans="1:20">
      <c r="A1552" s="7"/>
      <c r="B1552" s="7"/>
      <c r="C1552" s="7"/>
      <c r="D1552" s="7"/>
      <c r="E1552" s="69">
        <v>4146</v>
      </c>
      <c r="F1552" s="69">
        <v>61020060001</v>
      </c>
      <c r="G1552" s="69" t="s">
        <v>3449</v>
      </c>
      <c r="H1552" s="69">
        <v>61</v>
      </c>
      <c r="I1552" s="69" t="s">
        <v>1213</v>
      </c>
      <c r="J1552" s="69">
        <v>6102</v>
      </c>
      <c r="K1552" s="69" t="s">
        <v>1214</v>
      </c>
      <c r="L1552" s="69">
        <v>6102006</v>
      </c>
      <c r="M1552" s="69" t="s">
        <v>3400</v>
      </c>
      <c r="N1552" s="69">
        <v>2024760010190</v>
      </c>
      <c r="O1552" s="69" t="s">
        <v>3450</v>
      </c>
      <c r="P1552" s="69" t="s">
        <v>3451</v>
      </c>
      <c r="Q1552" s="69" t="s">
        <v>3485</v>
      </c>
      <c r="R1552" s="69" t="s">
        <v>3467</v>
      </c>
      <c r="S1552" s="7"/>
      <c r="T1552" s="7"/>
    </row>
    <row r="1553" spans="1:20">
      <c r="A1553" s="7"/>
      <c r="B1553" s="7"/>
      <c r="C1553" s="7"/>
      <c r="D1553" s="7"/>
      <c r="E1553" s="69">
        <v>4146</v>
      </c>
      <c r="F1553" s="69">
        <v>61020060001</v>
      </c>
      <c r="G1553" s="69" t="s">
        <v>3449</v>
      </c>
      <c r="H1553" s="69">
        <v>61</v>
      </c>
      <c r="I1553" s="69" t="s">
        <v>1213</v>
      </c>
      <c r="J1553" s="69">
        <v>6102</v>
      </c>
      <c r="K1553" s="69" t="s">
        <v>1214</v>
      </c>
      <c r="L1553" s="69">
        <v>6102006</v>
      </c>
      <c r="M1553" s="69" t="s">
        <v>3400</v>
      </c>
      <c r="N1553" s="69">
        <v>2024760010190</v>
      </c>
      <c r="O1553" s="69" t="s">
        <v>3450</v>
      </c>
      <c r="P1553" s="69" t="s">
        <v>3451</v>
      </c>
      <c r="Q1553" s="69" t="s">
        <v>3486</v>
      </c>
      <c r="R1553" s="69" t="s">
        <v>3469</v>
      </c>
      <c r="S1553" s="7"/>
      <c r="T1553" s="7"/>
    </row>
    <row r="1554" spans="1:20">
      <c r="A1554" s="7"/>
      <c r="B1554" s="7"/>
      <c r="C1554" s="7"/>
      <c r="D1554" s="7"/>
      <c r="E1554" s="69">
        <v>4146</v>
      </c>
      <c r="F1554" s="69">
        <v>61020060001</v>
      </c>
      <c r="G1554" s="69" t="s">
        <v>3449</v>
      </c>
      <c r="H1554" s="69">
        <v>61</v>
      </c>
      <c r="I1554" s="69" t="s">
        <v>1213</v>
      </c>
      <c r="J1554" s="69">
        <v>6102</v>
      </c>
      <c r="K1554" s="69" t="s">
        <v>1214</v>
      </c>
      <c r="L1554" s="69">
        <v>6102006</v>
      </c>
      <c r="M1554" s="69" t="s">
        <v>3400</v>
      </c>
      <c r="N1554" s="69">
        <v>2024760010190</v>
      </c>
      <c r="O1554" s="69" t="s">
        <v>3450</v>
      </c>
      <c r="P1554" s="69" t="s">
        <v>3451</v>
      </c>
      <c r="Q1554" s="69" t="s">
        <v>3487</v>
      </c>
      <c r="R1554" s="69" t="s">
        <v>3471</v>
      </c>
      <c r="S1554" s="7"/>
      <c r="T1554" s="7"/>
    </row>
    <row r="1555" spans="1:20">
      <c r="A1555" s="7"/>
      <c r="B1555" s="7"/>
      <c r="C1555" s="7"/>
      <c r="D1555" s="7"/>
      <c r="E1555" s="69">
        <v>4146</v>
      </c>
      <c r="F1555" s="69">
        <v>61020060001</v>
      </c>
      <c r="G1555" s="69" t="s">
        <v>3449</v>
      </c>
      <c r="H1555" s="69">
        <v>61</v>
      </c>
      <c r="I1555" s="69" t="s">
        <v>1213</v>
      </c>
      <c r="J1555" s="69">
        <v>6102</v>
      </c>
      <c r="K1555" s="69" t="s">
        <v>1214</v>
      </c>
      <c r="L1555" s="69">
        <v>6102006</v>
      </c>
      <c r="M1555" s="69" t="s">
        <v>3400</v>
      </c>
      <c r="N1555" s="69">
        <v>2024760010190</v>
      </c>
      <c r="O1555" s="69" t="s">
        <v>3450</v>
      </c>
      <c r="P1555" s="69" t="s">
        <v>3451</v>
      </c>
      <c r="Q1555" s="69" t="s">
        <v>3488</v>
      </c>
      <c r="R1555" s="69" t="s">
        <v>3473</v>
      </c>
      <c r="S1555" s="7"/>
      <c r="T1555" s="7"/>
    </row>
    <row r="1556" spans="1:20">
      <c r="A1556" s="7"/>
      <c r="B1556" s="7"/>
      <c r="C1556" s="7"/>
      <c r="D1556" s="7"/>
      <c r="E1556" s="69">
        <v>4146</v>
      </c>
      <c r="F1556" s="69">
        <v>61020060003</v>
      </c>
      <c r="G1556" s="69" t="s">
        <v>3519</v>
      </c>
      <c r="H1556" s="69">
        <v>61</v>
      </c>
      <c r="I1556" s="69" t="s">
        <v>1213</v>
      </c>
      <c r="J1556" s="69">
        <v>6102</v>
      </c>
      <c r="K1556" s="69" t="s">
        <v>1214</v>
      </c>
      <c r="L1556" s="69">
        <v>6102006</v>
      </c>
      <c r="M1556" s="69" t="s">
        <v>3400</v>
      </c>
      <c r="N1556" s="69">
        <v>2024760010178</v>
      </c>
      <c r="O1556" s="69" t="s">
        <v>3520</v>
      </c>
      <c r="P1556" s="69" t="s">
        <v>3521</v>
      </c>
      <c r="Q1556" s="69" t="s">
        <v>3522</v>
      </c>
      <c r="R1556" s="69" t="s">
        <v>3523</v>
      </c>
      <c r="S1556" s="7"/>
      <c r="T1556" s="7"/>
    </row>
    <row r="1557" spans="1:20">
      <c r="A1557" s="7"/>
      <c r="B1557" s="7"/>
      <c r="C1557" s="7"/>
      <c r="D1557" s="7"/>
      <c r="E1557" s="69">
        <v>4146</v>
      </c>
      <c r="F1557" s="69">
        <v>61020060003</v>
      </c>
      <c r="G1557" s="69" t="s">
        <v>3519</v>
      </c>
      <c r="H1557" s="69">
        <v>61</v>
      </c>
      <c r="I1557" s="69" t="s">
        <v>1213</v>
      </c>
      <c r="J1557" s="69">
        <v>6102</v>
      </c>
      <c r="K1557" s="69" t="s">
        <v>1214</v>
      </c>
      <c r="L1557" s="69">
        <v>6102006</v>
      </c>
      <c r="M1557" s="69" t="s">
        <v>3400</v>
      </c>
      <c r="N1557" s="69">
        <v>2024760010178</v>
      </c>
      <c r="O1557" s="69" t="s">
        <v>3520</v>
      </c>
      <c r="P1557" s="69" t="s">
        <v>3521</v>
      </c>
      <c r="Q1557" s="69" t="s">
        <v>3524</v>
      </c>
      <c r="R1557" s="69" t="s">
        <v>3525</v>
      </c>
      <c r="S1557" s="7"/>
      <c r="T1557" s="7"/>
    </row>
    <row r="1558" spans="1:20">
      <c r="A1558" s="7"/>
      <c r="B1558" s="7"/>
      <c r="C1558" s="7"/>
      <c r="D1558" s="7"/>
      <c r="E1558" s="69">
        <v>4146</v>
      </c>
      <c r="F1558" s="69">
        <v>61020060003</v>
      </c>
      <c r="G1558" s="69" t="s">
        <v>3519</v>
      </c>
      <c r="H1558" s="69">
        <v>61</v>
      </c>
      <c r="I1558" s="69" t="s">
        <v>1213</v>
      </c>
      <c r="J1558" s="69">
        <v>6102</v>
      </c>
      <c r="K1558" s="69" t="s">
        <v>1214</v>
      </c>
      <c r="L1558" s="69">
        <v>6102006</v>
      </c>
      <c r="M1558" s="69" t="s">
        <v>3400</v>
      </c>
      <c r="N1558" s="69">
        <v>2024760010178</v>
      </c>
      <c r="O1558" s="69" t="s">
        <v>3520</v>
      </c>
      <c r="P1558" s="69" t="s">
        <v>3521</v>
      </c>
      <c r="Q1558" s="69" t="s">
        <v>3526</v>
      </c>
      <c r="R1558" s="69" t="s">
        <v>3527</v>
      </c>
      <c r="S1558" s="7"/>
      <c r="T1558" s="7"/>
    </row>
    <row r="1559" spans="1:20">
      <c r="A1559" s="7"/>
      <c r="B1559" s="7"/>
      <c r="C1559" s="7"/>
      <c r="D1559" s="7"/>
      <c r="E1559" s="69">
        <v>4146</v>
      </c>
      <c r="F1559" s="69">
        <v>61020060003</v>
      </c>
      <c r="G1559" s="69" t="s">
        <v>3519</v>
      </c>
      <c r="H1559" s="69">
        <v>61</v>
      </c>
      <c r="I1559" s="69" t="s">
        <v>1213</v>
      </c>
      <c r="J1559" s="69">
        <v>6102</v>
      </c>
      <c r="K1559" s="69" t="s">
        <v>1214</v>
      </c>
      <c r="L1559" s="69">
        <v>6102006</v>
      </c>
      <c r="M1559" s="69" t="s">
        <v>3400</v>
      </c>
      <c r="N1559" s="69">
        <v>2024760010178</v>
      </c>
      <c r="O1559" s="69" t="s">
        <v>3520</v>
      </c>
      <c r="P1559" s="69" t="s">
        <v>3521</v>
      </c>
      <c r="Q1559" s="69" t="s">
        <v>3528</v>
      </c>
      <c r="R1559" s="69" t="s">
        <v>3529</v>
      </c>
      <c r="S1559" s="7"/>
      <c r="T1559" s="7"/>
    </row>
    <row r="1560" spans="1:20">
      <c r="A1560" s="7"/>
      <c r="B1560" s="7"/>
      <c r="C1560" s="7"/>
      <c r="D1560" s="7"/>
      <c r="E1560" s="69">
        <v>4146</v>
      </c>
      <c r="F1560" s="69">
        <v>61020060003</v>
      </c>
      <c r="G1560" s="69" t="s">
        <v>3519</v>
      </c>
      <c r="H1560" s="69">
        <v>61</v>
      </c>
      <c r="I1560" s="69" t="s">
        <v>1213</v>
      </c>
      <c r="J1560" s="69">
        <v>6102</v>
      </c>
      <c r="K1560" s="69" t="s">
        <v>1214</v>
      </c>
      <c r="L1560" s="69">
        <v>6102006</v>
      </c>
      <c r="M1560" s="69" t="s">
        <v>3400</v>
      </c>
      <c r="N1560" s="69">
        <v>2024760010178</v>
      </c>
      <c r="O1560" s="69" t="s">
        <v>3520</v>
      </c>
      <c r="P1560" s="69" t="s">
        <v>3521</v>
      </c>
      <c r="Q1560" s="69" t="s">
        <v>3530</v>
      </c>
      <c r="R1560" s="69" t="s">
        <v>3531</v>
      </c>
      <c r="S1560" s="7"/>
      <c r="T1560" s="7"/>
    </row>
    <row r="1561" spans="1:20">
      <c r="A1561" s="7"/>
      <c r="B1561" s="7"/>
      <c r="C1561" s="7"/>
      <c r="D1561" s="7"/>
      <c r="E1561" s="69">
        <v>4146</v>
      </c>
      <c r="F1561" s="69">
        <v>61020060003</v>
      </c>
      <c r="G1561" s="69" t="s">
        <v>3519</v>
      </c>
      <c r="H1561" s="69">
        <v>61</v>
      </c>
      <c r="I1561" s="69" t="s">
        <v>1213</v>
      </c>
      <c r="J1561" s="69">
        <v>6102</v>
      </c>
      <c r="K1561" s="69" t="s">
        <v>1214</v>
      </c>
      <c r="L1561" s="69">
        <v>6102006</v>
      </c>
      <c r="M1561" s="69" t="s">
        <v>3400</v>
      </c>
      <c r="N1561" s="69">
        <v>2024760010178</v>
      </c>
      <c r="O1561" s="69" t="s">
        <v>3520</v>
      </c>
      <c r="P1561" s="69" t="s">
        <v>3521</v>
      </c>
      <c r="Q1561" s="69" t="s">
        <v>3532</v>
      </c>
      <c r="R1561" s="69" t="s">
        <v>3533</v>
      </c>
      <c r="S1561" s="7"/>
      <c r="T1561" s="7"/>
    </row>
    <row r="1562" spans="1:20">
      <c r="A1562" s="7"/>
      <c r="B1562" s="7"/>
      <c r="C1562" s="7"/>
      <c r="D1562" s="7"/>
      <c r="E1562" s="69">
        <v>4146</v>
      </c>
      <c r="F1562" s="69">
        <v>61020060003</v>
      </c>
      <c r="G1562" s="69" t="s">
        <v>3519</v>
      </c>
      <c r="H1562" s="69">
        <v>61</v>
      </c>
      <c r="I1562" s="69" t="s">
        <v>1213</v>
      </c>
      <c r="J1562" s="69">
        <v>6102</v>
      </c>
      <c r="K1562" s="69" t="s">
        <v>1214</v>
      </c>
      <c r="L1562" s="69">
        <v>6102006</v>
      </c>
      <c r="M1562" s="69" t="s">
        <v>3400</v>
      </c>
      <c r="N1562" s="69">
        <v>2024760010178</v>
      </c>
      <c r="O1562" s="69" t="s">
        <v>3520</v>
      </c>
      <c r="P1562" s="69" t="s">
        <v>3521</v>
      </c>
      <c r="Q1562" s="69" t="s">
        <v>3534</v>
      </c>
      <c r="R1562" s="69" t="s">
        <v>3535</v>
      </c>
      <c r="S1562" s="7"/>
      <c r="T1562" s="7"/>
    </row>
    <row r="1563" spans="1:20">
      <c r="A1563" s="7"/>
      <c r="B1563" s="7"/>
      <c r="C1563" s="7"/>
      <c r="D1563" s="7"/>
      <c r="E1563" s="69">
        <v>4146</v>
      </c>
      <c r="F1563" s="69">
        <v>61020060003</v>
      </c>
      <c r="G1563" s="69" t="s">
        <v>3519</v>
      </c>
      <c r="H1563" s="69">
        <v>61</v>
      </c>
      <c r="I1563" s="69" t="s">
        <v>1213</v>
      </c>
      <c r="J1563" s="69">
        <v>6102</v>
      </c>
      <c r="K1563" s="69" t="s">
        <v>1214</v>
      </c>
      <c r="L1563" s="69">
        <v>6102006</v>
      </c>
      <c r="M1563" s="69" t="s">
        <v>3400</v>
      </c>
      <c r="N1563" s="69">
        <v>2024760010178</v>
      </c>
      <c r="O1563" s="69" t="s">
        <v>3520</v>
      </c>
      <c r="P1563" s="69" t="s">
        <v>3521</v>
      </c>
      <c r="Q1563" s="69" t="s">
        <v>3536</v>
      </c>
      <c r="R1563" s="69" t="s">
        <v>3537</v>
      </c>
      <c r="S1563" s="7"/>
      <c r="T1563" s="7"/>
    </row>
    <row r="1564" spans="1:20">
      <c r="A1564" s="7"/>
      <c r="B1564" s="7"/>
      <c r="C1564" s="7"/>
      <c r="D1564" s="7"/>
      <c r="E1564" s="69">
        <v>4146</v>
      </c>
      <c r="F1564" s="69">
        <v>61020060003</v>
      </c>
      <c r="G1564" s="69" t="s">
        <v>3519</v>
      </c>
      <c r="H1564" s="69">
        <v>61</v>
      </c>
      <c r="I1564" s="69" t="s">
        <v>1213</v>
      </c>
      <c r="J1564" s="69">
        <v>6102</v>
      </c>
      <c r="K1564" s="69" t="s">
        <v>1214</v>
      </c>
      <c r="L1564" s="69">
        <v>6102006</v>
      </c>
      <c r="M1564" s="69" t="s">
        <v>3400</v>
      </c>
      <c r="N1564" s="69">
        <v>2024760010178</v>
      </c>
      <c r="O1564" s="69" t="s">
        <v>3520</v>
      </c>
      <c r="P1564" s="69" t="s">
        <v>3521</v>
      </c>
      <c r="Q1564" s="69" t="s">
        <v>3538</v>
      </c>
      <c r="R1564" s="69" t="s">
        <v>3527</v>
      </c>
      <c r="S1564" s="7"/>
      <c r="T1564" s="7"/>
    </row>
    <row r="1565" spans="1:20">
      <c r="A1565" s="7"/>
      <c r="B1565" s="7"/>
      <c r="C1565" s="7"/>
      <c r="D1565" s="7"/>
      <c r="E1565" s="69">
        <v>4146</v>
      </c>
      <c r="F1565" s="69">
        <v>61020060014</v>
      </c>
      <c r="G1565" s="69" t="s">
        <v>3539</v>
      </c>
      <c r="H1565" s="69">
        <v>61</v>
      </c>
      <c r="I1565" s="69" t="s">
        <v>1213</v>
      </c>
      <c r="J1565" s="69">
        <v>6102</v>
      </c>
      <c r="K1565" s="69" t="s">
        <v>1214</v>
      </c>
      <c r="L1565" s="69">
        <v>6102006</v>
      </c>
      <c r="M1565" s="69" t="s">
        <v>3400</v>
      </c>
      <c r="N1565" s="69">
        <v>2024760010182</v>
      </c>
      <c r="O1565" s="69" t="s">
        <v>3540</v>
      </c>
      <c r="P1565" s="69" t="s">
        <v>3541</v>
      </c>
      <c r="Q1565" s="69" t="s">
        <v>3542</v>
      </c>
      <c r="R1565" s="69" t="s">
        <v>3543</v>
      </c>
      <c r="S1565" s="7"/>
      <c r="T1565" s="7"/>
    </row>
    <row r="1566" spans="1:20">
      <c r="A1566" s="7"/>
      <c r="B1566" s="7"/>
      <c r="C1566" s="7"/>
      <c r="D1566" s="7"/>
      <c r="E1566" s="69">
        <v>4146</v>
      </c>
      <c r="F1566" s="69">
        <v>61020060014</v>
      </c>
      <c r="G1566" s="69" t="s">
        <v>3539</v>
      </c>
      <c r="H1566" s="69">
        <v>61</v>
      </c>
      <c r="I1566" s="69" t="s">
        <v>1213</v>
      </c>
      <c r="J1566" s="69">
        <v>6102</v>
      </c>
      <c r="K1566" s="69" t="s">
        <v>1214</v>
      </c>
      <c r="L1566" s="69">
        <v>6102006</v>
      </c>
      <c r="M1566" s="69" t="s">
        <v>3400</v>
      </c>
      <c r="N1566" s="69">
        <v>2024760010182</v>
      </c>
      <c r="O1566" s="69" t="s">
        <v>3540</v>
      </c>
      <c r="P1566" s="69" t="s">
        <v>3541</v>
      </c>
      <c r="Q1566" s="69" t="s">
        <v>3544</v>
      </c>
      <c r="R1566" s="69" t="s">
        <v>3545</v>
      </c>
      <c r="S1566" s="7"/>
      <c r="T1566" s="7"/>
    </row>
    <row r="1567" spans="1:20">
      <c r="A1567" s="7"/>
      <c r="B1567" s="7"/>
      <c r="C1567" s="7"/>
      <c r="D1567" s="7"/>
      <c r="E1567" s="69">
        <v>4146</v>
      </c>
      <c r="F1567" s="69">
        <v>61020060014</v>
      </c>
      <c r="G1567" s="69" t="s">
        <v>3539</v>
      </c>
      <c r="H1567" s="69">
        <v>61</v>
      </c>
      <c r="I1567" s="69" t="s">
        <v>1213</v>
      </c>
      <c r="J1567" s="69">
        <v>6102</v>
      </c>
      <c r="K1567" s="69" t="s">
        <v>1214</v>
      </c>
      <c r="L1567" s="69">
        <v>6102006</v>
      </c>
      <c r="M1567" s="69" t="s">
        <v>3400</v>
      </c>
      <c r="N1567" s="69">
        <v>2024760010182</v>
      </c>
      <c r="O1567" s="69" t="s">
        <v>3540</v>
      </c>
      <c r="P1567" s="69" t="s">
        <v>3541</v>
      </c>
      <c r="Q1567" s="69" t="s">
        <v>3546</v>
      </c>
      <c r="R1567" s="69" t="s">
        <v>3547</v>
      </c>
      <c r="S1567" s="7"/>
      <c r="T1567" s="7"/>
    </row>
    <row r="1568" spans="1:20">
      <c r="A1568" s="7"/>
      <c r="B1568" s="7"/>
      <c r="C1568" s="7"/>
      <c r="D1568" s="7"/>
      <c r="E1568" s="69">
        <v>4146</v>
      </c>
      <c r="F1568" s="69">
        <v>61020060014</v>
      </c>
      <c r="G1568" s="69" t="s">
        <v>3539</v>
      </c>
      <c r="H1568" s="69">
        <v>61</v>
      </c>
      <c r="I1568" s="69" t="s">
        <v>1213</v>
      </c>
      <c r="J1568" s="69">
        <v>6102</v>
      </c>
      <c r="K1568" s="69" t="s">
        <v>1214</v>
      </c>
      <c r="L1568" s="69">
        <v>6102006</v>
      </c>
      <c r="M1568" s="69" t="s">
        <v>3400</v>
      </c>
      <c r="N1568" s="69">
        <v>2024760010182</v>
      </c>
      <c r="O1568" s="69" t="s">
        <v>3540</v>
      </c>
      <c r="P1568" s="69" t="s">
        <v>3541</v>
      </c>
      <c r="Q1568" s="69" t="s">
        <v>3548</v>
      </c>
      <c r="R1568" s="69" t="s">
        <v>3549</v>
      </c>
      <c r="S1568" s="7"/>
      <c r="T1568" s="7"/>
    </row>
    <row r="1569" spans="1:20">
      <c r="A1569" s="7"/>
      <c r="B1569" s="7"/>
      <c r="C1569" s="7"/>
      <c r="D1569" s="7"/>
      <c r="E1569" s="69">
        <v>4146</v>
      </c>
      <c r="F1569" s="69">
        <v>61020060017</v>
      </c>
      <c r="G1569" s="69" t="s">
        <v>3550</v>
      </c>
      <c r="H1569" s="69">
        <v>61</v>
      </c>
      <c r="I1569" s="69" t="s">
        <v>1213</v>
      </c>
      <c r="J1569" s="69">
        <v>6102</v>
      </c>
      <c r="K1569" s="69" t="s">
        <v>1214</v>
      </c>
      <c r="L1569" s="69">
        <v>6102006</v>
      </c>
      <c r="M1569" s="69" t="s">
        <v>3400</v>
      </c>
      <c r="N1569" s="69">
        <v>2024760010182</v>
      </c>
      <c r="O1569" s="69" t="s">
        <v>3540</v>
      </c>
      <c r="P1569" s="69" t="s">
        <v>3541</v>
      </c>
      <c r="Q1569" s="69" t="s">
        <v>3551</v>
      </c>
      <c r="R1569" s="69" t="s">
        <v>3552</v>
      </c>
      <c r="S1569" s="7"/>
      <c r="T1569" s="7"/>
    </row>
    <row r="1570" spans="1:20">
      <c r="A1570" s="7"/>
      <c r="B1570" s="7"/>
      <c r="C1570" s="7"/>
      <c r="D1570" s="7"/>
      <c r="E1570" s="69">
        <v>4146</v>
      </c>
      <c r="F1570" s="69">
        <v>61020060017</v>
      </c>
      <c r="G1570" s="69" t="s">
        <v>3550</v>
      </c>
      <c r="H1570" s="69">
        <v>61</v>
      </c>
      <c r="I1570" s="69" t="s">
        <v>1213</v>
      </c>
      <c r="J1570" s="69">
        <v>6102</v>
      </c>
      <c r="K1570" s="69" t="s">
        <v>1214</v>
      </c>
      <c r="L1570" s="69">
        <v>6102006</v>
      </c>
      <c r="M1570" s="69" t="s">
        <v>3400</v>
      </c>
      <c r="N1570" s="69">
        <v>2024760010182</v>
      </c>
      <c r="O1570" s="69" t="s">
        <v>3540</v>
      </c>
      <c r="P1570" s="69" t="s">
        <v>3541</v>
      </c>
      <c r="Q1570" s="69" t="s">
        <v>3553</v>
      </c>
      <c r="R1570" s="69" t="s">
        <v>3554</v>
      </c>
      <c r="S1570" s="7"/>
      <c r="T1570" s="7"/>
    </row>
    <row r="1571" spans="1:20">
      <c r="A1571" s="7"/>
      <c r="B1571" s="7"/>
      <c r="C1571" s="7"/>
      <c r="D1571" s="7"/>
      <c r="E1571" s="69">
        <v>4146</v>
      </c>
      <c r="F1571" s="69">
        <v>61020060017</v>
      </c>
      <c r="G1571" s="69" t="s">
        <v>3550</v>
      </c>
      <c r="H1571" s="69">
        <v>61</v>
      </c>
      <c r="I1571" s="69" t="s">
        <v>1213</v>
      </c>
      <c r="J1571" s="69">
        <v>6102</v>
      </c>
      <c r="K1571" s="69" t="s">
        <v>1214</v>
      </c>
      <c r="L1571" s="69">
        <v>6102006</v>
      </c>
      <c r="M1571" s="69" t="s">
        <v>3400</v>
      </c>
      <c r="N1571" s="69">
        <v>2024760010182</v>
      </c>
      <c r="O1571" s="69" t="s">
        <v>3540</v>
      </c>
      <c r="P1571" s="69" t="s">
        <v>3541</v>
      </c>
      <c r="Q1571" s="69" t="s">
        <v>3555</v>
      </c>
      <c r="R1571" s="69" t="s">
        <v>3556</v>
      </c>
      <c r="S1571" s="7"/>
      <c r="T1571" s="7"/>
    </row>
    <row r="1572" spans="1:20">
      <c r="A1572" s="7"/>
      <c r="B1572" s="7"/>
      <c r="C1572" s="7"/>
      <c r="D1572" s="7"/>
      <c r="E1572" s="69">
        <v>4146</v>
      </c>
      <c r="F1572" s="69">
        <v>61020060014</v>
      </c>
      <c r="G1572" s="69" t="s">
        <v>3539</v>
      </c>
      <c r="H1572" s="69">
        <v>61</v>
      </c>
      <c r="I1572" s="69" t="s">
        <v>1213</v>
      </c>
      <c r="J1572" s="69">
        <v>6102</v>
      </c>
      <c r="K1572" s="69" t="s">
        <v>1214</v>
      </c>
      <c r="L1572" s="69">
        <v>6102006</v>
      </c>
      <c r="M1572" s="69" t="s">
        <v>3400</v>
      </c>
      <c r="N1572" s="69">
        <v>2024760010182</v>
      </c>
      <c r="O1572" s="69" t="s">
        <v>3540</v>
      </c>
      <c r="P1572" s="69" t="s">
        <v>3541</v>
      </c>
      <c r="Q1572" s="69" t="s">
        <v>3557</v>
      </c>
      <c r="R1572" s="69" t="s">
        <v>3558</v>
      </c>
      <c r="S1572" s="7"/>
      <c r="T1572" s="7"/>
    </row>
    <row r="1573" spans="1:20">
      <c r="A1573" s="7"/>
      <c r="B1573" s="7"/>
      <c r="C1573" s="7"/>
      <c r="D1573" s="7"/>
      <c r="E1573" s="69">
        <v>4146</v>
      </c>
      <c r="F1573" s="69">
        <v>61020060014</v>
      </c>
      <c r="G1573" s="69" t="s">
        <v>3539</v>
      </c>
      <c r="H1573" s="69">
        <v>61</v>
      </c>
      <c r="I1573" s="69" t="s">
        <v>1213</v>
      </c>
      <c r="J1573" s="69">
        <v>6102</v>
      </c>
      <c r="K1573" s="69" t="s">
        <v>1214</v>
      </c>
      <c r="L1573" s="69">
        <v>6102006</v>
      </c>
      <c r="M1573" s="69" t="s">
        <v>3400</v>
      </c>
      <c r="N1573" s="69">
        <v>2024760010182</v>
      </c>
      <c r="O1573" s="69" t="s">
        <v>3540</v>
      </c>
      <c r="P1573" s="69" t="s">
        <v>3541</v>
      </c>
      <c r="Q1573" s="69" t="s">
        <v>3559</v>
      </c>
      <c r="R1573" s="69" t="s">
        <v>3560</v>
      </c>
      <c r="S1573" s="7"/>
      <c r="T1573" s="7"/>
    </row>
    <row r="1574" spans="1:20">
      <c r="A1574" s="7"/>
      <c r="B1574" s="7"/>
      <c r="C1574" s="7"/>
      <c r="D1574" s="7"/>
      <c r="E1574" s="69">
        <v>4146</v>
      </c>
      <c r="F1574" s="69">
        <v>61020060014</v>
      </c>
      <c r="G1574" s="69" t="s">
        <v>3539</v>
      </c>
      <c r="H1574" s="69">
        <v>61</v>
      </c>
      <c r="I1574" s="69" t="s">
        <v>1213</v>
      </c>
      <c r="J1574" s="69">
        <v>6102</v>
      </c>
      <c r="K1574" s="69" t="s">
        <v>1214</v>
      </c>
      <c r="L1574" s="69">
        <v>6102006</v>
      </c>
      <c r="M1574" s="69" t="s">
        <v>3400</v>
      </c>
      <c r="N1574" s="69">
        <v>2024760010182</v>
      </c>
      <c r="O1574" s="69" t="s">
        <v>3540</v>
      </c>
      <c r="P1574" s="69" t="s">
        <v>3541</v>
      </c>
      <c r="Q1574" s="69" t="s">
        <v>3561</v>
      </c>
      <c r="R1574" s="69" t="s">
        <v>3543</v>
      </c>
      <c r="S1574" s="7"/>
      <c r="T1574" s="7"/>
    </row>
    <row r="1575" spans="1:20">
      <c r="A1575" s="7"/>
      <c r="B1575" s="7"/>
      <c r="C1575" s="7"/>
      <c r="D1575" s="7"/>
      <c r="E1575" s="69">
        <v>4146</v>
      </c>
      <c r="F1575" s="69">
        <v>61020060014</v>
      </c>
      <c r="G1575" s="69" t="s">
        <v>3539</v>
      </c>
      <c r="H1575" s="69">
        <v>61</v>
      </c>
      <c r="I1575" s="69" t="s">
        <v>1213</v>
      </c>
      <c r="J1575" s="69">
        <v>6102</v>
      </c>
      <c r="K1575" s="69" t="s">
        <v>1214</v>
      </c>
      <c r="L1575" s="69">
        <v>6102006</v>
      </c>
      <c r="M1575" s="69" t="s">
        <v>3400</v>
      </c>
      <c r="N1575" s="69">
        <v>2024760010182</v>
      </c>
      <c r="O1575" s="69" t="s">
        <v>3540</v>
      </c>
      <c r="P1575" s="69" t="s">
        <v>3541</v>
      </c>
      <c r="Q1575" s="69" t="s">
        <v>3562</v>
      </c>
      <c r="R1575" s="69" t="s">
        <v>3545</v>
      </c>
      <c r="S1575" s="7"/>
      <c r="T1575" s="7"/>
    </row>
    <row r="1576" spans="1:20">
      <c r="A1576" s="7"/>
      <c r="B1576" s="7"/>
      <c r="C1576" s="7"/>
      <c r="D1576" s="7"/>
      <c r="E1576" s="69">
        <v>4146</v>
      </c>
      <c r="F1576" s="69">
        <v>61020060014</v>
      </c>
      <c r="G1576" s="69" t="s">
        <v>3539</v>
      </c>
      <c r="H1576" s="69">
        <v>61</v>
      </c>
      <c r="I1576" s="69" t="s">
        <v>1213</v>
      </c>
      <c r="J1576" s="69">
        <v>6102</v>
      </c>
      <c r="K1576" s="69" t="s">
        <v>1214</v>
      </c>
      <c r="L1576" s="69">
        <v>6102006</v>
      </c>
      <c r="M1576" s="69" t="s">
        <v>3400</v>
      </c>
      <c r="N1576" s="69">
        <v>2024760010182</v>
      </c>
      <c r="O1576" s="69" t="s">
        <v>3540</v>
      </c>
      <c r="P1576" s="69" t="s">
        <v>3541</v>
      </c>
      <c r="Q1576" s="69" t="s">
        <v>3563</v>
      </c>
      <c r="R1576" s="69" t="s">
        <v>3564</v>
      </c>
      <c r="S1576" s="7"/>
      <c r="T1576" s="7"/>
    </row>
    <row r="1577" spans="1:20">
      <c r="A1577" s="7"/>
      <c r="B1577" s="7"/>
      <c r="C1577" s="7"/>
      <c r="D1577" s="7"/>
      <c r="E1577" s="69">
        <v>4146</v>
      </c>
      <c r="F1577" s="69">
        <v>61020060017</v>
      </c>
      <c r="G1577" s="69" t="s">
        <v>3550</v>
      </c>
      <c r="H1577" s="69">
        <v>61</v>
      </c>
      <c r="I1577" s="69" t="s">
        <v>1213</v>
      </c>
      <c r="J1577" s="69">
        <v>6102</v>
      </c>
      <c r="K1577" s="69" t="s">
        <v>1214</v>
      </c>
      <c r="L1577" s="69">
        <v>6102006</v>
      </c>
      <c r="M1577" s="69" t="s">
        <v>3400</v>
      </c>
      <c r="N1577" s="69">
        <v>2024760010182</v>
      </c>
      <c r="O1577" s="69" t="s">
        <v>3540</v>
      </c>
      <c r="P1577" s="69" t="s">
        <v>3541</v>
      </c>
      <c r="Q1577" s="69" t="s">
        <v>3565</v>
      </c>
      <c r="R1577" s="69" t="s">
        <v>3566</v>
      </c>
      <c r="S1577" s="7"/>
      <c r="T1577" s="7"/>
    </row>
    <row r="1578" spans="1:20">
      <c r="A1578" s="7"/>
      <c r="B1578" s="7"/>
      <c r="C1578" s="7"/>
      <c r="D1578" s="7"/>
      <c r="E1578" s="69">
        <v>4146</v>
      </c>
      <c r="F1578" s="69">
        <v>61020060017</v>
      </c>
      <c r="G1578" s="69" t="s">
        <v>3550</v>
      </c>
      <c r="H1578" s="69">
        <v>61</v>
      </c>
      <c r="I1578" s="69" t="s">
        <v>1213</v>
      </c>
      <c r="J1578" s="69">
        <v>6102</v>
      </c>
      <c r="K1578" s="69" t="s">
        <v>1214</v>
      </c>
      <c r="L1578" s="69">
        <v>6102006</v>
      </c>
      <c r="M1578" s="69" t="s">
        <v>3400</v>
      </c>
      <c r="N1578" s="69">
        <v>2024760010182</v>
      </c>
      <c r="O1578" s="69" t="s">
        <v>3540</v>
      </c>
      <c r="P1578" s="69" t="s">
        <v>3541</v>
      </c>
      <c r="Q1578" s="69" t="s">
        <v>3567</v>
      </c>
      <c r="R1578" s="69" t="s">
        <v>3554</v>
      </c>
      <c r="S1578" s="7"/>
      <c r="T1578" s="7"/>
    </row>
    <row r="1579" spans="1:20">
      <c r="A1579" s="7"/>
      <c r="B1579" s="7"/>
      <c r="C1579" s="7"/>
      <c r="D1579" s="7"/>
      <c r="E1579" s="69">
        <v>4146</v>
      </c>
      <c r="F1579" s="69">
        <v>61020060017</v>
      </c>
      <c r="G1579" s="69" t="s">
        <v>3550</v>
      </c>
      <c r="H1579" s="69">
        <v>61</v>
      </c>
      <c r="I1579" s="69" t="s">
        <v>1213</v>
      </c>
      <c r="J1579" s="69">
        <v>6102</v>
      </c>
      <c r="K1579" s="69" t="s">
        <v>1214</v>
      </c>
      <c r="L1579" s="69">
        <v>6102006</v>
      </c>
      <c r="M1579" s="69" t="s">
        <v>3400</v>
      </c>
      <c r="N1579" s="69">
        <v>2024760010182</v>
      </c>
      <c r="O1579" s="69" t="s">
        <v>3540</v>
      </c>
      <c r="P1579" s="69" t="s">
        <v>3541</v>
      </c>
      <c r="Q1579" s="69" t="s">
        <v>3568</v>
      </c>
      <c r="R1579" s="69" t="s">
        <v>3569</v>
      </c>
      <c r="S1579" s="7"/>
      <c r="T1579" s="7"/>
    </row>
    <row r="1580" spans="1:20">
      <c r="A1580" s="7"/>
      <c r="B1580" s="7"/>
      <c r="C1580" s="7"/>
      <c r="D1580" s="7"/>
      <c r="E1580" s="69">
        <v>4146</v>
      </c>
      <c r="F1580" s="69">
        <v>61020060017</v>
      </c>
      <c r="G1580" s="69" t="s">
        <v>3550</v>
      </c>
      <c r="H1580" s="69">
        <v>61</v>
      </c>
      <c r="I1580" s="69" t="s">
        <v>1213</v>
      </c>
      <c r="J1580" s="69">
        <v>6102</v>
      </c>
      <c r="K1580" s="69" t="s">
        <v>1214</v>
      </c>
      <c r="L1580" s="69">
        <v>6102006</v>
      </c>
      <c r="M1580" s="69" t="s">
        <v>3400</v>
      </c>
      <c r="N1580" s="69">
        <v>2024760010182</v>
      </c>
      <c r="O1580" s="69" t="s">
        <v>3540</v>
      </c>
      <c r="P1580" s="69" t="s">
        <v>3541</v>
      </c>
      <c r="Q1580" s="69" t="s">
        <v>3570</v>
      </c>
      <c r="R1580" s="69" t="s">
        <v>3552</v>
      </c>
      <c r="S1580" s="7"/>
      <c r="T1580" s="7"/>
    </row>
    <row r="1581" spans="1:20">
      <c r="A1581" s="7"/>
      <c r="B1581" s="7"/>
      <c r="C1581" s="7"/>
      <c r="D1581" s="7"/>
      <c r="E1581" s="69">
        <v>4146</v>
      </c>
      <c r="F1581" s="69">
        <v>61020060017</v>
      </c>
      <c r="G1581" s="69" t="s">
        <v>3550</v>
      </c>
      <c r="H1581" s="69">
        <v>61</v>
      </c>
      <c r="I1581" s="69" t="s">
        <v>1213</v>
      </c>
      <c r="J1581" s="69">
        <v>6102</v>
      </c>
      <c r="K1581" s="69" t="s">
        <v>1214</v>
      </c>
      <c r="L1581" s="69">
        <v>6102006</v>
      </c>
      <c r="M1581" s="69" t="s">
        <v>3400</v>
      </c>
      <c r="N1581" s="69">
        <v>2024760010182</v>
      </c>
      <c r="O1581" s="69" t="s">
        <v>3540</v>
      </c>
      <c r="P1581" s="69" t="s">
        <v>3541</v>
      </c>
      <c r="Q1581" s="69" t="s">
        <v>3571</v>
      </c>
      <c r="R1581" s="69" t="s">
        <v>3572</v>
      </c>
      <c r="S1581" s="7"/>
      <c r="T1581" s="7"/>
    </row>
    <row r="1582" spans="1:20">
      <c r="A1582" s="7"/>
      <c r="B1582" s="7"/>
      <c r="C1582" s="7"/>
      <c r="D1582" s="7"/>
      <c r="E1582" s="69">
        <v>4146</v>
      </c>
      <c r="F1582" s="69">
        <v>61020050005</v>
      </c>
      <c r="G1582" s="69" t="s">
        <v>3573</v>
      </c>
      <c r="H1582" s="69">
        <v>61</v>
      </c>
      <c r="I1582" s="69" t="s">
        <v>1213</v>
      </c>
      <c r="J1582" s="69">
        <v>6102</v>
      </c>
      <c r="K1582" s="69" t="s">
        <v>1214</v>
      </c>
      <c r="L1582" s="69">
        <v>6102005</v>
      </c>
      <c r="M1582" s="69" t="s">
        <v>1254</v>
      </c>
      <c r="N1582" s="69">
        <v>2024760010188</v>
      </c>
      <c r="O1582" s="69" t="s">
        <v>402</v>
      </c>
      <c r="P1582" s="69" t="s">
        <v>3574</v>
      </c>
      <c r="Q1582" s="69" t="s">
        <v>3575</v>
      </c>
      <c r="R1582" s="69" t="s">
        <v>3576</v>
      </c>
      <c r="S1582" s="7"/>
      <c r="T1582" s="7"/>
    </row>
    <row r="1583" spans="1:20">
      <c r="A1583" s="7"/>
      <c r="B1583" s="7"/>
      <c r="C1583" s="7"/>
      <c r="D1583" s="7"/>
      <c r="E1583" s="69">
        <v>4146</v>
      </c>
      <c r="F1583" s="69">
        <v>61020050005</v>
      </c>
      <c r="G1583" s="69" t="s">
        <v>3573</v>
      </c>
      <c r="H1583" s="69">
        <v>61</v>
      </c>
      <c r="I1583" s="69" t="s">
        <v>1213</v>
      </c>
      <c r="J1583" s="69">
        <v>6102</v>
      </c>
      <c r="K1583" s="69" t="s">
        <v>1214</v>
      </c>
      <c r="L1583" s="69">
        <v>6102005</v>
      </c>
      <c r="M1583" s="69" t="s">
        <v>1254</v>
      </c>
      <c r="N1583" s="69">
        <v>2024760010188</v>
      </c>
      <c r="O1583" s="69" t="s">
        <v>402</v>
      </c>
      <c r="P1583" s="69" t="s">
        <v>3574</v>
      </c>
      <c r="Q1583" s="69" t="s">
        <v>3577</v>
      </c>
      <c r="R1583" s="69" t="s">
        <v>3578</v>
      </c>
      <c r="S1583" s="7"/>
      <c r="T1583" s="7"/>
    </row>
    <row r="1584" spans="1:20">
      <c r="A1584" s="7"/>
      <c r="B1584" s="7"/>
      <c r="C1584" s="7"/>
      <c r="D1584" s="7"/>
      <c r="E1584" s="69">
        <v>4146</v>
      </c>
      <c r="F1584" s="69">
        <v>61020050005</v>
      </c>
      <c r="G1584" s="69" t="s">
        <v>3573</v>
      </c>
      <c r="H1584" s="69">
        <v>61</v>
      </c>
      <c r="I1584" s="69" t="s">
        <v>1213</v>
      </c>
      <c r="J1584" s="69">
        <v>6102</v>
      </c>
      <c r="K1584" s="69" t="s">
        <v>1214</v>
      </c>
      <c r="L1584" s="69">
        <v>6102005</v>
      </c>
      <c r="M1584" s="69" t="s">
        <v>1254</v>
      </c>
      <c r="N1584" s="69">
        <v>2024760010188</v>
      </c>
      <c r="O1584" s="69" t="s">
        <v>402</v>
      </c>
      <c r="P1584" s="69" t="s">
        <v>3574</v>
      </c>
      <c r="Q1584" s="69" t="s">
        <v>3579</v>
      </c>
      <c r="R1584" s="69" t="s">
        <v>3580</v>
      </c>
      <c r="S1584" s="7"/>
      <c r="T1584" s="7"/>
    </row>
    <row r="1585" spans="1:20">
      <c r="A1585" s="7"/>
      <c r="B1585" s="7"/>
      <c r="C1585" s="7"/>
      <c r="D1585" s="7"/>
      <c r="E1585" s="69">
        <v>4146</v>
      </c>
      <c r="F1585" s="69">
        <v>61020050005</v>
      </c>
      <c r="G1585" s="69" t="s">
        <v>3573</v>
      </c>
      <c r="H1585" s="69">
        <v>61</v>
      </c>
      <c r="I1585" s="69" t="s">
        <v>1213</v>
      </c>
      <c r="J1585" s="69">
        <v>6102</v>
      </c>
      <c r="K1585" s="69" t="s">
        <v>1214</v>
      </c>
      <c r="L1585" s="69">
        <v>6102005</v>
      </c>
      <c r="M1585" s="69" t="s">
        <v>1254</v>
      </c>
      <c r="N1585" s="69">
        <v>2024760010188</v>
      </c>
      <c r="O1585" s="69" t="s">
        <v>402</v>
      </c>
      <c r="P1585" s="69" t="s">
        <v>3574</v>
      </c>
      <c r="Q1585" s="69" t="s">
        <v>3581</v>
      </c>
      <c r="R1585" s="69" t="s">
        <v>3582</v>
      </c>
      <c r="S1585" s="7"/>
      <c r="T1585" s="7"/>
    </row>
    <row r="1586" spans="1:20">
      <c r="A1586" s="7"/>
      <c r="B1586" s="7"/>
      <c r="C1586" s="7"/>
      <c r="D1586" s="7"/>
      <c r="E1586" s="69">
        <v>4146</v>
      </c>
      <c r="F1586" s="69">
        <v>61020050005</v>
      </c>
      <c r="G1586" s="69" t="s">
        <v>3573</v>
      </c>
      <c r="H1586" s="69">
        <v>61</v>
      </c>
      <c r="I1586" s="69" t="s">
        <v>1213</v>
      </c>
      <c r="J1586" s="69">
        <v>6102</v>
      </c>
      <c r="K1586" s="69" t="s">
        <v>1214</v>
      </c>
      <c r="L1586" s="69">
        <v>6102005</v>
      </c>
      <c r="M1586" s="69" t="s">
        <v>1254</v>
      </c>
      <c r="N1586" s="69">
        <v>2024760010188</v>
      </c>
      <c r="O1586" s="69" t="s">
        <v>402</v>
      </c>
      <c r="P1586" s="69" t="s">
        <v>3574</v>
      </c>
      <c r="Q1586" s="69" t="s">
        <v>3583</v>
      </c>
      <c r="R1586" s="69" t="s">
        <v>3584</v>
      </c>
      <c r="S1586" s="7"/>
      <c r="T1586" s="7"/>
    </row>
    <row r="1587" spans="1:20">
      <c r="A1587" s="7"/>
      <c r="B1587" s="7"/>
      <c r="C1587" s="7"/>
      <c r="D1587" s="7"/>
      <c r="E1587" s="69">
        <v>4146</v>
      </c>
      <c r="F1587" s="69">
        <v>61020050005</v>
      </c>
      <c r="G1587" s="69" t="s">
        <v>3573</v>
      </c>
      <c r="H1587" s="69">
        <v>61</v>
      </c>
      <c r="I1587" s="69" t="s">
        <v>1213</v>
      </c>
      <c r="J1587" s="69">
        <v>6102</v>
      </c>
      <c r="K1587" s="69" t="s">
        <v>1214</v>
      </c>
      <c r="L1587" s="69">
        <v>6102005</v>
      </c>
      <c r="M1587" s="69" t="s">
        <v>1254</v>
      </c>
      <c r="N1587" s="69">
        <v>2024760010188</v>
      </c>
      <c r="O1587" s="69" t="s">
        <v>402</v>
      </c>
      <c r="P1587" s="69" t="s">
        <v>3574</v>
      </c>
      <c r="Q1587" s="69" t="s">
        <v>3585</v>
      </c>
      <c r="R1587" s="69" t="s">
        <v>3586</v>
      </c>
      <c r="S1587" s="7"/>
      <c r="T1587" s="7"/>
    </row>
    <row r="1588" spans="1:20">
      <c r="A1588" s="7"/>
      <c r="B1588" s="7"/>
      <c r="C1588" s="7"/>
      <c r="D1588" s="7"/>
      <c r="E1588" s="69">
        <v>4146</v>
      </c>
      <c r="F1588" s="69">
        <v>61020050005</v>
      </c>
      <c r="G1588" s="69" t="s">
        <v>3573</v>
      </c>
      <c r="H1588" s="69">
        <v>61</v>
      </c>
      <c r="I1588" s="69" t="s">
        <v>1213</v>
      </c>
      <c r="J1588" s="69">
        <v>6102</v>
      </c>
      <c r="K1588" s="69" t="s">
        <v>1214</v>
      </c>
      <c r="L1588" s="69">
        <v>6102005</v>
      </c>
      <c r="M1588" s="69" t="s">
        <v>1254</v>
      </c>
      <c r="N1588" s="69">
        <v>2024760010188</v>
      </c>
      <c r="O1588" s="69" t="s">
        <v>402</v>
      </c>
      <c r="P1588" s="69" t="s">
        <v>3574</v>
      </c>
      <c r="Q1588" s="69" t="s">
        <v>3587</v>
      </c>
      <c r="R1588" s="69" t="s">
        <v>3588</v>
      </c>
      <c r="S1588" s="7"/>
      <c r="T1588" s="7"/>
    </row>
    <row r="1589" spans="1:20">
      <c r="A1589" s="7"/>
      <c r="B1589" s="7"/>
      <c r="C1589" s="7"/>
      <c r="D1589" s="7"/>
      <c r="E1589" s="69">
        <v>4146</v>
      </c>
      <c r="F1589" s="69">
        <v>61020050005</v>
      </c>
      <c r="G1589" s="69" t="s">
        <v>3573</v>
      </c>
      <c r="H1589" s="69">
        <v>61</v>
      </c>
      <c r="I1589" s="69" t="s">
        <v>1213</v>
      </c>
      <c r="J1589" s="69">
        <v>6102</v>
      </c>
      <c r="K1589" s="69" t="s">
        <v>1214</v>
      </c>
      <c r="L1589" s="69">
        <v>6102005</v>
      </c>
      <c r="M1589" s="69" t="s">
        <v>1254</v>
      </c>
      <c r="N1589" s="69">
        <v>2024760010188</v>
      </c>
      <c r="O1589" s="69" t="s">
        <v>402</v>
      </c>
      <c r="P1589" s="69" t="s">
        <v>3574</v>
      </c>
      <c r="Q1589" s="69" t="s">
        <v>3589</v>
      </c>
      <c r="R1589" s="69" t="s">
        <v>3590</v>
      </c>
      <c r="S1589" s="7"/>
      <c r="T1589" s="7"/>
    </row>
    <row r="1590" spans="1:20">
      <c r="A1590" s="7"/>
      <c r="B1590" s="7"/>
      <c r="C1590" s="7"/>
      <c r="D1590" s="7"/>
      <c r="E1590" s="69">
        <v>4146</v>
      </c>
      <c r="F1590" s="69">
        <v>61020050005</v>
      </c>
      <c r="G1590" s="69" t="s">
        <v>3573</v>
      </c>
      <c r="H1590" s="69">
        <v>61</v>
      </c>
      <c r="I1590" s="69" t="s">
        <v>1213</v>
      </c>
      <c r="J1590" s="69">
        <v>6102</v>
      </c>
      <c r="K1590" s="69" t="s">
        <v>1214</v>
      </c>
      <c r="L1590" s="69">
        <v>6102005</v>
      </c>
      <c r="M1590" s="69" t="s">
        <v>1254</v>
      </c>
      <c r="N1590" s="69">
        <v>2024760010188</v>
      </c>
      <c r="O1590" s="69" t="s">
        <v>402</v>
      </c>
      <c r="P1590" s="69" t="s">
        <v>3574</v>
      </c>
      <c r="Q1590" s="69" t="s">
        <v>403</v>
      </c>
      <c r="R1590" s="69" t="s">
        <v>3591</v>
      </c>
      <c r="S1590" s="7"/>
      <c r="T1590" s="7"/>
    </row>
    <row r="1591" spans="1:20">
      <c r="A1591" s="7"/>
      <c r="B1591" s="7"/>
      <c r="C1591" s="7"/>
      <c r="D1591" s="7"/>
      <c r="E1591" s="69">
        <v>4146</v>
      </c>
      <c r="F1591" s="69">
        <v>61020050005</v>
      </c>
      <c r="G1591" s="69" t="s">
        <v>3573</v>
      </c>
      <c r="H1591" s="69">
        <v>61</v>
      </c>
      <c r="I1591" s="69" t="s">
        <v>1213</v>
      </c>
      <c r="J1591" s="69">
        <v>6102</v>
      </c>
      <c r="K1591" s="69" t="s">
        <v>1214</v>
      </c>
      <c r="L1591" s="69">
        <v>6102005</v>
      </c>
      <c r="M1591" s="69" t="s">
        <v>1254</v>
      </c>
      <c r="N1591" s="69">
        <v>2024760010188</v>
      </c>
      <c r="O1591" s="69" t="s">
        <v>402</v>
      </c>
      <c r="P1591" s="69" t="s">
        <v>3574</v>
      </c>
      <c r="Q1591" s="69" t="s">
        <v>3592</v>
      </c>
      <c r="R1591" s="69" t="s">
        <v>3593</v>
      </c>
      <c r="S1591" s="7"/>
      <c r="T1591" s="7"/>
    </row>
    <row r="1592" spans="1:20">
      <c r="A1592" s="7"/>
      <c r="B1592" s="7"/>
      <c r="C1592" s="7"/>
      <c r="D1592" s="7"/>
      <c r="E1592" s="69">
        <v>4146</v>
      </c>
      <c r="F1592" s="69">
        <v>61020050005</v>
      </c>
      <c r="G1592" s="69" t="s">
        <v>3573</v>
      </c>
      <c r="H1592" s="69">
        <v>61</v>
      </c>
      <c r="I1592" s="69" t="s">
        <v>1213</v>
      </c>
      <c r="J1592" s="69">
        <v>6102</v>
      </c>
      <c r="K1592" s="69" t="s">
        <v>1214</v>
      </c>
      <c r="L1592" s="69">
        <v>6102005</v>
      </c>
      <c r="M1592" s="69" t="s">
        <v>1254</v>
      </c>
      <c r="N1592" s="69">
        <v>2024760010188</v>
      </c>
      <c r="O1592" s="69" t="s">
        <v>402</v>
      </c>
      <c r="P1592" s="69" t="s">
        <v>3574</v>
      </c>
      <c r="Q1592" s="69" t="s">
        <v>3594</v>
      </c>
      <c r="R1592" s="69" t="s">
        <v>3593</v>
      </c>
      <c r="S1592" s="7"/>
      <c r="T1592" s="7"/>
    </row>
    <row r="1593" spans="1:20">
      <c r="A1593" s="7"/>
      <c r="B1593" s="7"/>
      <c r="C1593" s="7"/>
      <c r="D1593" s="7"/>
      <c r="E1593" s="69">
        <v>4146</v>
      </c>
      <c r="F1593" s="69">
        <v>61020050005</v>
      </c>
      <c r="G1593" s="69" t="s">
        <v>3573</v>
      </c>
      <c r="H1593" s="69">
        <v>61</v>
      </c>
      <c r="I1593" s="69" t="s">
        <v>1213</v>
      </c>
      <c r="J1593" s="69">
        <v>6102</v>
      </c>
      <c r="K1593" s="69" t="s">
        <v>1214</v>
      </c>
      <c r="L1593" s="69">
        <v>6102005</v>
      </c>
      <c r="M1593" s="69" t="s">
        <v>1254</v>
      </c>
      <c r="N1593" s="69">
        <v>2024760010188</v>
      </c>
      <c r="O1593" s="69" t="s">
        <v>402</v>
      </c>
      <c r="P1593" s="69" t="s">
        <v>3574</v>
      </c>
      <c r="Q1593" s="69" t="s">
        <v>3595</v>
      </c>
      <c r="R1593" s="69" t="s">
        <v>3596</v>
      </c>
      <c r="S1593" s="7"/>
      <c r="T1593" s="7"/>
    </row>
    <row r="1594" spans="1:20">
      <c r="A1594" s="7"/>
      <c r="B1594" s="7"/>
      <c r="C1594" s="7"/>
      <c r="D1594" s="7"/>
      <c r="E1594" s="69">
        <v>4146</v>
      </c>
      <c r="F1594" s="69">
        <v>61020050005</v>
      </c>
      <c r="G1594" s="69" t="s">
        <v>3573</v>
      </c>
      <c r="H1594" s="69">
        <v>61</v>
      </c>
      <c r="I1594" s="69" t="s">
        <v>1213</v>
      </c>
      <c r="J1594" s="69">
        <v>6102</v>
      </c>
      <c r="K1594" s="69" t="s">
        <v>1214</v>
      </c>
      <c r="L1594" s="69">
        <v>6102005</v>
      </c>
      <c r="M1594" s="69" t="s">
        <v>1254</v>
      </c>
      <c r="N1594" s="69">
        <v>2024760010188</v>
      </c>
      <c r="O1594" s="69" t="s">
        <v>402</v>
      </c>
      <c r="P1594" s="69" t="s">
        <v>3574</v>
      </c>
      <c r="Q1594" s="69" t="s">
        <v>3597</v>
      </c>
      <c r="R1594" s="69" t="s">
        <v>3598</v>
      </c>
      <c r="S1594" s="7"/>
      <c r="T1594" s="7"/>
    </row>
    <row r="1595" spans="1:20">
      <c r="A1595" s="7"/>
      <c r="B1595" s="7"/>
      <c r="C1595" s="7"/>
      <c r="D1595" s="7"/>
      <c r="E1595" s="69">
        <v>4146</v>
      </c>
      <c r="F1595" s="69">
        <v>61020050005</v>
      </c>
      <c r="G1595" s="69" t="s">
        <v>3573</v>
      </c>
      <c r="H1595" s="69">
        <v>61</v>
      </c>
      <c r="I1595" s="69" t="s">
        <v>1213</v>
      </c>
      <c r="J1595" s="69">
        <v>6102</v>
      </c>
      <c r="K1595" s="69" t="s">
        <v>1214</v>
      </c>
      <c r="L1595" s="69">
        <v>6102005</v>
      </c>
      <c r="M1595" s="69" t="s">
        <v>1254</v>
      </c>
      <c r="N1595" s="69">
        <v>2024760010188</v>
      </c>
      <c r="O1595" s="69" t="s">
        <v>402</v>
      </c>
      <c r="P1595" s="69" t="s">
        <v>3574</v>
      </c>
      <c r="Q1595" s="69" t="s">
        <v>3599</v>
      </c>
      <c r="R1595" s="69" t="s">
        <v>3591</v>
      </c>
      <c r="S1595" s="7"/>
      <c r="T1595" s="7"/>
    </row>
    <row r="1596" spans="1:20">
      <c r="A1596" s="7"/>
      <c r="B1596" s="7"/>
      <c r="C1596" s="7"/>
      <c r="D1596" s="7"/>
      <c r="E1596" s="69">
        <v>4146</v>
      </c>
      <c r="F1596" s="69">
        <v>61020050005</v>
      </c>
      <c r="G1596" s="69" t="s">
        <v>3573</v>
      </c>
      <c r="H1596" s="69">
        <v>61</v>
      </c>
      <c r="I1596" s="69" t="s">
        <v>1213</v>
      </c>
      <c r="J1596" s="69">
        <v>6102</v>
      </c>
      <c r="K1596" s="69" t="s">
        <v>1214</v>
      </c>
      <c r="L1596" s="69">
        <v>6102005</v>
      </c>
      <c r="M1596" s="69" t="s">
        <v>1254</v>
      </c>
      <c r="N1596" s="69">
        <v>2024760010188</v>
      </c>
      <c r="O1596" s="69" t="s">
        <v>402</v>
      </c>
      <c r="P1596" s="69" t="s">
        <v>3574</v>
      </c>
      <c r="Q1596" s="69" t="s">
        <v>3600</v>
      </c>
      <c r="R1596" s="69" t="s">
        <v>3582</v>
      </c>
      <c r="S1596" s="7"/>
      <c r="T1596" s="7"/>
    </row>
    <row r="1597" spans="1:20">
      <c r="A1597" s="7"/>
      <c r="B1597" s="7"/>
      <c r="C1597" s="7"/>
      <c r="D1597" s="7"/>
      <c r="E1597" s="69">
        <v>4146</v>
      </c>
      <c r="F1597" s="69">
        <v>61020050005</v>
      </c>
      <c r="G1597" s="69" t="s">
        <v>3573</v>
      </c>
      <c r="H1597" s="69">
        <v>61</v>
      </c>
      <c r="I1597" s="69" t="s">
        <v>1213</v>
      </c>
      <c r="J1597" s="69">
        <v>6102</v>
      </c>
      <c r="K1597" s="69" t="s">
        <v>1214</v>
      </c>
      <c r="L1597" s="69">
        <v>6102005</v>
      </c>
      <c r="M1597" s="69" t="s">
        <v>1254</v>
      </c>
      <c r="N1597" s="69">
        <v>2024760010188</v>
      </c>
      <c r="O1597" s="69" t="s">
        <v>402</v>
      </c>
      <c r="P1597" s="69" t="s">
        <v>3574</v>
      </c>
      <c r="Q1597" s="69" t="s">
        <v>3601</v>
      </c>
      <c r="R1597" s="69" t="s">
        <v>3586</v>
      </c>
      <c r="S1597" s="7"/>
      <c r="T1597" s="7"/>
    </row>
    <row r="1598" spans="1:20">
      <c r="A1598" s="7"/>
      <c r="B1598" s="7"/>
      <c r="C1598" s="7"/>
      <c r="D1598" s="7"/>
      <c r="E1598" s="69">
        <v>4146</v>
      </c>
      <c r="F1598" s="69">
        <v>61020050005</v>
      </c>
      <c r="G1598" s="69" t="s">
        <v>3573</v>
      </c>
      <c r="H1598" s="69">
        <v>61</v>
      </c>
      <c r="I1598" s="69" t="s">
        <v>1213</v>
      </c>
      <c r="J1598" s="69">
        <v>6102</v>
      </c>
      <c r="K1598" s="69" t="s">
        <v>1214</v>
      </c>
      <c r="L1598" s="69">
        <v>6102005</v>
      </c>
      <c r="M1598" s="69" t="s">
        <v>1254</v>
      </c>
      <c r="N1598" s="69">
        <v>2024760010188</v>
      </c>
      <c r="O1598" s="69" t="s">
        <v>402</v>
      </c>
      <c r="P1598" s="69" t="s">
        <v>3574</v>
      </c>
      <c r="Q1598" s="69" t="s">
        <v>3602</v>
      </c>
      <c r="R1598" s="69" t="s">
        <v>3578</v>
      </c>
      <c r="S1598" s="7"/>
      <c r="T1598" s="7"/>
    </row>
    <row r="1599" spans="1:20">
      <c r="A1599" s="7"/>
      <c r="B1599" s="7"/>
      <c r="C1599" s="7"/>
      <c r="D1599" s="7"/>
      <c r="E1599" s="69">
        <v>4146</v>
      </c>
      <c r="F1599" s="69">
        <v>61020050005</v>
      </c>
      <c r="G1599" s="69" t="s">
        <v>3573</v>
      </c>
      <c r="H1599" s="69">
        <v>61</v>
      </c>
      <c r="I1599" s="69" t="s">
        <v>1213</v>
      </c>
      <c r="J1599" s="69">
        <v>6102</v>
      </c>
      <c r="K1599" s="69" t="s">
        <v>1214</v>
      </c>
      <c r="L1599" s="69">
        <v>6102005</v>
      </c>
      <c r="M1599" s="69" t="s">
        <v>1254</v>
      </c>
      <c r="N1599" s="69">
        <v>2024760010188</v>
      </c>
      <c r="O1599" s="69" t="s">
        <v>402</v>
      </c>
      <c r="P1599" s="69" t="s">
        <v>3574</v>
      </c>
      <c r="Q1599" s="69" t="s">
        <v>3603</v>
      </c>
      <c r="R1599" s="69" t="s">
        <v>3604</v>
      </c>
      <c r="S1599" s="7"/>
      <c r="T1599" s="7"/>
    </row>
    <row r="1600" spans="1:20">
      <c r="A1600" s="7"/>
      <c r="B1600" s="7"/>
      <c r="C1600" s="7"/>
      <c r="D1600" s="7"/>
      <c r="E1600" s="69">
        <v>4146</v>
      </c>
      <c r="F1600" s="69">
        <v>61020050005</v>
      </c>
      <c r="G1600" s="69" t="s">
        <v>3573</v>
      </c>
      <c r="H1600" s="69">
        <v>61</v>
      </c>
      <c r="I1600" s="69" t="s">
        <v>1213</v>
      </c>
      <c r="J1600" s="69">
        <v>6102</v>
      </c>
      <c r="K1600" s="69" t="s">
        <v>1214</v>
      </c>
      <c r="L1600" s="69">
        <v>6102005</v>
      </c>
      <c r="M1600" s="69" t="s">
        <v>1254</v>
      </c>
      <c r="N1600" s="69">
        <v>2024760010188</v>
      </c>
      <c r="O1600" s="69" t="s">
        <v>402</v>
      </c>
      <c r="P1600" s="69" t="s">
        <v>3574</v>
      </c>
      <c r="Q1600" s="69" t="s">
        <v>3605</v>
      </c>
      <c r="R1600" s="69" t="s">
        <v>3604</v>
      </c>
      <c r="S1600" s="7"/>
      <c r="T1600" s="7"/>
    </row>
    <row r="1601" spans="1:20">
      <c r="A1601" s="7"/>
      <c r="B1601" s="7"/>
      <c r="C1601" s="7"/>
      <c r="D1601" s="7"/>
      <c r="E1601" s="69">
        <v>4146</v>
      </c>
      <c r="F1601" s="69">
        <v>61020050005</v>
      </c>
      <c r="G1601" s="69" t="s">
        <v>3573</v>
      </c>
      <c r="H1601" s="69">
        <v>61</v>
      </c>
      <c r="I1601" s="69" t="s">
        <v>1213</v>
      </c>
      <c r="J1601" s="69">
        <v>6102</v>
      </c>
      <c r="K1601" s="69" t="s">
        <v>1214</v>
      </c>
      <c r="L1601" s="69">
        <v>6102005</v>
      </c>
      <c r="M1601" s="69" t="s">
        <v>1254</v>
      </c>
      <c r="N1601" s="69">
        <v>2024760010188</v>
      </c>
      <c r="O1601" s="69" t="s">
        <v>402</v>
      </c>
      <c r="P1601" s="69" t="s">
        <v>3574</v>
      </c>
      <c r="Q1601" s="69" t="s">
        <v>3606</v>
      </c>
      <c r="R1601" s="69" t="s">
        <v>3604</v>
      </c>
      <c r="S1601" s="7"/>
      <c r="T1601" s="7"/>
    </row>
    <row r="1602" spans="1:20">
      <c r="A1602" s="7"/>
      <c r="B1602" s="7"/>
      <c r="C1602" s="7"/>
      <c r="D1602" s="7"/>
      <c r="E1602" s="69">
        <v>4146</v>
      </c>
      <c r="F1602" s="69">
        <v>61020050005</v>
      </c>
      <c r="G1602" s="69" t="s">
        <v>3573</v>
      </c>
      <c r="H1602" s="69">
        <v>61</v>
      </c>
      <c r="I1602" s="69" t="s">
        <v>1213</v>
      </c>
      <c r="J1602" s="69">
        <v>6102</v>
      </c>
      <c r="K1602" s="69" t="s">
        <v>1214</v>
      </c>
      <c r="L1602" s="69">
        <v>6102005</v>
      </c>
      <c r="M1602" s="69" t="s">
        <v>1254</v>
      </c>
      <c r="N1602" s="69">
        <v>2024760010188</v>
      </c>
      <c r="O1602" s="69" t="s">
        <v>402</v>
      </c>
      <c r="P1602" s="69" t="s">
        <v>3574</v>
      </c>
      <c r="Q1602" s="69" t="s">
        <v>3607</v>
      </c>
      <c r="R1602" s="69" t="s">
        <v>3591</v>
      </c>
      <c r="S1602" s="7"/>
      <c r="T1602" s="7"/>
    </row>
    <row r="1603" spans="1:20">
      <c r="A1603" s="7"/>
      <c r="B1603" s="7"/>
      <c r="C1603" s="7"/>
      <c r="D1603" s="7"/>
      <c r="E1603" s="69">
        <v>4146</v>
      </c>
      <c r="F1603" s="69">
        <v>61020050005</v>
      </c>
      <c r="G1603" s="69" t="s">
        <v>3573</v>
      </c>
      <c r="H1603" s="69">
        <v>61</v>
      </c>
      <c r="I1603" s="69" t="s">
        <v>1213</v>
      </c>
      <c r="J1603" s="69">
        <v>6102</v>
      </c>
      <c r="K1603" s="69" t="s">
        <v>1214</v>
      </c>
      <c r="L1603" s="69">
        <v>6102005</v>
      </c>
      <c r="M1603" s="69" t="s">
        <v>1254</v>
      </c>
      <c r="N1603" s="69">
        <v>2024760010188</v>
      </c>
      <c r="O1603" s="69" t="s">
        <v>402</v>
      </c>
      <c r="P1603" s="69" t="s">
        <v>3574</v>
      </c>
      <c r="Q1603" s="69" t="s">
        <v>3608</v>
      </c>
      <c r="R1603" s="69" t="s">
        <v>3591</v>
      </c>
      <c r="S1603" s="7"/>
      <c r="T1603" s="7"/>
    </row>
    <row r="1604" spans="1:20">
      <c r="A1604" s="7"/>
      <c r="B1604" s="7"/>
      <c r="C1604" s="7"/>
      <c r="D1604" s="7"/>
      <c r="E1604" s="69">
        <v>4146</v>
      </c>
      <c r="F1604" s="69">
        <v>61020050005</v>
      </c>
      <c r="G1604" s="69" t="s">
        <v>3573</v>
      </c>
      <c r="H1604" s="69">
        <v>61</v>
      </c>
      <c r="I1604" s="69" t="s">
        <v>1213</v>
      </c>
      <c r="J1604" s="69">
        <v>6102</v>
      </c>
      <c r="K1604" s="69" t="s">
        <v>1214</v>
      </c>
      <c r="L1604" s="69">
        <v>6102005</v>
      </c>
      <c r="M1604" s="69" t="s">
        <v>1254</v>
      </c>
      <c r="N1604" s="69">
        <v>2024760010188</v>
      </c>
      <c r="O1604" s="69" t="s">
        <v>402</v>
      </c>
      <c r="P1604" s="69" t="s">
        <v>3574</v>
      </c>
      <c r="Q1604" s="69" t="s">
        <v>3577</v>
      </c>
      <c r="R1604" s="69" t="s">
        <v>3578</v>
      </c>
      <c r="S1604" s="7"/>
      <c r="T1604" s="7"/>
    </row>
    <row r="1605" spans="1:20">
      <c r="A1605" s="7"/>
      <c r="B1605" s="7"/>
      <c r="C1605" s="7"/>
      <c r="D1605" s="7"/>
      <c r="E1605" s="69">
        <v>4146</v>
      </c>
      <c r="F1605" s="69">
        <v>61020050005</v>
      </c>
      <c r="G1605" s="69" t="s">
        <v>3573</v>
      </c>
      <c r="H1605" s="69">
        <v>61</v>
      </c>
      <c r="I1605" s="69" t="s">
        <v>1213</v>
      </c>
      <c r="J1605" s="69">
        <v>6102</v>
      </c>
      <c r="K1605" s="69" t="s">
        <v>1214</v>
      </c>
      <c r="L1605" s="69">
        <v>6102005</v>
      </c>
      <c r="M1605" s="69" t="s">
        <v>1254</v>
      </c>
      <c r="N1605" s="69">
        <v>2024760010188</v>
      </c>
      <c r="O1605" s="69" t="s">
        <v>402</v>
      </c>
      <c r="P1605" s="69" t="s">
        <v>3574</v>
      </c>
      <c r="Q1605" s="69" t="s">
        <v>403</v>
      </c>
      <c r="R1605" s="69" t="s">
        <v>3591</v>
      </c>
      <c r="S1605" s="7"/>
      <c r="T1605" s="7"/>
    </row>
    <row r="1606" spans="1:20">
      <c r="A1606" s="7"/>
      <c r="B1606" s="7"/>
      <c r="C1606" s="7"/>
      <c r="D1606" s="7"/>
      <c r="E1606" s="69">
        <v>4146</v>
      </c>
      <c r="F1606" s="69">
        <v>61020050005</v>
      </c>
      <c r="G1606" s="69" t="s">
        <v>3573</v>
      </c>
      <c r="H1606" s="69">
        <v>61</v>
      </c>
      <c r="I1606" s="69" t="s">
        <v>1213</v>
      </c>
      <c r="J1606" s="69">
        <v>6102</v>
      </c>
      <c r="K1606" s="69" t="s">
        <v>1214</v>
      </c>
      <c r="L1606" s="69">
        <v>6102005</v>
      </c>
      <c r="M1606" s="69" t="s">
        <v>1254</v>
      </c>
      <c r="N1606" s="69">
        <v>2024760010188</v>
      </c>
      <c r="O1606" s="69" t="s">
        <v>402</v>
      </c>
      <c r="P1606" s="69" t="s">
        <v>3574</v>
      </c>
      <c r="Q1606" s="69" t="s">
        <v>3592</v>
      </c>
      <c r="R1606" s="69" t="s">
        <v>3593</v>
      </c>
      <c r="S1606" s="7"/>
      <c r="T1606" s="7"/>
    </row>
    <row r="1607" spans="1:20">
      <c r="A1607" s="7"/>
      <c r="B1607" s="7"/>
      <c r="C1607" s="7"/>
      <c r="D1607" s="7"/>
      <c r="E1607" s="69">
        <v>4146</v>
      </c>
      <c r="F1607" s="69">
        <v>61020050005</v>
      </c>
      <c r="G1607" s="69" t="s">
        <v>3573</v>
      </c>
      <c r="H1607" s="69">
        <v>61</v>
      </c>
      <c r="I1607" s="69" t="s">
        <v>1213</v>
      </c>
      <c r="J1607" s="69">
        <v>6102</v>
      </c>
      <c r="K1607" s="69" t="s">
        <v>1214</v>
      </c>
      <c r="L1607" s="69">
        <v>6102005</v>
      </c>
      <c r="M1607" s="69" t="s">
        <v>1254</v>
      </c>
      <c r="N1607" s="69">
        <v>2024760010188</v>
      </c>
      <c r="O1607" s="69" t="s">
        <v>402</v>
      </c>
      <c r="P1607" s="69" t="s">
        <v>3574</v>
      </c>
      <c r="Q1607" s="69" t="s">
        <v>3609</v>
      </c>
      <c r="R1607" s="69" t="s">
        <v>3591</v>
      </c>
      <c r="S1607" s="7"/>
      <c r="T1607" s="7"/>
    </row>
    <row r="1608" spans="1:20">
      <c r="A1608" s="7"/>
      <c r="B1608" s="7"/>
      <c r="C1608" s="7"/>
      <c r="D1608" s="7"/>
      <c r="E1608" s="69">
        <v>4146</v>
      </c>
      <c r="F1608" s="69">
        <v>61020050005</v>
      </c>
      <c r="G1608" s="69" t="s">
        <v>3573</v>
      </c>
      <c r="H1608" s="69">
        <v>61</v>
      </c>
      <c r="I1608" s="69" t="s">
        <v>1213</v>
      </c>
      <c r="J1608" s="69">
        <v>6102</v>
      </c>
      <c r="K1608" s="69" t="s">
        <v>1214</v>
      </c>
      <c r="L1608" s="69">
        <v>6102005</v>
      </c>
      <c r="M1608" s="69" t="s">
        <v>1254</v>
      </c>
      <c r="N1608" s="69">
        <v>2024760010188</v>
      </c>
      <c r="O1608" s="69" t="s">
        <v>402</v>
      </c>
      <c r="P1608" s="69" t="s">
        <v>3574</v>
      </c>
      <c r="Q1608" s="69" t="s">
        <v>3601</v>
      </c>
      <c r="R1608" s="69" t="s">
        <v>3586</v>
      </c>
      <c r="S1608" s="7"/>
      <c r="T1608" s="7"/>
    </row>
    <row r="1609" spans="1:20">
      <c r="A1609" s="7"/>
      <c r="B1609" s="7"/>
      <c r="C1609" s="7"/>
      <c r="D1609" s="7"/>
      <c r="E1609" s="69">
        <v>4146</v>
      </c>
      <c r="F1609" s="69">
        <v>61020060005</v>
      </c>
      <c r="G1609" s="69" t="s">
        <v>3610</v>
      </c>
      <c r="H1609" s="69">
        <v>61</v>
      </c>
      <c r="I1609" s="69" t="s">
        <v>1213</v>
      </c>
      <c r="J1609" s="69">
        <v>6102</v>
      </c>
      <c r="K1609" s="69" t="s">
        <v>1214</v>
      </c>
      <c r="L1609" s="69">
        <v>6102006</v>
      </c>
      <c r="M1609" s="69" t="s">
        <v>3400</v>
      </c>
      <c r="N1609" s="69">
        <v>2024760010179</v>
      </c>
      <c r="O1609" s="69" t="s">
        <v>400</v>
      </c>
      <c r="P1609" s="69" t="s">
        <v>3611</v>
      </c>
      <c r="Q1609" s="69" t="s">
        <v>3612</v>
      </c>
      <c r="R1609" s="69" t="s">
        <v>3613</v>
      </c>
      <c r="S1609" s="7"/>
      <c r="T1609" s="7"/>
    </row>
    <row r="1610" spans="1:20">
      <c r="A1610" s="7"/>
      <c r="B1610" s="7"/>
      <c r="C1610" s="7"/>
      <c r="D1610" s="7"/>
      <c r="E1610" s="69">
        <v>4146</v>
      </c>
      <c r="F1610" s="69">
        <v>61020060005</v>
      </c>
      <c r="G1610" s="69" t="s">
        <v>3610</v>
      </c>
      <c r="H1610" s="69">
        <v>61</v>
      </c>
      <c r="I1610" s="69" t="s">
        <v>1213</v>
      </c>
      <c r="J1610" s="69">
        <v>6102</v>
      </c>
      <c r="K1610" s="69" t="s">
        <v>1214</v>
      </c>
      <c r="L1610" s="69">
        <v>6102006</v>
      </c>
      <c r="M1610" s="69" t="s">
        <v>3400</v>
      </c>
      <c r="N1610" s="69">
        <v>2024760010179</v>
      </c>
      <c r="O1610" s="69" t="s">
        <v>400</v>
      </c>
      <c r="P1610" s="69" t="s">
        <v>3611</v>
      </c>
      <c r="Q1610" s="69" t="s">
        <v>3614</v>
      </c>
      <c r="R1610" s="69" t="s">
        <v>3615</v>
      </c>
      <c r="S1610" s="7"/>
      <c r="T1610" s="7"/>
    </row>
    <row r="1611" spans="1:20">
      <c r="A1611" s="7"/>
      <c r="B1611" s="7"/>
      <c r="C1611" s="7"/>
      <c r="D1611" s="7"/>
      <c r="E1611" s="69">
        <v>4146</v>
      </c>
      <c r="F1611" s="69">
        <v>61020060005</v>
      </c>
      <c r="G1611" s="69" t="s">
        <v>3610</v>
      </c>
      <c r="H1611" s="69">
        <v>61</v>
      </c>
      <c r="I1611" s="69" t="s">
        <v>1213</v>
      </c>
      <c r="J1611" s="69">
        <v>6102</v>
      </c>
      <c r="K1611" s="69" t="s">
        <v>1214</v>
      </c>
      <c r="L1611" s="69">
        <v>6102006</v>
      </c>
      <c r="M1611" s="69" t="s">
        <v>3400</v>
      </c>
      <c r="N1611" s="69">
        <v>2024760010179</v>
      </c>
      <c r="O1611" s="69" t="s">
        <v>400</v>
      </c>
      <c r="P1611" s="69" t="s">
        <v>3611</v>
      </c>
      <c r="Q1611" s="69" t="s">
        <v>3616</v>
      </c>
      <c r="R1611" s="69" t="s">
        <v>3617</v>
      </c>
      <c r="S1611" s="7"/>
      <c r="T1611" s="7"/>
    </row>
    <row r="1612" spans="1:20">
      <c r="A1612" s="7"/>
      <c r="B1612" s="7"/>
      <c r="C1612" s="7"/>
      <c r="D1612" s="7"/>
      <c r="E1612" s="69">
        <v>4146</v>
      </c>
      <c r="F1612" s="69">
        <v>61020060005</v>
      </c>
      <c r="G1612" s="69" t="s">
        <v>3610</v>
      </c>
      <c r="H1612" s="69">
        <v>61</v>
      </c>
      <c r="I1612" s="69" t="s">
        <v>1213</v>
      </c>
      <c r="J1612" s="69">
        <v>6102</v>
      </c>
      <c r="K1612" s="69" t="s">
        <v>1214</v>
      </c>
      <c r="L1612" s="69">
        <v>6102006</v>
      </c>
      <c r="M1612" s="69" t="s">
        <v>3400</v>
      </c>
      <c r="N1612" s="69">
        <v>2024760010179</v>
      </c>
      <c r="O1612" s="69" t="s">
        <v>400</v>
      </c>
      <c r="P1612" s="69" t="s">
        <v>3611</v>
      </c>
      <c r="Q1612" s="69" t="s">
        <v>3618</v>
      </c>
      <c r="R1612" s="69" t="s">
        <v>3619</v>
      </c>
      <c r="S1612" s="7"/>
      <c r="T1612" s="7"/>
    </row>
    <row r="1613" spans="1:20">
      <c r="A1613" s="7"/>
      <c r="B1613" s="7"/>
      <c r="C1613" s="7"/>
      <c r="D1613" s="7"/>
      <c r="E1613" s="69">
        <v>4146</v>
      </c>
      <c r="F1613" s="69">
        <v>61020060005</v>
      </c>
      <c r="G1613" s="69" t="s">
        <v>3610</v>
      </c>
      <c r="H1613" s="69">
        <v>61</v>
      </c>
      <c r="I1613" s="69" t="s">
        <v>1213</v>
      </c>
      <c r="J1613" s="69">
        <v>6102</v>
      </c>
      <c r="K1613" s="69" t="s">
        <v>1214</v>
      </c>
      <c r="L1613" s="69">
        <v>6102006</v>
      </c>
      <c r="M1613" s="69" t="s">
        <v>3400</v>
      </c>
      <c r="N1613" s="69">
        <v>2024760010179</v>
      </c>
      <c r="O1613" s="69" t="s">
        <v>400</v>
      </c>
      <c r="P1613" s="69" t="s">
        <v>3611</v>
      </c>
      <c r="Q1613" s="69" t="s">
        <v>3620</v>
      </c>
      <c r="R1613" s="69" t="s">
        <v>3621</v>
      </c>
      <c r="S1613" s="7"/>
      <c r="T1613" s="7"/>
    </row>
    <row r="1614" spans="1:20">
      <c r="A1614" s="7"/>
      <c r="B1614" s="7"/>
      <c r="C1614" s="7"/>
      <c r="D1614" s="7"/>
      <c r="E1614" s="69">
        <v>4146</v>
      </c>
      <c r="F1614" s="69">
        <v>61020060005</v>
      </c>
      <c r="G1614" s="69" t="s">
        <v>3610</v>
      </c>
      <c r="H1614" s="69">
        <v>61</v>
      </c>
      <c r="I1614" s="69" t="s">
        <v>1213</v>
      </c>
      <c r="J1614" s="69">
        <v>6102</v>
      </c>
      <c r="K1614" s="69" t="s">
        <v>1214</v>
      </c>
      <c r="L1614" s="69">
        <v>6102006</v>
      </c>
      <c r="M1614" s="69" t="s">
        <v>3400</v>
      </c>
      <c r="N1614" s="69">
        <v>2024760010179</v>
      </c>
      <c r="O1614" s="69" t="s">
        <v>400</v>
      </c>
      <c r="P1614" s="69" t="s">
        <v>3611</v>
      </c>
      <c r="Q1614" s="69" t="s">
        <v>3622</v>
      </c>
      <c r="R1614" s="69" t="s">
        <v>3623</v>
      </c>
      <c r="S1614" s="7"/>
      <c r="T1614" s="7"/>
    </row>
    <row r="1615" spans="1:20">
      <c r="A1615" s="7"/>
      <c r="B1615" s="7"/>
      <c r="C1615" s="7"/>
      <c r="D1615" s="7"/>
      <c r="E1615" s="69">
        <v>4146</v>
      </c>
      <c r="F1615" s="69">
        <v>61020060005</v>
      </c>
      <c r="G1615" s="69" t="s">
        <v>3610</v>
      </c>
      <c r="H1615" s="69">
        <v>61</v>
      </c>
      <c r="I1615" s="69" t="s">
        <v>1213</v>
      </c>
      <c r="J1615" s="69">
        <v>6102</v>
      </c>
      <c r="K1615" s="69" t="s">
        <v>1214</v>
      </c>
      <c r="L1615" s="69">
        <v>6102006</v>
      </c>
      <c r="M1615" s="69" t="s">
        <v>3400</v>
      </c>
      <c r="N1615" s="69">
        <v>2024760010179</v>
      </c>
      <c r="O1615" s="69" t="s">
        <v>400</v>
      </c>
      <c r="P1615" s="69" t="s">
        <v>3611</v>
      </c>
      <c r="Q1615" s="69" t="s">
        <v>401</v>
      </c>
      <c r="R1615" s="69" t="s">
        <v>3624</v>
      </c>
      <c r="S1615" s="7"/>
      <c r="T1615" s="7"/>
    </row>
    <row r="1616" spans="1:20">
      <c r="A1616" s="7"/>
      <c r="B1616" s="7"/>
      <c r="C1616" s="7"/>
      <c r="D1616" s="7"/>
      <c r="E1616" s="69">
        <v>4146</v>
      </c>
      <c r="F1616" s="69">
        <v>61020060005</v>
      </c>
      <c r="G1616" s="69" t="s">
        <v>3610</v>
      </c>
      <c r="H1616" s="69">
        <v>61</v>
      </c>
      <c r="I1616" s="69" t="s">
        <v>1213</v>
      </c>
      <c r="J1616" s="69">
        <v>6102</v>
      </c>
      <c r="K1616" s="69" t="s">
        <v>1214</v>
      </c>
      <c r="L1616" s="69">
        <v>6102006</v>
      </c>
      <c r="M1616" s="69" t="s">
        <v>3400</v>
      </c>
      <c r="N1616" s="69">
        <v>2024760010179</v>
      </c>
      <c r="O1616" s="69" t="s">
        <v>400</v>
      </c>
      <c r="P1616" s="69" t="s">
        <v>3611</v>
      </c>
      <c r="Q1616" s="69" t="s">
        <v>3625</v>
      </c>
      <c r="R1616" s="69" t="s">
        <v>3626</v>
      </c>
      <c r="S1616" s="7"/>
      <c r="T1616" s="7"/>
    </row>
    <row r="1617" spans="1:20">
      <c r="A1617" s="7"/>
      <c r="B1617" s="7"/>
      <c r="C1617" s="7"/>
      <c r="D1617" s="7"/>
      <c r="E1617" s="69">
        <v>4146</v>
      </c>
      <c r="F1617" s="69">
        <v>61020060005</v>
      </c>
      <c r="G1617" s="69" t="s">
        <v>3610</v>
      </c>
      <c r="H1617" s="69">
        <v>61</v>
      </c>
      <c r="I1617" s="69" t="s">
        <v>1213</v>
      </c>
      <c r="J1617" s="69">
        <v>6102</v>
      </c>
      <c r="K1617" s="69" t="s">
        <v>1214</v>
      </c>
      <c r="L1617" s="69">
        <v>6102006</v>
      </c>
      <c r="M1617" s="69" t="s">
        <v>3400</v>
      </c>
      <c r="N1617" s="69">
        <v>2024760010179</v>
      </c>
      <c r="O1617" s="69" t="s">
        <v>400</v>
      </c>
      <c r="P1617" s="69" t="s">
        <v>3611</v>
      </c>
      <c r="Q1617" s="69" t="s">
        <v>3627</v>
      </c>
      <c r="R1617" s="69" t="s">
        <v>3628</v>
      </c>
      <c r="S1617" s="7"/>
      <c r="T1617" s="7"/>
    </row>
    <row r="1618" spans="1:20">
      <c r="A1618" s="7"/>
      <c r="B1618" s="7"/>
      <c r="C1618" s="7"/>
      <c r="D1618" s="7"/>
      <c r="E1618" s="69">
        <v>4146</v>
      </c>
      <c r="F1618" s="69">
        <v>61020060005</v>
      </c>
      <c r="G1618" s="69" t="s">
        <v>3610</v>
      </c>
      <c r="H1618" s="69">
        <v>61</v>
      </c>
      <c r="I1618" s="69" t="s">
        <v>1213</v>
      </c>
      <c r="J1618" s="69">
        <v>6102</v>
      </c>
      <c r="K1618" s="69" t="s">
        <v>1214</v>
      </c>
      <c r="L1618" s="69">
        <v>6102006</v>
      </c>
      <c r="M1618" s="69" t="s">
        <v>3400</v>
      </c>
      <c r="N1618" s="69">
        <v>2024760010179</v>
      </c>
      <c r="O1618" s="69" t="s">
        <v>400</v>
      </c>
      <c r="P1618" s="69" t="s">
        <v>3611</v>
      </c>
      <c r="Q1618" s="69" t="s">
        <v>3629</v>
      </c>
      <c r="R1618" s="69" t="s">
        <v>3617</v>
      </c>
      <c r="S1618" s="7"/>
      <c r="T1618" s="7"/>
    </row>
    <row r="1619" spans="1:20">
      <c r="A1619" s="7"/>
      <c r="B1619" s="7"/>
      <c r="C1619" s="7"/>
      <c r="D1619" s="7"/>
      <c r="E1619" s="69">
        <v>4146</v>
      </c>
      <c r="F1619" s="69">
        <v>61020060005</v>
      </c>
      <c r="G1619" s="69" t="s">
        <v>3610</v>
      </c>
      <c r="H1619" s="69">
        <v>61</v>
      </c>
      <c r="I1619" s="69" t="s">
        <v>1213</v>
      </c>
      <c r="J1619" s="69">
        <v>6102</v>
      </c>
      <c r="K1619" s="69" t="s">
        <v>1214</v>
      </c>
      <c r="L1619" s="69">
        <v>6102006</v>
      </c>
      <c r="M1619" s="69" t="s">
        <v>3400</v>
      </c>
      <c r="N1619" s="69">
        <v>2024760010179</v>
      </c>
      <c r="O1619" s="69" t="s">
        <v>400</v>
      </c>
      <c r="P1619" s="69" t="s">
        <v>3611</v>
      </c>
      <c r="Q1619" s="69" t="s">
        <v>3630</v>
      </c>
      <c r="R1619" s="69" t="s">
        <v>3621</v>
      </c>
      <c r="S1619" s="7"/>
      <c r="T1619" s="7"/>
    </row>
    <row r="1620" spans="1:20">
      <c r="A1620" s="7"/>
      <c r="B1620" s="7"/>
      <c r="C1620" s="7"/>
      <c r="D1620" s="7"/>
      <c r="E1620" s="69">
        <v>4146</v>
      </c>
      <c r="F1620" s="69">
        <v>61020060005</v>
      </c>
      <c r="G1620" s="69" t="s">
        <v>3610</v>
      </c>
      <c r="H1620" s="69">
        <v>61</v>
      </c>
      <c r="I1620" s="69" t="s">
        <v>1213</v>
      </c>
      <c r="J1620" s="69">
        <v>6102</v>
      </c>
      <c r="K1620" s="69" t="s">
        <v>1214</v>
      </c>
      <c r="L1620" s="69">
        <v>6102006</v>
      </c>
      <c r="M1620" s="69" t="s">
        <v>3400</v>
      </c>
      <c r="N1620" s="69">
        <v>2024760010179</v>
      </c>
      <c r="O1620" s="69" t="s">
        <v>400</v>
      </c>
      <c r="P1620" s="69" t="s">
        <v>3611</v>
      </c>
      <c r="Q1620" s="69" t="s">
        <v>3631</v>
      </c>
      <c r="R1620" s="69" t="s">
        <v>3623</v>
      </c>
      <c r="S1620" s="7"/>
      <c r="T1620" s="7"/>
    </row>
    <row r="1621" spans="1:20">
      <c r="A1621" s="7"/>
      <c r="B1621" s="7"/>
      <c r="C1621" s="7"/>
      <c r="D1621" s="7"/>
      <c r="E1621" s="69">
        <v>4146</v>
      </c>
      <c r="F1621" s="69">
        <v>61020060005</v>
      </c>
      <c r="G1621" s="69" t="s">
        <v>3610</v>
      </c>
      <c r="H1621" s="69">
        <v>61</v>
      </c>
      <c r="I1621" s="69" t="s">
        <v>1213</v>
      </c>
      <c r="J1621" s="69">
        <v>6102</v>
      </c>
      <c r="K1621" s="69" t="s">
        <v>1214</v>
      </c>
      <c r="L1621" s="69">
        <v>6102006</v>
      </c>
      <c r="M1621" s="69" t="s">
        <v>3400</v>
      </c>
      <c r="N1621" s="69">
        <v>2024760010179</v>
      </c>
      <c r="O1621" s="69" t="s">
        <v>400</v>
      </c>
      <c r="P1621" s="69" t="s">
        <v>3611</v>
      </c>
      <c r="Q1621" s="69" t="s">
        <v>3632</v>
      </c>
      <c r="R1621" s="69" t="s">
        <v>3633</v>
      </c>
      <c r="S1621" s="7"/>
      <c r="T1621" s="7"/>
    </row>
    <row r="1622" spans="1:20">
      <c r="A1622" s="7"/>
      <c r="B1622" s="7"/>
      <c r="C1622" s="7"/>
      <c r="D1622" s="7"/>
      <c r="E1622" s="69">
        <v>4146</v>
      </c>
      <c r="F1622" s="69">
        <v>61020060005</v>
      </c>
      <c r="G1622" s="69" t="s">
        <v>3610</v>
      </c>
      <c r="H1622" s="69">
        <v>61</v>
      </c>
      <c r="I1622" s="69" t="s">
        <v>1213</v>
      </c>
      <c r="J1622" s="69">
        <v>6102</v>
      </c>
      <c r="K1622" s="69" t="s">
        <v>1214</v>
      </c>
      <c r="L1622" s="69">
        <v>6102006</v>
      </c>
      <c r="M1622" s="69" t="s">
        <v>3400</v>
      </c>
      <c r="N1622" s="69">
        <v>2024760010179</v>
      </c>
      <c r="O1622" s="69" t="s">
        <v>400</v>
      </c>
      <c r="P1622" s="69" t="s">
        <v>3611</v>
      </c>
      <c r="Q1622" s="69" t="s">
        <v>3634</v>
      </c>
      <c r="R1622" s="69" t="s">
        <v>3624</v>
      </c>
      <c r="S1622" s="7"/>
      <c r="T1622" s="7"/>
    </row>
    <row r="1623" spans="1:20">
      <c r="A1623" s="7"/>
      <c r="B1623" s="7"/>
      <c r="C1623" s="7"/>
      <c r="D1623" s="7"/>
      <c r="E1623" s="69">
        <v>4146</v>
      </c>
      <c r="F1623" s="69">
        <v>61020060005</v>
      </c>
      <c r="G1623" s="69" t="s">
        <v>3610</v>
      </c>
      <c r="H1623" s="69">
        <v>61</v>
      </c>
      <c r="I1623" s="69" t="s">
        <v>1213</v>
      </c>
      <c r="J1623" s="69">
        <v>6102</v>
      </c>
      <c r="K1623" s="69" t="s">
        <v>1214</v>
      </c>
      <c r="L1623" s="69">
        <v>6102006</v>
      </c>
      <c r="M1623" s="69" t="s">
        <v>3400</v>
      </c>
      <c r="N1623" s="69">
        <v>2024760010179</v>
      </c>
      <c r="O1623" s="69" t="s">
        <v>400</v>
      </c>
      <c r="P1623" s="69" t="s">
        <v>3611</v>
      </c>
      <c r="Q1623" s="69" t="s">
        <v>3635</v>
      </c>
      <c r="R1623" s="69" t="s">
        <v>3613</v>
      </c>
      <c r="S1623" s="7"/>
      <c r="T1623" s="7"/>
    </row>
    <row r="1624" spans="1:20">
      <c r="A1624" s="7"/>
      <c r="B1624" s="7"/>
      <c r="C1624" s="7"/>
      <c r="D1624" s="7"/>
      <c r="E1624" s="69">
        <v>4146</v>
      </c>
      <c r="F1624" s="69">
        <v>61020060005</v>
      </c>
      <c r="G1624" s="69" t="s">
        <v>3610</v>
      </c>
      <c r="H1624" s="69">
        <v>61</v>
      </c>
      <c r="I1624" s="69" t="s">
        <v>1213</v>
      </c>
      <c r="J1624" s="69">
        <v>6102</v>
      </c>
      <c r="K1624" s="69" t="s">
        <v>1214</v>
      </c>
      <c r="L1624" s="69">
        <v>6102006</v>
      </c>
      <c r="M1624" s="69" t="s">
        <v>3400</v>
      </c>
      <c r="N1624" s="69">
        <v>2024760010179</v>
      </c>
      <c r="O1624" s="69" t="s">
        <v>400</v>
      </c>
      <c r="P1624" s="69" t="s">
        <v>3611</v>
      </c>
      <c r="Q1624" s="69" t="s">
        <v>3636</v>
      </c>
      <c r="R1624" s="69" t="s">
        <v>3619</v>
      </c>
      <c r="S1624" s="7"/>
      <c r="T1624" s="7"/>
    </row>
    <row r="1625" spans="1:20">
      <c r="A1625" s="7"/>
      <c r="B1625" s="7"/>
      <c r="C1625" s="7"/>
      <c r="D1625" s="7"/>
      <c r="E1625" s="69">
        <v>4146</v>
      </c>
      <c r="F1625" s="69">
        <v>61020060013</v>
      </c>
      <c r="G1625" s="69" t="s">
        <v>3637</v>
      </c>
      <c r="H1625" s="69">
        <v>61</v>
      </c>
      <c r="I1625" s="69" t="s">
        <v>1213</v>
      </c>
      <c r="J1625" s="69">
        <v>6102</v>
      </c>
      <c r="K1625" s="69" t="s">
        <v>1214</v>
      </c>
      <c r="L1625" s="69">
        <v>6102006</v>
      </c>
      <c r="M1625" s="69" t="s">
        <v>3400</v>
      </c>
      <c r="N1625" s="69">
        <v>2024760010179</v>
      </c>
      <c r="O1625" s="69" t="s">
        <v>400</v>
      </c>
      <c r="P1625" s="69" t="s">
        <v>3611</v>
      </c>
      <c r="Q1625" s="69" t="s">
        <v>3638</v>
      </c>
      <c r="R1625" s="69" t="s">
        <v>3639</v>
      </c>
      <c r="S1625" s="7"/>
      <c r="T1625" s="7"/>
    </row>
    <row r="1626" spans="1:20">
      <c r="A1626" s="7"/>
      <c r="B1626" s="7"/>
      <c r="C1626" s="7"/>
      <c r="D1626" s="7"/>
      <c r="E1626" s="69">
        <v>4146</v>
      </c>
      <c r="F1626" s="69">
        <v>61020060013</v>
      </c>
      <c r="G1626" s="69" t="s">
        <v>3637</v>
      </c>
      <c r="H1626" s="69">
        <v>61</v>
      </c>
      <c r="I1626" s="69" t="s">
        <v>1213</v>
      </c>
      <c r="J1626" s="69">
        <v>6102</v>
      </c>
      <c r="K1626" s="69" t="s">
        <v>1214</v>
      </c>
      <c r="L1626" s="69">
        <v>6102006</v>
      </c>
      <c r="M1626" s="69" t="s">
        <v>3400</v>
      </c>
      <c r="N1626" s="69">
        <v>2024760010179</v>
      </c>
      <c r="O1626" s="69" t="s">
        <v>400</v>
      </c>
      <c r="P1626" s="69" t="s">
        <v>3611</v>
      </c>
      <c r="Q1626" s="69" t="s">
        <v>3640</v>
      </c>
      <c r="R1626" s="69" t="s">
        <v>3641</v>
      </c>
      <c r="S1626" s="7"/>
      <c r="T1626" s="7"/>
    </row>
    <row r="1627" spans="1:20">
      <c r="A1627" s="7"/>
      <c r="B1627" s="7"/>
      <c r="C1627" s="7"/>
      <c r="D1627" s="7"/>
      <c r="E1627" s="69">
        <v>4146</v>
      </c>
      <c r="F1627" s="69">
        <v>61020060013</v>
      </c>
      <c r="G1627" s="69" t="s">
        <v>3637</v>
      </c>
      <c r="H1627" s="69">
        <v>61</v>
      </c>
      <c r="I1627" s="69" t="s">
        <v>1213</v>
      </c>
      <c r="J1627" s="69">
        <v>6102</v>
      </c>
      <c r="K1627" s="69" t="s">
        <v>1214</v>
      </c>
      <c r="L1627" s="69">
        <v>6102006</v>
      </c>
      <c r="M1627" s="69" t="s">
        <v>3400</v>
      </c>
      <c r="N1627" s="69">
        <v>2024760010179</v>
      </c>
      <c r="O1627" s="69" t="s">
        <v>400</v>
      </c>
      <c r="P1627" s="69" t="s">
        <v>3611</v>
      </c>
      <c r="Q1627" s="69" t="s">
        <v>3642</v>
      </c>
      <c r="R1627" s="69" t="s">
        <v>3643</v>
      </c>
      <c r="S1627" s="7"/>
      <c r="T1627" s="7"/>
    </row>
    <row r="1628" spans="1:20">
      <c r="A1628" s="7"/>
      <c r="B1628" s="7"/>
      <c r="C1628" s="7"/>
      <c r="D1628" s="7"/>
      <c r="E1628" s="69">
        <v>4146</v>
      </c>
      <c r="F1628" s="69">
        <v>61020060013</v>
      </c>
      <c r="G1628" s="69" t="s">
        <v>3637</v>
      </c>
      <c r="H1628" s="69">
        <v>61</v>
      </c>
      <c r="I1628" s="69" t="s">
        <v>1213</v>
      </c>
      <c r="J1628" s="69">
        <v>6102</v>
      </c>
      <c r="K1628" s="69" t="s">
        <v>1214</v>
      </c>
      <c r="L1628" s="69">
        <v>6102006</v>
      </c>
      <c r="M1628" s="69" t="s">
        <v>3400</v>
      </c>
      <c r="N1628" s="69">
        <v>2024760010179</v>
      </c>
      <c r="O1628" s="69" t="s">
        <v>400</v>
      </c>
      <c r="P1628" s="69" t="s">
        <v>3611</v>
      </c>
      <c r="Q1628" s="69" t="s">
        <v>3644</v>
      </c>
      <c r="R1628" s="69" t="s">
        <v>3645</v>
      </c>
      <c r="S1628" s="7"/>
      <c r="T1628" s="7"/>
    </row>
    <row r="1629" spans="1:20">
      <c r="A1629" s="7"/>
      <c r="B1629" s="7"/>
      <c r="C1629" s="7"/>
      <c r="D1629" s="7"/>
      <c r="E1629" s="69">
        <v>4146</v>
      </c>
      <c r="F1629" s="69">
        <v>61020060013</v>
      </c>
      <c r="G1629" s="69" t="s">
        <v>3637</v>
      </c>
      <c r="H1629" s="69">
        <v>61</v>
      </c>
      <c r="I1629" s="69" t="s">
        <v>1213</v>
      </c>
      <c r="J1629" s="69">
        <v>6102</v>
      </c>
      <c r="K1629" s="69" t="s">
        <v>1214</v>
      </c>
      <c r="L1629" s="69">
        <v>6102006</v>
      </c>
      <c r="M1629" s="69" t="s">
        <v>3400</v>
      </c>
      <c r="N1629" s="69">
        <v>2024760010179</v>
      </c>
      <c r="O1629" s="69" t="s">
        <v>400</v>
      </c>
      <c r="P1629" s="69" t="s">
        <v>3611</v>
      </c>
      <c r="Q1629" s="69" t="s">
        <v>3646</v>
      </c>
      <c r="R1629" s="69" t="s">
        <v>3647</v>
      </c>
      <c r="S1629" s="7"/>
      <c r="T1629" s="7"/>
    </row>
    <row r="1630" spans="1:20">
      <c r="A1630" s="7"/>
      <c r="B1630" s="7"/>
      <c r="C1630" s="7"/>
      <c r="D1630" s="7"/>
      <c r="E1630" s="69">
        <v>4146</v>
      </c>
      <c r="F1630" s="69">
        <v>61020060013</v>
      </c>
      <c r="G1630" s="69" t="s">
        <v>3637</v>
      </c>
      <c r="H1630" s="69">
        <v>61</v>
      </c>
      <c r="I1630" s="69" t="s">
        <v>1213</v>
      </c>
      <c r="J1630" s="69">
        <v>6102</v>
      </c>
      <c r="K1630" s="69" t="s">
        <v>1214</v>
      </c>
      <c r="L1630" s="69">
        <v>6102006</v>
      </c>
      <c r="M1630" s="69" t="s">
        <v>3400</v>
      </c>
      <c r="N1630" s="69">
        <v>2024760010179</v>
      </c>
      <c r="O1630" s="69" t="s">
        <v>400</v>
      </c>
      <c r="P1630" s="69" t="s">
        <v>3611</v>
      </c>
      <c r="Q1630" s="69" t="s">
        <v>3648</v>
      </c>
      <c r="R1630" s="69" t="s">
        <v>3649</v>
      </c>
      <c r="S1630" s="7"/>
      <c r="T1630" s="7"/>
    </row>
    <row r="1631" spans="1:20">
      <c r="A1631" s="7"/>
      <c r="B1631" s="7"/>
      <c r="C1631" s="7"/>
      <c r="D1631" s="7"/>
      <c r="E1631" s="69">
        <v>4146</v>
      </c>
      <c r="F1631" s="69">
        <v>61020060013</v>
      </c>
      <c r="G1631" s="69" t="s">
        <v>3637</v>
      </c>
      <c r="H1631" s="69">
        <v>61</v>
      </c>
      <c r="I1631" s="69" t="s">
        <v>1213</v>
      </c>
      <c r="J1631" s="69">
        <v>6102</v>
      </c>
      <c r="K1631" s="69" t="s">
        <v>1214</v>
      </c>
      <c r="L1631" s="69">
        <v>6102006</v>
      </c>
      <c r="M1631" s="69" t="s">
        <v>3400</v>
      </c>
      <c r="N1631" s="69">
        <v>2024760010179</v>
      </c>
      <c r="O1631" s="69" t="s">
        <v>400</v>
      </c>
      <c r="P1631" s="69" t="s">
        <v>3611</v>
      </c>
      <c r="Q1631" s="69" t="s">
        <v>3650</v>
      </c>
      <c r="R1631" s="69" t="s">
        <v>3651</v>
      </c>
      <c r="S1631" s="7"/>
      <c r="T1631" s="7"/>
    </row>
    <row r="1632" spans="1:20">
      <c r="A1632" s="7"/>
      <c r="B1632" s="7"/>
      <c r="C1632" s="7"/>
      <c r="D1632" s="7"/>
      <c r="E1632" s="69">
        <v>4146</v>
      </c>
      <c r="F1632" s="69">
        <v>61020060005</v>
      </c>
      <c r="G1632" s="69" t="s">
        <v>3610</v>
      </c>
      <c r="H1632" s="69">
        <v>61</v>
      </c>
      <c r="I1632" s="69" t="s">
        <v>1213</v>
      </c>
      <c r="J1632" s="69">
        <v>6102</v>
      </c>
      <c r="K1632" s="69" t="s">
        <v>1214</v>
      </c>
      <c r="L1632" s="69">
        <v>6102006</v>
      </c>
      <c r="M1632" s="69" t="s">
        <v>3400</v>
      </c>
      <c r="N1632" s="69">
        <v>2024760010179</v>
      </c>
      <c r="O1632" s="69" t="s">
        <v>400</v>
      </c>
      <c r="P1632" s="69" t="s">
        <v>3611</v>
      </c>
      <c r="Q1632" s="69" t="s">
        <v>3652</v>
      </c>
      <c r="R1632" s="69" t="s">
        <v>3624</v>
      </c>
      <c r="S1632" s="7"/>
      <c r="T1632" s="7"/>
    </row>
    <row r="1633" spans="1:20">
      <c r="A1633" s="7"/>
      <c r="B1633" s="7"/>
      <c r="C1633" s="7"/>
      <c r="D1633" s="7"/>
      <c r="E1633" s="69">
        <v>4146</v>
      </c>
      <c r="F1633" s="69">
        <v>61020060005</v>
      </c>
      <c r="G1633" s="69" t="s">
        <v>3610</v>
      </c>
      <c r="H1633" s="69">
        <v>61</v>
      </c>
      <c r="I1633" s="69" t="s">
        <v>1213</v>
      </c>
      <c r="J1633" s="69">
        <v>6102</v>
      </c>
      <c r="K1633" s="69" t="s">
        <v>1214</v>
      </c>
      <c r="L1633" s="69">
        <v>6102006</v>
      </c>
      <c r="M1633" s="69" t="s">
        <v>3400</v>
      </c>
      <c r="N1633" s="69">
        <v>2024760010179</v>
      </c>
      <c r="O1633" s="69" t="s">
        <v>400</v>
      </c>
      <c r="P1633" s="69" t="s">
        <v>3611</v>
      </c>
      <c r="Q1633" s="69" t="s">
        <v>3653</v>
      </c>
      <c r="R1633" s="69" t="s">
        <v>3613</v>
      </c>
      <c r="S1633" s="7"/>
      <c r="T1633" s="7"/>
    </row>
    <row r="1634" spans="1:20">
      <c r="A1634" s="7"/>
      <c r="B1634" s="7"/>
      <c r="C1634" s="7"/>
      <c r="D1634" s="7"/>
      <c r="E1634" s="69">
        <v>4146</v>
      </c>
      <c r="F1634" s="69">
        <v>61020060005</v>
      </c>
      <c r="G1634" s="69" t="s">
        <v>3610</v>
      </c>
      <c r="H1634" s="69">
        <v>61</v>
      </c>
      <c r="I1634" s="69" t="s">
        <v>1213</v>
      </c>
      <c r="J1634" s="69">
        <v>6102</v>
      </c>
      <c r="K1634" s="69" t="s">
        <v>1214</v>
      </c>
      <c r="L1634" s="69">
        <v>6102006</v>
      </c>
      <c r="M1634" s="69" t="s">
        <v>3400</v>
      </c>
      <c r="N1634" s="69">
        <v>2024760010179</v>
      </c>
      <c r="O1634" s="69" t="s">
        <v>400</v>
      </c>
      <c r="P1634" s="69" t="s">
        <v>3611</v>
      </c>
      <c r="Q1634" s="69" t="s">
        <v>3654</v>
      </c>
      <c r="R1634" s="69" t="s">
        <v>3615</v>
      </c>
      <c r="S1634" s="7"/>
      <c r="T1634" s="7"/>
    </row>
    <row r="1635" spans="1:20">
      <c r="A1635" s="7"/>
      <c r="B1635" s="7"/>
      <c r="C1635" s="7"/>
      <c r="D1635" s="7"/>
      <c r="E1635" s="69">
        <v>4146</v>
      </c>
      <c r="F1635" s="69">
        <v>61020060005</v>
      </c>
      <c r="G1635" s="69" t="s">
        <v>3610</v>
      </c>
      <c r="H1635" s="69">
        <v>61</v>
      </c>
      <c r="I1635" s="69" t="s">
        <v>1213</v>
      </c>
      <c r="J1635" s="69">
        <v>6102</v>
      </c>
      <c r="K1635" s="69" t="s">
        <v>1214</v>
      </c>
      <c r="L1635" s="69">
        <v>6102006</v>
      </c>
      <c r="M1635" s="69" t="s">
        <v>3400</v>
      </c>
      <c r="N1635" s="69">
        <v>2024760010179</v>
      </c>
      <c r="O1635" s="69" t="s">
        <v>400</v>
      </c>
      <c r="P1635" s="69" t="s">
        <v>3611</v>
      </c>
      <c r="Q1635" s="69" t="s">
        <v>3655</v>
      </c>
      <c r="R1635" s="69" t="s">
        <v>3617</v>
      </c>
      <c r="S1635" s="7"/>
      <c r="T1635" s="7"/>
    </row>
    <row r="1636" spans="1:20">
      <c r="A1636" s="7"/>
      <c r="B1636" s="7"/>
      <c r="C1636" s="7"/>
      <c r="D1636" s="7"/>
      <c r="E1636" s="69">
        <v>4146</v>
      </c>
      <c r="F1636" s="69">
        <v>61020060005</v>
      </c>
      <c r="G1636" s="69" t="s">
        <v>3610</v>
      </c>
      <c r="H1636" s="69">
        <v>61</v>
      </c>
      <c r="I1636" s="69" t="s">
        <v>1213</v>
      </c>
      <c r="J1636" s="69">
        <v>6102</v>
      </c>
      <c r="K1636" s="69" t="s">
        <v>1214</v>
      </c>
      <c r="L1636" s="69">
        <v>6102006</v>
      </c>
      <c r="M1636" s="69" t="s">
        <v>3400</v>
      </c>
      <c r="N1636" s="69">
        <v>2024760010179</v>
      </c>
      <c r="O1636" s="69" t="s">
        <v>400</v>
      </c>
      <c r="P1636" s="69" t="s">
        <v>3611</v>
      </c>
      <c r="Q1636" s="69" t="s">
        <v>3656</v>
      </c>
      <c r="R1636" s="69" t="s">
        <v>3619</v>
      </c>
      <c r="S1636" s="7"/>
      <c r="T1636" s="7"/>
    </row>
    <row r="1637" spans="1:20">
      <c r="A1637" s="7"/>
      <c r="B1637" s="7"/>
      <c r="C1637" s="7"/>
      <c r="D1637" s="7"/>
      <c r="E1637" s="69">
        <v>4146</v>
      </c>
      <c r="F1637" s="69">
        <v>61020060005</v>
      </c>
      <c r="G1637" s="69" t="s">
        <v>3610</v>
      </c>
      <c r="H1637" s="69">
        <v>61</v>
      </c>
      <c r="I1637" s="69" t="s">
        <v>1213</v>
      </c>
      <c r="J1637" s="69">
        <v>6102</v>
      </c>
      <c r="K1637" s="69" t="s">
        <v>1214</v>
      </c>
      <c r="L1637" s="69">
        <v>6102006</v>
      </c>
      <c r="M1637" s="69" t="s">
        <v>3400</v>
      </c>
      <c r="N1637" s="69">
        <v>2024760010179</v>
      </c>
      <c r="O1637" s="69" t="s">
        <v>400</v>
      </c>
      <c r="P1637" s="69" t="s">
        <v>3611</v>
      </c>
      <c r="Q1637" s="69" t="s">
        <v>3657</v>
      </c>
      <c r="R1637" s="69" t="s">
        <v>3621</v>
      </c>
      <c r="S1637" s="7"/>
      <c r="T1637" s="7"/>
    </row>
    <row r="1638" spans="1:20">
      <c r="A1638" s="7"/>
      <c r="B1638" s="7"/>
      <c r="C1638" s="7"/>
      <c r="D1638" s="7"/>
      <c r="E1638" s="69">
        <v>4146</v>
      </c>
      <c r="F1638" s="69">
        <v>61020060005</v>
      </c>
      <c r="G1638" s="69" t="s">
        <v>3610</v>
      </c>
      <c r="H1638" s="69">
        <v>61</v>
      </c>
      <c r="I1638" s="69" t="s">
        <v>1213</v>
      </c>
      <c r="J1638" s="69">
        <v>6102</v>
      </c>
      <c r="K1638" s="69" t="s">
        <v>1214</v>
      </c>
      <c r="L1638" s="69">
        <v>6102006</v>
      </c>
      <c r="M1638" s="69" t="s">
        <v>3400</v>
      </c>
      <c r="N1638" s="69">
        <v>2024760010179</v>
      </c>
      <c r="O1638" s="69" t="s">
        <v>400</v>
      </c>
      <c r="P1638" s="69" t="s">
        <v>3611</v>
      </c>
      <c r="Q1638" s="69" t="s">
        <v>3658</v>
      </c>
      <c r="R1638" s="69" t="s">
        <v>3623</v>
      </c>
      <c r="S1638" s="7"/>
      <c r="T1638" s="7"/>
    </row>
    <row r="1639" spans="1:20">
      <c r="A1639" s="7"/>
      <c r="B1639" s="7"/>
      <c r="C1639" s="7"/>
      <c r="D1639" s="7"/>
      <c r="E1639" s="69">
        <v>4146</v>
      </c>
      <c r="F1639" s="69">
        <v>61020060013</v>
      </c>
      <c r="G1639" s="69" t="s">
        <v>3637</v>
      </c>
      <c r="H1639" s="69">
        <v>61</v>
      </c>
      <c r="I1639" s="69" t="s">
        <v>1213</v>
      </c>
      <c r="J1639" s="69">
        <v>6102</v>
      </c>
      <c r="K1639" s="69" t="s">
        <v>1214</v>
      </c>
      <c r="L1639" s="69">
        <v>6102006</v>
      </c>
      <c r="M1639" s="69" t="s">
        <v>3400</v>
      </c>
      <c r="N1639" s="69">
        <v>2024760010179</v>
      </c>
      <c r="O1639" s="69" t="s">
        <v>400</v>
      </c>
      <c r="P1639" s="69" t="s">
        <v>3611</v>
      </c>
      <c r="Q1639" s="69" t="s">
        <v>3659</v>
      </c>
      <c r="R1639" s="69" t="s">
        <v>3643</v>
      </c>
      <c r="S1639" s="7"/>
      <c r="T1639" s="7"/>
    </row>
    <row r="1640" spans="1:20">
      <c r="A1640" s="7"/>
      <c r="B1640" s="7"/>
      <c r="C1640" s="7"/>
      <c r="D1640" s="7"/>
      <c r="E1640" s="69">
        <v>4146</v>
      </c>
      <c r="F1640" s="69">
        <v>61020060005</v>
      </c>
      <c r="G1640" s="69" t="s">
        <v>3610</v>
      </c>
      <c r="H1640" s="69">
        <v>61</v>
      </c>
      <c r="I1640" s="69" t="s">
        <v>1213</v>
      </c>
      <c r="J1640" s="69">
        <v>6102</v>
      </c>
      <c r="K1640" s="69" t="s">
        <v>1214</v>
      </c>
      <c r="L1640" s="69">
        <v>6102006</v>
      </c>
      <c r="M1640" s="69" t="s">
        <v>3400</v>
      </c>
      <c r="N1640" s="69">
        <v>2024760010179</v>
      </c>
      <c r="O1640" s="69" t="s">
        <v>400</v>
      </c>
      <c r="P1640" s="69" t="s">
        <v>3611</v>
      </c>
      <c r="Q1640" s="69" t="s">
        <v>3612</v>
      </c>
      <c r="R1640" s="69" t="s">
        <v>3613</v>
      </c>
      <c r="S1640" s="7"/>
      <c r="T1640" s="7"/>
    </row>
    <row r="1641" spans="1:20">
      <c r="A1641" s="7"/>
      <c r="B1641" s="7"/>
      <c r="C1641" s="7"/>
      <c r="D1641" s="7"/>
      <c r="E1641" s="69">
        <v>4146</v>
      </c>
      <c r="F1641" s="69">
        <v>61010020001</v>
      </c>
      <c r="G1641" s="69" t="s">
        <v>3660</v>
      </c>
      <c r="H1641" s="69">
        <v>61</v>
      </c>
      <c r="I1641" s="69" t="s">
        <v>1213</v>
      </c>
      <c r="J1641" s="69">
        <v>6101</v>
      </c>
      <c r="K1641" s="69" t="s">
        <v>1882</v>
      </c>
      <c r="L1641" s="69">
        <v>6101002</v>
      </c>
      <c r="M1641" s="69" t="s">
        <v>3661</v>
      </c>
      <c r="N1641" s="69">
        <v>2024760010183</v>
      </c>
      <c r="O1641" s="69" t="s">
        <v>3662</v>
      </c>
      <c r="P1641" s="69" t="s">
        <v>3663</v>
      </c>
      <c r="Q1641" s="69" t="s">
        <v>3664</v>
      </c>
      <c r="R1641" s="69" t="s">
        <v>3665</v>
      </c>
      <c r="S1641" s="7"/>
      <c r="T1641" s="7"/>
    </row>
    <row r="1642" spans="1:20">
      <c r="A1642" s="7"/>
      <c r="B1642" s="7"/>
      <c r="C1642" s="7"/>
      <c r="D1642" s="7"/>
      <c r="E1642" s="69">
        <v>4146</v>
      </c>
      <c r="F1642" s="69">
        <v>61010020004</v>
      </c>
      <c r="G1642" s="69" t="s">
        <v>3666</v>
      </c>
      <c r="H1642" s="69">
        <v>61</v>
      </c>
      <c r="I1642" s="69" t="s">
        <v>1213</v>
      </c>
      <c r="J1642" s="69">
        <v>6101</v>
      </c>
      <c r="K1642" s="69" t="s">
        <v>1882</v>
      </c>
      <c r="L1642" s="69">
        <v>6101002</v>
      </c>
      <c r="M1642" s="69" t="s">
        <v>3661</v>
      </c>
      <c r="N1642" s="69">
        <v>2024760010183</v>
      </c>
      <c r="O1642" s="69" t="s">
        <v>3662</v>
      </c>
      <c r="P1642" s="69" t="s">
        <v>3663</v>
      </c>
      <c r="Q1642" s="69" t="s">
        <v>3667</v>
      </c>
      <c r="R1642" s="69" t="s">
        <v>3668</v>
      </c>
      <c r="S1642" s="7"/>
      <c r="T1642" s="7"/>
    </row>
    <row r="1643" spans="1:20">
      <c r="A1643" s="7"/>
      <c r="B1643" s="7"/>
      <c r="C1643" s="7"/>
      <c r="D1643" s="7"/>
      <c r="E1643" s="69">
        <v>4146</v>
      </c>
      <c r="F1643" s="69">
        <v>61010020004</v>
      </c>
      <c r="G1643" s="69" t="s">
        <v>3666</v>
      </c>
      <c r="H1643" s="69">
        <v>61</v>
      </c>
      <c r="I1643" s="69" t="s">
        <v>1213</v>
      </c>
      <c r="J1643" s="69">
        <v>6101</v>
      </c>
      <c r="K1643" s="69" t="s">
        <v>1882</v>
      </c>
      <c r="L1643" s="69">
        <v>6101002</v>
      </c>
      <c r="M1643" s="69" t="s">
        <v>3661</v>
      </c>
      <c r="N1643" s="69">
        <v>2024760010183</v>
      </c>
      <c r="O1643" s="69" t="s">
        <v>3662</v>
      </c>
      <c r="P1643" s="69" t="s">
        <v>3663</v>
      </c>
      <c r="Q1643" s="69" t="s">
        <v>3669</v>
      </c>
      <c r="R1643" s="69" t="s">
        <v>3670</v>
      </c>
      <c r="S1643" s="7"/>
      <c r="T1643" s="7"/>
    </row>
    <row r="1644" spans="1:20">
      <c r="A1644" s="7"/>
      <c r="B1644" s="7"/>
      <c r="C1644" s="7"/>
      <c r="D1644" s="7"/>
      <c r="E1644" s="69">
        <v>4146</v>
      </c>
      <c r="F1644" s="69">
        <v>61010020004</v>
      </c>
      <c r="G1644" s="69" t="s">
        <v>3666</v>
      </c>
      <c r="H1644" s="69">
        <v>61</v>
      </c>
      <c r="I1644" s="69" t="s">
        <v>1213</v>
      </c>
      <c r="J1644" s="69">
        <v>6101</v>
      </c>
      <c r="K1644" s="69" t="s">
        <v>1882</v>
      </c>
      <c r="L1644" s="69">
        <v>6101002</v>
      </c>
      <c r="M1644" s="69" t="s">
        <v>3661</v>
      </c>
      <c r="N1644" s="69">
        <v>2024760010183</v>
      </c>
      <c r="O1644" s="69" t="s">
        <v>3662</v>
      </c>
      <c r="P1644" s="69" t="s">
        <v>3663</v>
      </c>
      <c r="Q1644" s="69" t="s">
        <v>3671</v>
      </c>
      <c r="R1644" s="69" t="s">
        <v>3672</v>
      </c>
      <c r="S1644" s="7"/>
      <c r="T1644" s="7"/>
    </row>
    <row r="1645" spans="1:20">
      <c r="A1645" s="7"/>
      <c r="B1645" s="7"/>
      <c r="C1645" s="7"/>
      <c r="D1645" s="7"/>
      <c r="E1645" s="69">
        <v>4146</v>
      </c>
      <c r="F1645" s="69">
        <v>61010020004</v>
      </c>
      <c r="G1645" s="69" t="s">
        <v>3666</v>
      </c>
      <c r="H1645" s="69">
        <v>61</v>
      </c>
      <c r="I1645" s="69" t="s">
        <v>1213</v>
      </c>
      <c r="J1645" s="69">
        <v>6101</v>
      </c>
      <c r="K1645" s="69" t="s">
        <v>1882</v>
      </c>
      <c r="L1645" s="69">
        <v>6101002</v>
      </c>
      <c r="M1645" s="69" t="s">
        <v>3661</v>
      </c>
      <c r="N1645" s="69">
        <v>2024760010183</v>
      </c>
      <c r="O1645" s="69" t="s">
        <v>3662</v>
      </c>
      <c r="P1645" s="69" t="s">
        <v>3663</v>
      </c>
      <c r="Q1645" s="69" t="s">
        <v>3673</v>
      </c>
      <c r="R1645" s="69" t="s">
        <v>3674</v>
      </c>
      <c r="S1645" s="7"/>
      <c r="T1645" s="7"/>
    </row>
    <row r="1646" spans="1:20">
      <c r="A1646" s="7"/>
      <c r="B1646" s="7"/>
      <c r="C1646" s="7"/>
      <c r="D1646" s="7"/>
      <c r="E1646" s="69">
        <v>4146</v>
      </c>
      <c r="F1646" s="69">
        <v>61010020004</v>
      </c>
      <c r="G1646" s="69" t="s">
        <v>3666</v>
      </c>
      <c r="H1646" s="69">
        <v>61</v>
      </c>
      <c r="I1646" s="69" t="s">
        <v>1213</v>
      </c>
      <c r="J1646" s="69">
        <v>6101</v>
      </c>
      <c r="K1646" s="69" t="s">
        <v>1882</v>
      </c>
      <c r="L1646" s="69">
        <v>6101002</v>
      </c>
      <c r="M1646" s="69" t="s">
        <v>3661</v>
      </c>
      <c r="N1646" s="69">
        <v>2024760010183</v>
      </c>
      <c r="O1646" s="69" t="s">
        <v>3662</v>
      </c>
      <c r="P1646" s="69" t="s">
        <v>3663</v>
      </c>
      <c r="Q1646" s="69" t="s">
        <v>3675</v>
      </c>
      <c r="R1646" s="69" t="s">
        <v>3676</v>
      </c>
      <c r="S1646" s="7"/>
      <c r="T1646" s="7"/>
    </row>
    <row r="1647" spans="1:20">
      <c r="A1647" s="7"/>
      <c r="B1647" s="7"/>
      <c r="C1647" s="7"/>
      <c r="D1647" s="7"/>
      <c r="E1647" s="69">
        <v>4146</v>
      </c>
      <c r="F1647" s="69">
        <v>61010020004</v>
      </c>
      <c r="G1647" s="69" t="s">
        <v>3666</v>
      </c>
      <c r="H1647" s="69">
        <v>61</v>
      </c>
      <c r="I1647" s="69" t="s">
        <v>1213</v>
      </c>
      <c r="J1647" s="69">
        <v>6101</v>
      </c>
      <c r="K1647" s="69" t="s">
        <v>1882</v>
      </c>
      <c r="L1647" s="69">
        <v>6101002</v>
      </c>
      <c r="M1647" s="69" t="s">
        <v>3661</v>
      </c>
      <c r="N1647" s="69">
        <v>2024760010183</v>
      </c>
      <c r="O1647" s="69" t="s">
        <v>3662</v>
      </c>
      <c r="P1647" s="69" t="s">
        <v>3663</v>
      </c>
      <c r="Q1647" s="69" t="s">
        <v>3677</v>
      </c>
      <c r="R1647" s="69" t="s">
        <v>3678</v>
      </c>
      <c r="S1647" s="7"/>
      <c r="T1647" s="7"/>
    </row>
    <row r="1648" spans="1:20">
      <c r="A1648" s="7"/>
      <c r="B1648" s="7"/>
      <c r="C1648" s="7"/>
      <c r="D1648" s="7"/>
      <c r="E1648" s="69">
        <v>4146</v>
      </c>
      <c r="F1648" s="69">
        <v>61010020004</v>
      </c>
      <c r="G1648" s="69" t="s">
        <v>3666</v>
      </c>
      <c r="H1648" s="69">
        <v>61</v>
      </c>
      <c r="I1648" s="69" t="s">
        <v>1213</v>
      </c>
      <c r="J1648" s="69">
        <v>6101</v>
      </c>
      <c r="K1648" s="69" t="s">
        <v>1882</v>
      </c>
      <c r="L1648" s="69">
        <v>6101002</v>
      </c>
      <c r="M1648" s="69" t="s">
        <v>3661</v>
      </c>
      <c r="N1648" s="69">
        <v>2024760010183</v>
      </c>
      <c r="O1648" s="69" t="s">
        <v>3662</v>
      </c>
      <c r="P1648" s="69" t="s">
        <v>3663</v>
      </c>
      <c r="Q1648" s="69" t="s">
        <v>3679</v>
      </c>
      <c r="R1648" s="69" t="s">
        <v>3680</v>
      </c>
      <c r="S1648" s="7"/>
      <c r="T1648" s="7"/>
    </row>
    <row r="1649" spans="1:20">
      <c r="A1649" s="7"/>
      <c r="B1649" s="7"/>
      <c r="C1649" s="7"/>
      <c r="D1649" s="7"/>
      <c r="E1649" s="69">
        <v>4146</v>
      </c>
      <c r="F1649" s="69">
        <v>61010020004</v>
      </c>
      <c r="G1649" s="69" t="s">
        <v>3666</v>
      </c>
      <c r="H1649" s="69">
        <v>61</v>
      </c>
      <c r="I1649" s="69" t="s">
        <v>1213</v>
      </c>
      <c r="J1649" s="69">
        <v>6101</v>
      </c>
      <c r="K1649" s="69" t="s">
        <v>1882</v>
      </c>
      <c r="L1649" s="69">
        <v>6101002</v>
      </c>
      <c r="M1649" s="69" t="s">
        <v>3661</v>
      </c>
      <c r="N1649" s="69">
        <v>2024760010183</v>
      </c>
      <c r="O1649" s="69" t="s">
        <v>3662</v>
      </c>
      <c r="P1649" s="69" t="s">
        <v>3663</v>
      </c>
      <c r="Q1649" s="69" t="s">
        <v>3681</v>
      </c>
      <c r="R1649" s="69" t="s">
        <v>3682</v>
      </c>
      <c r="S1649" s="7"/>
      <c r="T1649" s="7"/>
    </row>
    <row r="1650" spans="1:20">
      <c r="A1650" s="7"/>
      <c r="B1650" s="7"/>
      <c r="C1650" s="7"/>
      <c r="D1650" s="7"/>
      <c r="E1650" s="69">
        <v>4146</v>
      </c>
      <c r="F1650" s="69">
        <v>61010020004</v>
      </c>
      <c r="G1650" s="69" t="s">
        <v>3666</v>
      </c>
      <c r="H1650" s="69">
        <v>61</v>
      </c>
      <c r="I1650" s="69" t="s">
        <v>1213</v>
      </c>
      <c r="J1650" s="69">
        <v>6101</v>
      </c>
      <c r="K1650" s="69" t="s">
        <v>1882</v>
      </c>
      <c r="L1650" s="69">
        <v>6101002</v>
      </c>
      <c r="M1650" s="69" t="s">
        <v>3661</v>
      </c>
      <c r="N1650" s="69">
        <v>2024760010183</v>
      </c>
      <c r="O1650" s="69" t="s">
        <v>3662</v>
      </c>
      <c r="P1650" s="69" t="s">
        <v>3663</v>
      </c>
      <c r="Q1650" s="69" t="s">
        <v>3683</v>
      </c>
      <c r="R1650" s="69" t="s">
        <v>3684</v>
      </c>
      <c r="S1650" s="7"/>
      <c r="T1650" s="7"/>
    </row>
    <row r="1651" spans="1:20">
      <c r="A1651" s="7"/>
      <c r="B1651" s="7"/>
      <c r="C1651" s="7"/>
      <c r="D1651" s="7"/>
      <c r="E1651" s="69">
        <v>4146</v>
      </c>
      <c r="F1651" s="69">
        <v>61010020001</v>
      </c>
      <c r="G1651" s="69" t="s">
        <v>3660</v>
      </c>
      <c r="H1651" s="69">
        <v>61</v>
      </c>
      <c r="I1651" s="69" t="s">
        <v>1213</v>
      </c>
      <c r="J1651" s="69">
        <v>6101</v>
      </c>
      <c r="K1651" s="69" t="s">
        <v>1882</v>
      </c>
      <c r="L1651" s="69">
        <v>6101002</v>
      </c>
      <c r="M1651" s="69" t="s">
        <v>3661</v>
      </c>
      <c r="N1651" s="69">
        <v>2024760010183</v>
      </c>
      <c r="O1651" s="69" t="s">
        <v>3662</v>
      </c>
      <c r="P1651" s="69" t="s">
        <v>3663</v>
      </c>
      <c r="Q1651" s="69" t="s">
        <v>3685</v>
      </c>
      <c r="R1651" s="69" t="s">
        <v>3686</v>
      </c>
      <c r="S1651" s="7"/>
      <c r="T1651" s="7"/>
    </row>
    <row r="1652" spans="1:20">
      <c r="A1652" s="7"/>
      <c r="B1652" s="7"/>
      <c r="C1652" s="7"/>
      <c r="D1652" s="7"/>
      <c r="E1652" s="69">
        <v>4146</v>
      </c>
      <c r="F1652" s="69">
        <v>61010020001</v>
      </c>
      <c r="G1652" s="69" t="s">
        <v>3660</v>
      </c>
      <c r="H1652" s="69">
        <v>61</v>
      </c>
      <c r="I1652" s="69" t="s">
        <v>1213</v>
      </c>
      <c r="J1652" s="69">
        <v>6101</v>
      </c>
      <c r="K1652" s="69" t="s">
        <v>1882</v>
      </c>
      <c r="L1652" s="69">
        <v>6101002</v>
      </c>
      <c r="M1652" s="69" t="s">
        <v>3661</v>
      </c>
      <c r="N1652" s="69">
        <v>2024760010183</v>
      </c>
      <c r="O1652" s="69" t="s">
        <v>3662</v>
      </c>
      <c r="P1652" s="69" t="s">
        <v>3663</v>
      </c>
      <c r="Q1652" s="69" t="s">
        <v>3687</v>
      </c>
      <c r="R1652" s="69" t="s">
        <v>3686</v>
      </c>
      <c r="S1652" s="7"/>
      <c r="T1652" s="7"/>
    </row>
    <row r="1653" spans="1:20">
      <c r="A1653" s="7"/>
      <c r="B1653" s="7"/>
      <c r="C1653" s="7"/>
      <c r="D1653" s="7"/>
      <c r="E1653" s="69">
        <v>4146</v>
      </c>
      <c r="F1653" s="69">
        <v>61010020004</v>
      </c>
      <c r="G1653" s="69" t="s">
        <v>3666</v>
      </c>
      <c r="H1653" s="69">
        <v>61</v>
      </c>
      <c r="I1653" s="69" t="s">
        <v>1213</v>
      </c>
      <c r="J1653" s="69">
        <v>6101</v>
      </c>
      <c r="K1653" s="69" t="s">
        <v>1882</v>
      </c>
      <c r="L1653" s="69">
        <v>6101002</v>
      </c>
      <c r="M1653" s="69" t="s">
        <v>3661</v>
      </c>
      <c r="N1653" s="69">
        <v>2024760010183</v>
      </c>
      <c r="O1653" s="69" t="s">
        <v>3662</v>
      </c>
      <c r="P1653" s="69" t="s">
        <v>3663</v>
      </c>
      <c r="Q1653" s="69" t="s">
        <v>3688</v>
      </c>
      <c r="R1653" s="69" t="s">
        <v>3689</v>
      </c>
      <c r="S1653" s="7"/>
      <c r="T1653" s="7"/>
    </row>
    <row r="1654" spans="1:20">
      <c r="A1654" s="7"/>
      <c r="B1654" s="7"/>
      <c r="C1654" s="7"/>
      <c r="D1654" s="7"/>
      <c r="E1654" s="69">
        <v>4146</v>
      </c>
      <c r="F1654" s="69">
        <v>61010020004</v>
      </c>
      <c r="G1654" s="69" t="s">
        <v>3666</v>
      </c>
      <c r="H1654" s="69">
        <v>61</v>
      </c>
      <c r="I1654" s="69" t="s">
        <v>1213</v>
      </c>
      <c r="J1654" s="69">
        <v>6101</v>
      </c>
      <c r="K1654" s="69" t="s">
        <v>1882</v>
      </c>
      <c r="L1654" s="69">
        <v>6101002</v>
      </c>
      <c r="M1654" s="69" t="s">
        <v>3661</v>
      </c>
      <c r="N1654" s="69">
        <v>2024760010183</v>
      </c>
      <c r="O1654" s="69" t="s">
        <v>3662</v>
      </c>
      <c r="P1654" s="69" t="s">
        <v>3663</v>
      </c>
      <c r="Q1654" s="69" t="s">
        <v>3690</v>
      </c>
      <c r="R1654" s="69" t="s">
        <v>3689</v>
      </c>
      <c r="S1654" s="7"/>
      <c r="T1654" s="7"/>
    </row>
    <row r="1655" spans="1:20">
      <c r="A1655" s="7"/>
      <c r="B1655" s="7"/>
      <c r="C1655" s="7"/>
      <c r="D1655" s="7"/>
      <c r="E1655" s="69">
        <v>4146</v>
      </c>
      <c r="F1655" s="69">
        <v>61010020003</v>
      </c>
      <c r="G1655" s="69" t="s">
        <v>3691</v>
      </c>
      <c r="H1655" s="69">
        <v>61</v>
      </c>
      <c r="I1655" s="69" t="s">
        <v>1213</v>
      </c>
      <c r="J1655" s="69">
        <v>6101</v>
      </c>
      <c r="K1655" s="69" t="s">
        <v>1882</v>
      </c>
      <c r="L1655" s="69">
        <v>6101002</v>
      </c>
      <c r="M1655" s="69" t="s">
        <v>3661</v>
      </c>
      <c r="N1655" s="69">
        <v>2024760010181</v>
      </c>
      <c r="O1655" s="69" t="s">
        <v>418</v>
      </c>
      <c r="P1655" s="69" t="s">
        <v>3692</v>
      </c>
      <c r="Q1655" s="69" t="s">
        <v>419</v>
      </c>
      <c r="R1655" s="69" t="s">
        <v>3693</v>
      </c>
      <c r="S1655" s="7"/>
      <c r="T1655" s="7"/>
    </row>
    <row r="1656" spans="1:20">
      <c r="A1656" s="7"/>
      <c r="B1656" s="7"/>
      <c r="C1656" s="7"/>
      <c r="D1656" s="7"/>
      <c r="E1656" s="69">
        <v>4146</v>
      </c>
      <c r="F1656" s="69">
        <v>61010020003</v>
      </c>
      <c r="G1656" s="69" t="s">
        <v>3691</v>
      </c>
      <c r="H1656" s="69">
        <v>61</v>
      </c>
      <c r="I1656" s="69" t="s">
        <v>1213</v>
      </c>
      <c r="J1656" s="69">
        <v>6101</v>
      </c>
      <c r="K1656" s="69" t="s">
        <v>1882</v>
      </c>
      <c r="L1656" s="69">
        <v>6101002</v>
      </c>
      <c r="M1656" s="69" t="s">
        <v>3661</v>
      </c>
      <c r="N1656" s="69">
        <v>2024760010181</v>
      </c>
      <c r="O1656" s="69" t="s">
        <v>418</v>
      </c>
      <c r="P1656" s="69" t="s">
        <v>3692</v>
      </c>
      <c r="Q1656" s="69" t="s">
        <v>3694</v>
      </c>
      <c r="R1656" s="69" t="s">
        <v>3695</v>
      </c>
      <c r="S1656" s="7"/>
      <c r="T1656" s="7"/>
    </row>
    <row r="1657" spans="1:20">
      <c r="A1657" s="7"/>
      <c r="B1657" s="7"/>
      <c r="C1657" s="7"/>
      <c r="D1657" s="7"/>
      <c r="E1657" s="69">
        <v>4146</v>
      </c>
      <c r="F1657" s="69">
        <v>61010020003</v>
      </c>
      <c r="G1657" s="69" t="s">
        <v>3691</v>
      </c>
      <c r="H1657" s="69">
        <v>61</v>
      </c>
      <c r="I1657" s="69" t="s">
        <v>1213</v>
      </c>
      <c r="J1657" s="69">
        <v>6101</v>
      </c>
      <c r="K1657" s="69" t="s">
        <v>1882</v>
      </c>
      <c r="L1657" s="69">
        <v>6101002</v>
      </c>
      <c r="M1657" s="69" t="s">
        <v>3661</v>
      </c>
      <c r="N1657" s="69">
        <v>2024760010181</v>
      </c>
      <c r="O1657" s="69" t="s">
        <v>418</v>
      </c>
      <c r="P1657" s="69" t="s">
        <v>3692</v>
      </c>
      <c r="Q1657" s="69" t="s">
        <v>3696</v>
      </c>
      <c r="R1657" s="69" t="s">
        <v>3695</v>
      </c>
      <c r="S1657" s="7"/>
      <c r="T1657" s="7"/>
    </row>
    <row r="1658" spans="1:20">
      <c r="A1658" s="7"/>
      <c r="B1658" s="7"/>
      <c r="C1658" s="7"/>
      <c r="D1658" s="7"/>
      <c r="E1658" s="69">
        <v>4146</v>
      </c>
      <c r="F1658" s="69">
        <v>61010020003</v>
      </c>
      <c r="G1658" s="69" t="s">
        <v>3691</v>
      </c>
      <c r="H1658" s="69">
        <v>61</v>
      </c>
      <c r="I1658" s="69" t="s">
        <v>1213</v>
      </c>
      <c r="J1658" s="69">
        <v>6101</v>
      </c>
      <c r="K1658" s="69" t="s">
        <v>1882</v>
      </c>
      <c r="L1658" s="69">
        <v>6101002</v>
      </c>
      <c r="M1658" s="69" t="s">
        <v>3661</v>
      </c>
      <c r="N1658" s="69">
        <v>2024760010181</v>
      </c>
      <c r="O1658" s="69" t="s">
        <v>418</v>
      </c>
      <c r="P1658" s="69" t="s">
        <v>3692</v>
      </c>
      <c r="Q1658" s="69" t="s">
        <v>3697</v>
      </c>
      <c r="R1658" s="69" t="s">
        <v>3698</v>
      </c>
      <c r="S1658" s="7"/>
      <c r="T1658" s="7"/>
    </row>
    <row r="1659" spans="1:20">
      <c r="A1659" s="7"/>
      <c r="B1659" s="7"/>
      <c r="C1659" s="7"/>
      <c r="D1659" s="7"/>
      <c r="E1659" s="69">
        <v>4146</v>
      </c>
      <c r="F1659" s="69">
        <v>61010020003</v>
      </c>
      <c r="G1659" s="69" t="s">
        <v>3691</v>
      </c>
      <c r="H1659" s="69">
        <v>61</v>
      </c>
      <c r="I1659" s="69" t="s">
        <v>1213</v>
      </c>
      <c r="J1659" s="69">
        <v>6101</v>
      </c>
      <c r="K1659" s="69" t="s">
        <v>1882</v>
      </c>
      <c r="L1659" s="69">
        <v>6101002</v>
      </c>
      <c r="M1659" s="69" t="s">
        <v>3661</v>
      </c>
      <c r="N1659" s="69">
        <v>2024760010181</v>
      </c>
      <c r="O1659" s="69" t="s">
        <v>418</v>
      </c>
      <c r="P1659" s="69" t="s">
        <v>3692</v>
      </c>
      <c r="Q1659" s="69" t="s">
        <v>3699</v>
      </c>
      <c r="R1659" s="69" t="s">
        <v>3700</v>
      </c>
      <c r="S1659" s="7"/>
      <c r="T1659" s="7"/>
    </row>
    <row r="1660" spans="1:20">
      <c r="A1660" s="7"/>
      <c r="B1660" s="7"/>
      <c r="C1660" s="7"/>
      <c r="D1660" s="7"/>
      <c r="E1660" s="69">
        <v>4146</v>
      </c>
      <c r="F1660" s="69">
        <v>61010020003</v>
      </c>
      <c r="G1660" s="69" t="s">
        <v>3691</v>
      </c>
      <c r="H1660" s="69">
        <v>61</v>
      </c>
      <c r="I1660" s="69" t="s">
        <v>1213</v>
      </c>
      <c r="J1660" s="69">
        <v>6101</v>
      </c>
      <c r="K1660" s="69" t="s">
        <v>1882</v>
      </c>
      <c r="L1660" s="69">
        <v>6101002</v>
      </c>
      <c r="M1660" s="69" t="s">
        <v>3661</v>
      </c>
      <c r="N1660" s="69">
        <v>2024760010181</v>
      </c>
      <c r="O1660" s="69" t="s">
        <v>418</v>
      </c>
      <c r="P1660" s="69" t="s">
        <v>3692</v>
      </c>
      <c r="Q1660" s="69" t="s">
        <v>3701</v>
      </c>
      <c r="R1660" s="69" t="s">
        <v>3702</v>
      </c>
      <c r="S1660" s="7"/>
      <c r="T1660" s="7"/>
    </row>
    <row r="1661" spans="1:20">
      <c r="A1661" s="7"/>
      <c r="B1661" s="7"/>
      <c r="C1661" s="7"/>
      <c r="D1661" s="7"/>
      <c r="E1661" s="69">
        <v>4146</v>
      </c>
      <c r="F1661" s="69">
        <v>63020010030</v>
      </c>
      <c r="G1661" s="69" t="s">
        <v>3703</v>
      </c>
      <c r="H1661" s="69">
        <v>63</v>
      </c>
      <c r="I1661" s="69" t="s">
        <v>512</v>
      </c>
      <c r="J1661" s="69">
        <v>6302</v>
      </c>
      <c r="K1661" s="69" t="s">
        <v>513</v>
      </c>
      <c r="L1661" s="69">
        <v>6302001</v>
      </c>
      <c r="M1661" s="69" t="s">
        <v>514</v>
      </c>
      <c r="N1661" s="69">
        <v>2024760010180</v>
      </c>
      <c r="O1661" s="69" t="s">
        <v>3704</v>
      </c>
      <c r="P1661" s="69" t="s">
        <v>3705</v>
      </c>
      <c r="Q1661" s="69" t="s">
        <v>3706</v>
      </c>
      <c r="R1661" s="69" t="s">
        <v>3707</v>
      </c>
      <c r="S1661" s="7"/>
      <c r="T1661" s="7"/>
    </row>
    <row r="1662" spans="1:20">
      <c r="A1662" s="7"/>
      <c r="B1662" s="7"/>
      <c r="C1662" s="7"/>
      <c r="D1662" s="7"/>
      <c r="E1662" s="69">
        <v>4146</v>
      </c>
      <c r="F1662" s="69">
        <v>63020010030</v>
      </c>
      <c r="G1662" s="69" t="s">
        <v>3703</v>
      </c>
      <c r="H1662" s="69">
        <v>63</v>
      </c>
      <c r="I1662" s="69" t="s">
        <v>512</v>
      </c>
      <c r="J1662" s="69">
        <v>6302</v>
      </c>
      <c r="K1662" s="69" t="s">
        <v>513</v>
      </c>
      <c r="L1662" s="69">
        <v>6302001</v>
      </c>
      <c r="M1662" s="69" t="s">
        <v>514</v>
      </c>
      <c r="N1662" s="69">
        <v>2024760010180</v>
      </c>
      <c r="O1662" s="69" t="s">
        <v>3704</v>
      </c>
      <c r="P1662" s="69" t="s">
        <v>3705</v>
      </c>
      <c r="Q1662" s="69" t="s">
        <v>3708</v>
      </c>
      <c r="R1662" s="69" t="s">
        <v>3709</v>
      </c>
      <c r="S1662" s="7"/>
      <c r="T1662" s="7"/>
    </row>
    <row r="1663" spans="1:20">
      <c r="A1663" s="7"/>
      <c r="B1663" s="7"/>
      <c r="C1663" s="7"/>
      <c r="D1663" s="7"/>
      <c r="E1663" s="69">
        <v>4146</v>
      </c>
      <c r="F1663" s="69">
        <v>63020010030</v>
      </c>
      <c r="G1663" s="69" t="s">
        <v>3703</v>
      </c>
      <c r="H1663" s="69">
        <v>63</v>
      </c>
      <c r="I1663" s="69" t="s">
        <v>512</v>
      </c>
      <c r="J1663" s="69">
        <v>6302</v>
      </c>
      <c r="K1663" s="69" t="s">
        <v>513</v>
      </c>
      <c r="L1663" s="69">
        <v>6302001</v>
      </c>
      <c r="M1663" s="69" t="s">
        <v>514</v>
      </c>
      <c r="N1663" s="69">
        <v>2024760010180</v>
      </c>
      <c r="O1663" s="69" t="s">
        <v>3704</v>
      </c>
      <c r="P1663" s="69" t="s">
        <v>3705</v>
      </c>
      <c r="Q1663" s="69" t="s">
        <v>3710</v>
      </c>
      <c r="R1663" s="69" t="s">
        <v>3711</v>
      </c>
      <c r="S1663" s="7"/>
      <c r="T1663" s="7"/>
    </row>
    <row r="1664" spans="1:20">
      <c r="A1664" s="7"/>
      <c r="B1664" s="7"/>
      <c r="C1664" s="7"/>
      <c r="D1664" s="7"/>
      <c r="E1664" s="69">
        <v>4146</v>
      </c>
      <c r="F1664" s="69">
        <v>63020010030</v>
      </c>
      <c r="G1664" s="69" t="s">
        <v>3703</v>
      </c>
      <c r="H1664" s="69">
        <v>63</v>
      </c>
      <c r="I1664" s="69" t="s">
        <v>512</v>
      </c>
      <c r="J1664" s="69">
        <v>6302</v>
      </c>
      <c r="K1664" s="69" t="s">
        <v>513</v>
      </c>
      <c r="L1664" s="69">
        <v>6302001</v>
      </c>
      <c r="M1664" s="69" t="s">
        <v>514</v>
      </c>
      <c r="N1664" s="69">
        <v>2024760010180</v>
      </c>
      <c r="O1664" s="69" t="s">
        <v>3704</v>
      </c>
      <c r="P1664" s="69" t="s">
        <v>3705</v>
      </c>
      <c r="Q1664" s="69" t="s">
        <v>3712</v>
      </c>
      <c r="R1664" s="69" t="s">
        <v>3713</v>
      </c>
      <c r="S1664" s="7"/>
      <c r="T1664" s="7"/>
    </row>
    <row r="1665" spans="1:20">
      <c r="A1665" s="7"/>
      <c r="B1665" s="7"/>
      <c r="C1665" s="7"/>
      <c r="D1665" s="7"/>
      <c r="E1665" s="69">
        <v>4146</v>
      </c>
      <c r="F1665" s="69">
        <v>63020010030</v>
      </c>
      <c r="G1665" s="69" t="s">
        <v>3703</v>
      </c>
      <c r="H1665" s="69">
        <v>63</v>
      </c>
      <c r="I1665" s="69" t="s">
        <v>512</v>
      </c>
      <c r="J1665" s="69">
        <v>6302</v>
      </c>
      <c r="K1665" s="69" t="s">
        <v>513</v>
      </c>
      <c r="L1665" s="69">
        <v>6302001</v>
      </c>
      <c r="M1665" s="69" t="s">
        <v>514</v>
      </c>
      <c r="N1665" s="69">
        <v>2024760010180</v>
      </c>
      <c r="O1665" s="69" t="s">
        <v>3704</v>
      </c>
      <c r="P1665" s="69" t="s">
        <v>3705</v>
      </c>
      <c r="Q1665" s="69" t="s">
        <v>3714</v>
      </c>
      <c r="R1665" s="69" t="s">
        <v>3715</v>
      </c>
      <c r="S1665" s="7"/>
      <c r="T1665" s="7"/>
    </row>
    <row r="1666" spans="1:20">
      <c r="A1666" s="7"/>
      <c r="B1666" s="7"/>
      <c r="C1666" s="7"/>
      <c r="D1666" s="7"/>
      <c r="E1666" s="69">
        <v>4146</v>
      </c>
      <c r="F1666" s="69">
        <v>63020010030</v>
      </c>
      <c r="G1666" s="69" t="s">
        <v>3703</v>
      </c>
      <c r="H1666" s="69">
        <v>63</v>
      </c>
      <c r="I1666" s="69" t="s">
        <v>512</v>
      </c>
      <c r="J1666" s="69">
        <v>6302</v>
      </c>
      <c r="K1666" s="69" t="s">
        <v>513</v>
      </c>
      <c r="L1666" s="69">
        <v>6302001</v>
      </c>
      <c r="M1666" s="69" t="s">
        <v>514</v>
      </c>
      <c r="N1666" s="69">
        <v>2024760010180</v>
      </c>
      <c r="O1666" s="69" t="s">
        <v>3704</v>
      </c>
      <c r="P1666" s="69" t="s">
        <v>3705</v>
      </c>
      <c r="Q1666" s="69" t="s">
        <v>3716</v>
      </c>
      <c r="R1666" s="69" t="s">
        <v>3717</v>
      </c>
      <c r="S1666" s="7"/>
      <c r="T1666" s="7"/>
    </row>
    <row r="1667" spans="1:20">
      <c r="A1667" s="7"/>
      <c r="B1667" s="7"/>
      <c r="C1667" s="7"/>
      <c r="D1667" s="7"/>
      <c r="E1667" s="69">
        <v>4146</v>
      </c>
      <c r="F1667" s="69">
        <v>63020010030</v>
      </c>
      <c r="G1667" s="69" t="s">
        <v>3703</v>
      </c>
      <c r="H1667" s="69">
        <v>63</v>
      </c>
      <c r="I1667" s="69" t="s">
        <v>512</v>
      </c>
      <c r="J1667" s="69">
        <v>6302</v>
      </c>
      <c r="K1667" s="69" t="s">
        <v>513</v>
      </c>
      <c r="L1667" s="69">
        <v>6302001</v>
      </c>
      <c r="M1667" s="69" t="s">
        <v>514</v>
      </c>
      <c r="N1667" s="69">
        <v>2024760010180</v>
      </c>
      <c r="O1667" s="69" t="s">
        <v>3704</v>
      </c>
      <c r="P1667" s="69" t="s">
        <v>3705</v>
      </c>
      <c r="Q1667" s="69" t="s">
        <v>3718</v>
      </c>
      <c r="R1667" s="69" t="s">
        <v>3719</v>
      </c>
      <c r="S1667" s="7"/>
      <c r="T1667" s="7"/>
    </row>
    <row r="1668" spans="1:20">
      <c r="A1668" s="7"/>
      <c r="B1668" s="7"/>
      <c r="C1668" s="7"/>
      <c r="D1668" s="7"/>
      <c r="E1668" s="69">
        <v>4146</v>
      </c>
      <c r="F1668" s="69">
        <v>63020010030</v>
      </c>
      <c r="G1668" s="69" t="s">
        <v>3703</v>
      </c>
      <c r="H1668" s="69">
        <v>63</v>
      </c>
      <c r="I1668" s="69" t="s">
        <v>512</v>
      </c>
      <c r="J1668" s="69">
        <v>6302</v>
      </c>
      <c r="K1668" s="69" t="s">
        <v>513</v>
      </c>
      <c r="L1668" s="69">
        <v>6302001</v>
      </c>
      <c r="M1668" s="69" t="s">
        <v>514</v>
      </c>
      <c r="N1668" s="69">
        <v>2024760010180</v>
      </c>
      <c r="O1668" s="69" t="s">
        <v>3704</v>
      </c>
      <c r="P1668" s="69" t="s">
        <v>3705</v>
      </c>
      <c r="Q1668" s="69" t="s">
        <v>3720</v>
      </c>
      <c r="R1668" s="69" t="s">
        <v>3721</v>
      </c>
      <c r="S1668" s="7"/>
      <c r="T1668" s="7"/>
    </row>
    <row r="1669" spans="1:20">
      <c r="A1669" s="7"/>
      <c r="B1669" s="7"/>
      <c r="C1669" s="7"/>
      <c r="D1669" s="7"/>
      <c r="E1669" s="69">
        <v>4146</v>
      </c>
      <c r="F1669" s="69">
        <v>63020010030</v>
      </c>
      <c r="G1669" s="69" t="s">
        <v>3703</v>
      </c>
      <c r="H1669" s="69">
        <v>63</v>
      </c>
      <c r="I1669" s="69" t="s">
        <v>512</v>
      </c>
      <c r="J1669" s="69">
        <v>6302</v>
      </c>
      <c r="K1669" s="69" t="s">
        <v>513</v>
      </c>
      <c r="L1669" s="69">
        <v>6302001</v>
      </c>
      <c r="M1669" s="69" t="s">
        <v>514</v>
      </c>
      <c r="N1669" s="69">
        <v>2024760010180</v>
      </c>
      <c r="O1669" s="69" t="s">
        <v>3704</v>
      </c>
      <c r="P1669" s="69" t="s">
        <v>3705</v>
      </c>
      <c r="Q1669" s="69" t="s">
        <v>3722</v>
      </c>
      <c r="R1669" s="69" t="s">
        <v>3723</v>
      </c>
      <c r="S1669" s="7"/>
      <c r="T1669" s="7"/>
    </row>
    <row r="1670" spans="1:20">
      <c r="A1670" s="7"/>
      <c r="B1670" s="7"/>
      <c r="C1670" s="7"/>
      <c r="D1670" s="7"/>
      <c r="E1670" s="69">
        <v>4146</v>
      </c>
      <c r="F1670" s="69">
        <v>63020010030</v>
      </c>
      <c r="G1670" s="69" t="s">
        <v>3703</v>
      </c>
      <c r="H1670" s="69">
        <v>63</v>
      </c>
      <c r="I1670" s="69" t="s">
        <v>512</v>
      </c>
      <c r="J1670" s="69">
        <v>6302</v>
      </c>
      <c r="K1670" s="69" t="s">
        <v>513</v>
      </c>
      <c r="L1670" s="69">
        <v>6302001</v>
      </c>
      <c r="M1670" s="69" t="s">
        <v>514</v>
      </c>
      <c r="N1670" s="69">
        <v>2024760010180</v>
      </c>
      <c r="O1670" s="69" t="s">
        <v>3704</v>
      </c>
      <c r="P1670" s="69" t="s">
        <v>3705</v>
      </c>
      <c r="Q1670" s="69" t="s">
        <v>3724</v>
      </c>
      <c r="R1670" s="69" t="s">
        <v>3725</v>
      </c>
      <c r="S1670" s="7"/>
      <c r="T1670" s="7"/>
    </row>
    <row r="1671" spans="1:20">
      <c r="A1671" s="7"/>
      <c r="B1671" s="7"/>
      <c r="C1671" s="7"/>
      <c r="D1671" s="7"/>
      <c r="E1671" s="69">
        <v>4146</v>
      </c>
      <c r="F1671" s="69">
        <v>63020010030</v>
      </c>
      <c r="G1671" s="69" t="s">
        <v>3703</v>
      </c>
      <c r="H1671" s="69">
        <v>63</v>
      </c>
      <c r="I1671" s="69" t="s">
        <v>512</v>
      </c>
      <c r="J1671" s="69">
        <v>6302</v>
      </c>
      <c r="K1671" s="69" t="s">
        <v>513</v>
      </c>
      <c r="L1671" s="69">
        <v>6302001</v>
      </c>
      <c r="M1671" s="69" t="s">
        <v>514</v>
      </c>
      <c r="N1671" s="69">
        <v>2024760010180</v>
      </c>
      <c r="O1671" s="69" t="s">
        <v>3704</v>
      </c>
      <c r="P1671" s="69" t="s">
        <v>3705</v>
      </c>
      <c r="Q1671" s="69" t="s">
        <v>3726</v>
      </c>
      <c r="R1671" s="69" t="s">
        <v>3727</v>
      </c>
      <c r="S1671" s="7"/>
      <c r="T1671" s="7"/>
    </row>
    <row r="1672" spans="1:20">
      <c r="A1672" s="7"/>
      <c r="B1672" s="7"/>
      <c r="C1672" s="7"/>
      <c r="D1672" s="7"/>
      <c r="E1672" s="69">
        <v>4146</v>
      </c>
      <c r="F1672" s="69">
        <v>63020010030</v>
      </c>
      <c r="G1672" s="69" t="s">
        <v>3703</v>
      </c>
      <c r="H1672" s="69">
        <v>63</v>
      </c>
      <c r="I1672" s="69" t="s">
        <v>512</v>
      </c>
      <c r="J1672" s="69">
        <v>6302</v>
      </c>
      <c r="K1672" s="69" t="s">
        <v>513</v>
      </c>
      <c r="L1672" s="69">
        <v>6302001</v>
      </c>
      <c r="M1672" s="69" t="s">
        <v>514</v>
      </c>
      <c r="N1672" s="69">
        <v>2024760010180</v>
      </c>
      <c r="O1672" s="69" t="s">
        <v>3704</v>
      </c>
      <c r="P1672" s="69" t="s">
        <v>3705</v>
      </c>
      <c r="Q1672" s="69" t="s">
        <v>3728</v>
      </c>
      <c r="R1672" s="69" t="s">
        <v>3729</v>
      </c>
      <c r="S1672" s="7"/>
      <c r="T1672" s="7"/>
    </row>
    <row r="1673" spans="1:20">
      <c r="A1673" s="7"/>
      <c r="B1673" s="7"/>
      <c r="C1673" s="7"/>
      <c r="D1673" s="7"/>
      <c r="E1673" s="69">
        <v>4146</v>
      </c>
      <c r="F1673" s="69">
        <v>63020010030</v>
      </c>
      <c r="G1673" s="69" t="s">
        <v>3703</v>
      </c>
      <c r="H1673" s="69">
        <v>63</v>
      </c>
      <c r="I1673" s="69" t="s">
        <v>512</v>
      </c>
      <c r="J1673" s="69">
        <v>6302</v>
      </c>
      <c r="K1673" s="69" t="s">
        <v>513</v>
      </c>
      <c r="L1673" s="69">
        <v>6302001</v>
      </c>
      <c r="M1673" s="69" t="s">
        <v>514</v>
      </c>
      <c r="N1673" s="69">
        <v>2024760010180</v>
      </c>
      <c r="O1673" s="69" t="s">
        <v>3704</v>
      </c>
      <c r="P1673" s="69" t="s">
        <v>3705</v>
      </c>
      <c r="Q1673" s="69" t="s">
        <v>3730</v>
      </c>
      <c r="R1673" s="69" t="s">
        <v>3731</v>
      </c>
      <c r="S1673" s="7"/>
      <c r="T1673" s="7"/>
    </row>
    <row r="1674" spans="1:20">
      <c r="A1674" s="7"/>
      <c r="B1674" s="7"/>
      <c r="C1674" s="7"/>
      <c r="D1674" s="7"/>
      <c r="E1674" s="69">
        <v>4146</v>
      </c>
      <c r="F1674" s="69">
        <v>63020010030</v>
      </c>
      <c r="G1674" s="69" t="s">
        <v>3703</v>
      </c>
      <c r="H1674" s="69">
        <v>63</v>
      </c>
      <c r="I1674" s="69" t="s">
        <v>512</v>
      </c>
      <c r="J1674" s="69">
        <v>6302</v>
      </c>
      <c r="K1674" s="69" t="s">
        <v>513</v>
      </c>
      <c r="L1674" s="69">
        <v>6302001</v>
      </c>
      <c r="M1674" s="69" t="s">
        <v>514</v>
      </c>
      <c r="N1674" s="69">
        <v>2024760010180</v>
      </c>
      <c r="O1674" s="69" t="s">
        <v>3704</v>
      </c>
      <c r="P1674" s="69" t="s">
        <v>3705</v>
      </c>
      <c r="Q1674" s="69" t="s">
        <v>3732</v>
      </c>
      <c r="R1674" s="69" t="s">
        <v>3733</v>
      </c>
      <c r="S1674" s="7"/>
      <c r="T1674" s="7"/>
    </row>
    <row r="1675" spans="1:20">
      <c r="A1675" s="7"/>
      <c r="B1675" s="7"/>
      <c r="C1675" s="7"/>
      <c r="D1675" s="7"/>
      <c r="E1675" s="69">
        <v>4146</v>
      </c>
      <c r="F1675" s="69">
        <v>63020010030</v>
      </c>
      <c r="G1675" s="69" t="s">
        <v>3703</v>
      </c>
      <c r="H1675" s="69">
        <v>63</v>
      </c>
      <c r="I1675" s="69" t="s">
        <v>512</v>
      </c>
      <c r="J1675" s="69">
        <v>6302</v>
      </c>
      <c r="K1675" s="69" t="s">
        <v>513</v>
      </c>
      <c r="L1675" s="69">
        <v>6302001</v>
      </c>
      <c r="M1675" s="69" t="s">
        <v>514</v>
      </c>
      <c r="N1675" s="69">
        <v>2024760010180</v>
      </c>
      <c r="O1675" s="69" t="s">
        <v>3704</v>
      </c>
      <c r="P1675" s="69" t="s">
        <v>3705</v>
      </c>
      <c r="Q1675" s="69" t="s">
        <v>3734</v>
      </c>
      <c r="R1675" s="69" t="s">
        <v>3735</v>
      </c>
      <c r="S1675" s="7"/>
      <c r="T1675" s="7"/>
    </row>
    <row r="1676" spans="1:20">
      <c r="A1676" s="7"/>
      <c r="B1676" s="7"/>
      <c r="C1676" s="7"/>
      <c r="D1676" s="7"/>
      <c r="E1676" s="69">
        <v>4146</v>
      </c>
      <c r="F1676" s="69">
        <v>63020010030</v>
      </c>
      <c r="G1676" s="69" t="s">
        <v>3703</v>
      </c>
      <c r="H1676" s="69">
        <v>63</v>
      </c>
      <c r="I1676" s="69" t="s">
        <v>512</v>
      </c>
      <c r="J1676" s="69">
        <v>6302</v>
      </c>
      <c r="K1676" s="69" t="s">
        <v>513</v>
      </c>
      <c r="L1676" s="69">
        <v>6302001</v>
      </c>
      <c r="M1676" s="69" t="s">
        <v>514</v>
      </c>
      <c r="N1676" s="69">
        <v>2024760010180</v>
      </c>
      <c r="O1676" s="69" t="s">
        <v>3704</v>
      </c>
      <c r="P1676" s="69" t="s">
        <v>3705</v>
      </c>
      <c r="Q1676" s="69" t="s">
        <v>3736</v>
      </c>
      <c r="R1676" s="69" t="s">
        <v>1779</v>
      </c>
      <c r="S1676" s="7"/>
      <c r="T1676" s="7"/>
    </row>
    <row r="1677" spans="1:20">
      <c r="A1677" s="7"/>
      <c r="B1677" s="7"/>
      <c r="C1677" s="7"/>
      <c r="D1677" s="7"/>
      <c r="E1677" s="69">
        <v>4146</v>
      </c>
      <c r="F1677" s="69">
        <v>63020010030</v>
      </c>
      <c r="G1677" s="69" t="s">
        <v>3703</v>
      </c>
      <c r="H1677" s="69">
        <v>63</v>
      </c>
      <c r="I1677" s="69" t="s">
        <v>512</v>
      </c>
      <c r="J1677" s="69">
        <v>6302</v>
      </c>
      <c r="K1677" s="69" t="s">
        <v>513</v>
      </c>
      <c r="L1677" s="69">
        <v>6302001</v>
      </c>
      <c r="M1677" s="69" t="s">
        <v>514</v>
      </c>
      <c r="N1677" s="69">
        <v>2024760010180</v>
      </c>
      <c r="O1677" s="69" t="s">
        <v>3704</v>
      </c>
      <c r="P1677" s="69" t="s">
        <v>3705</v>
      </c>
      <c r="Q1677" s="69" t="s">
        <v>3737</v>
      </c>
      <c r="R1677" s="69" t="s">
        <v>3738</v>
      </c>
      <c r="S1677" s="7"/>
      <c r="T1677" s="7"/>
    </row>
    <row r="1678" spans="1:20">
      <c r="A1678" s="7"/>
      <c r="B1678" s="7"/>
      <c r="C1678" s="7"/>
      <c r="D1678" s="7"/>
      <c r="E1678" s="69">
        <v>4146</v>
      </c>
      <c r="F1678" s="69">
        <v>61020060010</v>
      </c>
      <c r="G1678" s="69" t="s">
        <v>3739</v>
      </c>
      <c r="H1678" s="69">
        <v>61</v>
      </c>
      <c r="I1678" s="69" t="s">
        <v>1213</v>
      </c>
      <c r="J1678" s="69">
        <v>6102</v>
      </c>
      <c r="K1678" s="69" t="s">
        <v>1214</v>
      </c>
      <c r="L1678" s="69">
        <v>6102006</v>
      </c>
      <c r="M1678" s="69" t="s">
        <v>3400</v>
      </c>
      <c r="N1678" s="69">
        <v>2024760010187</v>
      </c>
      <c r="O1678" s="69" t="s">
        <v>384</v>
      </c>
      <c r="P1678" s="69" t="s">
        <v>3740</v>
      </c>
      <c r="Q1678" s="69" t="s">
        <v>3741</v>
      </c>
      <c r="R1678" s="69" t="s">
        <v>3742</v>
      </c>
      <c r="S1678" s="7"/>
      <c r="T1678" s="7"/>
    </row>
    <row r="1679" spans="1:20">
      <c r="A1679" s="7"/>
      <c r="B1679" s="7"/>
      <c r="C1679" s="7"/>
      <c r="D1679" s="7"/>
      <c r="E1679" s="69">
        <v>4146</v>
      </c>
      <c r="F1679" s="69">
        <v>61020060010</v>
      </c>
      <c r="G1679" s="69" t="s">
        <v>3739</v>
      </c>
      <c r="H1679" s="69">
        <v>61</v>
      </c>
      <c r="I1679" s="69" t="s">
        <v>1213</v>
      </c>
      <c r="J1679" s="69">
        <v>6102</v>
      </c>
      <c r="K1679" s="69" t="s">
        <v>1214</v>
      </c>
      <c r="L1679" s="69">
        <v>6102006</v>
      </c>
      <c r="M1679" s="69" t="s">
        <v>3400</v>
      </c>
      <c r="N1679" s="69">
        <v>2024760010187</v>
      </c>
      <c r="O1679" s="69" t="s">
        <v>384</v>
      </c>
      <c r="P1679" s="69" t="s">
        <v>3740</v>
      </c>
      <c r="Q1679" s="69" t="s">
        <v>385</v>
      </c>
      <c r="R1679" s="69" t="s">
        <v>3743</v>
      </c>
      <c r="S1679" s="7"/>
      <c r="T1679" s="7"/>
    </row>
    <row r="1680" spans="1:20">
      <c r="A1680" s="7"/>
      <c r="B1680" s="7"/>
      <c r="C1680" s="7"/>
      <c r="D1680" s="7"/>
      <c r="E1680" s="69">
        <v>4146</v>
      </c>
      <c r="F1680" s="69">
        <v>61020060010</v>
      </c>
      <c r="G1680" s="69" t="s">
        <v>3739</v>
      </c>
      <c r="H1680" s="69">
        <v>61</v>
      </c>
      <c r="I1680" s="69" t="s">
        <v>1213</v>
      </c>
      <c r="J1680" s="69">
        <v>6102</v>
      </c>
      <c r="K1680" s="69" t="s">
        <v>1214</v>
      </c>
      <c r="L1680" s="69">
        <v>6102006</v>
      </c>
      <c r="M1680" s="69" t="s">
        <v>3400</v>
      </c>
      <c r="N1680" s="69">
        <v>2024760010187</v>
      </c>
      <c r="O1680" s="69" t="s">
        <v>384</v>
      </c>
      <c r="P1680" s="69" t="s">
        <v>3740</v>
      </c>
      <c r="Q1680" s="69" t="s">
        <v>3744</v>
      </c>
      <c r="R1680" s="69" t="s">
        <v>3745</v>
      </c>
      <c r="S1680" s="7"/>
      <c r="T1680" s="7"/>
    </row>
    <row r="1681" spans="1:20">
      <c r="A1681" s="7"/>
      <c r="B1681" s="7"/>
      <c r="C1681" s="7"/>
      <c r="D1681" s="7"/>
      <c r="E1681" s="69">
        <v>4146</v>
      </c>
      <c r="F1681" s="69">
        <v>61020060010</v>
      </c>
      <c r="G1681" s="69" t="s">
        <v>3739</v>
      </c>
      <c r="H1681" s="69">
        <v>61</v>
      </c>
      <c r="I1681" s="69" t="s">
        <v>1213</v>
      </c>
      <c r="J1681" s="69">
        <v>6102</v>
      </c>
      <c r="K1681" s="69" t="s">
        <v>1214</v>
      </c>
      <c r="L1681" s="69">
        <v>6102006</v>
      </c>
      <c r="M1681" s="69" t="s">
        <v>3400</v>
      </c>
      <c r="N1681" s="69">
        <v>2024760010187</v>
      </c>
      <c r="O1681" s="69" t="s">
        <v>384</v>
      </c>
      <c r="P1681" s="69" t="s">
        <v>3740</v>
      </c>
      <c r="Q1681" s="69" t="s">
        <v>3746</v>
      </c>
      <c r="R1681" s="69" t="s">
        <v>3747</v>
      </c>
      <c r="S1681" s="7"/>
      <c r="T1681" s="7"/>
    </row>
    <row r="1682" spans="1:20">
      <c r="A1682" s="7"/>
      <c r="B1682" s="7"/>
      <c r="C1682" s="7"/>
      <c r="D1682" s="7"/>
      <c r="E1682" s="69">
        <v>4146</v>
      </c>
      <c r="F1682" s="69">
        <v>61020060012</v>
      </c>
      <c r="G1682" s="69" t="s">
        <v>3748</v>
      </c>
      <c r="H1682" s="69">
        <v>61</v>
      </c>
      <c r="I1682" s="69" t="s">
        <v>1213</v>
      </c>
      <c r="J1682" s="69">
        <v>6102</v>
      </c>
      <c r="K1682" s="69" t="s">
        <v>1214</v>
      </c>
      <c r="L1682" s="69">
        <v>6102006</v>
      </c>
      <c r="M1682" s="69" t="s">
        <v>3400</v>
      </c>
      <c r="N1682" s="69">
        <v>2024760010186</v>
      </c>
      <c r="O1682" s="69" t="s">
        <v>3749</v>
      </c>
      <c r="P1682" s="69" t="s">
        <v>3750</v>
      </c>
      <c r="Q1682" s="69" t="s">
        <v>3751</v>
      </c>
      <c r="R1682" s="69" t="s">
        <v>3752</v>
      </c>
      <c r="S1682" s="7"/>
      <c r="T1682" s="7"/>
    </row>
    <row r="1683" spans="1:20">
      <c r="A1683" s="7"/>
      <c r="B1683" s="7"/>
      <c r="C1683" s="7"/>
      <c r="D1683" s="7"/>
      <c r="E1683" s="69">
        <v>4146</v>
      </c>
      <c r="F1683" s="69">
        <v>61020060018</v>
      </c>
      <c r="G1683" s="69" t="s">
        <v>3753</v>
      </c>
      <c r="H1683" s="69">
        <v>61</v>
      </c>
      <c r="I1683" s="69" t="s">
        <v>1213</v>
      </c>
      <c r="J1683" s="69">
        <v>6102</v>
      </c>
      <c r="K1683" s="69" t="s">
        <v>1214</v>
      </c>
      <c r="L1683" s="69">
        <v>6102006</v>
      </c>
      <c r="M1683" s="69" t="s">
        <v>3400</v>
      </c>
      <c r="N1683" s="69">
        <v>2024760010186</v>
      </c>
      <c r="O1683" s="69" t="s">
        <v>3749</v>
      </c>
      <c r="P1683" s="69" t="s">
        <v>3750</v>
      </c>
      <c r="Q1683" s="69" t="s">
        <v>3754</v>
      </c>
      <c r="R1683" s="69" t="s">
        <v>3755</v>
      </c>
      <c r="S1683" s="7"/>
      <c r="T1683" s="7"/>
    </row>
    <row r="1684" spans="1:20">
      <c r="A1684" s="7"/>
      <c r="B1684" s="7"/>
      <c r="C1684" s="7"/>
      <c r="D1684" s="7"/>
      <c r="E1684" s="69">
        <v>4146</v>
      </c>
      <c r="F1684" s="69">
        <v>61020060018</v>
      </c>
      <c r="G1684" s="69" t="s">
        <v>3753</v>
      </c>
      <c r="H1684" s="69">
        <v>61</v>
      </c>
      <c r="I1684" s="69" t="s">
        <v>1213</v>
      </c>
      <c r="J1684" s="69">
        <v>6102</v>
      </c>
      <c r="K1684" s="69" t="s">
        <v>1214</v>
      </c>
      <c r="L1684" s="69">
        <v>6102006</v>
      </c>
      <c r="M1684" s="69" t="s">
        <v>3400</v>
      </c>
      <c r="N1684" s="69">
        <v>2024760010186</v>
      </c>
      <c r="O1684" s="69" t="s">
        <v>3749</v>
      </c>
      <c r="P1684" s="69" t="s">
        <v>3750</v>
      </c>
      <c r="Q1684" s="69" t="s">
        <v>3756</v>
      </c>
      <c r="R1684" s="69" t="s">
        <v>3757</v>
      </c>
      <c r="S1684" s="7"/>
      <c r="T1684" s="7"/>
    </row>
    <row r="1685" spans="1:20">
      <c r="A1685" s="7"/>
      <c r="B1685" s="7"/>
      <c r="C1685" s="7"/>
      <c r="D1685" s="7"/>
      <c r="E1685" s="69">
        <v>4146</v>
      </c>
      <c r="F1685" s="69">
        <v>61020060018</v>
      </c>
      <c r="G1685" s="69" t="s">
        <v>3753</v>
      </c>
      <c r="H1685" s="69">
        <v>61</v>
      </c>
      <c r="I1685" s="69" t="s">
        <v>1213</v>
      </c>
      <c r="J1685" s="69">
        <v>6102</v>
      </c>
      <c r="K1685" s="69" t="s">
        <v>1214</v>
      </c>
      <c r="L1685" s="69">
        <v>6102006</v>
      </c>
      <c r="M1685" s="69" t="s">
        <v>3400</v>
      </c>
      <c r="N1685" s="69">
        <v>2024760010186</v>
      </c>
      <c r="O1685" s="69" t="s">
        <v>3749</v>
      </c>
      <c r="P1685" s="69" t="s">
        <v>3750</v>
      </c>
      <c r="Q1685" s="69" t="s">
        <v>3758</v>
      </c>
      <c r="R1685" s="69" t="s">
        <v>3759</v>
      </c>
      <c r="S1685" s="7"/>
      <c r="T1685" s="7"/>
    </row>
    <row r="1686" spans="1:20">
      <c r="A1686" s="7"/>
      <c r="B1686" s="7"/>
      <c r="C1686" s="7"/>
      <c r="D1686" s="7"/>
      <c r="E1686" s="69">
        <v>4146</v>
      </c>
      <c r="F1686" s="69">
        <v>61020060012</v>
      </c>
      <c r="G1686" s="69" t="s">
        <v>3748</v>
      </c>
      <c r="H1686" s="69">
        <v>61</v>
      </c>
      <c r="I1686" s="69" t="s">
        <v>1213</v>
      </c>
      <c r="J1686" s="69">
        <v>6102</v>
      </c>
      <c r="K1686" s="69" t="s">
        <v>1214</v>
      </c>
      <c r="L1686" s="69">
        <v>6102006</v>
      </c>
      <c r="M1686" s="69" t="s">
        <v>3400</v>
      </c>
      <c r="N1686" s="69">
        <v>2024760010186</v>
      </c>
      <c r="O1686" s="69" t="s">
        <v>3749</v>
      </c>
      <c r="P1686" s="69" t="s">
        <v>3750</v>
      </c>
      <c r="Q1686" s="69" t="s">
        <v>3760</v>
      </c>
      <c r="R1686" s="69" t="s">
        <v>3761</v>
      </c>
      <c r="S1686" s="7"/>
      <c r="T1686" s="7"/>
    </row>
    <row r="1687" spans="1:20">
      <c r="A1687" s="7"/>
      <c r="B1687" s="7"/>
      <c r="C1687" s="7"/>
      <c r="D1687" s="7"/>
      <c r="E1687" s="69">
        <v>4146</v>
      </c>
      <c r="F1687" s="69">
        <v>61020060018</v>
      </c>
      <c r="G1687" s="69" t="s">
        <v>3753</v>
      </c>
      <c r="H1687" s="69">
        <v>61</v>
      </c>
      <c r="I1687" s="69" t="s">
        <v>1213</v>
      </c>
      <c r="J1687" s="69">
        <v>6102</v>
      </c>
      <c r="K1687" s="69" t="s">
        <v>1214</v>
      </c>
      <c r="L1687" s="69">
        <v>6102006</v>
      </c>
      <c r="M1687" s="69" t="s">
        <v>3400</v>
      </c>
      <c r="N1687" s="69">
        <v>2024760010186</v>
      </c>
      <c r="O1687" s="69" t="s">
        <v>3749</v>
      </c>
      <c r="P1687" s="69" t="s">
        <v>3750</v>
      </c>
      <c r="Q1687" s="69" t="s">
        <v>3762</v>
      </c>
      <c r="R1687" s="69" t="s">
        <v>3755</v>
      </c>
      <c r="S1687" s="7"/>
      <c r="T1687" s="7"/>
    </row>
    <row r="1688" spans="1:20">
      <c r="A1688" s="7"/>
      <c r="B1688" s="7"/>
      <c r="C1688" s="7"/>
      <c r="D1688" s="7"/>
      <c r="E1688" s="69">
        <v>4146</v>
      </c>
      <c r="F1688" s="69">
        <v>61020060018</v>
      </c>
      <c r="G1688" s="69" t="s">
        <v>3753</v>
      </c>
      <c r="H1688" s="69">
        <v>61</v>
      </c>
      <c r="I1688" s="69" t="s">
        <v>1213</v>
      </c>
      <c r="J1688" s="69">
        <v>6102</v>
      </c>
      <c r="K1688" s="69" t="s">
        <v>1214</v>
      </c>
      <c r="L1688" s="69">
        <v>6102006</v>
      </c>
      <c r="M1688" s="69" t="s">
        <v>3400</v>
      </c>
      <c r="N1688" s="69">
        <v>2024760010186</v>
      </c>
      <c r="O1688" s="69" t="s">
        <v>3749</v>
      </c>
      <c r="P1688" s="69" t="s">
        <v>3750</v>
      </c>
      <c r="Q1688" s="69" t="s">
        <v>3763</v>
      </c>
      <c r="R1688" s="69" t="s">
        <v>3757</v>
      </c>
      <c r="S1688" s="7"/>
      <c r="T1688" s="7"/>
    </row>
    <row r="1689" spans="1:20">
      <c r="A1689" s="7"/>
      <c r="B1689" s="7"/>
      <c r="C1689" s="7"/>
      <c r="D1689" s="7"/>
      <c r="E1689" s="69">
        <v>4146</v>
      </c>
      <c r="F1689" s="69">
        <v>61020060007</v>
      </c>
      <c r="G1689" s="69" t="s">
        <v>3764</v>
      </c>
      <c r="H1689" s="69">
        <v>61</v>
      </c>
      <c r="I1689" s="69" t="s">
        <v>1213</v>
      </c>
      <c r="J1689" s="69">
        <v>6102</v>
      </c>
      <c r="K1689" s="69" t="s">
        <v>1214</v>
      </c>
      <c r="L1689" s="69">
        <v>6102006</v>
      </c>
      <c r="M1689" s="69" t="s">
        <v>3400</v>
      </c>
      <c r="N1689" s="69">
        <v>2024760010194</v>
      </c>
      <c r="O1689" s="69" t="s">
        <v>414</v>
      </c>
      <c r="P1689" s="69" t="s">
        <v>3765</v>
      </c>
      <c r="Q1689" s="69" t="s">
        <v>415</v>
      </c>
      <c r="R1689" s="69" t="s">
        <v>3766</v>
      </c>
      <c r="S1689" s="7"/>
      <c r="T1689" s="7"/>
    </row>
    <row r="1690" spans="1:20">
      <c r="A1690" s="7"/>
      <c r="B1690" s="7"/>
      <c r="C1690" s="7"/>
      <c r="D1690" s="7"/>
      <c r="E1690" s="69">
        <v>4146</v>
      </c>
      <c r="F1690" s="69">
        <v>61020060007</v>
      </c>
      <c r="G1690" s="69" t="s">
        <v>3764</v>
      </c>
      <c r="H1690" s="69">
        <v>61</v>
      </c>
      <c r="I1690" s="69" t="s">
        <v>1213</v>
      </c>
      <c r="J1690" s="69">
        <v>6102</v>
      </c>
      <c r="K1690" s="69" t="s">
        <v>1214</v>
      </c>
      <c r="L1690" s="69">
        <v>6102006</v>
      </c>
      <c r="M1690" s="69" t="s">
        <v>3400</v>
      </c>
      <c r="N1690" s="69">
        <v>2024760010194</v>
      </c>
      <c r="O1690" s="69" t="s">
        <v>414</v>
      </c>
      <c r="P1690" s="69" t="s">
        <v>3765</v>
      </c>
      <c r="Q1690" s="69" t="s">
        <v>3767</v>
      </c>
      <c r="R1690" s="69" t="s">
        <v>3768</v>
      </c>
      <c r="S1690" s="7"/>
      <c r="T1690" s="7"/>
    </row>
    <row r="1691" spans="1:20">
      <c r="A1691" s="7"/>
      <c r="B1691" s="7"/>
      <c r="C1691" s="7"/>
      <c r="D1691" s="7"/>
      <c r="E1691" s="69">
        <v>4146</v>
      </c>
      <c r="F1691" s="69">
        <v>61020060007</v>
      </c>
      <c r="G1691" s="69" t="s">
        <v>3764</v>
      </c>
      <c r="H1691" s="69">
        <v>61</v>
      </c>
      <c r="I1691" s="69" t="s">
        <v>1213</v>
      </c>
      <c r="J1691" s="69">
        <v>6102</v>
      </c>
      <c r="K1691" s="69" t="s">
        <v>1214</v>
      </c>
      <c r="L1691" s="69">
        <v>6102006</v>
      </c>
      <c r="M1691" s="69" t="s">
        <v>3400</v>
      </c>
      <c r="N1691" s="69">
        <v>2024760010194</v>
      </c>
      <c r="O1691" s="69" t="s">
        <v>414</v>
      </c>
      <c r="P1691" s="69" t="s">
        <v>3765</v>
      </c>
      <c r="Q1691" s="69" t="s">
        <v>3769</v>
      </c>
      <c r="R1691" s="69" t="s">
        <v>3770</v>
      </c>
      <c r="S1691" s="7"/>
      <c r="T1691" s="7"/>
    </row>
    <row r="1692" spans="1:20">
      <c r="A1692" s="7"/>
      <c r="B1692" s="7"/>
      <c r="C1692" s="7"/>
      <c r="D1692" s="7"/>
      <c r="E1692" s="69">
        <v>4146</v>
      </c>
      <c r="F1692" s="69">
        <v>61020060007</v>
      </c>
      <c r="G1692" s="69" t="s">
        <v>3764</v>
      </c>
      <c r="H1692" s="69">
        <v>61</v>
      </c>
      <c r="I1692" s="69" t="s">
        <v>1213</v>
      </c>
      <c r="J1692" s="69">
        <v>6102</v>
      </c>
      <c r="K1692" s="69" t="s">
        <v>1214</v>
      </c>
      <c r="L1692" s="69">
        <v>6102006</v>
      </c>
      <c r="M1692" s="69" t="s">
        <v>3400</v>
      </c>
      <c r="N1692" s="69">
        <v>2024760010194</v>
      </c>
      <c r="O1692" s="69" t="s">
        <v>414</v>
      </c>
      <c r="P1692" s="69" t="s">
        <v>3765</v>
      </c>
      <c r="Q1692" s="69" t="s">
        <v>3771</v>
      </c>
      <c r="R1692" s="69" t="s">
        <v>3772</v>
      </c>
      <c r="S1692" s="7"/>
      <c r="T1692" s="7"/>
    </row>
    <row r="1693" spans="1:20">
      <c r="A1693" s="7"/>
      <c r="B1693" s="7"/>
      <c r="C1693" s="7"/>
      <c r="D1693" s="7"/>
      <c r="E1693" s="69">
        <v>4146</v>
      </c>
      <c r="F1693" s="69">
        <v>61020060007</v>
      </c>
      <c r="G1693" s="69" t="s">
        <v>3764</v>
      </c>
      <c r="H1693" s="69">
        <v>61</v>
      </c>
      <c r="I1693" s="69" t="s">
        <v>1213</v>
      </c>
      <c r="J1693" s="69">
        <v>6102</v>
      </c>
      <c r="K1693" s="69" t="s">
        <v>1214</v>
      </c>
      <c r="L1693" s="69">
        <v>6102006</v>
      </c>
      <c r="M1693" s="69" t="s">
        <v>3400</v>
      </c>
      <c r="N1693" s="69">
        <v>2024760010194</v>
      </c>
      <c r="O1693" s="69" t="s">
        <v>414</v>
      </c>
      <c r="P1693" s="69" t="s">
        <v>3765</v>
      </c>
      <c r="Q1693" s="69" t="s">
        <v>3773</v>
      </c>
      <c r="R1693" s="69" t="s">
        <v>3774</v>
      </c>
      <c r="S1693" s="7"/>
      <c r="T1693" s="7"/>
    </row>
    <row r="1694" spans="1:20">
      <c r="A1694" s="7"/>
      <c r="B1694" s="7"/>
      <c r="C1694" s="7"/>
      <c r="D1694" s="7"/>
      <c r="E1694" s="69">
        <v>4146</v>
      </c>
      <c r="F1694" s="69">
        <v>61020060007</v>
      </c>
      <c r="G1694" s="69" t="s">
        <v>3764</v>
      </c>
      <c r="H1694" s="69">
        <v>61</v>
      </c>
      <c r="I1694" s="69" t="s">
        <v>1213</v>
      </c>
      <c r="J1694" s="69">
        <v>6102</v>
      </c>
      <c r="K1694" s="69" t="s">
        <v>1214</v>
      </c>
      <c r="L1694" s="69">
        <v>6102006</v>
      </c>
      <c r="M1694" s="69" t="s">
        <v>3400</v>
      </c>
      <c r="N1694" s="69">
        <v>2024760010194</v>
      </c>
      <c r="O1694" s="69" t="s">
        <v>414</v>
      </c>
      <c r="P1694" s="69" t="s">
        <v>3765</v>
      </c>
      <c r="Q1694" s="69" t="s">
        <v>3775</v>
      </c>
      <c r="R1694" s="69" t="s">
        <v>3776</v>
      </c>
      <c r="S1694" s="7"/>
      <c r="T1694" s="7"/>
    </row>
    <row r="1695" spans="1:20">
      <c r="A1695" s="7"/>
      <c r="B1695" s="7"/>
      <c r="C1695" s="7"/>
      <c r="D1695" s="7"/>
      <c r="E1695" s="69">
        <v>4146</v>
      </c>
      <c r="F1695" s="69">
        <v>61020060007</v>
      </c>
      <c r="G1695" s="69" t="s">
        <v>3764</v>
      </c>
      <c r="H1695" s="69">
        <v>61</v>
      </c>
      <c r="I1695" s="69" t="s">
        <v>1213</v>
      </c>
      <c r="J1695" s="69">
        <v>6102</v>
      </c>
      <c r="K1695" s="69" t="s">
        <v>1214</v>
      </c>
      <c r="L1695" s="69">
        <v>6102006</v>
      </c>
      <c r="M1695" s="69" t="s">
        <v>3400</v>
      </c>
      <c r="N1695" s="69">
        <v>2024760010194</v>
      </c>
      <c r="O1695" s="69" t="s">
        <v>414</v>
      </c>
      <c r="P1695" s="69" t="s">
        <v>3765</v>
      </c>
      <c r="Q1695" s="69" t="s">
        <v>437</v>
      </c>
      <c r="R1695" s="69" t="s">
        <v>3772</v>
      </c>
      <c r="S1695" s="7"/>
      <c r="T1695" s="7"/>
    </row>
    <row r="1696" spans="1:20">
      <c r="A1696" s="7"/>
      <c r="B1696" s="7"/>
      <c r="C1696" s="7"/>
      <c r="D1696" s="7"/>
      <c r="E1696" s="69">
        <v>4146</v>
      </c>
      <c r="F1696" s="69">
        <v>61020060007</v>
      </c>
      <c r="G1696" s="69" t="s">
        <v>3764</v>
      </c>
      <c r="H1696" s="69">
        <v>61</v>
      </c>
      <c r="I1696" s="69" t="s">
        <v>1213</v>
      </c>
      <c r="J1696" s="69">
        <v>6102</v>
      </c>
      <c r="K1696" s="69" t="s">
        <v>1214</v>
      </c>
      <c r="L1696" s="69">
        <v>6102006</v>
      </c>
      <c r="M1696" s="69" t="s">
        <v>3400</v>
      </c>
      <c r="N1696" s="69">
        <v>2024760010194</v>
      </c>
      <c r="O1696" s="69" t="s">
        <v>414</v>
      </c>
      <c r="P1696" s="69" t="s">
        <v>3765</v>
      </c>
      <c r="Q1696" s="69" t="s">
        <v>433</v>
      </c>
      <c r="R1696" s="69" t="s">
        <v>3777</v>
      </c>
      <c r="S1696" s="7"/>
      <c r="T1696" s="7"/>
    </row>
    <row r="1697" spans="1:20">
      <c r="A1697" s="7"/>
      <c r="B1697" s="7"/>
      <c r="C1697" s="7"/>
      <c r="D1697" s="7"/>
      <c r="E1697" s="69">
        <v>4146</v>
      </c>
      <c r="F1697" s="69">
        <v>61020060007</v>
      </c>
      <c r="G1697" s="69" t="s">
        <v>3764</v>
      </c>
      <c r="H1697" s="69">
        <v>61</v>
      </c>
      <c r="I1697" s="69" t="s">
        <v>1213</v>
      </c>
      <c r="J1697" s="69">
        <v>6102</v>
      </c>
      <c r="K1697" s="69" t="s">
        <v>1214</v>
      </c>
      <c r="L1697" s="69">
        <v>6102006</v>
      </c>
      <c r="M1697" s="69" t="s">
        <v>3400</v>
      </c>
      <c r="N1697" s="69">
        <v>2024760010194</v>
      </c>
      <c r="O1697" s="69" t="s">
        <v>414</v>
      </c>
      <c r="P1697" s="69" t="s">
        <v>3765</v>
      </c>
      <c r="Q1697" s="69" t="s">
        <v>3778</v>
      </c>
      <c r="R1697" s="69" t="s">
        <v>3779</v>
      </c>
      <c r="S1697" s="7"/>
      <c r="T1697" s="7"/>
    </row>
    <row r="1698" spans="1:20">
      <c r="A1698" s="7"/>
      <c r="B1698" s="7"/>
      <c r="C1698" s="7"/>
      <c r="D1698" s="7"/>
      <c r="E1698" s="69">
        <v>4146</v>
      </c>
      <c r="F1698" s="69">
        <v>61020060007</v>
      </c>
      <c r="G1698" s="69" t="s">
        <v>3764</v>
      </c>
      <c r="H1698" s="69">
        <v>61</v>
      </c>
      <c r="I1698" s="69" t="s">
        <v>1213</v>
      </c>
      <c r="J1698" s="69">
        <v>6102</v>
      </c>
      <c r="K1698" s="69" t="s">
        <v>1214</v>
      </c>
      <c r="L1698" s="69">
        <v>6102006</v>
      </c>
      <c r="M1698" s="69" t="s">
        <v>3400</v>
      </c>
      <c r="N1698" s="69">
        <v>2024760010194</v>
      </c>
      <c r="O1698" s="69" t="s">
        <v>414</v>
      </c>
      <c r="P1698" s="69" t="s">
        <v>3765</v>
      </c>
      <c r="Q1698" s="69" t="s">
        <v>435</v>
      </c>
      <c r="R1698" s="69" t="s">
        <v>3768</v>
      </c>
      <c r="S1698" s="7"/>
      <c r="T1698" s="7"/>
    </row>
    <row r="1699" spans="1:20">
      <c r="A1699" s="7"/>
      <c r="B1699" s="7"/>
      <c r="C1699" s="7"/>
      <c r="D1699" s="7"/>
      <c r="E1699" s="69">
        <v>4146</v>
      </c>
      <c r="F1699" s="69">
        <v>61020060007</v>
      </c>
      <c r="G1699" s="69" t="s">
        <v>3764</v>
      </c>
      <c r="H1699" s="69">
        <v>61</v>
      </c>
      <c r="I1699" s="69" t="s">
        <v>1213</v>
      </c>
      <c r="J1699" s="69">
        <v>6102</v>
      </c>
      <c r="K1699" s="69" t="s">
        <v>1214</v>
      </c>
      <c r="L1699" s="69">
        <v>6102006</v>
      </c>
      <c r="M1699" s="69" t="s">
        <v>3400</v>
      </c>
      <c r="N1699" s="69">
        <v>2024760010194</v>
      </c>
      <c r="O1699" s="69" t="s">
        <v>414</v>
      </c>
      <c r="P1699" s="69" t="s">
        <v>3765</v>
      </c>
      <c r="Q1699" s="69" t="s">
        <v>3780</v>
      </c>
      <c r="R1699" s="69" t="s">
        <v>3772</v>
      </c>
      <c r="S1699" s="7"/>
      <c r="T1699" s="7"/>
    </row>
    <row r="1700" spans="1:20">
      <c r="A1700" s="7"/>
      <c r="B1700" s="7"/>
      <c r="C1700" s="7"/>
      <c r="D1700" s="7"/>
      <c r="E1700" s="69">
        <v>4146</v>
      </c>
      <c r="F1700" s="69">
        <v>61020060007</v>
      </c>
      <c r="G1700" s="69" t="s">
        <v>3764</v>
      </c>
      <c r="H1700" s="69">
        <v>61</v>
      </c>
      <c r="I1700" s="69" t="s">
        <v>1213</v>
      </c>
      <c r="J1700" s="69">
        <v>6102</v>
      </c>
      <c r="K1700" s="69" t="s">
        <v>1214</v>
      </c>
      <c r="L1700" s="69">
        <v>6102006</v>
      </c>
      <c r="M1700" s="69" t="s">
        <v>3400</v>
      </c>
      <c r="N1700" s="69">
        <v>2024760010194</v>
      </c>
      <c r="O1700" s="69" t="s">
        <v>414</v>
      </c>
      <c r="P1700" s="69" t="s">
        <v>3765</v>
      </c>
      <c r="Q1700" s="69" t="s">
        <v>3781</v>
      </c>
      <c r="R1700" s="69" t="s">
        <v>3766</v>
      </c>
      <c r="S1700" s="7"/>
      <c r="T1700" s="7"/>
    </row>
    <row r="1701" spans="1:20">
      <c r="A1701" s="7"/>
      <c r="B1701" s="7"/>
      <c r="C1701" s="7"/>
      <c r="D1701" s="7"/>
      <c r="E1701" s="69">
        <v>4146</v>
      </c>
      <c r="F1701" s="69">
        <v>61020060007</v>
      </c>
      <c r="G1701" s="69" t="s">
        <v>3764</v>
      </c>
      <c r="H1701" s="69">
        <v>61</v>
      </c>
      <c r="I1701" s="69" t="s">
        <v>1213</v>
      </c>
      <c r="J1701" s="69">
        <v>6102</v>
      </c>
      <c r="K1701" s="69" t="s">
        <v>1214</v>
      </c>
      <c r="L1701" s="69">
        <v>6102006</v>
      </c>
      <c r="M1701" s="69" t="s">
        <v>3400</v>
      </c>
      <c r="N1701" s="69">
        <v>2024760010194</v>
      </c>
      <c r="O1701" s="69" t="s">
        <v>414</v>
      </c>
      <c r="P1701" s="69" t="s">
        <v>3765</v>
      </c>
      <c r="Q1701" s="69" t="s">
        <v>3782</v>
      </c>
      <c r="R1701" s="69" t="s">
        <v>3768</v>
      </c>
      <c r="S1701" s="7"/>
      <c r="T1701" s="7"/>
    </row>
    <row r="1702" spans="1:20">
      <c r="A1702" s="7"/>
      <c r="B1702" s="7"/>
      <c r="C1702" s="7"/>
      <c r="D1702" s="7"/>
      <c r="E1702" s="69">
        <v>4146</v>
      </c>
      <c r="F1702" s="69">
        <v>61020060007</v>
      </c>
      <c r="G1702" s="69" t="s">
        <v>3764</v>
      </c>
      <c r="H1702" s="69">
        <v>61</v>
      </c>
      <c r="I1702" s="69" t="s">
        <v>1213</v>
      </c>
      <c r="J1702" s="69">
        <v>6102</v>
      </c>
      <c r="K1702" s="69" t="s">
        <v>1214</v>
      </c>
      <c r="L1702" s="69">
        <v>6102006</v>
      </c>
      <c r="M1702" s="69" t="s">
        <v>3400</v>
      </c>
      <c r="N1702" s="69">
        <v>2024760010194</v>
      </c>
      <c r="O1702" s="69" t="s">
        <v>414</v>
      </c>
      <c r="P1702" s="69" t="s">
        <v>3765</v>
      </c>
      <c r="Q1702" s="69" t="s">
        <v>436</v>
      </c>
      <c r="R1702" s="69" t="s">
        <v>3770</v>
      </c>
      <c r="S1702" s="7"/>
      <c r="T1702" s="7"/>
    </row>
    <row r="1703" spans="1:20">
      <c r="A1703" s="7"/>
      <c r="B1703" s="7"/>
      <c r="C1703" s="7"/>
      <c r="D1703" s="7"/>
      <c r="E1703" s="69">
        <v>4146</v>
      </c>
      <c r="F1703" s="69">
        <v>61020060007</v>
      </c>
      <c r="G1703" s="69" t="s">
        <v>3764</v>
      </c>
      <c r="H1703" s="69">
        <v>61</v>
      </c>
      <c r="I1703" s="69" t="s">
        <v>1213</v>
      </c>
      <c r="J1703" s="69">
        <v>6102</v>
      </c>
      <c r="K1703" s="69" t="s">
        <v>1214</v>
      </c>
      <c r="L1703" s="69">
        <v>6102006</v>
      </c>
      <c r="M1703" s="69" t="s">
        <v>3400</v>
      </c>
      <c r="N1703" s="69">
        <v>2024760010194</v>
      </c>
      <c r="O1703" s="69" t="s">
        <v>414</v>
      </c>
      <c r="P1703" s="69" t="s">
        <v>3765</v>
      </c>
      <c r="Q1703" s="69" t="s">
        <v>3783</v>
      </c>
      <c r="R1703" s="69" t="s">
        <v>3776</v>
      </c>
      <c r="S1703" s="7"/>
      <c r="T1703" s="7"/>
    </row>
    <row r="1704" spans="1:20">
      <c r="A1704" s="7"/>
      <c r="B1704" s="7"/>
      <c r="C1704" s="7"/>
      <c r="D1704" s="7"/>
      <c r="E1704" s="69">
        <v>4146</v>
      </c>
      <c r="F1704" s="69">
        <v>61020060006</v>
      </c>
      <c r="G1704" s="69" t="s">
        <v>3784</v>
      </c>
      <c r="H1704" s="69">
        <v>61</v>
      </c>
      <c r="I1704" s="69" t="s">
        <v>1213</v>
      </c>
      <c r="J1704" s="69">
        <v>6102</v>
      </c>
      <c r="K1704" s="69" t="s">
        <v>1214</v>
      </c>
      <c r="L1704" s="69">
        <v>6102006</v>
      </c>
      <c r="M1704" s="69" t="s">
        <v>3400</v>
      </c>
      <c r="N1704" s="69">
        <v>2024760010195</v>
      </c>
      <c r="O1704" s="69" t="s">
        <v>386</v>
      </c>
      <c r="P1704" s="69" t="s">
        <v>3785</v>
      </c>
      <c r="Q1704" s="69" t="s">
        <v>388</v>
      </c>
      <c r="R1704" s="69" t="s">
        <v>3786</v>
      </c>
      <c r="S1704" s="7"/>
      <c r="T1704" s="7"/>
    </row>
    <row r="1705" spans="1:20">
      <c r="A1705" s="7"/>
      <c r="B1705" s="7"/>
      <c r="C1705" s="7"/>
      <c r="D1705" s="7"/>
      <c r="E1705" s="69">
        <v>4146</v>
      </c>
      <c r="F1705" s="69">
        <v>61020060006</v>
      </c>
      <c r="G1705" s="69" t="s">
        <v>3784</v>
      </c>
      <c r="H1705" s="69">
        <v>61</v>
      </c>
      <c r="I1705" s="69" t="s">
        <v>1213</v>
      </c>
      <c r="J1705" s="69">
        <v>6102</v>
      </c>
      <c r="K1705" s="69" t="s">
        <v>1214</v>
      </c>
      <c r="L1705" s="69">
        <v>6102006</v>
      </c>
      <c r="M1705" s="69" t="s">
        <v>3400</v>
      </c>
      <c r="N1705" s="69">
        <v>2024760010195</v>
      </c>
      <c r="O1705" s="69" t="s">
        <v>386</v>
      </c>
      <c r="P1705" s="69" t="s">
        <v>3785</v>
      </c>
      <c r="Q1705" s="69" t="s">
        <v>3787</v>
      </c>
      <c r="R1705" s="69" t="s">
        <v>3788</v>
      </c>
      <c r="S1705" s="7"/>
      <c r="T1705" s="7"/>
    </row>
    <row r="1706" spans="1:20">
      <c r="A1706" s="7"/>
      <c r="B1706" s="7"/>
      <c r="C1706" s="7"/>
      <c r="D1706" s="7"/>
      <c r="E1706" s="69">
        <v>4146</v>
      </c>
      <c r="F1706" s="69">
        <v>61020060006</v>
      </c>
      <c r="G1706" s="69" t="s">
        <v>3784</v>
      </c>
      <c r="H1706" s="69">
        <v>61</v>
      </c>
      <c r="I1706" s="69" t="s">
        <v>1213</v>
      </c>
      <c r="J1706" s="69">
        <v>6102</v>
      </c>
      <c r="K1706" s="69" t="s">
        <v>1214</v>
      </c>
      <c r="L1706" s="69">
        <v>6102006</v>
      </c>
      <c r="M1706" s="69" t="s">
        <v>3400</v>
      </c>
      <c r="N1706" s="69">
        <v>2024760010195</v>
      </c>
      <c r="O1706" s="69" t="s">
        <v>386</v>
      </c>
      <c r="P1706" s="69" t="s">
        <v>3785</v>
      </c>
      <c r="Q1706" s="69" t="s">
        <v>387</v>
      </c>
      <c r="R1706" s="69" t="s">
        <v>3789</v>
      </c>
      <c r="S1706" s="7"/>
      <c r="T1706" s="7"/>
    </row>
    <row r="1707" spans="1:20">
      <c r="A1707" s="7"/>
      <c r="B1707" s="7"/>
      <c r="C1707" s="7"/>
      <c r="D1707" s="7"/>
      <c r="E1707" s="69">
        <v>4146</v>
      </c>
      <c r="F1707" s="69">
        <v>61020060006</v>
      </c>
      <c r="G1707" s="69" t="s">
        <v>3784</v>
      </c>
      <c r="H1707" s="69">
        <v>61</v>
      </c>
      <c r="I1707" s="69" t="s">
        <v>1213</v>
      </c>
      <c r="J1707" s="69">
        <v>6102</v>
      </c>
      <c r="K1707" s="69" t="s">
        <v>1214</v>
      </c>
      <c r="L1707" s="69">
        <v>6102006</v>
      </c>
      <c r="M1707" s="69" t="s">
        <v>3400</v>
      </c>
      <c r="N1707" s="69">
        <v>2024760010195</v>
      </c>
      <c r="O1707" s="69" t="s">
        <v>386</v>
      </c>
      <c r="P1707" s="69" t="s">
        <v>3785</v>
      </c>
      <c r="Q1707" s="69" t="s">
        <v>3790</v>
      </c>
      <c r="R1707" s="69" t="s">
        <v>3791</v>
      </c>
      <c r="S1707" s="7"/>
      <c r="T1707" s="7"/>
    </row>
    <row r="1708" spans="1:20">
      <c r="A1708" s="7"/>
      <c r="B1708" s="7"/>
      <c r="C1708" s="7"/>
      <c r="D1708" s="7"/>
      <c r="E1708" s="69">
        <v>4146</v>
      </c>
      <c r="F1708" s="69">
        <v>61020060006</v>
      </c>
      <c r="G1708" s="69" t="s">
        <v>3784</v>
      </c>
      <c r="H1708" s="69">
        <v>61</v>
      </c>
      <c r="I1708" s="69" t="s">
        <v>1213</v>
      </c>
      <c r="J1708" s="69">
        <v>6102</v>
      </c>
      <c r="K1708" s="69" t="s">
        <v>1214</v>
      </c>
      <c r="L1708" s="69">
        <v>6102006</v>
      </c>
      <c r="M1708" s="69" t="s">
        <v>3400</v>
      </c>
      <c r="N1708" s="69">
        <v>2024760010195</v>
      </c>
      <c r="O1708" s="69" t="s">
        <v>386</v>
      </c>
      <c r="P1708" s="69" t="s">
        <v>3785</v>
      </c>
      <c r="Q1708" s="69" t="s">
        <v>3792</v>
      </c>
      <c r="R1708" s="69" t="s">
        <v>3786</v>
      </c>
      <c r="S1708" s="7"/>
      <c r="T1708" s="7"/>
    </row>
    <row r="1709" spans="1:20">
      <c r="A1709" s="7"/>
      <c r="B1709" s="7"/>
      <c r="C1709" s="7"/>
      <c r="D1709" s="7"/>
      <c r="E1709" s="69">
        <v>4146</v>
      </c>
      <c r="F1709" s="69">
        <v>61020060006</v>
      </c>
      <c r="G1709" s="69" t="s">
        <v>3784</v>
      </c>
      <c r="H1709" s="69">
        <v>61</v>
      </c>
      <c r="I1709" s="69" t="s">
        <v>1213</v>
      </c>
      <c r="J1709" s="69">
        <v>6102</v>
      </c>
      <c r="K1709" s="69" t="s">
        <v>1214</v>
      </c>
      <c r="L1709" s="69">
        <v>6102006</v>
      </c>
      <c r="M1709" s="69" t="s">
        <v>3400</v>
      </c>
      <c r="N1709" s="69">
        <v>2024760010195</v>
      </c>
      <c r="O1709" s="69" t="s">
        <v>386</v>
      </c>
      <c r="P1709" s="69" t="s">
        <v>3785</v>
      </c>
      <c r="Q1709" s="69" t="s">
        <v>3793</v>
      </c>
      <c r="R1709" s="69" t="s">
        <v>3789</v>
      </c>
      <c r="S1709" s="7"/>
      <c r="T1709" s="7"/>
    </row>
    <row r="1710" spans="1:20">
      <c r="A1710" s="7"/>
      <c r="B1710" s="7"/>
      <c r="C1710" s="7"/>
      <c r="D1710" s="7"/>
      <c r="E1710" s="69">
        <v>4146</v>
      </c>
      <c r="F1710" s="69">
        <v>61020060006</v>
      </c>
      <c r="G1710" s="69" t="s">
        <v>3784</v>
      </c>
      <c r="H1710" s="69">
        <v>61</v>
      </c>
      <c r="I1710" s="69" t="s">
        <v>1213</v>
      </c>
      <c r="J1710" s="69">
        <v>6102</v>
      </c>
      <c r="K1710" s="69" t="s">
        <v>1214</v>
      </c>
      <c r="L1710" s="69">
        <v>6102006</v>
      </c>
      <c r="M1710" s="69" t="s">
        <v>3400</v>
      </c>
      <c r="N1710" s="69">
        <v>2024760010195</v>
      </c>
      <c r="O1710" s="69" t="s">
        <v>386</v>
      </c>
      <c r="P1710" s="69" t="s">
        <v>3785</v>
      </c>
      <c r="Q1710" s="69" t="s">
        <v>3794</v>
      </c>
      <c r="R1710" s="69" t="s">
        <v>3795</v>
      </c>
      <c r="S1710" s="7"/>
      <c r="T1710" s="7"/>
    </row>
    <row r="1711" spans="1:20">
      <c r="A1711" s="7"/>
      <c r="B1711" s="7"/>
      <c r="C1711" s="7"/>
      <c r="D1711" s="7"/>
      <c r="E1711" s="69">
        <v>4146</v>
      </c>
      <c r="F1711" s="69">
        <v>61020060006</v>
      </c>
      <c r="G1711" s="69" t="s">
        <v>3784</v>
      </c>
      <c r="H1711" s="69">
        <v>61</v>
      </c>
      <c r="I1711" s="69" t="s">
        <v>1213</v>
      </c>
      <c r="J1711" s="69">
        <v>6102</v>
      </c>
      <c r="K1711" s="69" t="s">
        <v>1214</v>
      </c>
      <c r="L1711" s="69">
        <v>6102006</v>
      </c>
      <c r="M1711" s="69" t="s">
        <v>3400</v>
      </c>
      <c r="N1711" s="69">
        <v>2024760010195</v>
      </c>
      <c r="O1711" s="69" t="s">
        <v>386</v>
      </c>
      <c r="P1711" s="69" t="s">
        <v>3785</v>
      </c>
      <c r="Q1711" s="69" t="s">
        <v>396</v>
      </c>
      <c r="R1711" s="69" t="s">
        <v>3796</v>
      </c>
      <c r="S1711" s="7"/>
      <c r="T1711" s="7"/>
    </row>
    <row r="1712" spans="1:20">
      <c r="A1712" s="7"/>
      <c r="B1712" s="7"/>
      <c r="C1712" s="7"/>
      <c r="D1712" s="7"/>
      <c r="E1712" s="69">
        <v>4146</v>
      </c>
      <c r="F1712" s="69">
        <v>61020060006</v>
      </c>
      <c r="G1712" s="69" t="s">
        <v>3784</v>
      </c>
      <c r="H1712" s="69">
        <v>61</v>
      </c>
      <c r="I1712" s="69" t="s">
        <v>1213</v>
      </c>
      <c r="J1712" s="69">
        <v>6102</v>
      </c>
      <c r="K1712" s="69" t="s">
        <v>1214</v>
      </c>
      <c r="L1712" s="69">
        <v>6102006</v>
      </c>
      <c r="M1712" s="69" t="s">
        <v>3400</v>
      </c>
      <c r="N1712" s="69">
        <v>2024760010195</v>
      </c>
      <c r="O1712" s="69" t="s">
        <v>386</v>
      </c>
      <c r="P1712" s="69" t="s">
        <v>3785</v>
      </c>
      <c r="Q1712" s="69" t="s">
        <v>3797</v>
      </c>
      <c r="R1712" s="69" t="s">
        <v>3789</v>
      </c>
      <c r="S1712" s="7"/>
      <c r="T1712" s="7"/>
    </row>
    <row r="1713" spans="1:20">
      <c r="A1713" s="7"/>
      <c r="B1713" s="7"/>
      <c r="C1713" s="7"/>
      <c r="D1713" s="7"/>
      <c r="E1713" s="69">
        <v>4146</v>
      </c>
      <c r="F1713" s="69">
        <v>61020060006</v>
      </c>
      <c r="G1713" s="69" t="s">
        <v>3784</v>
      </c>
      <c r="H1713" s="69">
        <v>61</v>
      </c>
      <c r="I1713" s="69" t="s">
        <v>1213</v>
      </c>
      <c r="J1713" s="69">
        <v>6102</v>
      </c>
      <c r="K1713" s="69" t="s">
        <v>1214</v>
      </c>
      <c r="L1713" s="69">
        <v>6102006</v>
      </c>
      <c r="M1713" s="69" t="s">
        <v>3400</v>
      </c>
      <c r="N1713" s="69">
        <v>2024760010195</v>
      </c>
      <c r="O1713" s="69" t="s">
        <v>386</v>
      </c>
      <c r="P1713" s="69" t="s">
        <v>3785</v>
      </c>
      <c r="Q1713" s="69" t="s">
        <v>3798</v>
      </c>
      <c r="R1713" s="69" t="s">
        <v>3789</v>
      </c>
      <c r="S1713" s="7"/>
      <c r="T1713" s="7"/>
    </row>
    <row r="1714" spans="1:20">
      <c r="A1714" s="7"/>
      <c r="B1714" s="7"/>
      <c r="C1714" s="7"/>
      <c r="D1714" s="7"/>
      <c r="E1714" s="69">
        <v>4146</v>
      </c>
      <c r="F1714" s="69">
        <v>61020060006</v>
      </c>
      <c r="G1714" s="69" t="s">
        <v>3784</v>
      </c>
      <c r="H1714" s="69">
        <v>61</v>
      </c>
      <c r="I1714" s="69" t="s">
        <v>1213</v>
      </c>
      <c r="J1714" s="69">
        <v>6102</v>
      </c>
      <c r="K1714" s="69" t="s">
        <v>1214</v>
      </c>
      <c r="L1714" s="69">
        <v>6102006</v>
      </c>
      <c r="M1714" s="69" t="s">
        <v>3400</v>
      </c>
      <c r="N1714" s="69">
        <v>2024760010195</v>
      </c>
      <c r="O1714" s="69" t="s">
        <v>386</v>
      </c>
      <c r="P1714" s="69" t="s">
        <v>3785</v>
      </c>
      <c r="Q1714" s="69" t="s">
        <v>3799</v>
      </c>
      <c r="R1714" s="69" t="s">
        <v>3800</v>
      </c>
      <c r="S1714" s="7"/>
      <c r="T1714" s="7"/>
    </row>
    <row r="1715" spans="1:20">
      <c r="A1715" s="7"/>
      <c r="B1715" s="7"/>
      <c r="C1715" s="7"/>
      <c r="D1715" s="7"/>
      <c r="E1715" s="69">
        <v>4146</v>
      </c>
      <c r="F1715" s="69">
        <v>61020060006</v>
      </c>
      <c r="G1715" s="69" t="s">
        <v>3784</v>
      </c>
      <c r="H1715" s="69">
        <v>61</v>
      </c>
      <c r="I1715" s="69" t="s">
        <v>1213</v>
      </c>
      <c r="J1715" s="69">
        <v>6102</v>
      </c>
      <c r="K1715" s="69" t="s">
        <v>1214</v>
      </c>
      <c r="L1715" s="69">
        <v>6102006</v>
      </c>
      <c r="M1715" s="69" t="s">
        <v>3400</v>
      </c>
      <c r="N1715" s="69">
        <v>2024760010195</v>
      </c>
      <c r="O1715" s="69" t="s">
        <v>386</v>
      </c>
      <c r="P1715" s="69" t="s">
        <v>3785</v>
      </c>
      <c r="Q1715" s="69" t="s">
        <v>3801</v>
      </c>
      <c r="R1715" s="69" t="s">
        <v>3791</v>
      </c>
      <c r="S1715" s="7"/>
      <c r="T1715" s="7"/>
    </row>
    <row r="1716" spans="1:20">
      <c r="A1716" s="7"/>
      <c r="B1716" s="7"/>
      <c r="C1716" s="7"/>
      <c r="D1716" s="7"/>
      <c r="E1716" s="69">
        <v>4146</v>
      </c>
      <c r="F1716" s="69">
        <v>61020060006</v>
      </c>
      <c r="G1716" s="69" t="s">
        <v>3784</v>
      </c>
      <c r="H1716" s="69">
        <v>61</v>
      </c>
      <c r="I1716" s="69" t="s">
        <v>1213</v>
      </c>
      <c r="J1716" s="69">
        <v>6102</v>
      </c>
      <c r="K1716" s="69" t="s">
        <v>1214</v>
      </c>
      <c r="L1716" s="69">
        <v>6102006</v>
      </c>
      <c r="M1716" s="69" t="s">
        <v>3400</v>
      </c>
      <c r="N1716" s="69">
        <v>2024760010195</v>
      </c>
      <c r="O1716" s="69" t="s">
        <v>386</v>
      </c>
      <c r="P1716" s="69" t="s">
        <v>3785</v>
      </c>
      <c r="Q1716" s="69" t="s">
        <v>3802</v>
      </c>
      <c r="R1716" s="69" t="s">
        <v>3789</v>
      </c>
      <c r="S1716" s="7"/>
      <c r="T1716" s="7"/>
    </row>
    <row r="1717" spans="1:20">
      <c r="A1717" s="7"/>
      <c r="B1717" s="7"/>
      <c r="C1717" s="7"/>
      <c r="D1717" s="7"/>
      <c r="E1717" s="69">
        <v>4146</v>
      </c>
      <c r="F1717" s="69">
        <v>61010020005</v>
      </c>
      <c r="G1717" s="69" t="s">
        <v>3803</v>
      </c>
      <c r="H1717" s="69">
        <v>61</v>
      </c>
      <c r="I1717" s="69" t="s">
        <v>1213</v>
      </c>
      <c r="J1717" s="69">
        <v>6101</v>
      </c>
      <c r="K1717" s="69" t="s">
        <v>1882</v>
      </c>
      <c r="L1717" s="69">
        <v>6101002</v>
      </c>
      <c r="M1717" s="69" t="s">
        <v>3661</v>
      </c>
      <c r="N1717" s="69">
        <v>2024760010193</v>
      </c>
      <c r="O1717" s="69" t="s">
        <v>431</v>
      </c>
      <c r="P1717" s="69" t="s">
        <v>3804</v>
      </c>
      <c r="Q1717" s="69" t="s">
        <v>3805</v>
      </c>
      <c r="R1717" s="69" t="s">
        <v>3806</v>
      </c>
      <c r="S1717" s="7"/>
      <c r="T1717" s="7"/>
    </row>
    <row r="1718" spans="1:20">
      <c r="A1718" s="7"/>
      <c r="B1718" s="7"/>
      <c r="C1718" s="7"/>
      <c r="D1718" s="7"/>
      <c r="E1718" s="69">
        <v>4146</v>
      </c>
      <c r="F1718" s="69">
        <v>61010020005</v>
      </c>
      <c r="G1718" s="69" t="s">
        <v>3803</v>
      </c>
      <c r="H1718" s="69">
        <v>61</v>
      </c>
      <c r="I1718" s="69" t="s">
        <v>1213</v>
      </c>
      <c r="J1718" s="69">
        <v>6101</v>
      </c>
      <c r="K1718" s="69" t="s">
        <v>1882</v>
      </c>
      <c r="L1718" s="69">
        <v>6101002</v>
      </c>
      <c r="M1718" s="69" t="s">
        <v>3661</v>
      </c>
      <c r="N1718" s="69">
        <v>2024760010193</v>
      </c>
      <c r="O1718" s="69" t="s">
        <v>431</v>
      </c>
      <c r="P1718" s="69" t="s">
        <v>3804</v>
      </c>
      <c r="Q1718" s="69" t="s">
        <v>3807</v>
      </c>
      <c r="R1718" s="69" t="s">
        <v>3808</v>
      </c>
      <c r="S1718" s="7"/>
      <c r="T1718" s="7"/>
    </row>
    <row r="1719" spans="1:20">
      <c r="A1719" s="7"/>
      <c r="B1719" s="7"/>
      <c r="C1719" s="7"/>
      <c r="D1719" s="7"/>
      <c r="E1719" s="69">
        <v>4146</v>
      </c>
      <c r="F1719" s="69">
        <v>61010020005</v>
      </c>
      <c r="G1719" s="69" t="s">
        <v>3803</v>
      </c>
      <c r="H1719" s="69">
        <v>61</v>
      </c>
      <c r="I1719" s="69" t="s">
        <v>1213</v>
      </c>
      <c r="J1719" s="69">
        <v>6101</v>
      </c>
      <c r="K1719" s="69" t="s">
        <v>1882</v>
      </c>
      <c r="L1719" s="69">
        <v>6101002</v>
      </c>
      <c r="M1719" s="69" t="s">
        <v>3661</v>
      </c>
      <c r="N1719" s="69">
        <v>2024760010193</v>
      </c>
      <c r="O1719" s="69" t="s">
        <v>431</v>
      </c>
      <c r="P1719" s="69" t="s">
        <v>3804</v>
      </c>
      <c r="Q1719" s="69" t="s">
        <v>3809</v>
      </c>
      <c r="R1719" s="69" t="s">
        <v>3810</v>
      </c>
      <c r="S1719" s="7"/>
      <c r="T1719" s="7"/>
    </row>
    <row r="1720" spans="1:20">
      <c r="A1720" s="7"/>
      <c r="B1720" s="7"/>
      <c r="C1720" s="7"/>
      <c r="D1720" s="7"/>
      <c r="E1720" s="69">
        <v>4146</v>
      </c>
      <c r="F1720" s="69">
        <v>61010020005</v>
      </c>
      <c r="G1720" s="69" t="s">
        <v>3803</v>
      </c>
      <c r="H1720" s="69">
        <v>61</v>
      </c>
      <c r="I1720" s="69" t="s">
        <v>1213</v>
      </c>
      <c r="J1720" s="69">
        <v>6101</v>
      </c>
      <c r="K1720" s="69" t="s">
        <v>1882</v>
      </c>
      <c r="L1720" s="69">
        <v>6101002</v>
      </c>
      <c r="M1720" s="69" t="s">
        <v>3661</v>
      </c>
      <c r="N1720" s="69">
        <v>2024760010193</v>
      </c>
      <c r="O1720" s="69" t="s">
        <v>431</v>
      </c>
      <c r="P1720" s="69" t="s">
        <v>3804</v>
      </c>
      <c r="Q1720" s="69" t="s">
        <v>434</v>
      </c>
      <c r="R1720" s="69" t="s">
        <v>3811</v>
      </c>
      <c r="S1720" s="7"/>
      <c r="T1720" s="7"/>
    </row>
    <row r="1721" spans="1:20">
      <c r="A1721" s="7"/>
      <c r="B1721" s="7"/>
      <c r="C1721" s="7"/>
      <c r="D1721" s="7"/>
      <c r="E1721" s="69">
        <v>4146</v>
      </c>
      <c r="F1721" s="69">
        <v>61010020005</v>
      </c>
      <c r="G1721" s="69" t="s">
        <v>3803</v>
      </c>
      <c r="H1721" s="69">
        <v>61</v>
      </c>
      <c r="I1721" s="69" t="s">
        <v>1213</v>
      </c>
      <c r="J1721" s="69">
        <v>6101</v>
      </c>
      <c r="K1721" s="69" t="s">
        <v>1882</v>
      </c>
      <c r="L1721" s="69">
        <v>6101002</v>
      </c>
      <c r="M1721" s="69" t="s">
        <v>3661</v>
      </c>
      <c r="N1721" s="69">
        <v>2024760010193</v>
      </c>
      <c r="O1721" s="69" t="s">
        <v>431</v>
      </c>
      <c r="P1721" s="69" t="s">
        <v>3804</v>
      </c>
      <c r="Q1721" s="69" t="s">
        <v>432</v>
      </c>
      <c r="R1721" s="69" t="s">
        <v>3808</v>
      </c>
      <c r="S1721" s="7"/>
      <c r="T1721" s="7"/>
    </row>
    <row r="1722" spans="1:20">
      <c r="A1722" s="7"/>
      <c r="B1722" s="7"/>
      <c r="C1722" s="7"/>
      <c r="D1722" s="7"/>
      <c r="E1722" s="69">
        <v>4146</v>
      </c>
      <c r="F1722" s="69">
        <v>61010020005</v>
      </c>
      <c r="G1722" s="69" t="s">
        <v>3803</v>
      </c>
      <c r="H1722" s="69">
        <v>61</v>
      </c>
      <c r="I1722" s="69" t="s">
        <v>1213</v>
      </c>
      <c r="J1722" s="69">
        <v>6101</v>
      </c>
      <c r="K1722" s="69" t="s">
        <v>1882</v>
      </c>
      <c r="L1722" s="69">
        <v>6101002</v>
      </c>
      <c r="M1722" s="69" t="s">
        <v>3661</v>
      </c>
      <c r="N1722" s="69">
        <v>2024760010193</v>
      </c>
      <c r="O1722" s="69" t="s">
        <v>431</v>
      </c>
      <c r="P1722" s="69" t="s">
        <v>3804</v>
      </c>
      <c r="Q1722" s="69" t="s">
        <v>3812</v>
      </c>
      <c r="R1722" s="69" t="s">
        <v>3808</v>
      </c>
      <c r="S1722" s="7"/>
      <c r="T1722" s="7"/>
    </row>
    <row r="1723" spans="1:20">
      <c r="A1723" s="7"/>
      <c r="B1723" s="7"/>
      <c r="C1723" s="7"/>
      <c r="D1723" s="7"/>
      <c r="E1723" s="69">
        <v>4146</v>
      </c>
      <c r="F1723" s="69">
        <v>61010020005</v>
      </c>
      <c r="G1723" s="69" t="s">
        <v>3803</v>
      </c>
      <c r="H1723" s="69">
        <v>61</v>
      </c>
      <c r="I1723" s="69" t="s">
        <v>1213</v>
      </c>
      <c r="J1723" s="69">
        <v>6101</v>
      </c>
      <c r="K1723" s="69" t="s">
        <v>1882</v>
      </c>
      <c r="L1723" s="69">
        <v>6101002</v>
      </c>
      <c r="M1723" s="69" t="s">
        <v>3661</v>
      </c>
      <c r="N1723" s="69">
        <v>2024760010193</v>
      </c>
      <c r="O1723" s="69" t="s">
        <v>431</v>
      </c>
      <c r="P1723" s="69" t="s">
        <v>3804</v>
      </c>
      <c r="Q1723" s="69" t="s">
        <v>3813</v>
      </c>
      <c r="R1723" s="69" t="s">
        <v>3814</v>
      </c>
      <c r="S1723" s="7"/>
      <c r="T1723" s="7"/>
    </row>
    <row r="1724" spans="1:20">
      <c r="A1724" s="7"/>
      <c r="B1724" s="7"/>
      <c r="C1724" s="7"/>
      <c r="D1724" s="7"/>
      <c r="E1724" s="69">
        <v>4146</v>
      </c>
      <c r="F1724" s="69">
        <v>61010020005</v>
      </c>
      <c r="G1724" s="69" t="s">
        <v>3803</v>
      </c>
      <c r="H1724" s="69">
        <v>61</v>
      </c>
      <c r="I1724" s="69" t="s">
        <v>1213</v>
      </c>
      <c r="J1724" s="69">
        <v>6101</v>
      </c>
      <c r="K1724" s="69" t="s">
        <v>1882</v>
      </c>
      <c r="L1724" s="69">
        <v>6101002</v>
      </c>
      <c r="M1724" s="69" t="s">
        <v>3661</v>
      </c>
      <c r="N1724" s="69">
        <v>2024760010193</v>
      </c>
      <c r="O1724" s="69" t="s">
        <v>431</v>
      </c>
      <c r="P1724" s="69" t="s">
        <v>3804</v>
      </c>
      <c r="Q1724" s="69" t="s">
        <v>3815</v>
      </c>
      <c r="R1724" s="69" t="s">
        <v>3814</v>
      </c>
      <c r="S1724" s="7"/>
      <c r="T1724" s="7"/>
    </row>
    <row r="1725" spans="1:20">
      <c r="A1725" s="7"/>
      <c r="B1725" s="7"/>
      <c r="C1725" s="7"/>
      <c r="D1725" s="7"/>
      <c r="E1725" s="69">
        <v>4146</v>
      </c>
      <c r="F1725" s="69">
        <v>61010020005</v>
      </c>
      <c r="G1725" s="69" t="s">
        <v>3803</v>
      </c>
      <c r="H1725" s="69">
        <v>61</v>
      </c>
      <c r="I1725" s="69" t="s">
        <v>1213</v>
      </c>
      <c r="J1725" s="69">
        <v>6101</v>
      </c>
      <c r="K1725" s="69" t="s">
        <v>1882</v>
      </c>
      <c r="L1725" s="69">
        <v>6101002</v>
      </c>
      <c r="M1725" s="69" t="s">
        <v>3661</v>
      </c>
      <c r="N1725" s="69">
        <v>2024760010193</v>
      </c>
      <c r="O1725" s="69" t="s">
        <v>431</v>
      </c>
      <c r="P1725" s="69" t="s">
        <v>3804</v>
      </c>
      <c r="Q1725" s="69" t="s">
        <v>3816</v>
      </c>
      <c r="R1725" s="69" t="s">
        <v>3814</v>
      </c>
      <c r="S1725" s="7"/>
      <c r="T1725" s="7"/>
    </row>
    <row r="1726" spans="1:20">
      <c r="A1726" s="7"/>
      <c r="B1726" s="7"/>
      <c r="C1726" s="7"/>
      <c r="D1726" s="7"/>
      <c r="E1726" s="69">
        <v>4146</v>
      </c>
      <c r="F1726" s="69">
        <v>61010020005</v>
      </c>
      <c r="G1726" s="69" t="s">
        <v>3803</v>
      </c>
      <c r="H1726" s="69">
        <v>61</v>
      </c>
      <c r="I1726" s="69" t="s">
        <v>1213</v>
      </c>
      <c r="J1726" s="69">
        <v>6101</v>
      </c>
      <c r="K1726" s="69" t="s">
        <v>1882</v>
      </c>
      <c r="L1726" s="69">
        <v>6101002</v>
      </c>
      <c r="M1726" s="69" t="s">
        <v>3661</v>
      </c>
      <c r="N1726" s="69">
        <v>2024760010193</v>
      </c>
      <c r="O1726" s="69" t="s">
        <v>431</v>
      </c>
      <c r="P1726" s="69" t="s">
        <v>3804</v>
      </c>
      <c r="Q1726" s="69" t="s">
        <v>3817</v>
      </c>
      <c r="R1726" s="69" t="s">
        <v>3814</v>
      </c>
      <c r="S1726" s="7"/>
      <c r="T1726" s="7"/>
    </row>
    <row r="1727" spans="1:20">
      <c r="A1727" s="7"/>
      <c r="B1727" s="7"/>
      <c r="C1727" s="7"/>
      <c r="D1727" s="7"/>
      <c r="E1727" s="69">
        <v>4146</v>
      </c>
      <c r="F1727" s="69">
        <v>61010020005</v>
      </c>
      <c r="G1727" s="69" t="s">
        <v>3803</v>
      </c>
      <c r="H1727" s="69">
        <v>61</v>
      </c>
      <c r="I1727" s="69" t="s">
        <v>1213</v>
      </c>
      <c r="J1727" s="69">
        <v>6101</v>
      </c>
      <c r="K1727" s="69" t="s">
        <v>1882</v>
      </c>
      <c r="L1727" s="69">
        <v>6101002</v>
      </c>
      <c r="M1727" s="69" t="s">
        <v>3661</v>
      </c>
      <c r="N1727" s="69">
        <v>2024760010193</v>
      </c>
      <c r="O1727" s="69" t="s">
        <v>431</v>
      </c>
      <c r="P1727" s="69" t="s">
        <v>3804</v>
      </c>
      <c r="Q1727" s="69" t="s">
        <v>3818</v>
      </c>
      <c r="R1727" s="69" t="s">
        <v>3819</v>
      </c>
      <c r="S1727" s="7"/>
      <c r="T1727" s="7"/>
    </row>
    <row r="1728" spans="1:20">
      <c r="A1728" s="7"/>
      <c r="B1728" s="7"/>
      <c r="C1728" s="7"/>
      <c r="D1728" s="7"/>
      <c r="E1728" s="69">
        <v>4146</v>
      </c>
      <c r="F1728" s="69">
        <v>61010020005</v>
      </c>
      <c r="G1728" s="69" t="s">
        <v>3803</v>
      </c>
      <c r="H1728" s="69">
        <v>61</v>
      </c>
      <c r="I1728" s="69" t="s">
        <v>1213</v>
      </c>
      <c r="J1728" s="69">
        <v>6101</v>
      </c>
      <c r="K1728" s="69" t="s">
        <v>1882</v>
      </c>
      <c r="L1728" s="69">
        <v>6101002</v>
      </c>
      <c r="M1728" s="69" t="s">
        <v>3661</v>
      </c>
      <c r="N1728" s="69">
        <v>2024760010193</v>
      </c>
      <c r="O1728" s="69" t="s">
        <v>431</v>
      </c>
      <c r="P1728" s="69" t="s">
        <v>3804</v>
      </c>
      <c r="Q1728" s="69" t="s">
        <v>442</v>
      </c>
      <c r="R1728" s="69" t="s">
        <v>3820</v>
      </c>
      <c r="S1728" s="7"/>
      <c r="T1728" s="7"/>
    </row>
    <row r="1729" spans="1:20">
      <c r="A1729" s="7"/>
      <c r="B1729" s="7"/>
      <c r="C1729" s="7"/>
      <c r="D1729" s="7"/>
      <c r="E1729" s="69">
        <v>4146</v>
      </c>
      <c r="F1729" s="69">
        <v>61020020002</v>
      </c>
      <c r="G1729" s="69" t="s">
        <v>3821</v>
      </c>
      <c r="H1729" s="69">
        <v>61</v>
      </c>
      <c r="I1729" s="69" t="s">
        <v>1213</v>
      </c>
      <c r="J1729" s="69">
        <v>6102</v>
      </c>
      <c r="K1729" s="69" t="s">
        <v>1214</v>
      </c>
      <c r="L1729" s="69">
        <v>6102002</v>
      </c>
      <c r="M1729" s="69" t="s">
        <v>1215</v>
      </c>
      <c r="N1729" s="69">
        <v>2024760010176</v>
      </c>
      <c r="O1729" s="69" t="s">
        <v>381</v>
      </c>
      <c r="P1729" s="69" t="s">
        <v>3822</v>
      </c>
      <c r="Q1729" s="69" t="s">
        <v>3823</v>
      </c>
      <c r="R1729" s="69" t="s">
        <v>3824</v>
      </c>
      <c r="S1729" s="7"/>
      <c r="T1729" s="7"/>
    </row>
    <row r="1730" spans="1:20">
      <c r="A1730" s="7"/>
      <c r="B1730" s="7"/>
      <c r="C1730" s="7"/>
      <c r="D1730" s="7"/>
      <c r="E1730" s="69">
        <v>4146</v>
      </c>
      <c r="F1730" s="69">
        <v>61020020002</v>
      </c>
      <c r="G1730" s="69" t="s">
        <v>3821</v>
      </c>
      <c r="H1730" s="69">
        <v>61</v>
      </c>
      <c r="I1730" s="69" t="s">
        <v>1213</v>
      </c>
      <c r="J1730" s="69">
        <v>6102</v>
      </c>
      <c r="K1730" s="69" t="s">
        <v>1214</v>
      </c>
      <c r="L1730" s="69">
        <v>6102002</v>
      </c>
      <c r="M1730" s="69" t="s">
        <v>1215</v>
      </c>
      <c r="N1730" s="69">
        <v>2024760010176</v>
      </c>
      <c r="O1730" s="69" t="s">
        <v>381</v>
      </c>
      <c r="P1730" s="69" t="s">
        <v>3822</v>
      </c>
      <c r="Q1730" s="69" t="s">
        <v>3825</v>
      </c>
      <c r="R1730" s="69" t="s">
        <v>3826</v>
      </c>
      <c r="S1730" s="7"/>
      <c r="T1730" s="7"/>
    </row>
    <row r="1731" spans="1:20">
      <c r="A1731" s="7"/>
      <c r="B1731" s="7"/>
      <c r="C1731" s="7"/>
      <c r="D1731" s="7"/>
      <c r="E1731" s="69">
        <v>4146</v>
      </c>
      <c r="F1731" s="69">
        <v>61020020002</v>
      </c>
      <c r="G1731" s="69" t="s">
        <v>3821</v>
      </c>
      <c r="H1731" s="69">
        <v>61</v>
      </c>
      <c r="I1731" s="69" t="s">
        <v>1213</v>
      </c>
      <c r="J1731" s="69">
        <v>6102</v>
      </c>
      <c r="K1731" s="69" t="s">
        <v>1214</v>
      </c>
      <c r="L1731" s="69">
        <v>6102002</v>
      </c>
      <c r="M1731" s="69" t="s">
        <v>1215</v>
      </c>
      <c r="N1731" s="69">
        <v>2024760010176</v>
      </c>
      <c r="O1731" s="69" t="s">
        <v>381</v>
      </c>
      <c r="P1731" s="69" t="s">
        <v>3822</v>
      </c>
      <c r="Q1731" s="69" t="s">
        <v>382</v>
      </c>
      <c r="R1731" s="69" t="s">
        <v>3827</v>
      </c>
      <c r="S1731" s="7"/>
      <c r="T1731" s="7"/>
    </row>
    <row r="1732" spans="1:20">
      <c r="A1732" s="7"/>
      <c r="B1732" s="7"/>
      <c r="C1732" s="7"/>
      <c r="D1732" s="7"/>
      <c r="E1732" s="69">
        <v>4146</v>
      </c>
      <c r="F1732" s="69">
        <v>61020020002</v>
      </c>
      <c r="G1732" s="69" t="s">
        <v>3821</v>
      </c>
      <c r="H1732" s="69">
        <v>61</v>
      </c>
      <c r="I1732" s="69" t="s">
        <v>1213</v>
      </c>
      <c r="J1732" s="69">
        <v>6102</v>
      </c>
      <c r="K1732" s="69" t="s">
        <v>1214</v>
      </c>
      <c r="L1732" s="69">
        <v>6102002</v>
      </c>
      <c r="M1732" s="69" t="s">
        <v>1215</v>
      </c>
      <c r="N1732" s="69">
        <v>2024760010176</v>
      </c>
      <c r="O1732" s="69" t="s">
        <v>381</v>
      </c>
      <c r="P1732" s="69" t="s">
        <v>3822</v>
      </c>
      <c r="Q1732" s="69" t="s">
        <v>3828</v>
      </c>
      <c r="R1732" s="69" t="s">
        <v>3829</v>
      </c>
      <c r="S1732" s="7"/>
      <c r="T1732" s="7"/>
    </row>
    <row r="1733" spans="1:20">
      <c r="A1733" s="7"/>
      <c r="B1733" s="7"/>
      <c r="C1733" s="7"/>
      <c r="D1733" s="7"/>
      <c r="E1733" s="69">
        <v>4146</v>
      </c>
      <c r="F1733" s="69">
        <v>61020020002</v>
      </c>
      <c r="G1733" s="69" t="s">
        <v>3821</v>
      </c>
      <c r="H1733" s="69">
        <v>61</v>
      </c>
      <c r="I1733" s="69" t="s">
        <v>1213</v>
      </c>
      <c r="J1733" s="69">
        <v>6102</v>
      </c>
      <c r="K1733" s="69" t="s">
        <v>1214</v>
      </c>
      <c r="L1733" s="69">
        <v>6102002</v>
      </c>
      <c r="M1733" s="69" t="s">
        <v>1215</v>
      </c>
      <c r="N1733" s="69">
        <v>2024760010176</v>
      </c>
      <c r="O1733" s="69" t="s">
        <v>381</v>
      </c>
      <c r="P1733" s="69" t="s">
        <v>3822</v>
      </c>
      <c r="Q1733" s="69" t="s">
        <v>3830</v>
      </c>
      <c r="R1733" s="69" t="s">
        <v>3826</v>
      </c>
      <c r="S1733" s="7"/>
      <c r="T1733" s="7"/>
    </row>
    <row r="1734" spans="1:20">
      <c r="A1734" s="7"/>
      <c r="B1734" s="7"/>
      <c r="C1734" s="7"/>
      <c r="D1734" s="7"/>
      <c r="E1734" s="69">
        <v>4146</v>
      </c>
      <c r="F1734" s="69">
        <v>61020020002</v>
      </c>
      <c r="G1734" s="69" t="s">
        <v>3821</v>
      </c>
      <c r="H1734" s="69">
        <v>61</v>
      </c>
      <c r="I1734" s="69" t="s">
        <v>1213</v>
      </c>
      <c r="J1734" s="69">
        <v>6102</v>
      </c>
      <c r="K1734" s="69" t="s">
        <v>1214</v>
      </c>
      <c r="L1734" s="69">
        <v>6102002</v>
      </c>
      <c r="M1734" s="69" t="s">
        <v>1215</v>
      </c>
      <c r="N1734" s="69">
        <v>2024760010176</v>
      </c>
      <c r="O1734" s="69" t="s">
        <v>381</v>
      </c>
      <c r="P1734" s="69" t="s">
        <v>3822</v>
      </c>
      <c r="Q1734" s="69" t="s">
        <v>3831</v>
      </c>
      <c r="R1734" s="69" t="s">
        <v>3824</v>
      </c>
      <c r="S1734" s="7"/>
      <c r="T1734" s="7"/>
    </row>
    <row r="1735" spans="1:20">
      <c r="A1735" s="7"/>
      <c r="B1735" s="7"/>
      <c r="C1735" s="7"/>
      <c r="D1735" s="7"/>
      <c r="E1735" s="69">
        <v>4146</v>
      </c>
      <c r="F1735" s="69">
        <v>61020020002</v>
      </c>
      <c r="G1735" s="69" t="s">
        <v>3821</v>
      </c>
      <c r="H1735" s="69">
        <v>61</v>
      </c>
      <c r="I1735" s="69" t="s">
        <v>1213</v>
      </c>
      <c r="J1735" s="69">
        <v>6102</v>
      </c>
      <c r="K1735" s="69" t="s">
        <v>1214</v>
      </c>
      <c r="L1735" s="69">
        <v>6102002</v>
      </c>
      <c r="M1735" s="69" t="s">
        <v>1215</v>
      </c>
      <c r="N1735" s="69">
        <v>2024760010176</v>
      </c>
      <c r="O1735" s="69" t="s">
        <v>381</v>
      </c>
      <c r="P1735" s="69" t="s">
        <v>3822</v>
      </c>
      <c r="Q1735" s="69" t="s">
        <v>383</v>
      </c>
      <c r="R1735" s="69" t="s">
        <v>3827</v>
      </c>
      <c r="S1735" s="7"/>
      <c r="T1735" s="7"/>
    </row>
    <row r="1736" spans="1:20">
      <c r="A1736" s="7"/>
      <c r="B1736" s="7"/>
      <c r="C1736" s="7"/>
      <c r="D1736" s="7"/>
      <c r="E1736" s="69">
        <v>4146</v>
      </c>
      <c r="F1736" s="69">
        <v>61020020002</v>
      </c>
      <c r="G1736" s="69" t="s">
        <v>3821</v>
      </c>
      <c r="H1736" s="69">
        <v>61</v>
      </c>
      <c r="I1736" s="69" t="s">
        <v>1213</v>
      </c>
      <c r="J1736" s="69">
        <v>6102</v>
      </c>
      <c r="K1736" s="69" t="s">
        <v>1214</v>
      </c>
      <c r="L1736" s="69">
        <v>6102002</v>
      </c>
      <c r="M1736" s="69" t="s">
        <v>1215</v>
      </c>
      <c r="N1736" s="69">
        <v>2024760010176</v>
      </c>
      <c r="O1736" s="69" t="s">
        <v>381</v>
      </c>
      <c r="P1736" s="69" t="s">
        <v>3822</v>
      </c>
      <c r="Q1736" s="69" t="s">
        <v>3832</v>
      </c>
      <c r="R1736" s="69" t="s">
        <v>3833</v>
      </c>
      <c r="S1736" s="7"/>
      <c r="T1736" s="7"/>
    </row>
    <row r="1737" spans="1:20">
      <c r="A1737" s="7"/>
      <c r="B1737" s="7"/>
      <c r="C1737" s="7"/>
      <c r="D1737" s="7"/>
      <c r="E1737" s="69">
        <v>4146</v>
      </c>
      <c r="F1737" s="69">
        <v>61020020002</v>
      </c>
      <c r="G1737" s="69" t="s">
        <v>3821</v>
      </c>
      <c r="H1737" s="69">
        <v>61</v>
      </c>
      <c r="I1737" s="69" t="s">
        <v>1213</v>
      </c>
      <c r="J1737" s="69">
        <v>6102</v>
      </c>
      <c r="K1737" s="69" t="s">
        <v>1214</v>
      </c>
      <c r="L1737" s="69">
        <v>6102002</v>
      </c>
      <c r="M1737" s="69" t="s">
        <v>1215</v>
      </c>
      <c r="N1737" s="69">
        <v>2024760010176</v>
      </c>
      <c r="O1737" s="69" t="s">
        <v>381</v>
      </c>
      <c r="P1737" s="69" t="s">
        <v>3822</v>
      </c>
      <c r="Q1737" s="69" t="s">
        <v>3834</v>
      </c>
      <c r="R1737" s="69" t="s">
        <v>3835</v>
      </c>
      <c r="S1737" s="7"/>
      <c r="T1737" s="7"/>
    </row>
    <row r="1738" spans="1:20">
      <c r="A1738" s="7"/>
      <c r="B1738" s="7"/>
      <c r="C1738" s="7"/>
      <c r="D1738" s="7"/>
      <c r="E1738" s="69">
        <v>4146</v>
      </c>
      <c r="F1738" s="69">
        <v>61020020002</v>
      </c>
      <c r="G1738" s="69" t="s">
        <v>3821</v>
      </c>
      <c r="H1738" s="69">
        <v>61</v>
      </c>
      <c r="I1738" s="69" t="s">
        <v>1213</v>
      </c>
      <c r="J1738" s="69">
        <v>6102</v>
      </c>
      <c r="K1738" s="69" t="s">
        <v>1214</v>
      </c>
      <c r="L1738" s="69">
        <v>6102002</v>
      </c>
      <c r="M1738" s="69" t="s">
        <v>1215</v>
      </c>
      <c r="N1738" s="69">
        <v>2024760010176</v>
      </c>
      <c r="O1738" s="69" t="s">
        <v>381</v>
      </c>
      <c r="P1738" s="69" t="s">
        <v>3822</v>
      </c>
      <c r="Q1738" s="69" t="s">
        <v>3836</v>
      </c>
      <c r="R1738" s="69" t="s">
        <v>3837</v>
      </c>
      <c r="S1738" s="7"/>
      <c r="T1738" s="7"/>
    </row>
    <row r="1739" spans="1:20">
      <c r="A1739" s="7"/>
      <c r="B1739" s="7"/>
      <c r="C1739" s="7"/>
      <c r="D1739" s="7"/>
      <c r="E1739" s="69">
        <v>4146</v>
      </c>
      <c r="F1739" s="69">
        <v>61020020002</v>
      </c>
      <c r="G1739" s="69" t="s">
        <v>3821</v>
      </c>
      <c r="H1739" s="69">
        <v>61</v>
      </c>
      <c r="I1739" s="69" t="s">
        <v>1213</v>
      </c>
      <c r="J1739" s="69">
        <v>6102</v>
      </c>
      <c r="K1739" s="69" t="s">
        <v>1214</v>
      </c>
      <c r="L1739" s="69">
        <v>6102002</v>
      </c>
      <c r="M1739" s="69" t="s">
        <v>1215</v>
      </c>
      <c r="N1739" s="69">
        <v>2024760010176</v>
      </c>
      <c r="O1739" s="69" t="s">
        <v>381</v>
      </c>
      <c r="P1739" s="69" t="s">
        <v>3822</v>
      </c>
      <c r="Q1739" s="69" t="s">
        <v>3838</v>
      </c>
      <c r="R1739" s="69" t="s">
        <v>3824</v>
      </c>
      <c r="S1739" s="7"/>
      <c r="T1739" s="7"/>
    </row>
    <row r="1740" spans="1:20">
      <c r="A1740" s="7"/>
      <c r="B1740" s="7"/>
      <c r="C1740" s="7"/>
      <c r="D1740" s="7"/>
      <c r="E1740" s="69">
        <v>4146</v>
      </c>
      <c r="F1740" s="69">
        <v>61020020002</v>
      </c>
      <c r="G1740" s="69" t="s">
        <v>3821</v>
      </c>
      <c r="H1740" s="69">
        <v>61</v>
      </c>
      <c r="I1740" s="69" t="s">
        <v>1213</v>
      </c>
      <c r="J1740" s="69">
        <v>6102</v>
      </c>
      <c r="K1740" s="69" t="s">
        <v>1214</v>
      </c>
      <c r="L1740" s="69">
        <v>6102002</v>
      </c>
      <c r="M1740" s="69" t="s">
        <v>1215</v>
      </c>
      <c r="N1740" s="69">
        <v>2024760010176</v>
      </c>
      <c r="O1740" s="69" t="s">
        <v>381</v>
      </c>
      <c r="P1740" s="69" t="s">
        <v>3822</v>
      </c>
      <c r="Q1740" s="69" t="s">
        <v>3839</v>
      </c>
      <c r="R1740" s="69" t="s">
        <v>3833</v>
      </c>
      <c r="S1740" s="7"/>
      <c r="T1740" s="7"/>
    </row>
    <row r="1741" spans="1:20">
      <c r="A1741" s="7"/>
      <c r="B1741" s="7"/>
      <c r="C1741" s="7"/>
      <c r="D1741" s="7"/>
      <c r="E1741" s="69">
        <v>4146</v>
      </c>
      <c r="F1741" s="69">
        <v>61020020002</v>
      </c>
      <c r="G1741" s="69" t="s">
        <v>3821</v>
      </c>
      <c r="H1741" s="69">
        <v>61</v>
      </c>
      <c r="I1741" s="69" t="s">
        <v>1213</v>
      </c>
      <c r="J1741" s="69">
        <v>6102</v>
      </c>
      <c r="K1741" s="69" t="s">
        <v>1214</v>
      </c>
      <c r="L1741" s="69">
        <v>6102002</v>
      </c>
      <c r="M1741" s="69" t="s">
        <v>1215</v>
      </c>
      <c r="N1741" s="69">
        <v>2024760010176</v>
      </c>
      <c r="O1741" s="69" t="s">
        <v>381</v>
      </c>
      <c r="P1741" s="69" t="s">
        <v>3822</v>
      </c>
      <c r="Q1741" s="69" t="s">
        <v>3840</v>
      </c>
      <c r="R1741" s="69" t="s">
        <v>3837</v>
      </c>
      <c r="S1741" s="7"/>
      <c r="T1741" s="7"/>
    </row>
    <row r="1742" spans="1:20">
      <c r="A1742" s="7"/>
      <c r="B1742" s="7"/>
      <c r="C1742" s="7"/>
      <c r="D1742" s="7"/>
      <c r="E1742" s="69">
        <v>4146</v>
      </c>
      <c r="F1742" s="69">
        <v>61020020002</v>
      </c>
      <c r="G1742" s="69" t="s">
        <v>3821</v>
      </c>
      <c r="H1742" s="69">
        <v>61</v>
      </c>
      <c r="I1742" s="69" t="s">
        <v>1213</v>
      </c>
      <c r="J1742" s="69">
        <v>6102</v>
      </c>
      <c r="K1742" s="69" t="s">
        <v>1214</v>
      </c>
      <c r="L1742" s="69">
        <v>6102002</v>
      </c>
      <c r="M1742" s="69" t="s">
        <v>1215</v>
      </c>
      <c r="N1742" s="69">
        <v>2024760010176</v>
      </c>
      <c r="O1742" s="69" t="s">
        <v>381</v>
      </c>
      <c r="P1742" s="69" t="s">
        <v>3822</v>
      </c>
      <c r="Q1742" s="69" t="s">
        <v>3841</v>
      </c>
      <c r="R1742" s="69" t="s">
        <v>3827</v>
      </c>
      <c r="S1742" s="7"/>
      <c r="T1742" s="7"/>
    </row>
    <row r="1743" spans="1:20">
      <c r="A1743" s="7"/>
      <c r="B1743" s="7"/>
      <c r="C1743" s="7"/>
      <c r="D1743" s="7"/>
      <c r="E1743" s="69">
        <v>4146</v>
      </c>
      <c r="F1743" s="69">
        <v>61020020002</v>
      </c>
      <c r="G1743" s="69" t="s">
        <v>3821</v>
      </c>
      <c r="H1743" s="69">
        <v>61</v>
      </c>
      <c r="I1743" s="69" t="s">
        <v>1213</v>
      </c>
      <c r="J1743" s="69">
        <v>6102</v>
      </c>
      <c r="K1743" s="69" t="s">
        <v>1214</v>
      </c>
      <c r="L1743" s="69">
        <v>6102002</v>
      </c>
      <c r="M1743" s="69" t="s">
        <v>1215</v>
      </c>
      <c r="N1743" s="69">
        <v>2024760010176</v>
      </c>
      <c r="O1743" s="69" t="s">
        <v>381</v>
      </c>
      <c r="P1743" s="69" t="s">
        <v>3822</v>
      </c>
      <c r="Q1743" s="69" t="s">
        <v>3842</v>
      </c>
      <c r="R1743" s="69" t="s">
        <v>3833</v>
      </c>
      <c r="S1743" s="7"/>
      <c r="T1743" s="7"/>
    </row>
    <row r="1744" spans="1:20">
      <c r="A1744" s="7"/>
      <c r="B1744" s="7"/>
      <c r="C1744" s="7"/>
      <c r="D1744" s="7"/>
      <c r="E1744" s="69">
        <v>4146</v>
      </c>
      <c r="F1744" s="69">
        <v>61020020002</v>
      </c>
      <c r="G1744" s="69" t="s">
        <v>3821</v>
      </c>
      <c r="H1744" s="69">
        <v>61</v>
      </c>
      <c r="I1744" s="69" t="s">
        <v>1213</v>
      </c>
      <c r="J1744" s="69">
        <v>6102</v>
      </c>
      <c r="K1744" s="69" t="s">
        <v>1214</v>
      </c>
      <c r="L1744" s="69">
        <v>6102002</v>
      </c>
      <c r="M1744" s="69" t="s">
        <v>1215</v>
      </c>
      <c r="N1744" s="69">
        <v>2024760010176</v>
      </c>
      <c r="O1744" s="69" t="s">
        <v>381</v>
      </c>
      <c r="P1744" s="69" t="s">
        <v>3822</v>
      </c>
      <c r="Q1744" s="69" t="s">
        <v>3843</v>
      </c>
      <c r="R1744" s="69" t="s">
        <v>3826</v>
      </c>
      <c r="S1744" s="7"/>
      <c r="T1744" s="7"/>
    </row>
    <row r="1745" spans="1:20">
      <c r="A1745" s="7"/>
      <c r="B1745" s="7"/>
      <c r="C1745" s="7"/>
      <c r="D1745" s="7"/>
      <c r="E1745" s="69">
        <v>4146</v>
      </c>
      <c r="F1745" s="69">
        <v>61020020002</v>
      </c>
      <c r="G1745" s="69" t="s">
        <v>3821</v>
      </c>
      <c r="H1745" s="69">
        <v>61</v>
      </c>
      <c r="I1745" s="69" t="s">
        <v>1213</v>
      </c>
      <c r="J1745" s="69">
        <v>6102</v>
      </c>
      <c r="K1745" s="69" t="s">
        <v>1214</v>
      </c>
      <c r="L1745" s="69">
        <v>6102002</v>
      </c>
      <c r="M1745" s="69" t="s">
        <v>1215</v>
      </c>
      <c r="N1745" s="69">
        <v>2024760010176</v>
      </c>
      <c r="O1745" s="69" t="s">
        <v>381</v>
      </c>
      <c r="P1745" s="69" t="s">
        <v>3822</v>
      </c>
      <c r="Q1745" s="69" t="s">
        <v>3844</v>
      </c>
      <c r="R1745" s="69" t="s">
        <v>3835</v>
      </c>
      <c r="S1745" s="7"/>
      <c r="T1745" s="7"/>
    </row>
    <row r="1746" spans="1:20">
      <c r="A1746" s="7"/>
      <c r="B1746" s="7"/>
      <c r="C1746" s="7"/>
      <c r="D1746" s="7"/>
      <c r="E1746" s="69">
        <v>4146</v>
      </c>
      <c r="F1746" s="69">
        <v>61020020002</v>
      </c>
      <c r="G1746" s="69" t="s">
        <v>3821</v>
      </c>
      <c r="H1746" s="69">
        <v>61</v>
      </c>
      <c r="I1746" s="69" t="s">
        <v>1213</v>
      </c>
      <c r="J1746" s="69">
        <v>6102</v>
      </c>
      <c r="K1746" s="69" t="s">
        <v>1214</v>
      </c>
      <c r="L1746" s="69">
        <v>6102002</v>
      </c>
      <c r="M1746" s="69" t="s">
        <v>1215</v>
      </c>
      <c r="N1746" s="69">
        <v>2024760010176</v>
      </c>
      <c r="O1746" s="69" t="s">
        <v>381</v>
      </c>
      <c r="P1746" s="69" t="s">
        <v>3822</v>
      </c>
      <c r="Q1746" s="69" t="s">
        <v>3845</v>
      </c>
      <c r="R1746" s="69" t="s">
        <v>3829</v>
      </c>
      <c r="S1746" s="7"/>
      <c r="T1746" s="7"/>
    </row>
    <row r="1747" spans="1:20">
      <c r="A1747" s="7"/>
      <c r="B1747" s="7"/>
      <c r="C1747" s="7"/>
      <c r="D1747" s="7"/>
      <c r="E1747" s="69">
        <v>4146</v>
      </c>
      <c r="F1747" s="69">
        <v>61020020002</v>
      </c>
      <c r="G1747" s="69" t="s">
        <v>3821</v>
      </c>
      <c r="H1747" s="69">
        <v>61</v>
      </c>
      <c r="I1747" s="69" t="s">
        <v>1213</v>
      </c>
      <c r="J1747" s="69">
        <v>6102</v>
      </c>
      <c r="K1747" s="69" t="s">
        <v>1214</v>
      </c>
      <c r="L1747" s="69">
        <v>6102002</v>
      </c>
      <c r="M1747" s="69" t="s">
        <v>1215</v>
      </c>
      <c r="N1747" s="69">
        <v>2024760010176</v>
      </c>
      <c r="O1747" s="69" t="s">
        <v>381</v>
      </c>
      <c r="P1747" s="69" t="s">
        <v>3822</v>
      </c>
      <c r="Q1747" s="69" t="s">
        <v>3846</v>
      </c>
      <c r="R1747" s="69" t="s">
        <v>3824</v>
      </c>
      <c r="S1747" s="7"/>
      <c r="T1747" s="7"/>
    </row>
    <row r="1748" spans="1:20">
      <c r="A1748" s="7"/>
      <c r="B1748" s="7"/>
      <c r="C1748" s="7"/>
      <c r="D1748" s="7"/>
      <c r="E1748" s="69">
        <v>4146</v>
      </c>
      <c r="F1748" s="69">
        <v>61020020002</v>
      </c>
      <c r="G1748" s="69" t="s">
        <v>3821</v>
      </c>
      <c r="H1748" s="69">
        <v>61</v>
      </c>
      <c r="I1748" s="69" t="s">
        <v>1213</v>
      </c>
      <c r="J1748" s="69">
        <v>6102</v>
      </c>
      <c r="K1748" s="69" t="s">
        <v>1214</v>
      </c>
      <c r="L1748" s="69">
        <v>6102002</v>
      </c>
      <c r="M1748" s="69" t="s">
        <v>1215</v>
      </c>
      <c r="N1748" s="69">
        <v>2024760010176</v>
      </c>
      <c r="O1748" s="69" t="s">
        <v>381</v>
      </c>
      <c r="P1748" s="69" t="s">
        <v>3822</v>
      </c>
      <c r="Q1748" s="69" t="s">
        <v>3847</v>
      </c>
      <c r="R1748" s="69" t="s">
        <v>3824</v>
      </c>
      <c r="S1748" s="7"/>
      <c r="T1748" s="7"/>
    </row>
    <row r="1749" spans="1:20">
      <c r="A1749" s="7"/>
      <c r="B1749" s="7"/>
      <c r="C1749" s="7"/>
      <c r="D1749" s="7"/>
      <c r="E1749" s="69">
        <v>4146</v>
      </c>
      <c r="F1749" s="69">
        <v>61020020002</v>
      </c>
      <c r="G1749" s="69" t="s">
        <v>3821</v>
      </c>
      <c r="H1749" s="69">
        <v>61</v>
      </c>
      <c r="I1749" s="69" t="s">
        <v>1213</v>
      </c>
      <c r="J1749" s="69">
        <v>6102</v>
      </c>
      <c r="K1749" s="69" t="s">
        <v>1214</v>
      </c>
      <c r="L1749" s="69">
        <v>6102002</v>
      </c>
      <c r="M1749" s="69" t="s">
        <v>1215</v>
      </c>
      <c r="N1749" s="69">
        <v>2024760010176</v>
      </c>
      <c r="O1749" s="69" t="s">
        <v>381</v>
      </c>
      <c r="P1749" s="69" t="s">
        <v>3822</v>
      </c>
      <c r="Q1749" s="69" t="s">
        <v>3848</v>
      </c>
      <c r="R1749" s="69" t="s">
        <v>3837</v>
      </c>
      <c r="S1749" s="7"/>
      <c r="T1749" s="7"/>
    </row>
    <row r="1750" spans="1:20">
      <c r="A1750" s="7"/>
      <c r="B1750" s="7"/>
      <c r="C1750" s="7"/>
      <c r="D1750" s="7"/>
      <c r="E1750" s="69">
        <v>4146</v>
      </c>
      <c r="F1750" s="69">
        <v>61020020002</v>
      </c>
      <c r="G1750" s="69" t="s">
        <v>3821</v>
      </c>
      <c r="H1750" s="69">
        <v>61</v>
      </c>
      <c r="I1750" s="69" t="s">
        <v>1213</v>
      </c>
      <c r="J1750" s="69">
        <v>6102</v>
      </c>
      <c r="K1750" s="69" t="s">
        <v>1214</v>
      </c>
      <c r="L1750" s="69">
        <v>6102002</v>
      </c>
      <c r="M1750" s="69" t="s">
        <v>1215</v>
      </c>
      <c r="N1750" s="69">
        <v>2024760010176</v>
      </c>
      <c r="O1750" s="69" t="s">
        <v>381</v>
      </c>
      <c r="P1750" s="69" t="s">
        <v>3822</v>
      </c>
      <c r="Q1750" s="69" t="s">
        <v>3849</v>
      </c>
      <c r="R1750" s="69" t="s">
        <v>3837</v>
      </c>
      <c r="S1750" s="7"/>
      <c r="T1750" s="7"/>
    </row>
    <row r="1751" spans="1:20">
      <c r="A1751" s="7"/>
      <c r="B1751" s="7"/>
      <c r="C1751" s="7"/>
      <c r="D1751" s="7"/>
      <c r="E1751" s="69">
        <v>4146</v>
      </c>
      <c r="F1751" s="69">
        <v>61020020002</v>
      </c>
      <c r="G1751" s="69" t="s">
        <v>3821</v>
      </c>
      <c r="H1751" s="69">
        <v>61</v>
      </c>
      <c r="I1751" s="69" t="s">
        <v>1213</v>
      </c>
      <c r="J1751" s="69">
        <v>6102</v>
      </c>
      <c r="K1751" s="69" t="s">
        <v>1214</v>
      </c>
      <c r="L1751" s="69">
        <v>6102002</v>
      </c>
      <c r="M1751" s="69" t="s">
        <v>1215</v>
      </c>
      <c r="N1751" s="69">
        <v>2024760010184</v>
      </c>
      <c r="O1751" s="69" t="s">
        <v>408</v>
      </c>
      <c r="P1751" s="69" t="s">
        <v>3850</v>
      </c>
      <c r="Q1751" s="69" t="s">
        <v>3851</v>
      </c>
      <c r="R1751" s="69" t="s">
        <v>3852</v>
      </c>
      <c r="S1751" s="7"/>
      <c r="T1751" s="7"/>
    </row>
    <row r="1752" spans="1:20">
      <c r="A1752" s="7"/>
      <c r="B1752" s="7"/>
      <c r="C1752" s="7"/>
      <c r="D1752" s="7"/>
      <c r="E1752" s="69">
        <v>4146</v>
      </c>
      <c r="F1752" s="69">
        <v>61020020002</v>
      </c>
      <c r="G1752" s="69" t="s">
        <v>3821</v>
      </c>
      <c r="H1752" s="69">
        <v>61</v>
      </c>
      <c r="I1752" s="69" t="s">
        <v>1213</v>
      </c>
      <c r="J1752" s="69">
        <v>6102</v>
      </c>
      <c r="K1752" s="69" t="s">
        <v>1214</v>
      </c>
      <c r="L1752" s="69">
        <v>6102002</v>
      </c>
      <c r="M1752" s="69" t="s">
        <v>1215</v>
      </c>
      <c r="N1752" s="69">
        <v>2024760010184</v>
      </c>
      <c r="O1752" s="69" t="s">
        <v>408</v>
      </c>
      <c r="P1752" s="69" t="s">
        <v>3850</v>
      </c>
      <c r="Q1752" s="69" t="s">
        <v>410</v>
      </c>
      <c r="R1752" s="69" t="s">
        <v>3853</v>
      </c>
      <c r="S1752" s="7"/>
      <c r="T1752" s="7"/>
    </row>
    <row r="1753" spans="1:20">
      <c r="A1753" s="7"/>
      <c r="B1753" s="7"/>
      <c r="C1753" s="7"/>
      <c r="D1753" s="7"/>
      <c r="E1753" s="69">
        <v>4146</v>
      </c>
      <c r="F1753" s="69">
        <v>61020020002</v>
      </c>
      <c r="G1753" s="69" t="s">
        <v>3821</v>
      </c>
      <c r="H1753" s="69">
        <v>61</v>
      </c>
      <c r="I1753" s="69" t="s">
        <v>1213</v>
      </c>
      <c r="J1753" s="69">
        <v>6102</v>
      </c>
      <c r="K1753" s="69" t="s">
        <v>1214</v>
      </c>
      <c r="L1753" s="69">
        <v>6102002</v>
      </c>
      <c r="M1753" s="69" t="s">
        <v>1215</v>
      </c>
      <c r="N1753" s="69">
        <v>2024760010184</v>
      </c>
      <c r="O1753" s="69" t="s">
        <v>408</v>
      </c>
      <c r="P1753" s="69" t="s">
        <v>3850</v>
      </c>
      <c r="Q1753" s="69" t="s">
        <v>409</v>
      </c>
      <c r="R1753" s="69" t="s">
        <v>3854</v>
      </c>
      <c r="S1753" s="7"/>
      <c r="T1753" s="7"/>
    </row>
    <row r="1754" spans="1:20">
      <c r="A1754" s="7"/>
      <c r="B1754" s="7"/>
      <c r="C1754" s="7"/>
      <c r="D1754" s="7"/>
      <c r="E1754" s="69">
        <v>4146</v>
      </c>
      <c r="F1754" s="69">
        <v>61020020002</v>
      </c>
      <c r="G1754" s="69" t="s">
        <v>3821</v>
      </c>
      <c r="H1754" s="69">
        <v>61</v>
      </c>
      <c r="I1754" s="69" t="s">
        <v>1213</v>
      </c>
      <c r="J1754" s="69">
        <v>6102</v>
      </c>
      <c r="K1754" s="69" t="s">
        <v>1214</v>
      </c>
      <c r="L1754" s="69">
        <v>6102002</v>
      </c>
      <c r="M1754" s="69" t="s">
        <v>1215</v>
      </c>
      <c r="N1754" s="69">
        <v>2024760010184</v>
      </c>
      <c r="O1754" s="69" t="s">
        <v>408</v>
      </c>
      <c r="P1754" s="69" t="s">
        <v>3850</v>
      </c>
      <c r="Q1754" s="69" t="s">
        <v>412</v>
      </c>
      <c r="R1754" s="69" t="s">
        <v>3853</v>
      </c>
      <c r="S1754" s="7"/>
      <c r="T1754" s="7"/>
    </row>
    <row r="1755" spans="1:20">
      <c r="A1755" s="7"/>
      <c r="B1755" s="7"/>
      <c r="C1755" s="7"/>
      <c r="D1755" s="7"/>
      <c r="E1755" s="69">
        <v>4146</v>
      </c>
      <c r="F1755" s="69">
        <v>61020020002</v>
      </c>
      <c r="G1755" s="69" t="s">
        <v>3821</v>
      </c>
      <c r="H1755" s="69">
        <v>61</v>
      </c>
      <c r="I1755" s="69" t="s">
        <v>1213</v>
      </c>
      <c r="J1755" s="69">
        <v>6102</v>
      </c>
      <c r="K1755" s="69" t="s">
        <v>1214</v>
      </c>
      <c r="L1755" s="69">
        <v>6102002</v>
      </c>
      <c r="M1755" s="69" t="s">
        <v>1215</v>
      </c>
      <c r="N1755" s="69">
        <v>2024760010184</v>
      </c>
      <c r="O1755" s="69" t="s">
        <v>408</v>
      </c>
      <c r="P1755" s="69" t="s">
        <v>3850</v>
      </c>
      <c r="Q1755" s="69" t="s">
        <v>438</v>
      </c>
      <c r="R1755" s="69" t="s">
        <v>3855</v>
      </c>
      <c r="S1755" s="7"/>
      <c r="T1755" s="7"/>
    </row>
    <row r="1756" spans="1:20">
      <c r="A1756" s="7"/>
      <c r="B1756" s="7"/>
      <c r="C1756" s="7"/>
      <c r="D1756" s="7"/>
      <c r="E1756" s="69">
        <v>4146</v>
      </c>
      <c r="F1756" s="69">
        <v>61020020002</v>
      </c>
      <c r="G1756" s="69" t="s">
        <v>3821</v>
      </c>
      <c r="H1756" s="69">
        <v>61</v>
      </c>
      <c r="I1756" s="69" t="s">
        <v>1213</v>
      </c>
      <c r="J1756" s="69">
        <v>6102</v>
      </c>
      <c r="K1756" s="69" t="s">
        <v>1214</v>
      </c>
      <c r="L1756" s="69">
        <v>6102002</v>
      </c>
      <c r="M1756" s="69" t="s">
        <v>1215</v>
      </c>
      <c r="N1756" s="69">
        <v>2024760010184</v>
      </c>
      <c r="O1756" s="69" t="s">
        <v>408</v>
      </c>
      <c r="P1756" s="69" t="s">
        <v>3850</v>
      </c>
      <c r="Q1756" s="69" t="s">
        <v>411</v>
      </c>
      <c r="R1756" s="69" t="s">
        <v>3853</v>
      </c>
      <c r="S1756" s="7"/>
      <c r="T1756" s="7"/>
    </row>
    <row r="1757" spans="1:20">
      <c r="A1757" s="7"/>
      <c r="B1757" s="7"/>
      <c r="C1757" s="7"/>
      <c r="D1757" s="7"/>
      <c r="E1757" s="69">
        <v>4146</v>
      </c>
      <c r="F1757" s="69">
        <v>61020020002</v>
      </c>
      <c r="G1757" s="69" t="s">
        <v>3821</v>
      </c>
      <c r="H1757" s="69">
        <v>61</v>
      </c>
      <c r="I1757" s="69" t="s">
        <v>1213</v>
      </c>
      <c r="J1757" s="69">
        <v>6102</v>
      </c>
      <c r="K1757" s="69" t="s">
        <v>1214</v>
      </c>
      <c r="L1757" s="69">
        <v>6102002</v>
      </c>
      <c r="M1757" s="69" t="s">
        <v>1215</v>
      </c>
      <c r="N1757" s="69">
        <v>2024760010184</v>
      </c>
      <c r="O1757" s="69" t="s">
        <v>408</v>
      </c>
      <c r="P1757" s="69" t="s">
        <v>3850</v>
      </c>
      <c r="Q1757" s="69" t="s">
        <v>439</v>
      </c>
      <c r="R1757" s="69" t="s">
        <v>3856</v>
      </c>
      <c r="S1757" s="7"/>
      <c r="T1757" s="7"/>
    </row>
    <row r="1758" spans="1:20">
      <c r="A1758" s="7"/>
      <c r="B1758" s="7"/>
      <c r="C1758" s="7"/>
      <c r="D1758" s="7"/>
      <c r="E1758" s="69">
        <v>4146</v>
      </c>
      <c r="F1758" s="69">
        <v>61020020002</v>
      </c>
      <c r="G1758" s="69" t="s">
        <v>3821</v>
      </c>
      <c r="H1758" s="69">
        <v>61</v>
      </c>
      <c r="I1758" s="69" t="s">
        <v>1213</v>
      </c>
      <c r="J1758" s="69">
        <v>6102</v>
      </c>
      <c r="K1758" s="69" t="s">
        <v>1214</v>
      </c>
      <c r="L1758" s="69">
        <v>6102002</v>
      </c>
      <c r="M1758" s="69" t="s">
        <v>1215</v>
      </c>
      <c r="N1758" s="69">
        <v>2024760010184</v>
      </c>
      <c r="O1758" s="69" t="s">
        <v>408</v>
      </c>
      <c r="P1758" s="69" t="s">
        <v>3850</v>
      </c>
      <c r="Q1758" s="69" t="s">
        <v>440</v>
      </c>
      <c r="R1758" s="69" t="s">
        <v>3857</v>
      </c>
      <c r="S1758" s="7"/>
      <c r="T1758" s="7"/>
    </row>
    <row r="1759" spans="1:20">
      <c r="A1759" s="7"/>
      <c r="B1759" s="7"/>
      <c r="C1759" s="7"/>
      <c r="D1759" s="7"/>
      <c r="E1759" s="69">
        <v>4146</v>
      </c>
      <c r="F1759" s="69">
        <v>61020020002</v>
      </c>
      <c r="G1759" s="69" t="s">
        <v>3821</v>
      </c>
      <c r="H1759" s="69">
        <v>61</v>
      </c>
      <c r="I1759" s="69" t="s">
        <v>1213</v>
      </c>
      <c r="J1759" s="69">
        <v>6102</v>
      </c>
      <c r="K1759" s="69" t="s">
        <v>1214</v>
      </c>
      <c r="L1759" s="69">
        <v>6102002</v>
      </c>
      <c r="M1759" s="69" t="s">
        <v>1215</v>
      </c>
      <c r="N1759" s="69">
        <v>2024760010184</v>
      </c>
      <c r="O1759" s="69" t="s">
        <v>408</v>
      </c>
      <c r="P1759" s="69" t="s">
        <v>3850</v>
      </c>
      <c r="Q1759" s="69" t="s">
        <v>3858</v>
      </c>
      <c r="R1759" s="69" t="s">
        <v>3856</v>
      </c>
      <c r="S1759" s="7"/>
      <c r="T1759" s="7"/>
    </row>
    <row r="1760" spans="1:20">
      <c r="A1760" s="7"/>
      <c r="B1760" s="7"/>
      <c r="C1760" s="7"/>
      <c r="D1760" s="7"/>
      <c r="E1760" s="69">
        <v>4146</v>
      </c>
      <c r="F1760" s="69">
        <v>61020020002</v>
      </c>
      <c r="G1760" s="69" t="s">
        <v>3821</v>
      </c>
      <c r="H1760" s="69">
        <v>61</v>
      </c>
      <c r="I1760" s="69" t="s">
        <v>1213</v>
      </c>
      <c r="J1760" s="69">
        <v>6102</v>
      </c>
      <c r="K1760" s="69" t="s">
        <v>1214</v>
      </c>
      <c r="L1760" s="69">
        <v>6102002</v>
      </c>
      <c r="M1760" s="69" t="s">
        <v>1215</v>
      </c>
      <c r="N1760" s="69">
        <v>2024760010184</v>
      </c>
      <c r="O1760" s="69" t="s">
        <v>408</v>
      </c>
      <c r="P1760" s="69" t="s">
        <v>3850</v>
      </c>
      <c r="Q1760" s="69" t="s">
        <v>3859</v>
      </c>
      <c r="R1760" s="69" t="s">
        <v>3860</v>
      </c>
      <c r="S1760" s="7"/>
      <c r="T1760" s="7"/>
    </row>
    <row r="1761" spans="1:20">
      <c r="A1761" s="7"/>
      <c r="B1761" s="7"/>
      <c r="C1761" s="7"/>
      <c r="D1761" s="7"/>
      <c r="E1761" s="69">
        <v>4146</v>
      </c>
      <c r="F1761" s="69">
        <v>61020020002</v>
      </c>
      <c r="G1761" s="69" t="s">
        <v>3821</v>
      </c>
      <c r="H1761" s="69">
        <v>61</v>
      </c>
      <c r="I1761" s="69" t="s">
        <v>1213</v>
      </c>
      <c r="J1761" s="69">
        <v>6102</v>
      </c>
      <c r="K1761" s="69" t="s">
        <v>1214</v>
      </c>
      <c r="L1761" s="69">
        <v>6102002</v>
      </c>
      <c r="M1761" s="69" t="s">
        <v>1215</v>
      </c>
      <c r="N1761" s="69">
        <v>2024760010184</v>
      </c>
      <c r="O1761" s="69" t="s">
        <v>408</v>
      </c>
      <c r="P1761" s="69" t="s">
        <v>3850</v>
      </c>
      <c r="Q1761" s="69" t="s">
        <v>413</v>
      </c>
      <c r="R1761" s="69" t="s">
        <v>3861</v>
      </c>
      <c r="S1761" s="7"/>
      <c r="T1761" s="7"/>
    </row>
    <row r="1762" spans="1:20">
      <c r="A1762" s="7"/>
      <c r="B1762" s="7"/>
      <c r="C1762" s="7"/>
      <c r="D1762" s="7"/>
      <c r="E1762" s="69">
        <v>4146</v>
      </c>
      <c r="F1762" s="69">
        <v>61020020002</v>
      </c>
      <c r="G1762" s="69" t="s">
        <v>3821</v>
      </c>
      <c r="H1762" s="69">
        <v>61</v>
      </c>
      <c r="I1762" s="69" t="s">
        <v>1213</v>
      </c>
      <c r="J1762" s="69">
        <v>6102</v>
      </c>
      <c r="K1762" s="69" t="s">
        <v>1214</v>
      </c>
      <c r="L1762" s="69">
        <v>6102002</v>
      </c>
      <c r="M1762" s="69" t="s">
        <v>1215</v>
      </c>
      <c r="N1762" s="69">
        <v>2024760010184</v>
      </c>
      <c r="O1762" s="69" t="s">
        <v>408</v>
      </c>
      <c r="P1762" s="69" t="s">
        <v>3850</v>
      </c>
      <c r="Q1762" s="69" t="s">
        <v>441</v>
      </c>
      <c r="R1762" s="69" t="s">
        <v>3856</v>
      </c>
      <c r="S1762" s="7"/>
      <c r="T1762" s="7"/>
    </row>
    <row r="1763" spans="1:20">
      <c r="A1763" s="7"/>
      <c r="B1763" s="7"/>
      <c r="C1763" s="7"/>
      <c r="D1763" s="7"/>
      <c r="E1763" s="69">
        <v>4146</v>
      </c>
      <c r="F1763" s="69">
        <v>61020020002</v>
      </c>
      <c r="G1763" s="69" t="s">
        <v>3821</v>
      </c>
      <c r="H1763" s="69">
        <v>61</v>
      </c>
      <c r="I1763" s="69" t="s">
        <v>1213</v>
      </c>
      <c r="J1763" s="69">
        <v>6102</v>
      </c>
      <c r="K1763" s="69" t="s">
        <v>1214</v>
      </c>
      <c r="L1763" s="69">
        <v>6102002</v>
      </c>
      <c r="M1763" s="69" t="s">
        <v>1215</v>
      </c>
      <c r="N1763" s="69">
        <v>2024760010184</v>
      </c>
      <c r="O1763" s="69" t="s">
        <v>408</v>
      </c>
      <c r="P1763" s="69" t="s">
        <v>3850</v>
      </c>
      <c r="Q1763" s="69" t="s">
        <v>3862</v>
      </c>
      <c r="R1763" s="69" t="s">
        <v>3857</v>
      </c>
      <c r="S1763" s="7"/>
      <c r="T1763" s="7"/>
    </row>
    <row r="1764" spans="1:20">
      <c r="A1764" s="7"/>
      <c r="B1764" s="7"/>
      <c r="C1764" s="7"/>
      <c r="D1764" s="7"/>
      <c r="E1764" s="69">
        <v>4146</v>
      </c>
      <c r="F1764" s="69">
        <v>61020060004</v>
      </c>
      <c r="G1764" s="69" t="s">
        <v>3863</v>
      </c>
      <c r="H1764" s="69">
        <v>61</v>
      </c>
      <c r="I1764" s="69" t="s">
        <v>1213</v>
      </c>
      <c r="J1764" s="69">
        <v>6102</v>
      </c>
      <c r="K1764" s="69" t="s">
        <v>1214</v>
      </c>
      <c r="L1764" s="69">
        <v>6102006</v>
      </c>
      <c r="M1764" s="69" t="s">
        <v>3400</v>
      </c>
      <c r="N1764" s="69">
        <v>2024760010189</v>
      </c>
      <c r="O1764" s="69" t="s">
        <v>416</v>
      </c>
      <c r="P1764" s="69" t="s">
        <v>3864</v>
      </c>
      <c r="Q1764" s="69" t="s">
        <v>417</v>
      </c>
      <c r="R1764" s="69" t="s">
        <v>3865</v>
      </c>
      <c r="S1764" s="7"/>
      <c r="T1764" s="7"/>
    </row>
    <row r="1765" spans="1:20">
      <c r="A1765" s="7"/>
      <c r="B1765" s="7"/>
      <c r="C1765" s="7"/>
      <c r="D1765" s="7"/>
      <c r="E1765" s="69">
        <v>4146</v>
      </c>
      <c r="F1765" s="69">
        <v>61020060004</v>
      </c>
      <c r="G1765" s="69" t="s">
        <v>3863</v>
      </c>
      <c r="H1765" s="69">
        <v>61</v>
      </c>
      <c r="I1765" s="69" t="s">
        <v>1213</v>
      </c>
      <c r="J1765" s="69">
        <v>6102</v>
      </c>
      <c r="K1765" s="69" t="s">
        <v>1214</v>
      </c>
      <c r="L1765" s="69">
        <v>6102006</v>
      </c>
      <c r="M1765" s="69" t="s">
        <v>3400</v>
      </c>
      <c r="N1765" s="69">
        <v>2024760010189</v>
      </c>
      <c r="O1765" s="69" t="s">
        <v>416</v>
      </c>
      <c r="P1765" s="69" t="s">
        <v>3864</v>
      </c>
      <c r="Q1765" s="69" t="s">
        <v>3866</v>
      </c>
      <c r="R1765" s="69" t="s">
        <v>3867</v>
      </c>
      <c r="S1765" s="7"/>
      <c r="T1765" s="7"/>
    </row>
    <row r="1766" spans="1:20">
      <c r="A1766" s="7"/>
      <c r="B1766" s="7"/>
      <c r="C1766" s="7"/>
      <c r="D1766" s="7"/>
      <c r="E1766" s="69">
        <v>4146</v>
      </c>
      <c r="F1766" s="69">
        <v>61020060004</v>
      </c>
      <c r="G1766" s="69" t="s">
        <v>3863</v>
      </c>
      <c r="H1766" s="69">
        <v>61</v>
      </c>
      <c r="I1766" s="69" t="s">
        <v>1213</v>
      </c>
      <c r="J1766" s="69">
        <v>6102</v>
      </c>
      <c r="K1766" s="69" t="s">
        <v>1214</v>
      </c>
      <c r="L1766" s="69">
        <v>6102006</v>
      </c>
      <c r="M1766" s="69" t="s">
        <v>3400</v>
      </c>
      <c r="N1766" s="69">
        <v>2024760010189</v>
      </c>
      <c r="O1766" s="69" t="s">
        <v>416</v>
      </c>
      <c r="P1766" s="69" t="s">
        <v>3864</v>
      </c>
      <c r="Q1766" s="69" t="s">
        <v>3868</v>
      </c>
      <c r="R1766" s="69" t="s">
        <v>3867</v>
      </c>
      <c r="S1766" s="7"/>
      <c r="T1766" s="7"/>
    </row>
    <row r="1767" spans="1:20">
      <c r="A1767" s="7"/>
      <c r="B1767" s="7"/>
      <c r="C1767" s="7"/>
      <c r="D1767" s="7"/>
      <c r="E1767" s="69">
        <v>4146</v>
      </c>
      <c r="F1767" s="69">
        <v>61020060004</v>
      </c>
      <c r="G1767" s="69" t="s">
        <v>3863</v>
      </c>
      <c r="H1767" s="69">
        <v>61</v>
      </c>
      <c r="I1767" s="69" t="s">
        <v>1213</v>
      </c>
      <c r="J1767" s="69">
        <v>6102</v>
      </c>
      <c r="K1767" s="69" t="s">
        <v>1214</v>
      </c>
      <c r="L1767" s="69">
        <v>6102006</v>
      </c>
      <c r="M1767" s="69" t="s">
        <v>3400</v>
      </c>
      <c r="N1767" s="69">
        <v>2024760010189</v>
      </c>
      <c r="O1767" s="69" t="s">
        <v>416</v>
      </c>
      <c r="P1767" s="69" t="s">
        <v>3864</v>
      </c>
      <c r="Q1767" s="69" t="s">
        <v>3869</v>
      </c>
      <c r="R1767" s="69" t="s">
        <v>3870</v>
      </c>
      <c r="S1767" s="7"/>
      <c r="T1767" s="7"/>
    </row>
    <row r="1768" spans="1:20">
      <c r="A1768" s="7"/>
      <c r="B1768" s="7"/>
      <c r="C1768" s="7"/>
      <c r="D1768" s="7"/>
      <c r="E1768" s="69">
        <v>4146</v>
      </c>
      <c r="F1768" s="69">
        <v>61020060004</v>
      </c>
      <c r="G1768" s="69" t="s">
        <v>3863</v>
      </c>
      <c r="H1768" s="69">
        <v>61</v>
      </c>
      <c r="I1768" s="69" t="s">
        <v>1213</v>
      </c>
      <c r="J1768" s="69">
        <v>6102</v>
      </c>
      <c r="K1768" s="69" t="s">
        <v>1214</v>
      </c>
      <c r="L1768" s="69">
        <v>6102006</v>
      </c>
      <c r="M1768" s="69" t="s">
        <v>3400</v>
      </c>
      <c r="N1768" s="69">
        <v>2024760010189</v>
      </c>
      <c r="O1768" s="69" t="s">
        <v>416</v>
      </c>
      <c r="P1768" s="69" t="s">
        <v>3864</v>
      </c>
      <c r="Q1768" s="69" t="s">
        <v>3871</v>
      </c>
      <c r="R1768" s="69" t="s">
        <v>3870</v>
      </c>
      <c r="S1768" s="7"/>
      <c r="T1768" s="7"/>
    </row>
    <row r="1769" spans="1:20">
      <c r="A1769" s="7"/>
      <c r="B1769" s="7"/>
      <c r="C1769" s="7"/>
      <c r="D1769" s="7"/>
      <c r="E1769" s="69">
        <v>4146</v>
      </c>
      <c r="F1769" s="69">
        <v>61020060004</v>
      </c>
      <c r="G1769" s="69" t="s">
        <v>3863</v>
      </c>
      <c r="H1769" s="69">
        <v>61</v>
      </c>
      <c r="I1769" s="69" t="s">
        <v>1213</v>
      </c>
      <c r="J1769" s="69">
        <v>6102</v>
      </c>
      <c r="K1769" s="69" t="s">
        <v>1214</v>
      </c>
      <c r="L1769" s="69">
        <v>6102006</v>
      </c>
      <c r="M1769" s="69" t="s">
        <v>3400</v>
      </c>
      <c r="N1769" s="69">
        <v>2024760010189</v>
      </c>
      <c r="O1769" s="69" t="s">
        <v>416</v>
      </c>
      <c r="P1769" s="69" t="s">
        <v>3864</v>
      </c>
      <c r="Q1769" s="69" t="s">
        <v>3872</v>
      </c>
      <c r="R1769" s="69" t="s">
        <v>3873</v>
      </c>
      <c r="S1769" s="7"/>
      <c r="T1769" s="7"/>
    </row>
    <row r="1770" spans="1:20">
      <c r="A1770" s="7"/>
      <c r="B1770" s="7"/>
      <c r="C1770" s="7"/>
      <c r="D1770" s="7"/>
      <c r="E1770" s="69">
        <v>4146</v>
      </c>
      <c r="F1770" s="69">
        <v>61020060004</v>
      </c>
      <c r="G1770" s="69" t="s">
        <v>3863</v>
      </c>
      <c r="H1770" s="69">
        <v>61</v>
      </c>
      <c r="I1770" s="69" t="s">
        <v>1213</v>
      </c>
      <c r="J1770" s="69">
        <v>6102</v>
      </c>
      <c r="K1770" s="69" t="s">
        <v>1214</v>
      </c>
      <c r="L1770" s="69">
        <v>6102006</v>
      </c>
      <c r="M1770" s="69" t="s">
        <v>3400</v>
      </c>
      <c r="N1770" s="69">
        <v>2024760010189</v>
      </c>
      <c r="O1770" s="69" t="s">
        <v>416</v>
      </c>
      <c r="P1770" s="69" t="s">
        <v>3864</v>
      </c>
      <c r="Q1770" s="69" t="s">
        <v>3874</v>
      </c>
      <c r="R1770" s="69" t="s">
        <v>3865</v>
      </c>
      <c r="S1770" s="7"/>
      <c r="T1770" s="7"/>
    </row>
    <row r="1771" spans="1:20">
      <c r="A1771" s="7"/>
      <c r="B1771" s="7"/>
      <c r="C1771" s="7"/>
      <c r="D1771" s="7"/>
      <c r="E1771" s="69">
        <v>4146</v>
      </c>
      <c r="F1771" s="69">
        <v>61020060004</v>
      </c>
      <c r="G1771" s="69" t="s">
        <v>3863</v>
      </c>
      <c r="H1771" s="69">
        <v>61</v>
      </c>
      <c r="I1771" s="69" t="s">
        <v>1213</v>
      </c>
      <c r="J1771" s="69">
        <v>6102</v>
      </c>
      <c r="K1771" s="69" t="s">
        <v>1214</v>
      </c>
      <c r="L1771" s="69">
        <v>6102006</v>
      </c>
      <c r="M1771" s="69" t="s">
        <v>3400</v>
      </c>
      <c r="N1771" s="69">
        <v>2024760010189</v>
      </c>
      <c r="O1771" s="69" t="s">
        <v>416</v>
      </c>
      <c r="P1771" s="69" t="s">
        <v>3864</v>
      </c>
      <c r="Q1771" s="69" t="s">
        <v>3875</v>
      </c>
      <c r="R1771" s="69" t="s">
        <v>3876</v>
      </c>
      <c r="S1771" s="7"/>
      <c r="T1771" s="7"/>
    </row>
    <row r="1772" spans="1:20">
      <c r="A1772" s="7"/>
      <c r="B1772" s="7"/>
      <c r="C1772" s="7"/>
      <c r="D1772" s="7"/>
      <c r="E1772" s="69">
        <v>4146</v>
      </c>
      <c r="F1772" s="69">
        <v>61020060004</v>
      </c>
      <c r="G1772" s="69" t="s">
        <v>3863</v>
      </c>
      <c r="H1772" s="69">
        <v>61</v>
      </c>
      <c r="I1772" s="69" t="s">
        <v>1213</v>
      </c>
      <c r="J1772" s="69">
        <v>6102</v>
      </c>
      <c r="K1772" s="69" t="s">
        <v>1214</v>
      </c>
      <c r="L1772" s="69">
        <v>6102006</v>
      </c>
      <c r="M1772" s="69" t="s">
        <v>3400</v>
      </c>
      <c r="N1772" s="69">
        <v>2024760010189</v>
      </c>
      <c r="O1772" s="69" t="s">
        <v>416</v>
      </c>
      <c r="P1772" s="69" t="s">
        <v>3864</v>
      </c>
      <c r="Q1772" s="69" t="s">
        <v>3877</v>
      </c>
      <c r="R1772" s="69" t="s">
        <v>3878</v>
      </c>
      <c r="S1772" s="7"/>
      <c r="T1772" s="7"/>
    </row>
    <row r="1773" spans="1:20">
      <c r="A1773" s="7"/>
      <c r="B1773" s="7"/>
      <c r="C1773" s="7"/>
      <c r="D1773" s="7"/>
      <c r="E1773" s="69">
        <v>4146</v>
      </c>
      <c r="F1773" s="69">
        <v>61020060004</v>
      </c>
      <c r="G1773" s="69" t="s">
        <v>3863</v>
      </c>
      <c r="H1773" s="69">
        <v>61</v>
      </c>
      <c r="I1773" s="69" t="s">
        <v>1213</v>
      </c>
      <c r="J1773" s="69">
        <v>6102</v>
      </c>
      <c r="K1773" s="69" t="s">
        <v>1214</v>
      </c>
      <c r="L1773" s="69">
        <v>6102006</v>
      </c>
      <c r="M1773" s="69" t="s">
        <v>3400</v>
      </c>
      <c r="N1773" s="69">
        <v>2024760010189</v>
      </c>
      <c r="O1773" s="69" t="s">
        <v>416</v>
      </c>
      <c r="P1773" s="69" t="s">
        <v>3864</v>
      </c>
      <c r="Q1773" s="69" t="s">
        <v>3879</v>
      </c>
      <c r="R1773" s="69" t="s">
        <v>3867</v>
      </c>
      <c r="S1773" s="7"/>
      <c r="T1773" s="7"/>
    </row>
    <row r="1774" spans="1:20">
      <c r="A1774" s="7"/>
      <c r="B1774" s="7"/>
      <c r="C1774" s="7"/>
      <c r="D1774" s="7"/>
      <c r="E1774" s="69">
        <v>4146</v>
      </c>
      <c r="F1774" s="69">
        <v>61020060004</v>
      </c>
      <c r="G1774" s="69" t="s">
        <v>3863</v>
      </c>
      <c r="H1774" s="69">
        <v>61</v>
      </c>
      <c r="I1774" s="69" t="s">
        <v>1213</v>
      </c>
      <c r="J1774" s="69">
        <v>6102</v>
      </c>
      <c r="K1774" s="69" t="s">
        <v>1214</v>
      </c>
      <c r="L1774" s="69">
        <v>6102006</v>
      </c>
      <c r="M1774" s="69" t="s">
        <v>3400</v>
      </c>
      <c r="N1774" s="69">
        <v>2024760010189</v>
      </c>
      <c r="O1774" s="69" t="s">
        <v>416</v>
      </c>
      <c r="P1774" s="69" t="s">
        <v>3864</v>
      </c>
      <c r="Q1774" s="69" t="s">
        <v>3880</v>
      </c>
      <c r="R1774" s="69" t="s">
        <v>3867</v>
      </c>
      <c r="S1774" s="7"/>
      <c r="T1774" s="7"/>
    </row>
    <row r="1775" spans="1:20">
      <c r="A1775" s="7"/>
      <c r="B1775" s="7"/>
      <c r="C1775" s="7"/>
      <c r="D1775" s="7"/>
      <c r="E1775" s="69">
        <v>4146</v>
      </c>
      <c r="F1775" s="69">
        <v>61020060004</v>
      </c>
      <c r="G1775" s="69" t="s">
        <v>3863</v>
      </c>
      <c r="H1775" s="69">
        <v>61</v>
      </c>
      <c r="I1775" s="69" t="s">
        <v>1213</v>
      </c>
      <c r="J1775" s="69">
        <v>6102</v>
      </c>
      <c r="K1775" s="69" t="s">
        <v>1214</v>
      </c>
      <c r="L1775" s="69">
        <v>6102006</v>
      </c>
      <c r="M1775" s="69" t="s">
        <v>3400</v>
      </c>
      <c r="N1775" s="69">
        <v>2024760010189</v>
      </c>
      <c r="O1775" s="69" t="s">
        <v>416</v>
      </c>
      <c r="P1775" s="69" t="s">
        <v>3864</v>
      </c>
      <c r="Q1775" s="69" t="s">
        <v>3881</v>
      </c>
      <c r="R1775" s="69" t="s">
        <v>3865</v>
      </c>
      <c r="S1775" s="7"/>
      <c r="T1775" s="7"/>
    </row>
    <row r="1776" spans="1:20">
      <c r="A1776" s="7"/>
      <c r="B1776" s="7"/>
      <c r="C1776" s="7"/>
      <c r="D1776" s="7"/>
      <c r="E1776" s="69">
        <v>4146</v>
      </c>
      <c r="F1776" s="69">
        <v>61020060004</v>
      </c>
      <c r="G1776" s="69" t="s">
        <v>3863</v>
      </c>
      <c r="H1776" s="69">
        <v>61</v>
      </c>
      <c r="I1776" s="69" t="s">
        <v>1213</v>
      </c>
      <c r="J1776" s="69">
        <v>6102</v>
      </c>
      <c r="K1776" s="69" t="s">
        <v>1214</v>
      </c>
      <c r="L1776" s="69">
        <v>6102006</v>
      </c>
      <c r="M1776" s="69" t="s">
        <v>3400</v>
      </c>
      <c r="N1776" s="69">
        <v>2024760010189</v>
      </c>
      <c r="O1776" s="69" t="s">
        <v>416</v>
      </c>
      <c r="P1776" s="69" t="s">
        <v>3864</v>
      </c>
      <c r="Q1776" s="69" t="s">
        <v>3882</v>
      </c>
      <c r="R1776" s="69" t="s">
        <v>3865</v>
      </c>
      <c r="S1776" s="7"/>
      <c r="T1776" s="7"/>
    </row>
    <row r="1777" spans="1:20">
      <c r="A1777" s="7"/>
      <c r="B1777" s="7"/>
      <c r="C1777" s="7"/>
      <c r="D1777" s="7"/>
      <c r="E1777" s="69">
        <v>4146</v>
      </c>
      <c r="F1777" s="69">
        <v>61020060004</v>
      </c>
      <c r="G1777" s="69" t="s">
        <v>3863</v>
      </c>
      <c r="H1777" s="69">
        <v>61</v>
      </c>
      <c r="I1777" s="69" t="s">
        <v>1213</v>
      </c>
      <c r="J1777" s="69">
        <v>6102</v>
      </c>
      <c r="K1777" s="69" t="s">
        <v>1214</v>
      </c>
      <c r="L1777" s="69">
        <v>6102006</v>
      </c>
      <c r="M1777" s="69" t="s">
        <v>3400</v>
      </c>
      <c r="N1777" s="69">
        <v>2024760010189</v>
      </c>
      <c r="O1777" s="69" t="s">
        <v>416</v>
      </c>
      <c r="P1777" s="69" t="s">
        <v>3864</v>
      </c>
      <c r="Q1777" s="69" t="s">
        <v>3883</v>
      </c>
      <c r="R1777" s="69" t="s">
        <v>3867</v>
      </c>
      <c r="S1777" s="7"/>
      <c r="T1777" s="7"/>
    </row>
    <row r="1778" spans="1:20">
      <c r="A1778" s="7"/>
      <c r="B1778" s="7"/>
      <c r="C1778" s="7"/>
      <c r="D1778" s="7"/>
      <c r="E1778" s="69">
        <v>4146</v>
      </c>
      <c r="F1778" s="69">
        <v>61020060004</v>
      </c>
      <c r="G1778" s="69" t="s">
        <v>3863</v>
      </c>
      <c r="H1778" s="69">
        <v>61</v>
      </c>
      <c r="I1778" s="69" t="s">
        <v>1213</v>
      </c>
      <c r="J1778" s="69">
        <v>6102</v>
      </c>
      <c r="K1778" s="69" t="s">
        <v>1214</v>
      </c>
      <c r="L1778" s="69">
        <v>6102006</v>
      </c>
      <c r="M1778" s="69" t="s">
        <v>3400</v>
      </c>
      <c r="N1778" s="69">
        <v>2024760010189</v>
      </c>
      <c r="O1778" s="69" t="s">
        <v>416</v>
      </c>
      <c r="P1778" s="69" t="s">
        <v>3864</v>
      </c>
      <c r="Q1778" s="69" t="s">
        <v>3884</v>
      </c>
      <c r="R1778" s="69" t="s">
        <v>3885</v>
      </c>
      <c r="S1778" s="7"/>
      <c r="T1778" s="7"/>
    </row>
    <row r="1779" spans="1:20">
      <c r="A1779" s="7"/>
      <c r="B1779" s="7"/>
      <c r="C1779" s="7"/>
      <c r="D1779" s="7"/>
      <c r="E1779" s="69">
        <v>4146</v>
      </c>
      <c r="F1779" s="69">
        <v>61010020002</v>
      </c>
      <c r="G1779" s="69" t="s">
        <v>3886</v>
      </c>
      <c r="H1779" s="69">
        <v>61</v>
      </c>
      <c r="I1779" s="69" t="s">
        <v>1213</v>
      </c>
      <c r="J1779" s="69">
        <v>6101</v>
      </c>
      <c r="K1779" s="69" t="s">
        <v>1882</v>
      </c>
      <c r="L1779" s="69">
        <v>6101002</v>
      </c>
      <c r="M1779" s="69" t="s">
        <v>3661</v>
      </c>
      <c r="N1779" s="69">
        <v>2024760010191</v>
      </c>
      <c r="O1779" s="69" t="s">
        <v>420</v>
      </c>
      <c r="P1779" s="69" t="s">
        <v>3887</v>
      </c>
      <c r="Q1779" s="69" t="s">
        <v>421</v>
      </c>
      <c r="R1779" s="69" t="s">
        <v>3888</v>
      </c>
      <c r="S1779" s="7"/>
      <c r="T1779" s="7"/>
    </row>
    <row r="1780" spans="1:20">
      <c r="A1780" s="7"/>
      <c r="B1780" s="7"/>
      <c r="C1780" s="7"/>
      <c r="D1780" s="7"/>
      <c r="E1780" s="69">
        <v>4146</v>
      </c>
      <c r="F1780" s="69">
        <v>61010020002</v>
      </c>
      <c r="G1780" s="69" t="s">
        <v>3886</v>
      </c>
      <c r="H1780" s="69">
        <v>61</v>
      </c>
      <c r="I1780" s="69" t="s">
        <v>1213</v>
      </c>
      <c r="J1780" s="69">
        <v>6101</v>
      </c>
      <c r="K1780" s="69" t="s">
        <v>1882</v>
      </c>
      <c r="L1780" s="69">
        <v>6101002</v>
      </c>
      <c r="M1780" s="69" t="s">
        <v>3661</v>
      </c>
      <c r="N1780" s="69">
        <v>2024760010191</v>
      </c>
      <c r="O1780" s="69" t="s">
        <v>420</v>
      </c>
      <c r="P1780" s="69" t="s">
        <v>3887</v>
      </c>
      <c r="Q1780" s="69" t="s">
        <v>422</v>
      </c>
      <c r="R1780" s="69" t="s">
        <v>3889</v>
      </c>
      <c r="S1780" s="7"/>
      <c r="T1780" s="7"/>
    </row>
    <row r="1781" spans="1:20">
      <c r="A1781" s="7"/>
      <c r="B1781" s="7"/>
      <c r="C1781" s="7"/>
      <c r="D1781" s="7"/>
      <c r="E1781" s="69">
        <v>4146</v>
      </c>
      <c r="F1781" s="69">
        <v>61010020002</v>
      </c>
      <c r="G1781" s="69" t="s">
        <v>3886</v>
      </c>
      <c r="H1781" s="69">
        <v>61</v>
      </c>
      <c r="I1781" s="69" t="s">
        <v>1213</v>
      </c>
      <c r="J1781" s="69">
        <v>6101</v>
      </c>
      <c r="K1781" s="69" t="s">
        <v>1882</v>
      </c>
      <c r="L1781" s="69">
        <v>6101002</v>
      </c>
      <c r="M1781" s="69" t="s">
        <v>3661</v>
      </c>
      <c r="N1781" s="69">
        <v>2024760010191</v>
      </c>
      <c r="O1781" s="69" t="s">
        <v>420</v>
      </c>
      <c r="P1781" s="69" t="s">
        <v>3887</v>
      </c>
      <c r="Q1781" s="69" t="s">
        <v>427</v>
      </c>
      <c r="R1781" s="69" t="s">
        <v>3890</v>
      </c>
      <c r="S1781" s="7"/>
      <c r="T1781" s="7"/>
    </row>
    <row r="1782" spans="1:20">
      <c r="A1782" s="7"/>
      <c r="B1782" s="7"/>
      <c r="C1782" s="7"/>
      <c r="D1782" s="7"/>
      <c r="E1782" s="69">
        <v>4146</v>
      </c>
      <c r="F1782" s="69">
        <v>61010020002</v>
      </c>
      <c r="G1782" s="69" t="s">
        <v>3886</v>
      </c>
      <c r="H1782" s="69">
        <v>61</v>
      </c>
      <c r="I1782" s="69" t="s">
        <v>1213</v>
      </c>
      <c r="J1782" s="69">
        <v>6101</v>
      </c>
      <c r="K1782" s="69" t="s">
        <v>1882</v>
      </c>
      <c r="L1782" s="69">
        <v>6101002</v>
      </c>
      <c r="M1782" s="69" t="s">
        <v>3661</v>
      </c>
      <c r="N1782" s="69">
        <v>2024760010191</v>
      </c>
      <c r="O1782" s="69" t="s">
        <v>420</v>
      </c>
      <c r="P1782" s="69" t="s">
        <v>3887</v>
      </c>
      <c r="Q1782" s="69" t="s">
        <v>428</v>
      </c>
      <c r="R1782" s="69" t="s">
        <v>3890</v>
      </c>
      <c r="S1782" s="7"/>
      <c r="T1782" s="7"/>
    </row>
    <row r="1783" spans="1:20">
      <c r="A1783" s="7"/>
      <c r="B1783" s="7"/>
      <c r="C1783" s="7"/>
      <c r="D1783" s="7"/>
      <c r="E1783" s="69">
        <v>4146</v>
      </c>
      <c r="F1783" s="69">
        <v>61010020002</v>
      </c>
      <c r="G1783" s="69" t="s">
        <v>3886</v>
      </c>
      <c r="H1783" s="69">
        <v>61</v>
      </c>
      <c r="I1783" s="69" t="s">
        <v>1213</v>
      </c>
      <c r="J1783" s="69">
        <v>6101</v>
      </c>
      <c r="K1783" s="69" t="s">
        <v>1882</v>
      </c>
      <c r="L1783" s="69">
        <v>6101002</v>
      </c>
      <c r="M1783" s="69" t="s">
        <v>3661</v>
      </c>
      <c r="N1783" s="69">
        <v>2024760010191</v>
      </c>
      <c r="O1783" s="69" t="s">
        <v>420</v>
      </c>
      <c r="P1783" s="69" t="s">
        <v>3887</v>
      </c>
      <c r="Q1783" s="69" t="s">
        <v>423</v>
      </c>
      <c r="R1783" s="69" t="s">
        <v>3891</v>
      </c>
      <c r="S1783" s="7"/>
      <c r="T1783" s="7"/>
    </row>
    <row r="1784" spans="1:20">
      <c r="A1784" s="7"/>
      <c r="B1784" s="7"/>
      <c r="C1784" s="7"/>
      <c r="D1784" s="7"/>
      <c r="E1784" s="69">
        <v>4146</v>
      </c>
      <c r="F1784" s="69">
        <v>61010020002</v>
      </c>
      <c r="G1784" s="69" t="s">
        <v>3886</v>
      </c>
      <c r="H1784" s="69">
        <v>61</v>
      </c>
      <c r="I1784" s="69" t="s">
        <v>1213</v>
      </c>
      <c r="J1784" s="69">
        <v>6101</v>
      </c>
      <c r="K1784" s="69" t="s">
        <v>1882</v>
      </c>
      <c r="L1784" s="69">
        <v>6101002</v>
      </c>
      <c r="M1784" s="69" t="s">
        <v>3661</v>
      </c>
      <c r="N1784" s="69">
        <v>2024760010191</v>
      </c>
      <c r="O1784" s="69" t="s">
        <v>420</v>
      </c>
      <c r="P1784" s="69" t="s">
        <v>3887</v>
      </c>
      <c r="Q1784" s="69" t="s">
        <v>424</v>
      </c>
      <c r="R1784" s="69" t="s">
        <v>3891</v>
      </c>
      <c r="S1784" s="7"/>
      <c r="T1784" s="7"/>
    </row>
    <row r="1785" spans="1:20">
      <c r="A1785" s="7"/>
      <c r="B1785" s="7"/>
      <c r="C1785" s="7"/>
      <c r="D1785" s="7"/>
      <c r="E1785" s="69">
        <v>4146</v>
      </c>
      <c r="F1785" s="69">
        <v>61010020002</v>
      </c>
      <c r="G1785" s="69" t="s">
        <v>3886</v>
      </c>
      <c r="H1785" s="69">
        <v>61</v>
      </c>
      <c r="I1785" s="69" t="s">
        <v>1213</v>
      </c>
      <c r="J1785" s="69">
        <v>6101</v>
      </c>
      <c r="K1785" s="69" t="s">
        <v>1882</v>
      </c>
      <c r="L1785" s="69">
        <v>6101002</v>
      </c>
      <c r="M1785" s="69" t="s">
        <v>3661</v>
      </c>
      <c r="N1785" s="69">
        <v>2024760010191</v>
      </c>
      <c r="O1785" s="69" t="s">
        <v>420</v>
      </c>
      <c r="P1785" s="69" t="s">
        <v>3887</v>
      </c>
      <c r="Q1785" s="69" t="s">
        <v>425</v>
      </c>
      <c r="R1785" s="69" t="s">
        <v>3892</v>
      </c>
      <c r="S1785" s="7"/>
      <c r="T1785" s="7"/>
    </row>
    <row r="1786" spans="1:20">
      <c r="A1786" s="7"/>
      <c r="B1786" s="7"/>
      <c r="C1786" s="7"/>
      <c r="D1786" s="7"/>
      <c r="E1786" s="69">
        <v>4146</v>
      </c>
      <c r="F1786" s="69">
        <v>61010020002</v>
      </c>
      <c r="G1786" s="69" t="s">
        <v>3886</v>
      </c>
      <c r="H1786" s="69">
        <v>61</v>
      </c>
      <c r="I1786" s="69" t="s">
        <v>1213</v>
      </c>
      <c r="J1786" s="69">
        <v>6101</v>
      </c>
      <c r="K1786" s="69" t="s">
        <v>1882</v>
      </c>
      <c r="L1786" s="69">
        <v>6101002</v>
      </c>
      <c r="M1786" s="69" t="s">
        <v>3661</v>
      </c>
      <c r="N1786" s="69">
        <v>2024760010191</v>
      </c>
      <c r="O1786" s="69" t="s">
        <v>420</v>
      </c>
      <c r="P1786" s="69" t="s">
        <v>3887</v>
      </c>
      <c r="Q1786" s="69" t="s">
        <v>426</v>
      </c>
      <c r="R1786" s="69" t="s">
        <v>3893</v>
      </c>
      <c r="S1786" s="7"/>
      <c r="T1786" s="7"/>
    </row>
    <row r="1787" spans="1:20">
      <c r="A1787" s="7"/>
      <c r="B1787" s="7"/>
      <c r="C1787" s="7"/>
      <c r="D1787" s="7"/>
      <c r="E1787" s="69">
        <v>4146</v>
      </c>
      <c r="F1787" s="69">
        <v>61010020002</v>
      </c>
      <c r="G1787" s="69" t="s">
        <v>3886</v>
      </c>
      <c r="H1787" s="69">
        <v>61</v>
      </c>
      <c r="I1787" s="69" t="s">
        <v>1213</v>
      </c>
      <c r="J1787" s="69">
        <v>6101</v>
      </c>
      <c r="K1787" s="69" t="s">
        <v>1882</v>
      </c>
      <c r="L1787" s="69">
        <v>6101002</v>
      </c>
      <c r="M1787" s="69" t="s">
        <v>3661</v>
      </c>
      <c r="N1787" s="69">
        <v>2024760010191</v>
      </c>
      <c r="O1787" s="69" t="s">
        <v>420</v>
      </c>
      <c r="P1787" s="69" t="s">
        <v>3887</v>
      </c>
      <c r="Q1787" s="69" t="s">
        <v>429</v>
      </c>
      <c r="R1787" s="69" t="s">
        <v>3894</v>
      </c>
      <c r="S1787" s="7"/>
      <c r="T1787" s="7"/>
    </row>
    <row r="1788" spans="1:20">
      <c r="A1788" s="7"/>
      <c r="B1788" s="7"/>
      <c r="C1788" s="7"/>
      <c r="D1788" s="7"/>
      <c r="E1788" s="69">
        <v>4146</v>
      </c>
      <c r="F1788" s="69">
        <v>61010020002</v>
      </c>
      <c r="G1788" s="69" t="s">
        <v>3886</v>
      </c>
      <c r="H1788" s="69">
        <v>61</v>
      </c>
      <c r="I1788" s="69" t="s">
        <v>1213</v>
      </c>
      <c r="J1788" s="69">
        <v>6101</v>
      </c>
      <c r="K1788" s="69" t="s">
        <v>1882</v>
      </c>
      <c r="L1788" s="69">
        <v>6101002</v>
      </c>
      <c r="M1788" s="69" t="s">
        <v>3661</v>
      </c>
      <c r="N1788" s="69">
        <v>2024760010191</v>
      </c>
      <c r="O1788" s="69" t="s">
        <v>420</v>
      </c>
      <c r="P1788" s="69" t="s">
        <v>3887</v>
      </c>
      <c r="Q1788" s="69" t="s">
        <v>430</v>
      </c>
      <c r="R1788" s="69" t="s">
        <v>3890</v>
      </c>
      <c r="S1788" s="7"/>
      <c r="T1788" s="7"/>
    </row>
    <row r="1789" spans="1:20">
      <c r="A1789" s="7"/>
      <c r="B1789" s="7"/>
      <c r="C1789" s="7"/>
      <c r="D1789" s="7"/>
      <c r="E1789" s="69">
        <v>4146</v>
      </c>
      <c r="F1789" s="69">
        <v>61010020002</v>
      </c>
      <c r="G1789" s="69" t="s">
        <v>3886</v>
      </c>
      <c r="H1789" s="69">
        <v>61</v>
      </c>
      <c r="I1789" s="69" t="s">
        <v>1213</v>
      </c>
      <c r="J1789" s="69">
        <v>6101</v>
      </c>
      <c r="K1789" s="69" t="s">
        <v>1882</v>
      </c>
      <c r="L1789" s="69">
        <v>6101002</v>
      </c>
      <c r="M1789" s="69" t="s">
        <v>3661</v>
      </c>
      <c r="N1789" s="69">
        <v>2024760010191</v>
      </c>
      <c r="O1789" s="69" t="s">
        <v>420</v>
      </c>
      <c r="P1789" s="69" t="s">
        <v>3887</v>
      </c>
      <c r="Q1789" s="69" t="s">
        <v>422</v>
      </c>
      <c r="R1789" s="69" t="s">
        <v>3889</v>
      </c>
      <c r="S1789" s="7"/>
      <c r="T1789" s="7"/>
    </row>
    <row r="1790" spans="1:20">
      <c r="A1790" s="7"/>
      <c r="B1790" s="7"/>
      <c r="C1790" s="7"/>
      <c r="D1790" s="7"/>
      <c r="E1790" s="69">
        <v>4146</v>
      </c>
      <c r="F1790" s="69">
        <v>61020060015</v>
      </c>
      <c r="G1790" s="69" t="s">
        <v>3895</v>
      </c>
      <c r="H1790" s="69">
        <v>61</v>
      </c>
      <c r="I1790" s="69" t="s">
        <v>1213</v>
      </c>
      <c r="J1790" s="69">
        <v>6102</v>
      </c>
      <c r="K1790" s="69" t="s">
        <v>1214</v>
      </c>
      <c r="L1790" s="69">
        <v>6102006</v>
      </c>
      <c r="M1790" s="69" t="s">
        <v>3400</v>
      </c>
      <c r="N1790" s="69">
        <v>2024760010177</v>
      </c>
      <c r="O1790" s="69" t="s">
        <v>3896</v>
      </c>
      <c r="P1790" s="69" t="s">
        <v>3897</v>
      </c>
      <c r="Q1790" s="69" t="s">
        <v>3898</v>
      </c>
      <c r="R1790" s="69" t="s">
        <v>3899</v>
      </c>
      <c r="S1790" s="7"/>
      <c r="T1790" s="7"/>
    </row>
    <row r="1791" spans="1:20">
      <c r="A1791" s="7"/>
      <c r="B1791" s="7"/>
      <c r="C1791" s="7"/>
      <c r="D1791" s="7"/>
      <c r="E1791" s="69">
        <v>4146</v>
      </c>
      <c r="F1791" s="69">
        <v>61020060015</v>
      </c>
      <c r="G1791" s="69" t="s">
        <v>3895</v>
      </c>
      <c r="H1791" s="69">
        <v>61</v>
      </c>
      <c r="I1791" s="69" t="s">
        <v>1213</v>
      </c>
      <c r="J1791" s="69">
        <v>6102</v>
      </c>
      <c r="K1791" s="69" t="s">
        <v>1214</v>
      </c>
      <c r="L1791" s="69">
        <v>6102006</v>
      </c>
      <c r="M1791" s="69" t="s">
        <v>3400</v>
      </c>
      <c r="N1791" s="69">
        <v>2024760010177</v>
      </c>
      <c r="O1791" s="69" t="s">
        <v>3896</v>
      </c>
      <c r="P1791" s="69" t="s">
        <v>3897</v>
      </c>
      <c r="Q1791" s="69" t="s">
        <v>3900</v>
      </c>
      <c r="R1791" s="69" t="s">
        <v>3901</v>
      </c>
      <c r="S1791" s="7"/>
      <c r="T1791" s="7"/>
    </row>
    <row r="1792" spans="1:20">
      <c r="A1792" s="7"/>
      <c r="B1792" s="7"/>
      <c r="C1792" s="7"/>
      <c r="D1792" s="7"/>
      <c r="E1792" s="69">
        <v>4146</v>
      </c>
      <c r="F1792" s="69">
        <v>61020060015</v>
      </c>
      <c r="G1792" s="69" t="s">
        <v>3895</v>
      </c>
      <c r="H1792" s="69">
        <v>61</v>
      </c>
      <c r="I1792" s="69" t="s">
        <v>1213</v>
      </c>
      <c r="J1792" s="69">
        <v>6102</v>
      </c>
      <c r="K1792" s="69" t="s">
        <v>1214</v>
      </c>
      <c r="L1792" s="69">
        <v>6102006</v>
      </c>
      <c r="M1792" s="69" t="s">
        <v>3400</v>
      </c>
      <c r="N1792" s="69">
        <v>2024760010177</v>
      </c>
      <c r="O1792" s="69" t="s">
        <v>3896</v>
      </c>
      <c r="P1792" s="69" t="s">
        <v>3897</v>
      </c>
      <c r="Q1792" s="69" t="s">
        <v>3902</v>
      </c>
      <c r="R1792" s="69" t="s">
        <v>3903</v>
      </c>
      <c r="S1792" s="7"/>
      <c r="T1792" s="7"/>
    </row>
    <row r="1793" spans="1:20">
      <c r="A1793" s="7"/>
      <c r="B1793" s="7"/>
      <c r="C1793" s="7"/>
      <c r="D1793" s="7"/>
      <c r="E1793" s="69">
        <v>4146</v>
      </c>
      <c r="F1793" s="69">
        <v>61020060015</v>
      </c>
      <c r="G1793" s="69" t="s">
        <v>3895</v>
      </c>
      <c r="H1793" s="69">
        <v>61</v>
      </c>
      <c r="I1793" s="69" t="s">
        <v>1213</v>
      </c>
      <c r="J1793" s="69">
        <v>6102</v>
      </c>
      <c r="K1793" s="69" t="s">
        <v>1214</v>
      </c>
      <c r="L1793" s="69">
        <v>6102006</v>
      </c>
      <c r="M1793" s="69" t="s">
        <v>3400</v>
      </c>
      <c r="N1793" s="69">
        <v>2024760010177</v>
      </c>
      <c r="O1793" s="69" t="s">
        <v>3896</v>
      </c>
      <c r="P1793" s="69" t="s">
        <v>3897</v>
      </c>
      <c r="Q1793" s="69" t="s">
        <v>3904</v>
      </c>
      <c r="R1793" s="69" t="s">
        <v>3905</v>
      </c>
      <c r="S1793" s="7"/>
      <c r="T1793" s="7"/>
    </row>
    <row r="1794" spans="1:20">
      <c r="A1794" s="7"/>
      <c r="B1794" s="7"/>
      <c r="C1794" s="7"/>
      <c r="D1794" s="7"/>
      <c r="E1794" s="69">
        <v>4146</v>
      </c>
      <c r="F1794" s="69">
        <v>61020060015</v>
      </c>
      <c r="G1794" s="69" t="s">
        <v>3895</v>
      </c>
      <c r="H1794" s="69">
        <v>61</v>
      </c>
      <c r="I1794" s="69" t="s">
        <v>1213</v>
      </c>
      <c r="J1794" s="69">
        <v>6102</v>
      </c>
      <c r="K1794" s="69" t="s">
        <v>1214</v>
      </c>
      <c r="L1794" s="69">
        <v>6102006</v>
      </c>
      <c r="M1794" s="69" t="s">
        <v>3400</v>
      </c>
      <c r="N1794" s="69">
        <v>2024760010177</v>
      </c>
      <c r="O1794" s="69" t="s">
        <v>3896</v>
      </c>
      <c r="P1794" s="69" t="s">
        <v>3897</v>
      </c>
      <c r="Q1794" s="69" t="s">
        <v>3906</v>
      </c>
      <c r="R1794" s="69" t="s">
        <v>3907</v>
      </c>
      <c r="S1794" s="7"/>
      <c r="T1794" s="7"/>
    </row>
    <row r="1795" spans="1:20">
      <c r="A1795" s="7"/>
      <c r="B1795" s="7"/>
      <c r="C1795" s="7"/>
      <c r="D1795" s="7"/>
      <c r="E1795" s="69">
        <v>4146</v>
      </c>
      <c r="F1795" s="69">
        <v>61020060015</v>
      </c>
      <c r="G1795" s="69" t="s">
        <v>3895</v>
      </c>
      <c r="H1795" s="69">
        <v>61</v>
      </c>
      <c r="I1795" s="69" t="s">
        <v>1213</v>
      </c>
      <c r="J1795" s="69">
        <v>6102</v>
      </c>
      <c r="K1795" s="69" t="s">
        <v>1214</v>
      </c>
      <c r="L1795" s="69">
        <v>6102006</v>
      </c>
      <c r="M1795" s="69" t="s">
        <v>3400</v>
      </c>
      <c r="N1795" s="69">
        <v>2024760010177</v>
      </c>
      <c r="O1795" s="69" t="s">
        <v>3896</v>
      </c>
      <c r="P1795" s="69" t="s">
        <v>3897</v>
      </c>
      <c r="Q1795" s="69" t="s">
        <v>3908</v>
      </c>
      <c r="R1795" s="69" t="s">
        <v>3909</v>
      </c>
      <c r="S1795" s="7"/>
      <c r="T1795" s="7"/>
    </row>
    <row r="1796" spans="1:20">
      <c r="A1796" s="7"/>
      <c r="B1796" s="7"/>
      <c r="C1796" s="7"/>
      <c r="D1796" s="7"/>
      <c r="E1796" s="69">
        <v>4146</v>
      </c>
      <c r="F1796" s="69">
        <v>61020060015</v>
      </c>
      <c r="G1796" s="69" t="s">
        <v>3895</v>
      </c>
      <c r="H1796" s="69">
        <v>61</v>
      </c>
      <c r="I1796" s="69" t="s">
        <v>1213</v>
      </c>
      <c r="J1796" s="69">
        <v>6102</v>
      </c>
      <c r="K1796" s="69" t="s">
        <v>1214</v>
      </c>
      <c r="L1796" s="69">
        <v>6102006</v>
      </c>
      <c r="M1796" s="69" t="s">
        <v>3400</v>
      </c>
      <c r="N1796" s="69">
        <v>2024760010177</v>
      </c>
      <c r="O1796" s="69" t="s">
        <v>3896</v>
      </c>
      <c r="P1796" s="69" t="s">
        <v>3897</v>
      </c>
      <c r="Q1796" s="69" t="s">
        <v>3910</v>
      </c>
      <c r="R1796" s="69" t="s">
        <v>3911</v>
      </c>
      <c r="S1796" s="7"/>
      <c r="T1796" s="7"/>
    </row>
    <row r="1797" spans="1:20">
      <c r="A1797" s="7"/>
      <c r="B1797" s="7"/>
      <c r="C1797" s="7"/>
      <c r="D1797" s="7"/>
      <c r="E1797" s="69">
        <v>4146</v>
      </c>
      <c r="F1797" s="69">
        <v>61020060015</v>
      </c>
      <c r="G1797" s="69" t="s">
        <v>3895</v>
      </c>
      <c r="H1797" s="69">
        <v>61</v>
      </c>
      <c r="I1797" s="69" t="s">
        <v>1213</v>
      </c>
      <c r="J1797" s="69">
        <v>6102</v>
      </c>
      <c r="K1797" s="69" t="s">
        <v>1214</v>
      </c>
      <c r="L1797" s="69">
        <v>6102006</v>
      </c>
      <c r="M1797" s="69" t="s">
        <v>3400</v>
      </c>
      <c r="N1797" s="69">
        <v>2024760010177</v>
      </c>
      <c r="O1797" s="69" t="s">
        <v>3896</v>
      </c>
      <c r="P1797" s="69" t="s">
        <v>3897</v>
      </c>
      <c r="Q1797" s="69" t="s">
        <v>3912</v>
      </c>
      <c r="R1797" s="69" t="s">
        <v>3913</v>
      </c>
      <c r="S1797" s="7"/>
      <c r="T1797" s="7"/>
    </row>
    <row r="1798" spans="1:20">
      <c r="A1798" s="7"/>
      <c r="B1798" s="7"/>
      <c r="C1798" s="7"/>
      <c r="D1798" s="7"/>
      <c r="E1798" s="69">
        <v>4146</v>
      </c>
      <c r="F1798" s="69">
        <v>61020060015</v>
      </c>
      <c r="G1798" s="69" t="s">
        <v>3895</v>
      </c>
      <c r="H1798" s="69">
        <v>61</v>
      </c>
      <c r="I1798" s="69" t="s">
        <v>1213</v>
      </c>
      <c r="J1798" s="69">
        <v>6102</v>
      </c>
      <c r="K1798" s="69" t="s">
        <v>1214</v>
      </c>
      <c r="L1798" s="69">
        <v>6102006</v>
      </c>
      <c r="M1798" s="69" t="s">
        <v>3400</v>
      </c>
      <c r="N1798" s="69">
        <v>2024760010177</v>
      </c>
      <c r="O1798" s="69" t="s">
        <v>3896</v>
      </c>
      <c r="P1798" s="69" t="s">
        <v>3897</v>
      </c>
      <c r="Q1798" s="69" t="s">
        <v>3914</v>
      </c>
      <c r="R1798" s="69" t="s">
        <v>3915</v>
      </c>
      <c r="S1798" s="7"/>
      <c r="T1798" s="7"/>
    </row>
    <row r="1799" spans="1:20">
      <c r="A1799" s="7"/>
      <c r="B1799" s="7"/>
      <c r="C1799" s="7"/>
      <c r="D1799" s="7"/>
      <c r="E1799" s="69">
        <v>4146</v>
      </c>
      <c r="F1799" s="69">
        <v>61020060015</v>
      </c>
      <c r="G1799" s="69" t="s">
        <v>3895</v>
      </c>
      <c r="H1799" s="69">
        <v>61</v>
      </c>
      <c r="I1799" s="69" t="s">
        <v>1213</v>
      </c>
      <c r="J1799" s="69">
        <v>6102</v>
      </c>
      <c r="K1799" s="69" t="s">
        <v>1214</v>
      </c>
      <c r="L1799" s="69">
        <v>6102006</v>
      </c>
      <c r="M1799" s="69" t="s">
        <v>3400</v>
      </c>
      <c r="N1799" s="69">
        <v>2024760010177</v>
      </c>
      <c r="O1799" s="69" t="s">
        <v>3896</v>
      </c>
      <c r="P1799" s="69" t="s">
        <v>3897</v>
      </c>
      <c r="Q1799" s="69" t="s">
        <v>3916</v>
      </c>
      <c r="R1799" s="69" t="s">
        <v>3917</v>
      </c>
      <c r="S1799" s="7"/>
      <c r="T1799" s="7"/>
    </row>
    <row r="1800" spans="1:20">
      <c r="A1800" s="7"/>
      <c r="B1800" s="7"/>
      <c r="C1800" s="7"/>
      <c r="D1800" s="7"/>
      <c r="E1800" s="69">
        <v>4146</v>
      </c>
      <c r="F1800" s="69">
        <v>61020060015</v>
      </c>
      <c r="G1800" s="69" t="s">
        <v>3895</v>
      </c>
      <c r="H1800" s="69">
        <v>61</v>
      </c>
      <c r="I1800" s="69" t="s">
        <v>1213</v>
      </c>
      <c r="J1800" s="69">
        <v>6102</v>
      </c>
      <c r="K1800" s="69" t="s">
        <v>1214</v>
      </c>
      <c r="L1800" s="69">
        <v>6102006</v>
      </c>
      <c r="M1800" s="69" t="s">
        <v>3400</v>
      </c>
      <c r="N1800" s="69">
        <v>2024760010177</v>
      </c>
      <c r="O1800" s="69" t="s">
        <v>3896</v>
      </c>
      <c r="P1800" s="69" t="s">
        <v>3897</v>
      </c>
      <c r="Q1800" s="69" t="s">
        <v>3918</v>
      </c>
      <c r="R1800" s="69" t="s">
        <v>3919</v>
      </c>
      <c r="S1800" s="7"/>
      <c r="T1800" s="7"/>
    </row>
    <row r="1801" spans="1:20">
      <c r="A1801" s="7"/>
      <c r="B1801" s="7"/>
      <c r="C1801" s="7"/>
      <c r="D1801" s="7"/>
      <c r="E1801" s="69">
        <v>4146</v>
      </c>
      <c r="F1801" s="69">
        <v>61020060015</v>
      </c>
      <c r="G1801" s="69" t="s">
        <v>3895</v>
      </c>
      <c r="H1801" s="69">
        <v>61</v>
      </c>
      <c r="I1801" s="69" t="s">
        <v>1213</v>
      </c>
      <c r="J1801" s="69">
        <v>6102</v>
      </c>
      <c r="K1801" s="69" t="s">
        <v>1214</v>
      </c>
      <c r="L1801" s="69">
        <v>6102006</v>
      </c>
      <c r="M1801" s="69" t="s">
        <v>3400</v>
      </c>
      <c r="N1801" s="69">
        <v>2024760010177</v>
      </c>
      <c r="O1801" s="69" t="s">
        <v>3896</v>
      </c>
      <c r="P1801" s="69" t="s">
        <v>3897</v>
      </c>
      <c r="Q1801" s="69" t="s">
        <v>3920</v>
      </c>
      <c r="R1801" s="69" t="s">
        <v>3921</v>
      </c>
      <c r="S1801" s="7"/>
      <c r="T1801" s="7"/>
    </row>
    <row r="1802" spans="1:20">
      <c r="A1802" s="7"/>
      <c r="B1802" s="7"/>
      <c r="C1802" s="7"/>
      <c r="D1802" s="7"/>
      <c r="E1802" s="69">
        <v>4146</v>
      </c>
      <c r="F1802" s="69">
        <v>61020060015</v>
      </c>
      <c r="G1802" s="69" t="s">
        <v>3895</v>
      </c>
      <c r="H1802" s="69">
        <v>61</v>
      </c>
      <c r="I1802" s="69" t="s">
        <v>1213</v>
      </c>
      <c r="J1802" s="69">
        <v>6102</v>
      </c>
      <c r="K1802" s="69" t="s">
        <v>1214</v>
      </c>
      <c r="L1802" s="69">
        <v>6102006</v>
      </c>
      <c r="M1802" s="69" t="s">
        <v>3400</v>
      </c>
      <c r="N1802" s="69">
        <v>2024760010177</v>
      </c>
      <c r="O1802" s="69" t="s">
        <v>3896</v>
      </c>
      <c r="P1802" s="69" t="s">
        <v>3897</v>
      </c>
      <c r="Q1802" s="69" t="s">
        <v>3922</v>
      </c>
      <c r="R1802" s="69" t="s">
        <v>3923</v>
      </c>
      <c r="S1802" s="7"/>
      <c r="T1802" s="7"/>
    </row>
    <row r="1803" spans="1:20">
      <c r="A1803" s="7"/>
      <c r="B1803" s="7"/>
      <c r="C1803" s="7"/>
      <c r="D1803" s="7"/>
      <c r="E1803" s="69">
        <v>4146</v>
      </c>
      <c r="F1803" s="69">
        <v>61020060015</v>
      </c>
      <c r="G1803" s="69" t="s">
        <v>3895</v>
      </c>
      <c r="H1803" s="69">
        <v>61</v>
      </c>
      <c r="I1803" s="69" t="s">
        <v>1213</v>
      </c>
      <c r="J1803" s="69">
        <v>6102</v>
      </c>
      <c r="K1803" s="69" t="s">
        <v>1214</v>
      </c>
      <c r="L1803" s="69">
        <v>6102006</v>
      </c>
      <c r="M1803" s="69" t="s">
        <v>3400</v>
      </c>
      <c r="N1803" s="69">
        <v>2024760010177</v>
      </c>
      <c r="O1803" s="69" t="s">
        <v>3896</v>
      </c>
      <c r="P1803" s="69" t="s">
        <v>3897</v>
      </c>
      <c r="Q1803" s="69" t="s">
        <v>3924</v>
      </c>
      <c r="R1803" s="69" t="s">
        <v>3925</v>
      </c>
      <c r="S1803" s="7"/>
      <c r="T1803" s="7"/>
    </row>
    <row r="1804" spans="1:20">
      <c r="A1804" s="7"/>
      <c r="B1804" s="7"/>
      <c r="C1804" s="7"/>
      <c r="D1804" s="7"/>
      <c r="E1804" s="69">
        <v>4146</v>
      </c>
      <c r="F1804" s="69">
        <v>61020060015</v>
      </c>
      <c r="G1804" s="69" t="s">
        <v>3895</v>
      </c>
      <c r="H1804" s="69">
        <v>61</v>
      </c>
      <c r="I1804" s="69" t="s">
        <v>1213</v>
      </c>
      <c r="J1804" s="69">
        <v>6102</v>
      </c>
      <c r="K1804" s="69" t="s">
        <v>1214</v>
      </c>
      <c r="L1804" s="69">
        <v>6102006</v>
      </c>
      <c r="M1804" s="69" t="s">
        <v>3400</v>
      </c>
      <c r="N1804" s="69">
        <v>2024760010177</v>
      </c>
      <c r="O1804" s="69" t="s">
        <v>3896</v>
      </c>
      <c r="P1804" s="69" t="s">
        <v>3897</v>
      </c>
      <c r="Q1804" s="69" t="s">
        <v>3926</v>
      </c>
      <c r="R1804" s="69" t="s">
        <v>3927</v>
      </c>
      <c r="S1804" s="7"/>
      <c r="T1804" s="7"/>
    </row>
    <row r="1805" spans="1:20">
      <c r="A1805" s="7"/>
      <c r="B1805" s="7"/>
      <c r="C1805" s="7"/>
      <c r="D1805" s="7"/>
      <c r="E1805" s="69">
        <v>4146</v>
      </c>
      <c r="F1805" s="69">
        <v>61020060015</v>
      </c>
      <c r="G1805" s="69" t="s">
        <v>3895</v>
      </c>
      <c r="H1805" s="69">
        <v>61</v>
      </c>
      <c r="I1805" s="69" t="s">
        <v>1213</v>
      </c>
      <c r="J1805" s="69">
        <v>6102</v>
      </c>
      <c r="K1805" s="69" t="s">
        <v>1214</v>
      </c>
      <c r="L1805" s="69">
        <v>6102006</v>
      </c>
      <c r="M1805" s="69" t="s">
        <v>3400</v>
      </c>
      <c r="N1805" s="69">
        <v>2024760010177</v>
      </c>
      <c r="O1805" s="69" t="s">
        <v>3896</v>
      </c>
      <c r="P1805" s="69" t="s">
        <v>3897</v>
      </c>
      <c r="Q1805" s="69" t="s">
        <v>3928</v>
      </c>
      <c r="R1805" s="69" t="s">
        <v>3929</v>
      </c>
      <c r="S1805" s="7"/>
      <c r="T1805" s="7"/>
    </row>
    <row r="1806" spans="1:20">
      <c r="A1806" s="7"/>
      <c r="B1806" s="7"/>
      <c r="C1806" s="7"/>
      <c r="D1806" s="7"/>
      <c r="E1806" s="69">
        <v>4146</v>
      </c>
      <c r="F1806" s="69">
        <v>61020060015</v>
      </c>
      <c r="G1806" s="69" t="s">
        <v>3895</v>
      </c>
      <c r="H1806" s="69">
        <v>61</v>
      </c>
      <c r="I1806" s="69" t="s">
        <v>1213</v>
      </c>
      <c r="J1806" s="69">
        <v>6102</v>
      </c>
      <c r="K1806" s="69" t="s">
        <v>1214</v>
      </c>
      <c r="L1806" s="69">
        <v>6102006</v>
      </c>
      <c r="M1806" s="69" t="s">
        <v>3400</v>
      </c>
      <c r="N1806" s="69">
        <v>2024760010177</v>
      </c>
      <c r="O1806" s="69" t="s">
        <v>3896</v>
      </c>
      <c r="P1806" s="69" t="s">
        <v>3897</v>
      </c>
      <c r="Q1806" s="69" t="s">
        <v>3930</v>
      </c>
      <c r="R1806" s="69" t="s">
        <v>3931</v>
      </c>
      <c r="S1806" s="7"/>
      <c r="T1806" s="7"/>
    </row>
    <row r="1807" spans="1:20">
      <c r="A1807" s="7"/>
      <c r="B1807" s="7"/>
      <c r="C1807" s="7"/>
      <c r="D1807" s="7"/>
      <c r="E1807" s="69">
        <v>4146</v>
      </c>
      <c r="F1807" s="69">
        <v>61020060015</v>
      </c>
      <c r="G1807" s="69" t="s">
        <v>3895</v>
      </c>
      <c r="H1807" s="69">
        <v>61</v>
      </c>
      <c r="I1807" s="69" t="s">
        <v>1213</v>
      </c>
      <c r="J1807" s="69">
        <v>6102</v>
      </c>
      <c r="K1807" s="69" t="s">
        <v>1214</v>
      </c>
      <c r="L1807" s="69">
        <v>6102006</v>
      </c>
      <c r="M1807" s="69" t="s">
        <v>3400</v>
      </c>
      <c r="N1807" s="69">
        <v>2024760010177</v>
      </c>
      <c r="O1807" s="69" t="s">
        <v>3896</v>
      </c>
      <c r="P1807" s="69" t="s">
        <v>3897</v>
      </c>
      <c r="Q1807" s="69" t="s">
        <v>3932</v>
      </c>
      <c r="R1807" s="69" t="s">
        <v>3929</v>
      </c>
      <c r="S1807" s="7"/>
      <c r="T1807" s="7"/>
    </row>
    <row r="1808" spans="1:20">
      <c r="A1808" s="7"/>
      <c r="B1808" s="7"/>
      <c r="C1808" s="7"/>
      <c r="D1808" s="7"/>
      <c r="E1808" s="69">
        <v>4146</v>
      </c>
      <c r="F1808" s="69">
        <v>61020060015</v>
      </c>
      <c r="G1808" s="69" t="s">
        <v>3895</v>
      </c>
      <c r="H1808" s="69">
        <v>61</v>
      </c>
      <c r="I1808" s="69" t="s">
        <v>1213</v>
      </c>
      <c r="J1808" s="69">
        <v>6102</v>
      </c>
      <c r="K1808" s="69" t="s">
        <v>1214</v>
      </c>
      <c r="L1808" s="69">
        <v>6102006</v>
      </c>
      <c r="M1808" s="69" t="s">
        <v>3400</v>
      </c>
      <c r="N1808" s="69">
        <v>2024760010177</v>
      </c>
      <c r="O1808" s="69" t="s">
        <v>3896</v>
      </c>
      <c r="P1808" s="69" t="s">
        <v>3897</v>
      </c>
      <c r="Q1808" s="69" t="s">
        <v>3933</v>
      </c>
      <c r="R1808" s="69" t="s">
        <v>3923</v>
      </c>
      <c r="S1808" s="7"/>
      <c r="T1808" s="7"/>
    </row>
    <row r="1809" spans="1:20">
      <c r="A1809" s="7"/>
      <c r="B1809" s="7"/>
      <c r="C1809" s="7"/>
      <c r="D1809" s="7"/>
      <c r="E1809" s="69">
        <v>4146</v>
      </c>
      <c r="F1809" s="69">
        <v>61020060015</v>
      </c>
      <c r="G1809" s="69" t="s">
        <v>3895</v>
      </c>
      <c r="H1809" s="69">
        <v>61</v>
      </c>
      <c r="I1809" s="69" t="s">
        <v>1213</v>
      </c>
      <c r="J1809" s="69">
        <v>6102</v>
      </c>
      <c r="K1809" s="69" t="s">
        <v>1214</v>
      </c>
      <c r="L1809" s="69">
        <v>6102006</v>
      </c>
      <c r="M1809" s="69" t="s">
        <v>3400</v>
      </c>
      <c r="N1809" s="69">
        <v>2024760010177</v>
      </c>
      <c r="O1809" s="69" t="s">
        <v>3896</v>
      </c>
      <c r="P1809" s="69" t="s">
        <v>3897</v>
      </c>
      <c r="Q1809" s="69" t="s">
        <v>3934</v>
      </c>
      <c r="R1809" s="69" t="s">
        <v>3929</v>
      </c>
      <c r="S1809" s="7"/>
      <c r="T1809" s="7"/>
    </row>
    <row r="1810" spans="1:20">
      <c r="A1810" s="7"/>
      <c r="B1810" s="7"/>
      <c r="C1810" s="7"/>
      <c r="D1810" s="7"/>
      <c r="E1810" s="69">
        <v>4146</v>
      </c>
      <c r="F1810" s="69">
        <v>61020060015</v>
      </c>
      <c r="G1810" s="69" t="s">
        <v>3895</v>
      </c>
      <c r="H1810" s="69">
        <v>61</v>
      </c>
      <c r="I1810" s="69" t="s">
        <v>1213</v>
      </c>
      <c r="J1810" s="69">
        <v>6102</v>
      </c>
      <c r="K1810" s="69" t="s">
        <v>1214</v>
      </c>
      <c r="L1810" s="69">
        <v>6102006</v>
      </c>
      <c r="M1810" s="69" t="s">
        <v>3400</v>
      </c>
      <c r="N1810" s="69">
        <v>2024760010177</v>
      </c>
      <c r="O1810" s="69" t="s">
        <v>3896</v>
      </c>
      <c r="P1810" s="69" t="s">
        <v>3897</v>
      </c>
      <c r="Q1810" s="69" t="s">
        <v>3935</v>
      </c>
      <c r="R1810" s="69" t="s">
        <v>3936</v>
      </c>
      <c r="S1810" s="7"/>
      <c r="T1810" s="7"/>
    </row>
    <row r="1811" spans="1:20">
      <c r="A1811" s="7"/>
      <c r="B1811" s="7"/>
      <c r="C1811" s="7"/>
      <c r="D1811" s="7"/>
      <c r="E1811" s="69">
        <v>4146</v>
      </c>
      <c r="F1811" s="69">
        <v>61020060015</v>
      </c>
      <c r="G1811" s="69" t="s">
        <v>3895</v>
      </c>
      <c r="H1811" s="69">
        <v>61</v>
      </c>
      <c r="I1811" s="69" t="s">
        <v>1213</v>
      </c>
      <c r="J1811" s="69">
        <v>6102</v>
      </c>
      <c r="K1811" s="69" t="s">
        <v>1214</v>
      </c>
      <c r="L1811" s="69">
        <v>6102006</v>
      </c>
      <c r="M1811" s="69" t="s">
        <v>3400</v>
      </c>
      <c r="N1811" s="69">
        <v>2024760010177</v>
      </c>
      <c r="O1811" s="69" t="s">
        <v>3896</v>
      </c>
      <c r="P1811" s="69" t="s">
        <v>3897</v>
      </c>
      <c r="Q1811" s="69" t="s">
        <v>3937</v>
      </c>
      <c r="R1811" s="69" t="s">
        <v>3917</v>
      </c>
      <c r="S1811" s="7"/>
      <c r="T1811" s="7"/>
    </row>
    <row r="1812" spans="1:20">
      <c r="A1812" s="7"/>
      <c r="B1812" s="7"/>
      <c r="C1812" s="7"/>
      <c r="D1812" s="7"/>
      <c r="E1812" s="69">
        <v>4146</v>
      </c>
      <c r="F1812" s="69">
        <v>61020060015</v>
      </c>
      <c r="G1812" s="69" t="s">
        <v>3895</v>
      </c>
      <c r="H1812" s="69">
        <v>61</v>
      </c>
      <c r="I1812" s="69" t="s">
        <v>1213</v>
      </c>
      <c r="J1812" s="69">
        <v>6102</v>
      </c>
      <c r="K1812" s="69" t="s">
        <v>1214</v>
      </c>
      <c r="L1812" s="69">
        <v>6102006</v>
      </c>
      <c r="M1812" s="69" t="s">
        <v>3400</v>
      </c>
      <c r="N1812" s="69">
        <v>2024760010177</v>
      </c>
      <c r="O1812" s="69" t="s">
        <v>3896</v>
      </c>
      <c r="P1812" s="69" t="s">
        <v>3897</v>
      </c>
      <c r="Q1812" s="69" t="s">
        <v>3938</v>
      </c>
      <c r="R1812" s="69" t="s">
        <v>3921</v>
      </c>
      <c r="S1812" s="7"/>
      <c r="T1812" s="7"/>
    </row>
    <row r="1813" spans="1:20">
      <c r="A1813" s="7"/>
      <c r="B1813" s="7"/>
      <c r="C1813" s="7"/>
      <c r="D1813" s="7"/>
      <c r="E1813" s="69">
        <v>4146</v>
      </c>
      <c r="F1813" s="69">
        <v>61020060015</v>
      </c>
      <c r="G1813" s="69" t="s">
        <v>3895</v>
      </c>
      <c r="H1813" s="69">
        <v>61</v>
      </c>
      <c r="I1813" s="69" t="s">
        <v>1213</v>
      </c>
      <c r="J1813" s="69">
        <v>6102</v>
      </c>
      <c r="K1813" s="69" t="s">
        <v>1214</v>
      </c>
      <c r="L1813" s="69">
        <v>6102006</v>
      </c>
      <c r="M1813" s="69" t="s">
        <v>3400</v>
      </c>
      <c r="N1813" s="69">
        <v>2024760010177</v>
      </c>
      <c r="O1813" s="69" t="s">
        <v>3896</v>
      </c>
      <c r="P1813" s="69" t="s">
        <v>3897</v>
      </c>
      <c r="Q1813" s="69" t="s">
        <v>3939</v>
      </c>
      <c r="R1813" s="69" t="s">
        <v>3925</v>
      </c>
      <c r="S1813" s="7"/>
      <c r="T1813" s="7"/>
    </row>
    <row r="1814" spans="1:20">
      <c r="A1814" s="7"/>
      <c r="B1814" s="7"/>
      <c r="C1814" s="7"/>
      <c r="D1814" s="7"/>
      <c r="E1814" s="69">
        <v>4146</v>
      </c>
      <c r="F1814" s="69">
        <v>61020060015</v>
      </c>
      <c r="G1814" s="69" t="s">
        <v>3895</v>
      </c>
      <c r="H1814" s="69">
        <v>61</v>
      </c>
      <c r="I1814" s="69" t="s">
        <v>1213</v>
      </c>
      <c r="J1814" s="69">
        <v>6102</v>
      </c>
      <c r="K1814" s="69" t="s">
        <v>1214</v>
      </c>
      <c r="L1814" s="69">
        <v>6102006</v>
      </c>
      <c r="M1814" s="69" t="s">
        <v>3400</v>
      </c>
      <c r="N1814" s="69">
        <v>2024760010177</v>
      </c>
      <c r="O1814" s="69" t="s">
        <v>3896</v>
      </c>
      <c r="P1814" s="69" t="s">
        <v>3897</v>
      </c>
      <c r="Q1814" s="69" t="s">
        <v>3940</v>
      </c>
      <c r="R1814" s="69" t="s">
        <v>3899</v>
      </c>
      <c r="S1814" s="7"/>
      <c r="T1814" s="7"/>
    </row>
    <row r="1815" spans="1:20">
      <c r="A1815" s="7"/>
      <c r="B1815" s="7"/>
      <c r="C1815" s="7"/>
      <c r="D1815" s="7"/>
      <c r="E1815" s="69">
        <v>4146</v>
      </c>
      <c r="F1815" s="69">
        <v>61020060015</v>
      </c>
      <c r="G1815" s="69" t="s">
        <v>3895</v>
      </c>
      <c r="H1815" s="69">
        <v>61</v>
      </c>
      <c r="I1815" s="69" t="s">
        <v>1213</v>
      </c>
      <c r="J1815" s="69">
        <v>6102</v>
      </c>
      <c r="K1815" s="69" t="s">
        <v>1214</v>
      </c>
      <c r="L1815" s="69">
        <v>6102006</v>
      </c>
      <c r="M1815" s="69" t="s">
        <v>3400</v>
      </c>
      <c r="N1815" s="69">
        <v>2024760010177</v>
      </c>
      <c r="O1815" s="69" t="s">
        <v>3896</v>
      </c>
      <c r="P1815" s="69" t="s">
        <v>3897</v>
      </c>
      <c r="Q1815" s="69" t="s">
        <v>3941</v>
      </c>
      <c r="R1815" s="69" t="s">
        <v>3905</v>
      </c>
      <c r="S1815" s="7"/>
      <c r="T1815" s="7"/>
    </row>
    <row r="1816" spans="1:20">
      <c r="A1816" s="7"/>
      <c r="B1816" s="7"/>
      <c r="C1816" s="7"/>
      <c r="D1816" s="7"/>
      <c r="E1816" s="69">
        <v>4146</v>
      </c>
      <c r="F1816" s="69">
        <v>61020060015</v>
      </c>
      <c r="G1816" s="69" t="s">
        <v>3895</v>
      </c>
      <c r="H1816" s="69">
        <v>61</v>
      </c>
      <c r="I1816" s="69" t="s">
        <v>1213</v>
      </c>
      <c r="J1816" s="69">
        <v>6102</v>
      </c>
      <c r="K1816" s="69" t="s">
        <v>1214</v>
      </c>
      <c r="L1816" s="69">
        <v>6102006</v>
      </c>
      <c r="M1816" s="69" t="s">
        <v>3400</v>
      </c>
      <c r="N1816" s="69">
        <v>2024760010177</v>
      </c>
      <c r="O1816" s="69" t="s">
        <v>3896</v>
      </c>
      <c r="P1816" s="69" t="s">
        <v>3897</v>
      </c>
      <c r="Q1816" s="69" t="s">
        <v>3942</v>
      </c>
      <c r="R1816" s="69" t="s">
        <v>3913</v>
      </c>
      <c r="S1816" s="7"/>
      <c r="T1816" s="7"/>
    </row>
    <row r="1817" spans="1:20">
      <c r="A1817" s="7"/>
      <c r="B1817" s="7"/>
      <c r="C1817" s="7"/>
      <c r="D1817" s="7"/>
      <c r="E1817" s="69">
        <v>4146</v>
      </c>
      <c r="F1817" s="69">
        <v>61020060015</v>
      </c>
      <c r="G1817" s="69" t="s">
        <v>3895</v>
      </c>
      <c r="H1817" s="69">
        <v>61</v>
      </c>
      <c r="I1817" s="69" t="s">
        <v>1213</v>
      </c>
      <c r="J1817" s="69">
        <v>6102</v>
      </c>
      <c r="K1817" s="69" t="s">
        <v>1214</v>
      </c>
      <c r="L1817" s="69">
        <v>6102006</v>
      </c>
      <c r="M1817" s="69" t="s">
        <v>3400</v>
      </c>
      <c r="N1817" s="69">
        <v>2024760010177</v>
      </c>
      <c r="O1817" s="69" t="s">
        <v>3896</v>
      </c>
      <c r="P1817" s="69" t="s">
        <v>3897</v>
      </c>
      <c r="Q1817" s="69" t="s">
        <v>3943</v>
      </c>
      <c r="R1817" s="69" t="s">
        <v>3929</v>
      </c>
      <c r="S1817" s="7"/>
      <c r="T1817" s="7"/>
    </row>
    <row r="1818" spans="1:20">
      <c r="A1818" s="7"/>
      <c r="B1818" s="7"/>
      <c r="C1818" s="7"/>
      <c r="D1818" s="7"/>
      <c r="E1818" s="69">
        <v>4146</v>
      </c>
      <c r="F1818" s="69">
        <v>61020060011</v>
      </c>
      <c r="G1818" s="69" t="s">
        <v>3944</v>
      </c>
      <c r="H1818" s="69">
        <v>61</v>
      </c>
      <c r="I1818" s="69" t="s">
        <v>1213</v>
      </c>
      <c r="J1818" s="69">
        <v>6102</v>
      </c>
      <c r="K1818" s="69" t="s">
        <v>1214</v>
      </c>
      <c r="L1818" s="69">
        <v>6102006</v>
      </c>
      <c r="M1818" s="69" t="s">
        <v>3400</v>
      </c>
      <c r="N1818" s="69">
        <v>2024760010175</v>
      </c>
      <c r="O1818" s="69" t="s">
        <v>389</v>
      </c>
      <c r="P1818" s="69" t="s">
        <v>3945</v>
      </c>
      <c r="Q1818" s="69" t="s">
        <v>390</v>
      </c>
      <c r="R1818" s="69" t="s">
        <v>3946</v>
      </c>
      <c r="S1818" s="7"/>
      <c r="T1818" s="7"/>
    </row>
    <row r="1819" spans="1:20">
      <c r="A1819" s="7"/>
      <c r="B1819" s="7"/>
      <c r="C1819" s="7"/>
      <c r="D1819" s="7"/>
      <c r="E1819" s="69">
        <v>4146</v>
      </c>
      <c r="F1819" s="69">
        <v>61020060011</v>
      </c>
      <c r="G1819" s="69" t="s">
        <v>3944</v>
      </c>
      <c r="H1819" s="69">
        <v>61</v>
      </c>
      <c r="I1819" s="69" t="s">
        <v>1213</v>
      </c>
      <c r="J1819" s="69">
        <v>6102</v>
      </c>
      <c r="K1819" s="69" t="s">
        <v>1214</v>
      </c>
      <c r="L1819" s="69">
        <v>6102006</v>
      </c>
      <c r="M1819" s="69" t="s">
        <v>3400</v>
      </c>
      <c r="N1819" s="69">
        <v>2024760010175</v>
      </c>
      <c r="O1819" s="69" t="s">
        <v>389</v>
      </c>
      <c r="P1819" s="69" t="s">
        <v>3945</v>
      </c>
      <c r="Q1819" s="69" t="s">
        <v>391</v>
      </c>
      <c r="R1819" s="69" t="s">
        <v>3947</v>
      </c>
      <c r="S1819" s="7"/>
      <c r="T1819" s="7"/>
    </row>
    <row r="1820" spans="1:20">
      <c r="A1820" s="7"/>
      <c r="B1820" s="7"/>
      <c r="C1820" s="7"/>
      <c r="D1820" s="7"/>
      <c r="E1820" s="69">
        <v>4146</v>
      </c>
      <c r="F1820" s="69">
        <v>61020060011</v>
      </c>
      <c r="G1820" s="69" t="s">
        <v>3944</v>
      </c>
      <c r="H1820" s="69">
        <v>61</v>
      </c>
      <c r="I1820" s="69" t="s">
        <v>1213</v>
      </c>
      <c r="J1820" s="69">
        <v>6102</v>
      </c>
      <c r="K1820" s="69" t="s">
        <v>1214</v>
      </c>
      <c r="L1820" s="69">
        <v>6102006</v>
      </c>
      <c r="M1820" s="69" t="s">
        <v>3400</v>
      </c>
      <c r="N1820" s="69">
        <v>2024760010175</v>
      </c>
      <c r="O1820" s="69" t="s">
        <v>389</v>
      </c>
      <c r="P1820" s="69" t="s">
        <v>3945</v>
      </c>
      <c r="Q1820" s="69" t="s">
        <v>392</v>
      </c>
      <c r="R1820" s="69" t="s">
        <v>3948</v>
      </c>
      <c r="S1820" s="7"/>
      <c r="T1820" s="7"/>
    </row>
    <row r="1821" spans="1:20">
      <c r="A1821" s="7"/>
      <c r="B1821" s="7"/>
      <c r="C1821" s="7"/>
      <c r="D1821" s="7"/>
      <c r="E1821" s="69">
        <v>4146</v>
      </c>
      <c r="F1821" s="69">
        <v>61020060011</v>
      </c>
      <c r="G1821" s="69" t="s">
        <v>3944</v>
      </c>
      <c r="H1821" s="69">
        <v>61</v>
      </c>
      <c r="I1821" s="69" t="s">
        <v>1213</v>
      </c>
      <c r="J1821" s="69">
        <v>6102</v>
      </c>
      <c r="K1821" s="69" t="s">
        <v>1214</v>
      </c>
      <c r="L1821" s="69">
        <v>6102006</v>
      </c>
      <c r="M1821" s="69" t="s">
        <v>3400</v>
      </c>
      <c r="N1821" s="69">
        <v>2024760010175</v>
      </c>
      <c r="O1821" s="69" t="s">
        <v>389</v>
      </c>
      <c r="P1821" s="69" t="s">
        <v>3945</v>
      </c>
      <c r="Q1821" s="69" t="s">
        <v>393</v>
      </c>
      <c r="R1821" s="69" t="s">
        <v>3949</v>
      </c>
      <c r="S1821" s="7"/>
      <c r="T1821" s="7"/>
    </row>
    <row r="1822" spans="1:20">
      <c r="A1822" s="7"/>
      <c r="B1822" s="7"/>
      <c r="C1822" s="7"/>
      <c r="D1822" s="7"/>
      <c r="E1822" s="69">
        <v>4146</v>
      </c>
      <c r="F1822" s="69">
        <v>61020060011</v>
      </c>
      <c r="G1822" s="69" t="s">
        <v>3944</v>
      </c>
      <c r="H1822" s="69">
        <v>61</v>
      </c>
      <c r="I1822" s="69" t="s">
        <v>1213</v>
      </c>
      <c r="J1822" s="69">
        <v>6102</v>
      </c>
      <c r="K1822" s="69" t="s">
        <v>1214</v>
      </c>
      <c r="L1822" s="69">
        <v>6102006</v>
      </c>
      <c r="M1822" s="69" t="s">
        <v>3400</v>
      </c>
      <c r="N1822" s="69">
        <v>2024760010175</v>
      </c>
      <c r="O1822" s="69" t="s">
        <v>389</v>
      </c>
      <c r="P1822" s="69" t="s">
        <v>3945</v>
      </c>
      <c r="Q1822" s="69" t="s">
        <v>3950</v>
      </c>
      <c r="R1822" s="69" t="s">
        <v>3951</v>
      </c>
      <c r="S1822" s="7"/>
      <c r="T1822" s="7"/>
    </row>
    <row r="1823" spans="1:20">
      <c r="A1823" s="7"/>
      <c r="B1823" s="7"/>
      <c r="C1823" s="7"/>
      <c r="D1823" s="7"/>
      <c r="E1823" s="69">
        <v>4146</v>
      </c>
      <c r="F1823" s="69">
        <v>61020060011</v>
      </c>
      <c r="G1823" s="69" t="s">
        <v>3944</v>
      </c>
      <c r="H1823" s="69">
        <v>61</v>
      </c>
      <c r="I1823" s="69" t="s">
        <v>1213</v>
      </c>
      <c r="J1823" s="69">
        <v>6102</v>
      </c>
      <c r="K1823" s="69" t="s">
        <v>1214</v>
      </c>
      <c r="L1823" s="69">
        <v>6102006</v>
      </c>
      <c r="M1823" s="69" t="s">
        <v>3400</v>
      </c>
      <c r="N1823" s="69">
        <v>2024760010175</v>
      </c>
      <c r="O1823" s="69" t="s">
        <v>389</v>
      </c>
      <c r="P1823" s="69" t="s">
        <v>3945</v>
      </c>
      <c r="Q1823" s="69" t="s">
        <v>3952</v>
      </c>
      <c r="R1823" s="69" t="s">
        <v>3953</v>
      </c>
      <c r="S1823" s="7"/>
      <c r="T1823" s="7"/>
    </row>
    <row r="1824" spans="1:20">
      <c r="A1824" s="7"/>
      <c r="B1824" s="7"/>
      <c r="C1824" s="7"/>
      <c r="D1824" s="7"/>
      <c r="E1824" s="69">
        <v>4146</v>
      </c>
      <c r="F1824" s="69">
        <v>61020060011</v>
      </c>
      <c r="G1824" s="69" t="s">
        <v>3944</v>
      </c>
      <c r="H1824" s="69">
        <v>61</v>
      </c>
      <c r="I1824" s="69" t="s">
        <v>1213</v>
      </c>
      <c r="J1824" s="69">
        <v>6102</v>
      </c>
      <c r="K1824" s="69" t="s">
        <v>1214</v>
      </c>
      <c r="L1824" s="69">
        <v>6102006</v>
      </c>
      <c r="M1824" s="69" t="s">
        <v>3400</v>
      </c>
      <c r="N1824" s="69">
        <v>2024760010175</v>
      </c>
      <c r="O1824" s="69" t="s">
        <v>389</v>
      </c>
      <c r="P1824" s="69" t="s">
        <v>3945</v>
      </c>
      <c r="Q1824" s="69" t="s">
        <v>3954</v>
      </c>
      <c r="R1824" s="69" t="s">
        <v>3955</v>
      </c>
      <c r="S1824" s="7"/>
      <c r="T1824" s="7"/>
    </row>
    <row r="1825" spans="1:20">
      <c r="A1825" s="7"/>
      <c r="B1825" s="7"/>
      <c r="C1825" s="7"/>
      <c r="D1825" s="7"/>
      <c r="E1825" s="69">
        <v>4146</v>
      </c>
      <c r="F1825" s="69">
        <v>61020060011</v>
      </c>
      <c r="G1825" s="69" t="s">
        <v>3944</v>
      </c>
      <c r="H1825" s="69">
        <v>61</v>
      </c>
      <c r="I1825" s="69" t="s">
        <v>1213</v>
      </c>
      <c r="J1825" s="69">
        <v>6102</v>
      </c>
      <c r="K1825" s="69" t="s">
        <v>1214</v>
      </c>
      <c r="L1825" s="69">
        <v>6102006</v>
      </c>
      <c r="M1825" s="69" t="s">
        <v>3400</v>
      </c>
      <c r="N1825" s="69">
        <v>2024760010175</v>
      </c>
      <c r="O1825" s="69" t="s">
        <v>389</v>
      </c>
      <c r="P1825" s="69" t="s">
        <v>3945</v>
      </c>
      <c r="Q1825" s="69" t="s">
        <v>3956</v>
      </c>
      <c r="R1825" s="69" t="s">
        <v>3957</v>
      </c>
      <c r="S1825" s="7"/>
      <c r="T1825" s="7"/>
    </row>
    <row r="1826" spans="1:20">
      <c r="A1826" s="7"/>
      <c r="B1826" s="7"/>
      <c r="C1826" s="7"/>
      <c r="D1826" s="7"/>
      <c r="E1826" s="69">
        <v>4146</v>
      </c>
      <c r="F1826" s="69">
        <v>61020060011</v>
      </c>
      <c r="G1826" s="69" t="s">
        <v>3944</v>
      </c>
      <c r="H1826" s="69">
        <v>61</v>
      </c>
      <c r="I1826" s="69" t="s">
        <v>1213</v>
      </c>
      <c r="J1826" s="69">
        <v>6102</v>
      </c>
      <c r="K1826" s="69" t="s">
        <v>1214</v>
      </c>
      <c r="L1826" s="69">
        <v>6102006</v>
      </c>
      <c r="M1826" s="69" t="s">
        <v>3400</v>
      </c>
      <c r="N1826" s="69">
        <v>2024760010175</v>
      </c>
      <c r="O1826" s="69" t="s">
        <v>389</v>
      </c>
      <c r="P1826" s="69" t="s">
        <v>3945</v>
      </c>
      <c r="Q1826" s="69" t="s">
        <v>3958</v>
      </c>
      <c r="R1826" s="69" t="s">
        <v>3959</v>
      </c>
      <c r="S1826" s="7"/>
      <c r="T1826" s="7"/>
    </row>
    <row r="1827" spans="1:20">
      <c r="A1827" s="7"/>
      <c r="B1827" s="7"/>
      <c r="C1827" s="7"/>
      <c r="D1827" s="7"/>
      <c r="E1827" s="69">
        <v>4146</v>
      </c>
      <c r="F1827" s="69">
        <v>61020060011</v>
      </c>
      <c r="G1827" s="69" t="s">
        <v>3944</v>
      </c>
      <c r="H1827" s="69">
        <v>61</v>
      </c>
      <c r="I1827" s="69" t="s">
        <v>1213</v>
      </c>
      <c r="J1827" s="69">
        <v>6102</v>
      </c>
      <c r="K1827" s="69" t="s">
        <v>1214</v>
      </c>
      <c r="L1827" s="69">
        <v>6102006</v>
      </c>
      <c r="M1827" s="69" t="s">
        <v>3400</v>
      </c>
      <c r="N1827" s="69">
        <v>2024760010175</v>
      </c>
      <c r="O1827" s="69" t="s">
        <v>389</v>
      </c>
      <c r="P1827" s="69" t="s">
        <v>3945</v>
      </c>
      <c r="Q1827" s="69" t="s">
        <v>3960</v>
      </c>
      <c r="R1827" s="69" t="s">
        <v>3961</v>
      </c>
      <c r="S1827" s="7"/>
      <c r="T1827" s="7"/>
    </row>
    <row r="1828" spans="1:20">
      <c r="A1828" s="7"/>
      <c r="B1828" s="7"/>
      <c r="C1828" s="7"/>
      <c r="D1828" s="7"/>
      <c r="E1828" s="69">
        <v>4146</v>
      </c>
      <c r="F1828" s="69">
        <v>61020060011</v>
      </c>
      <c r="G1828" s="69" t="s">
        <v>3944</v>
      </c>
      <c r="H1828" s="69">
        <v>61</v>
      </c>
      <c r="I1828" s="69" t="s">
        <v>1213</v>
      </c>
      <c r="J1828" s="69">
        <v>6102</v>
      </c>
      <c r="K1828" s="69" t="s">
        <v>1214</v>
      </c>
      <c r="L1828" s="69">
        <v>6102006</v>
      </c>
      <c r="M1828" s="69" t="s">
        <v>3400</v>
      </c>
      <c r="N1828" s="69">
        <v>2024760010175</v>
      </c>
      <c r="O1828" s="69" t="s">
        <v>389</v>
      </c>
      <c r="P1828" s="69" t="s">
        <v>3945</v>
      </c>
      <c r="Q1828" s="69" t="s">
        <v>3962</v>
      </c>
      <c r="R1828" s="69" t="s">
        <v>3963</v>
      </c>
      <c r="S1828" s="7"/>
      <c r="T1828" s="7"/>
    </row>
    <row r="1829" spans="1:20">
      <c r="A1829" s="7"/>
      <c r="B1829" s="7"/>
      <c r="C1829" s="7"/>
      <c r="D1829" s="7"/>
      <c r="E1829" s="69">
        <v>4146</v>
      </c>
      <c r="F1829" s="69">
        <v>61020060011</v>
      </c>
      <c r="G1829" s="69" t="s">
        <v>3944</v>
      </c>
      <c r="H1829" s="69">
        <v>61</v>
      </c>
      <c r="I1829" s="69" t="s">
        <v>1213</v>
      </c>
      <c r="J1829" s="69">
        <v>6102</v>
      </c>
      <c r="K1829" s="69" t="s">
        <v>1214</v>
      </c>
      <c r="L1829" s="69">
        <v>6102006</v>
      </c>
      <c r="M1829" s="69" t="s">
        <v>3400</v>
      </c>
      <c r="N1829" s="69">
        <v>2024760010175</v>
      </c>
      <c r="O1829" s="69" t="s">
        <v>389</v>
      </c>
      <c r="P1829" s="69" t="s">
        <v>3945</v>
      </c>
      <c r="Q1829" s="69" t="s">
        <v>3964</v>
      </c>
      <c r="R1829" s="69" t="s">
        <v>3965</v>
      </c>
      <c r="S1829" s="7"/>
      <c r="T1829" s="7"/>
    </row>
    <row r="1830" spans="1:20">
      <c r="A1830" s="7"/>
      <c r="B1830" s="7"/>
      <c r="C1830" s="7"/>
      <c r="D1830" s="7"/>
      <c r="E1830" s="69">
        <v>4146</v>
      </c>
      <c r="F1830" s="69">
        <v>61020060011</v>
      </c>
      <c r="G1830" s="69" t="s">
        <v>3944</v>
      </c>
      <c r="H1830" s="69">
        <v>61</v>
      </c>
      <c r="I1830" s="69" t="s">
        <v>1213</v>
      </c>
      <c r="J1830" s="69">
        <v>6102</v>
      </c>
      <c r="K1830" s="69" t="s">
        <v>1214</v>
      </c>
      <c r="L1830" s="69">
        <v>6102006</v>
      </c>
      <c r="M1830" s="69" t="s">
        <v>3400</v>
      </c>
      <c r="N1830" s="69">
        <v>2024760010175</v>
      </c>
      <c r="O1830" s="69" t="s">
        <v>389</v>
      </c>
      <c r="P1830" s="69" t="s">
        <v>3945</v>
      </c>
      <c r="Q1830" s="69" t="s">
        <v>3966</v>
      </c>
      <c r="R1830" s="69" t="s">
        <v>3967</v>
      </c>
      <c r="S1830" s="7"/>
      <c r="T1830" s="7"/>
    </row>
    <row r="1831" spans="1:20">
      <c r="A1831" s="7"/>
      <c r="B1831" s="7"/>
      <c r="C1831" s="7"/>
      <c r="D1831" s="7"/>
      <c r="E1831" s="69">
        <v>4146</v>
      </c>
      <c r="F1831" s="69">
        <v>61020060011</v>
      </c>
      <c r="G1831" s="69" t="s">
        <v>3944</v>
      </c>
      <c r="H1831" s="69">
        <v>61</v>
      </c>
      <c r="I1831" s="69" t="s">
        <v>1213</v>
      </c>
      <c r="J1831" s="69">
        <v>6102</v>
      </c>
      <c r="K1831" s="69" t="s">
        <v>1214</v>
      </c>
      <c r="L1831" s="69">
        <v>6102006</v>
      </c>
      <c r="M1831" s="69" t="s">
        <v>3400</v>
      </c>
      <c r="N1831" s="69">
        <v>2024760010175</v>
      </c>
      <c r="O1831" s="69" t="s">
        <v>389</v>
      </c>
      <c r="P1831" s="69" t="s">
        <v>3945</v>
      </c>
      <c r="Q1831" s="69" t="s">
        <v>3968</v>
      </c>
      <c r="R1831" s="69" t="s">
        <v>3955</v>
      </c>
      <c r="S1831" s="7"/>
      <c r="T1831" s="7"/>
    </row>
    <row r="1832" spans="1:20">
      <c r="A1832" s="7"/>
      <c r="B1832" s="7"/>
      <c r="C1832" s="7"/>
      <c r="D1832" s="7"/>
      <c r="E1832" s="69">
        <v>4146</v>
      </c>
      <c r="F1832" s="69">
        <v>61020060011</v>
      </c>
      <c r="G1832" s="69" t="s">
        <v>3944</v>
      </c>
      <c r="H1832" s="69">
        <v>61</v>
      </c>
      <c r="I1832" s="69" t="s">
        <v>1213</v>
      </c>
      <c r="J1832" s="69">
        <v>6102</v>
      </c>
      <c r="K1832" s="69" t="s">
        <v>1214</v>
      </c>
      <c r="L1832" s="69">
        <v>6102006</v>
      </c>
      <c r="M1832" s="69" t="s">
        <v>3400</v>
      </c>
      <c r="N1832" s="69">
        <v>2024760010175</v>
      </c>
      <c r="O1832" s="69" t="s">
        <v>389</v>
      </c>
      <c r="P1832" s="69" t="s">
        <v>3945</v>
      </c>
      <c r="Q1832" s="69" t="s">
        <v>3969</v>
      </c>
      <c r="R1832" s="69" t="s">
        <v>3970</v>
      </c>
      <c r="S1832" s="7"/>
      <c r="T1832" s="7"/>
    </row>
    <row r="1833" spans="1:20">
      <c r="A1833" s="7"/>
      <c r="B1833" s="7"/>
      <c r="C1833" s="7"/>
      <c r="D1833" s="7"/>
      <c r="E1833" s="69">
        <v>4146</v>
      </c>
      <c r="F1833" s="69">
        <v>61020060011</v>
      </c>
      <c r="G1833" s="69" t="s">
        <v>3944</v>
      </c>
      <c r="H1833" s="69">
        <v>61</v>
      </c>
      <c r="I1833" s="69" t="s">
        <v>1213</v>
      </c>
      <c r="J1833" s="69">
        <v>6102</v>
      </c>
      <c r="K1833" s="69" t="s">
        <v>1214</v>
      </c>
      <c r="L1833" s="69">
        <v>6102006</v>
      </c>
      <c r="M1833" s="69" t="s">
        <v>3400</v>
      </c>
      <c r="N1833" s="69">
        <v>2024760010175</v>
      </c>
      <c r="O1833" s="69" t="s">
        <v>389</v>
      </c>
      <c r="P1833" s="69" t="s">
        <v>3945</v>
      </c>
      <c r="Q1833" s="69" t="s">
        <v>3971</v>
      </c>
      <c r="R1833" s="69" t="s">
        <v>3970</v>
      </c>
      <c r="S1833" s="7"/>
      <c r="T1833" s="7"/>
    </row>
    <row r="1834" spans="1:20">
      <c r="A1834" s="7"/>
      <c r="B1834" s="7"/>
      <c r="C1834" s="7"/>
      <c r="D1834" s="7"/>
      <c r="E1834" s="69">
        <v>4146</v>
      </c>
      <c r="F1834" s="69">
        <v>61020060011</v>
      </c>
      <c r="G1834" s="69" t="s">
        <v>3944</v>
      </c>
      <c r="H1834" s="69">
        <v>61</v>
      </c>
      <c r="I1834" s="69" t="s">
        <v>1213</v>
      </c>
      <c r="J1834" s="69">
        <v>6102</v>
      </c>
      <c r="K1834" s="69" t="s">
        <v>1214</v>
      </c>
      <c r="L1834" s="69">
        <v>6102006</v>
      </c>
      <c r="M1834" s="69" t="s">
        <v>3400</v>
      </c>
      <c r="N1834" s="69">
        <v>2024760010175</v>
      </c>
      <c r="O1834" s="69" t="s">
        <v>389</v>
      </c>
      <c r="P1834" s="69" t="s">
        <v>3945</v>
      </c>
      <c r="Q1834" s="69" t="s">
        <v>3972</v>
      </c>
      <c r="R1834" s="69" t="s">
        <v>3965</v>
      </c>
      <c r="S1834" s="7"/>
      <c r="T1834" s="7"/>
    </row>
    <row r="1835" spans="1:20">
      <c r="A1835" s="7"/>
      <c r="B1835" s="7"/>
      <c r="C1835" s="7"/>
      <c r="D1835" s="7"/>
      <c r="E1835" s="69">
        <v>4146</v>
      </c>
      <c r="F1835" s="69">
        <v>61020060011</v>
      </c>
      <c r="G1835" s="69" t="s">
        <v>3944</v>
      </c>
      <c r="H1835" s="69">
        <v>61</v>
      </c>
      <c r="I1835" s="69" t="s">
        <v>1213</v>
      </c>
      <c r="J1835" s="69">
        <v>6102</v>
      </c>
      <c r="K1835" s="69" t="s">
        <v>1214</v>
      </c>
      <c r="L1835" s="69">
        <v>6102006</v>
      </c>
      <c r="M1835" s="69" t="s">
        <v>3400</v>
      </c>
      <c r="N1835" s="69">
        <v>2024760010175</v>
      </c>
      <c r="O1835" s="69" t="s">
        <v>389</v>
      </c>
      <c r="P1835" s="69" t="s">
        <v>3945</v>
      </c>
      <c r="Q1835" s="69" t="s">
        <v>3973</v>
      </c>
      <c r="R1835" s="69" t="s">
        <v>3974</v>
      </c>
      <c r="S1835" s="7"/>
      <c r="T1835" s="7"/>
    </row>
    <row r="1836" spans="1:20">
      <c r="A1836" s="7"/>
      <c r="B1836" s="7"/>
      <c r="C1836" s="7"/>
      <c r="D1836" s="7"/>
      <c r="E1836" s="69">
        <v>4146</v>
      </c>
      <c r="F1836" s="69">
        <v>61020060011</v>
      </c>
      <c r="G1836" s="69" t="s">
        <v>3944</v>
      </c>
      <c r="H1836" s="69">
        <v>61</v>
      </c>
      <c r="I1836" s="69" t="s">
        <v>1213</v>
      </c>
      <c r="J1836" s="69">
        <v>6102</v>
      </c>
      <c r="K1836" s="69" t="s">
        <v>1214</v>
      </c>
      <c r="L1836" s="69">
        <v>6102006</v>
      </c>
      <c r="M1836" s="69" t="s">
        <v>3400</v>
      </c>
      <c r="N1836" s="69">
        <v>2024760010175</v>
      </c>
      <c r="O1836" s="69" t="s">
        <v>389</v>
      </c>
      <c r="P1836" s="69" t="s">
        <v>3945</v>
      </c>
      <c r="Q1836" s="69" t="s">
        <v>3975</v>
      </c>
      <c r="R1836" s="69" t="s">
        <v>3970</v>
      </c>
      <c r="S1836" s="7"/>
      <c r="T1836" s="7"/>
    </row>
    <row r="1837" spans="1:20">
      <c r="A1837" s="7"/>
      <c r="B1837" s="7"/>
      <c r="C1837" s="7"/>
      <c r="D1837" s="7"/>
      <c r="E1837" s="69">
        <v>4146</v>
      </c>
      <c r="F1837" s="69">
        <v>61020060008</v>
      </c>
      <c r="G1837" s="69" t="s">
        <v>3976</v>
      </c>
      <c r="H1837" s="69">
        <v>61</v>
      </c>
      <c r="I1837" s="69" t="s">
        <v>1213</v>
      </c>
      <c r="J1837" s="69">
        <v>6102</v>
      </c>
      <c r="K1837" s="69" t="s">
        <v>1214</v>
      </c>
      <c r="L1837" s="69">
        <v>6102006</v>
      </c>
      <c r="M1837" s="69" t="s">
        <v>3400</v>
      </c>
      <c r="N1837" s="69">
        <v>2024760010185</v>
      </c>
      <c r="O1837" s="69" t="s">
        <v>398</v>
      </c>
      <c r="P1837" s="69" t="s">
        <v>3977</v>
      </c>
      <c r="Q1837" s="69" t="s">
        <v>406</v>
      </c>
      <c r="R1837" s="69" t="s">
        <v>3978</v>
      </c>
      <c r="S1837" s="7"/>
      <c r="T1837" s="7"/>
    </row>
    <row r="1838" spans="1:20">
      <c r="A1838" s="7"/>
      <c r="B1838" s="7"/>
      <c r="C1838" s="7"/>
      <c r="D1838" s="7"/>
      <c r="E1838" s="69">
        <v>4146</v>
      </c>
      <c r="F1838" s="69">
        <v>61020060008</v>
      </c>
      <c r="G1838" s="69" t="s">
        <v>3976</v>
      </c>
      <c r="H1838" s="69">
        <v>61</v>
      </c>
      <c r="I1838" s="69" t="s">
        <v>1213</v>
      </c>
      <c r="J1838" s="69">
        <v>6102</v>
      </c>
      <c r="K1838" s="69" t="s">
        <v>1214</v>
      </c>
      <c r="L1838" s="69">
        <v>6102006</v>
      </c>
      <c r="M1838" s="69" t="s">
        <v>3400</v>
      </c>
      <c r="N1838" s="69">
        <v>2024760010185</v>
      </c>
      <c r="O1838" s="69" t="s">
        <v>398</v>
      </c>
      <c r="P1838" s="69" t="s">
        <v>3977</v>
      </c>
      <c r="Q1838" s="69" t="s">
        <v>3979</v>
      </c>
      <c r="R1838" s="69" t="s">
        <v>3978</v>
      </c>
      <c r="S1838" s="7"/>
      <c r="T1838" s="7"/>
    </row>
    <row r="1839" spans="1:20">
      <c r="A1839" s="7"/>
      <c r="B1839" s="7"/>
      <c r="C1839" s="7"/>
      <c r="D1839" s="7"/>
      <c r="E1839" s="69">
        <v>4146</v>
      </c>
      <c r="F1839" s="69">
        <v>61020060019</v>
      </c>
      <c r="G1839" s="69" t="s">
        <v>3980</v>
      </c>
      <c r="H1839" s="69">
        <v>61</v>
      </c>
      <c r="I1839" s="69" t="s">
        <v>1213</v>
      </c>
      <c r="J1839" s="69">
        <v>6102</v>
      </c>
      <c r="K1839" s="69" t="s">
        <v>1214</v>
      </c>
      <c r="L1839" s="69">
        <v>6102006</v>
      </c>
      <c r="M1839" s="69" t="s">
        <v>3400</v>
      </c>
      <c r="N1839" s="69">
        <v>2024760010185</v>
      </c>
      <c r="O1839" s="69" t="s">
        <v>398</v>
      </c>
      <c r="P1839" s="69" t="s">
        <v>3977</v>
      </c>
      <c r="Q1839" s="69" t="s">
        <v>3981</v>
      </c>
      <c r="R1839" s="69" t="s">
        <v>3982</v>
      </c>
      <c r="S1839" s="7"/>
      <c r="T1839" s="7"/>
    </row>
    <row r="1840" spans="1:20">
      <c r="A1840" s="7"/>
      <c r="B1840" s="7"/>
      <c r="C1840" s="7"/>
      <c r="D1840" s="7"/>
      <c r="E1840" s="69">
        <v>4146</v>
      </c>
      <c r="F1840" s="69">
        <v>61020060019</v>
      </c>
      <c r="G1840" s="69" t="s">
        <v>3980</v>
      </c>
      <c r="H1840" s="69">
        <v>61</v>
      </c>
      <c r="I1840" s="69" t="s">
        <v>1213</v>
      </c>
      <c r="J1840" s="69">
        <v>6102</v>
      </c>
      <c r="K1840" s="69" t="s">
        <v>1214</v>
      </c>
      <c r="L1840" s="69">
        <v>6102006</v>
      </c>
      <c r="M1840" s="69" t="s">
        <v>3400</v>
      </c>
      <c r="N1840" s="69">
        <v>2024760010185</v>
      </c>
      <c r="O1840" s="69" t="s">
        <v>398</v>
      </c>
      <c r="P1840" s="69" t="s">
        <v>3977</v>
      </c>
      <c r="Q1840" s="69" t="s">
        <v>3983</v>
      </c>
      <c r="R1840" s="69" t="s">
        <v>3984</v>
      </c>
      <c r="S1840" s="7"/>
      <c r="T1840" s="7"/>
    </row>
    <row r="1841" spans="1:20">
      <c r="A1841" s="7"/>
      <c r="B1841" s="7"/>
      <c r="C1841" s="7"/>
      <c r="D1841" s="7"/>
      <c r="E1841" s="69">
        <v>4146</v>
      </c>
      <c r="F1841" s="69">
        <v>61020060019</v>
      </c>
      <c r="G1841" s="69" t="s">
        <v>3980</v>
      </c>
      <c r="H1841" s="69">
        <v>61</v>
      </c>
      <c r="I1841" s="69" t="s">
        <v>1213</v>
      </c>
      <c r="J1841" s="69">
        <v>6102</v>
      </c>
      <c r="K1841" s="69" t="s">
        <v>1214</v>
      </c>
      <c r="L1841" s="69">
        <v>6102006</v>
      </c>
      <c r="M1841" s="69" t="s">
        <v>3400</v>
      </c>
      <c r="N1841" s="69">
        <v>2024760010185</v>
      </c>
      <c r="O1841" s="69" t="s">
        <v>398</v>
      </c>
      <c r="P1841" s="69" t="s">
        <v>3977</v>
      </c>
      <c r="Q1841" s="69" t="s">
        <v>3985</v>
      </c>
      <c r="R1841" s="69" t="s">
        <v>3984</v>
      </c>
      <c r="S1841" s="7"/>
      <c r="T1841" s="7"/>
    </row>
    <row r="1842" spans="1:20">
      <c r="A1842" s="7"/>
      <c r="B1842" s="7"/>
      <c r="C1842" s="7"/>
      <c r="D1842" s="7"/>
      <c r="E1842" s="69">
        <v>4146</v>
      </c>
      <c r="F1842" s="69">
        <v>61020060019</v>
      </c>
      <c r="G1842" s="69" t="s">
        <v>3980</v>
      </c>
      <c r="H1842" s="69">
        <v>61</v>
      </c>
      <c r="I1842" s="69" t="s">
        <v>1213</v>
      </c>
      <c r="J1842" s="69">
        <v>6102</v>
      </c>
      <c r="K1842" s="69" t="s">
        <v>1214</v>
      </c>
      <c r="L1842" s="69">
        <v>6102006</v>
      </c>
      <c r="M1842" s="69" t="s">
        <v>3400</v>
      </c>
      <c r="N1842" s="69">
        <v>2024760010185</v>
      </c>
      <c r="O1842" s="69" t="s">
        <v>398</v>
      </c>
      <c r="P1842" s="69" t="s">
        <v>3977</v>
      </c>
      <c r="Q1842" s="69" t="s">
        <v>3986</v>
      </c>
      <c r="R1842" s="69" t="s">
        <v>3987</v>
      </c>
      <c r="S1842" s="7"/>
      <c r="T1842" s="7"/>
    </row>
    <row r="1843" spans="1:20">
      <c r="A1843" s="7"/>
      <c r="B1843" s="7"/>
      <c r="C1843" s="7"/>
      <c r="D1843" s="7"/>
      <c r="E1843" s="69">
        <v>4146</v>
      </c>
      <c r="F1843" s="69">
        <v>61020060019</v>
      </c>
      <c r="G1843" s="69" t="s">
        <v>3980</v>
      </c>
      <c r="H1843" s="69">
        <v>61</v>
      </c>
      <c r="I1843" s="69" t="s">
        <v>1213</v>
      </c>
      <c r="J1843" s="69">
        <v>6102</v>
      </c>
      <c r="K1843" s="69" t="s">
        <v>1214</v>
      </c>
      <c r="L1843" s="69">
        <v>6102006</v>
      </c>
      <c r="M1843" s="69" t="s">
        <v>3400</v>
      </c>
      <c r="N1843" s="69">
        <v>2024760010185</v>
      </c>
      <c r="O1843" s="69" t="s">
        <v>398</v>
      </c>
      <c r="P1843" s="69" t="s">
        <v>3977</v>
      </c>
      <c r="Q1843" s="69" t="s">
        <v>3988</v>
      </c>
      <c r="R1843" s="69" t="s">
        <v>3989</v>
      </c>
      <c r="S1843" s="7"/>
      <c r="T1843" s="7"/>
    </row>
    <row r="1844" spans="1:20">
      <c r="A1844" s="7"/>
      <c r="B1844" s="7"/>
      <c r="C1844" s="7"/>
      <c r="D1844" s="7"/>
      <c r="E1844" s="69">
        <v>4146</v>
      </c>
      <c r="F1844" s="69">
        <v>61020060019</v>
      </c>
      <c r="G1844" s="69" t="s">
        <v>3980</v>
      </c>
      <c r="H1844" s="69">
        <v>61</v>
      </c>
      <c r="I1844" s="69" t="s">
        <v>1213</v>
      </c>
      <c r="J1844" s="69">
        <v>6102</v>
      </c>
      <c r="K1844" s="69" t="s">
        <v>1214</v>
      </c>
      <c r="L1844" s="69">
        <v>6102006</v>
      </c>
      <c r="M1844" s="69" t="s">
        <v>3400</v>
      </c>
      <c r="N1844" s="69">
        <v>2024760010185</v>
      </c>
      <c r="O1844" s="69" t="s">
        <v>398</v>
      </c>
      <c r="P1844" s="69" t="s">
        <v>3977</v>
      </c>
      <c r="Q1844" s="69" t="s">
        <v>3990</v>
      </c>
      <c r="R1844" s="69" t="s">
        <v>3991</v>
      </c>
      <c r="S1844" s="7"/>
      <c r="T1844" s="7"/>
    </row>
    <row r="1845" spans="1:20">
      <c r="A1845" s="7"/>
      <c r="B1845" s="7"/>
      <c r="C1845" s="7"/>
      <c r="D1845" s="7"/>
      <c r="E1845" s="69">
        <v>4146</v>
      </c>
      <c r="F1845" s="69">
        <v>61020060020</v>
      </c>
      <c r="G1845" s="69" t="s">
        <v>3405</v>
      </c>
      <c r="H1845" s="69">
        <v>61</v>
      </c>
      <c r="I1845" s="69" t="s">
        <v>1213</v>
      </c>
      <c r="J1845" s="69">
        <v>6102</v>
      </c>
      <c r="K1845" s="69" t="s">
        <v>1214</v>
      </c>
      <c r="L1845" s="69">
        <v>6102006</v>
      </c>
      <c r="M1845" s="69" t="s">
        <v>3400</v>
      </c>
      <c r="N1845" s="69">
        <v>2024760010185</v>
      </c>
      <c r="O1845" s="69" t="s">
        <v>398</v>
      </c>
      <c r="P1845" s="69" t="s">
        <v>3977</v>
      </c>
      <c r="Q1845" s="69" t="s">
        <v>404</v>
      </c>
      <c r="R1845" s="69" t="s">
        <v>3992</v>
      </c>
      <c r="S1845" s="7"/>
      <c r="T1845" s="7"/>
    </row>
    <row r="1846" spans="1:20">
      <c r="A1846" s="7"/>
      <c r="B1846" s="7"/>
      <c r="C1846" s="7"/>
      <c r="D1846" s="7"/>
      <c r="E1846" s="69">
        <v>4146</v>
      </c>
      <c r="F1846" s="69">
        <v>61020060020</v>
      </c>
      <c r="G1846" s="69" t="s">
        <v>3405</v>
      </c>
      <c r="H1846" s="69">
        <v>61</v>
      </c>
      <c r="I1846" s="69" t="s">
        <v>1213</v>
      </c>
      <c r="J1846" s="69">
        <v>6102</v>
      </c>
      <c r="K1846" s="69" t="s">
        <v>1214</v>
      </c>
      <c r="L1846" s="69">
        <v>6102006</v>
      </c>
      <c r="M1846" s="69" t="s">
        <v>3400</v>
      </c>
      <c r="N1846" s="69">
        <v>2024760010185</v>
      </c>
      <c r="O1846" s="69" t="s">
        <v>398</v>
      </c>
      <c r="P1846" s="69" t="s">
        <v>3977</v>
      </c>
      <c r="Q1846" s="69" t="s">
        <v>3993</v>
      </c>
      <c r="R1846" s="69" t="s">
        <v>3994</v>
      </c>
      <c r="S1846" s="7"/>
      <c r="T1846" s="7"/>
    </row>
    <row r="1847" spans="1:20">
      <c r="A1847" s="7"/>
      <c r="B1847" s="7"/>
      <c r="C1847" s="7"/>
      <c r="D1847" s="7"/>
      <c r="E1847" s="69">
        <v>4146</v>
      </c>
      <c r="F1847" s="69">
        <v>61020060020</v>
      </c>
      <c r="G1847" s="69" t="s">
        <v>3405</v>
      </c>
      <c r="H1847" s="69">
        <v>61</v>
      </c>
      <c r="I1847" s="69" t="s">
        <v>1213</v>
      </c>
      <c r="J1847" s="69">
        <v>6102</v>
      </c>
      <c r="K1847" s="69" t="s">
        <v>1214</v>
      </c>
      <c r="L1847" s="69">
        <v>6102006</v>
      </c>
      <c r="M1847" s="69" t="s">
        <v>3400</v>
      </c>
      <c r="N1847" s="69">
        <v>2024760010185</v>
      </c>
      <c r="O1847" s="69" t="s">
        <v>398</v>
      </c>
      <c r="P1847" s="69" t="s">
        <v>3977</v>
      </c>
      <c r="Q1847" s="69" t="s">
        <v>3995</v>
      </c>
      <c r="R1847" s="69" t="s">
        <v>3996</v>
      </c>
      <c r="S1847" s="7"/>
      <c r="T1847" s="7"/>
    </row>
    <row r="1848" spans="1:20">
      <c r="A1848" s="7"/>
      <c r="B1848" s="7"/>
      <c r="C1848" s="7"/>
      <c r="D1848" s="7"/>
      <c r="E1848" s="69">
        <v>4146</v>
      </c>
      <c r="F1848" s="69">
        <v>61020060020</v>
      </c>
      <c r="G1848" s="69" t="s">
        <v>3405</v>
      </c>
      <c r="H1848" s="69">
        <v>61</v>
      </c>
      <c r="I1848" s="69" t="s">
        <v>1213</v>
      </c>
      <c r="J1848" s="69">
        <v>6102</v>
      </c>
      <c r="K1848" s="69" t="s">
        <v>1214</v>
      </c>
      <c r="L1848" s="69">
        <v>6102006</v>
      </c>
      <c r="M1848" s="69" t="s">
        <v>3400</v>
      </c>
      <c r="N1848" s="69">
        <v>2024760010185</v>
      </c>
      <c r="O1848" s="69" t="s">
        <v>398</v>
      </c>
      <c r="P1848" s="69" t="s">
        <v>3977</v>
      </c>
      <c r="Q1848" s="69" t="s">
        <v>3997</v>
      </c>
      <c r="R1848" s="69" t="s">
        <v>3998</v>
      </c>
      <c r="S1848" s="7"/>
      <c r="T1848" s="7"/>
    </row>
    <row r="1849" spans="1:20">
      <c r="A1849" s="7"/>
      <c r="B1849" s="7"/>
      <c r="C1849" s="7"/>
      <c r="D1849" s="7"/>
      <c r="E1849" s="69">
        <v>4146</v>
      </c>
      <c r="F1849" s="69">
        <v>61020060021</v>
      </c>
      <c r="G1849" s="69" t="s">
        <v>3999</v>
      </c>
      <c r="H1849" s="69">
        <v>61</v>
      </c>
      <c r="I1849" s="69" t="s">
        <v>1213</v>
      </c>
      <c r="J1849" s="69">
        <v>6102</v>
      </c>
      <c r="K1849" s="69" t="s">
        <v>1214</v>
      </c>
      <c r="L1849" s="69">
        <v>6102006</v>
      </c>
      <c r="M1849" s="69" t="s">
        <v>3400</v>
      </c>
      <c r="N1849" s="69">
        <v>2024760010185</v>
      </c>
      <c r="O1849" s="69" t="s">
        <v>398</v>
      </c>
      <c r="P1849" s="69" t="s">
        <v>3977</v>
      </c>
      <c r="Q1849" s="69" t="s">
        <v>4000</v>
      </c>
      <c r="R1849" s="69" t="s">
        <v>4001</v>
      </c>
      <c r="S1849" s="7"/>
      <c r="T1849" s="7"/>
    </row>
    <row r="1850" spans="1:20">
      <c r="A1850" s="7"/>
      <c r="B1850" s="7"/>
      <c r="C1850" s="7"/>
      <c r="D1850" s="7"/>
      <c r="E1850" s="69">
        <v>4146</v>
      </c>
      <c r="F1850" s="69">
        <v>61020060008</v>
      </c>
      <c r="G1850" s="69" t="s">
        <v>3976</v>
      </c>
      <c r="H1850" s="69">
        <v>61</v>
      </c>
      <c r="I1850" s="69" t="s">
        <v>1213</v>
      </c>
      <c r="J1850" s="69">
        <v>6102</v>
      </c>
      <c r="K1850" s="69" t="s">
        <v>1214</v>
      </c>
      <c r="L1850" s="69">
        <v>6102006</v>
      </c>
      <c r="M1850" s="69" t="s">
        <v>3400</v>
      </c>
      <c r="N1850" s="69">
        <v>2024760010185</v>
      </c>
      <c r="O1850" s="69" t="s">
        <v>398</v>
      </c>
      <c r="P1850" s="69" t="s">
        <v>3977</v>
      </c>
      <c r="Q1850" s="69" t="s">
        <v>4002</v>
      </c>
      <c r="R1850" s="69" t="s">
        <v>3978</v>
      </c>
      <c r="S1850" s="7"/>
      <c r="T1850" s="7"/>
    </row>
    <row r="1851" spans="1:20">
      <c r="A1851" s="7"/>
      <c r="B1851" s="7"/>
      <c r="C1851" s="7"/>
      <c r="D1851" s="7"/>
      <c r="E1851" s="69">
        <v>4146</v>
      </c>
      <c r="F1851" s="69">
        <v>61020060008</v>
      </c>
      <c r="G1851" s="69" t="s">
        <v>3976</v>
      </c>
      <c r="H1851" s="69">
        <v>61</v>
      </c>
      <c r="I1851" s="69" t="s">
        <v>1213</v>
      </c>
      <c r="J1851" s="69">
        <v>6102</v>
      </c>
      <c r="K1851" s="69" t="s">
        <v>1214</v>
      </c>
      <c r="L1851" s="69">
        <v>6102006</v>
      </c>
      <c r="M1851" s="69" t="s">
        <v>3400</v>
      </c>
      <c r="N1851" s="69">
        <v>2024760010185</v>
      </c>
      <c r="O1851" s="69" t="s">
        <v>398</v>
      </c>
      <c r="P1851" s="69" t="s">
        <v>3977</v>
      </c>
      <c r="Q1851" s="69" t="s">
        <v>4003</v>
      </c>
      <c r="R1851" s="69" t="s">
        <v>4004</v>
      </c>
      <c r="S1851" s="7"/>
      <c r="T1851" s="7"/>
    </row>
    <row r="1852" spans="1:20">
      <c r="A1852" s="7"/>
      <c r="B1852" s="7"/>
      <c r="C1852" s="7"/>
      <c r="D1852" s="7"/>
      <c r="E1852" s="69">
        <v>4146</v>
      </c>
      <c r="F1852" s="69">
        <v>61020060008</v>
      </c>
      <c r="G1852" s="69" t="s">
        <v>3976</v>
      </c>
      <c r="H1852" s="69">
        <v>61</v>
      </c>
      <c r="I1852" s="69" t="s">
        <v>1213</v>
      </c>
      <c r="J1852" s="69">
        <v>6102</v>
      </c>
      <c r="K1852" s="69" t="s">
        <v>1214</v>
      </c>
      <c r="L1852" s="69">
        <v>6102006</v>
      </c>
      <c r="M1852" s="69" t="s">
        <v>3400</v>
      </c>
      <c r="N1852" s="69">
        <v>2024760010185</v>
      </c>
      <c r="O1852" s="69" t="s">
        <v>398</v>
      </c>
      <c r="P1852" s="69" t="s">
        <v>3977</v>
      </c>
      <c r="Q1852" s="69" t="s">
        <v>4005</v>
      </c>
      <c r="R1852" s="69" t="s">
        <v>4006</v>
      </c>
      <c r="S1852" s="7"/>
      <c r="T1852" s="7"/>
    </row>
    <row r="1853" spans="1:20">
      <c r="A1853" s="7"/>
      <c r="B1853" s="7"/>
      <c r="C1853" s="7"/>
      <c r="D1853" s="7"/>
      <c r="E1853" s="69">
        <v>4146</v>
      </c>
      <c r="F1853" s="69">
        <v>61020060008</v>
      </c>
      <c r="G1853" s="69" t="s">
        <v>3976</v>
      </c>
      <c r="H1853" s="69">
        <v>61</v>
      </c>
      <c r="I1853" s="69" t="s">
        <v>1213</v>
      </c>
      <c r="J1853" s="69">
        <v>6102</v>
      </c>
      <c r="K1853" s="69" t="s">
        <v>1214</v>
      </c>
      <c r="L1853" s="69">
        <v>6102006</v>
      </c>
      <c r="M1853" s="69" t="s">
        <v>3400</v>
      </c>
      <c r="N1853" s="69">
        <v>2024760010185</v>
      </c>
      <c r="O1853" s="69" t="s">
        <v>398</v>
      </c>
      <c r="P1853" s="69" t="s">
        <v>3977</v>
      </c>
      <c r="Q1853" s="69" t="s">
        <v>4007</v>
      </c>
      <c r="R1853" s="69" t="s">
        <v>4008</v>
      </c>
      <c r="S1853" s="7"/>
      <c r="T1853" s="7"/>
    </row>
    <row r="1854" spans="1:20">
      <c r="A1854" s="7"/>
      <c r="B1854" s="7"/>
      <c r="C1854" s="7"/>
      <c r="D1854" s="7"/>
      <c r="E1854" s="69">
        <v>4146</v>
      </c>
      <c r="F1854" s="69">
        <v>61020060019</v>
      </c>
      <c r="G1854" s="69" t="s">
        <v>3980</v>
      </c>
      <c r="H1854" s="69">
        <v>61</v>
      </c>
      <c r="I1854" s="69" t="s">
        <v>1213</v>
      </c>
      <c r="J1854" s="69">
        <v>6102</v>
      </c>
      <c r="K1854" s="69" t="s">
        <v>1214</v>
      </c>
      <c r="L1854" s="69">
        <v>6102006</v>
      </c>
      <c r="M1854" s="69" t="s">
        <v>3400</v>
      </c>
      <c r="N1854" s="69">
        <v>2024760010185</v>
      </c>
      <c r="O1854" s="69" t="s">
        <v>398</v>
      </c>
      <c r="P1854" s="69" t="s">
        <v>3977</v>
      </c>
      <c r="Q1854" s="69" t="s">
        <v>4009</v>
      </c>
      <c r="R1854" s="69" t="s">
        <v>4010</v>
      </c>
      <c r="S1854" s="7"/>
      <c r="T1854" s="7"/>
    </row>
    <row r="1855" spans="1:20">
      <c r="A1855" s="7"/>
      <c r="B1855" s="7"/>
      <c r="C1855" s="7"/>
      <c r="D1855" s="7"/>
      <c r="E1855" s="69">
        <v>4146</v>
      </c>
      <c r="F1855" s="69">
        <v>61020060021</v>
      </c>
      <c r="G1855" s="69" t="s">
        <v>3999</v>
      </c>
      <c r="H1855" s="69">
        <v>61</v>
      </c>
      <c r="I1855" s="69" t="s">
        <v>1213</v>
      </c>
      <c r="J1855" s="69">
        <v>6102</v>
      </c>
      <c r="K1855" s="69" t="s">
        <v>1214</v>
      </c>
      <c r="L1855" s="69">
        <v>6102006</v>
      </c>
      <c r="M1855" s="69" t="s">
        <v>3400</v>
      </c>
      <c r="N1855" s="69">
        <v>2024760010185</v>
      </c>
      <c r="O1855" s="69" t="s">
        <v>398</v>
      </c>
      <c r="P1855" s="69" t="s">
        <v>3977</v>
      </c>
      <c r="Q1855" s="69" t="s">
        <v>4011</v>
      </c>
      <c r="R1855" s="69" t="s">
        <v>4012</v>
      </c>
      <c r="S1855" s="7"/>
      <c r="T1855" s="7"/>
    </row>
    <row r="1856" spans="1:20">
      <c r="A1856" s="7"/>
      <c r="B1856" s="7"/>
      <c r="C1856" s="7"/>
      <c r="D1856" s="7"/>
      <c r="E1856" s="69">
        <v>4146</v>
      </c>
      <c r="F1856" s="69">
        <v>61020060021</v>
      </c>
      <c r="G1856" s="69" t="s">
        <v>3999</v>
      </c>
      <c r="H1856" s="69">
        <v>61</v>
      </c>
      <c r="I1856" s="69" t="s">
        <v>1213</v>
      </c>
      <c r="J1856" s="69">
        <v>6102</v>
      </c>
      <c r="K1856" s="69" t="s">
        <v>1214</v>
      </c>
      <c r="L1856" s="69">
        <v>6102006</v>
      </c>
      <c r="M1856" s="69" t="s">
        <v>3400</v>
      </c>
      <c r="N1856" s="69">
        <v>2024760010185</v>
      </c>
      <c r="O1856" s="69" t="s">
        <v>398</v>
      </c>
      <c r="P1856" s="69" t="s">
        <v>3977</v>
      </c>
      <c r="Q1856" s="69" t="s">
        <v>4013</v>
      </c>
      <c r="R1856" s="69" t="s">
        <v>4014</v>
      </c>
      <c r="S1856" s="7"/>
      <c r="T1856" s="7"/>
    </row>
    <row r="1857" spans="1:20">
      <c r="A1857" s="7"/>
      <c r="B1857" s="7"/>
      <c r="C1857" s="7"/>
      <c r="D1857" s="7"/>
      <c r="E1857" s="69">
        <v>4146</v>
      </c>
      <c r="F1857" s="69">
        <v>61020060021</v>
      </c>
      <c r="G1857" s="69" t="s">
        <v>3999</v>
      </c>
      <c r="H1857" s="69">
        <v>61</v>
      </c>
      <c r="I1857" s="69" t="s">
        <v>1213</v>
      </c>
      <c r="J1857" s="69">
        <v>6102</v>
      </c>
      <c r="K1857" s="69" t="s">
        <v>1214</v>
      </c>
      <c r="L1857" s="69">
        <v>6102006</v>
      </c>
      <c r="M1857" s="69" t="s">
        <v>3400</v>
      </c>
      <c r="N1857" s="69">
        <v>2024760010185</v>
      </c>
      <c r="O1857" s="69" t="s">
        <v>398</v>
      </c>
      <c r="P1857" s="69" t="s">
        <v>3977</v>
      </c>
      <c r="Q1857" s="69" t="s">
        <v>4015</v>
      </c>
      <c r="R1857" s="69" t="s">
        <v>4016</v>
      </c>
      <c r="S1857" s="7"/>
      <c r="T1857" s="7"/>
    </row>
    <row r="1858" spans="1:20">
      <c r="A1858" s="7"/>
      <c r="B1858" s="7"/>
      <c r="C1858" s="7"/>
      <c r="D1858" s="7"/>
      <c r="E1858" s="69">
        <v>4146</v>
      </c>
      <c r="F1858" s="69">
        <v>61020060021</v>
      </c>
      <c r="G1858" s="69" t="s">
        <v>3999</v>
      </c>
      <c r="H1858" s="69">
        <v>61</v>
      </c>
      <c r="I1858" s="69" t="s">
        <v>1213</v>
      </c>
      <c r="J1858" s="69">
        <v>6102</v>
      </c>
      <c r="K1858" s="69" t="s">
        <v>1214</v>
      </c>
      <c r="L1858" s="69">
        <v>6102006</v>
      </c>
      <c r="M1858" s="69" t="s">
        <v>3400</v>
      </c>
      <c r="N1858" s="69">
        <v>2024760010185</v>
      </c>
      <c r="O1858" s="69" t="s">
        <v>398</v>
      </c>
      <c r="P1858" s="69" t="s">
        <v>3977</v>
      </c>
      <c r="Q1858" s="69" t="s">
        <v>4017</v>
      </c>
      <c r="R1858" s="69" t="s">
        <v>4018</v>
      </c>
      <c r="S1858" s="7"/>
      <c r="T1858" s="7"/>
    </row>
    <row r="1859" spans="1:20">
      <c r="A1859" s="7"/>
      <c r="B1859" s="7"/>
      <c r="C1859" s="7"/>
      <c r="D1859" s="7"/>
      <c r="E1859" s="69">
        <v>4146</v>
      </c>
      <c r="F1859" s="69">
        <v>61020060021</v>
      </c>
      <c r="G1859" s="69" t="s">
        <v>3999</v>
      </c>
      <c r="H1859" s="69">
        <v>61</v>
      </c>
      <c r="I1859" s="69" t="s">
        <v>1213</v>
      </c>
      <c r="J1859" s="69">
        <v>6102</v>
      </c>
      <c r="K1859" s="69" t="s">
        <v>1214</v>
      </c>
      <c r="L1859" s="69">
        <v>6102006</v>
      </c>
      <c r="M1859" s="69" t="s">
        <v>3400</v>
      </c>
      <c r="N1859" s="69">
        <v>2024760010185</v>
      </c>
      <c r="O1859" s="69" t="s">
        <v>398</v>
      </c>
      <c r="P1859" s="69" t="s">
        <v>3977</v>
      </c>
      <c r="Q1859" s="69" t="s">
        <v>4019</v>
      </c>
      <c r="R1859" s="69" t="s">
        <v>4016</v>
      </c>
      <c r="S1859" s="7"/>
      <c r="T1859" s="7"/>
    </row>
    <row r="1860" spans="1:20">
      <c r="A1860" s="7"/>
      <c r="B1860" s="7"/>
      <c r="C1860" s="7"/>
      <c r="D1860" s="7"/>
      <c r="E1860" s="69">
        <v>4146</v>
      </c>
      <c r="F1860" s="69">
        <v>61020060008</v>
      </c>
      <c r="G1860" s="69" t="s">
        <v>3976</v>
      </c>
      <c r="H1860" s="69">
        <v>61</v>
      </c>
      <c r="I1860" s="69" t="s">
        <v>1213</v>
      </c>
      <c r="J1860" s="69">
        <v>6102</v>
      </c>
      <c r="K1860" s="69" t="s">
        <v>1214</v>
      </c>
      <c r="L1860" s="69">
        <v>6102006</v>
      </c>
      <c r="M1860" s="69" t="s">
        <v>3400</v>
      </c>
      <c r="N1860" s="69">
        <v>2024760010185</v>
      </c>
      <c r="O1860" s="69" t="s">
        <v>398</v>
      </c>
      <c r="P1860" s="69" t="s">
        <v>3977</v>
      </c>
      <c r="Q1860" s="69" t="s">
        <v>4020</v>
      </c>
      <c r="R1860" s="69" t="s">
        <v>3978</v>
      </c>
      <c r="S1860" s="7"/>
      <c r="T1860" s="7"/>
    </row>
    <row r="1861" spans="1:20">
      <c r="A1861" s="7"/>
      <c r="B1861" s="7"/>
      <c r="C1861" s="7"/>
      <c r="D1861" s="7"/>
      <c r="E1861" s="69">
        <v>4146</v>
      </c>
      <c r="F1861" s="69">
        <v>61020060008</v>
      </c>
      <c r="G1861" s="69" t="s">
        <v>3976</v>
      </c>
      <c r="H1861" s="69">
        <v>61</v>
      </c>
      <c r="I1861" s="69" t="s">
        <v>1213</v>
      </c>
      <c r="J1861" s="69">
        <v>6102</v>
      </c>
      <c r="K1861" s="69" t="s">
        <v>1214</v>
      </c>
      <c r="L1861" s="69">
        <v>6102006</v>
      </c>
      <c r="M1861" s="69" t="s">
        <v>3400</v>
      </c>
      <c r="N1861" s="69">
        <v>2024760010185</v>
      </c>
      <c r="O1861" s="69" t="s">
        <v>398</v>
      </c>
      <c r="P1861" s="69" t="s">
        <v>3977</v>
      </c>
      <c r="Q1861" s="69" t="s">
        <v>4021</v>
      </c>
      <c r="R1861" s="69" t="s">
        <v>4008</v>
      </c>
      <c r="S1861" s="7"/>
      <c r="T1861" s="7"/>
    </row>
    <row r="1862" spans="1:20">
      <c r="A1862" s="7"/>
      <c r="B1862" s="7"/>
      <c r="C1862" s="7"/>
      <c r="D1862" s="7"/>
      <c r="E1862" s="69">
        <v>4146</v>
      </c>
      <c r="F1862" s="69">
        <v>61020060008</v>
      </c>
      <c r="G1862" s="69" t="s">
        <v>3976</v>
      </c>
      <c r="H1862" s="69">
        <v>61</v>
      </c>
      <c r="I1862" s="69" t="s">
        <v>1213</v>
      </c>
      <c r="J1862" s="69">
        <v>6102</v>
      </c>
      <c r="K1862" s="69" t="s">
        <v>1214</v>
      </c>
      <c r="L1862" s="69">
        <v>6102006</v>
      </c>
      <c r="M1862" s="69" t="s">
        <v>3400</v>
      </c>
      <c r="N1862" s="69">
        <v>2024760010185</v>
      </c>
      <c r="O1862" s="69" t="s">
        <v>398</v>
      </c>
      <c r="P1862" s="69" t="s">
        <v>3977</v>
      </c>
      <c r="Q1862" s="69" t="s">
        <v>407</v>
      </c>
      <c r="R1862" s="69" t="s">
        <v>3978</v>
      </c>
      <c r="S1862" s="7"/>
      <c r="T1862" s="7"/>
    </row>
    <row r="1863" spans="1:20">
      <c r="A1863" s="7"/>
      <c r="B1863" s="7"/>
      <c r="C1863" s="7"/>
      <c r="D1863" s="7"/>
      <c r="E1863" s="69">
        <v>4146</v>
      </c>
      <c r="F1863" s="69">
        <v>61020060019</v>
      </c>
      <c r="G1863" s="69" t="s">
        <v>3980</v>
      </c>
      <c r="H1863" s="69">
        <v>61</v>
      </c>
      <c r="I1863" s="69" t="s">
        <v>1213</v>
      </c>
      <c r="J1863" s="69">
        <v>6102</v>
      </c>
      <c r="K1863" s="69" t="s">
        <v>1214</v>
      </c>
      <c r="L1863" s="69">
        <v>6102006</v>
      </c>
      <c r="M1863" s="69" t="s">
        <v>3400</v>
      </c>
      <c r="N1863" s="69">
        <v>2024760010185</v>
      </c>
      <c r="O1863" s="69" t="s">
        <v>398</v>
      </c>
      <c r="P1863" s="69" t="s">
        <v>3977</v>
      </c>
      <c r="Q1863" s="69" t="s">
        <v>4022</v>
      </c>
      <c r="R1863" s="69" t="s">
        <v>3984</v>
      </c>
      <c r="S1863" s="7"/>
      <c r="T1863" s="7"/>
    </row>
    <row r="1864" spans="1:20">
      <c r="A1864" s="7"/>
      <c r="B1864" s="7"/>
      <c r="C1864" s="7"/>
      <c r="D1864" s="7"/>
      <c r="E1864" s="69">
        <v>4146</v>
      </c>
      <c r="F1864" s="69">
        <v>61020060019</v>
      </c>
      <c r="G1864" s="69" t="s">
        <v>3980</v>
      </c>
      <c r="H1864" s="69">
        <v>61</v>
      </c>
      <c r="I1864" s="69" t="s">
        <v>1213</v>
      </c>
      <c r="J1864" s="69">
        <v>6102</v>
      </c>
      <c r="K1864" s="69" t="s">
        <v>1214</v>
      </c>
      <c r="L1864" s="69">
        <v>6102006</v>
      </c>
      <c r="M1864" s="69" t="s">
        <v>3400</v>
      </c>
      <c r="N1864" s="69">
        <v>2024760010185</v>
      </c>
      <c r="O1864" s="69" t="s">
        <v>398</v>
      </c>
      <c r="P1864" s="69" t="s">
        <v>3977</v>
      </c>
      <c r="Q1864" s="69" t="s">
        <v>4023</v>
      </c>
      <c r="R1864" s="69" t="s">
        <v>3982</v>
      </c>
      <c r="S1864" s="7"/>
      <c r="T1864" s="7"/>
    </row>
    <row r="1865" spans="1:20">
      <c r="A1865" s="7"/>
      <c r="B1865" s="7"/>
      <c r="C1865" s="7"/>
      <c r="D1865" s="7"/>
      <c r="E1865" s="69">
        <v>4146</v>
      </c>
      <c r="F1865" s="69">
        <v>61020060020</v>
      </c>
      <c r="G1865" s="69" t="s">
        <v>3405</v>
      </c>
      <c r="H1865" s="69">
        <v>61</v>
      </c>
      <c r="I1865" s="69" t="s">
        <v>1213</v>
      </c>
      <c r="J1865" s="69">
        <v>6102</v>
      </c>
      <c r="K1865" s="69" t="s">
        <v>1214</v>
      </c>
      <c r="L1865" s="69">
        <v>6102006</v>
      </c>
      <c r="M1865" s="69" t="s">
        <v>3400</v>
      </c>
      <c r="N1865" s="69">
        <v>2024760010185</v>
      </c>
      <c r="O1865" s="69" t="s">
        <v>398</v>
      </c>
      <c r="P1865" s="69" t="s">
        <v>3977</v>
      </c>
      <c r="Q1865" s="69" t="s">
        <v>399</v>
      </c>
      <c r="R1865" s="69" t="s">
        <v>3992</v>
      </c>
      <c r="S1865" s="7"/>
      <c r="T1865" s="7"/>
    </row>
    <row r="1866" spans="1:20">
      <c r="A1866" s="7"/>
      <c r="B1866" s="7"/>
      <c r="C1866" s="7"/>
      <c r="D1866" s="7"/>
      <c r="E1866" s="69">
        <v>4146</v>
      </c>
      <c r="F1866" s="69">
        <v>61020060020</v>
      </c>
      <c r="G1866" s="69" t="s">
        <v>3405</v>
      </c>
      <c r="H1866" s="69">
        <v>61</v>
      </c>
      <c r="I1866" s="69" t="s">
        <v>1213</v>
      </c>
      <c r="J1866" s="69">
        <v>6102</v>
      </c>
      <c r="K1866" s="69" t="s">
        <v>1214</v>
      </c>
      <c r="L1866" s="69">
        <v>6102006</v>
      </c>
      <c r="M1866" s="69" t="s">
        <v>3400</v>
      </c>
      <c r="N1866" s="69">
        <v>2024760010185</v>
      </c>
      <c r="O1866" s="69" t="s">
        <v>398</v>
      </c>
      <c r="P1866" s="69" t="s">
        <v>3977</v>
      </c>
      <c r="Q1866" s="69" t="s">
        <v>4024</v>
      </c>
      <c r="R1866" s="69" t="s">
        <v>3994</v>
      </c>
      <c r="S1866" s="7"/>
      <c r="T1866" s="7"/>
    </row>
    <row r="1867" spans="1:20">
      <c r="A1867" s="7"/>
      <c r="B1867" s="7"/>
      <c r="C1867" s="7"/>
      <c r="D1867" s="7"/>
      <c r="E1867" s="69">
        <v>4146</v>
      </c>
      <c r="F1867" s="69">
        <v>61020060008</v>
      </c>
      <c r="G1867" s="69" t="s">
        <v>3976</v>
      </c>
      <c r="H1867" s="69">
        <v>61</v>
      </c>
      <c r="I1867" s="69" t="s">
        <v>1213</v>
      </c>
      <c r="J1867" s="69">
        <v>6102</v>
      </c>
      <c r="K1867" s="69" t="s">
        <v>1214</v>
      </c>
      <c r="L1867" s="69">
        <v>6102006</v>
      </c>
      <c r="M1867" s="69" t="s">
        <v>3400</v>
      </c>
      <c r="N1867" s="69">
        <v>2024760010185</v>
      </c>
      <c r="O1867" s="69" t="s">
        <v>398</v>
      </c>
      <c r="P1867" s="69" t="s">
        <v>3977</v>
      </c>
      <c r="Q1867" s="69" t="s">
        <v>4025</v>
      </c>
      <c r="R1867" s="69" t="s">
        <v>3978</v>
      </c>
      <c r="S1867" s="7"/>
      <c r="T1867" s="7"/>
    </row>
    <row r="1868" spans="1:20">
      <c r="A1868" s="7"/>
      <c r="B1868" s="7"/>
      <c r="C1868" s="7"/>
      <c r="D1868" s="7"/>
      <c r="E1868" s="69">
        <v>4146</v>
      </c>
      <c r="F1868" s="69">
        <v>61020060008</v>
      </c>
      <c r="G1868" s="69" t="s">
        <v>3976</v>
      </c>
      <c r="H1868" s="69">
        <v>61</v>
      </c>
      <c r="I1868" s="69" t="s">
        <v>1213</v>
      </c>
      <c r="J1868" s="69">
        <v>6102</v>
      </c>
      <c r="K1868" s="69" t="s">
        <v>1214</v>
      </c>
      <c r="L1868" s="69">
        <v>6102006</v>
      </c>
      <c r="M1868" s="69" t="s">
        <v>3400</v>
      </c>
      <c r="N1868" s="69">
        <v>2024760010185</v>
      </c>
      <c r="O1868" s="69" t="s">
        <v>398</v>
      </c>
      <c r="P1868" s="69" t="s">
        <v>3977</v>
      </c>
      <c r="Q1868" s="69" t="s">
        <v>4026</v>
      </c>
      <c r="R1868" s="69" t="s">
        <v>3978</v>
      </c>
      <c r="S1868" s="7"/>
      <c r="T1868" s="7"/>
    </row>
    <row r="1869" spans="1:20">
      <c r="A1869" s="7"/>
      <c r="B1869" s="7"/>
      <c r="C1869" s="7"/>
      <c r="D1869" s="7"/>
      <c r="E1869" s="69">
        <v>4146</v>
      </c>
      <c r="F1869" s="69">
        <v>61020060008</v>
      </c>
      <c r="G1869" s="69" t="s">
        <v>3976</v>
      </c>
      <c r="H1869" s="69">
        <v>61</v>
      </c>
      <c r="I1869" s="69" t="s">
        <v>1213</v>
      </c>
      <c r="J1869" s="69">
        <v>6102</v>
      </c>
      <c r="K1869" s="69" t="s">
        <v>1214</v>
      </c>
      <c r="L1869" s="69">
        <v>6102006</v>
      </c>
      <c r="M1869" s="69" t="s">
        <v>3400</v>
      </c>
      <c r="N1869" s="69">
        <v>2024760010185</v>
      </c>
      <c r="O1869" s="69" t="s">
        <v>398</v>
      </c>
      <c r="P1869" s="69" t="s">
        <v>3977</v>
      </c>
      <c r="Q1869" s="69" t="s">
        <v>4027</v>
      </c>
      <c r="R1869" s="69" t="s">
        <v>3978</v>
      </c>
      <c r="S1869" s="7"/>
      <c r="T1869" s="7"/>
    </row>
    <row r="1870" spans="1:20">
      <c r="A1870" s="7"/>
      <c r="B1870" s="7"/>
      <c r="C1870" s="7"/>
      <c r="D1870" s="7"/>
      <c r="E1870" s="69">
        <v>4146</v>
      </c>
      <c r="F1870" s="69">
        <v>61020060008</v>
      </c>
      <c r="G1870" s="69" t="s">
        <v>3976</v>
      </c>
      <c r="H1870" s="69">
        <v>61</v>
      </c>
      <c r="I1870" s="69" t="s">
        <v>1213</v>
      </c>
      <c r="J1870" s="69">
        <v>6102</v>
      </c>
      <c r="K1870" s="69" t="s">
        <v>1214</v>
      </c>
      <c r="L1870" s="69">
        <v>6102006</v>
      </c>
      <c r="M1870" s="69" t="s">
        <v>3400</v>
      </c>
      <c r="N1870" s="69">
        <v>2024760010185</v>
      </c>
      <c r="O1870" s="69" t="s">
        <v>398</v>
      </c>
      <c r="P1870" s="69" t="s">
        <v>3977</v>
      </c>
      <c r="Q1870" s="69" t="s">
        <v>4028</v>
      </c>
      <c r="R1870" s="69" t="s">
        <v>3978</v>
      </c>
      <c r="S1870" s="7"/>
      <c r="T1870" s="7"/>
    </row>
    <row r="1871" spans="1:20">
      <c r="A1871" s="7"/>
      <c r="B1871" s="7"/>
      <c r="C1871" s="7"/>
      <c r="D1871" s="7"/>
      <c r="E1871" s="69">
        <v>4146</v>
      </c>
      <c r="F1871" s="69">
        <v>61020060008</v>
      </c>
      <c r="G1871" s="69" t="s">
        <v>3976</v>
      </c>
      <c r="H1871" s="69">
        <v>61</v>
      </c>
      <c r="I1871" s="69" t="s">
        <v>1213</v>
      </c>
      <c r="J1871" s="69">
        <v>6102</v>
      </c>
      <c r="K1871" s="69" t="s">
        <v>1214</v>
      </c>
      <c r="L1871" s="69">
        <v>6102006</v>
      </c>
      <c r="M1871" s="69" t="s">
        <v>3400</v>
      </c>
      <c r="N1871" s="69">
        <v>2024760010185</v>
      </c>
      <c r="O1871" s="69" t="s">
        <v>398</v>
      </c>
      <c r="P1871" s="69" t="s">
        <v>3977</v>
      </c>
      <c r="Q1871" s="69" t="s">
        <v>4029</v>
      </c>
      <c r="R1871" s="69" t="s">
        <v>3978</v>
      </c>
      <c r="S1871" s="7"/>
      <c r="T1871" s="7"/>
    </row>
    <row r="1872" spans="1:20">
      <c r="A1872" s="7"/>
      <c r="B1872" s="7"/>
      <c r="C1872" s="7"/>
      <c r="D1872" s="7"/>
      <c r="E1872" s="69">
        <v>4146</v>
      </c>
      <c r="F1872" s="69">
        <v>61020060019</v>
      </c>
      <c r="G1872" s="69" t="s">
        <v>3980</v>
      </c>
      <c r="H1872" s="69">
        <v>61</v>
      </c>
      <c r="I1872" s="69" t="s">
        <v>1213</v>
      </c>
      <c r="J1872" s="69">
        <v>6102</v>
      </c>
      <c r="K1872" s="69" t="s">
        <v>1214</v>
      </c>
      <c r="L1872" s="69">
        <v>6102006</v>
      </c>
      <c r="M1872" s="69" t="s">
        <v>3400</v>
      </c>
      <c r="N1872" s="69">
        <v>2024760010185</v>
      </c>
      <c r="O1872" s="69" t="s">
        <v>398</v>
      </c>
      <c r="P1872" s="69" t="s">
        <v>3977</v>
      </c>
      <c r="Q1872" s="69" t="s">
        <v>405</v>
      </c>
      <c r="R1872" s="69" t="s">
        <v>3982</v>
      </c>
      <c r="S1872" s="7"/>
      <c r="T1872" s="7"/>
    </row>
    <row r="1873" spans="1:20">
      <c r="A1873" s="7"/>
      <c r="B1873" s="7"/>
      <c r="C1873" s="7"/>
      <c r="D1873" s="7"/>
      <c r="E1873" s="69">
        <v>4146</v>
      </c>
      <c r="F1873" s="69">
        <v>61020060019</v>
      </c>
      <c r="G1873" s="69" t="s">
        <v>3980</v>
      </c>
      <c r="H1873" s="69">
        <v>61</v>
      </c>
      <c r="I1873" s="69" t="s">
        <v>1213</v>
      </c>
      <c r="J1873" s="69">
        <v>6102</v>
      </c>
      <c r="K1873" s="69" t="s">
        <v>1214</v>
      </c>
      <c r="L1873" s="69">
        <v>6102006</v>
      </c>
      <c r="M1873" s="69" t="s">
        <v>3400</v>
      </c>
      <c r="N1873" s="69">
        <v>2024760010185</v>
      </c>
      <c r="O1873" s="69" t="s">
        <v>398</v>
      </c>
      <c r="P1873" s="69" t="s">
        <v>3977</v>
      </c>
      <c r="Q1873" s="69" t="s">
        <v>4030</v>
      </c>
      <c r="R1873" s="69" t="s">
        <v>3984</v>
      </c>
      <c r="S1873" s="7"/>
      <c r="T1873" s="7"/>
    </row>
    <row r="1874" spans="1:20">
      <c r="A1874" s="7"/>
      <c r="B1874" s="7"/>
      <c r="C1874" s="7"/>
      <c r="D1874" s="7"/>
      <c r="E1874" s="69">
        <v>4146</v>
      </c>
      <c r="F1874" s="69">
        <v>61020060016</v>
      </c>
      <c r="G1874" s="69" t="s">
        <v>4031</v>
      </c>
      <c r="H1874" s="69">
        <v>61</v>
      </c>
      <c r="I1874" s="69" t="s">
        <v>1213</v>
      </c>
      <c r="J1874" s="69">
        <v>6102</v>
      </c>
      <c r="K1874" s="69" t="s">
        <v>1214</v>
      </c>
      <c r="L1874" s="69">
        <v>6102006</v>
      </c>
      <c r="M1874" s="69" t="s">
        <v>3400</v>
      </c>
      <c r="N1874" s="69">
        <v>2024760010174</v>
      </c>
      <c r="O1874" s="69" t="s">
        <v>4032</v>
      </c>
      <c r="P1874" s="69" t="s">
        <v>4033</v>
      </c>
      <c r="Q1874" s="69" t="s">
        <v>4034</v>
      </c>
      <c r="R1874" s="69" t="s">
        <v>4035</v>
      </c>
      <c r="S1874" s="7"/>
      <c r="T1874" s="7"/>
    </row>
    <row r="1875" spans="1:20">
      <c r="A1875" s="7"/>
      <c r="B1875" s="7"/>
      <c r="C1875" s="7"/>
      <c r="D1875" s="7"/>
      <c r="E1875" s="69">
        <v>4146</v>
      </c>
      <c r="F1875" s="69">
        <v>61020060016</v>
      </c>
      <c r="G1875" s="69" t="s">
        <v>4031</v>
      </c>
      <c r="H1875" s="69">
        <v>61</v>
      </c>
      <c r="I1875" s="69" t="s">
        <v>1213</v>
      </c>
      <c r="J1875" s="69">
        <v>6102</v>
      </c>
      <c r="K1875" s="69" t="s">
        <v>1214</v>
      </c>
      <c r="L1875" s="69">
        <v>6102006</v>
      </c>
      <c r="M1875" s="69" t="s">
        <v>3400</v>
      </c>
      <c r="N1875" s="69">
        <v>2024760010174</v>
      </c>
      <c r="O1875" s="69" t="s">
        <v>4032</v>
      </c>
      <c r="P1875" s="69" t="s">
        <v>4033</v>
      </c>
      <c r="Q1875" s="69" t="s">
        <v>4036</v>
      </c>
      <c r="R1875" s="69" t="s">
        <v>4037</v>
      </c>
      <c r="S1875" s="7"/>
      <c r="T1875" s="7"/>
    </row>
    <row r="1876" spans="1:20">
      <c r="A1876" s="7"/>
      <c r="B1876" s="7"/>
      <c r="C1876" s="7"/>
      <c r="D1876" s="7"/>
      <c r="E1876" s="69">
        <v>4146</v>
      </c>
      <c r="F1876" s="69">
        <v>61020060016</v>
      </c>
      <c r="G1876" s="69" t="s">
        <v>4031</v>
      </c>
      <c r="H1876" s="69">
        <v>61</v>
      </c>
      <c r="I1876" s="69" t="s">
        <v>1213</v>
      </c>
      <c r="J1876" s="69">
        <v>6102</v>
      </c>
      <c r="K1876" s="69" t="s">
        <v>1214</v>
      </c>
      <c r="L1876" s="69">
        <v>6102006</v>
      </c>
      <c r="M1876" s="69" t="s">
        <v>3400</v>
      </c>
      <c r="N1876" s="69">
        <v>2024760010174</v>
      </c>
      <c r="O1876" s="69" t="s">
        <v>4032</v>
      </c>
      <c r="P1876" s="69" t="s">
        <v>4033</v>
      </c>
      <c r="Q1876" s="69" t="s">
        <v>4038</v>
      </c>
      <c r="R1876" s="69" t="s">
        <v>4039</v>
      </c>
      <c r="S1876" s="7"/>
      <c r="T1876" s="7"/>
    </row>
    <row r="1877" spans="1:20">
      <c r="A1877" s="7"/>
      <c r="B1877" s="7"/>
      <c r="C1877" s="7"/>
      <c r="D1877" s="7"/>
      <c r="E1877" s="69">
        <v>4146</v>
      </c>
      <c r="F1877" s="69">
        <v>61020060016</v>
      </c>
      <c r="G1877" s="69" t="s">
        <v>4031</v>
      </c>
      <c r="H1877" s="69">
        <v>61</v>
      </c>
      <c r="I1877" s="69" t="s">
        <v>1213</v>
      </c>
      <c r="J1877" s="69">
        <v>6102</v>
      </c>
      <c r="K1877" s="69" t="s">
        <v>1214</v>
      </c>
      <c r="L1877" s="69">
        <v>6102006</v>
      </c>
      <c r="M1877" s="69" t="s">
        <v>3400</v>
      </c>
      <c r="N1877" s="69">
        <v>2024760010174</v>
      </c>
      <c r="O1877" s="69" t="s">
        <v>4032</v>
      </c>
      <c r="P1877" s="69" t="s">
        <v>4033</v>
      </c>
      <c r="Q1877" s="69" t="s">
        <v>4040</v>
      </c>
      <c r="R1877" s="69" t="s">
        <v>4041</v>
      </c>
      <c r="S1877" s="7"/>
      <c r="T1877" s="7"/>
    </row>
    <row r="1878" spans="1:20">
      <c r="A1878" s="7"/>
      <c r="B1878" s="7"/>
      <c r="C1878" s="7"/>
      <c r="D1878" s="7"/>
      <c r="E1878" s="69">
        <v>4146</v>
      </c>
      <c r="F1878" s="69">
        <v>61020060016</v>
      </c>
      <c r="G1878" s="69" t="s">
        <v>4031</v>
      </c>
      <c r="H1878" s="69">
        <v>61</v>
      </c>
      <c r="I1878" s="69" t="s">
        <v>1213</v>
      </c>
      <c r="J1878" s="69">
        <v>6102</v>
      </c>
      <c r="K1878" s="69" t="s">
        <v>1214</v>
      </c>
      <c r="L1878" s="69">
        <v>6102006</v>
      </c>
      <c r="M1878" s="69" t="s">
        <v>3400</v>
      </c>
      <c r="N1878" s="69">
        <v>2024760010174</v>
      </c>
      <c r="O1878" s="69" t="s">
        <v>4032</v>
      </c>
      <c r="P1878" s="69" t="s">
        <v>4033</v>
      </c>
      <c r="Q1878" s="69" t="s">
        <v>4042</v>
      </c>
      <c r="R1878" s="69" t="s">
        <v>4043</v>
      </c>
      <c r="S1878" s="7"/>
      <c r="T1878" s="7"/>
    </row>
    <row r="1879" spans="1:20">
      <c r="A1879" s="7"/>
      <c r="B1879" s="7"/>
      <c r="C1879" s="7"/>
      <c r="D1879" s="7"/>
      <c r="E1879" s="69">
        <v>4146</v>
      </c>
      <c r="F1879" s="69">
        <v>61020060016</v>
      </c>
      <c r="G1879" s="69" t="s">
        <v>4031</v>
      </c>
      <c r="H1879" s="69">
        <v>61</v>
      </c>
      <c r="I1879" s="69" t="s">
        <v>1213</v>
      </c>
      <c r="J1879" s="69">
        <v>6102</v>
      </c>
      <c r="K1879" s="69" t="s">
        <v>1214</v>
      </c>
      <c r="L1879" s="69">
        <v>6102006</v>
      </c>
      <c r="M1879" s="69" t="s">
        <v>3400</v>
      </c>
      <c r="N1879" s="69">
        <v>2024760010174</v>
      </c>
      <c r="O1879" s="69" t="s">
        <v>4032</v>
      </c>
      <c r="P1879" s="69" t="s">
        <v>4033</v>
      </c>
      <c r="Q1879" s="69" t="s">
        <v>4044</v>
      </c>
      <c r="R1879" s="69" t="s">
        <v>4045</v>
      </c>
      <c r="S1879" s="7"/>
      <c r="T1879" s="7"/>
    </row>
    <row r="1880" spans="1:20">
      <c r="A1880" s="7"/>
      <c r="B1880" s="7"/>
      <c r="C1880" s="7"/>
      <c r="D1880" s="7"/>
      <c r="E1880" s="69">
        <v>4146</v>
      </c>
      <c r="F1880" s="69">
        <v>61020060016</v>
      </c>
      <c r="G1880" s="69" t="s">
        <v>4031</v>
      </c>
      <c r="H1880" s="69">
        <v>61</v>
      </c>
      <c r="I1880" s="69" t="s">
        <v>1213</v>
      </c>
      <c r="J1880" s="69">
        <v>6102</v>
      </c>
      <c r="K1880" s="69" t="s">
        <v>1214</v>
      </c>
      <c r="L1880" s="69">
        <v>6102006</v>
      </c>
      <c r="M1880" s="69" t="s">
        <v>3400</v>
      </c>
      <c r="N1880" s="69">
        <v>2024760010174</v>
      </c>
      <c r="O1880" s="69" t="s">
        <v>4032</v>
      </c>
      <c r="P1880" s="69" t="s">
        <v>4033</v>
      </c>
      <c r="Q1880" s="69" t="s">
        <v>4046</v>
      </c>
      <c r="R1880" s="69" t="s">
        <v>4047</v>
      </c>
      <c r="S1880" s="7"/>
      <c r="T1880" s="7"/>
    </row>
    <row r="1881" spans="1:20">
      <c r="A1881" s="7"/>
      <c r="B1881" s="7"/>
      <c r="C1881" s="7"/>
      <c r="D1881" s="7"/>
      <c r="E1881" s="69">
        <v>4146</v>
      </c>
      <c r="F1881" s="69">
        <v>61020060016</v>
      </c>
      <c r="G1881" s="69" t="s">
        <v>4031</v>
      </c>
      <c r="H1881" s="69">
        <v>61</v>
      </c>
      <c r="I1881" s="69" t="s">
        <v>1213</v>
      </c>
      <c r="J1881" s="69">
        <v>6102</v>
      </c>
      <c r="K1881" s="69" t="s">
        <v>1214</v>
      </c>
      <c r="L1881" s="69">
        <v>6102006</v>
      </c>
      <c r="M1881" s="69" t="s">
        <v>3400</v>
      </c>
      <c r="N1881" s="69">
        <v>2024760010174</v>
      </c>
      <c r="O1881" s="69" t="s">
        <v>4032</v>
      </c>
      <c r="P1881" s="69" t="s">
        <v>4033</v>
      </c>
      <c r="Q1881" s="69" t="s">
        <v>4048</v>
      </c>
      <c r="R1881" s="69" t="s">
        <v>4049</v>
      </c>
      <c r="S1881" s="7"/>
      <c r="T1881" s="7"/>
    </row>
    <row r="1882" spans="1:20">
      <c r="A1882" s="7"/>
      <c r="B1882" s="7"/>
      <c r="C1882" s="7"/>
      <c r="D1882" s="7"/>
      <c r="E1882" s="69">
        <v>4146</v>
      </c>
      <c r="F1882" s="69">
        <v>61020060016</v>
      </c>
      <c r="G1882" s="69" t="s">
        <v>4031</v>
      </c>
      <c r="H1882" s="69">
        <v>61</v>
      </c>
      <c r="I1882" s="69" t="s">
        <v>1213</v>
      </c>
      <c r="J1882" s="69">
        <v>6102</v>
      </c>
      <c r="K1882" s="69" t="s">
        <v>1214</v>
      </c>
      <c r="L1882" s="69">
        <v>6102006</v>
      </c>
      <c r="M1882" s="69" t="s">
        <v>3400</v>
      </c>
      <c r="N1882" s="69">
        <v>2024760010174</v>
      </c>
      <c r="O1882" s="69" t="s">
        <v>4032</v>
      </c>
      <c r="P1882" s="69" t="s">
        <v>4033</v>
      </c>
      <c r="Q1882" s="69" t="s">
        <v>4050</v>
      </c>
      <c r="R1882" s="69" t="s">
        <v>4051</v>
      </c>
      <c r="S1882" s="7"/>
      <c r="T1882" s="7"/>
    </row>
    <row r="1883" spans="1:20">
      <c r="A1883" s="7"/>
      <c r="B1883" s="7"/>
      <c r="C1883" s="7"/>
      <c r="D1883" s="7"/>
      <c r="E1883" s="69">
        <v>4146</v>
      </c>
      <c r="F1883" s="69">
        <v>61020060016</v>
      </c>
      <c r="G1883" s="69" t="s">
        <v>4031</v>
      </c>
      <c r="H1883" s="69">
        <v>61</v>
      </c>
      <c r="I1883" s="69" t="s">
        <v>1213</v>
      </c>
      <c r="J1883" s="69">
        <v>6102</v>
      </c>
      <c r="K1883" s="69" t="s">
        <v>1214</v>
      </c>
      <c r="L1883" s="69">
        <v>6102006</v>
      </c>
      <c r="M1883" s="69" t="s">
        <v>3400</v>
      </c>
      <c r="N1883" s="69">
        <v>2024760010174</v>
      </c>
      <c r="O1883" s="69" t="s">
        <v>4032</v>
      </c>
      <c r="P1883" s="69" t="s">
        <v>4033</v>
      </c>
      <c r="Q1883" s="69" t="s">
        <v>4052</v>
      </c>
      <c r="R1883" s="69" t="s">
        <v>4053</v>
      </c>
      <c r="S1883" s="7"/>
      <c r="T1883" s="7"/>
    </row>
    <row r="1884" spans="1:20">
      <c r="A1884" s="7"/>
      <c r="B1884" s="7"/>
      <c r="C1884" s="7"/>
      <c r="D1884" s="7"/>
      <c r="E1884" s="69">
        <v>4146</v>
      </c>
      <c r="F1884" s="69">
        <v>61020060016</v>
      </c>
      <c r="G1884" s="69" t="s">
        <v>4031</v>
      </c>
      <c r="H1884" s="69">
        <v>61</v>
      </c>
      <c r="I1884" s="69" t="s">
        <v>1213</v>
      </c>
      <c r="J1884" s="69">
        <v>6102</v>
      </c>
      <c r="K1884" s="69" t="s">
        <v>1214</v>
      </c>
      <c r="L1884" s="69">
        <v>6102006</v>
      </c>
      <c r="M1884" s="69" t="s">
        <v>3400</v>
      </c>
      <c r="N1884" s="69">
        <v>2024760010174</v>
      </c>
      <c r="O1884" s="69" t="s">
        <v>4032</v>
      </c>
      <c r="P1884" s="69" t="s">
        <v>4033</v>
      </c>
      <c r="Q1884" s="69" t="s">
        <v>4054</v>
      </c>
      <c r="R1884" s="69" t="s">
        <v>4055</v>
      </c>
      <c r="S1884" s="7"/>
      <c r="T1884" s="7"/>
    </row>
    <row r="1885" spans="1:20">
      <c r="A1885" s="7"/>
      <c r="B1885" s="7"/>
      <c r="C1885" s="7"/>
      <c r="D1885" s="7"/>
      <c r="E1885" s="69">
        <v>4146</v>
      </c>
      <c r="F1885" s="69">
        <v>61020060016</v>
      </c>
      <c r="G1885" s="69" t="s">
        <v>4031</v>
      </c>
      <c r="H1885" s="69">
        <v>61</v>
      </c>
      <c r="I1885" s="69" t="s">
        <v>1213</v>
      </c>
      <c r="J1885" s="69">
        <v>6102</v>
      </c>
      <c r="K1885" s="69" t="s">
        <v>1214</v>
      </c>
      <c r="L1885" s="69">
        <v>6102006</v>
      </c>
      <c r="M1885" s="69" t="s">
        <v>3400</v>
      </c>
      <c r="N1885" s="69">
        <v>2024760010174</v>
      </c>
      <c r="O1885" s="69" t="s">
        <v>4032</v>
      </c>
      <c r="P1885" s="69" t="s">
        <v>4033</v>
      </c>
      <c r="Q1885" s="69" t="s">
        <v>4056</v>
      </c>
      <c r="R1885" s="69" t="s">
        <v>4057</v>
      </c>
      <c r="S1885" s="7"/>
      <c r="T1885" s="7"/>
    </row>
    <row r="1886" spans="1:20">
      <c r="A1886" s="7"/>
      <c r="B1886" s="7"/>
      <c r="C1886" s="7"/>
      <c r="D1886" s="7"/>
      <c r="E1886" s="69">
        <v>4146</v>
      </c>
      <c r="F1886" s="69">
        <v>61020060016</v>
      </c>
      <c r="G1886" s="69" t="s">
        <v>4031</v>
      </c>
      <c r="H1886" s="69">
        <v>61</v>
      </c>
      <c r="I1886" s="69" t="s">
        <v>1213</v>
      </c>
      <c r="J1886" s="69">
        <v>6102</v>
      </c>
      <c r="K1886" s="69" t="s">
        <v>1214</v>
      </c>
      <c r="L1886" s="69">
        <v>6102006</v>
      </c>
      <c r="M1886" s="69" t="s">
        <v>3400</v>
      </c>
      <c r="N1886" s="69">
        <v>2024760010174</v>
      </c>
      <c r="O1886" s="69" t="s">
        <v>4032</v>
      </c>
      <c r="P1886" s="69" t="s">
        <v>4033</v>
      </c>
      <c r="Q1886" s="69" t="s">
        <v>4058</v>
      </c>
      <c r="R1886" s="69" t="s">
        <v>4059</v>
      </c>
      <c r="S1886" s="7"/>
      <c r="T1886" s="7"/>
    </row>
    <row r="1887" spans="1:20">
      <c r="A1887" s="7"/>
      <c r="B1887" s="7"/>
      <c r="C1887" s="7"/>
      <c r="D1887" s="7"/>
      <c r="E1887" s="69">
        <v>4146</v>
      </c>
      <c r="F1887" s="69">
        <v>61020060016</v>
      </c>
      <c r="G1887" s="69" t="s">
        <v>4031</v>
      </c>
      <c r="H1887" s="69">
        <v>61</v>
      </c>
      <c r="I1887" s="69" t="s">
        <v>1213</v>
      </c>
      <c r="J1887" s="69">
        <v>6102</v>
      </c>
      <c r="K1887" s="69" t="s">
        <v>1214</v>
      </c>
      <c r="L1887" s="69">
        <v>6102006</v>
      </c>
      <c r="M1887" s="69" t="s">
        <v>3400</v>
      </c>
      <c r="N1887" s="69">
        <v>2024760010174</v>
      </c>
      <c r="O1887" s="69" t="s">
        <v>4032</v>
      </c>
      <c r="P1887" s="69" t="s">
        <v>4033</v>
      </c>
      <c r="Q1887" s="69" t="s">
        <v>4060</v>
      </c>
      <c r="R1887" s="69" t="s">
        <v>4061</v>
      </c>
      <c r="S1887" s="7"/>
      <c r="T1887" s="7"/>
    </row>
    <row r="1888" spans="1:20">
      <c r="A1888" s="7"/>
      <c r="B1888" s="7"/>
      <c r="C1888" s="7"/>
      <c r="D1888" s="7"/>
      <c r="E1888" s="69">
        <v>4146</v>
      </c>
      <c r="F1888" s="69">
        <v>61020060016</v>
      </c>
      <c r="G1888" s="69" t="s">
        <v>4031</v>
      </c>
      <c r="H1888" s="69">
        <v>61</v>
      </c>
      <c r="I1888" s="69" t="s">
        <v>1213</v>
      </c>
      <c r="J1888" s="69">
        <v>6102</v>
      </c>
      <c r="K1888" s="69" t="s">
        <v>1214</v>
      </c>
      <c r="L1888" s="69">
        <v>6102006</v>
      </c>
      <c r="M1888" s="69" t="s">
        <v>3400</v>
      </c>
      <c r="N1888" s="69">
        <v>2024760010174</v>
      </c>
      <c r="O1888" s="69" t="s">
        <v>4032</v>
      </c>
      <c r="P1888" s="69" t="s">
        <v>4033</v>
      </c>
      <c r="Q1888" s="69" t="s">
        <v>4062</v>
      </c>
      <c r="R1888" s="69" t="s">
        <v>4063</v>
      </c>
      <c r="S1888" s="7"/>
      <c r="T1888" s="7"/>
    </row>
    <row r="1889" spans="1:20">
      <c r="A1889" s="7"/>
      <c r="B1889" s="7"/>
      <c r="C1889" s="7"/>
      <c r="D1889" s="7"/>
      <c r="E1889" s="69">
        <v>4146</v>
      </c>
      <c r="F1889" s="69">
        <v>61020060016</v>
      </c>
      <c r="G1889" s="69" t="s">
        <v>4031</v>
      </c>
      <c r="H1889" s="69">
        <v>61</v>
      </c>
      <c r="I1889" s="69" t="s">
        <v>1213</v>
      </c>
      <c r="J1889" s="69">
        <v>6102</v>
      </c>
      <c r="K1889" s="69" t="s">
        <v>1214</v>
      </c>
      <c r="L1889" s="69">
        <v>6102006</v>
      </c>
      <c r="M1889" s="69" t="s">
        <v>3400</v>
      </c>
      <c r="N1889" s="69">
        <v>2024760010174</v>
      </c>
      <c r="O1889" s="69" t="s">
        <v>4032</v>
      </c>
      <c r="P1889" s="69" t="s">
        <v>4033</v>
      </c>
      <c r="Q1889" s="69" t="s">
        <v>4064</v>
      </c>
      <c r="R1889" s="69" t="s">
        <v>4065</v>
      </c>
      <c r="S1889" s="7"/>
      <c r="T1889" s="7"/>
    </row>
    <row r="1890" spans="1:20">
      <c r="A1890" s="7"/>
      <c r="B1890" s="7"/>
      <c r="C1890" s="7"/>
      <c r="D1890" s="7"/>
      <c r="E1890" s="69">
        <v>4146</v>
      </c>
      <c r="F1890" s="69">
        <v>61020060016</v>
      </c>
      <c r="G1890" s="69" t="s">
        <v>4031</v>
      </c>
      <c r="H1890" s="69">
        <v>61</v>
      </c>
      <c r="I1890" s="69" t="s">
        <v>1213</v>
      </c>
      <c r="J1890" s="69">
        <v>6102</v>
      </c>
      <c r="K1890" s="69" t="s">
        <v>1214</v>
      </c>
      <c r="L1890" s="69">
        <v>6102006</v>
      </c>
      <c r="M1890" s="69" t="s">
        <v>3400</v>
      </c>
      <c r="N1890" s="69">
        <v>2024760010174</v>
      </c>
      <c r="O1890" s="69" t="s">
        <v>4032</v>
      </c>
      <c r="P1890" s="69" t="s">
        <v>4033</v>
      </c>
      <c r="Q1890" s="69" t="s">
        <v>4066</v>
      </c>
      <c r="R1890" s="69" t="s">
        <v>4067</v>
      </c>
      <c r="S1890" s="7"/>
      <c r="T1890" s="7"/>
    </row>
    <row r="1891" spans="1:20">
      <c r="A1891" s="7"/>
      <c r="B1891" s="7"/>
      <c r="C1891" s="7"/>
      <c r="D1891" s="7"/>
      <c r="E1891" s="69">
        <v>4146</v>
      </c>
      <c r="F1891" s="69">
        <v>61020060016</v>
      </c>
      <c r="G1891" s="69" t="s">
        <v>4031</v>
      </c>
      <c r="H1891" s="69">
        <v>61</v>
      </c>
      <c r="I1891" s="69" t="s">
        <v>1213</v>
      </c>
      <c r="J1891" s="69">
        <v>6102</v>
      </c>
      <c r="K1891" s="69" t="s">
        <v>1214</v>
      </c>
      <c r="L1891" s="69">
        <v>6102006</v>
      </c>
      <c r="M1891" s="69" t="s">
        <v>3400</v>
      </c>
      <c r="N1891" s="69">
        <v>2024760010174</v>
      </c>
      <c r="O1891" s="69" t="s">
        <v>4032</v>
      </c>
      <c r="P1891" s="69" t="s">
        <v>4033</v>
      </c>
      <c r="Q1891" s="69" t="s">
        <v>4068</v>
      </c>
      <c r="R1891" s="69" t="s">
        <v>4069</v>
      </c>
      <c r="S1891" s="7"/>
      <c r="T1891" s="7"/>
    </row>
    <row r="1892" spans="1:20">
      <c r="A1892" s="7"/>
      <c r="B1892" s="7"/>
      <c r="C1892" s="7"/>
      <c r="D1892" s="7"/>
      <c r="E1892" s="69">
        <v>4146</v>
      </c>
      <c r="F1892" s="69">
        <v>61020060016</v>
      </c>
      <c r="G1892" s="69" t="s">
        <v>4031</v>
      </c>
      <c r="H1892" s="69">
        <v>61</v>
      </c>
      <c r="I1892" s="69" t="s">
        <v>1213</v>
      </c>
      <c r="J1892" s="69">
        <v>6102</v>
      </c>
      <c r="K1892" s="69" t="s">
        <v>1214</v>
      </c>
      <c r="L1892" s="69">
        <v>6102006</v>
      </c>
      <c r="M1892" s="69" t="s">
        <v>3400</v>
      </c>
      <c r="N1892" s="69">
        <v>2024760010174</v>
      </c>
      <c r="O1892" s="69" t="s">
        <v>4032</v>
      </c>
      <c r="P1892" s="69" t="s">
        <v>4033</v>
      </c>
      <c r="Q1892" s="69" t="s">
        <v>4070</v>
      </c>
      <c r="R1892" s="69" t="s">
        <v>4071</v>
      </c>
      <c r="S1892" s="7"/>
      <c r="T1892" s="7"/>
    </row>
    <row r="1893" spans="1:20">
      <c r="A1893" s="7"/>
      <c r="B1893" s="7"/>
      <c r="C1893" s="7"/>
      <c r="D1893" s="7"/>
      <c r="E1893" s="69">
        <v>4146</v>
      </c>
      <c r="F1893" s="69">
        <v>61020060016</v>
      </c>
      <c r="G1893" s="69" t="s">
        <v>4031</v>
      </c>
      <c r="H1893" s="69">
        <v>61</v>
      </c>
      <c r="I1893" s="69" t="s">
        <v>1213</v>
      </c>
      <c r="J1893" s="69">
        <v>6102</v>
      </c>
      <c r="K1893" s="69" t="s">
        <v>1214</v>
      </c>
      <c r="L1893" s="69">
        <v>6102006</v>
      </c>
      <c r="M1893" s="69" t="s">
        <v>3400</v>
      </c>
      <c r="N1893" s="69">
        <v>2024760010174</v>
      </c>
      <c r="O1893" s="69" t="s">
        <v>4032</v>
      </c>
      <c r="P1893" s="69" t="s">
        <v>4033</v>
      </c>
      <c r="Q1893" s="69" t="s">
        <v>4072</v>
      </c>
      <c r="R1893" s="69" t="s">
        <v>4073</v>
      </c>
      <c r="S1893" s="7"/>
      <c r="T1893" s="7"/>
    </row>
    <row r="1894" spans="1:20">
      <c r="A1894" s="7"/>
      <c r="B1894" s="7"/>
      <c r="C1894" s="7"/>
      <c r="D1894" s="7"/>
      <c r="E1894" s="69">
        <v>4146</v>
      </c>
      <c r="F1894" s="69">
        <v>61020060016</v>
      </c>
      <c r="G1894" s="69" t="s">
        <v>4031</v>
      </c>
      <c r="H1894" s="69">
        <v>61</v>
      </c>
      <c r="I1894" s="69" t="s">
        <v>1213</v>
      </c>
      <c r="J1894" s="69">
        <v>6102</v>
      </c>
      <c r="K1894" s="69" t="s">
        <v>1214</v>
      </c>
      <c r="L1894" s="69">
        <v>6102006</v>
      </c>
      <c r="M1894" s="69" t="s">
        <v>3400</v>
      </c>
      <c r="N1894" s="69">
        <v>2024760010174</v>
      </c>
      <c r="O1894" s="69" t="s">
        <v>4032</v>
      </c>
      <c r="P1894" s="69" t="s">
        <v>4033</v>
      </c>
      <c r="Q1894" s="69" t="s">
        <v>4074</v>
      </c>
      <c r="R1894" s="69" t="s">
        <v>4075</v>
      </c>
      <c r="S1894" s="7"/>
      <c r="T1894" s="7"/>
    </row>
    <row r="1895" spans="1:20">
      <c r="A1895" s="7"/>
      <c r="B1895" s="7"/>
      <c r="C1895" s="7"/>
      <c r="D1895" s="7"/>
      <c r="E1895" s="69">
        <v>4146</v>
      </c>
      <c r="F1895" s="69">
        <v>61020060016</v>
      </c>
      <c r="G1895" s="69" t="s">
        <v>4031</v>
      </c>
      <c r="H1895" s="69">
        <v>61</v>
      </c>
      <c r="I1895" s="69" t="s">
        <v>1213</v>
      </c>
      <c r="J1895" s="69">
        <v>6102</v>
      </c>
      <c r="K1895" s="69" t="s">
        <v>1214</v>
      </c>
      <c r="L1895" s="69">
        <v>6102006</v>
      </c>
      <c r="M1895" s="69" t="s">
        <v>3400</v>
      </c>
      <c r="N1895" s="69">
        <v>2024760010174</v>
      </c>
      <c r="O1895" s="69" t="s">
        <v>4032</v>
      </c>
      <c r="P1895" s="69" t="s">
        <v>4033</v>
      </c>
      <c r="Q1895" s="69" t="s">
        <v>4076</v>
      </c>
      <c r="R1895" s="69" t="s">
        <v>4077</v>
      </c>
      <c r="S1895" s="7"/>
      <c r="T1895" s="7"/>
    </row>
    <row r="1896" spans="1:20">
      <c r="A1896" s="7"/>
      <c r="B1896" s="7"/>
      <c r="C1896" s="7"/>
      <c r="D1896" s="7"/>
      <c r="E1896" s="69">
        <v>4146</v>
      </c>
      <c r="F1896" s="69">
        <v>61020060016</v>
      </c>
      <c r="G1896" s="69" t="s">
        <v>4031</v>
      </c>
      <c r="H1896" s="69">
        <v>61</v>
      </c>
      <c r="I1896" s="69" t="s">
        <v>1213</v>
      </c>
      <c r="J1896" s="69">
        <v>6102</v>
      </c>
      <c r="K1896" s="69" t="s">
        <v>1214</v>
      </c>
      <c r="L1896" s="69">
        <v>6102006</v>
      </c>
      <c r="M1896" s="69" t="s">
        <v>3400</v>
      </c>
      <c r="N1896" s="69">
        <v>2024760010174</v>
      </c>
      <c r="O1896" s="69" t="s">
        <v>4032</v>
      </c>
      <c r="P1896" s="69" t="s">
        <v>4033</v>
      </c>
      <c r="Q1896" s="69" t="s">
        <v>4078</v>
      </c>
      <c r="R1896" s="69" t="s">
        <v>4079</v>
      </c>
      <c r="S1896" s="7"/>
      <c r="T1896" s="7"/>
    </row>
    <row r="1897" spans="1:20">
      <c r="A1897" s="7"/>
      <c r="B1897" s="7"/>
      <c r="C1897" s="7"/>
      <c r="D1897" s="7"/>
      <c r="E1897" s="69">
        <v>4146</v>
      </c>
      <c r="F1897" s="69">
        <v>61020060016</v>
      </c>
      <c r="G1897" s="69" t="s">
        <v>4031</v>
      </c>
      <c r="H1897" s="69">
        <v>61</v>
      </c>
      <c r="I1897" s="69" t="s">
        <v>1213</v>
      </c>
      <c r="J1897" s="69">
        <v>6102</v>
      </c>
      <c r="K1897" s="69" t="s">
        <v>1214</v>
      </c>
      <c r="L1897" s="69">
        <v>6102006</v>
      </c>
      <c r="M1897" s="69" t="s">
        <v>3400</v>
      </c>
      <c r="N1897" s="69">
        <v>2024760010174</v>
      </c>
      <c r="O1897" s="69" t="s">
        <v>4032</v>
      </c>
      <c r="P1897" s="69" t="s">
        <v>4033</v>
      </c>
      <c r="Q1897" s="69" t="s">
        <v>4080</v>
      </c>
      <c r="R1897" s="69" t="s">
        <v>4081</v>
      </c>
      <c r="S1897" s="7"/>
      <c r="T1897" s="7"/>
    </row>
    <row r="1898" spans="1:20">
      <c r="A1898" s="7"/>
      <c r="B1898" s="7"/>
      <c r="C1898" s="7"/>
      <c r="D1898" s="7"/>
      <c r="E1898" s="69">
        <v>4146</v>
      </c>
      <c r="F1898" s="69">
        <v>61020060015</v>
      </c>
      <c r="G1898" s="69" t="s">
        <v>3895</v>
      </c>
      <c r="H1898" s="69">
        <v>61</v>
      </c>
      <c r="I1898" s="69" t="s">
        <v>1213</v>
      </c>
      <c r="J1898" s="69">
        <v>6102</v>
      </c>
      <c r="K1898" s="69" t="s">
        <v>1214</v>
      </c>
      <c r="L1898" s="69">
        <v>6102006</v>
      </c>
      <c r="M1898" s="69" t="s">
        <v>3400</v>
      </c>
      <c r="N1898" s="69">
        <v>2024760010396</v>
      </c>
      <c r="O1898" s="69" t="s">
        <v>4082</v>
      </c>
      <c r="P1898" s="69" t="s">
        <v>4083</v>
      </c>
      <c r="Q1898" s="69" t="s">
        <v>4084</v>
      </c>
      <c r="R1898" s="69" t="s">
        <v>4085</v>
      </c>
      <c r="S1898" s="7"/>
      <c r="T1898" s="7"/>
    </row>
    <row r="1899" spans="1:20">
      <c r="A1899" s="7"/>
      <c r="B1899" s="7"/>
      <c r="C1899" s="7"/>
      <c r="D1899" s="7"/>
      <c r="E1899" s="69">
        <v>4146</v>
      </c>
      <c r="F1899" s="69">
        <v>61020060015</v>
      </c>
      <c r="G1899" s="69" t="s">
        <v>3895</v>
      </c>
      <c r="H1899" s="69">
        <v>61</v>
      </c>
      <c r="I1899" s="69" t="s">
        <v>1213</v>
      </c>
      <c r="J1899" s="69">
        <v>6102</v>
      </c>
      <c r="K1899" s="69" t="s">
        <v>1214</v>
      </c>
      <c r="L1899" s="69">
        <v>6102006</v>
      </c>
      <c r="M1899" s="69" t="s">
        <v>3400</v>
      </c>
      <c r="N1899" s="69">
        <v>2024760010396</v>
      </c>
      <c r="O1899" s="69" t="s">
        <v>4082</v>
      </c>
      <c r="P1899" s="69" t="s">
        <v>4083</v>
      </c>
      <c r="Q1899" s="69" t="s">
        <v>4086</v>
      </c>
      <c r="R1899" s="69" t="s">
        <v>4087</v>
      </c>
      <c r="S1899" s="7"/>
      <c r="T1899" s="7"/>
    </row>
    <row r="1900" spans="1:20">
      <c r="A1900" s="7"/>
      <c r="B1900" s="7"/>
      <c r="C1900" s="7"/>
      <c r="D1900" s="7"/>
      <c r="E1900" s="69">
        <v>4146</v>
      </c>
      <c r="F1900" s="69">
        <v>61020060015</v>
      </c>
      <c r="G1900" s="69" t="s">
        <v>3895</v>
      </c>
      <c r="H1900" s="69">
        <v>61</v>
      </c>
      <c r="I1900" s="69" t="s">
        <v>1213</v>
      </c>
      <c r="J1900" s="69">
        <v>6102</v>
      </c>
      <c r="K1900" s="69" t="s">
        <v>1214</v>
      </c>
      <c r="L1900" s="69">
        <v>6102006</v>
      </c>
      <c r="M1900" s="69" t="s">
        <v>3400</v>
      </c>
      <c r="N1900" s="69">
        <v>2024760010396</v>
      </c>
      <c r="O1900" s="69" t="s">
        <v>4082</v>
      </c>
      <c r="P1900" s="69" t="s">
        <v>4083</v>
      </c>
      <c r="Q1900" s="69" t="s">
        <v>4088</v>
      </c>
      <c r="R1900" s="69" t="s">
        <v>4089</v>
      </c>
      <c r="S1900" s="7"/>
      <c r="T1900" s="7"/>
    </row>
    <row r="1901" spans="1:20">
      <c r="A1901" s="7"/>
      <c r="B1901" s="7"/>
      <c r="C1901" s="7"/>
      <c r="D1901" s="7"/>
      <c r="E1901" s="69">
        <v>4146</v>
      </c>
      <c r="F1901" s="69">
        <v>61020060015</v>
      </c>
      <c r="G1901" s="69" t="s">
        <v>3895</v>
      </c>
      <c r="H1901" s="69">
        <v>61</v>
      </c>
      <c r="I1901" s="69" t="s">
        <v>1213</v>
      </c>
      <c r="J1901" s="69">
        <v>6102</v>
      </c>
      <c r="K1901" s="69" t="s">
        <v>1214</v>
      </c>
      <c r="L1901" s="69">
        <v>6102006</v>
      </c>
      <c r="M1901" s="69" t="s">
        <v>3400</v>
      </c>
      <c r="N1901" s="69">
        <v>2024760010396</v>
      </c>
      <c r="O1901" s="69" t="s">
        <v>4082</v>
      </c>
      <c r="P1901" s="69" t="s">
        <v>4083</v>
      </c>
      <c r="Q1901" s="69" t="s">
        <v>4090</v>
      </c>
      <c r="R1901" s="69" t="s">
        <v>4091</v>
      </c>
      <c r="S1901" s="7"/>
      <c r="T1901" s="7"/>
    </row>
    <row r="1902" spans="1:20">
      <c r="A1902" s="7"/>
      <c r="B1902" s="7"/>
      <c r="C1902" s="7"/>
      <c r="D1902" s="7"/>
      <c r="E1902" s="69">
        <v>4146</v>
      </c>
      <c r="F1902" s="69">
        <v>61020060015</v>
      </c>
      <c r="G1902" s="69" t="s">
        <v>3895</v>
      </c>
      <c r="H1902" s="69">
        <v>61</v>
      </c>
      <c r="I1902" s="69" t="s">
        <v>1213</v>
      </c>
      <c r="J1902" s="69">
        <v>6102</v>
      </c>
      <c r="K1902" s="69" t="s">
        <v>1214</v>
      </c>
      <c r="L1902" s="69">
        <v>6102006</v>
      </c>
      <c r="M1902" s="69" t="s">
        <v>3400</v>
      </c>
      <c r="N1902" s="69">
        <v>2024760010396</v>
      </c>
      <c r="O1902" s="69" t="s">
        <v>4082</v>
      </c>
      <c r="P1902" s="69" t="s">
        <v>4083</v>
      </c>
      <c r="Q1902" s="69" t="s">
        <v>4092</v>
      </c>
      <c r="R1902" s="69" t="s">
        <v>4093</v>
      </c>
      <c r="S1902" s="7"/>
      <c r="T1902" s="7"/>
    </row>
    <row r="1903" spans="1:20">
      <c r="A1903" s="7"/>
      <c r="B1903" s="7"/>
      <c r="C1903" s="7"/>
      <c r="D1903" s="7"/>
      <c r="E1903" s="69">
        <v>4146</v>
      </c>
      <c r="F1903" s="69">
        <v>61020060015</v>
      </c>
      <c r="G1903" s="69" t="s">
        <v>3895</v>
      </c>
      <c r="H1903" s="69">
        <v>61</v>
      </c>
      <c r="I1903" s="69" t="s">
        <v>1213</v>
      </c>
      <c r="J1903" s="69">
        <v>6102</v>
      </c>
      <c r="K1903" s="69" t="s">
        <v>1214</v>
      </c>
      <c r="L1903" s="69">
        <v>6102006</v>
      </c>
      <c r="M1903" s="69" t="s">
        <v>3400</v>
      </c>
      <c r="N1903" s="69">
        <v>2024760010396</v>
      </c>
      <c r="O1903" s="69" t="s">
        <v>4082</v>
      </c>
      <c r="P1903" s="69" t="s">
        <v>4083</v>
      </c>
      <c r="Q1903" s="69" t="s">
        <v>4094</v>
      </c>
      <c r="R1903" s="69" t="s">
        <v>4095</v>
      </c>
      <c r="S1903" s="7"/>
      <c r="T1903" s="7"/>
    </row>
    <row r="1904" spans="1:20">
      <c r="A1904" s="7"/>
      <c r="B1904" s="7"/>
      <c r="C1904" s="7"/>
      <c r="D1904" s="7"/>
      <c r="E1904" s="69">
        <v>4146</v>
      </c>
      <c r="F1904" s="69">
        <v>61020060015</v>
      </c>
      <c r="G1904" s="69" t="s">
        <v>3895</v>
      </c>
      <c r="H1904" s="69">
        <v>61</v>
      </c>
      <c r="I1904" s="69" t="s">
        <v>1213</v>
      </c>
      <c r="J1904" s="69">
        <v>6102</v>
      </c>
      <c r="K1904" s="69" t="s">
        <v>1214</v>
      </c>
      <c r="L1904" s="69">
        <v>6102006</v>
      </c>
      <c r="M1904" s="69" t="s">
        <v>3400</v>
      </c>
      <c r="N1904" s="69">
        <v>2024760010396</v>
      </c>
      <c r="O1904" s="69" t="s">
        <v>4082</v>
      </c>
      <c r="P1904" s="69" t="s">
        <v>4083</v>
      </c>
      <c r="Q1904" s="69" t="s">
        <v>4096</v>
      </c>
      <c r="R1904" s="69" t="s">
        <v>4097</v>
      </c>
      <c r="S1904" s="7"/>
      <c r="T1904" s="7"/>
    </row>
    <row r="1905" spans="1:20">
      <c r="A1905" s="7"/>
      <c r="B1905" s="7"/>
      <c r="C1905" s="7"/>
      <c r="D1905" s="7"/>
      <c r="E1905" s="69">
        <v>4146</v>
      </c>
      <c r="F1905" s="69">
        <v>61020060011</v>
      </c>
      <c r="G1905" s="69" t="s">
        <v>3944</v>
      </c>
      <c r="H1905" s="69">
        <v>61</v>
      </c>
      <c r="I1905" s="69" t="s">
        <v>1213</v>
      </c>
      <c r="J1905" s="69">
        <v>6102</v>
      </c>
      <c r="K1905" s="69" t="s">
        <v>1214</v>
      </c>
      <c r="L1905" s="69">
        <v>6102006</v>
      </c>
      <c r="M1905" s="69" t="s">
        <v>3400</v>
      </c>
      <c r="N1905" s="69">
        <v>2024760010312</v>
      </c>
      <c r="O1905" s="69" t="s">
        <v>4098</v>
      </c>
      <c r="P1905" s="69" t="s">
        <v>4099</v>
      </c>
      <c r="Q1905" s="69" t="s">
        <v>4100</v>
      </c>
      <c r="R1905" s="69" t="s">
        <v>4101</v>
      </c>
      <c r="S1905" s="7"/>
      <c r="T1905" s="7"/>
    </row>
    <row r="1906" spans="1:20">
      <c r="A1906" s="7"/>
      <c r="B1906" s="7"/>
      <c r="C1906" s="7"/>
      <c r="D1906" s="7"/>
      <c r="E1906" s="69">
        <v>4146</v>
      </c>
      <c r="F1906" s="69">
        <v>61020060011</v>
      </c>
      <c r="G1906" s="69" t="s">
        <v>3944</v>
      </c>
      <c r="H1906" s="69">
        <v>61</v>
      </c>
      <c r="I1906" s="69" t="s">
        <v>1213</v>
      </c>
      <c r="J1906" s="69">
        <v>6102</v>
      </c>
      <c r="K1906" s="69" t="s">
        <v>1214</v>
      </c>
      <c r="L1906" s="69">
        <v>6102006</v>
      </c>
      <c r="M1906" s="69" t="s">
        <v>3400</v>
      </c>
      <c r="N1906" s="69">
        <v>2024760010312</v>
      </c>
      <c r="O1906" s="69" t="s">
        <v>4098</v>
      </c>
      <c r="P1906" s="69" t="s">
        <v>4099</v>
      </c>
      <c r="Q1906" s="69" t="s">
        <v>4102</v>
      </c>
      <c r="R1906" s="69" t="s">
        <v>4103</v>
      </c>
      <c r="S1906" s="7"/>
      <c r="T1906" s="7"/>
    </row>
    <row r="1907" spans="1:20">
      <c r="A1907" s="7"/>
      <c r="B1907" s="7"/>
      <c r="C1907" s="7"/>
      <c r="D1907" s="7"/>
      <c r="E1907" s="69">
        <v>4146</v>
      </c>
      <c r="F1907" s="69">
        <v>61020060015</v>
      </c>
      <c r="G1907" s="69" t="s">
        <v>3895</v>
      </c>
      <c r="H1907" s="69">
        <v>61</v>
      </c>
      <c r="I1907" s="69" t="s">
        <v>1213</v>
      </c>
      <c r="J1907" s="69">
        <v>6102</v>
      </c>
      <c r="K1907" s="69" t="s">
        <v>1214</v>
      </c>
      <c r="L1907" s="69">
        <v>6102006</v>
      </c>
      <c r="M1907" s="69" t="s">
        <v>3400</v>
      </c>
      <c r="N1907" s="69">
        <v>2024760010395</v>
      </c>
      <c r="O1907" s="69" t="s">
        <v>4104</v>
      </c>
      <c r="P1907" s="69" t="s">
        <v>4105</v>
      </c>
      <c r="Q1907" s="69" t="s">
        <v>4106</v>
      </c>
      <c r="R1907" s="69" t="s">
        <v>4107</v>
      </c>
      <c r="S1907" s="7"/>
      <c r="T1907" s="7"/>
    </row>
    <row r="1908" spans="1:20">
      <c r="A1908" s="7"/>
      <c r="B1908" s="7"/>
      <c r="C1908" s="7"/>
      <c r="D1908" s="7"/>
      <c r="E1908" s="69">
        <v>4146</v>
      </c>
      <c r="F1908" s="69">
        <v>61020060015</v>
      </c>
      <c r="G1908" s="69" t="s">
        <v>3895</v>
      </c>
      <c r="H1908" s="69">
        <v>61</v>
      </c>
      <c r="I1908" s="69" t="s">
        <v>1213</v>
      </c>
      <c r="J1908" s="69">
        <v>6102</v>
      </c>
      <c r="K1908" s="69" t="s">
        <v>1214</v>
      </c>
      <c r="L1908" s="69">
        <v>6102006</v>
      </c>
      <c r="M1908" s="69" t="s">
        <v>3400</v>
      </c>
      <c r="N1908" s="69">
        <v>2024760010395</v>
      </c>
      <c r="O1908" s="69" t="s">
        <v>4104</v>
      </c>
      <c r="P1908" s="69" t="s">
        <v>4105</v>
      </c>
      <c r="Q1908" s="69" t="s">
        <v>4108</v>
      </c>
      <c r="R1908" s="69" t="s">
        <v>4109</v>
      </c>
      <c r="S1908" s="7"/>
      <c r="T1908" s="7"/>
    </row>
    <row r="1909" spans="1:20">
      <c r="A1909" s="7"/>
      <c r="B1909" s="7"/>
      <c r="C1909" s="7"/>
      <c r="D1909" s="7"/>
      <c r="E1909" s="69">
        <v>4146</v>
      </c>
      <c r="F1909" s="69">
        <v>61020060015</v>
      </c>
      <c r="G1909" s="69" t="s">
        <v>3895</v>
      </c>
      <c r="H1909" s="69">
        <v>61</v>
      </c>
      <c r="I1909" s="69" t="s">
        <v>1213</v>
      </c>
      <c r="J1909" s="69">
        <v>6102</v>
      </c>
      <c r="K1909" s="69" t="s">
        <v>1214</v>
      </c>
      <c r="L1909" s="69">
        <v>6102006</v>
      </c>
      <c r="M1909" s="69" t="s">
        <v>3400</v>
      </c>
      <c r="N1909" s="69">
        <v>2024760010395</v>
      </c>
      <c r="O1909" s="69" t="s">
        <v>4104</v>
      </c>
      <c r="P1909" s="69" t="s">
        <v>4105</v>
      </c>
      <c r="Q1909" s="69" t="s">
        <v>4110</v>
      </c>
      <c r="R1909" s="69" t="s">
        <v>4111</v>
      </c>
      <c r="S1909" s="7"/>
      <c r="T1909" s="7"/>
    </row>
    <row r="1910" spans="1:20">
      <c r="A1910" s="7"/>
      <c r="B1910" s="7"/>
      <c r="C1910" s="7"/>
      <c r="D1910" s="7"/>
      <c r="E1910" s="69">
        <v>4146</v>
      </c>
      <c r="F1910" s="69">
        <v>61020060015</v>
      </c>
      <c r="G1910" s="69" t="s">
        <v>3895</v>
      </c>
      <c r="H1910" s="69">
        <v>61</v>
      </c>
      <c r="I1910" s="69" t="s">
        <v>1213</v>
      </c>
      <c r="J1910" s="69">
        <v>6102</v>
      </c>
      <c r="K1910" s="69" t="s">
        <v>1214</v>
      </c>
      <c r="L1910" s="69">
        <v>6102006</v>
      </c>
      <c r="M1910" s="69" t="s">
        <v>3400</v>
      </c>
      <c r="N1910" s="69">
        <v>2024760010395</v>
      </c>
      <c r="O1910" s="69" t="s">
        <v>4104</v>
      </c>
      <c r="P1910" s="69" t="s">
        <v>4105</v>
      </c>
      <c r="Q1910" s="69" t="s">
        <v>4112</v>
      </c>
      <c r="R1910" s="69" t="s">
        <v>4091</v>
      </c>
      <c r="S1910" s="7"/>
      <c r="T1910" s="7"/>
    </row>
    <row r="1911" spans="1:20">
      <c r="A1911" s="7"/>
      <c r="B1911" s="7"/>
      <c r="C1911" s="7"/>
      <c r="D1911" s="7"/>
      <c r="E1911" s="69">
        <v>4146</v>
      </c>
      <c r="F1911" s="69">
        <v>61020060015</v>
      </c>
      <c r="G1911" s="69" t="s">
        <v>3895</v>
      </c>
      <c r="H1911" s="69">
        <v>61</v>
      </c>
      <c r="I1911" s="69" t="s">
        <v>1213</v>
      </c>
      <c r="J1911" s="69">
        <v>6102</v>
      </c>
      <c r="K1911" s="69" t="s">
        <v>1214</v>
      </c>
      <c r="L1911" s="69">
        <v>6102006</v>
      </c>
      <c r="M1911" s="69" t="s">
        <v>3400</v>
      </c>
      <c r="N1911" s="69">
        <v>2024760010395</v>
      </c>
      <c r="O1911" s="69" t="s">
        <v>4104</v>
      </c>
      <c r="P1911" s="69" t="s">
        <v>4105</v>
      </c>
      <c r="Q1911" s="69" t="s">
        <v>4113</v>
      </c>
      <c r="R1911" s="69" t="s">
        <v>4114</v>
      </c>
      <c r="S1911" s="7"/>
      <c r="T1911" s="7"/>
    </row>
    <row r="1912" spans="1:20">
      <c r="A1912" s="7"/>
      <c r="B1912" s="7"/>
      <c r="C1912" s="7"/>
      <c r="D1912" s="7"/>
      <c r="E1912" s="69">
        <v>4146</v>
      </c>
      <c r="F1912" s="69">
        <v>61020060015</v>
      </c>
      <c r="G1912" s="69" t="s">
        <v>3895</v>
      </c>
      <c r="H1912" s="69">
        <v>61</v>
      </c>
      <c r="I1912" s="69" t="s">
        <v>1213</v>
      </c>
      <c r="J1912" s="69">
        <v>6102</v>
      </c>
      <c r="K1912" s="69" t="s">
        <v>1214</v>
      </c>
      <c r="L1912" s="69">
        <v>6102006</v>
      </c>
      <c r="M1912" s="69" t="s">
        <v>3400</v>
      </c>
      <c r="N1912" s="69">
        <v>2024760010395</v>
      </c>
      <c r="O1912" s="69" t="s">
        <v>4104</v>
      </c>
      <c r="P1912" s="69" t="s">
        <v>4105</v>
      </c>
      <c r="Q1912" s="69" t="s">
        <v>4115</v>
      </c>
      <c r="R1912" s="69" t="s">
        <v>4116</v>
      </c>
      <c r="S1912" s="7"/>
      <c r="T1912" s="7"/>
    </row>
    <row r="1913" spans="1:20">
      <c r="A1913" s="7"/>
      <c r="B1913" s="7"/>
      <c r="C1913" s="7"/>
      <c r="D1913" s="7"/>
      <c r="E1913" s="69">
        <v>4146</v>
      </c>
      <c r="F1913" s="69">
        <v>61010020001</v>
      </c>
      <c r="G1913" s="69" t="s">
        <v>3660</v>
      </c>
      <c r="H1913" s="69">
        <v>61</v>
      </c>
      <c r="I1913" s="69" t="s">
        <v>1213</v>
      </c>
      <c r="J1913" s="69">
        <v>6101</v>
      </c>
      <c r="K1913" s="69" t="s">
        <v>1882</v>
      </c>
      <c r="L1913" s="69">
        <v>6101002</v>
      </c>
      <c r="M1913" s="69" t="s">
        <v>3661</v>
      </c>
      <c r="N1913" s="69">
        <v>2024760010404</v>
      </c>
      <c r="O1913" s="69" t="s">
        <v>4117</v>
      </c>
      <c r="P1913" s="69" t="s">
        <v>4118</v>
      </c>
      <c r="Q1913" s="69" t="s">
        <v>4119</v>
      </c>
      <c r="R1913" s="69" t="s">
        <v>4120</v>
      </c>
      <c r="S1913" s="7"/>
      <c r="T1913" s="7"/>
    </row>
    <row r="1914" spans="1:20">
      <c r="A1914" s="7"/>
      <c r="B1914" s="7"/>
      <c r="C1914" s="7"/>
      <c r="D1914" s="7"/>
      <c r="E1914" s="69">
        <v>4146</v>
      </c>
      <c r="F1914" s="69">
        <v>61010020001</v>
      </c>
      <c r="G1914" s="69" t="s">
        <v>3660</v>
      </c>
      <c r="H1914" s="69">
        <v>61</v>
      </c>
      <c r="I1914" s="69" t="s">
        <v>1213</v>
      </c>
      <c r="J1914" s="69">
        <v>6101</v>
      </c>
      <c r="K1914" s="69" t="s">
        <v>1882</v>
      </c>
      <c r="L1914" s="69">
        <v>6101002</v>
      </c>
      <c r="M1914" s="69" t="s">
        <v>3661</v>
      </c>
      <c r="N1914" s="69">
        <v>2024760010404</v>
      </c>
      <c r="O1914" s="69" t="s">
        <v>4117</v>
      </c>
      <c r="P1914" s="69" t="s">
        <v>4118</v>
      </c>
      <c r="Q1914" s="69" t="s">
        <v>4121</v>
      </c>
      <c r="R1914" s="69" t="s">
        <v>4122</v>
      </c>
      <c r="S1914" s="7"/>
      <c r="T1914" s="7"/>
    </row>
    <row r="1915" spans="1:20">
      <c r="A1915" s="7"/>
      <c r="B1915" s="7"/>
      <c r="C1915" s="7"/>
      <c r="D1915" s="7"/>
      <c r="E1915" s="69">
        <v>4146</v>
      </c>
      <c r="F1915" s="69">
        <v>61010020001</v>
      </c>
      <c r="G1915" s="69" t="s">
        <v>3660</v>
      </c>
      <c r="H1915" s="69">
        <v>61</v>
      </c>
      <c r="I1915" s="69" t="s">
        <v>1213</v>
      </c>
      <c r="J1915" s="69">
        <v>6101</v>
      </c>
      <c r="K1915" s="69" t="s">
        <v>1882</v>
      </c>
      <c r="L1915" s="69">
        <v>6101002</v>
      </c>
      <c r="M1915" s="69" t="s">
        <v>3661</v>
      </c>
      <c r="N1915" s="69">
        <v>2024760010404</v>
      </c>
      <c r="O1915" s="69" t="s">
        <v>4117</v>
      </c>
      <c r="P1915" s="69" t="s">
        <v>4118</v>
      </c>
      <c r="Q1915" s="69" t="s">
        <v>4123</v>
      </c>
      <c r="R1915" s="69" t="s">
        <v>4124</v>
      </c>
      <c r="S1915" s="7"/>
      <c r="T1915" s="7"/>
    </row>
    <row r="1916" spans="1:20">
      <c r="A1916" s="7"/>
      <c r="B1916" s="7"/>
      <c r="C1916" s="7"/>
      <c r="D1916" s="7"/>
      <c r="E1916" s="69">
        <v>4146</v>
      </c>
      <c r="F1916" s="69">
        <v>61010020001</v>
      </c>
      <c r="G1916" s="69" t="s">
        <v>3660</v>
      </c>
      <c r="H1916" s="69">
        <v>61</v>
      </c>
      <c r="I1916" s="69" t="s">
        <v>1213</v>
      </c>
      <c r="J1916" s="69">
        <v>6101</v>
      </c>
      <c r="K1916" s="69" t="s">
        <v>1882</v>
      </c>
      <c r="L1916" s="69">
        <v>6101002</v>
      </c>
      <c r="M1916" s="69" t="s">
        <v>3661</v>
      </c>
      <c r="N1916" s="69">
        <v>2024760010404</v>
      </c>
      <c r="O1916" s="69" t="s">
        <v>4117</v>
      </c>
      <c r="P1916" s="69" t="s">
        <v>4118</v>
      </c>
      <c r="Q1916" s="69" t="s">
        <v>4125</v>
      </c>
      <c r="R1916" s="69" t="s">
        <v>4126</v>
      </c>
      <c r="S1916" s="7"/>
      <c r="T1916" s="7"/>
    </row>
    <row r="1917" spans="1:20">
      <c r="A1917" s="7"/>
      <c r="B1917" s="7"/>
      <c r="C1917" s="7"/>
      <c r="D1917" s="7"/>
      <c r="E1917" s="69">
        <v>4146</v>
      </c>
      <c r="F1917" s="69">
        <v>61020020002</v>
      </c>
      <c r="G1917" s="69" t="s">
        <v>3821</v>
      </c>
      <c r="H1917" s="69">
        <v>61</v>
      </c>
      <c r="I1917" s="69" t="s">
        <v>1213</v>
      </c>
      <c r="J1917" s="69">
        <v>6102</v>
      </c>
      <c r="K1917" s="69" t="s">
        <v>1214</v>
      </c>
      <c r="L1917" s="69">
        <v>6102002</v>
      </c>
      <c r="M1917" s="69" t="s">
        <v>1215</v>
      </c>
      <c r="N1917" s="69">
        <v>2024760010412</v>
      </c>
      <c r="O1917" s="69" t="s">
        <v>4127</v>
      </c>
      <c r="P1917" s="69" t="s">
        <v>4128</v>
      </c>
      <c r="Q1917" s="69" t="s">
        <v>4129</v>
      </c>
      <c r="R1917" s="69" t="s">
        <v>4130</v>
      </c>
      <c r="S1917" s="7"/>
      <c r="T1917" s="7"/>
    </row>
    <row r="1918" spans="1:20">
      <c r="A1918" s="7"/>
      <c r="B1918" s="7"/>
      <c r="C1918" s="7"/>
      <c r="D1918" s="7"/>
      <c r="E1918" s="69">
        <v>4146</v>
      </c>
      <c r="F1918" s="69">
        <v>61020020002</v>
      </c>
      <c r="G1918" s="69" t="s">
        <v>3821</v>
      </c>
      <c r="H1918" s="69">
        <v>61</v>
      </c>
      <c r="I1918" s="69" t="s">
        <v>1213</v>
      </c>
      <c r="J1918" s="69">
        <v>6102</v>
      </c>
      <c r="K1918" s="69" t="s">
        <v>1214</v>
      </c>
      <c r="L1918" s="69">
        <v>6102002</v>
      </c>
      <c r="M1918" s="69" t="s">
        <v>1215</v>
      </c>
      <c r="N1918" s="69">
        <v>2024760010412</v>
      </c>
      <c r="O1918" s="69" t="s">
        <v>4127</v>
      </c>
      <c r="P1918" s="69" t="s">
        <v>4128</v>
      </c>
      <c r="Q1918" s="69" t="s">
        <v>4131</v>
      </c>
      <c r="R1918" s="69" t="s">
        <v>4132</v>
      </c>
      <c r="S1918" s="7"/>
      <c r="T1918" s="7"/>
    </row>
    <row r="1919" spans="1:20">
      <c r="A1919" s="7"/>
      <c r="B1919" s="7"/>
      <c r="C1919" s="7"/>
      <c r="D1919" s="7"/>
      <c r="E1919" s="69">
        <v>4146</v>
      </c>
      <c r="F1919" s="69">
        <v>61020020002</v>
      </c>
      <c r="G1919" s="69" t="s">
        <v>3821</v>
      </c>
      <c r="H1919" s="69">
        <v>61</v>
      </c>
      <c r="I1919" s="69" t="s">
        <v>1213</v>
      </c>
      <c r="J1919" s="69">
        <v>6102</v>
      </c>
      <c r="K1919" s="69" t="s">
        <v>1214</v>
      </c>
      <c r="L1919" s="69">
        <v>6102002</v>
      </c>
      <c r="M1919" s="69" t="s">
        <v>1215</v>
      </c>
      <c r="N1919" s="69">
        <v>2024760010412</v>
      </c>
      <c r="O1919" s="69" t="s">
        <v>4127</v>
      </c>
      <c r="P1919" s="69" t="s">
        <v>4128</v>
      </c>
      <c r="Q1919" s="69" t="s">
        <v>4133</v>
      </c>
      <c r="R1919" s="69" t="s">
        <v>4134</v>
      </c>
      <c r="S1919" s="7"/>
      <c r="T1919" s="7"/>
    </row>
    <row r="1920" spans="1:20">
      <c r="A1920" s="7"/>
      <c r="B1920" s="7"/>
      <c r="C1920" s="7"/>
      <c r="D1920" s="7"/>
      <c r="E1920" s="69">
        <v>4146</v>
      </c>
      <c r="F1920" s="69">
        <v>61020020002</v>
      </c>
      <c r="G1920" s="69" t="s">
        <v>3821</v>
      </c>
      <c r="H1920" s="69">
        <v>61</v>
      </c>
      <c r="I1920" s="69" t="s">
        <v>1213</v>
      </c>
      <c r="J1920" s="69">
        <v>6102</v>
      </c>
      <c r="K1920" s="69" t="s">
        <v>1214</v>
      </c>
      <c r="L1920" s="69">
        <v>6102002</v>
      </c>
      <c r="M1920" s="69" t="s">
        <v>1215</v>
      </c>
      <c r="N1920" s="69">
        <v>2024760010401</v>
      </c>
      <c r="O1920" s="69" t="s">
        <v>4135</v>
      </c>
      <c r="P1920" s="69" t="s">
        <v>4136</v>
      </c>
      <c r="Q1920" s="69" t="s">
        <v>4137</v>
      </c>
      <c r="R1920" s="69" t="s">
        <v>4130</v>
      </c>
      <c r="S1920" s="7"/>
      <c r="T1920" s="7"/>
    </row>
    <row r="1921" spans="1:20">
      <c r="A1921" s="7"/>
      <c r="B1921" s="7"/>
      <c r="C1921" s="7"/>
      <c r="D1921" s="7"/>
      <c r="E1921" s="69">
        <v>4146</v>
      </c>
      <c r="F1921" s="69">
        <v>61020020002</v>
      </c>
      <c r="G1921" s="69" t="s">
        <v>3821</v>
      </c>
      <c r="H1921" s="69">
        <v>61</v>
      </c>
      <c r="I1921" s="69" t="s">
        <v>1213</v>
      </c>
      <c r="J1921" s="69">
        <v>6102</v>
      </c>
      <c r="K1921" s="69" t="s">
        <v>1214</v>
      </c>
      <c r="L1921" s="69">
        <v>6102002</v>
      </c>
      <c r="M1921" s="69" t="s">
        <v>1215</v>
      </c>
      <c r="N1921" s="69">
        <v>2024760010401</v>
      </c>
      <c r="O1921" s="69" t="s">
        <v>4135</v>
      </c>
      <c r="P1921" s="69" t="s">
        <v>4136</v>
      </c>
      <c r="Q1921" s="69" t="s">
        <v>4138</v>
      </c>
      <c r="R1921" s="69" t="s">
        <v>4132</v>
      </c>
      <c r="S1921" s="7"/>
      <c r="T1921" s="7"/>
    </row>
    <row r="1922" spans="1:20">
      <c r="A1922" s="7"/>
      <c r="B1922" s="7"/>
      <c r="C1922" s="7"/>
      <c r="D1922" s="7"/>
      <c r="E1922" s="69">
        <v>4146</v>
      </c>
      <c r="F1922" s="69">
        <v>61020060015</v>
      </c>
      <c r="G1922" s="69" t="s">
        <v>3895</v>
      </c>
      <c r="H1922" s="69">
        <v>61</v>
      </c>
      <c r="I1922" s="69" t="s">
        <v>1213</v>
      </c>
      <c r="J1922" s="69">
        <v>6102</v>
      </c>
      <c r="K1922" s="69" t="s">
        <v>1214</v>
      </c>
      <c r="L1922" s="69">
        <v>6102006</v>
      </c>
      <c r="M1922" s="69" t="s">
        <v>3400</v>
      </c>
      <c r="N1922" s="69">
        <v>2024760010398</v>
      </c>
      <c r="O1922" s="69" t="s">
        <v>4139</v>
      </c>
      <c r="P1922" s="69" t="s">
        <v>4140</v>
      </c>
      <c r="Q1922" s="69" t="s">
        <v>4141</v>
      </c>
      <c r="R1922" s="69" t="s">
        <v>4085</v>
      </c>
      <c r="S1922" s="7"/>
      <c r="T1922" s="7"/>
    </row>
    <row r="1923" spans="1:20">
      <c r="A1923" s="7"/>
      <c r="B1923" s="7"/>
      <c r="C1923" s="7"/>
      <c r="D1923" s="7"/>
      <c r="E1923" s="69">
        <v>4146</v>
      </c>
      <c r="F1923" s="69">
        <v>61020060015</v>
      </c>
      <c r="G1923" s="69" t="s">
        <v>3895</v>
      </c>
      <c r="H1923" s="69">
        <v>61</v>
      </c>
      <c r="I1923" s="69" t="s">
        <v>1213</v>
      </c>
      <c r="J1923" s="69">
        <v>6102</v>
      </c>
      <c r="K1923" s="69" t="s">
        <v>1214</v>
      </c>
      <c r="L1923" s="69">
        <v>6102006</v>
      </c>
      <c r="M1923" s="69" t="s">
        <v>3400</v>
      </c>
      <c r="N1923" s="69">
        <v>2024760010398</v>
      </c>
      <c r="O1923" s="69" t="s">
        <v>4139</v>
      </c>
      <c r="P1923" s="69" t="s">
        <v>4140</v>
      </c>
      <c r="Q1923" s="69" t="s">
        <v>4142</v>
      </c>
      <c r="R1923" s="69" t="s">
        <v>4087</v>
      </c>
      <c r="S1923" s="7"/>
      <c r="T1923" s="7"/>
    </row>
    <row r="1924" spans="1:20">
      <c r="A1924" s="7"/>
      <c r="B1924" s="7"/>
      <c r="C1924" s="7"/>
      <c r="D1924" s="7"/>
      <c r="E1924" s="69">
        <v>4146</v>
      </c>
      <c r="F1924" s="69">
        <v>61020060015</v>
      </c>
      <c r="G1924" s="69" t="s">
        <v>3895</v>
      </c>
      <c r="H1924" s="69">
        <v>61</v>
      </c>
      <c r="I1924" s="69" t="s">
        <v>1213</v>
      </c>
      <c r="J1924" s="69">
        <v>6102</v>
      </c>
      <c r="K1924" s="69" t="s">
        <v>1214</v>
      </c>
      <c r="L1924" s="69">
        <v>6102006</v>
      </c>
      <c r="M1924" s="69" t="s">
        <v>3400</v>
      </c>
      <c r="N1924" s="69">
        <v>2024760010398</v>
      </c>
      <c r="O1924" s="69" t="s">
        <v>4139</v>
      </c>
      <c r="P1924" s="69" t="s">
        <v>4140</v>
      </c>
      <c r="Q1924" s="69" t="s">
        <v>4143</v>
      </c>
      <c r="R1924" s="69" t="s">
        <v>4089</v>
      </c>
      <c r="S1924" s="7"/>
      <c r="T1924" s="7"/>
    </row>
    <row r="1925" spans="1:20">
      <c r="A1925" s="7"/>
      <c r="B1925" s="7"/>
      <c r="C1925" s="7"/>
      <c r="D1925" s="7"/>
      <c r="E1925" s="69">
        <v>4146</v>
      </c>
      <c r="F1925" s="69">
        <v>61020060015</v>
      </c>
      <c r="G1925" s="69" t="s">
        <v>3895</v>
      </c>
      <c r="H1925" s="69">
        <v>61</v>
      </c>
      <c r="I1925" s="69" t="s">
        <v>1213</v>
      </c>
      <c r="J1925" s="69">
        <v>6102</v>
      </c>
      <c r="K1925" s="69" t="s">
        <v>1214</v>
      </c>
      <c r="L1925" s="69">
        <v>6102006</v>
      </c>
      <c r="M1925" s="69" t="s">
        <v>3400</v>
      </c>
      <c r="N1925" s="69">
        <v>2024760010398</v>
      </c>
      <c r="O1925" s="69" t="s">
        <v>4139</v>
      </c>
      <c r="P1925" s="69" t="s">
        <v>4140</v>
      </c>
      <c r="Q1925" s="69" t="s">
        <v>4144</v>
      </c>
      <c r="R1925" s="69" t="s">
        <v>4091</v>
      </c>
      <c r="S1925" s="7"/>
      <c r="T1925" s="7"/>
    </row>
    <row r="1926" spans="1:20">
      <c r="A1926" s="7"/>
      <c r="B1926" s="7"/>
      <c r="C1926" s="7"/>
      <c r="D1926" s="7"/>
      <c r="E1926" s="69">
        <v>4146</v>
      </c>
      <c r="F1926" s="69">
        <v>61020060015</v>
      </c>
      <c r="G1926" s="69" t="s">
        <v>3895</v>
      </c>
      <c r="H1926" s="69">
        <v>61</v>
      </c>
      <c r="I1926" s="69" t="s">
        <v>1213</v>
      </c>
      <c r="J1926" s="69">
        <v>6102</v>
      </c>
      <c r="K1926" s="69" t="s">
        <v>1214</v>
      </c>
      <c r="L1926" s="69">
        <v>6102006</v>
      </c>
      <c r="M1926" s="69" t="s">
        <v>3400</v>
      </c>
      <c r="N1926" s="69">
        <v>2024760010398</v>
      </c>
      <c r="O1926" s="69" t="s">
        <v>4139</v>
      </c>
      <c r="P1926" s="69" t="s">
        <v>4140</v>
      </c>
      <c r="Q1926" s="69" t="s">
        <v>4145</v>
      </c>
      <c r="R1926" s="69" t="s">
        <v>4093</v>
      </c>
      <c r="S1926" s="7"/>
      <c r="T1926" s="7"/>
    </row>
    <row r="1927" spans="1:20">
      <c r="A1927" s="7"/>
      <c r="B1927" s="7"/>
      <c r="C1927" s="7"/>
      <c r="D1927" s="7"/>
      <c r="E1927" s="69">
        <v>4146</v>
      </c>
      <c r="F1927" s="69">
        <v>61020060015</v>
      </c>
      <c r="G1927" s="69" t="s">
        <v>3895</v>
      </c>
      <c r="H1927" s="69">
        <v>61</v>
      </c>
      <c r="I1927" s="69" t="s">
        <v>1213</v>
      </c>
      <c r="J1927" s="69">
        <v>6102</v>
      </c>
      <c r="K1927" s="69" t="s">
        <v>1214</v>
      </c>
      <c r="L1927" s="69">
        <v>6102006</v>
      </c>
      <c r="M1927" s="69" t="s">
        <v>3400</v>
      </c>
      <c r="N1927" s="69">
        <v>2024760010398</v>
      </c>
      <c r="O1927" s="69" t="s">
        <v>4139</v>
      </c>
      <c r="P1927" s="69" t="s">
        <v>4140</v>
      </c>
      <c r="Q1927" s="69" t="s">
        <v>4146</v>
      </c>
      <c r="R1927" s="69" t="s">
        <v>4095</v>
      </c>
      <c r="S1927" s="7"/>
      <c r="T1927" s="7"/>
    </row>
    <row r="1928" spans="1:20">
      <c r="A1928" s="7"/>
      <c r="B1928" s="7"/>
      <c r="C1928" s="7"/>
      <c r="D1928" s="7"/>
      <c r="E1928" s="69">
        <v>4146</v>
      </c>
      <c r="F1928" s="69">
        <v>61020060015</v>
      </c>
      <c r="G1928" s="69" t="s">
        <v>3895</v>
      </c>
      <c r="H1928" s="69">
        <v>61</v>
      </c>
      <c r="I1928" s="69" t="s">
        <v>1213</v>
      </c>
      <c r="J1928" s="69">
        <v>6102</v>
      </c>
      <c r="K1928" s="69" t="s">
        <v>1214</v>
      </c>
      <c r="L1928" s="69">
        <v>6102006</v>
      </c>
      <c r="M1928" s="69" t="s">
        <v>3400</v>
      </c>
      <c r="N1928" s="69">
        <v>2024760010398</v>
      </c>
      <c r="O1928" s="69" t="s">
        <v>4139</v>
      </c>
      <c r="P1928" s="69" t="s">
        <v>4140</v>
      </c>
      <c r="Q1928" s="69" t="s">
        <v>4147</v>
      </c>
      <c r="R1928" s="69" t="s">
        <v>4097</v>
      </c>
      <c r="S1928" s="7"/>
      <c r="T1928" s="7"/>
    </row>
    <row r="1929" spans="1:20">
      <c r="A1929" s="7"/>
      <c r="B1929" s="7"/>
      <c r="C1929" s="7"/>
      <c r="D1929" s="7"/>
      <c r="E1929" s="69">
        <v>4146</v>
      </c>
      <c r="F1929" s="69">
        <v>61020060011</v>
      </c>
      <c r="G1929" s="69" t="s">
        <v>3944</v>
      </c>
      <c r="H1929" s="69">
        <v>61</v>
      </c>
      <c r="I1929" s="69" t="s">
        <v>1213</v>
      </c>
      <c r="J1929" s="69">
        <v>6102</v>
      </c>
      <c r="K1929" s="69" t="s">
        <v>1214</v>
      </c>
      <c r="L1929" s="69">
        <v>6102006</v>
      </c>
      <c r="M1929" s="69" t="s">
        <v>3400</v>
      </c>
      <c r="N1929" s="69">
        <v>2024760010405</v>
      </c>
      <c r="O1929" s="69" t="s">
        <v>4148</v>
      </c>
      <c r="P1929" s="69" t="s">
        <v>4149</v>
      </c>
      <c r="Q1929" s="69" t="s">
        <v>4150</v>
      </c>
      <c r="R1929" s="69" t="s">
        <v>3967</v>
      </c>
      <c r="S1929" s="7"/>
      <c r="T1929" s="7"/>
    </row>
    <row r="1930" spans="1:20">
      <c r="A1930" s="7"/>
      <c r="B1930" s="7"/>
      <c r="C1930" s="7"/>
      <c r="D1930" s="7"/>
      <c r="E1930" s="69">
        <v>4146</v>
      </c>
      <c r="F1930" s="69">
        <v>61020060011</v>
      </c>
      <c r="G1930" s="69" t="s">
        <v>3944</v>
      </c>
      <c r="H1930" s="69">
        <v>61</v>
      </c>
      <c r="I1930" s="69" t="s">
        <v>1213</v>
      </c>
      <c r="J1930" s="69">
        <v>6102</v>
      </c>
      <c r="K1930" s="69" t="s">
        <v>1214</v>
      </c>
      <c r="L1930" s="69">
        <v>6102006</v>
      </c>
      <c r="M1930" s="69" t="s">
        <v>3400</v>
      </c>
      <c r="N1930" s="69">
        <v>2024760010405</v>
      </c>
      <c r="O1930" s="69" t="s">
        <v>4148</v>
      </c>
      <c r="P1930" s="69" t="s">
        <v>4149</v>
      </c>
      <c r="Q1930" s="69" t="s">
        <v>4151</v>
      </c>
      <c r="R1930" s="69" t="s">
        <v>4152</v>
      </c>
      <c r="S1930" s="7"/>
      <c r="T1930" s="7"/>
    </row>
    <row r="1931" spans="1:20">
      <c r="A1931" s="7"/>
      <c r="B1931" s="7"/>
      <c r="C1931" s="7"/>
      <c r="D1931" s="7"/>
      <c r="E1931" s="69">
        <v>4146</v>
      </c>
      <c r="F1931" s="69">
        <v>61020020002</v>
      </c>
      <c r="G1931" s="69" t="s">
        <v>3821</v>
      </c>
      <c r="H1931" s="69">
        <v>61</v>
      </c>
      <c r="I1931" s="69" t="s">
        <v>1213</v>
      </c>
      <c r="J1931" s="69">
        <v>6102</v>
      </c>
      <c r="K1931" s="69" t="s">
        <v>1214</v>
      </c>
      <c r="L1931" s="69">
        <v>6102002</v>
      </c>
      <c r="M1931" s="69" t="s">
        <v>1215</v>
      </c>
      <c r="N1931" s="69">
        <v>2024760010416</v>
      </c>
      <c r="O1931" s="69" t="s">
        <v>4153</v>
      </c>
      <c r="P1931" s="69" t="s">
        <v>4154</v>
      </c>
      <c r="Q1931" s="69" t="s">
        <v>4155</v>
      </c>
      <c r="R1931" s="69" t="s">
        <v>4130</v>
      </c>
      <c r="S1931" s="7"/>
      <c r="T1931" s="7"/>
    </row>
    <row r="1932" spans="1:20">
      <c r="A1932" s="7"/>
      <c r="B1932" s="7"/>
      <c r="C1932" s="7"/>
      <c r="D1932" s="7"/>
      <c r="E1932" s="69">
        <v>4146</v>
      </c>
      <c r="F1932" s="69">
        <v>61020020002</v>
      </c>
      <c r="G1932" s="69" t="s">
        <v>3821</v>
      </c>
      <c r="H1932" s="69">
        <v>61</v>
      </c>
      <c r="I1932" s="69" t="s">
        <v>1213</v>
      </c>
      <c r="J1932" s="69">
        <v>6102</v>
      </c>
      <c r="K1932" s="69" t="s">
        <v>1214</v>
      </c>
      <c r="L1932" s="69">
        <v>6102002</v>
      </c>
      <c r="M1932" s="69" t="s">
        <v>1215</v>
      </c>
      <c r="N1932" s="69">
        <v>2024760010416</v>
      </c>
      <c r="O1932" s="69" t="s">
        <v>4153</v>
      </c>
      <c r="P1932" s="69" t="s">
        <v>4154</v>
      </c>
      <c r="Q1932" s="69" t="s">
        <v>4156</v>
      </c>
      <c r="R1932" s="69" t="s">
        <v>4132</v>
      </c>
      <c r="S1932" s="7"/>
      <c r="T1932" s="7"/>
    </row>
    <row r="1933" spans="1:20">
      <c r="A1933" s="7"/>
      <c r="B1933" s="7"/>
      <c r="C1933" s="7"/>
      <c r="D1933" s="7"/>
      <c r="E1933" s="69">
        <v>4146</v>
      </c>
      <c r="F1933" s="69">
        <v>61020020002</v>
      </c>
      <c r="G1933" s="69" t="s">
        <v>3821</v>
      </c>
      <c r="H1933" s="69">
        <v>61</v>
      </c>
      <c r="I1933" s="69" t="s">
        <v>1213</v>
      </c>
      <c r="J1933" s="69">
        <v>6102</v>
      </c>
      <c r="K1933" s="69" t="s">
        <v>1214</v>
      </c>
      <c r="L1933" s="69">
        <v>6102002</v>
      </c>
      <c r="M1933" s="69" t="s">
        <v>1215</v>
      </c>
      <c r="N1933" s="69">
        <v>2024760010416</v>
      </c>
      <c r="O1933" s="69" t="s">
        <v>4153</v>
      </c>
      <c r="P1933" s="69" t="s">
        <v>4154</v>
      </c>
      <c r="Q1933" s="69" t="s">
        <v>4157</v>
      </c>
      <c r="R1933" s="69" t="s">
        <v>4134</v>
      </c>
      <c r="S1933" s="7"/>
      <c r="T1933" s="7"/>
    </row>
    <row r="1934" spans="1:20">
      <c r="A1934" s="7"/>
      <c r="B1934" s="7"/>
      <c r="C1934" s="7"/>
      <c r="D1934" s="7"/>
      <c r="E1934" s="69">
        <v>4146</v>
      </c>
      <c r="F1934" s="69">
        <v>61020060011</v>
      </c>
      <c r="G1934" s="69" t="s">
        <v>3944</v>
      </c>
      <c r="H1934" s="69">
        <v>61</v>
      </c>
      <c r="I1934" s="69" t="s">
        <v>1213</v>
      </c>
      <c r="J1934" s="69">
        <v>6102</v>
      </c>
      <c r="K1934" s="69" t="s">
        <v>1214</v>
      </c>
      <c r="L1934" s="69">
        <v>6102006</v>
      </c>
      <c r="M1934" s="69" t="s">
        <v>3400</v>
      </c>
      <c r="N1934" s="69">
        <v>2024760010394</v>
      </c>
      <c r="O1934" s="69" t="s">
        <v>4158</v>
      </c>
      <c r="P1934" s="69" t="s">
        <v>4159</v>
      </c>
      <c r="Q1934" s="69" t="s">
        <v>4160</v>
      </c>
      <c r="R1934" s="69" t="s">
        <v>3967</v>
      </c>
      <c r="S1934" s="7"/>
      <c r="T1934" s="7"/>
    </row>
    <row r="1935" spans="1:20">
      <c r="A1935" s="7"/>
      <c r="B1935" s="7"/>
      <c r="C1935" s="7"/>
      <c r="D1935" s="7"/>
      <c r="E1935" s="69">
        <v>4146</v>
      </c>
      <c r="F1935" s="69">
        <v>61020060011</v>
      </c>
      <c r="G1935" s="69" t="s">
        <v>3944</v>
      </c>
      <c r="H1935" s="69">
        <v>61</v>
      </c>
      <c r="I1935" s="69" t="s">
        <v>1213</v>
      </c>
      <c r="J1935" s="69">
        <v>6102</v>
      </c>
      <c r="K1935" s="69" t="s">
        <v>1214</v>
      </c>
      <c r="L1935" s="69">
        <v>6102006</v>
      </c>
      <c r="M1935" s="69" t="s">
        <v>3400</v>
      </c>
      <c r="N1935" s="69">
        <v>2024760010394</v>
      </c>
      <c r="O1935" s="69" t="s">
        <v>4158</v>
      </c>
      <c r="P1935" s="69" t="s">
        <v>4159</v>
      </c>
      <c r="Q1935" s="69" t="s">
        <v>4161</v>
      </c>
      <c r="R1935" s="69" t="s">
        <v>4152</v>
      </c>
      <c r="S1935" s="7"/>
      <c r="T1935" s="7"/>
    </row>
    <row r="1936" spans="1:20">
      <c r="A1936" s="7"/>
      <c r="B1936" s="7"/>
      <c r="C1936" s="7"/>
      <c r="D1936" s="7"/>
      <c r="E1936" s="69">
        <v>4146</v>
      </c>
      <c r="F1936" s="69">
        <v>61020060011</v>
      </c>
      <c r="G1936" s="69" t="s">
        <v>3944</v>
      </c>
      <c r="H1936" s="69">
        <v>61</v>
      </c>
      <c r="I1936" s="69" t="s">
        <v>1213</v>
      </c>
      <c r="J1936" s="69">
        <v>6102</v>
      </c>
      <c r="K1936" s="69" t="s">
        <v>1214</v>
      </c>
      <c r="L1936" s="69">
        <v>6102006</v>
      </c>
      <c r="M1936" s="69" t="s">
        <v>3400</v>
      </c>
      <c r="N1936" s="69">
        <v>2024760010394</v>
      </c>
      <c r="O1936" s="69" t="s">
        <v>4158</v>
      </c>
      <c r="P1936" s="69" t="s">
        <v>4159</v>
      </c>
      <c r="Q1936" s="69" t="s">
        <v>4162</v>
      </c>
      <c r="R1936" s="69" t="s">
        <v>4163</v>
      </c>
      <c r="S1936" s="7"/>
      <c r="T1936" s="7"/>
    </row>
    <row r="1937" spans="1:20">
      <c r="A1937" s="7"/>
      <c r="B1937" s="7"/>
      <c r="C1937" s="7"/>
      <c r="D1937" s="7"/>
      <c r="E1937" s="69">
        <v>4146</v>
      </c>
      <c r="F1937" s="69">
        <v>61010020001</v>
      </c>
      <c r="G1937" s="69" t="s">
        <v>3660</v>
      </c>
      <c r="H1937" s="69">
        <v>61</v>
      </c>
      <c r="I1937" s="69" t="s">
        <v>1213</v>
      </c>
      <c r="J1937" s="69">
        <v>6101</v>
      </c>
      <c r="K1937" s="69" t="s">
        <v>1882</v>
      </c>
      <c r="L1937" s="69">
        <v>6101002</v>
      </c>
      <c r="M1937" s="69" t="s">
        <v>3661</v>
      </c>
      <c r="N1937" s="69">
        <v>2024760010304</v>
      </c>
      <c r="O1937" s="69" t="s">
        <v>4164</v>
      </c>
      <c r="P1937" s="69" t="s">
        <v>4165</v>
      </c>
      <c r="Q1937" s="69" t="s">
        <v>4166</v>
      </c>
      <c r="R1937" s="69" t="s">
        <v>4167</v>
      </c>
      <c r="S1937" s="7"/>
      <c r="T1937" s="7"/>
    </row>
    <row r="1938" spans="1:20">
      <c r="A1938" s="7"/>
      <c r="B1938" s="7"/>
      <c r="C1938" s="7"/>
      <c r="D1938" s="7"/>
      <c r="E1938" s="69">
        <v>4146</v>
      </c>
      <c r="F1938" s="69">
        <v>61010020001</v>
      </c>
      <c r="G1938" s="69" t="s">
        <v>3660</v>
      </c>
      <c r="H1938" s="69">
        <v>61</v>
      </c>
      <c r="I1938" s="69" t="s">
        <v>1213</v>
      </c>
      <c r="J1938" s="69">
        <v>6101</v>
      </c>
      <c r="K1938" s="69" t="s">
        <v>1882</v>
      </c>
      <c r="L1938" s="69">
        <v>6101002</v>
      </c>
      <c r="M1938" s="69" t="s">
        <v>3661</v>
      </c>
      <c r="N1938" s="69">
        <v>2024760010304</v>
      </c>
      <c r="O1938" s="69" t="s">
        <v>4164</v>
      </c>
      <c r="P1938" s="69" t="s">
        <v>4165</v>
      </c>
      <c r="Q1938" s="69" t="s">
        <v>4168</v>
      </c>
      <c r="R1938" s="69" t="s">
        <v>4122</v>
      </c>
      <c r="S1938" s="7"/>
      <c r="T1938" s="7"/>
    </row>
    <row r="1939" spans="1:20">
      <c r="A1939" s="7"/>
      <c r="B1939" s="7"/>
      <c r="C1939" s="7"/>
      <c r="D1939" s="7"/>
      <c r="E1939" s="69">
        <v>4146</v>
      </c>
      <c r="F1939" s="69">
        <v>61010020001</v>
      </c>
      <c r="G1939" s="69" t="s">
        <v>3660</v>
      </c>
      <c r="H1939" s="69">
        <v>61</v>
      </c>
      <c r="I1939" s="69" t="s">
        <v>1213</v>
      </c>
      <c r="J1939" s="69">
        <v>6101</v>
      </c>
      <c r="K1939" s="69" t="s">
        <v>1882</v>
      </c>
      <c r="L1939" s="69">
        <v>6101002</v>
      </c>
      <c r="M1939" s="69" t="s">
        <v>3661</v>
      </c>
      <c r="N1939" s="69">
        <v>2024760010304</v>
      </c>
      <c r="O1939" s="69" t="s">
        <v>4164</v>
      </c>
      <c r="P1939" s="69" t="s">
        <v>4165</v>
      </c>
      <c r="Q1939" s="69" t="s">
        <v>4169</v>
      </c>
      <c r="R1939" s="69" t="s">
        <v>4124</v>
      </c>
      <c r="S1939" s="7"/>
      <c r="T1939" s="7"/>
    </row>
    <row r="1940" spans="1:20">
      <c r="A1940" s="7"/>
      <c r="B1940" s="7"/>
      <c r="C1940" s="7"/>
      <c r="D1940" s="7"/>
      <c r="E1940" s="69">
        <v>4146</v>
      </c>
      <c r="F1940" s="69">
        <v>61010020001</v>
      </c>
      <c r="G1940" s="69" t="s">
        <v>3660</v>
      </c>
      <c r="H1940" s="69">
        <v>61</v>
      </c>
      <c r="I1940" s="69" t="s">
        <v>1213</v>
      </c>
      <c r="J1940" s="69">
        <v>6101</v>
      </c>
      <c r="K1940" s="69" t="s">
        <v>1882</v>
      </c>
      <c r="L1940" s="69">
        <v>6101002</v>
      </c>
      <c r="M1940" s="69" t="s">
        <v>3661</v>
      </c>
      <c r="N1940" s="69">
        <v>2024760010304</v>
      </c>
      <c r="O1940" s="69" t="s">
        <v>4164</v>
      </c>
      <c r="P1940" s="69" t="s">
        <v>4165</v>
      </c>
      <c r="Q1940" s="69" t="s">
        <v>4170</v>
      </c>
      <c r="R1940" s="69" t="s">
        <v>4126</v>
      </c>
      <c r="S1940" s="7"/>
      <c r="T1940" s="7"/>
    </row>
    <row r="1941" spans="1:20">
      <c r="A1941" s="7"/>
      <c r="B1941" s="7"/>
      <c r="C1941" s="7"/>
      <c r="D1941" s="7"/>
      <c r="E1941" s="69">
        <v>4146</v>
      </c>
      <c r="F1941" s="69">
        <v>61020060015</v>
      </c>
      <c r="G1941" s="69" t="s">
        <v>3895</v>
      </c>
      <c r="H1941" s="69">
        <v>61</v>
      </c>
      <c r="I1941" s="69" t="s">
        <v>1213</v>
      </c>
      <c r="J1941" s="69">
        <v>6102</v>
      </c>
      <c r="K1941" s="69" t="s">
        <v>1214</v>
      </c>
      <c r="L1941" s="69">
        <v>6102006</v>
      </c>
      <c r="M1941" s="69" t="s">
        <v>3400</v>
      </c>
      <c r="N1941" s="69">
        <v>2024760010414</v>
      </c>
      <c r="O1941" s="69" t="s">
        <v>4171</v>
      </c>
      <c r="P1941" s="69" t="s">
        <v>4172</v>
      </c>
      <c r="Q1941" s="69" t="s">
        <v>4173</v>
      </c>
      <c r="R1941" s="69" t="s">
        <v>4085</v>
      </c>
      <c r="S1941" s="7"/>
      <c r="T1941" s="7"/>
    </row>
    <row r="1942" spans="1:20">
      <c r="A1942" s="7"/>
      <c r="B1942" s="7"/>
      <c r="C1942" s="7"/>
      <c r="D1942" s="7"/>
      <c r="E1942" s="69">
        <v>4146</v>
      </c>
      <c r="F1942" s="69">
        <v>61020060015</v>
      </c>
      <c r="G1942" s="69" t="s">
        <v>3895</v>
      </c>
      <c r="H1942" s="69">
        <v>61</v>
      </c>
      <c r="I1942" s="69" t="s">
        <v>1213</v>
      </c>
      <c r="J1942" s="69">
        <v>6102</v>
      </c>
      <c r="K1942" s="69" t="s">
        <v>1214</v>
      </c>
      <c r="L1942" s="69">
        <v>6102006</v>
      </c>
      <c r="M1942" s="69" t="s">
        <v>3400</v>
      </c>
      <c r="N1942" s="69">
        <v>2024760010414</v>
      </c>
      <c r="O1942" s="69" t="s">
        <v>4171</v>
      </c>
      <c r="P1942" s="69" t="s">
        <v>4172</v>
      </c>
      <c r="Q1942" s="69" t="s">
        <v>4174</v>
      </c>
      <c r="R1942" s="69" t="s">
        <v>4087</v>
      </c>
      <c r="S1942" s="7"/>
      <c r="T1942" s="7"/>
    </row>
    <row r="1943" spans="1:20">
      <c r="A1943" s="7"/>
      <c r="B1943" s="7"/>
      <c r="C1943" s="7"/>
      <c r="D1943" s="7"/>
      <c r="E1943" s="69">
        <v>4146</v>
      </c>
      <c r="F1943" s="69">
        <v>61020060015</v>
      </c>
      <c r="G1943" s="69" t="s">
        <v>3895</v>
      </c>
      <c r="H1943" s="69">
        <v>61</v>
      </c>
      <c r="I1943" s="69" t="s">
        <v>1213</v>
      </c>
      <c r="J1943" s="69">
        <v>6102</v>
      </c>
      <c r="K1943" s="69" t="s">
        <v>1214</v>
      </c>
      <c r="L1943" s="69">
        <v>6102006</v>
      </c>
      <c r="M1943" s="69" t="s">
        <v>3400</v>
      </c>
      <c r="N1943" s="69">
        <v>2024760010414</v>
      </c>
      <c r="O1943" s="69" t="s">
        <v>4171</v>
      </c>
      <c r="P1943" s="69" t="s">
        <v>4172</v>
      </c>
      <c r="Q1943" s="69" t="s">
        <v>4175</v>
      </c>
      <c r="R1943" s="69" t="s">
        <v>4089</v>
      </c>
      <c r="S1943" s="7"/>
      <c r="T1943" s="7"/>
    </row>
    <row r="1944" spans="1:20">
      <c r="A1944" s="7"/>
      <c r="B1944" s="7"/>
      <c r="C1944" s="7"/>
      <c r="D1944" s="7"/>
      <c r="E1944" s="69">
        <v>4146</v>
      </c>
      <c r="F1944" s="69">
        <v>61020060015</v>
      </c>
      <c r="G1944" s="69" t="s">
        <v>3895</v>
      </c>
      <c r="H1944" s="69">
        <v>61</v>
      </c>
      <c r="I1944" s="69" t="s">
        <v>1213</v>
      </c>
      <c r="J1944" s="69">
        <v>6102</v>
      </c>
      <c r="K1944" s="69" t="s">
        <v>1214</v>
      </c>
      <c r="L1944" s="69">
        <v>6102006</v>
      </c>
      <c r="M1944" s="69" t="s">
        <v>3400</v>
      </c>
      <c r="N1944" s="69">
        <v>2024760010414</v>
      </c>
      <c r="O1944" s="69" t="s">
        <v>4171</v>
      </c>
      <c r="P1944" s="69" t="s">
        <v>4172</v>
      </c>
      <c r="Q1944" s="69" t="s">
        <v>4176</v>
      </c>
      <c r="R1944" s="69" t="s">
        <v>4091</v>
      </c>
      <c r="S1944" s="7"/>
      <c r="T1944" s="7"/>
    </row>
    <row r="1945" spans="1:20">
      <c r="A1945" s="7"/>
      <c r="B1945" s="7"/>
      <c r="C1945" s="7"/>
      <c r="D1945" s="7"/>
      <c r="E1945" s="69">
        <v>4146</v>
      </c>
      <c r="F1945" s="69">
        <v>61020060015</v>
      </c>
      <c r="G1945" s="69" t="s">
        <v>3895</v>
      </c>
      <c r="H1945" s="69">
        <v>61</v>
      </c>
      <c r="I1945" s="69" t="s">
        <v>1213</v>
      </c>
      <c r="J1945" s="69">
        <v>6102</v>
      </c>
      <c r="K1945" s="69" t="s">
        <v>1214</v>
      </c>
      <c r="L1945" s="69">
        <v>6102006</v>
      </c>
      <c r="M1945" s="69" t="s">
        <v>3400</v>
      </c>
      <c r="N1945" s="69">
        <v>2024760010414</v>
      </c>
      <c r="O1945" s="69" t="s">
        <v>4171</v>
      </c>
      <c r="P1945" s="69" t="s">
        <v>4172</v>
      </c>
      <c r="Q1945" s="69" t="s">
        <v>4177</v>
      </c>
      <c r="R1945" s="69" t="s">
        <v>4178</v>
      </c>
      <c r="S1945" s="7"/>
      <c r="T1945" s="7"/>
    </row>
    <row r="1946" spans="1:20">
      <c r="A1946" s="7"/>
      <c r="B1946" s="7"/>
      <c r="C1946" s="7"/>
      <c r="D1946" s="7"/>
      <c r="E1946" s="69">
        <v>4146</v>
      </c>
      <c r="F1946" s="69">
        <v>61020060015</v>
      </c>
      <c r="G1946" s="69" t="s">
        <v>3895</v>
      </c>
      <c r="H1946" s="69">
        <v>61</v>
      </c>
      <c r="I1946" s="69" t="s">
        <v>1213</v>
      </c>
      <c r="J1946" s="69">
        <v>6102</v>
      </c>
      <c r="K1946" s="69" t="s">
        <v>1214</v>
      </c>
      <c r="L1946" s="69">
        <v>6102006</v>
      </c>
      <c r="M1946" s="69" t="s">
        <v>3400</v>
      </c>
      <c r="N1946" s="69">
        <v>2024760010414</v>
      </c>
      <c r="O1946" s="69" t="s">
        <v>4171</v>
      </c>
      <c r="P1946" s="69" t="s">
        <v>4172</v>
      </c>
      <c r="Q1946" s="69" t="s">
        <v>4179</v>
      </c>
      <c r="R1946" s="69" t="s">
        <v>4095</v>
      </c>
      <c r="S1946" s="7"/>
      <c r="T1946" s="7"/>
    </row>
    <row r="1947" spans="1:20">
      <c r="A1947" s="7"/>
      <c r="B1947" s="7"/>
      <c r="C1947" s="7"/>
      <c r="D1947" s="7"/>
      <c r="E1947" s="69">
        <v>4146</v>
      </c>
      <c r="F1947" s="69">
        <v>61020060015</v>
      </c>
      <c r="G1947" s="69" t="s">
        <v>3895</v>
      </c>
      <c r="H1947" s="69">
        <v>61</v>
      </c>
      <c r="I1947" s="69" t="s">
        <v>1213</v>
      </c>
      <c r="J1947" s="69">
        <v>6102</v>
      </c>
      <c r="K1947" s="69" t="s">
        <v>1214</v>
      </c>
      <c r="L1947" s="69">
        <v>6102006</v>
      </c>
      <c r="M1947" s="69" t="s">
        <v>3400</v>
      </c>
      <c r="N1947" s="69">
        <v>2024760010414</v>
      </c>
      <c r="O1947" s="69" t="s">
        <v>4171</v>
      </c>
      <c r="P1947" s="69" t="s">
        <v>4172</v>
      </c>
      <c r="Q1947" s="69" t="s">
        <v>4180</v>
      </c>
      <c r="R1947" s="69" t="s">
        <v>4181</v>
      </c>
      <c r="S1947" s="7"/>
      <c r="T1947" s="7"/>
    </row>
    <row r="1948" spans="1:20">
      <c r="A1948" s="7"/>
      <c r="B1948" s="7"/>
      <c r="C1948" s="7"/>
      <c r="D1948" s="7"/>
      <c r="E1948" s="69">
        <v>4146</v>
      </c>
      <c r="F1948" s="69">
        <v>61020020002</v>
      </c>
      <c r="G1948" s="69" t="s">
        <v>3821</v>
      </c>
      <c r="H1948" s="69">
        <v>61</v>
      </c>
      <c r="I1948" s="69" t="s">
        <v>1213</v>
      </c>
      <c r="J1948" s="69">
        <v>6102</v>
      </c>
      <c r="K1948" s="69" t="s">
        <v>1214</v>
      </c>
      <c r="L1948" s="69">
        <v>6102002</v>
      </c>
      <c r="M1948" s="69" t="s">
        <v>1215</v>
      </c>
      <c r="N1948" s="69">
        <v>2024760010409</v>
      </c>
      <c r="O1948" s="69" t="s">
        <v>4182</v>
      </c>
      <c r="P1948" s="69" t="s">
        <v>4183</v>
      </c>
      <c r="Q1948" s="69" t="s">
        <v>4184</v>
      </c>
      <c r="R1948" s="69" t="s">
        <v>4130</v>
      </c>
      <c r="S1948" s="7"/>
      <c r="T1948" s="7"/>
    </row>
    <row r="1949" spans="1:20">
      <c r="A1949" s="7"/>
      <c r="B1949" s="7"/>
      <c r="C1949" s="7"/>
      <c r="D1949" s="7"/>
      <c r="E1949" s="69">
        <v>4146</v>
      </c>
      <c r="F1949" s="69">
        <v>61020020002</v>
      </c>
      <c r="G1949" s="69" t="s">
        <v>3821</v>
      </c>
      <c r="H1949" s="69">
        <v>61</v>
      </c>
      <c r="I1949" s="69" t="s">
        <v>1213</v>
      </c>
      <c r="J1949" s="69">
        <v>6102</v>
      </c>
      <c r="K1949" s="69" t="s">
        <v>1214</v>
      </c>
      <c r="L1949" s="69">
        <v>6102002</v>
      </c>
      <c r="M1949" s="69" t="s">
        <v>1215</v>
      </c>
      <c r="N1949" s="69">
        <v>2024760010409</v>
      </c>
      <c r="O1949" s="69" t="s">
        <v>4182</v>
      </c>
      <c r="P1949" s="69" t="s">
        <v>4183</v>
      </c>
      <c r="Q1949" s="69" t="s">
        <v>4185</v>
      </c>
      <c r="R1949" s="69" t="s">
        <v>4132</v>
      </c>
      <c r="S1949" s="7"/>
      <c r="T1949" s="7"/>
    </row>
    <row r="1950" spans="1:20">
      <c r="A1950" s="7"/>
      <c r="B1950" s="7"/>
      <c r="C1950" s="7"/>
      <c r="D1950" s="7"/>
      <c r="E1950" s="69">
        <v>4146</v>
      </c>
      <c r="F1950" s="69">
        <v>61010020001</v>
      </c>
      <c r="G1950" s="69" t="s">
        <v>3660</v>
      </c>
      <c r="H1950" s="69">
        <v>61</v>
      </c>
      <c r="I1950" s="69" t="s">
        <v>1213</v>
      </c>
      <c r="J1950" s="69">
        <v>6101</v>
      </c>
      <c r="K1950" s="69" t="s">
        <v>1882</v>
      </c>
      <c r="L1950" s="69">
        <v>6101002</v>
      </c>
      <c r="M1950" s="69" t="s">
        <v>3661</v>
      </c>
      <c r="N1950" s="69">
        <v>2024760010301</v>
      </c>
      <c r="O1950" s="69" t="s">
        <v>4186</v>
      </c>
      <c r="P1950" s="69" t="s">
        <v>4187</v>
      </c>
      <c r="Q1950" s="69" t="s">
        <v>4188</v>
      </c>
      <c r="R1950" s="69" t="s">
        <v>4167</v>
      </c>
      <c r="S1950" s="7"/>
      <c r="T1950" s="7"/>
    </row>
    <row r="1951" spans="1:20">
      <c r="A1951" s="7"/>
      <c r="B1951" s="7"/>
      <c r="C1951" s="7"/>
      <c r="D1951" s="7"/>
      <c r="E1951" s="69">
        <v>4146</v>
      </c>
      <c r="F1951" s="69">
        <v>61010020001</v>
      </c>
      <c r="G1951" s="69" t="s">
        <v>3660</v>
      </c>
      <c r="H1951" s="69">
        <v>61</v>
      </c>
      <c r="I1951" s="69" t="s">
        <v>1213</v>
      </c>
      <c r="J1951" s="69">
        <v>6101</v>
      </c>
      <c r="K1951" s="69" t="s">
        <v>1882</v>
      </c>
      <c r="L1951" s="69">
        <v>6101002</v>
      </c>
      <c r="M1951" s="69" t="s">
        <v>3661</v>
      </c>
      <c r="N1951" s="69">
        <v>2024760010301</v>
      </c>
      <c r="O1951" s="69" t="s">
        <v>4186</v>
      </c>
      <c r="P1951" s="69" t="s">
        <v>4187</v>
      </c>
      <c r="Q1951" s="69" t="s">
        <v>4189</v>
      </c>
      <c r="R1951" s="69" t="s">
        <v>4122</v>
      </c>
      <c r="S1951" s="7"/>
      <c r="T1951" s="7"/>
    </row>
    <row r="1952" spans="1:20">
      <c r="A1952" s="7"/>
      <c r="B1952" s="7"/>
      <c r="C1952" s="7"/>
      <c r="D1952" s="7"/>
      <c r="E1952" s="69">
        <v>4146</v>
      </c>
      <c r="F1952" s="69">
        <v>61010020001</v>
      </c>
      <c r="G1952" s="69" t="s">
        <v>3660</v>
      </c>
      <c r="H1952" s="69">
        <v>61</v>
      </c>
      <c r="I1952" s="69" t="s">
        <v>1213</v>
      </c>
      <c r="J1952" s="69">
        <v>6101</v>
      </c>
      <c r="K1952" s="69" t="s">
        <v>1882</v>
      </c>
      <c r="L1952" s="69">
        <v>6101002</v>
      </c>
      <c r="M1952" s="69" t="s">
        <v>3661</v>
      </c>
      <c r="N1952" s="69">
        <v>2024760010301</v>
      </c>
      <c r="O1952" s="69" t="s">
        <v>4186</v>
      </c>
      <c r="P1952" s="69" t="s">
        <v>4187</v>
      </c>
      <c r="Q1952" s="69" t="s">
        <v>4190</v>
      </c>
      <c r="R1952" s="69" t="s">
        <v>4126</v>
      </c>
      <c r="S1952" s="7"/>
      <c r="T1952" s="7"/>
    </row>
    <row r="1953" spans="1:20">
      <c r="A1953" s="7"/>
      <c r="B1953" s="7"/>
      <c r="C1953" s="7"/>
      <c r="D1953" s="7"/>
      <c r="E1953" s="69">
        <v>4146</v>
      </c>
      <c r="F1953" s="69">
        <v>61020060014</v>
      </c>
      <c r="G1953" s="69" t="s">
        <v>3539</v>
      </c>
      <c r="H1953" s="69">
        <v>61</v>
      </c>
      <c r="I1953" s="69" t="s">
        <v>1213</v>
      </c>
      <c r="J1953" s="69">
        <v>6102</v>
      </c>
      <c r="K1953" s="69" t="s">
        <v>1214</v>
      </c>
      <c r="L1953" s="69">
        <v>6102006</v>
      </c>
      <c r="M1953" s="69" t="s">
        <v>3400</v>
      </c>
      <c r="N1953" s="69">
        <v>2024760010303</v>
      </c>
      <c r="O1953" s="69" t="s">
        <v>4191</v>
      </c>
      <c r="P1953" s="69" t="s">
        <v>4192</v>
      </c>
      <c r="Q1953" s="69" t="s">
        <v>4193</v>
      </c>
      <c r="R1953" s="69" t="s">
        <v>4194</v>
      </c>
      <c r="S1953" s="7"/>
      <c r="T1953" s="7"/>
    </row>
    <row r="1954" spans="1:20">
      <c r="A1954" s="7"/>
      <c r="B1954" s="7"/>
      <c r="C1954" s="7"/>
      <c r="D1954" s="7"/>
      <c r="E1954" s="69">
        <v>4146</v>
      </c>
      <c r="F1954" s="69">
        <v>61020060014</v>
      </c>
      <c r="G1954" s="69" t="s">
        <v>3539</v>
      </c>
      <c r="H1954" s="69">
        <v>61</v>
      </c>
      <c r="I1954" s="69" t="s">
        <v>1213</v>
      </c>
      <c r="J1954" s="69">
        <v>6102</v>
      </c>
      <c r="K1954" s="69" t="s">
        <v>1214</v>
      </c>
      <c r="L1954" s="69">
        <v>6102006</v>
      </c>
      <c r="M1954" s="69" t="s">
        <v>3400</v>
      </c>
      <c r="N1954" s="69">
        <v>2024760010303</v>
      </c>
      <c r="O1954" s="69" t="s">
        <v>4191</v>
      </c>
      <c r="P1954" s="69" t="s">
        <v>4192</v>
      </c>
      <c r="Q1954" s="69" t="s">
        <v>4195</v>
      </c>
      <c r="R1954" s="69" t="s">
        <v>4196</v>
      </c>
      <c r="S1954" s="7"/>
      <c r="T1954" s="7"/>
    </row>
    <row r="1955" spans="1:20">
      <c r="A1955" s="7"/>
      <c r="B1955" s="7"/>
      <c r="C1955" s="7"/>
      <c r="D1955" s="7"/>
      <c r="E1955" s="69">
        <v>4146</v>
      </c>
      <c r="F1955" s="69">
        <v>61020060014</v>
      </c>
      <c r="G1955" s="69" t="s">
        <v>3539</v>
      </c>
      <c r="H1955" s="69">
        <v>61</v>
      </c>
      <c r="I1955" s="69" t="s">
        <v>1213</v>
      </c>
      <c r="J1955" s="69">
        <v>6102</v>
      </c>
      <c r="K1955" s="69" t="s">
        <v>1214</v>
      </c>
      <c r="L1955" s="69">
        <v>6102006</v>
      </c>
      <c r="M1955" s="69" t="s">
        <v>3400</v>
      </c>
      <c r="N1955" s="69">
        <v>2024760010303</v>
      </c>
      <c r="O1955" s="69" t="s">
        <v>4191</v>
      </c>
      <c r="P1955" s="69" t="s">
        <v>4192</v>
      </c>
      <c r="Q1955" s="69" t="s">
        <v>4197</v>
      </c>
      <c r="R1955" s="69" t="s">
        <v>4198</v>
      </c>
      <c r="S1955" s="7"/>
      <c r="T1955" s="7"/>
    </row>
    <row r="1956" spans="1:20">
      <c r="A1956" s="7"/>
      <c r="B1956" s="7"/>
      <c r="C1956" s="7"/>
      <c r="D1956" s="7"/>
      <c r="E1956" s="69">
        <v>4146</v>
      </c>
      <c r="F1956" s="69">
        <v>61020060014</v>
      </c>
      <c r="G1956" s="69" t="s">
        <v>3539</v>
      </c>
      <c r="H1956" s="69">
        <v>61</v>
      </c>
      <c r="I1956" s="69" t="s">
        <v>1213</v>
      </c>
      <c r="J1956" s="69">
        <v>6102</v>
      </c>
      <c r="K1956" s="69" t="s">
        <v>1214</v>
      </c>
      <c r="L1956" s="69">
        <v>6102006</v>
      </c>
      <c r="M1956" s="69" t="s">
        <v>3400</v>
      </c>
      <c r="N1956" s="69">
        <v>2024760010303</v>
      </c>
      <c r="O1956" s="69" t="s">
        <v>4191</v>
      </c>
      <c r="P1956" s="69" t="s">
        <v>4192</v>
      </c>
      <c r="Q1956" s="69" t="s">
        <v>4199</v>
      </c>
      <c r="R1956" s="69" t="s">
        <v>4200</v>
      </c>
      <c r="S1956" s="7"/>
      <c r="T1956" s="7"/>
    </row>
    <row r="1957" spans="1:20">
      <c r="A1957" s="7"/>
      <c r="B1957" s="7"/>
      <c r="C1957" s="7"/>
      <c r="D1957" s="7"/>
      <c r="E1957" s="69">
        <v>4146</v>
      </c>
      <c r="F1957" s="69">
        <v>61020060011</v>
      </c>
      <c r="G1957" s="69" t="s">
        <v>3944</v>
      </c>
      <c r="H1957" s="69">
        <v>61</v>
      </c>
      <c r="I1957" s="69" t="s">
        <v>1213</v>
      </c>
      <c r="J1957" s="69">
        <v>6102</v>
      </c>
      <c r="K1957" s="69" t="s">
        <v>1214</v>
      </c>
      <c r="L1957" s="69">
        <v>6102006</v>
      </c>
      <c r="M1957" s="69" t="s">
        <v>3400</v>
      </c>
      <c r="N1957" s="69">
        <v>2024760010310</v>
      </c>
      <c r="O1957" s="69" t="s">
        <v>4201</v>
      </c>
      <c r="P1957" s="69" t="s">
        <v>4202</v>
      </c>
      <c r="Q1957" s="69" t="s">
        <v>4203</v>
      </c>
      <c r="R1957" s="69" t="s">
        <v>4101</v>
      </c>
      <c r="S1957" s="7"/>
      <c r="T1957" s="7"/>
    </row>
    <row r="1958" spans="1:20">
      <c r="A1958" s="7"/>
      <c r="B1958" s="7"/>
      <c r="C1958" s="7"/>
      <c r="D1958" s="7"/>
      <c r="E1958" s="69">
        <v>4146</v>
      </c>
      <c r="F1958" s="69">
        <v>61020060011</v>
      </c>
      <c r="G1958" s="69" t="s">
        <v>3944</v>
      </c>
      <c r="H1958" s="69">
        <v>61</v>
      </c>
      <c r="I1958" s="69" t="s">
        <v>1213</v>
      </c>
      <c r="J1958" s="69">
        <v>6102</v>
      </c>
      <c r="K1958" s="69" t="s">
        <v>1214</v>
      </c>
      <c r="L1958" s="69">
        <v>6102006</v>
      </c>
      <c r="M1958" s="69" t="s">
        <v>3400</v>
      </c>
      <c r="N1958" s="69">
        <v>2024760010310</v>
      </c>
      <c r="O1958" s="69" t="s">
        <v>4201</v>
      </c>
      <c r="P1958" s="69" t="s">
        <v>4202</v>
      </c>
      <c r="Q1958" s="69" t="s">
        <v>4204</v>
      </c>
      <c r="R1958" s="69" t="s">
        <v>4205</v>
      </c>
      <c r="S1958" s="7"/>
      <c r="T1958" s="7"/>
    </row>
    <row r="1959" spans="1:20">
      <c r="A1959" s="7"/>
      <c r="B1959" s="7"/>
      <c r="C1959" s="7"/>
      <c r="D1959" s="7"/>
      <c r="E1959" s="69">
        <v>4146</v>
      </c>
      <c r="F1959" s="69">
        <v>61020060011</v>
      </c>
      <c r="G1959" s="69" t="s">
        <v>3944</v>
      </c>
      <c r="H1959" s="69">
        <v>61</v>
      </c>
      <c r="I1959" s="69" t="s">
        <v>1213</v>
      </c>
      <c r="J1959" s="69">
        <v>6102</v>
      </c>
      <c r="K1959" s="69" t="s">
        <v>1214</v>
      </c>
      <c r="L1959" s="69">
        <v>6102006</v>
      </c>
      <c r="M1959" s="69" t="s">
        <v>3400</v>
      </c>
      <c r="N1959" s="69">
        <v>2024760010309</v>
      </c>
      <c r="O1959" s="69" t="s">
        <v>4206</v>
      </c>
      <c r="P1959" s="69" t="s">
        <v>4207</v>
      </c>
      <c r="Q1959" s="69" t="s">
        <v>4208</v>
      </c>
      <c r="R1959" s="69" t="s">
        <v>4209</v>
      </c>
      <c r="S1959" s="7"/>
      <c r="T1959" s="7"/>
    </row>
    <row r="1960" spans="1:20">
      <c r="A1960" s="7"/>
      <c r="B1960" s="7"/>
      <c r="C1960" s="7"/>
      <c r="D1960" s="7"/>
      <c r="E1960" s="69">
        <v>4146</v>
      </c>
      <c r="F1960" s="69">
        <v>61020060011</v>
      </c>
      <c r="G1960" s="69" t="s">
        <v>3944</v>
      </c>
      <c r="H1960" s="69">
        <v>61</v>
      </c>
      <c r="I1960" s="69" t="s">
        <v>1213</v>
      </c>
      <c r="J1960" s="69">
        <v>6102</v>
      </c>
      <c r="K1960" s="69" t="s">
        <v>1214</v>
      </c>
      <c r="L1960" s="69">
        <v>6102006</v>
      </c>
      <c r="M1960" s="69" t="s">
        <v>3400</v>
      </c>
      <c r="N1960" s="69">
        <v>2024760010309</v>
      </c>
      <c r="O1960" s="69" t="s">
        <v>4206</v>
      </c>
      <c r="P1960" s="69" t="s">
        <v>4207</v>
      </c>
      <c r="Q1960" s="69" t="s">
        <v>4210</v>
      </c>
      <c r="R1960" s="69" t="s">
        <v>4211</v>
      </c>
      <c r="S1960" s="7"/>
      <c r="T1960" s="7"/>
    </row>
    <row r="1961" spans="1:20">
      <c r="A1961" s="7"/>
      <c r="B1961" s="7"/>
      <c r="C1961" s="7"/>
      <c r="D1961" s="7"/>
      <c r="E1961" s="69">
        <v>4146</v>
      </c>
      <c r="F1961" s="69">
        <v>61020060011</v>
      </c>
      <c r="G1961" s="69" t="s">
        <v>3944</v>
      </c>
      <c r="H1961" s="69">
        <v>61</v>
      </c>
      <c r="I1961" s="69" t="s">
        <v>1213</v>
      </c>
      <c r="J1961" s="69">
        <v>6102</v>
      </c>
      <c r="K1961" s="69" t="s">
        <v>1214</v>
      </c>
      <c r="L1961" s="69">
        <v>6102006</v>
      </c>
      <c r="M1961" s="69" t="s">
        <v>3400</v>
      </c>
      <c r="N1961" s="69">
        <v>2024760010309</v>
      </c>
      <c r="O1961" s="69" t="s">
        <v>4206</v>
      </c>
      <c r="P1961" s="69" t="s">
        <v>4207</v>
      </c>
      <c r="Q1961" s="69" t="s">
        <v>4212</v>
      </c>
      <c r="R1961" s="69" t="s">
        <v>4213</v>
      </c>
      <c r="S1961" s="7"/>
      <c r="T1961" s="7"/>
    </row>
    <row r="1962" spans="1:20">
      <c r="A1962" s="7"/>
      <c r="B1962" s="7"/>
      <c r="C1962" s="7"/>
      <c r="D1962" s="7"/>
      <c r="E1962" s="69">
        <v>4146</v>
      </c>
      <c r="F1962" s="69">
        <v>61020060011</v>
      </c>
      <c r="G1962" s="69" t="s">
        <v>3944</v>
      </c>
      <c r="H1962" s="69">
        <v>61</v>
      </c>
      <c r="I1962" s="69" t="s">
        <v>1213</v>
      </c>
      <c r="J1962" s="69">
        <v>6102</v>
      </c>
      <c r="K1962" s="69" t="s">
        <v>1214</v>
      </c>
      <c r="L1962" s="69">
        <v>6102006</v>
      </c>
      <c r="M1962" s="69" t="s">
        <v>3400</v>
      </c>
      <c r="N1962" s="69">
        <v>2024760010309</v>
      </c>
      <c r="O1962" s="69" t="s">
        <v>4206</v>
      </c>
      <c r="P1962" s="69" t="s">
        <v>4207</v>
      </c>
      <c r="Q1962" s="69" t="s">
        <v>4214</v>
      </c>
      <c r="R1962" s="69" t="s">
        <v>4215</v>
      </c>
      <c r="S1962" s="7"/>
      <c r="T1962" s="7"/>
    </row>
    <row r="1963" spans="1:20">
      <c r="A1963" s="7"/>
      <c r="B1963" s="7"/>
      <c r="C1963" s="7"/>
      <c r="D1963" s="7"/>
      <c r="E1963" s="69">
        <v>4146</v>
      </c>
      <c r="F1963" s="69">
        <v>61020060015</v>
      </c>
      <c r="G1963" s="69" t="s">
        <v>3895</v>
      </c>
      <c r="H1963" s="69">
        <v>61</v>
      </c>
      <c r="I1963" s="69" t="s">
        <v>1213</v>
      </c>
      <c r="J1963" s="69">
        <v>6102</v>
      </c>
      <c r="K1963" s="69" t="s">
        <v>1214</v>
      </c>
      <c r="L1963" s="69">
        <v>6102006</v>
      </c>
      <c r="M1963" s="69" t="s">
        <v>3400</v>
      </c>
      <c r="N1963" s="69">
        <v>2024760010392</v>
      </c>
      <c r="O1963" s="69" t="s">
        <v>4216</v>
      </c>
      <c r="P1963" s="69" t="s">
        <v>4217</v>
      </c>
      <c r="Q1963" s="69" t="s">
        <v>4218</v>
      </c>
      <c r="R1963" s="69" t="s">
        <v>4085</v>
      </c>
      <c r="S1963" s="7"/>
      <c r="T1963" s="7"/>
    </row>
    <row r="1964" spans="1:20">
      <c r="A1964" s="7"/>
      <c r="B1964" s="7"/>
      <c r="C1964" s="7"/>
      <c r="D1964" s="7"/>
      <c r="E1964" s="69">
        <v>4146</v>
      </c>
      <c r="F1964" s="69">
        <v>61020060015</v>
      </c>
      <c r="G1964" s="69" t="s">
        <v>3895</v>
      </c>
      <c r="H1964" s="69">
        <v>61</v>
      </c>
      <c r="I1964" s="69" t="s">
        <v>1213</v>
      </c>
      <c r="J1964" s="69">
        <v>6102</v>
      </c>
      <c r="K1964" s="69" t="s">
        <v>1214</v>
      </c>
      <c r="L1964" s="69">
        <v>6102006</v>
      </c>
      <c r="M1964" s="69" t="s">
        <v>3400</v>
      </c>
      <c r="N1964" s="69">
        <v>2024760010392</v>
      </c>
      <c r="O1964" s="69" t="s">
        <v>4216</v>
      </c>
      <c r="P1964" s="69" t="s">
        <v>4217</v>
      </c>
      <c r="Q1964" s="69" t="s">
        <v>4219</v>
      </c>
      <c r="R1964" s="69" t="s">
        <v>4220</v>
      </c>
      <c r="S1964" s="7"/>
      <c r="T1964" s="7"/>
    </row>
    <row r="1965" spans="1:20">
      <c r="A1965" s="7"/>
      <c r="B1965" s="7"/>
      <c r="C1965" s="7"/>
      <c r="D1965" s="7"/>
      <c r="E1965" s="69">
        <v>4146</v>
      </c>
      <c r="F1965" s="69">
        <v>61020060015</v>
      </c>
      <c r="G1965" s="69" t="s">
        <v>3895</v>
      </c>
      <c r="H1965" s="69">
        <v>61</v>
      </c>
      <c r="I1965" s="69" t="s">
        <v>1213</v>
      </c>
      <c r="J1965" s="69">
        <v>6102</v>
      </c>
      <c r="K1965" s="69" t="s">
        <v>1214</v>
      </c>
      <c r="L1965" s="69">
        <v>6102006</v>
      </c>
      <c r="M1965" s="69" t="s">
        <v>3400</v>
      </c>
      <c r="N1965" s="69">
        <v>2024760010392</v>
      </c>
      <c r="O1965" s="69" t="s">
        <v>4216</v>
      </c>
      <c r="P1965" s="69" t="s">
        <v>4217</v>
      </c>
      <c r="Q1965" s="69" t="s">
        <v>4221</v>
      </c>
      <c r="R1965" s="69" t="s">
        <v>4222</v>
      </c>
      <c r="S1965" s="7"/>
      <c r="T1965" s="7"/>
    </row>
    <row r="1966" spans="1:20">
      <c r="A1966" s="7"/>
      <c r="B1966" s="7"/>
      <c r="C1966" s="7"/>
      <c r="D1966" s="7"/>
      <c r="E1966" s="69">
        <v>4146</v>
      </c>
      <c r="F1966" s="69">
        <v>61020060015</v>
      </c>
      <c r="G1966" s="69" t="s">
        <v>3895</v>
      </c>
      <c r="H1966" s="69">
        <v>61</v>
      </c>
      <c r="I1966" s="69" t="s">
        <v>1213</v>
      </c>
      <c r="J1966" s="69">
        <v>6102</v>
      </c>
      <c r="K1966" s="69" t="s">
        <v>1214</v>
      </c>
      <c r="L1966" s="69">
        <v>6102006</v>
      </c>
      <c r="M1966" s="69" t="s">
        <v>3400</v>
      </c>
      <c r="N1966" s="69">
        <v>2024760010392</v>
      </c>
      <c r="O1966" s="69" t="s">
        <v>4216</v>
      </c>
      <c r="P1966" s="69" t="s">
        <v>4217</v>
      </c>
      <c r="Q1966" s="69" t="s">
        <v>4223</v>
      </c>
      <c r="R1966" s="69" t="s">
        <v>4224</v>
      </c>
      <c r="S1966" s="7"/>
      <c r="T1966" s="7"/>
    </row>
    <row r="1967" spans="1:20">
      <c r="A1967" s="7"/>
      <c r="B1967" s="7"/>
      <c r="C1967" s="7"/>
      <c r="D1967" s="7"/>
      <c r="E1967" s="69">
        <v>4146</v>
      </c>
      <c r="F1967" s="69">
        <v>61020060015</v>
      </c>
      <c r="G1967" s="69" t="s">
        <v>3895</v>
      </c>
      <c r="H1967" s="69">
        <v>61</v>
      </c>
      <c r="I1967" s="69" t="s">
        <v>1213</v>
      </c>
      <c r="J1967" s="69">
        <v>6102</v>
      </c>
      <c r="K1967" s="69" t="s">
        <v>1214</v>
      </c>
      <c r="L1967" s="69">
        <v>6102006</v>
      </c>
      <c r="M1967" s="69" t="s">
        <v>3400</v>
      </c>
      <c r="N1967" s="69">
        <v>2024760010392</v>
      </c>
      <c r="O1967" s="69" t="s">
        <v>4216</v>
      </c>
      <c r="P1967" s="69" t="s">
        <v>4217</v>
      </c>
      <c r="Q1967" s="69" t="s">
        <v>4225</v>
      </c>
      <c r="R1967" s="69" t="s">
        <v>4091</v>
      </c>
      <c r="S1967" s="7"/>
      <c r="T1967" s="7"/>
    </row>
    <row r="1968" spans="1:20">
      <c r="A1968" s="7"/>
      <c r="B1968" s="7"/>
      <c r="C1968" s="7"/>
      <c r="D1968" s="7"/>
      <c r="E1968" s="69">
        <v>4146</v>
      </c>
      <c r="F1968" s="69">
        <v>61020060015</v>
      </c>
      <c r="G1968" s="69" t="s">
        <v>3895</v>
      </c>
      <c r="H1968" s="69">
        <v>61</v>
      </c>
      <c r="I1968" s="69" t="s">
        <v>1213</v>
      </c>
      <c r="J1968" s="69">
        <v>6102</v>
      </c>
      <c r="K1968" s="69" t="s">
        <v>1214</v>
      </c>
      <c r="L1968" s="69">
        <v>6102006</v>
      </c>
      <c r="M1968" s="69" t="s">
        <v>3400</v>
      </c>
      <c r="N1968" s="69">
        <v>2024760010392</v>
      </c>
      <c r="O1968" s="69" t="s">
        <v>4216</v>
      </c>
      <c r="P1968" s="69" t="s">
        <v>4217</v>
      </c>
      <c r="Q1968" s="69" t="s">
        <v>4226</v>
      </c>
      <c r="R1968" s="69" t="s">
        <v>4227</v>
      </c>
      <c r="S1968" s="7"/>
      <c r="T1968" s="7"/>
    </row>
    <row r="1969" spans="1:20">
      <c r="A1969" s="7"/>
      <c r="B1969" s="7"/>
      <c r="C1969" s="7"/>
      <c r="D1969" s="7"/>
      <c r="E1969" s="69">
        <v>4146</v>
      </c>
      <c r="F1969" s="69">
        <v>61020060011</v>
      </c>
      <c r="G1969" s="69" t="s">
        <v>3944</v>
      </c>
      <c r="H1969" s="69">
        <v>61</v>
      </c>
      <c r="I1969" s="69" t="s">
        <v>1213</v>
      </c>
      <c r="J1969" s="69">
        <v>6102</v>
      </c>
      <c r="K1969" s="69" t="s">
        <v>1214</v>
      </c>
      <c r="L1969" s="69">
        <v>6102006</v>
      </c>
      <c r="M1969" s="69" t="s">
        <v>3400</v>
      </c>
      <c r="N1969" s="69">
        <v>2024760010314</v>
      </c>
      <c r="O1969" s="69" t="s">
        <v>4228</v>
      </c>
      <c r="P1969" s="69" t="s">
        <v>4229</v>
      </c>
      <c r="Q1969" s="69" t="s">
        <v>4230</v>
      </c>
      <c r="R1969" s="69" t="s">
        <v>4209</v>
      </c>
      <c r="S1969" s="7"/>
      <c r="T1969" s="7"/>
    </row>
    <row r="1970" spans="1:20">
      <c r="A1970" s="7"/>
      <c r="B1970" s="7"/>
      <c r="C1970" s="7"/>
      <c r="D1970" s="7"/>
      <c r="E1970" s="69">
        <v>4146</v>
      </c>
      <c r="F1970" s="69">
        <v>61020060011</v>
      </c>
      <c r="G1970" s="69" t="s">
        <v>3944</v>
      </c>
      <c r="H1970" s="69">
        <v>61</v>
      </c>
      <c r="I1970" s="69" t="s">
        <v>1213</v>
      </c>
      <c r="J1970" s="69">
        <v>6102</v>
      </c>
      <c r="K1970" s="69" t="s">
        <v>1214</v>
      </c>
      <c r="L1970" s="69">
        <v>6102006</v>
      </c>
      <c r="M1970" s="69" t="s">
        <v>3400</v>
      </c>
      <c r="N1970" s="69">
        <v>2024760010314</v>
      </c>
      <c r="O1970" s="69" t="s">
        <v>4228</v>
      </c>
      <c r="P1970" s="69" t="s">
        <v>4229</v>
      </c>
      <c r="Q1970" s="69" t="s">
        <v>4231</v>
      </c>
      <c r="R1970" s="69" t="s">
        <v>4232</v>
      </c>
      <c r="S1970" s="7"/>
      <c r="T1970" s="7"/>
    </row>
    <row r="1971" spans="1:20">
      <c r="A1971" s="7"/>
      <c r="B1971" s="7"/>
      <c r="C1971" s="7"/>
      <c r="D1971" s="7"/>
      <c r="E1971" s="69">
        <v>4146</v>
      </c>
      <c r="F1971" s="69">
        <v>61020060011</v>
      </c>
      <c r="G1971" s="69" t="s">
        <v>3944</v>
      </c>
      <c r="H1971" s="69">
        <v>61</v>
      </c>
      <c r="I1971" s="69" t="s">
        <v>1213</v>
      </c>
      <c r="J1971" s="69">
        <v>6102</v>
      </c>
      <c r="K1971" s="69" t="s">
        <v>1214</v>
      </c>
      <c r="L1971" s="69">
        <v>6102006</v>
      </c>
      <c r="M1971" s="69" t="s">
        <v>3400</v>
      </c>
      <c r="N1971" s="69">
        <v>2024760010314</v>
      </c>
      <c r="O1971" s="69" t="s">
        <v>4228</v>
      </c>
      <c r="P1971" s="69" t="s">
        <v>4229</v>
      </c>
      <c r="Q1971" s="69" t="s">
        <v>4233</v>
      </c>
      <c r="R1971" s="69" t="s">
        <v>4234</v>
      </c>
      <c r="S1971" s="7"/>
      <c r="T1971" s="7"/>
    </row>
    <row r="1972" spans="1:20">
      <c r="A1972" s="7"/>
      <c r="B1972" s="7"/>
      <c r="C1972" s="7"/>
      <c r="D1972" s="7"/>
      <c r="E1972" s="69">
        <v>4146</v>
      </c>
      <c r="F1972" s="69">
        <v>61020060015</v>
      </c>
      <c r="G1972" s="69" t="s">
        <v>3895</v>
      </c>
      <c r="H1972" s="69">
        <v>61</v>
      </c>
      <c r="I1972" s="69" t="s">
        <v>1213</v>
      </c>
      <c r="J1972" s="69">
        <v>6102</v>
      </c>
      <c r="K1972" s="69" t="s">
        <v>1214</v>
      </c>
      <c r="L1972" s="69">
        <v>6102006</v>
      </c>
      <c r="M1972" s="69" t="s">
        <v>3400</v>
      </c>
      <c r="N1972" s="69">
        <v>2024760010383</v>
      </c>
      <c r="O1972" s="69" t="s">
        <v>4235</v>
      </c>
      <c r="P1972" s="69" t="s">
        <v>4236</v>
      </c>
      <c r="Q1972" s="69" t="s">
        <v>4237</v>
      </c>
      <c r="R1972" s="69" t="s">
        <v>4085</v>
      </c>
      <c r="S1972" s="7"/>
      <c r="T1972" s="7"/>
    </row>
    <row r="1973" spans="1:20">
      <c r="A1973" s="7"/>
      <c r="B1973" s="7"/>
      <c r="C1973" s="7"/>
      <c r="D1973" s="7"/>
      <c r="E1973" s="69">
        <v>4146</v>
      </c>
      <c r="F1973" s="69">
        <v>61020060015</v>
      </c>
      <c r="G1973" s="69" t="s">
        <v>3895</v>
      </c>
      <c r="H1973" s="69">
        <v>61</v>
      </c>
      <c r="I1973" s="69" t="s">
        <v>1213</v>
      </c>
      <c r="J1973" s="69">
        <v>6102</v>
      </c>
      <c r="K1973" s="69" t="s">
        <v>1214</v>
      </c>
      <c r="L1973" s="69">
        <v>6102006</v>
      </c>
      <c r="M1973" s="69" t="s">
        <v>3400</v>
      </c>
      <c r="N1973" s="69">
        <v>2024760010383</v>
      </c>
      <c r="O1973" s="69" t="s">
        <v>4235</v>
      </c>
      <c r="P1973" s="69" t="s">
        <v>4236</v>
      </c>
      <c r="Q1973" s="69" t="s">
        <v>4238</v>
      </c>
      <c r="R1973" s="69" t="s">
        <v>4087</v>
      </c>
      <c r="S1973" s="7"/>
      <c r="T1973" s="7"/>
    </row>
    <row r="1974" spans="1:20">
      <c r="A1974" s="7"/>
      <c r="B1974" s="7"/>
      <c r="C1974" s="7"/>
      <c r="D1974" s="7"/>
      <c r="E1974" s="69">
        <v>4146</v>
      </c>
      <c r="F1974" s="69">
        <v>61020060015</v>
      </c>
      <c r="G1974" s="69" t="s">
        <v>3895</v>
      </c>
      <c r="H1974" s="69">
        <v>61</v>
      </c>
      <c r="I1974" s="69" t="s">
        <v>1213</v>
      </c>
      <c r="J1974" s="69">
        <v>6102</v>
      </c>
      <c r="K1974" s="69" t="s">
        <v>1214</v>
      </c>
      <c r="L1974" s="69">
        <v>6102006</v>
      </c>
      <c r="M1974" s="69" t="s">
        <v>3400</v>
      </c>
      <c r="N1974" s="69">
        <v>2024760010383</v>
      </c>
      <c r="O1974" s="69" t="s">
        <v>4235</v>
      </c>
      <c r="P1974" s="69" t="s">
        <v>4236</v>
      </c>
      <c r="Q1974" s="69" t="s">
        <v>4239</v>
      </c>
      <c r="R1974" s="69" t="s">
        <v>4089</v>
      </c>
      <c r="S1974" s="7"/>
      <c r="T1974" s="7"/>
    </row>
    <row r="1975" spans="1:20">
      <c r="A1975" s="7"/>
      <c r="B1975" s="7"/>
      <c r="C1975" s="7"/>
      <c r="D1975" s="7"/>
      <c r="E1975" s="69">
        <v>4146</v>
      </c>
      <c r="F1975" s="69">
        <v>61020060015</v>
      </c>
      <c r="G1975" s="69" t="s">
        <v>3895</v>
      </c>
      <c r="H1975" s="69">
        <v>61</v>
      </c>
      <c r="I1975" s="69" t="s">
        <v>1213</v>
      </c>
      <c r="J1975" s="69">
        <v>6102</v>
      </c>
      <c r="K1975" s="69" t="s">
        <v>1214</v>
      </c>
      <c r="L1975" s="69">
        <v>6102006</v>
      </c>
      <c r="M1975" s="69" t="s">
        <v>3400</v>
      </c>
      <c r="N1975" s="69">
        <v>2024760010383</v>
      </c>
      <c r="O1975" s="69" t="s">
        <v>4235</v>
      </c>
      <c r="P1975" s="69" t="s">
        <v>4236</v>
      </c>
      <c r="Q1975" s="69" t="s">
        <v>4240</v>
      </c>
      <c r="R1975" s="69" t="s">
        <v>4091</v>
      </c>
      <c r="S1975" s="7"/>
      <c r="T1975" s="7"/>
    </row>
    <row r="1976" spans="1:20">
      <c r="A1976" s="7"/>
      <c r="B1976" s="7"/>
      <c r="C1976" s="7"/>
      <c r="D1976" s="7"/>
      <c r="E1976" s="69">
        <v>4146</v>
      </c>
      <c r="F1976" s="69">
        <v>61020060015</v>
      </c>
      <c r="G1976" s="69" t="s">
        <v>3895</v>
      </c>
      <c r="H1976" s="69">
        <v>61</v>
      </c>
      <c r="I1976" s="69" t="s">
        <v>1213</v>
      </c>
      <c r="J1976" s="69">
        <v>6102</v>
      </c>
      <c r="K1976" s="69" t="s">
        <v>1214</v>
      </c>
      <c r="L1976" s="69">
        <v>6102006</v>
      </c>
      <c r="M1976" s="69" t="s">
        <v>3400</v>
      </c>
      <c r="N1976" s="69">
        <v>2024760010383</v>
      </c>
      <c r="O1976" s="69" t="s">
        <v>4235</v>
      </c>
      <c r="P1976" s="69" t="s">
        <v>4236</v>
      </c>
      <c r="Q1976" s="69" t="s">
        <v>4241</v>
      </c>
      <c r="R1976" s="69" t="s">
        <v>4093</v>
      </c>
      <c r="S1976" s="7"/>
      <c r="T1976" s="7"/>
    </row>
    <row r="1977" spans="1:20">
      <c r="A1977" s="7"/>
      <c r="B1977" s="7"/>
      <c r="C1977" s="7"/>
      <c r="D1977" s="7"/>
      <c r="E1977" s="69">
        <v>4146</v>
      </c>
      <c r="F1977" s="69">
        <v>61020060015</v>
      </c>
      <c r="G1977" s="69" t="s">
        <v>3895</v>
      </c>
      <c r="H1977" s="69">
        <v>61</v>
      </c>
      <c r="I1977" s="69" t="s">
        <v>1213</v>
      </c>
      <c r="J1977" s="69">
        <v>6102</v>
      </c>
      <c r="K1977" s="69" t="s">
        <v>1214</v>
      </c>
      <c r="L1977" s="69">
        <v>6102006</v>
      </c>
      <c r="M1977" s="69" t="s">
        <v>3400</v>
      </c>
      <c r="N1977" s="69">
        <v>2024760010383</v>
      </c>
      <c r="O1977" s="69" t="s">
        <v>4235</v>
      </c>
      <c r="P1977" s="69" t="s">
        <v>4236</v>
      </c>
      <c r="Q1977" s="69" t="s">
        <v>4242</v>
      </c>
      <c r="R1977" s="69" t="s">
        <v>4095</v>
      </c>
      <c r="S1977" s="7"/>
      <c r="T1977" s="7"/>
    </row>
    <row r="1978" spans="1:20">
      <c r="A1978" s="7"/>
      <c r="B1978" s="7"/>
      <c r="C1978" s="7"/>
      <c r="D1978" s="7"/>
      <c r="E1978" s="69">
        <v>4146</v>
      </c>
      <c r="F1978" s="69">
        <v>61010020001</v>
      </c>
      <c r="G1978" s="69" t="s">
        <v>3660</v>
      </c>
      <c r="H1978" s="69">
        <v>61</v>
      </c>
      <c r="I1978" s="69" t="s">
        <v>1213</v>
      </c>
      <c r="J1978" s="69">
        <v>6101</v>
      </c>
      <c r="K1978" s="69" t="s">
        <v>1882</v>
      </c>
      <c r="L1978" s="69">
        <v>6101002</v>
      </c>
      <c r="M1978" s="69" t="s">
        <v>3661</v>
      </c>
      <c r="N1978" s="69">
        <v>2024760010300</v>
      </c>
      <c r="O1978" s="69" t="s">
        <v>4243</v>
      </c>
      <c r="P1978" s="69" t="s">
        <v>4244</v>
      </c>
      <c r="Q1978" s="69" t="s">
        <v>4245</v>
      </c>
      <c r="R1978" s="69" t="s">
        <v>4167</v>
      </c>
      <c r="S1978" s="7"/>
      <c r="T1978" s="7"/>
    </row>
    <row r="1979" spans="1:20">
      <c r="A1979" s="7"/>
      <c r="B1979" s="7"/>
      <c r="C1979" s="7"/>
      <c r="D1979" s="7"/>
      <c r="E1979" s="69">
        <v>4146</v>
      </c>
      <c r="F1979" s="69">
        <v>61010020001</v>
      </c>
      <c r="G1979" s="69" t="s">
        <v>3660</v>
      </c>
      <c r="H1979" s="69">
        <v>61</v>
      </c>
      <c r="I1979" s="69" t="s">
        <v>1213</v>
      </c>
      <c r="J1979" s="69">
        <v>6101</v>
      </c>
      <c r="K1979" s="69" t="s">
        <v>1882</v>
      </c>
      <c r="L1979" s="69">
        <v>6101002</v>
      </c>
      <c r="M1979" s="69" t="s">
        <v>3661</v>
      </c>
      <c r="N1979" s="69">
        <v>2024760010300</v>
      </c>
      <c r="O1979" s="69" t="s">
        <v>4243</v>
      </c>
      <c r="P1979" s="69" t="s">
        <v>4244</v>
      </c>
      <c r="Q1979" s="69" t="s">
        <v>4246</v>
      </c>
      <c r="R1979" s="69" t="s">
        <v>4247</v>
      </c>
      <c r="S1979" s="7"/>
      <c r="T1979" s="7"/>
    </row>
    <row r="1980" spans="1:20">
      <c r="A1980" s="7"/>
      <c r="B1980" s="7"/>
      <c r="C1980" s="7"/>
      <c r="D1980" s="7"/>
      <c r="E1980" s="69">
        <v>4146</v>
      </c>
      <c r="F1980" s="69">
        <v>61010020001</v>
      </c>
      <c r="G1980" s="69" t="s">
        <v>3660</v>
      </c>
      <c r="H1980" s="69">
        <v>61</v>
      </c>
      <c r="I1980" s="69" t="s">
        <v>1213</v>
      </c>
      <c r="J1980" s="69">
        <v>6101</v>
      </c>
      <c r="K1980" s="69" t="s">
        <v>1882</v>
      </c>
      <c r="L1980" s="69">
        <v>6101002</v>
      </c>
      <c r="M1980" s="69" t="s">
        <v>3661</v>
      </c>
      <c r="N1980" s="69">
        <v>2024760010300</v>
      </c>
      <c r="O1980" s="69" t="s">
        <v>4243</v>
      </c>
      <c r="P1980" s="69" t="s">
        <v>4244</v>
      </c>
      <c r="Q1980" s="69" t="s">
        <v>4248</v>
      </c>
      <c r="R1980" s="69" t="s">
        <v>4126</v>
      </c>
      <c r="S1980" s="7"/>
      <c r="T1980" s="7"/>
    </row>
    <row r="1981" spans="1:20">
      <c r="A1981" s="7"/>
      <c r="B1981" s="7"/>
      <c r="C1981" s="7"/>
      <c r="D1981" s="7"/>
      <c r="E1981" s="69">
        <v>4146</v>
      </c>
      <c r="F1981" s="69">
        <v>61020020002</v>
      </c>
      <c r="G1981" s="69" t="s">
        <v>3821</v>
      </c>
      <c r="H1981" s="69">
        <v>61</v>
      </c>
      <c r="I1981" s="69" t="s">
        <v>1213</v>
      </c>
      <c r="J1981" s="69">
        <v>6102</v>
      </c>
      <c r="K1981" s="69" t="s">
        <v>1214</v>
      </c>
      <c r="L1981" s="69">
        <v>6102002</v>
      </c>
      <c r="M1981" s="69" t="s">
        <v>1215</v>
      </c>
      <c r="N1981" s="69">
        <v>2024760010400</v>
      </c>
      <c r="O1981" s="69" t="s">
        <v>4249</v>
      </c>
      <c r="P1981" s="69" t="s">
        <v>4250</v>
      </c>
      <c r="Q1981" s="69" t="s">
        <v>4251</v>
      </c>
      <c r="R1981" s="69" t="s">
        <v>4130</v>
      </c>
      <c r="S1981" s="7"/>
      <c r="T1981" s="7"/>
    </row>
    <row r="1982" spans="1:20">
      <c r="A1982" s="7"/>
      <c r="B1982" s="7"/>
      <c r="C1982" s="7"/>
      <c r="D1982" s="7"/>
      <c r="E1982" s="69">
        <v>4146</v>
      </c>
      <c r="F1982" s="69">
        <v>61020020002</v>
      </c>
      <c r="G1982" s="69" t="s">
        <v>3821</v>
      </c>
      <c r="H1982" s="69">
        <v>61</v>
      </c>
      <c r="I1982" s="69" t="s">
        <v>1213</v>
      </c>
      <c r="J1982" s="69">
        <v>6102</v>
      </c>
      <c r="K1982" s="69" t="s">
        <v>1214</v>
      </c>
      <c r="L1982" s="69">
        <v>6102002</v>
      </c>
      <c r="M1982" s="69" t="s">
        <v>1215</v>
      </c>
      <c r="N1982" s="69">
        <v>2024760010400</v>
      </c>
      <c r="O1982" s="69" t="s">
        <v>4249</v>
      </c>
      <c r="P1982" s="69" t="s">
        <v>4250</v>
      </c>
      <c r="Q1982" s="69" t="s">
        <v>4252</v>
      </c>
      <c r="R1982" s="69" t="s">
        <v>4132</v>
      </c>
      <c r="S1982" s="7"/>
      <c r="T1982" s="7"/>
    </row>
    <row r="1983" spans="1:20">
      <c r="A1983" s="7"/>
      <c r="B1983" s="7"/>
      <c r="C1983" s="7"/>
      <c r="D1983" s="7"/>
      <c r="E1983" s="69">
        <v>4146</v>
      </c>
      <c r="F1983" s="69">
        <v>61020020002</v>
      </c>
      <c r="G1983" s="69" t="s">
        <v>3821</v>
      </c>
      <c r="H1983" s="69">
        <v>61</v>
      </c>
      <c r="I1983" s="69" t="s">
        <v>1213</v>
      </c>
      <c r="J1983" s="69">
        <v>6102</v>
      </c>
      <c r="K1983" s="69" t="s">
        <v>1214</v>
      </c>
      <c r="L1983" s="69">
        <v>6102002</v>
      </c>
      <c r="M1983" s="69" t="s">
        <v>1215</v>
      </c>
      <c r="N1983" s="69">
        <v>2024760010400</v>
      </c>
      <c r="O1983" s="69" t="s">
        <v>4249</v>
      </c>
      <c r="P1983" s="69" t="s">
        <v>4250</v>
      </c>
      <c r="Q1983" s="69" t="s">
        <v>4253</v>
      </c>
      <c r="R1983" s="69" t="s">
        <v>4254</v>
      </c>
      <c r="S1983" s="7"/>
      <c r="T1983" s="7"/>
    </row>
    <row r="1984" spans="1:20">
      <c r="A1984" s="7"/>
      <c r="B1984" s="7"/>
      <c r="C1984" s="7"/>
      <c r="D1984" s="7"/>
      <c r="E1984" s="69">
        <v>4146</v>
      </c>
      <c r="F1984" s="69">
        <v>61020060011</v>
      </c>
      <c r="G1984" s="69" t="s">
        <v>3944</v>
      </c>
      <c r="H1984" s="69">
        <v>61</v>
      </c>
      <c r="I1984" s="69" t="s">
        <v>1213</v>
      </c>
      <c r="J1984" s="69">
        <v>6102</v>
      </c>
      <c r="K1984" s="69" t="s">
        <v>1214</v>
      </c>
      <c r="L1984" s="69">
        <v>6102006</v>
      </c>
      <c r="M1984" s="69" t="s">
        <v>3400</v>
      </c>
      <c r="N1984" s="69">
        <v>2024760010313</v>
      </c>
      <c r="O1984" s="69" t="s">
        <v>4255</v>
      </c>
      <c r="P1984" s="69" t="s">
        <v>4256</v>
      </c>
      <c r="Q1984" s="69" t="s">
        <v>4257</v>
      </c>
      <c r="R1984" s="69" t="s">
        <v>4258</v>
      </c>
      <c r="S1984" s="7"/>
      <c r="T1984" s="7"/>
    </row>
    <row r="1985" spans="1:20">
      <c r="A1985" s="7"/>
      <c r="B1985" s="7"/>
      <c r="C1985" s="7"/>
      <c r="D1985" s="7"/>
      <c r="E1985" s="69">
        <v>4146</v>
      </c>
      <c r="F1985" s="69">
        <v>61020060011</v>
      </c>
      <c r="G1985" s="69" t="s">
        <v>3944</v>
      </c>
      <c r="H1985" s="69">
        <v>61</v>
      </c>
      <c r="I1985" s="69" t="s">
        <v>1213</v>
      </c>
      <c r="J1985" s="69">
        <v>6102</v>
      </c>
      <c r="K1985" s="69" t="s">
        <v>1214</v>
      </c>
      <c r="L1985" s="69">
        <v>6102006</v>
      </c>
      <c r="M1985" s="69" t="s">
        <v>3400</v>
      </c>
      <c r="N1985" s="69">
        <v>2024760010313</v>
      </c>
      <c r="O1985" s="69" t="s">
        <v>4255</v>
      </c>
      <c r="P1985" s="69" t="s">
        <v>4256</v>
      </c>
      <c r="Q1985" s="69" t="s">
        <v>4259</v>
      </c>
      <c r="R1985" s="69" t="s">
        <v>4260</v>
      </c>
      <c r="S1985" s="7"/>
      <c r="T1985" s="7"/>
    </row>
    <row r="1986" spans="1:20">
      <c r="A1986" s="7"/>
      <c r="B1986" s="7"/>
      <c r="C1986" s="7"/>
      <c r="D1986" s="7"/>
      <c r="E1986" s="69">
        <v>4146</v>
      </c>
      <c r="F1986" s="69">
        <v>61020060011</v>
      </c>
      <c r="G1986" s="69" t="s">
        <v>3944</v>
      </c>
      <c r="H1986" s="69">
        <v>61</v>
      </c>
      <c r="I1986" s="69" t="s">
        <v>1213</v>
      </c>
      <c r="J1986" s="69">
        <v>6102</v>
      </c>
      <c r="K1986" s="69" t="s">
        <v>1214</v>
      </c>
      <c r="L1986" s="69">
        <v>6102006</v>
      </c>
      <c r="M1986" s="69" t="s">
        <v>3400</v>
      </c>
      <c r="N1986" s="69">
        <v>2024760010313</v>
      </c>
      <c r="O1986" s="69" t="s">
        <v>4255</v>
      </c>
      <c r="P1986" s="69" t="s">
        <v>4256</v>
      </c>
      <c r="Q1986" s="69" t="s">
        <v>4261</v>
      </c>
      <c r="R1986" s="69" t="s">
        <v>4262</v>
      </c>
      <c r="S1986" s="7"/>
      <c r="T1986" s="7"/>
    </row>
    <row r="1987" spans="1:20">
      <c r="A1987" s="7"/>
      <c r="B1987" s="7"/>
      <c r="C1987" s="7"/>
      <c r="D1987" s="7"/>
      <c r="E1987" s="69">
        <v>4146</v>
      </c>
      <c r="F1987" s="69">
        <v>61020060011</v>
      </c>
      <c r="G1987" s="69" t="s">
        <v>3944</v>
      </c>
      <c r="H1987" s="69">
        <v>61</v>
      </c>
      <c r="I1987" s="69" t="s">
        <v>1213</v>
      </c>
      <c r="J1987" s="69">
        <v>6102</v>
      </c>
      <c r="K1987" s="69" t="s">
        <v>1214</v>
      </c>
      <c r="L1987" s="69">
        <v>6102006</v>
      </c>
      <c r="M1987" s="69" t="s">
        <v>3400</v>
      </c>
      <c r="N1987" s="69">
        <v>2024760010313</v>
      </c>
      <c r="O1987" s="69" t="s">
        <v>4255</v>
      </c>
      <c r="P1987" s="69" t="s">
        <v>4256</v>
      </c>
      <c r="Q1987" s="69" t="s">
        <v>4263</v>
      </c>
      <c r="R1987" s="69" t="s">
        <v>4234</v>
      </c>
      <c r="S1987" s="7"/>
      <c r="T1987" s="7"/>
    </row>
    <row r="1988" spans="1:20">
      <c r="A1988" s="7"/>
      <c r="B1988" s="7"/>
      <c r="C1988" s="7"/>
      <c r="D1988" s="7"/>
      <c r="E1988" s="69">
        <v>4146</v>
      </c>
      <c r="F1988" s="69">
        <v>61020050004</v>
      </c>
      <c r="G1988" s="69" t="s">
        <v>4264</v>
      </c>
      <c r="H1988" s="69">
        <v>61</v>
      </c>
      <c r="I1988" s="69" t="s">
        <v>1213</v>
      </c>
      <c r="J1988" s="69">
        <v>6102</v>
      </c>
      <c r="K1988" s="69" t="s">
        <v>1214</v>
      </c>
      <c r="L1988" s="69">
        <v>6102005</v>
      </c>
      <c r="M1988" s="69" t="s">
        <v>1254</v>
      </c>
      <c r="N1988" s="69">
        <v>2024760010336</v>
      </c>
      <c r="O1988" s="69" t="s">
        <v>4265</v>
      </c>
      <c r="P1988" s="69" t="s">
        <v>4266</v>
      </c>
      <c r="Q1988" s="69" t="s">
        <v>4267</v>
      </c>
      <c r="R1988" s="69" t="s">
        <v>4268</v>
      </c>
      <c r="S1988" s="7"/>
      <c r="T1988" s="7"/>
    </row>
    <row r="1989" spans="1:20">
      <c r="A1989" s="7"/>
      <c r="B1989" s="7"/>
      <c r="C1989" s="7"/>
      <c r="D1989" s="7"/>
      <c r="E1989" s="69">
        <v>4146</v>
      </c>
      <c r="F1989" s="69">
        <v>61020050004</v>
      </c>
      <c r="G1989" s="69" t="s">
        <v>4264</v>
      </c>
      <c r="H1989" s="69">
        <v>61</v>
      </c>
      <c r="I1989" s="69" t="s">
        <v>1213</v>
      </c>
      <c r="J1989" s="69">
        <v>6102</v>
      </c>
      <c r="K1989" s="69" t="s">
        <v>1214</v>
      </c>
      <c r="L1989" s="69">
        <v>6102005</v>
      </c>
      <c r="M1989" s="69" t="s">
        <v>1254</v>
      </c>
      <c r="N1989" s="69">
        <v>2024760010336</v>
      </c>
      <c r="O1989" s="69" t="s">
        <v>4265</v>
      </c>
      <c r="P1989" s="69" t="s">
        <v>4266</v>
      </c>
      <c r="Q1989" s="69" t="s">
        <v>4269</v>
      </c>
      <c r="R1989" s="69" t="s">
        <v>4270</v>
      </c>
      <c r="S1989" s="7"/>
      <c r="T1989" s="7"/>
    </row>
    <row r="1990" spans="1:20">
      <c r="A1990" s="7"/>
      <c r="B1990" s="7"/>
      <c r="C1990" s="7"/>
      <c r="D1990" s="7"/>
      <c r="E1990" s="69">
        <v>4146</v>
      </c>
      <c r="F1990" s="69">
        <v>61020050004</v>
      </c>
      <c r="G1990" s="69" t="s">
        <v>4264</v>
      </c>
      <c r="H1990" s="69">
        <v>61</v>
      </c>
      <c r="I1990" s="69" t="s">
        <v>1213</v>
      </c>
      <c r="J1990" s="69">
        <v>6102</v>
      </c>
      <c r="K1990" s="69" t="s">
        <v>1214</v>
      </c>
      <c r="L1990" s="69">
        <v>6102005</v>
      </c>
      <c r="M1990" s="69" t="s">
        <v>1254</v>
      </c>
      <c r="N1990" s="69">
        <v>2024760010336</v>
      </c>
      <c r="O1990" s="69" t="s">
        <v>4265</v>
      </c>
      <c r="P1990" s="69" t="s">
        <v>4266</v>
      </c>
      <c r="Q1990" s="69" t="s">
        <v>4271</v>
      </c>
      <c r="R1990" s="69" t="s">
        <v>4272</v>
      </c>
      <c r="S1990" s="7"/>
      <c r="T1990" s="7"/>
    </row>
    <row r="1991" spans="1:20">
      <c r="A1991" s="7"/>
      <c r="B1991" s="7"/>
      <c r="C1991" s="7"/>
      <c r="D1991" s="7"/>
      <c r="E1991" s="69">
        <v>4146</v>
      </c>
      <c r="F1991" s="69">
        <v>61020050004</v>
      </c>
      <c r="G1991" s="69" t="s">
        <v>4264</v>
      </c>
      <c r="H1991" s="69">
        <v>61</v>
      </c>
      <c r="I1991" s="69" t="s">
        <v>1213</v>
      </c>
      <c r="J1991" s="69">
        <v>6102</v>
      </c>
      <c r="K1991" s="69" t="s">
        <v>1214</v>
      </c>
      <c r="L1991" s="69">
        <v>6102005</v>
      </c>
      <c r="M1991" s="69" t="s">
        <v>1254</v>
      </c>
      <c r="N1991" s="69">
        <v>2024760010336</v>
      </c>
      <c r="O1991" s="69" t="s">
        <v>4265</v>
      </c>
      <c r="P1991" s="69" t="s">
        <v>4266</v>
      </c>
      <c r="Q1991" s="69" t="s">
        <v>4273</v>
      </c>
      <c r="R1991" s="69" t="s">
        <v>4274</v>
      </c>
      <c r="S1991" s="7"/>
      <c r="T1991" s="7"/>
    </row>
    <row r="1992" spans="1:20">
      <c r="A1992" s="7"/>
      <c r="B1992" s="7"/>
      <c r="C1992" s="7"/>
      <c r="D1992" s="7"/>
      <c r="E1992" s="69">
        <v>4147</v>
      </c>
      <c r="F1992" s="69">
        <v>62010020003</v>
      </c>
      <c r="G1992" s="69" t="s">
        <v>4275</v>
      </c>
      <c r="H1992" s="69">
        <v>62</v>
      </c>
      <c r="I1992" s="69" t="s">
        <v>851</v>
      </c>
      <c r="J1992" s="69">
        <v>6201</v>
      </c>
      <c r="K1992" s="69" t="s">
        <v>852</v>
      </c>
      <c r="L1992" s="69">
        <v>6201002</v>
      </c>
      <c r="M1992" s="69" t="s">
        <v>4276</v>
      </c>
      <c r="N1992" s="69">
        <v>2021760010424</v>
      </c>
      <c r="O1992" s="69" t="s">
        <v>4277</v>
      </c>
      <c r="P1992" s="69" t="s">
        <v>4278</v>
      </c>
      <c r="Q1992" s="69" t="s">
        <v>4279</v>
      </c>
      <c r="R1992" s="69" t="s">
        <v>4280</v>
      </c>
      <c r="S1992" s="7"/>
      <c r="T1992" s="7"/>
    </row>
    <row r="1993" spans="1:20">
      <c r="A1993" s="7"/>
      <c r="B1993" s="7"/>
      <c r="C1993" s="7"/>
      <c r="D1993" s="7"/>
      <c r="E1993" s="69">
        <v>4147</v>
      </c>
      <c r="F1993" s="69">
        <v>62010020003</v>
      </c>
      <c r="G1993" s="69" t="s">
        <v>4275</v>
      </c>
      <c r="H1993" s="69">
        <v>62</v>
      </c>
      <c r="I1993" s="69" t="s">
        <v>851</v>
      </c>
      <c r="J1993" s="69">
        <v>6201</v>
      </c>
      <c r="K1993" s="69" t="s">
        <v>852</v>
      </c>
      <c r="L1993" s="69">
        <v>6201002</v>
      </c>
      <c r="M1993" s="69" t="s">
        <v>4276</v>
      </c>
      <c r="N1993" s="69">
        <v>2021760010424</v>
      </c>
      <c r="O1993" s="69" t="s">
        <v>4277</v>
      </c>
      <c r="P1993" s="69" t="s">
        <v>4278</v>
      </c>
      <c r="Q1993" s="69" t="s">
        <v>4281</v>
      </c>
      <c r="R1993" s="69" t="s">
        <v>4282</v>
      </c>
      <c r="S1993" s="7"/>
      <c r="T1993" s="7"/>
    </row>
    <row r="1994" spans="1:20">
      <c r="A1994" s="7"/>
      <c r="B1994" s="7"/>
      <c r="C1994" s="7"/>
      <c r="D1994" s="7"/>
      <c r="E1994" s="69">
        <v>4147</v>
      </c>
      <c r="F1994" s="69">
        <v>62010020003</v>
      </c>
      <c r="G1994" s="69" t="s">
        <v>4275</v>
      </c>
      <c r="H1994" s="69">
        <v>62</v>
      </c>
      <c r="I1994" s="69" t="s">
        <v>851</v>
      </c>
      <c r="J1994" s="69">
        <v>6201</v>
      </c>
      <c r="K1994" s="69" t="s">
        <v>852</v>
      </c>
      <c r="L1994" s="69">
        <v>6201002</v>
      </c>
      <c r="M1994" s="69" t="s">
        <v>4276</v>
      </c>
      <c r="N1994" s="69">
        <v>2021760010424</v>
      </c>
      <c r="O1994" s="69" t="s">
        <v>4277</v>
      </c>
      <c r="P1994" s="69" t="s">
        <v>4278</v>
      </c>
      <c r="Q1994" s="69" t="s">
        <v>4283</v>
      </c>
      <c r="R1994" s="69" t="s">
        <v>4284</v>
      </c>
      <c r="S1994" s="7"/>
      <c r="T1994" s="7"/>
    </row>
    <row r="1995" spans="1:20">
      <c r="A1995" s="7"/>
      <c r="B1995" s="7"/>
      <c r="C1995" s="7"/>
      <c r="D1995" s="7"/>
      <c r="E1995" s="69">
        <v>4147</v>
      </c>
      <c r="F1995" s="69">
        <v>63020010031</v>
      </c>
      <c r="G1995" s="69" t="s">
        <v>4285</v>
      </c>
      <c r="H1995" s="69">
        <v>63</v>
      </c>
      <c r="I1995" s="69" t="s">
        <v>512</v>
      </c>
      <c r="J1995" s="69">
        <v>6302</v>
      </c>
      <c r="K1995" s="69" t="s">
        <v>513</v>
      </c>
      <c r="L1995" s="69">
        <v>6302001</v>
      </c>
      <c r="M1995" s="69" t="s">
        <v>514</v>
      </c>
      <c r="N1995" s="69">
        <v>2024760010171</v>
      </c>
      <c r="O1995" s="69" t="s">
        <v>4286</v>
      </c>
      <c r="P1995" s="69" t="s">
        <v>4287</v>
      </c>
      <c r="Q1995" s="69" t="s">
        <v>4288</v>
      </c>
      <c r="R1995" s="69" t="s">
        <v>4289</v>
      </c>
      <c r="S1995" s="7"/>
      <c r="T1995" s="7"/>
    </row>
    <row r="1996" spans="1:20">
      <c r="A1996" s="7"/>
      <c r="B1996" s="7"/>
      <c r="C1996" s="7"/>
      <c r="D1996" s="7"/>
      <c r="E1996" s="69">
        <v>4147</v>
      </c>
      <c r="F1996" s="69">
        <v>63020010031</v>
      </c>
      <c r="G1996" s="69" t="s">
        <v>4285</v>
      </c>
      <c r="H1996" s="69">
        <v>63</v>
      </c>
      <c r="I1996" s="69" t="s">
        <v>512</v>
      </c>
      <c r="J1996" s="69">
        <v>6302</v>
      </c>
      <c r="K1996" s="69" t="s">
        <v>513</v>
      </c>
      <c r="L1996" s="69">
        <v>6302001</v>
      </c>
      <c r="M1996" s="69" t="s">
        <v>514</v>
      </c>
      <c r="N1996" s="69">
        <v>2024760010171</v>
      </c>
      <c r="O1996" s="69" t="s">
        <v>4286</v>
      </c>
      <c r="P1996" s="69" t="s">
        <v>4287</v>
      </c>
      <c r="Q1996" s="69" t="s">
        <v>4290</v>
      </c>
      <c r="R1996" s="69" t="s">
        <v>4291</v>
      </c>
      <c r="S1996" s="7"/>
      <c r="T1996" s="7"/>
    </row>
    <row r="1997" spans="1:20">
      <c r="A1997" s="7"/>
      <c r="B1997" s="7"/>
      <c r="C1997" s="7"/>
      <c r="D1997" s="7"/>
      <c r="E1997" s="69">
        <v>4147</v>
      </c>
      <c r="F1997" s="69">
        <v>63020010031</v>
      </c>
      <c r="G1997" s="69" t="s">
        <v>4285</v>
      </c>
      <c r="H1997" s="69">
        <v>63</v>
      </c>
      <c r="I1997" s="69" t="s">
        <v>512</v>
      </c>
      <c r="J1997" s="69">
        <v>6302</v>
      </c>
      <c r="K1997" s="69" t="s">
        <v>513</v>
      </c>
      <c r="L1997" s="69">
        <v>6302001</v>
      </c>
      <c r="M1997" s="69" t="s">
        <v>514</v>
      </c>
      <c r="N1997" s="69">
        <v>2024760010171</v>
      </c>
      <c r="O1997" s="69" t="s">
        <v>4286</v>
      </c>
      <c r="P1997" s="69" t="s">
        <v>4287</v>
      </c>
      <c r="Q1997" s="69" t="s">
        <v>4292</v>
      </c>
      <c r="R1997" s="69" t="s">
        <v>4289</v>
      </c>
      <c r="S1997" s="7"/>
      <c r="T1997" s="7"/>
    </row>
    <row r="1998" spans="1:20">
      <c r="A1998" s="7"/>
      <c r="B1998" s="7"/>
      <c r="C1998" s="7"/>
      <c r="D1998" s="7"/>
      <c r="E1998" s="69">
        <v>4147</v>
      </c>
      <c r="F1998" s="69">
        <v>63020010031</v>
      </c>
      <c r="G1998" s="69" t="s">
        <v>4285</v>
      </c>
      <c r="H1998" s="69">
        <v>63</v>
      </c>
      <c r="I1998" s="69" t="s">
        <v>512</v>
      </c>
      <c r="J1998" s="69">
        <v>6302</v>
      </c>
      <c r="K1998" s="69" t="s">
        <v>513</v>
      </c>
      <c r="L1998" s="69">
        <v>6302001</v>
      </c>
      <c r="M1998" s="69" t="s">
        <v>514</v>
      </c>
      <c r="N1998" s="69">
        <v>2024760010171</v>
      </c>
      <c r="O1998" s="69" t="s">
        <v>4286</v>
      </c>
      <c r="P1998" s="69" t="s">
        <v>4287</v>
      </c>
      <c r="Q1998" s="69" t="s">
        <v>4293</v>
      </c>
      <c r="R1998" s="69" t="s">
        <v>4294</v>
      </c>
      <c r="S1998" s="7"/>
      <c r="T1998" s="7"/>
    </row>
    <row r="1999" spans="1:20">
      <c r="A1999" s="7"/>
      <c r="B1999" s="7"/>
      <c r="C1999" s="7"/>
      <c r="D1999" s="7"/>
      <c r="E1999" s="69">
        <v>4147</v>
      </c>
      <c r="F1999" s="69">
        <v>63020010031</v>
      </c>
      <c r="G1999" s="69" t="s">
        <v>4285</v>
      </c>
      <c r="H1999" s="69">
        <v>63</v>
      </c>
      <c r="I1999" s="69" t="s">
        <v>512</v>
      </c>
      <c r="J1999" s="69">
        <v>6302</v>
      </c>
      <c r="K1999" s="69" t="s">
        <v>513</v>
      </c>
      <c r="L1999" s="69">
        <v>6302001</v>
      </c>
      <c r="M1999" s="69" t="s">
        <v>514</v>
      </c>
      <c r="N1999" s="69">
        <v>2024760010171</v>
      </c>
      <c r="O1999" s="69" t="s">
        <v>4286</v>
      </c>
      <c r="P1999" s="69" t="s">
        <v>4287</v>
      </c>
      <c r="Q1999" s="69" t="s">
        <v>4295</v>
      </c>
      <c r="R1999" s="69" t="s">
        <v>4296</v>
      </c>
      <c r="S1999" s="7"/>
      <c r="T1999" s="7"/>
    </row>
    <row r="2000" spans="1:20">
      <c r="A2000" s="7"/>
      <c r="B2000" s="7"/>
      <c r="C2000" s="7"/>
      <c r="D2000" s="7"/>
      <c r="E2000" s="69">
        <v>4147</v>
      </c>
      <c r="F2000" s="69">
        <v>63020010031</v>
      </c>
      <c r="G2000" s="69" t="s">
        <v>4285</v>
      </c>
      <c r="H2000" s="69">
        <v>63</v>
      </c>
      <c r="I2000" s="69" t="s">
        <v>512</v>
      </c>
      <c r="J2000" s="69">
        <v>6302</v>
      </c>
      <c r="K2000" s="69" t="s">
        <v>513</v>
      </c>
      <c r="L2000" s="69">
        <v>6302001</v>
      </c>
      <c r="M2000" s="69" t="s">
        <v>514</v>
      </c>
      <c r="N2000" s="69">
        <v>2024760010171</v>
      </c>
      <c r="O2000" s="69" t="s">
        <v>4286</v>
      </c>
      <c r="P2000" s="69" t="s">
        <v>4287</v>
      </c>
      <c r="Q2000" s="69" t="s">
        <v>4297</v>
      </c>
      <c r="R2000" s="69" t="s">
        <v>4298</v>
      </c>
      <c r="S2000" s="7"/>
      <c r="T2000" s="7"/>
    </row>
    <row r="2001" spans="1:20">
      <c r="A2001" s="7"/>
      <c r="B2001" s="7"/>
      <c r="C2001" s="7"/>
      <c r="D2001" s="7"/>
      <c r="E2001" s="69">
        <v>4147</v>
      </c>
      <c r="F2001" s="69">
        <v>63020010031</v>
      </c>
      <c r="G2001" s="69" t="s">
        <v>4285</v>
      </c>
      <c r="H2001" s="69">
        <v>63</v>
      </c>
      <c r="I2001" s="69" t="s">
        <v>512</v>
      </c>
      <c r="J2001" s="69">
        <v>6302</v>
      </c>
      <c r="K2001" s="69" t="s">
        <v>513</v>
      </c>
      <c r="L2001" s="69">
        <v>6302001</v>
      </c>
      <c r="M2001" s="69" t="s">
        <v>514</v>
      </c>
      <c r="N2001" s="69">
        <v>2024760010171</v>
      </c>
      <c r="O2001" s="69" t="s">
        <v>4286</v>
      </c>
      <c r="P2001" s="69" t="s">
        <v>4287</v>
      </c>
      <c r="Q2001" s="69" t="s">
        <v>4299</v>
      </c>
      <c r="R2001" s="69" t="s">
        <v>4300</v>
      </c>
      <c r="S2001" s="7"/>
      <c r="T2001" s="7"/>
    </row>
    <row r="2002" spans="1:20">
      <c r="A2002" s="7"/>
      <c r="B2002" s="7"/>
      <c r="C2002" s="7"/>
      <c r="D2002" s="7"/>
      <c r="E2002" s="69">
        <v>4147</v>
      </c>
      <c r="F2002" s="69">
        <v>63020010032</v>
      </c>
      <c r="G2002" s="69" t="s">
        <v>4301</v>
      </c>
      <c r="H2002" s="69">
        <v>63</v>
      </c>
      <c r="I2002" s="69" t="s">
        <v>512</v>
      </c>
      <c r="J2002" s="69">
        <v>6302</v>
      </c>
      <c r="K2002" s="69" t="s">
        <v>513</v>
      </c>
      <c r="L2002" s="69">
        <v>6302001</v>
      </c>
      <c r="M2002" s="69" t="s">
        <v>514</v>
      </c>
      <c r="N2002" s="69">
        <v>2024760010170</v>
      </c>
      <c r="O2002" s="69" t="s">
        <v>4302</v>
      </c>
      <c r="P2002" s="69" t="s">
        <v>4303</v>
      </c>
      <c r="Q2002" s="69" t="s">
        <v>4304</v>
      </c>
      <c r="R2002" s="69" t="s">
        <v>4305</v>
      </c>
      <c r="S2002" s="7"/>
      <c r="T2002" s="7"/>
    </row>
    <row r="2003" spans="1:20">
      <c r="A2003" s="7"/>
      <c r="B2003" s="7"/>
      <c r="C2003" s="7"/>
      <c r="D2003" s="7"/>
      <c r="E2003" s="69">
        <v>4147</v>
      </c>
      <c r="F2003" s="69">
        <v>63020010032</v>
      </c>
      <c r="G2003" s="69" t="s">
        <v>4301</v>
      </c>
      <c r="H2003" s="69">
        <v>63</v>
      </c>
      <c r="I2003" s="69" t="s">
        <v>512</v>
      </c>
      <c r="J2003" s="69">
        <v>6302</v>
      </c>
      <c r="K2003" s="69" t="s">
        <v>513</v>
      </c>
      <c r="L2003" s="69">
        <v>6302001</v>
      </c>
      <c r="M2003" s="69" t="s">
        <v>514</v>
      </c>
      <c r="N2003" s="69">
        <v>2024760010170</v>
      </c>
      <c r="O2003" s="69" t="s">
        <v>4302</v>
      </c>
      <c r="P2003" s="69" t="s">
        <v>4303</v>
      </c>
      <c r="Q2003" s="69" t="s">
        <v>4306</v>
      </c>
      <c r="R2003" s="69" t="s">
        <v>4307</v>
      </c>
      <c r="S2003" s="7"/>
      <c r="T2003" s="7"/>
    </row>
    <row r="2004" spans="1:20">
      <c r="A2004" s="7"/>
      <c r="B2004" s="7"/>
      <c r="C2004" s="7"/>
      <c r="D2004" s="7"/>
      <c r="E2004" s="69">
        <v>4147</v>
      </c>
      <c r="F2004" s="69">
        <v>63020010032</v>
      </c>
      <c r="G2004" s="69" t="s">
        <v>4301</v>
      </c>
      <c r="H2004" s="69">
        <v>63</v>
      </c>
      <c r="I2004" s="69" t="s">
        <v>512</v>
      </c>
      <c r="J2004" s="69">
        <v>6302</v>
      </c>
      <c r="K2004" s="69" t="s">
        <v>513</v>
      </c>
      <c r="L2004" s="69">
        <v>6302001</v>
      </c>
      <c r="M2004" s="69" t="s">
        <v>514</v>
      </c>
      <c r="N2004" s="69">
        <v>2024760010170</v>
      </c>
      <c r="O2004" s="69" t="s">
        <v>4302</v>
      </c>
      <c r="P2004" s="69" t="s">
        <v>4303</v>
      </c>
      <c r="Q2004" s="69" t="s">
        <v>4308</v>
      </c>
      <c r="R2004" s="69" t="s">
        <v>4309</v>
      </c>
      <c r="S2004" s="7"/>
      <c r="T2004" s="7"/>
    </row>
    <row r="2005" spans="1:20">
      <c r="A2005" s="7"/>
      <c r="B2005" s="7"/>
      <c r="C2005" s="7"/>
      <c r="D2005" s="7"/>
      <c r="E2005" s="69">
        <v>4147</v>
      </c>
      <c r="F2005" s="69">
        <v>63020010032</v>
      </c>
      <c r="G2005" s="69" t="s">
        <v>4301</v>
      </c>
      <c r="H2005" s="69">
        <v>63</v>
      </c>
      <c r="I2005" s="69" t="s">
        <v>512</v>
      </c>
      <c r="J2005" s="69">
        <v>6302</v>
      </c>
      <c r="K2005" s="69" t="s">
        <v>513</v>
      </c>
      <c r="L2005" s="69">
        <v>6302001</v>
      </c>
      <c r="M2005" s="69" t="s">
        <v>514</v>
      </c>
      <c r="N2005" s="69">
        <v>2024760010170</v>
      </c>
      <c r="O2005" s="69" t="s">
        <v>4302</v>
      </c>
      <c r="P2005" s="69" t="s">
        <v>4303</v>
      </c>
      <c r="Q2005" s="69" t="s">
        <v>4310</v>
      </c>
      <c r="R2005" s="69" t="s">
        <v>4311</v>
      </c>
      <c r="S2005" s="7"/>
      <c r="T2005" s="7"/>
    </row>
    <row r="2006" spans="1:20">
      <c r="A2006" s="7"/>
      <c r="B2006" s="7"/>
      <c r="C2006" s="7"/>
      <c r="D2006" s="7"/>
      <c r="E2006" s="69">
        <v>4147</v>
      </c>
      <c r="F2006" s="69">
        <v>63020010032</v>
      </c>
      <c r="G2006" s="69" t="s">
        <v>4301</v>
      </c>
      <c r="H2006" s="69">
        <v>63</v>
      </c>
      <c r="I2006" s="69" t="s">
        <v>512</v>
      </c>
      <c r="J2006" s="69">
        <v>6302</v>
      </c>
      <c r="K2006" s="69" t="s">
        <v>513</v>
      </c>
      <c r="L2006" s="69">
        <v>6302001</v>
      </c>
      <c r="M2006" s="69" t="s">
        <v>514</v>
      </c>
      <c r="N2006" s="69">
        <v>2024760010170</v>
      </c>
      <c r="O2006" s="69" t="s">
        <v>4302</v>
      </c>
      <c r="P2006" s="69" t="s">
        <v>4303</v>
      </c>
      <c r="Q2006" s="69" t="s">
        <v>4312</v>
      </c>
      <c r="R2006" s="69" t="s">
        <v>4307</v>
      </c>
      <c r="S2006" s="7"/>
      <c r="T2006" s="7"/>
    </row>
    <row r="2007" spans="1:20">
      <c r="A2007" s="7"/>
      <c r="B2007" s="7"/>
      <c r="C2007" s="7"/>
      <c r="D2007" s="7"/>
      <c r="E2007" s="69">
        <v>4147</v>
      </c>
      <c r="F2007" s="69">
        <v>63020010032</v>
      </c>
      <c r="G2007" s="69" t="s">
        <v>4301</v>
      </c>
      <c r="H2007" s="69">
        <v>63</v>
      </c>
      <c r="I2007" s="69" t="s">
        <v>512</v>
      </c>
      <c r="J2007" s="69">
        <v>6302</v>
      </c>
      <c r="K2007" s="69" t="s">
        <v>513</v>
      </c>
      <c r="L2007" s="69">
        <v>6302001</v>
      </c>
      <c r="M2007" s="69" t="s">
        <v>514</v>
      </c>
      <c r="N2007" s="69">
        <v>2024760010170</v>
      </c>
      <c r="O2007" s="69" t="s">
        <v>4302</v>
      </c>
      <c r="P2007" s="69" t="s">
        <v>4303</v>
      </c>
      <c r="Q2007" s="69" t="s">
        <v>4313</v>
      </c>
      <c r="R2007" s="69" t="s">
        <v>4305</v>
      </c>
      <c r="S2007" s="7"/>
      <c r="T2007" s="7"/>
    </row>
    <row r="2008" spans="1:20">
      <c r="A2008" s="7"/>
      <c r="B2008" s="7"/>
      <c r="C2008" s="7"/>
      <c r="D2008" s="7"/>
      <c r="E2008" s="69">
        <v>4147</v>
      </c>
      <c r="F2008" s="69">
        <v>63020010032</v>
      </c>
      <c r="G2008" s="69" t="s">
        <v>4301</v>
      </c>
      <c r="H2008" s="69">
        <v>63</v>
      </c>
      <c r="I2008" s="69" t="s">
        <v>512</v>
      </c>
      <c r="J2008" s="69">
        <v>6302</v>
      </c>
      <c r="K2008" s="69" t="s">
        <v>513</v>
      </c>
      <c r="L2008" s="69">
        <v>6302001</v>
      </c>
      <c r="M2008" s="69" t="s">
        <v>514</v>
      </c>
      <c r="N2008" s="69">
        <v>2024760010170</v>
      </c>
      <c r="O2008" s="69" t="s">
        <v>4302</v>
      </c>
      <c r="P2008" s="69" t="s">
        <v>4303</v>
      </c>
      <c r="Q2008" s="69" t="s">
        <v>4314</v>
      </c>
      <c r="R2008" s="69" t="s">
        <v>4309</v>
      </c>
      <c r="S2008" s="7"/>
      <c r="T2008" s="7"/>
    </row>
    <row r="2009" spans="1:20">
      <c r="A2009" s="7"/>
      <c r="B2009" s="7"/>
      <c r="C2009" s="7"/>
      <c r="D2009" s="7"/>
      <c r="E2009" s="69">
        <v>4147</v>
      </c>
      <c r="F2009" s="69">
        <v>62010020006</v>
      </c>
      <c r="G2009" s="69" t="s">
        <v>4315</v>
      </c>
      <c r="H2009" s="69">
        <v>62</v>
      </c>
      <c r="I2009" s="69" t="s">
        <v>851</v>
      </c>
      <c r="J2009" s="69">
        <v>6201</v>
      </c>
      <c r="K2009" s="69" t="s">
        <v>852</v>
      </c>
      <c r="L2009" s="69">
        <v>6201002</v>
      </c>
      <c r="M2009" s="69" t="s">
        <v>4276</v>
      </c>
      <c r="N2009" s="69">
        <v>2024760010169</v>
      </c>
      <c r="O2009" s="69" t="s">
        <v>4316</v>
      </c>
      <c r="P2009" s="69" t="s">
        <v>4317</v>
      </c>
      <c r="Q2009" s="69" t="s">
        <v>4318</v>
      </c>
      <c r="R2009" s="69" t="s">
        <v>4319</v>
      </c>
      <c r="S2009" s="7"/>
      <c r="T2009" s="7"/>
    </row>
    <row r="2010" spans="1:20">
      <c r="A2010" s="7"/>
      <c r="B2010" s="7"/>
      <c r="C2010" s="7"/>
      <c r="D2010" s="7"/>
      <c r="E2010" s="69">
        <v>4147</v>
      </c>
      <c r="F2010" s="69">
        <v>62010020006</v>
      </c>
      <c r="G2010" s="69" t="s">
        <v>4315</v>
      </c>
      <c r="H2010" s="69">
        <v>62</v>
      </c>
      <c r="I2010" s="69" t="s">
        <v>851</v>
      </c>
      <c r="J2010" s="69">
        <v>6201</v>
      </c>
      <c r="K2010" s="69" t="s">
        <v>852</v>
      </c>
      <c r="L2010" s="69">
        <v>6201002</v>
      </c>
      <c r="M2010" s="69" t="s">
        <v>4276</v>
      </c>
      <c r="N2010" s="69">
        <v>2024760010169</v>
      </c>
      <c r="O2010" s="69" t="s">
        <v>4316</v>
      </c>
      <c r="P2010" s="69" t="s">
        <v>4317</v>
      </c>
      <c r="Q2010" s="69" t="s">
        <v>4320</v>
      </c>
      <c r="R2010" s="69" t="s">
        <v>4321</v>
      </c>
      <c r="S2010" s="7"/>
      <c r="T2010" s="7"/>
    </row>
    <row r="2011" spans="1:20">
      <c r="A2011" s="7"/>
      <c r="B2011" s="7"/>
      <c r="C2011" s="7"/>
      <c r="D2011" s="7"/>
      <c r="E2011" s="69">
        <v>4147</v>
      </c>
      <c r="F2011" s="69">
        <v>62010020006</v>
      </c>
      <c r="G2011" s="69" t="s">
        <v>4315</v>
      </c>
      <c r="H2011" s="69">
        <v>62</v>
      </c>
      <c r="I2011" s="69" t="s">
        <v>851</v>
      </c>
      <c r="J2011" s="69">
        <v>6201</v>
      </c>
      <c r="K2011" s="69" t="s">
        <v>852</v>
      </c>
      <c r="L2011" s="69">
        <v>6201002</v>
      </c>
      <c r="M2011" s="69" t="s">
        <v>4276</v>
      </c>
      <c r="N2011" s="69">
        <v>2024760010169</v>
      </c>
      <c r="O2011" s="69" t="s">
        <v>4316</v>
      </c>
      <c r="P2011" s="69" t="s">
        <v>4317</v>
      </c>
      <c r="Q2011" s="69" t="s">
        <v>4322</v>
      </c>
      <c r="R2011" s="69" t="s">
        <v>4323</v>
      </c>
      <c r="S2011" s="7"/>
      <c r="T2011" s="7"/>
    </row>
    <row r="2012" spans="1:20">
      <c r="A2012" s="7"/>
      <c r="B2012" s="7"/>
      <c r="C2012" s="7"/>
      <c r="D2012" s="7"/>
      <c r="E2012" s="69">
        <v>4147</v>
      </c>
      <c r="F2012" s="69">
        <v>62010020006</v>
      </c>
      <c r="G2012" s="69" t="s">
        <v>4315</v>
      </c>
      <c r="H2012" s="69">
        <v>62</v>
      </c>
      <c r="I2012" s="69" t="s">
        <v>851</v>
      </c>
      <c r="J2012" s="69">
        <v>6201</v>
      </c>
      <c r="K2012" s="69" t="s">
        <v>852</v>
      </c>
      <c r="L2012" s="69">
        <v>6201002</v>
      </c>
      <c r="M2012" s="69" t="s">
        <v>4276</v>
      </c>
      <c r="N2012" s="69">
        <v>2024760010169</v>
      </c>
      <c r="O2012" s="69" t="s">
        <v>4316</v>
      </c>
      <c r="P2012" s="69" t="s">
        <v>4317</v>
      </c>
      <c r="Q2012" s="69" t="s">
        <v>4324</v>
      </c>
      <c r="R2012" s="69" t="s">
        <v>4325</v>
      </c>
      <c r="S2012" s="7"/>
      <c r="T2012" s="7"/>
    </row>
    <row r="2013" spans="1:20">
      <c r="A2013" s="7"/>
      <c r="B2013" s="7"/>
      <c r="C2013" s="7"/>
      <c r="D2013" s="7"/>
      <c r="E2013" s="69">
        <v>4147</v>
      </c>
      <c r="F2013" s="69">
        <v>62010020006</v>
      </c>
      <c r="G2013" s="69" t="s">
        <v>4315</v>
      </c>
      <c r="H2013" s="69">
        <v>62</v>
      </c>
      <c r="I2013" s="69" t="s">
        <v>851</v>
      </c>
      <c r="J2013" s="69">
        <v>6201</v>
      </c>
      <c r="K2013" s="69" t="s">
        <v>852</v>
      </c>
      <c r="L2013" s="69">
        <v>6201002</v>
      </c>
      <c r="M2013" s="69" t="s">
        <v>4276</v>
      </c>
      <c r="N2013" s="69">
        <v>2024760010169</v>
      </c>
      <c r="O2013" s="69" t="s">
        <v>4316</v>
      </c>
      <c r="P2013" s="69" t="s">
        <v>4317</v>
      </c>
      <c r="Q2013" s="69" t="s">
        <v>4326</v>
      </c>
      <c r="R2013" s="69" t="s">
        <v>4325</v>
      </c>
      <c r="S2013" s="7"/>
      <c r="T2013" s="7"/>
    </row>
    <row r="2014" spans="1:20">
      <c r="A2014" s="7"/>
      <c r="B2014" s="7"/>
      <c r="C2014" s="7"/>
      <c r="D2014" s="7"/>
      <c r="E2014" s="69">
        <v>4147</v>
      </c>
      <c r="F2014" s="69">
        <v>62010020002</v>
      </c>
      <c r="G2014" s="69" t="s">
        <v>4327</v>
      </c>
      <c r="H2014" s="69">
        <v>62</v>
      </c>
      <c r="I2014" s="69" t="s">
        <v>851</v>
      </c>
      <c r="J2014" s="69">
        <v>6201</v>
      </c>
      <c r="K2014" s="69" t="s">
        <v>852</v>
      </c>
      <c r="L2014" s="69">
        <v>6201002</v>
      </c>
      <c r="M2014" s="69" t="s">
        <v>4276</v>
      </c>
      <c r="N2014" s="69">
        <v>2024760010168</v>
      </c>
      <c r="O2014" s="69" t="s">
        <v>4328</v>
      </c>
      <c r="P2014" s="69" t="s">
        <v>4329</v>
      </c>
      <c r="Q2014" s="69" t="s">
        <v>4330</v>
      </c>
      <c r="R2014" s="69" t="s">
        <v>4331</v>
      </c>
      <c r="S2014" s="7"/>
      <c r="T2014" s="7"/>
    </row>
    <row r="2015" spans="1:20">
      <c r="A2015" s="7"/>
      <c r="B2015" s="7"/>
      <c r="C2015" s="7"/>
      <c r="D2015" s="7"/>
      <c r="E2015" s="69">
        <v>4147</v>
      </c>
      <c r="F2015" s="69">
        <v>62010020002</v>
      </c>
      <c r="G2015" s="69" t="s">
        <v>4327</v>
      </c>
      <c r="H2015" s="69">
        <v>62</v>
      </c>
      <c r="I2015" s="69" t="s">
        <v>851</v>
      </c>
      <c r="J2015" s="69">
        <v>6201</v>
      </c>
      <c r="K2015" s="69" t="s">
        <v>852</v>
      </c>
      <c r="L2015" s="69">
        <v>6201002</v>
      </c>
      <c r="M2015" s="69" t="s">
        <v>4276</v>
      </c>
      <c r="N2015" s="69">
        <v>2024760010168</v>
      </c>
      <c r="O2015" s="69" t="s">
        <v>4328</v>
      </c>
      <c r="P2015" s="69" t="s">
        <v>4329</v>
      </c>
      <c r="Q2015" s="69" t="s">
        <v>4332</v>
      </c>
      <c r="R2015" s="69" t="s">
        <v>4333</v>
      </c>
      <c r="S2015" s="7"/>
      <c r="T2015" s="7"/>
    </row>
    <row r="2016" spans="1:20">
      <c r="A2016" s="7"/>
      <c r="B2016" s="7"/>
      <c r="C2016" s="7"/>
      <c r="D2016" s="7"/>
      <c r="E2016" s="69">
        <v>4147</v>
      </c>
      <c r="F2016" s="69">
        <v>62010020002</v>
      </c>
      <c r="G2016" s="69" t="s">
        <v>4327</v>
      </c>
      <c r="H2016" s="69">
        <v>62</v>
      </c>
      <c r="I2016" s="69" t="s">
        <v>851</v>
      </c>
      <c r="J2016" s="69">
        <v>6201</v>
      </c>
      <c r="K2016" s="69" t="s">
        <v>852</v>
      </c>
      <c r="L2016" s="69">
        <v>6201002</v>
      </c>
      <c r="M2016" s="69" t="s">
        <v>4276</v>
      </c>
      <c r="N2016" s="69">
        <v>2024760010168</v>
      </c>
      <c r="O2016" s="69" t="s">
        <v>4328</v>
      </c>
      <c r="P2016" s="69" t="s">
        <v>4329</v>
      </c>
      <c r="Q2016" s="69" t="s">
        <v>4334</v>
      </c>
      <c r="R2016" s="69" t="s">
        <v>4335</v>
      </c>
      <c r="S2016" s="7"/>
      <c r="T2016" s="7"/>
    </row>
    <row r="2017" spans="1:20">
      <c r="A2017" s="7"/>
      <c r="B2017" s="7"/>
      <c r="C2017" s="7"/>
      <c r="D2017" s="7"/>
      <c r="E2017" s="69">
        <v>4147</v>
      </c>
      <c r="F2017" s="69">
        <v>62010020004</v>
      </c>
      <c r="G2017" s="69" t="s">
        <v>4336</v>
      </c>
      <c r="H2017" s="69">
        <v>62</v>
      </c>
      <c r="I2017" s="69" t="s">
        <v>851</v>
      </c>
      <c r="J2017" s="69">
        <v>6201</v>
      </c>
      <c r="K2017" s="69" t="s">
        <v>852</v>
      </c>
      <c r="L2017" s="69">
        <v>6201002</v>
      </c>
      <c r="M2017" s="69" t="s">
        <v>4276</v>
      </c>
      <c r="N2017" s="69">
        <v>2024760010168</v>
      </c>
      <c r="O2017" s="69" t="s">
        <v>4328</v>
      </c>
      <c r="P2017" s="69" t="s">
        <v>4329</v>
      </c>
      <c r="Q2017" s="69" t="s">
        <v>4337</v>
      </c>
      <c r="R2017" s="69" t="s">
        <v>4338</v>
      </c>
      <c r="S2017" s="7"/>
      <c r="T2017" s="7"/>
    </row>
    <row r="2018" spans="1:20">
      <c r="A2018" s="7"/>
      <c r="B2018" s="7"/>
      <c r="C2018" s="7"/>
      <c r="D2018" s="7"/>
      <c r="E2018" s="69">
        <v>4147</v>
      </c>
      <c r="F2018" s="69">
        <v>62010020004</v>
      </c>
      <c r="G2018" s="69" t="s">
        <v>4336</v>
      </c>
      <c r="H2018" s="69">
        <v>62</v>
      </c>
      <c r="I2018" s="69" t="s">
        <v>851</v>
      </c>
      <c r="J2018" s="69">
        <v>6201</v>
      </c>
      <c r="K2018" s="69" t="s">
        <v>852</v>
      </c>
      <c r="L2018" s="69">
        <v>6201002</v>
      </c>
      <c r="M2018" s="69" t="s">
        <v>4276</v>
      </c>
      <c r="N2018" s="69">
        <v>2024760010168</v>
      </c>
      <c r="O2018" s="69" t="s">
        <v>4328</v>
      </c>
      <c r="P2018" s="69" t="s">
        <v>4329</v>
      </c>
      <c r="Q2018" s="69" t="s">
        <v>4339</v>
      </c>
      <c r="R2018" s="69" t="s">
        <v>4340</v>
      </c>
      <c r="S2018" s="7"/>
      <c r="T2018" s="7"/>
    </row>
    <row r="2019" spans="1:20">
      <c r="A2019" s="7"/>
      <c r="B2019" s="7"/>
      <c r="C2019" s="7"/>
      <c r="D2019" s="7"/>
      <c r="E2019" s="69">
        <v>4147</v>
      </c>
      <c r="F2019" s="69">
        <v>62010020003</v>
      </c>
      <c r="G2019" s="69" t="s">
        <v>4275</v>
      </c>
      <c r="H2019" s="69">
        <v>62</v>
      </c>
      <c r="I2019" s="69" t="s">
        <v>851</v>
      </c>
      <c r="J2019" s="69">
        <v>6201</v>
      </c>
      <c r="K2019" s="69" t="s">
        <v>852</v>
      </c>
      <c r="L2019" s="69">
        <v>6201002</v>
      </c>
      <c r="M2019" s="69" t="s">
        <v>4276</v>
      </c>
      <c r="N2019" s="69">
        <v>2024760010167</v>
      </c>
      <c r="O2019" s="69" t="s">
        <v>4341</v>
      </c>
      <c r="P2019" s="69" t="s">
        <v>4342</v>
      </c>
      <c r="Q2019" s="69" t="s">
        <v>4343</v>
      </c>
      <c r="R2019" s="69" t="s">
        <v>4344</v>
      </c>
      <c r="S2019" s="7"/>
      <c r="T2019" s="7"/>
    </row>
    <row r="2020" spans="1:20">
      <c r="A2020" s="7"/>
      <c r="B2020" s="7"/>
      <c r="C2020" s="7"/>
      <c r="D2020" s="7"/>
      <c r="E2020" s="69">
        <v>4147</v>
      </c>
      <c r="F2020" s="69">
        <v>62010020003</v>
      </c>
      <c r="G2020" s="69" t="s">
        <v>4275</v>
      </c>
      <c r="H2020" s="69">
        <v>62</v>
      </c>
      <c r="I2020" s="69" t="s">
        <v>851</v>
      </c>
      <c r="J2020" s="69">
        <v>6201</v>
      </c>
      <c r="K2020" s="69" t="s">
        <v>852</v>
      </c>
      <c r="L2020" s="69">
        <v>6201002</v>
      </c>
      <c r="M2020" s="69" t="s">
        <v>4276</v>
      </c>
      <c r="N2020" s="69">
        <v>2024760010167</v>
      </c>
      <c r="O2020" s="69" t="s">
        <v>4341</v>
      </c>
      <c r="P2020" s="69" t="s">
        <v>4342</v>
      </c>
      <c r="Q2020" s="69" t="s">
        <v>4345</v>
      </c>
      <c r="R2020" s="69" t="s">
        <v>4346</v>
      </c>
      <c r="S2020" s="7"/>
      <c r="T2020" s="7"/>
    </row>
    <row r="2021" spans="1:20">
      <c r="A2021" s="7"/>
      <c r="B2021" s="7"/>
      <c r="C2021" s="7"/>
      <c r="D2021" s="7"/>
      <c r="E2021" s="69">
        <v>4147</v>
      </c>
      <c r="F2021" s="69">
        <v>62010020003</v>
      </c>
      <c r="G2021" s="69" t="s">
        <v>4275</v>
      </c>
      <c r="H2021" s="69">
        <v>62</v>
      </c>
      <c r="I2021" s="69" t="s">
        <v>851</v>
      </c>
      <c r="J2021" s="69">
        <v>6201</v>
      </c>
      <c r="K2021" s="69" t="s">
        <v>852</v>
      </c>
      <c r="L2021" s="69">
        <v>6201002</v>
      </c>
      <c r="M2021" s="69" t="s">
        <v>4276</v>
      </c>
      <c r="N2021" s="69">
        <v>2024760010167</v>
      </c>
      <c r="O2021" s="69" t="s">
        <v>4341</v>
      </c>
      <c r="P2021" s="69" t="s">
        <v>4342</v>
      </c>
      <c r="Q2021" s="69" t="s">
        <v>4347</v>
      </c>
      <c r="R2021" s="69" t="s">
        <v>4348</v>
      </c>
      <c r="S2021" s="7"/>
      <c r="T2021" s="7"/>
    </row>
    <row r="2022" spans="1:20">
      <c r="A2022" s="7"/>
      <c r="B2022" s="7"/>
      <c r="C2022" s="7"/>
      <c r="D2022" s="7"/>
      <c r="E2022" s="69">
        <v>4147</v>
      </c>
      <c r="F2022" s="69">
        <v>62010020003</v>
      </c>
      <c r="G2022" s="69" t="s">
        <v>4275</v>
      </c>
      <c r="H2022" s="69">
        <v>62</v>
      </c>
      <c r="I2022" s="69" t="s">
        <v>851</v>
      </c>
      <c r="J2022" s="69">
        <v>6201</v>
      </c>
      <c r="K2022" s="69" t="s">
        <v>852</v>
      </c>
      <c r="L2022" s="69">
        <v>6201002</v>
      </c>
      <c r="M2022" s="69" t="s">
        <v>4276</v>
      </c>
      <c r="N2022" s="69">
        <v>2024760010167</v>
      </c>
      <c r="O2022" s="69" t="s">
        <v>4341</v>
      </c>
      <c r="P2022" s="69" t="s">
        <v>4342</v>
      </c>
      <c r="Q2022" s="69" t="s">
        <v>4349</v>
      </c>
      <c r="R2022" s="69" t="s">
        <v>4350</v>
      </c>
      <c r="S2022" s="7"/>
      <c r="T2022" s="7"/>
    </row>
    <row r="2023" spans="1:20">
      <c r="A2023" s="7"/>
      <c r="B2023" s="7"/>
      <c r="C2023" s="7"/>
      <c r="D2023" s="7"/>
      <c r="E2023" s="69">
        <v>4147</v>
      </c>
      <c r="F2023" s="69">
        <v>62010020003</v>
      </c>
      <c r="G2023" s="69" t="s">
        <v>4275</v>
      </c>
      <c r="H2023" s="69">
        <v>62</v>
      </c>
      <c r="I2023" s="69" t="s">
        <v>851</v>
      </c>
      <c r="J2023" s="69">
        <v>6201</v>
      </c>
      <c r="K2023" s="69" t="s">
        <v>852</v>
      </c>
      <c r="L2023" s="69">
        <v>6201002</v>
      </c>
      <c r="M2023" s="69" t="s">
        <v>4276</v>
      </c>
      <c r="N2023" s="69">
        <v>2024760010167</v>
      </c>
      <c r="O2023" s="69" t="s">
        <v>4341</v>
      </c>
      <c r="P2023" s="69" t="s">
        <v>4342</v>
      </c>
      <c r="Q2023" s="69" t="s">
        <v>4351</v>
      </c>
      <c r="R2023" s="69" t="s">
        <v>4352</v>
      </c>
      <c r="S2023" s="7"/>
      <c r="T2023" s="7"/>
    </row>
    <row r="2024" spans="1:20">
      <c r="A2024" s="7"/>
      <c r="B2024" s="7"/>
      <c r="C2024" s="7"/>
      <c r="D2024" s="7"/>
      <c r="E2024" s="69">
        <v>4147</v>
      </c>
      <c r="F2024" s="69">
        <v>62010020003</v>
      </c>
      <c r="G2024" s="69" t="s">
        <v>4275</v>
      </c>
      <c r="H2024" s="69">
        <v>62</v>
      </c>
      <c r="I2024" s="69" t="s">
        <v>851</v>
      </c>
      <c r="J2024" s="69">
        <v>6201</v>
      </c>
      <c r="K2024" s="69" t="s">
        <v>852</v>
      </c>
      <c r="L2024" s="69">
        <v>6201002</v>
      </c>
      <c r="M2024" s="69" t="s">
        <v>4276</v>
      </c>
      <c r="N2024" s="69">
        <v>2024760010167</v>
      </c>
      <c r="O2024" s="69" t="s">
        <v>4341</v>
      </c>
      <c r="P2024" s="69" t="s">
        <v>4342</v>
      </c>
      <c r="Q2024" s="69" t="s">
        <v>4353</v>
      </c>
      <c r="R2024" s="69" t="s">
        <v>4354</v>
      </c>
      <c r="S2024" s="7"/>
      <c r="T2024" s="7"/>
    </row>
    <row r="2025" spans="1:20">
      <c r="A2025" s="7"/>
      <c r="B2025" s="7"/>
      <c r="C2025" s="7"/>
      <c r="D2025" s="7"/>
      <c r="E2025" s="69">
        <v>4147</v>
      </c>
      <c r="F2025" s="69">
        <v>62010020003</v>
      </c>
      <c r="G2025" s="69" t="s">
        <v>4275</v>
      </c>
      <c r="H2025" s="69">
        <v>62</v>
      </c>
      <c r="I2025" s="69" t="s">
        <v>851</v>
      </c>
      <c r="J2025" s="69">
        <v>6201</v>
      </c>
      <c r="K2025" s="69" t="s">
        <v>852</v>
      </c>
      <c r="L2025" s="69">
        <v>6201002</v>
      </c>
      <c r="M2025" s="69" t="s">
        <v>4276</v>
      </c>
      <c r="N2025" s="69">
        <v>2024760010167</v>
      </c>
      <c r="O2025" s="69" t="s">
        <v>4341</v>
      </c>
      <c r="P2025" s="69" t="s">
        <v>4342</v>
      </c>
      <c r="Q2025" s="69" t="s">
        <v>4355</v>
      </c>
      <c r="R2025" s="69" t="s">
        <v>4356</v>
      </c>
      <c r="S2025" s="7"/>
      <c r="T2025" s="7"/>
    </row>
    <row r="2026" spans="1:20">
      <c r="A2026" s="7"/>
      <c r="B2026" s="7"/>
      <c r="C2026" s="7"/>
      <c r="D2026" s="7"/>
      <c r="E2026" s="69">
        <v>4147</v>
      </c>
      <c r="F2026" s="69">
        <v>62010020003</v>
      </c>
      <c r="G2026" s="69" t="s">
        <v>4275</v>
      </c>
      <c r="H2026" s="69">
        <v>62</v>
      </c>
      <c r="I2026" s="69" t="s">
        <v>851</v>
      </c>
      <c r="J2026" s="69">
        <v>6201</v>
      </c>
      <c r="K2026" s="69" t="s">
        <v>852</v>
      </c>
      <c r="L2026" s="69">
        <v>6201002</v>
      </c>
      <c r="M2026" s="69" t="s">
        <v>4276</v>
      </c>
      <c r="N2026" s="69">
        <v>2024760010167</v>
      </c>
      <c r="O2026" s="69" t="s">
        <v>4341</v>
      </c>
      <c r="P2026" s="69" t="s">
        <v>4342</v>
      </c>
      <c r="Q2026" s="69" t="s">
        <v>4357</v>
      </c>
      <c r="R2026" s="69" t="s">
        <v>4358</v>
      </c>
      <c r="S2026" s="7"/>
      <c r="T2026" s="7"/>
    </row>
    <row r="2027" spans="1:20">
      <c r="A2027" s="7"/>
      <c r="B2027" s="7"/>
      <c r="C2027" s="7"/>
      <c r="D2027" s="7"/>
      <c r="E2027" s="69">
        <v>4147</v>
      </c>
      <c r="F2027" s="69">
        <v>62010020003</v>
      </c>
      <c r="G2027" s="69" t="s">
        <v>4275</v>
      </c>
      <c r="H2027" s="69">
        <v>62</v>
      </c>
      <c r="I2027" s="69" t="s">
        <v>851</v>
      </c>
      <c r="J2027" s="69">
        <v>6201</v>
      </c>
      <c r="K2027" s="69" t="s">
        <v>852</v>
      </c>
      <c r="L2027" s="69">
        <v>6201002</v>
      </c>
      <c r="M2027" s="69" t="s">
        <v>4276</v>
      </c>
      <c r="N2027" s="69">
        <v>2024760010167</v>
      </c>
      <c r="O2027" s="69" t="s">
        <v>4341</v>
      </c>
      <c r="P2027" s="69" t="s">
        <v>4342</v>
      </c>
      <c r="Q2027" s="69" t="s">
        <v>4359</v>
      </c>
      <c r="R2027" s="69" t="s">
        <v>4360</v>
      </c>
      <c r="S2027" s="7"/>
      <c r="T2027" s="7"/>
    </row>
    <row r="2028" spans="1:20">
      <c r="A2028" s="7"/>
      <c r="B2028" s="7"/>
      <c r="C2028" s="7"/>
      <c r="D2028" s="7"/>
      <c r="E2028" s="69">
        <v>4147</v>
      </c>
      <c r="F2028" s="69">
        <v>62010020001</v>
      </c>
      <c r="G2028" s="69" t="s">
        <v>4361</v>
      </c>
      <c r="H2028" s="69">
        <v>62</v>
      </c>
      <c r="I2028" s="69" t="s">
        <v>851</v>
      </c>
      <c r="J2028" s="69">
        <v>6201</v>
      </c>
      <c r="K2028" s="69" t="s">
        <v>852</v>
      </c>
      <c r="L2028" s="69">
        <v>6201002</v>
      </c>
      <c r="M2028" s="69" t="s">
        <v>4276</v>
      </c>
      <c r="N2028" s="69">
        <v>2024760010166</v>
      </c>
      <c r="O2028" s="69" t="s">
        <v>4362</v>
      </c>
      <c r="P2028" s="69" t="s">
        <v>4363</v>
      </c>
      <c r="Q2028" s="69" t="s">
        <v>4364</v>
      </c>
      <c r="R2028" s="69" t="s">
        <v>4365</v>
      </c>
      <c r="S2028" s="7"/>
      <c r="T2028" s="7"/>
    </row>
    <row r="2029" spans="1:20">
      <c r="A2029" s="7"/>
      <c r="B2029" s="7"/>
      <c r="C2029" s="7"/>
      <c r="D2029" s="7"/>
      <c r="E2029" s="69">
        <v>4147</v>
      </c>
      <c r="F2029" s="69">
        <v>62010020001</v>
      </c>
      <c r="G2029" s="69" t="s">
        <v>4361</v>
      </c>
      <c r="H2029" s="69">
        <v>62</v>
      </c>
      <c r="I2029" s="69" t="s">
        <v>851</v>
      </c>
      <c r="J2029" s="69">
        <v>6201</v>
      </c>
      <c r="K2029" s="69" t="s">
        <v>852</v>
      </c>
      <c r="L2029" s="69">
        <v>6201002</v>
      </c>
      <c r="M2029" s="69" t="s">
        <v>4276</v>
      </c>
      <c r="N2029" s="69">
        <v>2024760010166</v>
      </c>
      <c r="O2029" s="69" t="s">
        <v>4362</v>
      </c>
      <c r="P2029" s="69" t="s">
        <v>4363</v>
      </c>
      <c r="Q2029" s="69" t="s">
        <v>4366</v>
      </c>
      <c r="R2029" s="69" t="s">
        <v>4367</v>
      </c>
      <c r="S2029" s="7"/>
      <c r="T2029" s="7"/>
    </row>
    <row r="2030" spans="1:20">
      <c r="A2030" s="7"/>
      <c r="B2030" s="7"/>
      <c r="C2030" s="7"/>
      <c r="D2030" s="7"/>
      <c r="E2030" s="69">
        <v>4147</v>
      </c>
      <c r="F2030" s="69">
        <v>62010020001</v>
      </c>
      <c r="G2030" s="69" t="s">
        <v>4361</v>
      </c>
      <c r="H2030" s="69">
        <v>62</v>
      </c>
      <c r="I2030" s="69" t="s">
        <v>851</v>
      </c>
      <c r="J2030" s="69">
        <v>6201</v>
      </c>
      <c r="K2030" s="69" t="s">
        <v>852</v>
      </c>
      <c r="L2030" s="69">
        <v>6201002</v>
      </c>
      <c r="M2030" s="69" t="s">
        <v>4276</v>
      </c>
      <c r="N2030" s="69">
        <v>2024760010166</v>
      </c>
      <c r="O2030" s="69" t="s">
        <v>4362</v>
      </c>
      <c r="P2030" s="69" t="s">
        <v>4363</v>
      </c>
      <c r="Q2030" s="69" t="s">
        <v>4368</v>
      </c>
      <c r="R2030" s="69" t="s">
        <v>4369</v>
      </c>
      <c r="S2030" s="7"/>
      <c r="T2030" s="7"/>
    </row>
    <row r="2031" spans="1:20">
      <c r="A2031" s="7"/>
      <c r="B2031" s="7"/>
      <c r="C2031" s="7"/>
      <c r="D2031" s="7"/>
      <c r="E2031" s="69">
        <v>4147</v>
      </c>
      <c r="F2031" s="69">
        <v>62010020001</v>
      </c>
      <c r="G2031" s="69" t="s">
        <v>4361</v>
      </c>
      <c r="H2031" s="69">
        <v>62</v>
      </c>
      <c r="I2031" s="69" t="s">
        <v>851</v>
      </c>
      <c r="J2031" s="69">
        <v>6201</v>
      </c>
      <c r="K2031" s="69" t="s">
        <v>852</v>
      </c>
      <c r="L2031" s="69">
        <v>6201002</v>
      </c>
      <c r="M2031" s="69" t="s">
        <v>4276</v>
      </c>
      <c r="N2031" s="69">
        <v>2024760010166</v>
      </c>
      <c r="O2031" s="69" t="s">
        <v>4362</v>
      </c>
      <c r="P2031" s="69" t="s">
        <v>4363</v>
      </c>
      <c r="Q2031" s="69" t="s">
        <v>4370</v>
      </c>
      <c r="R2031" s="69" t="s">
        <v>4371</v>
      </c>
      <c r="S2031" s="7"/>
      <c r="T2031" s="7"/>
    </row>
    <row r="2032" spans="1:20">
      <c r="A2032" s="7"/>
      <c r="B2032" s="7"/>
      <c r="C2032" s="7"/>
      <c r="D2032" s="7"/>
      <c r="E2032" s="69">
        <v>4147</v>
      </c>
      <c r="F2032" s="69">
        <v>62010020001</v>
      </c>
      <c r="G2032" s="69" t="s">
        <v>4361</v>
      </c>
      <c r="H2032" s="69">
        <v>62</v>
      </c>
      <c r="I2032" s="69" t="s">
        <v>851</v>
      </c>
      <c r="J2032" s="69">
        <v>6201</v>
      </c>
      <c r="K2032" s="69" t="s">
        <v>852</v>
      </c>
      <c r="L2032" s="69">
        <v>6201002</v>
      </c>
      <c r="M2032" s="69" t="s">
        <v>4276</v>
      </c>
      <c r="N2032" s="69">
        <v>2024760010166</v>
      </c>
      <c r="O2032" s="69" t="s">
        <v>4362</v>
      </c>
      <c r="P2032" s="69" t="s">
        <v>4363</v>
      </c>
      <c r="Q2032" s="69" t="s">
        <v>4372</v>
      </c>
      <c r="R2032" s="69" t="s">
        <v>4373</v>
      </c>
      <c r="S2032" s="7"/>
      <c r="T2032" s="7"/>
    </row>
    <row r="2033" spans="1:20">
      <c r="A2033" s="7"/>
      <c r="B2033" s="7"/>
      <c r="C2033" s="7"/>
      <c r="D2033" s="7"/>
      <c r="E2033" s="69">
        <v>4147</v>
      </c>
      <c r="F2033" s="69">
        <v>62010020005</v>
      </c>
      <c r="G2033" s="69" t="s">
        <v>4374</v>
      </c>
      <c r="H2033" s="69">
        <v>62</v>
      </c>
      <c r="I2033" s="69" t="s">
        <v>851</v>
      </c>
      <c r="J2033" s="69">
        <v>6201</v>
      </c>
      <c r="K2033" s="69" t="s">
        <v>852</v>
      </c>
      <c r="L2033" s="69">
        <v>6201002</v>
      </c>
      <c r="M2033" s="69" t="s">
        <v>4276</v>
      </c>
      <c r="N2033" s="69">
        <v>2024760010165</v>
      </c>
      <c r="O2033" s="69" t="s">
        <v>4375</v>
      </c>
      <c r="P2033" s="69" t="s">
        <v>4376</v>
      </c>
      <c r="Q2033" s="69" t="s">
        <v>4377</v>
      </c>
      <c r="R2033" s="69" t="s">
        <v>4378</v>
      </c>
      <c r="S2033" s="7"/>
      <c r="T2033" s="7"/>
    </row>
    <row r="2034" spans="1:20">
      <c r="A2034" s="7"/>
      <c r="B2034" s="7"/>
      <c r="C2034" s="7"/>
      <c r="D2034" s="7"/>
      <c r="E2034" s="69">
        <v>4147</v>
      </c>
      <c r="F2034" s="69">
        <v>62010020005</v>
      </c>
      <c r="G2034" s="69" t="s">
        <v>4374</v>
      </c>
      <c r="H2034" s="69">
        <v>62</v>
      </c>
      <c r="I2034" s="69" t="s">
        <v>851</v>
      </c>
      <c r="J2034" s="69">
        <v>6201</v>
      </c>
      <c r="K2034" s="69" t="s">
        <v>852</v>
      </c>
      <c r="L2034" s="69">
        <v>6201002</v>
      </c>
      <c r="M2034" s="69" t="s">
        <v>4276</v>
      </c>
      <c r="N2034" s="69">
        <v>2024760010165</v>
      </c>
      <c r="O2034" s="69" t="s">
        <v>4375</v>
      </c>
      <c r="P2034" s="69" t="s">
        <v>4376</v>
      </c>
      <c r="Q2034" s="69" t="s">
        <v>4379</v>
      </c>
      <c r="R2034" s="69" t="s">
        <v>4380</v>
      </c>
      <c r="S2034" s="7"/>
      <c r="T2034" s="7"/>
    </row>
    <row r="2035" spans="1:20">
      <c r="A2035" s="7"/>
      <c r="B2035" s="7"/>
      <c r="C2035" s="7"/>
      <c r="D2035" s="7"/>
      <c r="E2035" s="69">
        <v>4147</v>
      </c>
      <c r="F2035" s="69">
        <v>62010020005</v>
      </c>
      <c r="G2035" s="69" t="s">
        <v>4374</v>
      </c>
      <c r="H2035" s="69">
        <v>62</v>
      </c>
      <c r="I2035" s="69" t="s">
        <v>851</v>
      </c>
      <c r="J2035" s="69">
        <v>6201</v>
      </c>
      <c r="K2035" s="69" t="s">
        <v>852</v>
      </c>
      <c r="L2035" s="69">
        <v>6201002</v>
      </c>
      <c r="M2035" s="69" t="s">
        <v>4276</v>
      </c>
      <c r="N2035" s="69">
        <v>2024760010165</v>
      </c>
      <c r="O2035" s="69" t="s">
        <v>4375</v>
      </c>
      <c r="P2035" s="69" t="s">
        <v>4376</v>
      </c>
      <c r="Q2035" s="69" t="s">
        <v>4381</v>
      </c>
      <c r="R2035" s="69" t="s">
        <v>4382</v>
      </c>
      <c r="S2035" s="7"/>
      <c r="T2035" s="7"/>
    </row>
    <row r="2036" spans="1:20">
      <c r="A2036" s="7"/>
      <c r="B2036" s="7"/>
      <c r="C2036" s="7"/>
      <c r="D2036" s="7"/>
      <c r="E2036" s="69">
        <v>4147</v>
      </c>
      <c r="F2036" s="69">
        <v>62010020005</v>
      </c>
      <c r="G2036" s="69" t="s">
        <v>4374</v>
      </c>
      <c r="H2036" s="69">
        <v>62</v>
      </c>
      <c r="I2036" s="69" t="s">
        <v>851</v>
      </c>
      <c r="J2036" s="69">
        <v>6201</v>
      </c>
      <c r="K2036" s="69" t="s">
        <v>852</v>
      </c>
      <c r="L2036" s="69">
        <v>6201002</v>
      </c>
      <c r="M2036" s="69" t="s">
        <v>4276</v>
      </c>
      <c r="N2036" s="69">
        <v>2024760010165</v>
      </c>
      <c r="O2036" s="69" t="s">
        <v>4375</v>
      </c>
      <c r="P2036" s="69" t="s">
        <v>4376</v>
      </c>
      <c r="Q2036" s="69" t="s">
        <v>4383</v>
      </c>
      <c r="R2036" s="69" t="s">
        <v>4384</v>
      </c>
      <c r="S2036" s="7"/>
      <c r="T2036" s="7"/>
    </row>
    <row r="2037" spans="1:20">
      <c r="A2037" s="7"/>
      <c r="B2037" s="7"/>
      <c r="C2037" s="7"/>
      <c r="D2037" s="7"/>
      <c r="E2037" s="69">
        <v>4147</v>
      </c>
      <c r="F2037" s="69">
        <v>62010020005</v>
      </c>
      <c r="G2037" s="69" t="s">
        <v>4374</v>
      </c>
      <c r="H2037" s="69">
        <v>62</v>
      </c>
      <c r="I2037" s="69" t="s">
        <v>851</v>
      </c>
      <c r="J2037" s="69">
        <v>6201</v>
      </c>
      <c r="K2037" s="69" t="s">
        <v>852</v>
      </c>
      <c r="L2037" s="69">
        <v>6201002</v>
      </c>
      <c r="M2037" s="69" t="s">
        <v>4276</v>
      </c>
      <c r="N2037" s="69">
        <v>2024760010165</v>
      </c>
      <c r="O2037" s="69" t="s">
        <v>4375</v>
      </c>
      <c r="P2037" s="69" t="s">
        <v>4376</v>
      </c>
      <c r="Q2037" s="69" t="s">
        <v>4385</v>
      </c>
      <c r="R2037" s="69" t="s">
        <v>4386</v>
      </c>
      <c r="S2037" s="7"/>
      <c r="T2037" s="7"/>
    </row>
    <row r="2038" spans="1:20">
      <c r="A2038" s="7"/>
      <c r="B2038" s="7"/>
      <c r="C2038" s="7"/>
      <c r="D2038" s="7"/>
      <c r="E2038" s="69">
        <v>4147</v>
      </c>
      <c r="F2038" s="69">
        <v>62010020005</v>
      </c>
      <c r="G2038" s="69" t="s">
        <v>4374</v>
      </c>
      <c r="H2038" s="69">
        <v>62</v>
      </c>
      <c r="I2038" s="69" t="s">
        <v>851</v>
      </c>
      <c r="J2038" s="69">
        <v>6201</v>
      </c>
      <c r="K2038" s="69" t="s">
        <v>852</v>
      </c>
      <c r="L2038" s="69">
        <v>6201002</v>
      </c>
      <c r="M2038" s="69" t="s">
        <v>4276</v>
      </c>
      <c r="N2038" s="69">
        <v>2024760010165</v>
      </c>
      <c r="O2038" s="69" t="s">
        <v>4375</v>
      </c>
      <c r="P2038" s="69" t="s">
        <v>4376</v>
      </c>
      <c r="Q2038" s="69" t="s">
        <v>4387</v>
      </c>
      <c r="R2038" s="69" t="s">
        <v>4388</v>
      </c>
      <c r="S2038" s="7"/>
      <c r="T2038" s="7"/>
    </row>
    <row r="2039" spans="1:20">
      <c r="A2039" s="7"/>
      <c r="B2039" s="7"/>
      <c r="C2039" s="7"/>
      <c r="D2039" s="7"/>
      <c r="E2039" s="69">
        <v>4147</v>
      </c>
      <c r="F2039" s="69">
        <v>62010020005</v>
      </c>
      <c r="G2039" s="69" t="s">
        <v>4374</v>
      </c>
      <c r="H2039" s="69">
        <v>62</v>
      </c>
      <c r="I2039" s="69" t="s">
        <v>851</v>
      </c>
      <c r="J2039" s="69">
        <v>6201</v>
      </c>
      <c r="K2039" s="69" t="s">
        <v>852</v>
      </c>
      <c r="L2039" s="69">
        <v>6201002</v>
      </c>
      <c r="M2039" s="69" t="s">
        <v>4276</v>
      </c>
      <c r="N2039" s="69">
        <v>2024760010165</v>
      </c>
      <c r="O2039" s="69" t="s">
        <v>4375</v>
      </c>
      <c r="P2039" s="69" t="s">
        <v>4376</v>
      </c>
      <c r="Q2039" s="69" t="s">
        <v>4389</v>
      </c>
      <c r="R2039" s="69" t="s">
        <v>4390</v>
      </c>
      <c r="S2039" s="7"/>
      <c r="T2039" s="7"/>
    </row>
    <row r="2040" spans="1:20">
      <c r="A2040" s="7"/>
      <c r="B2040" s="7"/>
      <c r="C2040" s="7"/>
      <c r="D2040" s="7"/>
      <c r="E2040" s="69">
        <v>4147</v>
      </c>
      <c r="F2040" s="69">
        <v>62010020005</v>
      </c>
      <c r="G2040" s="69" t="s">
        <v>4374</v>
      </c>
      <c r="H2040" s="69">
        <v>62</v>
      </c>
      <c r="I2040" s="69" t="s">
        <v>851</v>
      </c>
      <c r="J2040" s="69">
        <v>6201</v>
      </c>
      <c r="K2040" s="69" t="s">
        <v>852</v>
      </c>
      <c r="L2040" s="69">
        <v>6201002</v>
      </c>
      <c r="M2040" s="69" t="s">
        <v>4276</v>
      </c>
      <c r="N2040" s="69">
        <v>2024760010165</v>
      </c>
      <c r="O2040" s="69" t="s">
        <v>4375</v>
      </c>
      <c r="P2040" s="69" t="s">
        <v>4376</v>
      </c>
      <c r="Q2040" s="69" t="s">
        <v>4391</v>
      </c>
      <c r="R2040" s="69" t="s">
        <v>4392</v>
      </c>
      <c r="S2040" s="7"/>
      <c r="T2040" s="7"/>
    </row>
    <row r="2041" spans="1:20">
      <c r="A2041" s="7"/>
      <c r="B2041" s="7"/>
      <c r="C2041" s="7"/>
      <c r="D2041" s="7"/>
      <c r="E2041" s="69">
        <v>4147</v>
      </c>
      <c r="F2041" s="69">
        <v>62010020005</v>
      </c>
      <c r="G2041" s="69" t="s">
        <v>4374</v>
      </c>
      <c r="H2041" s="69">
        <v>62</v>
      </c>
      <c r="I2041" s="69" t="s">
        <v>851</v>
      </c>
      <c r="J2041" s="69">
        <v>6201</v>
      </c>
      <c r="K2041" s="69" t="s">
        <v>852</v>
      </c>
      <c r="L2041" s="69">
        <v>6201002</v>
      </c>
      <c r="M2041" s="69" t="s">
        <v>4276</v>
      </c>
      <c r="N2041" s="69">
        <v>2024760010165</v>
      </c>
      <c r="O2041" s="69" t="s">
        <v>4375</v>
      </c>
      <c r="P2041" s="69" t="s">
        <v>4376</v>
      </c>
      <c r="Q2041" s="69" t="s">
        <v>4393</v>
      </c>
      <c r="R2041" s="69" t="s">
        <v>4394</v>
      </c>
      <c r="S2041" s="7"/>
      <c r="T2041" s="7"/>
    </row>
    <row r="2042" spans="1:20">
      <c r="A2042" s="7"/>
      <c r="B2042" s="7"/>
      <c r="C2042" s="7"/>
      <c r="D2042" s="7"/>
      <c r="E2042" s="69">
        <v>4147</v>
      </c>
      <c r="F2042" s="69">
        <v>62010020005</v>
      </c>
      <c r="G2042" s="69" t="s">
        <v>4374</v>
      </c>
      <c r="H2042" s="69">
        <v>62</v>
      </c>
      <c r="I2042" s="69" t="s">
        <v>851</v>
      </c>
      <c r="J2042" s="69">
        <v>6201</v>
      </c>
      <c r="K2042" s="69" t="s">
        <v>852</v>
      </c>
      <c r="L2042" s="69">
        <v>6201002</v>
      </c>
      <c r="M2042" s="69" t="s">
        <v>4276</v>
      </c>
      <c r="N2042" s="69">
        <v>2024760010165</v>
      </c>
      <c r="O2042" s="69" t="s">
        <v>4375</v>
      </c>
      <c r="P2042" s="69" t="s">
        <v>4376</v>
      </c>
      <c r="Q2042" s="69" t="s">
        <v>4395</v>
      </c>
      <c r="R2042" s="69" t="s">
        <v>4396</v>
      </c>
      <c r="S2042" s="7"/>
      <c r="T2042" s="7"/>
    </row>
    <row r="2043" spans="1:20">
      <c r="A2043" s="7"/>
      <c r="B2043" s="7"/>
      <c r="C2043" s="7"/>
      <c r="D2043" s="7"/>
      <c r="E2043" s="69">
        <v>4147</v>
      </c>
      <c r="F2043" s="69">
        <v>62010020005</v>
      </c>
      <c r="G2043" s="69" t="s">
        <v>4374</v>
      </c>
      <c r="H2043" s="69">
        <v>62</v>
      </c>
      <c r="I2043" s="69" t="s">
        <v>851</v>
      </c>
      <c r="J2043" s="69">
        <v>6201</v>
      </c>
      <c r="K2043" s="69" t="s">
        <v>852</v>
      </c>
      <c r="L2043" s="69">
        <v>6201002</v>
      </c>
      <c r="M2043" s="69" t="s">
        <v>4276</v>
      </c>
      <c r="N2043" s="69">
        <v>2024760010165</v>
      </c>
      <c r="O2043" s="69" t="s">
        <v>4375</v>
      </c>
      <c r="P2043" s="69" t="s">
        <v>4376</v>
      </c>
      <c r="Q2043" s="69" t="s">
        <v>4397</v>
      </c>
      <c r="R2043" s="69" t="s">
        <v>4398</v>
      </c>
      <c r="S2043" s="7"/>
      <c r="T2043" s="7"/>
    </row>
    <row r="2044" spans="1:20">
      <c r="A2044" s="7"/>
      <c r="B2044" s="7"/>
      <c r="C2044" s="7"/>
      <c r="D2044" s="7"/>
      <c r="E2044" s="69">
        <v>4147</v>
      </c>
      <c r="F2044" s="69">
        <v>62010020005</v>
      </c>
      <c r="G2044" s="69" t="s">
        <v>4374</v>
      </c>
      <c r="H2044" s="69">
        <v>62</v>
      </c>
      <c r="I2044" s="69" t="s">
        <v>851</v>
      </c>
      <c r="J2044" s="69">
        <v>6201</v>
      </c>
      <c r="K2044" s="69" t="s">
        <v>852</v>
      </c>
      <c r="L2044" s="69">
        <v>6201002</v>
      </c>
      <c r="M2044" s="69" t="s">
        <v>4276</v>
      </c>
      <c r="N2044" s="69">
        <v>2024760010165</v>
      </c>
      <c r="O2044" s="69" t="s">
        <v>4375</v>
      </c>
      <c r="P2044" s="69" t="s">
        <v>4376</v>
      </c>
      <c r="Q2044" s="69" t="s">
        <v>4399</v>
      </c>
      <c r="R2044" s="69" t="s">
        <v>4400</v>
      </c>
      <c r="S2044" s="7"/>
      <c r="T2044" s="7"/>
    </row>
    <row r="2045" spans="1:20">
      <c r="A2045" s="7"/>
      <c r="B2045" s="7"/>
      <c r="C2045" s="7"/>
      <c r="D2045" s="7"/>
      <c r="E2045" s="69">
        <v>4147</v>
      </c>
      <c r="F2045" s="69">
        <v>62010020005</v>
      </c>
      <c r="G2045" s="69" t="s">
        <v>4374</v>
      </c>
      <c r="H2045" s="69">
        <v>62</v>
      </c>
      <c r="I2045" s="69" t="s">
        <v>851</v>
      </c>
      <c r="J2045" s="69">
        <v>6201</v>
      </c>
      <c r="K2045" s="69" t="s">
        <v>852</v>
      </c>
      <c r="L2045" s="69">
        <v>6201002</v>
      </c>
      <c r="M2045" s="69" t="s">
        <v>4276</v>
      </c>
      <c r="N2045" s="69">
        <v>2024760010165</v>
      </c>
      <c r="O2045" s="69" t="s">
        <v>4375</v>
      </c>
      <c r="P2045" s="69" t="s">
        <v>4376</v>
      </c>
      <c r="Q2045" s="69" t="s">
        <v>4401</v>
      </c>
      <c r="R2045" s="69" t="s">
        <v>4402</v>
      </c>
      <c r="S2045" s="7"/>
      <c r="T2045" s="7"/>
    </row>
    <row r="2046" spans="1:20">
      <c r="A2046" s="7"/>
      <c r="B2046" s="7"/>
      <c r="C2046" s="7"/>
      <c r="D2046" s="7"/>
      <c r="E2046" s="69">
        <v>4147</v>
      </c>
      <c r="F2046" s="69">
        <v>62010020005</v>
      </c>
      <c r="G2046" s="69" t="s">
        <v>4374</v>
      </c>
      <c r="H2046" s="69">
        <v>62</v>
      </c>
      <c r="I2046" s="69" t="s">
        <v>851</v>
      </c>
      <c r="J2046" s="69">
        <v>6201</v>
      </c>
      <c r="K2046" s="69" t="s">
        <v>852</v>
      </c>
      <c r="L2046" s="69">
        <v>6201002</v>
      </c>
      <c r="M2046" s="69" t="s">
        <v>4276</v>
      </c>
      <c r="N2046" s="69">
        <v>2024760010165</v>
      </c>
      <c r="O2046" s="69" t="s">
        <v>4375</v>
      </c>
      <c r="P2046" s="69" t="s">
        <v>4376</v>
      </c>
      <c r="Q2046" s="69" t="s">
        <v>4403</v>
      </c>
      <c r="R2046" s="69" t="s">
        <v>4404</v>
      </c>
      <c r="S2046" s="7"/>
      <c r="T2046" s="7"/>
    </row>
    <row r="2047" spans="1:20">
      <c r="A2047" s="7"/>
      <c r="B2047" s="7"/>
      <c r="C2047" s="7"/>
      <c r="D2047" s="7"/>
      <c r="E2047" s="69">
        <v>4147</v>
      </c>
      <c r="F2047" s="69">
        <v>62010020005</v>
      </c>
      <c r="G2047" s="69" t="s">
        <v>4374</v>
      </c>
      <c r="H2047" s="69">
        <v>62</v>
      </c>
      <c r="I2047" s="69" t="s">
        <v>851</v>
      </c>
      <c r="J2047" s="69">
        <v>6201</v>
      </c>
      <c r="K2047" s="69" t="s">
        <v>852</v>
      </c>
      <c r="L2047" s="69">
        <v>6201002</v>
      </c>
      <c r="M2047" s="69" t="s">
        <v>4276</v>
      </c>
      <c r="N2047" s="69">
        <v>2024760010165</v>
      </c>
      <c r="O2047" s="69" t="s">
        <v>4375</v>
      </c>
      <c r="P2047" s="69" t="s">
        <v>4376</v>
      </c>
      <c r="Q2047" s="69" t="s">
        <v>4405</v>
      </c>
      <c r="R2047" s="69" t="s">
        <v>4406</v>
      </c>
      <c r="S2047" s="7"/>
      <c r="T2047" s="7"/>
    </row>
    <row r="2048" spans="1:20">
      <c r="A2048" s="7"/>
      <c r="B2048" s="7"/>
      <c r="C2048" s="7"/>
      <c r="D2048" s="7"/>
      <c r="E2048" s="69">
        <v>4147</v>
      </c>
      <c r="F2048" s="69">
        <v>62010020005</v>
      </c>
      <c r="G2048" s="69" t="s">
        <v>4374</v>
      </c>
      <c r="H2048" s="69">
        <v>62</v>
      </c>
      <c r="I2048" s="69" t="s">
        <v>851</v>
      </c>
      <c r="J2048" s="69">
        <v>6201</v>
      </c>
      <c r="K2048" s="69" t="s">
        <v>852</v>
      </c>
      <c r="L2048" s="69">
        <v>6201002</v>
      </c>
      <c r="M2048" s="69" t="s">
        <v>4276</v>
      </c>
      <c r="N2048" s="69">
        <v>2024760010165</v>
      </c>
      <c r="O2048" s="69" t="s">
        <v>4375</v>
      </c>
      <c r="P2048" s="69" t="s">
        <v>4376</v>
      </c>
      <c r="Q2048" s="69" t="s">
        <v>4407</v>
      </c>
      <c r="R2048" s="69" t="s">
        <v>4408</v>
      </c>
      <c r="S2048" s="7"/>
      <c r="T2048" s="7"/>
    </row>
    <row r="2049" spans="1:20">
      <c r="A2049" s="7"/>
      <c r="B2049" s="7"/>
      <c r="C2049" s="7"/>
      <c r="D2049" s="7"/>
      <c r="E2049" s="69">
        <v>4147</v>
      </c>
      <c r="F2049" s="69">
        <v>62010020005</v>
      </c>
      <c r="G2049" s="69" t="s">
        <v>4374</v>
      </c>
      <c r="H2049" s="69">
        <v>62</v>
      </c>
      <c r="I2049" s="69" t="s">
        <v>851</v>
      </c>
      <c r="J2049" s="69">
        <v>6201</v>
      </c>
      <c r="K2049" s="69" t="s">
        <v>852</v>
      </c>
      <c r="L2049" s="69">
        <v>6201002</v>
      </c>
      <c r="M2049" s="69" t="s">
        <v>4276</v>
      </c>
      <c r="N2049" s="69">
        <v>2024760010165</v>
      </c>
      <c r="O2049" s="69" t="s">
        <v>4375</v>
      </c>
      <c r="P2049" s="69" t="s">
        <v>4376</v>
      </c>
      <c r="Q2049" s="69" t="s">
        <v>4409</v>
      </c>
      <c r="R2049" s="69" t="s">
        <v>4410</v>
      </c>
      <c r="S2049" s="7"/>
      <c r="T2049" s="7"/>
    </row>
    <row r="2050" spans="1:20">
      <c r="A2050" s="7"/>
      <c r="B2050" s="7"/>
      <c r="C2050" s="7"/>
      <c r="D2050" s="7"/>
      <c r="E2050" s="69">
        <v>4147</v>
      </c>
      <c r="F2050" s="69">
        <v>62010020005</v>
      </c>
      <c r="G2050" s="69" t="s">
        <v>4374</v>
      </c>
      <c r="H2050" s="69">
        <v>62</v>
      </c>
      <c r="I2050" s="69" t="s">
        <v>851</v>
      </c>
      <c r="J2050" s="69">
        <v>6201</v>
      </c>
      <c r="K2050" s="69" t="s">
        <v>852</v>
      </c>
      <c r="L2050" s="69">
        <v>6201002</v>
      </c>
      <c r="M2050" s="69" t="s">
        <v>4276</v>
      </c>
      <c r="N2050" s="69">
        <v>2024760010165</v>
      </c>
      <c r="O2050" s="69" t="s">
        <v>4375</v>
      </c>
      <c r="P2050" s="69" t="s">
        <v>4376</v>
      </c>
      <c r="Q2050" s="69" t="s">
        <v>4411</v>
      </c>
      <c r="R2050" s="69" t="s">
        <v>4412</v>
      </c>
      <c r="S2050" s="7"/>
      <c r="T2050" s="7"/>
    </row>
    <row r="2051" spans="1:20">
      <c r="A2051" s="7"/>
      <c r="B2051" s="7"/>
      <c r="C2051" s="7"/>
      <c r="D2051" s="7"/>
      <c r="E2051" s="69">
        <v>4147</v>
      </c>
      <c r="F2051" s="69">
        <v>62010020005</v>
      </c>
      <c r="G2051" s="69" t="s">
        <v>4374</v>
      </c>
      <c r="H2051" s="69">
        <v>62</v>
      </c>
      <c r="I2051" s="69" t="s">
        <v>851</v>
      </c>
      <c r="J2051" s="69">
        <v>6201</v>
      </c>
      <c r="K2051" s="69" t="s">
        <v>852</v>
      </c>
      <c r="L2051" s="69">
        <v>6201002</v>
      </c>
      <c r="M2051" s="69" t="s">
        <v>4276</v>
      </c>
      <c r="N2051" s="69">
        <v>2024760010165</v>
      </c>
      <c r="O2051" s="69" t="s">
        <v>4375</v>
      </c>
      <c r="P2051" s="69" t="s">
        <v>4376</v>
      </c>
      <c r="Q2051" s="69" t="s">
        <v>4413</v>
      </c>
      <c r="R2051" s="69" t="s">
        <v>4414</v>
      </c>
      <c r="S2051" s="7"/>
      <c r="T2051" s="7"/>
    </row>
    <row r="2052" spans="1:20">
      <c r="A2052" s="7"/>
      <c r="B2052" s="7"/>
      <c r="C2052" s="7"/>
      <c r="D2052" s="7"/>
      <c r="E2052" s="69">
        <v>4147</v>
      </c>
      <c r="F2052" s="69">
        <v>62010020005</v>
      </c>
      <c r="G2052" s="69" t="s">
        <v>4374</v>
      </c>
      <c r="H2052" s="69">
        <v>62</v>
      </c>
      <c r="I2052" s="69" t="s">
        <v>851</v>
      </c>
      <c r="J2052" s="69">
        <v>6201</v>
      </c>
      <c r="K2052" s="69" t="s">
        <v>852</v>
      </c>
      <c r="L2052" s="69">
        <v>6201002</v>
      </c>
      <c r="M2052" s="69" t="s">
        <v>4276</v>
      </c>
      <c r="N2052" s="69">
        <v>2024760010165</v>
      </c>
      <c r="O2052" s="69" t="s">
        <v>4375</v>
      </c>
      <c r="P2052" s="69" t="s">
        <v>4376</v>
      </c>
      <c r="Q2052" s="69" t="s">
        <v>4415</v>
      </c>
      <c r="R2052" s="69" t="s">
        <v>4416</v>
      </c>
      <c r="S2052" s="7"/>
      <c r="T2052" s="7"/>
    </row>
    <row r="2053" spans="1:20">
      <c r="A2053" s="7"/>
      <c r="B2053" s="7"/>
      <c r="C2053" s="7"/>
      <c r="D2053" s="7"/>
      <c r="E2053" s="69">
        <v>4147</v>
      </c>
      <c r="F2053" s="69">
        <v>62010020005</v>
      </c>
      <c r="G2053" s="69" t="s">
        <v>4374</v>
      </c>
      <c r="H2053" s="69">
        <v>62</v>
      </c>
      <c r="I2053" s="69" t="s">
        <v>851</v>
      </c>
      <c r="J2053" s="69">
        <v>6201</v>
      </c>
      <c r="K2053" s="69" t="s">
        <v>852</v>
      </c>
      <c r="L2053" s="69">
        <v>6201002</v>
      </c>
      <c r="M2053" s="69" t="s">
        <v>4276</v>
      </c>
      <c r="N2053" s="69">
        <v>2024760010165</v>
      </c>
      <c r="O2053" s="69" t="s">
        <v>4375</v>
      </c>
      <c r="P2053" s="69" t="s">
        <v>4376</v>
      </c>
      <c r="Q2053" s="69" t="s">
        <v>4417</v>
      </c>
      <c r="R2053" s="69" t="s">
        <v>4418</v>
      </c>
      <c r="S2053" s="7"/>
      <c r="T2053" s="7"/>
    </row>
    <row r="2054" spans="1:20">
      <c r="A2054" s="7"/>
      <c r="B2054" s="7"/>
      <c r="C2054" s="7"/>
      <c r="D2054" s="7"/>
      <c r="E2054" s="69">
        <v>4147</v>
      </c>
      <c r="F2054" s="69">
        <v>62010020005</v>
      </c>
      <c r="G2054" s="69" t="s">
        <v>4374</v>
      </c>
      <c r="H2054" s="69">
        <v>62</v>
      </c>
      <c r="I2054" s="69" t="s">
        <v>851</v>
      </c>
      <c r="J2054" s="69">
        <v>6201</v>
      </c>
      <c r="K2054" s="69" t="s">
        <v>852</v>
      </c>
      <c r="L2054" s="69">
        <v>6201002</v>
      </c>
      <c r="M2054" s="69" t="s">
        <v>4276</v>
      </c>
      <c r="N2054" s="69">
        <v>2024760010165</v>
      </c>
      <c r="O2054" s="69" t="s">
        <v>4375</v>
      </c>
      <c r="P2054" s="69" t="s">
        <v>4376</v>
      </c>
      <c r="Q2054" s="69" t="s">
        <v>4419</v>
      </c>
      <c r="R2054" s="69" t="s">
        <v>4420</v>
      </c>
      <c r="S2054" s="7"/>
      <c r="T2054" s="7"/>
    </row>
    <row r="2055" spans="1:20">
      <c r="A2055" s="7"/>
      <c r="B2055" s="7"/>
      <c r="C2055" s="7"/>
      <c r="D2055" s="7"/>
      <c r="E2055" s="69">
        <v>4147</v>
      </c>
      <c r="F2055" s="69">
        <v>62010020005</v>
      </c>
      <c r="G2055" s="69" t="s">
        <v>4374</v>
      </c>
      <c r="H2055" s="69">
        <v>62</v>
      </c>
      <c r="I2055" s="69" t="s">
        <v>851</v>
      </c>
      <c r="J2055" s="69">
        <v>6201</v>
      </c>
      <c r="K2055" s="69" t="s">
        <v>852</v>
      </c>
      <c r="L2055" s="69">
        <v>6201002</v>
      </c>
      <c r="M2055" s="69" t="s">
        <v>4276</v>
      </c>
      <c r="N2055" s="69">
        <v>2024760010165</v>
      </c>
      <c r="O2055" s="69" t="s">
        <v>4375</v>
      </c>
      <c r="P2055" s="69" t="s">
        <v>4376</v>
      </c>
      <c r="Q2055" s="69" t="s">
        <v>4421</v>
      </c>
      <c r="R2055" s="69" t="s">
        <v>4422</v>
      </c>
      <c r="S2055" s="7"/>
      <c r="T2055" s="7"/>
    </row>
    <row r="2056" spans="1:20">
      <c r="A2056" s="7"/>
      <c r="B2056" s="7"/>
      <c r="C2056" s="7"/>
      <c r="D2056" s="7"/>
      <c r="E2056" s="69">
        <v>4147</v>
      </c>
      <c r="F2056" s="69">
        <v>62010020005</v>
      </c>
      <c r="G2056" s="69" t="s">
        <v>4374</v>
      </c>
      <c r="H2056" s="69">
        <v>62</v>
      </c>
      <c r="I2056" s="69" t="s">
        <v>851</v>
      </c>
      <c r="J2056" s="69">
        <v>6201</v>
      </c>
      <c r="K2056" s="69" t="s">
        <v>852</v>
      </c>
      <c r="L2056" s="69">
        <v>6201002</v>
      </c>
      <c r="M2056" s="69" t="s">
        <v>4276</v>
      </c>
      <c r="N2056" s="69">
        <v>2024760010165</v>
      </c>
      <c r="O2056" s="69" t="s">
        <v>4375</v>
      </c>
      <c r="P2056" s="69" t="s">
        <v>4376</v>
      </c>
      <c r="Q2056" s="69" t="s">
        <v>4423</v>
      </c>
      <c r="R2056" s="69" t="s">
        <v>4424</v>
      </c>
      <c r="S2056" s="7"/>
      <c r="T2056" s="7"/>
    </row>
    <row r="2057" spans="1:20">
      <c r="A2057" s="7"/>
      <c r="B2057" s="7"/>
      <c r="C2057" s="7"/>
      <c r="D2057" s="7"/>
      <c r="E2057" s="69">
        <v>4147</v>
      </c>
      <c r="F2057" s="69">
        <v>62010020005</v>
      </c>
      <c r="G2057" s="69" t="s">
        <v>4374</v>
      </c>
      <c r="H2057" s="69">
        <v>62</v>
      </c>
      <c r="I2057" s="69" t="s">
        <v>851</v>
      </c>
      <c r="J2057" s="69">
        <v>6201</v>
      </c>
      <c r="K2057" s="69" t="s">
        <v>852</v>
      </c>
      <c r="L2057" s="69">
        <v>6201002</v>
      </c>
      <c r="M2057" s="69" t="s">
        <v>4276</v>
      </c>
      <c r="N2057" s="69">
        <v>2024760010165</v>
      </c>
      <c r="O2057" s="69" t="s">
        <v>4375</v>
      </c>
      <c r="P2057" s="69" t="s">
        <v>4376</v>
      </c>
      <c r="Q2057" s="69" t="s">
        <v>4425</v>
      </c>
      <c r="R2057" s="69" t="s">
        <v>4384</v>
      </c>
      <c r="S2057" s="7"/>
      <c r="T2057" s="7"/>
    </row>
    <row r="2058" spans="1:20">
      <c r="A2058" s="7"/>
      <c r="B2058" s="7"/>
      <c r="C2058" s="7"/>
      <c r="D2058" s="7"/>
      <c r="E2058" s="69">
        <v>4147</v>
      </c>
      <c r="F2058" s="69">
        <v>62010020005</v>
      </c>
      <c r="G2058" s="69" t="s">
        <v>4374</v>
      </c>
      <c r="H2058" s="69">
        <v>62</v>
      </c>
      <c r="I2058" s="69" t="s">
        <v>851</v>
      </c>
      <c r="J2058" s="69">
        <v>6201</v>
      </c>
      <c r="K2058" s="69" t="s">
        <v>852</v>
      </c>
      <c r="L2058" s="69">
        <v>6201002</v>
      </c>
      <c r="M2058" s="69" t="s">
        <v>4276</v>
      </c>
      <c r="N2058" s="69">
        <v>2024760010165</v>
      </c>
      <c r="O2058" s="69" t="s">
        <v>4375</v>
      </c>
      <c r="P2058" s="69" t="s">
        <v>4376</v>
      </c>
      <c r="Q2058" s="69" t="s">
        <v>4426</v>
      </c>
      <c r="R2058" s="69" t="s">
        <v>4420</v>
      </c>
      <c r="S2058" s="7"/>
      <c r="T2058" s="7"/>
    </row>
    <row r="2059" spans="1:20">
      <c r="A2059" s="7"/>
      <c r="B2059" s="7"/>
      <c r="C2059" s="7"/>
      <c r="D2059" s="7"/>
      <c r="E2059" s="69">
        <v>4147</v>
      </c>
      <c r="F2059" s="69">
        <v>62010020005</v>
      </c>
      <c r="G2059" s="69" t="s">
        <v>4374</v>
      </c>
      <c r="H2059" s="69">
        <v>62</v>
      </c>
      <c r="I2059" s="69" t="s">
        <v>851</v>
      </c>
      <c r="J2059" s="69">
        <v>6201</v>
      </c>
      <c r="K2059" s="69" t="s">
        <v>852</v>
      </c>
      <c r="L2059" s="69">
        <v>6201002</v>
      </c>
      <c r="M2059" s="69" t="s">
        <v>4276</v>
      </c>
      <c r="N2059" s="69">
        <v>2024760010165</v>
      </c>
      <c r="O2059" s="69" t="s">
        <v>4375</v>
      </c>
      <c r="P2059" s="69" t="s">
        <v>4376</v>
      </c>
      <c r="Q2059" s="69" t="s">
        <v>4427</v>
      </c>
      <c r="R2059" s="69" t="s">
        <v>4428</v>
      </c>
      <c r="S2059" s="7"/>
      <c r="T2059" s="7"/>
    </row>
    <row r="2060" spans="1:20">
      <c r="A2060" s="7"/>
      <c r="B2060" s="7"/>
      <c r="C2060" s="7"/>
      <c r="D2060" s="7"/>
      <c r="E2060" s="69">
        <v>4147</v>
      </c>
      <c r="F2060" s="69">
        <v>62010020005</v>
      </c>
      <c r="G2060" s="69" t="s">
        <v>4374</v>
      </c>
      <c r="H2060" s="69">
        <v>62</v>
      </c>
      <c r="I2060" s="69" t="s">
        <v>851</v>
      </c>
      <c r="J2060" s="69">
        <v>6201</v>
      </c>
      <c r="K2060" s="69" t="s">
        <v>852</v>
      </c>
      <c r="L2060" s="69">
        <v>6201002</v>
      </c>
      <c r="M2060" s="69" t="s">
        <v>4276</v>
      </c>
      <c r="N2060" s="69">
        <v>2024760010165</v>
      </c>
      <c r="O2060" s="69" t="s">
        <v>4375</v>
      </c>
      <c r="P2060" s="69" t="s">
        <v>4376</v>
      </c>
      <c r="Q2060" s="69" t="s">
        <v>4429</v>
      </c>
      <c r="R2060" s="69" t="s">
        <v>4414</v>
      </c>
      <c r="S2060" s="7"/>
      <c r="T2060" s="7"/>
    </row>
    <row r="2061" spans="1:20">
      <c r="A2061" s="7"/>
      <c r="B2061" s="7"/>
      <c r="C2061" s="7"/>
      <c r="D2061" s="7"/>
      <c r="E2061" s="69">
        <v>4147</v>
      </c>
      <c r="F2061" s="69">
        <v>62010020005</v>
      </c>
      <c r="G2061" s="69" t="s">
        <v>4374</v>
      </c>
      <c r="H2061" s="69">
        <v>62</v>
      </c>
      <c r="I2061" s="69" t="s">
        <v>851</v>
      </c>
      <c r="J2061" s="69">
        <v>6201</v>
      </c>
      <c r="K2061" s="69" t="s">
        <v>852</v>
      </c>
      <c r="L2061" s="69">
        <v>6201002</v>
      </c>
      <c r="M2061" s="69" t="s">
        <v>4276</v>
      </c>
      <c r="N2061" s="69">
        <v>2024760010165</v>
      </c>
      <c r="O2061" s="69" t="s">
        <v>4375</v>
      </c>
      <c r="P2061" s="69" t="s">
        <v>4376</v>
      </c>
      <c r="Q2061" s="69" t="s">
        <v>4430</v>
      </c>
      <c r="R2061" s="69" t="s">
        <v>4431</v>
      </c>
      <c r="S2061" s="7"/>
      <c r="T2061" s="7"/>
    </row>
    <row r="2062" spans="1:20">
      <c r="A2062" s="7"/>
      <c r="B2062" s="7"/>
      <c r="C2062" s="7"/>
      <c r="D2062" s="7"/>
      <c r="E2062" s="69">
        <v>4147</v>
      </c>
      <c r="F2062" s="69">
        <v>62010020005</v>
      </c>
      <c r="G2062" s="69" t="s">
        <v>4374</v>
      </c>
      <c r="H2062" s="69">
        <v>62</v>
      </c>
      <c r="I2062" s="69" t="s">
        <v>851</v>
      </c>
      <c r="J2062" s="69">
        <v>6201</v>
      </c>
      <c r="K2062" s="69" t="s">
        <v>852</v>
      </c>
      <c r="L2062" s="69">
        <v>6201002</v>
      </c>
      <c r="M2062" s="69" t="s">
        <v>4276</v>
      </c>
      <c r="N2062" s="69">
        <v>2024760010165</v>
      </c>
      <c r="O2062" s="69" t="s">
        <v>4375</v>
      </c>
      <c r="P2062" s="69" t="s">
        <v>4376</v>
      </c>
      <c r="Q2062" s="69" t="s">
        <v>4432</v>
      </c>
      <c r="R2062" s="69" t="s">
        <v>4384</v>
      </c>
      <c r="S2062" s="7"/>
      <c r="T2062" s="7"/>
    </row>
    <row r="2063" spans="1:20">
      <c r="A2063" s="7"/>
      <c r="B2063" s="7"/>
      <c r="C2063" s="7"/>
      <c r="D2063" s="7"/>
      <c r="E2063" s="69">
        <v>4147</v>
      </c>
      <c r="F2063" s="69">
        <v>62010020005</v>
      </c>
      <c r="G2063" s="69" t="s">
        <v>4374</v>
      </c>
      <c r="H2063" s="69">
        <v>62</v>
      </c>
      <c r="I2063" s="69" t="s">
        <v>851</v>
      </c>
      <c r="J2063" s="69">
        <v>6201</v>
      </c>
      <c r="K2063" s="69" t="s">
        <v>852</v>
      </c>
      <c r="L2063" s="69">
        <v>6201002</v>
      </c>
      <c r="M2063" s="69" t="s">
        <v>4276</v>
      </c>
      <c r="N2063" s="69">
        <v>2024760010165</v>
      </c>
      <c r="O2063" s="69" t="s">
        <v>4375</v>
      </c>
      <c r="P2063" s="69" t="s">
        <v>4376</v>
      </c>
      <c r="Q2063" s="69" t="s">
        <v>4433</v>
      </c>
      <c r="R2063" s="69" t="s">
        <v>4422</v>
      </c>
      <c r="S2063" s="7"/>
      <c r="T2063" s="7"/>
    </row>
    <row r="2064" spans="1:20">
      <c r="A2064" s="7"/>
      <c r="B2064" s="7"/>
      <c r="C2064" s="7"/>
      <c r="D2064" s="7"/>
      <c r="E2064" s="69">
        <v>4147</v>
      </c>
      <c r="F2064" s="69">
        <v>62010020005</v>
      </c>
      <c r="G2064" s="69" t="s">
        <v>4374</v>
      </c>
      <c r="H2064" s="69">
        <v>62</v>
      </c>
      <c r="I2064" s="69" t="s">
        <v>851</v>
      </c>
      <c r="J2064" s="69">
        <v>6201</v>
      </c>
      <c r="K2064" s="69" t="s">
        <v>852</v>
      </c>
      <c r="L2064" s="69">
        <v>6201002</v>
      </c>
      <c r="M2064" s="69" t="s">
        <v>4276</v>
      </c>
      <c r="N2064" s="69">
        <v>2024760010165</v>
      </c>
      <c r="O2064" s="69" t="s">
        <v>4375</v>
      </c>
      <c r="P2064" s="69" t="s">
        <v>4376</v>
      </c>
      <c r="Q2064" s="69" t="s">
        <v>4434</v>
      </c>
      <c r="R2064" s="69" t="s">
        <v>4435</v>
      </c>
      <c r="S2064" s="7"/>
      <c r="T2064" s="7"/>
    </row>
    <row r="2065" spans="1:20">
      <c r="A2065" s="7"/>
      <c r="B2065" s="7"/>
      <c r="C2065" s="7"/>
      <c r="D2065" s="7"/>
      <c r="E2065" s="69">
        <v>4147</v>
      </c>
      <c r="F2065" s="69">
        <v>62010020005</v>
      </c>
      <c r="G2065" s="69" t="s">
        <v>4374</v>
      </c>
      <c r="H2065" s="69">
        <v>62</v>
      </c>
      <c r="I2065" s="69" t="s">
        <v>851</v>
      </c>
      <c r="J2065" s="69">
        <v>6201</v>
      </c>
      <c r="K2065" s="69" t="s">
        <v>852</v>
      </c>
      <c r="L2065" s="69">
        <v>6201002</v>
      </c>
      <c r="M2065" s="69" t="s">
        <v>4276</v>
      </c>
      <c r="N2065" s="69">
        <v>2024760010165</v>
      </c>
      <c r="O2065" s="69" t="s">
        <v>4375</v>
      </c>
      <c r="P2065" s="69" t="s">
        <v>4376</v>
      </c>
      <c r="Q2065" s="69" t="s">
        <v>4436</v>
      </c>
      <c r="R2065" s="69" t="s">
        <v>4435</v>
      </c>
      <c r="S2065" s="7"/>
      <c r="T2065" s="7"/>
    </row>
    <row r="2066" spans="1:20">
      <c r="A2066" s="7"/>
      <c r="B2066" s="7"/>
      <c r="C2066" s="7"/>
      <c r="D2066" s="7"/>
      <c r="E2066" s="69">
        <v>4148</v>
      </c>
      <c r="F2066" s="69">
        <v>62010010011</v>
      </c>
      <c r="G2066" s="69" t="s">
        <v>4437</v>
      </c>
      <c r="H2066" s="69">
        <v>62</v>
      </c>
      <c r="I2066" s="69" t="s">
        <v>851</v>
      </c>
      <c r="J2066" s="69">
        <v>6201</v>
      </c>
      <c r="K2066" s="69" t="s">
        <v>852</v>
      </c>
      <c r="L2066" s="69">
        <v>6201001</v>
      </c>
      <c r="M2066" s="69" t="s">
        <v>853</v>
      </c>
      <c r="N2066" s="69">
        <v>2020760010828</v>
      </c>
      <c r="O2066" s="69" t="s">
        <v>4438</v>
      </c>
      <c r="P2066" s="69" t="s">
        <v>4439</v>
      </c>
      <c r="Q2066" s="69" t="s">
        <v>4440</v>
      </c>
      <c r="R2066" s="69" t="s">
        <v>4441</v>
      </c>
      <c r="S2066" s="7"/>
      <c r="T2066" s="7"/>
    </row>
    <row r="2067" spans="1:20">
      <c r="A2067" s="7"/>
      <c r="B2067" s="7"/>
      <c r="C2067" s="7"/>
      <c r="D2067" s="7"/>
      <c r="E2067" s="69">
        <v>4148</v>
      </c>
      <c r="F2067" s="69">
        <v>62010010010</v>
      </c>
      <c r="G2067" s="69" t="s">
        <v>4442</v>
      </c>
      <c r="H2067" s="69">
        <v>62</v>
      </c>
      <c r="I2067" s="69" t="s">
        <v>851</v>
      </c>
      <c r="J2067" s="69">
        <v>6201</v>
      </c>
      <c r="K2067" s="69" t="s">
        <v>852</v>
      </c>
      <c r="L2067" s="69">
        <v>6201001</v>
      </c>
      <c r="M2067" s="69" t="s">
        <v>853</v>
      </c>
      <c r="N2067" s="69">
        <v>2020760010823</v>
      </c>
      <c r="O2067" s="69" t="s">
        <v>4443</v>
      </c>
      <c r="P2067" s="69" t="s">
        <v>4444</v>
      </c>
      <c r="Q2067" s="69" t="s">
        <v>4445</v>
      </c>
      <c r="R2067" s="69" t="s">
        <v>4446</v>
      </c>
      <c r="S2067" s="7"/>
      <c r="T2067" s="7"/>
    </row>
    <row r="2068" spans="1:20">
      <c r="A2068" s="7"/>
      <c r="B2068" s="7"/>
      <c r="C2068" s="7"/>
      <c r="D2068" s="7"/>
      <c r="E2068" s="69">
        <v>4148</v>
      </c>
      <c r="F2068" s="69">
        <v>62010010010</v>
      </c>
      <c r="G2068" s="69" t="s">
        <v>4442</v>
      </c>
      <c r="H2068" s="69">
        <v>62</v>
      </c>
      <c r="I2068" s="69" t="s">
        <v>851</v>
      </c>
      <c r="J2068" s="69">
        <v>6201</v>
      </c>
      <c r="K2068" s="69" t="s">
        <v>852</v>
      </c>
      <c r="L2068" s="69">
        <v>6201001</v>
      </c>
      <c r="M2068" s="69" t="s">
        <v>853</v>
      </c>
      <c r="N2068" s="69">
        <v>2020760010823</v>
      </c>
      <c r="O2068" s="69" t="s">
        <v>4443</v>
      </c>
      <c r="P2068" s="69" t="s">
        <v>4444</v>
      </c>
      <c r="Q2068" s="69" t="s">
        <v>4447</v>
      </c>
      <c r="R2068" s="69" t="s">
        <v>4446</v>
      </c>
      <c r="S2068" s="7"/>
      <c r="T2068" s="7"/>
    </row>
    <row r="2069" spans="1:20">
      <c r="A2069" s="7"/>
      <c r="B2069" s="7"/>
      <c r="C2069" s="7"/>
      <c r="D2069" s="7"/>
      <c r="E2069" s="69">
        <v>4148</v>
      </c>
      <c r="F2069" s="69">
        <v>62010010010</v>
      </c>
      <c r="G2069" s="69" t="s">
        <v>4442</v>
      </c>
      <c r="H2069" s="69">
        <v>62</v>
      </c>
      <c r="I2069" s="69" t="s">
        <v>851</v>
      </c>
      <c r="J2069" s="69">
        <v>6201</v>
      </c>
      <c r="K2069" s="69" t="s">
        <v>852</v>
      </c>
      <c r="L2069" s="69">
        <v>6201001</v>
      </c>
      <c r="M2069" s="69" t="s">
        <v>853</v>
      </c>
      <c r="N2069" s="69">
        <v>2020760010823</v>
      </c>
      <c r="O2069" s="69" t="s">
        <v>4443</v>
      </c>
      <c r="P2069" s="69" t="s">
        <v>4444</v>
      </c>
      <c r="Q2069" s="69" t="s">
        <v>4448</v>
      </c>
      <c r="R2069" s="69" t="s">
        <v>4446</v>
      </c>
      <c r="S2069" s="7"/>
      <c r="T2069" s="7"/>
    </row>
    <row r="2070" spans="1:20">
      <c r="A2070" s="7"/>
      <c r="B2070" s="7"/>
      <c r="C2070" s="7"/>
      <c r="D2070" s="7"/>
      <c r="E2070" s="69">
        <v>4148</v>
      </c>
      <c r="F2070" s="69">
        <v>62010010010</v>
      </c>
      <c r="G2070" s="69" t="s">
        <v>4442</v>
      </c>
      <c r="H2070" s="69">
        <v>62</v>
      </c>
      <c r="I2070" s="69" t="s">
        <v>851</v>
      </c>
      <c r="J2070" s="69">
        <v>6201</v>
      </c>
      <c r="K2070" s="69" t="s">
        <v>852</v>
      </c>
      <c r="L2070" s="69">
        <v>6201001</v>
      </c>
      <c r="M2070" s="69" t="s">
        <v>853</v>
      </c>
      <c r="N2070" s="69">
        <v>2020760010823</v>
      </c>
      <c r="O2070" s="69" t="s">
        <v>4443</v>
      </c>
      <c r="P2070" s="69" t="s">
        <v>4444</v>
      </c>
      <c r="Q2070" s="69" t="s">
        <v>4449</v>
      </c>
      <c r="R2070" s="69" t="s">
        <v>4450</v>
      </c>
      <c r="S2070" s="7"/>
      <c r="T2070" s="7"/>
    </row>
    <row r="2071" spans="1:20">
      <c r="A2071" s="7"/>
      <c r="B2071" s="7"/>
      <c r="C2071" s="7"/>
      <c r="D2071" s="7"/>
      <c r="E2071" s="69">
        <v>4148</v>
      </c>
      <c r="F2071" s="69">
        <v>62010010010</v>
      </c>
      <c r="G2071" s="69" t="s">
        <v>4442</v>
      </c>
      <c r="H2071" s="69">
        <v>62</v>
      </c>
      <c r="I2071" s="69" t="s">
        <v>851</v>
      </c>
      <c r="J2071" s="69">
        <v>6201</v>
      </c>
      <c r="K2071" s="69" t="s">
        <v>852</v>
      </c>
      <c r="L2071" s="69">
        <v>6201001</v>
      </c>
      <c r="M2071" s="69" t="s">
        <v>853</v>
      </c>
      <c r="N2071" s="69">
        <v>2020760010823</v>
      </c>
      <c r="O2071" s="69" t="s">
        <v>4443</v>
      </c>
      <c r="P2071" s="69" t="s">
        <v>4444</v>
      </c>
      <c r="Q2071" s="69" t="s">
        <v>4451</v>
      </c>
      <c r="R2071" s="69" t="s">
        <v>4452</v>
      </c>
      <c r="S2071" s="7"/>
      <c r="T2071" s="7"/>
    </row>
    <row r="2072" spans="1:20">
      <c r="A2072" s="7"/>
      <c r="B2072" s="7"/>
      <c r="C2072" s="7"/>
      <c r="D2072" s="7"/>
      <c r="E2072" s="69">
        <v>4148</v>
      </c>
      <c r="F2072" s="69">
        <v>62010010010</v>
      </c>
      <c r="G2072" s="69" t="s">
        <v>4442</v>
      </c>
      <c r="H2072" s="69">
        <v>62</v>
      </c>
      <c r="I2072" s="69" t="s">
        <v>851</v>
      </c>
      <c r="J2072" s="69">
        <v>6201</v>
      </c>
      <c r="K2072" s="69" t="s">
        <v>852</v>
      </c>
      <c r="L2072" s="69">
        <v>6201001</v>
      </c>
      <c r="M2072" s="69" t="s">
        <v>853</v>
      </c>
      <c r="N2072" s="69">
        <v>2020760010823</v>
      </c>
      <c r="O2072" s="69" t="s">
        <v>4443</v>
      </c>
      <c r="P2072" s="69" t="s">
        <v>4444</v>
      </c>
      <c r="Q2072" s="69" t="s">
        <v>4453</v>
      </c>
      <c r="R2072" s="69" t="s">
        <v>4454</v>
      </c>
      <c r="S2072" s="7"/>
      <c r="T2072" s="7"/>
    </row>
    <row r="2073" spans="1:20">
      <c r="A2073" s="7"/>
      <c r="B2073" s="7"/>
      <c r="C2073" s="7"/>
      <c r="D2073" s="7"/>
      <c r="E2073" s="69">
        <v>4148</v>
      </c>
      <c r="F2073" s="69">
        <v>62010010010</v>
      </c>
      <c r="G2073" s="69" t="s">
        <v>4442</v>
      </c>
      <c r="H2073" s="69">
        <v>62</v>
      </c>
      <c r="I2073" s="69" t="s">
        <v>851</v>
      </c>
      <c r="J2073" s="69">
        <v>6201</v>
      </c>
      <c r="K2073" s="69" t="s">
        <v>852</v>
      </c>
      <c r="L2073" s="69">
        <v>6201001</v>
      </c>
      <c r="M2073" s="69" t="s">
        <v>853</v>
      </c>
      <c r="N2073" s="69">
        <v>2020760010823</v>
      </c>
      <c r="O2073" s="69" t="s">
        <v>4443</v>
      </c>
      <c r="P2073" s="69" t="s">
        <v>4444</v>
      </c>
      <c r="Q2073" s="69" t="s">
        <v>4455</v>
      </c>
      <c r="R2073" s="69" t="s">
        <v>4446</v>
      </c>
      <c r="S2073" s="7"/>
      <c r="T2073" s="7"/>
    </row>
    <row r="2074" spans="1:20">
      <c r="A2074" s="7"/>
      <c r="B2074" s="7"/>
      <c r="C2074" s="7"/>
      <c r="D2074" s="7"/>
      <c r="E2074" s="69">
        <v>4148</v>
      </c>
      <c r="F2074" s="69">
        <v>62010010010</v>
      </c>
      <c r="G2074" s="69" t="s">
        <v>4442</v>
      </c>
      <c r="H2074" s="69">
        <v>62</v>
      </c>
      <c r="I2074" s="69" t="s">
        <v>851</v>
      </c>
      <c r="J2074" s="69">
        <v>6201</v>
      </c>
      <c r="K2074" s="69" t="s">
        <v>852</v>
      </c>
      <c r="L2074" s="69">
        <v>6201001</v>
      </c>
      <c r="M2074" s="69" t="s">
        <v>853</v>
      </c>
      <c r="N2074" s="69">
        <v>2020760010823</v>
      </c>
      <c r="O2074" s="69" t="s">
        <v>4443</v>
      </c>
      <c r="P2074" s="69" t="s">
        <v>4444</v>
      </c>
      <c r="Q2074" s="69" t="s">
        <v>4456</v>
      </c>
      <c r="R2074" s="69" t="s">
        <v>4446</v>
      </c>
      <c r="S2074" s="7"/>
      <c r="T2074" s="7"/>
    </row>
    <row r="2075" spans="1:20">
      <c r="A2075" s="7"/>
      <c r="B2075" s="7"/>
      <c r="C2075" s="7"/>
      <c r="D2075" s="7"/>
      <c r="E2075" s="69">
        <v>4148</v>
      </c>
      <c r="F2075" s="69">
        <v>62010010010</v>
      </c>
      <c r="G2075" s="69" t="s">
        <v>4442</v>
      </c>
      <c r="H2075" s="69">
        <v>62</v>
      </c>
      <c r="I2075" s="69" t="s">
        <v>851</v>
      </c>
      <c r="J2075" s="69">
        <v>6201</v>
      </c>
      <c r="K2075" s="69" t="s">
        <v>852</v>
      </c>
      <c r="L2075" s="69">
        <v>6201001</v>
      </c>
      <c r="M2075" s="69" t="s">
        <v>853</v>
      </c>
      <c r="N2075" s="69">
        <v>2020760010823</v>
      </c>
      <c r="O2075" s="69" t="s">
        <v>4443</v>
      </c>
      <c r="P2075" s="69" t="s">
        <v>4444</v>
      </c>
      <c r="Q2075" s="69" t="s">
        <v>4457</v>
      </c>
      <c r="R2075" s="69" t="s">
        <v>4454</v>
      </c>
      <c r="S2075" s="7"/>
      <c r="T2075" s="7"/>
    </row>
    <row r="2076" spans="1:20">
      <c r="A2076" s="7"/>
      <c r="B2076" s="7"/>
      <c r="C2076" s="7"/>
      <c r="D2076" s="7"/>
      <c r="E2076" s="69">
        <v>4148</v>
      </c>
      <c r="F2076" s="69">
        <v>61020030004</v>
      </c>
      <c r="G2076" s="69" t="s">
        <v>4458</v>
      </c>
      <c r="H2076" s="69">
        <v>61</v>
      </c>
      <c r="I2076" s="69" t="s">
        <v>1213</v>
      </c>
      <c r="J2076" s="69">
        <v>6102</v>
      </c>
      <c r="K2076" s="69" t="s">
        <v>1214</v>
      </c>
      <c r="L2076" s="69">
        <v>6102003</v>
      </c>
      <c r="M2076" s="69" t="s">
        <v>4459</v>
      </c>
      <c r="N2076" s="69">
        <v>2020760010447</v>
      </c>
      <c r="O2076" s="69" t="s">
        <v>4460</v>
      </c>
      <c r="P2076" s="69" t="s">
        <v>4461</v>
      </c>
      <c r="Q2076" s="69" t="s">
        <v>4462</v>
      </c>
      <c r="R2076" s="69" t="s">
        <v>4463</v>
      </c>
      <c r="S2076" s="7"/>
      <c r="T2076" s="7"/>
    </row>
    <row r="2077" spans="1:20">
      <c r="A2077" s="7"/>
      <c r="B2077" s="7"/>
      <c r="C2077" s="7"/>
      <c r="D2077" s="7"/>
      <c r="E2077" s="69">
        <v>4148</v>
      </c>
      <c r="F2077" s="69">
        <v>61020030004</v>
      </c>
      <c r="G2077" s="69" t="s">
        <v>4458</v>
      </c>
      <c r="H2077" s="69">
        <v>61</v>
      </c>
      <c r="I2077" s="69" t="s">
        <v>1213</v>
      </c>
      <c r="J2077" s="69">
        <v>6102</v>
      </c>
      <c r="K2077" s="69" t="s">
        <v>1214</v>
      </c>
      <c r="L2077" s="69">
        <v>6102003</v>
      </c>
      <c r="M2077" s="69" t="s">
        <v>4459</v>
      </c>
      <c r="N2077" s="69">
        <v>2020760010447</v>
      </c>
      <c r="O2077" s="69" t="s">
        <v>4460</v>
      </c>
      <c r="P2077" s="69" t="s">
        <v>4461</v>
      </c>
      <c r="Q2077" s="69" t="s">
        <v>4464</v>
      </c>
      <c r="R2077" s="69" t="s">
        <v>4465</v>
      </c>
      <c r="S2077" s="7"/>
      <c r="T2077" s="7"/>
    </row>
    <row r="2078" spans="1:20">
      <c r="A2078" s="7"/>
      <c r="B2078" s="7"/>
      <c r="C2078" s="7"/>
      <c r="D2078" s="7"/>
      <c r="E2078" s="69">
        <v>4148</v>
      </c>
      <c r="F2078" s="69">
        <v>61020030004</v>
      </c>
      <c r="G2078" s="69" t="s">
        <v>4458</v>
      </c>
      <c r="H2078" s="69">
        <v>61</v>
      </c>
      <c r="I2078" s="69" t="s">
        <v>1213</v>
      </c>
      <c r="J2078" s="69">
        <v>6102</v>
      </c>
      <c r="K2078" s="69" t="s">
        <v>1214</v>
      </c>
      <c r="L2078" s="69">
        <v>6102003</v>
      </c>
      <c r="M2078" s="69" t="s">
        <v>4459</v>
      </c>
      <c r="N2078" s="69">
        <v>2020760010447</v>
      </c>
      <c r="O2078" s="69" t="s">
        <v>4460</v>
      </c>
      <c r="P2078" s="69" t="s">
        <v>4461</v>
      </c>
      <c r="Q2078" s="69" t="s">
        <v>4466</v>
      </c>
      <c r="R2078" s="69" t="s">
        <v>4467</v>
      </c>
      <c r="S2078" s="7"/>
      <c r="T2078" s="7"/>
    </row>
    <row r="2079" spans="1:20">
      <c r="A2079" s="7"/>
      <c r="B2079" s="7"/>
      <c r="C2079" s="7"/>
      <c r="D2079" s="7"/>
      <c r="E2079" s="69">
        <v>4148</v>
      </c>
      <c r="F2079" s="69">
        <v>61020030004</v>
      </c>
      <c r="G2079" s="69" t="s">
        <v>4458</v>
      </c>
      <c r="H2079" s="69">
        <v>61</v>
      </c>
      <c r="I2079" s="69" t="s">
        <v>1213</v>
      </c>
      <c r="J2079" s="69">
        <v>6102</v>
      </c>
      <c r="K2079" s="69" t="s">
        <v>1214</v>
      </c>
      <c r="L2079" s="69">
        <v>6102003</v>
      </c>
      <c r="M2079" s="69" t="s">
        <v>4459</v>
      </c>
      <c r="N2079" s="69">
        <v>2020760010657</v>
      </c>
      <c r="O2079" s="69" t="s">
        <v>4468</v>
      </c>
      <c r="P2079" s="69" t="s">
        <v>4469</v>
      </c>
      <c r="Q2079" s="69" t="s">
        <v>4470</v>
      </c>
      <c r="R2079" s="69" t="s">
        <v>4471</v>
      </c>
      <c r="S2079" s="7"/>
      <c r="T2079" s="7"/>
    </row>
    <row r="2080" spans="1:20">
      <c r="A2080" s="7"/>
      <c r="B2080" s="7"/>
      <c r="C2080" s="7"/>
      <c r="D2080" s="7"/>
      <c r="E2080" s="69">
        <v>4148</v>
      </c>
      <c r="F2080" s="69">
        <v>61020030004</v>
      </c>
      <c r="G2080" s="69" t="s">
        <v>4458</v>
      </c>
      <c r="H2080" s="69">
        <v>61</v>
      </c>
      <c r="I2080" s="69" t="s">
        <v>1213</v>
      </c>
      <c r="J2080" s="69">
        <v>6102</v>
      </c>
      <c r="K2080" s="69" t="s">
        <v>1214</v>
      </c>
      <c r="L2080" s="69">
        <v>6102003</v>
      </c>
      <c r="M2080" s="69" t="s">
        <v>4459</v>
      </c>
      <c r="N2080" s="69">
        <v>2021760010127</v>
      </c>
      <c r="O2080" s="69" t="s">
        <v>4472</v>
      </c>
      <c r="P2080" s="69" t="s">
        <v>4473</v>
      </c>
      <c r="Q2080" s="69" t="s">
        <v>4474</v>
      </c>
      <c r="R2080" s="69" t="s">
        <v>4475</v>
      </c>
      <c r="S2080" s="7"/>
      <c r="T2080" s="7"/>
    </row>
    <row r="2081" spans="1:20">
      <c r="A2081" s="7"/>
      <c r="B2081" s="7"/>
      <c r="C2081" s="7"/>
      <c r="D2081" s="7"/>
      <c r="E2081" s="69">
        <v>4148</v>
      </c>
      <c r="F2081" s="69">
        <v>61020030004</v>
      </c>
      <c r="G2081" s="69" t="s">
        <v>4458</v>
      </c>
      <c r="H2081" s="69">
        <v>61</v>
      </c>
      <c r="I2081" s="69" t="s">
        <v>1213</v>
      </c>
      <c r="J2081" s="69">
        <v>6102</v>
      </c>
      <c r="K2081" s="69" t="s">
        <v>1214</v>
      </c>
      <c r="L2081" s="69">
        <v>6102003</v>
      </c>
      <c r="M2081" s="69" t="s">
        <v>4459</v>
      </c>
      <c r="N2081" s="69">
        <v>2021760010127</v>
      </c>
      <c r="O2081" s="69" t="s">
        <v>4472</v>
      </c>
      <c r="P2081" s="69" t="s">
        <v>4473</v>
      </c>
      <c r="Q2081" s="69" t="s">
        <v>4476</v>
      </c>
      <c r="R2081" s="69" t="s">
        <v>4477</v>
      </c>
      <c r="S2081" s="7"/>
      <c r="T2081" s="7"/>
    </row>
    <row r="2082" spans="1:20">
      <c r="A2082" s="7"/>
      <c r="B2082" s="7"/>
      <c r="C2082" s="7"/>
      <c r="D2082" s="7"/>
      <c r="E2082" s="69">
        <v>4148</v>
      </c>
      <c r="F2082" s="69">
        <v>61020030004</v>
      </c>
      <c r="G2082" s="69" t="s">
        <v>4458</v>
      </c>
      <c r="H2082" s="69">
        <v>61</v>
      </c>
      <c r="I2082" s="69" t="s">
        <v>1213</v>
      </c>
      <c r="J2082" s="69">
        <v>6102</v>
      </c>
      <c r="K2082" s="69" t="s">
        <v>1214</v>
      </c>
      <c r="L2082" s="69">
        <v>6102003</v>
      </c>
      <c r="M2082" s="69" t="s">
        <v>4459</v>
      </c>
      <c r="N2082" s="69">
        <v>2022760010033</v>
      </c>
      <c r="O2082" s="69" t="s">
        <v>4478</v>
      </c>
      <c r="P2082" s="69" t="s">
        <v>4479</v>
      </c>
      <c r="Q2082" s="69" t="s">
        <v>4480</v>
      </c>
      <c r="R2082" s="69" t="s">
        <v>4481</v>
      </c>
      <c r="S2082" s="7"/>
      <c r="T2082" s="7"/>
    </row>
    <row r="2083" spans="1:20">
      <c r="A2083" s="7"/>
      <c r="B2083" s="7"/>
      <c r="C2083" s="7"/>
      <c r="D2083" s="7"/>
      <c r="E2083" s="69">
        <v>4148</v>
      </c>
      <c r="F2083" s="69">
        <v>61020030004</v>
      </c>
      <c r="G2083" s="69" t="s">
        <v>4458</v>
      </c>
      <c r="H2083" s="69">
        <v>61</v>
      </c>
      <c r="I2083" s="69" t="s">
        <v>1213</v>
      </c>
      <c r="J2083" s="69">
        <v>6102</v>
      </c>
      <c r="K2083" s="69" t="s">
        <v>1214</v>
      </c>
      <c r="L2083" s="69">
        <v>6102003</v>
      </c>
      <c r="M2083" s="69" t="s">
        <v>4459</v>
      </c>
      <c r="N2083" s="69">
        <v>2022760010033</v>
      </c>
      <c r="O2083" s="69" t="s">
        <v>4478</v>
      </c>
      <c r="P2083" s="69" t="s">
        <v>4479</v>
      </c>
      <c r="Q2083" s="69" t="s">
        <v>4482</v>
      </c>
      <c r="R2083" s="69" t="s">
        <v>4483</v>
      </c>
      <c r="S2083" s="7"/>
      <c r="T2083" s="7"/>
    </row>
    <row r="2084" spans="1:20">
      <c r="A2084" s="7"/>
      <c r="B2084" s="7"/>
      <c r="C2084" s="7"/>
      <c r="D2084" s="7"/>
      <c r="E2084" s="69">
        <v>4148</v>
      </c>
      <c r="F2084" s="69">
        <v>61020030004</v>
      </c>
      <c r="G2084" s="69" t="s">
        <v>4458</v>
      </c>
      <c r="H2084" s="69">
        <v>61</v>
      </c>
      <c r="I2084" s="69" t="s">
        <v>1213</v>
      </c>
      <c r="J2084" s="69">
        <v>6102</v>
      </c>
      <c r="K2084" s="69" t="s">
        <v>1214</v>
      </c>
      <c r="L2084" s="69">
        <v>6102003</v>
      </c>
      <c r="M2084" s="69" t="s">
        <v>4459</v>
      </c>
      <c r="N2084" s="69">
        <v>2022760010033</v>
      </c>
      <c r="O2084" s="69" t="s">
        <v>4478</v>
      </c>
      <c r="P2084" s="69" t="s">
        <v>4479</v>
      </c>
      <c r="Q2084" s="69" t="s">
        <v>4484</v>
      </c>
      <c r="R2084" s="69" t="s">
        <v>4483</v>
      </c>
      <c r="S2084" s="7"/>
      <c r="T2084" s="7"/>
    </row>
    <row r="2085" spans="1:20">
      <c r="A2085" s="7"/>
      <c r="B2085" s="7"/>
      <c r="C2085" s="7"/>
      <c r="D2085" s="7"/>
      <c r="E2085" s="69">
        <v>4148</v>
      </c>
      <c r="F2085" s="69">
        <v>61020030004</v>
      </c>
      <c r="G2085" s="69" t="s">
        <v>4458</v>
      </c>
      <c r="H2085" s="69">
        <v>61</v>
      </c>
      <c r="I2085" s="69" t="s">
        <v>1213</v>
      </c>
      <c r="J2085" s="69">
        <v>6102</v>
      </c>
      <c r="K2085" s="69" t="s">
        <v>1214</v>
      </c>
      <c r="L2085" s="69">
        <v>6102003</v>
      </c>
      <c r="M2085" s="69" t="s">
        <v>4459</v>
      </c>
      <c r="N2085" s="69">
        <v>2022760010033</v>
      </c>
      <c r="O2085" s="69" t="s">
        <v>4478</v>
      </c>
      <c r="P2085" s="69" t="s">
        <v>4479</v>
      </c>
      <c r="Q2085" s="69" t="s">
        <v>4485</v>
      </c>
      <c r="R2085" s="69" t="s">
        <v>4486</v>
      </c>
      <c r="S2085" s="7"/>
      <c r="T2085" s="7"/>
    </row>
    <row r="2086" spans="1:20">
      <c r="A2086" s="7"/>
      <c r="B2086" s="7"/>
      <c r="C2086" s="7"/>
      <c r="D2086" s="7"/>
      <c r="E2086" s="69">
        <v>4148</v>
      </c>
      <c r="F2086" s="69">
        <v>61020030004</v>
      </c>
      <c r="G2086" s="69" t="s">
        <v>4458</v>
      </c>
      <c r="H2086" s="69">
        <v>61</v>
      </c>
      <c r="I2086" s="69" t="s">
        <v>1213</v>
      </c>
      <c r="J2086" s="69">
        <v>6102</v>
      </c>
      <c r="K2086" s="69" t="s">
        <v>1214</v>
      </c>
      <c r="L2086" s="69">
        <v>6102003</v>
      </c>
      <c r="M2086" s="69" t="s">
        <v>4459</v>
      </c>
      <c r="N2086" s="69">
        <v>2022760010033</v>
      </c>
      <c r="O2086" s="69" t="s">
        <v>4478</v>
      </c>
      <c r="P2086" s="69" t="s">
        <v>4479</v>
      </c>
      <c r="Q2086" s="69" t="s">
        <v>4487</v>
      </c>
      <c r="R2086" s="69" t="s">
        <v>4488</v>
      </c>
      <c r="S2086" s="7"/>
      <c r="T2086" s="7"/>
    </row>
    <row r="2087" spans="1:20">
      <c r="A2087" s="7"/>
      <c r="B2087" s="7"/>
      <c r="C2087" s="7"/>
      <c r="D2087" s="7"/>
      <c r="E2087" s="69">
        <v>4148</v>
      </c>
      <c r="F2087" s="69">
        <v>61020030004</v>
      </c>
      <c r="G2087" s="69" t="s">
        <v>4458</v>
      </c>
      <c r="H2087" s="69">
        <v>61</v>
      </c>
      <c r="I2087" s="69" t="s">
        <v>1213</v>
      </c>
      <c r="J2087" s="69">
        <v>6102</v>
      </c>
      <c r="K2087" s="69" t="s">
        <v>1214</v>
      </c>
      <c r="L2087" s="69">
        <v>6102003</v>
      </c>
      <c r="M2087" s="69" t="s">
        <v>4459</v>
      </c>
      <c r="N2087" s="69">
        <v>2022760010033</v>
      </c>
      <c r="O2087" s="69" t="s">
        <v>4478</v>
      </c>
      <c r="P2087" s="69" t="s">
        <v>4479</v>
      </c>
      <c r="Q2087" s="69" t="s">
        <v>4489</v>
      </c>
      <c r="R2087" s="69" t="s">
        <v>4486</v>
      </c>
      <c r="S2087" s="7"/>
      <c r="T2087" s="7"/>
    </row>
    <row r="2088" spans="1:20">
      <c r="A2088" s="7"/>
      <c r="B2088" s="7"/>
      <c r="C2088" s="7"/>
      <c r="D2088" s="7"/>
      <c r="E2088" s="69">
        <v>4148</v>
      </c>
      <c r="F2088" s="69">
        <v>61020030004</v>
      </c>
      <c r="G2088" s="69" t="s">
        <v>4458</v>
      </c>
      <c r="H2088" s="69">
        <v>61</v>
      </c>
      <c r="I2088" s="69" t="s">
        <v>1213</v>
      </c>
      <c r="J2088" s="69">
        <v>6102</v>
      </c>
      <c r="K2088" s="69" t="s">
        <v>1214</v>
      </c>
      <c r="L2088" s="69">
        <v>6102003</v>
      </c>
      <c r="M2088" s="69" t="s">
        <v>4459</v>
      </c>
      <c r="N2088" s="69">
        <v>2023760010178</v>
      </c>
      <c r="O2088" s="69" t="s">
        <v>4490</v>
      </c>
      <c r="P2088" s="69" t="s">
        <v>4491</v>
      </c>
      <c r="Q2088" s="69" t="s">
        <v>4492</v>
      </c>
      <c r="R2088" s="69" t="s">
        <v>4493</v>
      </c>
      <c r="S2088" s="7"/>
      <c r="T2088" s="7"/>
    </row>
    <row r="2089" spans="1:20">
      <c r="A2089" s="7"/>
      <c r="B2089" s="7"/>
      <c r="C2089" s="7"/>
      <c r="D2089" s="7"/>
      <c r="E2089" s="69">
        <v>4148</v>
      </c>
      <c r="F2089" s="69">
        <v>61020030004</v>
      </c>
      <c r="G2089" s="69" t="s">
        <v>4458</v>
      </c>
      <c r="H2089" s="69">
        <v>61</v>
      </c>
      <c r="I2089" s="69" t="s">
        <v>1213</v>
      </c>
      <c r="J2089" s="69">
        <v>6102</v>
      </c>
      <c r="K2089" s="69" t="s">
        <v>1214</v>
      </c>
      <c r="L2089" s="69">
        <v>6102003</v>
      </c>
      <c r="M2089" s="69" t="s">
        <v>4459</v>
      </c>
      <c r="N2089" s="69">
        <v>2023760010178</v>
      </c>
      <c r="O2089" s="69" t="s">
        <v>4490</v>
      </c>
      <c r="P2089" s="69" t="s">
        <v>4491</v>
      </c>
      <c r="Q2089" s="69" t="s">
        <v>4494</v>
      </c>
      <c r="R2089" s="69" t="s">
        <v>4495</v>
      </c>
      <c r="S2089" s="7"/>
      <c r="T2089" s="7"/>
    </row>
    <row r="2090" spans="1:20">
      <c r="A2090" s="7"/>
      <c r="B2090" s="7"/>
      <c r="C2090" s="7"/>
      <c r="D2090" s="7"/>
      <c r="E2090" s="69">
        <v>4148</v>
      </c>
      <c r="F2090" s="69">
        <v>61020030004</v>
      </c>
      <c r="G2090" s="69" t="s">
        <v>4458</v>
      </c>
      <c r="H2090" s="69">
        <v>61</v>
      </c>
      <c r="I2090" s="69" t="s">
        <v>1213</v>
      </c>
      <c r="J2090" s="69">
        <v>6102</v>
      </c>
      <c r="K2090" s="69" t="s">
        <v>1214</v>
      </c>
      <c r="L2090" s="69">
        <v>6102003</v>
      </c>
      <c r="M2090" s="69" t="s">
        <v>4459</v>
      </c>
      <c r="N2090" s="69">
        <v>2023760010178</v>
      </c>
      <c r="O2090" s="69" t="s">
        <v>4490</v>
      </c>
      <c r="P2090" s="69" t="s">
        <v>4491</v>
      </c>
      <c r="Q2090" s="69" t="s">
        <v>4496</v>
      </c>
      <c r="R2090" s="69" t="s">
        <v>4497</v>
      </c>
      <c r="S2090" s="7"/>
      <c r="T2090" s="7"/>
    </row>
    <row r="2091" spans="1:20">
      <c r="A2091" s="7"/>
      <c r="B2091" s="7"/>
      <c r="C2091" s="7"/>
      <c r="D2091" s="7"/>
      <c r="E2091" s="69">
        <v>4148</v>
      </c>
      <c r="F2091" s="69">
        <v>61020030004</v>
      </c>
      <c r="G2091" s="69" t="s">
        <v>4458</v>
      </c>
      <c r="H2091" s="69">
        <v>61</v>
      </c>
      <c r="I2091" s="69" t="s">
        <v>1213</v>
      </c>
      <c r="J2091" s="69">
        <v>6102</v>
      </c>
      <c r="K2091" s="69" t="s">
        <v>1214</v>
      </c>
      <c r="L2091" s="69">
        <v>6102003</v>
      </c>
      <c r="M2091" s="69" t="s">
        <v>4459</v>
      </c>
      <c r="N2091" s="69">
        <v>2023760010178</v>
      </c>
      <c r="O2091" s="69" t="s">
        <v>4490</v>
      </c>
      <c r="P2091" s="69" t="s">
        <v>4491</v>
      </c>
      <c r="Q2091" s="69" t="s">
        <v>4498</v>
      </c>
      <c r="R2091" s="69" t="s">
        <v>4493</v>
      </c>
      <c r="S2091" s="7"/>
      <c r="T2091" s="7"/>
    </row>
    <row r="2092" spans="1:20">
      <c r="A2092" s="7"/>
      <c r="B2092" s="7"/>
      <c r="C2092" s="7"/>
      <c r="D2092" s="7"/>
      <c r="E2092" s="69">
        <v>4148</v>
      </c>
      <c r="F2092" s="69">
        <v>61020030004</v>
      </c>
      <c r="G2092" s="69" t="s">
        <v>4458</v>
      </c>
      <c r="H2092" s="69">
        <v>61</v>
      </c>
      <c r="I2092" s="69" t="s">
        <v>1213</v>
      </c>
      <c r="J2092" s="69">
        <v>6102</v>
      </c>
      <c r="K2092" s="69" t="s">
        <v>1214</v>
      </c>
      <c r="L2092" s="69">
        <v>6102003</v>
      </c>
      <c r="M2092" s="69" t="s">
        <v>4459</v>
      </c>
      <c r="N2092" s="69">
        <v>2023760010178</v>
      </c>
      <c r="O2092" s="69" t="s">
        <v>4490</v>
      </c>
      <c r="P2092" s="69" t="s">
        <v>4491</v>
      </c>
      <c r="Q2092" s="69" t="s">
        <v>4499</v>
      </c>
      <c r="R2092" s="69" t="s">
        <v>4500</v>
      </c>
      <c r="S2092" s="7"/>
      <c r="T2092" s="7"/>
    </row>
    <row r="2093" spans="1:20">
      <c r="A2093" s="7"/>
      <c r="B2093" s="7"/>
      <c r="C2093" s="7"/>
      <c r="D2093" s="7"/>
      <c r="E2093" s="69">
        <v>4148</v>
      </c>
      <c r="F2093" s="69">
        <v>61020030004</v>
      </c>
      <c r="G2093" s="69" t="s">
        <v>4458</v>
      </c>
      <c r="H2093" s="69">
        <v>61</v>
      </c>
      <c r="I2093" s="69" t="s">
        <v>1213</v>
      </c>
      <c r="J2093" s="69">
        <v>6102</v>
      </c>
      <c r="K2093" s="69" t="s">
        <v>1214</v>
      </c>
      <c r="L2093" s="69">
        <v>6102003</v>
      </c>
      <c r="M2093" s="69" t="s">
        <v>4459</v>
      </c>
      <c r="N2093" s="69">
        <v>2023760010178</v>
      </c>
      <c r="O2093" s="69" t="s">
        <v>4490</v>
      </c>
      <c r="P2093" s="69" t="s">
        <v>4491</v>
      </c>
      <c r="Q2093" s="69" t="s">
        <v>4501</v>
      </c>
      <c r="R2093" s="69" t="s">
        <v>4500</v>
      </c>
      <c r="S2093" s="7"/>
      <c r="T2093" s="7"/>
    </row>
    <row r="2094" spans="1:20">
      <c r="A2094" s="7"/>
      <c r="B2094" s="7"/>
      <c r="C2094" s="7"/>
      <c r="D2094" s="7"/>
      <c r="E2094" s="69">
        <v>4148</v>
      </c>
      <c r="F2094" s="69">
        <v>61020030004</v>
      </c>
      <c r="G2094" s="69" t="s">
        <v>4458</v>
      </c>
      <c r="H2094" s="69">
        <v>61</v>
      </c>
      <c r="I2094" s="69" t="s">
        <v>1213</v>
      </c>
      <c r="J2094" s="69">
        <v>6102</v>
      </c>
      <c r="K2094" s="69" t="s">
        <v>1214</v>
      </c>
      <c r="L2094" s="69">
        <v>6102003</v>
      </c>
      <c r="M2094" s="69" t="s">
        <v>4459</v>
      </c>
      <c r="N2094" s="69">
        <v>2023760010178</v>
      </c>
      <c r="O2094" s="69" t="s">
        <v>4490</v>
      </c>
      <c r="P2094" s="69" t="s">
        <v>4491</v>
      </c>
      <c r="Q2094" s="69" t="s">
        <v>4502</v>
      </c>
      <c r="R2094" s="69" t="s">
        <v>4503</v>
      </c>
      <c r="S2094" s="7"/>
      <c r="T2094" s="7"/>
    </row>
    <row r="2095" spans="1:20">
      <c r="A2095" s="7"/>
      <c r="B2095" s="7"/>
      <c r="C2095" s="7"/>
      <c r="D2095" s="7"/>
      <c r="E2095" s="69">
        <v>4148</v>
      </c>
      <c r="F2095" s="69">
        <v>61020030004</v>
      </c>
      <c r="G2095" s="69" t="s">
        <v>4458</v>
      </c>
      <c r="H2095" s="69">
        <v>61</v>
      </c>
      <c r="I2095" s="69" t="s">
        <v>1213</v>
      </c>
      <c r="J2095" s="69">
        <v>6102</v>
      </c>
      <c r="K2095" s="69" t="s">
        <v>1214</v>
      </c>
      <c r="L2095" s="69">
        <v>6102003</v>
      </c>
      <c r="M2095" s="69" t="s">
        <v>4459</v>
      </c>
      <c r="N2095" s="69">
        <v>2023760010178</v>
      </c>
      <c r="O2095" s="69" t="s">
        <v>4490</v>
      </c>
      <c r="P2095" s="69" t="s">
        <v>4491</v>
      </c>
      <c r="Q2095" s="69" t="s">
        <v>4504</v>
      </c>
      <c r="R2095" s="69" t="s">
        <v>4503</v>
      </c>
      <c r="S2095" s="7"/>
      <c r="T2095" s="7"/>
    </row>
    <row r="2096" spans="1:20">
      <c r="A2096" s="7"/>
      <c r="B2096" s="7"/>
      <c r="C2096" s="7"/>
      <c r="D2096" s="7"/>
      <c r="E2096" s="69">
        <v>4148</v>
      </c>
      <c r="F2096" s="69">
        <v>61020030004</v>
      </c>
      <c r="G2096" s="69" t="s">
        <v>4458</v>
      </c>
      <c r="H2096" s="69">
        <v>61</v>
      </c>
      <c r="I2096" s="69" t="s">
        <v>1213</v>
      </c>
      <c r="J2096" s="69">
        <v>6102</v>
      </c>
      <c r="K2096" s="69" t="s">
        <v>1214</v>
      </c>
      <c r="L2096" s="69">
        <v>6102003</v>
      </c>
      <c r="M2096" s="69" t="s">
        <v>4459</v>
      </c>
      <c r="N2096" s="69">
        <v>2023760010178</v>
      </c>
      <c r="O2096" s="69" t="s">
        <v>4490</v>
      </c>
      <c r="P2096" s="69" t="s">
        <v>4491</v>
      </c>
      <c r="Q2096" s="69" t="s">
        <v>4505</v>
      </c>
      <c r="R2096" s="69" t="s">
        <v>4506</v>
      </c>
      <c r="S2096" s="7"/>
      <c r="T2096" s="7"/>
    </row>
    <row r="2097" spans="1:20">
      <c r="A2097" s="7"/>
      <c r="B2097" s="7"/>
      <c r="C2097" s="7"/>
      <c r="D2097" s="7"/>
      <c r="E2097" s="69">
        <v>4148</v>
      </c>
      <c r="F2097" s="69">
        <v>61020030004</v>
      </c>
      <c r="G2097" s="69" t="s">
        <v>4458</v>
      </c>
      <c r="H2097" s="69">
        <v>61</v>
      </c>
      <c r="I2097" s="69" t="s">
        <v>1213</v>
      </c>
      <c r="J2097" s="69">
        <v>6102</v>
      </c>
      <c r="K2097" s="69" t="s">
        <v>1214</v>
      </c>
      <c r="L2097" s="69">
        <v>6102003</v>
      </c>
      <c r="M2097" s="69" t="s">
        <v>4459</v>
      </c>
      <c r="N2097" s="69">
        <v>2023760010178</v>
      </c>
      <c r="O2097" s="69" t="s">
        <v>4490</v>
      </c>
      <c r="P2097" s="69" t="s">
        <v>4491</v>
      </c>
      <c r="Q2097" s="69" t="s">
        <v>4507</v>
      </c>
      <c r="R2097" s="69" t="s">
        <v>4508</v>
      </c>
      <c r="S2097" s="7"/>
      <c r="T2097" s="7"/>
    </row>
    <row r="2098" spans="1:20">
      <c r="A2098" s="7"/>
      <c r="B2098" s="7"/>
      <c r="C2098" s="7"/>
      <c r="D2098" s="7"/>
      <c r="E2098" s="69">
        <v>4148</v>
      </c>
      <c r="F2098" s="69">
        <v>61020030004</v>
      </c>
      <c r="G2098" s="69" t="s">
        <v>4458</v>
      </c>
      <c r="H2098" s="69">
        <v>61</v>
      </c>
      <c r="I2098" s="69" t="s">
        <v>1213</v>
      </c>
      <c r="J2098" s="69">
        <v>6102</v>
      </c>
      <c r="K2098" s="69" t="s">
        <v>1214</v>
      </c>
      <c r="L2098" s="69">
        <v>6102003</v>
      </c>
      <c r="M2098" s="69" t="s">
        <v>4459</v>
      </c>
      <c r="N2098" s="69">
        <v>2023760010178</v>
      </c>
      <c r="O2098" s="69" t="s">
        <v>4490</v>
      </c>
      <c r="P2098" s="69" t="s">
        <v>4491</v>
      </c>
      <c r="Q2098" s="69" t="s">
        <v>4509</v>
      </c>
      <c r="R2098" s="69" t="s">
        <v>4510</v>
      </c>
      <c r="S2098" s="7"/>
      <c r="T2098" s="7"/>
    </row>
    <row r="2099" spans="1:20">
      <c r="A2099" s="7"/>
      <c r="B2099" s="7"/>
      <c r="C2099" s="7"/>
      <c r="D2099" s="7"/>
      <c r="E2099" s="69">
        <v>4148</v>
      </c>
      <c r="F2099" s="69">
        <v>61020030004</v>
      </c>
      <c r="G2099" s="69" t="s">
        <v>4458</v>
      </c>
      <c r="H2099" s="69">
        <v>61</v>
      </c>
      <c r="I2099" s="69" t="s">
        <v>1213</v>
      </c>
      <c r="J2099" s="69">
        <v>6102</v>
      </c>
      <c r="K2099" s="69" t="s">
        <v>1214</v>
      </c>
      <c r="L2099" s="69">
        <v>6102003</v>
      </c>
      <c r="M2099" s="69" t="s">
        <v>4459</v>
      </c>
      <c r="N2099" s="69">
        <v>2023760010178</v>
      </c>
      <c r="O2099" s="69" t="s">
        <v>4490</v>
      </c>
      <c r="P2099" s="69" t="s">
        <v>4491</v>
      </c>
      <c r="Q2099" s="69" t="s">
        <v>4511</v>
      </c>
      <c r="R2099" s="69" t="s">
        <v>4512</v>
      </c>
      <c r="S2099" s="7"/>
      <c r="T2099" s="7"/>
    </row>
    <row r="2100" spans="1:20">
      <c r="A2100" s="7"/>
      <c r="B2100" s="7"/>
      <c r="C2100" s="7"/>
      <c r="D2100" s="7"/>
      <c r="E2100" s="69">
        <v>4148</v>
      </c>
      <c r="F2100" s="69">
        <v>61020030004</v>
      </c>
      <c r="G2100" s="69" t="s">
        <v>4458</v>
      </c>
      <c r="H2100" s="69">
        <v>61</v>
      </c>
      <c r="I2100" s="69" t="s">
        <v>1213</v>
      </c>
      <c r="J2100" s="69">
        <v>6102</v>
      </c>
      <c r="K2100" s="69" t="s">
        <v>1214</v>
      </c>
      <c r="L2100" s="69">
        <v>6102003</v>
      </c>
      <c r="M2100" s="69" t="s">
        <v>4459</v>
      </c>
      <c r="N2100" s="69">
        <v>2023760010178</v>
      </c>
      <c r="O2100" s="69" t="s">
        <v>4490</v>
      </c>
      <c r="P2100" s="69" t="s">
        <v>4491</v>
      </c>
      <c r="Q2100" s="69" t="s">
        <v>4513</v>
      </c>
      <c r="R2100" s="69" t="s">
        <v>4514</v>
      </c>
      <c r="S2100" s="7"/>
      <c r="T2100" s="7"/>
    </row>
    <row r="2101" spans="1:20">
      <c r="A2101" s="7"/>
      <c r="B2101" s="7"/>
      <c r="C2101" s="7"/>
      <c r="D2101" s="7"/>
      <c r="E2101" s="69">
        <v>4148</v>
      </c>
      <c r="F2101" s="69">
        <v>61020030004</v>
      </c>
      <c r="G2101" s="69" t="s">
        <v>4458</v>
      </c>
      <c r="H2101" s="69">
        <v>61</v>
      </c>
      <c r="I2101" s="69" t="s">
        <v>1213</v>
      </c>
      <c r="J2101" s="69">
        <v>6102</v>
      </c>
      <c r="K2101" s="69" t="s">
        <v>1214</v>
      </c>
      <c r="L2101" s="69">
        <v>6102003</v>
      </c>
      <c r="M2101" s="69" t="s">
        <v>4459</v>
      </c>
      <c r="N2101" s="69">
        <v>2023760010178</v>
      </c>
      <c r="O2101" s="69" t="s">
        <v>4490</v>
      </c>
      <c r="P2101" s="69" t="s">
        <v>4491</v>
      </c>
      <c r="Q2101" s="69" t="s">
        <v>4515</v>
      </c>
      <c r="R2101" s="69" t="s">
        <v>4506</v>
      </c>
      <c r="S2101" s="7"/>
      <c r="T2101" s="7"/>
    </row>
    <row r="2102" spans="1:20">
      <c r="A2102" s="7"/>
      <c r="B2102" s="7"/>
      <c r="C2102" s="7"/>
      <c r="D2102" s="7"/>
      <c r="E2102" s="69">
        <v>4148</v>
      </c>
      <c r="F2102" s="69">
        <v>61020030004</v>
      </c>
      <c r="G2102" s="69" t="s">
        <v>4458</v>
      </c>
      <c r="H2102" s="69">
        <v>61</v>
      </c>
      <c r="I2102" s="69" t="s">
        <v>1213</v>
      </c>
      <c r="J2102" s="69">
        <v>6102</v>
      </c>
      <c r="K2102" s="69" t="s">
        <v>1214</v>
      </c>
      <c r="L2102" s="69">
        <v>6102003</v>
      </c>
      <c r="M2102" s="69" t="s">
        <v>4459</v>
      </c>
      <c r="N2102" s="69">
        <v>2023760010178</v>
      </c>
      <c r="O2102" s="69" t="s">
        <v>4490</v>
      </c>
      <c r="P2102" s="69" t="s">
        <v>4491</v>
      </c>
      <c r="Q2102" s="69" t="s">
        <v>4516</v>
      </c>
      <c r="R2102" s="69" t="s">
        <v>4510</v>
      </c>
      <c r="S2102" s="7"/>
      <c r="T2102" s="7"/>
    </row>
    <row r="2103" spans="1:20">
      <c r="A2103" s="7"/>
      <c r="B2103" s="7"/>
      <c r="C2103" s="7"/>
      <c r="D2103" s="7"/>
      <c r="E2103" s="69">
        <v>4148</v>
      </c>
      <c r="F2103" s="69">
        <v>61020030004</v>
      </c>
      <c r="G2103" s="69" t="s">
        <v>4458</v>
      </c>
      <c r="H2103" s="69">
        <v>61</v>
      </c>
      <c r="I2103" s="69" t="s">
        <v>1213</v>
      </c>
      <c r="J2103" s="69">
        <v>6102</v>
      </c>
      <c r="K2103" s="69" t="s">
        <v>1214</v>
      </c>
      <c r="L2103" s="69">
        <v>6102003</v>
      </c>
      <c r="M2103" s="69" t="s">
        <v>4459</v>
      </c>
      <c r="N2103" s="69">
        <v>2023760010178</v>
      </c>
      <c r="O2103" s="69" t="s">
        <v>4490</v>
      </c>
      <c r="P2103" s="69" t="s">
        <v>4491</v>
      </c>
      <c r="Q2103" s="69" t="s">
        <v>4517</v>
      </c>
      <c r="R2103" s="69" t="s">
        <v>4510</v>
      </c>
      <c r="S2103" s="7"/>
      <c r="T2103" s="7"/>
    </row>
    <row r="2104" spans="1:20">
      <c r="A2104" s="7"/>
      <c r="B2104" s="7"/>
      <c r="C2104" s="7"/>
      <c r="D2104" s="7"/>
      <c r="E2104" s="69">
        <v>4148</v>
      </c>
      <c r="F2104" s="69">
        <v>61020030004</v>
      </c>
      <c r="G2104" s="69" t="s">
        <v>4458</v>
      </c>
      <c r="H2104" s="69">
        <v>61</v>
      </c>
      <c r="I2104" s="69" t="s">
        <v>1213</v>
      </c>
      <c r="J2104" s="69">
        <v>6102</v>
      </c>
      <c r="K2104" s="69" t="s">
        <v>1214</v>
      </c>
      <c r="L2104" s="69">
        <v>6102003</v>
      </c>
      <c r="M2104" s="69" t="s">
        <v>4459</v>
      </c>
      <c r="N2104" s="69">
        <v>2023760010178</v>
      </c>
      <c r="O2104" s="69" t="s">
        <v>4490</v>
      </c>
      <c r="P2104" s="69" t="s">
        <v>4491</v>
      </c>
      <c r="Q2104" s="69" t="s">
        <v>4518</v>
      </c>
      <c r="R2104" s="69" t="s">
        <v>4510</v>
      </c>
      <c r="S2104" s="7"/>
      <c r="T2104" s="7"/>
    </row>
    <row r="2105" spans="1:20">
      <c r="A2105" s="7"/>
      <c r="B2105" s="7"/>
      <c r="C2105" s="7"/>
      <c r="D2105" s="7"/>
      <c r="E2105" s="69">
        <v>4148</v>
      </c>
      <c r="F2105" s="69">
        <v>61020030004</v>
      </c>
      <c r="G2105" s="69" t="s">
        <v>4458</v>
      </c>
      <c r="H2105" s="69">
        <v>61</v>
      </c>
      <c r="I2105" s="69" t="s">
        <v>1213</v>
      </c>
      <c r="J2105" s="69">
        <v>6102</v>
      </c>
      <c r="K2105" s="69" t="s">
        <v>1214</v>
      </c>
      <c r="L2105" s="69">
        <v>6102003</v>
      </c>
      <c r="M2105" s="69" t="s">
        <v>4459</v>
      </c>
      <c r="N2105" s="69">
        <v>2023760010178</v>
      </c>
      <c r="O2105" s="69" t="s">
        <v>4490</v>
      </c>
      <c r="P2105" s="69" t="s">
        <v>4491</v>
      </c>
      <c r="Q2105" s="69" t="s">
        <v>4519</v>
      </c>
      <c r="R2105" s="69" t="s">
        <v>4520</v>
      </c>
      <c r="S2105" s="7"/>
      <c r="T2105" s="7"/>
    </row>
    <row r="2106" spans="1:20">
      <c r="A2106" s="7"/>
      <c r="B2106" s="7"/>
      <c r="C2106" s="7"/>
      <c r="D2106" s="7"/>
      <c r="E2106" s="69">
        <v>4148</v>
      </c>
      <c r="F2106" s="69">
        <v>61020030004</v>
      </c>
      <c r="G2106" s="69" t="s">
        <v>4458</v>
      </c>
      <c r="H2106" s="69">
        <v>61</v>
      </c>
      <c r="I2106" s="69" t="s">
        <v>1213</v>
      </c>
      <c r="J2106" s="69">
        <v>6102</v>
      </c>
      <c r="K2106" s="69" t="s">
        <v>1214</v>
      </c>
      <c r="L2106" s="69">
        <v>6102003</v>
      </c>
      <c r="M2106" s="69" t="s">
        <v>4459</v>
      </c>
      <c r="N2106" s="69">
        <v>2023760010178</v>
      </c>
      <c r="O2106" s="69" t="s">
        <v>4490</v>
      </c>
      <c r="P2106" s="69" t="s">
        <v>4491</v>
      </c>
      <c r="Q2106" s="69" t="s">
        <v>4521</v>
      </c>
      <c r="R2106" s="69" t="s">
        <v>4520</v>
      </c>
      <c r="S2106" s="7"/>
      <c r="T2106" s="7"/>
    </row>
    <row r="2107" spans="1:20">
      <c r="A2107" s="7"/>
      <c r="B2107" s="7"/>
      <c r="C2107" s="7"/>
      <c r="D2107" s="7"/>
      <c r="E2107" s="69">
        <v>4148</v>
      </c>
      <c r="F2107" s="69">
        <v>61020030004</v>
      </c>
      <c r="G2107" s="69" t="s">
        <v>4458</v>
      </c>
      <c r="H2107" s="69">
        <v>61</v>
      </c>
      <c r="I2107" s="69" t="s">
        <v>1213</v>
      </c>
      <c r="J2107" s="69">
        <v>6102</v>
      </c>
      <c r="K2107" s="69" t="s">
        <v>1214</v>
      </c>
      <c r="L2107" s="69">
        <v>6102003</v>
      </c>
      <c r="M2107" s="69" t="s">
        <v>4459</v>
      </c>
      <c r="N2107" s="69">
        <v>2023760010178</v>
      </c>
      <c r="O2107" s="69" t="s">
        <v>4490</v>
      </c>
      <c r="P2107" s="69" t="s">
        <v>4491</v>
      </c>
      <c r="Q2107" s="69" t="s">
        <v>4522</v>
      </c>
      <c r="R2107" s="69" t="s">
        <v>4523</v>
      </c>
      <c r="S2107" s="7"/>
      <c r="T2107" s="7"/>
    </row>
    <row r="2108" spans="1:20">
      <c r="A2108" s="7"/>
      <c r="B2108" s="7"/>
      <c r="C2108" s="7"/>
      <c r="D2108" s="7"/>
      <c r="E2108" s="69">
        <v>4148</v>
      </c>
      <c r="F2108" s="69">
        <v>61020030004</v>
      </c>
      <c r="G2108" s="69" t="s">
        <v>4458</v>
      </c>
      <c r="H2108" s="69">
        <v>61</v>
      </c>
      <c r="I2108" s="69" t="s">
        <v>1213</v>
      </c>
      <c r="J2108" s="69">
        <v>6102</v>
      </c>
      <c r="K2108" s="69" t="s">
        <v>1214</v>
      </c>
      <c r="L2108" s="69">
        <v>6102003</v>
      </c>
      <c r="M2108" s="69" t="s">
        <v>4459</v>
      </c>
      <c r="N2108" s="69">
        <v>2023760010178</v>
      </c>
      <c r="O2108" s="69" t="s">
        <v>4490</v>
      </c>
      <c r="P2108" s="69" t="s">
        <v>4491</v>
      </c>
      <c r="Q2108" s="69" t="s">
        <v>4524</v>
      </c>
      <c r="R2108" s="69" t="s">
        <v>4523</v>
      </c>
      <c r="S2108" s="7"/>
      <c r="T2108" s="7"/>
    </row>
    <row r="2109" spans="1:20">
      <c r="A2109" s="7"/>
      <c r="B2109" s="7"/>
      <c r="C2109" s="7"/>
      <c r="D2109" s="7"/>
      <c r="E2109" s="69">
        <v>4148</v>
      </c>
      <c r="F2109" s="69">
        <v>61020030004</v>
      </c>
      <c r="G2109" s="69" t="s">
        <v>4458</v>
      </c>
      <c r="H2109" s="69">
        <v>61</v>
      </c>
      <c r="I2109" s="69" t="s">
        <v>1213</v>
      </c>
      <c r="J2109" s="69">
        <v>6102</v>
      </c>
      <c r="K2109" s="69" t="s">
        <v>1214</v>
      </c>
      <c r="L2109" s="69">
        <v>6102003</v>
      </c>
      <c r="M2109" s="69" t="s">
        <v>4459</v>
      </c>
      <c r="N2109" s="69">
        <v>2023760010178</v>
      </c>
      <c r="O2109" s="69" t="s">
        <v>4490</v>
      </c>
      <c r="P2109" s="69" t="s">
        <v>4491</v>
      </c>
      <c r="Q2109" s="69" t="s">
        <v>4525</v>
      </c>
      <c r="R2109" s="69" t="s">
        <v>4523</v>
      </c>
      <c r="S2109" s="7"/>
      <c r="T2109" s="7"/>
    </row>
    <row r="2110" spans="1:20">
      <c r="A2110" s="7"/>
      <c r="B2110" s="7"/>
      <c r="C2110" s="7"/>
      <c r="D2110" s="7"/>
      <c r="E2110" s="69">
        <v>4148</v>
      </c>
      <c r="F2110" s="69">
        <v>61020030004</v>
      </c>
      <c r="G2110" s="69" t="s">
        <v>4458</v>
      </c>
      <c r="H2110" s="69">
        <v>61</v>
      </c>
      <c r="I2110" s="69" t="s">
        <v>1213</v>
      </c>
      <c r="J2110" s="69">
        <v>6102</v>
      </c>
      <c r="K2110" s="69" t="s">
        <v>1214</v>
      </c>
      <c r="L2110" s="69">
        <v>6102003</v>
      </c>
      <c r="M2110" s="69" t="s">
        <v>4459</v>
      </c>
      <c r="N2110" s="69">
        <v>2023760010178</v>
      </c>
      <c r="O2110" s="69" t="s">
        <v>4490</v>
      </c>
      <c r="P2110" s="69" t="s">
        <v>4491</v>
      </c>
      <c r="Q2110" s="69" t="s">
        <v>4526</v>
      </c>
      <c r="R2110" s="69" t="s">
        <v>4523</v>
      </c>
      <c r="S2110" s="7"/>
      <c r="T2110" s="7"/>
    </row>
    <row r="2111" spans="1:20">
      <c r="A2111" s="7"/>
      <c r="B2111" s="7"/>
      <c r="C2111" s="7"/>
      <c r="D2111" s="7"/>
      <c r="E2111" s="69">
        <v>4148</v>
      </c>
      <c r="F2111" s="69">
        <v>61020030004</v>
      </c>
      <c r="G2111" s="69" t="s">
        <v>4458</v>
      </c>
      <c r="H2111" s="69">
        <v>61</v>
      </c>
      <c r="I2111" s="69" t="s">
        <v>1213</v>
      </c>
      <c r="J2111" s="69">
        <v>6102</v>
      </c>
      <c r="K2111" s="69" t="s">
        <v>1214</v>
      </c>
      <c r="L2111" s="69">
        <v>6102003</v>
      </c>
      <c r="M2111" s="69" t="s">
        <v>4459</v>
      </c>
      <c r="N2111" s="69">
        <v>2023760010178</v>
      </c>
      <c r="O2111" s="69" t="s">
        <v>4490</v>
      </c>
      <c r="P2111" s="69" t="s">
        <v>4491</v>
      </c>
      <c r="Q2111" s="69" t="s">
        <v>4527</v>
      </c>
      <c r="R2111" s="69" t="s">
        <v>4512</v>
      </c>
      <c r="S2111" s="7"/>
      <c r="T2111" s="7"/>
    </row>
    <row r="2112" spans="1:20">
      <c r="A2112" s="7"/>
      <c r="B2112" s="7"/>
      <c r="C2112" s="7"/>
      <c r="D2112" s="7"/>
      <c r="E2112" s="69">
        <v>4148</v>
      </c>
      <c r="F2112" s="69">
        <v>61020030004</v>
      </c>
      <c r="G2112" s="69" t="s">
        <v>4458</v>
      </c>
      <c r="H2112" s="69">
        <v>61</v>
      </c>
      <c r="I2112" s="69" t="s">
        <v>1213</v>
      </c>
      <c r="J2112" s="69">
        <v>6102</v>
      </c>
      <c r="K2112" s="69" t="s">
        <v>1214</v>
      </c>
      <c r="L2112" s="69">
        <v>6102003</v>
      </c>
      <c r="M2112" s="69" t="s">
        <v>4459</v>
      </c>
      <c r="N2112" s="69">
        <v>2023760010178</v>
      </c>
      <c r="O2112" s="69" t="s">
        <v>4490</v>
      </c>
      <c r="P2112" s="69" t="s">
        <v>4491</v>
      </c>
      <c r="Q2112" s="69" t="s">
        <v>4528</v>
      </c>
      <c r="R2112" s="69" t="s">
        <v>4523</v>
      </c>
      <c r="S2112" s="7"/>
      <c r="T2112" s="7"/>
    </row>
    <row r="2113" spans="1:20">
      <c r="A2113" s="7"/>
      <c r="B2113" s="7"/>
      <c r="C2113" s="7"/>
      <c r="D2113" s="7"/>
      <c r="E2113" s="69">
        <v>4148</v>
      </c>
      <c r="F2113" s="69">
        <v>61020030004</v>
      </c>
      <c r="G2113" s="69" t="s">
        <v>4458</v>
      </c>
      <c r="H2113" s="69">
        <v>61</v>
      </c>
      <c r="I2113" s="69" t="s">
        <v>1213</v>
      </c>
      <c r="J2113" s="69">
        <v>6102</v>
      </c>
      <c r="K2113" s="69" t="s">
        <v>1214</v>
      </c>
      <c r="L2113" s="69">
        <v>6102003</v>
      </c>
      <c r="M2113" s="69" t="s">
        <v>4459</v>
      </c>
      <c r="N2113" s="69">
        <v>2023760010178</v>
      </c>
      <c r="O2113" s="69" t="s">
        <v>4490</v>
      </c>
      <c r="P2113" s="69" t="s">
        <v>4491</v>
      </c>
      <c r="Q2113" s="69" t="s">
        <v>4529</v>
      </c>
      <c r="R2113" s="69" t="s">
        <v>4523</v>
      </c>
      <c r="S2113" s="7"/>
      <c r="T2113" s="7"/>
    </row>
    <row r="2114" spans="1:20">
      <c r="A2114" s="7"/>
      <c r="B2114" s="7"/>
      <c r="C2114" s="7"/>
      <c r="D2114" s="7"/>
      <c r="E2114" s="69">
        <v>4148</v>
      </c>
      <c r="F2114" s="69">
        <v>61020030004</v>
      </c>
      <c r="G2114" s="69" t="s">
        <v>4458</v>
      </c>
      <c r="H2114" s="69">
        <v>61</v>
      </c>
      <c r="I2114" s="69" t="s">
        <v>1213</v>
      </c>
      <c r="J2114" s="69">
        <v>6102</v>
      </c>
      <c r="K2114" s="69" t="s">
        <v>1214</v>
      </c>
      <c r="L2114" s="69">
        <v>6102003</v>
      </c>
      <c r="M2114" s="69" t="s">
        <v>4459</v>
      </c>
      <c r="N2114" s="69">
        <v>2023760010178</v>
      </c>
      <c r="O2114" s="69" t="s">
        <v>4490</v>
      </c>
      <c r="P2114" s="69" t="s">
        <v>4491</v>
      </c>
      <c r="Q2114" s="69" t="s">
        <v>4530</v>
      </c>
      <c r="R2114" s="69" t="s">
        <v>4523</v>
      </c>
      <c r="S2114" s="7"/>
      <c r="T2114" s="7"/>
    </row>
    <row r="2115" spans="1:20">
      <c r="A2115" s="7"/>
      <c r="B2115" s="7"/>
      <c r="C2115" s="7"/>
      <c r="D2115" s="7"/>
      <c r="E2115" s="69">
        <v>4148</v>
      </c>
      <c r="F2115" s="69">
        <v>61020030004</v>
      </c>
      <c r="G2115" s="69" t="s">
        <v>4458</v>
      </c>
      <c r="H2115" s="69">
        <v>61</v>
      </c>
      <c r="I2115" s="69" t="s">
        <v>1213</v>
      </c>
      <c r="J2115" s="69">
        <v>6102</v>
      </c>
      <c r="K2115" s="69" t="s">
        <v>1214</v>
      </c>
      <c r="L2115" s="69">
        <v>6102003</v>
      </c>
      <c r="M2115" s="69" t="s">
        <v>4459</v>
      </c>
      <c r="N2115" s="69">
        <v>2023760010178</v>
      </c>
      <c r="O2115" s="69" t="s">
        <v>4490</v>
      </c>
      <c r="P2115" s="69" t="s">
        <v>4491</v>
      </c>
      <c r="Q2115" s="69" t="s">
        <v>4531</v>
      </c>
      <c r="R2115" s="69" t="s">
        <v>4523</v>
      </c>
      <c r="S2115" s="7"/>
      <c r="T2115" s="7"/>
    </row>
    <row r="2116" spans="1:20">
      <c r="A2116" s="7"/>
      <c r="B2116" s="7"/>
      <c r="C2116" s="7"/>
      <c r="D2116" s="7"/>
      <c r="E2116" s="69">
        <v>4148</v>
      </c>
      <c r="F2116" s="69">
        <v>61020030001</v>
      </c>
      <c r="G2116" s="69" t="s">
        <v>4532</v>
      </c>
      <c r="H2116" s="69">
        <v>61</v>
      </c>
      <c r="I2116" s="69" t="s">
        <v>1213</v>
      </c>
      <c r="J2116" s="69">
        <v>6102</v>
      </c>
      <c r="K2116" s="69" t="s">
        <v>1214</v>
      </c>
      <c r="L2116" s="69">
        <v>6102003</v>
      </c>
      <c r="M2116" s="69" t="s">
        <v>4459</v>
      </c>
      <c r="N2116" s="69">
        <v>2023760010177</v>
      </c>
      <c r="O2116" s="69" t="s">
        <v>4533</v>
      </c>
      <c r="P2116" s="69" t="s">
        <v>4534</v>
      </c>
      <c r="Q2116" s="69" t="s">
        <v>4535</v>
      </c>
      <c r="R2116" s="69" t="s">
        <v>4536</v>
      </c>
      <c r="S2116" s="7"/>
      <c r="T2116" s="7"/>
    </row>
    <row r="2117" spans="1:20">
      <c r="A2117" s="7"/>
      <c r="B2117" s="7"/>
      <c r="C2117" s="7"/>
      <c r="D2117" s="7"/>
      <c r="E2117" s="69">
        <v>4148</v>
      </c>
      <c r="F2117" s="69">
        <v>61020030001</v>
      </c>
      <c r="G2117" s="69" t="s">
        <v>4532</v>
      </c>
      <c r="H2117" s="69">
        <v>61</v>
      </c>
      <c r="I2117" s="69" t="s">
        <v>1213</v>
      </c>
      <c r="J2117" s="69">
        <v>6102</v>
      </c>
      <c r="K2117" s="69" t="s">
        <v>1214</v>
      </c>
      <c r="L2117" s="69">
        <v>6102003</v>
      </c>
      <c r="M2117" s="69" t="s">
        <v>4459</v>
      </c>
      <c r="N2117" s="69">
        <v>2023760010177</v>
      </c>
      <c r="O2117" s="69" t="s">
        <v>4533</v>
      </c>
      <c r="P2117" s="69" t="s">
        <v>4534</v>
      </c>
      <c r="Q2117" s="69" t="s">
        <v>4537</v>
      </c>
      <c r="R2117" s="69" t="s">
        <v>4536</v>
      </c>
      <c r="S2117" s="7"/>
      <c r="T2117" s="7"/>
    </row>
    <row r="2118" spans="1:20">
      <c r="A2118" s="7"/>
      <c r="B2118" s="7"/>
      <c r="C2118" s="7"/>
      <c r="D2118" s="7"/>
      <c r="E2118" s="69">
        <v>4148</v>
      </c>
      <c r="F2118" s="69">
        <v>61020030001</v>
      </c>
      <c r="G2118" s="69" t="s">
        <v>4532</v>
      </c>
      <c r="H2118" s="69">
        <v>61</v>
      </c>
      <c r="I2118" s="69" t="s">
        <v>1213</v>
      </c>
      <c r="J2118" s="69">
        <v>6102</v>
      </c>
      <c r="K2118" s="69" t="s">
        <v>1214</v>
      </c>
      <c r="L2118" s="69">
        <v>6102003</v>
      </c>
      <c r="M2118" s="69" t="s">
        <v>4459</v>
      </c>
      <c r="N2118" s="69">
        <v>2023760010177</v>
      </c>
      <c r="O2118" s="69" t="s">
        <v>4533</v>
      </c>
      <c r="P2118" s="69" t="s">
        <v>4534</v>
      </c>
      <c r="Q2118" s="69" t="s">
        <v>4538</v>
      </c>
      <c r="R2118" s="69" t="s">
        <v>4536</v>
      </c>
      <c r="S2118" s="7"/>
      <c r="T2118" s="7"/>
    </row>
    <row r="2119" spans="1:20">
      <c r="A2119" s="7"/>
      <c r="B2119" s="7"/>
      <c r="C2119" s="7"/>
      <c r="D2119" s="7"/>
      <c r="E2119" s="69">
        <v>4148</v>
      </c>
      <c r="F2119" s="69">
        <v>61020030001</v>
      </c>
      <c r="G2119" s="69" t="s">
        <v>4532</v>
      </c>
      <c r="H2119" s="69">
        <v>61</v>
      </c>
      <c r="I2119" s="69" t="s">
        <v>1213</v>
      </c>
      <c r="J2119" s="69">
        <v>6102</v>
      </c>
      <c r="K2119" s="69" t="s">
        <v>1214</v>
      </c>
      <c r="L2119" s="69">
        <v>6102003</v>
      </c>
      <c r="M2119" s="69" t="s">
        <v>4459</v>
      </c>
      <c r="N2119" s="69">
        <v>2023760010177</v>
      </c>
      <c r="O2119" s="69" t="s">
        <v>4533</v>
      </c>
      <c r="P2119" s="69" t="s">
        <v>4534</v>
      </c>
      <c r="Q2119" s="69" t="s">
        <v>4539</v>
      </c>
      <c r="R2119" s="69" t="s">
        <v>4540</v>
      </c>
      <c r="S2119" s="7"/>
      <c r="T2119" s="7"/>
    </row>
    <row r="2120" spans="1:20">
      <c r="A2120" s="7"/>
      <c r="B2120" s="7"/>
      <c r="C2120" s="7"/>
      <c r="D2120" s="7"/>
      <c r="E2120" s="69">
        <v>4148</v>
      </c>
      <c r="F2120" s="69">
        <v>61020030001</v>
      </c>
      <c r="G2120" s="69" t="s">
        <v>4532</v>
      </c>
      <c r="H2120" s="69">
        <v>61</v>
      </c>
      <c r="I2120" s="69" t="s">
        <v>1213</v>
      </c>
      <c r="J2120" s="69">
        <v>6102</v>
      </c>
      <c r="K2120" s="69" t="s">
        <v>1214</v>
      </c>
      <c r="L2120" s="69">
        <v>6102003</v>
      </c>
      <c r="M2120" s="69" t="s">
        <v>4459</v>
      </c>
      <c r="N2120" s="69">
        <v>2023760010177</v>
      </c>
      <c r="O2120" s="69" t="s">
        <v>4533</v>
      </c>
      <c r="P2120" s="69" t="s">
        <v>4534</v>
      </c>
      <c r="Q2120" s="69" t="s">
        <v>4541</v>
      </c>
      <c r="R2120" s="69" t="s">
        <v>4536</v>
      </c>
      <c r="S2120" s="7"/>
      <c r="T2120" s="7"/>
    </row>
    <row r="2121" spans="1:20">
      <c r="A2121" s="7"/>
      <c r="B2121" s="7"/>
      <c r="C2121" s="7"/>
      <c r="D2121" s="7"/>
      <c r="E2121" s="69">
        <v>4148</v>
      </c>
      <c r="F2121" s="69">
        <v>63020010033</v>
      </c>
      <c r="G2121" s="69" t="s">
        <v>4542</v>
      </c>
      <c r="H2121" s="69">
        <v>63</v>
      </c>
      <c r="I2121" s="69" t="s">
        <v>512</v>
      </c>
      <c r="J2121" s="69">
        <v>6302</v>
      </c>
      <c r="K2121" s="69" t="s">
        <v>513</v>
      </c>
      <c r="L2121" s="69">
        <v>6302001</v>
      </c>
      <c r="M2121" s="69" t="s">
        <v>514</v>
      </c>
      <c r="N2121" s="69">
        <v>2023760010176</v>
      </c>
      <c r="O2121" s="69" t="s">
        <v>4543</v>
      </c>
      <c r="P2121" s="69" t="s">
        <v>4544</v>
      </c>
      <c r="Q2121" s="69" t="s">
        <v>4545</v>
      </c>
      <c r="R2121" s="69" t="s">
        <v>4546</v>
      </c>
      <c r="S2121" s="7"/>
      <c r="T2121" s="7"/>
    </row>
    <row r="2122" spans="1:20">
      <c r="A2122" s="7"/>
      <c r="B2122" s="7"/>
      <c r="C2122" s="7"/>
      <c r="D2122" s="7"/>
      <c r="E2122" s="69">
        <v>4148</v>
      </c>
      <c r="F2122" s="69">
        <v>61020030004</v>
      </c>
      <c r="G2122" s="69" t="s">
        <v>4458</v>
      </c>
      <c r="H2122" s="69">
        <v>61</v>
      </c>
      <c r="I2122" s="69" t="s">
        <v>1213</v>
      </c>
      <c r="J2122" s="69">
        <v>6102</v>
      </c>
      <c r="K2122" s="69" t="s">
        <v>1214</v>
      </c>
      <c r="L2122" s="69">
        <v>6102003</v>
      </c>
      <c r="M2122" s="69" t="s">
        <v>4459</v>
      </c>
      <c r="N2122" s="69">
        <v>2023760010055</v>
      </c>
      <c r="O2122" s="69" t="s">
        <v>4547</v>
      </c>
      <c r="P2122" s="69" t="s">
        <v>4548</v>
      </c>
      <c r="Q2122" s="69" t="s">
        <v>4549</v>
      </c>
      <c r="R2122" s="69" t="s">
        <v>4550</v>
      </c>
      <c r="S2122" s="7"/>
      <c r="T2122" s="7"/>
    </row>
    <row r="2123" spans="1:20">
      <c r="A2123" s="7"/>
      <c r="B2123" s="7"/>
      <c r="C2123" s="7"/>
      <c r="D2123" s="7"/>
      <c r="E2123" s="69">
        <v>4148</v>
      </c>
      <c r="F2123" s="69">
        <v>61020030004</v>
      </c>
      <c r="G2123" s="69" t="s">
        <v>4458</v>
      </c>
      <c r="H2123" s="69">
        <v>61</v>
      </c>
      <c r="I2123" s="69" t="s">
        <v>1213</v>
      </c>
      <c r="J2123" s="69">
        <v>6102</v>
      </c>
      <c r="K2123" s="69" t="s">
        <v>1214</v>
      </c>
      <c r="L2123" s="69">
        <v>6102003</v>
      </c>
      <c r="M2123" s="69" t="s">
        <v>4459</v>
      </c>
      <c r="N2123" s="69">
        <v>2023760010055</v>
      </c>
      <c r="O2123" s="69" t="s">
        <v>4547</v>
      </c>
      <c r="P2123" s="69" t="s">
        <v>4548</v>
      </c>
      <c r="Q2123" s="69" t="s">
        <v>4551</v>
      </c>
      <c r="R2123" s="69" t="s">
        <v>4552</v>
      </c>
      <c r="S2123" s="7"/>
      <c r="T2123" s="7"/>
    </row>
    <row r="2124" spans="1:20">
      <c r="A2124" s="7"/>
      <c r="B2124" s="7"/>
      <c r="C2124" s="7"/>
      <c r="D2124" s="7"/>
      <c r="E2124" s="69">
        <v>4148</v>
      </c>
      <c r="F2124" s="69">
        <v>61020030004</v>
      </c>
      <c r="G2124" s="69" t="s">
        <v>4458</v>
      </c>
      <c r="H2124" s="69">
        <v>61</v>
      </c>
      <c r="I2124" s="69" t="s">
        <v>1213</v>
      </c>
      <c r="J2124" s="69">
        <v>6102</v>
      </c>
      <c r="K2124" s="69" t="s">
        <v>1214</v>
      </c>
      <c r="L2124" s="69">
        <v>6102003</v>
      </c>
      <c r="M2124" s="69" t="s">
        <v>4459</v>
      </c>
      <c r="N2124" s="69">
        <v>2023760010055</v>
      </c>
      <c r="O2124" s="69" t="s">
        <v>4547</v>
      </c>
      <c r="P2124" s="69" t="s">
        <v>4548</v>
      </c>
      <c r="Q2124" s="69" t="s">
        <v>4553</v>
      </c>
      <c r="R2124" s="69" t="s">
        <v>4554</v>
      </c>
      <c r="S2124" s="7"/>
      <c r="T2124" s="7"/>
    </row>
    <row r="2125" spans="1:20">
      <c r="A2125" s="7"/>
      <c r="B2125" s="7"/>
      <c r="C2125" s="7"/>
      <c r="D2125" s="7"/>
      <c r="E2125" s="69">
        <v>4148</v>
      </c>
      <c r="F2125" s="69">
        <v>61020030005</v>
      </c>
      <c r="G2125" s="69" t="s">
        <v>4555</v>
      </c>
      <c r="H2125" s="69">
        <v>61</v>
      </c>
      <c r="I2125" s="69" t="s">
        <v>1213</v>
      </c>
      <c r="J2125" s="69">
        <v>6102</v>
      </c>
      <c r="K2125" s="69" t="s">
        <v>1214</v>
      </c>
      <c r="L2125" s="69">
        <v>6102003</v>
      </c>
      <c r="M2125" s="69" t="s">
        <v>4459</v>
      </c>
      <c r="N2125" s="69">
        <v>2024760010006</v>
      </c>
      <c r="O2125" s="69" t="s">
        <v>4556</v>
      </c>
      <c r="P2125" s="69" t="s">
        <v>4557</v>
      </c>
      <c r="Q2125" s="69" t="s">
        <v>4558</v>
      </c>
      <c r="R2125" s="69" t="s">
        <v>4559</v>
      </c>
      <c r="S2125" s="7"/>
      <c r="T2125" s="7"/>
    </row>
    <row r="2126" spans="1:20">
      <c r="A2126" s="7"/>
      <c r="B2126" s="7"/>
      <c r="C2126" s="7"/>
      <c r="D2126" s="7"/>
      <c r="E2126" s="69">
        <v>4148</v>
      </c>
      <c r="F2126" s="69">
        <v>61020030005</v>
      </c>
      <c r="G2126" s="69" t="s">
        <v>4555</v>
      </c>
      <c r="H2126" s="69">
        <v>61</v>
      </c>
      <c r="I2126" s="69" t="s">
        <v>1213</v>
      </c>
      <c r="J2126" s="69">
        <v>6102</v>
      </c>
      <c r="K2126" s="69" t="s">
        <v>1214</v>
      </c>
      <c r="L2126" s="69">
        <v>6102003</v>
      </c>
      <c r="M2126" s="69" t="s">
        <v>4459</v>
      </c>
      <c r="N2126" s="69">
        <v>2024760010006</v>
      </c>
      <c r="O2126" s="69" t="s">
        <v>4556</v>
      </c>
      <c r="P2126" s="69" t="s">
        <v>4557</v>
      </c>
      <c r="Q2126" s="69" t="s">
        <v>4560</v>
      </c>
      <c r="R2126" s="69" t="s">
        <v>4561</v>
      </c>
      <c r="S2126" s="7"/>
      <c r="T2126" s="7"/>
    </row>
    <row r="2127" spans="1:20">
      <c r="A2127" s="7"/>
      <c r="B2127" s="7"/>
      <c r="C2127" s="7"/>
      <c r="D2127" s="7"/>
      <c r="E2127" s="69">
        <v>4148</v>
      </c>
      <c r="F2127" s="69">
        <v>61020030005</v>
      </c>
      <c r="G2127" s="69" t="s">
        <v>4555</v>
      </c>
      <c r="H2127" s="69">
        <v>61</v>
      </c>
      <c r="I2127" s="69" t="s">
        <v>1213</v>
      </c>
      <c r="J2127" s="69">
        <v>6102</v>
      </c>
      <c r="K2127" s="69" t="s">
        <v>1214</v>
      </c>
      <c r="L2127" s="69">
        <v>6102003</v>
      </c>
      <c r="M2127" s="69" t="s">
        <v>4459</v>
      </c>
      <c r="N2127" s="69">
        <v>2024760010006</v>
      </c>
      <c r="O2127" s="69" t="s">
        <v>4556</v>
      </c>
      <c r="P2127" s="69" t="s">
        <v>4557</v>
      </c>
      <c r="Q2127" s="69" t="s">
        <v>4562</v>
      </c>
      <c r="R2127" s="69" t="s">
        <v>4563</v>
      </c>
      <c r="S2127" s="7"/>
      <c r="T2127" s="7"/>
    </row>
    <row r="2128" spans="1:20">
      <c r="A2128" s="7"/>
      <c r="B2128" s="7"/>
      <c r="C2128" s="7"/>
      <c r="D2128" s="7"/>
      <c r="E2128" s="69">
        <v>4148</v>
      </c>
      <c r="F2128" s="69">
        <v>61020030005</v>
      </c>
      <c r="G2128" s="69" t="s">
        <v>4555</v>
      </c>
      <c r="H2128" s="69">
        <v>61</v>
      </c>
      <c r="I2128" s="69" t="s">
        <v>1213</v>
      </c>
      <c r="J2128" s="69">
        <v>6102</v>
      </c>
      <c r="K2128" s="69" t="s">
        <v>1214</v>
      </c>
      <c r="L2128" s="69">
        <v>6102003</v>
      </c>
      <c r="M2128" s="69" t="s">
        <v>4459</v>
      </c>
      <c r="N2128" s="69">
        <v>2024760010006</v>
      </c>
      <c r="O2128" s="69" t="s">
        <v>4556</v>
      </c>
      <c r="P2128" s="69" t="s">
        <v>4557</v>
      </c>
      <c r="Q2128" s="69" t="s">
        <v>4564</v>
      </c>
      <c r="R2128" s="69" t="s">
        <v>4565</v>
      </c>
      <c r="S2128" s="7"/>
      <c r="T2128" s="7"/>
    </row>
    <row r="2129" spans="1:20">
      <c r="A2129" s="7"/>
      <c r="B2129" s="7"/>
      <c r="C2129" s="7"/>
      <c r="D2129" s="7"/>
      <c r="E2129" s="69">
        <v>4148</v>
      </c>
      <c r="F2129" s="69">
        <v>61020030005</v>
      </c>
      <c r="G2129" s="69" t="s">
        <v>4555</v>
      </c>
      <c r="H2129" s="69">
        <v>61</v>
      </c>
      <c r="I2129" s="69" t="s">
        <v>1213</v>
      </c>
      <c r="J2129" s="69">
        <v>6102</v>
      </c>
      <c r="K2129" s="69" t="s">
        <v>1214</v>
      </c>
      <c r="L2129" s="69">
        <v>6102003</v>
      </c>
      <c r="M2129" s="69" t="s">
        <v>4459</v>
      </c>
      <c r="N2129" s="69">
        <v>2024760010013</v>
      </c>
      <c r="O2129" s="69" t="s">
        <v>4566</v>
      </c>
      <c r="P2129" s="69" t="s">
        <v>4567</v>
      </c>
      <c r="Q2129" s="69" t="s">
        <v>4568</v>
      </c>
      <c r="R2129" s="69" t="s">
        <v>4569</v>
      </c>
      <c r="S2129" s="7"/>
      <c r="T2129" s="7"/>
    </row>
    <row r="2130" spans="1:20">
      <c r="A2130" s="7"/>
      <c r="B2130" s="7"/>
      <c r="C2130" s="7"/>
      <c r="D2130" s="7"/>
      <c r="E2130" s="69">
        <v>4148</v>
      </c>
      <c r="F2130" s="69">
        <v>61020030005</v>
      </c>
      <c r="G2130" s="69" t="s">
        <v>4555</v>
      </c>
      <c r="H2130" s="69">
        <v>61</v>
      </c>
      <c r="I2130" s="69" t="s">
        <v>1213</v>
      </c>
      <c r="J2130" s="69">
        <v>6102</v>
      </c>
      <c r="K2130" s="69" t="s">
        <v>1214</v>
      </c>
      <c r="L2130" s="69">
        <v>6102003</v>
      </c>
      <c r="M2130" s="69" t="s">
        <v>4459</v>
      </c>
      <c r="N2130" s="69">
        <v>2024760010013</v>
      </c>
      <c r="O2130" s="69" t="s">
        <v>4566</v>
      </c>
      <c r="P2130" s="69" t="s">
        <v>4567</v>
      </c>
      <c r="Q2130" s="69" t="s">
        <v>4570</v>
      </c>
      <c r="R2130" s="69" t="s">
        <v>4571</v>
      </c>
      <c r="S2130" s="7"/>
      <c r="T2130" s="7"/>
    </row>
    <row r="2131" spans="1:20">
      <c r="A2131" s="7"/>
      <c r="B2131" s="7"/>
      <c r="C2131" s="7"/>
      <c r="D2131" s="7"/>
      <c r="E2131" s="69">
        <v>4148</v>
      </c>
      <c r="F2131" s="69">
        <v>61020030005</v>
      </c>
      <c r="G2131" s="69" t="s">
        <v>4555</v>
      </c>
      <c r="H2131" s="69">
        <v>61</v>
      </c>
      <c r="I2131" s="69" t="s">
        <v>1213</v>
      </c>
      <c r="J2131" s="69">
        <v>6102</v>
      </c>
      <c r="K2131" s="69" t="s">
        <v>1214</v>
      </c>
      <c r="L2131" s="69">
        <v>6102003</v>
      </c>
      <c r="M2131" s="69" t="s">
        <v>4459</v>
      </c>
      <c r="N2131" s="69">
        <v>2024760010013</v>
      </c>
      <c r="O2131" s="69" t="s">
        <v>4566</v>
      </c>
      <c r="P2131" s="69" t="s">
        <v>4567</v>
      </c>
      <c r="Q2131" s="69" t="s">
        <v>4572</v>
      </c>
      <c r="R2131" s="69" t="s">
        <v>4573</v>
      </c>
      <c r="S2131" s="7"/>
      <c r="T2131" s="7"/>
    </row>
    <row r="2132" spans="1:20">
      <c r="A2132" s="7"/>
      <c r="B2132" s="7"/>
      <c r="C2132" s="7"/>
      <c r="D2132" s="7"/>
      <c r="E2132" s="69">
        <v>4148</v>
      </c>
      <c r="F2132" s="69">
        <v>61020030005</v>
      </c>
      <c r="G2132" s="69" t="s">
        <v>4555</v>
      </c>
      <c r="H2132" s="69">
        <v>61</v>
      </c>
      <c r="I2132" s="69" t="s">
        <v>1213</v>
      </c>
      <c r="J2132" s="69">
        <v>6102</v>
      </c>
      <c r="K2132" s="69" t="s">
        <v>1214</v>
      </c>
      <c r="L2132" s="69">
        <v>6102003</v>
      </c>
      <c r="M2132" s="69" t="s">
        <v>4459</v>
      </c>
      <c r="N2132" s="69">
        <v>2024760010013</v>
      </c>
      <c r="O2132" s="69" t="s">
        <v>4566</v>
      </c>
      <c r="P2132" s="69" t="s">
        <v>4567</v>
      </c>
      <c r="Q2132" s="69" t="s">
        <v>4574</v>
      </c>
      <c r="R2132" s="69" t="s">
        <v>4575</v>
      </c>
      <c r="S2132" s="7"/>
      <c r="T2132" s="7"/>
    </row>
    <row r="2133" spans="1:20">
      <c r="A2133" s="7"/>
      <c r="B2133" s="7"/>
      <c r="C2133" s="7"/>
      <c r="D2133" s="7"/>
      <c r="E2133" s="69">
        <v>4148</v>
      </c>
      <c r="F2133" s="69">
        <v>61020030005</v>
      </c>
      <c r="G2133" s="69" t="s">
        <v>4555</v>
      </c>
      <c r="H2133" s="69">
        <v>61</v>
      </c>
      <c r="I2133" s="69" t="s">
        <v>1213</v>
      </c>
      <c r="J2133" s="69">
        <v>6102</v>
      </c>
      <c r="K2133" s="69" t="s">
        <v>1214</v>
      </c>
      <c r="L2133" s="69">
        <v>6102003</v>
      </c>
      <c r="M2133" s="69" t="s">
        <v>4459</v>
      </c>
      <c r="N2133" s="69">
        <v>2024760010013</v>
      </c>
      <c r="O2133" s="69" t="s">
        <v>4566</v>
      </c>
      <c r="P2133" s="69" t="s">
        <v>4567</v>
      </c>
      <c r="Q2133" s="69" t="s">
        <v>4576</v>
      </c>
      <c r="R2133" s="69" t="s">
        <v>4577</v>
      </c>
      <c r="S2133" s="7"/>
      <c r="T2133" s="7"/>
    </row>
    <row r="2134" spans="1:20">
      <c r="A2134" s="7"/>
      <c r="B2134" s="7"/>
      <c r="C2134" s="7"/>
      <c r="D2134" s="7"/>
      <c r="E2134" s="69">
        <v>4148</v>
      </c>
      <c r="F2134" s="69">
        <v>61020030005</v>
      </c>
      <c r="G2134" s="69" t="s">
        <v>4555</v>
      </c>
      <c r="H2134" s="69">
        <v>61</v>
      </c>
      <c r="I2134" s="69" t="s">
        <v>1213</v>
      </c>
      <c r="J2134" s="69">
        <v>6102</v>
      </c>
      <c r="K2134" s="69" t="s">
        <v>1214</v>
      </c>
      <c r="L2134" s="69">
        <v>6102003</v>
      </c>
      <c r="M2134" s="69" t="s">
        <v>4459</v>
      </c>
      <c r="N2134" s="69">
        <v>2024760010013</v>
      </c>
      <c r="O2134" s="69" t="s">
        <v>4566</v>
      </c>
      <c r="P2134" s="69" t="s">
        <v>4567</v>
      </c>
      <c r="Q2134" s="69" t="s">
        <v>4578</v>
      </c>
      <c r="R2134" s="69" t="s">
        <v>4579</v>
      </c>
      <c r="S2134" s="7"/>
      <c r="T2134" s="7"/>
    </row>
    <row r="2135" spans="1:20">
      <c r="A2135" s="7"/>
      <c r="B2135" s="7"/>
      <c r="C2135" s="7"/>
      <c r="D2135" s="7"/>
      <c r="E2135" s="69">
        <v>4148</v>
      </c>
      <c r="F2135" s="69">
        <v>61020030005</v>
      </c>
      <c r="G2135" s="69" t="s">
        <v>4555</v>
      </c>
      <c r="H2135" s="69">
        <v>61</v>
      </c>
      <c r="I2135" s="69" t="s">
        <v>1213</v>
      </c>
      <c r="J2135" s="69">
        <v>6102</v>
      </c>
      <c r="K2135" s="69" t="s">
        <v>1214</v>
      </c>
      <c r="L2135" s="69">
        <v>6102003</v>
      </c>
      <c r="M2135" s="69" t="s">
        <v>4459</v>
      </c>
      <c r="N2135" s="69">
        <v>2024760010013</v>
      </c>
      <c r="O2135" s="69" t="s">
        <v>4566</v>
      </c>
      <c r="P2135" s="69" t="s">
        <v>4567</v>
      </c>
      <c r="Q2135" s="69" t="s">
        <v>4580</v>
      </c>
      <c r="R2135" s="69" t="s">
        <v>4581</v>
      </c>
      <c r="S2135" s="7"/>
      <c r="T2135" s="7"/>
    </row>
    <row r="2136" spans="1:20">
      <c r="A2136" s="7"/>
      <c r="B2136" s="7"/>
      <c r="C2136" s="7"/>
      <c r="D2136" s="7"/>
      <c r="E2136" s="69">
        <v>4148</v>
      </c>
      <c r="F2136" s="69">
        <v>61020030005</v>
      </c>
      <c r="G2136" s="69" t="s">
        <v>4555</v>
      </c>
      <c r="H2136" s="69">
        <v>61</v>
      </c>
      <c r="I2136" s="69" t="s">
        <v>1213</v>
      </c>
      <c r="J2136" s="69">
        <v>6102</v>
      </c>
      <c r="K2136" s="69" t="s">
        <v>1214</v>
      </c>
      <c r="L2136" s="69">
        <v>6102003</v>
      </c>
      <c r="M2136" s="69" t="s">
        <v>4459</v>
      </c>
      <c r="N2136" s="69">
        <v>2024760010013</v>
      </c>
      <c r="O2136" s="69" t="s">
        <v>4566</v>
      </c>
      <c r="P2136" s="69" t="s">
        <v>4567</v>
      </c>
      <c r="Q2136" s="69" t="s">
        <v>4582</v>
      </c>
      <c r="R2136" s="69" t="s">
        <v>4583</v>
      </c>
      <c r="S2136" s="7"/>
      <c r="T2136" s="7"/>
    </row>
    <row r="2137" spans="1:20">
      <c r="A2137" s="7"/>
      <c r="B2137" s="7"/>
      <c r="C2137" s="7"/>
      <c r="D2137" s="7"/>
      <c r="E2137" s="69">
        <v>4148</v>
      </c>
      <c r="F2137" s="69">
        <v>61020030005</v>
      </c>
      <c r="G2137" s="69" t="s">
        <v>4555</v>
      </c>
      <c r="H2137" s="69">
        <v>61</v>
      </c>
      <c r="I2137" s="69" t="s">
        <v>1213</v>
      </c>
      <c r="J2137" s="69">
        <v>6102</v>
      </c>
      <c r="K2137" s="69" t="s">
        <v>1214</v>
      </c>
      <c r="L2137" s="69">
        <v>6102003</v>
      </c>
      <c r="M2137" s="69" t="s">
        <v>4459</v>
      </c>
      <c r="N2137" s="69">
        <v>2024760010013</v>
      </c>
      <c r="O2137" s="69" t="s">
        <v>4566</v>
      </c>
      <c r="P2137" s="69" t="s">
        <v>4567</v>
      </c>
      <c r="Q2137" s="69" t="s">
        <v>4584</v>
      </c>
      <c r="R2137" s="69" t="s">
        <v>4585</v>
      </c>
      <c r="S2137" s="7"/>
      <c r="T2137" s="7"/>
    </row>
    <row r="2138" spans="1:20">
      <c r="A2138" s="7"/>
      <c r="B2138" s="7"/>
      <c r="C2138" s="7"/>
      <c r="D2138" s="7"/>
      <c r="E2138" s="69">
        <v>4148</v>
      </c>
      <c r="F2138" s="69">
        <v>61020030005</v>
      </c>
      <c r="G2138" s="69" t="s">
        <v>4555</v>
      </c>
      <c r="H2138" s="69">
        <v>61</v>
      </c>
      <c r="I2138" s="69" t="s">
        <v>1213</v>
      </c>
      <c r="J2138" s="69">
        <v>6102</v>
      </c>
      <c r="K2138" s="69" t="s">
        <v>1214</v>
      </c>
      <c r="L2138" s="69">
        <v>6102003</v>
      </c>
      <c r="M2138" s="69" t="s">
        <v>4459</v>
      </c>
      <c r="N2138" s="69">
        <v>2024760010013</v>
      </c>
      <c r="O2138" s="69" t="s">
        <v>4566</v>
      </c>
      <c r="P2138" s="69" t="s">
        <v>4567</v>
      </c>
      <c r="Q2138" s="69" t="s">
        <v>4586</v>
      </c>
      <c r="R2138" s="69" t="s">
        <v>4587</v>
      </c>
      <c r="S2138" s="7"/>
      <c r="T2138" s="7"/>
    </row>
    <row r="2139" spans="1:20">
      <c r="A2139" s="7"/>
      <c r="B2139" s="7"/>
      <c r="C2139" s="7"/>
      <c r="D2139" s="7"/>
      <c r="E2139" s="69">
        <v>4148</v>
      </c>
      <c r="F2139" s="69">
        <v>61020030005</v>
      </c>
      <c r="G2139" s="69" t="s">
        <v>4555</v>
      </c>
      <c r="H2139" s="69">
        <v>61</v>
      </c>
      <c r="I2139" s="69" t="s">
        <v>1213</v>
      </c>
      <c r="J2139" s="69">
        <v>6102</v>
      </c>
      <c r="K2139" s="69" t="s">
        <v>1214</v>
      </c>
      <c r="L2139" s="69">
        <v>6102003</v>
      </c>
      <c r="M2139" s="69" t="s">
        <v>4459</v>
      </c>
      <c r="N2139" s="69">
        <v>2024760010013</v>
      </c>
      <c r="O2139" s="69" t="s">
        <v>4566</v>
      </c>
      <c r="P2139" s="69" t="s">
        <v>4567</v>
      </c>
      <c r="Q2139" s="69" t="s">
        <v>4588</v>
      </c>
      <c r="R2139" s="69" t="s">
        <v>4589</v>
      </c>
      <c r="S2139" s="7"/>
      <c r="T2139" s="7"/>
    </row>
    <row r="2140" spans="1:20">
      <c r="A2140" s="7"/>
      <c r="B2140" s="7"/>
      <c r="C2140" s="7"/>
      <c r="D2140" s="7"/>
      <c r="E2140" s="69">
        <v>4148</v>
      </c>
      <c r="F2140" s="69">
        <v>61020030005</v>
      </c>
      <c r="G2140" s="69" t="s">
        <v>4555</v>
      </c>
      <c r="H2140" s="69">
        <v>61</v>
      </c>
      <c r="I2140" s="69" t="s">
        <v>1213</v>
      </c>
      <c r="J2140" s="69">
        <v>6102</v>
      </c>
      <c r="K2140" s="69" t="s">
        <v>1214</v>
      </c>
      <c r="L2140" s="69">
        <v>6102003</v>
      </c>
      <c r="M2140" s="69" t="s">
        <v>4459</v>
      </c>
      <c r="N2140" s="69">
        <v>2024760010013</v>
      </c>
      <c r="O2140" s="69" t="s">
        <v>4566</v>
      </c>
      <c r="P2140" s="69" t="s">
        <v>4567</v>
      </c>
      <c r="Q2140" s="69" t="s">
        <v>4590</v>
      </c>
      <c r="R2140" s="69" t="s">
        <v>4591</v>
      </c>
      <c r="S2140" s="7"/>
      <c r="T2140" s="7"/>
    </row>
    <row r="2141" spans="1:20">
      <c r="A2141" s="7"/>
      <c r="B2141" s="7"/>
      <c r="C2141" s="7"/>
      <c r="D2141" s="7"/>
      <c r="E2141" s="69">
        <v>4148</v>
      </c>
      <c r="F2141" s="69">
        <v>61020030005</v>
      </c>
      <c r="G2141" s="69" t="s">
        <v>4555</v>
      </c>
      <c r="H2141" s="69">
        <v>61</v>
      </c>
      <c r="I2141" s="69" t="s">
        <v>1213</v>
      </c>
      <c r="J2141" s="69">
        <v>6102</v>
      </c>
      <c r="K2141" s="69" t="s">
        <v>1214</v>
      </c>
      <c r="L2141" s="69">
        <v>6102003</v>
      </c>
      <c r="M2141" s="69" t="s">
        <v>4459</v>
      </c>
      <c r="N2141" s="69">
        <v>2024760010013</v>
      </c>
      <c r="O2141" s="69" t="s">
        <v>4566</v>
      </c>
      <c r="P2141" s="69" t="s">
        <v>4567</v>
      </c>
      <c r="Q2141" s="69" t="s">
        <v>4592</v>
      </c>
      <c r="R2141" s="69" t="s">
        <v>4593</v>
      </c>
      <c r="S2141" s="7"/>
      <c r="T2141" s="7"/>
    </row>
    <row r="2142" spans="1:20">
      <c r="A2142" s="7"/>
      <c r="B2142" s="7"/>
      <c r="C2142" s="7"/>
      <c r="D2142" s="7"/>
      <c r="E2142" s="69">
        <v>4148</v>
      </c>
      <c r="F2142" s="69">
        <v>61020030005</v>
      </c>
      <c r="G2142" s="69" t="s">
        <v>4555</v>
      </c>
      <c r="H2142" s="69">
        <v>61</v>
      </c>
      <c r="I2142" s="69" t="s">
        <v>1213</v>
      </c>
      <c r="J2142" s="69">
        <v>6102</v>
      </c>
      <c r="K2142" s="69" t="s">
        <v>1214</v>
      </c>
      <c r="L2142" s="69">
        <v>6102003</v>
      </c>
      <c r="M2142" s="69" t="s">
        <v>4459</v>
      </c>
      <c r="N2142" s="69">
        <v>2024760010013</v>
      </c>
      <c r="O2142" s="69" t="s">
        <v>4566</v>
      </c>
      <c r="P2142" s="69" t="s">
        <v>4567</v>
      </c>
      <c r="Q2142" s="69" t="s">
        <v>4594</v>
      </c>
      <c r="R2142" s="69" t="s">
        <v>4581</v>
      </c>
      <c r="S2142" s="7"/>
      <c r="T2142" s="7"/>
    </row>
    <row r="2143" spans="1:20">
      <c r="A2143" s="7"/>
      <c r="B2143" s="7"/>
      <c r="C2143" s="7"/>
      <c r="D2143" s="7"/>
      <c r="E2143" s="69">
        <v>4148</v>
      </c>
      <c r="F2143" s="69">
        <v>61020030005</v>
      </c>
      <c r="G2143" s="69" t="s">
        <v>4555</v>
      </c>
      <c r="H2143" s="69">
        <v>61</v>
      </c>
      <c r="I2143" s="69" t="s">
        <v>1213</v>
      </c>
      <c r="J2143" s="69">
        <v>6102</v>
      </c>
      <c r="K2143" s="69" t="s">
        <v>1214</v>
      </c>
      <c r="L2143" s="69">
        <v>6102003</v>
      </c>
      <c r="M2143" s="69" t="s">
        <v>4459</v>
      </c>
      <c r="N2143" s="69">
        <v>2024760010013</v>
      </c>
      <c r="O2143" s="69" t="s">
        <v>4566</v>
      </c>
      <c r="P2143" s="69" t="s">
        <v>4567</v>
      </c>
      <c r="Q2143" s="69" t="s">
        <v>4595</v>
      </c>
      <c r="R2143" s="69" t="s">
        <v>4596</v>
      </c>
      <c r="S2143" s="7"/>
      <c r="T2143" s="7"/>
    </row>
    <row r="2144" spans="1:20">
      <c r="A2144" s="7"/>
      <c r="B2144" s="7"/>
      <c r="C2144" s="7"/>
      <c r="D2144" s="7"/>
      <c r="E2144" s="69">
        <v>4148</v>
      </c>
      <c r="F2144" s="69">
        <v>61020030005</v>
      </c>
      <c r="G2144" s="69" t="s">
        <v>4555</v>
      </c>
      <c r="H2144" s="69">
        <v>61</v>
      </c>
      <c r="I2144" s="69" t="s">
        <v>1213</v>
      </c>
      <c r="J2144" s="69">
        <v>6102</v>
      </c>
      <c r="K2144" s="69" t="s">
        <v>1214</v>
      </c>
      <c r="L2144" s="69">
        <v>6102003</v>
      </c>
      <c r="M2144" s="69" t="s">
        <v>4459</v>
      </c>
      <c r="N2144" s="69">
        <v>2024760010013</v>
      </c>
      <c r="O2144" s="69" t="s">
        <v>4566</v>
      </c>
      <c r="P2144" s="69" t="s">
        <v>4567</v>
      </c>
      <c r="Q2144" s="69" t="s">
        <v>4597</v>
      </c>
      <c r="R2144" s="69" t="s">
        <v>4598</v>
      </c>
      <c r="S2144" s="7"/>
      <c r="T2144" s="7"/>
    </row>
    <row r="2145" spans="1:20">
      <c r="A2145" s="7"/>
      <c r="B2145" s="7"/>
      <c r="C2145" s="7"/>
      <c r="D2145" s="7"/>
      <c r="E2145" s="69">
        <v>4148</v>
      </c>
      <c r="F2145" s="69">
        <v>61020030005</v>
      </c>
      <c r="G2145" s="69" t="s">
        <v>4555</v>
      </c>
      <c r="H2145" s="69">
        <v>61</v>
      </c>
      <c r="I2145" s="69" t="s">
        <v>1213</v>
      </c>
      <c r="J2145" s="69">
        <v>6102</v>
      </c>
      <c r="K2145" s="69" t="s">
        <v>1214</v>
      </c>
      <c r="L2145" s="69">
        <v>6102003</v>
      </c>
      <c r="M2145" s="69" t="s">
        <v>4459</v>
      </c>
      <c r="N2145" s="69">
        <v>2024760010013</v>
      </c>
      <c r="O2145" s="69" t="s">
        <v>4566</v>
      </c>
      <c r="P2145" s="69" t="s">
        <v>4567</v>
      </c>
      <c r="Q2145" s="69" t="s">
        <v>4599</v>
      </c>
      <c r="R2145" s="69" t="s">
        <v>4593</v>
      </c>
      <c r="S2145" s="7"/>
      <c r="T2145" s="7"/>
    </row>
    <row r="2146" spans="1:20">
      <c r="A2146" s="7"/>
      <c r="B2146" s="7"/>
      <c r="C2146" s="7"/>
      <c r="D2146" s="7"/>
      <c r="E2146" s="69">
        <v>4148</v>
      </c>
      <c r="F2146" s="69">
        <v>61020030005</v>
      </c>
      <c r="G2146" s="69" t="s">
        <v>4555</v>
      </c>
      <c r="H2146" s="69">
        <v>61</v>
      </c>
      <c r="I2146" s="69" t="s">
        <v>1213</v>
      </c>
      <c r="J2146" s="69">
        <v>6102</v>
      </c>
      <c r="K2146" s="69" t="s">
        <v>1214</v>
      </c>
      <c r="L2146" s="69">
        <v>6102003</v>
      </c>
      <c r="M2146" s="69" t="s">
        <v>4459</v>
      </c>
      <c r="N2146" s="69">
        <v>2024760010013</v>
      </c>
      <c r="O2146" s="69" t="s">
        <v>4566</v>
      </c>
      <c r="P2146" s="69" t="s">
        <v>4567</v>
      </c>
      <c r="Q2146" s="69" t="s">
        <v>4600</v>
      </c>
      <c r="R2146" s="69" t="s">
        <v>4581</v>
      </c>
      <c r="S2146" s="7"/>
      <c r="T2146" s="7"/>
    </row>
    <row r="2147" spans="1:20">
      <c r="A2147" s="7"/>
      <c r="B2147" s="7"/>
      <c r="C2147" s="7"/>
      <c r="D2147" s="7"/>
      <c r="E2147" s="69">
        <v>4148</v>
      </c>
      <c r="F2147" s="69">
        <v>61020030005</v>
      </c>
      <c r="G2147" s="69" t="s">
        <v>4555</v>
      </c>
      <c r="H2147" s="69">
        <v>61</v>
      </c>
      <c r="I2147" s="69" t="s">
        <v>1213</v>
      </c>
      <c r="J2147" s="69">
        <v>6102</v>
      </c>
      <c r="K2147" s="69" t="s">
        <v>1214</v>
      </c>
      <c r="L2147" s="69">
        <v>6102003</v>
      </c>
      <c r="M2147" s="69" t="s">
        <v>4459</v>
      </c>
      <c r="N2147" s="69">
        <v>2024760010013</v>
      </c>
      <c r="O2147" s="69" t="s">
        <v>4566</v>
      </c>
      <c r="P2147" s="69" t="s">
        <v>4567</v>
      </c>
      <c r="Q2147" s="69" t="s">
        <v>4601</v>
      </c>
      <c r="R2147" s="69" t="s">
        <v>4602</v>
      </c>
      <c r="S2147" s="7"/>
      <c r="T2147" s="7"/>
    </row>
    <row r="2148" spans="1:20">
      <c r="A2148" s="7"/>
      <c r="B2148" s="7"/>
      <c r="C2148" s="7"/>
      <c r="D2148" s="7"/>
      <c r="E2148" s="69">
        <v>4148</v>
      </c>
      <c r="F2148" s="69">
        <v>61020030005</v>
      </c>
      <c r="G2148" s="69" t="s">
        <v>4555</v>
      </c>
      <c r="H2148" s="69">
        <v>61</v>
      </c>
      <c r="I2148" s="69" t="s">
        <v>1213</v>
      </c>
      <c r="J2148" s="69">
        <v>6102</v>
      </c>
      <c r="K2148" s="69" t="s">
        <v>1214</v>
      </c>
      <c r="L2148" s="69">
        <v>6102003</v>
      </c>
      <c r="M2148" s="69" t="s">
        <v>4459</v>
      </c>
      <c r="N2148" s="69">
        <v>2024760010013</v>
      </c>
      <c r="O2148" s="69" t="s">
        <v>4566</v>
      </c>
      <c r="P2148" s="69" t="s">
        <v>4567</v>
      </c>
      <c r="Q2148" s="69" t="s">
        <v>4603</v>
      </c>
      <c r="R2148" s="69" t="s">
        <v>4598</v>
      </c>
      <c r="S2148" s="7"/>
      <c r="T2148" s="7"/>
    </row>
    <row r="2149" spans="1:20">
      <c r="A2149" s="7"/>
      <c r="B2149" s="7"/>
      <c r="C2149" s="7"/>
      <c r="D2149" s="7"/>
      <c r="E2149" s="69">
        <v>4148</v>
      </c>
      <c r="F2149" s="69">
        <v>61020030005</v>
      </c>
      <c r="G2149" s="69" t="s">
        <v>4555</v>
      </c>
      <c r="H2149" s="69">
        <v>61</v>
      </c>
      <c r="I2149" s="69" t="s">
        <v>1213</v>
      </c>
      <c r="J2149" s="69">
        <v>6102</v>
      </c>
      <c r="K2149" s="69" t="s">
        <v>1214</v>
      </c>
      <c r="L2149" s="69">
        <v>6102003</v>
      </c>
      <c r="M2149" s="69" t="s">
        <v>4459</v>
      </c>
      <c r="N2149" s="69">
        <v>2024760010013</v>
      </c>
      <c r="O2149" s="69" t="s">
        <v>4566</v>
      </c>
      <c r="P2149" s="69" t="s">
        <v>4567</v>
      </c>
      <c r="Q2149" s="69" t="s">
        <v>4604</v>
      </c>
      <c r="R2149" s="69" t="s">
        <v>4591</v>
      </c>
      <c r="S2149" s="7"/>
      <c r="T2149" s="7"/>
    </row>
    <row r="2150" spans="1:20">
      <c r="A2150" s="7"/>
      <c r="B2150" s="7"/>
      <c r="C2150" s="7"/>
      <c r="D2150" s="7"/>
      <c r="E2150" s="69">
        <v>4148</v>
      </c>
      <c r="F2150" s="69">
        <v>61020030005</v>
      </c>
      <c r="G2150" s="69" t="s">
        <v>4555</v>
      </c>
      <c r="H2150" s="69">
        <v>61</v>
      </c>
      <c r="I2150" s="69" t="s">
        <v>1213</v>
      </c>
      <c r="J2150" s="69">
        <v>6102</v>
      </c>
      <c r="K2150" s="69" t="s">
        <v>1214</v>
      </c>
      <c r="L2150" s="69">
        <v>6102003</v>
      </c>
      <c r="M2150" s="69" t="s">
        <v>4459</v>
      </c>
      <c r="N2150" s="69">
        <v>2024760010013</v>
      </c>
      <c r="O2150" s="69" t="s">
        <v>4566</v>
      </c>
      <c r="P2150" s="69" t="s">
        <v>4567</v>
      </c>
      <c r="Q2150" s="69" t="s">
        <v>4605</v>
      </c>
      <c r="R2150" s="69" t="s">
        <v>4593</v>
      </c>
      <c r="S2150" s="7"/>
      <c r="T2150" s="7"/>
    </row>
    <row r="2151" spans="1:20">
      <c r="A2151" s="7"/>
      <c r="B2151" s="7"/>
      <c r="C2151" s="7"/>
      <c r="D2151" s="7"/>
      <c r="E2151" s="69">
        <v>4148</v>
      </c>
      <c r="F2151" s="69">
        <v>61020030005</v>
      </c>
      <c r="G2151" s="69" t="s">
        <v>4555</v>
      </c>
      <c r="H2151" s="69">
        <v>61</v>
      </c>
      <c r="I2151" s="69" t="s">
        <v>1213</v>
      </c>
      <c r="J2151" s="69">
        <v>6102</v>
      </c>
      <c r="K2151" s="69" t="s">
        <v>1214</v>
      </c>
      <c r="L2151" s="69">
        <v>6102003</v>
      </c>
      <c r="M2151" s="69" t="s">
        <v>4459</v>
      </c>
      <c r="N2151" s="69">
        <v>2024760010013</v>
      </c>
      <c r="O2151" s="69" t="s">
        <v>4566</v>
      </c>
      <c r="P2151" s="69" t="s">
        <v>4567</v>
      </c>
      <c r="Q2151" s="69" t="s">
        <v>4606</v>
      </c>
      <c r="R2151" s="69" t="s">
        <v>4569</v>
      </c>
      <c r="S2151" s="7"/>
      <c r="T2151" s="7"/>
    </row>
    <row r="2152" spans="1:20">
      <c r="A2152" s="7"/>
      <c r="B2152" s="7"/>
      <c r="C2152" s="7"/>
      <c r="D2152" s="7"/>
      <c r="E2152" s="69">
        <v>4148</v>
      </c>
      <c r="F2152" s="69">
        <v>61020030005</v>
      </c>
      <c r="G2152" s="69" t="s">
        <v>4555</v>
      </c>
      <c r="H2152" s="69">
        <v>61</v>
      </c>
      <c r="I2152" s="69" t="s">
        <v>1213</v>
      </c>
      <c r="J2152" s="69">
        <v>6102</v>
      </c>
      <c r="K2152" s="69" t="s">
        <v>1214</v>
      </c>
      <c r="L2152" s="69">
        <v>6102003</v>
      </c>
      <c r="M2152" s="69" t="s">
        <v>4459</v>
      </c>
      <c r="N2152" s="69">
        <v>2024760010013</v>
      </c>
      <c r="O2152" s="69" t="s">
        <v>4566</v>
      </c>
      <c r="P2152" s="69" t="s">
        <v>4567</v>
      </c>
      <c r="Q2152" s="69" t="s">
        <v>4607</v>
      </c>
      <c r="R2152" s="69" t="s">
        <v>4571</v>
      </c>
      <c r="S2152" s="7"/>
      <c r="T2152" s="7"/>
    </row>
    <row r="2153" spans="1:20">
      <c r="A2153" s="7"/>
      <c r="B2153" s="7"/>
      <c r="C2153" s="7"/>
      <c r="D2153" s="7"/>
      <c r="E2153" s="69">
        <v>4148</v>
      </c>
      <c r="F2153" s="69">
        <v>61020030005</v>
      </c>
      <c r="G2153" s="69" t="s">
        <v>4555</v>
      </c>
      <c r="H2153" s="69">
        <v>61</v>
      </c>
      <c r="I2153" s="69" t="s">
        <v>1213</v>
      </c>
      <c r="J2153" s="69">
        <v>6102</v>
      </c>
      <c r="K2153" s="69" t="s">
        <v>1214</v>
      </c>
      <c r="L2153" s="69">
        <v>6102003</v>
      </c>
      <c r="M2153" s="69" t="s">
        <v>4459</v>
      </c>
      <c r="N2153" s="69">
        <v>2024760010013</v>
      </c>
      <c r="O2153" s="69" t="s">
        <v>4566</v>
      </c>
      <c r="P2153" s="69" t="s">
        <v>4567</v>
      </c>
      <c r="Q2153" s="69" t="s">
        <v>4608</v>
      </c>
      <c r="R2153" s="69" t="s">
        <v>4573</v>
      </c>
      <c r="S2153" s="7"/>
      <c r="T2153" s="7"/>
    </row>
    <row r="2154" spans="1:20">
      <c r="A2154" s="7"/>
      <c r="B2154" s="7"/>
      <c r="C2154" s="7"/>
      <c r="D2154" s="7"/>
      <c r="E2154" s="69">
        <v>4148</v>
      </c>
      <c r="F2154" s="69">
        <v>61020030005</v>
      </c>
      <c r="G2154" s="69" t="s">
        <v>4555</v>
      </c>
      <c r="H2154" s="69">
        <v>61</v>
      </c>
      <c r="I2154" s="69" t="s">
        <v>1213</v>
      </c>
      <c r="J2154" s="69">
        <v>6102</v>
      </c>
      <c r="K2154" s="69" t="s">
        <v>1214</v>
      </c>
      <c r="L2154" s="69">
        <v>6102003</v>
      </c>
      <c r="M2154" s="69" t="s">
        <v>4459</v>
      </c>
      <c r="N2154" s="69">
        <v>2024760010013</v>
      </c>
      <c r="O2154" s="69" t="s">
        <v>4566</v>
      </c>
      <c r="P2154" s="69" t="s">
        <v>4567</v>
      </c>
      <c r="Q2154" s="69" t="s">
        <v>4609</v>
      </c>
      <c r="R2154" s="69" t="s">
        <v>4602</v>
      </c>
      <c r="S2154" s="7"/>
      <c r="T2154" s="7"/>
    </row>
    <row r="2155" spans="1:20">
      <c r="A2155" s="7"/>
      <c r="B2155" s="7"/>
      <c r="C2155" s="7"/>
      <c r="D2155" s="7"/>
      <c r="E2155" s="69">
        <v>4148</v>
      </c>
      <c r="F2155" s="69">
        <v>61020030005</v>
      </c>
      <c r="G2155" s="69" t="s">
        <v>4555</v>
      </c>
      <c r="H2155" s="69">
        <v>61</v>
      </c>
      <c r="I2155" s="69" t="s">
        <v>1213</v>
      </c>
      <c r="J2155" s="69">
        <v>6102</v>
      </c>
      <c r="K2155" s="69" t="s">
        <v>1214</v>
      </c>
      <c r="L2155" s="69">
        <v>6102003</v>
      </c>
      <c r="M2155" s="69" t="s">
        <v>4459</v>
      </c>
      <c r="N2155" s="69">
        <v>2024760010013</v>
      </c>
      <c r="O2155" s="69" t="s">
        <v>4566</v>
      </c>
      <c r="P2155" s="69" t="s">
        <v>4567</v>
      </c>
      <c r="Q2155" s="69" t="s">
        <v>4610</v>
      </c>
      <c r="R2155" s="69" t="s">
        <v>4581</v>
      </c>
      <c r="S2155" s="7"/>
      <c r="T2155" s="7"/>
    </row>
    <row r="2156" spans="1:20">
      <c r="A2156" s="7"/>
      <c r="B2156" s="7"/>
      <c r="C2156" s="7"/>
      <c r="D2156" s="7"/>
      <c r="E2156" s="69">
        <v>4148</v>
      </c>
      <c r="F2156" s="69">
        <v>61020030005</v>
      </c>
      <c r="G2156" s="69" t="s">
        <v>4555</v>
      </c>
      <c r="H2156" s="69">
        <v>61</v>
      </c>
      <c r="I2156" s="69" t="s">
        <v>1213</v>
      </c>
      <c r="J2156" s="69">
        <v>6102</v>
      </c>
      <c r="K2156" s="69" t="s">
        <v>1214</v>
      </c>
      <c r="L2156" s="69">
        <v>6102003</v>
      </c>
      <c r="M2156" s="69" t="s">
        <v>4459</v>
      </c>
      <c r="N2156" s="69">
        <v>2024760010013</v>
      </c>
      <c r="O2156" s="69" t="s">
        <v>4566</v>
      </c>
      <c r="P2156" s="69" t="s">
        <v>4567</v>
      </c>
      <c r="Q2156" s="69" t="s">
        <v>4611</v>
      </c>
      <c r="R2156" s="69" t="s">
        <v>4593</v>
      </c>
      <c r="S2156" s="7"/>
      <c r="T2156" s="7"/>
    </row>
    <row r="2157" spans="1:20">
      <c r="A2157" s="7"/>
      <c r="B2157" s="7"/>
      <c r="C2157" s="7"/>
      <c r="D2157" s="7"/>
      <c r="E2157" s="69">
        <v>4148</v>
      </c>
      <c r="F2157" s="69">
        <v>61020030005</v>
      </c>
      <c r="G2157" s="69" t="s">
        <v>4555</v>
      </c>
      <c r="H2157" s="69">
        <v>61</v>
      </c>
      <c r="I2157" s="69" t="s">
        <v>1213</v>
      </c>
      <c r="J2157" s="69">
        <v>6102</v>
      </c>
      <c r="K2157" s="69" t="s">
        <v>1214</v>
      </c>
      <c r="L2157" s="69">
        <v>6102003</v>
      </c>
      <c r="M2157" s="69" t="s">
        <v>4459</v>
      </c>
      <c r="N2157" s="69">
        <v>2024760010013</v>
      </c>
      <c r="O2157" s="69" t="s">
        <v>4566</v>
      </c>
      <c r="P2157" s="69" t="s">
        <v>4567</v>
      </c>
      <c r="Q2157" s="69" t="s">
        <v>4612</v>
      </c>
      <c r="R2157" s="69" t="s">
        <v>4587</v>
      </c>
      <c r="S2157" s="7"/>
      <c r="T2157" s="7"/>
    </row>
    <row r="2158" spans="1:20">
      <c r="A2158" s="7"/>
      <c r="B2158" s="7"/>
      <c r="C2158" s="7"/>
      <c r="D2158" s="7"/>
      <c r="E2158" s="69">
        <v>4148</v>
      </c>
      <c r="F2158" s="69">
        <v>62010010012</v>
      </c>
      <c r="G2158" s="69" t="s">
        <v>4613</v>
      </c>
      <c r="H2158" s="69">
        <v>62</v>
      </c>
      <c r="I2158" s="69" t="s">
        <v>851</v>
      </c>
      <c r="J2158" s="69">
        <v>6201</v>
      </c>
      <c r="K2158" s="69" t="s">
        <v>852</v>
      </c>
      <c r="L2158" s="69">
        <v>6201001</v>
      </c>
      <c r="M2158" s="69" t="s">
        <v>853</v>
      </c>
      <c r="N2158" s="69">
        <v>2024760010221</v>
      </c>
      <c r="O2158" s="69" t="s">
        <v>4614</v>
      </c>
      <c r="P2158" s="69" t="s">
        <v>4615</v>
      </c>
      <c r="Q2158" s="69" t="s">
        <v>4616</v>
      </c>
      <c r="R2158" s="69" t="s">
        <v>4617</v>
      </c>
      <c r="S2158" s="7"/>
      <c r="T2158" s="7"/>
    </row>
    <row r="2159" spans="1:20">
      <c r="A2159" s="7"/>
      <c r="B2159" s="7"/>
      <c r="C2159" s="7"/>
      <c r="D2159" s="7"/>
      <c r="E2159" s="69">
        <v>4148</v>
      </c>
      <c r="F2159" s="69">
        <v>62010010012</v>
      </c>
      <c r="G2159" s="69" t="s">
        <v>4613</v>
      </c>
      <c r="H2159" s="69">
        <v>62</v>
      </c>
      <c r="I2159" s="69" t="s">
        <v>851</v>
      </c>
      <c r="J2159" s="69">
        <v>6201</v>
      </c>
      <c r="K2159" s="69" t="s">
        <v>852</v>
      </c>
      <c r="L2159" s="69">
        <v>6201001</v>
      </c>
      <c r="M2159" s="69" t="s">
        <v>853</v>
      </c>
      <c r="N2159" s="69">
        <v>2024760010221</v>
      </c>
      <c r="O2159" s="69" t="s">
        <v>4614</v>
      </c>
      <c r="P2159" s="69" t="s">
        <v>4615</v>
      </c>
      <c r="Q2159" s="69" t="s">
        <v>4618</v>
      </c>
      <c r="R2159" s="69" t="s">
        <v>4617</v>
      </c>
      <c r="S2159" s="7"/>
      <c r="T2159" s="7"/>
    </row>
    <row r="2160" spans="1:20">
      <c r="A2160" s="7"/>
      <c r="B2160" s="7"/>
      <c r="C2160" s="7"/>
      <c r="D2160" s="7"/>
      <c r="E2160" s="69">
        <v>4148</v>
      </c>
      <c r="F2160" s="69">
        <v>62010010012</v>
      </c>
      <c r="G2160" s="69" t="s">
        <v>4613</v>
      </c>
      <c r="H2160" s="69">
        <v>62</v>
      </c>
      <c r="I2160" s="69" t="s">
        <v>851</v>
      </c>
      <c r="J2160" s="69">
        <v>6201</v>
      </c>
      <c r="K2160" s="69" t="s">
        <v>852</v>
      </c>
      <c r="L2160" s="69">
        <v>6201001</v>
      </c>
      <c r="M2160" s="69" t="s">
        <v>853</v>
      </c>
      <c r="N2160" s="69">
        <v>2024760010221</v>
      </c>
      <c r="O2160" s="69" t="s">
        <v>4614</v>
      </c>
      <c r="P2160" s="69" t="s">
        <v>4615</v>
      </c>
      <c r="Q2160" s="69" t="s">
        <v>4619</v>
      </c>
      <c r="R2160" s="69" t="s">
        <v>4617</v>
      </c>
      <c r="S2160" s="7"/>
      <c r="T2160" s="7"/>
    </row>
    <row r="2161" spans="1:20">
      <c r="A2161" s="7"/>
      <c r="B2161" s="7"/>
      <c r="C2161" s="7"/>
      <c r="D2161" s="7"/>
      <c r="E2161" s="69">
        <v>4148</v>
      </c>
      <c r="F2161" s="69">
        <v>62010010012</v>
      </c>
      <c r="G2161" s="69" t="s">
        <v>4613</v>
      </c>
      <c r="H2161" s="69">
        <v>62</v>
      </c>
      <c r="I2161" s="69" t="s">
        <v>851</v>
      </c>
      <c r="J2161" s="69">
        <v>6201</v>
      </c>
      <c r="K2161" s="69" t="s">
        <v>852</v>
      </c>
      <c r="L2161" s="69">
        <v>6201001</v>
      </c>
      <c r="M2161" s="69" t="s">
        <v>853</v>
      </c>
      <c r="N2161" s="69">
        <v>2024760010221</v>
      </c>
      <c r="O2161" s="69" t="s">
        <v>4614</v>
      </c>
      <c r="P2161" s="69" t="s">
        <v>4615</v>
      </c>
      <c r="Q2161" s="69" t="s">
        <v>4620</v>
      </c>
      <c r="R2161" s="69" t="s">
        <v>4617</v>
      </c>
      <c r="S2161" s="7"/>
      <c r="T2161" s="7"/>
    </row>
    <row r="2162" spans="1:20">
      <c r="A2162" s="7"/>
      <c r="B2162" s="7"/>
      <c r="C2162" s="7"/>
      <c r="D2162" s="7"/>
      <c r="E2162" s="69">
        <v>4148</v>
      </c>
      <c r="F2162" s="69">
        <v>62010010012</v>
      </c>
      <c r="G2162" s="69" t="s">
        <v>4613</v>
      </c>
      <c r="H2162" s="69">
        <v>62</v>
      </c>
      <c r="I2162" s="69" t="s">
        <v>851</v>
      </c>
      <c r="J2162" s="69">
        <v>6201</v>
      </c>
      <c r="K2162" s="69" t="s">
        <v>852</v>
      </c>
      <c r="L2162" s="69">
        <v>6201001</v>
      </c>
      <c r="M2162" s="69" t="s">
        <v>853</v>
      </c>
      <c r="N2162" s="69">
        <v>2024760010221</v>
      </c>
      <c r="O2162" s="69" t="s">
        <v>4614</v>
      </c>
      <c r="P2162" s="69" t="s">
        <v>4615</v>
      </c>
      <c r="Q2162" s="69" t="s">
        <v>4621</v>
      </c>
      <c r="R2162" s="69" t="s">
        <v>4617</v>
      </c>
      <c r="S2162" s="7"/>
      <c r="T2162" s="7"/>
    </row>
    <row r="2163" spans="1:20">
      <c r="A2163" s="7"/>
      <c r="B2163" s="7"/>
      <c r="C2163" s="7"/>
      <c r="D2163" s="7"/>
      <c r="E2163" s="69">
        <v>4148</v>
      </c>
      <c r="F2163" s="69">
        <v>62010010012</v>
      </c>
      <c r="G2163" s="69" t="s">
        <v>4613</v>
      </c>
      <c r="H2163" s="69">
        <v>62</v>
      </c>
      <c r="I2163" s="69" t="s">
        <v>851</v>
      </c>
      <c r="J2163" s="69">
        <v>6201</v>
      </c>
      <c r="K2163" s="69" t="s">
        <v>852</v>
      </c>
      <c r="L2163" s="69">
        <v>6201001</v>
      </c>
      <c r="M2163" s="69" t="s">
        <v>853</v>
      </c>
      <c r="N2163" s="69">
        <v>2024760010221</v>
      </c>
      <c r="O2163" s="69" t="s">
        <v>4614</v>
      </c>
      <c r="P2163" s="69" t="s">
        <v>4615</v>
      </c>
      <c r="Q2163" s="69" t="s">
        <v>4622</v>
      </c>
      <c r="R2163" s="69" t="s">
        <v>4617</v>
      </c>
      <c r="S2163" s="7"/>
      <c r="T2163" s="7"/>
    </row>
    <row r="2164" spans="1:20">
      <c r="A2164" s="7"/>
      <c r="B2164" s="7"/>
      <c r="C2164" s="7"/>
      <c r="D2164" s="7"/>
      <c r="E2164" s="69">
        <v>4148</v>
      </c>
      <c r="F2164" s="69">
        <v>62010010012</v>
      </c>
      <c r="G2164" s="69" t="s">
        <v>4613</v>
      </c>
      <c r="H2164" s="69">
        <v>62</v>
      </c>
      <c r="I2164" s="69" t="s">
        <v>851</v>
      </c>
      <c r="J2164" s="69">
        <v>6201</v>
      </c>
      <c r="K2164" s="69" t="s">
        <v>852</v>
      </c>
      <c r="L2164" s="69">
        <v>6201001</v>
      </c>
      <c r="M2164" s="69" t="s">
        <v>853</v>
      </c>
      <c r="N2164" s="69">
        <v>2024760010221</v>
      </c>
      <c r="O2164" s="69" t="s">
        <v>4614</v>
      </c>
      <c r="P2164" s="69" t="s">
        <v>4615</v>
      </c>
      <c r="Q2164" s="69" t="s">
        <v>4623</v>
      </c>
      <c r="R2164" s="69" t="s">
        <v>4617</v>
      </c>
      <c r="S2164" s="7"/>
      <c r="T2164" s="7"/>
    </row>
    <row r="2165" spans="1:20">
      <c r="A2165" s="7"/>
      <c r="B2165" s="7"/>
      <c r="C2165" s="7"/>
      <c r="D2165" s="7"/>
      <c r="E2165" s="69">
        <v>4148</v>
      </c>
      <c r="F2165" s="69">
        <v>62010010012</v>
      </c>
      <c r="G2165" s="69" t="s">
        <v>4613</v>
      </c>
      <c r="H2165" s="69">
        <v>62</v>
      </c>
      <c r="I2165" s="69" t="s">
        <v>851</v>
      </c>
      <c r="J2165" s="69">
        <v>6201</v>
      </c>
      <c r="K2165" s="69" t="s">
        <v>852</v>
      </c>
      <c r="L2165" s="69">
        <v>6201001</v>
      </c>
      <c r="M2165" s="69" t="s">
        <v>853</v>
      </c>
      <c r="N2165" s="69">
        <v>2024760010221</v>
      </c>
      <c r="O2165" s="69" t="s">
        <v>4614</v>
      </c>
      <c r="P2165" s="69" t="s">
        <v>4615</v>
      </c>
      <c r="Q2165" s="69" t="s">
        <v>4624</v>
      </c>
      <c r="R2165" s="69" t="s">
        <v>4617</v>
      </c>
      <c r="S2165" s="7"/>
      <c r="T2165" s="7"/>
    </row>
    <row r="2166" spans="1:20">
      <c r="A2166" s="7"/>
      <c r="B2166" s="7"/>
      <c r="C2166" s="7"/>
      <c r="D2166" s="7"/>
      <c r="E2166" s="69">
        <v>4148</v>
      </c>
      <c r="F2166" s="69">
        <v>62010010012</v>
      </c>
      <c r="G2166" s="69" t="s">
        <v>4613</v>
      </c>
      <c r="H2166" s="69">
        <v>62</v>
      </c>
      <c r="I2166" s="69" t="s">
        <v>851</v>
      </c>
      <c r="J2166" s="69">
        <v>6201</v>
      </c>
      <c r="K2166" s="69" t="s">
        <v>852</v>
      </c>
      <c r="L2166" s="69">
        <v>6201001</v>
      </c>
      <c r="M2166" s="69" t="s">
        <v>853</v>
      </c>
      <c r="N2166" s="69">
        <v>2024760010221</v>
      </c>
      <c r="O2166" s="69" t="s">
        <v>4614</v>
      </c>
      <c r="P2166" s="69" t="s">
        <v>4615</v>
      </c>
      <c r="Q2166" s="69" t="s">
        <v>4625</v>
      </c>
      <c r="R2166" s="69" t="s">
        <v>4617</v>
      </c>
      <c r="S2166" s="7"/>
      <c r="T2166" s="7"/>
    </row>
    <row r="2167" spans="1:20">
      <c r="A2167" s="7"/>
      <c r="B2167" s="7"/>
      <c r="C2167" s="7"/>
      <c r="D2167" s="7"/>
      <c r="E2167" s="69">
        <v>4148</v>
      </c>
      <c r="F2167" s="69">
        <v>62010010012</v>
      </c>
      <c r="G2167" s="69" t="s">
        <v>4613</v>
      </c>
      <c r="H2167" s="69">
        <v>62</v>
      </c>
      <c r="I2167" s="69" t="s">
        <v>851</v>
      </c>
      <c r="J2167" s="69">
        <v>6201</v>
      </c>
      <c r="K2167" s="69" t="s">
        <v>852</v>
      </c>
      <c r="L2167" s="69">
        <v>6201001</v>
      </c>
      <c r="M2167" s="69" t="s">
        <v>853</v>
      </c>
      <c r="N2167" s="69">
        <v>2024760010221</v>
      </c>
      <c r="O2167" s="69" t="s">
        <v>4614</v>
      </c>
      <c r="P2167" s="69" t="s">
        <v>4615</v>
      </c>
      <c r="Q2167" s="69" t="s">
        <v>4626</v>
      </c>
      <c r="R2167" s="69" t="s">
        <v>4617</v>
      </c>
      <c r="S2167" s="7"/>
      <c r="T2167" s="7"/>
    </row>
    <row r="2168" spans="1:20">
      <c r="A2168" s="7"/>
      <c r="B2168" s="7"/>
      <c r="C2168" s="7"/>
      <c r="D2168" s="7"/>
      <c r="E2168" s="69">
        <v>4148</v>
      </c>
      <c r="F2168" s="69">
        <v>62010010012</v>
      </c>
      <c r="G2168" s="69" t="s">
        <v>4613</v>
      </c>
      <c r="H2168" s="69">
        <v>62</v>
      </c>
      <c r="I2168" s="69" t="s">
        <v>851</v>
      </c>
      <c r="J2168" s="69">
        <v>6201</v>
      </c>
      <c r="K2168" s="69" t="s">
        <v>852</v>
      </c>
      <c r="L2168" s="69">
        <v>6201001</v>
      </c>
      <c r="M2168" s="69" t="s">
        <v>853</v>
      </c>
      <c r="N2168" s="69">
        <v>2024760010221</v>
      </c>
      <c r="O2168" s="69" t="s">
        <v>4614</v>
      </c>
      <c r="P2168" s="69" t="s">
        <v>4615</v>
      </c>
      <c r="Q2168" s="69" t="s">
        <v>4627</v>
      </c>
      <c r="R2168" s="69" t="s">
        <v>4628</v>
      </c>
      <c r="S2168" s="7"/>
      <c r="T2168" s="7"/>
    </row>
    <row r="2169" spans="1:20">
      <c r="A2169" s="7"/>
      <c r="B2169" s="7"/>
      <c r="C2169" s="7"/>
      <c r="D2169" s="7"/>
      <c r="E2169" s="69">
        <v>4148</v>
      </c>
      <c r="F2169" s="69">
        <v>62010010012</v>
      </c>
      <c r="G2169" s="69" t="s">
        <v>4613</v>
      </c>
      <c r="H2169" s="69">
        <v>62</v>
      </c>
      <c r="I2169" s="69" t="s">
        <v>851</v>
      </c>
      <c r="J2169" s="69">
        <v>6201</v>
      </c>
      <c r="K2169" s="69" t="s">
        <v>852</v>
      </c>
      <c r="L2169" s="69">
        <v>6201001</v>
      </c>
      <c r="M2169" s="69" t="s">
        <v>853</v>
      </c>
      <c r="N2169" s="69">
        <v>2024760010221</v>
      </c>
      <c r="O2169" s="69" t="s">
        <v>4614</v>
      </c>
      <c r="P2169" s="69" t="s">
        <v>4615</v>
      </c>
      <c r="Q2169" s="69" t="s">
        <v>4629</v>
      </c>
      <c r="R2169" s="69" t="s">
        <v>4628</v>
      </c>
      <c r="S2169" s="7"/>
      <c r="T2169" s="7"/>
    </row>
    <row r="2170" spans="1:20">
      <c r="A2170" s="7"/>
      <c r="B2170" s="7"/>
      <c r="C2170" s="7"/>
      <c r="D2170" s="7"/>
      <c r="E2170" s="69">
        <v>4148</v>
      </c>
      <c r="F2170" s="69">
        <v>62010010012</v>
      </c>
      <c r="G2170" s="69" t="s">
        <v>4613</v>
      </c>
      <c r="H2170" s="69">
        <v>62</v>
      </c>
      <c r="I2170" s="69" t="s">
        <v>851</v>
      </c>
      <c r="J2170" s="69">
        <v>6201</v>
      </c>
      <c r="K2170" s="69" t="s">
        <v>852</v>
      </c>
      <c r="L2170" s="69">
        <v>6201001</v>
      </c>
      <c r="M2170" s="69" t="s">
        <v>853</v>
      </c>
      <c r="N2170" s="69">
        <v>2024760010221</v>
      </c>
      <c r="O2170" s="69" t="s">
        <v>4614</v>
      </c>
      <c r="P2170" s="69" t="s">
        <v>4615</v>
      </c>
      <c r="Q2170" s="69" t="s">
        <v>4630</v>
      </c>
      <c r="R2170" s="69" t="s">
        <v>4617</v>
      </c>
      <c r="S2170" s="7"/>
      <c r="T2170" s="7"/>
    </row>
    <row r="2171" spans="1:20">
      <c r="A2171" s="7"/>
      <c r="B2171" s="7"/>
      <c r="C2171" s="7"/>
      <c r="D2171" s="7"/>
      <c r="E2171" s="69">
        <v>4148</v>
      </c>
      <c r="F2171" s="69">
        <v>61020030010</v>
      </c>
      <c r="G2171" s="69" t="s">
        <v>4631</v>
      </c>
      <c r="H2171" s="69">
        <v>61</v>
      </c>
      <c r="I2171" s="69" t="s">
        <v>1213</v>
      </c>
      <c r="J2171" s="69">
        <v>6102</v>
      </c>
      <c r="K2171" s="69" t="s">
        <v>1214</v>
      </c>
      <c r="L2171" s="69">
        <v>6102003</v>
      </c>
      <c r="M2171" s="69" t="s">
        <v>4459</v>
      </c>
      <c r="N2171" s="69">
        <v>2024760010219</v>
      </c>
      <c r="O2171" s="69" t="s">
        <v>443</v>
      </c>
      <c r="P2171" s="69" t="s">
        <v>4632</v>
      </c>
      <c r="Q2171" s="69" t="s">
        <v>4633</v>
      </c>
      <c r="R2171" s="69" t="s">
        <v>4634</v>
      </c>
      <c r="S2171" s="7"/>
      <c r="T2171" s="7"/>
    </row>
    <row r="2172" spans="1:20">
      <c r="A2172" s="7"/>
      <c r="B2172" s="7"/>
      <c r="C2172" s="7"/>
      <c r="D2172" s="7"/>
      <c r="E2172" s="69">
        <v>4148</v>
      </c>
      <c r="F2172" s="69">
        <v>61020030011</v>
      </c>
      <c r="G2172" s="69" t="s">
        <v>4635</v>
      </c>
      <c r="H2172" s="69">
        <v>61</v>
      </c>
      <c r="I2172" s="69" t="s">
        <v>1213</v>
      </c>
      <c r="J2172" s="69">
        <v>6102</v>
      </c>
      <c r="K2172" s="69" t="s">
        <v>1214</v>
      </c>
      <c r="L2172" s="69">
        <v>6102003</v>
      </c>
      <c r="M2172" s="69" t="s">
        <v>4459</v>
      </c>
      <c r="N2172" s="69">
        <v>2024760010219</v>
      </c>
      <c r="O2172" s="69" t="s">
        <v>443</v>
      </c>
      <c r="P2172" s="69" t="s">
        <v>4632</v>
      </c>
      <c r="Q2172" s="69" t="s">
        <v>4636</v>
      </c>
      <c r="R2172" s="69" t="s">
        <v>4637</v>
      </c>
      <c r="S2172" s="7"/>
      <c r="T2172" s="7"/>
    </row>
    <row r="2173" spans="1:20">
      <c r="A2173" s="7"/>
      <c r="B2173" s="7"/>
      <c r="C2173" s="7"/>
      <c r="D2173" s="7"/>
      <c r="E2173" s="69">
        <v>4148</v>
      </c>
      <c r="F2173" s="69">
        <v>61020030011</v>
      </c>
      <c r="G2173" s="69" t="s">
        <v>4635</v>
      </c>
      <c r="H2173" s="69">
        <v>61</v>
      </c>
      <c r="I2173" s="69" t="s">
        <v>1213</v>
      </c>
      <c r="J2173" s="69">
        <v>6102</v>
      </c>
      <c r="K2173" s="69" t="s">
        <v>1214</v>
      </c>
      <c r="L2173" s="69">
        <v>6102003</v>
      </c>
      <c r="M2173" s="69" t="s">
        <v>4459</v>
      </c>
      <c r="N2173" s="69">
        <v>2024760010219</v>
      </c>
      <c r="O2173" s="69" t="s">
        <v>443</v>
      </c>
      <c r="P2173" s="69" t="s">
        <v>4632</v>
      </c>
      <c r="Q2173" s="69" t="s">
        <v>444</v>
      </c>
      <c r="R2173" s="69" t="s">
        <v>4638</v>
      </c>
      <c r="S2173" s="7"/>
      <c r="T2173" s="7"/>
    </row>
    <row r="2174" spans="1:20">
      <c r="A2174" s="7"/>
      <c r="B2174" s="7"/>
      <c r="C2174" s="7"/>
      <c r="D2174" s="7"/>
      <c r="E2174" s="69">
        <v>4148</v>
      </c>
      <c r="F2174" s="69">
        <v>61020030011</v>
      </c>
      <c r="G2174" s="69" t="s">
        <v>4635</v>
      </c>
      <c r="H2174" s="69">
        <v>61</v>
      </c>
      <c r="I2174" s="69" t="s">
        <v>1213</v>
      </c>
      <c r="J2174" s="69">
        <v>6102</v>
      </c>
      <c r="K2174" s="69" t="s">
        <v>1214</v>
      </c>
      <c r="L2174" s="69">
        <v>6102003</v>
      </c>
      <c r="M2174" s="69" t="s">
        <v>4459</v>
      </c>
      <c r="N2174" s="69">
        <v>2024760010219</v>
      </c>
      <c r="O2174" s="69" t="s">
        <v>443</v>
      </c>
      <c r="P2174" s="69" t="s">
        <v>4632</v>
      </c>
      <c r="Q2174" s="69" t="s">
        <v>4639</v>
      </c>
      <c r="R2174" s="69" t="s">
        <v>4640</v>
      </c>
      <c r="S2174" s="7"/>
      <c r="T2174" s="7"/>
    </row>
    <row r="2175" spans="1:20">
      <c r="A2175" s="7"/>
      <c r="B2175" s="7"/>
      <c r="C2175" s="7"/>
      <c r="D2175" s="7"/>
      <c r="E2175" s="69">
        <v>4148</v>
      </c>
      <c r="F2175" s="69">
        <v>61020030011</v>
      </c>
      <c r="G2175" s="69" t="s">
        <v>4635</v>
      </c>
      <c r="H2175" s="69">
        <v>61</v>
      </c>
      <c r="I2175" s="69" t="s">
        <v>1213</v>
      </c>
      <c r="J2175" s="69">
        <v>6102</v>
      </c>
      <c r="K2175" s="69" t="s">
        <v>1214</v>
      </c>
      <c r="L2175" s="69">
        <v>6102003</v>
      </c>
      <c r="M2175" s="69" t="s">
        <v>4459</v>
      </c>
      <c r="N2175" s="69">
        <v>2024760010219</v>
      </c>
      <c r="O2175" s="69" t="s">
        <v>443</v>
      </c>
      <c r="P2175" s="69" t="s">
        <v>4632</v>
      </c>
      <c r="Q2175" s="69" t="s">
        <v>4641</v>
      </c>
      <c r="R2175" s="69" t="s">
        <v>4642</v>
      </c>
      <c r="S2175" s="7"/>
      <c r="T2175" s="7"/>
    </row>
    <row r="2176" spans="1:20">
      <c r="A2176" s="7"/>
      <c r="B2176" s="7"/>
      <c r="C2176" s="7"/>
      <c r="D2176" s="7"/>
      <c r="E2176" s="69">
        <v>4148</v>
      </c>
      <c r="F2176" s="69">
        <v>61020030011</v>
      </c>
      <c r="G2176" s="69" t="s">
        <v>4635</v>
      </c>
      <c r="H2176" s="69">
        <v>61</v>
      </c>
      <c r="I2176" s="69" t="s">
        <v>1213</v>
      </c>
      <c r="J2176" s="69">
        <v>6102</v>
      </c>
      <c r="K2176" s="69" t="s">
        <v>1214</v>
      </c>
      <c r="L2176" s="69">
        <v>6102003</v>
      </c>
      <c r="M2176" s="69" t="s">
        <v>4459</v>
      </c>
      <c r="N2176" s="69">
        <v>2024760010219</v>
      </c>
      <c r="O2176" s="69" t="s">
        <v>443</v>
      </c>
      <c r="P2176" s="69" t="s">
        <v>4632</v>
      </c>
      <c r="Q2176" s="69" t="s">
        <v>4643</v>
      </c>
      <c r="R2176" s="69" t="s">
        <v>4644</v>
      </c>
      <c r="S2176" s="7"/>
      <c r="T2176" s="7"/>
    </row>
    <row r="2177" spans="1:20">
      <c r="A2177" s="7"/>
      <c r="B2177" s="7"/>
      <c r="C2177" s="7"/>
      <c r="D2177" s="7"/>
      <c r="E2177" s="69">
        <v>4148</v>
      </c>
      <c r="F2177" s="69">
        <v>61020030011</v>
      </c>
      <c r="G2177" s="69" t="s">
        <v>4635</v>
      </c>
      <c r="H2177" s="69">
        <v>61</v>
      </c>
      <c r="I2177" s="69" t="s">
        <v>1213</v>
      </c>
      <c r="J2177" s="69">
        <v>6102</v>
      </c>
      <c r="K2177" s="69" t="s">
        <v>1214</v>
      </c>
      <c r="L2177" s="69">
        <v>6102003</v>
      </c>
      <c r="M2177" s="69" t="s">
        <v>4459</v>
      </c>
      <c r="N2177" s="69">
        <v>2024760010219</v>
      </c>
      <c r="O2177" s="69" t="s">
        <v>443</v>
      </c>
      <c r="P2177" s="69" t="s">
        <v>4632</v>
      </c>
      <c r="Q2177" s="69" t="s">
        <v>4645</v>
      </c>
      <c r="R2177" s="69" t="s">
        <v>4642</v>
      </c>
      <c r="S2177" s="7"/>
      <c r="T2177" s="7"/>
    </row>
    <row r="2178" spans="1:20">
      <c r="A2178" s="7"/>
      <c r="B2178" s="7"/>
      <c r="C2178" s="7"/>
      <c r="D2178" s="7"/>
      <c r="E2178" s="69">
        <v>4148</v>
      </c>
      <c r="F2178" s="69">
        <v>61020030011</v>
      </c>
      <c r="G2178" s="69" t="s">
        <v>4635</v>
      </c>
      <c r="H2178" s="69">
        <v>61</v>
      </c>
      <c r="I2178" s="69" t="s">
        <v>1213</v>
      </c>
      <c r="J2178" s="69">
        <v>6102</v>
      </c>
      <c r="K2178" s="69" t="s">
        <v>1214</v>
      </c>
      <c r="L2178" s="69">
        <v>6102003</v>
      </c>
      <c r="M2178" s="69" t="s">
        <v>4459</v>
      </c>
      <c r="N2178" s="69">
        <v>2024760010219</v>
      </c>
      <c r="O2178" s="69" t="s">
        <v>443</v>
      </c>
      <c r="P2178" s="69" t="s">
        <v>4632</v>
      </c>
      <c r="Q2178" s="69" t="s">
        <v>4646</v>
      </c>
      <c r="R2178" s="69" t="s">
        <v>4644</v>
      </c>
      <c r="S2178" s="7"/>
      <c r="T2178" s="7"/>
    </row>
    <row r="2179" spans="1:20">
      <c r="A2179" s="7"/>
      <c r="B2179" s="7"/>
      <c r="C2179" s="7"/>
      <c r="D2179" s="7"/>
      <c r="E2179" s="69">
        <v>4148</v>
      </c>
      <c r="F2179" s="69">
        <v>61020030011</v>
      </c>
      <c r="G2179" s="69" t="s">
        <v>4635</v>
      </c>
      <c r="H2179" s="69">
        <v>61</v>
      </c>
      <c r="I2179" s="69" t="s">
        <v>1213</v>
      </c>
      <c r="J2179" s="69">
        <v>6102</v>
      </c>
      <c r="K2179" s="69" t="s">
        <v>1214</v>
      </c>
      <c r="L2179" s="69">
        <v>6102003</v>
      </c>
      <c r="M2179" s="69" t="s">
        <v>4459</v>
      </c>
      <c r="N2179" s="69">
        <v>2024760010219</v>
      </c>
      <c r="O2179" s="69" t="s">
        <v>443</v>
      </c>
      <c r="P2179" s="69" t="s">
        <v>4632</v>
      </c>
      <c r="Q2179" s="69" t="s">
        <v>4647</v>
      </c>
      <c r="R2179" s="69" t="s">
        <v>4637</v>
      </c>
      <c r="S2179" s="7"/>
      <c r="T2179" s="7"/>
    </row>
    <row r="2180" spans="1:20">
      <c r="A2180" s="7"/>
      <c r="B2180" s="7"/>
      <c r="C2180" s="7"/>
      <c r="D2180" s="7"/>
      <c r="E2180" s="69">
        <v>4148</v>
      </c>
      <c r="F2180" s="69">
        <v>61020030011</v>
      </c>
      <c r="G2180" s="69" t="s">
        <v>4635</v>
      </c>
      <c r="H2180" s="69">
        <v>61</v>
      </c>
      <c r="I2180" s="69" t="s">
        <v>1213</v>
      </c>
      <c r="J2180" s="69">
        <v>6102</v>
      </c>
      <c r="K2180" s="69" t="s">
        <v>1214</v>
      </c>
      <c r="L2180" s="69">
        <v>6102003</v>
      </c>
      <c r="M2180" s="69" t="s">
        <v>4459</v>
      </c>
      <c r="N2180" s="69">
        <v>2024760010219</v>
      </c>
      <c r="O2180" s="69" t="s">
        <v>443</v>
      </c>
      <c r="P2180" s="69" t="s">
        <v>4632</v>
      </c>
      <c r="Q2180" s="69" t="s">
        <v>4648</v>
      </c>
      <c r="R2180" s="69" t="s">
        <v>4640</v>
      </c>
      <c r="S2180" s="7"/>
      <c r="T2180" s="7"/>
    </row>
    <row r="2181" spans="1:20">
      <c r="A2181" s="7"/>
      <c r="B2181" s="7"/>
      <c r="C2181" s="7"/>
      <c r="D2181" s="7"/>
      <c r="E2181" s="69">
        <v>4148</v>
      </c>
      <c r="F2181" s="69">
        <v>61020030011</v>
      </c>
      <c r="G2181" s="69" t="s">
        <v>4635</v>
      </c>
      <c r="H2181" s="69">
        <v>61</v>
      </c>
      <c r="I2181" s="69" t="s">
        <v>1213</v>
      </c>
      <c r="J2181" s="69">
        <v>6102</v>
      </c>
      <c r="K2181" s="69" t="s">
        <v>1214</v>
      </c>
      <c r="L2181" s="69">
        <v>6102003</v>
      </c>
      <c r="M2181" s="69" t="s">
        <v>4459</v>
      </c>
      <c r="N2181" s="69">
        <v>2024760010219</v>
      </c>
      <c r="O2181" s="69" t="s">
        <v>443</v>
      </c>
      <c r="P2181" s="69" t="s">
        <v>4632</v>
      </c>
      <c r="Q2181" s="69" t="s">
        <v>4649</v>
      </c>
      <c r="R2181" s="69" t="s">
        <v>4637</v>
      </c>
      <c r="S2181" s="7"/>
      <c r="T2181" s="7"/>
    </row>
    <row r="2182" spans="1:20">
      <c r="A2182" s="7"/>
      <c r="B2182" s="7"/>
      <c r="C2182" s="7"/>
      <c r="D2182" s="7"/>
      <c r="E2182" s="69">
        <v>4148</v>
      </c>
      <c r="F2182" s="69">
        <v>61020030011</v>
      </c>
      <c r="G2182" s="69" t="s">
        <v>4635</v>
      </c>
      <c r="H2182" s="69">
        <v>61</v>
      </c>
      <c r="I2182" s="69" t="s">
        <v>1213</v>
      </c>
      <c r="J2182" s="69">
        <v>6102</v>
      </c>
      <c r="K2182" s="69" t="s">
        <v>1214</v>
      </c>
      <c r="L2182" s="69">
        <v>6102003</v>
      </c>
      <c r="M2182" s="69" t="s">
        <v>4459</v>
      </c>
      <c r="N2182" s="69">
        <v>2024760010219</v>
      </c>
      <c r="O2182" s="69" t="s">
        <v>443</v>
      </c>
      <c r="P2182" s="69" t="s">
        <v>4632</v>
      </c>
      <c r="Q2182" s="69" t="s">
        <v>4650</v>
      </c>
      <c r="R2182" s="69" t="s">
        <v>4640</v>
      </c>
      <c r="S2182" s="7"/>
      <c r="T2182" s="7"/>
    </row>
    <row r="2183" spans="1:20">
      <c r="A2183" s="7"/>
      <c r="B2183" s="7"/>
      <c r="C2183" s="7"/>
      <c r="D2183" s="7"/>
      <c r="E2183" s="69">
        <v>4148</v>
      </c>
      <c r="F2183" s="69">
        <v>61020030012</v>
      </c>
      <c r="G2183" s="69" t="s">
        <v>4651</v>
      </c>
      <c r="H2183" s="69">
        <v>61</v>
      </c>
      <c r="I2183" s="69" t="s">
        <v>1213</v>
      </c>
      <c r="J2183" s="69">
        <v>6102</v>
      </c>
      <c r="K2183" s="69" t="s">
        <v>1214</v>
      </c>
      <c r="L2183" s="69">
        <v>6102003</v>
      </c>
      <c r="M2183" s="69" t="s">
        <v>4459</v>
      </c>
      <c r="N2183" s="69">
        <v>2024760010213</v>
      </c>
      <c r="O2183" s="69" t="s">
        <v>4652</v>
      </c>
      <c r="P2183" s="69" t="s">
        <v>4653</v>
      </c>
      <c r="Q2183" s="69" t="s">
        <v>4654</v>
      </c>
      <c r="R2183" s="69" t="s">
        <v>4655</v>
      </c>
      <c r="S2183" s="7"/>
      <c r="T2183" s="7"/>
    </row>
    <row r="2184" spans="1:20">
      <c r="A2184" s="7"/>
      <c r="B2184" s="7"/>
      <c r="C2184" s="7"/>
      <c r="D2184" s="7"/>
      <c r="E2184" s="69">
        <v>4148</v>
      </c>
      <c r="F2184" s="69">
        <v>61020030012</v>
      </c>
      <c r="G2184" s="69" t="s">
        <v>4651</v>
      </c>
      <c r="H2184" s="69">
        <v>61</v>
      </c>
      <c r="I2184" s="69" t="s">
        <v>1213</v>
      </c>
      <c r="J2184" s="69">
        <v>6102</v>
      </c>
      <c r="K2184" s="69" t="s">
        <v>1214</v>
      </c>
      <c r="L2184" s="69">
        <v>6102003</v>
      </c>
      <c r="M2184" s="69" t="s">
        <v>4459</v>
      </c>
      <c r="N2184" s="69">
        <v>2024760010213</v>
      </c>
      <c r="O2184" s="69" t="s">
        <v>4652</v>
      </c>
      <c r="P2184" s="69" t="s">
        <v>4653</v>
      </c>
      <c r="Q2184" s="69" t="s">
        <v>4656</v>
      </c>
      <c r="R2184" s="69" t="s">
        <v>4655</v>
      </c>
      <c r="S2184" s="7"/>
      <c r="T2184" s="7"/>
    </row>
    <row r="2185" spans="1:20">
      <c r="A2185" s="7"/>
      <c r="B2185" s="7"/>
      <c r="C2185" s="7"/>
      <c r="D2185" s="7"/>
      <c r="E2185" s="69">
        <v>4148</v>
      </c>
      <c r="F2185" s="69">
        <v>61020030012</v>
      </c>
      <c r="G2185" s="69" t="s">
        <v>4651</v>
      </c>
      <c r="H2185" s="69">
        <v>61</v>
      </c>
      <c r="I2185" s="69" t="s">
        <v>1213</v>
      </c>
      <c r="J2185" s="69">
        <v>6102</v>
      </c>
      <c r="K2185" s="69" t="s">
        <v>1214</v>
      </c>
      <c r="L2185" s="69">
        <v>6102003</v>
      </c>
      <c r="M2185" s="69" t="s">
        <v>4459</v>
      </c>
      <c r="N2185" s="69">
        <v>2024760010213</v>
      </c>
      <c r="O2185" s="69" t="s">
        <v>4652</v>
      </c>
      <c r="P2185" s="69" t="s">
        <v>4653</v>
      </c>
      <c r="Q2185" s="69" t="s">
        <v>4657</v>
      </c>
      <c r="R2185" s="69" t="s">
        <v>4658</v>
      </c>
      <c r="S2185" s="7"/>
      <c r="T2185" s="7"/>
    </row>
    <row r="2186" spans="1:20">
      <c r="A2186" s="7"/>
      <c r="B2186" s="7"/>
      <c r="C2186" s="7"/>
      <c r="D2186" s="7"/>
      <c r="E2186" s="69">
        <v>4148</v>
      </c>
      <c r="F2186" s="69">
        <v>61020030012</v>
      </c>
      <c r="G2186" s="69" t="s">
        <v>4651</v>
      </c>
      <c r="H2186" s="69">
        <v>61</v>
      </c>
      <c r="I2186" s="69" t="s">
        <v>1213</v>
      </c>
      <c r="J2186" s="69">
        <v>6102</v>
      </c>
      <c r="K2186" s="69" t="s">
        <v>1214</v>
      </c>
      <c r="L2186" s="69">
        <v>6102003</v>
      </c>
      <c r="M2186" s="69" t="s">
        <v>4459</v>
      </c>
      <c r="N2186" s="69">
        <v>2024760010213</v>
      </c>
      <c r="O2186" s="69" t="s">
        <v>4652</v>
      </c>
      <c r="P2186" s="69" t="s">
        <v>4653</v>
      </c>
      <c r="Q2186" s="69" t="s">
        <v>4659</v>
      </c>
      <c r="R2186" s="69" t="s">
        <v>4660</v>
      </c>
      <c r="S2186" s="7"/>
      <c r="T2186" s="7"/>
    </row>
    <row r="2187" spans="1:20">
      <c r="A2187" s="7"/>
      <c r="B2187" s="7"/>
      <c r="C2187" s="7"/>
      <c r="D2187" s="7"/>
      <c r="E2187" s="69">
        <v>4148</v>
      </c>
      <c r="F2187" s="69">
        <v>61020030012</v>
      </c>
      <c r="G2187" s="69" t="s">
        <v>4651</v>
      </c>
      <c r="H2187" s="69">
        <v>61</v>
      </c>
      <c r="I2187" s="69" t="s">
        <v>1213</v>
      </c>
      <c r="J2187" s="69">
        <v>6102</v>
      </c>
      <c r="K2187" s="69" t="s">
        <v>1214</v>
      </c>
      <c r="L2187" s="69">
        <v>6102003</v>
      </c>
      <c r="M2187" s="69" t="s">
        <v>4459</v>
      </c>
      <c r="N2187" s="69">
        <v>2024760010213</v>
      </c>
      <c r="O2187" s="69" t="s">
        <v>4652</v>
      </c>
      <c r="P2187" s="69" t="s">
        <v>4653</v>
      </c>
      <c r="Q2187" s="69" t="s">
        <v>4661</v>
      </c>
      <c r="R2187" s="69" t="s">
        <v>4662</v>
      </c>
      <c r="S2187" s="7"/>
      <c r="T2187" s="7"/>
    </row>
    <row r="2188" spans="1:20">
      <c r="A2188" s="7"/>
      <c r="B2188" s="7"/>
      <c r="C2188" s="7"/>
      <c r="D2188" s="7"/>
      <c r="E2188" s="69">
        <v>4148</v>
      </c>
      <c r="F2188" s="69">
        <v>61020030012</v>
      </c>
      <c r="G2188" s="69" t="s">
        <v>4651</v>
      </c>
      <c r="H2188" s="69">
        <v>61</v>
      </c>
      <c r="I2188" s="69" t="s">
        <v>1213</v>
      </c>
      <c r="J2188" s="69">
        <v>6102</v>
      </c>
      <c r="K2188" s="69" t="s">
        <v>1214</v>
      </c>
      <c r="L2188" s="69">
        <v>6102003</v>
      </c>
      <c r="M2188" s="69" t="s">
        <v>4459</v>
      </c>
      <c r="N2188" s="69">
        <v>2024760010213</v>
      </c>
      <c r="O2188" s="69" t="s">
        <v>4652</v>
      </c>
      <c r="P2188" s="69" t="s">
        <v>4653</v>
      </c>
      <c r="Q2188" s="69" t="s">
        <v>4663</v>
      </c>
      <c r="R2188" s="69" t="s">
        <v>4664</v>
      </c>
      <c r="S2188" s="7"/>
      <c r="T2188" s="7"/>
    </row>
    <row r="2189" spans="1:20">
      <c r="A2189" s="7"/>
      <c r="B2189" s="7"/>
      <c r="C2189" s="7"/>
      <c r="D2189" s="7"/>
      <c r="E2189" s="69">
        <v>4148</v>
      </c>
      <c r="F2189" s="69">
        <v>61020030012</v>
      </c>
      <c r="G2189" s="69" t="s">
        <v>4651</v>
      </c>
      <c r="H2189" s="69">
        <v>61</v>
      </c>
      <c r="I2189" s="69" t="s">
        <v>1213</v>
      </c>
      <c r="J2189" s="69">
        <v>6102</v>
      </c>
      <c r="K2189" s="69" t="s">
        <v>1214</v>
      </c>
      <c r="L2189" s="69">
        <v>6102003</v>
      </c>
      <c r="M2189" s="69" t="s">
        <v>4459</v>
      </c>
      <c r="N2189" s="69">
        <v>2024760010213</v>
      </c>
      <c r="O2189" s="69" t="s">
        <v>4652</v>
      </c>
      <c r="P2189" s="69" t="s">
        <v>4653</v>
      </c>
      <c r="Q2189" s="69" t="s">
        <v>4665</v>
      </c>
      <c r="R2189" s="69" t="s">
        <v>4666</v>
      </c>
      <c r="S2189" s="7"/>
      <c r="T2189" s="7"/>
    </row>
    <row r="2190" spans="1:20">
      <c r="A2190" s="7"/>
      <c r="B2190" s="7"/>
      <c r="C2190" s="7"/>
      <c r="D2190" s="7"/>
      <c r="E2190" s="69">
        <v>4148</v>
      </c>
      <c r="F2190" s="69">
        <v>61020030012</v>
      </c>
      <c r="G2190" s="69" t="s">
        <v>4651</v>
      </c>
      <c r="H2190" s="69">
        <v>61</v>
      </c>
      <c r="I2190" s="69" t="s">
        <v>1213</v>
      </c>
      <c r="J2190" s="69">
        <v>6102</v>
      </c>
      <c r="K2190" s="69" t="s">
        <v>1214</v>
      </c>
      <c r="L2190" s="69">
        <v>6102003</v>
      </c>
      <c r="M2190" s="69" t="s">
        <v>4459</v>
      </c>
      <c r="N2190" s="69">
        <v>2024760010213</v>
      </c>
      <c r="O2190" s="69" t="s">
        <v>4652</v>
      </c>
      <c r="P2190" s="69" t="s">
        <v>4653</v>
      </c>
      <c r="Q2190" s="69" t="s">
        <v>4667</v>
      </c>
      <c r="R2190" s="69" t="s">
        <v>4668</v>
      </c>
      <c r="S2190" s="7"/>
      <c r="T2190" s="7"/>
    </row>
    <row r="2191" spans="1:20">
      <c r="A2191" s="7"/>
      <c r="B2191" s="7"/>
      <c r="C2191" s="7"/>
      <c r="D2191" s="7"/>
      <c r="E2191" s="69">
        <v>4148</v>
      </c>
      <c r="F2191" s="69">
        <v>61020030012</v>
      </c>
      <c r="G2191" s="69" t="s">
        <v>4651</v>
      </c>
      <c r="H2191" s="69">
        <v>61</v>
      </c>
      <c r="I2191" s="69" t="s">
        <v>1213</v>
      </c>
      <c r="J2191" s="69">
        <v>6102</v>
      </c>
      <c r="K2191" s="69" t="s">
        <v>1214</v>
      </c>
      <c r="L2191" s="69">
        <v>6102003</v>
      </c>
      <c r="M2191" s="69" t="s">
        <v>4459</v>
      </c>
      <c r="N2191" s="69">
        <v>2024760010213</v>
      </c>
      <c r="O2191" s="69" t="s">
        <v>4652</v>
      </c>
      <c r="P2191" s="69" t="s">
        <v>4653</v>
      </c>
      <c r="Q2191" s="69" t="s">
        <v>4669</v>
      </c>
      <c r="R2191" s="69" t="s">
        <v>4662</v>
      </c>
      <c r="S2191" s="7"/>
      <c r="T2191" s="7"/>
    </row>
    <row r="2192" spans="1:20">
      <c r="A2192" s="7"/>
      <c r="B2192" s="7"/>
      <c r="C2192" s="7"/>
      <c r="D2192" s="7"/>
      <c r="E2192" s="69">
        <v>4148</v>
      </c>
      <c r="F2192" s="69">
        <v>61020030012</v>
      </c>
      <c r="G2192" s="69" t="s">
        <v>4651</v>
      </c>
      <c r="H2192" s="69">
        <v>61</v>
      </c>
      <c r="I2192" s="69" t="s">
        <v>1213</v>
      </c>
      <c r="J2192" s="69">
        <v>6102</v>
      </c>
      <c r="K2192" s="69" t="s">
        <v>1214</v>
      </c>
      <c r="L2192" s="69">
        <v>6102003</v>
      </c>
      <c r="M2192" s="69" t="s">
        <v>4459</v>
      </c>
      <c r="N2192" s="69">
        <v>2024760010213</v>
      </c>
      <c r="O2192" s="69" t="s">
        <v>4652</v>
      </c>
      <c r="P2192" s="69" t="s">
        <v>4653</v>
      </c>
      <c r="Q2192" s="69" t="s">
        <v>4670</v>
      </c>
      <c r="R2192" s="69" t="s">
        <v>4666</v>
      </c>
      <c r="S2192" s="7"/>
      <c r="T2192" s="7"/>
    </row>
    <row r="2193" spans="1:20">
      <c r="A2193" s="7"/>
      <c r="B2193" s="7"/>
      <c r="C2193" s="7"/>
      <c r="D2193" s="7"/>
      <c r="E2193" s="69">
        <v>4148</v>
      </c>
      <c r="F2193" s="69">
        <v>61020030002</v>
      </c>
      <c r="G2193" s="69" t="s">
        <v>4671</v>
      </c>
      <c r="H2193" s="69">
        <v>61</v>
      </c>
      <c r="I2193" s="69" t="s">
        <v>1213</v>
      </c>
      <c r="J2193" s="69">
        <v>6102</v>
      </c>
      <c r="K2193" s="69" t="s">
        <v>1214</v>
      </c>
      <c r="L2193" s="69">
        <v>6102003</v>
      </c>
      <c r="M2193" s="69" t="s">
        <v>4459</v>
      </c>
      <c r="N2193" s="69">
        <v>2024760010222</v>
      </c>
      <c r="O2193" s="69" t="s">
        <v>4672</v>
      </c>
      <c r="P2193" s="69" t="s">
        <v>4673</v>
      </c>
      <c r="Q2193" s="69" t="s">
        <v>4674</v>
      </c>
      <c r="R2193" s="69" t="s">
        <v>4675</v>
      </c>
      <c r="S2193" s="7"/>
      <c r="T2193" s="7"/>
    </row>
    <row r="2194" spans="1:20">
      <c r="A2194" s="7"/>
      <c r="B2194" s="7"/>
      <c r="C2194" s="7"/>
      <c r="D2194" s="7"/>
      <c r="E2194" s="69">
        <v>4148</v>
      </c>
      <c r="F2194" s="69">
        <v>61020030002</v>
      </c>
      <c r="G2194" s="69" t="s">
        <v>4671</v>
      </c>
      <c r="H2194" s="69">
        <v>61</v>
      </c>
      <c r="I2194" s="69" t="s">
        <v>1213</v>
      </c>
      <c r="J2194" s="69">
        <v>6102</v>
      </c>
      <c r="K2194" s="69" t="s">
        <v>1214</v>
      </c>
      <c r="L2194" s="69">
        <v>6102003</v>
      </c>
      <c r="M2194" s="69" t="s">
        <v>4459</v>
      </c>
      <c r="N2194" s="69">
        <v>2024760010222</v>
      </c>
      <c r="O2194" s="69" t="s">
        <v>4672</v>
      </c>
      <c r="P2194" s="69" t="s">
        <v>4673</v>
      </c>
      <c r="Q2194" s="69" t="s">
        <v>4676</v>
      </c>
      <c r="R2194" s="69" t="s">
        <v>4677</v>
      </c>
      <c r="S2194" s="7"/>
      <c r="T2194" s="7"/>
    </row>
    <row r="2195" spans="1:20">
      <c r="A2195" s="7"/>
      <c r="B2195" s="7"/>
      <c r="C2195" s="7"/>
      <c r="D2195" s="7"/>
      <c r="E2195" s="69">
        <v>4148</v>
      </c>
      <c r="F2195" s="69">
        <v>61020030002</v>
      </c>
      <c r="G2195" s="69" t="s">
        <v>4671</v>
      </c>
      <c r="H2195" s="69">
        <v>61</v>
      </c>
      <c r="I2195" s="69" t="s">
        <v>1213</v>
      </c>
      <c r="J2195" s="69">
        <v>6102</v>
      </c>
      <c r="K2195" s="69" t="s">
        <v>1214</v>
      </c>
      <c r="L2195" s="69">
        <v>6102003</v>
      </c>
      <c r="M2195" s="69" t="s">
        <v>4459</v>
      </c>
      <c r="N2195" s="69">
        <v>2024760010222</v>
      </c>
      <c r="O2195" s="69" t="s">
        <v>4672</v>
      </c>
      <c r="P2195" s="69" t="s">
        <v>4673</v>
      </c>
      <c r="Q2195" s="69" t="s">
        <v>4678</v>
      </c>
      <c r="R2195" s="69" t="s">
        <v>4679</v>
      </c>
      <c r="S2195" s="7"/>
      <c r="T2195" s="7"/>
    </row>
    <row r="2196" spans="1:20">
      <c r="A2196" s="7"/>
      <c r="B2196" s="7"/>
      <c r="C2196" s="7"/>
      <c r="D2196" s="7"/>
      <c r="E2196" s="69">
        <v>4148</v>
      </c>
      <c r="F2196" s="69">
        <v>61020030002</v>
      </c>
      <c r="G2196" s="69" t="s">
        <v>4671</v>
      </c>
      <c r="H2196" s="69">
        <v>61</v>
      </c>
      <c r="I2196" s="69" t="s">
        <v>1213</v>
      </c>
      <c r="J2196" s="69">
        <v>6102</v>
      </c>
      <c r="K2196" s="69" t="s">
        <v>1214</v>
      </c>
      <c r="L2196" s="69">
        <v>6102003</v>
      </c>
      <c r="M2196" s="69" t="s">
        <v>4459</v>
      </c>
      <c r="N2196" s="69">
        <v>2024760010222</v>
      </c>
      <c r="O2196" s="69" t="s">
        <v>4672</v>
      </c>
      <c r="P2196" s="69" t="s">
        <v>4673</v>
      </c>
      <c r="Q2196" s="69" t="s">
        <v>4680</v>
      </c>
      <c r="R2196" s="69" t="s">
        <v>4679</v>
      </c>
      <c r="S2196" s="7"/>
      <c r="T2196" s="7"/>
    </row>
    <row r="2197" spans="1:20">
      <c r="A2197" s="7"/>
      <c r="B2197" s="7"/>
      <c r="C2197" s="7"/>
      <c r="D2197" s="7"/>
      <c r="E2197" s="69">
        <v>4148</v>
      </c>
      <c r="F2197" s="69">
        <v>61020030002</v>
      </c>
      <c r="G2197" s="69" t="s">
        <v>4671</v>
      </c>
      <c r="H2197" s="69">
        <v>61</v>
      </c>
      <c r="I2197" s="69" t="s">
        <v>1213</v>
      </c>
      <c r="J2197" s="69">
        <v>6102</v>
      </c>
      <c r="K2197" s="69" t="s">
        <v>1214</v>
      </c>
      <c r="L2197" s="69">
        <v>6102003</v>
      </c>
      <c r="M2197" s="69" t="s">
        <v>4459</v>
      </c>
      <c r="N2197" s="69">
        <v>2024760010222</v>
      </c>
      <c r="O2197" s="69" t="s">
        <v>4672</v>
      </c>
      <c r="P2197" s="69" t="s">
        <v>4673</v>
      </c>
      <c r="Q2197" s="69" t="s">
        <v>4681</v>
      </c>
      <c r="R2197" s="69" t="s">
        <v>4679</v>
      </c>
      <c r="S2197" s="7"/>
      <c r="T2197" s="7"/>
    </row>
    <row r="2198" spans="1:20">
      <c r="A2198" s="7"/>
      <c r="B2198" s="7"/>
      <c r="C2198" s="7"/>
      <c r="D2198" s="7"/>
      <c r="E2198" s="69">
        <v>4148</v>
      </c>
      <c r="F2198" s="69">
        <v>61020030004</v>
      </c>
      <c r="G2198" s="69" t="s">
        <v>4458</v>
      </c>
      <c r="H2198" s="69">
        <v>61</v>
      </c>
      <c r="I2198" s="69" t="s">
        <v>1213</v>
      </c>
      <c r="J2198" s="69">
        <v>6102</v>
      </c>
      <c r="K2198" s="69" t="s">
        <v>1214</v>
      </c>
      <c r="L2198" s="69">
        <v>6102003</v>
      </c>
      <c r="M2198" s="69" t="s">
        <v>4459</v>
      </c>
      <c r="N2198" s="69">
        <v>2024760010330</v>
      </c>
      <c r="O2198" s="69" t="s">
        <v>4682</v>
      </c>
      <c r="P2198" s="69" t="s">
        <v>4683</v>
      </c>
      <c r="Q2198" s="69" t="s">
        <v>4684</v>
      </c>
      <c r="R2198" s="69" t="s">
        <v>4685</v>
      </c>
      <c r="S2198" s="7"/>
      <c r="T2198" s="7"/>
    </row>
    <row r="2199" spans="1:20">
      <c r="A2199" s="7"/>
      <c r="B2199" s="7"/>
      <c r="C2199" s="7"/>
      <c r="D2199" s="7"/>
      <c r="E2199" s="69">
        <v>4148</v>
      </c>
      <c r="F2199" s="69">
        <v>61020030004</v>
      </c>
      <c r="G2199" s="69" t="s">
        <v>4458</v>
      </c>
      <c r="H2199" s="69">
        <v>61</v>
      </c>
      <c r="I2199" s="69" t="s">
        <v>1213</v>
      </c>
      <c r="J2199" s="69">
        <v>6102</v>
      </c>
      <c r="K2199" s="69" t="s">
        <v>1214</v>
      </c>
      <c r="L2199" s="69">
        <v>6102003</v>
      </c>
      <c r="M2199" s="69" t="s">
        <v>4459</v>
      </c>
      <c r="N2199" s="69">
        <v>2024760010330</v>
      </c>
      <c r="O2199" s="69" t="s">
        <v>4682</v>
      </c>
      <c r="P2199" s="69" t="s">
        <v>4683</v>
      </c>
      <c r="Q2199" s="69" t="s">
        <v>4686</v>
      </c>
      <c r="R2199" s="69" t="s">
        <v>4687</v>
      </c>
      <c r="S2199" s="7"/>
      <c r="T2199" s="7"/>
    </row>
    <row r="2200" spans="1:20">
      <c r="A2200" s="7"/>
      <c r="B2200" s="7"/>
      <c r="C2200" s="7"/>
      <c r="D2200" s="7"/>
      <c r="E2200" s="69">
        <v>4148</v>
      </c>
      <c r="F2200" s="69">
        <v>61020030004</v>
      </c>
      <c r="G2200" s="69" t="s">
        <v>4458</v>
      </c>
      <c r="H2200" s="69">
        <v>61</v>
      </c>
      <c r="I2200" s="69" t="s">
        <v>1213</v>
      </c>
      <c r="J2200" s="69">
        <v>6102</v>
      </c>
      <c r="K2200" s="69" t="s">
        <v>1214</v>
      </c>
      <c r="L2200" s="69">
        <v>6102003</v>
      </c>
      <c r="M2200" s="69" t="s">
        <v>4459</v>
      </c>
      <c r="N2200" s="69">
        <v>2024760010330</v>
      </c>
      <c r="O2200" s="69" t="s">
        <v>4682</v>
      </c>
      <c r="P2200" s="69" t="s">
        <v>4683</v>
      </c>
      <c r="Q2200" s="69" t="s">
        <v>4688</v>
      </c>
      <c r="R2200" s="69" t="s">
        <v>4689</v>
      </c>
      <c r="S2200" s="7"/>
      <c r="T2200" s="7"/>
    </row>
    <row r="2201" spans="1:20">
      <c r="A2201" s="7"/>
      <c r="B2201" s="7"/>
      <c r="C2201" s="7"/>
      <c r="D2201" s="7"/>
      <c r="E2201" s="69">
        <v>4148</v>
      </c>
      <c r="F2201" s="69">
        <v>61020030004</v>
      </c>
      <c r="G2201" s="69" t="s">
        <v>4458</v>
      </c>
      <c r="H2201" s="69">
        <v>61</v>
      </c>
      <c r="I2201" s="69" t="s">
        <v>1213</v>
      </c>
      <c r="J2201" s="69">
        <v>6102</v>
      </c>
      <c r="K2201" s="69" t="s">
        <v>1214</v>
      </c>
      <c r="L2201" s="69">
        <v>6102003</v>
      </c>
      <c r="M2201" s="69" t="s">
        <v>4459</v>
      </c>
      <c r="N2201" s="69">
        <v>2024760010330</v>
      </c>
      <c r="O2201" s="69" t="s">
        <v>4682</v>
      </c>
      <c r="P2201" s="69" t="s">
        <v>4683</v>
      </c>
      <c r="Q2201" s="69" t="s">
        <v>4690</v>
      </c>
      <c r="R2201" s="69" t="s">
        <v>4689</v>
      </c>
      <c r="S2201" s="7"/>
      <c r="T2201" s="7"/>
    </row>
    <row r="2202" spans="1:20">
      <c r="A2202" s="7"/>
      <c r="B2202" s="7"/>
      <c r="C2202" s="7"/>
      <c r="D2202" s="7"/>
      <c r="E2202" s="69">
        <v>4148</v>
      </c>
      <c r="F2202" s="69">
        <v>61020030012</v>
      </c>
      <c r="G2202" s="69" t="s">
        <v>4651</v>
      </c>
      <c r="H2202" s="69">
        <v>61</v>
      </c>
      <c r="I2202" s="69" t="s">
        <v>1213</v>
      </c>
      <c r="J2202" s="69">
        <v>6102</v>
      </c>
      <c r="K2202" s="69" t="s">
        <v>1214</v>
      </c>
      <c r="L2202" s="69">
        <v>6102003</v>
      </c>
      <c r="M2202" s="69" t="s">
        <v>4459</v>
      </c>
      <c r="N2202" s="69">
        <v>2024760010230</v>
      </c>
      <c r="O2202" s="69" t="s">
        <v>4691</v>
      </c>
      <c r="P2202" s="69" t="s">
        <v>4692</v>
      </c>
      <c r="Q2202" s="69" t="s">
        <v>4693</v>
      </c>
      <c r="R2202" s="69" t="s">
        <v>4694</v>
      </c>
      <c r="S2202" s="7"/>
      <c r="T2202" s="7"/>
    </row>
    <row r="2203" spans="1:20">
      <c r="A2203" s="7"/>
      <c r="B2203" s="7"/>
      <c r="C2203" s="7"/>
      <c r="D2203" s="7"/>
      <c r="E2203" s="69">
        <v>4148</v>
      </c>
      <c r="F2203" s="69">
        <v>61020030012</v>
      </c>
      <c r="G2203" s="69" t="s">
        <v>4651</v>
      </c>
      <c r="H2203" s="69">
        <v>61</v>
      </c>
      <c r="I2203" s="69" t="s">
        <v>1213</v>
      </c>
      <c r="J2203" s="69">
        <v>6102</v>
      </c>
      <c r="K2203" s="69" t="s">
        <v>1214</v>
      </c>
      <c r="L2203" s="69">
        <v>6102003</v>
      </c>
      <c r="M2203" s="69" t="s">
        <v>4459</v>
      </c>
      <c r="N2203" s="69">
        <v>2024760010230</v>
      </c>
      <c r="O2203" s="69" t="s">
        <v>4691</v>
      </c>
      <c r="P2203" s="69" t="s">
        <v>4692</v>
      </c>
      <c r="Q2203" s="69" t="s">
        <v>4695</v>
      </c>
      <c r="R2203" s="69" t="s">
        <v>4696</v>
      </c>
      <c r="S2203" s="7"/>
      <c r="T2203" s="7"/>
    </row>
    <row r="2204" spans="1:20">
      <c r="A2204" s="7"/>
      <c r="B2204" s="7"/>
      <c r="C2204" s="7"/>
      <c r="D2204" s="7"/>
      <c r="E2204" s="69">
        <v>4148</v>
      </c>
      <c r="F2204" s="69">
        <v>61020030012</v>
      </c>
      <c r="G2204" s="69" t="s">
        <v>4651</v>
      </c>
      <c r="H2204" s="69">
        <v>61</v>
      </c>
      <c r="I2204" s="69" t="s">
        <v>1213</v>
      </c>
      <c r="J2204" s="69">
        <v>6102</v>
      </c>
      <c r="K2204" s="69" t="s">
        <v>1214</v>
      </c>
      <c r="L2204" s="69">
        <v>6102003</v>
      </c>
      <c r="M2204" s="69" t="s">
        <v>4459</v>
      </c>
      <c r="N2204" s="69">
        <v>2024760010230</v>
      </c>
      <c r="O2204" s="69" t="s">
        <v>4691</v>
      </c>
      <c r="P2204" s="69" t="s">
        <v>4692</v>
      </c>
      <c r="Q2204" s="69" t="s">
        <v>4697</v>
      </c>
      <c r="R2204" s="69" t="s">
        <v>4698</v>
      </c>
      <c r="S2204" s="7"/>
      <c r="T2204" s="7"/>
    </row>
    <row r="2205" spans="1:20">
      <c r="A2205" s="7"/>
      <c r="B2205" s="7"/>
      <c r="C2205" s="7"/>
      <c r="D2205" s="7"/>
      <c r="E2205" s="69">
        <v>4148</v>
      </c>
      <c r="F2205" s="69">
        <v>61020030012</v>
      </c>
      <c r="G2205" s="69" t="s">
        <v>4651</v>
      </c>
      <c r="H2205" s="69">
        <v>61</v>
      </c>
      <c r="I2205" s="69" t="s">
        <v>1213</v>
      </c>
      <c r="J2205" s="69">
        <v>6102</v>
      </c>
      <c r="K2205" s="69" t="s">
        <v>1214</v>
      </c>
      <c r="L2205" s="69">
        <v>6102003</v>
      </c>
      <c r="M2205" s="69" t="s">
        <v>4459</v>
      </c>
      <c r="N2205" s="69">
        <v>2024760010230</v>
      </c>
      <c r="O2205" s="69" t="s">
        <v>4691</v>
      </c>
      <c r="P2205" s="69" t="s">
        <v>4692</v>
      </c>
      <c r="Q2205" s="69" t="s">
        <v>4699</v>
      </c>
      <c r="R2205" s="69" t="s">
        <v>4700</v>
      </c>
      <c r="S2205" s="7"/>
      <c r="T2205" s="7"/>
    </row>
    <row r="2206" spans="1:20">
      <c r="A2206" s="7"/>
      <c r="B2206" s="7"/>
      <c r="C2206" s="7"/>
      <c r="D2206" s="7"/>
      <c r="E2206" s="69">
        <v>4148</v>
      </c>
      <c r="F2206" s="69">
        <v>61020030012</v>
      </c>
      <c r="G2206" s="69" t="s">
        <v>4651</v>
      </c>
      <c r="H2206" s="69">
        <v>61</v>
      </c>
      <c r="I2206" s="69" t="s">
        <v>1213</v>
      </c>
      <c r="J2206" s="69">
        <v>6102</v>
      </c>
      <c r="K2206" s="69" t="s">
        <v>1214</v>
      </c>
      <c r="L2206" s="69">
        <v>6102003</v>
      </c>
      <c r="M2206" s="69" t="s">
        <v>4459</v>
      </c>
      <c r="N2206" s="69">
        <v>2024760010230</v>
      </c>
      <c r="O2206" s="69" t="s">
        <v>4691</v>
      </c>
      <c r="P2206" s="69" t="s">
        <v>4692</v>
      </c>
      <c r="Q2206" s="69" t="s">
        <v>4701</v>
      </c>
      <c r="R2206" s="69" t="s">
        <v>4696</v>
      </c>
      <c r="S2206" s="7"/>
      <c r="T2206" s="7"/>
    </row>
    <row r="2207" spans="1:20">
      <c r="A2207" s="7"/>
      <c r="B2207" s="7"/>
      <c r="C2207" s="7"/>
      <c r="D2207" s="7"/>
      <c r="E2207" s="69">
        <v>4148</v>
      </c>
      <c r="F2207" s="69">
        <v>61020030012</v>
      </c>
      <c r="G2207" s="69" t="s">
        <v>4651</v>
      </c>
      <c r="H2207" s="69">
        <v>61</v>
      </c>
      <c r="I2207" s="69" t="s">
        <v>1213</v>
      </c>
      <c r="J2207" s="69">
        <v>6102</v>
      </c>
      <c r="K2207" s="69" t="s">
        <v>1214</v>
      </c>
      <c r="L2207" s="69">
        <v>6102003</v>
      </c>
      <c r="M2207" s="69" t="s">
        <v>4459</v>
      </c>
      <c r="N2207" s="69">
        <v>2024760010230</v>
      </c>
      <c r="O2207" s="69" t="s">
        <v>4691</v>
      </c>
      <c r="P2207" s="69" t="s">
        <v>4692</v>
      </c>
      <c r="Q2207" s="69" t="s">
        <v>4702</v>
      </c>
      <c r="R2207" s="69" t="s">
        <v>4703</v>
      </c>
      <c r="S2207" s="7"/>
      <c r="T2207" s="7"/>
    </row>
    <row r="2208" spans="1:20">
      <c r="A2208" s="7"/>
      <c r="B2208" s="7"/>
      <c r="C2208" s="7"/>
      <c r="D2208" s="7"/>
      <c r="E2208" s="69">
        <v>4148</v>
      </c>
      <c r="F2208" s="69">
        <v>61020030012</v>
      </c>
      <c r="G2208" s="69" t="s">
        <v>4651</v>
      </c>
      <c r="H2208" s="69">
        <v>61</v>
      </c>
      <c r="I2208" s="69" t="s">
        <v>1213</v>
      </c>
      <c r="J2208" s="69">
        <v>6102</v>
      </c>
      <c r="K2208" s="69" t="s">
        <v>1214</v>
      </c>
      <c r="L2208" s="69">
        <v>6102003</v>
      </c>
      <c r="M2208" s="69" t="s">
        <v>4459</v>
      </c>
      <c r="N2208" s="69">
        <v>2024760010230</v>
      </c>
      <c r="O2208" s="69" t="s">
        <v>4691</v>
      </c>
      <c r="P2208" s="69" t="s">
        <v>4692</v>
      </c>
      <c r="Q2208" s="69" t="s">
        <v>4704</v>
      </c>
      <c r="R2208" s="69" t="s">
        <v>4705</v>
      </c>
      <c r="S2208" s="7"/>
      <c r="T2208" s="7"/>
    </row>
    <row r="2209" spans="1:20">
      <c r="A2209" s="7"/>
      <c r="B2209" s="7"/>
      <c r="C2209" s="7"/>
      <c r="D2209" s="7"/>
      <c r="E2209" s="69">
        <v>4148</v>
      </c>
      <c r="F2209" s="69">
        <v>61020030012</v>
      </c>
      <c r="G2209" s="69" t="s">
        <v>4651</v>
      </c>
      <c r="H2209" s="69">
        <v>61</v>
      </c>
      <c r="I2209" s="69" t="s">
        <v>1213</v>
      </c>
      <c r="J2209" s="69">
        <v>6102</v>
      </c>
      <c r="K2209" s="69" t="s">
        <v>1214</v>
      </c>
      <c r="L2209" s="69">
        <v>6102003</v>
      </c>
      <c r="M2209" s="69" t="s">
        <v>4459</v>
      </c>
      <c r="N2209" s="69">
        <v>2024760010230</v>
      </c>
      <c r="O2209" s="69" t="s">
        <v>4691</v>
      </c>
      <c r="P2209" s="69" t="s">
        <v>4692</v>
      </c>
      <c r="Q2209" s="69" t="s">
        <v>4706</v>
      </c>
      <c r="R2209" s="69" t="s">
        <v>4696</v>
      </c>
      <c r="S2209" s="7"/>
      <c r="T2209" s="7"/>
    </row>
    <row r="2210" spans="1:20">
      <c r="A2210" s="7"/>
      <c r="B2210" s="7"/>
      <c r="C2210" s="7"/>
      <c r="D2210" s="7"/>
      <c r="E2210" s="69">
        <v>4148</v>
      </c>
      <c r="F2210" s="69">
        <v>61020030012</v>
      </c>
      <c r="G2210" s="69" t="s">
        <v>4651</v>
      </c>
      <c r="H2210" s="69">
        <v>61</v>
      </c>
      <c r="I2210" s="69" t="s">
        <v>1213</v>
      </c>
      <c r="J2210" s="69">
        <v>6102</v>
      </c>
      <c r="K2210" s="69" t="s">
        <v>1214</v>
      </c>
      <c r="L2210" s="69">
        <v>6102003</v>
      </c>
      <c r="M2210" s="69" t="s">
        <v>4459</v>
      </c>
      <c r="N2210" s="69">
        <v>2024760010230</v>
      </c>
      <c r="O2210" s="69" t="s">
        <v>4691</v>
      </c>
      <c r="P2210" s="69" t="s">
        <v>4692</v>
      </c>
      <c r="Q2210" s="69" t="s">
        <v>4707</v>
      </c>
      <c r="R2210" s="69" t="s">
        <v>4708</v>
      </c>
      <c r="S2210" s="7"/>
      <c r="T2210" s="7"/>
    </row>
    <row r="2211" spans="1:20">
      <c r="A2211" s="7"/>
      <c r="B2211" s="7"/>
      <c r="C2211" s="7"/>
      <c r="D2211" s="7"/>
      <c r="E2211" s="69">
        <v>4148</v>
      </c>
      <c r="F2211" s="69">
        <v>61020030012</v>
      </c>
      <c r="G2211" s="69" t="s">
        <v>4651</v>
      </c>
      <c r="H2211" s="69">
        <v>61</v>
      </c>
      <c r="I2211" s="69" t="s">
        <v>1213</v>
      </c>
      <c r="J2211" s="69">
        <v>6102</v>
      </c>
      <c r="K2211" s="69" t="s">
        <v>1214</v>
      </c>
      <c r="L2211" s="69">
        <v>6102003</v>
      </c>
      <c r="M2211" s="69" t="s">
        <v>4459</v>
      </c>
      <c r="N2211" s="69">
        <v>2024760010230</v>
      </c>
      <c r="O2211" s="69" t="s">
        <v>4691</v>
      </c>
      <c r="P2211" s="69" t="s">
        <v>4692</v>
      </c>
      <c r="Q2211" s="69" t="s">
        <v>4697</v>
      </c>
      <c r="R2211" s="69" t="s">
        <v>4698</v>
      </c>
      <c r="S2211" s="7"/>
      <c r="T2211" s="7"/>
    </row>
    <row r="2212" spans="1:20">
      <c r="A2212" s="7"/>
      <c r="B2212" s="7"/>
      <c r="C2212" s="7"/>
      <c r="D2212" s="7"/>
      <c r="E2212" s="69">
        <v>4148</v>
      </c>
      <c r="F2212" s="69">
        <v>61020030012</v>
      </c>
      <c r="G2212" s="69" t="s">
        <v>4651</v>
      </c>
      <c r="H2212" s="69">
        <v>61</v>
      </c>
      <c r="I2212" s="69" t="s">
        <v>1213</v>
      </c>
      <c r="J2212" s="69">
        <v>6102</v>
      </c>
      <c r="K2212" s="69" t="s">
        <v>1214</v>
      </c>
      <c r="L2212" s="69">
        <v>6102003</v>
      </c>
      <c r="M2212" s="69" t="s">
        <v>4459</v>
      </c>
      <c r="N2212" s="69">
        <v>2024760010230</v>
      </c>
      <c r="O2212" s="69" t="s">
        <v>4691</v>
      </c>
      <c r="P2212" s="69" t="s">
        <v>4692</v>
      </c>
      <c r="Q2212" s="69" t="s">
        <v>4699</v>
      </c>
      <c r="R2212" s="69" t="s">
        <v>4700</v>
      </c>
      <c r="S2212" s="7"/>
      <c r="T2212" s="7"/>
    </row>
    <row r="2213" spans="1:20">
      <c r="A2213" s="7"/>
      <c r="B2213" s="7"/>
      <c r="C2213" s="7"/>
      <c r="D2213" s="7"/>
      <c r="E2213" s="69">
        <v>4148</v>
      </c>
      <c r="F2213" s="69">
        <v>61020030012</v>
      </c>
      <c r="G2213" s="69" t="s">
        <v>4651</v>
      </c>
      <c r="H2213" s="69">
        <v>61</v>
      </c>
      <c r="I2213" s="69" t="s">
        <v>1213</v>
      </c>
      <c r="J2213" s="69">
        <v>6102</v>
      </c>
      <c r="K2213" s="69" t="s">
        <v>1214</v>
      </c>
      <c r="L2213" s="69">
        <v>6102003</v>
      </c>
      <c r="M2213" s="69" t="s">
        <v>4459</v>
      </c>
      <c r="N2213" s="69">
        <v>2024760010230</v>
      </c>
      <c r="O2213" s="69" t="s">
        <v>4691</v>
      </c>
      <c r="P2213" s="69" t="s">
        <v>4692</v>
      </c>
      <c r="Q2213" s="69" t="s">
        <v>4709</v>
      </c>
      <c r="R2213" s="69" t="s">
        <v>4700</v>
      </c>
      <c r="S2213" s="7"/>
      <c r="T2213" s="7"/>
    </row>
    <row r="2214" spans="1:20">
      <c r="A2214" s="7"/>
      <c r="B2214" s="7"/>
      <c r="C2214" s="7"/>
      <c r="D2214" s="7"/>
      <c r="E2214" s="69">
        <v>4148</v>
      </c>
      <c r="F2214" s="69">
        <v>61020030012</v>
      </c>
      <c r="G2214" s="69" t="s">
        <v>4651</v>
      </c>
      <c r="H2214" s="69">
        <v>61</v>
      </c>
      <c r="I2214" s="69" t="s">
        <v>1213</v>
      </c>
      <c r="J2214" s="69">
        <v>6102</v>
      </c>
      <c r="K2214" s="69" t="s">
        <v>1214</v>
      </c>
      <c r="L2214" s="69">
        <v>6102003</v>
      </c>
      <c r="M2214" s="69" t="s">
        <v>4459</v>
      </c>
      <c r="N2214" s="69">
        <v>2024760010214</v>
      </c>
      <c r="O2214" s="69" t="s">
        <v>4710</v>
      </c>
      <c r="P2214" s="69" t="s">
        <v>4711</v>
      </c>
      <c r="Q2214" s="69" t="s">
        <v>4712</v>
      </c>
      <c r="R2214" s="69" t="s">
        <v>4713</v>
      </c>
      <c r="S2214" s="7"/>
      <c r="T2214" s="7"/>
    </row>
    <row r="2215" spans="1:20">
      <c r="A2215" s="7"/>
      <c r="B2215" s="7"/>
      <c r="C2215" s="7"/>
      <c r="D2215" s="7"/>
      <c r="E2215" s="69">
        <v>4148</v>
      </c>
      <c r="F2215" s="69">
        <v>61020030012</v>
      </c>
      <c r="G2215" s="69" t="s">
        <v>4651</v>
      </c>
      <c r="H2215" s="69">
        <v>61</v>
      </c>
      <c r="I2215" s="69" t="s">
        <v>1213</v>
      </c>
      <c r="J2215" s="69">
        <v>6102</v>
      </c>
      <c r="K2215" s="69" t="s">
        <v>1214</v>
      </c>
      <c r="L2215" s="69">
        <v>6102003</v>
      </c>
      <c r="M2215" s="69" t="s">
        <v>4459</v>
      </c>
      <c r="N2215" s="69">
        <v>2024760010214</v>
      </c>
      <c r="O2215" s="69" t="s">
        <v>4710</v>
      </c>
      <c r="P2215" s="69" t="s">
        <v>4711</v>
      </c>
      <c r="Q2215" s="69" t="s">
        <v>4714</v>
      </c>
      <c r="R2215" s="69" t="s">
        <v>4715</v>
      </c>
      <c r="S2215" s="7"/>
      <c r="T2215" s="7"/>
    </row>
    <row r="2216" spans="1:20">
      <c r="A2216" s="7"/>
      <c r="B2216" s="7"/>
      <c r="C2216" s="7"/>
      <c r="D2216" s="7"/>
      <c r="E2216" s="69">
        <v>4148</v>
      </c>
      <c r="F2216" s="69">
        <v>61020030012</v>
      </c>
      <c r="G2216" s="69" t="s">
        <v>4651</v>
      </c>
      <c r="H2216" s="69">
        <v>61</v>
      </c>
      <c r="I2216" s="69" t="s">
        <v>1213</v>
      </c>
      <c r="J2216" s="69">
        <v>6102</v>
      </c>
      <c r="K2216" s="69" t="s">
        <v>1214</v>
      </c>
      <c r="L2216" s="69">
        <v>6102003</v>
      </c>
      <c r="M2216" s="69" t="s">
        <v>4459</v>
      </c>
      <c r="N2216" s="69">
        <v>2024760010214</v>
      </c>
      <c r="O2216" s="69" t="s">
        <v>4710</v>
      </c>
      <c r="P2216" s="69" t="s">
        <v>4711</v>
      </c>
      <c r="Q2216" s="69" t="s">
        <v>4716</v>
      </c>
      <c r="R2216" s="69" t="s">
        <v>4715</v>
      </c>
      <c r="S2216" s="7"/>
      <c r="T2216" s="7"/>
    </row>
    <row r="2217" spans="1:20">
      <c r="A2217" s="7"/>
      <c r="B2217" s="7"/>
      <c r="C2217" s="7"/>
      <c r="D2217" s="7"/>
      <c r="E2217" s="69">
        <v>4148</v>
      </c>
      <c r="F2217" s="69">
        <v>61020030012</v>
      </c>
      <c r="G2217" s="69" t="s">
        <v>4651</v>
      </c>
      <c r="H2217" s="69">
        <v>61</v>
      </c>
      <c r="I2217" s="69" t="s">
        <v>1213</v>
      </c>
      <c r="J2217" s="69">
        <v>6102</v>
      </c>
      <c r="K2217" s="69" t="s">
        <v>1214</v>
      </c>
      <c r="L2217" s="69">
        <v>6102003</v>
      </c>
      <c r="M2217" s="69" t="s">
        <v>4459</v>
      </c>
      <c r="N2217" s="69">
        <v>2024760010214</v>
      </c>
      <c r="O2217" s="69" t="s">
        <v>4710</v>
      </c>
      <c r="P2217" s="69" t="s">
        <v>4711</v>
      </c>
      <c r="Q2217" s="69" t="s">
        <v>4717</v>
      </c>
      <c r="R2217" s="69" t="s">
        <v>4718</v>
      </c>
      <c r="S2217" s="7"/>
      <c r="T2217" s="7"/>
    </row>
    <row r="2218" spans="1:20">
      <c r="A2218" s="7"/>
      <c r="B2218" s="7"/>
      <c r="C2218" s="7"/>
      <c r="D2218" s="7"/>
      <c r="E2218" s="69">
        <v>4148</v>
      </c>
      <c r="F2218" s="69">
        <v>61020030012</v>
      </c>
      <c r="G2218" s="69" t="s">
        <v>4651</v>
      </c>
      <c r="H2218" s="69">
        <v>61</v>
      </c>
      <c r="I2218" s="69" t="s">
        <v>1213</v>
      </c>
      <c r="J2218" s="69">
        <v>6102</v>
      </c>
      <c r="K2218" s="69" t="s">
        <v>1214</v>
      </c>
      <c r="L2218" s="69">
        <v>6102003</v>
      </c>
      <c r="M2218" s="69" t="s">
        <v>4459</v>
      </c>
      <c r="N2218" s="69">
        <v>2024760010214</v>
      </c>
      <c r="O2218" s="69" t="s">
        <v>4710</v>
      </c>
      <c r="P2218" s="69" t="s">
        <v>4711</v>
      </c>
      <c r="Q2218" s="69" t="s">
        <v>4719</v>
      </c>
      <c r="R2218" s="69" t="s">
        <v>4715</v>
      </c>
      <c r="S2218" s="7"/>
      <c r="T2218" s="7"/>
    </row>
    <row r="2219" spans="1:20">
      <c r="A2219" s="7"/>
      <c r="B2219" s="7"/>
      <c r="C2219" s="7"/>
      <c r="D2219" s="7"/>
      <c r="E2219" s="69">
        <v>4148</v>
      </c>
      <c r="F2219" s="69">
        <v>61020030012</v>
      </c>
      <c r="G2219" s="69" t="s">
        <v>4651</v>
      </c>
      <c r="H2219" s="69">
        <v>61</v>
      </c>
      <c r="I2219" s="69" t="s">
        <v>1213</v>
      </c>
      <c r="J2219" s="69">
        <v>6102</v>
      </c>
      <c r="K2219" s="69" t="s">
        <v>1214</v>
      </c>
      <c r="L2219" s="69">
        <v>6102003</v>
      </c>
      <c r="M2219" s="69" t="s">
        <v>4459</v>
      </c>
      <c r="N2219" s="69">
        <v>2024760010214</v>
      </c>
      <c r="O2219" s="69" t="s">
        <v>4710</v>
      </c>
      <c r="P2219" s="69" t="s">
        <v>4711</v>
      </c>
      <c r="Q2219" s="69" t="s">
        <v>4720</v>
      </c>
      <c r="R2219" s="69" t="s">
        <v>4721</v>
      </c>
      <c r="S2219" s="7"/>
      <c r="T2219" s="7"/>
    </row>
    <row r="2220" spans="1:20">
      <c r="A2220" s="7"/>
      <c r="B2220" s="7"/>
      <c r="C2220" s="7"/>
      <c r="D2220" s="7"/>
      <c r="E2220" s="69">
        <v>4148</v>
      </c>
      <c r="F2220" s="69">
        <v>61020030012</v>
      </c>
      <c r="G2220" s="69" t="s">
        <v>4651</v>
      </c>
      <c r="H2220" s="69">
        <v>61</v>
      </c>
      <c r="I2220" s="69" t="s">
        <v>1213</v>
      </c>
      <c r="J2220" s="69">
        <v>6102</v>
      </c>
      <c r="K2220" s="69" t="s">
        <v>1214</v>
      </c>
      <c r="L2220" s="69">
        <v>6102003</v>
      </c>
      <c r="M2220" s="69" t="s">
        <v>4459</v>
      </c>
      <c r="N2220" s="69">
        <v>2024760010214</v>
      </c>
      <c r="O2220" s="69" t="s">
        <v>4710</v>
      </c>
      <c r="P2220" s="69" t="s">
        <v>4711</v>
      </c>
      <c r="Q2220" s="69" t="s">
        <v>4722</v>
      </c>
      <c r="R2220" s="69" t="s">
        <v>4723</v>
      </c>
      <c r="S2220" s="7"/>
      <c r="T2220" s="7"/>
    </row>
    <row r="2221" spans="1:20">
      <c r="A2221" s="7"/>
      <c r="B2221" s="7"/>
      <c r="C2221" s="7"/>
      <c r="D2221" s="7"/>
      <c r="E2221" s="69">
        <v>4148</v>
      </c>
      <c r="F2221" s="69">
        <v>61020030012</v>
      </c>
      <c r="G2221" s="69" t="s">
        <v>4651</v>
      </c>
      <c r="H2221" s="69">
        <v>61</v>
      </c>
      <c r="I2221" s="69" t="s">
        <v>1213</v>
      </c>
      <c r="J2221" s="69">
        <v>6102</v>
      </c>
      <c r="K2221" s="69" t="s">
        <v>1214</v>
      </c>
      <c r="L2221" s="69">
        <v>6102003</v>
      </c>
      <c r="M2221" s="69" t="s">
        <v>4459</v>
      </c>
      <c r="N2221" s="69">
        <v>2024760010214</v>
      </c>
      <c r="O2221" s="69" t="s">
        <v>4710</v>
      </c>
      <c r="P2221" s="69" t="s">
        <v>4711</v>
      </c>
      <c r="Q2221" s="69" t="s">
        <v>4724</v>
      </c>
      <c r="R2221" s="69" t="s">
        <v>4725</v>
      </c>
      <c r="S2221" s="7"/>
      <c r="T2221" s="7"/>
    </row>
    <row r="2222" spans="1:20">
      <c r="A2222" s="7"/>
      <c r="B2222" s="7"/>
      <c r="C2222" s="7"/>
      <c r="D2222" s="7"/>
      <c r="E2222" s="69">
        <v>4148</v>
      </c>
      <c r="F2222" s="69">
        <v>61020030012</v>
      </c>
      <c r="G2222" s="69" t="s">
        <v>4651</v>
      </c>
      <c r="H2222" s="69">
        <v>61</v>
      </c>
      <c r="I2222" s="69" t="s">
        <v>1213</v>
      </c>
      <c r="J2222" s="69">
        <v>6102</v>
      </c>
      <c r="K2222" s="69" t="s">
        <v>1214</v>
      </c>
      <c r="L2222" s="69">
        <v>6102003</v>
      </c>
      <c r="M2222" s="69" t="s">
        <v>4459</v>
      </c>
      <c r="N2222" s="69">
        <v>2024760010214</v>
      </c>
      <c r="O2222" s="69" t="s">
        <v>4710</v>
      </c>
      <c r="P2222" s="69" t="s">
        <v>4711</v>
      </c>
      <c r="Q2222" s="69" t="s">
        <v>4726</v>
      </c>
      <c r="R2222" s="69" t="s">
        <v>4713</v>
      </c>
      <c r="S2222" s="7"/>
      <c r="T2222" s="7"/>
    </row>
    <row r="2223" spans="1:20">
      <c r="A2223" s="7"/>
      <c r="B2223" s="7"/>
      <c r="C2223" s="7"/>
      <c r="D2223" s="7"/>
      <c r="E2223" s="69">
        <v>4148</v>
      </c>
      <c r="F2223" s="69">
        <v>61020030012</v>
      </c>
      <c r="G2223" s="69" t="s">
        <v>4651</v>
      </c>
      <c r="H2223" s="69">
        <v>61</v>
      </c>
      <c r="I2223" s="69" t="s">
        <v>1213</v>
      </c>
      <c r="J2223" s="69">
        <v>6102</v>
      </c>
      <c r="K2223" s="69" t="s">
        <v>1214</v>
      </c>
      <c r="L2223" s="69">
        <v>6102003</v>
      </c>
      <c r="M2223" s="69" t="s">
        <v>4459</v>
      </c>
      <c r="N2223" s="69">
        <v>2024760010214</v>
      </c>
      <c r="O2223" s="69" t="s">
        <v>4710</v>
      </c>
      <c r="P2223" s="69" t="s">
        <v>4711</v>
      </c>
      <c r="Q2223" s="69" t="s">
        <v>4727</v>
      </c>
      <c r="R2223" s="69" t="s">
        <v>4728</v>
      </c>
      <c r="S2223" s="7"/>
      <c r="T2223" s="7"/>
    </row>
    <row r="2224" spans="1:20">
      <c r="A2224" s="7"/>
      <c r="B2224" s="7"/>
      <c r="C2224" s="7"/>
      <c r="D2224" s="7"/>
      <c r="E2224" s="69">
        <v>4148</v>
      </c>
      <c r="F2224" s="69">
        <v>61020030012</v>
      </c>
      <c r="G2224" s="69" t="s">
        <v>4651</v>
      </c>
      <c r="H2224" s="69">
        <v>61</v>
      </c>
      <c r="I2224" s="69" t="s">
        <v>1213</v>
      </c>
      <c r="J2224" s="69">
        <v>6102</v>
      </c>
      <c r="K2224" s="69" t="s">
        <v>1214</v>
      </c>
      <c r="L2224" s="69">
        <v>6102003</v>
      </c>
      <c r="M2224" s="69" t="s">
        <v>4459</v>
      </c>
      <c r="N2224" s="69">
        <v>2024760010214</v>
      </c>
      <c r="O2224" s="69" t="s">
        <v>4710</v>
      </c>
      <c r="P2224" s="69" t="s">
        <v>4711</v>
      </c>
      <c r="Q2224" s="69" t="s">
        <v>4729</v>
      </c>
      <c r="R2224" s="69" t="s">
        <v>4721</v>
      </c>
      <c r="S2224" s="7"/>
      <c r="T2224" s="7"/>
    </row>
    <row r="2225" spans="1:20">
      <c r="A2225" s="7"/>
      <c r="B2225" s="7"/>
      <c r="C2225" s="7"/>
      <c r="D2225" s="7"/>
      <c r="E2225" s="69">
        <v>4148</v>
      </c>
      <c r="F2225" s="69">
        <v>61020030012</v>
      </c>
      <c r="G2225" s="69" t="s">
        <v>4651</v>
      </c>
      <c r="H2225" s="69">
        <v>61</v>
      </c>
      <c r="I2225" s="69" t="s">
        <v>1213</v>
      </c>
      <c r="J2225" s="69">
        <v>6102</v>
      </c>
      <c r="K2225" s="69" t="s">
        <v>1214</v>
      </c>
      <c r="L2225" s="69">
        <v>6102003</v>
      </c>
      <c r="M2225" s="69" t="s">
        <v>4459</v>
      </c>
      <c r="N2225" s="69">
        <v>2024760010226</v>
      </c>
      <c r="O2225" s="69" t="s">
        <v>4730</v>
      </c>
      <c r="P2225" s="69" t="s">
        <v>4731</v>
      </c>
      <c r="Q2225" s="69" t="s">
        <v>4732</v>
      </c>
      <c r="R2225" s="69" t="s">
        <v>4733</v>
      </c>
      <c r="S2225" s="7"/>
      <c r="T2225" s="7"/>
    </row>
    <row r="2226" spans="1:20">
      <c r="A2226" s="7"/>
      <c r="B2226" s="7"/>
      <c r="C2226" s="7"/>
      <c r="D2226" s="7"/>
      <c r="E2226" s="69">
        <v>4148</v>
      </c>
      <c r="F2226" s="69">
        <v>61020030012</v>
      </c>
      <c r="G2226" s="69" t="s">
        <v>4651</v>
      </c>
      <c r="H2226" s="69">
        <v>61</v>
      </c>
      <c r="I2226" s="69" t="s">
        <v>1213</v>
      </c>
      <c r="J2226" s="69">
        <v>6102</v>
      </c>
      <c r="K2226" s="69" t="s">
        <v>1214</v>
      </c>
      <c r="L2226" s="69">
        <v>6102003</v>
      </c>
      <c r="M2226" s="69" t="s">
        <v>4459</v>
      </c>
      <c r="N2226" s="69">
        <v>2024760010226</v>
      </c>
      <c r="O2226" s="69" t="s">
        <v>4730</v>
      </c>
      <c r="P2226" s="69" t="s">
        <v>4731</v>
      </c>
      <c r="Q2226" s="69" t="s">
        <v>4734</v>
      </c>
      <c r="R2226" s="69" t="s">
        <v>4735</v>
      </c>
      <c r="S2226" s="7"/>
      <c r="T2226" s="7"/>
    </row>
    <row r="2227" spans="1:20">
      <c r="A2227" s="7"/>
      <c r="B2227" s="7"/>
      <c r="C2227" s="7"/>
      <c r="D2227" s="7"/>
      <c r="E2227" s="69">
        <v>4148</v>
      </c>
      <c r="F2227" s="69">
        <v>61020030012</v>
      </c>
      <c r="G2227" s="69" t="s">
        <v>4651</v>
      </c>
      <c r="H2227" s="69">
        <v>61</v>
      </c>
      <c r="I2227" s="69" t="s">
        <v>1213</v>
      </c>
      <c r="J2227" s="69">
        <v>6102</v>
      </c>
      <c r="K2227" s="69" t="s">
        <v>1214</v>
      </c>
      <c r="L2227" s="69">
        <v>6102003</v>
      </c>
      <c r="M2227" s="69" t="s">
        <v>4459</v>
      </c>
      <c r="N2227" s="69">
        <v>2024760010226</v>
      </c>
      <c r="O2227" s="69" t="s">
        <v>4730</v>
      </c>
      <c r="P2227" s="69" t="s">
        <v>4731</v>
      </c>
      <c r="Q2227" s="69" t="s">
        <v>4736</v>
      </c>
      <c r="R2227" s="69" t="s">
        <v>4737</v>
      </c>
      <c r="S2227" s="7"/>
      <c r="T2227" s="7"/>
    </row>
    <row r="2228" spans="1:20">
      <c r="A2228" s="7"/>
      <c r="B2228" s="7"/>
      <c r="C2228" s="7"/>
      <c r="D2228" s="7"/>
      <c r="E2228" s="69">
        <v>4148</v>
      </c>
      <c r="F2228" s="69">
        <v>61020030012</v>
      </c>
      <c r="G2228" s="69" t="s">
        <v>4651</v>
      </c>
      <c r="H2228" s="69">
        <v>61</v>
      </c>
      <c r="I2228" s="69" t="s">
        <v>1213</v>
      </c>
      <c r="J2228" s="69">
        <v>6102</v>
      </c>
      <c r="K2228" s="69" t="s">
        <v>1214</v>
      </c>
      <c r="L2228" s="69">
        <v>6102003</v>
      </c>
      <c r="M2228" s="69" t="s">
        <v>4459</v>
      </c>
      <c r="N2228" s="69">
        <v>2024760010226</v>
      </c>
      <c r="O2228" s="69" t="s">
        <v>4730</v>
      </c>
      <c r="P2228" s="69" t="s">
        <v>4731</v>
      </c>
      <c r="Q2228" s="69" t="s">
        <v>4738</v>
      </c>
      <c r="R2228" s="69" t="s">
        <v>4739</v>
      </c>
      <c r="S2228" s="7"/>
      <c r="T2228" s="7"/>
    </row>
    <row r="2229" spans="1:20">
      <c r="A2229" s="7"/>
      <c r="B2229" s="7"/>
      <c r="C2229" s="7"/>
      <c r="D2229" s="7"/>
      <c r="E2229" s="69">
        <v>4148</v>
      </c>
      <c r="F2229" s="69">
        <v>61020030012</v>
      </c>
      <c r="G2229" s="69" t="s">
        <v>4651</v>
      </c>
      <c r="H2229" s="69">
        <v>61</v>
      </c>
      <c r="I2229" s="69" t="s">
        <v>1213</v>
      </c>
      <c r="J2229" s="69">
        <v>6102</v>
      </c>
      <c r="K2229" s="69" t="s">
        <v>1214</v>
      </c>
      <c r="L2229" s="69">
        <v>6102003</v>
      </c>
      <c r="M2229" s="69" t="s">
        <v>4459</v>
      </c>
      <c r="N2229" s="69">
        <v>2024760010226</v>
      </c>
      <c r="O2229" s="69" t="s">
        <v>4730</v>
      </c>
      <c r="P2229" s="69" t="s">
        <v>4731</v>
      </c>
      <c r="Q2229" s="69" t="s">
        <v>4740</v>
      </c>
      <c r="R2229" s="69" t="s">
        <v>4741</v>
      </c>
      <c r="S2229" s="7"/>
      <c r="T2229" s="7"/>
    </row>
    <row r="2230" spans="1:20">
      <c r="A2230" s="7"/>
      <c r="B2230" s="7"/>
      <c r="C2230" s="7"/>
      <c r="D2230" s="7"/>
      <c r="E2230" s="69">
        <v>4148</v>
      </c>
      <c r="F2230" s="69">
        <v>61020030012</v>
      </c>
      <c r="G2230" s="69" t="s">
        <v>4651</v>
      </c>
      <c r="H2230" s="69">
        <v>61</v>
      </c>
      <c r="I2230" s="69" t="s">
        <v>1213</v>
      </c>
      <c r="J2230" s="69">
        <v>6102</v>
      </c>
      <c r="K2230" s="69" t="s">
        <v>1214</v>
      </c>
      <c r="L2230" s="69">
        <v>6102003</v>
      </c>
      <c r="M2230" s="69" t="s">
        <v>4459</v>
      </c>
      <c r="N2230" s="69">
        <v>2024760010226</v>
      </c>
      <c r="O2230" s="69" t="s">
        <v>4730</v>
      </c>
      <c r="P2230" s="69" t="s">
        <v>4731</v>
      </c>
      <c r="Q2230" s="69" t="s">
        <v>4742</v>
      </c>
      <c r="R2230" s="69" t="s">
        <v>4743</v>
      </c>
      <c r="S2230" s="7"/>
      <c r="T2230" s="7"/>
    </row>
    <row r="2231" spans="1:20">
      <c r="A2231" s="7"/>
      <c r="B2231" s="7"/>
      <c r="C2231" s="7"/>
      <c r="D2231" s="7"/>
      <c r="E2231" s="69">
        <v>4148</v>
      </c>
      <c r="F2231" s="69">
        <v>61020030012</v>
      </c>
      <c r="G2231" s="69" t="s">
        <v>4651</v>
      </c>
      <c r="H2231" s="69">
        <v>61</v>
      </c>
      <c r="I2231" s="69" t="s">
        <v>1213</v>
      </c>
      <c r="J2231" s="69">
        <v>6102</v>
      </c>
      <c r="K2231" s="69" t="s">
        <v>1214</v>
      </c>
      <c r="L2231" s="69">
        <v>6102003</v>
      </c>
      <c r="M2231" s="69" t="s">
        <v>4459</v>
      </c>
      <c r="N2231" s="69">
        <v>2024760010226</v>
      </c>
      <c r="O2231" s="69" t="s">
        <v>4730</v>
      </c>
      <c r="P2231" s="69" t="s">
        <v>4731</v>
      </c>
      <c r="Q2231" s="69" t="s">
        <v>4744</v>
      </c>
      <c r="R2231" s="69" t="s">
        <v>4745</v>
      </c>
      <c r="S2231" s="7"/>
      <c r="T2231" s="7"/>
    </row>
    <row r="2232" spans="1:20">
      <c r="A2232" s="7"/>
      <c r="B2232" s="7"/>
      <c r="C2232" s="7"/>
      <c r="D2232" s="7"/>
      <c r="E2232" s="69">
        <v>4148</v>
      </c>
      <c r="F2232" s="69">
        <v>61020030012</v>
      </c>
      <c r="G2232" s="69" t="s">
        <v>4651</v>
      </c>
      <c r="H2232" s="69">
        <v>61</v>
      </c>
      <c r="I2232" s="69" t="s">
        <v>1213</v>
      </c>
      <c r="J2232" s="69">
        <v>6102</v>
      </c>
      <c r="K2232" s="69" t="s">
        <v>1214</v>
      </c>
      <c r="L2232" s="69">
        <v>6102003</v>
      </c>
      <c r="M2232" s="69" t="s">
        <v>4459</v>
      </c>
      <c r="N2232" s="69">
        <v>2024760010226</v>
      </c>
      <c r="O2232" s="69" t="s">
        <v>4730</v>
      </c>
      <c r="P2232" s="69" t="s">
        <v>4731</v>
      </c>
      <c r="Q2232" s="69" t="s">
        <v>4746</v>
      </c>
      <c r="R2232" s="69" t="s">
        <v>4747</v>
      </c>
      <c r="S2232" s="7"/>
      <c r="T2232" s="7"/>
    </row>
    <row r="2233" spans="1:20">
      <c r="A2233" s="7"/>
      <c r="B2233" s="7"/>
      <c r="C2233" s="7"/>
      <c r="D2233" s="7"/>
      <c r="E2233" s="69">
        <v>4148</v>
      </c>
      <c r="F2233" s="69">
        <v>61020030012</v>
      </c>
      <c r="G2233" s="69" t="s">
        <v>4651</v>
      </c>
      <c r="H2233" s="69">
        <v>61</v>
      </c>
      <c r="I2233" s="69" t="s">
        <v>1213</v>
      </c>
      <c r="J2233" s="69">
        <v>6102</v>
      </c>
      <c r="K2233" s="69" t="s">
        <v>1214</v>
      </c>
      <c r="L2233" s="69">
        <v>6102003</v>
      </c>
      <c r="M2233" s="69" t="s">
        <v>4459</v>
      </c>
      <c r="N2233" s="69">
        <v>2024760010226</v>
      </c>
      <c r="O2233" s="69" t="s">
        <v>4730</v>
      </c>
      <c r="P2233" s="69" t="s">
        <v>4731</v>
      </c>
      <c r="Q2233" s="69" t="s">
        <v>4748</v>
      </c>
      <c r="R2233" s="69" t="s">
        <v>4749</v>
      </c>
      <c r="S2233" s="7"/>
      <c r="T2233" s="7"/>
    </row>
    <row r="2234" spans="1:20">
      <c r="A2234" s="7"/>
      <c r="B2234" s="7"/>
      <c r="C2234" s="7"/>
      <c r="D2234" s="7"/>
      <c r="E2234" s="69">
        <v>4148</v>
      </c>
      <c r="F2234" s="69">
        <v>61020030012</v>
      </c>
      <c r="G2234" s="69" t="s">
        <v>4651</v>
      </c>
      <c r="H2234" s="69">
        <v>61</v>
      </c>
      <c r="I2234" s="69" t="s">
        <v>1213</v>
      </c>
      <c r="J2234" s="69">
        <v>6102</v>
      </c>
      <c r="K2234" s="69" t="s">
        <v>1214</v>
      </c>
      <c r="L2234" s="69">
        <v>6102003</v>
      </c>
      <c r="M2234" s="69" t="s">
        <v>4459</v>
      </c>
      <c r="N2234" s="69">
        <v>2024760010226</v>
      </c>
      <c r="O2234" s="69" t="s">
        <v>4730</v>
      </c>
      <c r="P2234" s="69" t="s">
        <v>4731</v>
      </c>
      <c r="Q2234" s="69" t="s">
        <v>4750</v>
      </c>
      <c r="R2234" s="69" t="s">
        <v>4751</v>
      </c>
      <c r="S2234" s="7"/>
      <c r="T2234" s="7"/>
    </row>
    <row r="2235" spans="1:20">
      <c r="A2235" s="7"/>
      <c r="B2235" s="7"/>
      <c r="C2235" s="7"/>
      <c r="D2235" s="7"/>
      <c r="E2235" s="69">
        <v>4148</v>
      </c>
      <c r="F2235" s="69">
        <v>61020030012</v>
      </c>
      <c r="G2235" s="69" t="s">
        <v>4651</v>
      </c>
      <c r="H2235" s="69">
        <v>61</v>
      </c>
      <c r="I2235" s="69" t="s">
        <v>1213</v>
      </c>
      <c r="J2235" s="69">
        <v>6102</v>
      </c>
      <c r="K2235" s="69" t="s">
        <v>1214</v>
      </c>
      <c r="L2235" s="69">
        <v>6102003</v>
      </c>
      <c r="M2235" s="69" t="s">
        <v>4459</v>
      </c>
      <c r="N2235" s="69">
        <v>2024760010226</v>
      </c>
      <c r="O2235" s="69" t="s">
        <v>4730</v>
      </c>
      <c r="P2235" s="69" t="s">
        <v>4731</v>
      </c>
      <c r="Q2235" s="69" t="s">
        <v>4752</v>
      </c>
      <c r="R2235" s="69" t="s">
        <v>4741</v>
      </c>
      <c r="S2235" s="7"/>
      <c r="T2235" s="7"/>
    </row>
    <row r="2236" spans="1:20">
      <c r="A2236" s="7"/>
      <c r="B2236" s="7"/>
      <c r="C2236" s="7"/>
      <c r="D2236" s="7"/>
      <c r="E2236" s="69">
        <v>4148</v>
      </c>
      <c r="F2236" s="69">
        <v>61020030012</v>
      </c>
      <c r="G2236" s="69" t="s">
        <v>4651</v>
      </c>
      <c r="H2236" s="69">
        <v>61</v>
      </c>
      <c r="I2236" s="69" t="s">
        <v>1213</v>
      </c>
      <c r="J2236" s="69">
        <v>6102</v>
      </c>
      <c r="K2236" s="69" t="s">
        <v>1214</v>
      </c>
      <c r="L2236" s="69">
        <v>6102003</v>
      </c>
      <c r="M2236" s="69" t="s">
        <v>4459</v>
      </c>
      <c r="N2236" s="69">
        <v>2024760010226</v>
      </c>
      <c r="O2236" s="69" t="s">
        <v>4730</v>
      </c>
      <c r="P2236" s="69" t="s">
        <v>4731</v>
      </c>
      <c r="Q2236" s="69" t="s">
        <v>4753</v>
      </c>
      <c r="R2236" s="69" t="s">
        <v>4739</v>
      </c>
      <c r="S2236" s="7"/>
      <c r="T2236" s="7"/>
    </row>
    <row r="2237" spans="1:20">
      <c r="A2237" s="7"/>
      <c r="B2237" s="7"/>
      <c r="C2237" s="7"/>
      <c r="D2237" s="7"/>
      <c r="E2237" s="69">
        <v>4148</v>
      </c>
      <c r="F2237" s="69">
        <v>61020030012</v>
      </c>
      <c r="G2237" s="69" t="s">
        <v>4651</v>
      </c>
      <c r="H2237" s="69">
        <v>61</v>
      </c>
      <c r="I2237" s="69" t="s">
        <v>1213</v>
      </c>
      <c r="J2237" s="69">
        <v>6102</v>
      </c>
      <c r="K2237" s="69" t="s">
        <v>1214</v>
      </c>
      <c r="L2237" s="69">
        <v>6102003</v>
      </c>
      <c r="M2237" s="69" t="s">
        <v>4459</v>
      </c>
      <c r="N2237" s="69">
        <v>2024760010226</v>
      </c>
      <c r="O2237" s="69" t="s">
        <v>4730</v>
      </c>
      <c r="P2237" s="69" t="s">
        <v>4731</v>
      </c>
      <c r="Q2237" s="69" t="s">
        <v>4754</v>
      </c>
      <c r="R2237" s="69" t="s">
        <v>4755</v>
      </c>
      <c r="S2237" s="7"/>
      <c r="T2237" s="7"/>
    </row>
    <row r="2238" spans="1:20">
      <c r="A2238" s="7"/>
      <c r="B2238" s="7"/>
      <c r="C2238" s="7"/>
      <c r="D2238" s="7"/>
      <c r="E2238" s="69">
        <v>4148</v>
      </c>
      <c r="F2238" s="69">
        <v>61020030012</v>
      </c>
      <c r="G2238" s="69" t="s">
        <v>4651</v>
      </c>
      <c r="H2238" s="69">
        <v>61</v>
      </c>
      <c r="I2238" s="69" t="s">
        <v>1213</v>
      </c>
      <c r="J2238" s="69">
        <v>6102</v>
      </c>
      <c r="K2238" s="69" t="s">
        <v>1214</v>
      </c>
      <c r="L2238" s="69">
        <v>6102003</v>
      </c>
      <c r="M2238" s="69" t="s">
        <v>4459</v>
      </c>
      <c r="N2238" s="69">
        <v>2024760010226</v>
      </c>
      <c r="O2238" s="69" t="s">
        <v>4730</v>
      </c>
      <c r="P2238" s="69" t="s">
        <v>4731</v>
      </c>
      <c r="Q2238" s="69" t="s">
        <v>4756</v>
      </c>
      <c r="R2238" s="69" t="s">
        <v>4741</v>
      </c>
      <c r="S2238" s="7"/>
      <c r="T2238" s="7"/>
    </row>
    <row r="2239" spans="1:20">
      <c r="A2239" s="7"/>
      <c r="B2239" s="7"/>
      <c r="C2239" s="7"/>
      <c r="D2239" s="7"/>
      <c r="E2239" s="69">
        <v>4148</v>
      </c>
      <c r="F2239" s="69">
        <v>61020030012</v>
      </c>
      <c r="G2239" s="69" t="s">
        <v>4651</v>
      </c>
      <c r="H2239" s="69">
        <v>61</v>
      </c>
      <c r="I2239" s="69" t="s">
        <v>1213</v>
      </c>
      <c r="J2239" s="69">
        <v>6102</v>
      </c>
      <c r="K2239" s="69" t="s">
        <v>1214</v>
      </c>
      <c r="L2239" s="69">
        <v>6102003</v>
      </c>
      <c r="M2239" s="69" t="s">
        <v>4459</v>
      </c>
      <c r="N2239" s="69">
        <v>2024760010226</v>
      </c>
      <c r="O2239" s="69" t="s">
        <v>4730</v>
      </c>
      <c r="P2239" s="69" t="s">
        <v>4731</v>
      </c>
      <c r="Q2239" s="69" t="s">
        <v>4757</v>
      </c>
      <c r="R2239" s="69" t="s">
        <v>4758</v>
      </c>
      <c r="S2239" s="7"/>
      <c r="T2239" s="7"/>
    </row>
    <row r="2240" spans="1:20">
      <c r="A2240" s="7"/>
      <c r="B2240" s="7"/>
      <c r="C2240" s="7"/>
      <c r="D2240" s="7"/>
      <c r="E2240" s="69">
        <v>4148</v>
      </c>
      <c r="F2240" s="69">
        <v>61020030012</v>
      </c>
      <c r="G2240" s="69" t="s">
        <v>4651</v>
      </c>
      <c r="H2240" s="69">
        <v>61</v>
      </c>
      <c r="I2240" s="69" t="s">
        <v>1213</v>
      </c>
      <c r="J2240" s="69">
        <v>6102</v>
      </c>
      <c r="K2240" s="69" t="s">
        <v>1214</v>
      </c>
      <c r="L2240" s="69">
        <v>6102003</v>
      </c>
      <c r="M2240" s="69" t="s">
        <v>4459</v>
      </c>
      <c r="N2240" s="69">
        <v>2024760010226</v>
      </c>
      <c r="O2240" s="69" t="s">
        <v>4730</v>
      </c>
      <c r="P2240" s="69" t="s">
        <v>4731</v>
      </c>
      <c r="Q2240" s="69" t="s">
        <v>4759</v>
      </c>
      <c r="R2240" s="69" t="s">
        <v>4760</v>
      </c>
      <c r="S2240" s="7"/>
      <c r="T2240" s="7"/>
    </row>
    <row r="2241" spans="1:20">
      <c r="A2241" s="7"/>
      <c r="B2241" s="7"/>
      <c r="C2241" s="7"/>
      <c r="D2241" s="7"/>
      <c r="E2241" s="69">
        <v>4148</v>
      </c>
      <c r="F2241" s="69">
        <v>61020030012</v>
      </c>
      <c r="G2241" s="69" t="s">
        <v>4651</v>
      </c>
      <c r="H2241" s="69">
        <v>61</v>
      </c>
      <c r="I2241" s="69" t="s">
        <v>1213</v>
      </c>
      <c r="J2241" s="69">
        <v>6102</v>
      </c>
      <c r="K2241" s="69" t="s">
        <v>1214</v>
      </c>
      <c r="L2241" s="69">
        <v>6102003</v>
      </c>
      <c r="M2241" s="69" t="s">
        <v>4459</v>
      </c>
      <c r="N2241" s="69">
        <v>2024760010226</v>
      </c>
      <c r="O2241" s="69" t="s">
        <v>4730</v>
      </c>
      <c r="P2241" s="69" t="s">
        <v>4731</v>
      </c>
      <c r="Q2241" s="69" t="s">
        <v>4761</v>
      </c>
      <c r="R2241" s="69" t="s">
        <v>4762</v>
      </c>
      <c r="S2241" s="7"/>
      <c r="T2241" s="7"/>
    </row>
    <row r="2242" spans="1:20">
      <c r="A2242" s="7"/>
      <c r="B2242" s="7"/>
      <c r="C2242" s="7"/>
      <c r="D2242" s="7"/>
      <c r="E2242" s="69">
        <v>4148</v>
      </c>
      <c r="F2242" s="69">
        <v>61020030012</v>
      </c>
      <c r="G2242" s="69" t="s">
        <v>4651</v>
      </c>
      <c r="H2242" s="69">
        <v>61</v>
      </c>
      <c r="I2242" s="69" t="s">
        <v>1213</v>
      </c>
      <c r="J2242" s="69">
        <v>6102</v>
      </c>
      <c r="K2242" s="69" t="s">
        <v>1214</v>
      </c>
      <c r="L2242" s="69">
        <v>6102003</v>
      </c>
      <c r="M2242" s="69" t="s">
        <v>4459</v>
      </c>
      <c r="N2242" s="69">
        <v>2024760010226</v>
      </c>
      <c r="O2242" s="69" t="s">
        <v>4730</v>
      </c>
      <c r="P2242" s="69" t="s">
        <v>4731</v>
      </c>
      <c r="Q2242" s="69" t="s">
        <v>4763</v>
      </c>
      <c r="R2242" s="69" t="s">
        <v>4758</v>
      </c>
      <c r="S2242" s="7"/>
      <c r="T2242" s="7"/>
    </row>
    <row r="2243" spans="1:20">
      <c r="A2243" s="7"/>
      <c r="B2243" s="7"/>
      <c r="C2243" s="7"/>
      <c r="D2243" s="7"/>
      <c r="E2243" s="69">
        <v>4148</v>
      </c>
      <c r="F2243" s="69">
        <v>61020030012</v>
      </c>
      <c r="G2243" s="69" t="s">
        <v>4651</v>
      </c>
      <c r="H2243" s="69">
        <v>61</v>
      </c>
      <c r="I2243" s="69" t="s">
        <v>1213</v>
      </c>
      <c r="J2243" s="69">
        <v>6102</v>
      </c>
      <c r="K2243" s="69" t="s">
        <v>1214</v>
      </c>
      <c r="L2243" s="69">
        <v>6102003</v>
      </c>
      <c r="M2243" s="69" t="s">
        <v>4459</v>
      </c>
      <c r="N2243" s="69">
        <v>2024760010226</v>
      </c>
      <c r="O2243" s="69" t="s">
        <v>4730</v>
      </c>
      <c r="P2243" s="69" t="s">
        <v>4731</v>
      </c>
      <c r="Q2243" s="69" t="s">
        <v>4764</v>
      </c>
      <c r="R2243" s="69" t="s">
        <v>4745</v>
      </c>
      <c r="S2243" s="7"/>
      <c r="T2243" s="7"/>
    </row>
    <row r="2244" spans="1:20">
      <c r="A2244" s="7"/>
      <c r="B2244" s="7"/>
      <c r="C2244" s="7"/>
      <c r="D2244" s="7"/>
      <c r="E2244" s="69">
        <v>4148</v>
      </c>
      <c r="F2244" s="69">
        <v>61020030012</v>
      </c>
      <c r="G2244" s="69" t="s">
        <v>4651</v>
      </c>
      <c r="H2244" s="69">
        <v>61</v>
      </c>
      <c r="I2244" s="69" t="s">
        <v>1213</v>
      </c>
      <c r="J2244" s="69">
        <v>6102</v>
      </c>
      <c r="K2244" s="69" t="s">
        <v>1214</v>
      </c>
      <c r="L2244" s="69">
        <v>6102003</v>
      </c>
      <c r="M2244" s="69" t="s">
        <v>4459</v>
      </c>
      <c r="N2244" s="69">
        <v>2024760010226</v>
      </c>
      <c r="O2244" s="69" t="s">
        <v>4730</v>
      </c>
      <c r="P2244" s="69" t="s">
        <v>4731</v>
      </c>
      <c r="Q2244" s="69" t="s">
        <v>4765</v>
      </c>
      <c r="R2244" s="69" t="s">
        <v>4741</v>
      </c>
      <c r="S2244" s="7"/>
      <c r="T2244" s="7"/>
    </row>
    <row r="2245" spans="1:20">
      <c r="A2245" s="7"/>
      <c r="B2245" s="7"/>
      <c r="C2245" s="7"/>
      <c r="D2245" s="7"/>
      <c r="E2245" s="69">
        <v>4148</v>
      </c>
      <c r="F2245" s="69">
        <v>61020030012</v>
      </c>
      <c r="G2245" s="69" t="s">
        <v>4651</v>
      </c>
      <c r="H2245" s="69">
        <v>61</v>
      </c>
      <c r="I2245" s="69" t="s">
        <v>1213</v>
      </c>
      <c r="J2245" s="69">
        <v>6102</v>
      </c>
      <c r="K2245" s="69" t="s">
        <v>1214</v>
      </c>
      <c r="L2245" s="69">
        <v>6102003</v>
      </c>
      <c r="M2245" s="69" t="s">
        <v>4459</v>
      </c>
      <c r="N2245" s="69">
        <v>2024760010226</v>
      </c>
      <c r="O2245" s="69" t="s">
        <v>4730</v>
      </c>
      <c r="P2245" s="69" t="s">
        <v>4731</v>
      </c>
      <c r="Q2245" s="69" t="s">
        <v>4766</v>
      </c>
      <c r="R2245" s="69" t="s">
        <v>4767</v>
      </c>
      <c r="S2245" s="7"/>
      <c r="T2245" s="7"/>
    </row>
    <row r="2246" spans="1:20">
      <c r="A2246" s="7"/>
      <c r="B2246" s="7"/>
      <c r="C2246" s="7"/>
      <c r="D2246" s="7"/>
      <c r="E2246" s="69">
        <v>4148</v>
      </c>
      <c r="F2246" s="69">
        <v>61020030012</v>
      </c>
      <c r="G2246" s="69" t="s">
        <v>4651</v>
      </c>
      <c r="H2246" s="69">
        <v>61</v>
      </c>
      <c r="I2246" s="69" t="s">
        <v>1213</v>
      </c>
      <c r="J2246" s="69">
        <v>6102</v>
      </c>
      <c r="K2246" s="69" t="s">
        <v>1214</v>
      </c>
      <c r="L2246" s="69">
        <v>6102003</v>
      </c>
      <c r="M2246" s="69" t="s">
        <v>4459</v>
      </c>
      <c r="N2246" s="69">
        <v>2024760010226</v>
      </c>
      <c r="O2246" s="69" t="s">
        <v>4730</v>
      </c>
      <c r="P2246" s="69" t="s">
        <v>4731</v>
      </c>
      <c r="Q2246" s="69" t="s">
        <v>4768</v>
      </c>
      <c r="R2246" s="69" t="s">
        <v>4769</v>
      </c>
      <c r="S2246" s="7"/>
      <c r="T2246" s="7"/>
    </row>
    <row r="2247" spans="1:20">
      <c r="A2247" s="7"/>
      <c r="B2247" s="7"/>
      <c r="C2247" s="7"/>
      <c r="D2247" s="7"/>
      <c r="E2247" s="69">
        <v>4148</v>
      </c>
      <c r="F2247" s="69">
        <v>61020030012</v>
      </c>
      <c r="G2247" s="69" t="s">
        <v>4651</v>
      </c>
      <c r="H2247" s="69">
        <v>61</v>
      </c>
      <c r="I2247" s="69" t="s">
        <v>1213</v>
      </c>
      <c r="J2247" s="69">
        <v>6102</v>
      </c>
      <c r="K2247" s="69" t="s">
        <v>1214</v>
      </c>
      <c r="L2247" s="69">
        <v>6102003</v>
      </c>
      <c r="M2247" s="69" t="s">
        <v>4459</v>
      </c>
      <c r="N2247" s="69">
        <v>2024760010226</v>
      </c>
      <c r="O2247" s="69" t="s">
        <v>4730</v>
      </c>
      <c r="P2247" s="69" t="s">
        <v>4731</v>
      </c>
      <c r="Q2247" s="69" t="s">
        <v>4770</v>
      </c>
      <c r="R2247" s="69" t="s">
        <v>4771</v>
      </c>
      <c r="S2247" s="7"/>
      <c r="T2247" s="7"/>
    </row>
    <row r="2248" spans="1:20">
      <c r="A2248" s="7"/>
      <c r="B2248" s="7"/>
      <c r="C2248" s="7"/>
      <c r="D2248" s="7"/>
      <c r="E2248" s="69">
        <v>4148</v>
      </c>
      <c r="F2248" s="69">
        <v>61020030012</v>
      </c>
      <c r="G2248" s="69" t="s">
        <v>4651</v>
      </c>
      <c r="H2248" s="69">
        <v>61</v>
      </c>
      <c r="I2248" s="69" t="s">
        <v>1213</v>
      </c>
      <c r="J2248" s="69">
        <v>6102</v>
      </c>
      <c r="K2248" s="69" t="s">
        <v>1214</v>
      </c>
      <c r="L2248" s="69">
        <v>6102003</v>
      </c>
      <c r="M2248" s="69" t="s">
        <v>4459</v>
      </c>
      <c r="N2248" s="69">
        <v>2024760010226</v>
      </c>
      <c r="O2248" s="69" t="s">
        <v>4730</v>
      </c>
      <c r="P2248" s="69" t="s">
        <v>4731</v>
      </c>
      <c r="Q2248" s="69" t="s">
        <v>4772</v>
      </c>
      <c r="R2248" s="69" t="s">
        <v>4739</v>
      </c>
      <c r="S2248" s="7"/>
      <c r="T2248" s="7"/>
    </row>
    <row r="2249" spans="1:20">
      <c r="A2249" s="7"/>
      <c r="B2249" s="7"/>
      <c r="C2249" s="7"/>
      <c r="D2249" s="7"/>
      <c r="E2249" s="69">
        <v>4148</v>
      </c>
      <c r="F2249" s="69">
        <v>61020030012</v>
      </c>
      <c r="G2249" s="69" t="s">
        <v>4651</v>
      </c>
      <c r="H2249" s="69">
        <v>61</v>
      </c>
      <c r="I2249" s="69" t="s">
        <v>1213</v>
      </c>
      <c r="J2249" s="69">
        <v>6102</v>
      </c>
      <c r="K2249" s="69" t="s">
        <v>1214</v>
      </c>
      <c r="L2249" s="69">
        <v>6102003</v>
      </c>
      <c r="M2249" s="69" t="s">
        <v>4459</v>
      </c>
      <c r="N2249" s="69">
        <v>2024760010226</v>
      </c>
      <c r="O2249" s="69" t="s">
        <v>4730</v>
      </c>
      <c r="P2249" s="69" t="s">
        <v>4731</v>
      </c>
      <c r="Q2249" s="69" t="s">
        <v>4773</v>
      </c>
      <c r="R2249" s="69" t="s">
        <v>4774</v>
      </c>
      <c r="S2249" s="7"/>
      <c r="T2249" s="7"/>
    </row>
    <row r="2250" spans="1:20">
      <c r="A2250" s="7"/>
      <c r="B2250" s="7"/>
      <c r="C2250" s="7"/>
      <c r="D2250" s="7"/>
      <c r="E2250" s="69">
        <v>4148</v>
      </c>
      <c r="F2250" s="69">
        <v>61020030012</v>
      </c>
      <c r="G2250" s="69" t="s">
        <v>4651</v>
      </c>
      <c r="H2250" s="69">
        <v>61</v>
      </c>
      <c r="I2250" s="69" t="s">
        <v>1213</v>
      </c>
      <c r="J2250" s="69">
        <v>6102</v>
      </c>
      <c r="K2250" s="69" t="s">
        <v>1214</v>
      </c>
      <c r="L2250" s="69">
        <v>6102003</v>
      </c>
      <c r="M2250" s="69" t="s">
        <v>4459</v>
      </c>
      <c r="N2250" s="69">
        <v>2024760010226</v>
      </c>
      <c r="O2250" s="69" t="s">
        <v>4730</v>
      </c>
      <c r="P2250" s="69" t="s">
        <v>4731</v>
      </c>
      <c r="Q2250" s="69" t="s">
        <v>4775</v>
      </c>
      <c r="R2250" s="69" t="s">
        <v>4758</v>
      </c>
      <c r="S2250" s="7"/>
      <c r="T2250" s="7"/>
    </row>
    <row r="2251" spans="1:20">
      <c r="A2251" s="7"/>
      <c r="B2251" s="7"/>
      <c r="C2251" s="7"/>
      <c r="D2251" s="7"/>
      <c r="E2251" s="69">
        <v>4148</v>
      </c>
      <c r="F2251" s="69">
        <v>61020030012</v>
      </c>
      <c r="G2251" s="69" t="s">
        <v>4651</v>
      </c>
      <c r="H2251" s="69">
        <v>61</v>
      </c>
      <c r="I2251" s="69" t="s">
        <v>1213</v>
      </c>
      <c r="J2251" s="69">
        <v>6102</v>
      </c>
      <c r="K2251" s="69" t="s">
        <v>1214</v>
      </c>
      <c r="L2251" s="69">
        <v>6102003</v>
      </c>
      <c r="M2251" s="69" t="s">
        <v>4459</v>
      </c>
      <c r="N2251" s="69">
        <v>2024760010226</v>
      </c>
      <c r="O2251" s="69" t="s">
        <v>4730</v>
      </c>
      <c r="P2251" s="69" t="s">
        <v>4731</v>
      </c>
      <c r="Q2251" s="69" t="s">
        <v>4776</v>
      </c>
      <c r="R2251" s="69" t="s">
        <v>4777</v>
      </c>
      <c r="S2251" s="7"/>
      <c r="T2251" s="7"/>
    </row>
    <row r="2252" spans="1:20">
      <c r="A2252" s="7"/>
      <c r="B2252" s="7"/>
      <c r="C2252" s="7"/>
      <c r="D2252" s="7"/>
      <c r="E2252" s="69">
        <v>4148</v>
      </c>
      <c r="F2252" s="69">
        <v>61020030012</v>
      </c>
      <c r="G2252" s="69" t="s">
        <v>4651</v>
      </c>
      <c r="H2252" s="69">
        <v>61</v>
      </c>
      <c r="I2252" s="69" t="s">
        <v>1213</v>
      </c>
      <c r="J2252" s="69">
        <v>6102</v>
      </c>
      <c r="K2252" s="69" t="s">
        <v>1214</v>
      </c>
      <c r="L2252" s="69">
        <v>6102003</v>
      </c>
      <c r="M2252" s="69" t="s">
        <v>4459</v>
      </c>
      <c r="N2252" s="69">
        <v>2024760010226</v>
      </c>
      <c r="O2252" s="69" t="s">
        <v>4730</v>
      </c>
      <c r="P2252" s="69" t="s">
        <v>4731</v>
      </c>
      <c r="Q2252" s="69" t="s">
        <v>4778</v>
      </c>
      <c r="R2252" s="69" t="s">
        <v>4760</v>
      </c>
      <c r="S2252" s="7"/>
      <c r="T2252" s="7"/>
    </row>
    <row r="2253" spans="1:20">
      <c r="A2253" s="7"/>
      <c r="B2253" s="7"/>
      <c r="C2253" s="7"/>
      <c r="D2253" s="7"/>
      <c r="E2253" s="69">
        <v>4148</v>
      </c>
      <c r="F2253" s="69">
        <v>61020030012</v>
      </c>
      <c r="G2253" s="69" t="s">
        <v>4651</v>
      </c>
      <c r="H2253" s="69">
        <v>61</v>
      </c>
      <c r="I2253" s="69" t="s">
        <v>1213</v>
      </c>
      <c r="J2253" s="69">
        <v>6102</v>
      </c>
      <c r="K2253" s="69" t="s">
        <v>1214</v>
      </c>
      <c r="L2253" s="69">
        <v>6102003</v>
      </c>
      <c r="M2253" s="69" t="s">
        <v>4459</v>
      </c>
      <c r="N2253" s="69">
        <v>2024760010226</v>
      </c>
      <c r="O2253" s="69" t="s">
        <v>4730</v>
      </c>
      <c r="P2253" s="69" t="s">
        <v>4731</v>
      </c>
      <c r="Q2253" s="69" t="s">
        <v>4779</v>
      </c>
      <c r="R2253" s="69" t="s">
        <v>4780</v>
      </c>
      <c r="S2253" s="7"/>
      <c r="T2253" s="7"/>
    </row>
    <row r="2254" spans="1:20">
      <c r="A2254" s="7"/>
      <c r="B2254" s="7"/>
      <c r="C2254" s="7"/>
      <c r="D2254" s="7"/>
      <c r="E2254" s="69">
        <v>4148</v>
      </c>
      <c r="F2254" s="69">
        <v>61020030012</v>
      </c>
      <c r="G2254" s="69" t="s">
        <v>4651</v>
      </c>
      <c r="H2254" s="69">
        <v>61</v>
      </c>
      <c r="I2254" s="69" t="s">
        <v>1213</v>
      </c>
      <c r="J2254" s="69">
        <v>6102</v>
      </c>
      <c r="K2254" s="69" t="s">
        <v>1214</v>
      </c>
      <c r="L2254" s="69">
        <v>6102003</v>
      </c>
      <c r="M2254" s="69" t="s">
        <v>4459</v>
      </c>
      <c r="N2254" s="69">
        <v>2024760010226</v>
      </c>
      <c r="O2254" s="69" t="s">
        <v>4730</v>
      </c>
      <c r="P2254" s="69" t="s">
        <v>4731</v>
      </c>
      <c r="Q2254" s="69" t="s">
        <v>4781</v>
      </c>
      <c r="R2254" s="69" t="s">
        <v>4771</v>
      </c>
      <c r="S2254" s="7"/>
      <c r="T2254" s="7"/>
    </row>
    <row r="2255" spans="1:20">
      <c r="A2255" s="7"/>
      <c r="B2255" s="7"/>
      <c r="C2255" s="7"/>
      <c r="D2255" s="7"/>
      <c r="E2255" s="69">
        <v>4148</v>
      </c>
      <c r="F2255" s="69">
        <v>62010010011</v>
      </c>
      <c r="G2255" s="69" t="s">
        <v>4437</v>
      </c>
      <c r="H2255" s="69">
        <v>62</v>
      </c>
      <c r="I2255" s="69" t="s">
        <v>851</v>
      </c>
      <c r="J2255" s="69">
        <v>6201</v>
      </c>
      <c r="K2255" s="69" t="s">
        <v>852</v>
      </c>
      <c r="L2255" s="69">
        <v>6201001</v>
      </c>
      <c r="M2255" s="69" t="s">
        <v>853</v>
      </c>
      <c r="N2255" s="69">
        <v>2024760010215</v>
      </c>
      <c r="O2255" s="69" t="s">
        <v>4782</v>
      </c>
      <c r="P2255" s="69" t="s">
        <v>4783</v>
      </c>
      <c r="Q2255" s="69" t="s">
        <v>4784</v>
      </c>
      <c r="R2255" s="69" t="s">
        <v>4785</v>
      </c>
      <c r="S2255" s="7"/>
      <c r="T2255" s="7"/>
    </row>
    <row r="2256" spans="1:20">
      <c r="A2256" s="7"/>
      <c r="B2256" s="7"/>
      <c r="C2256" s="7"/>
      <c r="D2256" s="7"/>
      <c r="E2256" s="69">
        <v>4148</v>
      </c>
      <c r="F2256" s="69">
        <v>62010010011</v>
      </c>
      <c r="G2256" s="69" t="s">
        <v>4437</v>
      </c>
      <c r="H2256" s="69">
        <v>62</v>
      </c>
      <c r="I2256" s="69" t="s">
        <v>851</v>
      </c>
      <c r="J2256" s="69">
        <v>6201</v>
      </c>
      <c r="K2256" s="69" t="s">
        <v>852</v>
      </c>
      <c r="L2256" s="69">
        <v>6201001</v>
      </c>
      <c r="M2256" s="69" t="s">
        <v>853</v>
      </c>
      <c r="N2256" s="69">
        <v>2024760010215</v>
      </c>
      <c r="O2256" s="69" t="s">
        <v>4782</v>
      </c>
      <c r="P2256" s="69" t="s">
        <v>4783</v>
      </c>
      <c r="Q2256" s="69" t="s">
        <v>4786</v>
      </c>
      <c r="R2256" s="69" t="s">
        <v>4787</v>
      </c>
      <c r="S2256" s="7"/>
      <c r="T2256" s="7"/>
    </row>
    <row r="2257" spans="1:20">
      <c r="A2257" s="7"/>
      <c r="B2257" s="7"/>
      <c r="C2257" s="7"/>
      <c r="D2257" s="7"/>
      <c r="E2257" s="69">
        <v>4148</v>
      </c>
      <c r="F2257" s="69">
        <v>62010010011</v>
      </c>
      <c r="G2257" s="69" t="s">
        <v>4437</v>
      </c>
      <c r="H2257" s="69">
        <v>62</v>
      </c>
      <c r="I2257" s="69" t="s">
        <v>851</v>
      </c>
      <c r="J2257" s="69">
        <v>6201</v>
      </c>
      <c r="K2257" s="69" t="s">
        <v>852</v>
      </c>
      <c r="L2257" s="69">
        <v>6201001</v>
      </c>
      <c r="M2257" s="69" t="s">
        <v>853</v>
      </c>
      <c r="N2257" s="69">
        <v>2024760010215</v>
      </c>
      <c r="O2257" s="69" t="s">
        <v>4782</v>
      </c>
      <c r="P2257" s="69" t="s">
        <v>4783</v>
      </c>
      <c r="Q2257" s="69" t="s">
        <v>4788</v>
      </c>
      <c r="R2257" s="69" t="s">
        <v>4789</v>
      </c>
      <c r="S2257" s="7"/>
      <c r="T2257" s="7"/>
    </row>
    <row r="2258" spans="1:20">
      <c r="A2258" s="7"/>
      <c r="B2258" s="7"/>
      <c r="C2258" s="7"/>
      <c r="D2258" s="7"/>
      <c r="E2258" s="69">
        <v>4148</v>
      </c>
      <c r="F2258" s="69">
        <v>62010010011</v>
      </c>
      <c r="G2258" s="69" t="s">
        <v>4437</v>
      </c>
      <c r="H2258" s="69">
        <v>62</v>
      </c>
      <c r="I2258" s="69" t="s">
        <v>851</v>
      </c>
      <c r="J2258" s="69">
        <v>6201</v>
      </c>
      <c r="K2258" s="69" t="s">
        <v>852</v>
      </c>
      <c r="L2258" s="69">
        <v>6201001</v>
      </c>
      <c r="M2258" s="69" t="s">
        <v>853</v>
      </c>
      <c r="N2258" s="69">
        <v>2024760010215</v>
      </c>
      <c r="O2258" s="69" t="s">
        <v>4782</v>
      </c>
      <c r="P2258" s="69" t="s">
        <v>4783</v>
      </c>
      <c r="Q2258" s="69" t="s">
        <v>4790</v>
      </c>
      <c r="R2258" s="69" t="s">
        <v>4791</v>
      </c>
      <c r="S2258" s="7"/>
      <c r="T2258" s="7"/>
    </row>
    <row r="2259" spans="1:20">
      <c r="A2259" s="7"/>
      <c r="B2259" s="7"/>
      <c r="C2259" s="7"/>
      <c r="D2259" s="7"/>
      <c r="E2259" s="69">
        <v>4148</v>
      </c>
      <c r="F2259" s="69">
        <v>62010010011</v>
      </c>
      <c r="G2259" s="69" t="s">
        <v>4437</v>
      </c>
      <c r="H2259" s="69">
        <v>62</v>
      </c>
      <c r="I2259" s="69" t="s">
        <v>851</v>
      </c>
      <c r="J2259" s="69">
        <v>6201</v>
      </c>
      <c r="K2259" s="69" t="s">
        <v>852</v>
      </c>
      <c r="L2259" s="69">
        <v>6201001</v>
      </c>
      <c r="M2259" s="69" t="s">
        <v>853</v>
      </c>
      <c r="N2259" s="69">
        <v>2024760010215</v>
      </c>
      <c r="O2259" s="69" t="s">
        <v>4782</v>
      </c>
      <c r="P2259" s="69" t="s">
        <v>4783</v>
      </c>
      <c r="Q2259" s="69" t="s">
        <v>4792</v>
      </c>
      <c r="R2259" s="69" t="s">
        <v>4793</v>
      </c>
      <c r="S2259" s="7"/>
      <c r="T2259" s="7"/>
    </row>
    <row r="2260" spans="1:20">
      <c r="A2260" s="7"/>
      <c r="B2260" s="7"/>
      <c r="C2260" s="7"/>
      <c r="D2260" s="7"/>
      <c r="E2260" s="69">
        <v>4148</v>
      </c>
      <c r="F2260" s="69">
        <v>62010010011</v>
      </c>
      <c r="G2260" s="69" t="s">
        <v>4437</v>
      </c>
      <c r="H2260" s="69">
        <v>62</v>
      </c>
      <c r="I2260" s="69" t="s">
        <v>851</v>
      </c>
      <c r="J2260" s="69">
        <v>6201</v>
      </c>
      <c r="K2260" s="69" t="s">
        <v>852</v>
      </c>
      <c r="L2260" s="69">
        <v>6201001</v>
      </c>
      <c r="M2260" s="69" t="s">
        <v>853</v>
      </c>
      <c r="N2260" s="69">
        <v>2024760010215</v>
      </c>
      <c r="O2260" s="69" t="s">
        <v>4782</v>
      </c>
      <c r="P2260" s="69" t="s">
        <v>4783</v>
      </c>
      <c r="Q2260" s="69" t="s">
        <v>4794</v>
      </c>
      <c r="R2260" s="69" t="s">
        <v>4795</v>
      </c>
      <c r="S2260" s="7"/>
      <c r="T2260" s="7"/>
    </row>
    <row r="2261" spans="1:20">
      <c r="A2261" s="7"/>
      <c r="B2261" s="7"/>
      <c r="C2261" s="7"/>
      <c r="D2261" s="7"/>
      <c r="E2261" s="69">
        <v>4148</v>
      </c>
      <c r="F2261" s="69">
        <v>62010010011</v>
      </c>
      <c r="G2261" s="69" t="s">
        <v>4437</v>
      </c>
      <c r="H2261" s="69">
        <v>62</v>
      </c>
      <c r="I2261" s="69" t="s">
        <v>851</v>
      </c>
      <c r="J2261" s="69">
        <v>6201</v>
      </c>
      <c r="K2261" s="69" t="s">
        <v>852</v>
      </c>
      <c r="L2261" s="69">
        <v>6201001</v>
      </c>
      <c r="M2261" s="69" t="s">
        <v>853</v>
      </c>
      <c r="N2261" s="69">
        <v>2024760010215</v>
      </c>
      <c r="O2261" s="69" t="s">
        <v>4782</v>
      </c>
      <c r="P2261" s="69" t="s">
        <v>4783</v>
      </c>
      <c r="Q2261" s="69" t="s">
        <v>4796</v>
      </c>
      <c r="R2261" s="69" t="s">
        <v>4797</v>
      </c>
      <c r="S2261" s="7"/>
      <c r="T2261" s="7"/>
    </row>
    <row r="2262" spans="1:20">
      <c r="A2262" s="7"/>
      <c r="B2262" s="7"/>
      <c r="C2262" s="7"/>
      <c r="D2262" s="7"/>
      <c r="E2262" s="69">
        <v>4148</v>
      </c>
      <c r="F2262" s="69">
        <v>62010010011</v>
      </c>
      <c r="G2262" s="69" t="s">
        <v>4437</v>
      </c>
      <c r="H2262" s="69">
        <v>62</v>
      </c>
      <c r="I2262" s="69" t="s">
        <v>851</v>
      </c>
      <c r="J2262" s="69">
        <v>6201</v>
      </c>
      <c r="K2262" s="69" t="s">
        <v>852</v>
      </c>
      <c r="L2262" s="69">
        <v>6201001</v>
      </c>
      <c r="M2262" s="69" t="s">
        <v>853</v>
      </c>
      <c r="N2262" s="69">
        <v>2024760010215</v>
      </c>
      <c r="O2262" s="69" t="s">
        <v>4782</v>
      </c>
      <c r="P2262" s="69" t="s">
        <v>4783</v>
      </c>
      <c r="Q2262" s="69" t="s">
        <v>4798</v>
      </c>
      <c r="R2262" s="69" t="s">
        <v>4799</v>
      </c>
      <c r="S2262" s="7"/>
      <c r="T2262" s="7"/>
    </row>
    <row r="2263" spans="1:20">
      <c r="A2263" s="7"/>
      <c r="B2263" s="7"/>
      <c r="C2263" s="7"/>
      <c r="D2263" s="7"/>
      <c r="E2263" s="69">
        <v>4148</v>
      </c>
      <c r="F2263" s="69">
        <v>62010010011</v>
      </c>
      <c r="G2263" s="69" t="s">
        <v>4437</v>
      </c>
      <c r="H2263" s="69">
        <v>62</v>
      </c>
      <c r="I2263" s="69" t="s">
        <v>851</v>
      </c>
      <c r="J2263" s="69">
        <v>6201</v>
      </c>
      <c r="K2263" s="69" t="s">
        <v>852</v>
      </c>
      <c r="L2263" s="69">
        <v>6201001</v>
      </c>
      <c r="M2263" s="69" t="s">
        <v>853</v>
      </c>
      <c r="N2263" s="69">
        <v>2024760010215</v>
      </c>
      <c r="O2263" s="69" t="s">
        <v>4782</v>
      </c>
      <c r="P2263" s="69" t="s">
        <v>4783</v>
      </c>
      <c r="Q2263" s="69" t="s">
        <v>4800</v>
      </c>
      <c r="R2263" s="69" t="s">
        <v>4801</v>
      </c>
      <c r="S2263" s="7"/>
      <c r="T2263" s="7"/>
    </row>
    <row r="2264" spans="1:20">
      <c r="A2264" s="7"/>
      <c r="B2264" s="7"/>
      <c r="C2264" s="7"/>
      <c r="D2264" s="7"/>
      <c r="E2264" s="69">
        <v>4148</v>
      </c>
      <c r="F2264" s="69">
        <v>62010010011</v>
      </c>
      <c r="G2264" s="69" t="s">
        <v>4437</v>
      </c>
      <c r="H2264" s="69">
        <v>62</v>
      </c>
      <c r="I2264" s="69" t="s">
        <v>851</v>
      </c>
      <c r="J2264" s="69">
        <v>6201</v>
      </c>
      <c r="K2264" s="69" t="s">
        <v>852</v>
      </c>
      <c r="L2264" s="69">
        <v>6201001</v>
      </c>
      <c r="M2264" s="69" t="s">
        <v>853</v>
      </c>
      <c r="N2264" s="69">
        <v>2024760010215</v>
      </c>
      <c r="O2264" s="69" t="s">
        <v>4782</v>
      </c>
      <c r="P2264" s="69" t="s">
        <v>4783</v>
      </c>
      <c r="Q2264" s="69" t="s">
        <v>4802</v>
      </c>
      <c r="R2264" s="69" t="s">
        <v>4803</v>
      </c>
      <c r="S2264" s="7"/>
      <c r="T2264" s="7"/>
    </row>
    <row r="2265" spans="1:20">
      <c r="A2265" s="7"/>
      <c r="B2265" s="7"/>
      <c r="C2265" s="7"/>
      <c r="D2265" s="7"/>
      <c r="E2265" s="69">
        <v>4148</v>
      </c>
      <c r="F2265" s="69">
        <v>62010010011</v>
      </c>
      <c r="G2265" s="69" t="s">
        <v>4437</v>
      </c>
      <c r="H2265" s="69">
        <v>62</v>
      </c>
      <c r="I2265" s="69" t="s">
        <v>851</v>
      </c>
      <c r="J2265" s="69">
        <v>6201</v>
      </c>
      <c r="K2265" s="69" t="s">
        <v>852</v>
      </c>
      <c r="L2265" s="69">
        <v>6201001</v>
      </c>
      <c r="M2265" s="69" t="s">
        <v>853</v>
      </c>
      <c r="N2265" s="69">
        <v>2024760010215</v>
      </c>
      <c r="O2265" s="69" t="s">
        <v>4782</v>
      </c>
      <c r="P2265" s="69" t="s">
        <v>4783</v>
      </c>
      <c r="Q2265" s="69" t="s">
        <v>4804</v>
      </c>
      <c r="R2265" s="69" t="s">
        <v>4797</v>
      </c>
      <c r="S2265" s="7"/>
      <c r="T2265" s="7"/>
    </row>
    <row r="2266" spans="1:20">
      <c r="A2266" s="7"/>
      <c r="B2266" s="7"/>
      <c r="C2266" s="7"/>
      <c r="D2266" s="7"/>
      <c r="E2266" s="69">
        <v>4148</v>
      </c>
      <c r="F2266" s="69">
        <v>62010010011</v>
      </c>
      <c r="G2266" s="69" t="s">
        <v>4437</v>
      </c>
      <c r="H2266" s="69">
        <v>62</v>
      </c>
      <c r="I2266" s="69" t="s">
        <v>851</v>
      </c>
      <c r="J2266" s="69">
        <v>6201</v>
      </c>
      <c r="K2266" s="69" t="s">
        <v>852</v>
      </c>
      <c r="L2266" s="69">
        <v>6201001</v>
      </c>
      <c r="M2266" s="69" t="s">
        <v>853</v>
      </c>
      <c r="N2266" s="69">
        <v>2024760010215</v>
      </c>
      <c r="O2266" s="69" t="s">
        <v>4782</v>
      </c>
      <c r="P2266" s="69" t="s">
        <v>4783</v>
      </c>
      <c r="Q2266" s="69" t="s">
        <v>4805</v>
      </c>
      <c r="R2266" s="69" t="s">
        <v>4806</v>
      </c>
      <c r="S2266" s="7"/>
      <c r="T2266" s="7"/>
    </row>
    <row r="2267" spans="1:20">
      <c r="A2267" s="7"/>
      <c r="B2267" s="7"/>
      <c r="C2267" s="7"/>
      <c r="D2267" s="7"/>
      <c r="E2267" s="69">
        <v>4148</v>
      </c>
      <c r="F2267" s="69">
        <v>62010010011</v>
      </c>
      <c r="G2267" s="69" t="s">
        <v>4437</v>
      </c>
      <c r="H2267" s="69">
        <v>62</v>
      </c>
      <c r="I2267" s="69" t="s">
        <v>851</v>
      </c>
      <c r="J2267" s="69">
        <v>6201</v>
      </c>
      <c r="K2267" s="69" t="s">
        <v>852</v>
      </c>
      <c r="L2267" s="69">
        <v>6201001</v>
      </c>
      <c r="M2267" s="69" t="s">
        <v>853</v>
      </c>
      <c r="N2267" s="69">
        <v>2024760010215</v>
      </c>
      <c r="O2267" s="69" t="s">
        <v>4782</v>
      </c>
      <c r="P2267" s="69" t="s">
        <v>4783</v>
      </c>
      <c r="Q2267" s="69" t="s">
        <v>4807</v>
      </c>
      <c r="R2267" s="69" t="s">
        <v>4801</v>
      </c>
      <c r="S2267" s="7"/>
      <c r="T2267" s="7"/>
    </row>
    <row r="2268" spans="1:20">
      <c r="A2268" s="7"/>
      <c r="B2268" s="7"/>
      <c r="C2268" s="7"/>
      <c r="D2268" s="7"/>
      <c r="E2268" s="69">
        <v>4148</v>
      </c>
      <c r="F2268" s="69">
        <v>62010010011</v>
      </c>
      <c r="G2268" s="69" t="s">
        <v>4437</v>
      </c>
      <c r="H2268" s="69">
        <v>62</v>
      </c>
      <c r="I2268" s="69" t="s">
        <v>851</v>
      </c>
      <c r="J2268" s="69">
        <v>6201</v>
      </c>
      <c r="K2268" s="69" t="s">
        <v>852</v>
      </c>
      <c r="L2268" s="69">
        <v>6201001</v>
      </c>
      <c r="M2268" s="69" t="s">
        <v>853</v>
      </c>
      <c r="N2268" s="69">
        <v>2024760010215</v>
      </c>
      <c r="O2268" s="69" t="s">
        <v>4782</v>
      </c>
      <c r="P2268" s="69" t="s">
        <v>4783</v>
      </c>
      <c r="Q2268" s="69" t="s">
        <v>4808</v>
      </c>
      <c r="R2268" s="69" t="s">
        <v>4809</v>
      </c>
      <c r="S2268" s="7"/>
      <c r="T2268" s="7"/>
    </row>
    <row r="2269" spans="1:20">
      <c r="A2269" s="7"/>
      <c r="B2269" s="7"/>
      <c r="C2269" s="7"/>
      <c r="D2269" s="7"/>
      <c r="E2269" s="69">
        <v>4148</v>
      </c>
      <c r="F2269" s="69">
        <v>62010010011</v>
      </c>
      <c r="G2269" s="69" t="s">
        <v>4437</v>
      </c>
      <c r="H2269" s="69">
        <v>62</v>
      </c>
      <c r="I2269" s="69" t="s">
        <v>851</v>
      </c>
      <c r="J2269" s="69">
        <v>6201</v>
      </c>
      <c r="K2269" s="69" t="s">
        <v>852</v>
      </c>
      <c r="L2269" s="69">
        <v>6201001</v>
      </c>
      <c r="M2269" s="69" t="s">
        <v>853</v>
      </c>
      <c r="N2269" s="69">
        <v>2024760010215</v>
      </c>
      <c r="O2269" s="69" t="s">
        <v>4782</v>
      </c>
      <c r="P2269" s="69" t="s">
        <v>4783</v>
      </c>
      <c r="Q2269" s="69" t="s">
        <v>4810</v>
      </c>
      <c r="R2269" s="69" t="s">
        <v>4787</v>
      </c>
      <c r="S2269" s="7"/>
      <c r="T2269" s="7"/>
    </row>
    <row r="2270" spans="1:20">
      <c r="A2270" s="7"/>
      <c r="B2270" s="7"/>
      <c r="C2270" s="7"/>
      <c r="D2270" s="7"/>
      <c r="E2270" s="69">
        <v>4148</v>
      </c>
      <c r="F2270" s="69">
        <v>62010010011</v>
      </c>
      <c r="G2270" s="69" t="s">
        <v>4437</v>
      </c>
      <c r="H2270" s="69">
        <v>62</v>
      </c>
      <c r="I2270" s="69" t="s">
        <v>851</v>
      </c>
      <c r="J2270" s="69">
        <v>6201</v>
      </c>
      <c r="K2270" s="69" t="s">
        <v>852</v>
      </c>
      <c r="L2270" s="69">
        <v>6201001</v>
      </c>
      <c r="M2270" s="69" t="s">
        <v>853</v>
      </c>
      <c r="N2270" s="69">
        <v>2024760010215</v>
      </c>
      <c r="O2270" s="69" t="s">
        <v>4782</v>
      </c>
      <c r="P2270" s="69" t="s">
        <v>4783</v>
      </c>
      <c r="Q2270" s="69" t="s">
        <v>4811</v>
      </c>
      <c r="R2270" s="69" t="s">
        <v>4789</v>
      </c>
      <c r="S2270" s="7"/>
      <c r="T2270" s="7"/>
    </row>
    <row r="2271" spans="1:20">
      <c r="A2271" s="7"/>
      <c r="B2271" s="7"/>
      <c r="C2271" s="7"/>
      <c r="D2271" s="7"/>
      <c r="E2271" s="69">
        <v>4148</v>
      </c>
      <c r="F2271" s="69">
        <v>62010010011</v>
      </c>
      <c r="G2271" s="69" t="s">
        <v>4437</v>
      </c>
      <c r="H2271" s="69">
        <v>62</v>
      </c>
      <c r="I2271" s="69" t="s">
        <v>851</v>
      </c>
      <c r="J2271" s="69">
        <v>6201</v>
      </c>
      <c r="K2271" s="69" t="s">
        <v>852</v>
      </c>
      <c r="L2271" s="69">
        <v>6201001</v>
      </c>
      <c r="M2271" s="69" t="s">
        <v>853</v>
      </c>
      <c r="N2271" s="69">
        <v>2024760010215</v>
      </c>
      <c r="O2271" s="69" t="s">
        <v>4782</v>
      </c>
      <c r="P2271" s="69" t="s">
        <v>4783</v>
      </c>
      <c r="Q2271" s="69" t="s">
        <v>4812</v>
      </c>
      <c r="R2271" s="69" t="s">
        <v>4795</v>
      </c>
      <c r="S2271" s="7"/>
      <c r="T2271" s="7"/>
    </row>
    <row r="2272" spans="1:20">
      <c r="A2272" s="7"/>
      <c r="B2272" s="7"/>
      <c r="C2272" s="7"/>
      <c r="D2272" s="7"/>
      <c r="E2272" s="69">
        <v>4148</v>
      </c>
      <c r="F2272" s="69">
        <v>62010010011</v>
      </c>
      <c r="G2272" s="69" t="s">
        <v>4437</v>
      </c>
      <c r="H2272" s="69">
        <v>62</v>
      </c>
      <c r="I2272" s="69" t="s">
        <v>851</v>
      </c>
      <c r="J2272" s="69">
        <v>6201</v>
      </c>
      <c r="K2272" s="69" t="s">
        <v>852</v>
      </c>
      <c r="L2272" s="69">
        <v>6201001</v>
      </c>
      <c r="M2272" s="69" t="s">
        <v>853</v>
      </c>
      <c r="N2272" s="69">
        <v>2024760010215</v>
      </c>
      <c r="O2272" s="69" t="s">
        <v>4782</v>
      </c>
      <c r="P2272" s="69" t="s">
        <v>4783</v>
      </c>
      <c r="Q2272" s="69" t="s">
        <v>4813</v>
      </c>
      <c r="R2272" s="69" t="s">
        <v>4814</v>
      </c>
      <c r="S2272" s="7"/>
      <c r="T2272" s="7"/>
    </row>
    <row r="2273" spans="1:20">
      <c r="A2273" s="7"/>
      <c r="B2273" s="7"/>
      <c r="C2273" s="7"/>
      <c r="D2273" s="7"/>
      <c r="E2273" s="69">
        <v>4148</v>
      </c>
      <c r="F2273" s="69">
        <v>62010010011</v>
      </c>
      <c r="G2273" s="69" t="s">
        <v>4437</v>
      </c>
      <c r="H2273" s="69">
        <v>62</v>
      </c>
      <c r="I2273" s="69" t="s">
        <v>851</v>
      </c>
      <c r="J2273" s="69">
        <v>6201</v>
      </c>
      <c r="K2273" s="69" t="s">
        <v>852</v>
      </c>
      <c r="L2273" s="69">
        <v>6201001</v>
      </c>
      <c r="M2273" s="69" t="s">
        <v>853</v>
      </c>
      <c r="N2273" s="69">
        <v>2024760010215</v>
      </c>
      <c r="O2273" s="69" t="s">
        <v>4782</v>
      </c>
      <c r="P2273" s="69" t="s">
        <v>4783</v>
      </c>
      <c r="Q2273" s="69" t="s">
        <v>4815</v>
      </c>
      <c r="R2273" s="69" t="s">
        <v>4809</v>
      </c>
      <c r="S2273" s="7"/>
      <c r="T2273" s="7"/>
    </row>
    <row r="2274" spans="1:20">
      <c r="A2274" s="7"/>
      <c r="B2274" s="7"/>
      <c r="C2274" s="7"/>
      <c r="D2274" s="7"/>
      <c r="E2274" s="69">
        <v>4148</v>
      </c>
      <c r="F2274" s="69">
        <v>62010010011</v>
      </c>
      <c r="G2274" s="69" t="s">
        <v>4437</v>
      </c>
      <c r="H2274" s="69">
        <v>62</v>
      </c>
      <c r="I2274" s="69" t="s">
        <v>851</v>
      </c>
      <c r="J2274" s="69">
        <v>6201</v>
      </c>
      <c r="K2274" s="69" t="s">
        <v>852</v>
      </c>
      <c r="L2274" s="69">
        <v>6201001</v>
      </c>
      <c r="M2274" s="69" t="s">
        <v>853</v>
      </c>
      <c r="N2274" s="69">
        <v>2024760010215</v>
      </c>
      <c r="O2274" s="69" t="s">
        <v>4782</v>
      </c>
      <c r="P2274" s="69" t="s">
        <v>4783</v>
      </c>
      <c r="Q2274" s="69" t="s">
        <v>4816</v>
      </c>
      <c r="R2274" s="69" t="s">
        <v>4787</v>
      </c>
      <c r="S2274" s="7"/>
      <c r="T2274" s="7"/>
    </row>
    <row r="2275" spans="1:20">
      <c r="A2275" s="7"/>
      <c r="B2275" s="7"/>
      <c r="C2275" s="7"/>
      <c r="D2275" s="7"/>
      <c r="E2275" s="69">
        <v>4148</v>
      </c>
      <c r="F2275" s="69">
        <v>62010010011</v>
      </c>
      <c r="G2275" s="69" t="s">
        <v>4437</v>
      </c>
      <c r="H2275" s="69">
        <v>62</v>
      </c>
      <c r="I2275" s="69" t="s">
        <v>851</v>
      </c>
      <c r="J2275" s="69">
        <v>6201</v>
      </c>
      <c r="K2275" s="69" t="s">
        <v>852</v>
      </c>
      <c r="L2275" s="69">
        <v>6201001</v>
      </c>
      <c r="M2275" s="69" t="s">
        <v>853</v>
      </c>
      <c r="N2275" s="69">
        <v>2024760010215</v>
      </c>
      <c r="O2275" s="69" t="s">
        <v>4782</v>
      </c>
      <c r="P2275" s="69" t="s">
        <v>4783</v>
      </c>
      <c r="Q2275" s="69" t="s">
        <v>4817</v>
      </c>
      <c r="R2275" s="69" t="s">
        <v>4795</v>
      </c>
      <c r="S2275" s="7"/>
      <c r="T2275" s="7"/>
    </row>
    <row r="2276" spans="1:20">
      <c r="A2276" s="7"/>
      <c r="B2276" s="7"/>
      <c r="C2276" s="7"/>
      <c r="D2276" s="7"/>
      <c r="E2276" s="69">
        <v>4148</v>
      </c>
      <c r="F2276" s="69">
        <v>62010010011</v>
      </c>
      <c r="G2276" s="69" t="s">
        <v>4437</v>
      </c>
      <c r="H2276" s="69">
        <v>62</v>
      </c>
      <c r="I2276" s="69" t="s">
        <v>851</v>
      </c>
      <c r="J2276" s="69">
        <v>6201</v>
      </c>
      <c r="K2276" s="69" t="s">
        <v>852</v>
      </c>
      <c r="L2276" s="69">
        <v>6201001</v>
      </c>
      <c r="M2276" s="69" t="s">
        <v>853</v>
      </c>
      <c r="N2276" s="69">
        <v>2024760010215</v>
      </c>
      <c r="O2276" s="69" t="s">
        <v>4782</v>
      </c>
      <c r="P2276" s="69" t="s">
        <v>4783</v>
      </c>
      <c r="Q2276" s="69" t="s">
        <v>4818</v>
      </c>
      <c r="R2276" s="69" t="s">
        <v>4789</v>
      </c>
      <c r="S2276" s="7"/>
      <c r="T2276" s="7"/>
    </row>
    <row r="2277" spans="1:20">
      <c r="A2277" s="7"/>
      <c r="B2277" s="7"/>
      <c r="C2277" s="7"/>
      <c r="D2277" s="7"/>
      <c r="E2277" s="69">
        <v>4148</v>
      </c>
      <c r="F2277" s="69">
        <v>62010010011</v>
      </c>
      <c r="G2277" s="69" t="s">
        <v>4437</v>
      </c>
      <c r="H2277" s="69">
        <v>62</v>
      </c>
      <c r="I2277" s="69" t="s">
        <v>851</v>
      </c>
      <c r="J2277" s="69">
        <v>6201</v>
      </c>
      <c r="K2277" s="69" t="s">
        <v>852</v>
      </c>
      <c r="L2277" s="69">
        <v>6201001</v>
      </c>
      <c r="M2277" s="69" t="s">
        <v>853</v>
      </c>
      <c r="N2277" s="69">
        <v>2024760010215</v>
      </c>
      <c r="O2277" s="69" t="s">
        <v>4782</v>
      </c>
      <c r="P2277" s="69" t="s">
        <v>4783</v>
      </c>
      <c r="Q2277" s="69" t="s">
        <v>4819</v>
      </c>
      <c r="R2277" s="69" t="s">
        <v>4793</v>
      </c>
      <c r="S2277" s="7"/>
      <c r="T2277" s="7"/>
    </row>
    <row r="2278" spans="1:20">
      <c r="A2278" s="7"/>
      <c r="B2278" s="7"/>
      <c r="C2278" s="7"/>
      <c r="D2278" s="7"/>
      <c r="E2278" s="69">
        <v>4148</v>
      </c>
      <c r="F2278" s="69">
        <v>62010010011</v>
      </c>
      <c r="G2278" s="69" t="s">
        <v>4437</v>
      </c>
      <c r="H2278" s="69">
        <v>62</v>
      </c>
      <c r="I2278" s="69" t="s">
        <v>851</v>
      </c>
      <c r="J2278" s="69">
        <v>6201</v>
      </c>
      <c r="K2278" s="69" t="s">
        <v>852</v>
      </c>
      <c r="L2278" s="69">
        <v>6201001</v>
      </c>
      <c r="M2278" s="69" t="s">
        <v>853</v>
      </c>
      <c r="N2278" s="69">
        <v>2024760010215</v>
      </c>
      <c r="O2278" s="69" t="s">
        <v>4782</v>
      </c>
      <c r="P2278" s="69" t="s">
        <v>4783</v>
      </c>
      <c r="Q2278" s="69" t="s">
        <v>4820</v>
      </c>
      <c r="R2278" s="69" t="s">
        <v>4809</v>
      </c>
      <c r="S2278" s="7"/>
      <c r="T2278" s="7"/>
    </row>
    <row r="2279" spans="1:20">
      <c r="A2279" s="7"/>
      <c r="B2279" s="7"/>
      <c r="C2279" s="7"/>
      <c r="D2279" s="7"/>
      <c r="E2279" s="69">
        <v>4148</v>
      </c>
      <c r="F2279" s="69">
        <v>62010010011</v>
      </c>
      <c r="G2279" s="69" t="s">
        <v>4437</v>
      </c>
      <c r="H2279" s="69">
        <v>62</v>
      </c>
      <c r="I2279" s="69" t="s">
        <v>851</v>
      </c>
      <c r="J2279" s="69">
        <v>6201</v>
      </c>
      <c r="K2279" s="69" t="s">
        <v>852</v>
      </c>
      <c r="L2279" s="69">
        <v>6201001</v>
      </c>
      <c r="M2279" s="69" t="s">
        <v>853</v>
      </c>
      <c r="N2279" s="69">
        <v>2024760010215</v>
      </c>
      <c r="O2279" s="69" t="s">
        <v>4782</v>
      </c>
      <c r="P2279" s="69" t="s">
        <v>4783</v>
      </c>
      <c r="Q2279" s="69" t="s">
        <v>4821</v>
      </c>
      <c r="R2279" s="69" t="s">
        <v>4787</v>
      </c>
      <c r="S2279" s="7"/>
      <c r="T2279" s="7"/>
    </row>
    <row r="2280" spans="1:20">
      <c r="A2280" s="7"/>
      <c r="B2280" s="7"/>
      <c r="C2280" s="7"/>
      <c r="D2280" s="7"/>
      <c r="E2280" s="69">
        <v>4148</v>
      </c>
      <c r="F2280" s="69">
        <v>62010010011</v>
      </c>
      <c r="G2280" s="69" t="s">
        <v>4437</v>
      </c>
      <c r="H2280" s="69">
        <v>62</v>
      </c>
      <c r="I2280" s="69" t="s">
        <v>851</v>
      </c>
      <c r="J2280" s="69">
        <v>6201</v>
      </c>
      <c r="K2280" s="69" t="s">
        <v>852</v>
      </c>
      <c r="L2280" s="69">
        <v>6201001</v>
      </c>
      <c r="M2280" s="69" t="s">
        <v>853</v>
      </c>
      <c r="N2280" s="69">
        <v>2024760010215</v>
      </c>
      <c r="O2280" s="69" t="s">
        <v>4782</v>
      </c>
      <c r="P2280" s="69" t="s">
        <v>4783</v>
      </c>
      <c r="Q2280" s="69" t="s">
        <v>4822</v>
      </c>
      <c r="R2280" s="69" t="s">
        <v>4795</v>
      </c>
      <c r="S2280" s="7"/>
      <c r="T2280" s="7"/>
    </row>
    <row r="2281" spans="1:20">
      <c r="A2281" s="7"/>
      <c r="B2281" s="7"/>
      <c r="C2281" s="7"/>
      <c r="D2281" s="7"/>
      <c r="E2281" s="69">
        <v>4148</v>
      </c>
      <c r="F2281" s="69">
        <v>62010010011</v>
      </c>
      <c r="G2281" s="69" t="s">
        <v>4437</v>
      </c>
      <c r="H2281" s="69">
        <v>62</v>
      </c>
      <c r="I2281" s="69" t="s">
        <v>851</v>
      </c>
      <c r="J2281" s="69">
        <v>6201</v>
      </c>
      <c r="K2281" s="69" t="s">
        <v>852</v>
      </c>
      <c r="L2281" s="69">
        <v>6201001</v>
      </c>
      <c r="M2281" s="69" t="s">
        <v>853</v>
      </c>
      <c r="N2281" s="69">
        <v>2024760010215</v>
      </c>
      <c r="O2281" s="69" t="s">
        <v>4782</v>
      </c>
      <c r="P2281" s="69" t="s">
        <v>4783</v>
      </c>
      <c r="Q2281" s="69" t="s">
        <v>4823</v>
      </c>
      <c r="R2281" s="69" t="s">
        <v>4789</v>
      </c>
      <c r="S2281" s="7"/>
      <c r="T2281" s="7"/>
    </row>
    <row r="2282" spans="1:20">
      <c r="A2282" s="7"/>
      <c r="B2282" s="7"/>
      <c r="C2282" s="7"/>
      <c r="D2282" s="7"/>
      <c r="E2282" s="69">
        <v>4148</v>
      </c>
      <c r="F2282" s="69">
        <v>61020030002</v>
      </c>
      <c r="G2282" s="69" t="s">
        <v>4671</v>
      </c>
      <c r="H2282" s="69">
        <v>61</v>
      </c>
      <c r="I2282" s="69" t="s">
        <v>1213</v>
      </c>
      <c r="J2282" s="69">
        <v>6102</v>
      </c>
      <c r="K2282" s="69" t="s">
        <v>1214</v>
      </c>
      <c r="L2282" s="69">
        <v>6102003</v>
      </c>
      <c r="M2282" s="69" t="s">
        <v>4459</v>
      </c>
      <c r="N2282" s="69">
        <v>2024760010329</v>
      </c>
      <c r="O2282" s="69" t="s">
        <v>4824</v>
      </c>
      <c r="P2282" s="69" t="s">
        <v>4825</v>
      </c>
      <c r="Q2282" s="69" t="s">
        <v>4826</v>
      </c>
      <c r="R2282" s="69" t="s">
        <v>4827</v>
      </c>
      <c r="S2282" s="7"/>
      <c r="T2282" s="7"/>
    </row>
    <row r="2283" spans="1:20">
      <c r="A2283" s="7"/>
      <c r="B2283" s="7"/>
      <c r="C2283" s="7"/>
      <c r="D2283" s="7"/>
      <c r="E2283" s="69">
        <v>4148</v>
      </c>
      <c r="F2283" s="69">
        <v>61020030002</v>
      </c>
      <c r="G2283" s="69" t="s">
        <v>4671</v>
      </c>
      <c r="H2283" s="69">
        <v>61</v>
      </c>
      <c r="I2283" s="69" t="s">
        <v>1213</v>
      </c>
      <c r="J2283" s="69">
        <v>6102</v>
      </c>
      <c r="K2283" s="69" t="s">
        <v>1214</v>
      </c>
      <c r="L2283" s="69">
        <v>6102003</v>
      </c>
      <c r="M2283" s="69" t="s">
        <v>4459</v>
      </c>
      <c r="N2283" s="69">
        <v>2024760010329</v>
      </c>
      <c r="O2283" s="69" t="s">
        <v>4824</v>
      </c>
      <c r="P2283" s="69" t="s">
        <v>4825</v>
      </c>
      <c r="Q2283" s="69" t="s">
        <v>4828</v>
      </c>
      <c r="R2283" s="69" t="s">
        <v>4829</v>
      </c>
      <c r="S2283" s="7"/>
      <c r="T2283" s="7"/>
    </row>
    <row r="2284" spans="1:20">
      <c r="A2284" s="7"/>
      <c r="B2284" s="7"/>
      <c r="C2284" s="7"/>
      <c r="D2284" s="7"/>
      <c r="E2284" s="69">
        <v>4148</v>
      </c>
      <c r="F2284" s="69">
        <v>61020030002</v>
      </c>
      <c r="G2284" s="69" t="s">
        <v>4671</v>
      </c>
      <c r="H2284" s="69">
        <v>61</v>
      </c>
      <c r="I2284" s="69" t="s">
        <v>1213</v>
      </c>
      <c r="J2284" s="69">
        <v>6102</v>
      </c>
      <c r="K2284" s="69" t="s">
        <v>1214</v>
      </c>
      <c r="L2284" s="69">
        <v>6102003</v>
      </c>
      <c r="M2284" s="69" t="s">
        <v>4459</v>
      </c>
      <c r="N2284" s="69">
        <v>2024760010329</v>
      </c>
      <c r="O2284" s="69" t="s">
        <v>4824</v>
      </c>
      <c r="P2284" s="69" t="s">
        <v>4825</v>
      </c>
      <c r="Q2284" s="69" t="s">
        <v>4830</v>
      </c>
      <c r="R2284" s="69" t="s">
        <v>4831</v>
      </c>
      <c r="S2284" s="7"/>
      <c r="T2284" s="7"/>
    </row>
    <row r="2285" spans="1:20">
      <c r="A2285" s="7"/>
      <c r="B2285" s="7"/>
      <c r="C2285" s="7"/>
      <c r="D2285" s="7"/>
      <c r="E2285" s="69">
        <v>4148</v>
      </c>
      <c r="F2285" s="69">
        <v>61020030011</v>
      </c>
      <c r="G2285" s="69" t="s">
        <v>4635</v>
      </c>
      <c r="H2285" s="69">
        <v>61</v>
      </c>
      <c r="I2285" s="69" t="s">
        <v>1213</v>
      </c>
      <c r="J2285" s="69">
        <v>6102</v>
      </c>
      <c r="K2285" s="69" t="s">
        <v>1214</v>
      </c>
      <c r="L2285" s="69">
        <v>6102003</v>
      </c>
      <c r="M2285" s="69" t="s">
        <v>4459</v>
      </c>
      <c r="N2285" s="69">
        <v>2024760010329</v>
      </c>
      <c r="O2285" s="69" t="s">
        <v>4824</v>
      </c>
      <c r="P2285" s="69" t="s">
        <v>4825</v>
      </c>
      <c r="Q2285" s="69" t="s">
        <v>4832</v>
      </c>
      <c r="R2285" s="69" t="s">
        <v>4833</v>
      </c>
      <c r="S2285" s="7"/>
      <c r="T2285" s="7"/>
    </row>
    <row r="2286" spans="1:20">
      <c r="A2286" s="7"/>
      <c r="B2286" s="7"/>
      <c r="C2286" s="7"/>
      <c r="D2286" s="7"/>
      <c r="E2286" s="69">
        <v>4148</v>
      </c>
      <c r="F2286" s="69">
        <v>61020030002</v>
      </c>
      <c r="G2286" s="69" t="s">
        <v>4671</v>
      </c>
      <c r="H2286" s="69">
        <v>61</v>
      </c>
      <c r="I2286" s="69" t="s">
        <v>1213</v>
      </c>
      <c r="J2286" s="69">
        <v>6102</v>
      </c>
      <c r="K2286" s="69" t="s">
        <v>1214</v>
      </c>
      <c r="L2286" s="69">
        <v>6102003</v>
      </c>
      <c r="M2286" s="69" t="s">
        <v>4459</v>
      </c>
      <c r="N2286" s="69">
        <v>2024760010329</v>
      </c>
      <c r="O2286" s="69" t="s">
        <v>4824</v>
      </c>
      <c r="P2286" s="69" t="s">
        <v>4825</v>
      </c>
      <c r="Q2286" s="69" t="s">
        <v>4834</v>
      </c>
      <c r="R2286" s="69" t="s">
        <v>4827</v>
      </c>
      <c r="S2286" s="7"/>
      <c r="T2286" s="7"/>
    </row>
    <row r="2287" spans="1:20">
      <c r="A2287" s="7"/>
      <c r="B2287" s="7"/>
      <c r="C2287" s="7"/>
      <c r="D2287" s="7"/>
      <c r="E2287" s="69">
        <v>4148</v>
      </c>
      <c r="F2287" s="69">
        <v>61020030002</v>
      </c>
      <c r="G2287" s="69" t="s">
        <v>4671</v>
      </c>
      <c r="H2287" s="69">
        <v>61</v>
      </c>
      <c r="I2287" s="69" t="s">
        <v>1213</v>
      </c>
      <c r="J2287" s="69">
        <v>6102</v>
      </c>
      <c r="K2287" s="69" t="s">
        <v>1214</v>
      </c>
      <c r="L2287" s="69">
        <v>6102003</v>
      </c>
      <c r="M2287" s="69" t="s">
        <v>4459</v>
      </c>
      <c r="N2287" s="69">
        <v>2024760010329</v>
      </c>
      <c r="O2287" s="69" t="s">
        <v>4824</v>
      </c>
      <c r="P2287" s="69" t="s">
        <v>4825</v>
      </c>
      <c r="Q2287" s="69" t="s">
        <v>4835</v>
      </c>
      <c r="R2287" s="69" t="s">
        <v>4829</v>
      </c>
      <c r="S2287" s="7"/>
      <c r="T2287" s="7"/>
    </row>
    <row r="2288" spans="1:20">
      <c r="A2288" s="7"/>
      <c r="B2288" s="7"/>
      <c r="C2288" s="7"/>
      <c r="D2288" s="7"/>
      <c r="E2288" s="69">
        <v>4148</v>
      </c>
      <c r="F2288" s="69">
        <v>61020030002</v>
      </c>
      <c r="G2288" s="69" t="s">
        <v>4671</v>
      </c>
      <c r="H2288" s="69">
        <v>61</v>
      </c>
      <c r="I2288" s="69" t="s">
        <v>1213</v>
      </c>
      <c r="J2288" s="69">
        <v>6102</v>
      </c>
      <c r="K2288" s="69" t="s">
        <v>1214</v>
      </c>
      <c r="L2288" s="69">
        <v>6102003</v>
      </c>
      <c r="M2288" s="69" t="s">
        <v>4459</v>
      </c>
      <c r="N2288" s="69">
        <v>2024760010329</v>
      </c>
      <c r="O2288" s="69" t="s">
        <v>4824</v>
      </c>
      <c r="P2288" s="69" t="s">
        <v>4825</v>
      </c>
      <c r="Q2288" s="69" t="s">
        <v>4836</v>
      </c>
      <c r="R2288" s="69" t="s">
        <v>4831</v>
      </c>
      <c r="S2288" s="7"/>
      <c r="T2288" s="7"/>
    </row>
    <row r="2289" spans="1:20">
      <c r="A2289" s="7"/>
      <c r="B2289" s="7"/>
      <c r="C2289" s="7"/>
      <c r="D2289" s="7"/>
      <c r="E2289" s="69">
        <v>4148</v>
      </c>
      <c r="F2289" s="69">
        <v>61020030003</v>
      </c>
      <c r="G2289" s="69" t="s">
        <v>4837</v>
      </c>
      <c r="H2289" s="69">
        <v>61</v>
      </c>
      <c r="I2289" s="69" t="s">
        <v>1213</v>
      </c>
      <c r="J2289" s="69">
        <v>6102</v>
      </c>
      <c r="K2289" s="69" t="s">
        <v>1214</v>
      </c>
      <c r="L2289" s="69">
        <v>6102003</v>
      </c>
      <c r="M2289" s="69" t="s">
        <v>4459</v>
      </c>
      <c r="N2289" s="69">
        <v>2024760010329</v>
      </c>
      <c r="O2289" s="69" t="s">
        <v>4824</v>
      </c>
      <c r="P2289" s="69" t="s">
        <v>4825</v>
      </c>
      <c r="Q2289" s="69" t="s">
        <v>4838</v>
      </c>
      <c r="R2289" s="69" t="s">
        <v>4839</v>
      </c>
      <c r="S2289" s="7"/>
      <c r="T2289" s="7"/>
    </row>
    <row r="2290" spans="1:20">
      <c r="A2290" s="7"/>
      <c r="B2290" s="7"/>
      <c r="C2290" s="7"/>
      <c r="D2290" s="7"/>
      <c r="E2290" s="69">
        <v>4148</v>
      </c>
      <c r="F2290" s="69">
        <v>61020030011</v>
      </c>
      <c r="G2290" s="69" t="s">
        <v>4635</v>
      </c>
      <c r="H2290" s="69">
        <v>61</v>
      </c>
      <c r="I2290" s="69" t="s">
        <v>1213</v>
      </c>
      <c r="J2290" s="69">
        <v>6102</v>
      </c>
      <c r="K2290" s="69" t="s">
        <v>1214</v>
      </c>
      <c r="L2290" s="69">
        <v>6102003</v>
      </c>
      <c r="M2290" s="69" t="s">
        <v>4459</v>
      </c>
      <c r="N2290" s="69">
        <v>2024760010329</v>
      </c>
      <c r="O2290" s="69" t="s">
        <v>4824</v>
      </c>
      <c r="P2290" s="69" t="s">
        <v>4825</v>
      </c>
      <c r="Q2290" s="69" t="s">
        <v>4840</v>
      </c>
      <c r="R2290" s="69" t="s">
        <v>4841</v>
      </c>
      <c r="S2290" s="7"/>
      <c r="T2290" s="7"/>
    </row>
    <row r="2291" spans="1:20">
      <c r="A2291" s="7"/>
      <c r="B2291" s="7"/>
      <c r="C2291" s="7"/>
      <c r="D2291" s="7"/>
      <c r="E2291" s="69">
        <v>4148</v>
      </c>
      <c r="F2291" s="69">
        <v>61020030011</v>
      </c>
      <c r="G2291" s="69" t="s">
        <v>4635</v>
      </c>
      <c r="H2291" s="69">
        <v>61</v>
      </c>
      <c r="I2291" s="69" t="s">
        <v>1213</v>
      </c>
      <c r="J2291" s="69">
        <v>6102</v>
      </c>
      <c r="K2291" s="69" t="s">
        <v>1214</v>
      </c>
      <c r="L2291" s="69">
        <v>6102003</v>
      </c>
      <c r="M2291" s="69" t="s">
        <v>4459</v>
      </c>
      <c r="N2291" s="69">
        <v>2024760010329</v>
      </c>
      <c r="O2291" s="69" t="s">
        <v>4824</v>
      </c>
      <c r="P2291" s="69" t="s">
        <v>4825</v>
      </c>
      <c r="Q2291" s="69" t="s">
        <v>4842</v>
      </c>
      <c r="R2291" s="69" t="s">
        <v>4833</v>
      </c>
      <c r="S2291" s="7"/>
      <c r="T2291" s="7"/>
    </row>
    <row r="2292" spans="1:20">
      <c r="A2292" s="7"/>
      <c r="B2292" s="7"/>
      <c r="C2292" s="7"/>
      <c r="D2292" s="7"/>
      <c r="E2292" s="69">
        <v>4148</v>
      </c>
      <c r="F2292" s="69">
        <v>62010010011</v>
      </c>
      <c r="G2292" s="69" t="s">
        <v>4437</v>
      </c>
      <c r="H2292" s="69">
        <v>62</v>
      </c>
      <c r="I2292" s="69" t="s">
        <v>851</v>
      </c>
      <c r="J2292" s="69">
        <v>6201</v>
      </c>
      <c r="K2292" s="69" t="s">
        <v>852</v>
      </c>
      <c r="L2292" s="69">
        <v>6201001</v>
      </c>
      <c r="M2292" s="69" t="s">
        <v>853</v>
      </c>
      <c r="N2292" s="69">
        <v>2024760010224</v>
      </c>
      <c r="O2292" s="69" t="s">
        <v>4843</v>
      </c>
      <c r="P2292" s="69" t="s">
        <v>4844</v>
      </c>
      <c r="Q2292" s="69" t="s">
        <v>4845</v>
      </c>
      <c r="R2292" s="69" t="s">
        <v>4846</v>
      </c>
      <c r="S2292" s="7"/>
      <c r="T2292" s="7"/>
    </row>
    <row r="2293" spans="1:20">
      <c r="A2293" s="7"/>
      <c r="B2293" s="7"/>
      <c r="C2293" s="7"/>
      <c r="D2293" s="7"/>
      <c r="E2293" s="69">
        <v>4148</v>
      </c>
      <c r="F2293" s="69">
        <v>62010010011</v>
      </c>
      <c r="G2293" s="69" t="s">
        <v>4437</v>
      </c>
      <c r="H2293" s="69">
        <v>62</v>
      </c>
      <c r="I2293" s="69" t="s">
        <v>851</v>
      </c>
      <c r="J2293" s="69">
        <v>6201</v>
      </c>
      <c r="K2293" s="69" t="s">
        <v>852</v>
      </c>
      <c r="L2293" s="69">
        <v>6201001</v>
      </c>
      <c r="M2293" s="69" t="s">
        <v>853</v>
      </c>
      <c r="N2293" s="69">
        <v>2024760010224</v>
      </c>
      <c r="O2293" s="69" t="s">
        <v>4843</v>
      </c>
      <c r="P2293" s="69" t="s">
        <v>4844</v>
      </c>
      <c r="Q2293" s="69" t="s">
        <v>4847</v>
      </c>
      <c r="R2293" s="69" t="s">
        <v>4848</v>
      </c>
      <c r="S2293" s="7"/>
      <c r="T2293" s="7"/>
    </row>
    <row r="2294" spans="1:20">
      <c r="A2294" s="7"/>
      <c r="B2294" s="7"/>
      <c r="C2294" s="7"/>
      <c r="D2294" s="7"/>
      <c r="E2294" s="69">
        <v>4148</v>
      </c>
      <c r="F2294" s="69">
        <v>62010010011</v>
      </c>
      <c r="G2294" s="69" t="s">
        <v>4437</v>
      </c>
      <c r="H2294" s="69">
        <v>62</v>
      </c>
      <c r="I2294" s="69" t="s">
        <v>851</v>
      </c>
      <c r="J2294" s="69">
        <v>6201</v>
      </c>
      <c r="K2294" s="69" t="s">
        <v>852</v>
      </c>
      <c r="L2294" s="69">
        <v>6201001</v>
      </c>
      <c r="M2294" s="69" t="s">
        <v>853</v>
      </c>
      <c r="N2294" s="69">
        <v>2024760010224</v>
      </c>
      <c r="O2294" s="69" t="s">
        <v>4843</v>
      </c>
      <c r="P2294" s="69" t="s">
        <v>4844</v>
      </c>
      <c r="Q2294" s="69" t="s">
        <v>4849</v>
      </c>
      <c r="R2294" s="69" t="s">
        <v>4850</v>
      </c>
      <c r="S2294" s="7"/>
      <c r="T2294" s="7"/>
    </row>
    <row r="2295" spans="1:20">
      <c r="A2295" s="7"/>
      <c r="B2295" s="7"/>
      <c r="C2295" s="7"/>
      <c r="D2295" s="7"/>
      <c r="E2295" s="69">
        <v>4148</v>
      </c>
      <c r="F2295" s="69">
        <v>62010010011</v>
      </c>
      <c r="G2295" s="69" t="s">
        <v>4437</v>
      </c>
      <c r="H2295" s="69">
        <v>62</v>
      </c>
      <c r="I2295" s="69" t="s">
        <v>851</v>
      </c>
      <c r="J2295" s="69">
        <v>6201</v>
      </c>
      <c r="K2295" s="69" t="s">
        <v>852</v>
      </c>
      <c r="L2295" s="69">
        <v>6201001</v>
      </c>
      <c r="M2295" s="69" t="s">
        <v>853</v>
      </c>
      <c r="N2295" s="69">
        <v>2024760010224</v>
      </c>
      <c r="O2295" s="69" t="s">
        <v>4843</v>
      </c>
      <c r="P2295" s="69" t="s">
        <v>4844</v>
      </c>
      <c r="Q2295" s="69" t="s">
        <v>4851</v>
      </c>
      <c r="R2295" s="69" t="s">
        <v>4852</v>
      </c>
      <c r="S2295" s="7"/>
      <c r="T2295" s="7"/>
    </row>
    <row r="2296" spans="1:20">
      <c r="A2296" s="7"/>
      <c r="B2296" s="7"/>
      <c r="C2296" s="7"/>
      <c r="D2296" s="7"/>
      <c r="E2296" s="69">
        <v>4148</v>
      </c>
      <c r="F2296" s="69">
        <v>62010010011</v>
      </c>
      <c r="G2296" s="69" t="s">
        <v>4437</v>
      </c>
      <c r="H2296" s="69">
        <v>62</v>
      </c>
      <c r="I2296" s="69" t="s">
        <v>851</v>
      </c>
      <c r="J2296" s="69">
        <v>6201</v>
      </c>
      <c r="K2296" s="69" t="s">
        <v>852</v>
      </c>
      <c r="L2296" s="69">
        <v>6201001</v>
      </c>
      <c r="M2296" s="69" t="s">
        <v>853</v>
      </c>
      <c r="N2296" s="69">
        <v>2024760010224</v>
      </c>
      <c r="O2296" s="69" t="s">
        <v>4843</v>
      </c>
      <c r="P2296" s="69" t="s">
        <v>4844</v>
      </c>
      <c r="Q2296" s="69" t="s">
        <v>4853</v>
      </c>
      <c r="R2296" s="69" t="s">
        <v>4854</v>
      </c>
      <c r="S2296" s="7"/>
      <c r="T2296" s="7"/>
    </row>
    <row r="2297" spans="1:20">
      <c r="A2297" s="7"/>
      <c r="B2297" s="7"/>
      <c r="C2297" s="7"/>
      <c r="D2297" s="7"/>
      <c r="E2297" s="69">
        <v>4148</v>
      </c>
      <c r="F2297" s="69">
        <v>62010010011</v>
      </c>
      <c r="G2297" s="69" t="s">
        <v>4437</v>
      </c>
      <c r="H2297" s="69">
        <v>62</v>
      </c>
      <c r="I2297" s="69" t="s">
        <v>851</v>
      </c>
      <c r="J2297" s="69">
        <v>6201</v>
      </c>
      <c r="K2297" s="69" t="s">
        <v>852</v>
      </c>
      <c r="L2297" s="69">
        <v>6201001</v>
      </c>
      <c r="M2297" s="69" t="s">
        <v>853</v>
      </c>
      <c r="N2297" s="69">
        <v>2024760010224</v>
      </c>
      <c r="O2297" s="69" t="s">
        <v>4843</v>
      </c>
      <c r="P2297" s="69" t="s">
        <v>4844</v>
      </c>
      <c r="Q2297" s="69" t="s">
        <v>4855</v>
      </c>
      <c r="R2297" s="69" t="s">
        <v>4856</v>
      </c>
      <c r="S2297" s="7"/>
      <c r="T2297" s="7"/>
    </row>
    <row r="2298" spans="1:20">
      <c r="A2298" s="7"/>
      <c r="B2298" s="7"/>
      <c r="C2298" s="7"/>
      <c r="D2298" s="7"/>
      <c r="E2298" s="69">
        <v>4148</v>
      </c>
      <c r="F2298" s="69">
        <v>62010010011</v>
      </c>
      <c r="G2298" s="69" t="s">
        <v>4437</v>
      </c>
      <c r="H2298" s="69">
        <v>62</v>
      </c>
      <c r="I2298" s="69" t="s">
        <v>851</v>
      </c>
      <c r="J2298" s="69">
        <v>6201</v>
      </c>
      <c r="K2298" s="69" t="s">
        <v>852</v>
      </c>
      <c r="L2298" s="69">
        <v>6201001</v>
      </c>
      <c r="M2298" s="69" t="s">
        <v>853</v>
      </c>
      <c r="N2298" s="69">
        <v>2024760010224</v>
      </c>
      <c r="O2298" s="69" t="s">
        <v>4843</v>
      </c>
      <c r="P2298" s="69" t="s">
        <v>4844</v>
      </c>
      <c r="Q2298" s="69" t="s">
        <v>4857</v>
      </c>
      <c r="R2298" s="69" t="s">
        <v>4858</v>
      </c>
      <c r="S2298" s="7"/>
      <c r="T2298" s="7"/>
    </row>
    <row r="2299" spans="1:20">
      <c r="A2299" s="7"/>
      <c r="B2299" s="7"/>
      <c r="C2299" s="7"/>
      <c r="D2299" s="7"/>
      <c r="E2299" s="69">
        <v>4148</v>
      </c>
      <c r="F2299" s="69">
        <v>62010010011</v>
      </c>
      <c r="G2299" s="69" t="s">
        <v>4437</v>
      </c>
      <c r="H2299" s="69">
        <v>62</v>
      </c>
      <c r="I2299" s="69" t="s">
        <v>851</v>
      </c>
      <c r="J2299" s="69">
        <v>6201</v>
      </c>
      <c r="K2299" s="69" t="s">
        <v>852</v>
      </c>
      <c r="L2299" s="69">
        <v>6201001</v>
      </c>
      <c r="M2299" s="69" t="s">
        <v>853</v>
      </c>
      <c r="N2299" s="69">
        <v>2024760010224</v>
      </c>
      <c r="O2299" s="69" t="s">
        <v>4843</v>
      </c>
      <c r="P2299" s="69" t="s">
        <v>4844</v>
      </c>
      <c r="Q2299" s="69" t="s">
        <v>4859</v>
      </c>
      <c r="R2299" s="69" t="s">
        <v>4860</v>
      </c>
      <c r="S2299" s="7"/>
      <c r="T2299" s="7"/>
    </row>
    <row r="2300" spans="1:20">
      <c r="A2300" s="7"/>
      <c r="B2300" s="7"/>
      <c r="C2300" s="7"/>
      <c r="D2300" s="7"/>
      <c r="E2300" s="69">
        <v>4148</v>
      </c>
      <c r="F2300" s="69">
        <v>62010010011</v>
      </c>
      <c r="G2300" s="69" t="s">
        <v>4437</v>
      </c>
      <c r="H2300" s="69">
        <v>62</v>
      </c>
      <c r="I2300" s="69" t="s">
        <v>851</v>
      </c>
      <c r="J2300" s="69">
        <v>6201</v>
      </c>
      <c r="K2300" s="69" t="s">
        <v>852</v>
      </c>
      <c r="L2300" s="69">
        <v>6201001</v>
      </c>
      <c r="M2300" s="69" t="s">
        <v>853</v>
      </c>
      <c r="N2300" s="69">
        <v>2024760010224</v>
      </c>
      <c r="O2300" s="69" t="s">
        <v>4843</v>
      </c>
      <c r="P2300" s="69" t="s">
        <v>4844</v>
      </c>
      <c r="Q2300" s="69" t="s">
        <v>4861</v>
      </c>
      <c r="R2300" s="69" t="s">
        <v>4862</v>
      </c>
      <c r="S2300" s="7"/>
      <c r="T2300" s="7"/>
    </row>
    <row r="2301" spans="1:20">
      <c r="A2301" s="7"/>
      <c r="B2301" s="7"/>
      <c r="C2301" s="7"/>
      <c r="D2301" s="7"/>
      <c r="E2301" s="69">
        <v>4148</v>
      </c>
      <c r="F2301" s="69">
        <v>62010010011</v>
      </c>
      <c r="G2301" s="69" t="s">
        <v>4437</v>
      </c>
      <c r="H2301" s="69">
        <v>62</v>
      </c>
      <c r="I2301" s="69" t="s">
        <v>851</v>
      </c>
      <c r="J2301" s="69">
        <v>6201</v>
      </c>
      <c r="K2301" s="69" t="s">
        <v>852</v>
      </c>
      <c r="L2301" s="69">
        <v>6201001</v>
      </c>
      <c r="M2301" s="69" t="s">
        <v>853</v>
      </c>
      <c r="N2301" s="69">
        <v>2024760010224</v>
      </c>
      <c r="O2301" s="69" t="s">
        <v>4843</v>
      </c>
      <c r="P2301" s="69" t="s">
        <v>4844</v>
      </c>
      <c r="Q2301" s="69" t="s">
        <v>4863</v>
      </c>
      <c r="R2301" s="69" t="s">
        <v>4854</v>
      </c>
      <c r="S2301" s="7"/>
      <c r="T2301" s="7"/>
    </row>
    <row r="2302" spans="1:20">
      <c r="A2302" s="7"/>
      <c r="B2302" s="7"/>
      <c r="C2302" s="7"/>
      <c r="D2302" s="7"/>
      <c r="E2302" s="69">
        <v>4148</v>
      </c>
      <c r="F2302" s="69">
        <v>62010010011</v>
      </c>
      <c r="G2302" s="69" t="s">
        <v>4437</v>
      </c>
      <c r="H2302" s="69">
        <v>62</v>
      </c>
      <c r="I2302" s="69" t="s">
        <v>851</v>
      </c>
      <c r="J2302" s="69">
        <v>6201</v>
      </c>
      <c r="K2302" s="69" t="s">
        <v>852</v>
      </c>
      <c r="L2302" s="69">
        <v>6201001</v>
      </c>
      <c r="M2302" s="69" t="s">
        <v>853</v>
      </c>
      <c r="N2302" s="69">
        <v>2024760010224</v>
      </c>
      <c r="O2302" s="69" t="s">
        <v>4843</v>
      </c>
      <c r="P2302" s="69" t="s">
        <v>4844</v>
      </c>
      <c r="Q2302" s="69" t="s">
        <v>4864</v>
      </c>
      <c r="R2302" s="69" t="s">
        <v>4865</v>
      </c>
      <c r="S2302" s="7"/>
      <c r="T2302" s="7"/>
    </row>
    <row r="2303" spans="1:20">
      <c r="A2303" s="7"/>
      <c r="B2303" s="7"/>
      <c r="C2303" s="7"/>
      <c r="D2303" s="7"/>
      <c r="E2303" s="69">
        <v>4148</v>
      </c>
      <c r="F2303" s="69">
        <v>62010010011</v>
      </c>
      <c r="G2303" s="69" t="s">
        <v>4437</v>
      </c>
      <c r="H2303" s="69">
        <v>62</v>
      </c>
      <c r="I2303" s="69" t="s">
        <v>851</v>
      </c>
      <c r="J2303" s="69">
        <v>6201</v>
      </c>
      <c r="K2303" s="69" t="s">
        <v>852</v>
      </c>
      <c r="L2303" s="69">
        <v>6201001</v>
      </c>
      <c r="M2303" s="69" t="s">
        <v>853</v>
      </c>
      <c r="N2303" s="69">
        <v>2024760010224</v>
      </c>
      <c r="O2303" s="69" t="s">
        <v>4843</v>
      </c>
      <c r="P2303" s="69" t="s">
        <v>4844</v>
      </c>
      <c r="Q2303" s="69" t="s">
        <v>4866</v>
      </c>
      <c r="R2303" s="69" t="s">
        <v>4867</v>
      </c>
      <c r="S2303" s="7"/>
      <c r="T2303" s="7"/>
    </row>
    <row r="2304" spans="1:20">
      <c r="A2304" s="7"/>
      <c r="B2304" s="7"/>
      <c r="C2304" s="7"/>
      <c r="D2304" s="7"/>
      <c r="E2304" s="69">
        <v>4148</v>
      </c>
      <c r="F2304" s="69">
        <v>62010010011</v>
      </c>
      <c r="G2304" s="69" t="s">
        <v>4437</v>
      </c>
      <c r="H2304" s="69">
        <v>62</v>
      </c>
      <c r="I2304" s="69" t="s">
        <v>851</v>
      </c>
      <c r="J2304" s="69">
        <v>6201</v>
      </c>
      <c r="K2304" s="69" t="s">
        <v>852</v>
      </c>
      <c r="L2304" s="69">
        <v>6201001</v>
      </c>
      <c r="M2304" s="69" t="s">
        <v>853</v>
      </c>
      <c r="N2304" s="69">
        <v>2024760010224</v>
      </c>
      <c r="O2304" s="69" t="s">
        <v>4843</v>
      </c>
      <c r="P2304" s="69" t="s">
        <v>4844</v>
      </c>
      <c r="Q2304" s="69" t="s">
        <v>4868</v>
      </c>
      <c r="R2304" s="69" t="s">
        <v>4869</v>
      </c>
      <c r="S2304" s="7"/>
      <c r="T2304" s="7"/>
    </row>
    <row r="2305" spans="1:20">
      <c r="A2305" s="7"/>
      <c r="B2305" s="7"/>
      <c r="C2305" s="7"/>
      <c r="D2305" s="7"/>
      <c r="E2305" s="69">
        <v>4148</v>
      </c>
      <c r="F2305" s="69">
        <v>62010010011</v>
      </c>
      <c r="G2305" s="69" t="s">
        <v>4437</v>
      </c>
      <c r="H2305" s="69">
        <v>62</v>
      </c>
      <c r="I2305" s="69" t="s">
        <v>851</v>
      </c>
      <c r="J2305" s="69">
        <v>6201</v>
      </c>
      <c r="K2305" s="69" t="s">
        <v>852</v>
      </c>
      <c r="L2305" s="69">
        <v>6201001</v>
      </c>
      <c r="M2305" s="69" t="s">
        <v>853</v>
      </c>
      <c r="N2305" s="69">
        <v>2024760010224</v>
      </c>
      <c r="O2305" s="69" t="s">
        <v>4843</v>
      </c>
      <c r="P2305" s="69" t="s">
        <v>4844</v>
      </c>
      <c r="Q2305" s="69" t="s">
        <v>4870</v>
      </c>
      <c r="R2305" s="69" t="s">
        <v>4871</v>
      </c>
      <c r="S2305" s="7"/>
      <c r="T2305" s="7"/>
    </row>
    <row r="2306" spans="1:20">
      <c r="A2306" s="7"/>
      <c r="B2306" s="7"/>
      <c r="C2306" s="7"/>
      <c r="D2306" s="7"/>
      <c r="E2306" s="69">
        <v>4148</v>
      </c>
      <c r="F2306" s="69">
        <v>62010010011</v>
      </c>
      <c r="G2306" s="69" t="s">
        <v>4437</v>
      </c>
      <c r="H2306" s="69">
        <v>62</v>
      </c>
      <c r="I2306" s="69" t="s">
        <v>851</v>
      </c>
      <c r="J2306" s="69">
        <v>6201</v>
      </c>
      <c r="K2306" s="69" t="s">
        <v>852</v>
      </c>
      <c r="L2306" s="69">
        <v>6201001</v>
      </c>
      <c r="M2306" s="69" t="s">
        <v>853</v>
      </c>
      <c r="N2306" s="69">
        <v>2024760010224</v>
      </c>
      <c r="O2306" s="69" t="s">
        <v>4843</v>
      </c>
      <c r="P2306" s="69" t="s">
        <v>4844</v>
      </c>
      <c r="Q2306" s="69" t="s">
        <v>4872</v>
      </c>
      <c r="R2306" s="69" t="s">
        <v>4873</v>
      </c>
      <c r="S2306" s="7"/>
      <c r="T2306" s="7"/>
    </row>
    <row r="2307" spans="1:20">
      <c r="A2307" s="7"/>
      <c r="B2307" s="7"/>
      <c r="C2307" s="7"/>
      <c r="D2307" s="7"/>
      <c r="E2307" s="69">
        <v>4148</v>
      </c>
      <c r="F2307" s="69">
        <v>62010010011</v>
      </c>
      <c r="G2307" s="69" t="s">
        <v>4437</v>
      </c>
      <c r="H2307" s="69">
        <v>62</v>
      </c>
      <c r="I2307" s="69" t="s">
        <v>851</v>
      </c>
      <c r="J2307" s="69">
        <v>6201</v>
      </c>
      <c r="K2307" s="69" t="s">
        <v>852</v>
      </c>
      <c r="L2307" s="69">
        <v>6201001</v>
      </c>
      <c r="M2307" s="69" t="s">
        <v>853</v>
      </c>
      <c r="N2307" s="69">
        <v>2024760010224</v>
      </c>
      <c r="O2307" s="69" t="s">
        <v>4843</v>
      </c>
      <c r="P2307" s="69" t="s">
        <v>4844</v>
      </c>
      <c r="Q2307" s="69" t="s">
        <v>4874</v>
      </c>
      <c r="R2307" s="69" t="s">
        <v>4875</v>
      </c>
      <c r="S2307" s="7"/>
      <c r="T2307" s="7"/>
    </row>
    <row r="2308" spans="1:20">
      <c r="A2308" s="7"/>
      <c r="B2308" s="7"/>
      <c r="C2308" s="7"/>
      <c r="D2308" s="7"/>
      <c r="E2308" s="69">
        <v>4148</v>
      </c>
      <c r="F2308" s="69">
        <v>62010010011</v>
      </c>
      <c r="G2308" s="69" t="s">
        <v>4437</v>
      </c>
      <c r="H2308" s="69">
        <v>62</v>
      </c>
      <c r="I2308" s="69" t="s">
        <v>851</v>
      </c>
      <c r="J2308" s="69">
        <v>6201</v>
      </c>
      <c r="K2308" s="69" t="s">
        <v>852</v>
      </c>
      <c r="L2308" s="69">
        <v>6201001</v>
      </c>
      <c r="M2308" s="69" t="s">
        <v>853</v>
      </c>
      <c r="N2308" s="69">
        <v>2024760010224</v>
      </c>
      <c r="O2308" s="69" t="s">
        <v>4843</v>
      </c>
      <c r="P2308" s="69" t="s">
        <v>4844</v>
      </c>
      <c r="Q2308" s="69" t="s">
        <v>4876</v>
      </c>
      <c r="R2308" s="69" t="s">
        <v>4877</v>
      </c>
      <c r="S2308" s="7"/>
      <c r="T2308" s="7"/>
    </row>
    <row r="2309" spans="1:20">
      <c r="A2309" s="7"/>
      <c r="B2309" s="7"/>
      <c r="C2309" s="7"/>
      <c r="D2309" s="7"/>
      <c r="E2309" s="69">
        <v>4148</v>
      </c>
      <c r="F2309" s="69">
        <v>62010010011</v>
      </c>
      <c r="G2309" s="69" t="s">
        <v>4437</v>
      </c>
      <c r="H2309" s="69">
        <v>62</v>
      </c>
      <c r="I2309" s="69" t="s">
        <v>851</v>
      </c>
      <c r="J2309" s="69">
        <v>6201</v>
      </c>
      <c r="K2309" s="69" t="s">
        <v>852</v>
      </c>
      <c r="L2309" s="69">
        <v>6201001</v>
      </c>
      <c r="M2309" s="69" t="s">
        <v>853</v>
      </c>
      <c r="N2309" s="69">
        <v>2024760010224</v>
      </c>
      <c r="O2309" s="69" t="s">
        <v>4843</v>
      </c>
      <c r="P2309" s="69" t="s">
        <v>4844</v>
      </c>
      <c r="Q2309" s="69" t="s">
        <v>4878</v>
      </c>
      <c r="R2309" s="69" t="s">
        <v>4879</v>
      </c>
      <c r="S2309" s="7"/>
      <c r="T2309" s="7"/>
    </row>
    <row r="2310" spans="1:20">
      <c r="A2310" s="7"/>
      <c r="B2310" s="7"/>
      <c r="C2310" s="7"/>
      <c r="D2310" s="7"/>
      <c r="E2310" s="69">
        <v>4148</v>
      </c>
      <c r="F2310" s="69">
        <v>62010010011</v>
      </c>
      <c r="G2310" s="69" t="s">
        <v>4437</v>
      </c>
      <c r="H2310" s="69">
        <v>62</v>
      </c>
      <c r="I2310" s="69" t="s">
        <v>851</v>
      </c>
      <c r="J2310" s="69">
        <v>6201</v>
      </c>
      <c r="K2310" s="69" t="s">
        <v>852</v>
      </c>
      <c r="L2310" s="69">
        <v>6201001</v>
      </c>
      <c r="M2310" s="69" t="s">
        <v>853</v>
      </c>
      <c r="N2310" s="69">
        <v>2024760010224</v>
      </c>
      <c r="O2310" s="69" t="s">
        <v>4843</v>
      </c>
      <c r="P2310" s="69" t="s">
        <v>4844</v>
      </c>
      <c r="Q2310" s="69" t="s">
        <v>4880</v>
      </c>
      <c r="R2310" s="69" t="s">
        <v>4881</v>
      </c>
      <c r="S2310" s="7"/>
      <c r="T2310" s="7"/>
    </row>
    <row r="2311" spans="1:20">
      <c r="A2311" s="7"/>
      <c r="B2311" s="7"/>
      <c r="C2311" s="7"/>
      <c r="D2311" s="7"/>
      <c r="E2311" s="69">
        <v>4148</v>
      </c>
      <c r="F2311" s="69">
        <v>62010010011</v>
      </c>
      <c r="G2311" s="69" t="s">
        <v>4437</v>
      </c>
      <c r="H2311" s="69">
        <v>62</v>
      </c>
      <c r="I2311" s="69" t="s">
        <v>851</v>
      </c>
      <c r="J2311" s="69">
        <v>6201</v>
      </c>
      <c r="K2311" s="69" t="s">
        <v>852</v>
      </c>
      <c r="L2311" s="69">
        <v>6201001</v>
      </c>
      <c r="M2311" s="69" t="s">
        <v>853</v>
      </c>
      <c r="N2311" s="69">
        <v>2024760010224</v>
      </c>
      <c r="O2311" s="69" t="s">
        <v>4843</v>
      </c>
      <c r="P2311" s="69" t="s">
        <v>4844</v>
      </c>
      <c r="Q2311" s="69" t="s">
        <v>4882</v>
      </c>
      <c r="R2311" s="69" t="s">
        <v>4883</v>
      </c>
      <c r="S2311" s="7"/>
      <c r="T2311" s="7"/>
    </row>
    <row r="2312" spans="1:20">
      <c r="A2312" s="7"/>
      <c r="B2312" s="7"/>
      <c r="C2312" s="7"/>
      <c r="D2312" s="7"/>
      <c r="E2312" s="69">
        <v>4148</v>
      </c>
      <c r="F2312" s="69">
        <v>62010010011</v>
      </c>
      <c r="G2312" s="69" t="s">
        <v>4437</v>
      </c>
      <c r="H2312" s="69">
        <v>62</v>
      </c>
      <c r="I2312" s="69" t="s">
        <v>851</v>
      </c>
      <c r="J2312" s="69">
        <v>6201</v>
      </c>
      <c r="K2312" s="69" t="s">
        <v>852</v>
      </c>
      <c r="L2312" s="69">
        <v>6201001</v>
      </c>
      <c r="M2312" s="69" t="s">
        <v>853</v>
      </c>
      <c r="N2312" s="69">
        <v>2024760010224</v>
      </c>
      <c r="O2312" s="69" t="s">
        <v>4843</v>
      </c>
      <c r="P2312" s="69" t="s">
        <v>4844</v>
      </c>
      <c r="Q2312" s="69" t="s">
        <v>4884</v>
      </c>
      <c r="R2312" s="69" t="s">
        <v>4860</v>
      </c>
      <c r="S2312" s="7"/>
      <c r="T2312" s="7"/>
    </row>
    <row r="2313" spans="1:20">
      <c r="A2313" s="7"/>
      <c r="B2313" s="7"/>
      <c r="C2313" s="7"/>
      <c r="D2313" s="7"/>
      <c r="E2313" s="69">
        <v>4148</v>
      </c>
      <c r="F2313" s="69">
        <v>62010010011</v>
      </c>
      <c r="G2313" s="69" t="s">
        <v>4437</v>
      </c>
      <c r="H2313" s="69">
        <v>62</v>
      </c>
      <c r="I2313" s="69" t="s">
        <v>851</v>
      </c>
      <c r="J2313" s="69">
        <v>6201</v>
      </c>
      <c r="K2313" s="69" t="s">
        <v>852</v>
      </c>
      <c r="L2313" s="69">
        <v>6201001</v>
      </c>
      <c r="M2313" s="69" t="s">
        <v>853</v>
      </c>
      <c r="N2313" s="69">
        <v>2024760010224</v>
      </c>
      <c r="O2313" s="69" t="s">
        <v>4843</v>
      </c>
      <c r="P2313" s="69" t="s">
        <v>4844</v>
      </c>
      <c r="Q2313" s="69" t="s">
        <v>4885</v>
      </c>
      <c r="R2313" s="69" t="s">
        <v>4886</v>
      </c>
      <c r="S2313" s="7"/>
      <c r="T2313" s="7"/>
    </row>
    <row r="2314" spans="1:20">
      <c r="A2314" s="7"/>
      <c r="B2314" s="7"/>
      <c r="C2314" s="7"/>
      <c r="D2314" s="7"/>
      <c r="E2314" s="69">
        <v>4148</v>
      </c>
      <c r="F2314" s="69">
        <v>62010010011</v>
      </c>
      <c r="G2314" s="69" t="s">
        <v>4437</v>
      </c>
      <c r="H2314" s="69">
        <v>62</v>
      </c>
      <c r="I2314" s="69" t="s">
        <v>851</v>
      </c>
      <c r="J2314" s="69">
        <v>6201</v>
      </c>
      <c r="K2314" s="69" t="s">
        <v>852</v>
      </c>
      <c r="L2314" s="69">
        <v>6201001</v>
      </c>
      <c r="M2314" s="69" t="s">
        <v>853</v>
      </c>
      <c r="N2314" s="69">
        <v>2024760010224</v>
      </c>
      <c r="O2314" s="69" t="s">
        <v>4843</v>
      </c>
      <c r="P2314" s="69" t="s">
        <v>4844</v>
      </c>
      <c r="Q2314" s="69" t="s">
        <v>4887</v>
      </c>
      <c r="R2314" s="69" t="s">
        <v>4888</v>
      </c>
      <c r="S2314" s="7"/>
      <c r="T2314" s="7"/>
    </row>
    <row r="2315" spans="1:20">
      <c r="A2315" s="7"/>
      <c r="B2315" s="7"/>
      <c r="C2315" s="7"/>
      <c r="D2315" s="7"/>
      <c r="E2315" s="69">
        <v>4148</v>
      </c>
      <c r="F2315" s="69">
        <v>62010010011</v>
      </c>
      <c r="G2315" s="69" t="s">
        <v>4437</v>
      </c>
      <c r="H2315" s="69">
        <v>62</v>
      </c>
      <c r="I2315" s="69" t="s">
        <v>851</v>
      </c>
      <c r="J2315" s="69">
        <v>6201</v>
      </c>
      <c r="K2315" s="69" t="s">
        <v>852</v>
      </c>
      <c r="L2315" s="69">
        <v>6201001</v>
      </c>
      <c r="M2315" s="69" t="s">
        <v>853</v>
      </c>
      <c r="N2315" s="69">
        <v>2024760010224</v>
      </c>
      <c r="O2315" s="69" t="s">
        <v>4843</v>
      </c>
      <c r="P2315" s="69" t="s">
        <v>4844</v>
      </c>
      <c r="Q2315" s="69" t="s">
        <v>4889</v>
      </c>
      <c r="R2315" s="69" t="s">
        <v>4862</v>
      </c>
      <c r="S2315" s="7"/>
      <c r="T2315" s="7"/>
    </row>
    <row r="2316" spans="1:20">
      <c r="A2316" s="7"/>
      <c r="B2316" s="7"/>
      <c r="C2316" s="7"/>
      <c r="D2316" s="7"/>
      <c r="E2316" s="69">
        <v>4148</v>
      </c>
      <c r="F2316" s="69">
        <v>62010010011</v>
      </c>
      <c r="G2316" s="69" t="s">
        <v>4437</v>
      </c>
      <c r="H2316" s="69">
        <v>62</v>
      </c>
      <c r="I2316" s="69" t="s">
        <v>851</v>
      </c>
      <c r="J2316" s="69">
        <v>6201</v>
      </c>
      <c r="K2316" s="69" t="s">
        <v>852</v>
      </c>
      <c r="L2316" s="69">
        <v>6201001</v>
      </c>
      <c r="M2316" s="69" t="s">
        <v>853</v>
      </c>
      <c r="N2316" s="69">
        <v>2024760010224</v>
      </c>
      <c r="O2316" s="69" t="s">
        <v>4843</v>
      </c>
      <c r="P2316" s="69" t="s">
        <v>4844</v>
      </c>
      <c r="Q2316" s="69" t="s">
        <v>4890</v>
      </c>
      <c r="R2316" s="69" t="s">
        <v>4891</v>
      </c>
      <c r="S2316" s="7"/>
      <c r="T2316" s="7"/>
    </row>
    <row r="2317" spans="1:20">
      <c r="A2317" s="7"/>
      <c r="B2317" s="7"/>
      <c r="C2317" s="7"/>
      <c r="D2317" s="7"/>
      <c r="E2317" s="69">
        <v>4148</v>
      </c>
      <c r="F2317" s="69">
        <v>62010010011</v>
      </c>
      <c r="G2317" s="69" t="s">
        <v>4437</v>
      </c>
      <c r="H2317" s="69">
        <v>62</v>
      </c>
      <c r="I2317" s="69" t="s">
        <v>851</v>
      </c>
      <c r="J2317" s="69">
        <v>6201</v>
      </c>
      <c r="K2317" s="69" t="s">
        <v>852</v>
      </c>
      <c r="L2317" s="69">
        <v>6201001</v>
      </c>
      <c r="M2317" s="69" t="s">
        <v>853</v>
      </c>
      <c r="N2317" s="69">
        <v>2024760010224</v>
      </c>
      <c r="O2317" s="69" t="s">
        <v>4843</v>
      </c>
      <c r="P2317" s="69" t="s">
        <v>4844</v>
      </c>
      <c r="Q2317" s="69" t="s">
        <v>4892</v>
      </c>
      <c r="R2317" s="69" t="s">
        <v>4877</v>
      </c>
      <c r="S2317" s="7"/>
      <c r="T2317" s="7"/>
    </row>
    <row r="2318" spans="1:20">
      <c r="A2318" s="7"/>
      <c r="B2318" s="7"/>
      <c r="C2318" s="7"/>
      <c r="D2318" s="7"/>
      <c r="E2318" s="69">
        <v>4148</v>
      </c>
      <c r="F2318" s="69">
        <v>62010010011</v>
      </c>
      <c r="G2318" s="69" t="s">
        <v>4437</v>
      </c>
      <c r="H2318" s="69">
        <v>62</v>
      </c>
      <c r="I2318" s="69" t="s">
        <v>851</v>
      </c>
      <c r="J2318" s="69">
        <v>6201</v>
      </c>
      <c r="K2318" s="69" t="s">
        <v>852</v>
      </c>
      <c r="L2318" s="69">
        <v>6201001</v>
      </c>
      <c r="M2318" s="69" t="s">
        <v>853</v>
      </c>
      <c r="N2318" s="69">
        <v>2024760010224</v>
      </c>
      <c r="O2318" s="69" t="s">
        <v>4843</v>
      </c>
      <c r="P2318" s="69" t="s">
        <v>4844</v>
      </c>
      <c r="Q2318" s="69" t="s">
        <v>4893</v>
      </c>
      <c r="R2318" s="69" t="s">
        <v>4858</v>
      </c>
      <c r="S2318" s="7"/>
      <c r="T2318" s="7"/>
    </row>
    <row r="2319" spans="1:20">
      <c r="A2319" s="7"/>
      <c r="B2319" s="7"/>
      <c r="C2319" s="7"/>
      <c r="D2319" s="7"/>
      <c r="E2319" s="69">
        <v>4148</v>
      </c>
      <c r="F2319" s="69">
        <v>62010010011</v>
      </c>
      <c r="G2319" s="69" t="s">
        <v>4437</v>
      </c>
      <c r="H2319" s="69">
        <v>62</v>
      </c>
      <c r="I2319" s="69" t="s">
        <v>851</v>
      </c>
      <c r="J2319" s="69">
        <v>6201</v>
      </c>
      <c r="K2319" s="69" t="s">
        <v>852</v>
      </c>
      <c r="L2319" s="69">
        <v>6201001</v>
      </c>
      <c r="M2319" s="69" t="s">
        <v>853</v>
      </c>
      <c r="N2319" s="69">
        <v>2024760010224</v>
      </c>
      <c r="O2319" s="69" t="s">
        <v>4843</v>
      </c>
      <c r="P2319" s="69" t="s">
        <v>4844</v>
      </c>
      <c r="Q2319" s="69" t="s">
        <v>4894</v>
      </c>
      <c r="R2319" s="69" t="s">
        <v>4877</v>
      </c>
      <c r="S2319" s="7"/>
      <c r="T2319" s="7"/>
    </row>
    <row r="2320" spans="1:20">
      <c r="A2320" s="7"/>
      <c r="B2320" s="7"/>
      <c r="C2320" s="7"/>
      <c r="D2320" s="7"/>
      <c r="E2320" s="69">
        <v>4148</v>
      </c>
      <c r="F2320" s="69">
        <v>61020030003</v>
      </c>
      <c r="G2320" s="69" t="s">
        <v>4837</v>
      </c>
      <c r="H2320" s="69">
        <v>61</v>
      </c>
      <c r="I2320" s="69" t="s">
        <v>1213</v>
      </c>
      <c r="J2320" s="69">
        <v>6102</v>
      </c>
      <c r="K2320" s="69" t="s">
        <v>1214</v>
      </c>
      <c r="L2320" s="69">
        <v>6102003</v>
      </c>
      <c r="M2320" s="69" t="s">
        <v>4459</v>
      </c>
      <c r="N2320" s="69">
        <v>2024760010216</v>
      </c>
      <c r="O2320" s="69" t="s">
        <v>445</v>
      </c>
      <c r="P2320" s="69" t="s">
        <v>4895</v>
      </c>
      <c r="Q2320" s="69" t="s">
        <v>4896</v>
      </c>
      <c r="R2320" s="69" t="s">
        <v>4897</v>
      </c>
      <c r="S2320" s="7"/>
      <c r="T2320" s="7"/>
    </row>
    <row r="2321" spans="1:20">
      <c r="A2321" s="7"/>
      <c r="B2321" s="7"/>
      <c r="C2321" s="7"/>
      <c r="D2321" s="7"/>
      <c r="E2321" s="69">
        <v>4148</v>
      </c>
      <c r="F2321" s="69">
        <v>61020030003</v>
      </c>
      <c r="G2321" s="69" t="s">
        <v>4837</v>
      </c>
      <c r="H2321" s="69">
        <v>61</v>
      </c>
      <c r="I2321" s="69" t="s">
        <v>1213</v>
      </c>
      <c r="J2321" s="69">
        <v>6102</v>
      </c>
      <c r="K2321" s="69" t="s">
        <v>1214</v>
      </c>
      <c r="L2321" s="69">
        <v>6102003</v>
      </c>
      <c r="M2321" s="69" t="s">
        <v>4459</v>
      </c>
      <c r="N2321" s="69">
        <v>2024760010216</v>
      </c>
      <c r="O2321" s="69" t="s">
        <v>445</v>
      </c>
      <c r="P2321" s="69" t="s">
        <v>4895</v>
      </c>
      <c r="Q2321" s="69" t="s">
        <v>4898</v>
      </c>
      <c r="R2321" s="69" t="s">
        <v>4899</v>
      </c>
      <c r="S2321" s="7"/>
      <c r="T2321" s="7"/>
    </row>
    <row r="2322" spans="1:20">
      <c r="A2322" s="7"/>
      <c r="B2322" s="7"/>
      <c r="C2322" s="7"/>
      <c r="D2322" s="7"/>
      <c r="E2322" s="69">
        <v>4148</v>
      </c>
      <c r="F2322" s="69">
        <v>61020030003</v>
      </c>
      <c r="G2322" s="69" t="s">
        <v>4837</v>
      </c>
      <c r="H2322" s="69">
        <v>61</v>
      </c>
      <c r="I2322" s="69" t="s">
        <v>1213</v>
      </c>
      <c r="J2322" s="69">
        <v>6102</v>
      </c>
      <c r="K2322" s="69" t="s">
        <v>1214</v>
      </c>
      <c r="L2322" s="69">
        <v>6102003</v>
      </c>
      <c r="M2322" s="69" t="s">
        <v>4459</v>
      </c>
      <c r="N2322" s="69">
        <v>2024760010216</v>
      </c>
      <c r="O2322" s="69" t="s">
        <v>445</v>
      </c>
      <c r="P2322" s="69" t="s">
        <v>4895</v>
      </c>
      <c r="Q2322" s="69" t="s">
        <v>4900</v>
      </c>
      <c r="R2322" s="69" t="s">
        <v>4901</v>
      </c>
      <c r="S2322" s="7"/>
      <c r="T2322" s="7"/>
    </row>
    <row r="2323" spans="1:20">
      <c r="A2323" s="7"/>
      <c r="B2323" s="7"/>
      <c r="C2323" s="7"/>
      <c r="D2323" s="7"/>
      <c r="E2323" s="69">
        <v>4148</v>
      </c>
      <c r="F2323" s="69">
        <v>61020030003</v>
      </c>
      <c r="G2323" s="69" t="s">
        <v>4837</v>
      </c>
      <c r="H2323" s="69">
        <v>61</v>
      </c>
      <c r="I2323" s="69" t="s">
        <v>1213</v>
      </c>
      <c r="J2323" s="69">
        <v>6102</v>
      </c>
      <c r="K2323" s="69" t="s">
        <v>1214</v>
      </c>
      <c r="L2323" s="69">
        <v>6102003</v>
      </c>
      <c r="M2323" s="69" t="s">
        <v>4459</v>
      </c>
      <c r="N2323" s="69">
        <v>2024760010216</v>
      </c>
      <c r="O2323" s="69" t="s">
        <v>445</v>
      </c>
      <c r="P2323" s="69" t="s">
        <v>4895</v>
      </c>
      <c r="Q2323" s="69" t="s">
        <v>4902</v>
      </c>
      <c r="R2323" s="69" t="s">
        <v>4903</v>
      </c>
      <c r="S2323" s="7"/>
      <c r="T2323" s="7"/>
    </row>
    <row r="2324" spans="1:20">
      <c r="A2324" s="7"/>
      <c r="B2324" s="7"/>
      <c r="C2324" s="7"/>
      <c r="D2324" s="7"/>
      <c r="E2324" s="69">
        <v>4148</v>
      </c>
      <c r="F2324" s="69">
        <v>61020030003</v>
      </c>
      <c r="G2324" s="69" t="s">
        <v>4837</v>
      </c>
      <c r="H2324" s="69">
        <v>61</v>
      </c>
      <c r="I2324" s="69" t="s">
        <v>1213</v>
      </c>
      <c r="J2324" s="69">
        <v>6102</v>
      </c>
      <c r="K2324" s="69" t="s">
        <v>1214</v>
      </c>
      <c r="L2324" s="69">
        <v>6102003</v>
      </c>
      <c r="M2324" s="69" t="s">
        <v>4459</v>
      </c>
      <c r="N2324" s="69">
        <v>2024760010216</v>
      </c>
      <c r="O2324" s="69" t="s">
        <v>445</v>
      </c>
      <c r="P2324" s="69" t="s">
        <v>4895</v>
      </c>
      <c r="Q2324" s="69" t="s">
        <v>4904</v>
      </c>
      <c r="R2324" s="69" t="s">
        <v>4905</v>
      </c>
      <c r="S2324" s="7"/>
      <c r="T2324" s="7"/>
    </row>
    <row r="2325" spans="1:20">
      <c r="A2325" s="7"/>
      <c r="B2325" s="7"/>
      <c r="C2325" s="7"/>
      <c r="D2325" s="7"/>
      <c r="E2325" s="69">
        <v>4148</v>
      </c>
      <c r="F2325" s="69">
        <v>61020030003</v>
      </c>
      <c r="G2325" s="69" t="s">
        <v>4837</v>
      </c>
      <c r="H2325" s="69">
        <v>61</v>
      </c>
      <c r="I2325" s="69" t="s">
        <v>1213</v>
      </c>
      <c r="J2325" s="69">
        <v>6102</v>
      </c>
      <c r="K2325" s="69" t="s">
        <v>1214</v>
      </c>
      <c r="L2325" s="69">
        <v>6102003</v>
      </c>
      <c r="M2325" s="69" t="s">
        <v>4459</v>
      </c>
      <c r="N2325" s="69">
        <v>2024760010216</v>
      </c>
      <c r="O2325" s="69" t="s">
        <v>445</v>
      </c>
      <c r="P2325" s="69" t="s">
        <v>4895</v>
      </c>
      <c r="Q2325" s="69" t="s">
        <v>4906</v>
      </c>
      <c r="R2325" s="69" t="s">
        <v>4907</v>
      </c>
      <c r="S2325" s="7"/>
      <c r="T2325" s="7"/>
    </row>
    <row r="2326" spans="1:20">
      <c r="A2326" s="7"/>
      <c r="B2326" s="7"/>
      <c r="C2326" s="7"/>
      <c r="D2326" s="7"/>
      <c r="E2326" s="69">
        <v>4148</v>
      </c>
      <c r="F2326" s="69">
        <v>61020030003</v>
      </c>
      <c r="G2326" s="69" t="s">
        <v>4837</v>
      </c>
      <c r="H2326" s="69">
        <v>61</v>
      </c>
      <c r="I2326" s="69" t="s">
        <v>1213</v>
      </c>
      <c r="J2326" s="69">
        <v>6102</v>
      </c>
      <c r="K2326" s="69" t="s">
        <v>1214</v>
      </c>
      <c r="L2326" s="69">
        <v>6102003</v>
      </c>
      <c r="M2326" s="69" t="s">
        <v>4459</v>
      </c>
      <c r="N2326" s="69">
        <v>2024760010216</v>
      </c>
      <c r="O2326" s="69" t="s">
        <v>445</v>
      </c>
      <c r="P2326" s="69" t="s">
        <v>4895</v>
      </c>
      <c r="Q2326" s="69" t="s">
        <v>446</v>
      </c>
      <c r="R2326" s="69" t="s">
        <v>4908</v>
      </c>
      <c r="S2326" s="7"/>
      <c r="T2326" s="7"/>
    </row>
    <row r="2327" spans="1:20">
      <c r="A2327" s="7"/>
      <c r="B2327" s="7"/>
      <c r="C2327" s="7"/>
      <c r="D2327" s="7"/>
      <c r="E2327" s="69">
        <v>4148</v>
      </c>
      <c r="F2327" s="69">
        <v>61020030003</v>
      </c>
      <c r="G2327" s="69" t="s">
        <v>4837</v>
      </c>
      <c r="H2327" s="69">
        <v>61</v>
      </c>
      <c r="I2327" s="69" t="s">
        <v>1213</v>
      </c>
      <c r="J2327" s="69">
        <v>6102</v>
      </c>
      <c r="K2327" s="69" t="s">
        <v>1214</v>
      </c>
      <c r="L2327" s="69">
        <v>6102003</v>
      </c>
      <c r="M2327" s="69" t="s">
        <v>4459</v>
      </c>
      <c r="N2327" s="69">
        <v>2024760010216</v>
      </c>
      <c r="O2327" s="69" t="s">
        <v>445</v>
      </c>
      <c r="P2327" s="69" t="s">
        <v>4895</v>
      </c>
      <c r="Q2327" s="69" t="s">
        <v>4909</v>
      </c>
      <c r="R2327" s="69" t="s">
        <v>4910</v>
      </c>
      <c r="S2327" s="7"/>
      <c r="T2327" s="7"/>
    </row>
    <row r="2328" spans="1:20">
      <c r="A2328" s="7"/>
      <c r="B2328" s="7"/>
      <c r="C2328" s="7"/>
      <c r="D2328" s="7"/>
      <c r="E2328" s="69">
        <v>4148</v>
      </c>
      <c r="F2328" s="69">
        <v>61020030003</v>
      </c>
      <c r="G2328" s="69" t="s">
        <v>4837</v>
      </c>
      <c r="H2328" s="69">
        <v>61</v>
      </c>
      <c r="I2328" s="69" t="s">
        <v>1213</v>
      </c>
      <c r="J2328" s="69">
        <v>6102</v>
      </c>
      <c r="K2328" s="69" t="s">
        <v>1214</v>
      </c>
      <c r="L2328" s="69">
        <v>6102003</v>
      </c>
      <c r="M2328" s="69" t="s">
        <v>4459</v>
      </c>
      <c r="N2328" s="69">
        <v>2024760010216</v>
      </c>
      <c r="O2328" s="69" t="s">
        <v>445</v>
      </c>
      <c r="P2328" s="69" t="s">
        <v>4895</v>
      </c>
      <c r="Q2328" s="69" t="s">
        <v>4911</v>
      </c>
      <c r="R2328" s="69" t="s">
        <v>4912</v>
      </c>
      <c r="S2328" s="7"/>
      <c r="T2328" s="7"/>
    </row>
    <row r="2329" spans="1:20">
      <c r="A2329" s="7"/>
      <c r="B2329" s="7"/>
      <c r="C2329" s="7"/>
      <c r="D2329" s="7"/>
      <c r="E2329" s="69">
        <v>4148</v>
      </c>
      <c r="F2329" s="69">
        <v>61020030003</v>
      </c>
      <c r="G2329" s="69" t="s">
        <v>4837</v>
      </c>
      <c r="H2329" s="69">
        <v>61</v>
      </c>
      <c r="I2329" s="69" t="s">
        <v>1213</v>
      </c>
      <c r="J2329" s="69">
        <v>6102</v>
      </c>
      <c r="K2329" s="69" t="s">
        <v>1214</v>
      </c>
      <c r="L2329" s="69">
        <v>6102003</v>
      </c>
      <c r="M2329" s="69" t="s">
        <v>4459</v>
      </c>
      <c r="N2329" s="69">
        <v>2024760010216</v>
      </c>
      <c r="O2329" s="69" t="s">
        <v>445</v>
      </c>
      <c r="P2329" s="69" t="s">
        <v>4895</v>
      </c>
      <c r="Q2329" s="69" t="s">
        <v>4913</v>
      </c>
      <c r="R2329" s="69" t="s">
        <v>4914</v>
      </c>
      <c r="S2329" s="7"/>
      <c r="T2329" s="7"/>
    </row>
    <row r="2330" spans="1:20">
      <c r="A2330" s="7"/>
      <c r="B2330" s="7"/>
      <c r="C2330" s="7"/>
      <c r="D2330" s="7"/>
      <c r="E2330" s="69">
        <v>4148</v>
      </c>
      <c r="F2330" s="69">
        <v>61020030003</v>
      </c>
      <c r="G2330" s="69" t="s">
        <v>4837</v>
      </c>
      <c r="H2330" s="69">
        <v>61</v>
      </c>
      <c r="I2330" s="69" t="s">
        <v>1213</v>
      </c>
      <c r="J2330" s="69">
        <v>6102</v>
      </c>
      <c r="K2330" s="69" t="s">
        <v>1214</v>
      </c>
      <c r="L2330" s="69">
        <v>6102003</v>
      </c>
      <c r="M2330" s="69" t="s">
        <v>4459</v>
      </c>
      <c r="N2330" s="69">
        <v>2024760010216</v>
      </c>
      <c r="O2330" s="69" t="s">
        <v>445</v>
      </c>
      <c r="P2330" s="69" t="s">
        <v>4895</v>
      </c>
      <c r="Q2330" s="69" t="s">
        <v>4915</v>
      </c>
      <c r="R2330" s="69" t="s">
        <v>4916</v>
      </c>
      <c r="S2330" s="7"/>
      <c r="T2330" s="7"/>
    </row>
    <row r="2331" spans="1:20">
      <c r="A2331" s="7"/>
      <c r="B2331" s="7"/>
      <c r="C2331" s="7"/>
      <c r="D2331" s="7"/>
      <c r="E2331" s="69">
        <v>4148</v>
      </c>
      <c r="F2331" s="69">
        <v>61020030003</v>
      </c>
      <c r="G2331" s="69" t="s">
        <v>4837</v>
      </c>
      <c r="H2331" s="69">
        <v>61</v>
      </c>
      <c r="I2331" s="69" t="s">
        <v>1213</v>
      </c>
      <c r="J2331" s="69">
        <v>6102</v>
      </c>
      <c r="K2331" s="69" t="s">
        <v>1214</v>
      </c>
      <c r="L2331" s="69">
        <v>6102003</v>
      </c>
      <c r="M2331" s="69" t="s">
        <v>4459</v>
      </c>
      <c r="N2331" s="69">
        <v>2024760010216</v>
      </c>
      <c r="O2331" s="69" t="s">
        <v>445</v>
      </c>
      <c r="P2331" s="69" t="s">
        <v>4895</v>
      </c>
      <c r="Q2331" s="69" t="s">
        <v>4917</v>
      </c>
      <c r="R2331" s="69" t="s">
        <v>4912</v>
      </c>
      <c r="S2331" s="7"/>
      <c r="T2331" s="7"/>
    </row>
    <row r="2332" spans="1:20">
      <c r="A2332" s="7"/>
      <c r="B2332" s="7"/>
      <c r="C2332" s="7"/>
      <c r="D2332" s="7"/>
      <c r="E2332" s="69">
        <v>4148</v>
      </c>
      <c r="F2332" s="69">
        <v>61020030003</v>
      </c>
      <c r="G2332" s="69" t="s">
        <v>4837</v>
      </c>
      <c r="H2332" s="69">
        <v>61</v>
      </c>
      <c r="I2332" s="69" t="s">
        <v>1213</v>
      </c>
      <c r="J2332" s="69">
        <v>6102</v>
      </c>
      <c r="K2332" s="69" t="s">
        <v>1214</v>
      </c>
      <c r="L2332" s="69">
        <v>6102003</v>
      </c>
      <c r="M2332" s="69" t="s">
        <v>4459</v>
      </c>
      <c r="N2332" s="69">
        <v>2024760010216</v>
      </c>
      <c r="O2332" s="69" t="s">
        <v>445</v>
      </c>
      <c r="P2332" s="69" t="s">
        <v>4895</v>
      </c>
      <c r="Q2332" s="69" t="s">
        <v>4918</v>
      </c>
      <c r="R2332" s="69" t="s">
        <v>4903</v>
      </c>
      <c r="S2332" s="7"/>
      <c r="T2332" s="7"/>
    </row>
    <row r="2333" spans="1:20">
      <c r="A2333" s="7"/>
      <c r="B2333" s="7"/>
      <c r="C2333" s="7"/>
      <c r="D2333" s="7"/>
      <c r="E2333" s="69">
        <v>4148</v>
      </c>
      <c r="F2333" s="69">
        <v>61020030003</v>
      </c>
      <c r="G2333" s="69" t="s">
        <v>4837</v>
      </c>
      <c r="H2333" s="69">
        <v>61</v>
      </c>
      <c r="I2333" s="69" t="s">
        <v>1213</v>
      </c>
      <c r="J2333" s="69">
        <v>6102</v>
      </c>
      <c r="K2333" s="69" t="s">
        <v>1214</v>
      </c>
      <c r="L2333" s="69">
        <v>6102003</v>
      </c>
      <c r="M2333" s="69" t="s">
        <v>4459</v>
      </c>
      <c r="N2333" s="69">
        <v>2024760010216</v>
      </c>
      <c r="O2333" s="69" t="s">
        <v>445</v>
      </c>
      <c r="P2333" s="69" t="s">
        <v>4895</v>
      </c>
      <c r="Q2333" s="69" t="s">
        <v>4919</v>
      </c>
      <c r="R2333" s="69" t="s">
        <v>4912</v>
      </c>
      <c r="S2333" s="7"/>
      <c r="T2333" s="7"/>
    </row>
    <row r="2334" spans="1:20">
      <c r="A2334" s="7"/>
      <c r="B2334" s="7"/>
      <c r="C2334" s="7"/>
      <c r="D2334" s="7"/>
      <c r="E2334" s="69">
        <v>4148</v>
      </c>
      <c r="F2334" s="69">
        <v>61020030003</v>
      </c>
      <c r="G2334" s="69" t="s">
        <v>4837</v>
      </c>
      <c r="H2334" s="69">
        <v>61</v>
      </c>
      <c r="I2334" s="69" t="s">
        <v>1213</v>
      </c>
      <c r="J2334" s="69">
        <v>6102</v>
      </c>
      <c r="K2334" s="69" t="s">
        <v>1214</v>
      </c>
      <c r="L2334" s="69">
        <v>6102003</v>
      </c>
      <c r="M2334" s="69" t="s">
        <v>4459</v>
      </c>
      <c r="N2334" s="69">
        <v>2024760010216</v>
      </c>
      <c r="O2334" s="69" t="s">
        <v>445</v>
      </c>
      <c r="P2334" s="69" t="s">
        <v>4895</v>
      </c>
      <c r="Q2334" s="69" t="s">
        <v>4920</v>
      </c>
      <c r="R2334" s="69" t="s">
        <v>4921</v>
      </c>
      <c r="S2334" s="7"/>
      <c r="T2334" s="7"/>
    </row>
    <row r="2335" spans="1:20">
      <c r="A2335" s="7"/>
      <c r="B2335" s="7"/>
      <c r="C2335" s="7"/>
      <c r="D2335" s="7"/>
      <c r="E2335" s="69">
        <v>4148</v>
      </c>
      <c r="F2335" s="69">
        <v>61020030003</v>
      </c>
      <c r="G2335" s="69" t="s">
        <v>4837</v>
      </c>
      <c r="H2335" s="69">
        <v>61</v>
      </c>
      <c r="I2335" s="69" t="s">
        <v>1213</v>
      </c>
      <c r="J2335" s="69">
        <v>6102</v>
      </c>
      <c r="K2335" s="69" t="s">
        <v>1214</v>
      </c>
      <c r="L2335" s="69">
        <v>6102003</v>
      </c>
      <c r="M2335" s="69" t="s">
        <v>4459</v>
      </c>
      <c r="N2335" s="69">
        <v>2024760010216</v>
      </c>
      <c r="O2335" s="69" t="s">
        <v>445</v>
      </c>
      <c r="P2335" s="69" t="s">
        <v>4895</v>
      </c>
      <c r="Q2335" s="69" t="s">
        <v>4922</v>
      </c>
      <c r="R2335" s="69" t="s">
        <v>4923</v>
      </c>
      <c r="S2335" s="7"/>
      <c r="T2335" s="7"/>
    </row>
    <row r="2336" spans="1:20">
      <c r="A2336" s="7"/>
      <c r="B2336" s="7"/>
      <c r="C2336" s="7"/>
      <c r="D2336" s="7"/>
      <c r="E2336" s="69">
        <v>4148</v>
      </c>
      <c r="F2336" s="69">
        <v>61020030003</v>
      </c>
      <c r="G2336" s="69" t="s">
        <v>4837</v>
      </c>
      <c r="H2336" s="69">
        <v>61</v>
      </c>
      <c r="I2336" s="69" t="s">
        <v>1213</v>
      </c>
      <c r="J2336" s="69">
        <v>6102</v>
      </c>
      <c r="K2336" s="69" t="s">
        <v>1214</v>
      </c>
      <c r="L2336" s="69">
        <v>6102003</v>
      </c>
      <c r="M2336" s="69" t="s">
        <v>4459</v>
      </c>
      <c r="N2336" s="69">
        <v>2024760010216</v>
      </c>
      <c r="O2336" s="69" t="s">
        <v>445</v>
      </c>
      <c r="P2336" s="69" t="s">
        <v>4895</v>
      </c>
      <c r="Q2336" s="69" t="s">
        <v>4924</v>
      </c>
      <c r="R2336" s="69" t="s">
        <v>4923</v>
      </c>
      <c r="S2336" s="7"/>
      <c r="T2336" s="7"/>
    </row>
    <row r="2337" spans="1:20">
      <c r="A2337" s="7"/>
      <c r="B2337" s="7"/>
      <c r="C2337" s="7"/>
      <c r="D2337" s="7"/>
      <c r="E2337" s="69">
        <v>4148</v>
      </c>
      <c r="F2337" s="69">
        <v>61020030003</v>
      </c>
      <c r="G2337" s="69" t="s">
        <v>4837</v>
      </c>
      <c r="H2337" s="69">
        <v>61</v>
      </c>
      <c r="I2337" s="69" t="s">
        <v>1213</v>
      </c>
      <c r="J2337" s="69">
        <v>6102</v>
      </c>
      <c r="K2337" s="69" t="s">
        <v>1214</v>
      </c>
      <c r="L2337" s="69">
        <v>6102003</v>
      </c>
      <c r="M2337" s="69" t="s">
        <v>4459</v>
      </c>
      <c r="N2337" s="69">
        <v>2024760010216</v>
      </c>
      <c r="O2337" s="69" t="s">
        <v>445</v>
      </c>
      <c r="P2337" s="69" t="s">
        <v>4895</v>
      </c>
      <c r="Q2337" s="69" t="s">
        <v>4925</v>
      </c>
      <c r="R2337" s="69" t="s">
        <v>4923</v>
      </c>
      <c r="S2337" s="7"/>
      <c r="T2337" s="7"/>
    </row>
    <row r="2338" spans="1:20">
      <c r="A2338" s="7"/>
      <c r="B2338" s="7"/>
      <c r="C2338" s="7"/>
      <c r="D2338" s="7"/>
      <c r="E2338" s="69">
        <v>4148</v>
      </c>
      <c r="F2338" s="69">
        <v>61020030003</v>
      </c>
      <c r="G2338" s="69" t="s">
        <v>4837</v>
      </c>
      <c r="H2338" s="69">
        <v>61</v>
      </c>
      <c r="I2338" s="69" t="s">
        <v>1213</v>
      </c>
      <c r="J2338" s="69">
        <v>6102</v>
      </c>
      <c r="K2338" s="69" t="s">
        <v>1214</v>
      </c>
      <c r="L2338" s="69">
        <v>6102003</v>
      </c>
      <c r="M2338" s="69" t="s">
        <v>4459</v>
      </c>
      <c r="N2338" s="69">
        <v>2024760010216</v>
      </c>
      <c r="O2338" s="69" t="s">
        <v>445</v>
      </c>
      <c r="P2338" s="69" t="s">
        <v>4895</v>
      </c>
      <c r="Q2338" s="69" t="s">
        <v>4926</v>
      </c>
      <c r="R2338" s="69" t="s">
        <v>4923</v>
      </c>
      <c r="S2338" s="7"/>
      <c r="T2338" s="7"/>
    </row>
    <row r="2339" spans="1:20">
      <c r="A2339" s="7"/>
      <c r="B2339" s="7"/>
      <c r="C2339" s="7"/>
      <c r="D2339" s="7"/>
      <c r="E2339" s="69">
        <v>4148</v>
      </c>
      <c r="F2339" s="69">
        <v>61020030003</v>
      </c>
      <c r="G2339" s="69" t="s">
        <v>4837</v>
      </c>
      <c r="H2339" s="69">
        <v>61</v>
      </c>
      <c r="I2339" s="69" t="s">
        <v>1213</v>
      </c>
      <c r="J2339" s="69">
        <v>6102</v>
      </c>
      <c r="K2339" s="69" t="s">
        <v>1214</v>
      </c>
      <c r="L2339" s="69">
        <v>6102003</v>
      </c>
      <c r="M2339" s="69" t="s">
        <v>4459</v>
      </c>
      <c r="N2339" s="69">
        <v>2024760010216</v>
      </c>
      <c r="O2339" s="69" t="s">
        <v>445</v>
      </c>
      <c r="P2339" s="69" t="s">
        <v>4895</v>
      </c>
      <c r="Q2339" s="69" t="s">
        <v>4927</v>
      </c>
      <c r="R2339" s="69" t="s">
        <v>4923</v>
      </c>
      <c r="S2339" s="7"/>
      <c r="T2339" s="7"/>
    </row>
    <row r="2340" spans="1:20">
      <c r="A2340" s="7"/>
      <c r="B2340" s="7"/>
      <c r="C2340" s="7"/>
      <c r="D2340" s="7"/>
      <c r="E2340" s="69">
        <v>4148</v>
      </c>
      <c r="F2340" s="69">
        <v>61020030003</v>
      </c>
      <c r="G2340" s="69" t="s">
        <v>4837</v>
      </c>
      <c r="H2340" s="69">
        <v>61</v>
      </c>
      <c r="I2340" s="69" t="s">
        <v>1213</v>
      </c>
      <c r="J2340" s="69">
        <v>6102</v>
      </c>
      <c r="K2340" s="69" t="s">
        <v>1214</v>
      </c>
      <c r="L2340" s="69">
        <v>6102003</v>
      </c>
      <c r="M2340" s="69" t="s">
        <v>4459</v>
      </c>
      <c r="N2340" s="69">
        <v>2024760010216</v>
      </c>
      <c r="O2340" s="69" t="s">
        <v>445</v>
      </c>
      <c r="P2340" s="69" t="s">
        <v>4895</v>
      </c>
      <c r="Q2340" s="69" t="s">
        <v>4928</v>
      </c>
      <c r="R2340" s="69" t="s">
        <v>4923</v>
      </c>
      <c r="S2340" s="7"/>
      <c r="T2340" s="7"/>
    </row>
    <row r="2341" spans="1:20">
      <c r="A2341" s="7"/>
      <c r="B2341" s="7"/>
      <c r="C2341" s="7"/>
      <c r="D2341" s="7"/>
      <c r="E2341" s="69">
        <v>4148</v>
      </c>
      <c r="F2341" s="69">
        <v>61020030003</v>
      </c>
      <c r="G2341" s="69" t="s">
        <v>4837</v>
      </c>
      <c r="H2341" s="69">
        <v>61</v>
      </c>
      <c r="I2341" s="69" t="s">
        <v>1213</v>
      </c>
      <c r="J2341" s="69">
        <v>6102</v>
      </c>
      <c r="K2341" s="69" t="s">
        <v>1214</v>
      </c>
      <c r="L2341" s="69">
        <v>6102003</v>
      </c>
      <c r="M2341" s="69" t="s">
        <v>4459</v>
      </c>
      <c r="N2341" s="69">
        <v>2024760010216</v>
      </c>
      <c r="O2341" s="69" t="s">
        <v>445</v>
      </c>
      <c r="P2341" s="69" t="s">
        <v>4895</v>
      </c>
      <c r="Q2341" s="69" t="s">
        <v>4929</v>
      </c>
      <c r="R2341" s="69" t="s">
        <v>4923</v>
      </c>
      <c r="S2341" s="7"/>
      <c r="T2341" s="7"/>
    </row>
    <row r="2342" spans="1:20">
      <c r="A2342" s="7"/>
      <c r="B2342" s="7"/>
      <c r="C2342" s="7"/>
      <c r="D2342" s="7"/>
      <c r="E2342" s="69">
        <v>4148</v>
      </c>
      <c r="F2342" s="69">
        <v>61020030003</v>
      </c>
      <c r="G2342" s="69" t="s">
        <v>4837</v>
      </c>
      <c r="H2342" s="69">
        <v>61</v>
      </c>
      <c r="I2342" s="69" t="s">
        <v>1213</v>
      </c>
      <c r="J2342" s="69">
        <v>6102</v>
      </c>
      <c r="K2342" s="69" t="s">
        <v>1214</v>
      </c>
      <c r="L2342" s="69">
        <v>6102003</v>
      </c>
      <c r="M2342" s="69" t="s">
        <v>4459</v>
      </c>
      <c r="N2342" s="69">
        <v>2024760010216</v>
      </c>
      <c r="O2342" s="69" t="s">
        <v>445</v>
      </c>
      <c r="P2342" s="69" t="s">
        <v>4895</v>
      </c>
      <c r="Q2342" s="69" t="s">
        <v>4930</v>
      </c>
      <c r="R2342" s="69" t="s">
        <v>4923</v>
      </c>
      <c r="S2342" s="7"/>
      <c r="T2342" s="7"/>
    </row>
    <row r="2343" spans="1:20">
      <c r="A2343" s="7"/>
      <c r="B2343" s="7"/>
      <c r="C2343" s="7"/>
      <c r="D2343" s="7"/>
      <c r="E2343" s="69">
        <v>4148</v>
      </c>
      <c r="F2343" s="69">
        <v>61020030003</v>
      </c>
      <c r="G2343" s="69" t="s">
        <v>4837</v>
      </c>
      <c r="H2343" s="69">
        <v>61</v>
      </c>
      <c r="I2343" s="69" t="s">
        <v>1213</v>
      </c>
      <c r="J2343" s="69">
        <v>6102</v>
      </c>
      <c r="K2343" s="69" t="s">
        <v>1214</v>
      </c>
      <c r="L2343" s="69">
        <v>6102003</v>
      </c>
      <c r="M2343" s="69" t="s">
        <v>4459</v>
      </c>
      <c r="N2343" s="69">
        <v>2024760010216</v>
      </c>
      <c r="O2343" s="69" t="s">
        <v>445</v>
      </c>
      <c r="P2343" s="69" t="s">
        <v>4895</v>
      </c>
      <c r="Q2343" s="69" t="s">
        <v>4931</v>
      </c>
      <c r="R2343" s="69" t="s">
        <v>4923</v>
      </c>
      <c r="S2343" s="7"/>
      <c r="T2343" s="7"/>
    </row>
    <row r="2344" spans="1:20">
      <c r="A2344" s="7"/>
      <c r="B2344" s="7"/>
      <c r="C2344" s="7"/>
      <c r="D2344" s="7"/>
      <c r="E2344" s="69">
        <v>4148</v>
      </c>
      <c r="F2344" s="69">
        <v>61020030003</v>
      </c>
      <c r="G2344" s="69" t="s">
        <v>4837</v>
      </c>
      <c r="H2344" s="69">
        <v>61</v>
      </c>
      <c r="I2344" s="69" t="s">
        <v>1213</v>
      </c>
      <c r="J2344" s="69">
        <v>6102</v>
      </c>
      <c r="K2344" s="69" t="s">
        <v>1214</v>
      </c>
      <c r="L2344" s="69">
        <v>6102003</v>
      </c>
      <c r="M2344" s="69" t="s">
        <v>4459</v>
      </c>
      <c r="N2344" s="69">
        <v>2024760010216</v>
      </c>
      <c r="O2344" s="69" t="s">
        <v>445</v>
      </c>
      <c r="P2344" s="69" t="s">
        <v>4895</v>
      </c>
      <c r="Q2344" s="69" t="s">
        <v>4932</v>
      </c>
      <c r="R2344" s="69" t="s">
        <v>4933</v>
      </c>
      <c r="S2344" s="7"/>
      <c r="T2344" s="7"/>
    </row>
    <row r="2345" spans="1:20">
      <c r="A2345" s="7"/>
      <c r="B2345" s="7"/>
      <c r="C2345" s="7"/>
      <c r="D2345" s="7"/>
      <c r="E2345" s="69">
        <v>4148</v>
      </c>
      <c r="F2345" s="69">
        <v>61020030003</v>
      </c>
      <c r="G2345" s="69" t="s">
        <v>4837</v>
      </c>
      <c r="H2345" s="69">
        <v>61</v>
      </c>
      <c r="I2345" s="69" t="s">
        <v>1213</v>
      </c>
      <c r="J2345" s="69">
        <v>6102</v>
      </c>
      <c r="K2345" s="69" t="s">
        <v>1214</v>
      </c>
      <c r="L2345" s="69">
        <v>6102003</v>
      </c>
      <c r="M2345" s="69" t="s">
        <v>4459</v>
      </c>
      <c r="N2345" s="69">
        <v>2024760010216</v>
      </c>
      <c r="O2345" s="69" t="s">
        <v>445</v>
      </c>
      <c r="P2345" s="69" t="s">
        <v>4895</v>
      </c>
      <c r="Q2345" s="69" t="s">
        <v>4934</v>
      </c>
      <c r="R2345" s="69" t="s">
        <v>4923</v>
      </c>
      <c r="S2345" s="7"/>
      <c r="T2345" s="7"/>
    </row>
    <row r="2346" spans="1:20">
      <c r="A2346" s="7"/>
      <c r="B2346" s="7"/>
      <c r="C2346" s="7"/>
      <c r="D2346" s="7"/>
      <c r="E2346" s="69">
        <v>4148</v>
      </c>
      <c r="F2346" s="69">
        <v>62010010011</v>
      </c>
      <c r="G2346" s="69" t="s">
        <v>4437</v>
      </c>
      <c r="H2346" s="69">
        <v>62</v>
      </c>
      <c r="I2346" s="69" t="s">
        <v>851</v>
      </c>
      <c r="J2346" s="69">
        <v>6201</v>
      </c>
      <c r="K2346" s="69" t="s">
        <v>852</v>
      </c>
      <c r="L2346" s="69">
        <v>6201001</v>
      </c>
      <c r="M2346" s="69" t="s">
        <v>853</v>
      </c>
      <c r="N2346" s="69">
        <v>2024760010223</v>
      </c>
      <c r="O2346" s="69" t="s">
        <v>4935</v>
      </c>
      <c r="P2346" s="69" t="s">
        <v>4936</v>
      </c>
      <c r="Q2346" s="69" t="s">
        <v>4937</v>
      </c>
      <c r="R2346" s="69" t="s">
        <v>4938</v>
      </c>
      <c r="S2346" s="7"/>
      <c r="T2346" s="7"/>
    </row>
    <row r="2347" spans="1:20">
      <c r="A2347" s="7"/>
      <c r="B2347" s="7"/>
      <c r="C2347" s="7"/>
      <c r="D2347" s="7"/>
      <c r="E2347" s="69">
        <v>4148</v>
      </c>
      <c r="F2347" s="69">
        <v>62010010011</v>
      </c>
      <c r="G2347" s="69" t="s">
        <v>4437</v>
      </c>
      <c r="H2347" s="69">
        <v>62</v>
      </c>
      <c r="I2347" s="69" t="s">
        <v>851</v>
      </c>
      <c r="J2347" s="69">
        <v>6201</v>
      </c>
      <c r="K2347" s="69" t="s">
        <v>852</v>
      </c>
      <c r="L2347" s="69">
        <v>6201001</v>
      </c>
      <c r="M2347" s="69" t="s">
        <v>853</v>
      </c>
      <c r="N2347" s="69">
        <v>2024760010223</v>
      </c>
      <c r="O2347" s="69" t="s">
        <v>4935</v>
      </c>
      <c r="P2347" s="69" t="s">
        <v>4936</v>
      </c>
      <c r="Q2347" s="69" t="s">
        <v>4939</v>
      </c>
      <c r="R2347" s="69" t="s">
        <v>4940</v>
      </c>
      <c r="S2347" s="7"/>
      <c r="T2347" s="7"/>
    </row>
    <row r="2348" spans="1:20">
      <c r="A2348" s="7"/>
      <c r="B2348" s="7"/>
      <c r="C2348" s="7"/>
      <c r="D2348" s="7"/>
      <c r="E2348" s="69">
        <v>4148</v>
      </c>
      <c r="F2348" s="69">
        <v>62010010011</v>
      </c>
      <c r="G2348" s="69" t="s">
        <v>4437</v>
      </c>
      <c r="H2348" s="69">
        <v>62</v>
      </c>
      <c r="I2348" s="69" t="s">
        <v>851</v>
      </c>
      <c r="J2348" s="69">
        <v>6201</v>
      </c>
      <c r="K2348" s="69" t="s">
        <v>852</v>
      </c>
      <c r="L2348" s="69">
        <v>6201001</v>
      </c>
      <c r="M2348" s="69" t="s">
        <v>853</v>
      </c>
      <c r="N2348" s="69">
        <v>2024760010223</v>
      </c>
      <c r="O2348" s="69" t="s">
        <v>4935</v>
      </c>
      <c r="P2348" s="69" t="s">
        <v>4936</v>
      </c>
      <c r="Q2348" s="69" t="s">
        <v>4941</v>
      </c>
      <c r="R2348" s="69" t="s">
        <v>4942</v>
      </c>
      <c r="S2348" s="7"/>
      <c r="T2348" s="7"/>
    </row>
    <row r="2349" spans="1:20">
      <c r="A2349" s="7"/>
      <c r="B2349" s="7"/>
      <c r="C2349" s="7"/>
      <c r="D2349" s="7"/>
      <c r="E2349" s="69">
        <v>4148</v>
      </c>
      <c r="F2349" s="69">
        <v>62010010011</v>
      </c>
      <c r="G2349" s="69" t="s">
        <v>4437</v>
      </c>
      <c r="H2349" s="69">
        <v>62</v>
      </c>
      <c r="I2349" s="69" t="s">
        <v>851</v>
      </c>
      <c r="J2349" s="69">
        <v>6201</v>
      </c>
      <c r="K2349" s="69" t="s">
        <v>852</v>
      </c>
      <c r="L2349" s="69">
        <v>6201001</v>
      </c>
      <c r="M2349" s="69" t="s">
        <v>853</v>
      </c>
      <c r="N2349" s="69">
        <v>2024760010223</v>
      </c>
      <c r="O2349" s="69" t="s">
        <v>4935</v>
      </c>
      <c r="P2349" s="69" t="s">
        <v>4936</v>
      </c>
      <c r="Q2349" s="69" t="s">
        <v>4943</v>
      </c>
      <c r="R2349" s="69" t="s">
        <v>4944</v>
      </c>
      <c r="S2349" s="7"/>
      <c r="T2349" s="7"/>
    </row>
    <row r="2350" spans="1:20">
      <c r="A2350" s="7"/>
      <c r="B2350" s="7"/>
      <c r="C2350" s="7"/>
      <c r="D2350" s="7"/>
      <c r="E2350" s="69">
        <v>4148</v>
      </c>
      <c r="F2350" s="69">
        <v>62010010011</v>
      </c>
      <c r="G2350" s="69" t="s">
        <v>4437</v>
      </c>
      <c r="H2350" s="69">
        <v>62</v>
      </c>
      <c r="I2350" s="69" t="s">
        <v>851</v>
      </c>
      <c r="J2350" s="69">
        <v>6201</v>
      </c>
      <c r="K2350" s="69" t="s">
        <v>852</v>
      </c>
      <c r="L2350" s="69">
        <v>6201001</v>
      </c>
      <c r="M2350" s="69" t="s">
        <v>853</v>
      </c>
      <c r="N2350" s="69">
        <v>2024760010223</v>
      </c>
      <c r="O2350" s="69" t="s">
        <v>4935</v>
      </c>
      <c r="P2350" s="69" t="s">
        <v>4936</v>
      </c>
      <c r="Q2350" s="69" t="s">
        <v>4945</v>
      </c>
      <c r="R2350" s="69" t="s">
        <v>4946</v>
      </c>
      <c r="S2350" s="7"/>
      <c r="T2350" s="7"/>
    </row>
    <row r="2351" spans="1:20">
      <c r="A2351" s="7"/>
      <c r="B2351" s="7"/>
      <c r="C2351" s="7"/>
      <c r="D2351" s="7"/>
      <c r="E2351" s="69">
        <v>4148</v>
      </c>
      <c r="F2351" s="69">
        <v>62010010011</v>
      </c>
      <c r="G2351" s="69" t="s">
        <v>4437</v>
      </c>
      <c r="H2351" s="69">
        <v>62</v>
      </c>
      <c r="I2351" s="69" t="s">
        <v>851</v>
      </c>
      <c r="J2351" s="69">
        <v>6201</v>
      </c>
      <c r="K2351" s="69" t="s">
        <v>852</v>
      </c>
      <c r="L2351" s="69">
        <v>6201001</v>
      </c>
      <c r="M2351" s="69" t="s">
        <v>853</v>
      </c>
      <c r="N2351" s="69">
        <v>2024760010223</v>
      </c>
      <c r="O2351" s="69" t="s">
        <v>4935</v>
      </c>
      <c r="P2351" s="69" t="s">
        <v>4936</v>
      </c>
      <c r="Q2351" s="69" t="s">
        <v>4947</v>
      </c>
      <c r="R2351" s="69" t="s">
        <v>4948</v>
      </c>
      <c r="S2351" s="7"/>
      <c r="T2351" s="7"/>
    </row>
    <row r="2352" spans="1:20">
      <c r="A2352" s="7"/>
      <c r="B2352" s="7"/>
      <c r="C2352" s="7"/>
      <c r="D2352" s="7"/>
      <c r="E2352" s="69">
        <v>4148</v>
      </c>
      <c r="F2352" s="69">
        <v>62010010011</v>
      </c>
      <c r="G2352" s="69" t="s">
        <v>4437</v>
      </c>
      <c r="H2352" s="69">
        <v>62</v>
      </c>
      <c r="I2352" s="69" t="s">
        <v>851</v>
      </c>
      <c r="J2352" s="69">
        <v>6201</v>
      </c>
      <c r="K2352" s="69" t="s">
        <v>852</v>
      </c>
      <c r="L2352" s="69">
        <v>6201001</v>
      </c>
      <c r="M2352" s="69" t="s">
        <v>853</v>
      </c>
      <c r="N2352" s="69">
        <v>2024760010223</v>
      </c>
      <c r="O2352" s="69" t="s">
        <v>4935</v>
      </c>
      <c r="P2352" s="69" t="s">
        <v>4936</v>
      </c>
      <c r="Q2352" s="69" t="s">
        <v>4949</v>
      </c>
      <c r="R2352" s="69" t="s">
        <v>4950</v>
      </c>
      <c r="S2352" s="7"/>
      <c r="T2352" s="7"/>
    </row>
    <row r="2353" spans="1:20">
      <c r="A2353" s="7"/>
      <c r="B2353" s="7"/>
      <c r="C2353" s="7"/>
      <c r="D2353" s="7"/>
      <c r="E2353" s="69">
        <v>4148</v>
      </c>
      <c r="F2353" s="69">
        <v>62010010011</v>
      </c>
      <c r="G2353" s="69" t="s">
        <v>4437</v>
      </c>
      <c r="H2353" s="69">
        <v>62</v>
      </c>
      <c r="I2353" s="69" t="s">
        <v>851</v>
      </c>
      <c r="J2353" s="69">
        <v>6201</v>
      </c>
      <c r="K2353" s="69" t="s">
        <v>852</v>
      </c>
      <c r="L2353" s="69">
        <v>6201001</v>
      </c>
      <c r="M2353" s="69" t="s">
        <v>853</v>
      </c>
      <c r="N2353" s="69">
        <v>2024760010223</v>
      </c>
      <c r="O2353" s="69" t="s">
        <v>4935</v>
      </c>
      <c r="P2353" s="69" t="s">
        <v>4936</v>
      </c>
      <c r="Q2353" s="69" t="s">
        <v>4951</v>
      </c>
      <c r="R2353" s="69" t="s">
        <v>4940</v>
      </c>
      <c r="S2353" s="7"/>
      <c r="T2353" s="7"/>
    </row>
    <row r="2354" spans="1:20">
      <c r="A2354" s="7"/>
      <c r="B2354" s="7"/>
      <c r="C2354" s="7"/>
      <c r="D2354" s="7"/>
      <c r="E2354" s="69">
        <v>4148</v>
      </c>
      <c r="F2354" s="69">
        <v>62010010011</v>
      </c>
      <c r="G2354" s="69" t="s">
        <v>4437</v>
      </c>
      <c r="H2354" s="69">
        <v>62</v>
      </c>
      <c r="I2354" s="69" t="s">
        <v>851</v>
      </c>
      <c r="J2354" s="69">
        <v>6201</v>
      </c>
      <c r="K2354" s="69" t="s">
        <v>852</v>
      </c>
      <c r="L2354" s="69">
        <v>6201001</v>
      </c>
      <c r="M2354" s="69" t="s">
        <v>853</v>
      </c>
      <c r="N2354" s="69">
        <v>2024760010223</v>
      </c>
      <c r="O2354" s="69" t="s">
        <v>4935</v>
      </c>
      <c r="P2354" s="69" t="s">
        <v>4936</v>
      </c>
      <c r="Q2354" s="69" t="s">
        <v>4952</v>
      </c>
      <c r="R2354" s="69" t="s">
        <v>4953</v>
      </c>
      <c r="S2354" s="7"/>
      <c r="T2354" s="7"/>
    </row>
    <row r="2355" spans="1:20">
      <c r="A2355" s="7"/>
      <c r="B2355" s="7"/>
      <c r="C2355" s="7"/>
      <c r="D2355" s="7"/>
      <c r="E2355" s="69">
        <v>4148</v>
      </c>
      <c r="F2355" s="69">
        <v>62010010011</v>
      </c>
      <c r="G2355" s="69" t="s">
        <v>4437</v>
      </c>
      <c r="H2355" s="69">
        <v>62</v>
      </c>
      <c r="I2355" s="69" t="s">
        <v>851</v>
      </c>
      <c r="J2355" s="69">
        <v>6201</v>
      </c>
      <c r="K2355" s="69" t="s">
        <v>852</v>
      </c>
      <c r="L2355" s="69">
        <v>6201001</v>
      </c>
      <c r="M2355" s="69" t="s">
        <v>853</v>
      </c>
      <c r="N2355" s="69">
        <v>2024760010223</v>
      </c>
      <c r="O2355" s="69" t="s">
        <v>4935</v>
      </c>
      <c r="P2355" s="69" t="s">
        <v>4936</v>
      </c>
      <c r="Q2355" s="69" t="s">
        <v>4954</v>
      </c>
      <c r="R2355" s="69" t="s">
        <v>4955</v>
      </c>
      <c r="S2355" s="7"/>
      <c r="T2355" s="7"/>
    </row>
    <row r="2356" spans="1:20">
      <c r="A2356" s="7"/>
      <c r="B2356" s="7"/>
      <c r="C2356" s="7"/>
      <c r="D2356" s="7"/>
      <c r="E2356" s="69">
        <v>4148</v>
      </c>
      <c r="F2356" s="69">
        <v>62010010011</v>
      </c>
      <c r="G2356" s="69" t="s">
        <v>4437</v>
      </c>
      <c r="H2356" s="69">
        <v>62</v>
      </c>
      <c r="I2356" s="69" t="s">
        <v>851</v>
      </c>
      <c r="J2356" s="69">
        <v>6201</v>
      </c>
      <c r="K2356" s="69" t="s">
        <v>852</v>
      </c>
      <c r="L2356" s="69">
        <v>6201001</v>
      </c>
      <c r="M2356" s="69" t="s">
        <v>853</v>
      </c>
      <c r="N2356" s="69">
        <v>2024760010223</v>
      </c>
      <c r="O2356" s="69" t="s">
        <v>4935</v>
      </c>
      <c r="P2356" s="69" t="s">
        <v>4936</v>
      </c>
      <c r="Q2356" s="69" t="s">
        <v>4956</v>
      </c>
      <c r="R2356" s="69" t="s">
        <v>4957</v>
      </c>
      <c r="S2356" s="7"/>
      <c r="T2356" s="7"/>
    </row>
    <row r="2357" spans="1:20">
      <c r="A2357" s="7"/>
      <c r="B2357" s="7"/>
      <c r="C2357" s="7"/>
      <c r="D2357" s="7"/>
      <c r="E2357" s="69">
        <v>4148</v>
      </c>
      <c r="F2357" s="69">
        <v>62010010011</v>
      </c>
      <c r="G2357" s="69" t="s">
        <v>4437</v>
      </c>
      <c r="H2357" s="69">
        <v>62</v>
      </c>
      <c r="I2357" s="69" t="s">
        <v>851</v>
      </c>
      <c r="J2357" s="69">
        <v>6201</v>
      </c>
      <c r="K2357" s="69" t="s">
        <v>852</v>
      </c>
      <c r="L2357" s="69">
        <v>6201001</v>
      </c>
      <c r="M2357" s="69" t="s">
        <v>853</v>
      </c>
      <c r="N2357" s="69">
        <v>2024760010223</v>
      </c>
      <c r="O2357" s="69" t="s">
        <v>4935</v>
      </c>
      <c r="P2357" s="69" t="s">
        <v>4936</v>
      </c>
      <c r="Q2357" s="69" t="s">
        <v>4958</v>
      </c>
      <c r="R2357" s="69" t="s">
        <v>4938</v>
      </c>
      <c r="S2357" s="7"/>
      <c r="T2357" s="7"/>
    </row>
    <row r="2358" spans="1:20">
      <c r="A2358" s="7"/>
      <c r="B2358" s="7"/>
      <c r="C2358" s="7"/>
      <c r="D2358" s="7"/>
      <c r="E2358" s="69">
        <v>4148</v>
      </c>
      <c r="F2358" s="69">
        <v>62010010011</v>
      </c>
      <c r="G2358" s="69" t="s">
        <v>4437</v>
      </c>
      <c r="H2358" s="69">
        <v>62</v>
      </c>
      <c r="I2358" s="69" t="s">
        <v>851</v>
      </c>
      <c r="J2358" s="69">
        <v>6201</v>
      </c>
      <c r="K2358" s="69" t="s">
        <v>852</v>
      </c>
      <c r="L2358" s="69">
        <v>6201001</v>
      </c>
      <c r="M2358" s="69" t="s">
        <v>853</v>
      </c>
      <c r="N2358" s="69">
        <v>2024760010223</v>
      </c>
      <c r="O2358" s="69" t="s">
        <v>4935</v>
      </c>
      <c r="P2358" s="69" t="s">
        <v>4936</v>
      </c>
      <c r="Q2358" s="69" t="s">
        <v>4959</v>
      </c>
      <c r="R2358" s="69" t="s">
        <v>4957</v>
      </c>
      <c r="S2358" s="7"/>
      <c r="T2358" s="7"/>
    </row>
    <row r="2359" spans="1:20">
      <c r="A2359" s="7"/>
      <c r="B2359" s="7"/>
      <c r="C2359" s="7"/>
      <c r="D2359" s="7"/>
      <c r="E2359" s="69">
        <v>4148</v>
      </c>
      <c r="F2359" s="69">
        <v>62010010011</v>
      </c>
      <c r="G2359" s="69" t="s">
        <v>4437</v>
      </c>
      <c r="H2359" s="69">
        <v>62</v>
      </c>
      <c r="I2359" s="69" t="s">
        <v>851</v>
      </c>
      <c r="J2359" s="69">
        <v>6201</v>
      </c>
      <c r="K2359" s="69" t="s">
        <v>852</v>
      </c>
      <c r="L2359" s="69">
        <v>6201001</v>
      </c>
      <c r="M2359" s="69" t="s">
        <v>853</v>
      </c>
      <c r="N2359" s="69">
        <v>2024760010223</v>
      </c>
      <c r="O2359" s="69" t="s">
        <v>4935</v>
      </c>
      <c r="P2359" s="69" t="s">
        <v>4936</v>
      </c>
      <c r="Q2359" s="69" t="s">
        <v>4960</v>
      </c>
      <c r="R2359" s="69" t="s">
        <v>4950</v>
      </c>
      <c r="S2359" s="7"/>
      <c r="T2359" s="7"/>
    </row>
    <row r="2360" spans="1:20">
      <c r="A2360" s="7"/>
      <c r="B2360" s="7"/>
      <c r="C2360" s="7"/>
      <c r="D2360" s="7"/>
      <c r="E2360" s="69">
        <v>4148</v>
      </c>
      <c r="F2360" s="69">
        <v>61020030009</v>
      </c>
      <c r="G2360" s="69" t="s">
        <v>4961</v>
      </c>
      <c r="H2360" s="69">
        <v>61</v>
      </c>
      <c r="I2360" s="69" t="s">
        <v>1213</v>
      </c>
      <c r="J2360" s="69">
        <v>6102</v>
      </c>
      <c r="K2360" s="69" t="s">
        <v>1214</v>
      </c>
      <c r="L2360" s="69">
        <v>6102003</v>
      </c>
      <c r="M2360" s="69" t="s">
        <v>4459</v>
      </c>
      <c r="N2360" s="69">
        <v>2024760010212</v>
      </c>
      <c r="O2360" s="69" t="s">
        <v>447</v>
      </c>
      <c r="P2360" s="69" t="s">
        <v>4962</v>
      </c>
      <c r="Q2360" s="69" t="s">
        <v>4963</v>
      </c>
      <c r="R2360" s="69" t="s">
        <v>4964</v>
      </c>
      <c r="S2360" s="7"/>
      <c r="T2360" s="7"/>
    </row>
    <row r="2361" spans="1:20">
      <c r="A2361" s="7"/>
      <c r="B2361" s="7"/>
      <c r="C2361" s="7"/>
      <c r="D2361" s="7"/>
      <c r="E2361" s="69">
        <v>4148</v>
      </c>
      <c r="F2361" s="69">
        <v>61020030009</v>
      </c>
      <c r="G2361" s="69" t="s">
        <v>4961</v>
      </c>
      <c r="H2361" s="69">
        <v>61</v>
      </c>
      <c r="I2361" s="69" t="s">
        <v>1213</v>
      </c>
      <c r="J2361" s="69">
        <v>6102</v>
      </c>
      <c r="K2361" s="69" t="s">
        <v>1214</v>
      </c>
      <c r="L2361" s="69">
        <v>6102003</v>
      </c>
      <c r="M2361" s="69" t="s">
        <v>4459</v>
      </c>
      <c r="N2361" s="69">
        <v>2024760010212</v>
      </c>
      <c r="O2361" s="69" t="s">
        <v>447</v>
      </c>
      <c r="P2361" s="69" t="s">
        <v>4962</v>
      </c>
      <c r="Q2361" s="69" t="s">
        <v>4965</v>
      </c>
      <c r="R2361" s="69" t="s">
        <v>4966</v>
      </c>
      <c r="S2361" s="7"/>
      <c r="T2361" s="7"/>
    </row>
    <row r="2362" spans="1:20">
      <c r="A2362" s="7"/>
      <c r="B2362" s="7"/>
      <c r="C2362" s="7"/>
      <c r="D2362" s="7"/>
      <c r="E2362" s="69">
        <v>4148</v>
      </c>
      <c r="F2362" s="69">
        <v>61020030009</v>
      </c>
      <c r="G2362" s="69" t="s">
        <v>4961</v>
      </c>
      <c r="H2362" s="69">
        <v>61</v>
      </c>
      <c r="I2362" s="69" t="s">
        <v>1213</v>
      </c>
      <c r="J2362" s="69">
        <v>6102</v>
      </c>
      <c r="K2362" s="69" t="s">
        <v>1214</v>
      </c>
      <c r="L2362" s="69">
        <v>6102003</v>
      </c>
      <c r="M2362" s="69" t="s">
        <v>4459</v>
      </c>
      <c r="N2362" s="69">
        <v>2024760010212</v>
      </c>
      <c r="O2362" s="69" t="s">
        <v>447</v>
      </c>
      <c r="P2362" s="69" t="s">
        <v>4962</v>
      </c>
      <c r="Q2362" s="69" t="s">
        <v>4967</v>
      </c>
      <c r="R2362" s="69" t="s">
        <v>4968</v>
      </c>
      <c r="S2362" s="7"/>
      <c r="T2362" s="7"/>
    </row>
    <row r="2363" spans="1:20">
      <c r="A2363" s="7"/>
      <c r="B2363" s="7"/>
      <c r="C2363" s="7"/>
      <c r="D2363" s="7"/>
      <c r="E2363" s="69">
        <v>4148</v>
      </c>
      <c r="F2363" s="69">
        <v>61020030009</v>
      </c>
      <c r="G2363" s="69" t="s">
        <v>4961</v>
      </c>
      <c r="H2363" s="69">
        <v>61</v>
      </c>
      <c r="I2363" s="69" t="s">
        <v>1213</v>
      </c>
      <c r="J2363" s="69">
        <v>6102</v>
      </c>
      <c r="K2363" s="69" t="s">
        <v>1214</v>
      </c>
      <c r="L2363" s="69">
        <v>6102003</v>
      </c>
      <c r="M2363" s="69" t="s">
        <v>4459</v>
      </c>
      <c r="N2363" s="69">
        <v>2024760010212</v>
      </c>
      <c r="O2363" s="69" t="s">
        <v>447</v>
      </c>
      <c r="P2363" s="69" t="s">
        <v>4962</v>
      </c>
      <c r="Q2363" s="69" t="s">
        <v>4969</v>
      </c>
      <c r="R2363" s="69" t="s">
        <v>4970</v>
      </c>
      <c r="S2363" s="7"/>
      <c r="T2363" s="7"/>
    </row>
    <row r="2364" spans="1:20">
      <c r="A2364" s="7"/>
      <c r="B2364" s="7"/>
      <c r="C2364" s="7"/>
      <c r="D2364" s="7"/>
      <c r="E2364" s="69">
        <v>4148</v>
      </c>
      <c r="F2364" s="69">
        <v>61020030009</v>
      </c>
      <c r="G2364" s="69" t="s">
        <v>4961</v>
      </c>
      <c r="H2364" s="69">
        <v>61</v>
      </c>
      <c r="I2364" s="69" t="s">
        <v>1213</v>
      </c>
      <c r="J2364" s="69">
        <v>6102</v>
      </c>
      <c r="K2364" s="69" t="s">
        <v>1214</v>
      </c>
      <c r="L2364" s="69">
        <v>6102003</v>
      </c>
      <c r="M2364" s="69" t="s">
        <v>4459</v>
      </c>
      <c r="N2364" s="69">
        <v>2024760010212</v>
      </c>
      <c r="O2364" s="69" t="s">
        <v>447</v>
      </c>
      <c r="P2364" s="69" t="s">
        <v>4962</v>
      </c>
      <c r="Q2364" s="69" t="s">
        <v>4971</v>
      </c>
      <c r="R2364" s="69" t="s">
        <v>4972</v>
      </c>
      <c r="S2364" s="7"/>
      <c r="T2364" s="7"/>
    </row>
    <row r="2365" spans="1:20">
      <c r="A2365" s="7"/>
      <c r="B2365" s="7"/>
      <c r="C2365" s="7"/>
      <c r="D2365" s="7"/>
      <c r="E2365" s="69">
        <v>4148</v>
      </c>
      <c r="F2365" s="69">
        <v>61020030009</v>
      </c>
      <c r="G2365" s="69" t="s">
        <v>4961</v>
      </c>
      <c r="H2365" s="69">
        <v>61</v>
      </c>
      <c r="I2365" s="69" t="s">
        <v>1213</v>
      </c>
      <c r="J2365" s="69">
        <v>6102</v>
      </c>
      <c r="K2365" s="69" t="s">
        <v>1214</v>
      </c>
      <c r="L2365" s="69">
        <v>6102003</v>
      </c>
      <c r="M2365" s="69" t="s">
        <v>4459</v>
      </c>
      <c r="N2365" s="69">
        <v>2024760010212</v>
      </c>
      <c r="O2365" s="69" t="s">
        <v>447</v>
      </c>
      <c r="P2365" s="69" t="s">
        <v>4962</v>
      </c>
      <c r="Q2365" s="69" t="s">
        <v>4973</v>
      </c>
      <c r="R2365" s="69" t="s">
        <v>4974</v>
      </c>
      <c r="S2365" s="7"/>
      <c r="T2365" s="7"/>
    </row>
    <row r="2366" spans="1:20">
      <c r="A2366" s="7"/>
      <c r="B2366" s="7"/>
      <c r="C2366" s="7"/>
      <c r="D2366" s="7"/>
      <c r="E2366" s="69">
        <v>4148</v>
      </c>
      <c r="F2366" s="69">
        <v>61020030009</v>
      </c>
      <c r="G2366" s="69" t="s">
        <v>4961</v>
      </c>
      <c r="H2366" s="69">
        <v>61</v>
      </c>
      <c r="I2366" s="69" t="s">
        <v>1213</v>
      </c>
      <c r="J2366" s="69">
        <v>6102</v>
      </c>
      <c r="K2366" s="69" t="s">
        <v>1214</v>
      </c>
      <c r="L2366" s="69">
        <v>6102003</v>
      </c>
      <c r="M2366" s="69" t="s">
        <v>4459</v>
      </c>
      <c r="N2366" s="69">
        <v>2024760010212</v>
      </c>
      <c r="O2366" s="69" t="s">
        <v>447</v>
      </c>
      <c r="P2366" s="69" t="s">
        <v>4962</v>
      </c>
      <c r="Q2366" s="69" t="s">
        <v>448</v>
      </c>
      <c r="R2366" s="69" t="s">
        <v>4964</v>
      </c>
      <c r="S2366" s="7"/>
      <c r="T2366" s="7"/>
    </row>
    <row r="2367" spans="1:20">
      <c r="A2367" s="7"/>
      <c r="B2367" s="7"/>
      <c r="C2367" s="7"/>
      <c r="D2367" s="7"/>
      <c r="E2367" s="69">
        <v>4148</v>
      </c>
      <c r="F2367" s="69">
        <v>61020030009</v>
      </c>
      <c r="G2367" s="69" t="s">
        <v>4961</v>
      </c>
      <c r="H2367" s="69">
        <v>61</v>
      </c>
      <c r="I2367" s="69" t="s">
        <v>1213</v>
      </c>
      <c r="J2367" s="69">
        <v>6102</v>
      </c>
      <c r="K2367" s="69" t="s">
        <v>1214</v>
      </c>
      <c r="L2367" s="69">
        <v>6102003</v>
      </c>
      <c r="M2367" s="69" t="s">
        <v>4459</v>
      </c>
      <c r="N2367" s="69">
        <v>2024760010212</v>
      </c>
      <c r="O2367" s="69" t="s">
        <v>447</v>
      </c>
      <c r="P2367" s="69" t="s">
        <v>4962</v>
      </c>
      <c r="Q2367" s="69" t="s">
        <v>4975</v>
      </c>
      <c r="R2367" s="69" t="s">
        <v>4976</v>
      </c>
      <c r="S2367" s="7"/>
      <c r="T2367" s="7"/>
    </row>
    <row r="2368" spans="1:20">
      <c r="A2368" s="7"/>
      <c r="B2368" s="7"/>
      <c r="C2368" s="7"/>
      <c r="D2368" s="7"/>
      <c r="E2368" s="69">
        <v>4148</v>
      </c>
      <c r="F2368" s="69">
        <v>61020030009</v>
      </c>
      <c r="G2368" s="69" t="s">
        <v>4961</v>
      </c>
      <c r="H2368" s="69">
        <v>61</v>
      </c>
      <c r="I2368" s="69" t="s">
        <v>1213</v>
      </c>
      <c r="J2368" s="69">
        <v>6102</v>
      </c>
      <c r="K2368" s="69" t="s">
        <v>1214</v>
      </c>
      <c r="L2368" s="69">
        <v>6102003</v>
      </c>
      <c r="M2368" s="69" t="s">
        <v>4459</v>
      </c>
      <c r="N2368" s="69">
        <v>2024760010212</v>
      </c>
      <c r="O2368" s="69" t="s">
        <v>447</v>
      </c>
      <c r="P2368" s="69" t="s">
        <v>4962</v>
      </c>
      <c r="Q2368" s="69" t="s">
        <v>4977</v>
      </c>
      <c r="R2368" s="69" t="s">
        <v>4966</v>
      </c>
      <c r="S2368" s="7"/>
      <c r="T2368" s="7"/>
    </row>
    <row r="2369" spans="1:20">
      <c r="A2369" s="7"/>
      <c r="B2369" s="7"/>
      <c r="C2369" s="7"/>
      <c r="D2369" s="7"/>
      <c r="E2369" s="69">
        <v>4148</v>
      </c>
      <c r="F2369" s="69">
        <v>61020030009</v>
      </c>
      <c r="G2369" s="69" t="s">
        <v>4961</v>
      </c>
      <c r="H2369" s="69">
        <v>61</v>
      </c>
      <c r="I2369" s="69" t="s">
        <v>1213</v>
      </c>
      <c r="J2369" s="69">
        <v>6102</v>
      </c>
      <c r="K2369" s="69" t="s">
        <v>1214</v>
      </c>
      <c r="L2369" s="69">
        <v>6102003</v>
      </c>
      <c r="M2369" s="69" t="s">
        <v>4459</v>
      </c>
      <c r="N2369" s="69">
        <v>2024760010212</v>
      </c>
      <c r="O2369" s="69" t="s">
        <v>447</v>
      </c>
      <c r="P2369" s="69" t="s">
        <v>4962</v>
      </c>
      <c r="Q2369" s="69" t="s">
        <v>4978</v>
      </c>
      <c r="R2369" s="69" t="s">
        <v>4970</v>
      </c>
      <c r="S2369" s="7"/>
      <c r="T2369" s="7"/>
    </row>
    <row r="2370" spans="1:20">
      <c r="A2370" s="7"/>
      <c r="B2370" s="7"/>
      <c r="C2370" s="7"/>
      <c r="D2370" s="7"/>
      <c r="E2370" s="69">
        <v>4148</v>
      </c>
      <c r="F2370" s="69">
        <v>61020030009</v>
      </c>
      <c r="G2370" s="69" t="s">
        <v>4961</v>
      </c>
      <c r="H2370" s="69">
        <v>61</v>
      </c>
      <c r="I2370" s="69" t="s">
        <v>1213</v>
      </c>
      <c r="J2370" s="69">
        <v>6102</v>
      </c>
      <c r="K2370" s="69" t="s">
        <v>1214</v>
      </c>
      <c r="L2370" s="69">
        <v>6102003</v>
      </c>
      <c r="M2370" s="69" t="s">
        <v>4459</v>
      </c>
      <c r="N2370" s="69">
        <v>2024760010212</v>
      </c>
      <c r="O2370" s="69" t="s">
        <v>447</v>
      </c>
      <c r="P2370" s="69" t="s">
        <v>4962</v>
      </c>
      <c r="Q2370" s="69" t="s">
        <v>4979</v>
      </c>
      <c r="R2370" s="69" t="s">
        <v>4980</v>
      </c>
      <c r="S2370" s="7"/>
      <c r="T2370" s="7"/>
    </row>
    <row r="2371" spans="1:20">
      <c r="A2371" s="7"/>
      <c r="B2371" s="7"/>
      <c r="C2371" s="7"/>
      <c r="D2371" s="7"/>
      <c r="E2371" s="69">
        <v>4148</v>
      </c>
      <c r="F2371" s="69">
        <v>61020030009</v>
      </c>
      <c r="G2371" s="69" t="s">
        <v>4961</v>
      </c>
      <c r="H2371" s="69">
        <v>61</v>
      </c>
      <c r="I2371" s="69" t="s">
        <v>1213</v>
      </c>
      <c r="J2371" s="69">
        <v>6102</v>
      </c>
      <c r="K2371" s="69" t="s">
        <v>1214</v>
      </c>
      <c r="L2371" s="69">
        <v>6102003</v>
      </c>
      <c r="M2371" s="69" t="s">
        <v>4459</v>
      </c>
      <c r="N2371" s="69">
        <v>2024760010212</v>
      </c>
      <c r="O2371" s="69" t="s">
        <v>447</v>
      </c>
      <c r="P2371" s="69" t="s">
        <v>4962</v>
      </c>
      <c r="Q2371" s="69" t="s">
        <v>4981</v>
      </c>
      <c r="R2371" s="69" t="s">
        <v>4982</v>
      </c>
      <c r="S2371" s="7"/>
      <c r="T2371" s="7"/>
    </row>
    <row r="2372" spans="1:20">
      <c r="A2372" s="7"/>
      <c r="B2372" s="7"/>
      <c r="C2372" s="7"/>
      <c r="D2372" s="7"/>
      <c r="E2372" s="69">
        <v>4148</v>
      </c>
      <c r="F2372" s="69">
        <v>61020030009</v>
      </c>
      <c r="G2372" s="69" t="s">
        <v>4961</v>
      </c>
      <c r="H2372" s="69">
        <v>61</v>
      </c>
      <c r="I2372" s="69" t="s">
        <v>1213</v>
      </c>
      <c r="J2372" s="69">
        <v>6102</v>
      </c>
      <c r="K2372" s="69" t="s">
        <v>1214</v>
      </c>
      <c r="L2372" s="69">
        <v>6102003</v>
      </c>
      <c r="M2372" s="69" t="s">
        <v>4459</v>
      </c>
      <c r="N2372" s="69">
        <v>2024760010212</v>
      </c>
      <c r="O2372" s="69" t="s">
        <v>447</v>
      </c>
      <c r="P2372" s="69" t="s">
        <v>4962</v>
      </c>
      <c r="Q2372" s="69" t="s">
        <v>4983</v>
      </c>
      <c r="R2372" s="69" t="s">
        <v>4972</v>
      </c>
      <c r="S2372" s="7"/>
      <c r="T2372" s="7"/>
    </row>
    <row r="2373" spans="1:20">
      <c r="A2373" s="7"/>
      <c r="B2373" s="7"/>
      <c r="C2373" s="7"/>
      <c r="D2373" s="7"/>
      <c r="E2373" s="69">
        <v>4148</v>
      </c>
      <c r="F2373" s="69">
        <v>61020030009</v>
      </c>
      <c r="G2373" s="69" t="s">
        <v>4961</v>
      </c>
      <c r="H2373" s="69">
        <v>61</v>
      </c>
      <c r="I2373" s="69" t="s">
        <v>1213</v>
      </c>
      <c r="J2373" s="69">
        <v>6102</v>
      </c>
      <c r="K2373" s="69" t="s">
        <v>1214</v>
      </c>
      <c r="L2373" s="69">
        <v>6102003</v>
      </c>
      <c r="M2373" s="69" t="s">
        <v>4459</v>
      </c>
      <c r="N2373" s="69">
        <v>2024760010212</v>
      </c>
      <c r="O2373" s="69" t="s">
        <v>447</v>
      </c>
      <c r="P2373" s="69" t="s">
        <v>4962</v>
      </c>
      <c r="Q2373" s="69" t="s">
        <v>4984</v>
      </c>
      <c r="R2373" s="69" t="s">
        <v>4985</v>
      </c>
      <c r="S2373" s="7"/>
      <c r="T2373" s="7"/>
    </row>
    <row r="2374" spans="1:20">
      <c r="A2374" s="7"/>
      <c r="B2374" s="7"/>
      <c r="C2374" s="7"/>
      <c r="D2374" s="7"/>
      <c r="E2374" s="69">
        <v>4148</v>
      </c>
      <c r="F2374" s="69">
        <v>61020030009</v>
      </c>
      <c r="G2374" s="69" t="s">
        <v>4961</v>
      </c>
      <c r="H2374" s="69">
        <v>61</v>
      </c>
      <c r="I2374" s="69" t="s">
        <v>1213</v>
      </c>
      <c r="J2374" s="69">
        <v>6102</v>
      </c>
      <c r="K2374" s="69" t="s">
        <v>1214</v>
      </c>
      <c r="L2374" s="69">
        <v>6102003</v>
      </c>
      <c r="M2374" s="69" t="s">
        <v>4459</v>
      </c>
      <c r="N2374" s="69">
        <v>2024760010212</v>
      </c>
      <c r="O2374" s="69" t="s">
        <v>447</v>
      </c>
      <c r="P2374" s="69" t="s">
        <v>4962</v>
      </c>
      <c r="Q2374" s="69" t="s">
        <v>4986</v>
      </c>
      <c r="R2374" s="69" t="s">
        <v>4987</v>
      </c>
      <c r="S2374" s="7"/>
      <c r="T2374" s="7"/>
    </row>
    <row r="2375" spans="1:20">
      <c r="A2375" s="7"/>
      <c r="B2375" s="7"/>
      <c r="C2375" s="7"/>
      <c r="D2375" s="7"/>
      <c r="E2375" s="69">
        <v>4148</v>
      </c>
      <c r="F2375" s="69">
        <v>61020030009</v>
      </c>
      <c r="G2375" s="69" t="s">
        <v>4961</v>
      </c>
      <c r="H2375" s="69">
        <v>61</v>
      </c>
      <c r="I2375" s="69" t="s">
        <v>1213</v>
      </c>
      <c r="J2375" s="69">
        <v>6102</v>
      </c>
      <c r="K2375" s="69" t="s">
        <v>1214</v>
      </c>
      <c r="L2375" s="69">
        <v>6102003</v>
      </c>
      <c r="M2375" s="69" t="s">
        <v>4459</v>
      </c>
      <c r="N2375" s="69">
        <v>2024760010212</v>
      </c>
      <c r="O2375" s="69" t="s">
        <v>447</v>
      </c>
      <c r="P2375" s="69" t="s">
        <v>4962</v>
      </c>
      <c r="Q2375" s="69" t="s">
        <v>4988</v>
      </c>
      <c r="R2375" s="69" t="s">
        <v>4989</v>
      </c>
      <c r="S2375" s="7"/>
      <c r="T2375" s="7"/>
    </row>
    <row r="2376" spans="1:20">
      <c r="A2376" s="7"/>
      <c r="B2376" s="7"/>
      <c r="C2376" s="7"/>
      <c r="D2376" s="7"/>
      <c r="E2376" s="69">
        <v>4148</v>
      </c>
      <c r="F2376" s="69">
        <v>61020030009</v>
      </c>
      <c r="G2376" s="69" t="s">
        <v>4961</v>
      </c>
      <c r="H2376" s="69">
        <v>61</v>
      </c>
      <c r="I2376" s="69" t="s">
        <v>1213</v>
      </c>
      <c r="J2376" s="69">
        <v>6102</v>
      </c>
      <c r="K2376" s="69" t="s">
        <v>1214</v>
      </c>
      <c r="L2376" s="69">
        <v>6102003</v>
      </c>
      <c r="M2376" s="69" t="s">
        <v>4459</v>
      </c>
      <c r="N2376" s="69">
        <v>2024760010212</v>
      </c>
      <c r="O2376" s="69" t="s">
        <v>447</v>
      </c>
      <c r="P2376" s="69" t="s">
        <v>4962</v>
      </c>
      <c r="Q2376" s="69" t="s">
        <v>4990</v>
      </c>
      <c r="R2376" s="69" t="s">
        <v>4991</v>
      </c>
      <c r="S2376" s="7"/>
      <c r="T2376" s="7"/>
    </row>
    <row r="2377" spans="1:20">
      <c r="A2377" s="7"/>
      <c r="B2377" s="7"/>
      <c r="C2377" s="7"/>
      <c r="D2377" s="7"/>
      <c r="E2377" s="69">
        <v>4148</v>
      </c>
      <c r="F2377" s="69">
        <v>61020030009</v>
      </c>
      <c r="G2377" s="69" t="s">
        <v>4961</v>
      </c>
      <c r="H2377" s="69">
        <v>61</v>
      </c>
      <c r="I2377" s="69" t="s">
        <v>1213</v>
      </c>
      <c r="J2377" s="69">
        <v>6102</v>
      </c>
      <c r="K2377" s="69" t="s">
        <v>1214</v>
      </c>
      <c r="L2377" s="69">
        <v>6102003</v>
      </c>
      <c r="M2377" s="69" t="s">
        <v>4459</v>
      </c>
      <c r="N2377" s="69">
        <v>2024760010212</v>
      </c>
      <c r="O2377" s="69" t="s">
        <v>447</v>
      </c>
      <c r="P2377" s="69" t="s">
        <v>4962</v>
      </c>
      <c r="Q2377" s="69" t="s">
        <v>4992</v>
      </c>
      <c r="R2377" s="69" t="s">
        <v>4991</v>
      </c>
      <c r="S2377" s="7"/>
      <c r="T2377" s="7"/>
    </row>
    <row r="2378" spans="1:20">
      <c r="A2378" s="7"/>
      <c r="B2378" s="7"/>
      <c r="C2378" s="7"/>
      <c r="D2378" s="7"/>
      <c r="E2378" s="69">
        <v>4148</v>
      </c>
      <c r="F2378" s="69">
        <v>61020030006</v>
      </c>
      <c r="G2378" s="69" t="s">
        <v>4993</v>
      </c>
      <c r="H2378" s="69">
        <v>61</v>
      </c>
      <c r="I2378" s="69" t="s">
        <v>1213</v>
      </c>
      <c r="J2378" s="69">
        <v>6102</v>
      </c>
      <c r="K2378" s="69" t="s">
        <v>1214</v>
      </c>
      <c r="L2378" s="69">
        <v>6102003</v>
      </c>
      <c r="M2378" s="69" t="s">
        <v>4459</v>
      </c>
      <c r="N2378" s="69">
        <v>2024760010227</v>
      </c>
      <c r="O2378" s="69" t="s">
        <v>4994</v>
      </c>
      <c r="P2378" s="69" t="s">
        <v>4995</v>
      </c>
      <c r="Q2378" s="69" t="s">
        <v>4996</v>
      </c>
      <c r="R2378" s="69" t="s">
        <v>4997</v>
      </c>
      <c r="S2378" s="7"/>
      <c r="T2378" s="7"/>
    </row>
    <row r="2379" spans="1:20">
      <c r="A2379" s="7"/>
      <c r="B2379" s="7"/>
      <c r="C2379" s="7"/>
      <c r="D2379" s="7"/>
      <c r="E2379" s="69">
        <v>4148</v>
      </c>
      <c r="F2379" s="69">
        <v>61020030006</v>
      </c>
      <c r="G2379" s="69" t="s">
        <v>4993</v>
      </c>
      <c r="H2379" s="69">
        <v>61</v>
      </c>
      <c r="I2379" s="69" t="s">
        <v>1213</v>
      </c>
      <c r="J2379" s="69">
        <v>6102</v>
      </c>
      <c r="K2379" s="69" t="s">
        <v>1214</v>
      </c>
      <c r="L2379" s="69">
        <v>6102003</v>
      </c>
      <c r="M2379" s="69" t="s">
        <v>4459</v>
      </c>
      <c r="N2379" s="69">
        <v>2024760010227</v>
      </c>
      <c r="O2379" s="69" t="s">
        <v>4994</v>
      </c>
      <c r="P2379" s="69" t="s">
        <v>4995</v>
      </c>
      <c r="Q2379" s="69" t="s">
        <v>4998</v>
      </c>
      <c r="R2379" s="69" t="s">
        <v>4997</v>
      </c>
      <c r="S2379" s="7"/>
      <c r="T2379" s="7"/>
    </row>
    <row r="2380" spans="1:20">
      <c r="A2380" s="7"/>
      <c r="B2380" s="7"/>
      <c r="C2380" s="7"/>
      <c r="D2380" s="7"/>
      <c r="E2380" s="69">
        <v>4148</v>
      </c>
      <c r="F2380" s="69">
        <v>61020030006</v>
      </c>
      <c r="G2380" s="69" t="s">
        <v>4993</v>
      </c>
      <c r="H2380" s="69">
        <v>61</v>
      </c>
      <c r="I2380" s="69" t="s">
        <v>1213</v>
      </c>
      <c r="J2380" s="69">
        <v>6102</v>
      </c>
      <c r="K2380" s="69" t="s">
        <v>1214</v>
      </c>
      <c r="L2380" s="69">
        <v>6102003</v>
      </c>
      <c r="M2380" s="69" t="s">
        <v>4459</v>
      </c>
      <c r="N2380" s="69">
        <v>2024760010227</v>
      </c>
      <c r="O2380" s="69" t="s">
        <v>4994</v>
      </c>
      <c r="P2380" s="69" t="s">
        <v>4995</v>
      </c>
      <c r="Q2380" s="69" t="s">
        <v>4999</v>
      </c>
      <c r="R2380" s="69" t="s">
        <v>5000</v>
      </c>
      <c r="S2380" s="7"/>
      <c r="T2380" s="7"/>
    </row>
    <row r="2381" spans="1:20">
      <c r="A2381" s="7"/>
      <c r="B2381" s="7"/>
      <c r="C2381" s="7"/>
      <c r="D2381" s="7"/>
      <c r="E2381" s="69">
        <v>4148</v>
      </c>
      <c r="F2381" s="69">
        <v>61020030006</v>
      </c>
      <c r="G2381" s="69" t="s">
        <v>4993</v>
      </c>
      <c r="H2381" s="69">
        <v>61</v>
      </c>
      <c r="I2381" s="69" t="s">
        <v>1213</v>
      </c>
      <c r="J2381" s="69">
        <v>6102</v>
      </c>
      <c r="K2381" s="69" t="s">
        <v>1214</v>
      </c>
      <c r="L2381" s="69">
        <v>6102003</v>
      </c>
      <c r="M2381" s="69" t="s">
        <v>4459</v>
      </c>
      <c r="N2381" s="69">
        <v>2024760010227</v>
      </c>
      <c r="O2381" s="69" t="s">
        <v>4994</v>
      </c>
      <c r="P2381" s="69" t="s">
        <v>4995</v>
      </c>
      <c r="Q2381" s="69" t="s">
        <v>5001</v>
      </c>
      <c r="R2381" s="69" t="s">
        <v>5002</v>
      </c>
      <c r="S2381" s="7"/>
      <c r="T2381" s="7"/>
    </row>
    <row r="2382" spans="1:20">
      <c r="A2382" s="7"/>
      <c r="B2382" s="7"/>
      <c r="C2382" s="7"/>
      <c r="D2382" s="7"/>
      <c r="E2382" s="69">
        <v>4148</v>
      </c>
      <c r="F2382" s="69">
        <v>61020030006</v>
      </c>
      <c r="G2382" s="69" t="s">
        <v>4993</v>
      </c>
      <c r="H2382" s="69">
        <v>61</v>
      </c>
      <c r="I2382" s="69" t="s">
        <v>1213</v>
      </c>
      <c r="J2382" s="69">
        <v>6102</v>
      </c>
      <c r="K2382" s="69" t="s">
        <v>1214</v>
      </c>
      <c r="L2382" s="69">
        <v>6102003</v>
      </c>
      <c r="M2382" s="69" t="s">
        <v>4459</v>
      </c>
      <c r="N2382" s="69">
        <v>2024760010227</v>
      </c>
      <c r="O2382" s="69" t="s">
        <v>4994</v>
      </c>
      <c r="P2382" s="69" t="s">
        <v>4995</v>
      </c>
      <c r="Q2382" s="69" t="s">
        <v>5003</v>
      </c>
      <c r="R2382" s="69" t="s">
        <v>5004</v>
      </c>
      <c r="S2382" s="7"/>
      <c r="T2382" s="7"/>
    </row>
    <row r="2383" spans="1:20">
      <c r="A2383" s="7"/>
      <c r="B2383" s="7"/>
      <c r="C2383" s="7"/>
      <c r="D2383" s="7"/>
      <c r="E2383" s="69">
        <v>4148</v>
      </c>
      <c r="F2383" s="69">
        <v>61020030006</v>
      </c>
      <c r="G2383" s="69" t="s">
        <v>4993</v>
      </c>
      <c r="H2383" s="69">
        <v>61</v>
      </c>
      <c r="I2383" s="69" t="s">
        <v>1213</v>
      </c>
      <c r="J2383" s="69">
        <v>6102</v>
      </c>
      <c r="K2383" s="69" t="s">
        <v>1214</v>
      </c>
      <c r="L2383" s="69">
        <v>6102003</v>
      </c>
      <c r="M2383" s="69" t="s">
        <v>4459</v>
      </c>
      <c r="N2383" s="69">
        <v>2024760010227</v>
      </c>
      <c r="O2383" s="69" t="s">
        <v>4994</v>
      </c>
      <c r="P2383" s="69" t="s">
        <v>4995</v>
      </c>
      <c r="Q2383" s="69" t="s">
        <v>5005</v>
      </c>
      <c r="R2383" s="69" t="s">
        <v>5006</v>
      </c>
      <c r="S2383" s="7"/>
      <c r="T2383" s="7"/>
    </row>
    <row r="2384" spans="1:20">
      <c r="A2384" s="7"/>
      <c r="B2384" s="7"/>
      <c r="C2384" s="7"/>
      <c r="D2384" s="7"/>
      <c r="E2384" s="69">
        <v>4148</v>
      </c>
      <c r="F2384" s="69">
        <v>61020030006</v>
      </c>
      <c r="G2384" s="69" t="s">
        <v>4993</v>
      </c>
      <c r="H2384" s="69">
        <v>61</v>
      </c>
      <c r="I2384" s="69" t="s">
        <v>1213</v>
      </c>
      <c r="J2384" s="69">
        <v>6102</v>
      </c>
      <c r="K2384" s="69" t="s">
        <v>1214</v>
      </c>
      <c r="L2384" s="69">
        <v>6102003</v>
      </c>
      <c r="M2384" s="69" t="s">
        <v>4459</v>
      </c>
      <c r="N2384" s="69">
        <v>2024760010227</v>
      </c>
      <c r="O2384" s="69" t="s">
        <v>4994</v>
      </c>
      <c r="P2384" s="69" t="s">
        <v>4995</v>
      </c>
      <c r="Q2384" s="69" t="s">
        <v>5007</v>
      </c>
      <c r="R2384" s="69" t="s">
        <v>5008</v>
      </c>
      <c r="S2384" s="7"/>
      <c r="T2384" s="7"/>
    </row>
    <row r="2385" spans="1:20">
      <c r="A2385" s="7"/>
      <c r="B2385" s="7"/>
      <c r="C2385" s="7"/>
      <c r="D2385" s="7"/>
      <c r="E2385" s="69">
        <v>4148</v>
      </c>
      <c r="F2385" s="69">
        <v>61020030006</v>
      </c>
      <c r="G2385" s="69" t="s">
        <v>4993</v>
      </c>
      <c r="H2385" s="69">
        <v>61</v>
      </c>
      <c r="I2385" s="69" t="s">
        <v>1213</v>
      </c>
      <c r="J2385" s="69">
        <v>6102</v>
      </c>
      <c r="K2385" s="69" t="s">
        <v>1214</v>
      </c>
      <c r="L2385" s="69">
        <v>6102003</v>
      </c>
      <c r="M2385" s="69" t="s">
        <v>4459</v>
      </c>
      <c r="N2385" s="69">
        <v>2024760010227</v>
      </c>
      <c r="O2385" s="69" t="s">
        <v>4994</v>
      </c>
      <c r="P2385" s="69" t="s">
        <v>4995</v>
      </c>
      <c r="Q2385" s="69" t="s">
        <v>5009</v>
      </c>
      <c r="R2385" s="69" t="s">
        <v>5010</v>
      </c>
      <c r="S2385" s="7"/>
      <c r="T2385" s="7"/>
    </row>
    <row r="2386" spans="1:20">
      <c r="A2386" s="7"/>
      <c r="B2386" s="7"/>
      <c r="C2386" s="7"/>
      <c r="D2386" s="7"/>
      <c r="E2386" s="69">
        <v>4148</v>
      </c>
      <c r="F2386" s="69">
        <v>61020030006</v>
      </c>
      <c r="G2386" s="69" t="s">
        <v>4993</v>
      </c>
      <c r="H2386" s="69">
        <v>61</v>
      </c>
      <c r="I2386" s="69" t="s">
        <v>1213</v>
      </c>
      <c r="J2386" s="69">
        <v>6102</v>
      </c>
      <c r="K2386" s="69" t="s">
        <v>1214</v>
      </c>
      <c r="L2386" s="69">
        <v>6102003</v>
      </c>
      <c r="M2386" s="69" t="s">
        <v>4459</v>
      </c>
      <c r="N2386" s="69">
        <v>2024760010227</v>
      </c>
      <c r="O2386" s="69" t="s">
        <v>4994</v>
      </c>
      <c r="P2386" s="69" t="s">
        <v>4995</v>
      </c>
      <c r="Q2386" s="69" t="s">
        <v>5011</v>
      </c>
      <c r="R2386" s="69" t="s">
        <v>5006</v>
      </c>
      <c r="S2386" s="7"/>
      <c r="T2386" s="7"/>
    </row>
    <row r="2387" spans="1:20">
      <c r="A2387" s="7"/>
      <c r="B2387" s="7"/>
      <c r="C2387" s="7"/>
      <c r="D2387" s="7"/>
      <c r="E2387" s="69">
        <v>4148</v>
      </c>
      <c r="F2387" s="69">
        <v>61020030006</v>
      </c>
      <c r="G2387" s="69" t="s">
        <v>4993</v>
      </c>
      <c r="H2387" s="69">
        <v>61</v>
      </c>
      <c r="I2387" s="69" t="s">
        <v>1213</v>
      </c>
      <c r="J2387" s="69">
        <v>6102</v>
      </c>
      <c r="K2387" s="69" t="s">
        <v>1214</v>
      </c>
      <c r="L2387" s="69">
        <v>6102003</v>
      </c>
      <c r="M2387" s="69" t="s">
        <v>4459</v>
      </c>
      <c r="N2387" s="69">
        <v>2024760010227</v>
      </c>
      <c r="O2387" s="69" t="s">
        <v>4994</v>
      </c>
      <c r="P2387" s="69" t="s">
        <v>4995</v>
      </c>
      <c r="Q2387" s="69" t="s">
        <v>5012</v>
      </c>
      <c r="R2387" s="69" t="s">
        <v>5008</v>
      </c>
      <c r="S2387" s="7"/>
      <c r="T2387" s="7"/>
    </row>
    <row r="2388" spans="1:20">
      <c r="A2388" s="7"/>
      <c r="B2388" s="7"/>
      <c r="C2388" s="7"/>
      <c r="D2388" s="7"/>
      <c r="E2388" s="69">
        <v>4148</v>
      </c>
      <c r="F2388" s="69">
        <v>61020030005</v>
      </c>
      <c r="G2388" s="69" t="s">
        <v>4555</v>
      </c>
      <c r="H2388" s="69">
        <v>61</v>
      </c>
      <c r="I2388" s="69" t="s">
        <v>1213</v>
      </c>
      <c r="J2388" s="69">
        <v>6102</v>
      </c>
      <c r="K2388" s="69" t="s">
        <v>1214</v>
      </c>
      <c r="L2388" s="69">
        <v>6102003</v>
      </c>
      <c r="M2388" s="69" t="s">
        <v>4459</v>
      </c>
      <c r="N2388" s="69">
        <v>2024760010229</v>
      </c>
      <c r="O2388" s="69" t="s">
        <v>449</v>
      </c>
      <c r="P2388" s="69" t="s">
        <v>5013</v>
      </c>
      <c r="Q2388" s="69" t="s">
        <v>5014</v>
      </c>
      <c r="R2388" s="69" t="s">
        <v>5015</v>
      </c>
      <c r="S2388" s="7"/>
      <c r="T2388" s="7"/>
    </row>
    <row r="2389" spans="1:20">
      <c r="A2389" s="7"/>
      <c r="B2389" s="7"/>
      <c r="C2389" s="7"/>
      <c r="D2389" s="7"/>
      <c r="E2389" s="69">
        <v>4148</v>
      </c>
      <c r="F2389" s="69">
        <v>61020030005</v>
      </c>
      <c r="G2389" s="69" t="s">
        <v>4555</v>
      </c>
      <c r="H2389" s="69">
        <v>61</v>
      </c>
      <c r="I2389" s="69" t="s">
        <v>1213</v>
      </c>
      <c r="J2389" s="69">
        <v>6102</v>
      </c>
      <c r="K2389" s="69" t="s">
        <v>1214</v>
      </c>
      <c r="L2389" s="69">
        <v>6102003</v>
      </c>
      <c r="M2389" s="69" t="s">
        <v>4459</v>
      </c>
      <c r="N2389" s="69">
        <v>2024760010229</v>
      </c>
      <c r="O2389" s="69" t="s">
        <v>449</v>
      </c>
      <c r="P2389" s="69" t="s">
        <v>5013</v>
      </c>
      <c r="Q2389" s="69" t="s">
        <v>5016</v>
      </c>
      <c r="R2389" s="69" t="s">
        <v>5017</v>
      </c>
      <c r="S2389" s="7"/>
      <c r="T2389" s="7"/>
    </row>
    <row r="2390" spans="1:20">
      <c r="A2390" s="7"/>
      <c r="B2390" s="7"/>
      <c r="C2390" s="7"/>
      <c r="D2390" s="7"/>
      <c r="E2390" s="69">
        <v>4148</v>
      </c>
      <c r="F2390" s="69">
        <v>61020030005</v>
      </c>
      <c r="G2390" s="69" t="s">
        <v>4555</v>
      </c>
      <c r="H2390" s="69">
        <v>61</v>
      </c>
      <c r="I2390" s="69" t="s">
        <v>1213</v>
      </c>
      <c r="J2390" s="69">
        <v>6102</v>
      </c>
      <c r="K2390" s="69" t="s">
        <v>1214</v>
      </c>
      <c r="L2390" s="69">
        <v>6102003</v>
      </c>
      <c r="M2390" s="69" t="s">
        <v>4459</v>
      </c>
      <c r="N2390" s="69">
        <v>2024760010229</v>
      </c>
      <c r="O2390" s="69" t="s">
        <v>449</v>
      </c>
      <c r="P2390" s="69" t="s">
        <v>5013</v>
      </c>
      <c r="Q2390" s="69" t="s">
        <v>5018</v>
      </c>
      <c r="R2390" s="69" t="s">
        <v>5019</v>
      </c>
      <c r="S2390" s="7"/>
      <c r="T2390" s="7"/>
    </row>
    <row r="2391" spans="1:20">
      <c r="A2391" s="7"/>
      <c r="B2391" s="7"/>
      <c r="C2391" s="7"/>
      <c r="D2391" s="7"/>
      <c r="E2391" s="69">
        <v>4148</v>
      </c>
      <c r="F2391" s="69">
        <v>61020030005</v>
      </c>
      <c r="G2391" s="69" t="s">
        <v>4555</v>
      </c>
      <c r="H2391" s="69">
        <v>61</v>
      </c>
      <c r="I2391" s="69" t="s">
        <v>1213</v>
      </c>
      <c r="J2391" s="69">
        <v>6102</v>
      </c>
      <c r="K2391" s="69" t="s">
        <v>1214</v>
      </c>
      <c r="L2391" s="69">
        <v>6102003</v>
      </c>
      <c r="M2391" s="69" t="s">
        <v>4459</v>
      </c>
      <c r="N2391" s="69">
        <v>2024760010229</v>
      </c>
      <c r="O2391" s="69" t="s">
        <v>449</v>
      </c>
      <c r="P2391" s="69" t="s">
        <v>5013</v>
      </c>
      <c r="Q2391" s="69" t="s">
        <v>450</v>
      </c>
      <c r="R2391" s="69" t="s">
        <v>5020</v>
      </c>
      <c r="S2391" s="7"/>
      <c r="T2391" s="7"/>
    </row>
    <row r="2392" spans="1:20">
      <c r="A2392" s="7"/>
      <c r="B2392" s="7"/>
      <c r="C2392" s="7"/>
      <c r="D2392" s="7"/>
      <c r="E2392" s="69">
        <v>4148</v>
      </c>
      <c r="F2392" s="69">
        <v>61020030005</v>
      </c>
      <c r="G2392" s="69" t="s">
        <v>4555</v>
      </c>
      <c r="H2392" s="69">
        <v>61</v>
      </c>
      <c r="I2392" s="69" t="s">
        <v>1213</v>
      </c>
      <c r="J2392" s="69">
        <v>6102</v>
      </c>
      <c r="K2392" s="69" t="s">
        <v>1214</v>
      </c>
      <c r="L2392" s="69">
        <v>6102003</v>
      </c>
      <c r="M2392" s="69" t="s">
        <v>4459</v>
      </c>
      <c r="N2392" s="69">
        <v>2024760010229</v>
      </c>
      <c r="O2392" s="69" t="s">
        <v>449</v>
      </c>
      <c r="P2392" s="69" t="s">
        <v>5013</v>
      </c>
      <c r="Q2392" s="69" t="s">
        <v>5021</v>
      </c>
      <c r="R2392" s="69" t="s">
        <v>5015</v>
      </c>
      <c r="S2392" s="7"/>
      <c r="T2392" s="7"/>
    </row>
    <row r="2393" spans="1:20">
      <c r="A2393" s="7"/>
      <c r="B2393" s="7"/>
      <c r="C2393" s="7"/>
      <c r="D2393" s="7"/>
      <c r="E2393" s="69">
        <v>4148</v>
      </c>
      <c r="F2393" s="69">
        <v>61020030005</v>
      </c>
      <c r="G2393" s="69" t="s">
        <v>4555</v>
      </c>
      <c r="H2393" s="69">
        <v>61</v>
      </c>
      <c r="I2393" s="69" t="s">
        <v>1213</v>
      </c>
      <c r="J2393" s="69">
        <v>6102</v>
      </c>
      <c r="K2393" s="69" t="s">
        <v>1214</v>
      </c>
      <c r="L2393" s="69">
        <v>6102003</v>
      </c>
      <c r="M2393" s="69" t="s">
        <v>4459</v>
      </c>
      <c r="N2393" s="69">
        <v>2024760010229</v>
      </c>
      <c r="O2393" s="69" t="s">
        <v>449</v>
      </c>
      <c r="P2393" s="69" t="s">
        <v>5013</v>
      </c>
      <c r="Q2393" s="69" t="s">
        <v>5022</v>
      </c>
      <c r="R2393" s="69" t="s">
        <v>5023</v>
      </c>
      <c r="S2393" s="7"/>
      <c r="T2393" s="7"/>
    </row>
    <row r="2394" spans="1:20">
      <c r="A2394" s="7"/>
      <c r="B2394" s="7"/>
      <c r="C2394" s="7"/>
      <c r="D2394" s="7"/>
      <c r="E2394" s="69">
        <v>4148</v>
      </c>
      <c r="F2394" s="69">
        <v>61020030005</v>
      </c>
      <c r="G2394" s="69" t="s">
        <v>4555</v>
      </c>
      <c r="H2394" s="69">
        <v>61</v>
      </c>
      <c r="I2394" s="69" t="s">
        <v>1213</v>
      </c>
      <c r="J2394" s="69">
        <v>6102</v>
      </c>
      <c r="K2394" s="69" t="s">
        <v>1214</v>
      </c>
      <c r="L2394" s="69">
        <v>6102003</v>
      </c>
      <c r="M2394" s="69" t="s">
        <v>4459</v>
      </c>
      <c r="N2394" s="69">
        <v>2024760010229</v>
      </c>
      <c r="O2394" s="69" t="s">
        <v>449</v>
      </c>
      <c r="P2394" s="69" t="s">
        <v>5013</v>
      </c>
      <c r="Q2394" s="69" t="s">
        <v>5024</v>
      </c>
      <c r="R2394" s="69" t="s">
        <v>5025</v>
      </c>
      <c r="S2394" s="7"/>
      <c r="T2394" s="7"/>
    </row>
    <row r="2395" spans="1:20">
      <c r="A2395" s="7"/>
      <c r="B2395" s="7"/>
      <c r="C2395" s="7"/>
      <c r="D2395" s="7"/>
      <c r="E2395" s="69">
        <v>4148</v>
      </c>
      <c r="F2395" s="69">
        <v>61020030007</v>
      </c>
      <c r="G2395" s="69" t="s">
        <v>5026</v>
      </c>
      <c r="H2395" s="69">
        <v>61</v>
      </c>
      <c r="I2395" s="69" t="s">
        <v>1213</v>
      </c>
      <c r="J2395" s="69">
        <v>6102</v>
      </c>
      <c r="K2395" s="69" t="s">
        <v>1214</v>
      </c>
      <c r="L2395" s="69">
        <v>6102003</v>
      </c>
      <c r="M2395" s="69" t="s">
        <v>4459</v>
      </c>
      <c r="N2395" s="69">
        <v>2024760010332</v>
      </c>
      <c r="O2395" s="69" t="s">
        <v>5027</v>
      </c>
      <c r="P2395" s="69" t="s">
        <v>5028</v>
      </c>
      <c r="Q2395" s="69" t="s">
        <v>5029</v>
      </c>
      <c r="R2395" s="69" t="s">
        <v>5030</v>
      </c>
      <c r="S2395" s="7"/>
      <c r="T2395" s="7"/>
    </row>
    <row r="2396" spans="1:20">
      <c r="A2396" s="7"/>
      <c r="B2396" s="7"/>
      <c r="C2396" s="7"/>
      <c r="D2396" s="7"/>
      <c r="E2396" s="69">
        <v>4148</v>
      </c>
      <c r="F2396" s="69">
        <v>61020030007</v>
      </c>
      <c r="G2396" s="69" t="s">
        <v>5026</v>
      </c>
      <c r="H2396" s="69">
        <v>61</v>
      </c>
      <c r="I2396" s="69" t="s">
        <v>1213</v>
      </c>
      <c r="J2396" s="69">
        <v>6102</v>
      </c>
      <c r="K2396" s="69" t="s">
        <v>1214</v>
      </c>
      <c r="L2396" s="69">
        <v>6102003</v>
      </c>
      <c r="M2396" s="69" t="s">
        <v>4459</v>
      </c>
      <c r="N2396" s="69">
        <v>2024760010332</v>
      </c>
      <c r="O2396" s="69" t="s">
        <v>5027</v>
      </c>
      <c r="P2396" s="69" t="s">
        <v>5028</v>
      </c>
      <c r="Q2396" s="69" t="s">
        <v>5031</v>
      </c>
      <c r="R2396" s="69" t="s">
        <v>5032</v>
      </c>
      <c r="S2396" s="7"/>
      <c r="T2396" s="7"/>
    </row>
    <row r="2397" spans="1:20">
      <c r="A2397" s="7"/>
      <c r="B2397" s="7"/>
      <c r="C2397" s="7"/>
      <c r="D2397" s="7"/>
      <c r="E2397" s="69">
        <v>4148</v>
      </c>
      <c r="F2397" s="69">
        <v>61020030007</v>
      </c>
      <c r="G2397" s="69" t="s">
        <v>5026</v>
      </c>
      <c r="H2397" s="69">
        <v>61</v>
      </c>
      <c r="I2397" s="69" t="s">
        <v>1213</v>
      </c>
      <c r="J2397" s="69">
        <v>6102</v>
      </c>
      <c r="K2397" s="69" t="s">
        <v>1214</v>
      </c>
      <c r="L2397" s="69">
        <v>6102003</v>
      </c>
      <c r="M2397" s="69" t="s">
        <v>4459</v>
      </c>
      <c r="N2397" s="69">
        <v>2024760010332</v>
      </c>
      <c r="O2397" s="69" t="s">
        <v>5027</v>
      </c>
      <c r="P2397" s="69" t="s">
        <v>5028</v>
      </c>
      <c r="Q2397" s="69" t="s">
        <v>5033</v>
      </c>
      <c r="R2397" s="69" t="s">
        <v>5034</v>
      </c>
      <c r="S2397" s="7"/>
      <c r="T2397" s="7"/>
    </row>
    <row r="2398" spans="1:20">
      <c r="A2398" s="7"/>
      <c r="B2398" s="7"/>
      <c r="C2398" s="7"/>
      <c r="D2398" s="7"/>
      <c r="E2398" s="69">
        <v>4148</v>
      </c>
      <c r="F2398" s="69">
        <v>61020030007</v>
      </c>
      <c r="G2398" s="69" t="s">
        <v>5026</v>
      </c>
      <c r="H2398" s="69">
        <v>61</v>
      </c>
      <c r="I2398" s="69" t="s">
        <v>1213</v>
      </c>
      <c r="J2398" s="69">
        <v>6102</v>
      </c>
      <c r="K2398" s="69" t="s">
        <v>1214</v>
      </c>
      <c r="L2398" s="69">
        <v>6102003</v>
      </c>
      <c r="M2398" s="69" t="s">
        <v>4459</v>
      </c>
      <c r="N2398" s="69">
        <v>2024760010332</v>
      </c>
      <c r="O2398" s="69" t="s">
        <v>5027</v>
      </c>
      <c r="P2398" s="69" t="s">
        <v>5028</v>
      </c>
      <c r="Q2398" s="69" t="s">
        <v>5035</v>
      </c>
      <c r="R2398" s="69" t="s">
        <v>5036</v>
      </c>
      <c r="S2398" s="7"/>
      <c r="T2398" s="7"/>
    </row>
    <row r="2399" spans="1:20">
      <c r="A2399" s="7"/>
      <c r="B2399" s="7"/>
      <c r="C2399" s="7"/>
      <c r="D2399" s="7"/>
      <c r="E2399" s="69">
        <v>4148</v>
      </c>
      <c r="F2399" s="69">
        <v>61020030007</v>
      </c>
      <c r="G2399" s="69" t="s">
        <v>5026</v>
      </c>
      <c r="H2399" s="69">
        <v>61</v>
      </c>
      <c r="I2399" s="69" t="s">
        <v>1213</v>
      </c>
      <c r="J2399" s="69">
        <v>6102</v>
      </c>
      <c r="K2399" s="69" t="s">
        <v>1214</v>
      </c>
      <c r="L2399" s="69">
        <v>6102003</v>
      </c>
      <c r="M2399" s="69" t="s">
        <v>4459</v>
      </c>
      <c r="N2399" s="69">
        <v>2024760010332</v>
      </c>
      <c r="O2399" s="69" t="s">
        <v>5027</v>
      </c>
      <c r="P2399" s="69" t="s">
        <v>5028</v>
      </c>
      <c r="Q2399" s="69" t="s">
        <v>5037</v>
      </c>
      <c r="R2399" s="69" t="s">
        <v>5038</v>
      </c>
      <c r="S2399" s="7"/>
      <c r="T2399" s="7"/>
    </row>
    <row r="2400" spans="1:20">
      <c r="A2400" s="7"/>
      <c r="B2400" s="7"/>
      <c r="C2400" s="7"/>
      <c r="D2400" s="7"/>
      <c r="E2400" s="69">
        <v>4148</v>
      </c>
      <c r="F2400" s="69">
        <v>61020030007</v>
      </c>
      <c r="G2400" s="69" t="s">
        <v>5026</v>
      </c>
      <c r="H2400" s="69">
        <v>61</v>
      </c>
      <c r="I2400" s="69" t="s">
        <v>1213</v>
      </c>
      <c r="J2400" s="69">
        <v>6102</v>
      </c>
      <c r="K2400" s="69" t="s">
        <v>1214</v>
      </c>
      <c r="L2400" s="69">
        <v>6102003</v>
      </c>
      <c r="M2400" s="69" t="s">
        <v>4459</v>
      </c>
      <c r="N2400" s="69">
        <v>2024760010332</v>
      </c>
      <c r="O2400" s="69" t="s">
        <v>5027</v>
      </c>
      <c r="P2400" s="69" t="s">
        <v>5028</v>
      </c>
      <c r="Q2400" s="69" t="s">
        <v>5039</v>
      </c>
      <c r="R2400" s="69" t="s">
        <v>5040</v>
      </c>
      <c r="S2400" s="7"/>
      <c r="T2400" s="7"/>
    </row>
    <row r="2401" spans="1:20">
      <c r="A2401" s="7"/>
      <c r="B2401" s="7"/>
      <c r="C2401" s="7"/>
      <c r="D2401" s="7"/>
      <c r="E2401" s="69">
        <v>4148</v>
      </c>
      <c r="F2401" s="69">
        <v>61020030007</v>
      </c>
      <c r="G2401" s="69" t="s">
        <v>5026</v>
      </c>
      <c r="H2401" s="69">
        <v>61</v>
      </c>
      <c r="I2401" s="69" t="s">
        <v>1213</v>
      </c>
      <c r="J2401" s="69">
        <v>6102</v>
      </c>
      <c r="K2401" s="69" t="s">
        <v>1214</v>
      </c>
      <c r="L2401" s="69">
        <v>6102003</v>
      </c>
      <c r="M2401" s="69" t="s">
        <v>4459</v>
      </c>
      <c r="N2401" s="69">
        <v>2024760010332</v>
      </c>
      <c r="O2401" s="69" t="s">
        <v>5027</v>
      </c>
      <c r="P2401" s="69" t="s">
        <v>5028</v>
      </c>
      <c r="Q2401" s="69" t="s">
        <v>5041</v>
      </c>
      <c r="R2401" s="69" t="s">
        <v>5042</v>
      </c>
      <c r="S2401" s="7"/>
      <c r="T2401" s="7"/>
    </row>
    <row r="2402" spans="1:20">
      <c r="A2402" s="7"/>
      <c r="B2402" s="7"/>
      <c r="C2402" s="7"/>
      <c r="D2402" s="7"/>
      <c r="E2402" s="69">
        <v>4148</v>
      </c>
      <c r="F2402" s="69">
        <v>63020010033</v>
      </c>
      <c r="G2402" s="69" t="s">
        <v>4542</v>
      </c>
      <c r="H2402" s="69">
        <v>63</v>
      </c>
      <c r="I2402" s="69" t="s">
        <v>512</v>
      </c>
      <c r="J2402" s="69">
        <v>6302</v>
      </c>
      <c r="K2402" s="69" t="s">
        <v>513</v>
      </c>
      <c r="L2402" s="69">
        <v>6302001</v>
      </c>
      <c r="M2402" s="69" t="s">
        <v>514</v>
      </c>
      <c r="N2402" s="69">
        <v>2024760010220</v>
      </c>
      <c r="O2402" s="69" t="s">
        <v>451</v>
      </c>
      <c r="P2402" s="69" t="s">
        <v>5043</v>
      </c>
      <c r="Q2402" s="69" t="s">
        <v>5044</v>
      </c>
      <c r="R2402" s="69" t="s">
        <v>5045</v>
      </c>
      <c r="S2402" s="7"/>
      <c r="T2402" s="7"/>
    </row>
    <row r="2403" spans="1:20">
      <c r="A2403" s="7"/>
      <c r="B2403" s="7"/>
      <c r="C2403" s="7"/>
      <c r="D2403" s="7"/>
      <c r="E2403" s="69">
        <v>4148</v>
      </c>
      <c r="F2403" s="69">
        <v>63020010033</v>
      </c>
      <c r="G2403" s="69" t="s">
        <v>4542</v>
      </c>
      <c r="H2403" s="69">
        <v>63</v>
      </c>
      <c r="I2403" s="69" t="s">
        <v>512</v>
      </c>
      <c r="J2403" s="69">
        <v>6302</v>
      </c>
      <c r="K2403" s="69" t="s">
        <v>513</v>
      </c>
      <c r="L2403" s="69">
        <v>6302001</v>
      </c>
      <c r="M2403" s="69" t="s">
        <v>514</v>
      </c>
      <c r="N2403" s="69">
        <v>2024760010220</v>
      </c>
      <c r="O2403" s="69" t="s">
        <v>451</v>
      </c>
      <c r="P2403" s="69" t="s">
        <v>5043</v>
      </c>
      <c r="Q2403" s="69" t="s">
        <v>5046</v>
      </c>
      <c r="R2403" s="69" t="s">
        <v>5047</v>
      </c>
      <c r="S2403" s="7"/>
      <c r="T2403" s="7"/>
    </row>
    <row r="2404" spans="1:20">
      <c r="A2404" s="7"/>
      <c r="B2404" s="7"/>
      <c r="C2404" s="7"/>
      <c r="D2404" s="7"/>
      <c r="E2404" s="69">
        <v>4148</v>
      </c>
      <c r="F2404" s="69">
        <v>63020010033</v>
      </c>
      <c r="G2404" s="69" t="s">
        <v>4542</v>
      </c>
      <c r="H2404" s="69">
        <v>63</v>
      </c>
      <c r="I2404" s="69" t="s">
        <v>512</v>
      </c>
      <c r="J2404" s="69">
        <v>6302</v>
      </c>
      <c r="K2404" s="69" t="s">
        <v>513</v>
      </c>
      <c r="L2404" s="69">
        <v>6302001</v>
      </c>
      <c r="M2404" s="69" t="s">
        <v>514</v>
      </c>
      <c r="N2404" s="69">
        <v>2024760010220</v>
      </c>
      <c r="O2404" s="69" t="s">
        <v>451</v>
      </c>
      <c r="P2404" s="69" t="s">
        <v>5043</v>
      </c>
      <c r="Q2404" s="69" t="s">
        <v>5048</v>
      </c>
      <c r="R2404" s="69" t="s">
        <v>5049</v>
      </c>
      <c r="S2404" s="7"/>
      <c r="T2404" s="7"/>
    </row>
    <row r="2405" spans="1:20">
      <c r="A2405" s="7"/>
      <c r="B2405" s="7"/>
      <c r="C2405" s="7"/>
      <c r="D2405" s="7"/>
      <c r="E2405" s="69">
        <v>4148</v>
      </c>
      <c r="F2405" s="69">
        <v>63020010033</v>
      </c>
      <c r="G2405" s="69" t="s">
        <v>4542</v>
      </c>
      <c r="H2405" s="69">
        <v>63</v>
      </c>
      <c r="I2405" s="69" t="s">
        <v>512</v>
      </c>
      <c r="J2405" s="69">
        <v>6302</v>
      </c>
      <c r="K2405" s="69" t="s">
        <v>513</v>
      </c>
      <c r="L2405" s="69">
        <v>6302001</v>
      </c>
      <c r="M2405" s="69" t="s">
        <v>514</v>
      </c>
      <c r="N2405" s="69">
        <v>2024760010220</v>
      </c>
      <c r="O2405" s="69" t="s">
        <v>451</v>
      </c>
      <c r="P2405" s="69" t="s">
        <v>5043</v>
      </c>
      <c r="Q2405" s="69" t="s">
        <v>5050</v>
      </c>
      <c r="R2405" s="69" t="s">
        <v>5051</v>
      </c>
      <c r="S2405" s="7"/>
      <c r="T2405" s="7"/>
    </row>
    <row r="2406" spans="1:20">
      <c r="A2406" s="7"/>
      <c r="B2406" s="7"/>
      <c r="C2406" s="7"/>
      <c r="D2406" s="7"/>
      <c r="E2406" s="69">
        <v>4148</v>
      </c>
      <c r="F2406" s="69">
        <v>63020010033</v>
      </c>
      <c r="G2406" s="69" t="s">
        <v>4542</v>
      </c>
      <c r="H2406" s="69">
        <v>63</v>
      </c>
      <c r="I2406" s="69" t="s">
        <v>512</v>
      </c>
      <c r="J2406" s="69">
        <v>6302</v>
      </c>
      <c r="K2406" s="69" t="s">
        <v>513</v>
      </c>
      <c r="L2406" s="69">
        <v>6302001</v>
      </c>
      <c r="M2406" s="69" t="s">
        <v>514</v>
      </c>
      <c r="N2406" s="69">
        <v>2024760010220</v>
      </c>
      <c r="O2406" s="69" t="s">
        <v>451</v>
      </c>
      <c r="P2406" s="69" t="s">
        <v>5043</v>
      </c>
      <c r="Q2406" s="69" t="s">
        <v>5052</v>
      </c>
      <c r="R2406" s="69" t="s">
        <v>5053</v>
      </c>
      <c r="S2406" s="7"/>
      <c r="T2406" s="7"/>
    </row>
    <row r="2407" spans="1:20">
      <c r="A2407" s="7"/>
      <c r="B2407" s="7"/>
      <c r="C2407" s="7"/>
      <c r="D2407" s="7"/>
      <c r="E2407" s="69">
        <v>4148</v>
      </c>
      <c r="F2407" s="69">
        <v>63020010033</v>
      </c>
      <c r="G2407" s="69" t="s">
        <v>4542</v>
      </c>
      <c r="H2407" s="69">
        <v>63</v>
      </c>
      <c r="I2407" s="69" t="s">
        <v>512</v>
      </c>
      <c r="J2407" s="69">
        <v>6302</v>
      </c>
      <c r="K2407" s="69" t="s">
        <v>513</v>
      </c>
      <c r="L2407" s="69">
        <v>6302001</v>
      </c>
      <c r="M2407" s="69" t="s">
        <v>514</v>
      </c>
      <c r="N2407" s="69">
        <v>2024760010220</v>
      </c>
      <c r="O2407" s="69" t="s">
        <v>451</v>
      </c>
      <c r="P2407" s="69" t="s">
        <v>5043</v>
      </c>
      <c r="Q2407" s="69" t="s">
        <v>5054</v>
      </c>
      <c r="R2407" s="69" t="s">
        <v>5055</v>
      </c>
      <c r="S2407" s="7"/>
      <c r="T2407" s="7"/>
    </row>
    <row r="2408" spans="1:20">
      <c r="A2408" s="7"/>
      <c r="B2408" s="7"/>
      <c r="C2408" s="7"/>
      <c r="D2408" s="7"/>
      <c r="E2408" s="69">
        <v>4148</v>
      </c>
      <c r="F2408" s="69">
        <v>63020010033</v>
      </c>
      <c r="G2408" s="69" t="s">
        <v>4542</v>
      </c>
      <c r="H2408" s="69">
        <v>63</v>
      </c>
      <c r="I2408" s="69" t="s">
        <v>512</v>
      </c>
      <c r="J2408" s="69">
        <v>6302</v>
      </c>
      <c r="K2408" s="69" t="s">
        <v>513</v>
      </c>
      <c r="L2408" s="69">
        <v>6302001</v>
      </c>
      <c r="M2408" s="69" t="s">
        <v>514</v>
      </c>
      <c r="N2408" s="69">
        <v>2024760010220</v>
      </c>
      <c r="O2408" s="69" t="s">
        <v>451</v>
      </c>
      <c r="P2408" s="69" t="s">
        <v>5043</v>
      </c>
      <c r="Q2408" s="69" t="s">
        <v>5056</v>
      </c>
      <c r="R2408" s="69" t="s">
        <v>5057</v>
      </c>
      <c r="S2408" s="7"/>
      <c r="T2408" s="7"/>
    </row>
    <row r="2409" spans="1:20">
      <c r="A2409" s="7"/>
      <c r="B2409" s="7"/>
      <c r="C2409" s="7"/>
      <c r="D2409" s="7"/>
      <c r="E2409" s="69">
        <v>4148</v>
      </c>
      <c r="F2409" s="69">
        <v>63020010033</v>
      </c>
      <c r="G2409" s="69" t="s">
        <v>4542</v>
      </c>
      <c r="H2409" s="69">
        <v>63</v>
      </c>
      <c r="I2409" s="69" t="s">
        <v>512</v>
      </c>
      <c r="J2409" s="69">
        <v>6302</v>
      </c>
      <c r="K2409" s="69" t="s">
        <v>513</v>
      </c>
      <c r="L2409" s="69">
        <v>6302001</v>
      </c>
      <c r="M2409" s="69" t="s">
        <v>514</v>
      </c>
      <c r="N2409" s="69">
        <v>2024760010220</v>
      </c>
      <c r="O2409" s="69" t="s">
        <v>451</v>
      </c>
      <c r="P2409" s="69" t="s">
        <v>5043</v>
      </c>
      <c r="Q2409" s="69" t="s">
        <v>5058</v>
      </c>
      <c r="R2409" s="69" t="s">
        <v>5059</v>
      </c>
      <c r="S2409" s="7"/>
      <c r="T2409" s="7"/>
    </row>
    <row r="2410" spans="1:20">
      <c r="A2410" s="7"/>
      <c r="B2410" s="7"/>
      <c r="C2410" s="7"/>
      <c r="D2410" s="7"/>
      <c r="E2410" s="69">
        <v>4148</v>
      </c>
      <c r="F2410" s="69">
        <v>63020010033</v>
      </c>
      <c r="G2410" s="69" t="s">
        <v>4542</v>
      </c>
      <c r="H2410" s="69">
        <v>63</v>
      </c>
      <c r="I2410" s="69" t="s">
        <v>512</v>
      </c>
      <c r="J2410" s="69">
        <v>6302</v>
      </c>
      <c r="K2410" s="69" t="s">
        <v>513</v>
      </c>
      <c r="L2410" s="69">
        <v>6302001</v>
      </c>
      <c r="M2410" s="69" t="s">
        <v>514</v>
      </c>
      <c r="N2410" s="69">
        <v>2024760010220</v>
      </c>
      <c r="O2410" s="69" t="s">
        <v>451</v>
      </c>
      <c r="P2410" s="69" t="s">
        <v>5043</v>
      </c>
      <c r="Q2410" s="69" t="s">
        <v>5060</v>
      </c>
      <c r="R2410" s="69" t="s">
        <v>5059</v>
      </c>
      <c r="S2410" s="7"/>
      <c r="T2410" s="7"/>
    </row>
    <row r="2411" spans="1:20">
      <c r="A2411" s="7"/>
      <c r="B2411" s="7"/>
      <c r="C2411" s="7"/>
      <c r="D2411" s="7"/>
      <c r="E2411" s="69">
        <v>4148</v>
      </c>
      <c r="F2411" s="69">
        <v>63020010033</v>
      </c>
      <c r="G2411" s="69" t="s">
        <v>4542</v>
      </c>
      <c r="H2411" s="69">
        <v>63</v>
      </c>
      <c r="I2411" s="69" t="s">
        <v>512</v>
      </c>
      <c r="J2411" s="69">
        <v>6302</v>
      </c>
      <c r="K2411" s="69" t="s">
        <v>513</v>
      </c>
      <c r="L2411" s="69">
        <v>6302001</v>
      </c>
      <c r="M2411" s="69" t="s">
        <v>514</v>
      </c>
      <c r="N2411" s="69">
        <v>2024760010220</v>
      </c>
      <c r="O2411" s="69" t="s">
        <v>451</v>
      </c>
      <c r="P2411" s="69" t="s">
        <v>5043</v>
      </c>
      <c r="Q2411" s="69" t="s">
        <v>5061</v>
      </c>
      <c r="R2411" s="69" t="s">
        <v>5062</v>
      </c>
      <c r="S2411" s="7"/>
      <c r="T2411" s="7"/>
    </row>
    <row r="2412" spans="1:20">
      <c r="A2412" s="7"/>
      <c r="B2412" s="7"/>
      <c r="C2412" s="7"/>
      <c r="D2412" s="7"/>
      <c r="E2412" s="69">
        <v>4148</v>
      </c>
      <c r="F2412" s="69">
        <v>63020010033</v>
      </c>
      <c r="G2412" s="69" t="s">
        <v>4542</v>
      </c>
      <c r="H2412" s="69">
        <v>63</v>
      </c>
      <c r="I2412" s="69" t="s">
        <v>512</v>
      </c>
      <c r="J2412" s="69">
        <v>6302</v>
      </c>
      <c r="K2412" s="69" t="s">
        <v>513</v>
      </c>
      <c r="L2412" s="69">
        <v>6302001</v>
      </c>
      <c r="M2412" s="69" t="s">
        <v>514</v>
      </c>
      <c r="N2412" s="69">
        <v>2024760010220</v>
      </c>
      <c r="O2412" s="69" t="s">
        <v>451</v>
      </c>
      <c r="P2412" s="69" t="s">
        <v>5043</v>
      </c>
      <c r="Q2412" s="69" t="s">
        <v>452</v>
      </c>
      <c r="R2412" s="69" t="s">
        <v>5063</v>
      </c>
      <c r="S2412" s="7"/>
      <c r="T2412" s="7"/>
    </row>
    <row r="2413" spans="1:20">
      <c r="A2413" s="7"/>
      <c r="B2413" s="7"/>
      <c r="C2413" s="7"/>
      <c r="D2413" s="7"/>
      <c r="E2413" s="69">
        <v>4148</v>
      </c>
      <c r="F2413" s="69">
        <v>63020010033</v>
      </c>
      <c r="G2413" s="69" t="s">
        <v>4542</v>
      </c>
      <c r="H2413" s="69">
        <v>63</v>
      </c>
      <c r="I2413" s="69" t="s">
        <v>512</v>
      </c>
      <c r="J2413" s="69">
        <v>6302</v>
      </c>
      <c r="K2413" s="69" t="s">
        <v>513</v>
      </c>
      <c r="L2413" s="69">
        <v>6302001</v>
      </c>
      <c r="M2413" s="69" t="s">
        <v>514</v>
      </c>
      <c r="N2413" s="69">
        <v>2024760010220</v>
      </c>
      <c r="O2413" s="69" t="s">
        <v>451</v>
      </c>
      <c r="P2413" s="69" t="s">
        <v>5043</v>
      </c>
      <c r="Q2413" s="69" t="s">
        <v>5064</v>
      </c>
      <c r="R2413" s="69" t="s">
        <v>5065</v>
      </c>
      <c r="S2413" s="7"/>
      <c r="T2413" s="7"/>
    </row>
    <row r="2414" spans="1:20">
      <c r="A2414" s="7"/>
      <c r="B2414" s="7"/>
      <c r="C2414" s="7"/>
      <c r="D2414" s="7"/>
      <c r="E2414" s="69">
        <v>4148</v>
      </c>
      <c r="F2414" s="69">
        <v>63020010033</v>
      </c>
      <c r="G2414" s="69" t="s">
        <v>4542</v>
      </c>
      <c r="H2414" s="69">
        <v>63</v>
      </c>
      <c r="I2414" s="69" t="s">
        <v>512</v>
      </c>
      <c r="J2414" s="69">
        <v>6302</v>
      </c>
      <c r="K2414" s="69" t="s">
        <v>513</v>
      </c>
      <c r="L2414" s="69">
        <v>6302001</v>
      </c>
      <c r="M2414" s="69" t="s">
        <v>514</v>
      </c>
      <c r="N2414" s="69">
        <v>2024760010220</v>
      </c>
      <c r="O2414" s="69" t="s">
        <v>451</v>
      </c>
      <c r="P2414" s="69" t="s">
        <v>5043</v>
      </c>
      <c r="Q2414" s="69" t="s">
        <v>5066</v>
      </c>
      <c r="R2414" s="69" t="s">
        <v>5047</v>
      </c>
      <c r="S2414" s="7"/>
      <c r="T2414" s="7"/>
    </row>
    <row r="2415" spans="1:20">
      <c r="A2415" s="7"/>
      <c r="B2415" s="7"/>
      <c r="C2415" s="7"/>
      <c r="D2415" s="7"/>
      <c r="E2415" s="69">
        <v>4148</v>
      </c>
      <c r="F2415" s="69">
        <v>63020010033</v>
      </c>
      <c r="G2415" s="69" t="s">
        <v>4542</v>
      </c>
      <c r="H2415" s="69">
        <v>63</v>
      </c>
      <c r="I2415" s="69" t="s">
        <v>512</v>
      </c>
      <c r="J2415" s="69">
        <v>6302</v>
      </c>
      <c r="K2415" s="69" t="s">
        <v>513</v>
      </c>
      <c r="L2415" s="69">
        <v>6302001</v>
      </c>
      <c r="M2415" s="69" t="s">
        <v>514</v>
      </c>
      <c r="N2415" s="69">
        <v>2024760010220</v>
      </c>
      <c r="O2415" s="69" t="s">
        <v>451</v>
      </c>
      <c r="P2415" s="69" t="s">
        <v>5043</v>
      </c>
      <c r="Q2415" s="69" t="s">
        <v>5067</v>
      </c>
      <c r="R2415" s="69" t="s">
        <v>5053</v>
      </c>
      <c r="S2415" s="7"/>
      <c r="T2415" s="7"/>
    </row>
    <row r="2416" spans="1:20">
      <c r="A2416" s="7"/>
      <c r="B2416" s="7"/>
      <c r="C2416" s="7"/>
      <c r="D2416" s="7"/>
      <c r="E2416" s="69">
        <v>4148</v>
      </c>
      <c r="F2416" s="69">
        <v>63020010033</v>
      </c>
      <c r="G2416" s="69" t="s">
        <v>4542</v>
      </c>
      <c r="H2416" s="69">
        <v>63</v>
      </c>
      <c r="I2416" s="69" t="s">
        <v>512</v>
      </c>
      <c r="J2416" s="69">
        <v>6302</v>
      </c>
      <c r="K2416" s="69" t="s">
        <v>513</v>
      </c>
      <c r="L2416" s="69">
        <v>6302001</v>
      </c>
      <c r="M2416" s="69" t="s">
        <v>514</v>
      </c>
      <c r="N2416" s="69">
        <v>2024760010220</v>
      </c>
      <c r="O2416" s="69" t="s">
        <v>451</v>
      </c>
      <c r="P2416" s="69" t="s">
        <v>5043</v>
      </c>
      <c r="Q2416" s="69" t="s">
        <v>5068</v>
      </c>
      <c r="R2416" s="69" t="s">
        <v>5069</v>
      </c>
      <c r="S2416" s="7"/>
      <c r="T2416" s="7"/>
    </row>
    <row r="2417" spans="1:20">
      <c r="A2417" s="7"/>
      <c r="B2417" s="7"/>
      <c r="C2417" s="7"/>
      <c r="D2417" s="7"/>
      <c r="E2417" s="69">
        <v>4148</v>
      </c>
      <c r="F2417" s="69">
        <v>63020010033</v>
      </c>
      <c r="G2417" s="69" t="s">
        <v>4542</v>
      </c>
      <c r="H2417" s="69">
        <v>63</v>
      </c>
      <c r="I2417" s="69" t="s">
        <v>512</v>
      </c>
      <c r="J2417" s="69">
        <v>6302</v>
      </c>
      <c r="K2417" s="69" t="s">
        <v>513</v>
      </c>
      <c r="L2417" s="69">
        <v>6302001</v>
      </c>
      <c r="M2417" s="69" t="s">
        <v>514</v>
      </c>
      <c r="N2417" s="69">
        <v>2024760010220</v>
      </c>
      <c r="O2417" s="69" t="s">
        <v>451</v>
      </c>
      <c r="P2417" s="69" t="s">
        <v>5043</v>
      </c>
      <c r="Q2417" s="69" t="s">
        <v>5070</v>
      </c>
      <c r="R2417" s="69" t="s">
        <v>5055</v>
      </c>
      <c r="S2417" s="7"/>
      <c r="T2417" s="7"/>
    </row>
    <row r="2418" spans="1:20">
      <c r="A2418" s="7"/>
      <c r="B2418" s="7"/>
      <c r="C2418" s="7"/>
      <c r="D2418" s="7"/>
      <c r="E2418" s="69">
        <v>4148</v>
      </c>
      <c r="F2418" s="69">
        <v>63020010033</v>
      </c>
      <c r="G2418" s="69" t="s">
        <v>4542</v>
      </c>
      <c r="H2418" s="69">
        <v>63</v>
      </c>
      <c r="I2418" s="69" t="s">
        <v>512</v>
      </c>
      <c r="J2418" s="69">
        <v>6302</v>
      </c>
      <c r="K2418" s="69" t="s">
        <v>513</v>
      </c>
      <c r="L2418" s="69">
        <v>6302001</v>
      </c>
      <c r="M2418" s="69" t="s">
        <v>514</v>
      </c>
      <c r="N2418" s="69">
        <v>2024760010220</v>
      </c>
      <c r="O2418" s="69" t="s">
        <v>451</v>
      </c>
      <c r="P2418" s="69" t="s">
        <v>5043</v>
      </c>
      <c r="Q2418" s="69" t="s">
        <v>5071</v>
      </c>
      <c r="R2418" s="69" t="s">
        <v>5059</v>
      </c>
      <c r="S2418" s="7"/>
      <c r="T2418" s="7"/>
    </row>
    <row r="2419" spans="1:20">
      <c r="A2419" s="7"/>
      <c r="B2419" s="7"/>
      <c r="C2419" s="7"/>
      <c r="D2419" s="7"/>
      <c r="E2419" s="69">
        <v>4148</v>
      </c>
      <c r="F2419" s="69">
        <v>63020010033</v>
      </c>
      <c r="G2419" s="69" t="s">
        <v>4542</v>
      </c>
      <c r="H2419" s="69">
        <v>63</v>
      </c>
      <c r="I2419" s="69" t="s">
        <v>512</v>
      </c>
      <c r="J2419" s="69">
        <v>6302</v>
      </c>
      <c r="K2419" s="69" t="s">
        <v>513</v>
      </c>
      <c r="L2419" s="69">
        <v>6302001</v>
      </c>
      <c r="M2419" s="69" t="s">
        <v>514</v>
      </c>
      <c r="N2419" s="69">
        <v>2024760010220</v>
      </c>
      <c r="O2419" s="69" t="s">
        <v>451</v>
      </c>
      <c r="P2419" s="69" t="s">
        <v>5043</v>
      </c>
      <c r="Q2419" s="69" t="s">
        <v>5072</v>
      </c>
      <c r="R2419" s="69" t="s">
        <v>5059</v>
      </c>
      <c r="S2419" s="7"/>
      <c r="T2419" s="7"/>
    </row>
    <row r="2420" spans="1:20">
      <c r="A2420" s="7"/>
      <c r="B2420" s="7"/>
      <c r="C2420" s="7"/>
      <c r="D2420" s="7"/>
      <c r="E2420" s="69">
        <v>4148</v>
      </c>
      <c r="F2420" s="69">
        <v>63020010033</v>
      </c>
      <c r="G2420" s="69" t="s">
        <v>4542</v>
      </c>
      <c r="H2420" s="69">
        <v>63</v>
      </c>
      <c r="I2420" s="69" t="s">
        <v>512</v>
      </c>
      <c r="J2420" s="69">
        <v>6302</v>
      </c>
      <c r="K2420" s="69" t="s">
        <v>513</v>
      </c>
      <c r="L2420" s="69">
        <v>6302001</v>
      </c>
      <c r="M2420" s="69" t="s">
        <v>514</v>
      </c>
      <c r="N2420" s="69">
        <v>2024760010220</v>
      </c>
      <c r="O2420" s="69" t="s">
        <v>451</v>
      </c>
      <c r="P2420" s="69" t="s">
        <v>5043</v>
      </c>
      <c r="Q2420" s="69" t="s">
        <v>5073</v>
      </c>
      <c r="R2420" s="69" t="s">
        <v>5055</v>
      </c>
      <c r="S2420" s="7"/>
      <c r="T2420" s="7"/>
    </row>
    <row r="2421" spans="1:20">
      <c r="A2421" s="7"/>
      <c r="B2421" s="7"/>
      <c r="C2421" s="7"/>
      <c r="D2421" s="7"/>
      <c r="E2421" s="69">
        <v>4148</v>
      </c>
      <c r="F2421" s="69">
        <v>63020010033</v>
      </c>
      <c r="G2421" s="69" t="s">
        <v>4542</v>
      </c>
      <c r="H2421" s="69">
        <v>63</v>
      </c>
      <c r="I2421" s="69" t="s">
        <v>512</v>
      </c>
      <c r="J2421" s="69">
        <v>6302</v>
      </c>
      <c r="K2421" s="69" t="s">
        <v>513</v>
      </c>
      <c r="L2421" s="69">
        <v>6302001</v>
      </c>
      <c r="M2421" s="69" t="s">
        <v>514</v>
      </c>
      <c r="N2421" s="69">
        <v>2024760010220</v>
      </c>
      <c r="O2421" s="69" t="s">
        <v>451</v>
      </c>
      <c r="P2421" s="69" t="s">
        <v>5043</v>
      </c>
      <c r="Q2421" s="69" t="s">
        <v>5074</v>
      </c>
      <c r="R2421" s="69" t="s">
        <v>5055</v>
      </c>
      <c r="S2421" s="7"/>
      <c r="T2421" s="7"/>
    </row>
    <row r="2422" spans="1:20">
      <c r="A2422" s="7"/>
      <c r="B2422" s="7"/>
      <c r="C2422" s="7"/>
      <c r="D2422" s="7"/>
      <c r="E2422" s="69">
        <v>4148</v>
      </c>
      <c r="F2422" s="69">
        <v>63020010033</v>
      </c>
      <c r="G2422" s="69" t="s">
        <v>4542</v>
      </c>
      <c r="H2422" s="69">
        <v>63</v>
      </c>
      <c r="I2422" s="69" t="s">
        <v>512</v>
      </c>
      <c r="J2422" s="69">
        <v>6302</v>
      </c>
      <c r="K2422" s="69" t="s">
        <v>513</v>
      </c>
      <c r="L2422" s="69">
        <v>6302001</v>
      </c>
      <c r="M2422" s="69" t="s">
        <v>514</v>
      </c>
      <c r="N2422" s="69">
        <v>2024760010220</v>
      </c>
      <c r="O2422" s="69" t="s">
        <v>451</v>
      </c>
      <c r="P2422" s="69" t="s">
        <v>5043</v>
      </c>
      <c r="Q2422" s="69" t="s">
        <v>5075</v>
      </c>
      <c r="R2422" s="69" t="s">
        <v>5059</v>
      </c>
      <c r="S2422" s="7"/>
      <c r="T2422" s="7"/>
    </row>
    <row r="2423" spans="1:20">
      <c r="A2423" s="7"/>
      <c r="B2423" s="7"/>
      <c r="C2423" s="7"/>
      <c r="D2423" s="7"/>
      <c r="E2423" s="69">
        <v>4148</v>
      </c>
      <c r="F2423" s="69">
        <v>61020030005</v>
      </c>
      <c r="G2423" s="69" t="s">
        <v>4555</v>
      </c>
      <c r="H2423" s="69">
        <v>61</v>
      </c>
      <c r="I2423" s="69" t="s">
        <v>1213</v>
      </c>
      <c r="J2423" s="69">
        <v>6102</v>
      </c>
      <c r="K2423" s="69" t="s">
        <v>1214</v>
      </c>
      <c r="L2423" s="69">
        <v>6102003</v>
      </c>
      <c r="M2423" s="69" t="s">
        <v>4459</v>
      </c>
      <c r="N2423" s="69">
        <v>2024760010331</v>
      </c>
      <c r="O2423" s="69" t="s">
        <v>5076</v>
      </c>
      <c r="P2423" s="69" t="s">
        <v>5077</v>
      </c>
      <c r="Q2423" s="69" t="s">
        <v>5078</v>
      </c>
      <c r="R2423" s="69" t="s">
        <v>5079</v>
      </c>
      <c r="S2423" s="7"/>
      <c r="T2423" s="7"/>
    </row>
    <row r="2424" spans="1:20">
      <c r="A2424" s="7"/>
      <c r="B2424" s="7"/>
      <c r="C2424" s="7"/>
      <c r="D2424" s="7"/>
      <c r="E2424" s="69">
        <v>4148</v>
      </c>
      <c r="F2424" s="69">
        <v>61020030005</v>
      </c>
      <c r="G2424" s="69" t="s">
        <v>4555</v>
      </c>
      <c r="H2424" s="69">
        <v>61</v>
      </c>
      <c r="I2424" s="69" t="s">
        <v>1213</v>
      </c>
      <c r="J2424" s="69">
        <v>6102</v>
      </c>
      <c r="K2424" s="69" t="s">
        <v>1214</v>
      </c>
      <c r="L2424" s="69">
        <v>6102003</v>
      </c>
      <c r="M2424" s="69" t="s">
        <v>4459</v>
      </c>
      <c r="N2424" s="69">
        <v>2024760010331</v>
      </c>
      <c r="O2424" s="69" t="s">
        <v>5076</v>
      </c>
      <c r="P2424" s="69" t="s">
        <v>5077</v>
      </c>
      <c r="Q2424" s="69" t="s">
        <v>5080</v>
      </c>
      <c r="R2424" s="69" t="s">
        <v>5081</v>
      </c>
      <c r="S2424" s="7"/>
      <c r="T2424" s="7"/>
    </row>
    <row r="2425" spans="1:20">
      <c r="A2425" s="7"/>
      <c r="B2425" s="7"/>
      <c r="C2425" s="7"/>
      <c r="D2425" s="7"/>
      <c r="E2425" s="69">
        <v>4148</v>
      </c>
      <c r="F2425" s="69">
        <v>61020030005</v>
      </c>
      <c r="G2425" s="69" t="s">
        <v>4555</v>
      </c>
      <c r="H2425" s="69">
        <v>61</v>
      </c>
      <c r="I2425" s="69" t="s">
        <v>1213</v>
      </c>
      <c r="J2425" s="69">
        <v>6102</v>
      </c>
      <c r="K2425" s="69" t="s">
        <v>1214</v>
      </c>
      <c r="L2425" s="69">
        <v>6102003</v>
      </c>
      <c r="M2425" s="69" t="s">
        <v>4459</v>
      </c>
      <c r="N2425" s="69">
        <v>2024760010331</v>
      </c>
      <c r="O2425" s="69" t="s">
        <v>5076</v>
      </c>
      <c r="P2425" s="69" t="s">
        <v>5077</v>
      </c>
      <c r="Q2425" s="69" t="s">
        <v>5082</v>
      </c>
      <c r="R2425" s="69" t="s">
        <v>5079</v>
      </c>
      <c r="S2425" s="7"/>
      <c r="T2425" s="7"/>
    </row>
    <row r="2426" spans="1:20">
      <c r="A2426" s="7"/>
      <c r="B2426" s="7"/>
      <c r="C2426" s="7"/>
      <c r="D2426" s="7"/>
      <c r="E2426" s="69">
        <v>4148</v>
      </c>
      <c r="F2426" s="69">
        <v>61020030005</v>
      </c>
      <c r="G2426" s="69" t="s">
        <v>4555</v>
      </c>
      <c r="H2426" s="69">
        <v>61</v>
      </c>
      <c r="I2426" s="69" t="s">
        <v>1213</v>
      </c>
      <c r="J2426" s="69">
        <v>6102</v>
      </c>
      <c r="K2426" s="69" t="s">
        <v>1214</v>
      </c>
      <c r="L2426" s="69">
        <v>6102003</v>
      </c>
      <c r="M2426" s="69" t="s">
        <v>4459</v>
      </c>
      <c r="N2426" s="69">
        <v>2024760010331</v>
      </c>
      <c r="O2426" s="69" t="s">
        <v>5076</v>
      </c>
      <c r="P2426" s="69" t="s">
        <v>5077</v>
      </c>
      <c r="Q2426" s="69" t="s">
        <v>5083</v>
      </c>
      <c r="R2426" s="69" t="s">
        <v>5081</v>
      </c>
      <c r="S2426" s="7"/>
      <c r="T2426" s="7"/>
    </row>
    <row r="2427" spans="1:20">
      <c r="A2427" s="7"/>
      <c r="B2427" s="7"/>
      <c r="C2427" s="7"/>
      <c r="D2427" s="7"/>
      <c r="E2427" s="69">
        <v>4148</v>
      </c>
      <c r="F2427" s="69">
        <v>61020030005</v>
      </c>
      <c r="G2427" s="69" t="s">
        <v>4555</v>
      </c>
      <c r="H2427" s="69">
        <v>61</v>
      </c>
      <c r="I2427" s="69" t="s">
        <v>1213</v>
      </c>
      <c r="J2427" s="69">
        <v>6102</v>
      </c>
      <c r="K2427" s="69" t="s">
        <v>1214</v>
      </c>
      <c r="L2427" s="69">
        <v>6102003</v>
      </c>
      <c r="M2427" s="69" t="s">
        <v>4459</v>
      </c>
      <c r="N2427" s="69">
        <v>2024760010331</v>
      </c>
      <c r="O2427" s="69" t="s">
        <v>5076</v>
      </c>
      <c r="P2427" s="69" t="s">
        <v>5077</v>
      </c>
      <c r="Q2427" s="69" t="s">
        <v>5084</v>
      </c>
      <c r="R2427" s="69" t="s">
        <v>5085</v>
      </c>
      <c r="S2427" s="7"/>
      <c r="T2427" s="7"/>
    </row>
    <row r="2428" spans="1:20">
      <c r="A2428" s="7"/>
      <c r="B2428" s="7"/>
      <c r="C2428" s="7"/>
      <c r="D2428" s="7"/>
      <c r="E2428" s="69">
        <v>4148</v>
      </c>
      <c r="F2428" s="69">
        <v>61020030005</v>
      </c>
      <c r="G2428" s="69" t="s">
        <v>4555</v>
      </c>
      <c r="H2428" s="69">
        <v>61</v>
      </c>
      <c r="I2428" s="69" t="s">
        <v>1213</v>
      </c>
      <c r="J2428" s="69">
        <v>6102</v>
      </c>
      <c r="K2428" s="69" t="s">
        <v>1214</v>
      </c>
      <c r="L2428" s="69">
        <v>6102003</v>
      </c>
      <c r="M2428" s="69" t="s">
        <v>4459</v>
      </c>
      <c r="N2428" s="69">
        <v>2024760010331</v>
      </c>
      <c r="O2428" s="69" t="s">
        <v>5076</v>
      </c>
      <c r="P2428" s="69" t="s">
        <v>5077</v>
      </c>
      <c r="Q2428" s="69" t="s">
        <v>5086</v>
      </c>
      <c r="R2428" s="69" t="s">
        <v>5087</v>
      </c>
      <c r="S2428" s="7"/>
      <c r="T2428" s="7"/>
    </row>
    <row r="2429" spans="1:20">
      <c r="A2429" s="7"/>
      <c r="B2429" s="7"/>
      <c r="C2429" s="7"/>
      <c r="D2429" s="7"/>
      <c r="E2429" s="69">
        <v>4148</v>
      </c>
      <c r="F2429" s="69">
        <v>61020030005</v>
      </c>
      <c r="G2429" s="69" t="s">
        <v>4555</v>
      </c>
      <c r="H2429" s="69">
        <v>61</v>
      </c>
      <c r="I2429" s="69" t="s">
        <v>1213</v>
      </c>
      <c r="J2429" s="69">
        <v>6102</v>
      </c>
      <c r="K2429" s="69" t="s">
        <v>1214</v>
      </c>
      <c r="L2429" s="69">
        <v>6102003</v>
      </c>
      <c r="M2429" s="69" t="s">
        <v>4459</v>
      </c>
      <c r="N2429" s="69">
        <v>2024760010331</v>
      </c>
      <c r="O2429" s="69" t="s">
        <v>5076</v>
      </c>
      <c r="P2429" s="69" t="s">
        <v>5077</v>
      </c>
      <c r="Q2429" s="69" t="s">
        <v>5088</v>
      </c>
      <c r="R2429" s="69" t="s">
        <v>5089</v>
      </c>
      <c r="S2429" s="7"/>
      <c r="T2429" s="7"/>
    </row>
    <row r="2430" spans="1:20">
      <c r="A2430" s="7"/>
      <c r="B2430" s="7"/>
      <c r="C2430" s="7"/>
      <c r="D2430" s="7"/>
      <c r="E2430" s="69">
        <v>4148</v>
      </c>
      <c r="F2430" s="69">
        <v>61020030005</v>
      </c>
      <c r="G2430" s="69" t="s">
        <v>4555</v>
      </c>
      <c r="H2430" s="69">
        <v>61</v>
      </c>
      <c r="I2430" s="69" t="s">
        <v>1213</v>
      </c>
      <c r="J2430" s="69">
        <v>6102</v>
      </c>
      <c r="K2430" s="69" t="s">
        <v>1214</v>
      </c>
      <c r="L2430" s="69">
        <v>6102003</v>
      </c>
      <c r="M2430" s="69" t="s">
        <v>4459</v>
      </c>
      <c r="N2430" s="69">
        <v>2024760010331</v>
      </c>
      <c r="O2430" s="69" t="s">
        <v>5076</v>
      </c>
      <c r="P2430" s="69" t="s">
        <v>5077</v>
      </c>
      <c r="Q2430" s="69" t="s">
        <v>5090</v>
      </c>
      <c r="R2430" s="69" t="s">
        <v>5081</v>
      </c>
      <c r="S2430" s="7"/>
      <c r="T2430" s="7"/>
    </row>
    <row r="2431" spans="1:20">
      <c r="A2431" s="7"/>
      <c r="B2431" s="7"/>
      <c r="C2431" s="7"/>
      <c r="D2431" s="7"/>
      <c r="E2431" s="69">
        <v>4148</v>
      </c>
      <c r="F2431" s="69">
        <v>61020030007</v>
      </c>
      <c r="G2431" s="69" t="s">
        <v>5026</v>
      </c>
      <c r="H2431" s="69">
        <v>61</v>
      </c>
      <c r="I2431" s="69" t="s">
        <v>1213</v>
      </c>
      <c r="J2431" s="69">
        <v>6102</v>
      </c>
      <c r="K2431" s="69" t="s">
        <v>1214</v>
      </c>
      <c r="L2431" s="69">
        <v>6102003</v>
      </c>
      <c r="M2431" s="69" t="s">
        <v>4459</v>
      </c>
      <c r="N2431" s="69">
        <v>2024760010228</v>
      </c>
      <c r="O2431" s="69" t="s">
        <v>5091</v>
      </c>
      <c r="P2431" s="69" t="s">
        <v>5092</v>
      </c>
      <c r="Q2431" s="69" t="s">
        <v>5093</v>
      </c>
      <c r="R2431" s="69" t="s">
        <v>5094</v>
      </c>
      <c r="S2431" s="7"/>
      <c r="T2431" s="7"/>
    </row>
    <row r="2432" spans="1:20">
      <c r="A2432" s="7"/>
      <c r="B2432" s="7"/>
      <c r="C2432" s="7"/>
      <c r="D2432" s="7"/>
      <c r="E2432" s="69">
        <v>4148</v>
      </c>
      <c r="F2432" s="69">
        <v>61020030007</v>
      </c>
      <c r="G2432" s="69" t="s">
        <v>5026</v>
      </c>
      <c r="H2432" s="69">
        <v>61</v>
      </c>
      <c r="I2432" s="69" t="s">
        <v>1213</v>
      </c>
      <c r="J2432" s="69">
        <v>6102</v>
      </c>
      <c r="K2432" s="69" t="s">
        <v>1214</v>
      </c>
      <c r="L2432" s="69">
        <v>6102003</v>
      </c>
      <c r="M2432" s="69" t="s">
        <v>4459</v>
      </c>
      <c r="N2432" s="69">
        <v>2024760010228</v>
      </c>
      <c r="O2432" s="69" t="s">
        <v>5091</v>
      </c>
      <c r="P2432" s="69" t="s">
        <v>5092</v>
      </c>
      <c r="Q2432" s="69" t="s">
        <v>5095</v>
      </c>
      <c r="R2432" s="69" t="s">
        <v>5096</v>
      </c>
      <c r="S2432" s="7"/>
      <c r="T2432" s="7"/>
    </row>
    <row r="2433" spans="1:20">
      <c r="A2433" s="7"/>
      <c r="B2433" s="7"/>
      <c r="C2433" s="7"/>
      <c r="D2433" s="7"/>
      <c r="E2433" s="69">
        <v>4148</v>
      </c>
      <c r="F2433" s="69">
        <v>61020030007</v>
      </c>
      <c r="G2433" s="69" t="s">
        <v>5026</v>
      </c>
      <c r="H2433" s="69">
        <v>61</v>
      </c>
      <c r="I2433" s="69" t="s">
        <v>1213</v>
      </c>
      <c r="J2433" s="69">
        <v>6102</v>
      </c>
      <c r="K2433" s="69" t="s">
        <v>1214</v>
      </c>
      <c r="L2433" s="69">
        <v>6102003</v>
      </c>
      <c r="M2433" s="69" t="s">
        <v>4459</v>
      </c>
      <c r="N2433" s="69">
        <v>2024760010228</v>
      </c>
      <c r="O2433" s="69" t="s">
        <v>5091</v>
      </c>
      <c r="P2433" s="69" t="s">
        <v>5092</v>
      </c>
      <c r="Q2433" s="69" t="s">
        <v>5097</v>
      </c>
      <c r="R2433" s="69" t="s">
        <v>5098</v>
      </c>
      <c r="S2433" s="7"/>
      <c r="T2433" s="7"/>
    </row>
    <row r="2434" spans="1:20">
      <c r="A2434" s="7"/>
      <c r="B2434" s="7"/>
      <c r="C2434" s="7"/>
      <c r="D2434" s="7"/>
      <c r="E2434" s="69">
        <v>4148</v>
      </c>
      <c r="F2434" s="69">
        <v>61020030007</v>
      </c>
      <c r="G2434" s="69" t="s">
        <v>5026</v>
      </c>
      <c r="H2434" s="69">
        <v>61</v>
      </c>
      <c r="I2434" s="69" t="s">
        <v>1213</v>
      </c>
      <c r="J2434" s="69">
        <v>6102</v>
      </c>
      <c r="K2434" s="69" t="s">
        <v>1214</v>
      </c>
      <c r="L2434" s="69">
        <v>6102003</v>
      </c>
      <c r="M2434" s="69" t="s">
        <v>4459</v>
      </c>
      <c r="N2434" s="69">
        <v>2024760010228</v>
      </c>
      <c r="O2434" s="69" t="s">
        <v>5091</v>
      </c>
      <c r="P2434" s="69" t="s">
        <v>5092</v>
      </c>
      <c r="Q2434" s="69" t="s">
        <v>5099</v>
      </c>
      <c r="R2434" s="69" t="s">
        <v>5100</v>
      </c>
      <c r="S2434" s="7"/>
      <c r="T2434" s="7"/>
    </row>
    <row r="2435" spans="1:20">
      <c r="A2435" s="7"/>
      <c r="B2435" s="7"/>
      <c r="C2435" s="7"/>
      <c r="D2435" s="7"/>
      <c r="E2435" s="69">
        <v>4148</v>
      </c>
      <c r="F2435" s="69">
        <v>61020030007</v>
      </c>
      <c r="G2435" s="69" t="s">
        <v>5026</v>
      </c>
      <c r="H2435" s="69">
        <v>61</v>
      </c>
      <c r="I2435" s="69" t="s">
        <v>1213</v>
      </c>
      <c r="J2435" s="69">
        <v>6102</v>
      </c>
      <c r="K2435" s="69" t="s">
        <v>1214</v>
      </c>
      <c r="L2435" s="69">
        <v>6102003</v>
      </c>
      <c r="M2435" s="69" t="s">
        <v>4459</v>
      </c>
      <c r="N2435" s="69">
        <v>2024760010228</v>
      </c>
      <c r="O2435" s="69" t="s">
        <v>5091</v>
      </c>
      <c r="P2435" s="69" t="s">
        <v>5092</v>
      </c>
      <c r="Q2435" s="69" t="s">
        <v>5101</v>
      </c>
      <c r="R2435" s="69" t="s">
        <v>5094</v>
      </c>
      <c r="S2435" s="7"/>
      <c r="T2435" s="7"/>
    </row>
    <row r="2436" spans="1:20">
      <c r="A2436" s="7"/>
      <c r="B2436" s="7"/>
      <c r="C2436" s="7"/>
      <c r="D2436" s="7"/>
      <c r="E2436" s="69">
        <v>4148</v>
      </c>
      <c r="F2436" s="69">
        <v>61020030008</v>
      </c>
      <c r="G2436" s="69" t="s">
        <v>5102</v>
      </c>
      <c r="H2436" s="69">
        <v>61</v>
      </c>
      <c r="I2436" s="69" t="s">
        <v>1213</v>
      </c>
      <c r="J2436" s="69">
        <v>6102</v>
      </c>
      <c r="K2436" s="69" t="s">
        <v>1214</v>
      </c>
      <c r="L2436" s="69">
        <v>6102003</v>
      </c>
      <c r="M2436" s="69" t="s">
        <v>4459</v>
      </c>
      <c r="N2436" s="69">
        <v>2024760010228</v>
      </c>
      <c r="O2436" s="69" t="s">
        <v>5091</v>
      </c>
      <c r="P2436" s="69" t="s">
        <v>5092</v>
      </c>
      <c r="Q2436" s="69" t="s">
        <v>5103</v>
      </c>
      <c r="R2436" s="69" t="s">
        <v>5104</v>
      </c>
      <c r="S2436" s="7"/>
      <c r="T2436" s="7"/>
    </row>
    <row r="2437" spans="1:20">
      <c r="A2437" s="7"/>
      <c r="B2437" s="7"/>
      <c r="C2437" s="7"/>
      <c r="D2437" s="7"/>
      <c r="E2437" s="69">
        <v>4148</v>
      </c>
      <c r="F2437" s="69">
        <v>61020030008</v>
      </c>
      <c r="G2437" s="69" t="s">
        <v>5102</v>
      </c>
      <c r="H2437" s="69">
        <v>61</v>
      </c>
      <c r="I2437" s="69" t="s">
        <v>1213</v>
      </c>
      <c r="J2437" s="69">
        <v>6102</v>
      </c>
      <c r="K2437" s="69" t="s">
        <v>1214</v>
      </c>
      <c r="L2437" s="69">
        <v>6102003</v>
      </c>
      <c r="M2437" s="69" t="s">
        <v>4459</v>
      </c>
      <c r="N2437" s="69">
        <v>2024760010228</v>
      </c>
      <c r="O2437" s="69" t="s">
        <v>5091</v>
      </c>
      <c r="P2437" s="69" t="s">
        <v>5092</v>
      </c>
      <c r="Q2437" s="69" t="s">
        <v>5105</v>
      </c>
      <c r="R2437" s="69" t="s">
        <v>5106</v>
      </c>
      <c r="S2437" s="7"/>
      <c r="T2437" s="7"/>
    </row>
    <row r="2438" spans="1:20">
      <c r="A2438" s="7"/>
      <c r="B2438" s="7"/>
      <c r="C2438" s="7"/>
      <c r="D2438" s="7"/>
      <c r="E2438" s="69">
        <v>4148</v>
      </c>
      <c r="F2438" s="69">
        <v>61020030007</v>
      </c>
      <c r="G2438" s="69" t="s">
        <v>5026</v>
      </c>
      <c r="H2438" s="69">
        <v>61</v>
      </c>
      <c r="I2438" s="69" t="s">
        <v>1213</v>
      </c>
      <c r="J2438" s="69">
        <v>6102</v>
      </c>
      <c r="K2438" s="69" t="s">
        <v>1214</v>
      </c>
      <c r="L2438" s="69">
        <v>6102003</v>
      </c>
      <c r="M2438" s="69" t="s">
        <v>4459</v>
      </c>
      <c r="N2438" s="69">
        <v>2024760010228</v>
      </c>
      <c r="O2438" s="69" t="s">
        <v>5091</v>
      </c>
      <c r="P2438" s="69" t="s">
        <v>5092</v>
      </c>
      <c r="Q2438" s="69" t="s">
        <v>5107</v>
      </c>
      <c r="R2438" s="69" t="s">
        <v>5108</v>
      </c>
      <c r="S2438" s="7"/>
      <c r="T2438" s="7"/>
    </row>
    <row r="2439" spans="1:20">
      <c r="A2439" s="7"/>
      <c r="B2439" s="7"/>
      <c r="C2439" s="7"/>
      <c r="D2439" s="7"/>
      <c r="E2439" s="69">
        <v>4148</v>
      </c>
      <c r="F2439" s="69">
        <v>61020030008</v>
      </c>
      <c r="G2439" s="69" t="s">
        <v>5102</v>
      </c>
      <c r="H2439" s="69">
        <v>61</v>
      </c>
      <c r="I2439" s="69" t="s">
        <v>1213</v>
      </c>
      <c r="J2439" s="69">
        <v>6102</v>
      </c>
      <c r="K2439" s="69" t="s">
        <v>1214</v>
      </c>
      <c r="L2439" s="69">
        <v>6102003</v>
      </c>
      <c r="M2439" s="69" t="s">
        <v>4459</v>
      </c>
      <c r="N2439" s="69">
        <v>2024760010228</v>
      </c>
      <c r="O2439" s="69" t="s">
        <v>5091</v>
      </c>
      <c r="P2439" s="69" t="s">
        <v>5092</v>
      </c>
      <c r="Q2439" s="69" t="s">
        <v>5109</v>
      </c>
      <c r="R2439" s="69" t="s">
        <v>5106</v>
      </c>
      <c r="S2439" s="7"/>
      <c r="T2439" s="7"/>
    </row>
    <row r="2440" spans="1:20">
      <c r="A2440" s="7"/>
      <c r="B2440" s="7"/>
      <c r="C2440" s="7"/>
      <c r="D2440" s="7"/>
      <c r="E2440" s="69">
        <v>4148</v>
      </c>
      <c r="F2440" s="69">
        <v>61020030011</v>
      </c>
      <c r="G2440" s="69" t="s">
        <v>4635</v>
      </c>
      <c r="H2440" s="69">
        <v>61</v>
      </c>
      <c r="I2440" s="69" t="s">
        <v>1213</v>
      </c>
      <c r="J2440" s="69">
        <v>6102</v>
      </c>
      <c r="K2440" s="69" t="s">
        <v>1214</v>
      </c>
      <c r="L2440" s="69">
        <v>6102003</v>
      </c>
      <c r="M2440" s="69" t="s">
        <v>4459</v>
      </c>
      <c r="N2440" s="69">
        <v>2024760010225</v>
      </c>
      <c r="O2440" s="69" t="s">
        <v>5110</v>
      </c>
      <c r="P2440" s="69" t="s">
        <v>5111</v>
      </c>
      <c r="Q2440" s="69" t="s">
        <v>5112</v>
      </c>
      <c r="R2440" s="69" t="s">
        <v>5113</v>
      </c>
      <c r="S2440" s="7"/>
      <c r="T2440" s="7"/>
    </row>
    <row r="2441" spans="1:20">
      <c r="A2441" s="7"/>
      <c r="B2441" s="7"/>
      <c r="C2441" s="7"/>
      <c r="D2441" s="7"/>
      <c r="E2441" s="69">
        <v>4148</v>
      </c>
      <c r="F2441" s="69">
        <v>61020030011</v>
      </c>
      <c r="G2441" s="69" t="s">
        <v>4635</v>
      </c>
      <c r="H2441" s="69">
        <v>61</v>
      </c>
      <c r="I2441" s="69" t="s">
        <v>1213</v>
      </c>
      <c r="J2441" s="69">
        <v>6102</v>
      </c>
      <c r="K2441" s="69" t="s">
        <v>1214</v>
      </c>
      <c r="L2441" s="69">
        <v>6102003</v>
      </c>
      <c r="M2441" s="69" t="s">
        <v>4459</v>
      </c>
      <c r="N2441" s="69">
        <v>2024760010225</v>
      </c>
      <c r="O2441" s="69" t="s">
        <v>5110</v>
      </c>
      <c r="P2441" s="69" t="s">
        <v>5111</v>
      </c>
      <c r="Q2441" s="69" t="s">
        <v>5114</v>
      </c>
      <c r="R2441" s="69" t="s">
        <v>5115</v>
      </c>
      <c r="S2441" s="7"/>
      <c r="T2441" s="7"/>
    </row>
    <row r="2442" spans="1:20">
      <c r="A2442" s="7"/>
      <c r="B2442" s="7"/>
      <c r="C2442" s="7"/>
      <c r="D2442" s="7"/>
      <c r="E2442" s="69">
        <v>4148</v>
      </c>
      <c r="F2442" s="69">
        <v>61020030011</v>
      </c>
      <c r="G2442" s="69" t="s">
        <v>4635</v>
      </c>
      <c r="H2442" s="69">
        <v>61</v>
      </c>
      <c r="I2442" s="69" t="s">
        <v>1213</v>
      </c>
      <c r="J2442" s="69">
        <v>6102</v>
      </c>
      <c r="K2442" s="69" t="s">
        <v>1214</v>
      </c>
      <c r="L2442" s="69">
        <v>6102003</v>
      </c>
      <c r="M2442" s="69" t="s">
        <v>4459</v>
      </c>
      <c r="N2442" s="69">
        <v>2024760010225</v>
      </c>
      <c r="O2442" s="69" t="s">
        <v>5110</v>
      </c>
      <c r="P2442" s="69" t="s">
        <v>5111</v>
      </c>
      <c r="Q2442" s="69" t="s">
        <v>5116</v>
      </c>
      <c r="R2442" s="69" t="s">
        <v>5117</v>
      </c>
      <c r="S2442" s="7"/>
      <c r="T2442" s="7"/>
    </row>
    <row r="2443" spans="1:20">
      <c r="A2443" s="7"/>
      <c r="B2443" s="7"/>
      <c r="C2443" s="7"/>
      <c r="D2443" s="7"/>
      <c r="E2443" s="69">
        <v>4148</v>
      </c>
      <c r="F2443" s="69">
        <v>61020030011</v>
      </c>
      <c r="G2443" s="69" t="s">
        <v>4635</v>
      </c>
      <c r="H2443" s="69">
        <v>61</v>
      </c>
      <c r="I2443" s="69" t="s">
        <v>1213</v>
      </c>
      <c r="J2443" s="69">
        <v>6102</v>
      </c>
      <c r="K2443" s="69" t="s">
        <v>1214</v>
      </c>
      <c r="L2443" s="69">
        <v>6102003</v>
      </c>
      <c r="M2443" s="69" t="s">
        <v>4459</v>
      </c>
      <c r="N2443" s="69">
        <v>2024760010225</v>
      </c>
      <c r="O2443" s="69" t="s">
        <v>5110</v>
      </c>
      <c r="P2443" s="69" t="s">
        <v>5111</v>
      </c>
      <c r="Q2443" s="69" t="s">
        <v>5118</v>
      </c>
      <c r="R2443" s="69" t="s">
        <v>5119</v>
      </c>
      <c r="S2443" s="7"/>
      <c r="T2443" s="7"/>
    </row>
    <row r="2444" spans="1:20">
      <c r="A2444" s="7"/>
      <c r="B2444" s="7"/>
      <c r="C2444" s="7"/>
      <c r="D2444" s="7"/>
      <c r="E2444" s="69">
        <v>4148</v>
      </c>
      <c r="F2444" s="69">
        <v>61020030011</v>
      </c>
      <c r="G2444" s="69" t="s">
        <v>4635</v>
      </c>
      <c r="H2444" s="69">
        <v>61</v>
      </c>
      <c r="I2444" s="69" t="s">
        <v>1213</v>
      </c>
      <c r="J2444" s="69">
        <v>6102</v>
      </c>
      <c r="K2444" s="69" t="s">
        <v>1214</v>
      </c>
      <c r="L2444" s="69">
        <v>6102003</v>
      </c>
      <c r="M2444" s="69" t="s">
        <v>4459</v>
      </c>
      <c r="N2444" s="69">
        <v>2024760010225</v>
      </c>
      <c r="O2444" s="69" t="s">
        <v>5110</v>
      </c>
      <c r="P2444" s="69" t="s">
        <v>5111</v>
      </c>
      <c r="Q2444" s="69" t="s">
        <v>5120</v>
      </c>
      <c r="R2444" s="69" t="s">
        <v>5121</v>
      </c>
      <c r="S2444" s="7"/>
      <c r="T2444" s="7"/>
    </row>
    <row r="2445" spans="1:20">
      <c r="A2445" s="7"/>
      <c r="B2445" s="7"/>
      <c r="C2445" s="7"/>
      <c r="D2445" s="7"/>
      <c r="E2445" s="69">
        <v>4148</v>
      </c>
      <c r="F2445" s="69">
        <v>61020030011</v>
      </c>
      <c r="G2445" s="69" t="s">
        <v>4635</v>
      </c>
      <c r="H2445" s="69">
        <v>61</v>
      </c>
      <c r="I2445" s="69" t="s">
        <v>1213</v>
      </c>
      <c r="J2445" s="69">
        <v>6102</v>
      </c>
      <c r="K2445" s="69" t="s">
        <v>1214</v>
      </c>
      <c r="L2445" s="69">
        <v>6102003</v>
      </c>
      <c r="M2445" s="69" t="s">
        <v>4459</v>
      </c>
      <c r="N2445" s="69">
        <v>2024760010225</v>
      </c>
      <c r="O2445" s="69" t="s">
        <v>5110</v>
      </c>
      <c r="P2445" s="69" t="s">
        <v>5111</v>
      </c>
      <c r="Q2445" s="69" t="s">
        <v>5122</v>
      </c>
      <c r="R2445" s="69" t="s">
        <v>5123</v>
      </c>
      <c r="S2445" s="7"/>
      <c r="T2445" s="7"/>
    </row>
    <row r="2446" spans="1:20">
      <c r="A2446" s="7"/>
      <c r="B2446" s="7"/>
      <c r="C2446" s="7"/>
      <c r="D2446" s="7"/>
      <c r="E2446" s="69">
        <v>4148</v>
      </c>
      <c r="F2446" s="69">
        <v>61020030011</v>
      </c>
      <c r="G2446" s="69" t="s">
        <v>4635</v>
      </c>
      <c r="H2446" s="69">
        <v>61</v>
      </c>
      <c r="I2446" s="69" t="s">
        <v>1213</v>
      </c>
      <c r="J2446" s="69">
        <v>6102</v>
      </c>
      <c r="K2446" s="69" t="s">
        <v>1214</v>
      </c>
      <c r="L2446" s="69">
        <v>6102003</v>
      </c>
      <c r="M2446" s="69" t="s">
        <v>4459</v>
      </c>
      <c r="N2446" s="69">
        <v>2024760010225</v>
      </c>
      <c r="O2446" s="69" t="s">
        <v>5110</v>
      </c>
      <c r="P2446" s="69" t="s">
        <v>5111</v>
      </c>
      <c r="Q2446" s="69" t="s">
        <v>5124</v>
      </c>
      <c r="R2446" s="69" t="s">
        <v>5125</v>
      </c>
      <c r="S2446" s="7"/>
      <c r="T2446" s="7"/>
    </row>
    <row r="2447" spans="1:20">
      <c r="A2447" s="7"/>
      <c r="B2447" s="7"/>
      <c r="C2447" s="7"/>
      <c r="D2447" s="7"/>
      <c r="E2447" s="69">
        <v>4148</v>
      </c>
      <c r="F2447" s="69">
        <v>61020030011</v>
      </c>
      <c r="G2447" s="69" t="s">
        <v>4635</v>
      </c>
      <c r="H2447" s="69">
        <v>61</v>
      </c>
      <c r="I2447" s="69" t="s">
        <v>1213</v>
      </c>
      <c r="J2447" s="69">
        <v>6102</v>
      </c>
      <c r="K2447" s="69" t="s">
        <v>1214</v>
      </c>
      <c r="L2447" s="69">
        <v>6102003</v>
      </c>
      <c r="M2447" s="69" t="s">
        <v>4459</v>
      </c>
      <c r="N2447" s="69">
        <v>2024760010225</v>
      </c>
      <c r="O2447" s="69" t="s">
        <v>5110</v>
      </c>
      <c r="P2447" s="69" t="s">
        <v>5111</v>
      </c>
      <c r="Q2447" s="69" t="s">
        <v>5126</v>
      </c>
      <c r="R2447" s="69" t="s">
        <v>5127</v>
      </c>
      <c r="S2447" s="7"/>
      <c r="T2447" s="7"/>
    </row>
    <row r="2448" spans="1:20">
      <c r="A2448" s="7"/>
      <c r="B2448" s="7"/>
      <c r="C2448" s="7"/>
      <c r="D2448" s="7"/>
      <c r="E2448" s="69">
        <v>4148</v>
      </c>
      <c r="F2448" s="69">
        <v>61020030011</v>
      </c>
      <c r="G2448" s="69" t="s">
        <v>4635</v>
      </c>
      <c r="H2448" s="69">
        <v>61</v>
      </c>
      <c r="I2448" s="69" t="s">
        <v>1213</v>
      </c>
      <c r="J2448" s="69">
        <v>6102</v>
      </c>
      <c r="K2448" s="69" t="s">
        <v>1214</v>
      </c>
      <c r="L2448" s="69">
        <v>6102003</v>
      </c>
      <c r="M2448" s="69" t="s">
        <v>4459</v>
      </c>
      <c r="N2448" s="69">
        <v>2024760010225</v>
      </c>
      <c r="O2448" s="69" t="s">
        <v>5110</v>
      </c>
      <c r="P2448" s="69" t="s">
        <v>5111</v>
      </c>
      <c r="Q2448" s="69" t="s">
        <v>5128</v>
      </c>
      <c r="R2448" s="69" t="s">
        <v>5129</v>
      </c>
      <c r="S2448" s="7"/>
      <c r="T2448" s="7"/>
    </row>
    <row r="2449" spans="1:20">
      <c r="A2449" s="7"/>
      <c r="B2449" s="7"/>
      <c r="C2449" s="7"/>
      <c r="D2449" s="7"/>
      <c r="E2449" s="69">
        <v>4148</v>
      </c>
      <c r="F2449" s="69">
        <v>61020030011</v>
      </c>
      <c r="G2449" s="69" t="s">
        <v>4635</v>
      </c>
      <c r="H2449" s="69">
        <v>61</v>
      </c>
      <c r="I2449" s="69" t="s">
        <v>1213</v>
      </c>
      <c r="J2449" s="69">
        <v>6102</v>
      </c>
      <c r="K2449" s="69" t="s">
        <v>1214</v>
      </c>
      <c r="L2449" s="69">
        <v>6102003</v>
      </c>
      <c r="M2449" s="69" t="s">
        <v>4459</v>
      </c>
      <c r="N2449" s="69">
        <v>2024760010225</v>
      </c>
      <c r="O2449" s="69" t="s">
        <v>5110</v>
      </c>
      <c r="P2449" s="69" t="s">
        <v>5111</v>
      </c>
      <c r="Q2449" s="69" t="s">
        <v>5130</v>
      </c>
      <c r="R2449" s="69" t="s">
        <v>5131</v>
      </c>
      <c r="S2449" s="7"/>
      <c r="T2449" s="7"/>
    </row>
    <row r="2450" spans="1:20">
      <c r="A2450" s="7"/>
      <c r="B2450" s="7"/>
      <c r="C2450" s="7"/>
      <c r="D2450" s="7"/>
      <c r="E2450" s="69">
        <v>4148</v>
      </c>
      <c r="F2450" s="69">
        <v>61020030011</v>
      </c>
      <c r="G2450" s="69" t="s">
        <v>4635</v>
      </c>
      <c r="H2450" s="69">
        <v>61</v>
      </c>
      <c r="I2450" s="69" t="s">
        <v>1213</v>
      </c>
      <c r="J2450" s="69">
        <v>6102</v>
      </c>
      <c r="K2450" s="69" t="s">
        <v>1214</v>
      </c>
      <c r="L2450" s="69">
        <v>6102003</v>
      </c>
      <c r="M2450" s="69" t="s">
        <v>4459</v>
      </c>
      <c r="N2450" s="69">
        <v>2024760010225</v>
      </c>
      <c r="O2450" s="69" t="s">
        <v>5110</v>
      </c>
      <c r="P2450" s="69" t="s">
        <v>5111</v>
      </c>
      <c r="Q2450" s="69" t="s">
        <v>5132</v>
      </c>
      <c r="R2450" s="69" t="s">
        <v>5133</v>
      </c>
      <c r="S2450" s="7"/>
      <c r="T2450" s="7"/>
    </row>
    <row r="2451" spans="1:20">
      <c r="A2451" s="7"/>
      <c r="B2451" s="7"/>
      <c r="C2451" s="7"/>
      <c r="D2451" s="7"/>
      <c r="E2451" s="69">
        <v>4148</v>
      </c>
      <c r="F2451" s="69">
        <v>61020030011</v>
      </c>
      <c r="G2451" s="69" t="s">
        <v>4635</v>
      </c>
      <c r="H2451" s="69">
        <v>61</v>
      </c>
      <c r="I2451" s="69" t="s">
        <v>1213</v>
      </c>
      <c r="J2451" s="69">
        <v>6102</v>
      </c>
      <c r="K2451" s="69" t="s">
        <v>1214</v>
      </c>
      <c r="L2451" s="69">
        <v>6102003</v>
      </c>
      <c r="M2451" s="69" t="s">
        <v>4459</v>
      </c>
      <c r="N2451" s="69">
        <v>2024760010225</v>
      </c>
      <c r="O2451" s="69" t="s">
        <v>5110</v>
      </c>
      <c r="P2451" s="69" t="s">
        <v>5111</v>
      </c>
      <c r="Q2451" s="69" t="s">
        <v>5134</v>
      </c>
      <c r="R2451" s="69" t="s">
        <v>5135</v>
      </c>
      <c r="S2451" s="7"/>
      <c r="T2451" s="7"/>
    </row>
    <row r="2452" spans="1:20">
      <c r="A2452" s="7"/>
      <c r="B2452" s="7"/>
      <c r="C2452" s="7"/>
      <c r="D2452" s="7"/>
      <c r="E2452" s="69">
        <v>4148</v>
      </c>
      <c r="F2452" s="69">
        <v>61020030002</v>
      </c>
      <c r="G2452" s="69" t="s">
        <v>4671</v>
      </c>
      <c r="H2452" s="69">
        <v>61</v>
      </c>
      <c r="I2452" s="69" t="s">
        <v>1213</v>
      </c>
      <c r="J2452" s="69">
        <v>6102</v>
      </c>
      <c r="K2452" s="69" t="s">
        <v>1214</v>
      </c>
      <c r="L2452" s="69">
        <v>6102003</v>
      </c>
      <c r="M2452" s="69" t="s">
        <v>4459</v>
      </c>
      <c r="N2452" s="69">
        <v>2024760010225</v>
      </c>
      <c r="O2452" s="69" t="s">
        <v>5110</v>
      </c>
      <c r="P2452" s="69" t="s">
        <v>5111</v>
      </c>
      <c r="Q2452" s="69" t="s">
        <v>5136</v>
      </c>
      <c r="R2452" s="69" t="s">
        <v>5137</v>
      </c>
      <c r="S2452" s="7"/>
      <c r="T2452" s="7"/>
    </row>
    <row r="2453" spans="1:20">
      <c r="A2453" s="7"/>
      <c r="B2453" s="7"/>
      <c r="C2453" s="7"/>
      <c r="D2453" s="7"/>
      <c r="E2453" s="69">
        <v>4148</v>
      </c>
      <c r="F2453" s="69">
        <v>61020030002</v>
      </c>
      <c r="G2453" s="69" t="s">
        <v>4671</v>
      </c>
      <c r="H2453" s="69">
        <v>61</v>
      </c>
      <c r="I2453" s="69" t="s">
        <v>1213</v>
      </c>
      <c r="J2453" s="69">
        <v>6102</v>
      </c>
      <c r="K2453" s="69" t="s">
        <v>1214</v>
      </c>
      <c r="L2453" s="69">
        <v>6102003</v>
      </c>
      <c r="M2453" s="69" t="s">
        <v>4459</v>
      </c>
      <c r="N2453" s="69">
        <v>2024760010225</v>
      </c>
      <c r="O2453" s="69" t="s">
        <v>5110</v>
      </c>
      <c r="P2453" s="69" t="s">
        <v>5111</v>
      </c>
      <c r="Q2453" s="69" t="s">
        <v>5138</v>
      </c>
      <c r="R2453" s="69" t="s">
        <v>5139</v>
      </c>
      <c r="S2453" s="7"/>
      <c r="T2453" s="7"/>
    </row>
    <row r="2454" spans="1:20">
      <c r="A2454" s="7"/>
      <c r="B2454" s="7"/>
      <c r="C2454" s="7"/>
      <c r="D2454" s="7"/>
      <c r="E2454" s="69">
        <v>4148</v>
      </c>
      <c r="F2454" s="69">
        <v>61020030002</v>
      </c>
      <c r="G2454" s="69" t="s">
        <v>4671</v>
      </c>
      <c r="H2454" s="69">
        <v>61</v>
      </c>
      <c r="I2454" s="69" t="s">
        <v>1213</v>
      </c>
      <c r="J2454" s="69">
        <v>6102</v>
      </c>
      <c r="K2454" s="69" t="s">
        <v>1214</v>
      </c>
      <c r="L2454" s="69">
        <v>6102003</v>
      </c>
      <c r="M2454" s="69" t="s">
        <v>4459</v>
      </c>
      <c r="N2454" s="69">
        <v>2024760010225</v>
      </c>
      <c r="O2454" s="69" t="s">
        <v>5110</v>
      </c>
      <c r="P2454" s="69" t="s">
        <v>5111</v>
      </c>
      <c r="Q2454" s="69" t="s">
        <v>5140</v>
      </c>
      <c r="R2454" s="69" t="s">
        <v>5141</v>
      </c>
      <c r="S2454" s="7"/>
      <c r="T2454" s="7"/>
    </row>
    <row r="2455" spans="1:20">
      <c r="A2455" s="7"/>
      <c r="B2455" s="7"/>
      <c r="C2455" s="7"/>
      <c r="D2455" s="7"/>
      <c r="E2455" s="69">
        <v>4148</v>
      </c>
      <c r="F2455" s="69">
        <v>61020030002</v>
      </c>
      <c r="G2455" s="69" t="s">
        <v>4671</v>
      </c>
      <c r="H2455" s="69">
        <v>61</v>
      </c>
      <c r="I2455" s="69" t="s">
        <v>1213</v>
      </c>
      <c r="J2455" s="69">
        <v>6102</v>
      </c>
      <c r="K2455" s="69" t="s">
        <v>1214</v>
      </c>
      <c r="L2455" s="69">
        <v>6102003</v>
      </c>
      <c r="M2455" s="69" t="s">
        <v>4459</v>
      </c>
      <c r="N2455" s="69">
        <v>2024760010225</v>
      </c>
      <c r="O2455" s="69" t="s">
        <v>5110</v>
      </c>
      <c r="P2455" s="69" t="s">
        <v>5111</v>
      </c>
      <c r="Q2455" s="69" t="s">
        <v>5142</v>
      </c>
      <c r="R2455" s="69" t="s">
        <v>5143</v>
      </c>
      <c r="S2455" s="7"/>
      <c r="T2455" s="7"/>
    </row>
    <row r="2456" spans="1:20">
      <c r="A2456" s="7"/>
      <c r="B2456" s="7"/>
      <c r="C2456" s="7"/>
      <c r="D2456" s="7"/>
      <c r="E2456" s="69">
        <v>4148</v>
      </c>
      <c r="F2456" s="69">
        <v>61020030003</v>
      </c>
      <c r="G2456" s="69" t="s">
        <v>4837</v>
      </c>
      <c r="H2456" s="69">
        <v>61</v>
      </c>
      <c r="I2456" s="69" t="s">
        <v>1213</v>
      </c>
      <c r="J2456" s="69">
        <v>6102</v>
      </c>
      <c r="K2456" s="69" t="s">
        <v>1214</v>
      </c>
      <c r="L2456" s="69">
        <v>6102003</v>
      </c>
      <c r="M2456" s="69" t="s">
        <v>4459</v>
      </c>
      <c r="N2456" s="69">
        <v>2024760010225</v>
      </c>
      <c r="O2456" s="69" t="s">
        <v>5110</v>
      </c>
      <c r="P2456" s="69" t="s">
        <v>5111</v>
      </c>
      <c r="Q2456" s="69" t="s">
        <v>5144</v>
      </c>
      <c r="R2456" s="69" t="s">
        <v>5145</v>
      </c>
      <c r="S2456" s="7"/>
      <c r="T2456" s="7"/>
    </row>
    <row r="2457" spans="1:20">
      <c r="A2457" s="7"/>
      <c r="B2457" s="7"/>
      <c r="C2457" s="7"/>
      <c r="D2457" s="7"/>
      <c r="E2457" s="69">
        <v>4148</v>
      </c>
      <c r="F2457" s="69">
        <v>61020030003</v>
      </c>
      <c r="G2457" s="69" t="s">
        <v>4837</v>
      </c>
      <c r="H2457" s="69">
        <v>61</v>
      </c>
      <c r="I2457" s="69" t="s">
        <v>1213</v>
      </c>
      <c r="J2457" s="69">
        <v>6102</v>
      </c>
      <c r="K2457" s="69" t="s">
        <v>1214</v>
      </c>
      <c r="L2457" s="69">
        <v>6102003</v>
      </c>
      <c r="M2457" s="69" t="s">
        <v>4459</v>
      </c>
      <c r="N2457" s="69">
        <v>2024760010225</v>
      </c>
      <c r="O2457" s="69" t="s">
        <v>5110</v>
      </c>
      <c r="P2457" s="69" t="s">
        <v>5111</v>
      </c>
      <c r="Q2457" s="69" t="s">
        <v>5146</v>
      </c>
      <c r="R2457" s="69" t="s">
        <v>5147</v>
      </c>
      <c r="S2457" s="7"/>
      <c r="T2457" s="7"/>
    </row>
    <row r="2458" spans="1:20">
      <c r="A2458" s="7"/>
      <c r="B2458" s="7"/>
      <c r="C2458" s="7"/>
      <c r="D2458" s="7"/>
      <c r="E2458" s="69">
        <v>4148</v>
      </c>
      <c r="F2458" s="69">
        <v>61020030011</v>
      </c>
      <c r="G2458" s="69" t="s">
        <v>4635</v>
      </c>
      <c r="H2458" s="69">
        <v>61</v>
      </c>
      <c r="I2458" s="69" t="s">
        <v>1213</v>
      </c>
      <c r="J2458" s="69">
        <v>6102</v>
      </c>
      <c r="K2458" s="69" t="s">
        <v>1214</v>
      </c>
      <c r="L2458" s="69">
        <v>6102003</v>
      </c>
      <c r="M2458" s="69" t="s">
        <v>4459</v>
      </c>
      <c r="N2458" s="69">
        <v>2024760010225</v>
      </c>
      <c r="O2458" s="69" t="s">
        <v>5110</v>
      </c>
      <c r="P2458" s="69" t="s">
        <v>5111</v>
      </c>
      <c r="Q2458" s="69" t="s">
        <v>5148</v>
      </c>
      <c r="R2458" s="69" t="s">
        <v>5149</v>
      </c>
      <c r="S2458" s="7"/>
      <c r="T2458" s="7"/>
    </row>
    <row r="2459" spans="1:20">
      <c r="A2459" s="7"/>
      <c r="B2459" s="7"/>
      <c r="C2459" s="7"/>
      <c r="D2459" s="7"/>
      <c r="E2459" s="69">
        <v>4148</v>
      </c>
      <c r="F2459" s="69">
        <v>61020030011</v>
      </c>
      <c r="G2459" s="69" t="s">
        <v>4635</v>
      </c>
      <c r="H2459" s="69">
        <v>61</v>
      </c>
      <c r="I2459" s="69" t="s">
        <v>1213</v>
      </c>
      <c r="J2459" s="69">
        <v>6102</v>
      </c>
      <c r="K2459" s="69" t="s">
        <v>1214</v>
      </c>
      <c r="L2459" s="69">
        <v>6102003</v>
      </c>
      <c r="M2459" s="69" t="s">
        <v>4459</v>
      </c>
      <c r="N2459" s="69">
        <v>2024760010225</v>
      </c>
      <c r="O2459" s="69" t="s">
        <v>5110</v>
      </c>
      <c r="P2459" s="69" t="s">
        <v>5111</v>
      </c>
      <c r="Q2459" s="69" t="s">
        <v>5150</v>
      </c>
      <c r="R2459" s="69" t="s">
        <v>5151</v>
      </c>
      <c r="S2459" s="7"/>
      <c r="T2459" s="7"/>
    </row>
    <row r="2460" spans="1:20">
      <c r="A2460" s="7"/>
      <c r="B2460" s="7"/>
      <c r="C2460" s="7"/>
      <c r="D2460" s="7"/>
      <c r="E2460" s="69">
        <v>4148</v>
      </c>
      <c r="F2460" s="69">
        <v>61020030011</v>
      </c>
      <c r="G2460" s="69" t="s">
        <v>4635</v>
      </c>
      <c r="H2460" s="69">
        <v>61</v>
      </c>
      <c r="I2460" s="69" t="s">
        <v>1213</v>
      </c>
      <c r="J2460" s="69">
        <v>6102</v>
      </c>
      <c r="K2460" s="69" t="s">
        <v>1214</v>
      </c>
      <c r="L2460" s="69">
        <v>6102003</v>
      </c>
      <c r="M2460" s="69" t="s">
        <v>4459</v>
      </c>
      <c r="N2460" s="69">
        <v>2024760010225</v>
      </c>
      <c r="O2460" s="69" t="s">
        <v>5110</v>
      </c>
      <c r="P2460" s="69" t="s">
        <v>5111</v>
      </c>
      <c r="Q2460" s="69" t="s">
        <v>5152</v>
      </c>
      <c r="R2460" s="69" t="s">
        <v>5153</v>
      </c>
      <c r="S2460" s="7"/>
      <c r="T2460" s="7"/>
    </row>
    <row r="2461" spans="1:20">
      <c r="A2461" s="7"/>
      <c r="B2461" s="7"/>
      <c r="C2461" s="7"/>
      <c r="D2461" s="7"/>
      <c r="E2461" s="69">
        <v>4148</v>
      </c>
      <c r="F2461" s="69">
        <v>61020030002</v>
      </c>
      <c r="G2461" s="69" t="s">
        <v>4671</v>
      </c>
      <c r="H2461" s="69">
        <v>61</v>
      </c>
      <c r="I2461" s="69" t="s">
        <v>1213</v>
      </c>
      <c r="J2461" s="69">
        <v>6102</v>
      </c>
      <c r="K2461" s="69" t="s">
        <v>1214</v>
      </c>
      <c r="L2461" s="69">
        <v>6102003</v>
      </c>
      <c r="M2461" s="69" t="s">
        <v>4459</v>
      </c>
      <c r="N2461" s="69">
        <v>2024760010225</v>
      </c>
      <c r="O2461" s="69" t="s">
        <v>5110</v>
      </c>
      <c r="P2461" s="69" t="s">
        <v>5111</v>
      </c>
      <c r="Q2461" s="69" t="s">
        <v>5154</v>
      </c>
      <c r="R2461" s="69" t="s">
        <v>5139</v>
      </c>
      <c r="S2461" s="7"/>
      <c r="T2461" s="7"/>
    </row>
    <row r="2462" spans="1:20">
      <c r="A2462" s="7"/>
      <c r="B2462" s="7"/>
      <c r="C2462" s="7"/>
      <c r="D2462" s="7"/>
      <c r="E2462" s="69">
        <v>4148</v>
      </c>
      <c r="F2462" s="69">
        <v>61020030002</v>
      </c>
      <c r="G2462" s="69" t="s">
        <v>4671</v>
      </c>
      <c r="H2462" s="69">
        <v>61</v>
      </c>
      <c r="I2462" s="69" t="s">
        <v>1213</v>
      </c>
      <c r="J2462" s="69">
        <v>6102</v>
      </c>
      <c r="K2462" s="69" t="s">
        <v>1214</v>
      </c>
      <c r="L2462" s="69">
        <v>6102003</v>
      </c>
      <c r="M2462" s="69" t="s">
        <v>4459</v>
      </c>
      <c r="N2462" s="69">
        <v>2024760010225</v>
      </c>
      <c r="O2462" s="69" t="s">
        <v>5110</v>
      </c>
      <c r="P2462" s="69" t="s">
        <v>5111</v>
      </c>
      <c r="Q2462" s="69" t="s">
        <v>5155</v>
      </c>
      <c r="R2462" s="69" t="s">
        <v>5156</v>
      </c>
      <c r="S2462" s="7"/>
      <c r="T2462" s="7"/>
    </row>
    <row r="2463" spans="1:20">
      <c r="A2463" s="7"/>
      <c r="B2463" s="7"/>
      <c r="C2463" s="7"/>
      <c r="D2463" s="7"/>
      <c r="E2463" s="69">
        <v>4148</v>
      </c>
      <c r="F2463" s="69">
        <v>61020030002</v>
      </c>
      <c r="G2463" s="69" t="s">
        <v>4671</v>
      </c>
      <c r="H2463" s="69">
        <v>61</v>
      </c>
      <c r="I2463" s="69" t="s">
        <v>1213</v>
      </c>
      <c r="J2463" s="69">
        <v>6102</v>
      </c>
      <c r="K2463" s="69" t="s">
        <v>1214</v>
      </c>
      <c r="L2463" s="69">
        <v>6102003</v>
      </c>
      <c r="M2463" s="69" t="s">
        <v>4459</v>
      </c>
      <c r="N2463" s="69">
        <v>2024760010225</v>
      </c>
      <c r="O2463" s="69" t="s">
        <v>5110</v>
      </c>
      <c r="P2463" s="69" t="s">
        <v>5111</v>
      </c>
      <c r="Q2463" s="69" t="s">
        <v>5157</v>
      </c>
      <c r="R2463" s="69" t="s">
        <v>5158</v>
      </c>
      <c r="S2463" s="7"/>
      <c r="T2463" s="7"/>
    </row>
    <row r="2464" spans="1:20">
      <c r="A2464" s="7"/>
      <c r="B2464" s="7"/>
      <c r="C2464" s="7"/>
      <c r="D2464" s="7"/>
      <c r="E2464" s="69">
        <v>4148</v>
      </c>
      <c r="F2464" s="69">
        <v>61020030011</v>
      </c>
      <c r="G2464" s="69" t="s">
        <v>4635</v>
      </c>
      <c r="H2464" s="69">
        <v>61</v>
      </c>
      <c r="I2464" s="69" t="s">
        <v>1213</v>
      </c>
      <c r="J2464" s="69">
        <v>6102</v>
      </c>
      <c r="K2464" s="69" t="s">
        <v>1214</v>
      </c>
      <c r="L2464" s="69">
        <v>6102003</v>
      </c>
      <c r="M2464" s="69" t="s">
        <v>4459</v>
      </c>
      <c r="N2464" s="69">
        <v>2024760010225</v>
      </c>
      <c r="O2464" s="69" t="s">
        <v>5110</v>
      </c>
      <c r="P2464" s="69" t="s">
        <v>5111</v>
      </c>
      <c r="Q2464" s="69" t="s">
        <v>5159</v>
      </c>
      <c r="R2464" s="69" t="s">
        <v>5135</v>
      </c>
      <c r="S2464" s="7"/>
      <c r="T2464" s="7"/>
    </row>
    <row r="2465" spans="1:20">
      <c r="A2465" s="7"/>
      <c r="B2465" s="7"/>
      <c r="C2465" s="7"/>
      <c r="D2465" s="7"/>
      <c r="E2465" s="69">
        <v>4148</v>
      </c>
      <c r="F2465" s="69">
        <v>61020030011</v>
      </c>
      <c r="G2465" s="69" t="s">
        <v>4635</v>
      </c>
      <c r="H2465" s="69">
        <v>61</v>
      </c>
      <c r="I2465" s="69" t="s">
        <v>1213</v>
      </c>
      <c r="J2465" s="69">
        <v>6102</v>
      </c>
      <c r="K2465" s="69" t="s">
        <v>1214</v>
      </c>
      <c r="L2465" s="69">
        <v>6102003</v>
      </c>
      <c r="M2465" s="69" t="s">
        <v>4459</v>
      </c>
      <c r="N2465" s="69">
        <v>2024760010225</v>
      </c>
      <c r="O2465" s="69" t="s">
        <v>5110</v>
      </c>
      <c r="P2465" s="69" t="s">
        <v>5111</v>
      </c>
      <c r="Q2465" s="69" t="s">
        <v>5160</v>
      </c>
      <c r="R2465" s="69" t="s">
        <v>5149</v>
      </c>
      <c r="S2465" s="7"/>
      <c r="T2465" s="7"/>
    </row>
    <row r="2466" spans="1:20">
      <c r="A2466" s="7"/>
      <c r="B2466" s="7"/>
      <c r="C2466" s="7"/>
      <c r="D2466" s="7"/>
      <c r="E2466" s="69">
        <v>4148</v>
      </c>
      <c r="F2466" s="69">
        <v>61020030011</v>
      </c>
      <c r="G2466" s="69" t="s">
        <v>4635</v>
      </c>
      <c r="H2466" s="69">
        <v>61</v>
      </c>
      <c r="I2466" s="69" t="s">
        <v>1213</v>
      </c>
      <c r="J2466" s="69">
        <v>6102</v>
      </c>
      <c r="K2466" s="69" t="s">
        <v>1214</v>
      </c>
      <c r="L2466" s="69">
        <v>6102003</v>
      </c>
      <c r="M2466" s="69" t="s">
        <v>4459</v>
      </c>
      <c r="N2466" s="69">
        <v>2024760010373</v>
      </c>
      <c r="O2466" s="69" t="s">
        <v>5161</v>
      </c>
      <c r="P2466" s="69" t="s">
        <v>5162</v>
      </c>
      <c r="Q2466" s="69" t="s">
        <v>5163</v>
      </c>
      <c r="R2466" s="69" t="s">
        <v>5164</v>
      </c>
      <c r="S2466" s="7"/>
      <c r="T2466" s="7"/>
    </row>
    <row r="2467" spans="1:20">
      <c r="A2467" s="7"/>
      <c r="B2467" s="7"/>
      <c r="C2467" s="7"/>
      <c r="D2467" s="7"/>
      <c r="E2467" s="69">
        <v>4148</v>
      </c>
      <c r="F2467" s="69">
        <v>61020030011</v>
      </c>
      <c r="G2467" s="69" t="s">
        <v>4635</v>
      </c>
      <c r="H2467" s="69">
        <v>61</v>
      </c>
      <c r="I2467" s="69" t="s">
        <v>1213</v>
      </c>
      <c r="J2467" s="69">
        <v>6102</v>
      </c>
      <c r="K2467" s="69" t="s">
        <v>1214</v>
      </c>
      <c r="L2467" s="69">
        <v>6102003</v>
      </c>
      <c r="M2467" s="69" t="s">
        <v>4459</v>
      </c>
      <c r="N2467" s="69">
        <v>2024760010373</v>
      </c>
      <c r="O2467" s="69" t="s">
        <v>5161</v>
      </c>
      <c r="P2467" s="69" t="s">
        <v>5162</v>
      </c>
      <c r="Q2467" s="69" t="s">
        <v>5165</v>
      </c>
      <c r="R2467" s="69" t="s">
        <v>5166</v>
      </c>
      <c r="S2467" s="7"/>
      <c r="T2467" s="7"/>
    </row>
    <row r="2468" spans="1:20">
      <c r="A2468" s="7"/>
      <c r="B2468" s="7"/>
      <c r="C2468" s="7"/>
      <c r="D2468" s="7"/>
      <c r="E2468" s="69">
        <v>4148</v>
      </c>
      <c r="F2468" s="69">
        <v>61020030011</v>
      </c>
      <c r="G2468" s="69" t="s">
        <v>4635</v>
      </c>
      <c r="H2468" s="69">
        <v>61</v>
      </c>
      <c r="I2468" s="69" t="s">
        <v>1213</v>
      </c>
      <c r="J2468" s="69">
        <v>6102</v>
      </c>
      <c r="K2468" s="69" t="s">
        <v>1214</v>
      </c>
      <c r="L2468" s="69">
        <v>6102003</v>
      </c>
      <c r="M2468" s="69" t="s">
        <v>4459</v>
      </c>
      <c r="N2468" s="69">
        <v>2024760010373</v>
      </c>
      <c r="O2468" s="69" t="s">
        <v>5161</v>
      </c>
      <c r="P2468" s="69" t="s">
        <v>5162</v>
      </c>
      <c r="Q2468" s="69" t="s">
        <v>5167</v>
      </c>
      <c r="R2468" s="69" t="s">
        <v>5168</v>
      </c>
      <c r="S2468" s="7"/>
      <c r="T2468" s="7"/>
    </row>
    <row r="2469" spans="1:20">
      <c r="A2469" s="7"/>
      <c r="B2469" s="7"/>
      <c r="C2469" s="7"/>
      <c r="D2469" s="7"/>
      <c r="E2469" s="69">
        <v>4148</v>
      </c>
      <c r="F2469" s="69">
        <v>61020030011</v>
      </c>
      <c r="G2469" s="69" t="s">
        <v>4635</v>
      </c>
      <c r="H2469" s="69">
        <v>61</v>
      </c>
      <c r="I2469" s="69" t="s">
        <v>1213</v>
      </c>
      <c r="J2469" s="69">
        <v>6102</v>
      </c>
      <c r="K2469" s="69" t="s">
        <v>1214</v>
      </c>
      <c r="L2469" s="69">
        <v>6102003</v>
      </c>
      <c r="M2469" s="69" t="s">
        <v>4459</v>
      </c>
      <c r="N2469" s="69">
        <v>2024760010373</v>
      </c>
      <c r="O2469" s="69" t="s">
        <v>5161</v>
      </c>
      <c r="P2469" s="69" t="s">
        <v>5162</v>
      </c>
      <c r="Q2469" s="69" t="s">
        <v>5169</v>
      </c>
      <c r="R2469" s="69" t="s">
        <v>5170</v>
      </c>
      <c r="S2469" s="7"/>
      <c r="T2469" s="7"/>
    </row>
    <row r="2470" spans="1:20">
      <c r="A2470" s="7"/>
      <c r="B2470" s="7"/>
      <c r="C2470" s="7"/>
      <c r="D2470" s="7"/>
      <c r="E2470" s="69">
        <v>4148</v>
      </c>
      <c r="F2470" s="69">
        <v>61020030011</v>
      </c>
      <c r="G2470" s="69" t="s">
        <v>4635</v>
      </c>
      <c r="H2470" s="69">
        <v>61</v>
      </c>
      <c r="I2470" s="69" t="s">
        <v>1213</v>
      </c>
      <c r="J2470" s="69">
        <v>6102</v>
      </c>
      <c r="K2470" s="69" t="s">
        <v>1214</v>
      </c>
      <c r="L2470" s="69">
        <v>6102003</v>
      </c>
      <c r="M2470" s="69" t="s">
        <v>4459</v>
      </c>
      <c r="N2470" s="69">
        <v>2024760010468</v>
      </c>
      <c r="O2470" s="69" t="s">
        <v>5171</v>
      </c>
      <c r="P2470" s="69" t="s">
        <v>5172</v>
      </c>
      <c r="Q2470" s="69" t="s">
        <v>5173</v>
      </c>
      <c r="R2470" s="69" t="s">
        <v>5174</v>
      </c>
      <c r="S2470" s="7"/>
      <c r="T2470" s="7"/>
    </row>
    <row r="2471" spans="1:20">
      <c r="A2471" s="7"/>
      <c r="B2471" s="7"/>
      <c r="C2471" s="7"/>
      <c r="D2471" s="7"/>
      <c r="E2471" s="69">
        <v>4148</v>
      </c>
      <c r="F2471" s="69">
        <v>61020030011</v>
      </c>
      <c r="G2471" s="69" t="s">
        <v>4635</v>
      </c>
      <c r="H2471" s="69">
        <v>61</v>
      </c>
      <c r="I2471" s="69" t="s">
        <v>1213</v>
      </c>
      <c r="J2471" s="69">
        <v>6102</v>
      </c>
      <c r="K2471" s="69" t="s">
        <v>1214</v>
      </c>
      <c r="L2471" s="69">
        <v>6102003</v>
      </c>
      <c r="M2471" s="69" t="s">
        <v>4459</v>
      </c>
      <c r="N2471" s="69">
        <v>2024760010468</v>
      </c>
      <c r="O2471" s="69" t="s">
        <v>5171</v>
      </c>
      <c r="P2471" s="69" t="s">
        <v>5172</v>
      </c>
      <c r="Q2471" s="69" t="s">
        <v>5175</v>
      </c>
      <c r="R2471" s="69" t="s">
        <v>5176</v>
      </c>
      <c r="S2471" s="7"/>
      <c r="T2471" s="7"/>
    </row>
    <row r="2472" spans="1:20">
      <c r="A2472" s="7"/>
      <c r="B2472" s="7"/>
      <c r="C2472" s="7"/>
      <c r="D2472" s="7"/>
      <c r="E2472" s="69">
        <v>4148</v>
      </c>
      <c r="F2472" s="69">
        <v>61020030011</v>
      </c>
      <c r="G2472" s="69" t="s">
        <v>4635</v>
      </c>
      <c r="H2472" s="69">
        <v>61</v>
      </c>
      <c r="I2472" s="69" t="s">
        <v>1213</v>
      </c>
      <c r="J2472" s="69">
        <v>6102</v>
      </c>
      <c r="K2472" s="69" t="s">
        <v>1214</v>
      </c>
      <c r="L2472" s="69">
        <v>6102003</v>
      </c>
      <c r="M2472" s="69" t="s">
        <v>4459</v>
      </c>
      <c r="N2472" s="69">
        <v>2024760010468</v>
      </c>
      <c r="O2472" s="69" t="s">
        <v>5171</v>
      </c>
      <c r="P2472" s="69" t="s">
        <v>5172</v>
      </c>
      <c r="Q2472" s="69" t="s">
        <v>5177</v>
      </c>
      <c r="R2472" s="69" t="s">
        <v>5178</v>
      </c>
      <c r="S2472" s="7"/>
      <c r="T2472" s="7"/>
    </row>
    <row r="2473" spans="1:20">
      <c r="A2473" s="7"/>
      <c r="B2473" s="7"/>
      <c r="C2473" s="7"/>
      <c r="D2473" s="7"/>
      <c r="E2473" s="69">
        <v>4148</v>
      </c>
      <c r="F2473" s="69">
        <v>61020030011</v>
      </c>
      <c r="G2473" s="69" t="s">
        <v>4635</v>
      </c>
      <c r="H2473" s="69">
        <v>61</v>
      </c>
      <c r="I2473" s="69" t="s">
        <v>1213</v>
      </c>
      <c r="J2473" s="69">
        <v>6102</v>
      </c>
      <c r="K2473" s="69" t="s">
        <v>1214</v>
      </c>
      <c r="L2473" s="69">
        <v>6102003</v>
      </c>
      <c r="M2473" s="69" t="s">
        <v>4459</v>
      </c>
      <c r="N2473" s="69">
        <v>2024760010468</v>
      </c>
      <c r="O2473" s="69" t="s">
        <v>5171</v>
      </c>
      <c r="P2473" s="69" t="s">
        <v>5172</v>
      </c>
      <c r="Q2473" s="69" t="s">
        <v>5179</v>
      </c>
      <c r="R2473" s="69" t="s">
        <v>5180</v>
      </c>
      <c r="S2473" s="7"/>
      <c r="T2473" s="7"/>
    </row>
    <row r="2474" spans="1:20">
      <c r="A2474" s="7"/>
      <c r="B2474" s="7"/>
      <c r="C2474" s="7"/>
      <c r="D2474" s="7"/>
      <c r="E2474" s="69">
        <v>4148</v>
      </c>
      <c r="F2474" s="69">
        <v>61020030011</v>
      </c>
      <c r="G2474" s="69" t="s">
        <v>4635</v>
      </c>
      <c r="H2474" s="69">
        <v>61</v>
      </c>
      <c r="I2474" s="69" t="s">
        <v>1213</v>
      </c>
      <c r="J2474" s="69">
        <v>6102</v>
      </c>
      <c r="K2474" s="69" t="s">
        <v>1214</v>
      </c>
      <c r="L2474" s="69">
        <v>6102003</v>
      </c>
      <c r="M2474" s="69" t="s">
        <v>4459</v>
      </c>
      <c r="N2474" s="69">
        <v>2024760010468</v>
      </c>
      <c r="O2474" s="69" t="s">
        <v>5171</v>
      </c>
      <c r="P2474" s="69" t="s">
        <v>5172</v>
      </c>
      <c r="Q2474" s="69" t="s">
        <v>5181</v>
      </c>
      <c r="R2474" s="69" t="s">
        <v>5182</v>
      </c>
      <c r="S2474" s="7"/>
      <c r="T2474" s="7"/>
    </row>
    <row r="2475" spans="1:20">
      <c r="A2475" s="7"/>
      <c r="B2475" s="7"/>
      <c r="C2475" s="7"/>
      <c r="D2475" s="7"/>
      <c r="E2475" s="69">
        <v>4148</v>
      </c>
      <c r="F2475" s="69">
        <v>62010010012</v>
      </c>
      <c r="G2475" s="69" t="s">
        <v>4613</v>
      </c>
      <c r="H2475" s="69">
        <v>62</v>
      </c>
      <c r="I2475" s="69" t="s">
        <v>851</v>
      </c>
      <c r="J2475" s="69">
        <v>6201</v>
      </c>
      <c r="K2475" s="69" t="s">
        <v>852</v>
      </c>
      <c r="L2475" s="69">
        <v>6201001</v>
      </c>
      <c r="M2475" s="69" t="s">
        <v>853</v>
      </c>
      <c r="N2475" s="69">
        <v>2024760010494</v>
      </c>
      <c r="O2475" s="69" t="s">
        <v>5183</v>
      </c>
      <c r="P2475" s="69" t="s">
        <v>5184</v>
      </c>
      <c r="Q2475" s="69" t="s">
        <v>5185</v>
      </c>
      <c r="R2475" s="69" t="s">
        <v>5186</v>
      </c>
      <c r="S2475" s="7"/>
      <c r="T2475" s="7"/>
    </row>
    <row r="2476" spans="1:20">
      <c r="A2476" s="7"/>
      <c r="B2476" s="7"/>
      <c r="C2476" s="7"/>
      <c r="D2476" s="7"/>
      <c r="E2476" s="69">
        <v>4148</v>
      </c>
      <c r="F2476" s="69">
        <v>61020030011</v>
      </c>
      <c r="G2476" s="69" t="s">
        <v>4635</v>
      </c>
      <c r="H2476" s="69">
        <v>61</v>
      </c>
      <c r="I2476" s="69" t="s">
        <v>1213</v>
      </c>
      <c r="J2476" s="69">
        <v>6102</v>
      </c>
      <c r="K2476" s="69" t="s">
        <v>1214</v>
      </c>
      <c r="L2476" s="69">
        <v>6102003</v>
      </c>
      <c r="M2476" s="69" t="s">
        <v>4459</v>
      </c>
      <c r="N2476" s="69">
        <v>2024760010364</v>
      </c>
      <c r="O2476" s="69" t="s">
        <v>5187</v>
      </c>
      <c r="P2476" s="69" t="s">
        <v>5188</v>
      </c>
      <c r="Q2476" s="69" t="s">
        <v>5189</v>
      </c>
      <c r="R2476" s="69" t="s">
        <v>5190</v>
      </c>
      <c r="S2476" s="7"/>
      <c r="T2476" s="7"/>
    </row>
    <row r="2477" spans="1:20">
      <c r="A2477" s="7"/>
      <c r="B2477" s="7"/>
      <c r="C2477" s="7"/>
      <c r="D2477" s="7"/>
      <c r="E2477" s="69">
        <v>4148</v>
      </c>
      <c r="F2477" s="69">
        <v>61020030011</v>
      </c>
      <c r="G2477" s="69" t="s">
        <v>4635</v>
      </c>
      <c r="H2477" s="69">
        <v>61</v>
      </c>
      <c r="I2477" s="69" t="s">
        <v>1213</v>
      </c>
      <c r="J2477" s="69">
        <v>6102</v>
      </c>
      <c r="K2477" s="69" t="s">
        <v>1214</v>
      </c>
      <c r="L2477" s="69">
        <v>6102003</v>
      </c>
      <c r="M2477" s="69" t="s">
        <v>4459</v>
      </c>
      <c r="N2477" s="69">
        <v>2024760010364</v>
      </c>
      <c r="O2477" s="69" t="s">
        <v>5187</v>
      </c>
      <c r="P2477" s="69" t="s">
        <v>5188</v>
      </c>
      <c r="Q2477" s="69" t="s">
        <v>5191</v>
      </c>
      <c r="R2477" s="69" t="s">
        <v>5176</v>
      </c>
      <c r="S2477" s="7"/>
      <c r="T2477" s="7"/>
    </row>
    <row r="2478" spans="1:20">
      <c r="A2478" s="7"/>
      <c r="B2478" s="7"/>
      <c r="C2478" s="7"/>
      <c r="D2478" s="7"/>
      <c r="E2478" s="69">
        <v>4148</v>
      </c>
      <c r="F2478" s="69">
        <v>61020030011</v>
      </c>
      <c r="G2478" s="69" t="s">
        <v>4635</v>
      </c>
      <c r="H2478" s="69">
        <v>61</v>
      </c>
      <c r="I2478" s="69" t="s">
        <v>1213</v>
      </c>
      <c r="J2478" s="69">
        <v>6102</v>
      </c>
      <c r="K2478" s="69" t="s">
        <v>1214</v>
      </c>
      <c r="L2478" s="69">
        <v>6102003</v>
      </c>
      <c r="M2478" s="69" t="s">
        <v>4459</v>
      </c>
      <c r="N2478" s="69">
        <v>2024760010364</v>
      </c>
      <c r="O2478" s="69" t="s">
        <v>5187</v>
      </c>
      <c r="P2478" s="69" t="s">
        <v>5188</v>
      </c>
      <c r="Q2478" s="69" t="s">
        <v>5192</v>
      </c>
      <c r="R2478" s="69" t="s">
        <v>5193</v>
      </c>
      <c r="S2478" s="7"/>
      <c r="T2478" s="7"/>
    </row>
    <row r="2479" spans="1:20">
      <c r="A2479" s="7"/>
      <c r="B2479" s="7"/>
      <c r="C2479" s="7"/>
      <c r="D2479" s="7"/>
      <c r="E2479" s="69">
        <v>4148</v>
      </c>
      <c r="F2479" s="69">
        <v>61020030011</v>
      </c>
      <c r="G2479" s="69" t="s">
        <v>4635</v>
      </c>
      <c r="H2479" s="69">
        <v>61</v>
      </c>
      <c r="I2479" s="69" t="s">
        <v>1213</v>
      </c>
      <c r="J2479" s="69">
        <v>6102</v>
      </c>
      <c r="K2479" s="69" t="s">
        <v>1214</v>
      </c>
      <c r="L2479" s="69">
        <v>6102003</v>
      </c>
      <c r="M2479" s="69" t="s">
        <v>4459</v>
      </c>
      <c r="N2479" s="69">
        <v>2024760010364</v>
      </c>
      <c r="O2479" s="69" t="s">
        <v>5187</v>
      </c>
      <c r="P2479" s="69" t="s">
        <v>5188</v>
      </c>
      <c r="Q2479" s="69" t="s">
        <v>5194</v>
      </c>
      <c r="R2479" s="69" t="s">
        <v>5195</v>
      </c>
      <c r="S2479" s="7"/>
      <c r="T2479" s="7"/>
    </row>
    <row r="2480" spans="1:20">
      <c r="A2480" s="7"/>
      <c r="B2480" s="7"/>
      <c r="C2480" s="7"/>
      <c r="D2480" s="7"/>
      <c r="E2480" s="69">
        <v>4148</v>
      </c>
      <c r="F2480" s="69">
        <v>61020030004</v>
      </c>
      <c r="G2480" s="69" t="s">
        <v>4458</v>
      </c>
      <c r="H2480" s="69">
        <v>61</v>
      </c>
      <c r="I2480" s="69" t="s">
        <v>1213</v>
      </c>
      <c r="J2480" s="69">
        <v>6102</v>
      </c>
      <c r="K2480" s="69" t="s">
        <v>1214</v>
      </c>
      <c r="L2480" s="69">
        <v>6102003</v>
      </c>
      <c r="M2480" s="69" t="s">
        <v>4459</v>
      </c>
      <c r="N2480" s="69">
        <v>2024760010509</v>
      </c>
      <c r="O2480" s="69" t="s">
        <v>5196</v>
      </c>
      <c r="P2480" s="69" t="s">
        <v>5197</v>
      </c>
      <c r="Q2480" s="69" t="s">
        <v>5198</v>
      </c>
      <c r="R2480" s="69" t="s">
        <v>5199</v>
      </c>
      <c r="S2480" s="7"/>
      <c r="T2480" s="7"/>
    </row>
    <row r="2481" spans="1:20">
      <c r="A2481" s="7"/>
      <c r="B2481" s="7"/>
      <c r="C2481" s="7"/>
      <c r="D2481" s="7"/>
      <c r="E2481" s="69">
        <v>4148</v>
      </c>
      <c r="F2481" s="69">
        <v>61020030004</v>
      </c>
      <c r="G2481" s="69" t="s">
        <v>4458</v>
      </c>
      <c r="H2481" s="69">
        <v>61</v>
      </c>
      <c r="I2481" s="69" t="s">
        <v>1213</v>
      </c>
      <c r="J2481" s="69">
        <v>6102</v>
      </c>
      <c r="K2481" s="69" t="s">
        <v>1214</v>
      </c>
      <c r="L2481" s="69">
        <v>6102003</v>
      </c>
      <c r="M2481" s="69" t="s">
        <v>4459</v>
      </c>
      <c r="N2481" s="69">
        <v>2024760010509</v>
      </c>
      <c r="O2481" s="69" t="s">
        <v>5196</v>
      </c>
      <c r="P2481" s="69" t="s">
        <v>5197</v>
      </c>
      <c r="Q2481" s="69" t="s">
        <v>5200</v>
      </c>
      <c r="R2481" s="69" t="s">
        <v>5201</v>
      </c>
      <c r="S2481" s="7"/>
      <c r="T2481" s="7"/>
    </row>
    <row r="2482" spans="1:20">
      <c r="A2482" s="7"/>
      <c r="B2482" s="7"/>
      <c r="C2482" s="7"/>
      <c r="D2482" s="7"/>
      <c r="E2482" s="69">
        <v>4148</v>
      </c>
      <c r="F2482" s="69">
        <v>61020030004</v>
      </c>
      <c r="G2482" s="69" t="s">
        <v>4458</v>
      </c>
      <c r="H2482" s="69">
        <v>61</v>
      </c>
      <c r="I2482" s="69" t="s">
        <v>1213</v>
      </c>
      <c r="J2482" s="69">
        <v>6102</v>
      </c>
      <c r="K2482" s="69" t="s">
        <v>1214</v>
      </c>
      <c r="L2482" s="69">
        <v>6102003</v>
      </c>
      <c r="M2482" s="69" t="s">
        <v>4459</v>
      </c>
      <c r="N2482" s="69">
        <v>2024760010509</v>
      </c>
      <c r="O2482" s="69" t="s">
        <v>5196</v>
      </c>
      <c r="P2482" s="69" t="s">
        <v>5197</v>
      </c>
      <c r="Q2482" s="69" t="s">
        <v>5202</v>
      </c>
      <c r="R2482" s="69" t="s">
        <v>5203</v>
      </c>
      <c r="S2482" s="7"/>
      <c r="T2482" s="7"/>
    </row>
    <row r="2483" spans="1:20">
      <c r="A2483" s="7"/>
      <c r="B2483" s="7"/>
      <c r="C2483" s="7"/>
      <c r="D2483" s="7"/>
      <c r="E2483" s="69">
        <v>4148</v>
      </c>
      <c r="F2483" s="69">
        <v>61020030004</v>
      </c>
      <c r="G2483" s="69" t="s">
        <v>4458</v>
      </c>
      <c r="H2483" s="69">
        <v>61</v>
      </c>
      <c r="I2483" s="69" t="s">
        <v>1213</v>
      </c>
      <c r="J2483" s="69">
        <v>6102</v>
      </c>
      <c r="K2483" s="69" t="s">
        <v>1214</v>
      </c>
      <c r="L2483" s="69">
        <v>6102003</v>
      </c>
      <c r="M2483" s="69" t="s">
        <v>4459</v>
      </c>
      <c r="N2483" s="69">
        <v>2024760010509</v>
      </c>
      <c r="O2483" s="69" t="s">
        <v>5196</v>
      </c>
      <c r="P2483" s="69" t="s">
        <v>5197</v>
      </c>
      <c r="Q2483" s="69" t="s">
        <v>5204</v>
      </c>
      <c r="R2483" s="69" t="s">
        <v>5205</v>
      </c>
      <c r="S2483" s="7"/>
      <c r="T2483" s="7"/>
    </row>
    <row r="2484" spans="1:20">
      <c r="A2484" s="7"/>
      <c r="B2484" s="7"/>
      <c r="C2484" s="7"/>
      <c r="D2484" s="7"/>
      <c r="E2484" s="69">
        <v>4148</v>
      </c>
      <c r="F2484" s="69">
        <v>61020030004</v>
      </c>
      <c r="G2484" s="69" t="s">
        <v>4458</v>
      </c>
      <c r="H2484" s="69">
        <v>61</v>
      </c>
      <c r="I2484" s="69" t="s">
        <v>1213</v>
      </c>
      <c r="J2484" s="69">
        <v>6102</v>
      </c>
      <c r="K2484" s="69" t="s">
        <v>1214</v>
      </c>
      <c r="L2484" s="69">
        <v>6102003</v>
      </c>
      <c r="M2484" s="69" t="s">
        <v>4459</v>
      </c>
      <c r="N2484" s="69">
        <v>2024760010509</v>
      </c>
      <c r="O2484" s="69" t="s">
        <v>5196</v>
      </c>
      <c r="P2484" s="69" t="s">
        <v>5197</v>
      </c>
      <c r="Q2484" s="69" t="s">
        <v>5206</v>
      </c>
      <c r="R2484" s="69" t="s">
        <v>5207</v>
      </c>
      <c r="S2484" s="7"/>
      <c r="T2484" s="7"/>
    </row>
    <row r="2485" spans="1:20">
      <c r="A2485" s="7"/>
      <c r="B2485" s="7"/>
      <c r="C2485" s="7"/>
      <c r="D2485" s="7"/>
      <c r="E2485" s="69">
        <v>4148</v>
      </c>
      <c r="F2485" s="69">
        <v>61020030004</v>
      </c>
      <c r="G2485" s="69" t="s">
        <v>4458</v>
      </c>
      <c r="H2485" s="69">
        <v>61</v>
      </c>
      <c r="I2485" s="69" t="s">
        <v>1213</v>
      </c>
      <c r="J2485" s="69">
        <v>6102</v>
      </c>
      <c r="K2485" s="69" t="s">
        <v>1214</v>
      </c>
      <c r="L2485" s="69">
        <v>6102003</v>
      </c>
      <c r="M2485" s="69" t="s">
        <v>4459</v>
      </c>
      <c r="N2485" s="69">
        <v>2024760010509</v>
      </c>
      <c r="O2485" s="69" t="s">
        <v>5196</v>
      </c>
      <c r="P2485" s="69" t="s">
        <v>5197</v>
      </c>
      <c r="Q2485" s="69" t="s">
        <v>5208</v>
      </c>
      <c r="R2485" s="69" t="s">
        <v>5209</v>
      </c>
      <c r="S2485" s="7"/>
      <c r="T2485" s="7"/>
    </row>
    <row r="2486" spans="1:20">
      <c r="A2486" s="7"/>
      <c r="B2486" s="7"/>
      <c r="C2486" s="7"/>
      <c r="D2486" s="7"/>
      <c r="E2486" s="69">
        <v>4148</v>
      </c>
      <c r="F2486" s="69">
        <v>61020030004</v>
      </c>
      <c r="G2486" s="69" t="s">
        <v>4458</v>
      </c>
      <c r="H2486" s="69">
        <v>61</v>
      </c>
      <c r="I2486" s="69" t="s">
        <v>1213</v>
      </c>
      <c r="J2486" s="69">
        <v>6102</v>
      </c>
      <c r="K2486" s="69" t="s">
        <v>1214</v>
      </c>
      <c r="L2486" s="69">
        <v>6102003</v>
      </c>
      <c r="M2486" s="69" t="s">
        <v>4459</v>
      </c>
      <c r="N2486" s="69">
        <v>2024760010509</v>
      </c>
      <c r="O2486" s="69" t="s">
        <v>5196</v>
      </c>
      <c r="P2486" s="69" t="s">
        <v>5197</v>
      </c>
      <c r="Q2486" s="69" t="s">
        <v>5210</v>
      </c>
      <c r="R2486" s="69" t="s">
        <v>5211</v>
      </c>
      <c r="S2486" s="7"/>
      <c r="T2486" s="7"/>
    </row>
    <row r="2487" spans="1:20">
      <c r="A2487" s="7"/>
      <c r="B2487" s="7"/>
      <c r="C2487" s="7"/>
      <c r="D2487" s="7"/>
      <c r="E2487" s="69">
        <v>4148</v>
      </c>
      <c r="F2487" s="69">
        <v>61020030011</v>
      </c>
      <c r="G2487" s="69" t="s">
        <v>4635</v>
      </c>
      <c r="H2487" s="69">
        <v>61</v>
      </c>
      <c r="I2487" s="69" t="s">
        <v>1213</v>
      </c>
      <c r="J2487" s="69">
        <v>6102</v>
      </c>
      <c r="K2487" s="69" t="s">
        <v>1214</v>
      </c>
      <c r="L2487" s="69">
        <v>6102003</v>
      </c>
      <c r="M2487" s="69" t="s">
        <v>4459</v>
      </c>
      <c r="N2487" s="69">
        <v>2024760010467</v>
      </c>
      <c r="O2487" s="69" t="s">
        <v>5212</v>
      </c>
      <c r="P2487" s="69" t="s">
        <v>5213</v>
      </c>
      <c r="Q2487" s="69" t="s">
        <v>5214</v>
      </c>
      <c r="R2487" s="69" t="s">
        <v>5215</v>
      </c>
      <c r="S2487" s="7"/>
      <c r="T2487" s="7"/>
    </row>
    <row r="2488" spans="1:20">
      <c r="A2488" s="7"/>
      <c r="B2488" s="7"/>
      <c r="C2488" s="7"/>
      <c r="D2488" s="7"/>
      <c r="E2488" s="69">
        <v>4148</v>
      </c>
      <c r="F2488" s="69">
        <v>61020030011</v>
      </c>
      <c r="G2488" s="69" t="s">
        <v>4635</v>
      </c>
      <c r="H2488" s="69">
        <v>61</v>
      </c>
      <c r="I2488" s="69" t="s">
        <v>1213</v>
      </c>
      <c r="J2488" s="69">
        <v>6102</v>
      </c>
      <c r="K2488" s="69" t="s">
        <v>1214</v>
      </c>
      <c r="L2488" s="69">
        <v>6102003</v>
      </c>
      <c r="M2488" s="69" t="s">
        <v>4459</v>
      </c>
      <c r="N2488" s="69">
        <v>2024760010467</v>
      </c>
      <c r="O2488" s="69" t="s">
        <v>5212</v>
      </c>
      <c r="P2488" s="69" t="s">
        <v>5213</v>
      </c>
      <c r="Q2488" s="69" t="s">
        <v>5216</v>
      </c>
      <c r="R2488" s="69" t="s">
        <v>5217</v>
      </c>
      <c r="S2488" s="7"/>
      <c r="T2488" s="7"/>
    </row>
    <row r="2489" spans="1:20">
      <c r="A2489" s="7"/>
      <c r="B2489" s="7"/>
      <c r="C2489" s="7"/>
      <c r="D2489" s="7"/>
      <c r="E2489" s="69">
        <v>4148</v>
      </c>
      <c r="F2489" s="69">
        <v>61020030011</v>
      </c>
      <c r="G2489" s="69" t="s">
        <v>4635</v>
      </c>
      <c r="H2489" s="69">
        <v>61</v>
      </c>
      <c r="I2489" s="69" t="s">
        <v>1213</v>
      </c>
      <c r="J2489" s="69">
        <v>6102</v>
      </c>
      <c r="K2489" s="69" t="s">
        <v>1214</v>
      </c>
      <c r="L2489" s="69">
        <v>6102003</v>
      </c>
      <c r="M2489" s="69" t="s">
        <v>4459</v>
      </c>
      <c r="N2489" s="69">
        <v>2024760010467</v>
      </c>
      <c r="O2489" s="69" t="s">
        <v>5212</v>
      </c>
      <c r="P2489" s="69" t="s">
        <v>5213</v>
      </c>
      <c r="Q2489" s="69" t="s">
        <v>5218</v>
      </c>
      <c r="R2489" s="69" t="s">
        <v>5219</v>
      </c>
      <c r="S2489" s="7"/>
      <c r="T2489" s="7"/>
    </row>
    <row r="2490" spans="1:20">
      <c r="A2490" s="7"/>
      <c r="B2490" s="7"/>
      <c r="C2490" s="7"/>
      <c r="D2490" s="7"/>
      <c r="E2490" s="69">
        <v>4148</v>
      </c>
      <c r="F2490" s="69">
        <v>61020030011</v>
      </c>
      <c r="G2490" s="69" t="s">
        <v>4635</v>
      </c>
      <c r="H2490" s="69">
        <v>61</v>
      </c>
      <c r="I2490" s="69" t="s">
        <v>1213</v>
      </c>
      <c r="J2490" s="69">
        <v>6102</v>
      </c>
      <c r="K2490" s="69" t="s">
        <v>1214</v>
      </c>
      <c r="L2490" s="69">
        <v>6102003</v>
      </c>
      <c r="M2490" s="69" t="s">
        <v>4459</v>
      </c>
      <c r="N2490" s="69">
        <v>2024760010467</v>
      </c>
      <c r="O2490" s="69" t="s">
        <v>5212</v>
      </c>
      <c r="P2490" s="69" t="s">
        <v>5213</v>
      </c>
      <c r="Q2490" s="69" t="s">
        <v>5220</v>
      </c>
      <c r="R2490" s="69" t="s">
        <v>5221</v>
      </c>
      <c r="S2490" s="7"/>
      <c r="T2490" s="7"/>
    </row>
    <row r="2491" spans="1:20">
      <c r="A2491" s="7"/>
      <c r="B2491" s="7"/>
      <c r="C2491" s="7"/>
      <c r="D2491" s="7"/>
      <c r="E2491" s="69">
        <v>4148</v>
      </c>
      <c r="F2491" s="69">
        <v>61020030011</v>
      </c>
      <c r="G2491" s="69" t="s">
        <v>4635</v>
      </c>
      <c r="H2491" s="69">
        <v>61</v>
      </c>
      <c r="I2491" s="69" t="s">
        <v>1213</v>
      </c>
      <c r="J2491" s="69">
        <v>6102</v>
      </c>
      <c r="K2491" s="69" t="s">
        <v>1214</v>
      </c>
      <c r="L2491" s="69">
        <v>6102003</v>
      </c>
      <c r="M2491" s="69" t="s">
        <v>4459</v>
      </c>
      <c r="N2491" s="69">
        <v>2024760010467</v>
      </c>
      <c r="O2491" s="69" t="s">
        <v>5212</v>
      </c>
      <c r="P2491" s="69" t="s">
        <v>5213</v>
      </c>
      <c r="Q2491" s="69" t="s">
        <v>5222</v>
      </c>
      <c r="R2491" s="69" t="s">
        <v>5223</v>
      </c>
      <c r="S2491" s="7"/>
      <c r="T2491" s="7"/>
    </row>
    <row r="2492" spans="1:20">
      <c r="A2492" s="7"/>
      <c r="B2492" s="7"/>
      <c r="C2492" s="7"/>
      <c r="D2492" s="7"/>
      <c r="E2492" s="69">
        <v>4148</v>
      </c>
      <c r="F2492" s="69">
        <v>61020030004</v>
      </c>
      <c r="G2492" s="69" t="s">
        <v>4458</v>
      </c>
      <c r="H2492" s="69">
        <v>61</v>
      </c>
      <c r="I2492" s="69" t="s">
        <v>1213</v>
      </c>
      <c r="J2492" s="69">
        <v>6102</v>
      </c>
      <c r="K2492" s="69" t="s">
        <v>1214</v>
      </c>
      <c r="L2492" s="69">
        <v>6102003</v>
      </c>
      <c r="M2492" s="69" t="s">
        <v>4459</v>
      </c>
      <c r="N2492" s="69">
        <v>2024760010391</v>
      </c>
      <c r="O2492" s="69" t="s">
        <v>5224</v>
      </c>
      <c r="P2492" s="69" t="s">
        <v>5225</v>
      </c>
      <c r="Q2492" s="69" t="s">
        <v>5226</v>
      </c>
      <c r="R2492" s="69" t="s">
        <v>5227</v>
      </c>
      <c r="S2492" s="7"/>
      <c r="T2492" s="7"/>
    </row>
    <row r="2493" spans="1:20">
      <c r="A2493" s="7"/>
      <c r="B2493" s="7"/>
      <c r="C2493" s="7"/>
      <c r="D2493" s="7"/>
      <c r="E2493" s="69">
        <v>4148</v>
      </c>
      <c r="F2493" s="69">
        <v>61020030004</v>
      </c>
      <c r="G2493" s="69" t="s">
        <v>4458</v>
      </c>
      <c r="H2493" s="69">
        <v>61</v>
      </c>
      <c r="I2493" s="69" t="s">
        <v>1213</v>
      </c>
      <c r="J2493" s="69">
        <v>6102</v>
      </c>
      <c r="K2493" s="69" t="s">
        <v>1214</v>
      </c>
      <c r="L2493" s="69">
        <v>6102003</v>
      </c>
      <c r="M2493" s="69" t="s">
        <v>4459</v>
      </c>
      <c r="N2493" s="69">
        <v>2024760010391</v>
      </c>
      <c r="O2493" s="69" t="s">
        <v>5224</v>
      </c>
      <c r="P2493" s="69" t="s">
        <v>5225</v>
      </c>
      <c r="Q2493" s="69" t="s">
        <v>5228</v>
      </c>
      <c r="R2493" s="69" t="s">
        <v>5229</v>
      </c>
      <c r="S2493" s="7"/>
      <c r="T2493" s="7"/>
    </row>
    <row r="2494" spans="1:20">
      <c r="A2494" s="7"/>
      <c r="B2494" s="7"/>
      <c r="C2494" s="7"/>
      <c r="D2494" s="7"/>
      <c r="E2494" s="69">
        <v>4148</v>
      </c>
      <c r="F2494" s="69">
        <v>61020030004</v>
      </c>
      <c r="G2494" s="69" t="s">
        <v>4458</v>
      </c>
      <c r="H2494" s="69">
        <v>61</v>
      </c>
      <c r="I2494" s="69" t="s">
        <v>1213</v>
      </c>
      <c r="J2494" s="69">
        <v>6102</v>
      </c>
      <c r="K2494" s="69" t="s">
        <v>1214</v>
      </c>
      <c r="L2494" s="69">
        <v>6102003</v>
      </c>
      <c r="M2494" s="69" t="s">
        <v>4459</v>
      </c>
      <c r="N2494" s="69">
        <v>2024760010391</v>
      </c>
      <c r="O2494" s="69" t="s">
        <v>5224</v>
      </c>
      <c r="P2494" s="69" t="s">
        <v>5225</v>
      </c>
      <c r="Q2494" s="69" t="s">
        <v>5230</v>
      </c>
      <c r="R2494" s="69" t="s">
        <v>5203</v>
      </c>
      <c r="S2494" s="7"/>
      <c r="T2494" s="7"/>
    </row>
    <row r="2495" spans="1:20">
      <c r="A2495" s="7"/>
      <c r="B2495" s="7"/>
      <c r="C2495" s="7"/>
      <c r="D2495" s="7"/>
      <c r="E2495" s="69">
        <v>4148</v>
      </c>
      <c r="F2495" s="69">
        <v>61020030004</v>
      </c>
      <c r="G2495" s="69" t="s">
        <v>4458</v>
      </c>
      <c r="H2495" s="69">
        <v>61</v>
      </c>
      <c r="I2495" s="69" t="s">
        <v>1213</v>
      </c>
      <c r="J2495" s="69">
        <v>6102</v>
      </c>
      <c r="K2495" s="69" t="s">
        <v>1214</v>
      </c>
      <c r="L2495" s="69">
        <v>6102003</v>
      </c>
      <c r="M2495" s="69" t="s">
        <v>4459</v>
      </c>
      <c r="N2495" s="69">
        <v>2024760010391</v>
      </c>
      <c r="O2495" s="69" t="s">
        <v>5224</v>
      </c>
      <c r="P2495" s="69" t="s">
        <v>5225</v>
      </c>
      <c r="Q2495" s="69" t="s">
        <v>5231</v>
      </c>
      <c r="R2495" s="69" t="s">
        <v>5232</v>
      </c>
      <c r="S2495" s="7"/>
      <c r="T2495" s="7"/>
    </row>
    <row r="2496" spans="1:20">
      <c r="A2496" s="7"/>
      <c r="B2496" s="7"/>
      <c r="C2496" s="7"/>
      <c r="D2496" s="7"/>
      <c r="E2496" s="69">
        <v>4148</v>
      </c>
      <c r="F2496" s="69">
        <v>61020030004</v>
      </c>
      <c r="G2496" s="69" t="s">
        <v>4458</v>
      </c>
      <c r="H2496" s="69">
        <v>61</v>
      </c>
      <c r="I2496" s="69" t="s">
        <v>1213</v>
      </c>
      <c r="J2496" s="69">
        <v>6102</v>
      </c>
      <c r="K2496" s="69" t="s">
        <v>1214</v>
      </c>
      <c r="L2496" s="69">
        <v>6102003</v>
      </c>
      <c r="M2496" s="69" t="s">
        <v>4459</v>
      </c>
      <c r="N2496" s="69">
        <v>2024760010391</v>
      </c>
      <c r="O2496" s="69" t="s">
        <v>5224</v>
      </c>
      <c r="P2496" s="69" t="s">
        <v>5225</v>
      </c>
      <c r="Q2496" s="69" t="s">
        <v>5233</v>
      </c>
      <c r="R2496" s="69" t="s">
        <v>5207</v>
      </c>
      <c r="S2496" s="7"/>
      <c r="T2496" s="7"/>
    </row>
    <row r="2497" spans="1:20">
      <c r="A2497" s="7"/>
      <c r="B2497" s="7"/>
      <c r="C2497" s="7"/>
      <c r="D2497" s="7"/>
      <c r="E2497" s="69">
        <v>4148</v>
      </c>
      <c r="F2497" s="69">
        <v>61020030004</v>
      </c>
      <c r="G2497" s="69" t="s">
        <v>4458</v>
      </c>
      <c r="H2497" s="69">
        <v>61</v>
      </c>
      <c r="I2497" s="69" t="s">
        <v>1213</v>
      </c>
      <c r="J2497" s="69">
        <v>6102</v>
      </c>
      <c r="K2497" s="69" t="s">
        <v>1214</v>
      </c>
      <c r="L2497" s="69">
        <v>6102003</v>
      </c>
      <c r="M2497" s="69" t="s">
        <v>4459</v>
      </c>
      <c r="N2497" s="69">
        <v>2024760010391</v>
      </c>
      <c r="O2497" s="69" t="s">
        <v>5224</v>
      </c>
      <c r="P2497" s="69" t="s">
        <v>5225</v>
      </c>
      <c r="Q2497" s="69" t="s">
        <v>5234</v>
      </c>
      <c r="R2497" s="69" t="s">
        <v>5235</v>
      </c>
      <c r="S2497" s="7"/>
      <c r="T2497" s="7"/>
    </row>
    <row r="2498" spans="1:20">
      <c r="A2498" s="7"/>
      <c r="B2498" s="7"/>
      <c r="C2498" s="7"/>
      <c r="D2498" s="7"/>
      <c r="E2498" s="69">
        <v>4148</v>
      </c>
      <c r="F2498" s="69">
        <v>61020030004</v>
      </c>
      <c r="G2498" s="69" t="s">
        <v>4458</v>
      </c>
      <c r="H2498" s="69">
        <v>61</v>
      </c>
      <c r="I2498" s="69" t="s">
        <v>1213</v>
      </c>
      <c r="J2498" s="69">
        <v>6102</v>
      </c>
      <c r="K2498" s="69" t="s">
        <v>1214</v>
      </c>
      <c r="L2498" s="69">
        <v>6102003</v>
      </c>
      <c r="M2498" s="69" t="s">
        <v>4459</v>
      </c>
      <c r="N2498" s="69">
        <v>2024760010391</v>
      </c>
      <c r="O2498" s="69" t="s">
        <v>5224</v>
      </c>
      <c r="P2498" s="69" t="s">
        <v>5225</v>
      </c>
      <c r="Q2498" s="69" t="s">
        <v>5236</v>
      </c>
      <c r="R2498" s="69" t="s">
        <v>5211</v>
      </c>
      <c r="S2498" s="7"/>
      <c r="T2498" s="7"/>
    </row>
    <row r="2499" spans="1:20">
      <c r="A2499" s="7"/>
      <c r="B2499" s="7"/>
      <c r="C2499" s="7"/>
      <c r="D2499" s="7"/>
      <c r="E2499" s="69">
        <v>4148</v>
      </c>
      <c r="F2499" s="69">
        <v>61020030011</v>
      </c>
      <c r="G2499" s="69" t="s">
        <v>4635</v>
      </c>
      <c r="H2499" s="69">
        <v>61</v>
      </c>
      <c r="I2499" s="69" t="s">
        <v>1213</v>
      </c>
      <c r="J2499" s="69">
        <v>6102</v>
      </c>
      <c r="K2499" s="69" t="s">
        <v>1214</v>
      </c>
      <c r="L2499" s="69">
        <v>6102003</v>
      </c>
      <c r="M2499" s="69" t="s">
        <v>4459</v>
      </c>
      <c r="N2499" s="69">
        <v>2024760010362</v>
      </c>
      <c r="O2499" s="69" t="s">
        <v>5237</v>
      </c>
      <c r="P2499" s="69" t="s">
        <v>5238</v>
      </c>
      <c r="Q2499" s="69" t="s">
        <v>5239</v>
      </c>
      <c r="R2499" s="69" t="s">
        <v>5215</v>
      </c>
      <c r="S2499" s="7"/>
      <c r="T2499" s="7"/>
    </row>
    <row r="2500" spans="1:20">
      <c r="A2500" s="7"/>
      <c r="B2500" s="7"/>
      <c r="C2500" s="7"/>
      <c r="D2500" s="7"/>
      <c r="E2500" s="69">
        <v>4148</v>
      </c>
      <c r="F2500" s="69">
        <v>61020030011</v>
      </c>
      <c r="G2500" s="69" t="s">
        <v>4635</v>
      </c>
      <c r="H2500" s="69">
        <v>61</v>
      </c>
      <c r="I2500" s="69" t="s">
        <v>1213</v>
      </c>
      <c r="J2500" s="69">
        <v>6102</v>
      </c>
      <c r="K2500" s="69" t="s">
        <v>1214</v>
      </c>
      <c r="L2500" s="69">
        <v>6102003</v>
      </c>
      <c r="M2500" s="69" t="s">
        <v>4459</v>
      </c>
      <c r="N2500" s="69">
        <v>2024760010362</v>
      </c>
      <c r="O2500" s="69" t="s">
        <v>5237</v>
      </c>
      <c r="P2500" s="69" t="s">
        <v>5238</v>
      </c>
      <c r="Q2500" s="69" t="s">
        <v>5240</v>
      </c>
      <c r="R2500" s="69" t="s">
        <v>5241</v>
      </c>
      <c r="S2500" s="7"/>
      <c r="T2500" s="7"/>
    </row>
    <row r="2501" spans="1:20">
      <c r="A2501" s="7"/>
      <c r="B2501" s="7"/>
      <c r="C2501" s="7"/>
      <c r="D2501" s="7"/>
      <c r="E2501" s="69">
        <v>4148</v>
      </c>
      <c r="F2501" s="69">
        <v>61020030011</v>
      </c>
      <c r="G2501" s="69" t="s">
        <v>4635</v>
      </c>
      <c r="H2501" s="69">
        <v>61</v>
      </c>
      <c r="I2501" s="69" t="s">
        <v>1213</v>
      </c>
      <c r="J2501" s="69">
        <v>6102</v>
      </c>
      <c r="K2501" s="69" t="s">
        <v>1214</v>
      </c>
      <c r="L2501" s="69">
        <v>6102003</v>
      </c>
      <c r="M2501" s="69" t="s">
        <v>4459</v>
      </c>
      <c r="N2501" s="69">
        <v>2024760010362</v>
      </c>
      <c r="O2501" s="69" t="s">
        <v>5237</v>
      </c>
      <c r="P2501" s="69" t="s">
        <v>5238</v>
      </c>
      <c r="Q2501" s="69" t="s">
        <v>5242</v>
      </c>
      <c r="R2501" s="69" t="s">
        <v>5243</v>
      </c>
      <c r="S2501" s="7"/>
      <c r="T2501" s="7"/>
    </row>
    <row r="2502" spans="1:20">
      <c r="A2502" s="7"/>
      <c r="B2502" s="7"/>
      <c r="C2502" s="7"/>
      <c r="D2502" s="7"/>
      <c r="E2502" s="69">
        <v>4148</v>
      </c>
      <c r="F2502" s="69">
        <v>61020030011</v>
      </c>
      <c r="G2502" s="69" t="s">
        <v>4635</v>
      </c>
      <c r="H2502" s="69">
        <v>61</v>
      </c>
      <c r="I2502" s="69" t="s">
        <v>1213</v>
      </c>
      <c r="J2502" s="69">
        <v>6102</v>
      </c>
      <c r="K2502" s="69" t="s">
        <v>1214</v>
      </c>
      <c r="L2502" s="69">
        <v>6102003</v>
      </c>
      <c r="M2502" s="69" t="s">
        <v>4459</v>
      </c>
      <c r="N2502" s="69">
        <v>2024760010362</v>
      </c>
      <c r="O2502" s="69" t="s">
        <v>5237</v>
      </c>
      <c r="P2502" s="69" t="s">
        <v>5238</v>
      </c>
      <c r="Q2502" s="69" t="s">
        <v>5244</v>
      </c>
      <c r="R2502" s="69" t="s">
        <v>5245</v>
      </c>
      <c r="S2502" s="7"/>
      <c r="T2502" s="7"/>
    </row>
    <row r="2503" spans="1:20">
      <c r="A2503" s="7"/>
      <c r="B2503" s="7"/>
      <c r="C2503" s="7"/>
      <c r="D2503" s="7"/>
      <c r="E2503" s="69">
        <v>4148</v>
      </c>
      <c r="F2503" s="69">
        <v>61020030011</v>
      </c>
      <c r="G2503" s="69" t="s">
        <v>4635</v>
      </c>
      <c r="H2503" s="69">
        <v>61</v>
      </c>
      <c r="I2503" s="69" t="s">
        <v>1213</v>
      </c>
      <c r="J2503" s="69">
        <v>6102</v>
      </c>
      <c r="K2503" s="69" t="s">
        <v>1214</v>
      </c>
      <c r="L2503" s="69">
        <v>6102003</v>
      </c>
      <c r="M2503" s="69" t="s">
        <v>4459</v>
      </c>
      <c r="N2503" s="69">
        <v>2024760010362</v>
      </c>
      <c r="O2503" s="69" t="s">
        <v>5237</v>
      </c>
      <c r="P2503" s="69" t="s">
        <v>5238</v>
      </c>
      <c r="Q2503" s="69" t="s">
        <v>5246</v>
      </c>
      <c r="R2503" s="69" t="s">
        <v>5219</v>
      </c>
      <c r="S2503" s="7"/>
      <c r="T2503" s="7"/>
    </row>
    <row r="2504" spans="1:20">
      <c r="A2504" s="7"/>
      <c r="B2504" s="7"/>
      <c r="C2504" s="7"/>
      <c r="D2504" s="7"/>
      <c r="E2504" s="69">
        <v>4148</v>
      </c>
      <c r="F2504" s="69">
        <v>61020030011</v>
      </c>
      <c r="G2504" s="69" t="s">
        <v>4635</v>
      </c>
      <c r="H2504" s="69">
        <v>61</v>
      </c>
      <c r="I2504" s="69" t="s">
        <v>1213</v>
      </c>
      <c r="J2504" s="69">
        <v>6102</v>
      </c>
      <c r="K2504" s="69" t="s">
        <v>1214</v>
      </c>
      <c r="L2504" s="69">
        <v>6102003</v>
      </c>
      <c r="M2504" s="69" t="s">
        <v>4459</v>
      </c>
      <c r="N2504" s="69">
        <v>2024760010362</v>
      </c>
      <c r="O2504" s="69" t="s">
        <v>5237</v>
      </c>
      <c r="P2504" s="69" t="s">
        <v>5238</v>
      </c>
      <c r="Q2504" s="69" t="s">
        <v>5247</v>
      </c>
      <c r="R2504" s="69" t="s">
        <v>5223</v>
      </c>
      <c r="S2504" s="7"/>
      <c r="T2504" s="7"/>
    </row>
    <row r="2505" spans="1:20">
      <c r="A2505" s="7"/>
      <c r="B2505" s="7"/>
      <c r="C2505" s="7"/>
      <c r="D2505" s="7"/>
      <c r="E2505" s="69">
        <v>4148</v>
      </c>
      <c r="F2505" s="69">
        <v>62010010012</v>
      </c>
      <c r="G2505" s="69" t="s">
        <v>4613</v>
      </c>
      <c r="H2505" s="69">
        <v>62</v>
      </c>
      <c r="I2505" s="69" t="s">
        <v>851</v>
      </c>
      <c r="J2505" s="69">
        <v>6201</v>
      </c>
      <c r="K2505" s="69" t="s">
        <v>852</v>
      </c>
      <c r="L2505" s="69">
        <v>6201001</v>
      </c>
      <c r="M2505" s="69" t="s">
        <v>853</v>
      </c>
      <c r="N2505" s="69">
        <v>2024760010515</v>
      </c>
      <c r="O2505" s="69" t="s">
        <v>5248</v>
      </c>
      <c r="P2505" s="69" t="s">
        <v>5249</v>
      </c>
      <c r="Q2505" s="69" t="s">
        <v>5250</v>
      </c>
      <c r="R2505" s="69" t="s">
        <v>5251</v>
      </c>
      <c r="S2505" s="7"/>
      <c r="T2505" s="7"/>
    </row>
    <row r="2506" spans="1:20">
      <c r="A2506" s="7"/>
      <c r="B2506" s="7"/>
      <c r="C2506" s="7"/>
      <c r="D2506" s="7"/>
      <c r="E2506" s="69">
        <v>4148</v>
      </c>
      <c r="F2506" s="69">
        <v>62010010012</v>
      </c>
      <c r="G2506" s="69" t="s">
        <v>4613</v>
      </c>
      <c r="H2506" s="69">
        <v>62</v>
      </c>
      <c r="I2506" s="69" t="s">
        <v>851</v>
      </c>
      <c r="J2506" s="69">
        <v>6201</v>
      </c>
      <c r="K2506" s="69" t="s">
        <v>852</v>
      </c>
      <c r="L2506" s="69">
        <v>6201001</v>
      </c>
      <c r="M2506" s="69" t="s">
        <v>853</v>
      </c>
      <c r="N2506" s="69">
        <v>2024760010515</v>
      </c>
      <c r="O2506" s="69" t="s">
        <v>5248</v>
      </c>
      <c r="P2506" s="69" t="s">
        <v>5249</v>
      </c>
      <c r="Q2506" s="69" t="s">
        <v>5252</v>
      </c>
      <c r="R2506" s="69" t="s">
        <v>5253</v>
      </c>
      <c r="S2506" s="7"/>
      <c r="T2506" s="7"/>
    </row>
    <row r="2507" spans="1:20">
      <c r="A2507" s="7"/>
      <c r="B2507" s="7"/>
      <c r="C2507" s="7"/>
      <c r="D2507" s="7"/>
      <c r="E2507" s="69">
        <v>4148</v>
      </c>
      <c r="F2507" s="69">
        <v>62010010012</v>
      </c>
      <c r="G2507" s="69" t="s">
        <v>4613</v>
      </c>
      <c r="H2507" s="69">
        <v>62</v>
      </c>
      <c r="I2507" s="69" t="s">
        <v>851</v>
      </c>
      <c r="J2507" s="69">
        <v>6201</v>
      </c>
      <c r="K2507" s="69" t="s">
        <v>852</v>
      </c>
      <c r="L2507" s="69">
        <v>6201001</v>
      </c>
      <c r="M2507" s="69" t="s">
        <v>853</v>
      </c>
      <c r="N2507" s="69">
        <v>2024760010515</v>
      </c>
      <c r="O2507" s="69" t="s">
        <v>5248</v>
      </c>
      <c r="P2507" s="69" t="s">
        <v>5249</v>
      </c>
      <c r="Q2507" s="69" t="s">
        <v>5254</v>
      </c>
      <c r="R2507" s="69" t="s">
        <v>5253</v>
      </c>
      <c r="S2507" s="7"/>
      <c r="T2507" s="7"/>
    </row>
    <row r="2508" spans="1:20">
      <c r="A2508" s="7"/>
      <c r="B2508" s="7"/>
      <c r="C2508" s="7"/>
      <c r="D2508" s="7"/>
      <c r="E2508" s="69">
        <v>4148</v>
      </c>
      <c r="F2508" s="69">
        <v>61020030011</v>
      </c>
      <c r="G2508" s="69" t="s">
        <v>4635</v>
      </c>
      <c r="H2508" s="69">
        <v>61</v>
      </c>
      <c r="I2508" s="69" t="s">
        <v>1213</v>
      </c>
      <c r="J2508" s="69">
        <v>6102</v>
      </c>
      <c r="K2508" s="69" t="s">
        <v>1214</v>
      </c>
      <c r="L2508" s="69">
        <v>6102003</v>
      </c>
      <c r="M2508" s="69" t="s">
        <v>4459</v>
      </c>
      <c r="N2508" s="69">
        <v>2024760010516</v>
      </c>
      <c r="O2508" s="69" t="s">
        <v>5255</v>
      </c>
      <c r="P2508" s="69" t="s">
        <v>5256</v>
      </c>
      <c r="Q2508" s="69" t="s">
        <v>5257</v>
      </c>
      <c r="R2508" s="69" t="s">
        <v>5258</v>
      </c>
      <c r="S2508" s="7"/>
      <c r="T2508" s="7"/>
    </row>
    <row r="2509" spans="1:20">
      <c r="A2509" s="7"/>
      <c r="B2509" s="7"/>
      <c r="C2509" s="7"/>
      <c r="D2509" s="7"/>
      <c r="E2509" s="69">
        <v>4148</v>
      </c>
      <c r="F2509" s="69">
        <v>61020030011</v>
      </c>
      <c r="G2509" s="69" t="s">
        <v>4635</v>
      </c>
      <c r="H2509" s="69">
        <v>61</v>
      </c>
      <c r="I2509" s="69" t="s">
        <v>1213</v>
      </c>
      <c r="J2509" s="69">
        <v>6102</v>
      </c>
      <c r="K2509" s="69" t="s">
        <v>1214</v>
      </c>
      <c r="L2509" s="69">
        <v>6102003</v>
      </c>
      <c r="M2509" s="69" t="s">
        <v>4459</v>
      </c>
      <c r="N2509" s="69">
        <v>2024760010516</v>
      </c>
      <c r="O2509" s="69" t="s">
        <v>5255</v>
      </c>
      <c r="P2509" s="69" t="s">
        <v>5256</v>
      </c>
      <c r="Q2509" s="69" t="s">
        <v>5259</v>
      </c>
      <c r="R2509" s="69" t="s">
        <v>5260</v>
      </c>
      <c r="S2509" s="7"/>
      <c r="T2509" s="7"/>
    </row>
    <row r="2510" spans="1:20">
      <c r="A2510" s="7"/>
      <c r="B2510" s="7"/>
      <c r="C2510" s="7"/>
      <c r="D2510" s="7"/>
      <c r="E2510" s="69">
        <v>4148</v>
      </c>
      <c r="F2510" s="69">
        <v>61020030011</v>
      </c>
      <c r="G2510" s="69" t="s">
        <v>4635</v>
      </c>
      <c r="H2510" s="69">
        <v>61</v>
      </c>
      <c r="I2510" s="69" t="s">
        <v>1213</v>
      </c>
      <c r="J2510" s="69">
        <v>6102</v>
      </c>
      <c r="K2510" s="69" t="s">
        <v>1214</v>
      </c>
      <c r="L2510" s="69">
        <v>6102003</v>
      </c>
      <c r="M2510" s="69" t="s">
        <v>4459</v>
      </c>
      <c r="N2510" s="69">
        <v>2024760010516</v>
      </c>
      <c r="O2510" s="69" t="s">
        <v>5255</v>
      </c>
      <c r="P2510" s="69" t="s">
        <v>5256</v>
      </c>
      <c r="Q2510" s="69" t="s">
        <v>5261</v>
      </c>
      <c r="R2510" s="69" t="s">
        <v>5262</v>
      </c>
      <c r="S2510" s="7"/>
      <c r="T2510" s="7"/>
    </row>
    <row r="2511" spans="1:20">
      <c r="A2511" s="7"/>
      <c r="B2511" s="7"/>
      <c r="C2511" s="7"/>
      <c r="D2511" s="7"/>
      <c r="E2511" s="69">
        <v>4148</v>
      </c>
      <c r="F2511" s="69">
        <v>61020030011</v>
      </c>
      <c r="G2511" s="69" t="s">
        <v>4635</v>
      </c>
      <c r="H2511" s="69">
        <v>61</v>
      </c>
      <c r="I2511" s="69" t="s">
        <v>1213</v>
      </c>
      <c r="J2511" s="69">
        <v>6102</v>
      </c>
      <c r="K2511" s="69" t="s">
        <v>1214</v>
      </c>
      <c r="L2511" s="69">
        <v>6102003</v>
      </c>
      <c r="M2511" s="69" t="s">
        <v>4459</v>
      </c>
      <c r="N2511" s="69">
        <v>2024760010516</v>
      </c>
      <c r="O2511" s="69" t="s">
        <v>5255</v>
      </c>
      <c r="P2511" s="69" t="s">
        <v>5256</v>
      </c>
      <c r="Q2511" s="69" t="s">
        <v>5263</v>
      </c>
      <c r="R2511" s="69" t="s">
        <v>5264</v>
      </c>
      <c r="S2511" s="7"/>
      <c r="T2511" s="7"/>
    </row>
    <row r="2512" spans="1:20">
      <c r="A2512" s="7"/>
      <c r="B2512" s="7"/>
      <c r="C2512" s="7"/>
      <c r="D2512" s="7"/>
      <c r="E2512" s="69">
        <v>4148</v>
      </c>
      <c r="F2512" s="69">
        <v>61020030011</v>
      </c>
      <c r="G2512" s="69" t="s">
        <v>4635</v>
      </c>
      <c r="H2512" s="69">
        <v>61</v>
      </c>
      <c r="I2512" s="69" t="s">
        <v>1213</v>
      </c>
      <c r="J2512" s="69">
        <v>6102</v>
      </c>
      <c r="K2512" s="69" t="s">
        <v>1214</v>
      </c>
      <c r="L2512" s="69">
        <v>6102003</v>
      </c>
      <c r="M2512" s="69" t="s">
        <v>4459</v>
      </c>
      <c r="N2512" s="69">
        <v>2024760010516</v>
      </c>
      <c r="O2512" s="69" t="s">
        <v>5255</v>
      </c>
      <c r="P2512" s="69" t="s">
        <v>5256</v>
      </c>
      <c r="Q2512" s="69" t="s">
        <v>5265</v>
      </c>
      <c r="R2512" s="69" t="s">
        <v>5266</v>
      </c>
      <c r="S2512" s="7"/>
      <c r="T2512" s="7"/>
    </row>
    <row r="2513" spans="1:20">
      <c r="A2513" s="7"/>
      <c r="B2513" s="7"/>
      <c r="C2513" s="7"/>
      <c r="D2513" s="7"/>
      <c r="E2513" s="69">
        <v>4148</v>
      </c>
      <c r="F2513" s="69">
        <v>61020030004</v>
      </c>
      <c r="G2513" s="69" t="s">
        <v>4458</v>
      </c>
      <c r="H2513" s="69">
        <v>61</v>
      </c>
      <c r="I2513" s="69" t="s">
        <v>1213</v>
      </c>
      <c r="J2513" s="69">
        <v>6102</v>
      </c>
      <c r="K2513" s="69" t="s">
        <v>1214</v>
      </c>
      <c r="L2513" s="69">
        <v>6102003</v>
      </c>
      <c r="M2513" s="69" t="s">
        <v>4459</v>
      </c>
      <c r="N2513" s="69">
        <v>2024760010367</v>
      </c>
      <c r="O2513" s="69" t="s">
        <v>5267</v>
      </c>
      <c r="P2513" s="69" t="s">
        <v>5268</v>
      </c>
      <c r="Q2513" s="69" t="s">
        <v>5269</v>
      </c>
      <c r="R2513" s="69" t="s">
        <v>5270</v>
      </c>
      <c r="S2513" s="7"/>
      <c r="T2513" s="7"/>
    </row>
    <row r="2514" spans="1:20">
      <c r="A2514" s="7"/>
      <c r="B2514" s="7"/>
      <c r="C2514" s="7"/>
      <c r="D2514" s="7"/>
      <c r="E2514" s="69">
        <v>4148</v>
      </c>
      <c r="F2514" s="69">
        <v>61020030011</v>
      </c>
      <c r="G2514" s="69" t="s">
        <v>4635</v>
      </c>
      <c r="H2514" s="69">
        <v>61</v>
      </c>
      <c r="I2514" s="69" t="s">
        <v>1213</v>
      </c>
      <c r="J2514" s="69">
        <v>6102</v>
      </c>
      <c r="K2514" s="69" t="s">
        <v>1214</v>
      </c>
      <c r="L2514" s="69">
        <v>6102003</v>
      </c>
      <c r="M2514" s="69" t="s">
        <v>4459</v>
      </c>
      <c r="N2514" s="69">
        <v>2024760010368</v>
      </c>
      <c r="O2514" s="69" t="s">
        <v>5271</v>
      </c>
      <c r="P2514" s="69" t="s">
        <v>5272</v>
      </c>
      <c r="Q2514" s="69" t="s">
        <v>5273</v>
      </c>
      <c r="R2514" s="69" t="s">
        <v>5274</v>
      </c>
      <c r="S2514" s="7"/>
      <c r="T2514" s="7"/>
    </row>
    <row r="2515" spans="1:20">
      <c r="A2515" s="7"/>
      <c r="B2515" s="7"/>
      <c r="C2515" s="7"/>
      <c r="D2515" s="7"/>
      <c r="E2515" s="69">
        <v>4148</v>
      </c>
      <c r="F2515" s="69">
        <v>61020030011</v>
      </c>
      <c r="G2515" s="69" t="s">
        <v>4635</v>
      </c>
      <c r="H2515" s="69">
        <v>61</v>
      </c>
      <c r="I2515" s="69" t="s">
        <v>1213</v>
      </c>
      <c r="J2515" s="69">
        <v>6102</v>
      </c>
      <c r="K2515" s="69" t="s">
        <v>1214</v>
      </c>
      <c r="L2515" s="69">
        <v>6102003</v>
      </c>
      <c r="M2515" s="69" t="s">
        <v>4459</v>
      </c>
      <c r="N2515" s="69">
        <v>2024760010368</v>
      </c>
      <c r="O2515" s="69" t="s">
        <v>5271</v>
      </c>
      <c r="P2515" s="69" t="s">
        <v>5272</v>
      </c>
      <c r="Q2515" s="69" t="s">
        <v>5275</v>
      </c>
      <c r="R2515" s="69" t="s">
        <v>5276</v>
      </c>
      <c r="S2515" s="7"/>
      <c r="T2515" s="7"/>
    </row>
    <row r="2516" spans="1:20">
      <c r="A2516" s="7"/>
      <c r="B2516" s="7"/>
      <c r="C2516" s="7"/>
      <c r="D2516" s="7"/>
      <c r="E2516" s="69">
        <v>4148</v>
      </c>
      <c r="F2516" s="69">
        <v>61020030011</v>
      </c>
      <c r="G2516" s="69" t="s">
        <v>4635</v>
      </c>
      <c r="H2516" s="69">
        <v>61</v>
      </c>
      <c r="I2516" s="69" t="s">
        <v>1213</v>
      </c>
      <c r="J2516" s="69">
        <v>6102</v>
      </c>
      <c r="K2516" s="69" t="s">
        <v>1214</v>
      </c>
      <c r="L2516" s="69">
        <v>6102003</v>
      </c>
      <c r="M2516" s="69" t="s">
        <v>4459</v>
      </c>
      <c r="N2516" s="69">
        <v>2024760010368</v>
      </c>
      <c r="O2516" s="69" t="s">
        <v>5271</v>
      </c>
      <c r="P2516" s="69" t="s">
        <v>5272</v>
      </c>
      <c r="Q2516" s="69" t="s">
        <v>5277</v>
      </c>
      <c r="R2516" s="69" t="s">
        <v>5278</v>
      </c>
      <c r="S2516" s="7"/>
      <c r="T2516" s="7"/>
    </row>
    <row r="2517" spans="1:20">
      <c r="A2517" s="7"/>
      <c r="B2517" s="7"/>
      <c r="C2517" s="7"/>
      <c r="D2517" s="7"/>
      <c r="E2517" s="69">
        <v>4148</v>
      </c>
      <c r="F2517" s="69">
        <v>61020030011</v>
      </c>
      <c r="G2517" s="69" t="s">
        <v>4635</v>
      </c>
      <c r="H2517" s="69">
        <v>61</v>
      </c>
      <c r="I2517" s="69" t="s">
        <v>1213</v>
      </c>
      <c r="J2517" s="69">
        <v>6102</v>
      </c>
      <c r="K2517" s="69" t="s">
        <v>1214</v>
      </c>
      <c r="L2517" s="69">
        <v>6102003</v>
      </c>
      <c r="M2517" s="69" t="s">
        <v>4459</v>
      </c>
      <c r="N2517" s="69">
        <v>2024760010368</v>
      </c>
      <c r="O2517" s="69" t="s">
        <v>5271</v>
      </c>
      <c r="P2517" s="69" t="s">
        <v>5272</v>
      </c>
      <c r="Q2517" s="69" t="s">
        <v>5279</v>
      </c>
      <c r="R2517" s="69" t="s">
        <v>5280</v>
      </c>
      <c r="S2517" s="7"/>
      <c r="T2517" s="7"/>
    </row>
    <row r="2518" spans="1:20">
      <c r="A2518" s="7"/>
      <c r="B2518" s="7"/>
      <c r="C2518" s="7"/>
      <c r="D2518" s="7"/>
      <c r="E2518" s="69">
        <v>4148</v>
      </c>
      <c r="F2518" s="69">
        <v>61020030004</v>
      </c>
      <c r="G2518" s="69" t="s">
        <v>4458</v>
      </c>
      <c r="H2518" s="69">
        <v>61</v>
      </c>
      <c r="I2518" s="69" t="s">
        <v>1213</v>
      </c>
      <c r="J2518" s="69">
        <v>6102</v>
      </c>
      <c r="K2518" s="69" t="s">
        <v>1214</v>
      </c>
      <c r="L2518" s="69">
        <v>6102003</v>
      </c>
      <c r="M2518" s="69" t="s">
        <v>4459</v>
      </c>
      <c r="N2518" s="69">
        <v>2024760010407</v>
      </c>
      <c r="O2518" s="69" t="s">
        <v>5281</v>
      </c>
      <c r="P2518" s="69" t="s">
        <v>5282</v>
      </c>
      <c r="Q2518" s="69" t="s">
        <v>5283</v>
      </c>
      <c r="R2518" s="69" t="s">
        <v>5284</v>
      </c>
      <c r="S2518" s="7"/>
      <c r="T2518" s="7"/>
    </row>
    <row r="2519" spans="1:20">
      <c r="A2519" s="7"/>
      <c r="B2519" s="7"/>
      <c r="C2519" s="7"/>
      <c r="D2519" s="7"/>
      <c r="E2519" s="69">
        <v>4148</v>
      </c>
      <c r="F2519" s="69">
        <v>61020030004</v>
      </c>
      <c r="G2519" s="69" t="s">
        <v>4458</v>
      </c>
      <c r="H2519" s="69">
        <v>61</v>
      </c>
      <c r="I2519" s="69" t="s">
        <v>1213</v>
      </c>
      <c r="J2519" s="69">
        <v>6102</v>
      </c>
      <c r="K2519" s="69" t="s">
        <v>1214</v>
      </c>
      <c r="L2519" s="69">
        <v>6102003</v>
      </c>
      <c r="M2519" s="69" t="s">
        <v>4459</v>
      </c>
      <c r="N2519" s="69">
        <v>2024760010407</v>
      </c>
      <c r="O2519" s="69" t="s">
        <v>5281</v>
      </c>
      <c r="P2519" s="69" t="s">
        <v>5282</v>
      </c>
      <c r="Q2519" s="69" t="s">
        <v>5285</v>
      </c>
      <c r="R2519" s="69" t="s">
        <v>5286</v>
      </c>
      <c r="S2519" s="7"/>
      <c r="T2519" s="7"/>
    </row>
    <row r="2520" spans="1:20">
      <c r="A2520" s="7"/>
      <c r="B2520" s="7"/>
      <c r="C2520" s="7"/>
      <c r="D2520" s="7"/>
      <c r="E2520" s="69">
        <v>4148</v>
      </c>
      <c r="F2520" s="69">
        <v>61020030004</v>
      </c>
      <c r="G2520" s="69" t="s">
        <v>4458</v>
      </c>
      <c r="H2520" s="69">
        <v>61</v>
      </c>
      <c r="I2520" s="69" t="s">
        <v>1213</v>
      </c>
      <c r="J2520" s="69">
        <v>6102</v>
      </c>
      <c r="K2520" s="69" t="s">
        <v>1214</v>
      </c>
      <c r="L2520" s="69">
        <v>6102003</v>
      </c>
      <c r="M2520" s="69" t="s">
        <v>4459</v>
      </c>
      <c r="N2520" s="69">
        <v>2024760010407</v>
      </c>
      <c r="O2520" s="69" t="s">
        <v>5281</v>
      </c>
      <c r="P2520" s="69" t="s">
        <v>5282</v>
      </c>
      <c r="Q2520" s="69" t="s">
        <v>5287</v>
      </c>
      <c r="R2520" s="69" t="s">
        <v>5288</v>
      </c>
      <c r="S2520" s="7"/>
      <c r="T2520" s="7"/>
    </row>
    <row r="2521" spans="1:20">
      <c r="A2521" s="7"/>
      <c r="B2521" s="7"/>
      <c r="C2521" s="7"/>
      <c r="D2521" s="7"/>
      <c r="E2521" s="69">
        <v>4148</v>
      </c>
      <c r="F2521" s="69">
        <v>61020030004</v>
      </c>
      <c r="G2521" s="69" t="s">
        <v>4458</v>
      </c>
      <c r="H2521" s="69">
        <v>61</v>
      </c>
      <c r="I2521" s="69" t="s">
        <v>1213</v>
      </c>
      <c r="J2521" s="69">
        <v>6102</v>
      </c>
      <c r="K2521" s="69" t="s">
        <v>1214</v>
      </c>
      <c r="L2521" s="69">
        <v>6102003</v>
      </c>
      <c r="M2521" s="69" t="s">
        <v>4459</v>
      </c>
      <c r="N2521" s="69">
        <v>2024760010407</v>
      </c>
      <c r="O2521" s="69" t="s">
        <v>5281</v>
      </c>
      <c r="P2521" s="69" t="s">
        <v>5282</v>
      </c>
      <c r="Q2521" s="69" t="s">
        <v>5289</v>
      </c>
      <c r="R2521" s="69" t="s">
        <v>5290</v>
      </c>
      <c r="S2521" s="7"/>
      <c r="T2521" s="7"/>
    </row>
    <row r="2522" spans="1:20">
      <c r="A2522" s="7"/>
      <c r="B2522" s="7"/>
      <c r="C2522" s="7"/>
      <c r="D2522" s="7"/>
      <c r="E2522" s="69">
        <v>4148</v>
      </c>
      <c r="F2522" s="69">
        <v>61020030004</v>
      </c>
      <c r="G2522" s="69" t="s">
        <v>4458</v>
      </c>
      <c r="H2522" s="69">
        <v>61</v>
      </c>
      <c r="I2522" s="69" t="s">
        <v>1213</v>
      </c>
      <c r="J2522" s="69">
        <v>6102</v>
      </c>
      <c r="K2522" s="69" t="s">
        <v>1214</v>
      </c>
      <c r="L2522" s="69">
        <v>6102003</v>
      </c>
      <c r="M2522" s="69" t="s">
        <v>4459</v>
      </c>
      <c r="N2522" s="69">
        <v>2024760010407</v>
      </c>
      <c r="O2522" s="69" t="s">
        <v>5281</v>
      </c>
      <c r="P2522" s="69" t="s">
        <v>5282</v>
      </c>
      <c r="Q2522" s="69" t="s">
        <v>5291</v>
      </c>
      <c r="R2522" s="69" t="s">
        <v>5292</v>
      </c>
      <c r="S2522" s="7"/>
      <c r="T2522" s="7"/>
    </row>
    <row r="2523" spans="1:20">
      <c r="A2523" s="7"/>
      <c r="B2523" s="7"/>
      <c r="C2523" s="7"/>
      <c r="D2523" s="7"/>
      <c r="E2523" s="69">
        <v>4148</v>
      </c>
      <c r="F2523" s="69">
        <v>61020030004</v>
      </c>
      <c r="G2523" s="69" t="s">
        <v>4458</v>
      </c>
      <c r="H2523" s="69">
        <v>61</v>
      </c>
      <c r="I2523" s="69" t="s">
        <v>1213</v>
      </c>
      <c r="J2523" s="69">
        <v>6102</v>
      </c>
      <c r="K2523" s="69" t="s">
        <v>1214</v>
      </c>
      <c r="L2523" s="69">
        <v>6102003</v>
      </c>
      <c r="M2523" s="69" t="s">
        <v>4459</v>
      </c>
      <c r="N2523" s="69">
        <v>2024760010407</v>
      </c>
      <c r="O2523" s="69" t="s">
        <v>5281</v>
      </c>
      <c r="P2523" s="69" t="s">
        <v>5282</v>
      </c>
      <c r="Q2523" s="69" t="s">
        <v>5293</v>
      </c>
      <c r="R2523" s="69" t="s">
        <v>5294</v>
      </c>
      <c r="S2523" s="7"/>
      <c r="T2523" s="7"/>
    </row>
    <row r="2524" spans="1:20">
      <c r="A2524" s="7"/>
      <c r="B2524" s="7"/>
      <c r="C2524" s="7"/>
      <c r="D2524" s="7"/>
      <c r="E2524" s="69">
        <v>4148</v>
      </c>
      <c r="F2524" s="69">
        <v>61020030004</v>
      </c>
      <c r="G2524" s="69" t="s">
        <v>4458</v>
      </c>
      <c r="H2524" s="69">
        <v>61</v>
      </c>
      <c r="I2524" s="69" t="s">
        <v>1213</v>
      </c>
      <c r="J2524" s="69">
        <v>6102</v>
      </c>
      <c r="K2524" s="69" t="s">
        <v>1214</v>
      </c>
      <c r="L2524" s="69">
        <v>6102003</v>
      </c>
      <c r="M2524" s="69" t="s">
        <v>4459</v>
      </c>
      <c r="N2524" s="69">
        <v>2024760010530</v>
      </c>
      <c r="O2524" s="69" t="s">
        <v>5295</v>
      </c>
      <c r="P2524" s="69" t="s">
        <v>5296</v>
      </c>
      <c r="Q2524" s="69" t="s">
        <v>5297</v>
      </c>
      <c r="R2524" s="69" t="s">
        <v>5203</v>
      </c>
      <c r="S2524" s="7"/>
      <c r="T2524" s="7"/>
    </row>
    <row r="2525" spans="1:20">
      <c r="A2525" s="7"/>
      <c r="B2525" s="7"/>
      <c r="C2525" s="7"/>
      <c r="D2525" s="7"/>
      <c r="E2525" s="69">
        <v>4148</v>
      </c>
      <c r="F2525" s="69">
        <v>61020030004</v>
      </c>
      <c r="G2525" s="69" t="s">
        <v>4458</v>
      </c>
      <c r="H2525" s="69">
        <v>61</v>
      </c>
      <c r="I2525" s="69" t="s">
        <v>1213</v>
      </c>
      <c r="J2525" s="69">
        <v>6102</v>
      </c>
      <c r="K2525" s="69" t="s">
        <v>1214</v>
      </c>
      <c r="L2525" s="69">
        <v>6102003</v>
      </c>
      <c r="M2525" s="69" t="s">
        <v>4459</v>
      </c>
      <c r="N2525" s="69">
        <v>2024760010530</v>
      </c>
      <c r="O2525" s="69" t="s">
        <v>5295</v>
      </c>
      <c r="P2525" s="69" t="s">
        <v>5296</v>
      </c>
      <c r="Q2525" s="69" t="s">
        <v>5298</v>
      </c>
      <c r="R2525" s="69" t="s">
        <v>5299</v>
      </c>
      <c r="S2525" s="7"/>
      <c r="T2525" s="7"/>
    </row>
    <row r="2526" spans="1:20">
      <c r="A2526" s="7"/>
      <c r="B2526" s="7"/>
      <c r="C2526" s="7"/>
      <c r="D2526" s="7"/>
      <c r="E2526" s="69">
        <v>4148</v>
      </c>
      <c r="F2526" s="69">
        <v>61020030004</v>
      </c>
      <c r="G2526" s="69" t="s">
        <v>4458</v>
      </c>
      <c r="H2526" s="69">
        <v>61</v>
      </c>
      <c r="I2526" s="69" t="s">
        <v>1213</v>
      </c>
      <c r="J2526" s="69">
        <v>6102</v>
      </c>
      <c r="K2526" s="69" t="s">
        <v>1214</v>
      </c>
      <c r="L2526" s="69">
        <v>6102003</v>
      </c>
      <c r="M2526" s="69" t="s">
        <v>4459</v>
      </c>
      <c r="N2526" s="69">
        <v>2024760010530</v>
      </c>
      <c r="O2526" s="69" t="s">
        <v>5295</v>
      </c>
      <c r="P2526" s="69" t="s">
        <v>5296</v>
      </c>
      <c r="Q2526" s="69" t="s">
        <v>5300</v>
      </c>
      <c r="R2526" s="69" t="s">
        <v>5301</v>
      </c>
      <c r="S2526" s="7"/>
      <c r="T2526" s="7"/>
    </row>
    <row r="2527" spans="1:20">
      <c r="A2527" s="7"/>
      <c r="B2527" s="7"/>
      <c r="C2527" s="7"/>
      <c r="D2527" s="7"/>
      <c r="E2527" s="69">
        <v>4148</v>
      </c>
      <c r="F2527" s="69">
        <v>61020030004</v>
      </c>
      <c r="G2527" s="69" t="s">
        <v>4458</v>
      </c>
      <c r="H2527" s="69">
        <v>61</v>
      </c>
      <c r="I2527" s="69" t="s">
        <v>1213</v>
      </c>
      <c r="J2527" s="69">
        <v>6102</v>
      </c>
      <c r="K2527" s="69" t="s">
        <v>1214</v>
      </c>
      <c r="L2527" s="69">
        <v>6102003</v>
      </c>
      <c r="M2527" s="69" t="s">
        <v>4459</v>
      </c>
      <c r="N2527" s="69">
        <v>2024760010530</v>
      </c>
      <c r="O2527" s="69" t="s">
        <v>5295</v>
      </c>
      <c r="P2527" s="69" t="s">
        <v>5296</v>
      </c>
      <c r="Q2527" s="69" t="s">
        <v>5302</v>
      </c>
      <c r="R2527" s="69" t="s">
        <v>5303</v>
      </c>
      <c r="S2527" s="7"/>
      <c r="T2527" s="7"/>
    </row>
    <row r="2528" spans="1:20">
      <c r="A2528" s="7"/>
      <c r="B2528" s="7"/>
      <c r="C2528" s="7"/>
      <c r="D2528" s="7"/>
      <c r="E2528" s="69">
        <v>4148</v>
      </c>
      <c r="F2528" s="69">
        <v>61020030004</v>
      </c>
      <c r="G2528" s="69" t="s">
        <v>4458</v>
      </c>
      <c r="H2528" s="69">
        <v>61</v>
      </c>
      <c r="I2528" s="69" t="s">
        <v>1213</v>
      </c>
      <c r="J2528" s="69">
        <v>6102</v>
      </c>
      <c r="K2528" s="69" t="s">
        <v>1214</v>
      </c>
      <c r="L2528" s="69">
        <v>6102003</v>
      </c>
      <c r="M2528" s="69" t="s">
        <v>4459</v>
      </c>
      <c r="N2528" s="69">
        <v>2024760010530</v>
      </c>
      <c r="O2528" s="69" t="s">
        <v>5295</v>
      </c>
      <c r="P2528" s="69" t="s">
        <v>5296</v>
      </c>
      <c r="Q2528" s="69" t="s">
        <v>5304</v>
      </c>
      <c r="R2528" s="69" t="s">
        <v>5207</v>
      </c>
      <c r="S2528" s="7"/>
      <c r="T2528" s="7"/>
    </row>
    <row r="2529" spans="1:20">
      <c r="A2529" s="7"/>
      <c r="B2529" s="7"/>
      <c r="C2529" s="7"/>
      <c r="D2529" s="7"/>
      <c r="E2529" s="69">
        <v>4148</v>
      </c>
      <c r="F2529" s="69">
        <v>61020030004</v>
      </c>
      <c r="G2529" s="69" t="s">
        <v>4458</v>
      </c>
      <c r="H2529" s="69">
        <v>61</v>
      </c>
      <c r="I2529" s="69" t="s">
        <v>1213</v>
      </c>
      <c r="J2529" s="69">
        <v>6102</v>
      </c>
      <c r="K2529" s="69" t="s">
        <v>1214</v>
      </c>
      <c r="L2529" s="69">
        <v>6102003</v>
      </c>
      <c r="M2529" s="69" t="s">
        <v>4459</v>
      </c>
      <c r="N2529" s="69">
        <v>2024760010530</v>
      </c>
      <c r="O2529" s="69" t="s">
        <v>5295</v>
      </c>
      <c r="P2529" s="69" t="s">
        <v>5296</v>
      </c>
      <c r="Q2529" s="69" t="s">
        <v>5305</v>
      </c>
      <c r="R2529" s="69" t="s">
        <v>5306</v>
      </c>
      <c r="S2529" s="7"/>
      <c r="T2529" s="7"/>
    </row>
    <row r="2530" spans="1:20">
      <c r="A2530" s="7"/>
      <c r="B2530" s="7"/>
      <c r="C2530" s="7"/>
      <c r="D2530" s="7"/>
      <c r="E2530" s="69">
        <v>4148</v>
      </c>
      <c r="F2530" s="69">
        <v>61020030011</v>
      </c>
      <c r="G2530" s="69" t="s">
        <v>4635</v>
      </c>
      <c r="H2530" s="69">
        <v>61</v>
      </c>
      <c r="I2530" s="69" t="s">
        <v>1213</v>
      </c>
      <c r="J2530" s="69">
        <v>6102</v>
      </c>
      <c r="K2530" s="69" t="s">
        <v>1214</v>
      </c>
      <c r="L2530" s="69">
        <v>6102003</v>
      </c>
      <c r="M2530" s="69" t="s">
        <v>4459</v>
      </c>
      <c r="N2530" s="69">
        <v>2024760010384</v>
      </c>
      <c r="O2530" s="69" t="s">
        <v>5307</v>
      </c>
      <c r="P2530" s="69" t="s">
        <v>5308</v>
      </c>
      <c r="Q2530" s="69" t="s">
        <v>5309</v>
      </c>
      <c r="R2530" s="69" t="s">
        <v>5310</v>
      </c>
      <c r="S2530" s="7"/>
      <c r="T2530" s="7"/>
    </row>
    <row r="2531" spans="1:20">
      <c r="A2531" s="7"/>
      <c r="B2531" s="7"/>
      <c r="C2531" s="7"/>
      <c r="D2531" s="7"/>
      <c r="E2531" s="69">
        <v>4148</v>
      </c>
      <c r="F2531" s="69">
        <v>61020030011</v>
      </c>
      <c r="G2531" s="69" t="s">
        <v>4635</v>
      </c>
      <c r="H2531" s="69">
        <v>61</v>
      </c>
      <c r="I2531" s="69" t="s">
        <v>1213</v>
      </c>
      <c r="J2531" s="69">
        <v>6102</v>
      </c>
      <c r="K2531" s="69" t="s">
        <v>1214</v>
      </c>
      <c r="L2531" s="69">
        <v>6102003</v>
      </c>
      <c r="M2531" s="69" t="s">
        <v>4459</v>
      </c>
      <c r="N2531" s="69">
        <v>2024760010384</v>
      </c>
      <c r="O2531" s="69" t="s">
        <v>5307</v>
      </c>
      <c r="P2531" s="69" t="s">
        <v>5308</v>
      </c>
      <c r="Q2531" s="69" t="s">
        <v>5311</v>
      </c>
      <c r="R2531" s="69" t="s">
        <v>5312</v>
      </c>
      <c r="S2531" s="7"/>
      <c r="T2531" s="7"/>
    </row>
    <row r="2532" spans="1:20">
      <c r="A2532" s="7"/>
      <c r="B2532" s="7"/>
      <c r="C2532" s="7"/>
      <c r="D2532" s="7"/>
      <c r="E2532" s="69">
        <v>4148</v>
      </c>
      <c r="F2532" s="69">
        <v>61020030011</v>
      </c>
      <c r="G2532" s="69" t="s">
        <v>4635</v>
      </c>
      <c r="H2532" s="69">
        <v>61</v>
      </c>
      <c r="I2532" s="69" t="s">
        <v>1213</v>
      </c>
      <c r="J2532" s="69">
        <v>6102</v>
      </c>
      <c r="K2532" s="69" t="s">
        <v>1214</v>
      </c>
      <c r="L2532" s="69">
        <v>6102003</v>
      </c>
      <c r="M2532" s="69" t="s">
        <v>4459</v>
      </c>
      <c r="N2532" s="69">
        <v>2024760010384</v>
      </c>
      <c r="O2532" s="69" t="s">
        <v>5307</v>
      </c>
      <c r="P2532" s="69" t="s">
        <v>5308</v>
      </c>
      <c r="Q2532" s="69" t="s">
        <v>5313</v>
      </c>
      <c r="R2532" s="69" t="s">
        <v>5314</v>
      </c>
      <c r="S2532" s="7"/>
      <c r="T2532" s="7"/>
    </row>
    <row r="2533" spans="1:20">
      <c r="A2533" s="7"/>
      <c r="B2533" s="7"/>
      <c r="C2533" s="7"/>
      <c r="D2533" s="7"/>
      <c r="E2533" s="69">
        <v>4148</v>
      </c>
      <c r="F2533" s="69">
        <v>61020030011</v>
      </c>
      <c r="G2533" s="69" t="s">
        <v>4635</v>
      </c>
      <c r="H2533" s="69">
        <v>61</v>
      </c>
      <c r="I2533" s="69" t="s">
        <v>1213</v>
      </c>
      <c r="J2533" s="69">
        <v>6102</v>
      </c>
      <c r="K2533" s="69" t="s">
        <v>1214</v>
      </c>
      <c r="L2533" s="69">
        <v>6102003</v>
      </c>
      <c r="M2533" s="69" t="s">
        <v>4459</v>
      </c>
      <c r="N2533" s="69">
        <v>2024760010384</v>
      </c>
      <c r="O2533" s="69" t="s">
        <v>5307</v>
      </c>
      <c r="P2533" s="69" t="s">
        <v>5308</v>
      </c>
      <c r="Q2533" s="69" t="s">
        <v>5315</v>
      </c>
      <c r="R2533" s="69" t="s">
        <v>5316</v>
      </c>
      <c r="S2533" s="7"/>
      <c r="T2533" s="7"/>
    </row>
    <row r="2534" spans="1:20">
      <c r="A2534" s="7"/>
      <c r="B2534" s="7"/>
      <c r="C2534" s="7"/>
      <c r="D2534" s="7"/>
      <c r="E2534" s="69">
        <v>4148</v>
      </c>
      <c r="F2534" s="69">
        <v>61020030004</v>
      </c>
      <c r="G2534" s="69" t="s">
        <v>4458</v>
      </c>
      <c r="H2534" s="69">
        <v>61</v>
      </c>
      <c r="I2534" s="69" t="s">
        <v>1213</v>
      </c>
      <c r="J2534" s="69">
        <v>6102</v>
      </c>
      <c r="K2534" s="69" t="s">
        <v>1214</v>
      </c>
      <c r="L2534" s="69">
        <v>6102003</v>
      </c>
      <c r="M2534" s="69" t="s">
        <v>4459</v>
      </c>
      <c r="N2534" s="69">
        <v>2024760010370</v>
      </c>
      <c r="O2534" s="69" t="s">
        <v>5317</v>
      </c>
      <c r="P2534" s="69" t="s">
        <v>5318</v>
      </c>
      <c r="Q2534" s="69" t="s">
        <v>5319</v>
      </c>
      <c r="R2534" s="69" t="s">
        <v>5320</v>
      </c>
      <c r="S2534" s="7"/>
      <c r="T2534" s="7"/>
    </row>
    <row r="2535" spans="1:20">
      <c r="A2535" s="7"/>
      <c r="B2535" s="7"/>
      <c r="C2535" s="7"/>
      <c r="D2535" s="7"/>
      <c r="E2535" s="69">
        <v>4148</v>
      </c>
      <c r="F2535" s="69">
        <v>61020030004</v>
      </c>
      <c r="G2535" s="69" t="s">
        <v>4458</v>
      </c>
      <c r="H2535" s="69">
        <v>61</v>
      </c>
      <c r="I2535" s="69" t="s">
        <v>1213</v>
      </c>
      <c r="J2535" s="69">
        <v>6102</v>
      </c>
      <c r="K2535" s="69" t="s">
        <v>1214</v>
      </c>
      <c r="L2535" s="69">
        <v>6102003</v>
      </c>
      <c r="M2535" s="69" t="s">
        <v>4459</v>
      </c>
      <c r="N2535" s="69">
        <v>2024760010370</v>
      </c>
      <c r="O2535" s="69" t="s">
        <v>5317</v>
      </c>
      <c r="P2535" s="69" t="s">
        <v>5318</v>
      </c>
      <c r="Q2535" s="69" t="s">
        <v>5321</v>
      </c>
      <c r="R2535" s="69" t="s">
        <v>5322</v>
      </c>
      <c r="S2535" s="7"/>
      <c r="T2535" s="7"/>
    </row>
    <row r="2536" spans="1:20">
      <c r="A2536" s="7"/>
      <c r="B2536" s="7"/>
      <c r="C2536" s="7"/>
      <c r="D2536" s="7"/>
      <c r="E2536" s="69">
        <v>4148</v>
      </c>
      <c r="F2536" s="69">
        <v>61020030004</v>
      </c>
      <c r="G2536" s="69" t="s">
        <v>4458</v>
      </c>
      <c r="H2536" s="69">
        <v>61</v>
      </c>
      <c r="I2536" s="69" t="s">
        <v>1213</v>
      </c>
      <c r="J2536" s="69">
        <v>6102</v>
      </c>
      <c r="K2536" s="69" t="s">
        <v>1214</v>
      </c>
      <c r="L2536" s="69">
        <v>6102003</v>
      </c>
      <c r="M2536" s="69" t="s">
        <v>4459</v>
      </c>
      <c r="N2536" s="69">
        <v>2024760010565</v>
      </c>
      <c r="O2536" s="69" t="s">
        <v>5323</v>
      </c>
      <c r="P2536" s="69" t="s">
        <v>5324</v>
      </c>
      <c r="Q2536" s="69" t="s">
        <v>5325</v>
      </c>
      <c r="R2536" s="69" t="s">
        <v>5199</v>
      </c>
      <c r="S2536" s="7"/>
      <c r="T2536" s="7"/>
    </row>
    <row r="2537" spans="1:20">
      <c r="A2537" s="7"/>
      <c r="B2537" s="7"/>
      <c r="C2537" s="7"/>
      <c r="D2537" s="7"/>
      <c r="E2537" s="69">
        <v>4148</v>
      </c>
      <c r="F2537" s="69">
        <v>61020030004</v>
      </c>
      <c r="G2537" s="69" t="s">
        <v>4458</v>
      </c>
      <c r="H2537" s="69">
        <v>61</v>
      </c>
      <c r="I2537" s="69" t="s">
        <v>1213</v>
      </c>
      <c r="J2537" s="69">
        <v>6102</v>
      </c>
      <c r="K2537" s="69" t="s">
        <v>1214</v>
      </c>
      <c r="L2537" s="69">
        <v>6102003</v>
      </c>
      <c r="M2537" s="69" t="s">
        <v>4459</v>
      </c>
      <c r="N2537" s="69">
        <v>2024760010565</v>
      </c>
      <c r="O2537" s="69" t="s">
        <v>5323</v>
      </c>
      <c r="P2537" s="69" t="s">
        <v>5324</v>
      </c>
      <c r="Q2537" s="69" t="s">
        <v>5326</v>
      </c>
      <c r="R2537" s="69" t="s">
        <v>5303</v>
      </c>
      <c r="S2537" s="7"/>
      <c r="T2537" s="7"/>
    </row>
    <row r="2538" spans="1:20">
      <c r="A2538" s="7"/>
      <c r="B2538" s="7"/>
      <c r="C2538" s="7"/>
      <c r="D2538" s="7"/>
      <c r="E2538" s="69">
        <v>4148</v>
      </c>
      <c r="F2538" s="69">
        <v>61020030004</v>
      </c>
      <c r="G2538" s="69" t="s">
        <v>4458</v>
      </c>
      <c r="H2538" s="69">
        <v>61</v>
      </c>
      <c r="I2538" s="69" t="s">
        <v>1213</v>
      </c>
      <c r="J2538" s="69">
        <v>6102</v>
      </c>
      <c r="K2538" s="69" t="s">
        <v>1214</v>
      </c>
      <c r="L2538" s="69">
        <v>6102003</v>
      </c>
      <c r="M2538" s="69" t="s">
        <v>4459</v>
      </c>
      <c r="N2538" s="69">
        <v>2024760010565</v>
      </c>
      <c r="O2538" s="69" t="s">
        <v>5323</v>
      </c>
      <c r="P2538" s="69" t="s">
        <v>5324</v>
      </c>
      <c r="Q2538" s="69" t="s">
        <v>5327</v>
      </c>
      <c r="R2538" s="69" t="s">
        <v>5328</v>
      </c>
      <c r="S2538" s="7"/>
      <c r="T2538" s="7"/>
    </row>
    <row r="2539" spans="1:20">
      <c r="A2539" s="7"/>
      <c r="B2539" s="7"/>
      <c r="C2539" s="7"/>
      <c r="D2539" s="7"/>
      <c r="E2539" s="69">
        <v>4148</v>
      </c>
      <c r="F2539" s="69">
        <v>61020030004</v>
      </c>
      <c r="G2539" s="69" t="s">
        <v>4458</v>
      </c>
      <c r="H2539" s="69">
        <v>61</v>
      </c>
      <c r="I2539" s="69" t="s">
        <v>1213</v>
      </c>
      <c r="J2539" s="69">
        <v>6102</v>
      </c>
      <c r="K2539" s="69" t="s">
        <v>1214</v>
      </c>
      <c r="L2539" s="69">
        <v>6102003</v>
      </c>
      <c r="M2539" s="69" t="s">
        <v>4459</v>
      </c>
      <c r="N2539" s="69">
        <v>2024760010565</v>
      </c>
      <c r="O2539" s="69" t="s">
        <v>5323</v>
      </c>
      <c r="P2539" s="69" t="s">
        <v>5324</v>
      </c>
      <c r="Q2539" s="69" t="s">
        <v>5329</v>
      </c>
      <c r="R2539" s="69" t="s">
        <v>5232</v>
      </c>
      <c r="S2539" s="7"/>
      <c r="T2539" s="7"/>
    </row>
    <row r="2540" spans="1:20">
      <c r="A2540" s="7"/>
      <c r="B2540" s="7"/>
      <c r="C2540" s="7"/>
      <c r="D2540" s="7"/>
      <c r="E2540" s="69">
        <v>4148</v>
      </c>
      <c r="F2540" s="69">
        <v>61020030004</v>
      </c>
      <c r="G2540" s="69" t="s">
        <v>4458</v>
      </c>
      <c r="H2540" s="69">
        <v>61</v>
      </c>
      <c r="I2540" s="69" t="s">
        <v>1213</v>
      </c>
      <c r="J2540" s="69">
        <v>6102</v>
      </c>
      <c r="K2540" s="69" t="s">
        <v>1214</v>
      </c>
      <c r="L2540" s="69">
        <v>6102003</v>
      </c>
      <c r="M2540" s="69" t="s">
        <v>4459</v>
      </c>
      <c r="N2540" s="69">
        <v>2024760010565</v>
      </c>
      <c r="O2540" s="69" t="s">
        <v>5323</v>
      </c>
      <c r="P2540" s="69" t="s">
        <v>5324</v>
      </c>
      <c r="Q2540" s="69" t="s">
        <v>5330</v>
      </c>
      <c r="R2540" s="69" t="s">
        <v>5331</v>
      </c>
      <c r="S2540" s="7"/>
      <c r="T2540" s="7"/>
    </row>
    <row r="2541" spans="1:20">
      <c r="A2541" s="7"/>
      <c r="B2541" s="7"/>
      <c r="C2541" s="7"/>
      <c r="D2541" s="7"/>
      <c r="E2541" s="69">
        <v>4148</v>
      </c>
      <c r="F2541" s="69">
        <v>61020030004</v>
      </c>
      <c r="G2541" s="69" t="s">
        <v>4458</v>
      </c>
      <c r="H2541" s="69">
        <v>61</v>
      </c>
      <c r="I2541" s="69" t="s">
        <v>1213</v>
      </c>
      <c r="J2541" s="69">
        <v>6102</v>
      </c>
      <c r="K2541" s="69" t="s">
        <v>1214</v>
      </c>
      <c r="L2541" s="69">
        <v>6102003</v>
      </c>
      <c r="M2541" s="69" t="s">
        <v>4459</v>
      </c>
      <c r="N2541" s="69">
        <v>2024760010565</v>
      </c>
      <c r="O2541" s="69" t="s">
        <v>5323</v>
      </c>
      <c r="P2541" s="69" t="s">
        <v>5324</v>
      </c>
      <c r="Q2541" s="69" t="s">
        <v>5332</v>
      </c>
      <c r="R2541" s="69" t="s">
        <v>5333</v>
      </c>
      <c r="S2541" s="7"/>
      <c r="T2541" s="7"/>
    </row>
    <row r="2542" spans="1:20">
      <c r="A2542" s="7"/>
      <c r="B2542" s="7"/>
      <c r="C2542" s="7"/>
      <c r="D2542" s="7"/>
      <c r="E2542" s="69">
        <v>4148</v>
      </c>
      <c r="F2542" s="69">
        <v>61020030004</v>
      </c>
      <c r="G2542" s="69" t="s">
        <v>4458</v>
      </c>
      <c r="H2542" s="69">
        <v>61</v>
      </c>
      <c r="I2542" s="69" t="s">
        <v>1213</v>
      </c>
      <c r="J2542" s="69">
        <v>6102</v>
      </c>
      <c r="K2542" s="69" t="s">
        <v>1214</v>
      </c>
      <c r="L2542" s="69">
        <v>6102003</v>
      </c>
      <c r="M2542" s="69" t="s">
        <v>4459</v>
      </c>
      <c r="N2542" s="69">
        <v>2024760010565</v>
      </c>
      <c r="O2542" s="69" t="s">
        <v>5323</v>
      </c>
      <c r="P2542" s="69" t="s">
        <v>5324</v>
      </c>
      <c r="Q2542" s="69" t="s">
        <v>5334</v>
      </c>
      <c r="R2542" s="69" t="s">
        <v>5211</v>
      </c>
      <c r="S2542" s="7"/>
      <c r="T2542" s="7"/>
    </row>
    <row r="2543" spans="1:20">
      <c r="A2543" s="7"/>
      <c r="B2543" s="7"/>
      <c r="C2543" s="7"/>
      <c r="D2543" s="7"/>
      <c r="E2543" s="69">
        <v>4148</v>
      </c>
      <c r="F2543" s="69">
        <v>61020030011</v>
      </c>
      <c r="G2543" s="69" t="s">
        <v>4635</v>
      </c>
      <c r="H2543" s="69">
        <v>61</v>
      </c>
      <c r="I2543" s="69" t="s">
        <v>1213</v>
      </c>
      <c r="J2543" s="69">
        <v>6102</v>
      </c>
      <c r="K2543" s="69" t="s">
        <v>1214</v>
      </c>
      <c r="L2543" s="69">
        <v>6102003</v>
      </c>
      <c r="M2543" s="69" t="s">
        <v>4459</v>
      </c>
      <c r="N2543" s="69">
        <v>2024760010521</v>
      </c>
      <c r="O2543" s="69" t="s">
        <v>5335</v>
      </c>
      <c r="P2543" s="69" t="s">
        <v>5336</v>
      </c>
      <c r="Q2543" s="69" t="s">
        <v>5337</v>
      </c>
      <c r="R2543" s="69" t="s">
        <v>5338</v>
      </c>
      <c r="S2543" s="7"/>
      <c r="T2543" s="7"/>
    </row>
    <row r="2544" spans="1:20">
      <c r="A2544" s="7"/>
      <c r="B2544" s="7"/>
      <c r="C2544" s="7"/>
      <c r="D2544" s="7"/>
      <c r="E2544" s="69">
        <v>4148</v>
      </c>
      <c r="F2544" s="69">
        <v>61020030011</v>
      </c>
      <c r="G2544" s="69" t="s">
        <v>4635</v>
      </c>
      <c r="H2544" s="69">
        <v>61</v>
      </c>
      <c r="I2544" s="69" t="s">
        <v>1213</v>
      </c>
      <c r="J2544" s="69">
        <v>6102</v>
      </c>
      <c r="K2544" s="69" t="s">
        <v>1214</v>
      </c>
      <c r="L2544" s="69">
        <v>6102003</v>
      </c>
      <c r="M2544" s="69" t="s">
        <v>4459</v>
      </c>
      <c r="N2544" s="69">
        <v>2024760010521</v>
      </c>
      <c r="O2544" s="69" t="s">
        <v>5335</v>
      </c>
      <c r="P2544" s="69" t="s">
        <v>5336</v>
      </c>
      <c r="Q2544" s="69" t="s">
        <v>5339</v>
      </c>
      <c r="R2544" s="69" t="s">
        <v>5340</v>
      </c>
      <c r="S2544" s="7"/>
      <c r="T2544" s="7"/>
    </row>
    <row r="2545" spans="1:20">
      <c r="A2545" s="7"/>
      <c r="B2545" s="7"/>
      <c r="C2545" s="7"/>
      <c r="D2545" s="7"/>
      <c r="E2545" s="69">
        <v>4148</v>
      </c>
      <c r="F2545" s="69">
        <v>61020030011</v>
      </c>
      <c r="G2545" s="69" t="s">
        <v>4635</v>
      </c>
      <c r="H2545" s="69">
        <v>61</v>
      </c>
      <c r="I2545" s="69" t="s">
        <v>1213</v>
      </c>
      <c r="J2545" s="69">
        <v>6102</v>
      </c>
      <c r="K2545" s="69" t="s">
        <v>1214</v>
      </c>
      <c r="L2545" s="69">
        <v>6102003</v>
      </c>
      <c r="M2545" s="69" t="s">
        <v>4459</v>
      </c>
      <c r="N2545" s="69">
        <v>2024760010521</v>
      </c>
      <c r="O2545" s="69" t="s">
        <v>5335</v>
      </c>
      <c r="P2545" s="69" t="s">
        <v>5336</v>
      </c>
      <c r="Q2545" s="69" t="s">
        <v>5341</v>
      </c>
      <c r="R2545" s="69" t="s">
        <v>5342</v>
      </c>
      <c r="S2545" s="7"/>
      <c r="T2545" s="7"/>
    </row>
    <row r="2546" spans="1:20">
      <c r="A2546" s="7"/>
      <c r="B2546" s="7"/>
      <c r="C2546" s="7"/>
      <c r="D2546" s="7"/>
      <c r="E2546" s="69">
        <v>4148</v>
      </c>
      <c r="F2546" s="69">
        <v>61020030011</v>
      </c>
      <c r="G2546" s="69" t="s">
        <v>4635</v>
      </c>
      <c r="H2546" s="69">
        <v>61</v>
      </c>
      <c r="I2546" s="69" t="s">
        <v>1213</v>
      </c>
      <c r="J2546" s="69">
        <v>6102</v>
      </c>
      <c r="K2546" s="69" t="s">
        <v>1214</v>
      </c>
      <c r="L2546" s="69">
        <v>6102003</v>
      </c>
      <c r="M2546" s="69" t="s">
        <v>4459</v>
      </c>
      <c r="N2546" s="69">
        <v>2024760010521</v>
      </c>
      <c r="O2546" s="69" t="s">
        <v>5335</v>
      </c>
      <c r="P2546" s="69" t="s">
        <v>5336</v>
      </c>
      <c r="Q2546" s="69" t="s">
        <v>5343</v>
      </c>
      <c r="R2546" s="69" t="s">
        <v>5344</v>
      </c>
      <c r="S2546" s="7"/>
      <c r="T2546" s="7"/>
    </row>
    <row r="2547" spans="1:20">
      <c r="A2547" s="7"/>
      <c r="B2547" s="7"/>
      <c r="C2547" s="7"/>
      <c r="D2547" s="7"/>
      <c r="E2547" s="69">
        <v>4148</v>
      </c>
      <c r="F2547" s="69">
        <v>61020030011</v>
      </c>
      <c r="G2547" s="69" t="s">
        <v>4635</v>
      </c>
      <c r="H2547" s="69">
        <v>61</v>
      </c>
      <c r="I2547" s="69" t="s">
        <v>1213</v>
      </c>
      <c r="J2547" s="69">
        <v>6102</v>
      </c>
      <c r="K2547" s="69" t="s">
        <v>1214</v>
      </c>
      <c r="L2547" s="69">
        <v>6102003</v>
      </c>
      <c r="M2547" s="69" t="s">
        <v>4459</v>
      </c>
      <c r="N2547" s="69">
        <v>2024760010528</v>
      </c>
      <c r="O2547" s="69" t="s">
        <v>5345</v>
      </c>
      <c r="P2547" s="69" t="s">
        <v>5346</v>
      </c>
      <c r="Q2547" s="69" t="s">
        <v>5347</v>
      </c>
      <c r="R2547" s="69" t="s">
        <v>5348</v>
      </c>
      <c r="S2547" s="7"/>
      <c r="T2547" s="7"/>
    </row>
    <row r="2548" spans="1:20">
      <c r="A2548" s="7"/>
      <c r="B2548" s="7"/>
      <c r="C2548" s="7"/>
      <c r="D2548" s="7"/>
      <c r="E2548" s="69">
        <v>4148</v>
      </c>
      <c r="F2548" s="69">
        <v>61020030011</v>
      </c>
      <c r="G2548" s="69" t="s">
        <v>4635</v>
      </c>
      <c r="H2548" s="69">
        <v>61</v>
      </c>
      <c r="I2548" s="69" t="s">
        <v>1213</v>
      </c>
      <c r="J2548" s="69">
        <v>6102</v>
      </c>
      <c r="K2548" s="69" t="s">
        <v>1214</v>
      </c>
      <c r="L2548" s="69">
        <v>6102003</v>
      </c>
      <c r="M2548" s="69" t="s">
        <v>4459</v>
      </c>
      <c r="N2548" s="69">
        <v>2024760010528</v>
      </c>
      <c r="O2548" s="69" t="s">
        <v>5345</v>
      </c>
      <c r="P2548" s="69" t="s">
        <v>5346</v>
      </c>
      <c r="Q2548" s="69" t="s">
        <v>5349</v>
      </c>
      <c r="R2548" s="69" t="s">
        <v>5350</v>
      </c>
      <c r="S2548" s="7"/>
      <c r="T2548" s="7"/>
    </row>
    <row r="2549" spans="1:20">
      <c r="A2549" s="7"/>
      <c r="B2549" s="7"/>
      <c r="C2549" s="7"/>
      <c r="D2549" s="7"/>
      <c r="E2549" s="69">
        <v>4148</v>
      </c>
      <c r="F2549" s="69">
        <v>61020030011</v>
      </c>
      <c r="G2549" s="69" t="s">
        <v>4635</v>
      </c>
      <c r="H2549" s="69">
        <v>61</v>
      </c>
      <c r="I2549" s="69" t="s">
        <v>1213</v>
      </c>
      <c r="J2549" s="69">
        <v>6102</v>
      </c>
      <c r="K2549" s="69" t="s">
        <v>1214</v>
      </c>
      <c r="L2549" s="69">
        <v>6102003</v>
      </c>
      <c r="M2549" s="69" t="s">
        <v>4459</v>
      </c>
      <c r="N2549" s="69">
        <v>2024760010528</v>
      </c>
      <c r="O2549" s="69" t="s">
        <v>5345</v>
      </c>
      <c r="P2549" s="69" t="s">
        <v>5346</v>
      </c>
      <c r="Q2549" s="69" t="s">
        <v>5351</v>
      </c>
      <c r="R2549" s="69" t="s">
        <v>5352</v>
      </c>
      <c r="S2549" s="7"/>
      <c r="T2549" s="7"/>
    </row>
    <row r="2550" spans="1:20">
      <c r="A2550" s="7"/>
      <c r="B2550" s="7"/>
      <c r="C2550" s="7"/>
      <c r="D2550" s="7"/>
      <c r="E2550" s="69">
        <v>4148</v>
      </c>
      <c r="F2550" s="69">
        <v>61020030004</v>
      </c>
      <c r="G2550" s="69" t="s">
        <v>4458</v>
      </c>
      <c r="H2550" s="69">
        <v>61</v>
      </c>
      <c r="I2550" s="69" t="s">
        <v>1213</v>
      </c>
      <c r="J2550" s="69">
        <v>6102</v>
      </c>
      <c r="K2550" s="69" t="s">
        <v>1214</v>
      </c>
      <c r="L2550" s="69">
        <v>6102003</v>
      </c>
      <c r="M2550" s="69" t="s">
        <v>4459</v>
      </c>
      <c r="N2550" s="69">
        <v>2024760010365</v>
      </c>
      <c r="O2550" s="69" t="s">
        <v>5353</v>
      </c>
      <c r="P2550" s="69" t="s">
        <v>5354</v>
      </c>
      <c r="Q2550" s="69" t="s">
        <v>5355</v>
      </c>
      <c r="R2550" s="69" t="s">
        <v>5356</v>
      </c>
      <c r="S2550" s="7"/>
      <c r="T2550" s="7"/>
    </row>
    <row r="2551" spans="1:20">
      <c r="A2551" s="7"/>
      <c r="B2551" s="7"/>
      <c r="C2551" s="7"/>
      <c r="D2551" s="7"/>
      <c r="E2551" s="69">
        <v>4148</v>
      </c>
      <c r="F2551" s="69">
        <v>61020030004</v>
      </c>
      <c r="G2551" s="69" t="s">
        <v>4458</v>
      </c>
      <c r="H2551" s="69">
        <v>61</v>
      </c>
      <c r="I2551" s="69" t="s">
        <v>1213</v>
      </c>
      <c r="J2551" s="69">
        <v>6102</v>
      </c>
      <c r="K2551" s="69" t="s">
        <v>1214</v>
      </c>
      <c r="L2551" s="69">
        <v>6102003</v>
      </c>
      <c r="M2551" s="69" t="s">
        <v>4459</v>
      </c>
      <c r="N2551" s="69">
        <v>2024760010365</v>
      </c>
      <c r="O2551" s="69" t="s">
        <v>5353</v>
      </c>
      <c r="P2551" s="69" t="s">
        <v>5354</v>
      </c>
      <c r="Q2551" s="69" t="s">
        <v>5357</v>
      </c>
      <c r="R2551" s="69" t="s">
        <v>5358</v>
      </c>
      <c r="S2551" s="7"/>
      <c r="T2551" s="7"/>
    </row>
    <row r="2552" spans="1:20">
      <c r="A2552" s="7"/>
      <c r="B2552" s="7"/>
      <c r="C2552" s="7"/>
      <c r="D2552" s="7"/>
      <c r="E2552" s="69">
        <v>4148</v>
      </c>
      <c r="F2552" s="69">
        <v>61020030011</v>
      </c>
      <c r="G2552" s="69" t="s">
        <v>4635</v>
      </c>
      <c r="H2552" s="69">
        <v>61</v>
      </c>
      <c r="I2552" s="69" t="s">
        <v>1213</v>
      </c>
      <c r="J2552" s="69">
        <v>6102</v>
      </c>
      <c r="K2552" s="69" t="s">
        <v>1214</v>
      </c>
      <c r="L2552" s="69">
        <v>6102003</v>
      </c>
      <c r="M2552" s="69" t="s">
        <v>4459</v>
      </c>
      <c r="N2552" s="69">
        <v>2024760010366</v>
      </c>
      <c r="O2552" s="69" t="s">
        <v>5359</v>
      </c>
      <c r="P2552" s="69" t="s">
        <v>5360</v>
      </c>
      <c r="Q2552" s="69" t="s">
        <v>5361</v>
      </c>
      <c r="R2552" s="69" t="s">
        <v>5362</v>
      </c>
      <c r="S2552" s="7"/>
      <c r="T2552" s="7"/>
    </row>
    <row r="2553" spans="1:20">
      <c r="A2553" s="7"/>
      <c r="B2553" s="7"/>
      <c r="C2553" s="7"/>
      <c r="D2553" s="7"/>
      <c r="E2553" s="69">
        <v>4148</v>
      </c>
      <c r="F2553" s="69">
        <v>61020030011</v>
      </c>
      <c r="G2553" s="69" t="s">
        <v>4635</v>
      </c>
      <c r="H2553" s="69">
        <v>61</v>
      </c>
      <c r="I2553" s="69" t="s">
        <v>1213</v>
      </c>
      <c r="J2553" s="69">
        <v>6102</v>
      </c>
      <c r="K2553" s="69" t="s">
        <v>1214</v>
      </c>
      <c r="L2553" s="69">
        <v>6102003</v>
      </c>
      <c r="M2553" s="69" t="s">
        <v>4459</v>
      </c>
      <c r="N2553" s="69">
        <v>2024760010366</v>
      </c>
      <c r="O2553" s="69" t="s">
        <v>5359</v>
      </c>
      <c r="P2553" s="69" t="s">
        <v>5360</v>
      </c>
      <c r="Q2553" s="69" t="s">
        <v>5363</v>
      </c>
      <c r="R2553" s="69" t="s">
        <v>5364</v>
      </c>
      <c r="S2553" s="7"/>
      <c r="T2553" s="7"/>
    </row>
    <row r="2554" spans="1:20">
      <c r="A2554" s="7"/>
      <c r="B2554" s="7"/>
      <c r="C2554" s="7"/>
      <c r="D2554" s="7"/>
      <c r="E2554" s="69">
        <v>4148</v>
      </c>
      <c r="F2554" s="69">
        <v>61020030011</v>
      </c>
      <c r="G2554" s="69" t="s">
        <v>4635</v>
      </c>
      <c r="H2554" s="69">
        <v>61</v>
      </c>
      <c r="I2554" s="69" t="s">
        <v>1213</v>
      </c>
      <c r="J2554" s="69">
        <v>6102</v>
      </c>
      <c r="K2554" s="69" t="s">
        <v>1214</v>
      </c>
      <c r="L2554" s="69">
        <v>6102003</v>
      </c>
      <c r="M2554" s="69" t="s">
        <v>4459</v>
      </c>
      <c r="N2554" s="69">
        <v>2024760010366</v>
      </c>
      <c r="O2554" s="69" t="s">
        <v>5359</v>
      </c>
      <c r="P2554" s="69" t="s">
        <v>5360</v>
      </c>
      <c r="Q2554" s="69" t="s">
        <v>5365</v>
      </c>
      <c r="R2554" s="69" t="s">
        <v>5366</v>
      </c>
      <c r="S2554" s="7"/>
      <c r="T2554" s="7"/>
    </row>
    <row r="2555" spans="1:20">
      <c r="A2555" s="7"/>
      <c r="B2555" s="7"/>
      <c r="C2555" s="7"/>
      <c r="D2555" s="7"/>
      <c r="E2555" s="69">
        <v>4148</v>
      </c>
      <c r="F2555" s="69">
        <v>61020030004</v>
      </c>
      <c r="G2555" s="69" t="s">
        <v>4458</v>
      </c>
      <c r="H2555" s="69">
        <v>61</v>
      </c>
      <c r="I2555" s="69" t="s">
        <v>1213</v>
      </c>
      <c r="J2555" s="69">
        <v>6102</v>
      </c>
      <c r="K2555" s="69" t="s">
        <v>1214</v>
      </c>
      <c r="L2555" s="69">
        <v>6102003</v>
      </c>
      <c r="M2555" s="69" t="s">
        <v>4459</v>
      </c>
      <c r="N2555" s="69">
        <v>2024760010518</v>
      </c>
      <c r="O2555" s="69" t="s">
        <v>5367</v>
      </c>
      <c r="P2555" s="69" t="s">
        <v>5368</v>
      </c>
      <c r="Q2555" s="69" t="s">
        <v>5369</v>
      </c>
      <c r="R2555" s="69" t="s">
        <v>5284</v>
      </c>
      <c r="S2555" s="7"/>
      <c r="T2555" s="7"/>
    </row>
    <row r="2556" spans="1:20">
      <c r="A2556" s="7"/>
      <c r="B2556" s="7"/>
      <c r="C2556" s="7"/>
      <c r="D2556" s="7"/>
      <c r="E2556" s="69">
        <v>4148</v>
      </c>
      <c r="F2556" s="69">
        <v>61020030004</v>
      </c>
      <c r="G2556" s="69" t="s">
        <v>4458</v>
      </c>
      <c r="H2556" s="69">
        <v>61</v>
      </c>
      <c r="I2556" s="69" t="s">
        <v>1213</v>
      </c>
      <c r="J2556" s="69">
        <v>6102</v>
      </c>
      <c r="K2556" s="69" t="s">
        <v>1214</v>
      </c>
      <c r="L2556" s="69">
        <v>6102003</v>
      </c>
      <c r="M2556" s="69" t="s">
        <v>4459</v>
      </c>
      <c r="N2556" s="69">
        <v>2024760010518</v>
      </c>
      <c r="O2556" s="69" t="s">
        <v>5367</v>
      </c>
      <c r="P2556" s="69" t="s">
        <v>5368</v>
      </c>
      <c r="Q2556" s="69" t="s">
        <v>5370</v>
      </c>
      <c r="R2556" s="69" t="s">
        <v>5371</v>
      </c>
      <c r="S2556" s="7"/>
      <c r="T2556" s="7"/>
    </row>
    <row r="2557" spans="1:20">
      <c r="A2557" s="7"/>
      <c r="B2557" s="7"/>
      <c r="C2557" s="7"/>
      <c r="D2557" s="7"/>
      <c r="E2557" s="69">
        <v>4148</v>
      </c>
      <c r="F2557" s="69">
        <v>61020030004</v>
      </c>
      <c r="G2557" s="69" t="s">
        <v>4458</v>
      </c>
      <c r="H2557" s="69">
        <v>61</v>
      </c>
      <c r="I2557" s="69" t="s">
        <v>1213</v>
      </c>
      <c r="J2557" s="69">
        <v>6102</v>
      </c>
      <c r="K2557" s="69" t="s">
        <v>1214</v>
      </c>
      <c r="L2557" s="69">
        <v>6102003</v>
      </c>
      <c r="M2557" s="69" t="s">
        <v>4459</v>
      </c>
      <c r="N2557" s="69">
        <v>2024760010518</v>
      </c>
      <c r="O2557" s="69" t="s">
        <v>5367</v>
      </c>
      <c r="P2557" s="69" t="s">
        <v>5368</v>
      </c>
      <c r="Q2557" s="69" t="s">
        <v>5372</v>
      </c>
      <c r="R2557" s="69" t="s">
        <v>5288</v>
      </c>
      <c r="S2557" s="7"/>
      <c r="T2557" s="7"/>
    </row>
    <row r="2558" spans="1:20">
      <c r="A2558" s="7"/>
      <c r="B2558" s="7"/>
      <c r="C2558" s="7"/>
      <c r="D2558" s="7"/>
      <c r="E2558" s="69">
        <v>4148</v>
      </c>
      <c r="F2558" s="69">
        <v>61020030004</v>
      </c>
      <c r="G2558" s="69" t="s">
        <v>4458</v>
      </c>
      <c r="H2558" s="69">
        <v>61</v>
      </c>
      <c r="I2558" s="69" t="s">
        <v>1213</v>
      </c>
      <c r="J2558" s="69">
        <v>6102</v>
      </c>
      <c r="K2558" s="69" t="s">
        <v>1214</v>
      </c>
      <c r="L2558" s="69">
        <v>6102003</v>
      </c>
      <c r="M2558" s="69" t="s">
        <v>4459</v>
      </c>
      <c r="N2558" s="69">
        <v>2024760010518</v>
      </c>
      <c r="O2558" s="69" t="s">
        <v>5367</v>
      </c>
      <c r="P2558" s="69" t="s">
        <v>5368</v>
      </c>
      <c r="Q2558" s="69" t="s">
        <v>5373</v>
      </c>
      <c r="R2558" s="69" t="s">
        <v>5290</v>
      </c>
      <c r="S2558" s="7"/>
      <c r="T2558" s="7"/>
    </row>
    <row r="2559" spans="1:20">
      <c r="A2559" s="7"/>
      <c r="B2559" s="7"/>
      <c r="C2559" s="7"/>
      <c r="D2559" s="7"/>
      <c r="E2559" s="69">
        <v>4148</v>
      </c>
      <c r="F2559" s="69">
        <v>61020030004</v>
      </c>
      <c r="G2559" s="69" t="s">
        <v>4458</v>
      </c>
      <c r="H2559" s="69">
        <v>61</v>
      </c>
      <c r="I2559" s="69" t="s">
        <v>1213</v>
      </c>
      <c r="J2559" s="69">
        <v>6102</v>
      </c>
      <c r="K2559" s="69" t="s">
        <v>1214</v>
      </c>
      <c r="L2559" s="69">
        <v>6102003</v>
      </c>
      <c r="M2559" s="69" t="s">
        <v>4459</v>
      </c>
      <c r="N2559" s="69">
        <v>2024760010518</v>
      </c>
      <c r="O2559" s="69" t="s">
        <v>5367</v>
      </c>
      <c r="P2559" s="69" t="s">
        <v>5368</v>
      </c>
      <c r="Q2559" s="69" t="s">
        <v>5374</v>
      </c>
      <c r="R2559" s="69" t="s">
        <v>5299</v>
      </c>
      <c r="S2559" s="7"/>
      <c r="T2559" s="7"/>
    </row>
    <row r="2560" spans="1:20">
      <c r="A2560" s="7"/>
      <c r="B2560" s="7"/>
      <c r="C2560" s="7"/>
      <c r="D2560" s="7"/>
      <c r="E2560" s="69">
        <v>4148</v>
      </c>
      <c r="F2560" s="69">
        <v>61020030004</v>
      </c>
      <c r="G2560" s="69" t="s">
        <v>4458</v>
      </c>
      <c r="H2560" s="69">
        <v>61</v>
      </c>
      <c r="I2560" s="69" t="s">
        <v>1213</v>
      </c>
      <c r="J2560" s="69">
        <v>6102</v>
      </c>
      <c r="K2560" s="69" t="s">
        <v>1214</v>
      </c>
      <c r="L2560" s="69">
        <v>6102003</v>
      </c>
      <c r="M2560" s="69" t="s">
        <v>4459</v>
      </c>
      <c r="N2560" s="69">
        <v>2024760010518</v>
      </c>
      <c r="O2560" s="69" t="s">
        <v>5367</v>
      </c>
      <c r="P2560" s="69" t="s">
        <v>5368</v>
      </c>
      <c r="Q2560" s="69" t="s">
        <v>5375</v>
      </c>
      <c r="R2560" s="69" t="s">
        <v>5376</v>
      </c>
      <c r="S2560" s="7"/>
      <c r="T2560" s="7"/>
    </row>
    <row r="2561" spans="1:20">
      <c r="A2561" s="7"/>
      <c r="B2561" s="7"/>
      <c r="C2561" s="7"/>
      <c r="D2561" s="7"/>
      <c r="E2561" s="69">
        <v>4148</v>
      </c>
      <c r="F2561" s="69">
        <v>62010010011</v>
      </c>
      <c r="G2561" s="69" t="s">
        <v>4437</v>
      </c>
      <c r="H2561" s="69">
        <v>62</v>
      </c>
      <c r="I2561" s="69" t="s">
        <v>851</v>
      </c>
      <c r="J2561" s="69">
        <v>6201</v>
      </c>
      <c r="K2561" s="69" t="s">
        <v>852</v>
      </c>
      <c r="L2561" s="69">
        <v>6201001</v>
      </c>
      <c r="M2561" s="69" t="s">
        <v>853</v>
      </c>
      <c r="N2561" s="69">
        <v>2024760010567</v>
      </c>
      <c r="O2561" s="69" t="s">
        <v>5377</v>
      </c>
      <c r="P2561" s="69" t="s">
        <v>5378</v>
      </c>
      <c r="Q2561" s="69" t="s">
        <v>5379</v>
      </c>
      <c r="R2561" s="69" t="s">
        <v>5380</v>
      </c>
      <c r="S2561" s="7"/>
      <c r="T2561" s="7"/>
    </row>
    <row r="2562" spans="1:20">
      <c r="A2562" s="7"/>
      <c r="B2562" s="7"/>
      <c r="C2562" s="7"/>
      <c r="D2562" s="7"/>
      <c r="E2562" s="69">
        <v>4148</v>
      </c>
      <c r="F2562" s="69">
        <v>61020030011</v>
      </c>
      <c r="G2562" s="69" t="s">
        <v>4635</v>
      </c>
      <c r="H2562" s="69">
        <v>61</v>
      </c>
      <c r="I2562" s="69" t="s">
        <v>1213</v>
      </c>
      <c r="J2562" s="69">
        <v>6102</v>
      </c>
      <c r="K2562" s="69" t="s">
        <v>1214</v>
      </c>
      <c r="L2562" s="69">
        <v>6102003</v>
      </c>
      <c r="M2562" s="69" t="s">
        <v>4459</v>
      </c>
      <c r="N2562" s="69">
        <v>2024760010576</v>
      </c>
      <c r="O2562" s="69" t="s">
        <v>5381</v>
      </c>
      <c r="P2562" s="69" t="s">
        <v>5382</v>
      </c>
      <c r="Q2562" s="69" t="s">
        <v>5383</v>
      </c>
      <c r="R2562" s="69" t="s">
        <v>5384</v>
      </c>
      <c r="S2562" s="7"/>
      <c r="T2562" s="7"/>
    </row>
    <row r="2563" spans="1:20">
      <c r="A2563" s="7"/>
      <c r="B2563" s="7"/>
      <c r="C2563" s="7"/>
      <c r="D2563" s="7"/>
      <c r="E2563" s="69">
        <v>4148</v>
      </c>
      <c r="F2563" s="69">
        <v>61020030011</v>
      </c>
      <c r="G2563" s="69" t="s">
        <v>4635</v>
      </c>
      <c r="H2563" s="69">
        <v>61</v>
      </c>
      <c r="I2563" s="69" t="s">
        <v>1213</v>
      </c>
      <c r="J2563" s="69">
        <v>6102</v>
      </c>
      <c r="K2563" s="69" t="s">
        <v>1214</v>
      </c>
      <c r="L2563" s="69">
        <v>6102003</v>
      </c>
      <c r="M2563" s="69" t="s">
        <v>4459</v>
      </c>
      <c r="N2563" s="69">
        <v>2024760010576</v>
      </c>
      <c r="O2563" s="69" t="s">
        <v>5381</v>
      </c>
      <c r="P2563" s="69" t="s">
        <v>5382</v>
      </c>
      <c r="Q2563" s="69" t="s">
        <v>5385</v>
      </c>
      <c r="R2563" s="69" t="s">
        <v>5386</v>
      </c>
      <c r="S2563" s="7"/>
      <c r="T2563" s="7"/>
    </row>
    <row r="2564" spans="1:20">
      <c r="A2564" s="7"/>
      <c r="B2564" s="7"/>
      <c r="C2564" s="7"/>
      <c r="D2564" s="7"/>
      <c r="E2564" s="69">
        <v>4148</v>
      </c>
      <c r="F2564" s="69">
        <v>61020030011</v>
      </c>
      <c r="G2564" s="69" t="s">
        <v>4635</v>
      </c>
      <c r="H2564" s="69">
        <v>61</v>
      </c>
      <c r="I2564" s="69" t="s">
        <v>1213</v>
      </c>
      <c r="J2564" s="69">
        <v>6102</v>
      </c>
      <c r="K2564" s="69" t="s">
        <v>1214</v>
      </c>
      <c r="L2564" s="69">
        <v>6102003</v>
      </c>
      <c r="M2564" s="69" t="s">
        <v>4459</v>
      </c>
      <c r="N2564" s="69">
        <v>2024760010576</v>
      </c>
      <c r="O2564" s="69" t="s">
        <v>5381</v>
      </c>
      <c r="P2564" s="69" t="s">
        <v>5382</v>
      </c>
      <c r="Q2564" s="69" t="s">
        <v>5387</v>
      </c>
      <c r="R2564" s="69" t="s">
        <v>5388</v>
      </c>
      <c r="S2564" s="7"/>
      <c r="T2564" s="7"/>
    </row>
    <row r="2565" spans="1:20">
      <c r="A2565" s="7"/>
      <c r="B2565" s="7"/>
      <c r="C2565" s="7"/>
      <c r="D2565" s="7"/>
      <c r="E2565" s="69">
        <v>4148</v>
      </c>
      <c r="F2565" s="69">
        <v>61020030011</v>
      </c>
      <c r="G2565" s="69" t="s">
        <v>4635</v>
      </c>
      <c r="H2565" s="69">
        <v>61</v>
      </c>
      <c r="I2565" s="69" t="s">
        <v>1213</v>
      </c>
      <c r="J2565" s="69">
        <v>6102</v>
      </c>
      <c r="K2565" s="69" t="s">
        <v>1214</v>
      </c>
      <c r="L2565" s="69">
        <v>6102003</v>
      </c>
      <c r="M2565" s="69" t="s">
        <v>4459</v>
      </c>
      <c r="N2565" s="69">
        <v>2024760010576</v>
      </c>
      <c r="O2565" s="69" t="s">
        <v>5381</v>
      </c>
      <c r="P2565" s="69" t="s">
        <v>5382</v>
      </c>
      <c r="Q2565" s="69" t="s">
        <v>5389</v>
      </c>
      <c r="R2565" s="69" t="s">
        <v>5390</v>
      </c>
      <c r="S2565" s="7"/>
      <c r="T2565" s="7"/>
    </row>
    <row r="2566" spans="1:20">
      <c r="A2566" s="7"/>
      <c r="B2566" s="7"/>
      <c r="C2566" s="7"/>
      <c r="D2566" s="7"/>
      <c r="E2566" s="69">
        <v>4148</v>
      </c>
      <c r="F2566" s="69">
        <v>61020030011</v>
      </c>
      <c r="G2566" s="69" t="s">
        <v>4635</v>
      </c>
      <c r="H2566" s="69">
        <v>61</v>
      </c>
      <c r="I2566" s="69" t="s">
        <v>1213</v>
      </c>
      <c r="J2566" s="69">
        <v>6102</v>
      </c>
      <c r="K2566" s="69" t="s">
        <v>1214</v>
      </c>
      <c r="L2566" s="69">
        <v>6102003</v>
      </c>
      <c r="M2566" s="69" t="s">
        <v>4459</v>
      </c>
      <c r="N2566" s="69">
        <v>2024760010369</v>
      </c>
      <c r="O2566" s="69" t="s">
        <v>5391</v>
      </c>
      <c r="P2566" s="69" t="s">
        <v>5392</v>
      </c>
      <c r="Q2566" s="69" t="s">
        <v>5393</v>
      </c>
      <c r="R2566" s="69" t="s">
        <v>5394</v>
      </c>
      <c r="S2566" s="7"/>
      <c r="T2566" s="7"/>
    </row>
    <row r="2567" spans="1:20">
      <c r="A2567" s="7"/>
      <c r="B2567" s="7"/>
      <c r="C2567" s="7"/>
      <c r="D2567" s="7"/>
      <c r="E2567" s="69">
        <v>4148</v>
      </c>
      <c r="F2567" s="69">
        <v>61020030011</v>
      </c>
      <c r="G2567" s="69" t="s">
        <v>4635</v>
      </c>
      <c r="H2567" s="69">
        <v>61</v>
      </c>
      <c r="I2567" s="69" t="s">
        <v>1213</v>
      </c>
      <c r="J2567" s="69">
        <v>6102</v>
      </c>
      <c r="K2567" s="69" t="s">
        <v>1214</v>
      </c>
      <c r="L2567" s="69">
        <v>6102003</v>
      </c>
      <c r="M2567" s="69" t="s">
        <v>4459</v>
      </c>
      <c r="N2567" s="69">
        <v>2024760010369</v>
      </c>
      <c r="O2567" s="69" t="s">
        <v>5391</v>
      </c>
      <c r="P2567" s="69" t="s">
        <v>5392</v>
      </c>
      <c r="Q2567" s="69" t="s">
        <v>5395</v>
      </c>
      <c r="R2567" s="69" t="s">
        <v>5396</v>
      </c>
      <c r="S2567" s="7"/>
      <c r="T2567" s="7"/>
    </row>
    <row r="2568" spans="1:20">
      <c r="A2568" s="7"/>
      <c r="B2568" s="7"/>
      <c r="C2568" s="7"/>
      <c r="D2568" s="7"/>
      <c r="E2568" s="69">
        <v>4148</v>
      </c>
      <c r="F2568" s="69">
        <v>61020030011</v>
      </c>
      <c r="G2568" s="69" t="s">
        <v>4635</v>
      </c>
      <c r="H2568" s="69">
        <v>61</v>
      </c>
      <c r="I2568" s="69" t="s">
        <v>1213</v>
      </c>
      <c r="J2568" s="69">
        <v>6102</v>
      </c>
      <c r="K2568" s="69" t="s">
        <v>1214</v>
      </c>
      <c r="L2568" s="69">
        <v>6102003</v>
      </c>
      <c r="M2568" s="69" t="s">
        <v>4459</v>
      </c>
      <c r="N2568" s="69">
        <v>2024760010369</v>
      </c>
      <c r="O2568" s="69" t="s">
        <v>5391</v>
      </c>
      <c r="P2568" s="69" t="s">
        <v>5392</v>
      </c>
      <c r="Q2568" s="69" t="s">
        <v>5397</v>
      </c>
      <c r="R2568" s="69" t="s">
        <v>5398</v>
      </c>
      <c r="S2568" s="7"/>
      <c r="T2568" s="7"/>
    </row>
    <row r="2569" spans="1:20">
      <c r="A2569" s="7"/>
      <c r="B2569" s="7"/>
      <c r="C2569" s="7"/>
      <c r="D2569" s="7"/>
      <c r="E2569" s="69">
        <v>4148</v>
      </c>
      <c r="F2569" s="69">
        <v>61020030011</v>
      </c>
      <c r="G2569" s="69" t="s">
        <v>4635</v>
      </c>
      <c r="H2569" s="69">
        <v>61</v>
      </c>
      <c r="I2569" s="69" t="s">
        <v>1213</v>
      </c>
      <c r="J2569" s="69">
        <v>6102</v>
      </c>
      <c r="K2569" s="69" t="s">
        <v>1214</v>
      </c>
      <c r="L2569" s="69">
        <v>6102003</v>
      </c>
      <c r="M2569" s="69" t="s">
        <v>4459</v>
      </c>
      <c r="N2569" s="69">
        <v>2024760010369</v>
      </c>
      <c r="O2569" s="69" t="s">
        <v>5391</v>
      </c>
      <c r="P2569" s="69" t="s">
        <v>5392</v>
      </c>
      <c r="Q2569" s="69" t="s">
        <v>5399</v>
      </c>
      <c r="R2569" s="69" t="s">
        <v>5400</v>
      </c>
      <c r="S2569" s="7"/>
      <c r="T2569" s="7"/>
    </row>
    <row r="2570" spans="1:20">
      <c r="A2570" s="7"/>
      <c r="B2570" s="7"/>
      <c r="C2570" s="7"/>
      <c r="D2570" s="7"/>
      <c r="E2570" s="69">
        <v>4148</v>
      </c>
      <c r="F2570" s="69">
        <v>61020030004</v>
      </c>
      <c r="G2570" s="69" t="s">
        <v>4458</v>
      </c>
      <c r="H2570" s="69">
        <v>61</v>
      </c>
      <c r="I2570" s="69" t="s">
        <v>1213</v>
      </c>
      <c r="J2570" s="69">
        <v>6102</v>
      </c>
      <c r="K2570" s="69" t="s">
        <v>1214</v>
      </c>
      <c r="L2570" s="69">
        <v>6102003</v>
      </c>
      <c r="M2570" s="69" t="s">
        <v>4459</v>
      </c>
      <c r="N2570" s="69">
        <v>2024760010377</v>
      </c>
      <c r="O2570" s="69" t="s">
        <v>5401</v>
      </c>
      <c r="P2570" s="69" t="s">
        <v>5402</v>
      </c>
      <c r="Q2570" s="69" t="s">
        <v>5403</v>
      </c>
      <c r="R2570" s="69" t="s">
        <v>5404</v>
      </c>
      <c r="S2570" s="7"/>
      <c r="T2570" s="7"/>
    </row>
    <row r="2571" spans="1:20">
      <c r="A2571" s="7"/>
      <c r="B2571" s="7"/>
      <c r="C2571" s="7"/>
      <c r="D2571" s="7"/>
      <c r="E2571" s="69">
        <v>4148</v>
      </c>
      <c r="F2571" s="69">
        <v>61020030004</v>
      </c>
      <c r="G2571" s="69" t="s">
        <v>4458</v>
      </c>
      <c r="H2571" s="69">
        <v>61</v>
      </c>
      <c r="I2571" s="69" t="s">
        <v>1213</v>
      </c>
      <c r="J2571" s="69">
        <v>6102</v>
      </c>
      <c r="K2571" s="69" t="s">
        <v>1214</v>
      </c>
      <c r="L2571" s="69">
        <v>6102003</v>
      </c>
      <c r="M2571" s="69" t="s">
        <v>4459</v>
      </c>
      <c r="N2571" s="69">
        <v>2024760010377</v>
      </c>
      <c r="O2571" s="69" t="s">
        <v>5401</v>
      </c>
      <c r="P2571" s="69" t="s">
        <v>5402</v>
      </c>
      <c r="Q2571" s="69" t="s">
        <v>5405</v>
      </c>
      <c r="R2571" s="69" t="s">
        <v>5406</v>
      </c>
      <c r="S2571" s="7"/>
      <c r="T2571" s="7"/>
    </row>
    <row r="2572" spans="1:20">
      <c r="A2572" s="7"/>
      <c r="B2572" s="7"/>
      <c r="C2572" s="7"/>
      <c r="D2572" s="7"/>
      <c r="E2572" s="69">
        <v>4148</v>
      </c>
      <c r="F2572" s="69">
        <v>61020030004</v>
      </c>
      <c r="G2572" s="69" t="s">
        <v>4458</v>
      </c>
      <c r="H2572" s="69">
        <v>61</v>
      </c>
      <c r="I2572" s="69" t="s">
        <v>1213</v>
      </c>
      <c r="J2572" s="69">
        <v>6102</v>
      </c>
      <c r="K2572" s="69" t="s">
        <v>1214</v>
      </c>
      <c r="L2572" s="69">
        <v>6102003</v>
      </c>
      <c r="M2572" s="69" t="s">
        <v>4459</v>
      </c>
      <c r="N2572" s="69">
        <v>2024760010377</v>
      </c>
      <c r="O2572" s="69" t="s">
        <v>5401</v>
      </c>
      <c r="P2572" s="69" t="s">
        <v>5402</v>
      </c>
      <c r="Q2572" s="69" t="s">
        <v>5407</v>
      </c>
      <c r="R2572" s="69" t="s">
        <v>5408</v>
      </c>
      <c r="S2572" s="7"/>
      <c r="T2572" s="7"/>
    </row>
    <row r="2573" spans="1:20">
      <c r="A2573" s="7"/>
      <c r="B2573" s="7"/>
      <c r="C2573" s="7"/>
      <c r="D2573" s="7"/>
      <c r="E2573" s="69">
        <v>4148</v>
      </c>
      <c r="F2573" s="69">
        <v>62010010012</v>
      </c>
      <c r="G2573" s="69" t="s">
        <v>4613</v>
      </c>
      <c r="H2573" s="69">
        <v>62</v>
      </c>
      <c r="I2573" s="69" t="s">
        <v>851</v>
      </c>
      <c r="J2573" s="69">
        <v>6201</v>
      </c>
      <c r="K2573" s="69" t="s">
        <v>852</v>
      </c>
      <c r="L2573" s="69">
        <v>6201001</v>
      </c>
      <c r="M2573" s="69" t="s">
        <v>853</v>
      </c>
      <c r="N2573" s="69">
        <v>2024760010386</v>
      </c>
      <c r="O2573" s="69" t="s">
        <v>5409</v>
      </c>
      <c r="P2573" s="69" t="s">
        <v>5410</v>
      </c>
      <c r="Q2573" s="69" t="s">
        <v>5411</v>
      </c>
      <c r="R2573" s="69" t="s">
        <v>5412</v>
      </c>
      <c r="S2573" s="7"/>
      <c r="T2573" s="7"/>
    </row>
    <row r="2574" spans="1:20">
      <c r="A2574" s="7"/>
      <c r="B2574" s="7"/>
      <c r="C2574" s="7"/>
      <c r="D2574" s="7"/>
      <c r="E2574" s="69">
        <v>4148</v>
      </c>
      <c r="F2574" s="69">
        <v>62010010012</v>
      </c>
      <c r="G2574" s="69" t="s">
        <v>4613</v>
      </c>
      <c r="H2574" s="69">
        <v>62</v>
      </c>
      <c r="I2574" s="69" t="s">
        <v>851</v>
      </c>
      <c r="J2574" s="69">
        <v>6201</v>
      </c>
      <c r="K2574" s="69" t="s">
        <v>852</v>
      </c>
      <c r="L2574" s="69">
        <v>6201001</v>
      </c>
      <c r="M2574" s="69" t="s">
        <v>853</v>
      </c>
      <c r="N2574" s="69">
        <v>2024760010386</v>
      </c>
      <c r="O2574" s="69" t="s">
        <v>5409</v>
      </c>
      <c r="P2574" s="69" t="s">
        <v>5410</v>
      </c>
      <c r="Q2574" s="69" t="s">
        <v>5413</v>
      </c>
      <c r="R2574" s="69" t="s">
        <v>5414</v>
      </c>
      <c r="S2574" s="7"/>
      <c r="T2574" s="7"/>
    </row>
    <row r="2575" spans="1:20">
      <c r="A2575" s="7"/>
      <c r="B2575" s="7"/>
      <c r="C2575" s="7"/>
      <c r="D2575" s="7"/>
      <c r="E2575" s="69">
        <v>4148</v>
      </c>
      <c r="F2575" s="69">
        <v>62010010012</v>
      </c>
      <c r="G2575" s="69" t="s">
        <v>4613</v>
      </c>
      <c r="H2575" s="69">
        <v>62</v>
      </c>
      <c r="I2575" s="69" t="s">
        <v>851</v>
      </c>
      <c r="J2575" s="69">
        <v>6201</v>
      </c>
      <c r="K2575" s="69" t="s">
        <v>852</v>
      </c>
      <c r="L2575" s="69">
        <v>6201001</v>
      </c>
      <c r="M2575" s="69" t="s">
        <v>853</v>
      </c>
      <c r="N2575" s="69">
        <v>2024760010386</v>
      </c>
      <c r="O2575" s="69" t="s">
        <v>5409</v>
      </c>
      <c r="P2575" s="69" t="s">
        <v>5410</v>
      </c>
      <c r="Q2575" s="69" t="s">
        <v>5415</v>
      </c>
      <c r="R2575" s="69" t="s">
        <v>5416</v>
      </c>
      <c r="S2575" s="7"/>
      <c r="T2575" s="7"/>
    </row>
    <row r="2576" spans="1:20">
      <c r="A2576" s="7"/>
      <c r="B2576" s="7"/>
      <c r="C2576" s="7"/>
      <c r="D2576" s="7"/>
      <c r="E2576" s="69">
        <v>4148</v>
      </c>
      <c r="F2576" s="69">
        <v>61020030011</v>
      </c>
      <c r="G2576" s="69" t="s">
        <v>4635</v>
      </c>
      <c r="H2576" s="69">
        <v>61</v>
      </c>
      <c r="I2576" s="69" t="s">
        <v>1213</v>
      </c>
      <c r="J2576" s="69">
        <v>6102</v>
      </c>
      <c r="K2576" s="69" t="s">
        <v>1214</v>
      </c>
      <c r="L2576" s="69">
        <v>6102003</v>
      </c>
      <c r="M2576" s="69" t="s">
        <v>4459</v>
      </c>
      <c r="N2576" s="69">
        <v>2024760010361</v>
      </c>
      <c r="O2576" s="69" t="s">
        <v>5417</v>
      </c>
      <c r="P2576" s="69" t="s">
        <v>5418</v>
      </c>
      <c r="Q2576" s="69" t="s">
        <v>5419</v>
      </c>
      <c r="R2576" s="69" t="s">
        <v>5420</v>
      </c>
      <c r="S2576" s="7"/>
      <c r="T2576" s="7"/>
    </row>
    <row r="2577" spans="1:20">
      <c r="A2577" s="7"/>
      <c r="B2577" s="7"/>
      <c r="C2577" s="7"/>
      <c r="D2577" s="7"/>
      <c r="E2577" s="69">
        <v>4148</v>
      </c>
      <c r="F2577" s="69">
        <v>61020030011</v>
      </c>
      <c r="G2577" s="69" t="s">
        <v>4635</v>
      </c>
      <c r="H2577" s="69">
        <v>61</v>
      </c>
      <c r="I2577" s="69" t="s">
        <v>1213</v>
      </c>
      <c r="J2577" s="69">
        <v>6102</v>
      </c>
      <c r="K2577" s="69" t="s">
        <v>1214</v>
      </c>
      <c r="L2577" s="69">
        <v>6102003</v>
      </c>
      <c r="M2577" s="69" t="s">
        <v>4459</v>
      </c>
      <c r="N2577" s="69">
        <v>2024760010361</v>
      </c>
      <c r="O2577" s="69" t="s">
        <v>5417</v>
      </c>
      <c r="P2577" s="69" t="s">
        <v>5418</v>
      </c>
      <c r="Q2577" s="69" t="s">
        <v>5421</v>
      </c>
      <c r="R2577" s="69" t="s">
        <v>5422</v>
      </c>
      <c r="S2577" s="7"/>
      <c r="T2577" s="7"/>
    </row>
    <row r="2578" spans="1:20">
      <c r="A2578" s="7"/>
      <c r="B2578" s="7"/>
      <c r="C2578" s="7"/>
      <c r="D2578" s="7"/>
      <c r="E2578" s="69">
        <v>4148</v>
      </c>
      <c r="F2578" s="69">
        <v>61020030011</v>
      </c>
      <c r="G2578" s="69" t="s">
        <v>4635</v>
      </c>
      <c r="H2578" s="69">
        <v>61</v>
      </c>
      <c r="I2578" s="69" t="s">
        <v>1213</v>
      </c>
      <c r="J2578" s="69">
        <v>6102</v>
      </c>
      <c r="K2578" s="69" t="s">
        <v>1214</v>
      </c>
      <c r="L2578" s="69">
        <v>6102003</v>
      </c>
      <c r="M2578" s="69" t="s">
        <v>4459</v>
      </c>
      <c r="N2578" s="69">
        <v>2024760010361</v>
      </c>
      <c r="O2578" s="69" t="s">
        <v>5417</v>
      </c>
      <c r="P2578" s="69" t="s">
        <v>5418</v>
      </c>
      <c r="Q2578" s="69" t="s">
        <v>5423</v>
      </c>
      <c r="R2578" s="69" t="s">
        <v>5424</v>
      </c>
      <c r="S2578" s="7"/>
      <c r="T2578" s="7"/>
    </row>
    <row r="2579" spans="1:20">
      <c r="A2579" s="7"/>
      <c r="B2579" s="7"/>
      <c r="C2579" s="7"/>
      <c r="D2579" s="7"/>
      <c r="E2579" s="69">
        <v>4148</v>
      </c>
      <c r="F2579" s="69">
        <v>61020030011</v>
      </c>
      <c r="G2579" s="69" t="s">
        <v>4635</v>
      </c>
      <c r="H2579" s="69">
        <v>61</v>
      </c>
      <c r="I2579" s="69" t="s">
        <v>1213</v>
      </c>
      <c r="J2579" s="69">
        <v>6102</v>
      </c>
      <c r="K2579" s="69" t="s">
        <v>1214</v>
      </c>
      <c r="L2579" s="69">
        <v>6102003</v>
      </c>
      <c r="M2579" s="69" t="s">
        <v>4459</v>
      </c>
      <c r="N2579" s="69">
        <v>2024760010361</v>
      </c>
      <c r="O2579" s="69" t="s">
        <v>5417</v>
      </c>
      <c r="P2579" s="69" t="s">
        <v>5418</v>
      </c>
      <c r="Q2579" s="69" t="s">
        <v>5425</v>
      </c>
      <c r="R2579" s="69" t="s">
        <v>5426</v>
      </c>
      <c r="S2579" s="7"/>
      <c r="T2579" s="7"/>
    </row>
    <row r="2580" spans="1:20">
      <c r="A2580" s="7"/>
      <c r="B2580" s="7"/>
      <c r="C2580" s="7"/>
      <c r="D2580" s="7"/>
      <c r="E2580" s="69">
        <v>4148</v>
      </c>
      <c r="F2580" s="69">
        <v>61020030011</v>
      </c>
      <c r="G2580" s="69" t="s">
        <v>4635</v>
      </c>
      <c r="H2580" s="69">
        <v>61</v>
      </c>
      <c r="I2580" s="69" t="s">
        <v>1213</v>
      </c>
      <c r="J2580" s="69">
        <v>6102</v>
      </c>
      <c r="K2580" s="69" t="s">
        <v>1214</v>
      </c>
      <c r="L2580" s="69">
        <v>6102003</v>
      </c>
      <c r="M2580" s="69" t="s">
        <v>4459</v>
      </c>
      <c r="N2580" s="69">
        <v>2024760010361</v>
      </c>
      <c r="O2580" s="69" t="s">
        <v>5417</v>
      </c>
      <c r="P2580" s="69" t="s">
        <v>5418</v>
      </c>
      <c r="Q2580" s="69" t="s">
        <v>5427</v>
      </c>
      <c r="R2580" s="69" t="s">
        <v>5428</v>
      </c>
      <c r="S2580" s="7"/>
      <c r="T2580" s="7"/>
    </row>
    <row r="2581" spans="1:20">
      <c r="A2581" s="7"/>
      <c r="B2581" s="7"/>
      <c r="C2581" s="7"/>
      <c r="D2581" s="7"/>
      <c r="E2581" s="69">
        <v>4148</v>
      </c>
      <c r="F2581" s="69">
        <v>61020030004</v>
      </c>
      <c r="G2581" s="69" t="s">
        <v>4458</v>
      </c>
      <c r="H2581" s="69">
        <v>61</v>
      </c>
      <c r="I2581" s="69" t="s">
        <v>1213</v>
      </c>
      <c r="J2581" s="69">
        <v>6102</v>
      </c>
      <c r="K2581" s="69" t="s">
        <v>1214</v>
      </c>
      <c r="L2581" s="69">
        <v>6102003</v>
      </c>
      <c r="M2581" s="69" t="s">
        <v>4459</v>
      </c>
      <c r="N2581" s="69">
        <v>2024760010363</v>
      </c>
      <c r="O2581" s="69" t="s">
        <v>5429</v>
      </c>
      <c r="P2581" s="69" t="s">
        <v>5430</v>
      </c>
      <c r="Q2581" s="69" t="s">
        <v>5431</v>
      </c>
      <c r="R2581" s="69" t="s">
        <v>5432</v>
      </c>
      <c r="S2581" s="7"/>
      <c r="T2581" s="7"/>
    </row>
    <row r="2582" spans="1:20">
      <c r="A2582" s="7"/>
      <c r="B2582" s="7"/>
      <c r="C2582" s="7"/>
      <c r="D2582" s="7"/>
      <c r="E2582" s="69">
        <v>4148</v>
      </c>
      <c r="F2582" s="69">
        <v>61020030004</v>
      </c>
      <c r="G2582" s="69" t="s">
        <v>4458</v>
      </c>
      <c r="H2582" s="69">
        <v>61</v>
      </c>
      <c r="I2582" s="69" t="s">
        <v>1213</v>
      </c>
      <c r="J2582" s="69">
        <v>6102</v>
      </c>
      <c r="K2582" s="69" t="s">
        <v>1214</v>
      </c>
      <c r="L2582" s="69">
        <v>6102003</v>
      </c>
      <c r="M2582" s="69" t="s">
        <v>4459</v>
      </c>
      <c r="N2582" s="69">
        <v>2024760010363</v>
      </c>
      <c r="O2582" s="69" t="s">
        <v>5429</v>
      </c>
      <c r="P2582" s="69" t="s">
        <v>5430</v>
      </c>
      <c r="Q2582" s="69" t="s">
        <v>5433</v>
      </c>
      <c r="R2582" s="69" t="s">
        <v>5434</v>
      </c>
      <c r="S2582" s="7"/>
      <c r="T2582" s="7"/>
    </row>
    <row r="2583" spans="1:20">
      <c r="A2583" s="7"/>
      <c r="B2583" s="7"/>
      <c r="C2583" s="7"/>
      <c r="D2583" s="7"/>
      <c r="E2583" s="69">
        <v>4148</v>
      </c>
      <c r="F2583" s="69">
        <v>61020030004</v>
      </c>
      <c r="G2583" s="69" t="s">
        <v>4458</v>
      </c>
      <c r="H2583" s="69">
        <v>61</v>
      </c>
      <c r="I2583" s="69" t="s">
        <v>1213</v>
      </c>
      <c r="J2583" s="69">
        <v>6102</v>
      </c>
      <c r="K2583" s="69" t="s">
        <v>1214</v>
      </c>
      <c r="L2583" s="69">
        <v>6102003</v>
      </c>
      <c r="M2583" s="69" t="s">
        <v>4459</v>
      </c>
      <c r="N2583" s="69">
        <v>2024760010363</v>
      </c>
      <c r="O2583" s="69" t="s">
        <v>5429</v>
      </c>
      <c r="P2583" s="69" t="s">
        <v>5430</v>
      </c>
      <c r="Q2583" s="69" t="s">
        <v>5435</v>
      </c>
      <c r="R2583" s="69" t="s">
        <v>5436</v>
      </c>
      <c r="S2583" s="7"/>
      <c r="T2583" s="7"/>
    </row>
    <row r="2584" spans="1:20">
      <c r="A2584" s="7"/>
      <c r="B2584" s="7"/>
      <c r="C2584" s="7"/>
      <c r="D2584" s="7"/>
      <c r="E2584" s="69">
        <v>4148</v>
      </c>
      <c r="F2584" s="69">
        <v>61020030004</v>
      </c>
      <c r="G2584" s="69" t="s">
        <v>4458</v>
      </c>
      <c r="H2584" s="69">
        <v>61</v>
      </c>
      <c r="I2584" s="69" t="s">
        <v>1213</v>
      </c>
      <c r="J2584" s="69">
        <v>6102</v>
      </c>
      <c r="K2584" s="69" t="s">
        <v>1214</v>
      </c>
      <c r="L2584" s="69">
        <v>6102003</v>
      </c>
      <c r="M2584" s="69" t="s">
        <v>4459</v>
      </c>
      <c r="N2584" s="69">
        <v>2024760010363</v>
      </c>
      <c r="O2584" s="69" t="s">
        <v>5429</v>
      </c>
      <c r="P2584" s="69" t="s">
        <v>5430</v>
      </c>
      <c r="Q2584" s="69" t="s">
        <v>5437</v>
      </c>
      <c r="R2584" s="69" t="s">
        <v>5438</v>
      </c>
      <c r="S2584" s="7"/>
      <c r="T2584" s="7"/>
    </row>
    <row r="2585" spans="1:20">
      <c r="A2585" s="7"/>
      <c r="B2585" s="7"/>
      <c r="C2585" s="7"/>
      <c r="D2585" s="7"/>
      <c r="E2585" s="69">
        <v>4148</v>
      </c>
      <c r="F2585" s="69">
        <v>61020030004</v>
      </c>
      <c r="G2585" s="69" t="s">
        <v>4458</v>
      </c>
      <c r="H2585" s="69">
        <v>61</v>
      </c>
      <c r="I2585" s="69" t="s">
        <v>1213</v>
      </c>
      <c r="J2585" s="69">
        <v>6102</v>
      </c>
      <c r="K2585" s="69" t="s">
        <v>1214</v>
      </c>
      <c r="L2585" s="69">
        <v>6102003</v>
      </c>
      <c r="M2585" s="69" t="s">
        <v>4459</v>
      </c>
      <c r="N2585" s="69">
        <v>2024760010363</v>
      </c>
      <c r="O2585" s="69" t="s">
        <v>5429</v>
      </c>
      <c r="P2585" s="69" t="s">
        <v>5430</v>
      </c>
      <c r="Q2585" s="69" t="s">
        <v>5439</v>
      </c>
      <c r="R2585" s="69" t="s">
        <v>5440</v>
      </c>
      <c r="S2585" s="7"/>
      <c r="T2585" s="7"/>
    </row>
    <row r="2586" spans="1:20">
      <c r="A2586" s="7"/>
      <c r="B2586" s="7"/>
      <c r="C2586" s="7"/>
      <c r="D2586" s="7"/>
      <c r="E2586" s="69">
        <v>4148</v>
      </c>
      <c r="F2586" s="69">
        <v>61020030011</v>
      </c>
      <c r="G2586" s="69" t="s">
        <v>4635</v>
      </c>
      <c r="H2586" s="69">
        <v>61</v>
      </c>
      <c r="I2586" s="69" t="s">
        <v>1213</v>
      </c>
      <c r="J2586" s="69">
        <v>6102</v>
      </c>
      <c r="K2586" s="69" t="s">
        <v>1214</v>
      </c>
      <c r="L2586" s="69">
        <v>6102003</v>
      </c>
      <c r="M2586" s="69" t="s">
        <v>4459</v>
      </c>
      <c r="N2586" s="69">
        <v>2024760010571</v>
      </c>
      <c r="O2586" s="69" t="s">
        <v>5441</v>
      </c>
      <c r="P2586" s="69" t="s">
        <v>5442</v>
      </c>
      <c r="Q2586" s="69" t="s">
        <v>5443</v>
      </c>
      <c r="R2586" s="69" t="s">
        <v>5444</v>
      </c>
      <c r="S2586" s="7"/>
      <c r="T2586" s="7"/>
    </row>
    <row r="2587" spans="1:20">
      <c r="A2587" s="7"/>
      <c r="B2587" s="7"/>
      <c r="C2587" s="7"/>
      <c r="D2587" s="7"/>
      <c r="E2587" s="69">
        <v>4148</v>
      </c>
      <c r="F2587" s="69">
        <v>61020030011</v>
      </c>
      <c r="G2587" s="69" t="s">
        <v>4635</v>
      </c>
      <c r="H2587" s="69">
        <v>61</v>
      </c>
      <c r="I2587" s="69" t="s">
        <v>1213</v>
      </c>
      <c r="J2587" s="69">
        <v>6102</v>
      </c>
      <c r="K2587" s="69" t="s">
        <v>1214</v>
      </c>
      <c r="L2587" s="69">
        <v>6102003</v>
      </c>
      <c r="M2587" s="69" t="s">
        <v>4459</v>
      </c>
      <c r="N2587" s="69">
        <v>2024760010571</v>
      </c>
      <c r="O2587" s="69" t="s">
        <v>5441</v>
      </c>
      <c r="P2587" s="69" t="s">
        <v>5442</v>
      </c>
      <c r="Q2587" s="69" t="s">
        <v>5445</v>
      </c>
      <c r="R2587" s="69" t="s">
        <v>5446</v>
      </c>
      <c r="S2587" s="7"/>
      <c r="T2587" s="7"/>
    </row>
    <row r="2588" spans="1:20">
      <c r="A2588" s="7"/>
      <c r="B2588" s="7"/>
      <c r="C2588" s="7"/>
      <c r="D2588" s="7"/>
      <c r="E2588" s="69">
        <v>4148</v>
      </c>
      <c r="F2588" s="69">
        <v>61020030011</v>
      </c>
      <c r="G2588" s="69" t="s">
        <v>4635</v>
      </c>
      <c r="H2588" s="69">
        <v>61</v>
      </c>
      <c r="I2588" s="69" t="s">
        <v>1213</v>
      </c>
      <c r="J2588" s="69">
        <v>6102</v>
      </c>
      <c r="K2588" s="69" t="s">
        <v>1214</v>
      </c>
      <c r="L2588" s="69">
        <v>6102003</v>
      </c>
      <c r="M2588" s="69" t="s">
        <v>4459</v>
      </c>
      <c r="N2588" s="69">
        <v>2024760010571</v>
      </c>
      <c r="O2588" s="69" t="s">
        <v>5441</v>
      </c>
      <c r="P2588" s="69" t="s">
        <v>5442</v>
      </c>
      <c r="Q2588" s="69" t="s">
        <v>5447</v>
      </c>
      <c r="R2588" s="69" t="s">
        <v>5448</v>
      </c>
      <c r="S2588" s="7"/>
      <c r="T2588" s="7"/>
    </row>
    <row r="2589" spans="1:20">
      <c r="A2589" s="7"/>
      <c r="B2589" s="7"/>
      <c r="C2589" s="7"/>
      <c r="D2589" s="7"/>
      <c r="E2589" s="69">
        <v>4148</v>
      </c>
      <c r="F2589" s="69">
        <v>61020030004</v>
      </c>
      <c r="G2589" s="69" t="s">
        <v>4458</v>
      </c>
      <c r="H2589" s="69">
        <v>61</v>
      </c>
      <c r="I2589" s="69" t="s">
        <v>1213</v>
      </c>
      <c r="J2589" s="69">
        <v>6102</v>
      </c>
      <c r="K2589" s="69" t="s">
        <v>1214</v>
      </c>
      <c r="L2589" s="69">
        <v>6102003</v>
      </c>
      <c r="M2589" s="69" t="s">
        <v>4459</v>
      </c>
      <c r="N2589" s="69">
        <v>2024760010572</v>
      </c>
      <c r="O2589" s="69" t="s">
        <v>5449</v>
      </c>
      <c r="P2589" s="69" t="s">
        <v>5450</v>
      </c>
      <c r="Q2589" s="69" t="s">
        <v>5451</v>
      </c>
      <c r="R2589" s="69" t="s">
        <v>5452</v>
      </c>
      <c r="S2589" s="7"/>
      <c r="T2589" s="7"/>
    </row>
    <row r="2590" spans="1:20">
      <c r="A2590" s="7"/>
      <c r="B2590" s="7"/>
      <c r="C2590" s="7"/>
      <c r="D2590" s="7"/>
      <c r="E2590" s="69">
        <v>4148</v>
      </c>
      <c r="F2590" s="69">
        <v>61020030004</v>
      </c>
      <c r="G2590" s="69" t="s">
        <v>4458</v>
      </c>
      <c r="H2590" s="69">
        <v>61</v>
      </c>
      <c r="I2590" s="69" t="s">
        <v>1213</v>
      </c>
      <c r="J2590" s="69">
        <v>6102</v>
      </c>
      <c r="K2590" s="69" t="s">
        <v>1214</v>
      </c>
      <c r="L2590" s="69">
        <v>6102003</v>
      </c>
      <c r="M2590" s="69" t="s">
        <v>4459</v>
      </c>
      <c r="N2590" s="69">
        <v>2024760010572</v>
      </c>
      <c r="O2590" s="69" t="s">
        <v>5449</v>
      </c>
      <c r="P2590" s="69" t="s">
        <v>5450</v>
      </c>
      <c r="Q2590" s="69" t="s">
        <v>5453</v>
      </c>
      <c r="R2590" s="69" t="s">
        <v>5454</v>
      </c>
      <c r="S2590" s="7"/>
      <c r="T2590" s="7"/>
    </row>
    <row r="2591" spans="1:20">
      <c r="A2591" s="7"/>
      <c r="B2591" s="7"/>
      <c r="C2591" s="7"/>
      <c r="D2591" s="7"/>
      <c r="E2591" s="69">
        <v>4148</v>
      </c>
      <c r="F2591" s="69">
        <v>61020030004</v>
      </c>
      <c r="G2591" s="69" t="s">
        <v>4458</v>
      </c>
      <c r="H2591" s="69">
        <v>61</v>
      </c>
      <c r="I2591" s="69" t="s">
        <v>1213</v>
      </c>
      <c r="J2591" s="69">
        <v>6102</v>
      </c>
      <c r="K2591" s="69" t="s">
        <v>1214</v>
      </c>
      <c r="L2591" s="69">
        <v>6102003</v>
      </c>
      <c r="M2591" s="69" t="s">
        <v>4459</v>
      </c>
      <c r="N2591" s="69">
        <v>2024760010572</v>
      </c>
      <c r="O2591" s="69" t="s">
        <v>5449</v>
      </c>
      <c r="P2591" s="69" t="s">
        <v>5450</v>
      </c>
      <c r="Q2591" s="69" t="s">
        <v>5455</v>
      </c>
      <c r="R2591" s="69" t="s">
        <v>5440</v>
      </c>
      <c r="S2591" s="7"/>
      <c r="T2591" s="7"/>
    </row>
    <row r="2592" spans="1:20">
      <c r="A2592" s="7"/>
      <c r="B2592" s="7"/>
      <c r="C2592" s="7"/>
      <c r="D2592" s="7"/>
      <c r="E2592" s="69">
        <v>4148</v>
      </c>
      <c r="F2592" s="69">
        <v>61020030011</v>
      </c>
      <c r="G2592" s="69" t="s">
        <v>4635</v>
      </c>
      <c r="H2592" s="69">
        <v>61</v>
      </c>
      <c r="I2592" s="69" t="s">
        <v>1213</v>
      </c>
      <c r="J2592" s="69">
        <v>6102</v>
      </c>
      <c r="K2592" s="69" t="s">
        <v>1214</v>
      </c>
      <c r="L2592" s="69">
        <v>6102003</v>
      </c>
      <c r="M2592" s="69" t="s">
        <v>4459</v>
      </c>
      <c r="N2592" s="69">
        <v>2024760010524</v>
      </c>
      <c r="O2592" s="69" t="s">
        <v>5456</v>
      </c>
      <c r="P2592" s="69" t="s">
        <v>5457</v>
      </c>
      <c r="Q2592" s="69" t="s">
        <v>5458</v>
      </c>
      <c r="R2592" s="69" t="s">
        <v>5459</v>
      </c>
      <c r="S2592" s="7"/>
      <c r="T2592" s="7"/>
    </row>
    <row r="2593" spans="1:20">
      <c r="A2593" s="7"/>
      <c r="B2593" s="7"/>
      <c r="C2593" s="7"/>
      <c r="D2593" s="7"/>
      <c r="E2593" s="69">
        <v>4148</v>
      </c>
      <c r="F2593" s="69">
        <v>61020030011</v>
      </c>
      <c r="G2593" s="69" t="s">
        <v>4635</v>
      </c>
      <c r="H2593" s="69">
        <v>61</v>
      </c>
      <c r="I2593" s="69" t="s">
        <v>1213</v>
      </c>
      <c r="J2593" s="69">
        <v>6102</v>
      </c>
      <c r="K2593" s="69" t="s">
        <v>1214</v>
      </c>
      <c r="L2593" s="69">
        <v>6102003</v>
      </c>
      <c r="M2593" s="69" t="s">
        <v>4459</v>
      </c>
      <c r="N2593" s="69">
        <v>2024760010524</v>
      </c>
      <c r="O2593" s="69" t="s">
        <v>5456</v>
      </c>
      <c r="P2593" s="69" t="s">
        <v>5457</v>
      </c>
      <c r="Q2593" s="69" t="s">
        <v>5460</v>
      </c>
      <c r="R2593" s="69" t="s">
        <v>5461</v>
      </c>
      <c r="S2593" s="7"/>
      <c r="T2593" s="7"/>
    </row>
    <row r="2594" spans="1:20">
      <c r="A2594" s="7"/>
      <c r="B2594" s="7"/>
      <c r="C2594" s="7"/>
      <c r="D2594" s="7"/>
      <c r="E2594" s="69">
        <v>4148</v>
      </c>
      <c r="F2594" s="69">
        <v>61020030011</v>
      </c>
      <c r="G2594" s="69" t="s">
        <v>4635</v>
      </c>
      <c r="H2594" s="69">
        <v>61</v>
      </c>
      <c r="I2594" s="69" t="s">
        <v>1213</v>
      </c>
      <c r="J2594" s="69">
        <v>6102</v>
      </c>
      <c r="K2594" s="69" t="s">
        <v>1214</v>
      </c>
      <c r="L2594" s="69">
        <v>6102003</v>
      </c>
      <c r="M2594" s="69" t="s">
        <v>4459</v>
      </c>
      <c r="N2594" s="69">
        <v>2024760010524</v>
      </c>
      <c r="O2594" s="69" t="s">
        <v>5456</v>
      </c>
      <c r="P2594" s="69" t="s">
        <v>5457</v>
      </c>
      <c r="Q2594" s="69" t="s">
        <v>5462</v>
      </c>
      <c r="R2594" s="69" t="s">
        <v>5463</v>
      </c>
      <c r="S2594" s="7"/>
      <c r="T2594" s="7"/>
    </row>
    <row r="2595" spans="1:20">
      <c r="A2595" s="7"/>
      <c r="B2595" s="7"/>
      <c r="C2595" s="7"/>
      <c r="D2595" s="7"/>
      <c r="E2595" s="69">
        <v>4148</v>
      </c>
      <c r="F2595" s="69">
        <v>61020030011</v>
      </c>
      <c r="G2595" s="69" t="s">
        <v>4635</v>
      </c>
      <c r="H2595" s="69">
        <v>61</v>
      </c>
      <c r="I2595" s="69" t="s">
        <v>1213</v>
      </c>
      <c r="J2595" s="69">
        <v>6102</v>
      </c>
      <c r="K2595" s="69" t="s">
        <v>1214</v>
      </c>
      <c r="L2595" s="69">
        <v>6102003</v>
      </c>
      <c r="M2595" s="69" t="s">
        <v>4459</v>
      </c>
      <c r="N2595" s="69">
        <v>2024760010524</v>
      </c>
      <c r="O2595" s="69" t="s">
        <v>5456</v>
      </c>
      <c r="P2595" s="69" t="s">
        <v>5457</v>
      </c>
      <c r="Q2595" s="69" t="s">
        <v>5464</v>
      </c>
      <c r="R2595" s="69" t="s">
        <v>5465</v>
      </c>
      <c r="S2595" s="7"/>
      <c r="T2595" s="7"/>
    </row>
    <row r="2596" spans="1:20">
      <c r="A2596" s="7"/>
      <c r="B2596" s="7"/>
      <c r="C2596" s="7"/>
      <c r="D2596" s="7"/>
      <c r="E2596" s="69">
        <v>4148</v>
      </c>
      <c r="F2596" s="69">
        <v>61020030011</v>
      </c>
      <c r="G2596" s="69" t="s">
        <v>4635</v>
      </c>
      <c r="H2596" s="69">
        <v>61</v>
      </c>
      <c r="I2596" s="69" t="s">
        <v>1213</v>
      </c>
      <c r="J2596" s="69">
        <v>6102</v>
      </c>
      <c r="K2596" s="69" t="s">
        <v>1214</v>
      </c>
      <c r="L2596" s="69">
        <v>6102003</v>
      </c>
      <c r="M2596" s="69" t="s">
        <v>4459</v>
      </c>
      <c r="N2596" s="69">
        <v>2024760010385</v>
      </c>
      <c r="O2596" s="69" t="s">
        <v>5466</v>
      </c>
      <c r="P2596" s="69" t="s">
        <v>5467</v>
      </c>
      <c r="Q2596" s="69" t="s">
        <v>5468</v>
      </c>
      <c r="R2596" s="69" t="s">
        <v>5469</v>
      </c>
      <c r="S2596" s="7"/>
      <c r="T2596" s="7"/>
    </row>
    <row r="2597" spans="1:20">
      <c r="A2597" s="7"/>
      <c r="B2597" s="7"/>
      <c r="C2597" s="7"/>
      <c r="D2597" s="7"/>
      <c r="E2597" s="69">
        <v>4148</v>
      </c>
      <c r="F2597" s="69">
        <v>61020030011</v>
      </c>
      <c r="G2597" s="69" t="s">
        <v>4635</v>
      </c>
      <c r="H2597" s="69">
        <v>61</v>
      </c>
      <c r="I2597" s="69" t="s">
        <v>1213</v>
      </c>
      <c r="J2597" s="69">
        <v>6102</v>
      </c>
      <c r="K2597" s="69" t="s">
        <v>1214</v>
      </c>
      <c r="L2597" s="69">
        <v>6102003</v>
      </c>
      <c r="M2597" s="69" t="s">
        <v>4459</v>
      </c>
      <c r="N2597" s="69">
        <v>2024760010385</v>
      </c>
      <c r="O2597" s="69" t="s">
        <v>5466</v>
      </c>
      <c r="P2597" s="69" t="s">
        <v>5467</v>
      </c>
      <c r="Q2597" s="69" t="s">
        <v>5470</v>
      </c>
      <c r="R2597" s="69" t="s">
        <v>5471</v>
      </c>
      <c r="S2597" s="7"/>
      <c r="T2597" s="7"/>
    </row>
    <row r="2598" spans="1:20">
      <c r="A2598" s="7"/>
      <c r="B2598" s="7"/>
      <c r="C2598" s="7"/>
      <c r="D2598" s="7"/>
      <c r="E2598" s="69">
        <v>4148</v>
      </c>
      <c r="F2598" s="69">
        <v>61020030011</v>
      </c>
      <c r="G2598" s="69" t="s">
        <v>4635</v>
      </c>
      <c r="H2598" s="69">
        <v>61</v>
      </c>
      <c r="I2598" s="69" t="s">
        <v>1213</v>
      </c>
      <c r="J2598" s="69">
        <v>6102</v>
      </c>
      <c r="K2598" s="69" t="s">
        <v>1214</v>
      </c>
      <c r="L2598" s="69">
        <v>6102003</v>
      </c>
      <c r="M2598" s="69" t="s">
        <v>4459</v>
      </c>
      <c r="N2598" s="69">
        <v>2024760010385</v>
      </c>
      <c r="O2598" s="69" t="s">
        <v>5466</v>
      </c>
      <c r="P2598" s="69" t="s">
        <v>5467</v>
      </c>
      <c r="Q2598" s="69" t="s">
        <v>5472</v>
      </c>
      <c r="R2598" s="69" t="s">
        <v>5473</v>
      </c>
      <c r="S2598" s="7"/>
      <c r="T2598" s="7"/>
    </row>
    <row r="2599" spans="1:20">
      <c r="A2599" s="7"/>
      <c r="B2599" s="7"/>
      <c r="C2599" s="7"/>
      <c r="D2599" s="7"/>
      <c r="E2599" s="69">
        <v>4148</v>
      </c>
      <c r="F2599" s="69">
        <v>61020030011</v>
      </c>
      <c r="G2599" s="69" t="s">
        <v>4635</v>
      </c>
      <c r="H2599" s="69">
        <v>61</v>
      </c>
      <c r="I2599" s="69" t="s">
        <v>1213</v>
      </c>
      <c r="J2599" s="69">
        <v>6102</v>
      </c>
      <c r="K2599" s="69" t="s">
        <v>1214</v>
      </c>
      <c r="L2599" s="69">
        <v>6102003</v>
      </c>
      <c r="M2599" s="69" t="s">
        <v>4459</v>
      </c>
      <c r="N2599" s="69">
        <v>2024760010385</v>
      </c>
      <c r="O2599" s="69" t="s">
        <v>5466</v>
      </c>
      <c r="P2599" s="69" t="s">
        <v>5467</v>
      </c>
      <c r="Q2599" s="69" t="s">
        <v>5474</v>
      </c>
      <c r="R2599" s="69" t="s">
        <v>5475</v>
      </c>
      <c r="S2599" s="7"/>
      <c r="T2599" s="7"/>
    </row>
    <row r="2600" spans="1:20">
      <c r="A2600" s="7"/>
      <c r="B2600" s="7"/>
      <c r="C2600" s="7"/>
      <c r="D2600" s="7"/>
      <c r="E2600" s="69">
        <v>4148</v>
      </c>
      <c r="F2600" s="69">
        <v>61020030004</v>
      </c>
      <c r="G2600" s="69" t="s">
        <v>4458</v>
      </c>
      <c r="H2600" s="69">
        <v>61</v>
      </c>
      <c r="I2600" s="69" t="s">
        <v>1213</v>
      </c>
      <c r="J2600" s="69">
        <v>6102</v>
      </c>
      <c r="K2600" s="69" t="s">
        <v>1214</v>
      </c>
      <c r="L2600" s="69">
        <v>6102003</v>
      </c>
      <c r="M2600" s="69" t="s">
        <v>4459</v>
      </c>
      <c r="N2600" s="69">
        <v>2024760010389</v>
      </c>
      <c r="O2600" s="69" t="s">
        <v>5476</v>
      </c>
      <c r="P2600" s="69" t="s">
        <v>5477</v>
      </c>
      <c r="Q2600" s="69" t="s">
        <v>5478</v>
      </c>
      <c r="R2600" s="69" t="s">
        <v>5479</v>
      </c>
      <c r="S2600" s="7"/>
      <c r="T2600" s="7"/>
    </row>
    <row r="2601" spans="1:20">
      <c r="A2601" s="7"/>
      <c r="B2601" s="7"/>
      <c r="C2601" s="7"/>
      <c r="D2601" s="7"/>
      <c r="E2601" s="69">
        <v>4148</v>
      </c>
      <c r="F2601" s="69">
        <v>61020030004</v>
      </c>
      <c r="G2601" s="69" t="s">
        <v>4458</v>
      </c>
      <c r="H2601" s="69">
        <v>61</v>
      </c>
      <c r="I2601" s="69" t="s">
        <v>1213</v>
      </c>
      <c r="J2601" s="69">
        <v>6102</v>
      </c>
      <c r="K2601" s="69" t="s">
        <v>1214</v>
      </c>
      <c r="L2601" s="69">
        <v>6102003</v>
      </c>
      <c r="M2601" s="69" t="s">
        <v>4459</v>
      </c>
      <c r="N2601" s="69">
        <v>2024760010389</v>
      </c>
      <c r="O2601" s="69" t="s">
        <v>5476</v>
      </c>
      <c r="P2601" s="69" t="s">
        <v>5477</v>
      </c>
      <c r="Q2601" s="69" t="s">
        <v>5480</v>
      </c>
      <c r="R2601" s="69" t="s">
        <v>5481</v>
      </c>
      <c r="S2601" s="7"/>
      <c r="T2601" s="7"/>
    </row>
    <row r="2602" spans="1:20">
      <c r="A2602" s="7"/>
      <c r="B2602" s="7"/>
      <c r="C2602" s="7"/>
      <c r="D2602" s="7"/>
      <c r="E2602" s="69">
        <v>4148</v>
      </c>
      <c r="F2602" s="69">
        <v>61020030004</v>
      </c>
      <c r="G2602" s="69" t="s">
        <v>4458</v>
      </c>
      <c r="H2602" s="69">
        <v>61</v>
      </c>
      <c r="I2602" s="69" t="s">
        <v>1213</v>
      </c>
      <c r="J2602" s="69">
        <v>6102</v>
      </c>
      <c r="K2602" s="69" t="s">
        <v>1214</v>
      </c>
      <c r="L2602" s="69">
        <v>6102003</v>
      </c>
      <c r="M2602" s="69" t="s">
        <v>4459</v>
      </c>
      <c r="N2602" s="69">
        <v>2024760010389</v>
      </c>
      <c r="O2602" s="69" t="s">
        <v>5476</v>
      </c>
      <c r="P2602" s="69" t="s">
        <v>5477</v>
      </c>
      <c r="Q2602" s="69" t="s">
        <v>5482</v>
      </c>
      <c r="R2602" s="69" t="s">
        <v>5483</v>
      </c>
      <c r="S2602" s="7"/>
      <c r="T2602" s="7"/>
    </row>
    <row r="2603" spans="1:20">
      <c r="A2603" s="7"/>
      <c r="B2603" s="7"/>
      <c r="C2603" s="7"/>
      <c r="D2603" s="7"/>
      <c r="E2603" s="69">
        <v>4148</v>
      </c>
      <c r="F2603" s="69">
        <v>61020030004</v>
      </c>
      <c r="G2603" s="69" t="s">
        <v>4458</v>
      </c>
      <c r="H2603" s="69">
        <v>61</v>
      </c>
      <c r="I2603" s="69" t="s">
        <v>1213</v>
      </c>
      <c r="J2603" s="69">
        <v>6102</v>
      </c>
      <c r="K2603" s="69" t="s">
        <v>1214</v>
      </c>
      <c r="L2603" s="69">
        <v>6102003</v>
      </c>
      <c r="M2603" s="69" t="s">
        <v>4459</v>
      </c>
      <c r="N2603" s="69">
        <v>2024760010389</v>
      </c>
      <c r="O2603" s="69" t="s">
        <v>5476</v>
      </c>
      <c r="P2603" s="69" t="s">
        <v>5477</v>
      </c>
      <c r="Q2603" s="69" t="s">
        <v>5484</v>
      </c>
      <c r="R2603" s="69" t="s">
        <v>5485</v>
      </c>
      <c r="S2603" s="7"/>
      <c r="T2603" s="7"/>
    </row>
    <row r="2604" spans="1:20">
      <c r="A2604" s="7"/>
      <c r="B2604" s="7"/>
      <c r="C2604" s="7"/>
      <c r="D2604" s="7"/>
      <c r="E2604" s="69">
        <v>4148</v>
      </c>
      <c r="F2604" s="69">
        <v>61020030004</v>
      </c>
      <c r="G2604" s="69" t="s">
        <v>4458</v>
      </c>
      <c r="H2604" s="69">
        <v>61</v>
      </c>
      <c r="I2604" s="69" t="s">
        <v>1213</v>
      </c>
      <c r="J2604" s="69">
        <v>6102</v>
      </c>
      <c r="K2604" s="69" t="s">
        <v>1214</v>
      </c>
      <c r="L2604" s="69">
        <v>6102003</v>
      </c>
      <c r="M2604" s="69" t="s">
        <v>4459</v>
      </c>
      <c r="N2604" s="69">
        <v>2024760010389</v>
      </c>
      <c r="O2604" s="69" t="s">
        <v>5476</v>
      </c>
      <c r="P2604" s="69" t="s">
        <v>5477</v>
      </c>
      <c r="Q2604" s="69" t="s">
        <v>5486</v>
      </c>
      <c r="R2604" s="69" t="s">
        <v>5487</v>
      </c>
      <c r="S2604" s="7"/>
      <c r="T2604" s="7"/>
    </row>
    <row r="2605" spans="1:20">
      <c r="A2605" s="7"/>
      <c r="B2605" s="7"/>
      <c r="C2605" s="7"/>
      <c r="D2605" s="7"/>
      <c r="E2605" s="69">
        <v>4148</v>
      </c>
      <c r="F2605" s="69">
        <v>61020030004</v>
      </c>
      <c r="G2605" s="69" t="s">
        <v>4458</v>
      </c>
      <c r="H2605" s="69">
        <v>61</v>
      </c>
      <c r="I2605" s="69" t="s">
        <v>1213</v>
      </c>
      <c r="J2605" s="69">
        <v>6102</v>
      </c>
      <c r="K2605" s="69" t="s">
        <v>1214</v>
      </c>
      <c r="L2605" s="69">
        <v>6102003</v>
      </c>
      <c r="M2605" s="69" t="s">
        <v>4459</v>
      </c>
      <c r="N2605" s="69">
        <v>2024760010389</v>
      </c>
      <c r="O2605" s="69" t="s">
        <v>5476</v>
      </c>
      <c r="P2605" s="69" t="s">
        <v>5477</v>
      </c>
      <c r="Q2605" s="69" t="s">
        <v>5488</v>
      </c>
      <c r="R2605" s="69" t="s">
        <v>5489</v>
      </c>
      <c r="S2605" s="7"/>
      <c r="T2605" s="7"/>
    </row>
    <row r="2606" spans="1:20">
      <c r="A2606" s="7"/>
      <c r="B2606" s="7"/>
      <c r="C2606" s="7"/>
      <c r="D2606" s="7"/>
      <c r="E2606" s="69">
        <v>4148</v>
      </c>
      <c r="F2606" s="69">
        <v>61020030011</v>
      </c>
      <c r="G2606" s="69" t="s">
        <v>4635</v>
      </c>
      <c r="H2606" s="69">
        <v>61</v>
      </c>
      <c r="I2606" s="69" t="s">
        <v>1213</v>
      </c>
      <c r="J2606" s="69">
        <v>6102</v>
      </c>
      <c r="K2606" s="69" t="s">
        <v>1214</v>
      </c>
      <c r="L2606" s="69">
        <v>6102003</v>
      </c>
      <c r="M2606" s="69" t="s">
        <v>4459</v>
      </c>
      <c r="N2606" s="69">
        <v>2024760010549</v>
      </c>
      <c r="O2606" s="69" t="s">
        <v>5490</v>
      </c>
      <c r="P2606" s="69" t="s">
        <v>5491</v>
      </c>
      <c r="Q2606" s="69" t="s">
        <v>5492</v>
      </c>
      <c r="R2606" s="69" t="s">
        <v>5493</v>
      </c>
      <c r="S2606" s="7"/>
      <c r="T2606" s="7"/>
    </row>
    <row r="2607" spans="1:20">
      <c r="A2607" s="7"/>
      <c r="B2607" s="7"/>
      <c r="C2607" s="7"/>
      <c r="D2607" s="7"/>
      <c r="E2607" s="69">
        <v>4148</v>
      </c>
      <c r="F2607" s="69">
        <v>61020030011</v>
      </c>
      <c r="G2607" s="69" t="s">
        <v>4635</v>
      </c>
      <c r="H2607" s="69">
        <v>61</v>
      </c>
      <c r="I2607" s="69" t="s">
        <v>1213</v>
      </c>
      <c r="J2607" s="69">
        <v>6102</v>
      </c>
      <c r="K2607" s="69" t="s">
        <v>1214</v>
      </c>
      <c r="L2607" s="69">
        <v>6102003</v>
      </c>
      <c r="M2607" s="69" t="s">
        <v>4459</v>
      </c>
      <c r="N2607" s="69">
        <v>2024760010549</v>
      </c>
      <c r="O2607" s="69" t="s">
        <v>5490</v>
      </c>
      <c r="P2607" s="69" t="s">
        <v>5491</v>
      </c>
      <c r="Q2607" s="69" t="s">
        <v>5494</v>
      </c>
      <c r="R2607" s="69" t="s">
        <v>5495</v>
      </c>
      <c r="S2607" s="7"/>
      <c r="T2607" s="7"/>
    </row>
    <row r="2608" spans="1:20">
      <c r="A2608" s="7"/>
      <c r="B2608" s="7"/>
      <c r="C2608" s="7"/>
      <c r="D2608" s="7"/>
      <c r="E2608" s="69">
        <v>4148</v>
      </c>
      <c r="F2608" s="69">
        <v>61020030011</v>
      </c>
      <c r="G2608" s="69" t="s">
        <v>4635</v>
      </c>
      <c r="H2608" s="69">
        <v>61</v>
      </c>
      <c r="I2608" s="69" t="s">
        <v>1213</v>
      </c>
      <c r="J2608" s="69">
        <v>6102</v>
      </c>
      <c r="K2608" s="69" t="s">
        <v>1214</v>
      </c>
      <c r="L2608" s="69">
        <v>6102003</v>
      </c>
      <c r="M2608" s="69" t="s">
        <v>4459</v>
      </c>
      <c r="N2608" s="69">
        <v>2024760010549</v>
      </c>
      <c r="O2608" s="69" t="s">
        <v>5490</v>
      </c>
      <c r="P2608" s="69" t="s">
        <v>5491</v>
      </c>
      <c r="Q2608" s="69" t="s">
        <v>5496</v>
      </c>
      <c r="R2608" s="69" t="s">
        <v>5497</v>
      </c>
      <c r="S2608" s="7"/>
      <c r="T2608" s="7"/>
    </row>
    <row r="2609" spans="1:20">
      <c r="A2609" s="7"/>
      <c r="B2609" s="7"/>
      <c r="C2609" s="7"/>
      <c r="D2609" s="7"/>
      <c r="E2609" s="69">
        <v>4148</v>
      </c>
      <c r="F2609" s="69">
        <v>61020030011</v>
      </c>
      <c r="G2609" s="69" t="s">
        <v>4635</v>
      </c>
      <c r="H2609" s="69">
        <v>61</v>
      </c>
      <c r="I2609" s="69" t="s">
        <v>1213</v>
      </c>
      <c r="J2609" s="69">
        <v>6102</v>
      </c>
      <c r="K2609" s="69" t="s">
        <v>1214</v>
      </c>
      <c r="L2609" s="69">
        <v>6102003</v>
      </c>
      <c r="M2609" s="69" t="s">
        <v>4459</v>
      </c>
      <c r="N2609" s="69">
        <v>2024760010549</v>
      </c>
      <c r="O2609" s="69" t="s">
        <v>5490</v>
      </c>
      <c r="P2609" s="69" t="s">
        <v>5491</v>
      </c>
      <c r="Q2609" s="69" t="s">
        <v>5498</v>
      </c>
      <c r="R2609" s="69" t="s">
        <v>5499</v>
      </c>
      <c r="S2609" s="7"/>
      <c r="T2609" s="7"/>
    </row>
    <row r="2610" spans="1:20">
      <c r="A2610" s="7"/>
      <c r="B2610" s="7"/>
      <c r="C2610" s="7"/>
      <c r="D2610" s="7"/>
      <c r="E2610" s="69">
        <v>4148</v>
      </c>
      <c r="F2610" s="69">
        <v>61020030004</v>
      </c>
      <c r="G2610" s="69" t="s">
        <v>4458</v>
      </c>
      <c r="H2610" s="69">
        <v>61</v>
      </c>
      <c r="I2610" s="69" t="s">
        <v>1213</v>
      </c>
      <c r="J2610" s="69">
        <v>6102</v>
      </c>
      <c r="K2610" s="69" t="s">
        <v>1214</v>
      </c>
      <c r="L2610" s="69">
        <v>6102003</v>
      </c>
      <c r="M2610" s="69" t="s">
        <v>4459</v>
      </c>
      <c r="N2610" s="69">
        <v>2024760010514</v>
      </c>
      <c r="O2610" s="69" t="s">
        <v>5500</v>
      </c>
      <c r="P2610" s="69" t="s">
        <v>5501</v>
      </c>
      <c r="Q2610" s="69" t="s">
        <v>5502</v>
      </c>
      <c r="R2610" s="69" t="s">
        <v>5503</v>
      </c>
      <c r="S2610" s="7"/>
      <c r="T2610" s="7"/>
    </row>
    <row r="2611" spans="1:20">
      <c r="A2611" s="7"/>
      <c r="B2611" s="7"/>
      <c r="C2611" s="7"/>
      <c r="D2611" s="7"/>
      <c r="E2611" s="69">
        <v>4148</v>
      </c>
      <c r="F2611" s="69">
        <v>61020030004</v>
      </c>
      <c r="G2611" s="69" t="s">
        <v>4458</v>
      </c>
      <c r="H2611" s="69">
        <v>61</v>
      </c>
      <c r="I2611" s="69" t="s">
        <v>1213</v>
      </c>
      <c r="J2611" s="69">
        <v>6102</v>
      </c>
      <c r="K2611" s="69" t="s">
        <v>1214</v>
      </c>
      <c r="L2611" s="69">
        <v>6102003</v>
      </c>
      <c r="M2611" s="69" t="s">
        <v>4459</v>
      </c>
      <c r="N2611" s="69">
        <v>2024760010514</v>
      </c>
      <c r="O2611" s="69" t="s">
        <v>5500</v>
      </c>
      <c r="P2611" s="69" t="s">
        <v>5501</v>
      </c>
      <c r="Q2611" s="69" t="s">
        <v>5504</v>
      </c>
      <c r="R2611" s="69" t="s">
        <v>5481</v>
      </c>
      <c r="S2611" s="7"/>
      <c r="T2611" s="7"/>
    </row>
    <row r="2612" spans="1:20">
      <c r="A2612" s="7"/>
      <c r="B2612" s="7"/>
      <c r="C2612" s="7"/>
      <c r="D2612" s="7"/>
      <c r="E2612" s="69">
        <v>4148</v>
      </c>
      <c r="F2612" s="69">
        <v>61020030004</v>
      </c>
      <c r="G2612" s="69" t="s">
        <v>4458</v>
      </c>
      <c r="H2612" s="69">
        <v>61</v>
      </c>
      <c r="I2612" s="69" t="s">
        <v>1213</v>
      </c>
      <c r="J2612" s="69">
        <v>6102</v>
      </c>
      <c r="K2612" s="69" t="s">
        <v>1214</v>
      </c>
      <c r="L2612" s="69">
        <v>6102003</v>
      </c>
      <c r="M2612" s="69" t="s">
        <v>4459</v>
      </c>
      <c r="N2612" s="69">
        <v>2024760010514</v>
      </c>
      <c r="O2612" s="69" t="s">
        <v>5500</v>
      </c>
      <c r="P2612" s="69" t="s">
        <v>5501</v>
      </c>
      <c r="Q2612" s="69" t="s">
        <v>5505</v>
      </c>
      <c r="R2612" s="69" t="s">
        <v>5483</v>
      </c>
      <c r="S2612" s="7"/>
      <c r="T2612" s="7"/>
    </row>
    <row r="2613" spans="1:20">
      <c r="A2613" s="7"/>
      <c r="B2613" s="7"/>
      <c r="C2613" s="7"/>
      <c r="D2613" s="7"/>
      <c r="E2613" s="69">
        <v>4148</v>
      </c>
      <c r="F2613" s="69">
        <v>61020030004</v>
      </c>
      <c r="G2613" s="69" t="s">
        <v>4458</v>
      </c>
      <c r="H2613" s="69">
        <v>61</v>
      </c>
      <c r="I2613" s="69" t="s">
        <v>1213</v>
      </c>
      <c r="J2613" s="69">
        <v>6102</v>
      </c>
      <c r="K2613" s="69" t="s">
        <v>1214</v>
      </c>
      <c r="L2613" s="69">
        <v>6102003</v>
      </c>
      <c r="M2613" s="69" t="s">
        <v>4459</v>
      </c>
      <c r="N2613" s="69">
        <v>2024760010514</v>
      </c>
      <c r="O2613" s="69" t="s">
        <v>5500</v>
      </c>
      <c r="P2613" s="69" t="s">
        <v>5501</v>
      </c>
      <c r="Q2613" s="69" t="s">
        <v>5506</v>
      </c>
      <c r="R2613" s="69" t="s">
        <v>5507</v>
      </c>
      <c r="S2613" s="7"/>
      <c r="T2613" s="7"/>
    </row>
    <row r="2614" spans="1:20">
      <c r="A2614" s="7"/>
      <c r="B2614" s="7"/>
      <c r="C2614" s="7"/>
      <c r="D2614" s="7"/>
      <c r="E2614" s="69">
        <v>4148</v>
      </c>
      <c r="F2614" s="69">
        <v>61020030004</v>
      </c>
      <c r="G2614" s="69" t="s">
        <v>4458</v>
      </c>
      <c r="H2614" s="69">
        <v>61</v>
      </c>
      <c r="I2614" s="69" t="s">
        <v>1213</v>
      </c>
      <c r="J2614" s="69">
        <v>6102</v>
      </c>
      <c r="K2614" s="69" t="s">
        <v>1214</v>
      </c>
      <c r="L2614" s="69">
        <v>6102003</v>
      </c>
      <c r="M2614" s="69" t="s">
        <v>4459</v>
      </c>
      <c r="N2614" s="69">
        <v>2024760010514</v>
      </c>
      <c r="O2614" s="69" t="s">
        <v>5500</v>
      </c>
      <c r="P2614" s="69" t="s">
        <v>5501</v>
      </c>
      <c r="Q2614" s="69" t="s">
        <v>5508</v>
      </c>
      <c r="R2614" s="69" t="s">
        <v>5487</v>
      </c>
      <c r="S2614" s="7"/>
      <c r="T2614" s="7"/>
    </row>
    <row r="2615" spans="1:20">
      <c r="A2615" s="7"/>
      <c r="B2615" s="7"/>
      <c r="C2615" s="7"/>
      <c r="D2615" s="7"/>
      <c r="E2615" s="69">
        <v>4148</v>
      </c>
      <c r="F2615" s="69">
        <v>61020030004</v>
      </c>
      <c r="G2615" s="69" t="s">
        <v>4458</v>
      </c>
      <c r="H2615" s="69">
        <v>61</v>
      </c>
      <c r="I2615" s="69" t="s">
        <v>1213</v>
      </c>
      <c r="J2615" s="69">
        <v>6102</v>
      </c>
      <c r="K2615" s="69" t="s">
        <v>1214</v>
      </c>
      <c r="L2615" s="69">
        <v>6102003</v>
      </c>
      <c r="M2615" s="69" t="s">
        <v>4459</v>
      </c>
      <c r="N2615" s="69">
        <v>2024760010514</v>
      </c>
      <c r="O2615" s="69" t="s">
        <v>5500</v>
      </c>
      <c r="P2615" s="69" t="s">
        <v>5501</v>
      </c>
      <c r="Q2615" s="69" t="s">
        <v>5509</v>
      </c>
      <c r="R2615" s="69" t="s">
        <v>5489</v>
      </c>
      <c r="S2615" s="7"/>
      <c r="T2615" s="7"/>
    </row>
    <row r="2616" spans="1:20">
      <c r="A2616" s="7"/>
      <c r="B2616" s="7"/>
      <c r="C2616" s="7"/>
      <c r="D2616" s="7"/>
      <c r="E2616" s="69">
        <v>4148</v>
      </c>
      <c r="F2616" s="69">
        <v>61020030004</v>
      </c>
      <c r="G2616" s="69" t="s">
        <v>4458</v>
      </c>
      <c r="H2616" s="69">
        <v>61</v>
      </c>
      <c r="I2616" s="69" t="s">
        <v>1213</v>
      </c>
      <c r="J2616" s="69">
        <v>6102</v>
      </c>
      <c r="K2616" s="69" t="s">
        <v>1214</v>
      </c>
      <c r="L2616" s="69">
        <v>6102003</v>
      </c>
      <c r="M2616" s="69" t="s">
        <v>4459</v>
      </c>
      <c r="N2616" s="69">
        <v>2024760010514</v>
      </c>
      <c r="O2616" s="69" t="s">
        <v>5500</v>
      </c>
      <c r="P2616" s="69" t="s">
        <v>5501</v>
      </c>
      <c r="Q2616" s="69" t="s">
        <v>5510</v>
      </c>
      <c r="R2616" s="69" t="s">
        <v>5511</v>
      </c>
      <c r="S2616" s="7"/>
      <c r="T2616" s="7"/>
    </row>
    <row r="2617" spans="1:20">
      <c r="A2617" s="7"/>
      <c r="B2617" s="7"/>
      <c r="C2617" s="7"/>
      <c r="D2617" s="7"/>
      <c r="E2617" s="69">
        <v>4148</v>
      </c>
      <c r="F2617" s="69">
        <v>61020030004</v>
      </c>
      <c r="G2617" s="69" t="s">
        <v>4458</v>
      </c>
      <c r="H2617" s="69">
        <v>61</v>
      </c>
      <c r="I2617" s="69" t="s">
        <v>1213</v>
      </c>
      <c r="J2617" s="69">
        <v>6102</v>
      </c>
      <c r="K2617" s="69" t="s">
        <v>1214</v>
      </c>
      <c r="L2617" s="69">
        <v>6102003</v>
      </c>
      <c r="M2617" s="69" t="s">
        <v>4459</v>
      </c>
      <c r="N2617" s="69">
        <v>2024760010514</v>
      </c>
      <c r="O2617" s="69" t="s">
        <v>5500</v>
      </c>
      <c r="P2617" s="69" t="s">
        <v>5501</v>
      </c>
      <c r="Q2617" s="69" t="s">
        <v>5512</v>
      </c>
      <c r="R2617" s="69" t="s">
        <v>5513</v>
      </c>
      <c r="S2617" s="7"/>
      <c r="T2617" s="7"/>
    </row>
    <row r="2618" spans="1:20">
      <c r="A2618" s="7"/>
      <c r="B2618" s="7"/>
      <c r="C2618" s="7"/>
      <c r="D2618" s="7"/>
      <c r="E2618" s="69">
        <v>4148</v>
      </c>
      <c r="F2618" s="69">
        <v>61020030004</v>
      </c>
      <c r="G2618" s="69" t="s">
        <v>4458</v>
      </c>
      <c r="H2618" s="69">
        <v>61</v>
      </c>
      <c r="I2618" s="69" t="s">
        <v>1213</v>
      </c>
      <c r="J2618" s="69">
        <v>6102</v>
      </c>
      <c r="K2618" s="69" t="s">
        <v>1214</v>
      </c>
      <c r="L2618" s="69">
        <v>6102003</v>
      </c>
      <c r="M2618" s="69" t="s">
        <v>4459</v>
      </c>
      <c r="N2618" s="69">
        <v>2024760010514</v>
      </c>
      <c r="O2618" s="69" t="s">
        <v>5500</v>
      </c>
      <c r="P2618" s="69" t="s">
        <v>5501</v>
      </c>
      <c r="Q2618" s="69" t="s">
        <v>5514</v>
      </c>
      <c r="R2618" s="69" t="s">
        <v>5515</v>
      </c>
      <c r="S2618" s="7"/>
      <c r="T2618" s="7"/>
    </row>
    <row r="2619" spans="1:20">
      <c r="A2619" s="7"/>
      <c r="B2619" s="7"/>
      <c r="C2619" s="7"/>
      <c r="D2619" s="7"/>
      <c r="E2619" s="69">
        <v>4148</v>
      </c>
      <c r="F2619" s="69">
        <v>61020030004</v>
      </c>
      <c r="G2619" s="69" t="s">
        <v>4458</v>
      </c>
      <c r="H2619" s="69">
        <v>61</v>
      </c>
      <c r="I2619" s="69" t="s">
        <v>1213</v>
      </c>
      <c r="J2619" s="69">
        <v>6102</v>
      </c>
      <c r="K2619" s="69" t="s">
        <v>1214</v>
      </c>
      <c r="L2619" s="69">
        <v>6102003</v>
      </c>
      <c r="M2619" s="69" t="s">
        <v>4459</v>
      </c>
      <c r="N2619" s="69">
        <v>2024760010514</v>
      </c>
      <c r="O2619" s="69" t="s">
        <v>5500</v>
      </c>
      <c r="P2619" s="69" t="s">
        <v>5501</v>
      </c>
      <c r="Q2619" s="69" t="s">
        <v>5516</v>
      </c>
      <c r="R2619" s="69" t="s">
        <v>5517</v>
      </c>
      <c r="S2619" s="7"/>
      <c r="T2619" s="7"/>
    </row>
    <row r="2620" spans="1:20">
      <c r="A2620" s="7"/>
      <c r="B2620" s="7"/>
      <c r="C2620" s="7"/>
      <c r="D2620" s="7"/>
      <c r="E2620" s="69">
        <v>4148</v>
      </c>
      <c r="F2620" s="69">
        <v>61020030004</v>
      </c>
      <c r="G2620" s="69" t="s">
        <v>4458</v>
      </c>
      <c r="H2620" s="69">
        <v>61</v>
      </c>
      <c r="I2620" s="69" t="s">
        <v>1213</v>
      </c>
      <c r="J2620" s="69">
        <v>6102</v>
      </c>
      <c r="K2620" s="69" t="s">
        <v>1214</v>
      </c>
      <c r="L2620" s="69">
        <v>6102003</v>
      </c>
      <c r="M2620" s="69" t="s">
        <v>4459</v>
      </c>
      <c r="N2620" s="69">
        <v>2024760010514</v>
      </c>
      <c r="O2620" s="69" t="s">
        <v>5500</v>
      </c>
      <c r="P2620" s="69" t="s">
        <v>5501</v>
      </c>
      <c r="Q2620" s="69" t="s">
        <v>5518</v>
      </c>
      <c r="R2620" s="69" t="s">
        <v>5519</v>
      </c>
      <c r="S2620" s="7"/>
      <c r="T2620" s="7"/>
    </row>
    <row r="2621" spans="1:20">
      <c r="A2621" s="7"/>
      <c r="B2621" s="7"/>
      <c r="C2621" s="7"/>
      <c r="D2621" s="7"/>
      <c r="E2621" s="69">
        <v>4148</v>
      </c>
      <c r="F2621" s="69">
        <v>61020030004</v>
      </c>
      <c r="G2621" s="69" t="s">
        <v>4458</v>
      </c>
      <c r="H2621" s="69">
        <v>61</v>
      </c>
      <c r="I2621" s="69" t="s">
        <v>1213</v>
      </c>
      <c r="J2621" s="69">
        <v>6102</v>
      </c>
      <c r="K2621" s="69" t="s">
        <v>1214</v>
      </c>
      <c r="L2621" s="69">
        <v>6102003</v>
      </c>
      <c r="M2621" s="69" t="s">
        <v>4459</v>
      </c>
      <c r="N2621" s="69">
        <v>2024760010597</v>
      </c>
      <c r="O2621" s="69" t="s">
        <v>5520</v>
      </c>
      <c r="P2621" s="69" t="s">
        <v>5521</v>
      </c>
      <c r="Q2621" s="69" t="s">
        <v>5522</v>
      </c>
      <c r="R2621" s="69" t="s">
        <v>5284</v>
      </c>
      <c r="S2621" s="7"/>
      <c r="T2621" s="7"/>
    </row>
    <row r="2622" spans="1:20">
      <c r="A2622" s="7"/>
      <c r="B2622" s="7"/>
      <c r="C2622" s="7"/>
      <c r="D2622" s="7"/>
      <c r="E2622" s="69">
        <v>4148</v>
      </c>
      <c r="F2622" s="69">
        <v>61020030004</v>
      </c>
      <c r="G2622" s="69" t="s">
        <v>4458</v>
      </c>
      <c r="H2622" s="69">
        <v>61</v>
      </c>
      <c r="I2622" s="69" t="s">
        <v>1213</v>
      </c>
      <c r="J2622" s="69">
        <v>6102</v>
      </c>
      <c r="K2622" s="69" t="s">
        <v>1214</v>
      </c>
      <c r="L2622" s="69">
        <v>6102003</v>
      </c>
      <c r="M2622" s="69" t="s">
        <v>4459</v>
      </c>
      <c r="N2622" s="69">
        <v>2024760010597</v>
      </c>
      <c r="O2622" s="69" t="s">
        <v>5520</v>
      </c>
      <c r="P2622" s="69" t="s">
        <v>5521</v>
      </c>
      <c r="Q2622" s="69" t="s">
        <v>5523</v>
      </c>
      <c r="R2622" s="69" t="s">
        <v>5371</v>
      </c>
      <c r="S2622" s="7"/>
      <c r="T2622" s="7"/>
    </row>
    <row r="2623" spans="1:20">
      <c r="A2623" s="7"/>
      <c r="B2623" s="7"/>
      <c r="C2623" s="7"/>
      <c r="D2623" s="7"/>
      <c r="E2623" s="69">
        <v>4148</v>
      </c>
      <c r="F2623" s="69">
        <v>61020030004</v>
      </c>
      <c r="G2623" s="69" t="s">
        <v>4458</v>
      </c>
      <c r="H2623" s="69">
        <v>61</v>
      </c>
      <c r="I2623" s="69" t="s">
        <v>1213</v>
      </c>
      <c r="J2623" s="69">
        <v>6102</v>
      </c>
      <c r="K2623" s="69" t="s">
        <v>1214</v>
      </c>
      <c r="L2623" s="69">
        <v>6102003</v>
      </c>
      <c r="M2623" s="69" t="s">
        <v>4459</v>
      </c>
      <c r="N2623" s="69">
        <v>2024760010597</v>
      </c>
      <c r="O2623" s="69" t="s">
        <v>5520</v>
      </c>
      <c r="P2623" s="69" t="s">
        <v>5521</v>
      </c>
      <c r="Q2623" s="69" t="s">
        <v>5524</v>
      </c>
      <c r="R2623" s="69" t="s">
        <v>5288</v>
      </c>
      <c r="S2623" s="7"/>
      <c r="T2623" s="7"/>
    </row>
    <row r="2624" spans="1:20">
      <c r="A2624" s="7"/>
      <c r="B2624" s="7"/>
      <c r="C2624" s="7"/>
      <c r="D2624" s="7"/>
      <c r="E2624" s="69">
        <v>4148</v>
      </c>
      <c r="F2624" s="69">
        <v>61020030004</v>
      </c>
      <c r="G2624" s="69" t="s">
        <v>4458</v>
      </c>
      <c r="H2624" s="69">
        <v>61</v>
      </c>
      <c r="I2624" s="69" t="s">
        <v>1213</v>
      </c>
      <c r="J2624" s="69">
        <v>6102</v>
      </c>
      <c r="K2624" s="69" t="s">
        <v>1214</v>
      </c>
      <c r="L2624" s="69">
        <v>6102003</v>
      </c>
      <c r="M2624" s="69" t="s">
        <v>4459</v>
      </c>
      <c r="N2624" s="69">
        <v>2024760010597</v>
      </c>
      <c r="O2624" s="69" t="s">
        <v>5520</v>
      </c>
      <c r="P2624" s="69" t="s">
        <v>5521</v>
      </c>
      <c r="Q2624" s="69" t="s">
        <v>5525</v>
      </c>
      <c r="R2624" s="69" t="s">
        <v>5290</v>
      </c>
      <c r="S2624" s="7"/>
      <c r="T2624" s="7"/>
    </row>
    <row r="2625" spans="1:20">
      <c r="A2625" s="7"/>
      <c r="B2625" s="7"/>
      <c r="C2625" s="7"/>
      <c r="D2625" s="7"/>
      <c r="E2625" s="69">
        <v>4148</v>
      </c>
      <c r="F2625" s="69">
        <v>61020030004</v>
      </c>
      <c r="G2625" s="69" t="s">
        <v>4458</v>
      </c>
      <c r="H2625" s="69">
        <v>61</v>
      </c>
      <c r="I2625" s="69" t="s">
        <v>1213</v>
      </c>
      <c r="J2625" s="69">
        <v>6102</v>
      </c>
      <c r="K2625" s="69" t="s">
        <v>1214</v>
      </c>
      <c r="L2625" s="69">
        <v>6102003</v>
      </c>
      <c r="M2625" s="69" t="s">
        <v>4459</v>
      </c>
      <c r="N2625" s="69">
        <v>2024760010597</v>
      </c>
      <c r="O2625" s="69" t="s">
        <v>5520</v>
      </c>
      <c r="P2625" s="69" t="s">
        <v>5521</v>
      </c>
      <c r="Q2625" s="69" t="s">
        <v>5526</v>
      </c>
      <c r="R2625" s="69" t="s">
        <v>5527</v>
      </c>
      <c r="S2625" s="7"/>
      <c r="T2625" s="7"/>
    </row>
    <row r="2626" spans="1:20">
      <c r="A2626" s="7"/>
      <c r="B2626" s="7"/>
      <c r="C2626" s="7"/>
      <c r="D2626" s="7"/>
      <c r="E2626" s="69">
        <v>4148</v>
      </c>
      <c r="F2626" s="69">
        <v>61020030004</v>
      </c>
      <c r="G2626" s="69" t="s">
        <v>4458</v>
      </c>
      <c r="H2626" s="69">
        <v>61</v>
      </c>
      <c r="I2626" s="69" t="s">
        <v>1213</v>
      </c>
      <c r="J2626" s="69">
        <v>6102</v>
      </c>
      <c r="K2626" s="69" t="s">
        <v>1214</v>
      </c>
      <c r="L2626" s="69">
        <v>6102003</v>
      </c>
      <c r="M2626" s="69" t="s">
        <v>4459</v>
      </c>
      <c r="N2626" s="69">
        <v>2024760010597</v>
      </c>
      <c r="O2626" s="69" t="s">
        <v>5520</v>
      </c>
      <c r="P2626" s="69" t="s">
        <v>5521</v>
      </c>
      <c r="Q2626" s="69" t="s">
        <v>5528</v>
      </c>
      <c r="R2626" s="69" t="s">
        <v>5376</v>
      </c>
      <c r="S2626" s="7"/>
      <c r="T2626" s="7"/>
    </row>
    <row r="2627" spans="1:20">
      <c r="A2627" s="7"/>
      <c r="B2627" s="7"/>
      <c r="C2627" s="7"/>
      <c r="D2627" s="7"/>
      <c r="E2627" s="69">
        <v>4148</v>
      </c>
      <c r="F2627" s="69">
        <v>61020030011</v>
      </c>
      <c r="G2627" s="69" t="s">
        <v>4635</v>
      </c>
      <c r="H2627" s="69">
        <v>61</v>
      </c>
      <c r="I2627" s="69" t="s">
        <v>1213</v>
      </c>
      <c r="J2627" s="69">
        <v>6102</v>
      </c>
      <c r="K2627" s="69" t="s">
        <v>1214</v>
      </c>
      <c r="L2627" s="69">
        <v>6102003</v>
      </c>
      <c r="M2627" s="69" t="s">
        <v>4459</v>
      </c>
      <c r="N2627" s="69">
        <v>2024760010525</v>
      </c>
      <c r="O2627" s="69" t="s">
        <v>5529</v>
      </c>
      <c r="P2627" s="69" t="s">
        <v>5530</v>
      </c>
      <c r="Q2627" s="69" t="s">
        <v>5531</v>
      </c>
      <c r="R2627" s="69" t="s">
        <v>5532</v>
      </c>
      <c r="S2627" s="7"/>
      <c r="T2627" s="7"/>
    </row>
    <row r="2628" spans="1:20">
      <c r="A2628" s="7"/>
      <c r="B2628" s="7"/>
      <c r="C2628" s="7"/>
      <c r="D2628" s="7"/>
      <c r="E2628" s="69">
        <v>4148</v>
      </c>
      <c r="F2628" s="69">
        <v>61020030011</v>
      </c>
      <c r="G2628" s="69" t="s">
        <v>4635</v>
      </c>
      <c r="H2628" s="69">
        <v>61</v>
      </c>
      <c r="I2628" s="69" t="s">
        <v>1213</v>
      </c>
      <c r="J2628" s="69">
        <v>6102</v>
      </c>
      <c r="K2628" s="69" t="s">
        <v>1214</v>
      </c>
      <c r="L2628" s="69">
        <v>6102003</v>
      </c>
      <c r="M2628" s="69" t="s">
        <v>4459</v>
      </c>
      <c r="N2628" s="69">
        <v>2024760010525</v>
      </c>
      <c r="O2628" s="69" t="s">
        <v>5529</v>
      </c>
      <c r="P2628" s="69" t="s">
        <v>5530</v>
      </c>
      <c r="Q2628" s="69" t="s">
        <v>5533</v>
      </c>
      <c r="R2628" s="69" t="s">
        <v>5534</v>
      </c>
      <c r="S2628" s="7"/>
      <c r="T2628" s="7"/>
    </row>
    <row r="2629" spans="1:20">
      <c r="A2629" s="7"/>
      <c r="B2629" s="7"/>
      <c r="C2629" s="7"/>
      <c r="D2629" s="7"/>
      <c r="E2629" s="69">
        <v>4148</v>
      </c>
      <c r="F2629" s="69">
        <v>61020030011</v>
      </c>
      <c r="G2629" s="69" t="s">
        <v>4635</v>
      </c>
      <c r="H2629" s="69">
        <v>61</v>
      </c>
      <c r="I2629" s="69" t="s">
        <v>1213</v>
      </c>
      <c r="J2629" s="69">
        <v>6102</v>
      </c>
      <c r="K2629" s="69" t="s">
        <v>1214</v>
      </c>
      <c r="L2629" s="69">
        <v>6102003</v>
      </c>
      <c r="M2629" s="69" t="s">
        <v>4459</v>
      </c>
      <c r="N2629" s="69">
        <v>2024760010525</v>
      </c>
      <c r="O2629" s="69" t="s">
        <v>5529</v>
      </c>
      <c r="P2629" s="69" t="s">
        <v>5530</v>
      </c>
      <c r="Q2629" s="69" t="s">
        <v>5535</v>
      </c>
      <c r="R2629" s="69" t="s">
        <v>5536</v>
      </c>
      <c r="S2629" s="7"/>
      <c r="T2629" s="7"/>
    </row>
    <row r="2630" spans="1:20">
      <c r="A2630" s="7"/>
      <c r="B2630" s="7"/>
      <c r="C2630" s="7"/>
      <c r="D2630" s="7"/>
      <c r="E2630" s="69">
        <v>4148</v>
      </c>
      <c r="F2630" s="69">
        <v>61020030011</v>
      </c>
      <c r="G2630" s="69" t="s">
        <v>4635</v>
      </c>
      <c r="H2630" s="69">
        <v>61</v>
      </c>
      <c r="I2630" s="69" t="s">
        <v>1213</v>
      </c>
      <c r="J2630" s="69">
        <v>6102</v>
      </c>
      <c r="K2630" s="69" t="s">
        <v>1214</v>
      </c>
      <c r="L2630" s="69">
        <v>6102003</v>
      </c>
      <c r="M2630" s="69" t="s">
        <v>4459</v>
      </c>
      <c r="N2630" s="69">
        <v>2024760010496</v>
      </c>
      <c r="O2630" s="69" t="s">
        <v>5537</v>
      </c>
      <c r="P2630" s="69" t="s">
        <v>5538</v>
      </c>
      <c r="Q2630" s="69" t="s">
        <v>5539</v>
      </c>
      <c r="R2630" s="69" t="s">
        <v>5540</v>
      </c>
      <c r="S2630" s="7"/>
      <c r="T2630" s="7"/>
    </row>
    <row r="2631" spans="1:20">
      <c r="A2631" s="7"/>
      <c r="B2631" s="7"/>
      <c r="C2631" s="7"/>
      <c r="D2631" s="7"/>
      <c r="E2631" s="69">
        <v>4148</v>
      </c>
      <c r="F2631" s="69">
        <v>61020030011</v>
      </c>
      <c r="G2631" s="69" t="s">
        <v>4635</v>
      </c>
      <c r="H2631" s="69">
        <v>61</v>
      </c>
      <c r="I2631" s="69" t="s">
        <v>1213</v>
      </c>
      <c r="J2631" s="69">
        <v>6102</v>
      </c>
      <c r="K2631" s="69" t="s">
        <v>1214</v>
      </c>
      <c r="L2631" s="69">
        <v>6102003</v>
      </c>
      <c r="M2631" s="69" t="s">
        <v>4459</v>
      </c>
      <c r="N2631" s="69">
        <v>2024760010496</v>
      </c>
      <c r="O2631" s="69" t="s">
        <v>5537</v>
      </c>
      <c r="P2631" s="69" t="s">
        <v>5538</v>
      </c>
      <c r="Q2631" s="69" t="s">
        <v>5541</v>
      </c>
      <c r="R2631" s="69" t="s">
        <v>5542</v>
      </c>
      <c r="S2631" s="7"/>
      <c r="T2631" s="7"/>
    </row>
    <row r="2632" spans="1:20">
      <c r="A2632" s="7"/>
      <c r="B2632" s="7"/>
      <c r="C2632" s="7"/>
      <c r="D2632" s="7"/>
      <c r="E2632" s="69">
        <v>4148</v>
      </c>
      <c r="F2632" s="69">
        <v>62010010011</v>
      </c>
      <c r="G2632" s="69" t="s">
        <v>4437</v>
      </c>
      <c r="H2632" s="69">
        <v>62</v>
      </c>
      <c r="I2632" s="69" t="s">
        <v>851</v>
      </c>
      <c r="J2632" s="69">
        <v>6201</v>
      </c>
      <c r="K2632" s="69" t="s">
        <v>852</v>
      </c>
      <c r="L2632" s="69">
        <v>6201001</v>
      </c>
      <c r="M2632" s="69" t="s">
        <v>853</v>
      </c>
      <c r="N2632" s="69">
        <v>2024760010388</v>
      </c>
      <c r="O2632" s="69" t="s">
        <v>5543</v>
      </c>
      <c r="P2632" s="69" t="s">
        <v>5544</v>
      </c>
      <c r="Q2632" s="69" t="s">
        <v>5545</v>
      </c>
      <c r="R2632" s="69" t="s">
        <v>5546</v>
      </c>
      <c r="S2632" s="7"/>
      <c r="T2632" s="7"/>
    </row>
    <row r="2633" spans="1:20">
      <c r="A2633" s="7"/>
      <c r="B2633" s="7"/>
      <c r="C2633" s="7"/>
      <c r="D2633" s="7"/>
      <c r="E2633" s="69">
        <v>4148</v>
      </c>
      <c r="F2633" s="69">
        <v>62010010011</v>
      </c>
      <c r="G2633" s="69" t="s">
        <v>4437</v>
      </c>
      <c r="H2633" s="69">
        <v>62</v>
      </c>
      <c r="I2633" s="69" t="s">
        <v>851</v>
      </c>
      <c r="J2633" s="69">
        <v>6201</v>
      </c>
      <c r="K2633" s="69" t="s">
        <v>852</v>
      </c>
      <c r="L2633" s="69">
        <v>6201001</v>
      </c>
      <c r="M2633" s="69" t="s">
        <v>853</v>
      </c>
      <c r="N2633" s="69">
        <v>2024760010388</v>
      </c>
      <c r="O2633" s="69" t="s">
        <v>5543</v>
      </c>
      <c r="P2633" s="69" t="s">
        <v>5544</v>
      </c>
      <c r="Q2633" s="69" t="s">
        <v>5547</v>
      </c>
      <c r="R2633" s="69" t="s">
        <v>5548</v>
      </c>
      <c r="S2633" s="7"/>
      <c r="T2633" s="7"/>
    </row>
    <row r="2634" spans="1:20">
      <c r="A2634" s="7"/>
      <c r="B2634" s="7"/>
      <c r="C2634" s="7"/>
      <c r="D2634" s="7"/>
      <c r="E2634" s="69">
        <v>4148</v>
      </c>
      <c r="F2634" s="69">
        <v>61020030011</v>
      </c>
      <c r="G2634" s="69" t="s">
        <v>4635</v>
      </c>
      <c r="H2634" s="69">
        <v>61</v>
      </c>
      <c r="I2634" s="69" t="s">
        <v>1213</v>
      </c>
      <c r="J2634" s="69">
        <v>6102</v>
      </c>
      <c r="K2634" s="69" t="s">
        <v>1214</v>
      </c>
      <c r="L2634" s="69">
        <v>6102003</v>
      </c>
      <c r="M2634" s="69" t="s">
        <v>4459</v>
      </c>
      <c r="N2634" s="69">
        <v>2024760010539</v>
      </c>
      <c r="O2634" s="69" t="s">
        <v>5549</v>
      </c>
      <c r="P2634" s="69" t="s">
        <v>5550</v>
      </c>
      <c r="Q2634" s="69" t="s">
        <v>5551</v>
      </c>
      <c r="R2634" s="69" t="s">
        <v>5552</v>
      </c>
      <c r="S2634" s="7"/>
      <c r="T2634" s="7"/>
    </row>
    <row r="2635" spans="1:20">
      <c r="A2635" s="7"/>
      <c r="B2635" s="7"/>
      <c r="C2635" s="7"/>
      <c r="D2635" s="7"/>
      <c r="E2635" s="69">
        <v>4148</v>
      </c>
      <c r="F2635" s="69">
        <v>61020030011</v>
      </c>
      <c r="G2635" s="69" t="s">
        <v>4635</v>
      </c>
      <c r="H2635" s="69">
        <v>61</v>
      </c>
      <c r="I2635" s="69" t="s">
        <v>1213</v>
      </c>
      <c r="J2635" s="69">
        <v>6102</v>
      </c>
      <c r="K2635" s="69" t="s">
        <v>1214</v>
      </c>
      <c r="L2635" s="69">
        <v>6102003</v>
      </c>
      <c r="M2635" s="69" t="s">
        <v>4459</v>
      </c>
      <c r="N2635" s="69">
        <v>2024760010539</v>
      </c>
      <c r="O2635" s="69" t="s">
        <v>5549</v>
      </c>
      <c r="P2635" s="69" t="s">
        <v>5550</v>
      </c>
      <c r="Q2635" s="69" t="s">
        <v>5553</v>
      </c>
      <c r="R2635" s="69" t="s">
        <v>5554</v>
      </c>
      <c r="S2635" s="7"/>
      <c r="T2635" s="7"/>
    </row>
    <row r="2636" spans="1:20">
      <c r="A2636" s="7"/>
      <c r="B2636" s="7"/>
      <c r="C2636" s="7"/>
      <c r="D2636" s="7"/>
      <c r="E2636" s="69">
        <v>4148</v>
      </c>
      <c r="F2636" s="69">
        <v>61020030011</v>
      </c>
      <c r="G2636" s="69" t="s">
        <v>4635</v>
      </c>
      <c r="H2636" s="69">
        <v>61</v>
      </c>
      <c r="I2636" s="69" t="s">
        <v>1213</v>
      </c>
      <c r="J2636" s="69">
        <v>6102</v>
      </c>
      <c r="K2636" s="69" t="s">
        <v>1214</v>
      </c>
      <c r="L2636" s="69">
        <v>6102003</v>
      </c>
      <c r="M2636" s="69" t="s">
        <v>4459</v>
      </c>
      <c r="N2636" s="69">
        <v>2024760010539</v>
      </c>
      <c r="O2636" s="69" t="s">
        <v>5549</v>
      </c>
      <c r="P2636" s="69" t="s">
        <v>5550</v>
      </c>
      <c r="Q2636" s="69" t="s">
        <v>5555</v>
      </c>
      <c r="R2636" s="69" t="s">
        <v>5556</v>
      </c>
      <c r="S2636" s="7"/>
      <c r="T2636" s="7"/>
    </row>
    <row r="2637" spans="1:20">
      <c r="A2637" s="7"/>
      <c r="B2637" s="7"/>
      <c r="C2637" s="7"/>
      <c r="D2637" s="7"/>
      <c r="E2637" s="69">
        <v>4148</v>
      </c>
      <c r="F2637" s="69">
        <v>61020030011</v>
      </c>
      <c r="G2637" s="69" t="s">
        <v>4635</v>
      </c>
      <c r="H2637" s="69">
        <v>61</v>
      </c>
      <c r="I2637" s="69" t="s">
        <v>1213</v>
      </c>
      <c r="J2637" s="69">
        <v>6102</v>
      </c>
      <c r="K2637" s="69" t="s">
        <v>1214</v>
      </c>
      <c r="L2637" s="69">
        <v>6102003</v>
      </c>
      <c r="M2637" s="69" t="s">
        <v>4459</v>
      </c>
      <c r="N2637" s="69">
        <v>2024760010539</v>
      </c>
      <c r="O2637" s="69" t="s">
        <v>5549</v>
      </c>
      <c r="P2637" s="69" t="s">
        <v>5550</v>
      </c>
      <c r="Q2637" s="69" t="s">
        <v>5557</v>
      </c>
      <c r="R2637" s="69" t="s">
        <v>5558</v>
      </c>
      <c r="S2637" s="7"/>
      <c r="T2637" s="7"/>
    </row>
    <row r="2638" spans="1:20">
      <c r="A2638" s="7"/>
      <c r="B2638" s="7"/>
      <c r="C2638" s="7"/>
      <c r="D2638" s="7"/>
      <c r="E2638" s="69">
        <v>4148</v>
      </c>
      <c r="F2638" s="69">
        <v>61020030004</v>
      </c>
      <c r="G2638" s="69" t="s">
        <v>4458</v>
      </c>
      <c r="H2638" s="69">
        <v>61</v>
      </c>
      <c r="I2638" s="69" t="s">
        <v>1213</v>
      </c>
      <c r="J2638" s="69">
        <v>6102</v>
      </c>
      <c r="K2638" s="69" t="s">
        <v>1214</v>
      </c>
      <c r="L2638" s="69">
        <v>6102003</v>
      </c>
      <c r="M2638" s="69" t="s">
        <v>4459</v>
      </c>
      <c r="N2638" s="69">
        <v>2024760010495</v>
      </c>
      <c r="O2638" s="69" t="s">
        <v>5559</v>
      </c>
      <c r="P2638" s="69" t="s">
        <v>5560</v>
      </c>
      <c r="Q2638" s="69" t="s">
        <v>5561</v>
      </c>
      <c r="R2638" s="69" t="s">
        <v>5562</v>
      </c>
      <c r="S2638" s="7"/>
      <c r="T2638" s="7"/>
    </row>
    <row r="2639" spans="1:20">
      <c r="A2639" s="7"/>
      <c r="B2639" s="7"/>
      <c r="C2639" s="7"/>
      <c r="D2639" s="7"/>
      <c r="E2639" s="69">
        <v>4148</v>
      </c>
      <c r="F2639" s="69">
        <v>61020030004</v>
      </c>
      <c r="G2639" s="69" t="s">
        <v>4458</v>
      </c>
      <c r="H2639" s="69">
        <v>61</v>
      </c>
      <c r="I2639" s="69" t="s">
        <v>1213</v>
      </c>
      <c r="J2639" s="69">
        <v>6102</v>
      </c>
      <c r="K2639" s="69" t="s">
        <v>1214</v>
      </c>
      <c r="L2639" s="69">
        <v>6102003</v>
      </c>
      <c r="M2639" s="69" t="s">
        <v>4459</v>
      </c>
      <c r="N2639" s="69">
        <v>2024760010495</v>
      </c>
      <c r="O2639" s="69" t="s">
        <v>5559</v>
      </c>
      <c r="P2639" s="69" t="s">
        <v>5560</v>
      </c>
      <c r="Q2639" s="69" t="s">
        <v>5563</v>
      </c>
      <c r="R2639" s="69" t="s">
        <v>5481</v>
      </c>
      <c r="S2639" s="7"/>
      <c r="T2639" s="7"/>
    </row>
    <row r="2640" spans="1:20">
      <c r="A2640" s="7"/>
      <c r="B2640" s="7"/>
      <c r="C2640" s="7"/>
      <c r="D2640" s="7"/>
      <c r="E2640" s="69">
        <v>4148</v>
      </c>
      <c r="F2640" s="69">
        <v>61020030004</v>
      </c>
      <c r="G2640" s="69" t="s">
        <v>4458</v>
      </c>
      <c r="H2640" s="69">
        <v>61</v>
      </c>
      <c r="I2640" s="69" t="s">
        <v>1213</v>
      </c>
      <c r="J2640" s="69">
        <v>6102</v>
      </c>
      <c r="K2640" s="69" t="s">
        <v>1214</v>
      </c>
      <c r="L2640" s="69">
        <v>6102003</v>
      </c>
      <c r="M2640" s="69" t="s">
        <v>4459</v>
      </c>
      <c r="N2640" s="69">
        <v>2024760010495</v>
      </c>
      <c r="O2640" s="69" t="s">
        <v>5559</v>
      </c>
      <c r="P2640" s="69" t="s">
        <v>5560</v>
      </c>
      <c r="Q2640" s="69" t="s">
        <v>5564</v>
      </c>
      <c r="R2640" s="69" t="s">
        <v>5483</v>
      </c>
      <c r="S2640" s="7"/>
      <c r="T2640" s="7"/>
    </row>
    <row r="2641" spans="1:20">
      <c r="A2641" s="7"/>
      <c r="B2641" s="7"/>
      <c r="C2641" s="7"/>
      <c r="D2641" s="7"/>
      <c r="E2641" s="69">
        <v>4148</v>
      </c>
      <c r="F2641" s="69">
        <v>61020030004</v>
      </c>
      <c r="G2641" s="69" t="s">
        <v>4458</v>
      </c>
      <c r="H2641" s="69">
        <v>61</v>
      </c>
      <c r="I2641" s="69" t="s">
        <v>1213</v>
      </c>
      <c r="J2641" s="69">
        <v>6102</v>
      </c>
      <c r="K2641" s="69" t="s">
        <v>1214</v>
      </c>
      <c r="L2641" s="69">
        <v>6102003</v>
      </c>
      <c r="M2641" s="69" t="s">
        <v>4459</v>
      </c>
      <c r="N2641" s="69">
        <v>2024760010495</v>
      </c>
      <c r="O2641" s="69" t="s">
        <v>5559</v>
      </c>
      <c r="P2641" s="69" t="s">
        <v>5560</v>
      </c>
      <c r="Q2641" s="69" t="s">
        <v>5565</v>
      </c>
      <c r="R2641" s="69" t="s">
        <v>5507</v>
      </c>
      <c r="S2641" s="7"/>
      <c r="T2641" s="7"/>
    </row>
    <row r="2642" spans="1:20">
      <c r="A2642" s="7"/>
      <c r="B2642" s="7"/>
      <c r="C2642" s="7"/>
      <c r="D2642" s="7"/>
      <c r="E2642" s="69">
        <v>4148</v>
      </c>
      <c r="F2642" s="69">
        <v>61020030004</v>
      </c>
      <c r="G2642" s="69" t="s">
        <v>4458</v>
      </c>
      <c r="H2642" s="69">
        <v>61</v>
      </c>
      <c r="I2642" s="69" t="s">
        <v>1213</v>
      </c>
      <c r="J2642" s="69">
        <v>6102</v>
      </c>
      <c r="K2642" s="69" t="s">
        <v>1214</v>
      </c>
      <c r="L2642" s="69">
        <v>6102003</v>
      </c>
      <c r="M2642" s="69" t="s">
        <v>4459</v>
      </c>
      <c r="N2642" s="69">
        <v>2024760010495</v>
      </c>
      <c r="O2642" s="69" t="s">
        <v>5559</v>
      </c>
      <c r="P2642" s="69" t="s">
        <v>5560</v>
      </c>
      <c r="Q2642" s="69" t="s">
        <v>5566</v>
      </c>
      <c r="R2642" s="69" t="s">
        <v>5487</v>
      </c>
      <c r="S2642" s="7"/>
      <c r="T2642" s="7"/>
    </row>
    <row r="2643" spans="1:20">
      <c r="A2643" s="7"/>
      <c r="B2643" s="7"/>
      <c r="C2643" s="7"/>
      <c r="D2643" s="7"/>
      <c r="E2643" s="69">
        <v>4148</v>
      </c>
      <c r="F2643" s="69">
        <v>61020030004</v>
      </c>
      <c r="G2643" s="69" t="s">
        <v>4458</v>
      </c>
      <c r="H2643" s="69">
        <v>61</v>
      </c>
      <c r="I2643" s="69" t="s">
        <v>1213</v>
      </c>
      <c r="J2643" s="69">
        <v>6102</v>
      </c>
      <c r="K2643" s="69" t="s">
        <v>1214</v>
      </c>
      <c r="L2643" s="69">
        <v>6102003</v>
      </c>
      <c r="M2643" s="69" t="s">
        <v>4459</v>
      </c>
      <c r="N2643" s="69">
        <v>2024760010495</v>
      </c>
      <c r="O2643" s="69" t="s">
        <v>5559</v>
      </c>
      <c r="P2643" s="69" t="s">
        <v>5560</v>
      </c>
      <c r="Q2643" s="69" t="s">
        <v>5567</v>
      </c>
      <c r="R2643" s="69" t="s">
        <v>5489</v>
      </c>
      <c r="S2643" s="7"/>
      <c r="T2643" s="7"/>
    </row>
    <row r="2644" spans="1:20">
      <c r="A2644" s="7"/>
      <c r="B2644" s="7"/>
      <c r="C2644" s="7"/>
      <c r="D2644" s="7"/>
      <c r="E2644" s="69">
        <v>4148</v>
      </c>
      <c r="F2644" s="69">
        <v>61020030004</v>
      </c>
      <c r="G2644" s="69" t="s">
        <v>4458</v>
      </c>
      <c r="H2644" s="69">
        <v>61</v>
      </c>
      <c r="I2644" s="69" t="s">
        <v>1213</v>
      </c>
      <c r="J2644" s="69">
        <v>6102</v>
      </c>
      <c r="K2644" s="69" t="s">
        <v>1214</v>
      </c>
      <c r="L2644" s="69">
        <v>6102003</v>
      </c>
      <c r="M2644" s="69" t="s">
        <v>4459</v>
      </c>
      <c r="N2644" s="69">
        <v>2024760010495</v>
      </c>
      <c r="O2644" s="69" t="s">
        <v>5559</v>
      </c>
      <c r="P2644" s="69" t="s">
        <v>5560</v>
      </c>
      <c r="Q2644" s="69" t="s">
        <v>5568</v>
      </c>
      <c r="R2644" s="69" t="s">
        <v>5511</v>
      </c>
      <c r="S2644" s="7"/>
      <c r="T2644" s="7"/>
    </row>
    <row r="2645" spans="1:20">
      <c r="A2645" s="7"/>
      <c r="B2645" s="7"/>
      <c r="C2645" s="7"/>
      <c r="D2645" s="7"/>
      <c r="E2645" s="69">
        <v>4148</v>
      </c>
      <c r="F2645" s="69">
        <v>61020030004</v>
      </c>
      <c r="G2645" s="69" t="s">
        <v>4458</v>
      </c>
      <c r="H2645" s="69">
        <v>61</v>
      </c>
      <c r="I2645" s="69" t="s">
        <v>1213</v>
      </c>
      <c r="J2645" s="69">
        <v>6102</v>
      </c>
      <c r="K2645" s="69" t="s">
        <v>1214</v>
      </c>
      <c r="L2645" s="69">
        <v>6102003</v>
      </c>
      <c r="M2645" s="69" t="s">
        <v>4459</v>
      </c>
      <c r="N2645" s="69">
        <v>2024760010495</v>
      </c>
      <c r="O2645" s="69" t="s">
        <v>5559</v>
      </c>
      <c r="P2645" s="69" t="s">
        <v>5560</v>
      </c>
      <c r="Q2645" s="69" t="s">
        <v>5569</v>
      </c>
      <c r="R2645" s="69" t="s">
        <v>5570</v>
      </c>
      <c r="S2645" s="7"/>
      <c r="T2645" s="7"/>
    </row>
    <row r="2646" spans="1:20">
      <c r="A2646" s="7"/>
      <c r="B2646" s="7"/>
      <c r="C2646" s="7"/>
      <c r="D2646" s="7"/>
      <c r="E2646" s="69">
        <v>4148</v>
      </c>
      <c r="F2646" s="69">
        <v>61020030004</v>
      </c>
      <c r="G2646" s="69" t="s">
        <v>4458</v>
      </c>
      <c r="H2646" s="69">
        <v>61</v>
      </c>
      <c r="I2646" s="69" t="s">
        <v>1213</v>
      </c>
      <c r="J2646" s="69">
        <v>6102</v>
      </c>
      <c r="K2646" s="69" t="s">
        <v>1214</v>
      </c>
      <c r="L2646" s="69">
        <v>6102003</v>
      </c>
      <c r="M2646" s="69" t="s">
        <v>4459</v>
      </c>
      <c r="N2646" s="69">
        <v>2024760010495</v>
      </c>
      <c r="O2646" s="69" t="s">
        <v>5559</v>
      </c>
      <c r="P2646" s="69" t="s">
        <v>5560</v>
      </c>
      <c r="Q2646" s="69" t="s">
        <v>5571</v>
      </c>
      <c r="R2646" s="69" t="s">
        <v>5572</v>
      </c>
      <c r="S2646" s="7"/>
      <c r="T2646" s="7"/>
    </row>
    <row r="2647" spans="1:20">
      <c r="A2647" s="7"/>
      <c r="B2647" s="7"/>
      <c r="C2647" s="7"/>
      <c r="D2647" s="7"/>
      <c r="E2647" s="69">
        <v>4148</v>
      </c>
      <c r="F2647" s="69">
        <v>61020030004</v>
      </c>
      <c r="G2647" s="69" t="s">
        <v>4458</v>
      </c>
      <c r="H2647" s="69">
        <v>61</v>
      </c>
      <c r="I2647" s="69" t="s">
        <v>1213</v>
      </c>
      <c r="J2647" s="69">
        <v>6102</v>
      </c>
      <c r="K2647" s="69" t="s">
        <v>1214</v>
      </c>
      <c r="L2647" s="69">
        <v>6102003</v>
      </c>
      <c r="M2647" s="69" t="s">
        <v>4459</v>
      </c>
      <c r="N2647" s="69">
        <v>2024760010495</v>
      </c>
      <c r="O2647" s="69" t="s">
        <v>5559</v>
      </c>
      <c r="P2647" s="69" t="s">
        <v>5560</v>
      </c>
      <c r="Q2647" s="69" t="s">
        <v>5573</v>
      </c>
      <c r="R2647" s="69" t="s">
        <v>5574</v>
      </c>
      <c r="S2647" s="7"/>
      <c r="T2647" s="7"/>
    </row>
    <row r="2648" spans="1:20">
      <c r="A2648" s="7"/>
      <c r="B2648" s="7"/>
      <c r="C2648" s="7"/>
      <c r="D2648" s="7"/>
      <c r="E2648" s="69">
        <v>4148</v>
      </c>
      <c r="F2648" s="69">
        <v>61020030004</v>
      </c>
      <c r="G2648" s="69" t="s">
        <v>4458</v>
      </c>
      <c r="H2648" s="69">
        <v>61</v>
      </c>
      <c r="I2648" s="69" t="s">
        <v>1213</v>
      </c>
      <c r="J2648" s="69">
        <v>6102</v>
      </c>
      <c r="K2648" s="69" t="s">
        <v>1214</v>
      </c>
      <c r="L2648" s="69">
        <v>6102003</v>
      </c>
      <c r="M2648" s="69" t="s">
        <v>4459</v>
      </c>
      <c r="N2648" s="69">
        <v>2024760010495</v>
      </c>
      <c r="O2648" s="69" t="s">
        <v>5559</v>
      </c>
      <c r="P2648" s="69" t="s">
        <v>5560</v>
      </c>
      <c r="Q2648" s="69" t="s">
        <v>5575</v>
      </c>
      <c r="R2648" s="69" t="s">
        <v>5576</v>
      </c>
      <c r="S2648" s="7"/>
      <c r="T2648" s="7"/>
    </row>
    <row r="2649" spans="1:20">
      <c r="A2649" s="7"/>
      <c r="B2649" s="7"/>
      <c r="C2649" s="7"/>
      <c r="D2649" s="7"/>
      <c r="E2649" s="69">
        <v>4148</v>
      </c>
      <c r="F2649" s="69">
        <v>61020030011</v>
      </c>
      <c r="G2649" s="69" t="s">
        <v>4635</v>
      </c>
      <c r="H2649" s="69">
        <v>61</v>
      </c>
      <c r="I2649" s="69" t="s">
        <v>1213</v>
      </c>
      <c r="J2649" s="69">
        <v>6102</v>
      </c>
      <c r="K2649" s="69" t="s">
        <v>1214</v>
      </c>
      <c r="L2649" s="69">
        <v>6102003</v>
      </c>
      <c r="M2649" s="69" t="s">
        <v>4459</v>
      </c>
      <c r="N2649" s="69">
        <v>2024760010519</v>
      </c>
      <c r="O2649" s="69" t="s">
        <v>5577</v>
      </c>
      <c r="P2649" s="69" t="s">
        <v>5578</v>
      </c>
      <c r="Q2649" s="69" t="s">
        <v>5579</v>
      </c>
      <c r="R2649" s="69" t="s">
        <v>5580</v>
      </c>
      <c r="S2649" s="7"/>
      <c r="T2649" s="7"/>
    </row>
    <row r="2650" spans="1:20">
      <c r="A2650" s="7"/>
      <c r="B2650" s="7"/>
      <c r="C2650" s="7"/>
      <c r="D2650" s="7"/>
      <c r="E2650" s="69">
        <v>4148</v>
      </c>
      <c r="F2650" s="69">
        <v>61020030011</v>
      </c>
      <c r="G2650" s="69" t="s">
        <v>4635</v>
      </c>
      <c r="H2650" s="69">
        <v>61</v>
      </c>
      <c r="I2650" s="69" t="s">
        <v>1213</v>
      </c>
      <c r="J2650" s="69">
        <v>6102</v>
      </c>
      <c r="K2650" s="69" t="s">
        <v>1214</v>
      </c>
      <c r="L2650" s="69">
        <v>6102003</v>
      </c>
      <c r="M2650" s="69" t="s">
        <v>4459</v>
      </c>
      <c r="N2650" s="69">
        <v>2024760010519</v>
      </c>
      <c r="O2650" s="69" t="s">
        <v>5577</v>
      </c>
      <c r="P2650" s="69" t="s">
        <v>5578</v>
      </c>
      <c r="Q2650" s="69" t="s">
        <v>5581</v>
      </c>
      <c r="R2650" s="69" t="s">
        <v>5582</v>
      </c>
      <c r="S2650" s="7"/>
      <c r="T2650" s="7"/>
    </row>
    <row r="2651" spans="1:20">
      <c r="A2651" s="7"/>
      <c r="B2651" s="7"/>
      <c r="C2651" s="7"/>
      <c r="D2651" s="7"/>
      <c r="E2651" s="69">
        <v>4148</v>
      </c>
      <c r="F2651" s="69">
        <v>61020030004</v>
      </c>
      <c r="G2651" s="69" t="s">
        <v>4458</v>
      </c>
      <c r="H2651" s="69">
        <v>61</v>
      </c>
      <c r="I2651" s="69" t="s">
        <v>1213</v>
      </c>
      <c r="J2651" s="69">
        <v>6102</v>
      </c>
      <c r="K2651" s="69" t="s">
        <v>1214</v>
      </c>
      <c r="L2651" s="69">
        <v>6102003</v>
      </c>
      <c r="M2651" s="69" t="s">
        <v>4459</v>
      </c>
      <c r="N2651" s="69">
        <v>2024760010522</v>
      </c>
      <c r="O2651" s="69" t="s">
        <v>5583</v>
      </c>
      <c r="P2651" s="69" t="s">
        <v>5584</v>
      </c>
      <c r="Q2651" s="69" t="s">
        <v>5585</v>
      </c>
      <c r="R2651" s="69" t="s">
        <v>5284</v>
      </c>
      <c r="S2651" s="7"/>
      <c r="T2651" s="7"/>
    </row>
    <row r="2652" spans="1:20">
      <c r="A2652" s="7"/>
      <c r="B2652" s="7"/>
      <c r="C2652" s="7"/>
      <c r="D2652" s="7"/>
      <c r="E2652" s="69">
        <v>4148</v>
      </c>
      <c r="F2652" s="69">
        <v>61020030004</v>
      </c>
      <c r="G2652" s="69" t="s">
        <v>4458</v>
      </c>
      <c r="H2652" s="69">
        <v>61</v>
      </c>
      <c r="I2652" s="69" t="s">
        <v>1213</v>
      </c>
      <c r="J2652" s="69">
        <v>6102</v>
      </c>
      <c r="K2652" s="69" t="s">
        <v>1214</v>
      </c>
      <c r="L2652" s="69">
        <v>6102003</v>
      </c>
      <c r="M2652" s="69" t="s">
        <v>4459</v>
      </c>
      <c r="N2652" s="69">
        <v>2024760010522</v>
      </c>
      <c r="O2652" s="69" t="s">
        <v>5583</v>
      </c>
      <c r="P2652" s="69" t="s">
        <v>5584</v>
      </c>
      <c r="Q2652" s="69" t="s">
        <v>5586</v>
      </c>
      <c r="R2652" s="69" t="s">
        <v>5207</v>
      </c>
      <c r="S2652" s="7"/>
      <c r="T2652" s="7"/>
    </row>
    <row r="2653" spans="1:20">
      <c r="A2653" s="7"/>
      <c r="B2653" s="7"/>
      <c r="C2653" s="7"/>
      <c r="D2653" s="7"/>
      <c r="E2653" s="69">
        <v>4148</v>
      </c>
      <c r="F2653" s="69">
        <v>61020030004</v>
      </c>
      <c r="G2653" s="69" t="s">
        <v>4458</v>
      </c>
      <c r="H2653" s="69">
        <v>61</v>
      </c>
      <c r="I2653" s="69" t="s">
        <v>1213</v>
      </c>
      <c r="J2653" s="69">
        <v>6102</v>
      </c>
      <c r="K2653" s="69" t="s">
        <v>1214</v>
      </c>
      <c r="L2653" s="69">
        <v>6102003</v>
      </c>
      <c r="M2653" s="69" t="s">
        <v>4459</v>
      </c>
      <c r="N2653" s="69">
        <v>2024760010522</v>
      </c>
      <c r="O2653" s="69" t="s">
        <v>5583</v>
      </c>
      <c r="P2653" s="69" t="s">
        <v>5584</v>
      </c>
      <c r="Q2653" s="69" t="s">
        <v>5587</v>
      </c>
      <c r="R2653" s="69" t="s">
        <v>5303</v>
      </c>
      <c r="S2653" s="7"/>
      <c r="T2653" s="7"/>
    </row>
    <row r="2654" spans="1:20">
      <c r="A2654" s="7"/>
      <c r="B2654" s="7"/>
      <c r="C2654" s="7"/>
      <c r="D2654" s="7"/>
      <c r="E2654" s="69">
        <v>4148</v>
      </c>
      <c r="F2654" s="69">
        <v>61020030004</v>
      </c>
      <c r="G2654" s="69" t="s">
        <v>4458</v>
      </c>
      <c r="H2654" s="69">
        <v>61</v>
      </c>
      <c r="I2654" s="69" t="s">
        <v>1213</v>
      </c>
      <c r="J2654" s="69">
        <v>6102</v>
      </c>
      <c r="K2654" s="69" t="s">
        <v>1214</v>
      </c>
      <c r="L2654" s="69">
        <v>6102003</v>
      </c>
      <c r="M2654" s="69" t="s">
        <v>4459</v>
      </c>
      <c r="N2654" s="69">
        <v>2024760010522</v>
      </c>
      <c r="O2654" s="69" t="s">
        <v>5583</v>
      </c>
      <c r="P2654" s="69" t="s">
        <v>5584</v>
      </c>
      <c r="Q2654" s="69" t="s">
        <v>5588</v>
      </c>
      <c r="R2654" s="69" t="s">
        <v>5301</v>
      </c>
      <c r="S2654" s="7"/>
      <c r="T2654" s="7"/>
    </row>
    <row r="2655" spans="1:20">
      <c r="A2655" s="7"/>
      <c r="B2655" s="7"/>
      <c r="C2655" s="7"/>
      <c r="D2655" s="7"/>
      <c r="E2655" s="69">
        <v>4148</v>
      </c>
      <c r="F2655" s="69">
        <v>61020030004</v>
      </c>
      <c r="G2655" s="69" t="s">
        <v>4458</v>
      </c>
      <c r="H2655" s="69">
        <v>61</v>
      </c>
      <c r="I2655" s="69" t="s">
        <v>1213</v>
      </c>
      <c r="J2655" s="69">
        <v>6102</v>
      </c>
      <c r="K2655" s="69" t="s">
        <v>1214</v>
      </c>
      <c r="L2655" s="69">
        <v>6102003</v>
      </c>
      <c r="M2655" s="69" t="s">
        <v>4459</v>
      </c>
      <c r="N2655" s="69">
        <v>2024760010522</v>
      </c>
      <c r="O2655" s="69" t="s">
        <v>5583</v>
      </c>
      <c r="P2655" s="69" t="s">
        <v>5584</v>
      </c>
      <c r="Q2655" s="69" t="s">
        <v>5589</v>
      </c>
      <c r="R2655" s="69" t="s">
        <v>5299</v>
      </c>
      <c r="S2655" s="7"/>
      <c r="T2655" s="7"/>
    </row>
    <row r="2656" spans="1:20">
      <c r="A2656" s="7"/>
      <c r="B2656" s="7"/>
      <c r="C2656" s="7"/>
      <c r="D2656" s="7"/>
      <c r="E2656" s="69">
        <v>4148</v>
      </c>
      <c r="F2656" s="69">
        <v>61020030004</v>
      </c>
      <c r="G2656" s="69" t="s">
        <v>4458</v>
      </c>
      <c r="H2656" s="69">
        <v>61</v>
      </c>
      <c r="I2656" s="69" t="s">
        <v>1213</v>
      </c>
      <c r="J2656" s="69">
        <v>6102</v>
      </c>
      <c r="K2656" s="69" t="s">
        <v>1214</v>
      </c>
      <c r="L2656" s="69">
        <v>6102003</v>
      </c>
      <c r="M2656" s="69" t="s">
        <v>4459</v>
      </c>
      <c r="N2656" s="69">
        <v>2024760010522</v>
      </c>
      <c r="O2656" s="69" t="s">
        <v>5583</v>
      </c>
      <c r="P2656" s="69" t="s">
        <v>5584</v>
      </c>
      <c r="Q2656" s="69" t="s">
        <v>5590</v>
      </c>
      <c r="R2656" s="69" t="s">
        <v>5203</v>
      </c>
      <c r="S2656" s="7"/>
      <c r="T2656" s="7"/>
    </row>
    <row r="2657" spans="1:20">
      <c r="A2657" s="7"/>
      <c r="B2657" s="7"/>
      <c r="C2657" s="7"/>
      <c r="D2657" s="7"/>
      <c r="E2657" s="69">
        <v>4148</v>
      </c>
      <c r="F2657" s="69">
        <v>62010010012</v>
      </c>
      <c r="G2657" s="69" t="s">
        <v>4613</v>
      </c>
      <c r="H2657" s="69">
        <v>62</v>
      </c>
      <c r="I2657" s="69" t="s">
        <v>851</v>
      </c>
      <c r="J2657" s="69">
        <v>6201</v>
      </c>
      <c r="K2657" s="69" t="s">
        <v>852</v>
      </c>
      <c r="L2657" s="69">
        <v>6201001</v>
      </c>
      <c r="M2657" s="69" t="s">
        <v>853</v>
      </c>
      <c r="N2657" s="69">
        <v>2024760010517</v>
      </c>
      <c r="O2657" s="69" t="s">
        <v>5591</v>
      </c>
      <c r="P2657" s="69" t="s">
        <v>5592</v>
      </c>
      <c r="Q2657" s="69" t="s">
        <v>5593</v>
      </c>
      <c r="R2657" s="69" t="s">
        <v>5594</v>
      </c>
      <c r="S2657" s="7"/>
      <c r="T2657" s="7"/>
    </row>
    <row r="2658" spans="1:20">
      <c r="A2658" s="7"/>
      <c r="B2658" s="7"/>
      <c r="C2658" s="7"/>
      <c r="D2658" s="7"/>
      <c r="E2658" s="69">
        <v>4148</v>
      </c>
      <c r="F2658" s="69">
        <v>61020030004</v>
      </c>
      <c r="G2658" s="69" t="s">
        <v>4458</v>
      </c>
      <c r="H2658" s="69">
        <v>61</v>
      </c>
      <c r="I2658" s="69" t="s">
        <v>1213</v>
      </c>
      <c r="J2658" s="69">
        <v>6102</v>
      </c>
      <c r="K2658" s="69" t="s">
        <v>1214</v>
      </c>
      <c r="L2658" s="69">
        <v>6102003</v>
      </c>
      <c r="M2658" s="69" t="s">
        <v>4459</v>
      </c>
      <c r="N2658" s="69">
        <v>2024760010534</v>
      </c>
      <c r="O2658" s="69" t="s">
        <v>5595</v>
      </c>
      <c r="P2658" s="69" t="s">
        <v>5596</v>
      </c>
      <c r="Q2658" s="69" t="s">
        <v>5597</v>
      </c>
      <c r="R2658" s="69" t="s">
        <v>5598</v>
      </c>
      <c r="S2658" s="7"/>
      <c r="T2658" s="7"/>
    </row>
    <row r="2659" spans="1:20">
      <c r="A2659" s="7"/>
      <c r="B2659" s="7"/>
      <c r="C2659" s="7"/>
      <c r="D2659" s="7"/>
      <c r="E2659" s="69">
        <v>4148</v>
      </c>
      <c r="F2659" s="69">
        <v>61020030004</v>
      </c>
      <c r="G2659" s="69" t="s">
        <v>4458</v>
      </c>
      <c r="H2659" s="69">
        <v>61</v>
      </c>
      <c r="I2659" s="69" t="s">
        <v>1213</v>
      </c>
      <c r="J2659" s="69">
        <v>6102</v>
      </c>
      <c r="K2659" s="69" t="s">
        <v>1214</v>
      </c>
      <c r="L2659" s="69">
        <v>6102003</v>
      </c>
      <c r="M2659" s="69" t="s">
        <v>4459</v>
      </c>
      <c r="N2659" s="69">
        <v>2024760010534</v>
      </c>
      <c r="O2659" s="69" t="s">
        <v>5595</v>
      </c>
      <c r="P2659" s="69" t="s">
        <v>5596</v>
      </c>
      <c r="Q2659" s="69" t="s">
        <v>5599</v>
      </c>
      <c r="R2659" s="69" t="s">
        <v>5600</v>
      </c>
      <c r="S2659" s="7"/>
      <c r="T2659" s="7"/>
    </row>
    <row r="2660" spans="1:20">
      <c r="A2660" s="7"/>
      <c r="B2660" s="7"/>
      <c r="C2660" s="7"/>
      <c r="D2660" s="7"/>
      <c r="E2660" s="69">
        <v>4148</v>
      </c>
      <c r="F2660" s="69">
        <v>61020030004</v>
      </c>
      <c r="G2660" s="69" t="s">
        <v>4458</v>
      </c>
      <c r="H2660" s="69">
        <v>61</v>
      </c>
      <c r="I2660" s="69" t="s">
        <v>1213</v>
      </c>
      <c r="J2660" s="69">
        <v>6102</v>
      </c>
      <c r="K2660" s="69" t="s">
        <v>1214</v>
      </c>
      <c r="L2660" s="69">
        <v>6102003</v>
      </c>
      <c r="M2660" s="69" t="s">
        <v>4459</v>
      </c>
      <c r="N2660" s="69">
        <v>2024760010534</v>
      </c>
      <c r="O2660" s="69" t="s">
        <v>5595</v>
      </c>
      <c r="P2660" s="69" t="s">
        <v>5596</v>
      </c>
      <c r="Q2660" s="69" t="s">
        <v>5601</v>
      </c>
      <c r="R2660" s="69" t="s">
        <v>5483</v>
      </c>
      <c r="S2660" s="7"/>
      <c r="T2660" s="7"/>
    </row>
    <row r="2661" spans="1:20">
      <c r="A2661" s="7"/>
      <c r="B2661" s="7"/>
      <c r="C2661" s="7"/>
      <c r="D2661" s="7"/>
      <c r="E2661" s="69">
        <v>4148</v>
      </c>
      <c r="F2661" s="69">
        <v>61020030004</v>
      </c>
      <c r="G2661" s="69" t="s">
        <v>4458</v>
      </c>
      <c r="H2661" s="69">
        <v>61</v>
      </c>
      <c r="I2661" s="69" t="s">
        <v>1213</v>
      </c>
      <c r="J2661" s="69">
        <v>6102</v>
      </c>
      <c r="K2661" s="69" t="s">
        <v>1214</v>
      </c>
      <c r="L2661" s="69">
        <v>6102003</v>
      </c>
      <c r="M2661" s="69" t="s">
        <v>4459</v>
      </c>
      <c r="N2661" s="69">
        <v>2024760010534</v>
      </c>
      <c r="O2661" s="69" t="s">
        <v>5595</v>
      </c>
      <c r="P2661" s="69" t="s">
        <v>5596</v>
      </c>
      <c r="Q2661" s="69" t="s">
        <v>5602</v>
      </c>
      <c r="R2661" s="69" t="s">
        <v>5603</v>
      </c>
      <c r="S2661" s="7"/>
      <c r="T2661" s="7"/>
    </row>
    <row r="2662" spans="1:20">
      <c r="A2662" s="7"/>
      <c r="B2662" s="7"/>
      <c r="C2662" s="7"/>
      <c r="D2662" s="7"/>
      <c r="E2662" s="69">
        <v>4148</v>
      </c>
      <c r="F2662" s="69">
        <v>61020030004</v>
      </c>
      <c r="G2662" s="69" t="s">
        <v>4458</v>
      </c>
      <c r="H2662" s="69">
        <v>61</v>
      </c>
      <c r="I2662" s="69" t="s">
        <v>1213</v>
      </c>
      <c r="J2662" s="69">
        <v>6102</v>
      </c>
      <c r="K2662" s="69" t="s">
        <v>1214</v>
      </c>
      <c r="L2662" s="69">
        <v>6102003</v>
      </c>
      <c r="M2662" s="69" t="s">
        <v>4459</v>
      </c>
      <c r="N2662" s="69">
        <v>2024760010534</v>
      </c>
      <c r="O2662" s="69" t="s">
        <v>5595</v>
      </c>
      <c r="P2662" s="69" t="s">
        <v>5596</v>
      </c>
      <c r="Q2662" s="69" t="s">
        <v>5604</v>
      </c>
      <c r="R2662" s="69" t="s">
        <v>5605</v>
      </c>
      <c r="S2662" s="7"/>
      <c r="T2662" s="7"/>
    </row>
    <row r="2663" spans="1:20">
      <c r="A2663" s="7"/>
      <c r="B2663" s="7"/>
      <c r="C2663" s="7"/>
      <c r="D2663" s="7"/>
      <c r="E2663" s="69">
        <v>4148</v>
      </c>
      <c r="F2663" s="69">
        <v>61020030004</v>
      </c>
      <c r="G2663" s="69" t="s">
        <v>4458</v>
      </c>
      <c r="H2663" s="69">
        <v>61</v>
      </c>
      <c r="I2663" s="69" t="s">
        <v>1213</v>
      </c>
      <c r="J2663" s="69">
        <v>6102</v>
      </c>
      <c r="K2663" s="69" t="s">
        <v>1214</v>
      </c>
      <c r="L2663" s="69">
        <v>6102003</v>
      </c>
      <c r="M2663" s="69" t="s">
        <v>4459</v>
      </c>
      <c r="N2663" s="69">
        <v>2024760010534</v>
      </c>
      <c r="O2663" s="69" t="s">
        <v>5595</v>
      </c>
      <c r="P2663" s="69" t="s">
        <v>5596</v>
      </c>
      <c r="Q2663" s="69" t="s">
        <v>5606</v>
      </c>
      <c r="R2663" s="69" t="s">
        <v>5489</v>
      </c>
      <c r="S2663" s="7"/>
      <c r="T2663" s="7"/>
    </row>
    <row r="2664" spans="1:20">
      <c r="A2664" s="7"/>
      <c r="B2664" s="7"/>
      <c r="C2664" s="7"/>
      <c r="D2664" s="7"/>
      <c r="E2664" s="69">
        <v>4148</v>
      </c>
      <c r="F2664" s="69">
        <v>62010010012</v>
      </c>
      <c r="G2664" s="69" t="s">
        <v>4613</v>
      </c>
      <c r="H2664" s="69">
        <v>62</v>
      </c>
      <c r="I2664" s="69" t="s">
        <v>851</v>
      </c>
      <c r="J2664" s="69">
        <v>6201</v>
      </c>
      <c r="K2664" s="69" t="s">
        <v>852</v>
      </c>
      <c r="L2664" s="69">
        <v>6201001</v>
      </c>
      <c r="M2664" s="69" t="s">
        <v>853</v>
      </c>
      <c r="N2664" s="69">
        <v>2024760010536</v>
      </c>
      <c r="O2664" s="69" t="s">
        <v>5607</v>
      </c>
      <c r="P2664" s="69" t="s">
        <v>5608</v>
      </c>
      <c r="Q2664" s="69" t="s">
        <v>5609</v>
      </c>
      <c r="R2664" s="69" t="s">
        <v>5610</v>
      </c>
      <c r="S2664" s="7"/>
      <c r="T2664" s="7"/>
    </row>
    <row r="2665" spans="1:20">
      <c r="A2665" s="7"/>
      <c r="B2665" s="7"/>
      <c r="C2665" s="7"/>
      <c r="D2665" s="7"/>
      <c r="E2665" s="69">
        <v>4148</v>
      </c>
      <c r="F2665" s="69">
        <v>62010010012</v>
      </c>
      <c r="G2665" s="69" t="s">
        <v>4613</v>
      </c>
      <c r="H2665" s="69">
        <v>62</v>
      </c>
      <c r="I2665" s="69" t="s">
        <v>851</v>
      </c>
      <c r="J2665" s="69">
        <v>6201</v>
      </c>
      <c r="K2665" s="69" t="s">
        <v>852</v>
      </c>
      <c r="L2665" s="69">
        <v>6201001</v>
      </c>
      <c r="M2665" s="69" t="s">
        <v>853</v>
      </c>
      <c r="N2665" s="69">
        <v>2024760010536</v>
      </c>
      <c r="O2665" s="69" t="s">
        <v>5607</v>
      </c>
      <c r="P2665" s="69" t="s">
        <v>5608</v>
      </c>
      <c r="Q2665" s="69" t="s">
        <v>5611</v>
      </c>
      <c r="R2665" s="69" t="s">
        <v>5612</v>
      </c>
      <c r="S2665" s="7"/>
      <c r="T2665" s="7"/>
    </row>
    <row r="2666" spans="1:20">
      <c r="A2666" s="7"/>
      <c r="B2666" s="7"/>
      <c r="C2666" s="7"/>
      <c r="D2666" s="7"/>
      <c r="E2666" s="69">
        <v>4148</v>
      </c>
      <c r="F2666" s="69">
        <v>61020030004</v>
      </c>
      <c r="G2666" s="69" t="s">
        <v>4458</v>
      </c>
      <c r="H2666" s="69">
        <v>61</v>
      </c>
      <c r="I2666" s="69" t="s">
        <v>1213</v>
      </c>
      <c r="J2666" s="69">
        <v>6102</v>
      </c>
      <c r="K2666" s="69" t="s">
        <v>1214</v>
      </c>
      <c r="L2666" s="69">
        <v>6102003</v>
      </c>
      <c r="M2666" s="69" t="s">
        <v>4459</v>
      </c>
      <c r="N2666" s="69">
        <v>2024760010542</v>
      </c>
      <c r="O2666" s="69" t="s">
        <v>5613</v>
      </c>
      <c r="P2666" s="69" t="s">
        <v>5614</v>
      </c>
      <c r="Q2666" s="69" t="s">
        <v>5615</v>
      </c>
      <c r="R2666" s="69" t="s">
        <v>5616</v>
      </c>
      <c r="S2666" s="7"/>
      <c r="T2666" s="7"/>
    </row>
    <row r="2667" spans="1:20">
      <c r="A2667" s="7"/>
      <c r="B2667" s="7"/>
      <c r="C2667" s="7"/>
      <c r="D2667" s="7"/>
      <c r="E2667" s="69">
        <v>4148</v>
      </c>
      <c r="F2667" s="69">
        <v>61020030004</v>
      </c>
      <c r="G2667" s="69" t="s">
        <v>4458</v>
      </c>
      <c r="H2667" s="69">
        <v>61</v>
      </c>
      <c r="I2667" s="69" t="s">
        <v>1213</v>
      </c>
      <c r="J2667" s="69">
        <v>6102</v>
      </c>
      <c r="K2667" s="69" t="s">
        <v>1214</v>
      </c>
      <c r="L2667" s="69">
        <v>6102003</v>
      </c>
      <c r="M2667" s="69" t="s">
        <v>4459</v>
      </c>
      <c r="N2667" s="69">
        <v>2024760010542</v>
      </c>
      <c r="O2667" s="69" t="s">
        <v>5613</v>
      </c>
      <c r="P2667" s="69" t="s">
        <v>5614</v>
      </c>
      <c r="Q2667" s="69" t="s">
        <v>5617</v>
      </c>
      <c r="R2667" s="69" t="s">
        <v>5288</v>
      </c>
      <c r="S2667" s="7"/>
      <c r="T2667" s="7"/>
    </row>
    <row r="2668" spans="1:20">
      <c r="A2668" s="7"/>
      <c r="B2668" s="7"/>
      <c r="C2668" s="7"/>
      <c r="D2668" s="7"/>
      <c r="E2668" s="69">
        <v>4148</v>
      </c>
      <c r="F2668" s="69">
        <v>61020030004</v>
      </c>
      <c r="G2668" s="69" t="s">
        <v>4458</v>
      </c>
      <c r="H2668" s="69">
        <v>61</v>
      </c>
      <c r="I2668" s="69" t="s">
        <v>1213</v>
      </c>
      <c r="J2668" s="69">
        <v>6102</v>
      </c>
      <c r="K2668" s="69" t="s">
        <v>1214</v>
      </c>
      <c r="L2668" s="69">
        <v>6102003</v>
      </c>
      <c r="M2668" s="69" t="s">
        <v>4459</v>
      </c>
      <c r="N2668" s="69">
        <v>2024760010542</v>
      </c>
      <c r="O2668" s="69" t="s">
        <v>5613</v>
      </c>
      <c r="P2668" s="69" t="s">
        <v>5614</v>
      </c>
      <c r="Q2668" s="69" t="s">
        <v>5618</v>
      </c>
      <c r="R2668" s="69" t="s">
        <v>5619</v>
      </c>
      <c r="S2668" s="7"/>
      <c r="T2668" s="7"/>
    </row>
    <row r="2669" spans="1:20">
      <c r="A2669" s="7"/>
      <c r="B2669" s="7"/>
      <c r="C2669" s="7"/>
      <c r="D2669" s="7"/>
      <c r="E2669" s="69">
        <v>4148</v>
      </c>
      <c r="F2669" s="69">
        <v>61020030004</v>
      </c>
      <c r="G2669" s="69" t="s">
        <v>4458</v>
      </c>
      <c r="H2669" s="69">
        <v>61</v>
      </c>
      <c r="I2669" s="69" t="s">
        <v>1213</v>
      </c>
      <c r="J2669" s="69">
        <v>6102</v>
      </c>
      <c r="K2669" s="69" t="s">
        <v>1214</v>
      </c>
      <c r="L2669" s="69">
        <v>6102003</v>
      </c>
      <c r="M2669" s="69" t="s">
        <v>4459</v>
      </c>
      <c r="N2669" s="69">
        <v>2024760010542</v>
      </c>
      <c r="O2669" s="69" t="s">
        <v>5613</v>
      </c>
      <c r="P2669" s="69" t="s">
        <v>5614</v>
      </c>
      <c r="Q2669" s="69" t="s">
        <v>5620</v>
      </c>
      <c r="R2669" s="69" t="s">
        <v>5621</v>
      </c>
      <c r="S2669" s="7"/>
      <c r="T2669" s="7"/>
    </row>
    <row r="2670" spans="1:20">
      <c r="A2670" s="7"/>
      <c r="B2670" s="7"/>
      <c r="C2670" s="7"/>
      <c r="D2670" s="7"/>
      <c r="E2670" s="69">
        <v>4148</v>
      </c>
      <c r="F2670" s="69">
        <v>61020030004</v>
      </c>
      <c r="G2670" s="69" t="s">
        <v>4458</v>
      </c>
      <c r="H2670" s="69">
        <v>61</v>
      </c>
      <c r="I2670" s="69" t="s">
        <v>1213</v>
      </c>
      <c r="J2670" s="69">
        <v>6102</v>
      </c>
      <c r="K2670" s="69" t="s">
        <v>1214</v>
      </c>
      <c r="L2670" s="69">
        <v>6102003</v>
      </c>
      <c r="M2670" s="69" t="s">
        <v>4459</v>
      </c>
      <c r="N2670" s="69">
        <v>2024760010542</v>
      </c>
      <c r="O2670" s="69" t="s">
        <v>5613</v>
      </c>
      <c r="P2670" s="69" t="s">
        <v>5614</v>
      </c>
      <c r="Q2670" s="69" t="s">
        <v>5622</v>
      </c>
      <c r="R2670" s="69" t="s">
        <v>5623</v>
      </c>
      <c r="S2670" s="7"/>
      <c r="T2670" s="7"/>
    </row>
    <row r="2671" spans="1:20">
      <c r="A2671" s="7"/>
      <c r="B2671" s="7"/>
      <c r="C2671" s="7"/>
      <c r="D2671" s="7"/>
      <c r="E2671" s="69">
        <v>4151</v>
      </c>
      <c r="F2671" s="69">
        <v>62010030012</v>
      </c>
      <c r="G2671" s="69" t="s">
        <v>5624</v>
      </c>
      <c r="H2671" s="69">
        <v>62</v>
      </c>
      <c r="I2671" s="69" t="s">
        <v>851</v>
      </c>
      <c r="J2671" s="69">
        <v>6201</v>
      </c>
      <c r="K2671" s="69" t="s">
        <v>852</v>
      </c>
      <c r="L2671" s="69">
        <v>6201003</v>
      </c>
      <c r="M2671" s="69" t="s">
        <v>5625</v>
      </c>
      <c r="N2671" s="69">
        <v>2020760010725</v>
      </c>
      <c r="O2671" s="69" t="s">
        <v>5626</v>
      </c>
      <c r="P2671" s="69" t="s">
        <v>5627</v>
      </c>
      <c r="Q2671" s="69" t="s">
        <v>5628</v>
      </c>
      <c r="R2671" s="69" t="s">
        <v>5629</v>
      </c>
      <c r="S2671" s="7"/>
      <c r="T2671" s="7"/>
    </row>
    <row r="2672" spans="1:20">
      <c r="A2672" s="7"/>
      <c r="B2672" s="7"/>
      <c r="C2672" s="7"/>
      <c r="D2672" s="7"/>
      <c r="E2672" s="69">
        <v>4151</v>
      </c>
      <c r="F2672" s="69">
        <v>62010030012</v>
      </c>
      <c r="G2672" s="69" t="s">
        <v>5624</v>
      </c>
      <c r="H2672" s="69">
        <v>62</v>
      </c>
      <c r="I2672" s="69" t="s">
        <v>851</v>
      </c>
      <c r="J2672" s="69">
        <v>6201</v>
      </c>
      <c r="K2672" s="69" t="s">
        <v>852</v>
      </c>
      <c r="L2672" s="69">
        <v>6201003</v>
      </c>
      <c r="M2672" s="69" t="s">
        <v>5625</v>
      </c>
      <c r="N2672" s="69">
        <v>2020760010725</v>
      </c>
      <c r="O2672" s="69" t="s">
        <v>5626</v>
      </c>
      <c r="P2672" s="69" t="s">
        <v>5627</v>
      </c>
      <c r="Q2672" s="69" t="s">
        <v>5630</v>
      </c>
      <c r="R2672" s="69" t="s">
        <v>5631</v>
      </c>
      <c r="S2672" s="7"/>
      <c r="T2672" s="7"/>
    </row>
    <row r="2673" spans="1:20">
      <c r="A2673" s="7"/>
      <c r="B2673" s="7"/>
      <c r="C2673" s="7"/>
      <c r="D2673" s="7"/>
      <c r="E2673" s="69">
        <v>4151</v>
      </c>
      <c r="F2673" s="69">
        <v>62010030012</v>
      </c>
      <c r="G2673" s="69" t="s">
        <v>5624</v>
      </c>
      <c r="H2673" s="69">
        <v>62</v>
      </c>
      <c r="I2673" s="69" t="s">
        <v>851</v>
      </c>
      <c r="J2673" s="69">
        <v>6201</v>
      </c>
      <c r="K2673" s="69" t="s">
        <v>852</v>
      </c>
      <c r="L2673" s="69">
        <v>6201003</v>
      </c>
      <c r="M2673" s="69" t="s">
        <v>5625</v>
      </c>
      <c r="N2673" s="69">
        <v>2020760010725</v>
      </c>
      <c r="O2673" s="69" t="s">
        <v>5626</v>
      </c>
      <c r="P2673" s="69" t="s">
        <v>5627</v>
      </c>
      <c r="Q2673" s="69" t="s">
        <v>5632</v>
      </c>
      <c r="R2673" s="69" t="s">
        <v>5631</v>
      </c>
      <c r="S2673" s="7"/>
      <c r="T2673" s="7"/>
    </row>
    <row r="2674" spans="1:20">
      <c r="A2674" s="7"/>
      <c r="B2674" s="7"/>
      <c r="C2674" s="7"/>
      <c r="D2674" s="7"/>
      <c r="E2674" s="69">
        <v>4151</v>
      </c>
      <c r="F2674" s="69">
        <v>62010030011</v>
      </c>
      <c r="G2674" s="69" t="s">
        <v>5633</v>
      </c>
      <c r="H2674" s="69">
        <v>62</v>
      </c>
      <c r="I2674" s="69" t="s">
        <v>851</v>
      </c>
      <c r="J2674" s="69">
        <v>6201</v>
      </c>
      <c r="K2674" s="69" t="s">
        <v>852</v>
      </c>
      <c r="L2674" s="69">
        <v>6201003</v>
      </c>
      <c r="M2674" s="69" t="s">
        <v>5625</v>
      </c>
      <c r="N2674" s="69">
        <v>2021760010252</v>
      </c>
      <c r="O2674" s="69" t="s">
        <v>5634</v>
      </c>
      <c r="P2674" s="69" t="s">
        <v>5635</v>
      </c>
      <c r="Q2674" s="69" t="s">
        <v>5636</v>
      </c>
      <c r="R2674" s="69" t="s">
        <v>5637</v>
      </c>
      <c r="S2674" s="7"/>
      <c r="T2674" s="7"/>
    </row>
    <row r="2675" spans="1:20">
      <c r="A2675" s="7"/>
      <c r="B2675" s="7"/>
      <c r="C2675" s="7"/>
      <c r="D2675" s="7"/>
      <c r="E2675" s="69">
        <v>4151</v>
      </c>
      <c r="F2675" s="69">
        <v>62010030012</v>
      </c>
      <c r="G2675" s="69" t="s">
        <v>5624</v>
      </c>
      <c r="H2675" s="69">
        <v>62</v>
      </c>
      <c r="I2675" s="69" t="s">
        <v>851</v>
      </c>
      <c r="J2675" s="69">
        <v>6201</v>
      </c>
      <c r="K2675" s="69" t="s">
        <v>852</v>
      </c>
      <c r="L2675" s="69">
        <v>6201003</v>
      </c>
      <c r="M2675" s="69" t="s">
        <v>5625</v>
      </c>
      <c r="N2675" s="69">
        <v>2021760010237</v>
      </c>
      <c r="O2675" s="69" t="s">
        <v>5638</v>
      </c>
      <c r="P2675" s="69" t="s">
        <v>5639</v>
      </c>
      <c r="Q2675" s="69" t="s">
        <v>5640</v>
      </c>
      <c r="R2675" s="69" t="s">
        <v>5641</v>
      </c>
      <c r="S2675" s="7"/>
      <c r="T2675" s="7"/>
    </row>
    <row r="2676" spans="1:20">
      <c r="A2676" s="7"/>
      <c r="B2676" s="7"/>
      <c r="C2676" s="7"/>
      <c r="D2676" s="7"/>
      <c r="E2676" s="69">
        <v>4151</v>
      </c>
      <c r="F2676" s="69">
        <v>62010030012</v>
      </c>
      <c r="G2676" s="69" t="s">
        <v>5624</v>
      </c>
      <c r="H2676" s="69">
        <v>62</v>
      </c>
      <c r="I2676" s="69" t="s">
        <v>851</v>
      </c>
      <c r="J2676" s="69">
        <v>6201</v>
      </c>
      <c r="K2676" s="69" t="s">
        <v>852</v>
      </c>
      <c r="L2676" s="69">
        <v>6201003</v>
      </c>
      <c r="M2676" s="69" t="s">
        <v>5625</v>
      </c>
      <c r="N2676" s="69">
        <v>2021760010248</v>
      </c>
      <c r="O2676" s="69" t="s">
        <v>5642</v>
      </c>
      <c r="P2676" s="69" t="s">
        <v>5643</v>
      </c>
      <c r="Q2676" s="69" t="s">
        <v>5644</v>
      </c>
      <c r="R2676" s="69" t="s">
        <v>5645</v>
      </c>
      <c r="S2676" s="7"/>
      <c r="T2676" s="7"/>
    </row>
    <row r="2677" spans="1:20">
      <c r="A2677" s="7"/>
      <c r="B2677" s="7"/>
      <c r="C2677" s="7"/>
      <c r="D2677" s="7"/>
      <c r="E2677" s="69">
        <v>4151</v>
      </c>
      <c r="F2677" s="69">
        <v>62010030011</v>
      </c>
      <c r="G2677" s="69" t="s">
        <v>5633</v>
      </c>
      <c r="H2677" s="69">
        <v>62</v>
      </c>
      <c r="I2677" s="69" t="s">
        <v>851</v>
      </c>
      <c r="J2677" s="69">
        <v>6201</v>
      </c>
      <c r="K2677" s="69" t="s">
        <v>852</v>
      </c>
      <c r="L2677" s="69">
        <v>6201003</v>
      </c>
      <c r="M2677" s="69" t="s">
        <v>5625</v>
      </c>
      <c r="N2677" s="69">
        <v>2023760010185</v>
      </c>
      <c r="O2677" s="69" t="s">
        <v>5646</v>
      </c>
      <c r="P2677" s="69" t="s">
        <v>5647</v>
      </c>
      <c r="Q2677" s="69" t="s">
        <v>5648</v>
      </c>
      <c r="R2677" s="69" t="s">
        <v>5649</v>
      </c>
      <c r="S2677" s="7"/>
      <c r="T2677" s="7"/>
    </row>
    <row r="2678" spans="1:20">
      <c r="A2678" s="7"/>
      <c r="B2678" s="7"/>
      <c r="C2678" s="7"/>
      <c r="D2678" s="7"/>
      <c r="E2678" s="69">
        <v>4151</v>
      </c>
      <c r="F2678" s="69">
        <v>62010030010</v>
      </c>
      <c r="G2678" s="69" t="s">
        <v>5650</v>
      </c>
      <c r="H2678" s="69">
        <v>62</v>
      </c>
      <c r="I2678" s="69" t="s">
        <v>851</v>
      </c>
      <c r="J2678" s="69">
        <v>6201</v>
      </c>
      <c r="K2678" s="69" t="s">
        <v>852</v>
      </c>
      <c r="L2678" s="69">
        <v>6201003</v>
      </c>
      <c r="M2678" s="69" t="s">
        <v>5625</v>
      </c>
      <c r="N2678" s="69">
        <v>2023760010191</v>
      </c>
      <c r="O2678" s="69" t="s">
        <v>5651</v>
      </c>
      <c r="P2678" s="69" t="s">
        <v>5652</v>
      </c>
      <c r="Q2678" s="69" t="s">
        <v>5653</v>
      </c>
      <c r="R2678" s="69" t="s">
        <v>5654</v>
      </c>
      <c r="S2678" s="7"/>
      <c r="T2678" s="7"/>
    </row>
    <row r="2679" spans="1:20">
      <c r="A2679" s="7"/>
      <c r="B2679" s="7"/>
      <c r="C2679" s="7"/>
      <c r="D2679" s="7"/>
      <c r="E2679" s="69">
        <v>4151</v>
      </c>
      <c r="F2679" s="69">
        <v>62010030010</v>
      </c>
      <c r="G2679" s="69" t="s">
        <v>5650</v>
      </c>
      <c r="H2679" s="69">
        <v>62</v>
      </c>
      <c r="I2679" s="69" t="s">
        <v>851</v>
      </c>
      <c r="J2679" s="69">
        <v>6201</v>
      </c>
      <c r="K2679" s="69" t="s">
        <v>852</v>
      </c>
      <c r="L2679" s="69">
        <v>6201003</v>
      </c>
      <c r="M2679" s="69" t="s">
        <v>5625</v>
      </c>
      <c r="N2679" s="69">
        <v>2023760010191</v>
      </c>
      <c r="O2679" s="69" t="s">
        <v>5651</v>
      </c>
      <c r="P2679" s="69" t="s">
        <v>5652</v>
      </c>
      <c r="Q2679" s="69" t="s">
        <v>5655</v>
      </c>
      <c r="R2679" s="69" t="s">
        <v>5656</v>
      </c>
      <c r="S2679" s="7"/>
      <c r="T2679" s="7"/>
    </row>
    <row r="2680" spans="1:20">
      <c r="A2680" s="7"/>
      <c r="B2680" s="7"/>
      <c r="C2680" s="7"/>
      <c r="D2680" s="7"/>
      <c r="E2680" s="69">
        <v>4151</v>
      </c>
      <c r="F2680" s="69">
        <v>62020020004</v>
      </c>
      <c r="G2680" s="69" t="s">
        <v>5657</v>
      </c>
      <c r="H2680" s="69">
        <v>62</v>
      </c>
      <c r="I2680" s="69" t="s">
        <v>851</v>
      </c>
      <c r="J2680" s="69">
        <v>6202</v>
      </c>
      <c r="K2680" s="69" t="s">
        <v>1048</v>
      </c>
      <c r="L2680" s="69">
        <v>6202002</v>
      </c>
      <c r="M2680" s="69" t="s">
        <v>2957</v>
      </c>
      <c r="N2680" s="69">
        <v>2024760010295</v>
      </c>
      <c r="O2680" s="69" t="s">
        <v>5658</v>
      </c>
      <c r="P2680" s="69" t="s">
        <v>5659</v>
      </c>
      <c r="Q2680" s="69" t="s">
        <v>5660</v>
      </c>
      <c r="R2680" s="69" t="s">
        <v>5661</v>
      </c>
      <c r="S2680" s="7"/>
      <c r="T2680" s="7"/>
    </row>
    <row r="2681" spans="1:20">
      <c r="A2681" s="7"/>
      <c r="B2681" s="7"/>
      <c r="C2681" s="7"/>
      <c r="D2681" s="7"/>
      <c r="E2681" s="69">
        <v>4151</v>
      </c>
      <c r="F2681" s="69">
        <v>62020020004</v>
      </c>
      <c r="G2681" s="69" t="s">
        <v>5657</v>
      </c>
      <c r="H2681" s="69">
        <v>62</v>
      </c>
      <c r="I2681" s="69" t="s">
        <v>851</v>
      </c>
      <c r="J2681" s="69">
        <v>6202</v>
      </c>
      <c r="K2681" s="69" t="s">
        <v>1048</v>
      </c>
      <c r="L2681" s="69">
        <v>6202002</v>
      </c>
      <c r="M2681" s="69" t="s">
        <v>2957</v>
      </c>
      <c r="N2681" s="69">
        <v>2024760010295</v>
      </c>
      <c r="O2681" s="69" t="s">
        <v>5658</v>
      </c>
      <c r="P2681" s="69" t="s">
        <v>5659</v>
      </c>
      <c r="Q2681" s="69" t="s">
        <v>5662</v>
      </c>
      <c r="R2681" s="69" t="s">
        <v>5663</v>
      </c>
      <c r="S2681" s="7"/>
      <c r="T2681" s="7"/>
    </row>
    <row r="2682" spans="1:20">
      <c r="A2682" s="7"/>
      <c r="B2682" s="7"/>
      <c r="C2682" s="7"/>
      <c r="D2682" s="7"/>
      <c r="E2682" s="69">
        <v>4151</v>
      </c>
      <c r="F2682" s="69">
        <v>62020020004</v>
      </c>
      <c r="G2682" s="69" t="s">
        <v>5657</v>
      </c>
      <c r="H2682" s="69">
        <v>62</v>
      </c>
      <c r="I2682" s="69" t="s">
        <v>851</v>
      </c>
      <c r="J2682" s="69">
        <v>6202</v>
      </c>
      <c r="K2682" s="69" t="s">
        <v>1048</v>
      </c>
      <c r="L2682" s="69">
        <v>6202002</v>
      </c>
      <c r="M2682" s="69" t="s">
        <v>2957</v>
      </c>
      <c r="N2682" s="69">
        <v>2024760010295</v>
      </c>
      <c r="O2682" s="69" t="s">
        <v>5658</v>
      </c>
      <c r="P2682" s="69" t="s">
        <v>5659</v>
      </c>
      <c r="Q2682" s="69" t="s">
        <v>5664</v>
      </c>
      <c r="R2682" s="69" t="s">
        <v>5665</v>
      </c>
      <c r="S2682" s="7"/>
      <c r="T2682" s="7"/>
    </row>
    <row r="2683" spans="1:20">
      <c r="A2683" s="7"/>
      <c r="B2683" s="7"/>
      <c r="C2683" s="7"/>
      <c r="D2683" s="7"/>
      <c r="E2683" s="69">
        <v>4151</v>
      </c>
      <c r="F2683" s="69">
        <v>62020020004</v>
      </c>
      <c r="G2683" s="69" t="s">
        <v>5657</v>
      </c>
      <c r="H2683" s="69">
        <v>62</v>
      </c>
      <c r="I2683" s="69" t="s">
        <v>851</v>
      </c>
      <c r="J2683" s="69">
        <v>6202</v>
      </c>
      <c r="K2683" s="69" t="s">
        <v>1048</v>
      </c>
      <c r="L2683" s="69">
        <v>6202002</v>
      </c>
      <c r="M2683" s="69" t="s">
        <v>2957</v>
      </c>
      <c r="N2683" s="69">
        <v>2024760010295</v>
      </c>
      <c r="O2683" s="69" t="s">
        <v>5658</v>
      </c>
      <c r="P2683" s="69" t="s">
        <v>5659</v>
      </c>
      <c r="Q2683" s="69" t="s">
        <v>5666</v>
      </c>
      <c r="R2683" s="69" t="s">
        <v>5667</v>
      </c>
      <c r="S2683" s="7"/>
      <c r="T2683" s="7"/>
    </row>
    <row r="2684" spans="1:20">
      <c r="A2684" s="7"/>
      <c r="B2684" s="7"/>
      <c r="C2684" s="7"/>
      <c r="D2684" s="7"/>
      <c r="E2684" s="69">
        <v>4151</v>
      </c>
      <c r="F2684" s="69">
        <v>62020020004</v>
      </c>
      <c r="G2684" s="69" t="s">
        <v>5657</v>
      </c>
      <c r="H2684" s="69">
        <v>62</v>
      </c>
      <c r="I2684" s="69" t="s">
        <v>851</v>
      </c>
      <c r="J2684" s="69">
        <v>6202</v>
      </c>
      <c r="K2684" s="69" t="s">
        <v>1048</v>
      </c>
      <c r="L2684" s="69">
        <v>6202002</v>
      </c>
      <c r="M2684" s="69" t="s">
        <v>2957</v>
      </c>
      <c r="N2684" s="69">
        <v>2024760010295</v>
      </c>
      <c r="O2684" s="69" t="s">
        <v>5658</v>
      </c>
      <c r="P2684" s="69" t="s">
        <v>5659</v>
      </c>
      <c r="Q2684" s="69" t="s">
        <v>5668</v>
      </c>
      <c r="R2684" s="69" t="s">
        <v>5665</v>
      </c>
      <c r="S2684" s="7"/>
      <c r="T2684" s="7"/>
    </row>
    <row r="2685" spans="1:20">
      <c r="A2685" s="7"/>
      <c r="B2685" s="7"/>
      <c r="C2685" s="7"/>
      <c r="D2685" s="7"/>
      <c r="E2685" s="69">
        <v>4151</v>
      </c>
      <c r="F2685" s="69">
        <v>62020020004</v>
      </c>
      <c r="G2685" s="69" t="s">
        <v>5657</v>
      </c>
      <c r="H2685" s="69">
        <v>62</v>
      </c>
      <c r="I2685" s="69" t="s">
        <v>851</v>
      </c>
      <c r="J2685" s="69">
        <v>6202</v>
      </c>
      <c r="K2685" s="69" t="s">
        <v>1048</v>
      </c>
      <c r="L2685" s="69">
        <v>6202002</v>
      </c>
      <c r="M2685" s="69" t="s">
        <v>2957</v>
      </c>
      <c r="N2685" s="69">
        <v>2024760010295</v>
      </c>
      <c r="O2685" s="69" t="s">
        <v>5658</v>
      </c>
      <c r="P2685" s="69" t="s">
        <v>5659</v>
      </c>
      <c r="Q2685" s="69" t="s">
        <v>5669</v>
      </c>
      <c r="R2685" s="69" t="s">
        <v>5665</v>
      </c>
      <c r="S2685" s="7"/>
      <c r="T2685" s="7"/>
    </row>
    <row r="2686" spans="1:20">
      <c r="A2686" s="7"/>
      <c r="B2686" s="7"/>
      <c r="C2686" s="7"/>
      <c r="D2686" s="7"/>
      <c r="E2686" s="69">
        <v>4151</v>
      </c>
      <c r="F2686" s="69">
        <v>62020020004</v>
      </c>
      <c r="G2686" s="69" t="s">
        <v>5657</v>
      </c>
      <c r="H2686" s="69">
        <v>62</v>
      </c>
      <c r="I2686" s="69" t="s">
        <v>851</v>
      </c>
      <c r="J2686" s="69">
        <v>6202</v>
      </c>
      <c r="K2686" s="69" t="s">
        <v>1048</v>
      </c>
      <c r="L2686" s="69">
        <v>6202002</v>
      </c>
      <c r="M2686" s="69" t="s">
        <v>2957</v>
      </c>
      <c r="N2686" s="69">
        <v>2024760010295</v>
      </c>
      <c r="O2686" s="69" t="s">
        <v>5658</v>
      </c>
      <c r="P2686" s="69" t="s">
        <v>5659</v>
      </c>
      <c r="Q2686" s="69" t="s">
        <v>5670</v>
      </c>
      <c r="R2686" s="69" t="s">
        <v>5667</v>
      </c>
      <c r="S2686" s="7"/>
      <c r="T2686" s="7"/>
    </row>
    <row r="2687" spans="1:20">
      <c r="A2687" s="7"/>
      <c r="B2687" s="7"/>
      <c r="C2687" s="7"/>
      <c r="D2687" s="7"/>
      <c r="E2687" s="69">
        <v>4151</v>
      </c>
      <c r="F2687" s="69">
        <v>62020020004</v>
      </c>
      <c r="G2687" s="69" t="s">
        <v>5657</v>
      </c>
      <c r="H2687" s="69">
        <v>62</v>
      </c>
      <c r="I2687" s="69" t="s">
        <v>851</v>
      </c>
      <c r="J2687" s="69">
        <v>6202</v>
      </c>
      <c r="K2687" s="69" t="s">
        <v>1048</v>
      </c>
      <c r="L2687" s="69">
        <v>6202002</v>
      </c>
      <c r="M2687" s="69" t="s">
        <v>2957</v>
      </c>
      <c r="N2687" s="69">
        <v>2024760010295</v>
      </c>
      <c r="O2687" s="69" t="s">
        <v>5658</v>
      </c>
      <c r="P2687" s="69" t="s">
        <v>5659</v>
      </c>
      <c r="Q2687" s="69" t="s">
        <v>5671</v>
      </c>
      <c r="R2687" s="69" t="s">
        <v>5667</v>
      </c>
      <c r="S2687" s="7"/>
      <c r="T2687" s="7"/>
    </row>
    <row r="2688" spans="1:20">
      <c r="A2688" s="7"/>
      <c r="B2688" s="7"/>
      <c r="C2688" s="7"/>
      <c r="D2688" s="7"/>
      <c r="E2688" s="69">
        <v>4151</v>
      </c>
      <c r="F2688" s="69">
        <v>62010030004</v>
      </c>
      <c r="G2688" s="69" t="s">
        <v>5672</v>
      </c>
      <c r="H2688" s="69">
        <v>62</v>
      </c>
      <c r="I2688" s="69" t="s">
        <v>851</v>
      </c>
      <c r="J2688" s="69">
        <v>6201</v>
      </c>
      <c r="K2688" s="69" t="s">
        <v>852</v>
      </c>
      <c r="L2688" s="69">
        <v>6201003</v>
      </c>
      <c r="M2688" s="69" t="s">
        <v>5625</v>
      </c>
      <c r="N2688" s="69">
        <v>2024760010326</v>
      </c>
      <c r="O2688" s="69" t="s">
        <v>5673</v>
      </c>
      <c r="P2688" s="69" t="s">
        <v>5674</v>
      </c>
      <c r="Q2688" s="69" t="s">
        <v>5675</v>
      </c>
      <c r="R2688" s="69" t="s">
        <v>5676</v>
      </c>
      <c r="S2688" s="7"/>
      <c r="T2688" s="7"/>
    </row>
    <row r="2689" spans="1:20">
      <c r="A2689" s="7"/>
      <c r="B2689" s="7"/>
      <c r="C2689" s="7"/>
      <c r="D2689" s="7"/>
      <c r="E2689" s="69">
        <v>4151</v>
      </c>
      <c r="F2689" s="69">
        <v>62010030004</v>
      </c>
      <c r="G2689" s="69" t="s">
        <v>5672</v>
      </c>
      <c r="H2689" s="69">
        <v>62</v>
      </c>
      <c r="I2689" s="69" t="s">
        <v>851</v>
      </c>
      <c r="J2689" s="69">
        <v>6201</v>
      </c>
      <c r="K2689" s="69" t="s">
        <v>852</v>
      </c>
      <c r="L2689" s="69">
        <v>6201003</v>
      </c>
      <c r="M2689" s="69" t="s">
        <v>5625</v>
      </c>
      <c r="N2689" s="69">
        <v>2024760010326</v>
      </c>
      <c r="O2689" s="69" t="s">
        <v>5673</v>
      </c>
      <c r="P2689" s="69" t="s">
        <v>5674</v>
      </c>
      <c r="Q2689" s="69" t="s">
        <v>5677</v>
      </c>
      <c r="R2689" s="69" t="s">
        <v>5676</v>
      </c>
      <c r="S2689" s="7"/>
      <c r="T2689" s="7"/>
    </row>
    <row r="2690" spans="1:20">
      <c r="A2690" s="7"/>
      <c r="B2690" s="7"/>
      <c r="C2690" s="7"/>
      <c r="D2690" s="7"/>
      <c r="E2690" s="69">
        <v>4151</v>
      </c>
      <c r="F2690" s="69">
        <v>62010030004</v>
      </c>
      <c r="G2690" s="69" t="s">
        <v>5672</v>
      </c>
      <c r="H2690" s="69">
        <v>62</v>
      </c>
      <c r="I2690" s="69" t="s">
        <v>851</v>
      </c>
      <c r="J2690" s="69">
        <v>6201</v>
      </c>
      <c r="K2690" s="69" t="s">
        <v>852</v>
      </c>
      <c r="L2690" s="69">
        <v>6201003</v>
      </c>
      <c r="M2690" s="69" t="s">
        <v>5625</v>
      </c>
      <c r="N2690" s="69">
        <v>2024760010326</v>
      </c>
      <c r="O2690" s="69" t="s">
        <v>5673</v>
      </c>
      <c r="P2690" s="69" t="s">
        <v>5674</v>
      </c>
      <c r="Q2690" s="69" t="s">
        <v>5678</v>
      </c>
      <c r="R2690" s="69" t="s">
        <v>5676</v>
      </c>
      <c r="S2690" s="7"/>
      <c r="T2690" s="7"/>
    </row>
    <row r="2691" spans="1:20">
      <c r="A2691" s="7"/>
      <c r="B2691" s="7"/>
      <c r="C2691" s="7"/>
      <c r="D2691" s="7"/>
      <c r="E2691" s="69">
        <v>4151</v>
      </c>
      <c r="F2691" s="69">
        <v>62010030004</v>
      </c>
      <c r="G2691" s="69" t="s">
        <v>5672</v>
      </c>
      <c r="H2691" s="69">
        <v>62</v>
      </c>
      <c r="I2691" s="69" t="s">
        <v>851</v>
      </c>
      <c r="J2691" s="69">
        <v>6201</v>
      </c>
      <c r="K2691" s="69" t="s">
        <v>852</v>
      </c>
      <c r="L2691" s="69">
        <v>6201003</v>
      </c>
      <c r="M2691" s="69" t="s">
        <v>5625</v>
      </c>
      <c r="N2691" s="69">
        <v>2024760010326</v>
      </c>
      <c r="O2691" s="69" t="s">
        <v>5673</v>
      </c>
      <c r="P2691" s="69" t="s">
        <v>5674</v>
      </c>
      <c r="Q2691" s="69" t="s">
        <v>5679</v>
      </c>
      <c r="R2691" s="69" t="s">
        <v>5676</v>
      </c>
      <c r="S2691" s="7"/>
      <c r="T2691" s="7"/>
    </row>
    <row r="2692" spans="1:20">
      <c r="A2692" s="7"/>
      <c r="B2692" s="7"/>
      <c r="C2692" s="7"/>
      <c r="D2692" s="7"/>
      <c r="E2692" s="69">
        <v>4151</v>
      </c>
      <c r="F2692" s="69">
        <v>62010030004</v>
      </c>
      <c r="G2692" s="69" t="s">
        <v>5672</v>
      </c>
      <c r="H2692" s="69">
        <v>62</v>
      </c>
      <c r="I2692" s="69" t="s">
        <v>851</v>
      </c>
      <c r="J2692" s="69">
        <v>6201</v>
      </c>
      <c r="K2692" s="69" t="s">
        <v>852</v>
      </c>
      <c r="L2692" s="69">
        <v>6201003</v>
      </c>
      <c r="M2692" s="69" t="s">
        <v>5625</v>
      </c>
      <c r="N2692" s="69">
        <v>2024760010326</v>
      </c>
      <c r="O2692" s="69" t="s">
        <v>5673</v>
      </c>
      <c r="P2692" s="69" t="s">
        <v>5674</v>
      </c>
      <c r="Q2692" s="69" t="s">
        <v>5680</v>
      </c>
      <c r="R2692" s="69" t="s">
        <v>5676</v>
      </c>
      <c r="S2692" s="7"/>
      <c r="T2692" s="7"/>
    </row>
    <row r="2693" spans="1:20">
      <c r="A2693" s="7"/>
      <c r="B2693" s="7"/>
      <c r="C2693" s="7"/>
      <c r="D2693" s="7"/>
      <c r="E2693" s="69">
        <v>4151</v>
      </c>
      <c r="F2693" s="69">
        <v>63010020007</v>
      </c>
      <c r="G2693" s="69" t="s">
        <v>5681</v>
      </c>
      <c r="H2693" s="69">
        <v>63</v>
      </c>
      <c r="I2693" s="69" t="s">
        <v>512</v>
      </c>
      <c r="J2693" s="69">
        <v>6301</v>
      </c>
      <c r="K2693" s="69" t="s">
        <v>527</v>
      </c>
      <c r="L2693" s="69">
        <v>6301002</v>
      </c>
      <c r="M2693" s="69" t="s">
        <v>528</v>
      </c>
      <c r="N2693" s="69">
        <v>2024760010294</v>
      </c>
      <c r="O2693" s="69" t="s">
        <v>5682</v>
      </c>
      <c r="P2693" s="69" t="s">
        <v>5683</v>
      </c>
      <c r="Q2693" s="69" t="s">
        <v>5684</v>
      </c>
      <c r="R2693" s="69" t="s">
        <v>5685</v>
      </c>
      <c r="S2693" s="7"/>
      <c r="T2693" s="7"/>
    </row>
    <row r="2694" spans="1:20">
      <c r="A2694" s="7"/>
      <c r="B2694" s="7"/>
      <c r="C2694" s="7"/>
      <c r="D2694" s="7"/>
      <c r="E2694" s="69">
        <v>4151</v>
      </c>
      <c r="F2694" s="69">
        <v>63010020007</v>
      </c>
      <c r="G2694" s="69" t="s">
        <v>5681</v>
      </c>
      <c r="H2694" s="69">
        <v>63</v>
      </c>
      <c r="I2694" s="69" t="s">
        <v>512</v>
      </c>
      <c r="J2694" s="69">
        <v>6301</v>
      </c>
      <c r="K2694" s="69" t="s">
        <v>527</v>
      </c>
      <c r="L2694" s="69">
        <v>6301002</v>
      </c>
      <c r="M2694" s="69" t="s">
        <v>528</v>
      </c>
      <c r="N2694" s="69">
        <v>2024760010294</v>
      </c>
      <c r="O2694" s="69" t="s">
        <v>5682</v>
      </c>
      <c r="P2694" s="69" t="s">
        <v>5683</v>
      </c>
      <c r="Q2694" s="69" t="s">
        <v>5686</v>
      </c>
      <c r="R2694" s="69" t="s">
        <v>5687</v>
      </c>
      <c r="S2694" s="7"/>
      <c r="T2694" s="7"/>
    </row>
    <row r="2695" spans="1:20">
      <c r="A2695" s="7"/>
      <c r="B2695" s="7"/>
      <c r="C2695" s="7"/>
      <c r="D2695" s="7"/>
      <c r="E2695" s="69">
        <v>4151</v>
      </c>
      <c r="F2695" s="69">
        <v>63010020007</v>
      </c>
      <c r="G2695" s="69" t="s">
        <v>5681</v>
      </c>
      <c r="H2695" s="69">
        <v>63</v>
      </c>
      <c r="I2695" s="69" t="s">
        <v>512</v>
      </c>
      <c r="J2695" s="69">
        <v>6301</v>
      </c>
      <c r="K2695" s="69" t="s">
        <v>527</v>
      </c>
      <c r="L2695" s="69">
        <v>6301002</v>
      </c>
      <c r="M2695" s="69" t="s">
        <v>528</v>
      </c>
      <c r="N2695" s="69">
        <v>2024760010294</v>
      </c>
      <c r="O2695" s="69" t="s">
        <v>5682</v>
      </c>
      <c r="P2695" s="69" t="s">
        <v>5683</v>
      </c>
      <c r="Q2695" s="69" t="s">
        <v>5688</v>
      </c>
      <c r="R2695" s="69" t="s">
        <v>5689</v>
      </c>
      <c r="S2695" s="7"/>
      <c r="T2695" s="7"/>
    </row>
    <row r="2696" spans="1:20">
      <c r="A2696" s="7"/>
      <c r="B2696" s="7"/>
      <c r="C2696" s="7"/>
      <c r="D2696" s="7"/>
      <c r="E2696" s="69">
        <v>4151</v>
      </c>
      <c r="F2696" s="69">
        <v>62010030001</v>
      </c>
      <c r="G2696" s="69" t="s">
        <v>5690</v>
      </c>
      <c r="H2696" s="69">
        <v>62</v>
      </c>
      <c r="I2696" s="69" t="s">
        <v>851</v>
      </c>
      <c r="J2696" s="69">
        <v>6201</v>
      </c>
      <c r="K2696" s="69" t="s">
        <v>852</v>
      </c>
      <c r="L2696" s="69">
        <v>6201003</v>
      </c>
      <c r="M2696" s="69" t="s">
        <v>5625</v>
      </c>
      <c r="N2696" s="69">
        <v>2024760010333</v>
      </c>
      <c r="O2696" s="69" t="s">
        <v>453</v>
      </c>
      <c r="P2696" s="69" t="s">
        <v>5691</v>
      </c>
      <c r="Q2696" s="69" t="s">
        <v>454</v>
      </c>
      <c r="R2696" s="69" t="s">
        <v>5692</v>
      </c>
      <c r="S2696" s="7"/>
      <c r="T2696" s="7"/>
    </row>
    <row r="2697" spans="1:20">
      <c r="A2697" s="7"/>
      <c r="B2697" s="7"/>
      <c r="C2697" s="7"/>
      <c r="D2697" s="7"/>
      <c r="E2697" s="69">
        <v>4151</v>
      </c>
      <c r="F2697" s="69">
        <v>62010030001</v>
      </c>
      <c r="G2697" s="69" t="s">
        <v>5690</v>
      </c>
      <c r="H2697" s="69">
        <v>62</v>
      </c>
      <c r="I2697" s="69" t="s">
        <v>851</v>
      </c>
      <c r="J2697" s="69">
        <v>6201</v>
      </c>
      <c r="K2697" s="69" t="s">
        <v>852</v>
      </c>
      <c r="L2697" s="69">
        <v>6201003</v>
      </c>
      <c r="M2697" s="69" t="s">
        <v>5625</v>
      </c>
      <c r="N2697" s="69">
        <v>2024760010333</v>
      </c>
      <c r="O2697" s="69" t="s">
        <v>453</v>
      </c>
      <c r="P2697" s="69" t="s">
        <v>5691</v>
      </c>
      <c r="Q2697" s="69" t="s">
        <v>5693</v>
      </c>
      <c r="R2697" s="69" t="s">
        <v>5694</v>
      </c>
      <c r="S2697" s="7"/>
      <c r="T2697" s="7"/>
    </row>
    <row r="2698" spans="1:20">
      <c r="A2698" s="7"/>
      <c r="B2698" s="7"/>
      <c r="C2698" s="7"/>
      <c r="D2698" s="7"/>
      <c r="E2698" s="69">
        <v>4151</v>
      </c>
      <c r="F2698" s="69">
        <v>62010030001</v>
      </c>
      <c r="G2698" s="69" t="s">
        <v>5690</v>
      </c>
      <c r="H2698" s="69">
        <v>62</v>
      </c>
      <c r="I2698" s="69" t="s">
        <v>851</v>
      </c>
      <c r="J2698" s="69">
        <v>6201</v>
      </c>
      <c r="K2698" s="69" t="s">
        <v>852</v>
      </c>
      <c r="L2698" s="69">
        <v>6201003</v>
      </c>
      <c r="M2698" s="69" t="s">
        <v>5625</v>
      </c>
      <c r="N2698" s="69">
        <v>2024760010333</v>
      </c>
      <c r="O2698" s="69" t="s">
        <v>453</v>
      </c>
      <c r="P2698" s="69" t="s">
        <v>5691</v>
      </c>
      <c r="Q2698" s="69" t="s">
        <v>5695</v>
      </c>
      <c r="R2698" s="69" t="s">
        <v>5694</v>
      </c>
      <c r="S2698" s="7"/>
      <c r="T2698" s="7"/>
    </row>
    <row r="2699" spans="1:20">
      <c r="A2699" s="7"/>
      <c r="B2699" s="7"/>
      <c r="C2699" s="7"/>
      <c r="D2699" s="7"/>
      <c r="E2699" s="69">
        <v>4151</v>
      </c>
      <c r="F2699" s="69">
        <v>62010030002</v>
      </c>
      <c r="G2699" s="69" t="s">
        <v>5696</v>
      </c>
      <c r="H2699" s="69">
        <v>62</v>
      </c>
      <c r="I2699" s="69" t="s">
        <v>851</v>
      </c>
      <c r="J2699" s="69">
        <v>6201</v>
      </c>
      <c r="K2699" s="69" t="s">
        <v>852</v>
      </c>
      <c r="L2699" s="69">
        <v>6201003</v>
      </c>
      <c r="M2699" s="69" t="s">
        <v>5625</v>
      </c>
      <c r="N2699" s="69">
        <v>2024760010333</v>
      </c>
      <c r="O2699" s="69" t="s">
        <v>453</v>
      </c>
      <c r="P2699" s="69" t="s">
        <v>5691</v>
      </c>
      <c r="Q2699" s="69" t="s">
        <v>5697</v>
      </c>
      <c r="R2699" s="69" t="s">
        <v>5698</v>
      </c>
      <c r="S2699" s="7"/>
      <c r="T2699" s="7"/>
    </row>
    <row r="2700" spans="1:20">
      <c r="A2700" s="7"/>
      <c r="B2700" s="7"/>
      <c r="C2700" s="7"/>
      <c r="D2700" s="7"/>
      <c r="E2700" s="69">
        <v>4151</v>
      </c>
      <c r="F2700" s="69">
        <v>62010030002</v>
      </c>
      <c r="G2700" s="69" t="s">
        <v>5696</v>
      </c>
      <c r="H2700" s="69">
        <v>62</v>
      </c>
      <c r="I2700" s="69" t="s">
        <v>851</v>
      </c>
      <c r="J2700" s="69">
        <v>6201</v>
      </c>
      <c r="K2700" s="69" t="s">
        <v>852</v>
      </c>
      <c r="L2700" s="69">
        <v>6201003</v>
      </c>
      <c r="M2700" s="69" t="s">
        <v>5625</v>
      </c>
      <c r="N2700" s="69">
        <v>2024760010333</v>
      </c>
      <c r="O2700" s="69" t="s">
        <v>453</v>
      </c>
      <c r="P2700" s="69" t="s">
        <v>5691</v>
      </c>
      <c r="Q2700" s="69" t="s">
        <v>5699</v>
      </c>
      <c r="R2700" s="69" t="s">
        <v>5700</v>
      </c>
      <c r="S2700" s="7"/>
      <c r="T2700" s="7"/>
    </row>
    <row r="2701" spans="1:20">
      <c r="A2701" s="7"/>
      <c r="B2701" s="7"/>
      <c r="C2701" s="7"/>
      <c r="D2701" s="7"/>
      <c r="E2701" s="69">
        <v>4151</v>
      </c>
      <c r="F2701" s="69">
        <v>62010030008</v>
      </c>
      <c r="G2701" s="69" t="s">
        <v>5701</v>
      </c>
      <c r="H2701" s="69">
        <v>62</v>
      </c>
      <c r="I2701" s="69" t="s">
        <v>851</v>
      </c>
      <c r="J2701" s="69">
        <v>6201</v>
      </c>
      <c r="K2701" s="69" t="s">
        <v>852</v>
      </c>
      <c r="L2701" s="69">
        <v>6201003</v>
      </c>
      <c r="M2701" s="69" t="s">
        <v>5625</v>
      </c>
      <c r="N2701" s="69">
        <v>2024760010333</v>
      </c>
      <c r="O2701" s="69" t="s">
        <v>453</v>
      </c>
      <c r="P2701" s="69" t="s">
        <v>5691</v>
      </c>
      <c r="Q2701" s="69" t="s">
        <v>5702</v>
      </c>
      <c r="R2701" s="69" t="s">
        <v>5703</v>
      </c>
      <c r="S2701" s="7"/>
      <c r="T2701" s="7"/>
    </row>
    <row r="2702" spans="1:20">
      <c r="A2702" s="7"/>
      <c r="B2702" s="7"/>
      <c r="C2702" s="7"/>
      <c r="D2702" s="7"/>
      <c r="E2702" s="69">
        <v>4151</v>
      </c>
      <c r="F2702" s="69">
        <v>62010030008</v>
      </c>
      <c r="G2702" s="69" t="s">
        <v>5701</v>
      </c>
      <c r="H2702" s="69">
        <v>62</v>
      </c>
      <c r="I2702" s="69" t="s">
        <v>851</v>
      </c>
      <c r="J2702" s="69">
        <v>6201</v>
      </c>
      <c r="K2702" s="69" t="s">
        <v>852</v>
      </c>
      <c r="L2702" s="69">
        <v>6201003</v>
      </c>
      <c r="M2702" s="69" t="s">
        <v>5625</v>
      </c>
      <c r="N2702" s="69">
        <v>2024760010333</v>
      </c>
      <c r="O2702" s="69" t="s">
        <v>453</v>
      </c>
      <c r="P2702" s="69" t="s">
        <v>5691</v>
      </c>
      <c r="Q2702" s="69" t="s">
        <v>5704</v>
      </c>
      <c r="R2702" s="69" t="s">
        <v>5705</v>
      </c>
      <c r="S2702" s="7"/>
      <c r="T2702" s="7"/>
    </row>
    <row r="2703" spans="1:20">
      <c r="A2703" s="7"/>
      <c r="B2703" s="7"/>
      <c r="C2703" s="7"/>
      <c r="D2703" s="7"/>
      <c r="E2703" s="69">
        <v>4151</v>
      </c>
      <c r="F2703" s="69">
        <v>62010030009</v>
      </c>
      <c r="G2703" s="69" t="s">
        <v>5706</v>
      </c>
      <c r="H2703" s="69">
        <v>62</v>
      </c>
      <c r="I2703" s="69" t="s">
        <v>851</v>
      </c>
      <c r="J2703" s="69">
        <v>6201</v>
      </c>
      <c r="K2703" s="69" t="s">
        <v>852</v>
      </c>
      <c r="L2703" s="69">
        <v>6201003</v>
      </c>
      <c r="M2703" s="69" t="s">
        <v>5625</v>
      </c>
      <c r="N2703" s="69">
        <v>2024760010333</v>
      </c>
      <c r="O2703" s="69" t="s">
        <v>453</v>
      </c>
      <c r="P2703" s="69" t="s">
        <v>5691</v>
      </c>
      <c r="Q2703" s="69" t="s">
        <v>5707</v>
      </c>
      <c r="R2703" s="69" t="s">
        <v>5708</v>
      </c>
      <c r="S2703" s="7"/>
      <c r="T2703" s="7"/>
    </row>
    <row r="2704" spans="1:20">
      <c r="A2704" s="7"/>
      <c r="B2704" s="7"/>
      <c r="C2704" s="7"/>
      <c r="D2704" s="7"/>
      <c r="E2704" s="69">
        <v>4151</v>
      </c>
      <c r="F2704" s="69">
        <v>62010030009</v>
      </c>
      <c r="G2704" s="69" t="s">
        <v>5706</v>
      </c>
      <c r="H2704" s="69">
        <v>62</v>
      </c>
      <c r="I2704" s="69" t="s">
        <v>851</v>
      </c>
      <c r="J2704" s="69">
        <v>6201</v>
      </c>
      <c r="K2704" s="69" t="s">
        <v>852</v>
      </c>
      <c r="L2704" s="69">
        <v>6201003</v>
      </c>
      <c r="M2704" s="69" t="s">
        <v>5625</v>
      </c>
      <c r="N2704" s="69">
        <v>2024760010333</v>
      </c>
      <c r="O2704" s="69" t="s">
        <v>453</v>
      </c>
      <c r="P2704" s="69" t="s">
        <v>5691</v>
      </c>
      <c r="Q2704" s="69" t="s">
        <v>5709</v>
      </c>
      <c r="R2704" s="69" t="s">
        <v>5710</v>
      </c>
      <c r="S2704" s="7"/>
      <c r="T2704" s="7"/>
    </row>
    <row r="2705" spans="1:20">
      <c r="A2705" s="7"/>
      <c r="B2705" s="7"/>
      <c r="C2705" s="7"/>
      <c r="D2705" s="7"/>
      <c r="E2705" s="69">
        <v>4151</v>
      </c>
      <c r="F2705" s="69">
        <v>62010030011</v>
      </c>
      <c r="G2705" s="69" t="s">
        <v>5633</v>
      </c>
      <c r="H2705" s="69">
        <v>62</v>
      </c>
      <c r="I2705" s="69" t="s">
        <v>851</v>
      </c>
      <c r="J2705" s="69">
        <v>6201</v>
      </c>
      <c r="K2705" s="69" t="s">
        <v>852</v>
      </c>
      <c r="L2705" s="69">
        <v>6201003</v>
      </c>
      <c r="M2705" s="69" t="s">
        <v>5625</v>
      </c>
      <c r="N2705" s="69">
        <v>2024760010333</v>
      </c>
      <c r="O2705" s="69" t="s">
        <v>453</v>
      </c>
      <c r="P2705" s="69" t="s">
        <v>5691</v>
      </c>
      <c r="Q2705" s="69" t="s">
        <v>5711</v>
      </c>
      <c r="R2705" s="69" t="s">
        <v>5712</v>
      </c>
      <c r="S2705" s="7"/>
      <c r="T2705" s="7"/>
    </row>
    <row r="2706" spans="1:20">
      <c r="A2706" s="7"/>
      <c r="B2706" s="7"/>
      <c r="C2706" s="7"/>
      <c r="D2706" s="7"/>
      <c r="E2706" s="69">
        <v>4151</v>
      </c>
      <c r="F2706" s="69">
        <v>62010030011</v>
      </c>
      <c r="G2706" s="69" t="s">
        <v>5633</v>
      </c>
      <c r="H2706" s="69">
        <v>62</v>
      </c>
      <c r="I2706" s="69" t="s">
        <v>851</v>
      </c>
      <c r="J2706" s="69">
        <v>6201</v>
      </c>
      <c r="K2706" s="69" t="s">
        <v>852</v>
      </c>
      <c r="L2706" s="69">
        <v>6201003</v>
      </c>
      <c r="M2706" s="69" t="s">
        <v>5625</v>
      </c>
      <c r="N2706" s="69">
        <v>2024760010333</v>
      </c>
      <c r="O2706" s="69" t="s">
        <v>453</v>
      </c>
      <c r="P2706" s="69" t="s">
        <v>5691</v>
      </c>
      <c r="Q2706" s="69" t="s">
        <v>5713</v>
      </c>
      <c r="R2706" s="69" t="s">
        <v>5714</v>
      </c>
      <c r="S2706" s="7"/>
      <c r="T2706" s="7"/>
    </row>
    <row r="2707" spans="1:20">
      <c r="A2707" s="7"/>
      <c r="B2707" s="7"/>
      <c r="C2707" s="7"/>
      <c r="D2707" s="7"/>
      <c r="E2707" s="69">
        <v>4151</v>
      </c>
      <c r="F2707" s="69">
        <v>62010030011</v>
      </c>
      <c r="G2707" s="69" t="s">
        <v>5633</v>
      </c>
      <c r="H2707" s="69">
        <v>62</v>
      </c>
      <c r="I2707" s="69" t="s">
        <v>851</v>
      </c>
      <c r="J2707" s="69">
        <v>6201</v>
      </c>
      <c r="K2707" s="69" t="s">
        <v>852</v>
      </c>
      <c r="L2707" s="69">
        <v>6201003</v>
      </c>
      <c r="M2707" s="69" t="s">
        <v>5625</v>
      </c>
      <c r="N2707" s="69">
        <v>2024760010333</v>
      </c>
      <c r="O2707" s="69" t="s">
        <v>453</v>
      </c>
      <c r="P2707" s="69" t="s">
        <v>5691</v>
      </c>
      <c r="Q2707" s="69" t="s">
        <v>5715</v>
      </c>
      <c r="R2707" s="69" t="s">
        <v>5716</v>
      </c>
      <c r="S2707" s="7"/>
      <c r="T2707" s="7"/>
    </row>
    <row r="2708" spans="1:20">
      <c r="A2708" s="7"/>
      <c r="B2708" s="7"/>
      <c r="C2708" s="7"/>
      <c r="D2708" s="7"/>
      <c r="E2708" s="69">
        <v>4151</v>
      </c>
      <c r="F2708" s="69">
        <v>62010030011</v>
      </c>
      <c r="G2708" s="69" t="s">
        <v>5633</v>
      </c>
      <c r="H2708" s="69">
        <v>62</v>
      </c>
      <c r="I2708" s="69" t="s">
        <v>851</v>
      </c>
      <c r="J2708" s="69">
        <v>6201</v>
      </c>
      <c r="K2708" s="69" t="s">
        <v>852</v>
      </c>
      <c r="L2708" s="69">
        <v>6201003</v>
      </c>
      <c r="M2708" s="69" t="s">
        <v>5625</v>
      </c>
      <c r="N2708" s="69">
        <v>2024760010333</v>
      </c>
      <c r="O2708" s="69" t="s">
        <v>453</v>
      </c>
      <c r="P2708" s="69" t="s">
        <v>5691</v>
      </c>
      <c r="Q2708" s="69" t="s">
        <v>5717</v>
      </c>
      <c r="R2708" s="69" t="s">
        <v>5718</v>
      </c>
      <c r="S2708" s="7"/>
      <c r="T2708" s="7"/>
    </row>
    <row r="2709" spans="1:20">
      <c r="A2709" s="7"/>
      <c r="B2709" s="7"/>
      <c r="C2709" s="7"/>
      <c r="D2709" s="7"/>
      <c r="E2709" s="69">
        <v>4151</v>
      </c>
      <c r="F2709" s="69">
        <v>62010030011</v>
      </c>
      <c r="G2709" s="69" t="s">
        <v>5633</v>
      </c>
      <c r="H2709" s="69">
        <v>62</v>
      </c>
      <c r="I2709" s="69" t="s">
        <v>851</v>
      </c>
      <c r="J2709" s="69">
        <v>6201</v>
      </c>
      <c r="K2709" s="69" t="s">
        <v>852</v>
      </c>
      <c r="L2709" s="69">
        <v>6201003</v>
      </c>
      <c r="M2709" s="69" t="s">
        <v>5625</v>
      </c>
      <c r="N2709" s="69">
        <v>2024760010333</v>
      </c>
      <c r="O2709" s="69" t="s">
        <v>453</v>
      </c>
      <c r="P2709" s="69" t="s">
        <v>5691</v>
      </c>
      <c r="Q2709" s="69" t="s">
        <v>5719</v>
      </c>
      <c r="R2709" s="69" t="s">
        <v>5720</v>
      </c>
      <c r="S2709" s="7"/>
      <c r="T2709" s="7"/>
    </row>
    <row r="2710" spans="1:20">
      <c r="A2710" s="7"/>
      <c r="B2710" s="7"/>
      <c r="C2710" s="7"/>
      <c r="D2710" s="7"/>
      <c r="E2710" s="69">
        <v>4151</v>
      </c>
      <c r="F2710" s="69">
        <v>62010030012</v>
      </c>
      <c r="G2710" s="69" t="s">
        <v>5624</v>
      </c>
      <c r="H2710" s="69">
        <v>62</v>
      </c>
      <c r="I2710" s="69" t="s">
        <v>851</v>
      </c>
      <c r="J2710" s="69">
        <v>6201</v>
      </c>
      <c r="K2710" s="69" t="s">
        <v>852</v>
      </c>
      <c r="L2710" s="69">
        <v>6201003</v>
      </c>
      <c r="M2710" s="69" t="s">
        <v>5625</v>
      </c>
      <c r="N2710" s="69">
        <v>2024760010333</v>
      </c>
      <c r="O2710" s="69" t="s">
        <v>453</v>
      </c>
      <c r="P2710" s="69" t="s">
        <v>5691</v>
      </c>
      <c r="Q2710" s="69" t="s">
        <v>5721</v>
      </c>
      <c r="R2710" s="69" t="s">
        <v>5722</v>
      </c>
      <c r="S2710" s="7"/>
      <c r="T2710" s="7"/>
    </row>
    <row r="2711" spans="1:20">
      <c r="A2711" s="7"/>
      <c r="B2711" s="7"/>
      <c r="C2711" s="7"/>
      <c r="D2711" s="7"/>
      <c r="E2711" s="69">
        <v>4151</v>
      </c>
      <c r="F2711" s="69">
        <v>62010030012</v>
      </c>
      <c r="G2711" s="69" t="s">
        <v>5624</v>
      </c>
      <c r="H2711" s="69">
        <v>62</v>
      </c>
      <c r="I2711" s="69" t="s">
        <v>851</v>
      </c>
      <c r="J2711" s="69">
        <v>6201</v>
      </c>
      <c r="K2711" s="69" t="s">
        <v>852</v>
      </c>
      <c r="L2711" s="69">
        <v>6201003</v>
      </c>
      <c r="M2711" s="69" t="s">
        <v>5625</v>
      </c>
      <c r="N2711" s="69">
        <v>2024760010333</v>
      </c>
      <c r="O2711" s="69" t="s">
        <v>453</v>
      </c>
      <c r="P2711" s="69" t="s">
        <v>5691</v>
      </c>
      <c r="Q2711" s="69" t="s">
        <v>5723</v>
      </c>
      <c r="R2711" s="69" t="s">
        <v>5724</v>
      </c>
      <c r="S2711" s="7"/>
      <c r="T2711" s="7"/>
    </row>
    <row r="2712" spans="1:20">
      <c r="A2712" s="7"/>
      <c r="B2712" s="7"/>
      <c r="C2712" s="7"/>
      <c r="D2712" s="7"/>
      <c r="E2712" s="69">
        <v>4151</v>
      </c>
      <c r="F2712" s="69">
        <v>62010030001</v>
      </c>
      <c r="G2712" s="69" t="s">
        <v>5690</v>
      </c>
      <c r="H2712" s="69">
        <v>62</v>
      </c>
      <c r="I2712" s="69" t="s">
        <v>851</v>
      </c>
      <c r="J2712" s="69">
        <v>6201</v>
      </c>
      <c r="K2712" s="69" t="s">
        <v>852</v>
      </c>
      <c r="L2712" s="69">
        <v>6201003</v>
      </c>
      <c r="M2712" s="69" t="s">
        <v>5625</v>
      </c>
      <c r="N2712" s="69">
        <v>2024760010333</v>
      </c>
      <c r="O2712" s="69" t="s">
        <v>453</v>
      </c>
      <c r="P2712" s="69" t="s">
        <v>5691</v>
      </c>
      <c r="Q2712" s="69" t="s">
        <v>5725</v>
      </c>
      <c r="R2712" s="69" t="s">
        <v>5694</v>
      </c>
      <c r="S2712" s="7"/>
      <c r="T2712" s="7"/>
    </row>
    <row r="2713" spans="1:20">
      <c r="A2713" s="7"/>
      <c r="B2713" s="7"/>
      <c r="C2713" s="7"/>
      <c r="D2713" s="7"/>
      <c r="E2713" s="69">
        <v>4151</v>
      </c>
      <c r="F2713" s="69">
        <v>62010030001</v>
      </c>
      <c r="G2713" s="69" t="s">
        <v>5690</v>
      </c>
      <c r="H2713" s="69">
        <v>62</v>
      </c>
      <c r="I2713" s="69" t="s">
        <v>851</v>
      </c>
      <c r="J2713" s="69">
        <v>6201</v>
      </c>
      <c r="K2713" s="69" t="s">
        <v>852</v>
      </c>
      <c r="L2713" s="69">
        <v>6201003</v>
      </c>
      <c r="M2713" s="69" t="s">
        <v>5625</v>
      </c>
      <c r="N2713" s="69">
        <v>2024760010333</v>
      </c>
      <c r="O2713" s="69" t="s">
        <v>453</v>
      </c>
      <c r="P2713" s="69" t="s">
        <v>5691</v>
      </c>
      <c r="Q2713" s="69" t="s">
        <v>5726</v>
      </c>
      <c r="R2713" s="69" t="s">
        <v>5694</v>
      </c>
      <c r="S2713" s="7"/>
      <c r="T2713" s="7"/>
    </row>
    <row r="2714" spans="1:20">
      <c r="A2714" s="7"/>
      <c r="B2714" s="7"/>
      <c r="C2714" s="7"/>
      <c r="D2714" s="7"/>
      <c r="E2714" s="69">
        <v>4151</v>
      </c>
      <c r="F2714" s="69">
        <v>62010030003</v>
      </c>
      <c r="G2714" s="69" t="s">
        <v>5727</v>
      </c>
      <c r="H2714" s="69">
        <v>62</v>
      </c>
      <c r="I2714" s="69" t="s">
        <v>851</v>
      </c>
      <c r="J2714" s="69">
        <v>6201</v>
      </c>
      <c r="K2714" s="69" t="s">
        <v>852</v>
      </c>
      <c r="L2714" s="69">
        <v>6201003</v>
      </c>
      <c r="M2714" s="69" t="s">
        <v>5625</v>
      </c>
      <c r="N2714" s="69">
        <v>2024760010333</v>
      </c>
      <c r="O2714" s="69" t="s">
        <v>453</v>
      </c>
      <c r="P2714" s="69" t="s">
        <v>5691</v>
      </c>
      <c r="Q2714" s="69" t="s">
        <v>5728</v>
      </c>
      <c r="R2714" s="69" t="s">
        <v>5729</v>
      </c>
      <c r="S2714" s="7"/>
      <c r="T2714" s="7"/>
    </row>
    <row r="2715" spans="1:20">
      <c r="A2715" s="7"/>
      <c r="B2715" s="7"/>
      <c r="C2715" s="7"/>
      <c r="D2715" s="7"/>
      <c r="E2715" s="69">
        <v>4151</v>
      </c>
      <c r="F2715" s="69">
        <v>62010030003</v>
      </c>
      <c r="G2715" s="69" t="s">
        <v>5727</v>
      </c>
      <c r="H2715" s="69">
        <v>62</v>
      </c>
      <c r="I2715" s="69" t="s">
        <v>851</v>
      </c>
      <c r="J2715" s="69">
        <v>6201</v>
      </c>
      <c r="K2715" s="69" t="s">
        <v>852</v>
      </c>
      <c r="L2715" s="69">
        <v>6201003</v>
      </c>
      <c r="M2715" s="69" t="s">
        <v>5625</v>
      </c>
      <c r="N2715" s="69">
        <v>2024760010333</v>
      </c>
      <c r="O2715" s="69" t="s">
        <v>453</v>
      </c>
      <c r="P2715" s="69" t="s">
        <v>5691</v>
      </c>
      <c r="Q2715" s="69" t="s">
        <v>5730</v>
      </c>
      <c r="R2715" s="69" t="s">
        <v>5731</v>
      </c>
      <c r="S2715" s="7"/>
      <c r="T2715" s="7"/>
    </row>
    <row r="2716" spans="1:20">
      <c r="A2716" s="7"/>
      <c r="B2716" s="7"/>
      <c r="C2716" s="7"/>
      <c r="D2716" s="7"/>
      <c r="E2716" s="69">
        <v>4151</v>
      </c>
      <c r="F2716" s="69">
        <v>62010030006</v>
      </c>
      <c r="G2716" s="69" t="s">
        <v>5732</v>
      </c>
      <c r="H2716" s="69">
        <v>62</v>
      </c>
      <c r="I2716" s="69" t="s">
        <v>851</v>
      </c>
      <c r="J2716" s="69">
        <v>6201</v>
      </c>
      <c r="K2716" s="69" t="s">
        <v>852</v>
      </c>
      <c r="L2716" s="69">
        <v>6201003</v>
      </c>
      <c r="M2716" s="69" t="s">
        <v>5625</v>
      </c>
      <c r="N2716" s="69">
        <v>2024760010333</v>
      </c>
      <c r="O2716" s="69" t="s">
        <v>453</v>
      </c>
      <c r="P2716" s="69" t="s">
        <v>5691</v>
      </c>
      <c r="Q2716" s="69" t="s">
        <v>5733</v>
      </c>
      <c r="R2716" s="69" t="s">
        <v>5734</v>
      </c>
      <c r="S2716" s="7"/>
      <c r="T2716" s="7"/>
    </row>
    <row r="2717" spans="1:20">
      <c r="A2717" s="7"/>
      <c r="B2717" s="7"/>
      <c r="C2717" s="7"/>
      <c r="D2717" s="7"/>
      <c r="E2717" s="69">
        <v>4151</v>
      </c>
      <c r="F2717" s="69">
        <v>62010030006</v>
      </c>
      <c r="G2717" s="69" t="s">
        <v>5732</v>
      </c>
      <c r="H2717" s="69">
        <v>62</v>
      </c>
      <c r="I2717" s="69" t="s">
        <v>851</v>
      </c>
      <c r="J2717" s="69">
        <v>6201</v>
      </c>
      <c r="K2717" s="69" t="s">
        <v>852</v>
      </c>
      <c r="L2717" s="69">
        <v>6201003</v>
      </c>
      <c r="M2717" s="69" t="s">
        <v>5625</v>
      </c>
      <c r="N2717" s="69">
        <v>2024760010333</v>
      </c>
      <c r="O2717" s="69" t="s">
        <v>453</v>
      </c>
      <c r="P2717" s="69" t="s">
        <v>5691</v>
      </c>
      <c r="Q2717" s="69" t="s">
        <v>5735</v>
      </c>
      <c r="R2717" s="69" t="s">
        <v>5736</v>
      </c>
      <c r="S2717" s="7"/>
      <c r="T2717" s="7"/>
    </row>
    <row r="2718" spans="1:20">
      <c r="A2718" s="7"/>
      <c r="B2718" s="7"/>
      <c r="C2718" s="7"/>
      <c r="D2718" s="7"/>
      <c r="E2718" s="69">
        <v>4151</v>
      </c>
      <c r="F2718" s="69">
        <v>62010030008</v>
      </c>
      <c r="G2718" s="69" t="s">
        <v>5701</v>
      </c>
      <c r="H2718" s="69">
        <v>62</v>
      </c>
      <c r="I2718" s="69" t="s">
        <v>851</v>
      </c>
      <c r="J2718" s="69">
        <v>6201</v>
      </c>
      <c r="K2718" s="69" t="s">
        <v>852</v>
      </c>
      <c r="L2718" s="69">
        <v>6201003</v>
      </c>
      <c r="M2718" s="69" t="s">
        <v>5625</v>
      </c>
      <c r="N2718" s="69">
        <v>2024760010333</v>
      </c>
      <c r="O2718" s="69" t="s">
        <v>453</v>
      </c>
      <c r="P2718" s="69" t="s">
        <v>5691</v>
      </c>
      <c r="Q2718" s="69" t="s">
        <v>5737</v>
      </c>
      <c r="R2718" s="69" t="s">
        <v>5738</v>
      </c>
      <c r="S2718" s="7"/>
      <c r="T2718" s="7"/>
    </row>
    <row r="2719" spans="1:20">
      <c r="A2719" s="7"/>
      <c r="B2719" s="7"/>
      <c r="C2719" s="7"/>
      <c r="D2719" s="7"/>
      <c r="E2719" s="69">
        <v>4151</v>
      </c>
      <c r="F2719" s="69">
        <v>62010030008</v>
      </c>
      <c r="G2719" s="69" t="s">
        <v>5701</v>
      </c>
      <c r="H2719" s="69">
        <v>62</v>
      </c>
      <c r="I2719" s="69" t="s">
        <v>851</v>
      </c>
      <c r="J2719" s="69">
        <v>6201</v>
      </c>
      <c r="K2719" s="69" t="s">
        <v>852</v>
      </c>
      <c r="L2719" s="69">
        <v>6201003</v>
      </c>
      <c r="M2719" s="69" t="s">
        <v>5625</v>
      </c>
      <c r="N2719" s="69">
        <v>2024760010333</v>
      </c>
      <c r="O2719" s="69" t="s">
        <v>453</v>
      </c>
      <c r="P2719" s="69" t="s">
        <v>5691</v>
      </c>
      <c r="Q2719" s="69" t="s">
        <v>5739</v>
      </c>
      <c r="R2719" s="69" t="s">
        <v>5740</v>
      </c>
      <c r="S2719" s="7"/>
      <c r="T2719" s="7"/>
    </row>
    <row r="2720" spans="1:20">
      <c r="A2720" s="7"/>
      <c r="B2720" s="7"/>
      <c r="C2720" s="7"/>
      <c r="D2720" s="7"/>
      <c r="E2720" s="69">
        <v>4151</v>
      </c>
      <c r="F2720" s="69">
        <v>62010030008</v>
      </c>
      <c r="G2720" s="69" t="s">
        <v>5701</v>
      </c>
      <c r="H2720" s="69">
        <v>62</v>
      </c>
      <c r="I2720" s="69" t="s">
        <v>851</v>
      </c>
      <c r="J2720" s="69">
        <v>6201</v>
      </c>
      <c r="K2720" s="69" t="s">
        <v>852</v>
      </c>
      <c r="L2720" s="69">
        <v>6201003</v>
      </c>
      <c r="M2720" s="69" t="s">
        <v>5625</v>
      </c>
      <c r="N2720" s="69">
        <v>2024760010333</v>
      </c>
      <c r="O2720" s="69" t="s">
        <v>453</v>
      </c>
      <c r="P2720" s="69" t="s">
        <v>5691</v>
      </c>
      <c r="Q2720" s="69" t="s">
        <v>5741</v>
      </c>
      <c r="R2720" s="69" t="s">
        <v>5740</v>
      </c>
      <c r="S2720" s="7"/>
      <c r="T2720" s="7"/>
    </row>
    <row r="2721" spans="1:20">
      <c r="A2721" s="7"/>
      <c r="B2721" s="7"/>
      <c r="C2721" s="7"/>
      <c r="D2721" s="7"/>
      <c r="E2721" s="69">
        <v>4151</v>
      </c>
      <c r="F2721" s="69">
        <v>62010030008</v>
      </c>
      <c r="G2721" s="69" t="s">
        <v>5701</v>
      </c>
      <c r="H2721" s="69">
        <v>62</v>
      </c>
      <c r="I2721" s="69" t="s">
        <v>851</v>
      </c>
      <c r="J2721" s="69">
        <v>6201</v>
      </c>
      <c r="K2721" s="69" t="s">
        <v>852</v>
      </c>
      <c r="L2721" s="69">
        <v>6201003</v>
      </c>
      <c r="M2721" s="69" t="s">
        <v>5625</v>
      </c>
      <c r="N2721" s="69">
        <v>2024760010333</v>
      </c>
      <c r="O2721" s="69" t="s">
        <v>453</v>
      </c>
      <c r="P2721" s="69" t="s">
        <v>5691</v>
      </c>
      <c r="Q2721" s="69" t="s">
        <v>5742</v>
      </c>
      <c r="R2721" s="69" t="s">
        <v>5740</v>
      </c>
      <c r="S2721" s="7"/>
      <c r="T2721" s="7"/>
    </row>
    <row r="2722" spans="1:20">
      <c r="A2722" s="7"/>
      <c r="B2722" s="7"/>
      <c r="C2722" s="7"/>
      <c r="D2722" s="7"/>
      <c r="E2722" s="69">
        <v>4151</v>
      </c>
      <c r="F2722" s="69">
        <v>62010030008</v>
      </c>
      <c r="G2722" s="69" t="s">
        <v>5701</v>
      </c>
      <c r="H2722" s="69">
        <v>62</v>
      </c>
      <c r="I2722" s="69" t="s">
        <v>851</v>
      </c>
      <c r="J2722" s="69">
        <v>6201</v>
      </c>
      <c r="K2722" s="69" t="s">
        <v>852</v>
      </c>
      <c r="L2722" s="69">
        <v>6201003</v>
      </c>
      <c r="M2722" s="69" t="s">
        <v>5625</v>
      </c>
      <c r="N2722" s="69">
        <v>2024760010333</v>
      </c>
      <c r="O2722" s="69" t="s">
        <v>453</v>
      </c>
      <c r="P2722" s="69" t="s">
        <v>5691</v>
      </c>
      <c r="Q2722" s="69" t="s">
        <v>5743</v>
      </c>
      <c r="R2722" s="69" t="s">
        <v>5740</v>
      </c>
      <c r="S2722" s="7"/>
      <c r="T2722" s="7"/>
    </row>
    <row r="2723" spans="1:20">
      <c r="A2723" s="7"/>
      <c r="B2723" s="7"/>
      <c r="C2723" s="7"/>
      <c r="D2723" s="7"/>
      <c r="E2723" s="69">
        <v>4151</v>
      </c>
      <c r="F2723" s="69">
        <v>62010030009</v>
      </c>
      <c r="G2723" s="69" t="s">
        <v>5706</v>
      </c>
      <c r="H2723" s="69">
        <v>62</v>
      </c>
      <c r="I2723" s="69" t="s">
        <v>851</v>
      </c>
      <c r="J2723" s="69">
        <v>6201</v>
      </c>
      <c r="K2723" s="69" t="s">
        <v>852</v>
      </c>
      <c r="L2723" s="69">
        <v>6201003</v>
      </c>
      <c r="M2723" s="69" t="s">
        <v>5625</v>
      </c>
      <c r="N2723" s="69">
        <v>2024760010333</v>
      </c>
      <c r="O2723" s="69" t="s">
        <v>453</v>
      </c>
      <c r="P2723" s="69" t="s">
        <v>5691</v>
      </c>
      <c r="Q2723" s="69" t="s">
        <v>5744</v>
      </c>
      <c r="R2723" s="69" t="s">
        <v>5710</v>
      </c>
      <c r="S2723" s="7"/>
      <c r="T2723" s="7"/>
    </row>
    <row r="2724" spans="1:20">
      <c r="A2724" s="7"/>
      <c r="B2724" s="7"/>
      <c r="C2724" s="7"/>
      <c r="D2724" s="7"/>
      <c r="E2724" s="69">
        <v>4151</v>
      </c>
      <c r="F2724" s="69">
        <v>62010030009</v>
      </c>
      <c r="G2724" s="69" t="s">
        <v>5706</v>
      </c>
      <c r="H2724" s="69">
        <v>62</v>
      </c>
      <c r="I2724" s="69" t="s">
        <v>851</v>
      </c>
      <c r="J2724" s="69">
        <v>6201</v>
      </c>
      <c r="K2724" s="69" t="s">
        <v>852</v>
      </c>
      <c r="L2724" s="69">
        <v>6201003</v>
      </c>
      <c r="M2724" s="69" t="s">
        <v>5625</v>
      </c>
      <c r="N2724" s="69">
        <v>2024760010333</v>
      </c>
      <c r="O2724" s="69" t="s">
        <v>453</v>
      </c>
      <c r="P2724" s="69" t="s">
        <v>5691</v>
      </c>
      <c r="Q2724" s="69" t="s">
        <v>5745</v>
      </c>
      <c r="R2724" s="69" t="s">
        <v>5746</v>
      </c>
      <c r="S2724" s="7"/>
      <c r="T2724" s="7"/>
    </row>
    <row r="2725" spans="1:20">
      <c r="A2725" s="7"/>
      <c r="B2725" s="7"/>
      <c r="C2725" s="7"/>
      <c r="D2725" s="7"/>
      <c r="E2725" s="69">
        <v>4151</v>
      </c>
      <c r="F2725" s="69">
        <v>62010030009</v>
      </c>
      <c r="G2725" s="69" t="s">
        <v>5706</v>
      </c>
      <c r="H2725" s="69">
        <v>62</v>
      </c>
      <c r="I2725" s="69" t="s">
        <v>851</v>
      </c>
      <c r="J2725" s="69">
        <v>6201</v>
      </c>
      <c r="K2725" s="69" t="s">
        <v>852</v>
      </c>
      <c r="L2725" s="69">
        <v>6201003</v>
      </c>
      <c r="M2725" s="69" t="s">
        <v>5625</v>
      </c>
      <c r="N2725" s="69">
        <v>2024760010333</v>
      </c>
      <c r="O2725" s="69" t="s">
        <v>453</v>
      </c>
      <c r="P2725" s="69" t="s">
        <v>5691</v>
      </c>
      <c r="Q2725" s="69" t="s">
        <v>5747</v>
      </c>
      <c r="R2725" s="69" t="s">
        <v>5746</v>
      </c>
      <c r="S2725" s="7"/>
      <c r="T2725" s="7"/>
    </row>
    <row r="2726" spans="1:20">
      <c r="A2726" s="7"/>
      <c r="B2726" s="7"/>
      <c r="C2726" s="7"/>
      <c r="D2726" s="7"/>
      <c r="E2726" s="69">
        <v>4151</v>
      </c>
      <c r="F2726" s="69">
        <v>62010030009</v>
      </c>
      <c r="G2726" s="69" t="s">
        <v>5706</v>
      </c>
      <c r="H2726" s="69">
        <v>62</v>
      </c>
      <c r="I2726" s="69" t="s">
        <v>851</v>
      </c>
      <c r="J2726" s="69">
        <v>6201</v>
      </c>
      <c r="K2726" s="69" t="s">
        <v>852</v>
      </c>
      <c r="L2726" s="69">
        <v>6201003</v>
      </c>
      <c r="M2726" s="69" t="s">
        <v>5625</v>
      </c>
      <c r="N2726" s="69">
        <v>2024760010333</v>
      </c>
      <c r="O2726" s="69" t="s">
        <v>453</v>
      </c>
      <c r="P2726" s="69" t="s">
        <v>5691</v>
      </c>
      <c r="Q2726" s="69" t="s">
        <v>5748</v>
      </c>
      <c r="R2726" s="69" t="s">
        <v>5746</v>
      </c>
      <c r="S2726" s="7"/>
      <c r="T2726" s="7"/>
    </row>
    <row r="2727" spans="1:20">
      <c r="A2727" s="7"/>
      <c r="B2727" s="7"/>
      <c r="C2727" s="7"/>
      <c r="D2727" s="7"/>
      <c r="E2727" s="69">
        <v>4151</v>
      </c>
      <c r="F2727" s="69">
        <v>62010030011</v>
      </c>
      <c r="G2727" s="69" t="s">
        <v>5633</v>
      </c>
      <c r="H2727" s="69">
        <v>62</v>
      </c>
      <c r="I2727" s="69" t="s">
        <v>851</v>
      </c>
      <c r="J2727" s="69">
        <v>6201</v>
      </c>
      <c r="K2727" s="69" t="s">
        <v>852</v>
      </c>
      <c r="L2727" s="69">
        <v>6201003</v>
      </c>
      <c r="M2727" s="69" t="s">
        <v>5625</v>
      </c>
      <c r="N2727" s="69">
        <v>2024760010333</v>
      </c>
      <c r="O2727" s="69" t="s">
        <v>453</v>
      </c>
      <c r="P2727" s="69" t="s">
        <v>5691</v>
      </c>
      <c r="Q2727" s="69" t="s">
        <v>5749</v>
      </c>
      <c r="R2727" s="69" t="s">
        <v>5750</v>
      </c>
      <c r="S2727" s="7"/>
      <c r="T2727" s="7"/>
    </row>
    <row r="2728" spans="1:20">
      <c r="A2728" s="7"/>
      <c r="B2728" s="7"/>
      <c r="C2728" s="7"/>
      <c r="D2728" s="7"/>
      <c r="E2728" s="69">
        <v>4151</v>
      </c>
      <c r="F2728" s="69">
        <v>62010030011</v>
      </c>
      <c r="G2728" s="69" t="s">
        <v>5633</v>
      </c>
      <c r="H2728" s="69">
        <v>62</v>
      </c>
      <c r="I2728" s="69" t="s">
        <v>851</v>
      </c>
      <c r="J2728" s="69">
        <v>6201</v>
      </c>
      <c r="K2728" s="69" t="s">
        <v>852</v>
      </c>
      <c r="L2728" s="69">
        <v>6201003</v>
      </c>
      <c r="M2728" s="69" t="s">
        <v>5625</v>
      </c>
      <c r="N2728" s="69">
        <v>2024760010333</v>
      </c>
      <c r="O2728" s="69" t="s">
        <v>453</v>
      </c>
      <c r="P2728" s="69" t="s">
        <v>5691</v>
      </c>
      <c r="Q2728" s="69" t="s">
        <v>5751</v>
      </c>
      <c r="R2728" s="69" t="s">
        <v>5752</v>
      </c>
      <c r="S2728" s="7"/>
      <c r="T2728" s="7"/>
    </row>
    <row r="2729" spans="1:20">
      <c r="A2729" s="7"/>
      <c r="B2729" s="7"/>
      <c r="C2729" s="7"/>
      <c r="D2729" s="7"/>
      <c r="E2729" s="69">
        <v>4151</v>
      </c>
      <c r="F2729" s="69">
        <v>62010030011</v>
      </c>
      <c r="G2729" s="69" t="s">
        <v>5633</v>
      </c>
      <c r="H2729" s="69">
        <v>62</v>
      </c>
      <c r="I2729" s="69" t="s">
        <v>851</v>
      </c>
      <c r="J2729" s="69">
        <v>6201</v>
      </c>
      <c r="K2729" s="69" t="s">
        <v>852</v>
      </c>
      <c r="L2729" s="69">
        <v>6201003</v>
      </c>
      <c r="M2729" s="69" t="s">
        <v>5625</v>
      </c>
      <c r="N2729" s="69">
        <v>2024760010333</v>
      </c>
      <c r="O2729" s="69" t="s">
        <v>453</v>
      </c>
      <c r="P2729" s="69" t="s">
        <v>5691</v>
      </c>
      <c r="Q2729" s="69" t="s">
        <v>5753</v>
      </c>
      <c r="R2729" s="69" t="s">
        <v>5754</v>
      </c>
      <c r="S2729" s="7"/>
      <c r="T2729" s="7"/>
    </row>
    <row r="2730" spans="1:20">
      <c r="A2730" s="7"/>
      <c r="B2730" s="7"/>
      <c r="C2730" s="7"/>
      <c r="D2730" s="7"/>
      <c r="E2730" s="69">
        <v>4151</v>
      </c>
      <c r="F2730" s="69">
        <v>62010030011</v>
      </c>
      <c r="G2730" s="69" t="s">
        <v>5633</v>
      </c>
      <c r="H2730" s="69">
        <v>62</v>
      </c>
      <c r="I2730" s="69" t="s">
        <v>851</v>
      </c>
      <c r="J2730" s="69">
        <v>6201</v>
      </c>
      <c r="K2730" s="69" t="s">
        <v>852</v>
      </c>
      <c r="L2730" s="69">
        <v>6201003</v>
      </c>
      <c r="M2730" s="69" t="s">
        <v>5625</v>
      </c>
      <c r="N2730" s="69">
        <v>2024760010333</v>
      </c>
      <c r="O2730" s="69" t="s">
        <v>453</v>
      </c>
      <c r="P2730" s="69" t="s">
        <v>5691</v>
      </c>
      <c r="Q2730" s="69" t="s">
        <v>5755</v>
      </c>
      <c r="R2730" s="69" t="s">
        <v>5756</v>
      </c>
      <c r="S2730" s="7"/>
      <c r="T2730" s="7"/>
    </row>
    <row r="2731" spans="1:20">
      <c r="A2731" s="7"/>
      <c r="B2731" s="7"/>
      <c r="C2731" s="7"/>
      <c r="D2731" s="7"/>
      <c r="E2731" s="69">
        <v>4151</v>
      </c>
      <c r="F2731" s="69">
        <v>62010030011</v>
      </c>
      <c r="G2731" s="69" t="s">
        <v>5633</v>
      </c>
      <c r="H2731" s="69">
        <v>62</v>
      </c>
      <c r="I2731" s="69" t="s">
        <v>851</v>
      </c>
      <c r="J2731" s="69">
        <v>6201</v>
      </c>
      <c r="K2731" s="69" t="s">
        <v>852</v>
      </c>
      <c r="L2731" s="69">
        <v>6201003</v>
      </c>
      <c r="M2731" s="69" t="s">
        <v>5625</v>
      </c>
      <c r="N2731" s="69">
        <v>2024760010333</v>
      </c>
      <c r="O2731" s="69" t="s">
        <v>453</v>
      </c>
      <c r="P2731" s="69" t="s">
        <v>5691</v>
      </c>
      <c r="Q2731" s="69" t="s">
        <v>5757</v>
      </c>
      <c r="R2731" s="69" t="s">
        <v>5754</v>
      </c>
      <c r="S2731" s="7"/>
      <c r="T2731" s="7"/>
    </row>
    <row r="2732" spans="1:20">
      <c r="A2732" s="7"/>
      <c r="B2732" s="7"/>
      <c r="C2732" s="7"/>
      <c r="D2732" s="7"/>
      <c r="E2732" s="69">
        <v>4151</v>
      </c>
      <c r="F2732" s="69">
        <v>62010030011</v>
      </c>
      <c r="G2732" s="69" t="s">
        <v>5633</v>
      </c>
      <c r="H2732" s="69">
        <v>62</v>
      </c>
      <c r="I2732" s="69" t="s">
        <v>851</v>
      </c>
      <c r="J2732" s="69">
        <v>6201</v>
      </c>
      <c r="K2732" s="69" t="s">
        <v>852</v>
      </c>
      <c r="L2732" s="69">
        <v>6201003</v>
      </c>
      <c r="M2732" s="69" t="s">
        <v>5625</v>
      </c>
      <c r="N2732" s="69">
        <v>2024760010333</v>
      </c>
      <c r="O2732" s="69" t="s">
        <v>453</v>
      </c>
      <c r="P2732" s="69" t="s">
        <v>5691</v>
      </c>
      <c r="Q2732" s="69" t="s">
        <v>5758</v>
      </c>
      <c r="R2732" s="69" t="s">
        <v>5720</v>
      </c>
      <c r="S2732" s="7"/>
      <c r="T2732" s="7"/>
    </row>
    <row r="2733" spans="1:20">
      <c r="A2733" s="7"/>
      <c r="B2733" s="7"/>
      <c r="C2733" s="7"/>
      <c r="D2733" s="7"/>
      <c r="E2733" s="69">
        <v>4151</v>
      </c>
      <c r="F2733" s="69">
        <v>62010030011</v>
      </c>
      <c r="G2733" s="69" t="s">
        <v>5633</v>
      </c>
      <c r="H2733" s="69">
        <v>62</v>
      </c>
      <c r="I2733" s="69" t="s">
        <v>851</v>
      </c>
      <c r="J2733" s="69">
        <v>6201</v>
      </c>
      <c r="K2733" s="69" t="s">
        <v>852</v>
      </c>
      <c r="L2733" s="69">
        <v>6201003</v>
      </c>
      <c r="M2733" s="69" t="s">
        <v>5625</v>
      </c>
      <c r="N2733" s="69">
        <v>2024760010333</v>
      </c>
      <c r="O2733" s="69" t="s">
        <v>453</v>
      </c>
      <c r="P2733" s="69" t="s">
        <v>5691</v>
      </c>
      <c r="Q2733" s="69" t="s">
        <v>5759</v>
      </c>
      <c r="R2733" s="69" t="s">
        <v>5760</v>
      </c>
      <c r="S2733" s="7"/>
      <c r="T2733" s="7"/>
    </row>
    <row r="2734" spans="1:20">
      <c r="A2734" s="7"/>
      <c r="B2734" s="7"/>
      <c r="C2734" s="7"/>
      <c r="D2734" s="7"/>
      <c r="E2734" s="69">
        <v>4151</v>
      </c>
      <c r="F2734" s="69">
        <v>62010030011</v>
      </c>
      <c r="G2734" s="69" t="s">
        <v>5633</v>
      </c>
      <c r="H2734" s="69">
        <v>62</v>
      </c>
      <c r="I2734" s="69" t="s">
        <v>851</v>
      </c>
      <c r="J2734" s="69">
        <v>6201</v>
      </c>
      <c r="K2734" s="69" t="s">
        <v>852</v>
      </c>
      <c r="L2734" s="69">
        <v>6201003</v>
      </c>
      <c r="M2734" s="69" t="s">
        <v>5625</v>
      </c>
      <c r="N2734" s="69">
        <v>2024760010333</v>
      </c>
      <c r="O2734" s="69" t="s">
        <v>453</v>
      </c>
      <c r="P2734" s="69" t="s">
        <v>5691</v>
      </c>
      <c r="Q2734" s="69" t="s">
        <v>5761</v>
      </c>
      <c r="R2734" s="69" t="s">
        <v>5762</v>
      </c>
      <c r="S2734" s="7"/>
      <c r="T2734" s="7"/>
    </row>
    <row r="2735" spans="1:20">
      <c r="A2735" s="7"/>
      <c r="B2735" s="7"/>
      <c r="C2735" s="7"/>
      <c r="D2735" s="7"/>
      <c r="E2735" s="69">
        <v>4151</v>
      </c>
      <c r="F2735" s="69">
        <v>62010030011</v>
      </c>
      <c r="G2735" s="69" t="s">
        <v>5633</v>
      </c>
      <c r="H2735" s="69">
        <v>62</v>
      </c>
      <c r="I2735" s="69" t="s">
        <v>851</v>
      </c>
      <c r="J2735" s="69">
        <v>6201</v>
      </c>
      <c r="K2735" s="69" t="s">
        <v>852</v>
      </c>
      <c r="L2735" s="69">
        <v>6201003</v>
      </c>
      <c r="M2735" s="69" t="s">
        <v>5625</v>
      </c>
      <c r="N2735" s="69">
        <v>2024760010333</v>
      </c>
      <c r="O2735" s="69" t="s">
        <v>453</v>
      </c>
      <c r="P2735" s="69" t="s">
        <v>5691</v>
      </c>
      <c r="Q2735" s="69" t="s">
        <v>5763</v>
      </c>
      <c r="R2735" s="69" t="s">
        <v>5764</v>
      </c>
      <c r="S2735" s="7"/>
      <c r="T2735" s="7"/>
    </row>
    <row r="2736" spans="1:20">
      <c r="A2736" s="7"/>
      <c r="B2736" s="7"/>
      <c r="C2736" s="7"/>
      <c r="D2736" s="7"/>
      <c r="E2736" s="69">
        <v>4151</v>
      </c>
      <c r="F2736" s="69">
        <v>62010030011</v>
      </c>
      <c r="G2736" s="69" t="s">
        <v>5633</v>
      </c>
      <c r="H2736" s="69">
        <v>62</v>
      </c>
      <c r="I2736" s="69" t="s">
        <v>851</v>
      </c>
      <c r="J2736" s="69">
        <v>6201</v>
      </c>
      <c r="K2736" s="69" t="s">
        <v>852</v>
      </c>
      <c r="L2736" s="69">
        <v>6201003</v>
      </c>
      <c r="M2736" s="69" t="s">
        <v>5625</v>
      </c>
      <c r="N2736" s="69">
        <v>2024760010333</v>
      </c>
      <c r="O2736" s="69" t="s">
        <v>453</v>
      </c>
      <c r="P2736" s="69" t="s">
        <v>5691</v>
      </c>
      <c r="Q2736" s="69" t="s">
        <v>5765</v>
      </c>
      <c r="R2736" s="69" t="s">
        <v>5764</v>
      </c>
      <c r="S2736" s="7"/>
      <c r="T2736" s="7"/>
    </row>
    <row r="2737" spans="1:20">
      <c r="A2737" s="7"/>
      <c r="B2737" s="7"/>
      <c r="C2737" s="7"/>
      <c r="D2737" s="7"/>
      <c r="E2737" s="69">
        <v>4151</v>
      </c>
      <c r="F2737" s="69">
        <v>62010030011</v>
      </c>
      <c r="G2737" s="69" t="s">
        <v>5633</v>
      </c>
      <c r="H2737" s="69">
        <v>62</v>
      </c>
      <c r="I2737" s="69" t="s">
        <v>851</v>
      </c>
      <c r="J2737" s="69">
        <v>6201</v>
      </c>
      <c r="K2737" s="69" t="s">
        <v>852</v>
      </c>
      <c r="L2737" s="69">
        <v>6201003</v>
      </c>
      <c r="M2737" s="69" t="s">
        <v>5625</v>
      </c>
      <c r="N2737" s="69">
        <v>2024760010333</v>
      </c>
      <c r="O2737" s="69" t="s">
        <v>453</v>
      </c>
      <c r="P2737" s="69" t="s">
        <v>5691</v>
      </c>
      <c r="Q2737" s="69" t="s">
        <v>5766</v>
      </c>
      <c r="R2737" s="69" t="s">
        <v>5764</v>
      </c>
      <c r="S2737" s="7"/>
      <c r="T2737" s="7"/>
    </row>
    <row r="2738" spans="1:20">
      <c r="A2738" s="7"/>
      <c r="B2738" s="7"/>
      <c r="C2738" s="7"/>
      <c r="D2738" s="7"/>
      <c r="E2738" s="69">
        <v>4151</v>
      </c>
      <c r="F2738" s="69">
        <v>62010030011</v>
      </c>
      <c r="G2738" s="69" t="s">
        <v>5633</v>
      </c>
      <c r="H2738" s="69">
        <v>62</v>
      </c>
      <c r="I2738" s="69" t="s">
        <v>851</v>
      </c>
      <c r="J2738" s="69">
        <v>6201</v>
      </c>
      <c r="K2738" s="69" t="s">
        <v>852</v>
      </c>
      <c r="L2738" s="69">
        <v>6201003</v>
      </c>
      <c r="M2738" s="69" t="s">
        <v>5625</v>
      </c>
      <c r="N2738" s="69">
        <v>2024760010333</v>
      </c>
      <c r="O2738" s="69" t="s">
        <v>453</v>
      </c>
      <c r="P2738" s="69" t="s">
        <v>5691</v>
      </c>
      <c r="Q2738" s="69" t="s">
        <v>5767</v>
      </c>
      <c r="R2738" s="69" t="s">
        <v>5768</v>
      </c>
      <c r="S2738" s="7"/>
      <c r="T2738" s="7"/>
    </row>
    <row r="2739" spans="1:20">
      <c r="A2739" s="7"/>
      <c r="B2739" s="7"/>
      <c r="C2739" s="7"/>
      <c r="D2739" s="7"/>
      <c r="E2739" s="69">
        <v>4151</v>
      </c>
      <c r="F2739" s="69">
        <v>62010030001</v>
      </c>
      <c r="G2739" s="69" t="s">
        <v>5690</v>
      </c>
      <c r="H2739" s="69">
        <v>62</v>
      </c>
      <c r="I2739" s="69" t="s">
        <v>851</v>
      </c>
      <c r="J2739" s="69">
        <v>6201</v>
      </c>
      <c r="K2739" s="69" t="s">
        <v>852</v>
      </c>
      <c r="L2739" s="69">
        <v>6201003</v>
      </c>
      <c r="M2739" s="69" t="s">
        <v>5625</v>
      </c>
      <c r="N2739" s="69">
        <v>2024760010333</v>
      </c>
      <c r="O2739" s="69" t="s">
        <v>453</v>
      </c>
      <c r="P2739" s="69" t="s">
        <v>5691</v>
      </c>
      <c r="Q2739" s="69" t="s">
        <v>5769</v>
      </c>
      <c r="R2739" s="69" t="s">
        <v>5770</v>
      </c>
      <c r="S2739" s="7"/>
      <c r="T2739" s="7"/>
    </row>
    <row r="2740" spans="1:20">
      <c r="A2740" s="7"/>
      <c r="B2740" s="7"/>
      <c r="C2740" s="7"/>
      <c r="D2740" s="7"/>
      <c r="E2740" s="69">
        <v>4151</v>
      </c>
      <c r="F2740" s="69">
        <v>62010030011</v>
      </c>
      <c r="G2740" s="69" t="s">
        <v>5633</v>
      </c>
      <c r="H2740" s="69">
        <v>62</v>
      </c>
      <c r="I2740" s="69" t="s">
        <v>851</v>
      </c>
      <c r="J2740" s="69">
        <v>6201</v>
      </c>
      <c r="K2740" s="69" t="s">
        <v>852</v>
      </c>
      <c r="L2740" s="69">
        <v>6201003</v>
      </c>
      <c r="M2740" s="69" t="s">
        <v>5625</v>
      </c>
      <c r="N2740" s="69">
        <v>2024760010333</v>
      </c>
      <c r="O2740" s="69" t="s">
        <v>453</v>
      </c>
      <c r="P2740" s="69" t="s">
        <v>5691</v>
      </c>
      <c r="Q2740" s="69" t="s">
        <v>5771</v>
      </c>
      <c r="R2740" s="69" t="s">
        <v>5756</v>
      </c>
      <c r="S2740" s="7"/>
      <c r="T2740" s="7"/>
    </row>
    <row r="2741" spans="1:20">
      <c r="A2741" s="7"/>
      <c r="B2741" s="7"/>
      <c r="C2741" s="7"/>
      <c r="D2741" s="7"/>
      <c r="E2741" s="69">
        <v>4151</v>
      </c>
      <c r="F2741" s="69">
        <v>62010030011</v>
      </c>
      <c r="G2741" s="69" t="s">
        <v>5633</v>
      </c>
      <c r="H2741" s="69">
        <v>62</v>
      </c>
      <c r="I2741" s="69" t="s">
        <v>851</v>
      </c>
      <c r="J2741" s="69">
        <v>6201</v>
      </c>
      <c r="K2741" s="69" t="s">
        <v>852</v>
      </c>
      <c r="L2741" s="69">
        <v>6201003</v>
      </c>
      <c r="M2741" s="69" t="s">
        <v>5625</v>
      </c>
      <c r="N2741" s="69">
        <v>2024760010333</v>
      </c>
      <c r="O2741" s="69" t="s">
        <v>453</v>
      </c>
      <c r="P2741" s="69" t="s">
        <v>5691</v>
      </c>
      <c r="Q2741" s="69" t="s">
        <v>5772</v>
      </c>
      <c r="R2741" s="69" t="s">
        <v>5756</v>
      </c>
      <c r="S2741" s="7"/>
      <c r="T2741" s="7"/>
    </row>
    <row r="2742" spans="1:20">
      <c r="A2742" s="7"/>
      <c r="B2742" s="7"/>
      <c r="C2742" s="7"/>
      <c r="D2742" s="7"/>
      <c r="E2742" s="69">
        <v>4151</v>
      </c>
      <c r="F2742" s="69">
        <v>62010030012</v>
      </c>
      <c r="G2742" s="69" t="s">
        <v>5624</v>
      </c>
      <c r="H2742" s="69">
        <v>62</v>
      </c>
      <c r="I2742" s="69" t="s">
        <v>851</v>
      </c>
      <c r="J2742" s="69">
        <v>6201</v>
      </c>
      <c r="K2742" s="69" t="s">
        <v>852</v>
      </c>
      <c r="L2742" s="69">
        <v>6201003</v>
      </c>
      <c r="M2742" s="69" t="s">
        <v>5625</v>
      </c>
      <c r="N2742" s="69">
        <v>2024760010333</v>
      </c>
      <c r="O2742" s="69" t="s">
        <v>453</v>
      </c>
      <c r="P2742" s="69" t="s">
        <v>5691</v>
      </c>
      <c r="Q2742" s="69" t="s">
        <v>5773</v>
      </c>
      <c r="R2742" s="69" t="s">
        <v>5722</v>
      </c>
      <c r="S2742" s="7"/>
      <c r="T2742" s="7"/>
    </row>
    <row r="2743" spans="1:20">
      <c r="A2743" s="7"/>
      <c r="B2743" s="7"/>
      <c r="C2743" s="7"/>
      <c r="D2743" s="7"/>
      <c r="E2743" s="69">
        <v>4151</v>
      </c>
      <c r="F2743" s="69">
        <v>62010030001</v>
      </c>
      <c r="G2743" s="69" t="s">
        <v>5690</v>
      </c>
      <c r="H2743" s="69">
        <v>62</v>
      </c>
      <c r="I2743" s="69" t="s">
        <v>851</v>
      </c>
      <c r="J2743" s="69">
        <v>6201</v>
      </c>
      <c r="K2743" s="69" t="s">
        <v>852</v>
      </c>
      <c r="L2743" s="69">
        <v>6201003</v>
      </c>
      <c r="M2743" s="69" t="s">
        <v>5625</v>
      </c>
      <c r="N2743" s="69">
        <v>2024760010333</v>
      </c>
      <c r="O2743" s="69" t="s">
        <v>453</v>
      </c>
      <c r="P2743" s="69" t="s">
        <v>5691</v>
      </c>
      <c r="Q2743" s="69" t="s">
        <v>5774</v>
      </c>
      <c r="R2743" s="69" t="s">
        <v>5694</v>
      </c>
      <c r="S2743" s="7"/>
      <c r="T2743" s="7"/>
    </row>
    <row r="2744" spans="1:20">
      <c r="A2744" s="7"/>
      <c r="B2744" s="7"/>
      <c r="C2744" s="7"/>
      <c r="D2744" s="7"/>
      <c r="E2744" s="69">
        <v>4151</v>
      </c>
      <c r="F2744" s="69">
        <v>62010030001</v>
      </c>
      <c r="G2744" s="69" t="s">
        <v>5690</v>
      </c>
      <c r="H2744" s="69">
        <v>62</v>
      </c>
      <c r="I2744" s="69" t="s">
        <v>851</v>
      </c>
      <c r="J2744" s="69">
        <v>6201</v>
      </c>
      <c r="K2744" s="69" t="s">
        <v>852</v>
      </c>
      <c r="L2744" s="69">
        <v>6201003</v>
      </c>
      <c r="M2744" s="69" t="s">
        <v>5625</v>
      </c>
      <c r="N2744" s="69">
        <v>2024760010333</v>
      </c>
      <c r="O2744" s="69" t="s">
        <v>453</v>
      </c>
      <c r="P2744" s="69" t="s">
        <v>5691</v>
      </c>
      <c r="Q2744" s="69" t="s">
        <v>5775</v>
      </c>
      <c r="R2744" s="69" t="s">
        <v>5694</v>
      </c>
      <c r="S2744" s="7"/>
      <c r="T2744" s="7"/>
    </row>
    <row r="2745" spans="1:20">
      <c r="A2745" s="7"/>
      <c r="B2745" s="7"/>
      <c r="C2745" s="7"/>
      <c r="D2745" s="7"/>
      <c r="E2745" s="69">
        <v>4151</v>
      </c>
      <c r="F2745" s="69">
        <v>62010030002</v>
      </c>
      <c r="G2745" s="69" t="s">
        <v>5696</v>
      </c>
      <c r="H2745" s="69">
        <v>62</v>
      </c>
      <c r="I2745" s="69" t="s">
        <v>851</v>
      </c>
      <c r="J2745" s="69">
        <v>6201</v>
      </c>
      <c r="K2745" s="69" t="s">
        <v>852</v>
      </c>
      <c r="L2745" s="69">
        <v>6201003</v>
      </c>
      <c r="M2745" s="69" t="s">
        <v>5625</v>
      </c>
      <c r="N2745" s="69">
        <v>2024760010333</v>
      </c>
      <c r="O2745" s="69" t="s">
        <v>453</v>
      </c>
      <c r="P2745" s="69" t="s">
        <v>5691</v>
      </c>
      <c r="Q2745" s="69" t="s">
        <v>5776</v>
      </c>
      <c r="R2745" s="69" t="s">
        <v>5698</v>
      </c>
      <c r="S2745" s="7"/>
      <c r="T2745" s="7"/>
    </row>
    <row r="2746" spans="1:20">
      <c r="A2746" s="7"/>
      <c r="B2746" s="7"/>
      <c r="C2746" s="7"/>
      <c r="D2746" s="7"/>
      <c r="E2746" s="69">
        <v>4151</v>
      </c>
      <c r="F2746" s="69">
        <v>62010030002</v>
      </c>
      <c r="G2746" s="69" t="s">
        <v>5696</v>
      </c>
      <c r="H2746" s="69">
        <v>62</v>
      </c>
      <c r="I2746" s="69" t="s">
        <v>851</v>
      </c>
      <c r="J2746" s="69">
        <v>6201</v>
      </c>
      <c r="K2746" s="69" t="s">
        <v>852</v>
      </c>
      <c r="L2746" s="69">
        <v>6201003</v>
      </c>
      <c r="M2746" s="69" t="s">
        <v>5625</v>
      </c>
      <c r="N2746" s="69">
        <v>2024760010333</v>
      </c>
      <c r="O2746" s="69" t="s">
        <v>453</v>
      </c>
      <c r="P2746" s="69" t="s">
        <v>5691</v>
      </c>
      <c r="Q2746" s="69" t="s">
        <v>5777</v>
      </c>
      <c r="R2746" s="69" t="s">
        <v>5700</v>
      </c>
      <c r="S2746" s="7"/>
      <c r="T2746" s="7"/>
    </row>
    <row r="2747" spans="1:20">
      <c r="A2747" s="7"/>
      <c r="B2747" s="7"/>
      <c r="C2747" s="7"/>
      <c r="D2747" s="7"/>
      <c r="E2747" s="69">
        <v>4151</v>
      </c>
      <c r="F2747" s="69">
        <v>62010030003</v>
      </c>
      <c r="G2747" s="69" t="s">
        <v>5727</v>
      </c>
      <c r="H2747" s="69">
        <v>62</v>
      </c>
      <c r="I2747" s="69" t="s">
        <v>851</v>
      </c>
      <c r="J2747" s="69">
        <v>6201</v>
      </c>
      <c r="K2747" s="69" t="s">
        <v>852</v>
      </c>
      <c r="L2747" s="69">
        <v>6201003</v>
      </c>
      <c r="M2747" s="69" t="s">
        <v>5625</v>
      </c>
      <c r="N2747" s="69">
        <v>2024760010333</v>
      </c>
      <c r="O2747" s="69" t="s">
        <v>453</v>
      </c>
      <c r="P2747" s="69" t="s">
        <v>5691</v>
      </c>
      <c r="Q2747" s="69" t="s">
        <v>5778</v>
      </c>
      <c r="R2747" s="69" t="s">
        <v>5729</v>
      </c>
      <c r="S2747" s="7"/>
      <c r="T2747" s="7"/>
    </row>
    <row r="2748" spans="1:20">
      <c r="A2748" s="7"/>
      <c r="B2748" s="7"/>
      <c r="C2748" s="7"/>
      <c r="D2748" s="7"/>
      <c r="E2748" s="69">
        <v>4151</v>
      </c>
      <c r="F2748" s="69">
        <v>62010030003</v>
      </c>
      <c r="G2748" s="69" t="s">
        <v>5727</v>
      </c>
      <c r="H2748" s="69">
        <v>62</v>
      </c>
      <c r="I2748" s="69" t="s">
        <v>851</v>
      </c>
      <c r="J2748" s="69">
        <v>6201</v>
      </c>
      <c r="K2748" s="69" t="s">
        <v>852</v>
      </c>
      <c r="L2748" s="69">
        <v>6201003</v>
      </c>
      <c r="M2748" s="69" t="s">
        <v>5625</v>
      </c>
      <c r="N2748" s="69">
        <v>2024760010333</v>
      </c>
      <c r="O2748" s="69" t="s">
        <v>453</v>
      </c>
      <c r="P2748" s="69" t="s">
        <v>5691</v>
      </c>
      <c r="Q2748" s="69" t="s">
        <v>5779</v>
      </c>
      <c r="R2748" s="69" t="s">
        <v>5731</v>
      </c>
      <c r="S2748" s="7"/>
      <c r="T2748" s="7"/>
    </row>
    <row r="2749" spans="1:20">
      <c r="A2749" s="7"/>
      <c r="B2749" s="7"/>
      <c r="C2749" s="7"/>
      <c r="D2749" s="7"/>
      <c r="E2749" s="69">
        <v>4151</v>
      </c>
      <c r="F2749" s="69">
        <v>62010030008</v>
      </c>
      <c r="G2749" s="69" t="s">
        <v>5701</v>
      </c>
      <c r="H2749" s="69">
        <v>62</v>
      </c>
      <c r="I2749" s="69" t="s">
        <v>851</v>
      </c>
      <c r="J2749" s="69">
        <v>6201</v>
      </c>
      <c r="K2749" s="69" t="s">
        <v>852</v>
      </c>
      <c r="L2749" s="69">
        <v>6201003</v>
      </c>
      <c r="M2749" s="69" t="s">
        <v>5625</v>
      </c>
      <c r="N2749" s="69">
        <v>2024760010333</v>
      </c>
      <c r="O2749" s="69" t="s">
        <v>453</v>
      </c>
      <c r="P2749" s="69" t="s">
        <v>5691</v>
      </c>
      <c r="Q2749" s="69" t="s">
        <v>5780</v>
      </c>
      <c r="R2749" s="69" t="s">
        <v>5740</v>
      </c>
      <c r="S2749" s="7"/>
      <c r="T2749" s="7"/>
    </row>
    <row r="2750" spans="1:20">
      <c r="A2750" s="7"/>
      <c r="B2750" s="7"/>
      <c r="C2750" s="7"/>
      <c r="D2750" s="7"/>
      <c r="E2750" s="69">
        <v>4151</v>
      </c>
      <c r="F2750" s="69">
        <v>62010030008</v>
      </c>
      <c r="G2750" s="69" t="s">
        <v>5701</v>
      </c>
      <c r="H2750" s="69">
        <v>62</v>
      </c>
      <c r="I2750" s="69" t="s">
        <v>851</v>
      </c>
      <c r="J2750" s="69">
        <v>6201</v>
      </c>
      <c r="K2750" s="69" t="s">
        <v>852</v>
      </c>
      <c r="L2750" s="69">
        <v>6201003</v>
      </c>
      <c r="M2750" s="69" t="s">
        <v>5625</v>
      </c>
      <c r="N2750" s="69">
        <v>2024760010333</v>
      </c>
      <c r="O2750" s="69" t="s">
        <v>453</v>
      </c>
      <c r="P2750" s="69" t="s">
        <v>5691</v>
      </c>
      <c r="Q2750" s="69" t="s">
        <v>5781</v>
      </c>
      <c r="R2750" s="69" t="s">
        <v>5740</v>
      </c>
      <c r="S2750" s="7"/>
      <c r="T2750" s="7"/>
    </row>
    <row r="2751" spans="1:20">
      <c r="A2751" s="7"/>
      <c r="B2751" s="7"/>
      <c r="C2751" s="7"/>
      <c r="D2751" s="7"/>
      <c r="E2751" s="69">
        <v>4151</v>
      </c>
      <c r="F2751" s="69">
        <v>62010030008</v>
      </c>
      <c r="G2751" s="69" t="s">
        <v>5701</v>
      </c>
      <c r="H2751" s="69">
        <v>62</v>
      </c>
      <c r="I2751" s="69" t="s">
        <v>851</v>
      </c>
      <c r="J2751" s="69">
        <v>6201</v>
      </c>
      <c r="K2751" s="69" t="s">
        <v>852</v>
      </c>
      <c r="L2751" s="69">
        <v>6201003</v>
      </c>
      <c r="M2751" s="69" t="s">
        <v>5625</v>
      </c>
      <c r="N2751" s="69">
        <v>2024760010333</v>
      </c>
      <c r="O2751" s="69" t="s">
        <v>453</v>
      </c>
      <c r="P2751" s="69" t="s">
        <v>5691</v>
      </c>
      <c r="Q2751" s="69" t="s">
        <v>5782</v>
      </c>
      <c r="R2751" s="69" t="s">
        <v>5740</v>
      </c>
      <c r="S2751" s="7"/>
      <c r="T2751" s="7"/>
    </row>
    <row r="2752" spans="1:20">
      <c r="A2752" s="7"/>
      <c r="B2752" s="7"/>
      <c r="C2752" s="7"/>
      <c r="D2752" s="7"/>
      <c r="E2752" s="69">
        <v>4151</v>
      </c>
      <c r="F2752" s="69">
        <v>62010030009</v>
      </c>
      <c r="G2752" s="69" t="s">
        <v>5706</v>
      </c>
      <c r="H2752" s="69">
        <v>62</v>
      </c>
      <c r="I2752" s="69" t="s">
        <v>851</v>
      </c>
      <c r="J2752" s="69">
        <v>6201</v>
      </c>
      <c r="K2752" s="69" t="s">
        <v>852</v>
      </c>
      <c r="L2752" s="69">
        <v>6201003</v>
      </c>
      <c r="M2752" s="69" t="s">
        <v>5625</v>
      </c>
      <c r="N2752" s="69">
        <v>2024760010333</v>
      </c>
      <c r="O2752" s="69" t="s">
        <v>453</v>
      </c>
      <c r="P2752" s="69" t="s">
        <v>5691</v>
      </c>
      <c r="Q2752" s="69" t="s">
        <v>5783</v>
      </c>
      <c r="R2752" s="69" t="s">
        <v>5746</v>
      </c>
      <c r="S2752" s="7"/>
      <c r="T2752" s="7"/>
    </row>
    <row r="2753" spans="1:20">
      <c r="A2753" s="7"/>
      <c r="B2753" s="7"/>
      <c r="C2753" s="7"/>
      <c r="D2753" s="7"/>
      <c r="E2753" s="69">
        <v>4151</v>
      </c>
      <c r="F2753" s="69">
        <v>62010030009</v>
      </c>
      <c r="G2753" s="69" t="s">
        <v>5706</v>
      </c>
      <c r="H2753" s="69">
        <v>62</v>
      </c>
      <c r="I2753" s="69" t="s">
        <v>851</v>
      </c>
      <c r="J2753" s="69">
        <v>6201</v>
      </c>
      <c r="K2753" s="69" t="s">
        <v>852</v>
      </c>
      <c r="L2753" s="69">
        <v>6201003</v>
      </c>
      <c r="M2753" s="69" t="s">
        <v>5625</v>
      </c>
      <c r="N2753" s="69">
        <v>2024760010333</v>
      </c>
      <c r="O2753" s="69" t="s">
        <v>453</v>
      </c>
      <c r="P2753" s="69" t="s">
        <v>5691</v>
      </c>
      <c r="Q2753" s="69" t="s">
        <v>5784</v>
      </c>
      <c r="R2753" s="69" t="s">
        <v>5746</v>
      </c>
      <c r="S2753" s="7"/>
      <c r="T2753" s="7"/>
    </row>
    <row r="2754" spans="1:20">
      <c r="A2754" s="7"/>
      <c r="B2754" s="7"/>
      <c r="C2754" s="7"/>
      <c r="D2754" s="7"/>
      <c r="E2754" s="69">
        <v>4151</v>
      </c>
      <c r="F2754" s="69">
        <v>62010030009</v>
      </c>
      <c r="G2754" s="69" t="s">
        <v>5706</v>
      </c>
      <c r="H2754" s="69">
        <v>62</v>
      </c>
      <c r="I2754" s="69" t="s">
        <v>851</v>
      </c>
      <c r="J2754" s="69">
        <v>6201</v>
      </c>
      <c r="K2754" s="69" t="s">
        <v>852</v>
      </c>
      <c r="L2754" s="69">
        <v>6201003</v>
      </c>
      <c r="M2754" s="69" t="s">
        <v>5625</v>
      </c>
      <c r="N2754" s="69">
        <v>2024760010333</v>
      </c>
      <c r="O2754" s="69" t="s">
        <v>453</v>
      </c>
      <c r="P2754" s="69" t="s">
        <v>5691</v>
      </c>
      <c r="Q2754" s="69" t="s">
        <v>5785</v>
      </c>
      <c r="R2754" s="69" t="s">
        <v>5746</v>
      </c>
      <c r="S2754" s="7"/>
      <c r="T2754" s="7"/>
    </row>
    <row r="2755" spans="1:20">
      <c r="A2755" s="7"/>
      <c r="B2755" s="7"/>
      <c r="C2755" s="7"/>
      <c r="D2755" s="7"/>
      <c r="E2755" s="69">
        <v>4151</v>
      </c>
      <c r="F2755" s="69">
        <v>62010030011</v>
      </c>
      <c r="G2755" s="69" t="s">
        <v>5633</v>
      </c>
      <c r="H2755" s="69">
        <v>62</v>
      </c>
      <c r="I2755" s="69" t="s">
        <v>851</v>
      </c>
      <c r="J2755" s="69">
        <v>6201</v>
      </c>
      <c r="K2755" s="69" t="s">
        <v>852</v>
      </c>
      <c r="L2755" s="69">
        <v>6201003</v>
      </c>
      <c r="M2755" s="69" t="s">
        <v>5625</v>
      </c>
      <c r="N2755" s="69">
        <v>2024760010333</v>
      </c>
      <c r="O2755" s="69" t="s">
        <v>453</v>
      </c>
      <c r="P2755" s="69" t="s">
        <v>5691</v>
      </c>
      <c r="Q2755" s="69" t="s">
        <v>5786</v>
      </c>
      <c r="R2755" s="69" t="s">
        <v>5720</v>
      </c>
      <c r="S2755" s="7"/>
      <c r="T2755" s="7"/>
    </row>
    <row r="2756" spans="1:20">
      <c r="A2756" s="7"/>
      <c r="B2756" s="7"/>
      <c r="C2756" s="7"/>
      <c r="D2756" s="7"/>
      <c r="E2756" s="69">
        <v>4151</v>
      </c>
      <c r="F2756" s="69">
        <v>62010030011</v>
      </c>
      <c r="G2756" s="69" t="s">
        <v>5633</v>
      </c>
      <c r="H2756" s="69">
        <v>62</v>
      </c>
      <c r="I2756" s="69" t="s">
        <v>851</v>
      </c>
      <c r="J2756" s="69">
        <v>6201</v>
      </c>
      <c r="K2756" s="69" t="s">
        <v>852</v>
      </c>
      <c r="L2756" s="69">
        <v>6201003</v>
      </c>
      <c r="M2756" s="69" t="s">
        <v>5625</v>
      </c>
      <c r="N2756" s="69">
        <v>2024760010333</v>
      </c>
      <c r="O2756" s="69" t="s">
        <v>453</v>
      </c>
      <c r="P2756" s="69" t="s">
        <v>5691</v>
      </c>
      <c r="Q2756" s="69" t="s">
        <v>5787</v>
      </c>
      <c r="R2756" s="69" t="s">
        <v>5788</v>
      </c>
      <c r="S2756" s="7"/>
      <c r="T2756" s="7"/>
    </row>
    <row r="2757" spans="1:20">
      <c r="A2757" s="7"/>
      <c r="B2757" s="7"/>
      <c r="C2757" s="7"/>
      <c r="D2757" s="7"/>
      <c r="E2757" s="69">
        <v>4151</v>
      </c>
      <c r="F2757" s="69">
        <v>62010030011</v>
      </c>
      <c r="G2757" s="69" t="s">
        <v>5633</v>
      </c>
      <c r="H2757" s="69">
        <v>62</v>
      </c>
      <c r="I2757" s="69" t="s">
        <v>851</v>
      </c>
      <c r="J2757" s="69">
        <v>6201</v>
      </c>
      <c r="K2757" s="69" t="s">
        <v>852</v>
      </c>
      <c r="L2757" s="69">
        <v>6201003</v>
      </c>
      <c r="M2757" s="69" t="s">
        <v>5625</v>
      </c>
      <c r="N2757" s="69">
        <v>2024760010333</v>
      </c>
      <c r="O2757" s="69" t="s">
        <v>453</v>
      </c>
      <c r="P2757" s="69" t="s">
        <v>5691</v>
      </c>
      <c r="Q2757" s="69" t="s">
        <v>5789</v>
      </c>
      <c r="R2757" s="69" t="s">
        <v>5756</v>
      </c>
      <c r="S2757" s="7"/>
      <c r="T2757" s="7"/>
    </row>
    <row r="2758" spans="1:20">
      <c r="A2758" s="7"/>
      <c r="B2758" s="7"/>
      <c r="C2758" s="7"/>
      <c r="D2758" s="7"/>
      <c r="E2758" s="69">
        <v>4151</v>
      </c>
      <c r="F2758" s="69">
        <v>62010030011</v>
      </c>
      <c r="G2758" s="69" t="s">
        <v>5633</v>
      </c>
      <c r="H2758" s="69">
        <v>62</v>
      </c>
      <c r="I2758" s="69" t="s">
        <v>851</v>
      </c>
      <c r="J2758" s="69">
        <v>6201</v>
      </c>
      <c r="K2758" s="69" t="s">
        <v>852</v>
      </c>
      <c r="L2758" s="69">
        <v>6201003</v>
      </c>
      <c r="M2758" s="69" t="s">
        <v>5625</v>
      </c>
      <c r="N2758" s="69">
        <v>2024760010333</v>
      </c>
      <c r="O2758" s="69" t="s">
        <v>453</v>
      </c>
      <c r="P2758" s="69" t="s">
        <v>5691</v>
      </c>
      <c r="Q2758" s="69" t="s">
        <v>5790</v>
      </c>
      <c r="R2758" s="69" t="s">
        <v>5756</v>
      </c>
      <c r="S2758" s="7"/>
      <c r="T2758" s="7"/>
    </row>
    <row r="2759" spans="1:20">
      <c r="A2759" s="7"/>
      <c r="B2759" s="7"/>
      <c r="C2759" s="7"/>
      <c r="D2759" s="7"/>
      <c r="E2759" s="69">
        <v>4151</v>
      </c>
      <c r="F2759" s="69">
        <v>62010030011</v>
      </c>
      <c r="G2759" s="69" t="s">
        <v>5633</v>
      </c>
      <c r="H2759" s="69">
        <v>62</v>
      </c>
      <c r="I2759" s="69" t="s">
        <v>851</v>
      </c>
      <c r="J2759" s="69">
        <v>6201</v>
      </c>
      <c r="K2759" s="69" t="s">
        <v>852</v>
      </c>
      <c r="L2759" s="69">
        <v>6201003</v>
      </c>
      <c r="M2759" s="69" t="s">
        <v>5625</v>
      </c>
      <c r="N2759" s="69">
        <v>2024760010333</v>
      </c>
      <c r="O2759" s="69" t="s">
        <v>453</v>
      </c>
      <c r="P2759" s="69" t="s">
        <v>5691</v>
      </c>
      <c r="Q2759" s="69" t="s">
        <v>5791</v>
      </c>
      <c r="R2759" s="69" t="s">
        <v>5712</v>
      </c>
      <c r="S2759" s="7"/>
      <c r="T2759" s="7"/>
    </row>
    <row r="2760" spans="1:20">
      <c r="A2760" s="7"/>
      <c r="B2760" s="7"/>
      <c r="C2760" s="7"/>
      <c r="D2760" s="7"/>
      <c r="E2760" s="69">
        <v>4151</v>
      </c>
      <c r="F2760" s="69">
        <v>62010030011</v>
      </c>
      <c r="G2760" s="69" t="s">
        <v>5633</v>
      </c>
      <c r="H2760" s="69">
        <v>62</v>
      </c>
      <c r="I2760" s="69" t="s">
        <v>851</v>
      </c>
      <c r="J2760" s="69">
        <v>6201</v>
      </c>
      <c r="K2760" s="69" t="s">
        <v>852</v>
      </c>
      <c r="L2760" s="69">
        <v>6201003</v>
      </c>
      <c r="M2760" s="69" t="s">
        <v>5625</v>
      </c>
      <c r="N2760" s="69">
        <v>2024760010333</v>
      </c>
      <c r="O2760" s="69" t="s">
        <v>453</v>
      </c>
      <c r="P2760" s="69" t="s">
        <v>5691</v>
      </c>
      <c r="Q2760" s="69" t="s">
        <v>5792</v>
      </c>
      <c r="R2760" s="69" t="s">
        <v>5788</v>
      </c>
      <c r="S2760" s="7"/>
      <c r="T2760" s="7"/>
    </row>
    <row r="2761" spans="1:20">
      <c r="A2761" s="7"/>
      <c r="B2761" s="7"/>
      <c r="C2761" s="7"/>
      <c r="D2761" s="7"/>
      <c r="E2761" s="69">
        <v>4151</v>
      </c>
      <c r="F2761" s="69">
        <v>62010030011</v>
      </c>
      <c r="G2761" s="69" t="s">
        <v>5633</v>
      </c>
      <c r="H2761" s="69">
        <v>62</v>
      </c>
      <c r="I2761" s="69" t="s">
        <v>851</v>
      </c>
      <c r="J2761" s="69">
        <v>6201</v>
      </c>
      <c r="K2761" s="69" t="s">
        <v>852</v>
      </c>
      <c r="L2761" s="69">
        <v>6201003</v>
      </c>
      <c r="M2761" s="69" t="s">
        <v>5625</v>
      </c>
      <c r="N2761" s="69">
        <v>2024760010333</v>
      </c>
      <c r="O2761" s="69" t="s">
        <v>453</v>
      </c>
      <c r="P2761" s="69" t="s">
        <v>5691</v>
      </c>
      <c r="Q2761" s="69" t="s">
        <v>5793</v>
      </c>
      <c r="R2761" s="69" t="s">
        <v>5794</v>
      </c>
      <c r="S2761" s="7"/>
      <c r="T2761" s="7"/>
    </row>
    <row r="2762" spans="1:20">
      <c r="A2762" s="7"/>
      <c r="B2762" s="7"/>
      <c r="C2762" s="7"/>
      <c r="D2762" s="7"/>
      <c r="E2762" s="69">
        <v>4151</v>
      </c>
      <c r="F2762" s="69">
        <v>62010030012</v>
      </c>
      <c r="G2762" s="69" t="s">
        <v>5624</v>
      </c>
      <c r="H2762" s="69">
        <v>62</v>
      </c>
      <c r="I2762" s="69" t="s">
        <v>851</v>
      </c>
      <c r="J2762" s="69">
        <v>6201</v>
      </c>
      <c r="K2762" s="69" t="s">
        <v>852</v>
      </c>
      <c r="L2762" s="69">
        <v>6201003</v>
      </c>
      <c r="M2762" s="69" t="s">
        <v>5625</v>
      </c>
      <c r="N2762" s="69">
        <v>2024760010333</v>
      </c>
      <c r="O2762" s="69" t="s">
        <v>453</v>
      </c>
      <c r="P2762" s="69" t="s">
        <v>5691</v>
      </c>
      <c r="Q2762" s="69" t="s">
        <v>5795</v>
      </c>
      <c r="R2762" s="69" t="s">
        <v>5796</v>
      </c>
      <c r="S2762" s="7"/>
      <c r="T2762" s="7"/>
    </row>
    <row r="2763" spans="1:20">
      <c r="A2763" s="7"/>
      <c r="B2763" s="7"/>
      <c r="C2763" s="7"/>
      <c r="D2763" s="7"/>
      <c r="E2763" s="69">
        <v>4151</v>
      </c>
      <c r="F2763" s="69">
        <v>62010030012</v>
      </c>
      <c r="G2763" s="69" t="s">
        <v>5624</v>
      </c>
      <c r="H2763" s="69">
        <v>62</v>
      </c>
      <c r="I2763" s="69" t="s">
        <v>851</v>
      </c>
      <c r="J2763" s="69">
        <v>6201</v>
      </c>
      <c r="K2763" s="69" t="s">
        <v>852</v>
      </c>
      <c r="L2763" s="69">
        <v>6201003</v>
      </c>
      <c r="M2763" s="69" t="s">
        <v>5625</v>
      </c>
      <c r="N2763" s="69">
        <v>2024760010333</v>
      </c>
      <c r="O2763" s="69" t="s">
        <v>453</v>
      </c>
      <c r="P2763" s="69" t="s">
        <v>5691</v>
      </c>
      <c r="Q2763" s="69" t="s">
        <v>5797</v>
      </c>
      <c r="R2763" s="69" t="s">
        <v>5798</v>
      </c>
      <c r="S2763" s="7"/>
      <c r="T2763" s="7"/>
    </row>
    <row r="2764" spans="1:20">
      <c r="A2764" s="7"/>
      <c r="B2764" s="7"/>
      <c r="C2764" s="7"/>
      <c r="D2764" s="7"/>
      <c r="E2764" s="69">
        <v>4151</v>
      </c>
      <c r="F2764" s="69">
        <v>62010030005</v>
      </c>
      <c r="G2764" s="69" t="s">
        <v>5799</v>
      </c>
      <c r="H2764" s="69">
        <v>62</v>
      </c>
      <c r="I2764" s="69" t="s">
        <v>851</v>
      </c>
      <c r="J2764" s="69">
        <v>6201</v>
      </c>
      <c r="K2764" s="69" t="s">
        <v>852</v>
      </c>
      <c r="L2764" s="69">
        <v>6201003</v>
      </c>
      <c r="M2764" s="69" t="s">
        <v>5625</v>
      </c>
      <c r="N2764" s="69">
        <v>2024760010333</v>
      </c>
      <c r="O2764" s="69" t="s">
        <v>453</v>
      </c>
      <c r="P2764" s="69" t="s">
        <v>5691</v>
      </c>
      <c r="Q2764" s="69" t="s">
        <v>5800</v>
      </c>
      <c r="R2764" s="69" t="s">
        <v>5801</v>
      </c>
      <c r="S2764" s="7"/>
      <c r="T2764" s="7"/>
    </row>
    <row r="2765" spans="1:20">
      <c r="A2765" s="7"/>
      <c r="B2765" s="7"/>
      <c r="C2765" s="7"/>
      <c r="D2765" s="7"/>
      <c r="E2765" s="69">
        <v>4151</v>
      </c>
      <c r="F2765" s="69">
        <v>62010030005</v>
      </c>
      <c r="G2765" s="69" t="s">
        <v>5799</v>
      </c>
      <c r="H2765" s="69">
        <v>62</v>
      </c>
      <c r="I2765" s="69" t="s">
        <v>851</v>
      </c>
      <c r="J2765" s="69">
        <v>6201</v>
      </c>
      <c r="K2765" s="69" t="s">
        <v>852</v>
      </c>
      <c r="L2765" s="69">
        <v>6201003</v>
      </c>
      <c r="M2765" s="69" t="s">
        <v>5625</v>
      </c>
      <c r="N2765" s="69">
        <v>2024760010333</v>
      </c>
      <c r="O2765" s="69" t="s">
        <v>453</v>
      </c>
      <c r="P2765" s="69" t="s">
        <v>5691</v>
      </c>
      <c r="Q2765" s="69" t="s">
        <v>5802</v>
      </c>
      <c r="R2765" s="69" t="s">
        <v>5801</v>
      </c>
      <c r="S2765" s="7"/>
      <c r="T2765" s="7"/>
    </row>
    <row r="2766" spans="1:20">
      <c r="A2766" s="7"/>
      <c r="B2766" s="7"/>
      <c r="C2766" s="7"/>
      <c r="D2766" s="7"/>
      <c r="E2766" s="69">
        <v>4151</v>
      </c>
      <c r="F2766" s="69">
        <v>62010030011</v>
      </c>
      <c r="G2766" s="69" t="s">
        <v>5633</v>
      </c>
      <c r="H2766" s="69">
        <v>62</v>
      </c>
      <c r="I2766" s="69" t="s">
        <v>851</v>
      </c>
      <c r="J2766" s="69">
        <v>6201</v>
      </c>
      <c r="K2766" s="69" t="s">
        <v>852</v>
      </c>
      <c r="L2766" s="69">
        <v>6201003</v>
      </c>
      <c r="M2766" s="69" t="s">
        <v>5625</v>
      </c>
      <c r="N2766" s="69">
        <v>2024760010333</v>
      </c>
      <c r="O2766" s="69" t="s">
        <v>453</v>
      </c>
      <c r="P2766" s="69" t="s">
        <v>5691</v>
      </c>
      <c r="Q2766" s="69" t="s">
        <v>5803</v>
      </c>
      <c r="R2766" s="69" t="s">
        <v>5756</v>
      </c>
      <c r="S2766" s="7"/>
      <c r="T2766" s="7"/>
    </row>
    <row r="2767" spans="1:20">
      <c r="A2767" s="7"/>
      <c r="B2767" s="7"/>
      <c r="C2767" s="7"/>
      <c r="D2767" s="7"/>
      <c r="E2767" s="69">
        <v>4151</v>
      </c>
      <c r="F2767" s="69">
        <v>62010030011</v>
      </c>
      <c r="G2767" s="69" t="s">
        <v>5633</v>
      </c>
      <c r="H2767" s="69">
        <v>62</v>
      </c>
      <c r="I2767" s="69" t="s">
        <v>851</v>
      </c>
      <c r="J2767" s="69">
        <v>6201</v>
      </c>
      <c r="K2767" s="69" t="s">
        <v>852</v>
      </c>
      <c r="L2767" s="69">
        <v>6201003</v>
      </c>
      <c r="M2767" s="69" t="s">
        <v>5625</v>
      </c>
      <c r="N2767" s="69">
        <v>2024760010333</v>
      </c>
      <c r="O2767" s="69" t="s">
        <v>453</v>
      </c>
      <c r="P2767" s="69" t="s">
        <v>5691</v>
      </c>
      <c r="Q2767" s="69" t="s">
        <v>5804</v>
      </c>
      <c r="R2767" s="69" t="s">
        <v>5756</v>
      </c>
      <c r="S2767" s="7"/>
      <c r="T2767" s="7"/>
    </row>
    <row r="2768" spans="1:20">
      <c r="A2768" s="7"/>
      <c r="B2768" s="7"/>
      <c r="C2768" s="7"/>
      <c r="D2768" s="7"/>
      <c r="E2768" s="69">
        <v>4151</v>
      </c>
      <c r="F2768" s="69">
        <v>62010030011</v>
      </c>
      <c r="G2768" s="69" t="s">
        <v>5633</v>
      </c>
      <c r="H2768" s="69">
        <v>62</v>
      </c>
      <c r="I2768" s="69" t="s">
        <v>851</v>
      </c>
      <c r="J2768" s="69">
        <v>6201</v>
      </c>
      <c r="K2768" s="69" t="s">
        <v>852</v>
      </c>
      <c r="L2768" s="69">
        <v>6201003</v>
      </c>
      <c r="M2768" s="69" t="s">
        <v>5625</v>
      </c>
      <c r="N2768" s="69">
        <v>2024760010333</v>
      </c>
      <c r="O2768" s="69" t="s">
        <v>453</v>
      </c>
      <c r="P2768" s="69" t="s">
        <v>5691</v>
      </c>
      <c r="Q2768" s="69" t="s">
        <v>5805</v>
      </c>
      <c r="R2768" s="69" t="s">
        <v>5756</v>
      </c>
      <c r="S2768" s="7"/>
      <c r="T2768" s="7"/>
    </row>
    <row r="2769" spans="1:20">
      <c r="A2769" s="7"/>
      <c r="B2769" s="7"/>
      <c r="C2769" s="7"/>
      <c r="D2769" s="7"/>
      <c r="E2769" s="69">
        <v>4151</v>
      </c>
      <c r="F2769" s="69">
        <v>62010030011</v>
      </c>
      <c r="G2769" s="69" t="s">
        <v>5633</v>
      </c>
      <c r="H2769" s="69">
        <v>62</v>
      </c>
      <c r="I2769" s="69" t="s">
        <v>851</v>
      </c>
      <c r="J2769" s="69">
        <v>6201</v>
      </c>
      <c r="K2769" s="69" t="s">
        <v>852</v>
      </c>
      <c r="L2769" s="69">
        <v>6201003</v>
      </c>
      <c r="M2769" s="69" t="s">
        <v>5625</v>
      </c>
      <c r="N2769" s="69">
        <v>2024760010333</v>
      </c>
      <c r="O2769" s="69" t="s">
        <v>453</v>
      </c>
      <c r="P2769" s="69" t="s">
        <v>5691</v>
      </c>
      <c r="Q2769" s="69" t="s">
        <v>5806</v>
      </c>
      <c r="R2769" s="69" t="s">
        <v>5750</v>
      </c>
      <c r="S2769" s="7"/>
      <c r="T2769" s="7"/>
    </row>
    <row r="2770" spans="1:20">
      <c r="A2770" s="7"/>
      <c r="B2770" s="7"/>
      <c r="C2770" s="7"/>
      <c r="D2770" s="7"/>
      <c r="E2770" s="69">
        <v>4151</v>
      </c>
      <c r="F2770" s="69">
        <v>62010030001</v>
      </c>
      <c r="G2770" s="69" t="s">
        <v>5690</v>
      </c>
      <c r="H2770" s="69">
        <v>62</v>
      </c>
      <c r="I2770" s="69" t="s">
        <v>851</v>
      </c>
      <c r="J2770" s="69">
        <v>6201</v>
      </c>
      <c r="K2770" s="69" t="s">
        <v>852</v>
      </c>
      <c r="L2770" s="69">
        <v>6201003</v>
      </c>
      <c r="M2770" s="69" t="s">
        <v>5625</v>
      </c>
      <c r="N2770" s="69">
        <v>2024760010333</v>
      </c>
      <c r="O2770" s="69" t="s">
        <v>453</v>
      </c>
      <c r="P2770" s="69" t="s">
        <v>5691</v>
      </c>
      <c r="Q2770" s="69" t="s">
        <v>5807</v>
      </c>
      <c r="R2770" s="69" t="s">
        <v>5692</v>
      </c>
      <c r="S2770" s="7"/>
      <c r="T2770" s="7"/>
    </row>
    <row r="2771" spans="1:20">
      <c r="A2771" s="7"/>
      <c r="B2771" s="7"/>
      <c r="C2771" s="7"/>
      <c r="D2771" s="7"/>
      <c r="E2771" s="69">
        <v>4151</v>
      </c>
      <c r="F2771" s="69">
        <v>62010030006</v>
      </c>
      <c r="G2771" s="69" t="s">
        <v>5732</v>
      </c>
      <c r="H2771" s="69">
        <v>62</v>
      </c>
      <c r="I2771" s="69" t="s">
        <v>851</v>
      </c>
      <c r="J2771" s="69">
        <v>6201</v>
      </c>
      <c r="K2771" s="69" t="s">
        <v>852</v>
      </c>
      <c r="L2771" s="69">
        <v>6201003</v>
      </c>
      <c r="M2771" s="69" t="s">
        <v>5625</v>
      </c>
      <c r="N2771" s="69">
        <v>2024760010333</v>
      </c>
      <c r="O2771" s="69" t="s">
        <v>453</v>
      </c>
      <c r="P2771" s="69" t="s">
        <v>5691</v>
      </c>
      <c r="Q2771" s="69" t="s">
        <v>5808</v>
      </c>
      <c r="R2771" s="69" t="s">
        <v>5734</v>
      </c>
      <c r="S2771" s="7"/>
      <c r="T2771" s="7"/>
    </row>
    <row r="2772" spans="1:20">
      <c r="A2772" s="7"/>
      <c r="B2772" s="7"/>
      <c r="C2772" s="7"/>
      <c r="D2772" s="7"/>
      <c r="E2772" s="69">
        <v>4151</v>
      </c>
      <c r="F2772" s="69">
        <v>62010030008</v>
      </c>
      <c r="G2772" s="69" t="s">
        <v>5701</v>
      </c>
      <c r="H2772" s="69">
        <v>62</v>
      </c>
      <c r="I2772" s="69" t="s">
        <v>851</v>
      </c>
      <c r="J2772" s="69">
        <v>6201</v>
      </c>
      <c r="K2772" s="69" t="s">
        <v>852</v>
      </c>
      <c r="L2772" s="69">
        <v>6201003</v>
      </c>
      <c r="M2772" s="69" t="s">
        <v>5625</v>
      </c>
      <c r="N2772" s="69">
        <v>2024760010333</v>
      </c>
      <c r="O2772" s="69" t="s">
        <v>453</v>
      </c>
      <c r="P2772" s="69" t="s">
        <v>5691</v>
      </c>
      <c r="Q2772" s="69" t="s">
        <v>5809</v>
      </c>
      <c r="R2772" s="69" t="s">
        <v>5738</v>
      </c>
      <c r="S2772" s="7"/>
      <c r="T2772" s="7"/>
    </row>
    <row r="2773" spans="1:20">
      <c r="A2773" s="7"/>
      <c r="B2773" s="7"/>
      <c r="C2773" s="7"/>
      <c r="D2773" s="7"/>
      <c r="E2773" s="69">
        <v>4151</v>
      </c>
      <c r="F2773" s="69">
        <v>62010030008</v>
      </c>
      <c r="G2773" s="69" t="s">
        <v>5701</v>
      </c>
      <c r="H2773" s="69">
        <v>62</v>
      </c>
      <c r="I2773" s="69" t="s">
        <v>851</v>
      </c>
      <c r="J2773" s="69">
        <v>6201</v>
      </c>
      <c r="K2773" s="69" t="s">
        <v>852</v>
      </c>
      <c r="L2773" s="69">
        <v>6201003</v>
      </c>
      <c r="M2773" s="69" t="s">
        <v>5625</v>
      </c>
      <c r="N2773" s="69">
        <v>2024760010333</v>
      </c>
      <c r="O2773" s="69" t="s">
        <v>453</v>
      </c>
      <c r="P2773" s="69" t="s">
        <v>5691</v>
      </c>
      <c r="Q2773" s="69" t="s">
        <v>5810</v>
      </c>
      <c r="R2773" s="69" t="s">
        <v>5705</v>
      </c>
      <c r="S2773" s="7"/>
      <c r="T2773" s="7"/>
    </row>
    <row r="2774" spans="1:20">
      <c r="A2774" s="7"/>
      <c r="B2774" s="7"/>
      <c r="C2774" s="7"/>
      <c r="D2774" s="7"/>
      <c r="E2774" s="69">
        <v>4151</v>
      </c>
      <c r="F2774" s="69">
        <v>62010030009</v>
      </c>
      <c r="G2774" s="69" t="s">
        <v>5706</v>
      </c>
      <c r="H2774" s="69">
        <v>62</v>
      </c>
      <c r="I2774" s="69" t="s">
        <v>851</v>
      </c>
      <c r="J2774" s="69">
        <v>6201</v>
      </c>
      <c r="K2774" s="69" t="s">
        <v>852</v>
      </c>
      <c r="L2774" s="69">
        <v>6201003</v>
      </c>
      <c r="M2774" s="69" t="s">
        <v>5625</v>
      </c>
      <c r="N2774" s="69">
        <v>2024760010333</v>
      </c>
      <c r="O2774" s="69" t="s">
        <v>453</v>
      </c>
      <c r="P2774" s="69" t="s">
        <v>5691</v>
      </c>
      <c r="Q2774" s="69" t="s">
        <v>5811</v>
      </c>
      <c r="R2774" s="69" t="s">
        <v>5710</v>
      </c>
      <c r="S2774" s="7"/>
      <c r="T2774" s="7"/>
    </row>
    <row r="2775" spans="1:20">
      <c r="A2775" s="7"/>
      <c r="B2775" s="7"/>
      <c r="C2775" s="7"/>
      <c r="D2775" s="7"/>
      <c r="E2775" s="69">
        <v>4151</v>
      </c>
      <c r="F2775" s="69">
        <v>62010030009</v>
      </c>
      <c r="G2775" s="69" t="s">
        <v>5706</v>
      </c>
      <c r="H2775" s="69">
        <v>62</v>
      </c>
      <c r="I2775" s="69" t="s">
        <v>851</v>
      </c>
      <c r="J2775" s="69">
        <v>6201</v>
      </c>
      <c r="K2775" s="69" t="s">
        <v>852</v>
      </c>
      <c r="L2775" s="69">
        <v>6201003</v>
      </c>
      <c r="M2775" s="69" t="s">
        <v>5625</v>
      </c>
      <c r="N2775" s="69">
        <v>2024760010333</v>
      </c>
      <c r="O2775" s="69" t="s">
        <v>453</v>
      </c>
      <c r="P2775" s="69" t="s">
        <v>5691</v>
      </c>
      <c r="Q2775" s="69" t="s">
        <v>5812</v>
      </c>
      <c r="R2775" s="69" t="s">
        <v>5708</v>
      </c>
      <c r="S2775" s="7"/>
      <c r="T2775" s="7"/>
    </row>
    <row r="2776" spans="1:20">
      <c r="A2776" s="7"/>
      <c r="B2776" s="7"/>
      <c r="C2776" s="7"/>
      <c r="D2776" s="7"/>
      <c r="E2776" s="69">
        <v>4151</v>
      </c>
      <c r="F2776" s="69">
        <v>62010030011</v>
      </c>
      <c r="G2776" s="69" t="s">
        <v>5633</v>
      </c>
      <c r="H2776" s="69">
        <v>62</v>
      </c>
      <c r="I2776" s="69" t="s">
        <v>851</v>
      </c>
      <c r="J2776" s="69">
        <v>6201</v>
      </c>
      <c r="K2776" s="69" t="s">
        <v>852</v>
      </c>
      <c r="L2776" s="69">
        <v>6201003</v>
      </c>
      <c r="M2776" s="69" t="s">
        <v>5625</v>
      </c>
      <c r="N2776" s="69">
        <v>2024760010333</v>
      </c>
      <c r="O2776" s="69" t="s">
        <v>453</v>
      </c>
      <c r="P2776" s="69" t="s">
        <v>5691</v>
      </c>
      <c r="Q2776" s="69" t="s">
        <v>5813</v>
      </c>
      <c r="R2776" s="69" t="s">
        <v>5750</v>
      </c>
      <c r="S2776" s="7"/>
      <c r="T2776" s="7"/>
    </row>
    <row r="2777" spans="1:20">
      <c r="A2777" s="7"/>
      <c r="B2777" s="7"/>
      <c r="C2777" s="7"/>
      <c r="D2777" s="7"/>
      <c r="E2777" s="69">
        <v>4151</v>
      </c>
      <c r="F2777" s="69">
        <v>62010030011</v>
      </c>
      <c r="G2777" s="69" t="s">
        <v>5633</v>
      </c>
      <c r="H2777" s="69">
        <v>62</v>
      </c>
      <c r="I2777" s="69" t="s">
        <v>851</v>
      </c>
      <c r="J2777" s="69">
        <v>6201</v>
      </c>
      <c r="K2777" s="69" t="s">
        <v>852</v>
      </c>
      <c r="L2777" s="69">
        <v>6201003</v>
      </c>
      <c r="M2777" s="69" t="s">
        <v>5625</v>
      </c>
      <c r="N2777" s="69">
        <v>2024760010333</v>
      </c>
      <c r="O2777" s="69" t="s">
        <v>453</v>
      </c>
      <c r="P2777" s="69" t="s">
        <v>5691</v>
      </c>
      <c r="Q2777" s="69" t="s">
        <v>5814</v>
      </c>
      <c r="R2777" s="69" t="s">
        <v>5752</v>
      </c>
      <c r="S2777" s="7"/>
      <c r="T2777" s="7"/>
    </row>
    <row r="2778" spans="1:20">
      <c r="A2778" s="7"/>
      <c r="B2778" s="7"/>
      <c r="C2778" s="7"/>
      <c r="D2778" s="7"/>
      <c r="E2778" s="69">
        <v>4151</v>
      </c>
      <c r="F2778" s="69">
        <v>62010030011</v>
      </c>
      <c r="G2778" s="69" t="s">
        <v>5633</v>
      </c>
      <c r="H2778" s="69">
        <v>62</v>
      </c>
      <c r="I2778" s="69" t="s">
        <v>851</v>
      </c>
      <c r="J2778" s="69">
        <v>6201</v>
      </c>
      <c r="K2778" s="69" t="s">
        <v>852</v>
      </c>
      <c r="L2778" s="69">
        <v>6201003</v>
      </c>
      <c r="M2778" s="69" t="s">
        <v>5625</v>
      </c>
      <c r="N2778" s="69">
        <v>2024760010333</v>
      </c>
      <c r="O2778" s="69" t="s">
        <v>453</v>
      </c>
      <c r="P2778" s="69" t="s">
        <v>5691</v>
      </c>
      <c r="Q2778" s="69" t="s">
        <v>5815</v>
      </c>
      <c r="R2778" s="69" t="s">
        <v>5714</v>
      </c>
      <c r="S2778" s="7"/>
      <c r="T2778" s="7"/>
    </row>
    <row r="2779" spans="1:20">
      <c r="A2779" s="7"/>
      <c r="B2779" s="7"/>
      <c r="C2779" s="7"/>
      <c r="D2779" s="7"/>
      <c r="E2779" s="69">
        <v>4151</v>
      </c>
      <c r="F2779" s="69">
        <v>62010030011</v>
      </c>
      <c r="G2779" s="69" t="s">
        <v>5633</v>
      </c>
      <c r="H2779" s="69">
        <v>62</v>
      </c>
      <c r="I2779" s="69" t="s">
        <v>851</v>
      </c>
      <c r="J2779" s="69">
        <v>6201</v>
      </c>
      <c r="K2779" s="69" t="s">
        <v>852</v>
      </c>
      <c r="L2779" s="69">
        <v>6201003</v>
      </c>
      <c r="M2779" s="69" t="s">
        <v>5625</v>
      </c>
      <c r="N2779" s="69">
        <v>2024760010333</v>
      </c>
      <c r="O2779" s="69" t="s">
        <v>453</v>
      </c>
      <c r="P2779" s="69" t="s">
        <v>5691</v>
      </c>
      <c r="Q2779" s="69" t="s">
        <v>5816</v>
      </c>
      <c r="R2779" s="69" t="s">
        <v>5762</v>
      </c>
      <c r="S2779" s="7"/>
      <c r="T2779" s="7"/>
    </row>
    <row r="2780" spans="1:20">
      <c r="A2780" s="7"/>
      <c r="B2780" s="7"/>
      <c r="C2780" s="7"/>
      <c r="D2780" s="7"/>
      <c r="E2780" s="69">
        <v>4151</v>
      </c>
      <c r="F2780" s="69">
        <v>62010030005</v>
      </c>
      <c r="G2780" s="69" t="s">
        <v>5799</v>
      </c>
      <c r="H2780" s="69">
        <v>62</v>
      </c>
      <c r="I2780" s="69" t="s">
        <v>851</v>
      </c>
      <c r="J2780" s="69">
        <v>6201</v>
      </c>
      <c r="K2780" s="69" t="s">
        <v>852</v>
      </c>
      <c r="L2780" s="69">
        <v>6201003</v>
      </c>
      <c r="M2780" s="69" t="s">
        <v>5625</v>
      </c>
      <c r="N2780" s="69">
        <v>2024760010333</v>
      </c>
      <c r="O2780" s="69" t="s">
        <v>453</v>
      </c>
      <c r="P2780" s="69" t="s">
        <v>5691</v>
      </c>
      <c r="Q2780" s="69" t="s">
        <v>5817</v>
      </c>
      <c r="R2780" s="69" t="s">
        <v>5818</v>
      </c>
      <c r="S2780" s="7"/>
      <c r="T2780" s="7"/>
    </row>
    <row r="2781" spans="1:20">
      <c r="A2781" s="7"/>
      <c r="B2781" s="7"/>
      <c r="C2781" s="7"/>
      <c r="D2781" s="7"/>
      <c r="E2781" s="69">
        <v>4151</v>
      </c>
      <c r="F2781" s="69">
        <v>62010030005</v>
      </c>
      <c r="G2781" s="69" t="s">
        <v>5799</v>
      </c>
      <c r="H2781" s="69">
        <v>62</v>
      </c>
      <c r="I2781" s="69" t="s">
        <v>851</v>
      </c>
      <c r="J2781" s="69">
        <v>6201</v>
      </c>
      <c r="K2781" s="69" t="s">
        <v>852</v>
      </c>
      <c r="L2781" s="69">
        <v>6201003</v>
      </c>
      <c r="M2781" s="69" t="s">
        <v>5625</v>
      </c>
      <c r="N2781" s="69">
        <v>2024760010333</v>
      </c>
      <c r="O2781" s="69" t="s">
        <v>453</v>
      </c>
      <c r="P2781" s="69" t="s">
        <v>5691</v>
      </c>
      <c r="Q2781" s="69" t="s">
        <v>5819</v>
      </c>
      <c r="R2781" s="69" t="s">
        <v>5820</v>
      </c>
      <c r="S2781" s="7"/>
      <c r="T2781" s="7"/>
    </row>
    <row r="2782" spans="1:20">
      <c r="A2782" s="7"/>
      <c r="B2782" s="7"/>
      <c r="C2782" s="7"/>
      <c r="D2782" s="7"/>
      <c r="E2782" s="69">
        <v>4151</v>
      </c>
      <c r="F2782" s="69">
        <v>62010030005</v>
      </c>
      <c r="G2782" s="69" t="s">
        <v>5799</v>
      </c>
      <c r="H2782" s="69">
        <v>62</v>
      </c>
      <c r="I2782" s="69" t="s">
        <v>851</v>
      </c>
      <c r="J2782" s="69">
        <v>6201</v>
      </c>
      <c r="K2782" s="69" t="s">
        <v>852</v>
      </c>
      <c r="L2782" s="69">
        <v>6201003</v>
      </c>
      <c r="M2782" s="69" t="s">
        <v>5625</v>
      </c>
      <c r="N2782" s="69">
        <v>2024760010333</v>
      </c>
      <c r="O2782" s="69" t="s">
        <v>453</v>
      </c>
      <c r="P2782" s="69" t="s">
        <v>5691</v>
      </c>
      <c r="Q2782" s="69" t="s">
        <v>5821</v>
      </c>
      <c r="R2782" s="69" t="s">
        <v>5822</v>
      </c>
      <c r="S2782" s="7"/>
      <c r="T2782" s="7"/>
    </row>
    <row r="2783" spans="1:20">
      <c r="A2783" s="7"/>
      <c r="B2783" s="7"/>
      <c r="C2783" s="7"/>
      <c r="D2783" s="7"/>
      <c r="E2783" s="69">
        <v>4151</v>
      </c>
      <c r="F2783" s="69">
        <v>62010030005</v>
      </c>
      <c r="G2783" s="69" t="s">
        <v>5799</v>
      </c>
      <c r="H2783" s="69">
        <v>62</v>
      </c>
      <c r="I2783" s="69" t="s">
        <v>851</v>
      </c>
      <c r="J2783" s="69">
        <v>6201</v>
      </c>
      <c r="K2783" s="69" t="s">
        <v>852</v>
      </c>
      <c r="L2783" s="69">
        <v>6201003</v>
      </c>
      <c r="M2783" s="69" t="s">
        <v>5625</v>
      </c>
      <c r="N2783" s="69">
        <v>2024760010333</v>
      </c>
      <c r="O2783" s="69" t="s">
        <v>453</v>
      </c>
      <c r="P2783" s="69" t="s">
        <v>5691</v>
      </c>
      <c r="Q2783" s="69" t="s">
        <v>5823</v>
      </c>
      <c r="R2783" s="69" t="s">
        <v>5824</v>
      </c>
      <c r="S2783" s="7"/>
      <c r="T2783" s="7"/>
    </row>
    <row r="2784" spans="1:20">
      <c r="A2784" s="7"/>
      <c r="B2784" s="7"/>
      <c r="C2784" s="7"/>
      <c r="D2784" s="7"/>
      <c r="E2784" s="69">
        <v>4151</v>
      </c>
      <c r="F2784" s="69">
        <v>62010030005</v>
      </c>
      <c r="G2784" s="69" t="s">
        <v>5799</v>
      </c>
      <c r="H2784" s="69">
        <v>62</v>
      </c>
      <c r="I2784" s="69" t="s">
        <v>851</v>
      </c>
      <c r="J2784" s="69">
        <v>6201</v>
      </c>
      <c r="K2784" s="69" t="s">
        <v>852</v>
      </c>
      <c r="L2784" s="69">
        <v>6201003</v>
      </c>
      <c r="M2784" s="69" t="s">
        <v>5625</v>
      </c>
      <c r="N2784" s="69">
        <v>2024760010333</v>
      </c>
      <c r="O2784" s="69" t="s">
        <v>453</v>
      </c>
      <c r="P2784" s="69" t="s">
        <v>5691</v>
      </c>
      <c r="Q2784" s="69" t="s">
        <v>5825</v>
      </c>
      <c r="R2784" s="69" t="s">
        <v>5822</v>
      </c>
      <c r="S2784" s="7"/>
      <c r="T2784" s="7"/>
    </row>
    <row r="2785" spans="1:20">
      <c r="A2785" s="7"/>
      <c r="B2785" s="7"/>
      <c r="C2785" s="7"/>
      <c r="D2785" s="7"/>
      <c r="E2785" s="69">
        <v>4151</v>
      </c>
      <c r="F2785" s="69">
        <v>62010030005</v>
      </c>
      <c r="G2785" s="69" t="s">
        <v>5799</v>
      </c>
      <c r="H2785" s="69">
        <v>62</v>
      </c>
      <c r="I2785" s="69" t="s">
        <v>851</v>
      </c>
      <c r="J2785" s="69">
        <v>6201</v>
      </c>
      <c r="K2785" s="69" t="s">
        <v>852</v>
      </c>
      <c r="L2785" s="69">
        <v>6201003</v>
      </c>
      <c r="M2785" s="69" t="s">
        <v>5625</v>
      </c>
      <c r="N2785" s="69">
        <v>2024760010333</v>
      </c>
      <c r="O2785" s="69" t="s">
        <v>453</v>
      </c>
      <c r="P2785" s="69" t="s">
        <v>5691</v>
      </c>
      <c r="Q2785" s="69" t="s">
        <v>5826</v>
      </c>
      <c r="R2785" s="69" t="s">
        <v>5801</v>
      </c>
      <c r="S2785" s="7"/>
      <c r="T2785" s="7"/>
    </row>
    <row r="2786" spans="1:20">
      <c r="A2786" s="7"/>
      <c r="B2786" s="7"/>
      <c r="C2786" s="7"/>
      <c r="D2786" s="7"/>
      <c r="E2786" s="69">
        <v>4151</v>
      </c>
      <c r="F2786" s="69">
        <v>62010030005</v>
      </c>
      <c r="G2786" s="69" t="s">
        <v>5799</v>
      </c>
      <c r="H2786" s="69">
        <v>62</v>
      </c>
      <c r="I2786" s="69" t="s">
        <v>851</v>
      </c>
      <c r="J2786" s="69">
        <v>6201</v>
      </c>
      <c r="K2786" s="69" t="s">
        <v>852</v>
      </c>
      <c r="L2786" s="69">
        <v>6201003</v>
      </c>
      <c r="M2786" s="69" t="s">
        <v>5625</v>
      </c>
      <c r="N2786" s="69">
        <v>2024760010333</v>
      </c>
      <c r="O2786" s="69" t="s">
        <v>453</v>
      </c>
      <c r="P2786" s="69" t="s">
        <v>5691</v>
      </c>
      <c r="Q2786" s="69" t="s">
        <v>5827</v>
      </c>
      <c r="R2786" s="69" t="s">
        <v>5818</v>
      </c>
      <c r="S2786" s="7"/>
      <c r="T2786" s="7"/>
    </row>
    <row r="2787" spans="1:20">
      <c r="A2787" s="7"/>
      <c r="B2787" s="7"/>
      <c r="C2787" s="7"/>
      <c r="D2787" s="7"/>
      <c r="E2787" s="69">
        <v>4151</v>
      </c>
      <c r="F2787" s="69">
        <v>62010030005</v>
      </c>
      <c r="G2787" s="69" t="s">
        <v>5799</v>
      </c>
      <c r="H2787" s="69">
        <v>62</v>
      </c>
      <c r="I2787" s="69" t="s">
        <v>851</v>
      </c>
      <c r="J2787" s="69">
        <v>6201</v>
      </c>
      <c r="K2787" s="69" t="s">
        <v>852</v>
      </c>
      <c r="L2787" s="69">
        <v>6201003</v>
      </c>
      <c r="M2787" s="69" t="s">
        <v>5625</v>
      </c>
      <c r="N2787" s="69">
        <v>2024760010333</v>
      </c>
      <c r="O2787" s="69" t="s">
        <v>453</v>
      </c>
      <c r="P2787" s="69" t="s">
        <v>5691</v>
      </c>
      <c r="Q2787" s="69" t="s">
        <v>5828</v>
      </c>
      <c r="R2787" s="69" t="s">
        <v>5818</v>
      </c>
      <c r="S2787" s="7"/>
      <c r="T2787" s="7"/>
    </row>
    <row r="2788" spans="1:20">
      <c r="A2788" s="7"/>
      <c r="B2788" s="7"/>
      <c r="C2788" s="7"/>
      <c r="D2788" s="7"/>
      <c r="E2788" s="69">
        <v>4151</v>
      </c>
      <c r="F2788" s="69">
        <v>62010030005</v>
      </c>
      <c r="G2788" s="69" t="s">
        <v>5799</v>
      </c>
      <c r="H2788" s="69">
        <v>62</v>
      </c>
      <c r="I2788" s="69" t="s">
        <v>851</v>
      </c>
      <c r="J2788" s="69">
        <v>6201</v>
      </c>
      <c r="K2788" s="69" t="s">
        <v>852</v>
      </c>
      <c r="L2788" s="69">
        <v>6201003</v>
      </c>
      <c r="M2788" s="69" t="s">
        <v>5625</v>
      </c>
      <c r="N2788" s="69">
        <v>2024760010333</v>
      </c>
      <c r="O2788" s="69" t="s">
        <v>453</v>
      </c>
      <c r="P2788" s="69" t="s">
        <v>5691</v>
      </c>
      <c r="Q2788" s="69" t="s">
        <v>5829</v>
      </c>
      <c r="R2788" s="69" t="s">
        <v>5818</v>
      </c>
      <c r="S2788" s="7"/>
      <c r="T2788" s="7"/>
    </row>
    <row r="2789" spans="1:20">
      <c r="A2789" s="7"/>
      <c r="B2789" s="7"/>
      <c r="C2789" s="7"/>
      <c r="D2789" s="7"/>
      <c r="E2789" s="69">
        <v>4151</v>
      </c>
      <c r="F2789" s="69">
        <v>62010030005</v>
      </c>
      <c r="G2789" s="69" t="s">
        <v>5799</v>
      </c>
      <c r="H2789" s="69">
        <v>62</v>
      </c>
      <c r="I2789" s="69" t="s">
        <v>851</v>
      </c>
      <c r="J2789" s="69">
        <v>6201</v>
      </c>
      <c r="K2789" s="69" t="s">
        <v>852</v>
      </c>
      <c r="L2789" s="69">
        <v>6201003</v>
      </c>
      <c r="M2789" s="69" t="s">
        <v>5625</v>
      </c>
      <c r="N2789" s="69">
        <v>2024760010333</v>
      </c>
      <c r="O2789" s="69" t="s">
        <v>453</v>
      </c>
      <c r="P2789" s="69" t="s">
        <v>5691</v>
      </c>
      <c r="Q2789" s="69" t="s">
        <v>5830</v>
      </c>
      <c r="R2789" s="69" t="s">
        <v>5818</v>
      </c>
      <c r="S2789" s="7"/>
      <c r="T2789" s="7"/>
    </row>
    <row r="2790" spans="1:20">
      <c r="A2790" s="7"/>
      <c r="B2790" s="7"/>
      <c r="C2790" s="7"/>
      <c r="D2790" s="7"/>
      <c r="E2790" s="69">
        <v>4151</v>
      </c>
      <c r="F2790" s="69">
        <v>62010030011</v>
      </c>
      <c r="G2790" s="69" t="s">
        <v>5633</v>
      </c>
      <c r="H2790" s="69">
        <v>62</v>
      </c>
      <c r="I2790" s="69" t="s">
        <v>851</v>
      </c>
      <c r="J2790" s="69">
        <v>6201</v>
      </c>
      <c r="K2790" s="69" t="s">
        <v>852</v>
      </c>
      <c r="L2790" s="69">
        <v>6201003</v>
      </c>
      <c r="M2790" s="69" t="s">
        <v>5625</v>
      </c>
      <c r="N2790" s="69">
        <v>2024760010333</v>
      </c>
      <c r="O2790" s="69" t="s">
        <v>453</v>
      </c>
      <c r="P2790" s="69" t="s">
        <v>5691</v>
      </c>
      <c r="Q2790" s="69" t="s">
        <v>5831</v>
      </c>
      <c r="R2790" s="69" t="s">
        <v>5750</v>
      </c>
      <c r="S2790" s="7"/>
      <c r="T2790" s="7"/>
    </row>
    <row r="2791" spans="1:20">
      <c r="A2791" s="7"/>
      <c r="B2791" s="7"/>
      <c r="C2791" s="7"/>
      <c r="D2791" s="7"/>
      <c r="E2791" s="69">
        <v>4151</v>
      </c>
      <c r="F2791" s="69">
        <v>62010030005</v>
      </c>
      <c r="G2791" s="69" t="s">
        <v>5799</v>
      </c>
      <c r="H2791" s="69">
        <v>62</v>
      </c>
      <c r="I2791" s="69" t="s">
        <v>851</v>
      </c>
      <c r="J2791" s="69">
        <v>6201</v>
      </c>
      <c r="K2791" s="69" t="s">
        <v>852</v>
      </c>
      <c r="L2791" s="69">
        <v>6201003</v>
      </c>
      <c r="M2791" s="69" t="s">
        <v>5625</v>
      </c>
      <c r="N2791" s="69">
        <v>2024760010333</v>
      </c>
      <c r="O2791" s="69" t="s">
        <v>453</v>
      </c>
      <c r="P2791" s="69" t="s">
        <v>5691</v>
      </c>
      <c r="Q2791" s="69" t="s">
        <v>5832</v>
      </c>
      <c r="R2791" s="69" t="s">
        <v>5801</v>
      </c>
      <c r="S2791" s="7"/>
      <c r="T2791" s="7"/>
    </row>
    <row r="2792" spans="1:20">
      <c r="A2792" s="7"/>
      <c r="B2792" s="7"/>
      <c r="C2792" s="7"/>
      <c r="D2792" s="7"/>
      <c r="E2792" s="69">
        <v>4151</v>
      </c>
      <c r="F2792" s="69">
        <v>62010030005</v>
      </c>
      <c r="G2792" s="69" t="s">
        <v>5799</v>
      </c>
      <c r="H2792" s="69">
        <v>62</v>
      </c>
      <c r="I2792" s="69" t="s">
        <v>851</v>
      </c>
      <c r="J2792" s="69">
        <v>6201</v>
      </c>
      <c r="K2792" s="69" t="s">
        <v>852</v>
      </c>
      <c r="L2792" s="69">
        <v>6201003</v>
      </c>
      <c r="M2792" s="69" t="s">
        <v>5625</v>
      </c>
      <c r="N2792" s="69">
        <v>2024760010333</v>
      </c>
      <c r="O2792" s="69" t="s">
        <v>453</v>
      </c>
      <c r="P2792" s="69" t="s">
        <v>5691</v>
      </c>
      <c r="Q2792" s="69" t="s">
        <v>5833</v>
      </c>
      <c r="R2792" s="69" t="s">
        <v>5820</v>
      </c>
      <c r="S2792" s="7"/>
      <c r="T2792" s="7"/>
    </row>
    <row r="2793" spans="1:20">
      <c r="A2793" s="7"/>
      <c r="B2793" s="7"/>
      <c r="C2793" s="7"/>
      <c r="D2793" s="7"/>
      <c r="E2793" s="69">
        <v>4151</v>
      </c>
      <c r="F2793" s="69">
        <v>62010030005</v>
      </c>
      <c r="G2793" s="69" t="s">
        <v>5799</v>
      </c>
      <c r="H2793" s="69">
        <v>62</v>
      </c>
      <c r="I2793" s="69" t="s">
        <v>851</v>
      </c>
      <c r="J2793" s="69">
        <v>6201</v>
      </c>
      <c r="K2793" s="69" t="s">
        <v>852</v>
      </c>
      <c r="L2793" s="69">
        <v>6201003</v>
      </c>
      <c r="M2793" s="69" t="s">
        <v>5625</v>
      </c>
      <c r="N2793" s="69">
        <v>2024760010333</v>
      </c>
      <c r="O2793" s="69" t="s">
        <v>453</v>
      </c>
      <c r="P2793" s="69" t="s">
        <v>5691</v>
      </c>
      <c r="Q2793" s="69" t="s">
        <v>5834</v>
      </c>
      <c r="R2793" s="69" t="s">
        <v>5822</v>
      </c>
      <c r="S2793" s="7"/>
      <c r="T2793" s="7"/>
    </row>
    <row r="2794" spans="1:20">
      <c r="A2794" s="7"/>
      <c r="B2794" s="7"/>
      <c r="C2794" s="7"/>
      <c r="D2794" s="7"/>
      <c r="E2794" s="69">
        <v>4151</v>
      </c>
      <c r="F2794" s="69">
        <v>62010030005</v>
      </c>
      <c r="G2794" s="69" t="s">
        <v>5799</v>
      </c>
      <c r="H2794" s="69">
        <v>62</v>
      </c>
      <c r="I2794" s="69" t="s">
        <v>851</v>
      </c>
      <c r="J2794" s="69">
        <v>6201</v>
      </c>
      <c r="K2794" s="69" t="s">
        <v>852</v>
      </c>
      <c r="L2794" s="69">
        <v>6201003</v>
      </c>
      <c r="M2794" s="69" t="s">
        <v>5625</v>
      </c>
      <c r="N2794" s="69">
        <v>2024760010333</v>
      </c>
      <c r="O2794" s="69" t="s">
        <v>453</v>
      </c>
      <c r="P2794" s="69" t="s">
        <v>5691</v>
      </c>
      <c r="Q2794" s="69" t="s">
        <v>5835</v>
      </c>
      <c r="R2794" s="69" t="s">
        <v>5822</v>
      </c>
      <c r="S2794" s="7"/>
      <c r="T2794" s="7"/>
    </row>
    <row r="2795" spans="1:20">
      <c r="A2795" s="7"/>
      <c r="B2795" s="7"/>
      <c r="C2795" s="7"/>
      <c r="D2795" s="7"/>
      <c r="E2795" s="69">
        <v>4151</v>
      </c>
      <c r="F2795" s="69">
        <v>62010030005</v>
      </c>
      <c r="G2795" s="69" t="s">
        <v>5799</v>
      </c>
      <c r="H2795" s="69">
        <v>62</v>
      </c>
      <c r="I2795" s="69" t="s">
        <v>851</v>
      </c>
      <c r="J2795" s="69">
        <v>6201</v>
      </c>
      <c r="K2795" s="69" t="s">
        <v>852</v>
      </c>
      <c r="L2795" s="69">
        <v>6201003</v>
      </c>
      <c r="M2795" s="69" t="s">
        <v>5625</v>
      </c>
      <c r="N2795" s="69">
        <v>2024760010333</v>
      </c>
      <c r="O2795" s="69" t="s">
        <v>453</v>
      </c>
      <c r="P2795" s="69" t="s">
        <v>5691</v>
      </c>
      <c r="Q2795" s="69" t="s">
        <v>5836</v>
      </c>
      <c r="R2795" s="69" t="s">
        <v>5822</v>
      </c>
      <c r="S2795" s="7"/>
      <c r="T2795" s="7"/>
    </row>
    <row r="2796" spans="1:20">
      <c r="A2796" s="7"/>
      <c r="B2796" s="7"/>
      <c r="C2796" s="7"/>
      <c r="D2796" s="7"/>
      <c r="E2796" s="69">
        <v>4151</v>
      </c>
      <c r="F2796" s="69">
        <v>62010030005</v>
      </c>
      <c r="G2796" s="69" t="s">
        <v>5799</v>
      </c>
      <c r="H2796" s="69">
        <v>62</v>
      </c>
      <c r="I2796" s="69" t="s">
        <v>851</v>
      </c>
      <c r="J2796" s="69">
        <v>6201</v>
      </c>
      <c r="K2796" s="69" t="s">
        <v>852</v>
      </c>
      <c r="L2796" s="69">
        <v>6201003</v>
      </c>
      <c r="M2796" s="69" t="s">
        <v>5625</v>
      </c>
      <c r="N2796" s="69">
        <v>2024760010333</v>
      </c>
      <c r="O2796" s="69" t="s">
        <v>453</v>
      </c>
      <c r="P2796" s="69" t="s">
        <v>5691</v>
      </c>
      <c r="Q2796" s="69" t="s">
        <v>5837</v>
      </c>
      <c r="R2796" s="69" t="s">
        <v>5838</v>
      </c>
      <c r="S2796" s="7"/>
      <c r="T2796" s="7"/>
    </row>
    <row r="2797" spans="1:20">
      <c r="A2797" s="7"/>
      <c r="B2797" s="7"/>
      <c r="C2797" s="7"/>
      <c r="D2797" s="7"/>
      <c r="E2797" s="69">
        <v>4151</v>
      </c>
      <c r="F2797" s="69">
        <v>62010030005</v>
      </c>
      <c r="G2797" s="69" t="s">
        <v>5799</v>
      </c>
      <c r="H2797" s="69">
        <v>62</v>
      </c>
      <c r="I2797" s="69" t="s">
        <v>851</v>
      </c>
      <c r="J2797" s="69">
        <v>6201</v>
      </c>
      <c r="K2797" s="69" t="s">
        <v>852</v>
      </c>
      <c r="L2797" s="69">
        <v>6201003</v>
      </c>
      <c r="M2797" s="69" t="s">
        <v>5625</v>
      </c>
      <c r="N2797" s="69">
        <v>2024760010333</v>
      </c>
      <c r="O2797" s="69" t="s">
        <v>453</v>
      </c>
      <c r="P2797" s="69" t="s">
        <v>5691</v>
      </c>
      <c r="Q2797" s="69" t="s">
        <v>5839</v>
      </c>
      <c r="R2797" s="69" t="s">
        <v>5822</v>
      </c>
      <c r="S2797" s="7"/>
      <c r="T2797" s="7"/>
    </row>
    <row r="2798" spans="1:20">
      <c r="A2798" s="7"/>
      <c r="B2798" s="7"/>
      <c r="C2798" s="7"/>
      <c r="D2798" s="7"/>
      <c r="E2798" s="69">
        <v>4151</v>
      </c>
      <c r="F2798" s="69">
        <v>62010030011</v>
      </c>
      <c r="G2798" s="69" t="s">
        <v>5633</v>
      </c>
      <c r="H2798" s="69">
        <v>62</v>
      </c>
      <c r="I2798" s="69" t="s">
        <v>851</v>
      </c>
      <c r="J2798" s="69">
        <v>6201</v>
      </c>
      <c r="K2798" s="69" t="s">
        <v>852</v>
      </c>
      <c r="L2798" s="69">
        <v>6201003</v>
      </c>
      <c r="M2798" s="69" t="s">
        <v>5625</v>
      </c>
      <c r="N2798" s="69">
        <v>2024760010492</v>
      </c>
      <c r="O2798" s="69" t="s">
        <v>5840</v>
      </c>
      <c r="P2798" s="69" t="s">
        <v>5841</v>
      </c>
      <c r="Q2798" s="69" t="s">
        <v>5842</v>
      </c>
      <c r="R2798" s="69" t="s">
        <v>5843</v>
      </c>
      <c r="S2798" s="7"/>
      <c r="T2798" s="7"/>
    </row>
    <row r="2799" spans="1:20">
      <c r="A2799" s="7"/>
      <c r="B2799" s="7"/>
      <c r="C2799" s="7"/>
      <c r="D2799" s="7"/>
      <c r="E2799" s="69">
        <v>4151</v>
      </c>
      <c r="F2799" s="69">
        <v>62010030011</v>
      </c>
      <c r="G2799" s="69" t="s">
        <v>5633</v>
      </c>
      <c r="H2799" s="69">
        <v>62</v>
      </c>
      <c r="I2799" s="69" t="s">
        <v>851</v>
      </c>
      <c r="J2799" s="69">
        <v>6201</v>
      </c>
      <c r="K2799" s="69" t="s">
        <v>852</v>
      </c>
      <c r="L2799" s="69">
        <v>6201003</v>
      </c>
      <c r="M2799" s="69" t="s">
        <v>5625</v>
      </c>
      <c r="N2799" s="69">
        <v>2024760010488</v>
      </c>
      <c r="O2799" s="69" t="s">
        <v>5844</v>
      </c>
      <c r="P2799" s="69" t="s">
        <v>5845</v>
      </c>
      <c r="Q2799" s="69" t="s">
        <v>5846</v>
      </c>
      <c r="R2799" s="69" t="s">
        <v>5847</v>
      </c>
      <c r="S2799" s="7"/>
      <c r="T2799" s="7"/>
    </row>
    <row r="2800" spans="1:20">
      <c r="A2800" s="7"/>
      <c r="B2800" s="7"/>
      <c r="C2800" s="7"/>
      <c r="D2800" s="7"/>
      <c r="E2800" s="69">
        <v>4151</v>
      </c>
      <c r="F2800" s="69">
        <v>62010030011</v>
      </c>
      <c r="G2800" s="69" t="s">
        <v>5633</v>
      </c>
      <c r="H2800" s="69">
        <v>62</v>
      </c>
      <c r="I2800" s="69" t="s">
        <v>851</v>
      </c>
      <c r="J2800" s="69">
        <v>6201</v>
      </c>
      <c r="K2800" s="69" t="s">
        <v>852</v>
      </c>
      <c r="L2800" s="69">
        <v>6201003</v>
      </c>
      <c r="M2800" s="69" t="s">
        <v>5625</v>
      </c>
      <c r="N2800" s="69">
        <v>2024760010489</v>
      </c>
      <c r="O2800" s="69" t="s">
        <v>5848</v>
      </c>
      <c r="P2800" s="69" t="s">
        <v>5849</v>
      </c>
      <c r="Q2800" s="69" t="s">
        <v>5850</v>
      </c>
      <c r="R2800" s="69" t="s">
        <v>5851</v>
      </c>
      <c r="S2800" s="7"/>
      <c r="T2800" s="7"/>
    </row>
    <row r="2801" spans="1:20">
      <c r="A2801" s="7"/>
      <c r="B2801" s="7"/>
      <c r="C2801" s="7"/>
      <c r="D2801" s="7"/>
      <c r="E2801" s="69">
        <v>4151</v>
      </c>
      <c r="F2801" s="69">
        <v>62010030011</v>
      </c>
      <c r="G2801" s="69" t="s">
        <v>5633</v>
      </c>
      <c r="H2801" s="69">
        <v>62</v>
      </c>
      <c r="I2801" s="69" t="s">
        <v>851</v>
      </c>
      <c r="J2801" s="69">
        <v>6201</v>
      </c>
      <c r="K2801" s="69" t="s">
        <v>852</v>
      </c>
      <c r="L2801" s="69">
        <v>6201003</v>
      </c>
      <c r="M2801" s="69" t="s">
        <v>5625</v>
      </c>
      <c r="N2801" s="69">
        <v>2024760010491</v>
      </c>
      <c r="O2801" s="69" t="s">
        <v>5852</v>
      </c>
      <c r="P2801" s="69" t="s">
        <v>5853</v>
      </c>
      <c r="Q2801" s="69" t="s">
        <v>5854</v>
      </c>
      <c r="R2801" s="69" t="s">
        <v>5855</v>
      </c>
      <c r="S2801" s="7"/>
      <c r="T2801" s="7"/>
    </row>
    <row r="2802" spans="1:20">
      <c r="A2802" s="7"/>
      <c r="B2802" s="7"/>
      <c r="C2802" s="7"/>
      <c r="D2802" s="7"/>
      <c r="E2802" s="69">
        <v>4151</v>
      </c>
      <c r="F2802" s="69">
        <v>62010030011</v>
      </c>
      <c r="G2802" s="69" t="s">
        <v>5633</v>
      </c>
      <c r="H2802" s="69">
        <v>62</v>
      </c>
      <c r="I2802" s="69" t="s">
        <v>851</v>
      </c>
      <c r="J2802" s="69">
        <v>6201</v>
      </c>
      <c r="K2802" s="69" t="s">
        <v>852</v>
      </c>
      <c r="L2802" s="69">
        <v>6201003</v>
      </c>
      <c r="M2802" s="69" t="s">
        <v>5625</v>
      </c>
      <c r="N2802" s="69">
        <v>2024760010490</v>
      </c>
      <c r="O2802" s="69" t="s">
        <v>5856</v>
      </c>
      <c r="P2802" s="69" t="s">
        <v>5857</v>
      </c>
      <c r="Q2802" s="69" t="s">
        <v>5858</v>
      </c>
      <c r="R2802" s="69" t="s">
        <v>5859</v>
      </c>
      <c r="S2802" s="7"/>
      <c r="T2802" s="7"/>
    </row>
    <row r="2803" spans="1:20">
      <c r="A2803" s="7"/>
      <c r="B2803" s="7"/>
      <c r="C2803" s="7"/>
      <c r="D2803" s="7"/>
      <c r="E2803" s="69">
        <v>4151</v>
      </c>
      <c r="F2803" s="69">
        <v>62010030001</v>
      </c>
      <c r="G2803" s="69" t="s">
        <v>5690</v>
      </c>
      <c r="H2803" s="69">
        <v>62</v>
      </c>
      <c r="I2803" s="69" t="s">
        <v>851</v>
      </c>
      <c r="J2803" s="69">
        <v>6201</v>
      </c>
      <c r="K2803" s="69" t="s">
        <v>852</v>
      </c>
      <c r="L2803" s="69">
        <v>6201003</v>
      </c>
      <c r="M2803" s="69" t="s">
        <v>5625</v>
      </c>
      <c r="N2803" s="69">
        <v>2024760010486</v>
      </c>
      <c r="O2803" s="69" t="s">
        <v>5860</v>
      </c>
      <c r="P2803" s="69" t="s">
        <v>5861</v>
      </c>
      <c r="Q2803" s="69" t="s">
        <v>5862</v>
      </c>
      <c r="R2803" s="69" t="s">
        <v>5863</v>
      </c>
      <c r="S2803" s="7"/>
      <c r="T2803" s="7"/>
    </row>
    <row r="2804" spans="1:20">
      <c r="A2804" s="7"/>
      <c r="B2804" s="7"/>
      <c r="C2804" s="7"/>
      <c r="D2804" s="7"/>
      <c r="E2804" s="69">
        <v>4151</v>
      </c>
      <c r="F2804" s="69">
        <v>62010030008</v>
      </c>
      <c r="G2804" s="69" t="s">
        <v>5701</v>
      </c>
      <c r="H2804" s="69">
        <v>62</v>
      </c>
      <c r="I2804" s="69" t="s">
        <v>851</v>
      </c>
      <c r="J2804" s="69">
        <v>6201</v>
      </c>
      <c r="K2804" s="69" t="s">
        <v>852</v>
      </c>
      <c r="L2804" s="69">
        <v>6201003</v>
      </c>
      <c r="M2804" s="69" t="s">
        <v>5625</v>
      </c>
      <c r="N2804" s="69">
        <v>2024760010485</v>
      </c>
      <c r="O2804" s="69" t="s">
        <v>5864</v>
      </c>
      <c r="P2804" s="69" t="s">
        <v>5865</v>
      </c>
      <c r="Q2804" s="69" t="s">
        <v>5866</v>
      </c>
      <c r="R2804" s="69" t="s">
        <v>5867</v>
      </c>
      <c r="S2804" s="7"/>
      <c r="T2804" s="7"/>
    </row>
    <row r="2805" spans="1:20">
      <c r="A2805" s="7"/>
      <c r="B2805" s="7"/>
      <c r="C2805" s="7"/>
      <c r="D2805" s="7"/>
      <c r="E2805" s="69">
        <v>4151</v>
      </c>
      <c r="F2805" s="69">
        <v>62010030011</v>
      </c>
      <c r="G2805" s="69" t="s">
        <v>5633</v>
      </c>
      <c r="H2805" s="69">
        <v>62</v>
      </c>
      <c r="I2805" s="69" t="s">
        <v>851</v>
      </c>
      <c r="J2805" s="69">
        <v>6201</v>
      </c>
      <c r="K2805" s="69" t="s">
        <v>852</v>
      </c>
      <c r="L2805" s="69">
        <v>6201003</v>
      </c>
      <c r="M2805" s="69" t="s">
        <v>5625</v>
      </c>
      <c r="N2805" s="69">
        <v>2024760010484</v>
      </c>
      <c r="O2805" s="69" t="s">
        <v>5868</v>
      </c>
      <c r="P2805" s="69" t="s">
        <v>5869</v>
      </c>
      <c r="Q2805" s="69" t="s">
        <v>5870</v>
      </c>
      <c r="R2805" s="69" t="s">
        <v>5871</v>
      </c>
      <c r="S2805" s="7"/>
      <c r="T2805" s="7"/>
    </row>
    <row r="2806" spans="1:20">
      <c r="A2806" s="7"/>
      <c r="B2806" s="7"/>
      <c r="C2806" s="7"/>
      <c r="D2806" s="7"/>
      <c r="E2806" s="69">
        <v>4151</v>
      </c>
      <c r="F2806" s="69">
        <v>62010030011</v>
      </c>
      <c r="G2806" s="69" t="s">
        <v>5633</v>
      </c>
      <c r="H2806" s="69">
        <v>62</v>
      </c>
      <c r="I2806" s="69" t="s">
        <v>851</v>
      </c>
      <c r="J2806" s="69">
        <v>6201</v>
      </c>
      <c r="K2806" s="69" t="s">
        <v>852</v>
      </c>
      <c r="L2806" s="69">
        <v>6201003</v>
      </c>
      <c r="M2806" s="69" t="s">
        <v>5625</v>
      </c>
      <c r="N2806" s="69">
        <v>2024760010483</v>
      </c>
      <c r="O2806" s="69" t="s">
        <v>5872</v>
      </c>
      <c r="P2806" s="69" t="s">
        <v>5873</v>
      </c>
      <c r="Q2806" s="69" t="s">
        <v>5874</v>
      </c>
      <c r="R2806" s="69" t="s">
        <v>5875</v>
      </c>
      <c r="S2806" s="7"/>
      <c r="T2806" s="7"/>
    </row>
    <row r="2807" spans="1:20">
      <c r="A2807" s="7"/>
      <c r="B2807" s="7"/>
      <c r="C2807" s="7"/>
      <c r="D2807" s="7"/>
      <c r="E2807" s="69">
        <v>4151</v>
      </c>
      <c r="F2807" s="69">
        <v>62010030011</v>
      </c>
      <c r="G2807" s="69" t="s">
        <v>5633</v>
      </c>
      <c r="H2807" s="69">
        <v>62</v>
      </c>
      <c r="I2807" s="69" t="s">
        <v>851</v>
      </c>
      <c r="J2807" s="69">
        <v>6201</v>
      </c>
      <c r="K2807" s="69" t="s">
        <v>852</v>
      </c>
      <c r="L2807" s="69">
        <v>6201003</v>
      </c>
      <c r="M2807" s="69" t="s">
        <v>5625</v>
      </c>
      <c r="N2807" s="69">
        <v>2024760010482</v>
      </c>
      <c r="O2807" s="69" t="s">
        <v>5876</v>
      </c>
      <c r="P2807" s="69" t="s">
        <v>5877</v>
      </c>
      <c r="Q2807" s="69" t="s">
        <v>5878</v>
      </c>
      <c r="R2807" s="69" t="s">
        <v>5879</v>
      </c>
      <c r="S2807" s="7"/>
      <c r="T2807" s="7"/>
    </row>
    <row r="2808" spans="1:20">
      <c r="A2808" s="7"/>
      <c r="B2808" s="7"/>
      <c r="C2808" s="7"/>
      <c r="D2808" s="7"/>
      <c r="E2808" s="69">
        <v>4151</v>
      </c>
      <c r="F2808" s="69">
        <v>62010030011</v>
      </c>
      <c r="G2808" s="69" t="s">
        <v>5633</v>
      </c>
      <c r="H2808" s="69">
        <v>62</v>
      </c>
      <c r="I2808" s="69" t="s">
        <v>851</v>
      </c>
      <c r="J2808" s="69">
        <v>6201</v>
      </c>
      <c r="K2808" s="69" t="s">
        <v>852</v>
      </c>
      <c r="L2808" s="69">
        <v>6201003</v>
      </c>
      <c r="M2808" s="69" t="s">
        <v>5625</v>
      </c>
      <c r="N2808" s="69">
        <v>2024760010480</v>
      </c>
      <c r="O2808" s="69" t="s">
        <v>5880</v>
      </c>
      <c r="P2808" s="69" t="s">
        <v>5881</v>
      </c>
      <c r="Q2808" s="69" t="s">
        <v>5882</v>
      </c>
      <c r="R2808" s="69" t="s">
        <v>5883</v>
      </c>
      <c r="S2808" s="7"/>
      <c r="T2808" s="7"/>
    </row>
    <row r="2809" spans="1:20">
      <c r="A2809" s="7"/>
      <c r="B2809" s="7"/>
      <c r="C2809" s="7"/>
      <c r="D2809" s="7"/>
      <c r="E2809" s="69">
        <v>4151</v>
      </c>
      <c r="F2809" s="69">
        <v>62010030011</v>
      </c>
      <c r="G2809" s="69" t="s">
        <v>5633</v>
      </c>
      <c r="H2809" s="69">
        <v>62</v>
      </c>
      <c r="I2809" s="69" t="s">
        <v>851</v>
      </c>
      <c r="J2809" s="69">
        <v>6201</v>
      </c>
      <c r="K2809" s="69" t="s">
        <v>852</v>
      </c>
      <c r="L2809" s="69">
        <v>6201003</v>
      </c>
      <c r="M2809" s="69" t="s">
        <v>5625</v>
      </c>
      <c r="N2809" s="69">
        <v>2024760010478</v>
      </c>
      <c r="O2809" s="69" t="s">
        <v>5884</v>
      </c>
      <c r="P2809" s="69" t="s">
        <v>5885</v>
      </c>
      <c r="Q2809" s="69" t="s">
        <v>5886</v>
      </c>
      <c r="R2809" s="69" t="s">
        <v>5887</v>
      </c>
      <c r="S2809" s="7"/>
      <c r="T2809" s="7"/>
    </row>
    <row r="2810" spans="1:20">
      <c r="A2810" s="7"/>
      <c r="B2810" s="7"/>
      <c r="C2810" s="7"/>
      <c r="D2810" s="7"/>
      <c r="E2810" s="69">
        <v>4151</v>
      </c>
      <c r="F2810" s="69">
        <v>62010030011</v>
      </c>
      <c r="G2810" s="69" t="s">
        <v>5633</v>
      </c>
      <c r="H2810" s="69">
        <v>62</v>
      </c>
      <c r="I2810" s="69" t="s">
        <v>851</v>
      </c>
      <c r="J2810" s="69">
        <v>6201</v>
      </c>
      <c r="K2810" s="69" t="s">
        <v>852</v>
      </c>
      <c r="L2810" s="69">
        <v>6201003</v>
      </c>
      <c r="M2810" s="69" t="s">
        <v>5625</v>
      </c>
      <c r="N2810" s="69">
        <v>2024760010479</v>
      </c>
      <c r="O2810" s="69" t="s">
        <v>5888</v>
      </c>
      <c r="P2810" s="69" t="s">
        <v>5889</v>
      </c>
      <c r="Q2810" s="69" t="s">
        <v>5890</v>
      </c>
      <c r="R2810" s="69" t="s">
        <v>5891</v>
      </c>
      <c r="S2810" s="7"/>
      <c r="T2810" s="7"/>
    </row>
    <row r="2811" spans="1:20">
      <c r="A2811" s="7"/>
      <c r="B2811" s="7"/>
      <c r="C2811" s="7"/>
      <c r="D2811" s="7"/>
      <c r="E2811" s="69">
        <v>4151</v>
      </c>
      <c r="F2811" s="69">
        <v>62010030011</v>
      </c>
      <c r="G2811" s="69" t="s">
        <v>5633</v>
      </c>
      <c r="H2811" s="69">
        <v>62</v>
      </c>
      <c r="I2811" s="69" t="s">
        <v>851</v>
      </c>
      <c r="J2811" s="69">
        <v>6201</v>
      </c>
      <c r="K2811" s="69" t="s">
        <v>852</v>
      </c>
      <c r="L2811" s="69">
        <v>6201003</v>
      </c>
      <c r="M2811" s="69" t="s">
        <v>5625</v>
      </c>
      <c r="N2811" s="69">
        <v>2024760010481</v>
      </c>
      <c r="O2811" s="69" t="s">
        <v>5892</v>
      </c>
      <c r="P2811" s="69" t="s">
        <v>5893</v>
      </c>
      <c r="Q2811" s="69" t="s">
        <v>5894</v>
      </c>
      <c r="R2811" s="69" t="s">
        <v>5895</v>
      </c>
      <c r="S2811" s="7"/>
      <c r="T2811" s="7"/>
    </row>
    <row r="2812" spans="1:20">
      <c r="A2812" s="7"/>
      <c r="B2812" s="7"/>
      <c r="C2812" s="7"/>
      <c r="D2812" s="7"/>
      <c r="E2812" s="69">
        <v>4151</v>
      </c>
      <c r="F2812" s="69">
        <v>62010030011</v>
      </c>
      <c r="G2812" s="69" t="s">
        <v>5633</v>
      </c>
      <c r="H2812" s="69">
        <v>62</v>
      </c>
      <c r="I2812" s="69" t="s">
        <v>851</v>
      </c>
      <c r="J2812" s="69">
        <v>6201</v>
      </c>
      <c r="K2812" s="69" t="s">
        <v>852</v>
      </c>
      <c r="L2812" s="69">
        <v>6201003</v>
      </c>
      <c r="M2812" s="69" t="s">
        <v>5625</v>
      </c>
      <c r="N2812" s="69">
        <v>2024760010477</v>
      </c>
      <c r="O2812" s="69" t="s">
        <v>5896</v>
      </c>
      <c r="P2812" s="69" t="s">
        <v>5897</v>
      </c>
      <c r="Q2812" s="69" t="s">
        <v>5898</v>
      </c>
      <c r="R2812" s="69" t="s">
        <v>5899</v>
      </c>
      <c r="S2812" s="7"/>
      <c r="T2812" s="7"/>
    </row>
    <row r="2813" spans="1:20">
      <c r="A2813" s="7"/>
      <c r="B2813" s="7"/>
      <c r="C2813" s="7"/>
      <c r="D2813" s="7"/>
      <c r="E2813" s="69">
        <v>4151</v>
      </c>
      <c r="F2813" s="69">
        <v>62010030012</v>
      </c>
      <c r="G2813" s="69" t="s">
        <v>5624</v>
      </c>
      <c r="H2813" s="69">
        <v>62</v>
      </c>
      <c r="I2813" s="69" t="s">
        <v>851</v>
      </c>
      <c r="J2813" s="69">
        <v>6201</v>
      </c>
      <c r="K2813" s="69" t="s">
        <v>852</v>
      </c>
      <c r="L2813" s="69">
        <v>6201003</v>
      </c>
      <c r="M2813" s="69" t="s">
        <v>5625</v>
      </c>
      <c r="N2813" s="69">
        <v>2024760010475</v>
      </c>
      <c r="O2813" s="69" t="s">
        <v>5900</v>
      </c>
      <c r="P2813" s="69" t="s">
        <v>5901</v>
      </c>
      <c r="Q2813" s="69" t="s">
        <v>5902</v>
      </c>
      <c r="R2813" s="69" t="s">
        <v>5903</v>
      </c>
      <c r="S2813" s="7"/>
      <c r="T2813" s="7"/>
    </row>
    <row r="2814" spans="1:20">
      <c r="A2814" s="7"/>
      <c r="B2814" s="7"/>
      <c r="C2814" s="7"/>
      <c r="D2814" s="7"/>
      <c r="E2814" s="69">
        <v>4151</v>
      </c>
      <c r="F2814" s="69">
        <v>62010030012</v>
      </c>
      <c r="G2814" s="69" t="s">
        <v>5624</v>
      </c>
      <c r="H2814" s="69">
        <v>62</v>
      </c>
      <c r="I2814" s="69" t="s">
        <v>851</v>
      </c>
      <c r="J2814" s="69">
        <v>6201</v>
      </c>
      <c r="K2814" s="69" t="s">
        <v>852</v>
      </c>
      <c r="L2814" s="69">
        <v>6201003</v>
      </c>
      <c r="M2814" s="69" t="s">
        <v>5625</v>
      </c>
      <c r="N2814" s="69">
        <v>2024760010476</v>
      </c>
      <c r="O2814" s="69" t="s">
        <v>5904</v>
      </c>
      <c r="P2814" s="69" t="s">
        <v>5905</v>
      </c>
      <c r="Q2814" s="69" t="s">
        <v>5906</v>
      </c>
      <c r="R2814" s="69" t="s">
        <v>5907</v>
      </c>
      <c r="S2814" s="7"/>
      <c r="T2814" s="7"/>
    </row>
    <row r="2815" spans="1:20">
      <c r="A2815" s="7"/>
      <c r="B2815" s="7"/>
      <c r="C2815" s="7"/>
      <c r="D2815" s="7"/>
      <c r="E2815" s="69">
        <v>4151</v>
      </c>
      <c r="F2815" s="69">
        <v>62010030012</v>
      </c>
      <c r="G2815" s="69" t="s">
        <v>5624</v>
      </c>
      <c r="H2815" s="69">
        <v>62</v>
      </c>
      <c r="I2815" s="69" t="s">
        <v>851</v>
      </c>
      <c r="J2815" s="69">
        <v>6201</v>
      </c>
      <c r="K2815" s="69" t="s">
        <v>852</v>
      </c>
      <c r="L2815" s="69">
        <v>6201003</v>
      </c>
      <c r="M2815" s="69" t="s">
        <v>5625</v>
      </c>
      <c r="N2815" s="69">
        <v>2024760010474</v>
      </c>
      <c r="O2815" s="69" t="s">
        <v>5908</v>
      </c>
      <c r="P2815" s="69" t="s">
        <v>5909</v>
      </c>
      <c r="Q2815" s="69" t="s">
        <v>5910</v>
      </c>
      <c r="R2815" s="69" t="s">
        <v>5911</v>
      </c>
      <c r="S2815" s="7"/>
      <c r="T2815" s="7"/>
    </row>
    <row r="2816" spans="1:20">
      <c r="A2816" s="7"/>
      <c r="B2816" s="7"/>
      <c r="C2816" s="7"/>
      <c r="D2816" s="7"/>
      <c r="E2816" s="69">
        <v>4151</v>
      </c>
      <c r="F2816" s="69">
        <v>62010030012</v>
      </c>
      <c r="G2816" s="69" t="s">
        <v>5624</v>
      </c>
      <c r="H2816" s="69">
        <v>62</v>
      </c>
      <c r="I2816" s="69" t="s">
        <v>851</v>
      </c>
      <c r="J2816" s="69">
        <v>6201</v>
      </c>
      <c r="K2816" s="69" t="s">
        <v>852</v>
      </c>
      <c r="L2816" s="69">
        <v>6201003</v>
      </c>
      <c r="M2816" s="69" t="s">
        <v>5625</v>
      </c>
      <c r="N2816" s="69">
        <v>2024760010473</v>
      </c>
      <c r="O2816" s="69" t="s">
        <v>5912</v>
      </c>
      <c r="P2816" s="69" t="s">
        <v>5913</v>
      </c>
      <c r="Q2816" s="69" t="s">
        <v>5914</v>
      </c>
      <c r="R2816" s="69" t="s">
        <v>5915</v>
      </c>
      <c r="S2816" s="7"/>
      <c r="T2816" s="7"/>
    </row>
    <row r="2817" spans="1:20">
      <c r="A2817" s="7"/>
      <c r="B2817" s="7"/>
      <c r="C2817" s="7"/>
      <c r="D2817" s="7"/>
      <c r="E2817" s="69">
        <v>4151</v>
      </c>
      <c r="F2817" s="69">
        <v>62010030012</v>
      </c>
      <c r="G2817" s="69" t="s">
        <v>5624</v>
      </c>
      <c r="H2817" s="69">
        <v>62</v>
      </c>
      <c r="I2817" s="69" t="s">
        <v>851</v>
      </c>
      <c r="J2817" s="69">
        <v>6201</v>
      </c>
      <c r="K2817" s="69" t="s">
        <v>852</v>
      </c>
      <c r="L2817" s="69">
        <v>6201003</v>
      </c>
      <c r="M2817" s="69" t="s">
        <v>5625</v>
      </c>
      <c r="N2817" s="69">
        <v>2024760010472</v>
      </c>
      <c r="O2817" s="69" t="s">
        <v>5916</v>
      </c>
      <c r="P2817" s="69" t="s">
        <v>5917</v>
      </c>
      <c r="Q2817" s="69" t="s">
        <v>5918</v>
      </c>
      <c r="R2817" s="69" t="s">
        <v>5919</v>
      </c>
      <c r="S2817" s="7"/>
      <c r="T2817" s="7"/>
    </row>
    <row r="2818" spans="1:20">
      <c r="A2818" s="7"/>
      <c r="B2818" s="7"/>
      <c r="C2818" s="7"/>
      <c r="D2818" s="7"/>
      <c r="E2818" s="69">
        <v>4151</v>
      </c>
      <c r="F2818" s="69">
        <v>62010030012</v>
      </c>
      <c r="G2818" s="69" t="s">
        <v>5624</v>
      </c>
      <c r="H2818" s="69">
        <v>62</v>
      </c>
      <c r="I2818" s="69" t="s">
        <v>851</v>
      </c>
      <c r="J2818" s="69">
        <v>6201</v>
      </c>
      <c r="K2818" s="69" t="s">
        <v>852</v>
      </c>
      <c r="L2818" s="69">
        <v>6201003</v>
      </c>
      <c r="M2818" s="69" t="s">
        <v>5625</v>
      </c>
      <c r="N2818" s="69">
        <v>2024760010471</v>
      </c>
      <c r="O2818" s="69" t="s">
        <v>5920</v>
      </c>
      <c r="P2818" s="69" t="s">
        <v>5921</v>
      </c>
      <c r="Q2818" s="69" t="s">
        <v>5922</v>
      </c>
      <c r="R2818" s="69" t="s">
        <v>5923</v>
      </c>
      <c r="S2818" s="7"/>
      <c r="T2818" s="7"/>
    </row>
    <row r="2819" spans="1:20">
      <c r="A2819" s="7"/>
      <c r="B2819" s="7"/>
      <c r="C2819" s="7"/>
      <c r="D2819" s="7"/>
      <c r="E2819" s="69">
        <v>4151</v>
      </c>
      <c r="F2819" s="69">
        <v>62010030012</v>
      </c>
      <c r="G2819" s="69" t="s">
        <v>5624</v>
      </c>
      <c r="H2819" s="69">
        <v>62</v>
      </c>
      <c r="I2819" s="69" t="s">
        <v>851</v>
      </c>
      <c r="J2819" s="69">
        <v>6201</v>
      </c>
      <c r="K2819" s="69" t="s">
        <v>852</v>
      </c>
      <c r="L2819" s="69">
        <v>6201003</v>
      </c>
      <c r="M2819" s="69" t="s">
        <v>5625</v>
      </c>
      <c r="N2819" s="69">
        <v>2024760010470</v>
      </c>
      <c r="O2819" s="69" t="s">
        <v>5924</v>
      </c>
      <c r="P2819" s="69" t="s">
        <v>5925</v>
      </c>
      <c r="Q2819" s="69" t="s">
        <v>5926</v>
      </c>
      <c r="R2819" s="69" t="s">
        <v>5927</v>
      </c>
      <c r="S2819" s="7"/>
      <c r="T2819" s="7"/>
    </row>
    <row r="2820" spans="1:20">
      <c r="A2820" s="7"/>
      <c r="B2820" s="7"/>
      <c r="C2820" s="7"/>
      <c r="D2820" s="7"/>
      <c r="E2820" s="69">
        <v>4151</v>
      </c>
      <c r="F2820" s="69">
        <v>62010030012</v>
      </c>
      <c r="G2820" s="69" t="s">
        <v>5624</v>
      </c>
      <c r="H2820" s="69">
        <v>62</v>
      </c>
      <c r="I2820" s="69" t="s">
        <v>851</v>
      </c>
      <c r="J2820" s="69">
        <v>6201</v>
      </c>
      <c r="K2820" s="69" t="s">
        <v>852</v>
      </c>
      <c r="L2820" s="69">
        <v>6201003</v>
      </c>
      <c r="M2820" s="69" t="s">
        <v>5625</v>
      </c>
      <c r="N2820" s="69">
        <v>2024760010469</v>
      </c>
      <c r="O2820" s="69" t="s">
        <v>5928</v>
      </c>
      <c r="P2820" s="69" t="s">
        <v>5929</v>
      </c>
      <c r="Q2820" s="69" t="s">
        <v>5930</v>
      </c>
      <c r="R2820" s="69" t="s">
        <v>5931</v>
      </c>
      <c r="S2820" s="7"/>
      <c r="T2820" s="7"/>
    </row>
    <row r="2821" spans="1:20">
      <c r="A2821" s="7"/>
      <c r="B2821" s="7"/>
      <c r="C2821" s="7"/>
      <c r="D2821" s="7"/>
      <c r="E2821" s="69">
        <v>4152</v>
      </c>
      <c r="F2821" s="69">
        <v>62010030021</v>
      </c>
      <c r="G2821" s="69" t="s">
        <v>5932</v>
      </c>
      <c r="H2821" s="69">
        <v>62</v>
      </c>
      <c r="I2821" s="69" t="s">
        <v>851</v>
      </c>
      <c r="J2821" s="69">
        <v>6201</v>
      </c>
      <c r="K2821" s="69" t="s">
        <v>852</v>
      </c>
      <c r="L2821" s="69">
        <v>6201003</v>
      </c>
      <c r="M2821" s="69" t="s">
        <v>5625</v>
      </c>
      <c r="N2821" s="69">
        <v>2023760010013</v>
      </c>
      <c r="O2821" s="69" t="s">
        <v>5933</v>
      </c>
      <c r="P2821" s="69" t="s">
        <v>5934</v>
      </c>
      <c r="Q2821" s="69" t="s">
        <v>5935</v>
      </c>
      <c r="R2821" s="69" t="s">
        <v>5936</v>
      </c>
      <c r="S2821" s="7"/>
      <c r="T2821" s="7"/>
    </row>
    <row r="2822" spans="1:20">
      <c r="A2822" s="7"/>
      <c r="B2822" s="7"/>
      <c r="C2822" s="7"/>
      <c r="D2822" s="7"/>
      <c r="E2822" s="69">
        <v>4152</v>
      </c>
      <c r="F2822" s="69">
        <v>62010030021</v>
      </c>
      <c r="G2822" s="69" t="s">
        <v>5932</v>
      </c>
      <c r="H2822" s="69">
        <v>62</v>
      </c>
      <c r="I2822" s="69" t="s">
        <v>851</v>
      </c>
      <c r="J2822" s="69">
        <v>6201</v>
      </c>
      <c r="K2822" s="69" t="s">
        <v>852</v>
      </c>
      <c r="L2822" s="69">
        <v>6201003</v>
      </c>
      <c r="M2822" s="69" t="s">
        <v>5625</v>
      </c>
      <c r="N2822" s="69">
        <v>2023760010013</v>
      </c>
      <c r="O2822" s="69" t="s">
        <v>5933</v>
      </c>
      <c r="P2822" s="69" t="s">
        <v>5934</v>
      </c>
      <c r="Q2822" s="69" t="s">
        <v>5937</v>
      </c>
      <c r="R2822" s="69" t="s">
        <v>5936</v>
      </c>
      <c r="S2822" s="7"/>
      <c r="T2822" s="7"/>
    </row>
    <row r="2823" spans="1:20">
      <c r="A2823" s="7"/>
      <c r="B2823" s="7"/>
      <c r="C2823" s="7"/>
      <c r="D2823" s="7"/>
      <c r="E2823" s="69">
        <v>4152</v>
      </c>
      <c r="F2823" s="69">
        <v>62010030021</v>
      </c>
      <c r="G2823" s="69" t="s">
        <v>5932</v>
      </c>
      <c r="H2823" s="69">
        <v>62</v>
      </c>
      <c r="I2823" s="69" t="s">
        <v>851</v>
      </c>
      <c r="J2823" s="69">
        <v>6201</v>
      </c>
      <c r="K2823" s="69" t="s">
        <v>852</v>
      </c>
      <c r="L2823" s="69">
        <v>6201003</v>
      </c>
      <c r="M2823" s="69" t="s">
        <v>5625</v>
      </c>
      <c r="N2823" s="69">
        <v>2023760010013</v>
      </c>
      <c r="O2823" s="69" t="s">
        <v>5933</v>
      </c>
      <c r="P2823" s="69" t="s">
        <v>5934</v>
      </c>
      <c r="Q2823" s="69" t="s">
        <v>5938</v>
      </c>
      <c r="R2823" s="69" t="s">
        <v>5936</v>
      </c>
      <c r="S2823" s="7"/>
      <c r="T2823" s="7"/>
    </row>
    <row r="2824" spans="1:20">
      <c r="A2824" s="7"/>
      <c r="B2824" s="7"/>
      <c r="C2824" s="7"/>
      <c r="D2824" s="7"/>
      <c r="E2824" s="69">
        <v>4152</v>
      </c>
      <c r="F2824" s="69">
        <v>62010030021</v>
      </c>
      <c r="G2824" s="69" t="s">
        <v>5932</v>
      </c>
      <c r="H2824" s="69">
        <v>62</v>
      </c>
      <c r="I2824" s="69" t="s">
        <v>851</v>
      </c>
      <c r="J2824" s="69">
        <v>6201</v>
      </c>
      <c r="K2824" s="69" t="s">
        <v>852</v>
      </c>
      <c r="L2824" s="69">
        <v>6201003</v>
      </c>
      <c r="M2824" s="69" t="s">
        <v>5625</v>
      </c>
      <c r="N2824" s="69">
        <v>2023760010013</v>
      </c>
      <c r="O2824" s="69" t="s">
        <v>5933</v>
      </c>
      <c r="P2824" s="69" t="s">
        <v>5934</v>
      </c>
      <c r="Q2824" s="69" t="s">
        <v>5939</v>
      </c>
      <c r="R2824" s="69" t="s">
        <v>5936</v>
      </c>
      <c r="S2824" s="7"/>
      <c r="T2824" s="7"/>
    </row>
    <row r="2825" spans="1:20">
      <c r="A2825" s="7"/>
      <c r="B2825" s="7"/>
      <c r="C2825" s="7"/>
      <c r="D2825" s="7"/>
      <c r="E2825" s="69">
        <v>4152</v>
      </c>
      <c r="F2825" s="69">
        <v>62010030021</v>
      </c>
      <c r="G2825" s="69" t="s">
        <v>5932</v>
      </c>
      <c r="H2825" s="69">
        <v>62</v>
      </c>
      <c r="I2825" s="69" t="s">
        <v>851</v>
      </c>
      <c r="J2825" s="69">
        <v>6201</v>
      </c>
      <c r="K2825" s="69" t="s">
        <v>852</v>
      </c>
      <c r="L2825" s="69">
        <v>6201003</v>
      </c>
      <c r="M2825" s="69" t="s">
        <v>5625</v>
      </c>
      <c r="N2825" s="69">
        <v>2023760010013</v>
      </c>
      <c r="O2825" s="69" t="s">
        <v>5933</v>
      </c>
      <c r="P2825" s="69" t="s">
        <v>5934</v>
      </c>
      <c r="Q2825" s="69" t="s">
        <v>5940</v>
      </c>
      <c r="R2825" s="69" t="s">
        <v>5936</v>
      </c>
      <c r="S2825" s="7"/>
      <c r="T2825" s="7"/>
    </row>
    <row r="2826" spans="1:20">
      <c r="A2826" s="7"/>
      <c r="B2826" s="7"/>
      <c r="C2826" s="7"/>
      <c r="D2826" s="7"/>
      <c r="E2826" s="69">
        <v>4152</v>
      </c>
      <c r="F2826" s="69">
        <v>62010030021</v>
      </c>
      <c r="G2826" s="69" t="s">
        <v>5932</v>
      </c>
      <c r="H2826" s="69">
        <v>62</v>
      </c>
      <c r="I2826" s="69" t="s">
        <v>851</v>
      </c>
      <c r="J2826" s="69">
        <v>6201</v>
      </c>
      <c r="K2826" s="69" t="s">
        <v>852</v>
      </c>
      <c r="L2826" s="69">
        <v>6201003</v>
      </c>
      <c r="M2826" s="69" t="s">
        <v>5625</v>
      </c>
      <c r="N2826" s="69">
        <v>2023760010013</v>
      </c>
      <c r="O2826" s="69" t="s">
        <v>5933</v>
      </c>
      <c r="P2826" s="69" t="s">
        <v>5934</v>
      </c>
      <c r="Q2826" s="69" t="s">
        <v>5941</v>
      </c>
      <c r="R2826" s="69" t="s">
        <v>5936</v>
      </c>
      <c r="S2826" s="7"/>
      <c r="T2826" s="7"/>
    </row>
    <row r="2827" spans="1:20">
      <c r="A2827" s="7"/>
      <c r="B2827" s="7"/>
      <c r="C2827" s="7"/>
      <c r="D2827" s="7"/>
      <c r="E2827" s="69">
        <v>4152</v>
      </c>
      <c r="F2827" s="69">
        <v>62010030021</v>
      </c>
      <c r="G2827" s="69" t="s">
        <v>5932</v>
      </c>
      <c r="H2827" s="69">
        <v>62</v>
      </c>
      <c r="I2827" s="69" t="s">
        <v>851</v>
      </c>
      <c r="J2827" s="69">
        <v>6201</v>
      </c>
      <c r="K2827" s="69" t="s">
        <v>852</v>
      </c>
      <c r="L2827" s="69">
        <v>6201003</v>
      </c>
      <c r="M2827" s="69" t="s">
        <v>5625</v>
      </c>
      <c r="N2827" s="69">
        <v>2023760010013</v>
      </c>
      <c r="O2827" s="69" t="s">
        <v>5933</v>
      </c>
      <c r="P2827" s="69" t="s">
        <v>5934</v>
      </c>
      <c r="Q2827" s="69" t="s">
        <v>5942</v>
      </c>
      <c r="R2827" s="69" t="s">
        <v>5936</v>
      </c>
      <c r="S2827" s="7"/>
      <c r="T2827" s="7"/>
    </row>
    <row r="2828" spans="1:20">
      <c r="A2828" s="7"/>
      <c r="B2828" s="7"/>
      <c r="C2828" s="7"/>
      <c r="D2828" s="7"/>
      <c r="E2828" s="69">
        <v>4152</v>
      </c>
      <c r="F2828" s="69">
        <v>62010030023</v>
      </c>
      <c r="G2828" s="69" t="s">
        <v>5943</v>
      </c>
      <c r="H2828" s="69">
        <v>62</v>
      </c>
      <c r="I2828" s="69" t="s">
        <v>851</v>
      </c>
      <c r="J2828" s="69">
        <v>6201</v>
      </c>
      <c r="K2828" s="69" t="s">
        <v>852</v>
      </c>
      <c r="L2828" s="69">
        <v>6201003</v>
      </c>
      <c r="M2828" s="69" t="s">
        <v>5625</v>
      </c>
      <c r="N2828" s="69">
        <v>2024760010008</v>
      </c>
      <c r="O2828" s="69" t="s">
        <v>5944</v>
      </c>
      <c r="P2828" s="69" t="s">
        <v>5945</v>
      </c>
      <c r="Q2828" s="69" t="s">
        <v>5946</v>
      </c>
      <c r="R2828" s="69" t="s">
        <v>5947</v>
      </c>
      <c r="S2828" s="7"/>
      <c r="T2828" s="7"/>
    </row>
    <row r="2829" spans="1:20">
      <c r="A2829" s="7"/>
      <c r="B2829" s="7"/>
      <c r="C2829" s="7"/>
      <c r="D2829" s="7"/>
      <c r="E2829" s="69">
        <v>4152</v>
      </c>
      <c r="F2829" s="69">
        <v>62010030023</v>
      </c>
      <c r="G2829" s="69" t="s">
        <v>5943</v>
      </c>
      <c r="H2829" s="69">
        <v>62</v>
      </c>
      <c r="I2829" s="69" t="s">
        <v>851</v>
      </c>
      <c r="J2829" s="69">
        <v>6201</v>
      </c>
      <c r="K2829" s="69" t="s">
        <v>852</v>
      </c>
      <c r="L2829" s="69">
        <v>6201003</v>
      </c>
      <c r="M2829" s="69" t="s">
        <v>5625</v>
      </c>
      <c r="N2829" s="69">
        <v>2024760010008</v>
      </c>
      <c r="O2829" s="69" t="s">
        <v>5944</v>
      </c>
      <c r="P2829" s="69" t="s">
        <v>5945</v>
      </c>
      <c r="Q2829" s="69" t="s">
        <v>5948</v>
      </c>
      <c r="R2829" s="69" t="s">
        <v>5949</v>
      </c>
      <c r="S2829" s="7"/>
      <c r="T2829" s="7"/>
    </row>
    <row r="2830" spans="1:20">
      <c r="A2830" s="7"/>
      <c r="B2830" s="7"/>
      <c r="C2830" s="7"/>
      <c r="D2830" s="7"/>
      <c r="E2830" s="69">
        <v>4152</v>
      </c>
      <c r="F2830" s="69">
        <v>62010030023</v>
      </c>
      <c r="G2830" s="69" t="s">
        <v>5943</v>
      </c>
      <c r="H2830" s="69">
        <v>62</v>
      </c>
      <c r="I2830" s="69" t="s">
        <v>851</v>
      </c>
      <c r="J2830" s="69">
        <v>6201</v>
      </c>
      <c r="K2830" s="69" t="s">
        <v>852</v>
      </c>
      <c r="L2830" s="69">
        <v>6201003</v>
      </c>
      <c r="M2830" s="69" t="s">
        <v>5625</v>
      </c>
      <c r="N2830" s="69">
        <v>2024760010008</v>
      </c>
      <c r="O2830" s="69" t="s">
        <v>5944</v>
      </c>
      <c r="P2830" s="69" t="s">
        <v>5945</v>
      </c>
      <c r="Q2830" s="69" t="s">
        <v>5950</v>
      </c>
      <c r="R2830" s="69" t="s">
        <v>5947</v>
      </c>
      <c r="S2830" s="7"/>
      <c r="T2830" s="7"/>
    </row>
    <row r="2831" spans="1:20">
      <c r="A2831" s="7"/>
      <c r="B2831" s="7"/>
      <c r="C2831" s="7"/>
      <c r="D2831" s="7"/>
      <c r="E2831" s="69">
        <v>4152</v>
      </c>
      <c r="F2831" s="69">
        <v>62010030023</v>
      </c>
      <c r="G2831" s="69" t="s">
        <v>5943</v>
      </c>
      <c r="H2831" s="69">
        <v>62</v>
      </c>
      <c r="I2831" s="69" t="s">
        <v>851</v>
      </c>
      <c r="J2831" s="69">
        <v>6201</v>
      </c>
      <c r="K2831" s="69" t="s">
        <v>852</v>
      </c>
      <c r="L2831" s="69">
        <v>6201003</v>
      </c>
      <c r="M2831" s="69" t="s">
        <v>5625</v>
      </c>
      <c r="N2831" s="69">
        <v>2024760010008</v>
      </c>
      <c r="O2831" s="69" t="s">
        <v>5944</v>
      </c>
      <c r="P2831" s="69" t="s">
        <v>5945</v>
      </c>
      <c r="Q2831" s="69" t="s">
        <v>5951</v>
      </c>
      <c r="R2831" s="69" t="s">
        <v>5949</v>
      </c>
      <c r="S2831" s="7"/>
      <c r="T2831" s="7"/>
    </row>
    <row r="2832" spans="1:20">
      <c r="A2832" s="7"/>
      <c r="B2832" s="7"/>
      <c r="C2832" s="7"/>
      <c r="D2832" s="7"/>
      <c r="E2832" s="69">
        <v>4152</v>
      </c>
      <c r="F2832" s="69">
        <v>62010030023</v>
      </c>
      <c r="G2832" s="69" t="s">
        <v>5943</v>
      </c>
      <c r="H2832" s="69">
        <v>62</v>
      </c>
      <c r="I2832" s="69" t="s">
        <v>851</v>
      </c>
      <c r="J2832" s="69">
        <v>6201</v>
      </c>
      <c r="K2832" s="69" t="s">
        <v>852</v>
      </c>
      <c r="L2832" s="69">
        <v>6201003</v>
      </c>
      <c r="M2832" s="69" t="s">
        <v>5625</v>
      </c>
      <c r="N2832" s="69">
        <v>2024760010008</v>
      </c>
      <c r="O2832" s="69" t="s">
        <v>5944</v>
      </c>
      <c r="P2832" s="69" t="s">
        <v>5945</v>
      </c>
      <c r="Q2832" s="69" t="s">
        <v>5950</v>
      </c>
      <c r="R2832" s="69" t="s">
        <v>5947</v>
      </c>
      <c r="S2832" s="7"/>
      <c r="T2832" s="7"/>
    </row>
    <row r="2833" spans="1:20">
      <c r="A2833" s="7"/>
      <c r="B2833" s="7"/>
      <c r="C2833" s="7"/>
      <c r="D2833" s="7"/>
      <c r="E2833" s="69">
        <v>4152</v>
      </c>
      <c r="F2833" s="69">
        <v>62010030023</v>
      </c>
      <c r="G2833" s="69" t="s">
        <v>5943</v>
      </c>
      <c r="H2833" s="69">
        <v>62</v>
      </c>
      <c r="I2833" s="69" t="s">
        <v>851</v>
      </c>
      <c r="J2833" s="69">
        <v>6201</v>
      </c>
      <c r="K2833" s="69" t="s">
        <v>852</v>
      </c>
      <c r="L2833" s="69">
        <v>6201003</v>
      </c>
      <c r="M2833" s="69" t="s">
        <v>5625</v>
      </c>
      <c r="N2833" s="69">
        <v>2024760010008</v>
      </c>
      <c r="O2833" s="69" t="s">
        <v>5944</v>
      </c>
      <c r="P2833" s="69" t="s">
        <v>5945</v>
      </c>
      <c r="Q2833" s="69" t="s">
        <v>5952</v>
      </c>
      <c r="R2833" s="69" t="s">
        <v>5947</v>
      </c>
      <c r="S2833" s="7"/>
      <c r="T2833" s="7"/>
    </row>
    <row r="2834" spans="1:20">
      <c r="A2834" s="7"/>
      <c r="B2834" s="7"/>
      <c r="C2834" s="7"/>
      <c r="D2834" s="7"/>
      <c r="E2834" s="69">
        <v>4152</v>
      </c>
      <c r="F2834" s="69">
        <v>62010030015</v>
      </c>
      <c r="G2834" s="69" t="s">
        <v>5953</v>
      </c>
      <c r="H2834" s="69">
        <v>62</v>
      </c>
      <c r="I2834" s="69" t="s">
        <v>851</v>
      </c>
      <c r="J2834" s="69">
        <v>6201</v>
      </c>
      <c r="K2834" s="69" t="s">
        <v>852</v>
      </c>
      <c r="L2834" s="69">
        <v>6201003</v>
      </c>
      <c r="M2834" s="69" t="s">
        <v>5625</v>
      </c>
      <c r="N2834" s="69">
        <v>2024760010092</v>
      </c>
      <c r="O2834" s="69" t="s">
        <v>5954</v>
      </c>
      <c r="P2834" s="69" t="s">
        <v>5955</v>
      </c>
      <c r="Q2834" s="69" t="s">
        <v>5956</v>
      </c>
      <c r="R2834" s="69" t="s">
        <v>5957</v>
      </c>
      <c r="S2834" s="7"/>
      <c r="T2834" s="7"/>
    </row>
    <row r="2835" spans="1:20">
      <c r="A2835" s="7"/>
      <c r="B2835" s="7"/>
      <c r="C2835" s="7"/>
      <c r="D2835" s="7"/>
      <c r="E2835" s="69">
        <v>4152</v>
      </c>
      <c r="F2835" s="69">
        <v>62010030016</v>
      </c>
      <c r="G2835" s="69" t="s">
        <v>5958</v>
      </c>
      <c r="H2835" s="69">
        <v>62</v>
      </c>
      <c r="I2835" s="69" t="s">
        <v>851</v>
      </c>
      <c r="J2835" s="69">
        <v>6201</v>
      </c>
      <c r="K2835" s="69" t="s">
        <v>852</v>
      </c>
      <c r="L2835" s="69">
        <v>6201003</v>
      </c>
      <c r="M2835" s="69" t="s">
        <v>5625</v>
      </c>
      <c r="N2835" s="69">
        <v>2024760010092</v>
      </c>
      <c r="O2835" s="69" t="s">
        <v>5954</v>
      </c>
      <c r="P2835" s="69" t="s">
        <v>5955</v>
      </c>
      <c r="Q2835" s="69" t="s">
        <v>5959</v>
      </c>
      <c r="R2835" s="69" t="s">
        <v>5960</v>
      </c>
      <c r="S2835" s="7"/>
      <c r="T2835" s="7"/>
    </row>
    <row r="2836" spans="1:20">
      <c r="A2836" s="7"/>
      <c r="B2836" s="7"/>
      <c r="C2836" s="7"/>
      <c r="D2836" s="7"/>
      <c r="E2836" s="69">
        <v>4152</v>
      </c>
      <c r="F2836" s="69">
        <v>62010030016</v>
      </c>
      <c r="G2836" s="69" t="s">
        <v>5958</v>
      </c>
      <c r="H2836" s="69">
        <v>62</v>
      </c>
      <c r="I2836" s="69" t="s">
        <v>851</v>
      </c>
      <c r="J2836" s="69">
        <v>6201</v>
      </c>
      <c r="K2836" s="69" t="s">
        <v>852</v>
      </c>
      <c r="L2836" s="69">
        <v>6201003</v>
      </c>
      <c r="M2836" s="69" t="s">
        <v>5625</v>
      </c>
      <c r="N2836" s="69">
        <v>2024760010092</v>
      </c>
      <c r="O2836" s="69" t="s">
        <v>5954</v>
      </c>
      <c r="P2836" s="69" t="s">
        <v>5955</v>
      </c>
      <c r="Q2836" s="69" t="s">
        <v>5961</v>
      </c>
      <c r="R2836" s="69" t="s">
        <v>5962</v>
      </c>
      <c r="S2836" s="7"/>
      <c r="T2836" s="7"/>
    </row>
    <row r="2837" spans="1:20">
      <c r="A2837" s="7"/>
      <c r="B2837" s="7"/>
      <c r="C2837" s="7"/>
      <c r="D2837" s="7"/>
      <c r="E2837" s="69">
        <v>4152</v>
      </c>
      <c r="F2837" s="69">
        <v>62010030026</v>
      </c>
      <c r="G2837" s="69" t="s">
        <v>5963</v>
      </c>
      <c r="H2837" s="69">
        <v>62</v>
      </c>
      <c r="I2837" s="69" t="s">
        <v>851</v>
      </c>
      <c r="J2837" s="69">
        <v>6201</v>
      </c>
      <c r="K2837" s="69" t="s">
        <v>852</v>
      </c>
      <c r="L2837" s="69">
        <v>6201003</v>
      </c>
      <c r="M2837" s="69" t="s">
        <v>5625</v>
      </c>
      <c r="N2837" s="69">
        <v>2024760010092</v>
      </c>
      <c r="O2837" s="69" t="s">
        <v>5954</v>
      </c>
      <c r="P2837" s="69" t="s">
        <v>5955</v>
      </c>
      <c r="Q2837" s="69" t="s">
        <v>5964</v>
      </c>
      <c r="R2837" s="69" t="s">
        <v>5965</v>
      </c>
      <c r="S2837" s="7"/>
      <c r="T2837" s="7"/>
    </row>
    <row r="2838" spans="1:20">
      <c r="A2838" s="7"/>
      <c r="B2838" s="7"/>
      <c r="C2838" s="7"/>
      <c r="D2838" s="7"/>
      <c r="E2838" s="69">
        <v>4152</v>
      </c>
      <c r="F2838" s="69">
        <v>62010030026</v>
      </c>
      <c r="G2838" s="69" t="s">
        <v>5963</v>
      </c>
      <c r="H2838" s="69">
        <v>62</v>
      </c>
      <c r="I2838" s="69" t="s">
        <v>851</v>
      </c>
      <c r="J2838" s="69">
        <v>6201</v>
      </c>
      <c r="K2838" s="69" t="s">
        <v>852</v>
      </c>
      <c r="L2838" s="69">
        <v>6201003</v>
      </c>
      <c r="M2838" s="69" t="s">
        <v>5625</v>
      </c>
      <c r="N2838" s="69">
        <v>2024760010092</v>
      </c>
      <c r="O2838" s="69" t="s">
        <v>5954</v>
      </c>
      <c r="P2838" s="69" t="s">
        <v>5955</v>
      </c>
      <c r="Q2838" s="69" t="s">
        <v>5966</v>
      </c>
      <c r="R2838" s="69" t="s">
        <v>5967</v>
      </c>
      <c r="S2838" s="7"/>
      <c r="T2838" s="7"/>
    </row>
    <row r="2839" spans="1:20">
      <c r="A2839" s="7"/>
      <c r="B2839" s="7"/>
      <c r="C2839" s="7"/>
      <c r="D2839" s="7"/>
      <c r="E2839" s="69">
        <v>4152</v>
      </c>
      <c r="F2839" s="69">
        <v>62010030026</v>
      </c>
      <c r="G2839" s="69" t="s">
        <v>5963</v>
      </c>
      <c r="H2839" s="69">
        <v>62</v>
      </c>
      <c r="I2839" s="69" t="s">
        <v>851</v>
      </c>
      <c r="J2839" s="69">
        <v>6201</v>
      </c>
      <c r="K2839" s="69" t="s">
        <v>852</v>
      </c>
      <c r="L2839" s="69">
        <v>6201003</v>
      </c>
      <c r="M2839" s="69" t="s">
        <v>5625</v>
      </c>
      <c r="N2839" s="69">
        <v>2024760010092</v>
      </c>
      <c r="O2839" s="69" t="s">
        <v>5954</v>
      </c>
      <c r="P2839" s="69" t="s">
        <v>5955</v>
      </c>
      <c r="Q2839" s="69" t="s">
        <v>5968</v>
      </c>
      <c r="R2839" s="69" t="s">
        <v>5967</v>
      </c>
      <c r="S2839" s="7"/>
      <c r="T2839" s="7"/>
    </row>
    <row r="2840" spans="1:20">
      <c r="A2840" s="7"/>
      <c r="B2840" s="7"/>
      <c r="C2840" s="7"/>
      <c r="D2840" s="7"/>
      <c r="E2840" s="69">
        <v>4152</v>
      </c>
      <c r="F2840" s="69">
        <v>62010030015</v>
      </c>
      <c r="G2840" s="69" t="s">
        <v>5953</v>
      </c>
      <c r="H2840" s="69">
        <v>62</v>
      </c>
      <c r="I2840" s="69" t="s">
        <v>851</v>
      </c>
      <c r="J2840" s="69">
        <v>6201</v>
      </c>
      <c r="K2840" s="69" t="s">
        <v>852</v>
      </c>
      <c r="L2840" s="69">
        <v>6201003</v>
      </c>
      <c r="M2840" s="69" t="s">
        <v>5625</v>
      </c>
      <c r="N2840" s="69">
        <v>2024760010092</v>
      </c>
      <c r="O2840" s="69" t="s">
        <v>5954</v>
      </c>
      <c r="P2840" s="69" t="s">
        <v>5955</v>
      </c>
      <c r="Q2840" s="69" t="s">
        <v>5969</v>
      </c>
      <c r="R2840" s="69" t="s">
        <v>5957</v>
      </c>
      <c r="S2840" s="7"/>
      <c r="T2840" s="7"/>
    </row>
    <row r="2841" spans="1:20">
      <c r="A2841" s="7"/>
      <c r="B2841" s="7"/>
      <c r="C2841" s="7"/>
      <c r="D2841" s="7"/>
      <c r="E2841" s="69">
        <v>4152</v>
      </c>
      <c r="F2841" s="69">
        <v>62010030016</v>
      </c>
      <c r="G2841" s="69" t="s">
        <v>5958</v>
      </c>
      <c r="H2841" s="69">
        <v>62</v>
      </c>
      <c r="I2841" s="69" t="s">
        <v>851</v>
      </c>
      <c r="J2841" s="69">
        <v>6201</v>
      </c>
      <c r="K2841" s="69" t="s">
        <v>852</v>
      </c>
      <c r="L2841" s="69">
        <v>6201003</v>
      </c>
      <c r="M2841" s="69" t="s">
        <v>5625</v>
      </c>
      <c r="N2841" s="69">
        <v>2024760010092</v>
      </c>
      <c r="O2841" s="69" t="s">
        <v>5954</v>
      </c>
      <c r="P2841" s="69" t="s">
        <v>5955</v>
      </c>
      <c r="Q2841" s="69" t="s">
        <v>5970</v>
      </c>
      <c r="R2841" s="69" t="s">
        <v>5960</v>
      </c>
      <c r="S2841" s="7"/>
      <c r="T2841" s="7"/>
    </row>
    <row r="2842" spans="1:20">
      <c r="A2842" s="7"/>
      <c r="B2842" s="7"/>
      <c r="C2842" s="7"/>
      <c r="D2842" s="7"/>
      <c r="E2842" s="69">
        <v>4152</v>
      </c>
      <c r="F2842" s="69">
        <v>62010030026</v>
      </c>
      <c r="G2842" s="69" t="s">
        <v>5963</v>
      </c>
      <c r="H2842" s="69">
        <v>62</v>
      </c>
      <c r="I2842" s="69" t="s">
        <v>851</v>
      </c>
      <c r="J2842" s="69">
        <v>6201</v>
      </c>
      <c r="K2842" s="69" t="s">
        <v>852</v>
      </c>
      <c r="L2842" s="69">
        <v>6201003</v>
      </c>
      <c r="M2842" s="69" t="s">
        <v>5625</v>
      </c>
      <c r="N2842" s="69">
        <v>2024760010092</v>
      </c>
      <c r="O2842" s="69" t="s">
        <v>5954</v>
      </c>
      <c r="P2842" s="69" t="s">
        <v>5955</v>
      </c>
      <c r="Q2842" s="69" t="s">
        <v>5971</v>
      </c>
      <c r="R2842" s="69" t="s">
        <v>5965</v>
      </c>
      <c r="S2842" s="7"/>
      <c r="T2842" s="7"/>
    </row>
    <row r="2843" spans="1:20">
      <c r="A2843" s="7"/>
      <c r="B2843" s="7"/>
      <c r="C2843" s="7"/>
      <c r="D2843" s="7"/>
      <c r="E2843" s="69">
        <v>4152</v>
      </c>
      <c r="F2843" s="69">
        <v>62010030026</v>
      </c>
      <c r="G2843" s="69" t="s">
        <v>5963</v>
      </c>
      <c r="H2843" s="69">
        <v>62</v>
      </c>
      <c r="I2843" s="69" t="s">
        <v>851</v>
      </c>
      <c r="J2843" s="69">
        <v>6201</v>
      </c>
      <c r="K2843" s="69" t="s">
        <v>852</v>
      </c>
      <c r="L2843" s="69">
        <v>6201003</v>
      </c>
      <c r="M2843" s="69" t="s">
        <v>5625</v>
      </c>
      <c r="N2843" s="69">
        <v>2024760010092</v>
      </c>
      <c r="O2843" s="69" t="s">
        <v>5954</v>
      </c>
      <c r="P2843" s="69" t="s">
        <v>5955</v>
      </c>
      <c r="Q2843" s="69" t="s">
        <v>5972</v>
      </c>
      <c r="R2843" s="69" t="s">
        <v>5973</v>
      </c>
      <c r="S2843" s="7"/>
      <c r="T2843" s="7"/>
    </row>
    <row r="2844" spans="1:20">
      <c r="A2844" s="7"/>
      <c r="B2844" s="7"/>
      <c r="C2844" s="7"/>
      <c r="D2844" s="7"/>
      <c r="E2844" s="69">
        <v>4152</v>
      </c>
      <c r="F2844" s="69">
        <v>62010030026</v>
      </c>
      <c r="G2844" s="69" t="s">
        <v>5963</v>
      </c>
      <c r="H2844" s="69">
        <v>62</v>
      </c>
      <c r="I2844" s="69" t="s">
        <v>851</v>
      </c>
      <c r="J2844" s="69">
        <v>6201</v>
      </c>
      <c r="K2844" s="69" t="s">
        <v>852</v>
      </c>
      <c r="L2844" s="69">
        <v>6201003</v>
      </c>
      <c r="M2844" s="69" t="s">
        <v>5625</v>
      </c>
      <c r="N2844" s="69">
        <v>2024760010092</v>
      </c>
      <c r="O2844" s="69" t="s">
        <v>5954</v>
      </c>
      <c r="P2844" s="69" t="s">
        <v>5955</v>
      </c>
      <c r="Q2844" s="69" t="s">
        <v>5974</v>
      </c>
      <c r="R2844" s="69" t="s">
        <v>5973</v>
      </c>
      <c r="S2844" s="7"/>
      <c r="T2844" s="7"/>
    </row>
    <row r="2845" spans="1:20">
      <c r="A2845" s="7"/>
      <c r="B2845" s="7"/>
      <c r="C2845" s="7"/>
      <c r="D2845" s="7"/>
      <c r="E2845" s="69">
        <v>4152</v>
      </c>
      <c r="F2845" s="69">
        <v>63020010034</v>
      </c>
      <c r="G2845" s="69" t="s">
        <v>5975</v>
      </c>
      <c r="H2845" s="69">
        <v>63</v>
      </c>
      <c r="I2845" s="69" t="s">
        <v>512</v>
      </c>
      <c r="J2845" s="69">
        <v>6302</v>
      </c>
      <c r="K2845" s="69" t="s">
        <v>513</v>
      </c>
      <c r="L2845" s="69">
        <v>6302001</v>
      </c>
      <c r="M2845" s="69" t="s">
        <v>514</v>
      </c>
      <c r="N2845" s="69">
        <v>2024760010017</v>
      </c>
      <c r="O2845" s="69" t="s">
        <v>5976</v>
      </c>
      <c r="P2845" s="69" t="s">
        <v>5977</v>
      </c>
      <c r="Q2845" s="69" t="s">
        <v>5978</v>
      </c>
      <c r="R2845" s="69" t="s">
        <v>5979</v>
      </c>
      <c r="S2845" s="7"/>
      <c r="T2845" s="7"/>
    </row>
    <row r="2846" spans="1:20">
      <c r="A2846" s="7"/>
      <c r="B2846" s="7"/>
      <c r="C2846" s="7"/>
      <c r="D2846" s="7"/>
      <c r="E2846" s="69">
        <v>4152</v>
      </c>
      <c r="F2846" s="69">
        <v>63020010035</v>
      </c>
      <c r="G2846" s="69" t="s">
        <v>5980</v>
      </c>
      <c r="H2846" s="69">
        <v>63</v>
      </c>
      <c r="I2846" s="69" t="s">
        <v>512</v>
      </c>
      <c r="J2846" s="69">
        <v>6302</v>
      </c>
      <c r="K2846" s="69" t="s">
        <v>513</v>
      </c>
      <c r="L2846" s="69">
        <v>6302001</v>
      </c>
      <c r="M2846" s="69" t="s">
        <v>514</v>
      </c>
      <c r="N2846" s="69">
        <v>2024760010017</v>
      </c>
      <c r="O2846" s="69" t="s">
        <v>5976</v>
      </c>
      <c r="P2846" s="69" t="s">
        <v>5977</v>
      </c>
      <c r="Q2846" s="69" t="s">
        <v>5981</v>
      </c>
      <c r="R2846" s="69" t="s">
        <v>5982</v>
      </c>
      <c r="S2846" s="7"/>
      <c r="T2846" s="7"/>
    </row>
    <row r="2847" spans="1:20">
      <c r="A2847" s="7"/>
      <c r="B2847" s="7"/>
      <c r="C2847" s="7"/>
      <c r="D2847" s="7"/>
      <c r="E2847" s="69">
        <v>4152</v>
      </c>
      <c r="F2847" s="69">
        <v>63020010035</v>
      </c>
      <c r="G2847" s="69" t="s">
        <v>5980</v>
      </c>
      <c r="H2847" s="69">
        <v>63</v>
      </c>
      <c r="I2847" s="69" t="s">
        <v>512</v>
      </c>
      <c r="J2847" s="69">
        <v>6302</v>
      </c>
      <c r="K2847" s="69" t="s">
        <v>513</v>
      </c>
      <c r="L2847" s="69">
        <v>6302001</v>
      </c>
      <c r="M2847" s="69" t="s">
        <v>514</v>
      </c>
      <c r="N2847" s="69">
        <v>2024760010017</v>
      </c>
      <c r="O2847" s="69" t="s">
        <v>5976</v>
      </c>
      <c r="P2847" s="69" t="s">
        <v>5977</v>
      </c>
      <c r="Q2847" s="69" t="s">
        <v>5983</v>
      </c>
      <c r="R2847" s="69" t="s">
        <v>5984</v>
      </c>
      <c r="S2847" s="7"/>
      <c r="T2847" s="7"/>
    </row>
    <row r="2848" spans="1:20">
      <c r="A2848" s="7"/>
      <c r="B2848" s="7"/>
      <c r="C2848" s="7"/>
      <c r="D2848" s="7"/>
      <c r="E2848" s="69">
        <v>4152</v>
      </c>
      <c r="F2848" s="69">
        <v>63020010036</v>
      </c>
      <c r="G2848" s="69" t="s">
        <v>5985</v>
      </c>
      <c r="H2848" s="69">
        <v>63</v>
      </c>
      <c r="I2848" s="69" t="s">
        <v>512</v>
      </c>
      <c r="J2848" s="69">
        <v>6302</v>
      </c>
      <c r="K2848" s="69" t="s">
        <v>513</v>
      </c>
      <c r="L2848" s="69">
        <v>6302001</v>
      </c>
      <c r="M2848" s="69" t="s">
        <v>514</v>
      </c>
      <c r="N2848" s="69">
        <v>2024760010017</v>
      </c>
      <c r="O2848" s="69" t="s">
        <v>5976</v>
      </c>
      <c r="P2848" s="69" t="s">
        <v>5977</v>
      </c>
      <c r="Q2848" s="69" t="s">
        <v>5986</v>
      </c>
      <c r="R2848" s="69" t="s">
        <v>5987</v>
      </c>
      <c r="S2848" s="7"/>
      <c r="T2848" s="7"/>
    </row>
    <row r="2849" spans="1:20">
      <c r="A2849" s="7"/>
      <c r="B2849" s="7"/>
      <c r="C2849" s="7"/>
      <c r="D2849" s="7"/>
      <c r="E2849" s="69">
        <v>4152</v>
      </c>
      <c r="F2849" s="69">
        <v>63020010036</v>
      </c>
      <c r="G2849" s="69" t="s">
        <v>5985</v>
      </c>
      <c r="H2849" s="69">
        <v>63</v>
      </c>
      <c r="I2849" s="69" t="s">
        <v>512</v>
      </c>
      <c r="J2849" s="69">
        <v>6302</v>
      </c>
      <c r="K2849" s="69" t="s">
        <v>513</v>
      </c>
      <c r="L2849" s="69">
        <v>6302001</v>
      </c>
      <c r="M2849" s="69" t="s">
        <v>514</v>
      </c>
      <c r="N2849" s="69">
        <v>2024760010017</v>
      </c>
      <c r="O2849" s="69" t="s">
        <v>5976</v>
      </c>
      <c r="P2849" s="69" t="s">
        <v>5977</v>
      </c>
      <c r="Q2849" s="69" t="s">
        <v>5988</v>
      </c>
      <c r="R2849" s="69" t="s">
        <v>5987</v>
      </c>
      <c r="S2849" s="7"/>
      <c r="T2849" s="7"/>
    </row>
    <row r="2850" spans="1:20">
      <c r="A2850" s="7"/>
      <c r="B2850" s="7"/>
      <c r="C2850" s="7"/>
      <c r="D2850" s="7"/>
      <c r="E2850" s="69">
        <v>4152</v>
      </c>
      <c r="F2850" s="69">
        <v>63020010036</v>
      </c>
      <c r="G2850" s="69" t="s">
        <v>5985</v>
      </c>
      <c r="H2850" s="69">
        <v>63</v>
      </c>
      <c r="I2850" s="69" t="s">
        <v>512</v>
      </c>
      <c r="J2850" s="69">
        <v>6302</v>
      </c>
      <c r="K2850" s="69" t="s">
        <v>513</v>
      </c>
      <c r="L2850" s="69">
        <v>6302001</v>
      </c>
      <c r="M2850" s="69" t="s">
        <v>514</v>
      </c>
      <c r="N2850" s="69">
        <v>2024760010017</v>
      </c>
      <c r="O2850" s="69" t="s">
        <v>5976</v>
      </c>
      <c r="P2850" s="69" t="s">
        <v>5977</v>
      </c>
      <c r="Q2850" s="69" t="s">
        <v>5989</v>
      </c>
      <c r="R2850" s="69" t="s">
        <v>5987</v>
      </c>
      <c r="S2850" s="7"/>
      <c r="T2850" s="7"/>
    </row>
    <row r="2851" spans="1:20">
      <c r="A2851" s="7"/>
      <c r="B2851" s="7"/>
      <c r="C2851" s="7"/>
      <c r="D2851" s="7"/>
      <c r="E2851" s="69">
        <v>4152</v>
      </c>
      <c r="F2851" s="69">
        <v>63020010036</v>
      </c>
      <c r="G2851" s="69" t="s">
        <v>5985</v>
      </c>
      <c r="H2851" s="69">
        <v>63</v>
      </c>
      <c r="I2851" s="69" t="s">
        <v>512</v>
      </c>
      <c r="J2851" s="69">
        <v>6302</v>
      </c>
      <c r="K2851" s="69" t="s">
        <v>513</v>
      </c>
      <c r="L2851" s="69">
        <v>6302001</v>
      </c>
      <c r="M2851" s="69" t="s">
        <v>514</v>
      </c>
      <c r="N2851" s="69">
        <v>2024760010017</v>
      </c>
      <c r="O2851" s="69" t="s">
        <v>5976</v>
      </c>
      <c r="P2851" s="69" t="s">
        <v>5977</v>
      </c>
      <c r="Q2851" s="69" t="s">
        <v>5990</v>
      </c>
      <c r="R2851" s="69" t="s">
        <v>5987</v>
      </c>
      <c r="S2851" s="7"/>
      <c r="T2851" s="7"/>
    </row>
    <row r="2852" spans="1:20">
      <c r="A2852" s="7"/>
      <c r="B2852" s="7"/>
      <c r="C2852" s="7"/>
      <c r="D2852" s="7"/>
      <c r="E2852" s="69">
        <v>4152</v>
      </c>
      <c r="F2852" s="69">
        <v>63020010036</v>
      </c>
      <c r="G2852" s="69" t="s">
        <v>5985</v>
      </c>
      <c r="H2852" s="69">
        <v>63</v>
      </c>
      <c r="I2852" s="69" t="s">
        <v>512</v>
      </c>
      <c r="J2852" s="69">
        <v>6302</v>
      </c>
      <c r="K2852" s="69" t="s">
        <v>513</v>
      </c>
      <c r="L2852" s="69">
        <v>6302001</v>
      </c>
      <c r="M2852" s="69" t="s">
        <v>514</v>
      </c>
      <c r="N2852" s="69">
        <v>2024760010017</v>
      </c>
      <c r="O2852" s="69" t="s">
        <v>5976</v>
      </c>
      <c r="P2852" s="69" t="s">
        <v>5977</v>
      </c>
      <c r="Q2852" s="69" t="s">
        <v>5991</v>
      </c>
      <c r="R2852" s="69" t="s">
        <v>5987</v>
      </c>
      <c r="S2852" s="7"/>
      <c r="T2852" s="7"/>
    </row>
    <row r="2853" spans="1:20">
      <c r="A2853" s="7"/>
      <c r="B2853" s="7"/>
      <c r="C2853" s="7"/>
      <c r="D2853" s="7"/>
      <c r="E2853" s="69">
        <v>4152</v>
      </c>
      <c r="F2853" s="69">
        <v>63020010036</v>
      </c>
      <c r="G2853" s="69" t="s">
        <v>5985</v>
      </c>
      <c r="H2853" s="69">
        <v>63</v>
      </c>
      <c r="I2853" s="69" t="s">
        <v>512</v>
      </c>
      <c r="J2853" s="69">
        <v>6302</v>
      </c>
      <c r="K2853" s="69" t="s">
        <v>513</v>
      </c>
      <c r="L2853" s="69">
        <v>6302001</v>
      </c>
      <c r="M2853" s="69" t="s">
        <v>514</v>
      </c>
      <c r="N2853" s="69">
        <v>2024760010017</v>
      </c>
      <c r="O2853" s="69" t="s">
        <v>5976</v>
      </c>
      <c r="P2853" s="69" t="s">
        <v>5977</v>
      </c>
      <c r="Q2853" s="69" t="s">
        <v>5992</v>
      </c>
      <c r="R2853" s="69" t="s">
        <v>5987</v>
      </c>
      <c r="S2853" s="7"/>
      <c r="T2853" s="7"/>
    </row>
    <row r="2854" spans="1:20">
      <c r="A2854" s="7"/>
      <c r="B2854" s="7"/>
      <c r="C2854" s="7"/>
      <c r="D2854" s="7"/>
      <c r="E2854" s="69">
        <v>4152</v>
      </c>
      <c r="F2854" s="69">
        <v>63020010036</v>
      </c>
      <c r="G2854" s="69" t="s">
        <v>5985</v>
      </c>
      <c r="H2854" s="69">
        <v>63</v>
      </c>
      <c r="I2854" s="69" t="s">
        <v>512</v>
      </c>
      <c r="J2854" s="69">
        <v>6302</v>
      </c>
      <c r="K2854" s="69" t="s">
        <v>513</v>
      </c>
      <c r="L2854" s="69">
        <v>6302001</v>
      </c>
      <c r="M2854" s="69" t="s">
        <v>514</v>
      </c>
      <c r="N2854" s="69">
        <v>2024760010017</v>
      </c>
      <c r="O2854" s="69" t="s">
        <v>5976</v>
      </c>
      <c r="P2854" s="69" t="s">
        <v>5977</v>
      </c>
      <c r="Q2854" s="69" t="s">
        <v>5993</v>
      </c>
      <c r="R2854" s="69" t="s">
        <v>5994</v>
      </c>
      <c r="S2854" s="7"/>
      <c r="T2854" s="7"/>
    </row>
    <row r="2855" spans="1:20">
      <c r="A2855" s="7"/>
      <c r="B2855" s="7"/>
      <c r="C2855" s="7"/>
      <c r="D2855" s="7"/>
      <c r="E2855" s="69">
        <v>4152</v>
      </c>
      <c r="F2855" s="69">
        <v>63020010034</v>
      </c>
      <c r="G2855" s="69" t="s">
        <v>5975</v>
      </c>
      <c r="H2855" s="69">
        <v>63</v>
      </c>
      <c r="I2855" s="69" t="s">
        <v>512</v>
      </c>
      <c r="J2855" s="69">
        <v>6302</v>
      </c>
      <c r="K2855" s="69" t="s">
        <v>513</v>
      </c>
      <c r="L2855" s="69">
        <v>6302001</v>
      </c>
      <c r="M2855" s="69" t="s">
        <v>514</v>
      </c>
      <c r="N2855" s="69">
        <v>2024760010017</v>
      </c>
      <c r="O2855" s="69" t="s">
        <v>5976</v>
      </c>
      <c r="P2855" s="69" t="s">
        <v>5977</v>
      </c>
      <c r="Q2855" s="69" t="s">
        <v>5995</v>
      </c>
      <c r="R2855" s="69" t="s">
        <v>5979</v>
      </c>
      <c r="S2855" s="7"/>
      <c r="T2855" s="7"/>
    </row>
    <row r="2856" spans="1:20">
      <c r="A2856" s="7"/>
      <c r="B2856" s="7"/>
      <c r="C2856" s="7"/>
      <c r="D2856" s="7"/>
      <c r="E2856" s="69">
        <v>4152</v>
      </c>
      <c r="F2856" s="69">
        <v>63020010035</v>
      </c>
      <c r="G2856" s="69" t="s">
        <v>5980</v>
      </c>
      <c r="H2856" s="69">
        <v>63</v>
      </c>
      <c r="I2856" s="69" t="s">
        <v>512</v>
      </c>
      <c r="J2856" s="69">
        <v>6302</v>
      </c>
      <c r="K2856" s="69" t="s">
        <v>513</v>
      </c>
      <c r="L2856" s="69">
        <v>6302001</v>
      </c>
      <c r="M2856" s="69" t="s">
        <v>514</v>
      </c>
      <c r="N2856" s="69">
        <v>2024760010017</v>
      </c>
      <c r="O2856" s="69" t="s">
        <v>5976</v>
      </c>
      <c r="P2856" s="69" t="s">
        <v>5977</v>
      </c>
      <c r="Q2856" s="69" t="s">
        <v>5996</v>
      </c>
      <c r="R2856" s="69" t="s">
        <v>5982</v>
      </c>
      <c r="S2856" s="7"/>
      <c r="T2856" s="7"/>
    </row>
    <row r="2857" spans="1:20">
      <c r="A2857" s="7"/>
      <c r="B2857" s="7"/>
      <c r="C2857" s="7"/>
      <c r="D2857" s="7"/>
      <c r="E2857" s="69">
        <v>4152</v>
      </c>
      <c r="F2857" s="69">
        <v>63020010035</v>
      </c>
      <c r="G2857" s="69" t="s">
        <v>5980</v>
      </c>
      <c r="H2857" s="69">
        <v>63</v>
      </c>
      <c r="I2857" s="69" t="s">
        <v>512</v>
      </c>
      <c r="J2857" s="69">
        <v>6302</v>
      </c>
      <c r="K2857" s="69" t="s">
        <v>513</v>
      </c>
      <c r="L2857" s="69">
        <v>6302001</v>
      </c>
      <c r="M2857" s="69" t="s">
        <v>514</v>
      </c>
      <c r="N2857" s="69">
        <v>2024760010017</v>
      </c>
      <c r="O2857" s="69" t="s">
        <v>5976</v>
      </c>
      <c r="P2857" s="69" t="s">
        <v>5977</v>
      </c>
      <c r="Q2857" s="69" t="s">
        <v>5997</v>
      </c>
      <c r="R2857" s="69" t="s">
        <v>5998</v>
      </c>
      <c r="S2857" s="7"/>
      <c r="T2857" s="7"/>
    </row>
    <row r="2858" spans="1:20">
      <c r="A2858" s="7"/>
      <c r="B2858" s="7"/>
      <c r="C2858" s="7"/>
      <c r="D2858" s="7"/>
      <c r="E2858" s="69">
        <v>4152</v>
      </c>
      <c r="F2858" s="69">
        <v>63020010035</v>
      </c>
      <c r="G2858" s="69" t="s">
        <v>5980</v>
      </c>
      <c r="H2858" s="69">
        <v>63</v>
      </c>
      <c r="I2858" s="69" t="s">
        <v>512</v>
      </c>
      <c r="J2858" s="69">
        <v>6302</v>
      </c>
      <c r="K2858" s="69" t="s">
        <v>513</v>
      </c>
      <c r="L2858" s="69">
        <v>6302001</v>
      </c>
      <c r="M2858" s="69" t="s">
        <v>514</v>
      </c>
      <c r="N2858" s="69">
        <v>2024760010017</v>
      </c>
      <c r="O2858" s="69" t="s">
        <v>5976</v>
      </c>
      <c r="P2858" s="69" t="s">
        <v>5977</v>
      </c>
      <c r="Q2858" s="69" t="s">
        <v>5999</v>
      </c>
      <c r="R2858" s="69" t="s">
        <v>5984</v>
      </c>
      <c r="S2858" s="7"/>
      <c r="T2858" s="7"/>
    </row>
    <row r="2859" spans="1:20">
      <c r="A2859" s="7"/>
      <c r="B2859" s="7"/>
      <c r="C2859" s="7"/>
      <c r="D2859" s="7"/>
      <c r="E2859" s="69">
        <v>4152</v>
      </c>
      <c r="F2859" s="69">
        <v>63020010036</v>
      </c>
      <c r="G2859" s="69" t="s">
        <v>5985</v>
      </c>
      <c r="H2859" s="69">
        <v>63</v>
      </c>
      <c r="I2859" s="69" t="s">
        <v>512</v>
      </c>
      <c r="J2859" s="69">
        <v>6302</v>
      </c>
      <c r="K2859" s="69" t="s">
        <v>513</v>
      </c>
      <c r="L2859" s="69">
        <v>6302001</v>
      </c>
      <c r="M2859" s="69" t="s">
        <v>514</v>
      </c>
      <c r="N2859" s="69">
        <v>2024760010017</v>
      </c>
      <c r="O2859" s="69" t="s">
        <v>5976</v>
      </c>
      <c r="P2859" s="69" t="s">
        <v>5977</v>
      </c>
      <c r="Q2859" s="69" t="s">
        <v>6000</v>
      </c>
      <c r="R2859" s="69" t="s">
        <v>6001</v>
      </c>
      <c r="S2859" s="7"/>
      <c r="T2859" s="7"/>
    </row>
    <row r="2860" spans="1:20">
      <c r="A2860" s="7"/>
      <c r="B2860" s="7"/>
      <c r="C2860" s="7"/>
      <c r="D2860" s="7"/>
      <c r="E2860" s="69">
        <v>4152</v>
      </c>
      <c r="F2860" s="69">
        <v>63020010036</v>
      </c>
      <c r="G2860" s="69" t="s">
        <v>5985</v>
      </c>
      <c r="H2860" s="69">
        <v>63</v>
      </c>
      <c r="I2860" s="69" t="s">
        <v>512</v>
      </c>
      <c r="J2860" s="69">
        <v>6302</v>
      </c>
      <c r="K2860" s="69" t="s">
        <v>513</v>
      </c>
      <c r="L2860" s="69">
        <v>6302001</v>
      </c>
      <c r="M2860" s="69" t="s">
        <v>514</v>
      </c>
      <c r="N2860" s="69">
        <v>2024760010017</v>
      </c>
      <c r="O2860" s="69" t="s">
        <v>5976</v>
      </c>
      <c r="P2860" s="69" t="s">
        <v>5977</v>
      </c>
      <c r="Q2860" s="69" t="s">
        <v>6002</v>
      </c>
      <c r="R2860" s="69" t="s">
        <v>5987</v>
      </c>
      <c r="S2860" s="7"/>
      <c r="T2860" s="7"/>
    </row>
    <row r="2861" spans="1:20">
      <c r="A2861" s="7"/>
      <c r="B2861" s="7"/>
      <c r="C2861" s="7"/>
      <c r="D2861" s="7"/>
      <c r="E2861" s="69">
        <v>4152</v>
      </c>
      <c r="F2861" s="69">
        <v>63020010036</v>
      </c>
      <c r="G2861" s="69" t="s">
        <v>5985</v>
      </c>
      <c r="H2861" s="69">
        <v>63</v>
      </c>
      <c r="I2861" s="69" t="s">
        <v>512</v>
      </c>
      <c r="J2861" s="69">
        <v>6302</v>
      </c>
      <c r="K2861" s="69" t="s">
        <v>513</v>
      </c>
      <c r="L2861" s="69">
        <v>6302001</v>
      </c>
      <c r="M2861" s="69" t="s">
        <v>514</v>
      </c>
      <c r="N2861" s="69">
        <v>2024760010017</v>
      </c>
      <c r="O2861" s="69" t="s">
        <v>5976</v>
      </c>
      <c r="P2861" s="69" t="s">
        <v>5977</v>
      </c>
      <c r="Q2861" s="69" t="s">
        <v>6003</v>
      </c>
      <c r="R2861" s="69" t="s">
        <v>6004</v>
      </c>
      <c r="S2861" s="7"/>
      <c r="T2861" s="7"/>
    </row>
    <row r="2862" spans="1:20">
      <c r="A2862" s="7"/>
      <c r="B2862" s="7"/>
      <c r="C2862" s="7"/>
      <c r="D2862" s="7"/>
      <c r="E2862" s="69">
        <v>4152</v>
      </c>
      <c r="F2862" s="69">
        <v>63020010035</v>
      </c>
      <c r="G2862" s="69" t="s">
        <v>5980</v>
      </c>
      <c r="H2862" s="69">
        <v>63</v>
      </c>
      <c r="I2862" s="69" t="s">
        <v>512</v>
      </c>
      <c r="J2862" s="69">
        <v>6302</v>
      </c>
      <c r="K2862" s="69" t="s">
        <v>513</v>
      </c>
      <c r="L2862" s="69">
        <v>6302001</v>
      </c>
      <c r="M2862" s="69" t="s">
        <v>514</v>
      </c>
      <c r="N2862" s="69">
        <v>2024760010017</v>
      </c>
      <c r="O2862" s="69" t="s">
        <v>5976</v>
      </c>
      <c r="P2862" s="69" t="s">
        <v>5977</v>
      </c>
      <c r="Q2862" s="69" t="s">
        <v>6005</v>
      </c>
      <c r="R2862" s="69" t="s">
        <v>5998</v>
      </c>
      <c r="S2862" s="7"/>
      <c r="T2862" s="7"/>
    </row>
    <row r="2863" spans="1:20">
      <c r="A2863" s="7"/>
      <c r="B2863" s="7"/>
      <c r="C2863" s="7"/>
      <c r="D2863" s="7"/>
      <c r="E2863" s="69">
        <v>4152</v>
      </c>
      <c r="F2863" s="69">
        <v>63020010036</v>
      </c>
      <c r="G2863" s="69" t="s">
        <v>5985</v>
      </c>
      <c r="H2863" s="69">
        <v>63</v>
      </c>
      <c r="I2863" s="69" t="s">
        <v>512</v>
      </c>
      <c r="J2863" s="69">
        <v>6302</v>
      </c>
      <c r="K2863" s="69" t="s">
        <v>513</v>
      </c>
      <c r="L2863" s="69">
        <v>6302001</v>
      </c>
      <c r="M2863" s="69" t="s">
        <v>514</v>
      </c>
      <c r="N2863" s="69">
        <v>2024760010017</v>
      </c>
      <c r="O2863" s="69" t="s">
        <v>5976</v>
      </c>
      <c r="P2863" s="69" t="s">
        <v>5977</v>
      </c>
      <c r="Q2863" s="69" t="s">
        <v>6006</v>
      </c>
      <c r="R2863" s="69" t="s">
        <v>5987</v>
      </c>
      <c r="S2863" s="7"/>
      <c r="T2863" s="7"/>
    </row>
    <row r="2864" spans="1:20">
      <c r="A2864" s="7"/>
      <c r="B2864" s="7"/>
      <c r="C2864" s="7"/>
      <c r="D2864" s="7"/>
      <c r="E2864" s="69">
        <v>4152</v>
      </c>
      <c r="F2864" s="69">
        <v>62010030018</v>
      </c>
      <c r="G2864" s="69" t="s">
        <v>6007</v>
      </c>
      <c r="H2864" s="69">
        <v>62</v>
      </c>
      <c r="I2864" s="69" t="s">
        <v>851</v>
      </c>
      <c r="J2864" s="69">
        <v>6201</v>
      </c>
      <c r="K2864" s="69" t="s">
        <v>852</v>
      </c>
      <c r="L2864" s="69">
        <v>6201003</v>
      </c>
      <c r="M2864" s="69" t="s">
        <v>5625</v>
      </c>
      <c r="N2864" s="69">
        <v>2024760010108</v>
      </c>
      <c r="O2864" s="69" t="s">
        <v>6008</v>
      </c>
      <c r="P2864" s="69" t="s">
        <v>6009</v>
      </c>
      <c r="Q2864" s="69" t="s">
        <v>6010</v>
      </c>
      <c r="R2864" s="69" t="s">
        <v>6011</v>
      </c>
      <c r="S2864" s="7"/>
      <c r="T2864" s="7"/>
    </row>
    <row r="2865" spans="1:20">
      <c r="A2865" s="7"/>
      <c r="B2865" s="7"/>
      <c r="C2865" s="7"/>
      <c r="D2865" s="7"/>
      <c r="E2865" s="69">
        <v>4152</v>
      </c>
      <c r="F2865" s="69">
        <v>62010030018</v>
      </c>
      <c r="G2865" s="69" t="s">
        <v>6007</v>
      </c>
      <c r="H2865" s="69">
        <v>62</v>
      </c>
      <c r="I2865" s="69" t="s">
        <v>851</v>
      </c>
      <c r="J2865" s="69">
        <v>6201</v>
      </c>
      <c r="K2865" s="69" t="s">
        <v>852</v>
      </c>
      <c r="L2865" s="69">
        <v>6201003</v>
      </c>
      <c r="M2865" s="69" t="s">
        <v>5625</v>
      </c>
      <c r="N2865" s="69">
        <v>2024760010108</v>
      </c>
      <c r="O2865" s="69" t="s">
        <v>6008</v>
      </c>
      <c r="P2865" s="69" t="s">
        <v>6009</v>
      </c>
      <c r="Q2865" s="69" t="s">
        <v>6012</v>
      </c>
      <c r="R2865" s="69" t="s">
        <v>6013</v>
      </c>
      <c r="S2865" s="7"/>
      <c r="T2865" s="7"/>
    </row>
    <row r="2866" spans="1:20">
      <c r="A2866" s="7"/>
      <c r="B2866" s="7"/>
      <c r="C2866" s="7"/>
      <c r="D2866" s="7"/>
      <c r="E2866" s="69">
        <v>4152</v>
      </c>
      <c r="F2866" s="69">
        <v>62010030018</v>
      </c>
      <c r="G2866" s="69" t="s">
        <v>6007</v>
      </c>
      <c r="H2866" s="69">
        <v>62</v>
      </c>
      <c r="I2866" s="69" t="s">
        <v>851</v>
      </c>
      <c r="J2866" s="69">
        <v>6201</v>
      </c>
      <c r="K2866" s="69" t="s">
        <v>852</v>
      </c>
      <c r="L2866" s="69">
        <v>6201003</v>
      </c>
      <c r="M2866" s="69" t="s">
        <v>5625</v>
      </c>
      <c r="N2866" s="69">
        <v>2024760010108</v>
      </c>
      <c r="O2866" s="69" t="s">
        <v>6008</v>
      </c>
      <c r="P2866" s="69" t="s">
        <v>6009</v>
      </c>
      <c r="Q2866" s="69" t="s">
        <v>6014</v>
      </c>
      <c r="R2866" s="69" t="s">
        <v>6015</v>
      </c>
      <c r="S2866" s="7"/>
      <c r="T2866" s="7"/>
    </row>
    <row r="2867" spans="1:20">
      <c r="A2867" s="7"/>
      <c r="B2867" s="7"/>
      <c r="C2867" s="7"/>
      <c r="D2867" s="7"/>
      <c r="E2867" s="69">
        <v>4152</v>
      </c>
      <c r="F2867" s="69">
        <v>62010030018</v>
      </c>
      <c r="G2867" s="69" t="s">
        <v>6007</v>
      </c>
      <c r="H2867" s="69">
        <v>62</v>
      </c>
      <c r="I2867" s="69" t="s">
        <v>851</v>
      </c>
      <c r="J2867" s="69">
        <v>6201</v>
      </c>
      <c r="K2867" s="69" t="s">
        <v>852</v>
      </c>
      <c r="L2867" s="69">
        <v>6201003</v>
      </c>
      <c r="M2867" s="69" t="s">
        <v>5625</v>
      </c>
      <c r="N2867" s="69">
        <v>2024760010108</v>
      </c>
      <c r="O2867" s="69" t="s">
        <v>6008</v>
      </c>
      <c r="P2867" s="69" t="s">
        <v>6009</v>
      </c>
      <c r="Q2867" s="69" t="s">
        <v>6016</v>
      </c>
      <c r="R2867" s="69" t="s">
        <v>6015</v>
      </c>
      <c r="S2867" s="7"/>
      <c r="T2867" s="7"/>
    </row>
    <row r="2868" spans="1:20">
      <c r="A2868" s="7"/>
      <c r="B2868" s="7"/>
      <c r="C2868" s="7"/>
      <c r="D2868" s="7"/>
      <c r="E2868" s="69">
        <v>4152</v>
      </c>
      <c r="F2868" s="69">
        <v>62010030018</v>
      </c>
      <c r="G2868" s="69" t="s">
        <v>6007</v>
      </c>
      <c r="H2868" s="69">
        <v>62</v>
      </c>
      <c r="I2868" s="69" t="s">
        <v>851</v>
      </c>
      <c r="J2868" s="69">
        <v>6201</v>
      </c>
      <c r="K2868" s="69" t="s">
        <v>852</v>
      </c>
      <c r="L2868" s="69">
        <v>6201003</v>
      </c>
      <c r="M2868" s="69" t="s">
        <v>5625</v>
      </c>
      <c r="N2868" s="69">
        <v>2024760010108</v>
      </c>
      <c r="O2868" s="69" t="s">
        <v>6008</v>
      </c>
      <c r="P2868" s="69" t="s">
        <v>6009</v>
      </c>
      <c r="Q2868" s="69" t="s">
        <v>6017</v>
      </c>
      <c r="R2868" s="69" t="s">
        <v>6015</v>
      </c>
      <c r="S2868" s="7"/>
      <c r="T2868" s="7"/>
    </row>
    <row r="2869" spans="1:20">
      <c r="A2869" s="7"/>
      <c r="B2869" s="7"/>
      <c r="C2869" s="7"/>
      <c r="D2869" s="7"/>
      <c r="E2869" s="69">
        <v>4152</v>
      </c>
      <c r="F2869" s="69">
        <v>62010030018</v>
      </c>
      <c r="G2869" s="69" t="s">
        <v>6007</v>
      </c>
      <c r="H2869" s="69">
        <v>62</v>
      </c>
      <c r="I2869" s="69" t="s">
        <v>851</v>
      </c>
      <c r="J2869" s="69">
        <v>6201</v>
      </c>
      <c r="K2869" s="69" t="s">
        <v>852</v>
      </c>
      <c r="L2869" s="69">
        <v>6201003</v>
      </c>
      <c r="M2869" s="69" t="s">
        <v>5625</v>
      </c>
      <c r="N2869" s="69">
        <v>2024760010108</v>
      </c>
      <c r="O2869" s="69" t="s">
        <v>6008</v>
      </c>
      <c r="P2869" s="69" t="s">
        <v>6009</v>
      </c>
      <c r="Q2869" s="69" t="s">
        <v>6018</v>
      </c>
      <c r="R2869" s="69" t="s">
        <v>6015</v>
      </c>
      <c r="S2869" s="7"/>
      <c r="T2869" s="7"/>
    </row>
    <row r="2870" spans="1:20">
      <c r="A2870" s="7"/>
      <c r="B2870" s="7"/>
      <c r="C2870" s="7"/>
      <c r="D2870" s="7"/>
      <c r="E2870" s="69">
        <v>4152</v>
      </c>
      <c r="F2870" s="69">
        <v>62010030018</v>
      </c>
      <c r="G2870" s="69" t="s">
        <v>6007</v>
      </c>
      <c r="H2870" s="69">
        <v>62</v>
      </c>
      <c r="I2870" s="69" t="s">
        <v>851</v>
      </c>
      <c r="J2870" s="69">
        <v>6201</v>
      </c>
      <c r="K2870" s="69" t="s">
        <v>852</v>
      </c>
      <c r="L2870" s="69">
        <v>6201003</v>
      </c>
      <c r="M2870" s="69" t="s">
        <v>5625</v>
      </c>
      <c r="N2870" s="69">
        <v>2024760010108</v>
      </c>
      <c r="O2870" s="69" t="s">
        <v>6008</v>
      </c>
      <c r="P2870" s="69" t="s">
        <v>6009</v>
      </c>
      <c r="Q2870" s="69" t="s">
        <v>6019</v>
      </c>
      <c r="R2870" s="69" t="s">
        <v>6015</v>
      </c>
      <c r="S2870" s="7"/>
      <c r="T2870" s="7"/>
    </row>
    <row r="2871" spans="1:20">
      <c r="A2871" s="7"/>
      <c r="B2871" s="7"/>
      <c r="C2871" s="7"/>
      <c r="D2871" s="7"/>
      <c r="E2871" s="69">
        <v>4152</v>
      </c>
      <c r="F2871" s="69">
        <v>62010030018</v>
      </c>
      <c r="G2871" s="69" t="s">
        <v>6007</v>
      </c>
      <c r="H2871" s="69">
        <v>62</v>
      </c>
      <c r="I2871" s="69" t="s">
        <v>851</v>
      </c>
      <c r="J2871" s="69">
        <v>6201</v>
      </c>
      <c r="K2871" s="69" t="s">
        <v>852</v>
      </c>
      <c r="L2871" s="69">
        <v>6201003</v>
      </c>
      <c r="M2871" s="69" t="s">
        <v>5625</v>
      </c>
      <c r="N2871" s="69">
        <v>2024760010108</v>
      </c>
      <c r="O2871" s="69" t="s">
        <v>6008</v>
      </c>
      <c r="P2871" s="69" t="s">
        <v>6009</v>
      </c>
      <c r="Q2871" s="69" t="s">
        <v>6020</v>
      </c>
      <c r="R2871" s="69" t="s">
        <v>6015</v>
      </c>
      <c r="S2871" s="7"/>
      <c r="T2871" s="7"/>
    </row>
    <row r="2872" spans="1:20">
      <c r="A2872" s="7"/>
      <c r="B2872" s="7"/>
      <c r="C2872" s="7"/>
      <c r="D2872" s="7"/>
      <c r="E2872" s="69">
        <v>4152</v>
      </c>
      <c r="F2872" s="69">
        <v>62010030018</v>
      </c>
      <c r="G2872" s="69" t="s">
        <v>6007</v>
      </c>
      <c r="H2872" s="69">
        <v>62</v>
      </c>
      <c r="I2872" s="69" t="s">
        <v>851</v>
      </c>
      <c r="J2872" s="69">
        <v>6201</v>
      </c>
      <c r="K2872" s="69" t="s">
        <v>852</v>
      </c>
      <c r="L2872" s="69">
        <v>6201003</v>
      </c>
      <c r="M2872" s="69" t="s">
        <v>5625</v>
      </c>
      <c r="N2872" s="69">
        <v>2024760010108</v>
      </c>
      <c r="O2872" s="69" t="s">
        <v>6008</v>
      </c>
      <c r="P2872" s="69" t="s">
        <v>6009</v>
      </c>
      <c r="Q2872" s="69" t="s">
        <v>6021</v>
      </c>
      <c r="R2872" s="69" t="s">
        <v>6015</v>
      </c>
      <c r="S2872" s="7"/>
      <c r="T2872" s="7"/>
    </row>
    <row r="2873" spans="1:20">
      <c r="A2873" s="7"/>
      <c r="B2873" s="7"/>
      <c r="C2873" s="7"/>
      <c r="D2873" s="7"/>
      <c r="E2873" s="69">
        <v>4152</v>
      </c>
      <c r="F2873" s="69">
        <v>62010030018</v>
      </c>
      <c r="G2873" s="69" t="s">
        <v>6007</v>
      </c>
      <c r="H2873" s="69">
        <v>62</v>
      </c>
      <c r="I2873" s="69" t="s">
        <v>851</v>
      </c>
      <c r="J2873" s="69">
        <v>6201</v>
      </c>
      <c r="K2873" s="69" t="s">
        <v>852</v>
      </c>
      <c r="L2873" s="69">
        <v>6201003</v>
      </c>
      <c r="M2873" s="69" t="s">
        <v>5625</v>
      </c>
      <c r="N2873" s="69">
        <v>2024760010108</v>
      </c>
      <c r="O2873" s="69" t="s">
        <v>6008</v>
      </c>
      <c r="P2873" s="69" t="s">
        <v>6009</v>
      </c>
      <c r="Q2873" s="69" t="s">
        <v>6022</v>
      </c>
      <c r="R2873" s="69" t="s">
        <v>6015</v>
      </c>
      <c r="S2873" s="7"/>
      <c r="T2873" s="7"/>
    </row>
    <row r="2874" spans="1:20">
      <c r="A2874" s="7"/>
      <c r="B2874" s="7"/>
      <c r="C2874" s="7"/>
      <c r="D2874" s="7"/>
      <c r="E2874" s="69">
        <v>4152</v>
      </c>
      <c r="F2874" s="69">
        <v>62010030018</v>
      </c>
      <c r="G2874" s="69" t="s">
        <v>6007</v>
      </c>
      <c r="H2874" s="69">
        <v>62</v>
      </c>
      <c r="I2874" s="69" t="s">
        <v>851</v>
      </c>
      <c r="J2874" s="69">
        <v>6201</v>
      </c>
      <c r="K2874" s="69" t="s">
        <v>852</v>
      </c>
      <c r="L2874" s="69">
        <v>6201003</v>
      </c>
      <c r="M2874" s="69" t="s">
        <v>5625</v>
      </c>
      <c r="N2874" s="69">
        <v>2024760010108</v>
      </c>
      <c r="O2874" s="69" t="s">
        <v>6008</v>
      </c>
      <c r="P2874" s="69" t="s">
        <v>6009</v>
      </c>
      <c r="Q2874" s="69" t="s">
        <v>6023</v>
      </c>
      <c r="R2874" s="69" t="s">
        <v>6015</v>
      </c>
      <c r="S2874" s="7"/>
      <c r="T2874" s="7"/>
    </row>
    <row r="2875" spans="1:20">
      <c r="A2875" s="7"/>
      <c r="B2875" s="7"/>
      <c r="C2875" s="7"/>
      <c r="D2875" s="7"/>
      <c r="E2875" s="69">
        <v>4152</v>
      </c>
      <c r="F2875" s="69">
        <v>62010030018</v>
      </c>
      <c r="G2875" s="69" t="s">
        <v>6007</v>
      </c>
      <c r="H2875" s="69">
        <v>62</v>
      </c>
      <c r="I2875" s="69" t="s">
        <v>851</v>
      </c>
      <c r="J2875" s="69">
        <v>6201</v>
      </c>
      <c r="K2875" s="69" t="s">
        <v>852</v>
      </c>
      <c r="L2875" s="69">
        <v>6201003</v>
      </c>
      <c r="M2875" s="69" t="s">
        <v>5625</v>
      </c>
      <c r="N2875" s="69">
        <v>2024760010108</v>
      </c>
      <c r="O2875" s="69" t="s">
        <v>6008</v>
      </c>
      <c r="P2875" s="69" t="s">
        <v>6009</v>
      </c>
      <c r="Q2875" s="69" t="s">
        <v>6024</v>
      </c>
      <c r="R2875" s="69" t="s">
        <v>6015</v>
      </c>
      <c r="S2875" s="7"/>
      <c r="T2875" s="7"/>
    </row>
    <row r="2876" spans="1:20">
      <c r="A2876" s="7"/>
      <c r="B2876" s="7"/>
      <c r="C2876" s="7"/>
      <c r="D2876" s="7"/>
      <c r="E2876" s="69">
        <v>4152</v>
      </c>
      <c r="F2876" s="69">
        <v>62010030018</v>
      </c>
      <c r="G2876" s="69" t="s">
        <v>6007</v>
      </c>
      <c r="H2876" s="69">
        <v>62</v>
      </c>
      <c r="I2876" s="69" t="s">
        <v>851</v>
      </c>
      <c r="J2876" s="69">
        <v>6201</v>
      </c>
      <c r="K2876" s="69" t="s">
        <v>852</v>
      </c>
      <c r="L2876" s="69">
        <v>6201003</v>
      </c>
      <c r="M2876" s="69" t="s">
        <v>5625</v>
      </c>
      <c r="N2876" s="69">
        <v>2024760010108</v>
      </c>
      <c r="O2876" s="69" t="s">
        <v>6008</v>
      </c>
      <c r="P2876" s="69" t="s">
        <v>6009</v>
      </c>
      <c r="Q2876" s="69" t="s">
        <v>6025</v>
      </c>
      <c r="R2876" s="69" t="s">
        <v>6015</v>
      </c>
      <c r="S2876" s="7"/>
      <c r="T2876" s="7"/>
    </row>
    <row r="2877" spans="1:20">
      <c r="A2877" s="7"/>
      <c r="B2877" s="7"/>
      <c r="C2877" s="7"/>
      <c r="D2877" s="7"/>
      <c r="E2877" s="69">
        <v>4152</v>
      </c>
      <c r="F2877" s="69">
        <v>62010030018</v>
      </c>
      <c r="G2877" s="69" t="s">
        <v>6007</v>
      </c>
      <c r="H2877" s="69">
        <v>62</v>
      </c>
      <c r="I2877" s="69" t="s">
        <v>851</v>
      </c>
      <c r="J2877" s="69">
        <v>6201</v>
      </c>
      <c r="K2877" s="69" t="s">
        <v>852</v>
      </c>
      <c r="L2877" s="69">
        <v>6201003</v>
      </c>
      <c r="M2877" s="69" t="s">
        <v>5625</v>
      </c>
      <c r="N2877" s="69">
        <v>2024760010108</v>
      </c>
      <c r="O2877" s="69" t="s">
        <v>6008</v>
      </c>
      <c r="P2877" s="69" t="s">
        <v>6009</v>
      </c>
      <c r="Q2877" s="69" t="s">
        <v>6026</v>
      </c>
      <c r="R2877" s="69" t="s">
        <v>6015</v>
      </c>
      <c r="S2877" s="7"/>
      <c r="T2877" s="7"/>
    </row>
    <row r="2878" spans="1:20">
      <c r="A2878" s="7"/>
      <c r="B2878" s="7"/>
      <c r="C2878" s="7"/>
      <c r="D2878" s="7"/>
      <c r="E2878" s="69">
        <v>4152</v>
      </c>
      <c r="F2878" s="69">
        <v>62010030018</v>
      </c>
      <c r="G2878" s="69" t="s">
        <v>6007</v>
      </c>
      <c r="H2878" s="69">
        <v>62</v>
      </c>
      <c r="I2878" s="69" t="s">
        <v>851</v>
      </c>
      <c r="J2878" s="69">
        <v>6201</v>
      </c>
      <c r="K2878" s="69" t="s">
        <v>852</v>
      </c>
      <c r="L2878" s="69">
        <v>6201003</v>
      </c>
      <c r="M2878" s="69" t="s">
        <v>5625</v>
      </c>
      <c r="N2878" s="69">
        <v>2024760010108</v>
      </c>
      <c r="O2878" s="69" t="s">
        <v>6008</v>
      </c>
      <c r="P2878" s="69" t="s">
        <v>6009</v>
      </c>
      <c r="Q2878" s="69" t="s">
        <v>6027</v>
      </c>
      <c r="R2878" s="69" t="s">
        <v>6015</v>
      </c>
      <c r="S2878" s="7"/>
      <c r="T2878" s="7"/>
    </row>
    <row r="2879" spans="1:20">
      <c r="A2879" s="7"/>
      <c r="B2879" s="7"/>
      <c r="C2879" s="7"/>
      <c r="D2879" s="7"/>
      <c r="E2879" s="69">
        <v>4152</v>
      </c>
      <c r="F2879" s="69">
        <v>62010030018</v>
      </c>
      <c r="G2879" s="69" t="s">
        <v>6007</v>
      </c>
      <c r="H2879" s="69">
        <v>62</v>
      </c>
      <c r="I2879" s="69" t="s">
        <v>851</v>
      </c>
      <c r="J2879" s="69">
        <v>6201</v>
      </c>
      <c r="K2879" s="69" t="s">
        <v>852</v>
      </c>
      <c r="L2879" s="69">
        <v>6201003</v>
      </c>
      <c r="M2879" s="69" t="s">
        <v>5625</v>
      </c>
      <c r="N2879" s="69">
        <v>2024760010108</v>
      </c>
      <c r="O2879" s="69" t="s">
        <v>6008</v>
      </c>
      <c r="P2879" s="69" t="s">
        <v>6009</v>
      </c>
      <c r="Q2879" s="69" t="s">
        <v>6028</v>
      </c>
      <c r="R2879" s="69" t="s">
        <v>6015</v>
      </c>
      <c r="S2879" s="7"/>
      <c r="T2879" s="7"/>
    </row>
    <row r="2880" spans="1:20">
      <c r="A2880" s="7"/>
      <c r="B2880" s="7"/>
      <c r="C2880" s="7"/>
      <c r="D2880" s="7"/>
      <c r="E2880" s="69">
        <v>4152</v>
      </c>
      <c r="F2880" s="69">
        <v>62010030018</v>
      </c>
      <c r="G2880" s="69" t="s">
        <v>6007</v>
      </c>
      <c r="H2880" s="69">
        <v>62</v>
      </c>
      <c r="I2880" s="69" t="s">
        <v>851</v>
      </c>
      <c r="J2880" s="69">
        <v>6201</v>
      </c>
      <c r="K2880" s="69" t="s">
        <v>852</v>
      </c>
      <c r="L2880" s="69">
        <v>6201003</v>
      </c>
      <c r="M2880" s="69" t="s">
        <v>5625</v>
      </c>
      <c r="N2880" s="69">
        <v>2024760010108</v>
      </c>
      <c r="O2880" s="69" t="s">
        <v>6008</v>
      </c>
      <c r="P2880" s="69" t="s">
        <v>6009</v>
      </c>
      <c r="Q2880" s="69" t="s">
        <v>6029</v>
      </c>
      <c r="R2880" s="69" t="s">
        <v>6015</v>
      </c>
      <c r="S2880" s="7"/>
      <c r="T2880" s="7"/>
    </row>
    <row r="2881" spans="1:20">
      <c r="A2881" s="7"/>
      <c r="B2881" s="7"/>
      <c r="C2881" s="7"/>
      <c r="D2881" s="7"/>
      <c r="E2881" s="69">
        <v>4152</v>
      </c>
      <c r="F2881" s="69">
        <v>62010030018</v>
      </c>
      <c r="G2881" s="69" t="s">
        <v>6007</v>
      </c>
      <c r="H2881" s="69">
        <v>62</v>
      </c>
      <c r="I2881" s="69" t="s">
        <v>851</v>
      </c>
      <c r="J2881" s="69">
        <v>6201</v>
      </c>
      <c r="K2881" s="69" t="s">
        <v>852</v>
      </c>
      <c r="L2881" s="69">
        <v>6201003</v>
      </c>
      <c r="M2881" s="69" t="s">
        <v>5625</v>
      </c>
      <c r="N2881" s="69">
        <v>2024760010108</v>
      </c>
      <c r="O2881" s="69" t="s">
        <v>6008</v>
      </c>
      <c r="P2881" s="69" t="s">
        <v>6009</v>
      </c>
      <c r="Q2881" s="69" t="s">
        <v>6030</v>
      </c>
      <c r="R2881" s="69" t="s">
        <v>6015</v>
      </c>
      <c r="S2881" s="7"/>
      <c r="T2881" s="7"/>
    </row>
    <row r="2882" spans="1:20">
      <c r="A2882" s="7"/>
      <c r="B2882" s="7"/>
      <c r="C2882" s="7"/>
      <c r="D2882" s="7"/>
      <c r="E2882" s="69">
        <v>4152</v>
      </c>
      <c r="F2882" s="69">
        <v>62010030018</v>
      </c>
      <c r="G2882" s="69" t="s">
        <v>6007</v>
      </c>
      <c r="H2882" s="69">
        <v>62</v>
      </c>
      <c r="I2882" s="69" t="s">
        <v>851</v>
      </c>
      <c r="J2882" s="69">
        <v>6201</v>
      </c>
      <c r="K2882" s="69" t="s">
        <v>852</v>
      </c>
      <c r="L2882" s="69">
        <v>6201003</v>
      </c>
      <c r="M2882" s="69" t="s">
        <v>5625</v>
      </c>
      <c r="N2882" s="69">
        <v>2024760010108</v>
      </c>
      <c r="O2882" s="69" t="s">
        <v>6008</v>
      </c>
      <c r="P2882" s="69" t="s">
        <v>6009</v>
      </c>
      <c r="Q2882" s="69" t="s">
        <v>6031</v>
      </c>
      <c r="R2882" s="69" t="s">
        <v>6015</v>
      </c>
      <c r="S2882" s="7"/>
      <c r="T2882" s="7"/>
    </row>
    <row r="2883" spans="1:20">
      <c r="A2883" s="7"/>
      <c r="B2883" s="7"/>
      <c r="C2883" s="7"/>
      <c r="D2883" s="7"/>
      <c r="E2883" s="69">
        <v>4152</v>
      </c>
      <c r="F2883" s="69">
        <v>62010030018</v>
      </c>
      <c r="G2883" s="69" t="s">
        <v>6007</v>
      </c>
      <c r="H2883" s="69">
        <v>62</v>
      </c>
      <c r="I2883" s="69" t="s">
        <v>851</v>
      </c>
      <c r="J2883" s="69">
        <v>6201</v>
      </c>
      <c r="K2883" s="69" t="s">
        <v>852</v>
      </c>
      <c r="L2883" s="69">
        <v>6201003</v>
      </c>
      <c r="M2883" s="69" t="s">
        <v>5625</v>
      </c>
      <c r="N2883" s="69">
        <v>2024760010108</v>
      </c>
      <c r="O2883" s="69" t="s">
        <v>6008</v>
      </c>
      <c r="P2883" s="69" t="s">
        <v>6009</v>
      </c>
      <c r="Q2883" s="69" t="s">
        <v>6032</v>
      </c>
      <c r="R2883" s="69" t="s">
        <v>6015</v>
      </c>
      <c r="S2883" s="7"/>
      <c r="T2883" s="7"/>
    </row>
    <row r="2884" spans="1:20">
      <c r="A2884" s="7"/>
      <c r="B2884" s="7"/>
      <c r="C2884" s="7"/>
      <c r="D2884" s="7"/>
      <c r="E2884" s="69">
        <v>4152</v>
      </c>
      <c r="F2884" s="69">
        <v>62010030018</v>
      </c>
      <c r="G2884" s="69" t="s">
        <v>6007</v>
      </c>
      <c r="H2884" s="69">
        <v>62</v>
      </c>
      <c r="I2884" s="69" t="s">
        <v>851</v>
      </c>
      <c r="J2884" s="69">
        <v>6201</v>
      </c>
      <c r="K2884" s="69" t="s">
        <v>852</v>
      </c>
      <c r="L2884" s="69">
        <v>6201003</v>
      </c>
      <c r="M2884" s="69" t="s">
        <v>5625</v>
      </c>
      <c r="N2884" s="69">
        <v>2024760010108</v>
      </c>
      <c r="O2884" s="69" t="s">
        <v>6008</v>
      </c>
      <c r="P2884" s="69" t="s">
        <v>6009</v>
      </c>
      <c r="Q2884" s="69" t="s">
        <v>6033</v>
      </c>
      <c r="R2884" s="69" t="s">
        <v>6015</v>
      </c>
      <c r="S2884" s="7"/>
      <c r="T2884" s="7"/>
    </row>
    <row r="2885" spans="1:20">
      <c r="A2885" s="7"/>
      <c r="B2885" s="7"/>
      <c r="C2885" s="7"/>
      <c r="D2885" s="7"/>
      <c r="E2885" s="69">
        <v>4152</v>
      </c>
      <c r="F2885" s="69">
        <v>62010030018</v>
      </c>
      <c r="G2885" s="69" t="s">
        <v>6007</v>
      </c>
      <c r="H2885" s="69">
        <v>62</v>
      </c>
      <c r="I2885" s="69" t="s">
        <v>851</v>
      </c>
      <c r="J2885" s="69">
        <v>6201</v>
      </c>
      <c r="K2885" s="69" t="s">
        <v>852</v>
      </c>
      <c r="L2885" s="69">
        <v>6201003</v>
      </c>
      <c r="M2885" s="69" t="s">
        <v>5625</v>
      </c>
      <c r="N2885" s="69">
        <v>2024760010108</v>
      </c>
      <c r="O2885" s="69" t="s">
        <v>6008</v>
      </c>
      <c r="P2885" s="69" t="s">
        <v>6009</v>
      </c>
      <c r="Q2885" s="69" t="s">
        <v>6034</v>
      </c>
      <c r="R2885" s="69" t="s">
        <v>6015</v>
      </c>
      <c r="S2885" s="7"/>
      <c r="T2885" s="7"/>
    </row>
    <row r="2886" spans="1:20">
      <c r="A2886" s="7"/>
      <c r="B2886" s="7"/>
      <c r="C2886" s="7"/>
      <c r="D2886" s="7"/>
      <c r="E2886" s="69">
        <v>4152</v>
      </c>
      <c r="F2886" s="69">
        <v>62010030018</v>
      </c>
      <c r="G2886" s="69" t="s">
        <v>6007</v>
      </c>
      <c r="H2886" s="69">
        <v>62</v>
      </c>
      <c r="I2886" s="69" t="s">
        <v>851</v>
      </c>
      <c r="J2886" s="69">
        <v>6201</v>
      </c>
      <c r="K2886" s="69" t="s">
        <v>852</v>
      </c>
      <c r="L2886" s="69">
        <v>6201003</v>
      </c>
      <c r="M2886" s="69" t="s">
        <v>5625</v>
      </c>
      <c r="N2886" s="69">
        <v>2024760010108</v>
      </c>
      <c r="O2886" s="69" t="s">
        <v>6008</v>
      </c>
      <c r="P2886" s="69" t="s">
        <v>6009</v>
      </c>
      <c r="Q2886" s="69" t="s">
        <v>6035</v>
      </c>
      <c r="R2886" s="69" t="s">
        <v>6036</v>
      </c>
      <c r="S2886" s="7"/>
      <c r="T2886" s="7"/>
    </row>
    <row r="2887" spans="1:20">
      <c r="A2887" s="7"/>
      <c r="B2887" s="7"/>
      <c r="C2887" s="7"/>
      <c r="D2887" s="7"/>
      <c r="E2887" s="69">
        <v>4152</v>
      </c>
      <c r="F2887" s="69">
        <v>62010030018</v>
      </c>
      <c r="G2887" s="69" t="s">
        <v>6007</v>
      </c>
      <c r="H2887" s="69">
        <v>62</v>
      </c>
      <c r="I2887" s="69" t="s">
        <v>851</v>
      </c>
      <c r="J2887" s="69">
        <v>6201</v>
      </c>
      <c r="K2887" s="69" t="s">
        <v>852</v>
      </c>
      <c r="L2887" s="69">
        <v>6201003</v>
      </c>
      <c r="M2887" s="69" t="s">
        <v>5625</v>
      </c>
      <c r="N2887" s="69">
        <v>2024760010108</v>
      </c>
      <c r="O2887" s="69" t="s">
        <v>6008</v>
      </c>
      <c r="P2887" s="69" t="s">
        <v>6009</v>
      </c>
      <c r="Q2887" s="69" t="s">
        <v>6037</v>
      </c>
      <c r="R2887" s="69" t="s">
        <v>6038</v>
      </c>
      <c r="S2887" s="7"/>
      <c r="T2887" s="7"/>
    </row>
    <row r="2888" spans="1:20">
      <c r="A2888" s="7"/>
      <c r="B2888" s="7"/>
      <c r="C2888" s="7"/>
      <c r="D2888" s="7"/>
      <c r="E2888" s="69">
        <v>4152</v>
      </c>
      <c r="F2888" s="69">
        <v>62010030018</v>
      </c>
      <c r="G2888" s="69" t="s">
        <v>6007</v>
      </c>
      <c r="H2888" s="69">
        <v>62</v>
      </c>
      <c r="I2888" s="69" t="s">
        <v>851</v>
      </c>
      <c r="J2888" s="69">
        <v>6201</v>
      </c>
      <c r="K2888" s="69" t="s">
        <v>852</v>
      </c>
      <c r="L2888" s="69">
        <v>6201003</v>
      </c>
      <c r="M2888" s="69" t="s">
        <v>5625</v>
      </c>
      <c r="N2888" s="69">
        <v>2024760010108</v>
      </c>
      <c r="O2888" s="69" t="s">
        <v>6008</v>
      </c>
      <c r="P2888" s="69" t="s">
        <v>6009</v>
      </c>
      <c r="Q2888" s="69" t="s">
        <v>6039</v>
      </c>
      <c r="R2888" s="69" t="s">
        <v>6040</v>
      </c>
      <c r="S2888" s="7"/>
      <c r="T2888" s="7"/>
    </row>
    <row r="2889" spans="1:20">
      <c r="A2889" s="7"/>
      <c r="B2889" s="7"/>
      <c r="C2889" s="7"/>
      <c r="D2889" s="7"/>
      <c r="E2889" s="69">
        <v>4152</v>
      </c>
      <c r="F2889" s="69">
        <v>62010030018</v>
      </c>
      <c r="G2889" s="69" t="s">
        <v>6007</v>
      </c>
      <c r="H2889" s="69">
        <v>62</v>
      </c>
      <c r="I2889" s="69" t="s">
        <v>851</v>
      </c>
      <c r="J2889" s="69">
        <v>6201</v>
      </c>
      <c r="K2889" s="69" t="s">
        <v>852</v>
      </c>
      <c r="L2889" s="69">
        <v>6201003</v>
      </c>
      <c r="M2889" s="69" t="s">
        <v>5625</v>
      </c>
      <c r="N2889" s="69">
        <v>2024760010108</v>
      </c>
      <c r="O2889" s="69" t="s">
        <v>6008</v>
      </c>
      <c r="P2889" s="69" t="s">
        <v>6009</v>
      </c>
      <c r="Q2889" s="69" t="s">
        <v>6041</v>
      </c>
      <c r="R2889" s="69" t="s">
        <v>6042</v>
      </c>
      <c r="S2889" s="7"/>
      <c r="T2889" s="7"/>
    </row>
    <row r="2890" spans="1:20">
      <c r="A2890" s="7"/>
      <c r="B2890" s="7"/>
      <c r="C2890" s="7"/>
      <c r="D2890" s="7"/>
      <c r="E2890" s="69">
        <v>4152</v>
      </c>
      <c r="F2890" s="69">
        <v>62010030018</v>
      </c>
      <c r="G2890" s="69" t="s">
        <v>6007</v>
      </c>
      <c r="H2890" s="69">
        <v>62</v>
      </c>
      <c r="I2890" s="69" t="s">
        <v>851</v>
      </c>
      <c r="J2890" s="69">
        <v>6201</v>
      </c>
      <c r="K2890" s="69" t="s">
        <v>852</v>
      </c>
      <c r="L2890" s="69">
        <v>6201003</v>
      </c>
      <c r="M2890" s="69" t="s">
        <v>5625</v>
      </c>
      <c r="N2890" s="69">
        <v>2024760010108</v>
      </c>
      <c r="O2890" s="69" t="s">
        <v>6008</v>
      </c>
      <c r="P2890" s="69" t="s">
        <v>6009</v>
      </c>
      <c r="Q2890" s="69" t="s">
        <v>6043</v>
      </c>
      <c r="R2890" s="69" t="s">
        <v>6013</v>
      </c>
      <c r="S2890" s="7"/>
      <c r="T2890" s="7"/>
    </row>
    <row r="2891" spans="1:20">
      <c r="A2891" s="7"/>
      <c r="B2891" s="7"/>
      <c r="C2891" s="7"/>
      <c r="D2891" s="7"/>
      <c r="E2891" s="69">
        <v>4152</v>
      </c>
      <c r="F2891" s="69">
        <v>62010030018</v>
      </c>
      <c r="G2891" s="69" t="s">
        <v>6007</v>
      </c>
      <c r="H2891" s="69">
        <v>62</v>
      </c>
      <c r="I2891" s="69" t="s">
        <v>851</v>
      </c>
      <c r="J2891" s="69">
        <v>6201</v>
      </c>
      <c r="K2891" s="69" t="s">
        <v>852</v>
      </c>
      <c r="L2891" s="69">
        <v>6201003</v>
      </c>
      <c r="M2891" s="69" t="s">
        <v>5625</v>
      </c>
      <c r="N2891" s="69">
        <v>2024760010108</v>
      </c>
      <c r="O2891" s="69" t="s">
        <v>6008</v>
      </c>
      <c r="P2891" s="69" t="s">
        <v>6009</v>
      </c>
      <c r="Q2891" s="69" t="s">
        <v>6044</v>
      </c>
      <c r="R2891" s="69" t="s">
        <v>6036</v>
      </c>
      <c r="S2891" s="7"/>
      <c r="T2891" s="7"/>
    </row>
    <row r="2892" spans="1:20">
      <c r="A2892" s="7"/>
      <c r="B2892" s="7"/>
      <c r="C2892" s="7"/>
      <c r="D2892" s="7"/>
      <c r="E2892" s="69">
        <v>4152</v>
      </c>
      <c r="F2892" s="69">
        <v>62010030018</v>
      </c>
      <c r="G2892" s="69" t="s">
        <v>6007</v>
      </c>
      <c r="H2892" s="69">
        <v>62</v>
      </c>
      <c r="I2892" s="69" t="s">
        <v>851</v>
      </c>
      <c r="J2892" s="69">
        <v>6201</v>
      </c>
      <c r="K2892" s="69" t="s">
        <v>852</v>
      </c>
      <c r="L2892" s="69">
        <v>6201003</v>
      </c>
      <c r="M2892" s="69" t="s">
        <v>5625</v>
      </c>
      <c r="N2892" s="69">
        <v>2024760010108</v>
      </c>
      <c r="O2892" s="69" t="s">
        <v>6008</v>
      </c>
      <c r="P2892" s="69" t="s">
        <v>6009</v>
      </c>
      <c r="Q2892" s="69" t="s">
        <v>6045</v>
      </c>
      <c r="R2892" s="69" t="s">
        <v>6036</v>
      </c>
      <c r="S2892" s="7"/>
      <c r="T2892" s="7"/>
    </row>
    <row r="2893" spans="1:20">
      <c r="A2893" s="7"/>
      <c r="B2893" s="7"/>
      <c r="C2893" s="7"/>
      <c r="D2893" s="7"/>
      <c r="E2893" s="69">
        <v>4152</v>
      </c>
      <c r="F2893" s="69">
        <v>62010030018</v>
      </c>
      <c r="G2893" s="69" t="s">
        <v>6007</v>
      </c>
      <c r="H2893" s="69">
        <v>62</v>
      </c>
      <c r="I2893" s="69" t="s">
        <v>851</v>
      </c>
      <c r="J2893" s="69">
        <v>6201</v>
      </c>
      <c r="K2893" s="69" t="s">
        <v>852</v>
      </c>
      <c r="L2893" s="69">
        <v>6201003</v>
      </c>
      <c r="M2893" s="69" t="s">
        <v>5625</v>
      </c>
      <c r="N2893" s="69">
        <v>2024760010108</v>
      </c>
      <c r="O2893" s="69" t="s">
        <v>6008</v>
      </c>
      <c r="P2893" s="69" t="s">
        <v>6009</v>
      </c>
      <c r="Q2893" s="69" t="s">
        <v>6046</v>
      </c>
      <c r="R2893" s="69" t="s">
        <v>6013</v>
      </c>
      <c r="S2893" s="7"/>
      <c r="T2893" s="7"/>
    </row>
    <row r="2894" spans="1:20">
      <c r="A2894" s="7"/>
      <c r="B2894" s="7"/>
      <c r="C2894" s="7"/>
      <c r="D2894" s="7"/>
      <c r="E2894" s="69">
        <v>4152</v>
      </c>
      <c r="F2894" s="69">
        <v>62010030018</v>
      </c>
      <c r="G2894" s="69" t="s">
        <v>6007</v>
      </c>
      <c r="H2894" s="69">
        <v>62</v>
      </c>
      <c r="I2894" s="69" t="s">
        <v>851</v>
      </c>
      <c r="J2894" s="69">
        <v>6201</v>
      </c>
      <c r="K2894" s="69" t="s">
        <v>852</v>
      </c>
      <c r="L2894" s="69">
        <v>6201003</v>
      </c>
      <c r="M2894" s="69" t="s">
        <v>5625</v>
      </c>
      <c r="N2894" s="69">
        <v>2024760010108</v>
      </c>
      <c r="O2894" s="69" t="s">
        <v>6008</v>
      </c>
      <c r="P2894" s="69" t="s">
        <v>6009</v>
      </c>
      <c r="Q2894" s="69" t="s">
        <v>6047</v>
      </c>
      <c r="R2894" s="69" t="s">
        <v>6048</v>
      </c>
      <c r="S2894" s="7"/>
      <c r="T2894" s="7"/>
    </row>
    <row r="2895" spans="1:20">
      <c r="A2895" s="7"/>
      <c r="B2895" s="7"/>
      <c r="C2895" s="7"/>
      <c r="D2895" s="7"/>
      <c r="E2895" s="69">
        <v>4152</v>
      </c>
      <c r="F2895" s="69">
        <v>62010030020</v>
      </c>
      <c r="G2895" s="69" t="s">
        <v>6049</v>
      </c>
      <c r="H2895" s="69">
        <v>62</v>
      </c>
      <c r="I2895" s="69" t="s">
        <v>851</v>
      </c>
      <c r="J2895" s="69">
        <v>6201</v>
      </c>
      <c r="K2895" s="69" t="s">
        <v>852</v>
      </c>
      <c r="L2895" s="69">
        <v>6201003</v>
      </c>
      <c r="M2895" s="69" t="s">
        <v>5625</v>
      </c>
      <c r="N2895" s="69">
        <v>2024760010093</v>
      </c>
      <c r="O2895" s="69" t="s">
        <v>6050</v>
      </c>
      <c r="P2895" s="69" t="s">
        <v>6051</v>
      </c>
      <c r="Q2895" s="69" t="s">
        <v>6052</v>
      </c>
      <c r="R2895" s="69" t="s">
        <v>6053</v>
      </c>
      <c r="S2895" s="7"/>
      <c r="T2895" s="7"/>
    </row>
    <row r="2896" spans="1:20">
      <c r="A2896" s="7"/>
      <c r="B2896" s="7"/>
      <c r="C2896" s="7"/>
      <c r="D2896" s="7"/>
      <c r="E2896" s="69">
        <v>4152</v>
      </c>
      <c r="F2896" s="69">
        <v>62010030020</v>
      </c>
      <c r="G2896" s="69" t="s">
        <v>6049</v>
      </c>
      <c r="H2896" s="69">
        <v>62</v>
      </c>
      <c r="I2896" s="69" t="s">
        <v>851</v>
      </c>
      <c r="J2896" s="69">
        <v>6201</v>
      </c>
      <c r="K2896" s="69" t="s">
        <v>852</v>
      </c>
      <c r="L2896" s="69">
        <v>6201003</v>
      </c>
      <c r="M2896" s="69" t="s">
        <v>5625</v>
      </c>
      <c r="N2896" s="69">
        <v>2024760010093</v>
      </c>
      <c r="O2896" s="69" t="s">
        <v>6050</v>
      </c>
      <c r="P2896" s="69" t="s">
        <v>6051</v>
      </c>
      <c r="Q2896" s="69" t="s">
        <v>6054</v>
      </c>
      <c r="R2896" s="69" t="s">
        <v>6055</v>
      </c>
      <c r="S2896" s="7"/>
      <c r="T2896" s="7"/>
    </row>
    <row r="2897" spans="1:20">
      <c r="A2897" s="7"/>
      <c r="B2897" s="7"/>
      <c r="C2897" s="7"/>
      <c r="D2897" s="7"/>
      <c r="E2897" s="69">
        <v>4152</v>
      </c>
      <c r="F2897" s="69">
        <v>62010030020</v>
      </c>
      <c r="G2897" s="69" t="s">
        <v>6049</v>
      </c>
      <c r="H2897" s="69">
        <v>62</v>
      </c>
      <c r="I2897" s="69" t="s">
        <v>851</v>
      </c>
      <c r="J2897" s="69">
        <v>6201</v>
      </c>
      <c r="K2897" s="69" t="s">
        <v>852</v>
      </c>
      <c r="L2897" s="69">
        <v>6201003</v>
      </c>
      <c r="M2897" s="69" t="s">
        <v>5625</v>
      </c>
      <c r="N2897" s="69">
        <v>2024760010093</v>
      </c>
      <c r="O2897" s="69" t="s">
        <v>6050</v>
      </c>
      <c r="P2897" s="69" t="s">
        <v>6051</v>
      </c>
      <c r="Q2897" s="69" t="s">
        <v>6056</v>
      </c>
      <c r="R2897" s="69" t="s">
        <v>6055</v>
      </c>
      <c r="S2897" s="7"/>
      <c r="T2897" s="7"/>
    </row>
    <row r="2898" spans="1:20">
      <c r="A2898" s="7"/>
      <c r="B2898" s="7"/>
      <c r="C2898" s="7"/>
      <c r="D2898" s="7"/>
      <c r="E2898" s="69">
        <v>4152</v>
      </c>
      <c r="F2898" s="69">
        <v>62010030020</v>
      </c>
      <c r="G2898" s="69" t="s">
        <v>6049</v>
      </c>
      <c r="H2898" s="69">
        <v>62</v>
      </c>
      <c r="I2898" s="69" t="s">
        <v>851</v>
      </c>
      <c r="J2898" s="69">
        <v>6201</v>
      </c>
      <c r="K2898" s="69" t="s">
        <v>852</v>
      </c>
      <c r="L2898" s="69">
        <v>6201003</v>
      </c>
      <c r="M2898" s="69" t="s">
        <v>5625</v>
      </c>
      <c r="N2898" s="69">
        <v>2024760010093</v>
      </c>
      <c r="O2898" s="69" t="s">
        <v>6050</v>
      </c>
      <c r="P2898" s="69" t="s">
        <v>6051</v>
      </c>
      <c r="Q2898" s="69" t="s">
        <v>6057</v>
      </c>
      <c r="R2898" s="69" t="s">
        <v>6058</v>
      </c>
      <c r="S2898" s="7"/>
      <c r="T2898" s="7"/>
    </row>
    <row r="2899" spans="1:20">
      <c r="A2899" s="7"/>
      <c r="B2899" s="7"/>
      <c r="C2899" s="7"/>
      <c r="D2899" s="7"/>
      <c r="E2899" s="69">
        <v>4152</v>
      </c>
      <c r="F2899" s="69">
        <v>62010030020</v>
      </c>
      <c r="G2899" s="69" t="s">
        <v>6049</v>
      </c>
      <c r="H2899" s="69">
        <v>62</v>
      </c>
      <c r="I2899" s="69" t="s">
        <v>851</v>
      </c>
      <c r="J2899" s="69">
        <v>6201</v>
      </c>
      <c r="K2899" s="69" t="s">
        <v>852</v>
      </c>
      <c r="L2899" s="69">
        <v>6201003</v>
      </c>
      <c r="M2899" s="69" t="s">
        <v>5625</v>
      </c>
      <c r="N2899" s="69">
        <v>2024760010093</v>
      </c>
      <c r="O2899" s="69" t="s">
        <v>6050</v>
      </c>
      <c r="P2899" s="69" t="s">
        <v>6051</v>
      </c>
      <c r="Q2899" s="69" t="s">
        <v>6059</v>
      </c>
      <c r="R2899" s="69" t="s">
        <v>6053</v>
      </c>
      <c r="S2899" s="7"/>
      <c r="T2899" s="7"/>
    </row>
    <row r="2900" spans="1:20">
      <c r="A2900" s="7"/>
      <c r="B2900" s="7"/>
      <c r="C2900" s="7"/>
      <c r="D2900" s="7"/>
      <c r="E2900" s="69">
        <v>4152</v>
      </c>
      <c r="F2900" s="69">
        <v>62010030020</v>
      </c>
      <c r="G2900" s="69" t="s">
        <v>6049</v>
      </c>
      <c r="H2900" s="69">
        <v>62</v>
      </c>
      <c r="I2900" s="69" t="s">
        <v>851</v>
      </c>
      <c r="J2900" s="69">
        <v>6201</v>
      </c>
      <c r="K2900" s="69" t="s">
        <v>852</v>
      </c>
      <c r="L2900" s="69">
        <v>6201003</v>
      </c>
      <c r="M2900" s="69" t="s">
        <v>5625</v>
      </c>
      <c r="N2900" s="69">
        <v>2024760010093</v>
      </c>
      <c r="O2900" s="69" t="s">
        <v>6050</v>
      </c>
      <c r="P2900" s="69" t="s">
        <v>6051</v>
      </c>
      <c r="Q2900" s="69" t="s">
        <v>6060</v>
      </c>
      <c r="R2900" s="69" t="s">
        <v>6053</v>
      </c>
      <c r="S2900" s="7"/>
      <c r="T2900" s="7"/>
    </row>
    <row r="2901" spans="1:20">
      <c r="A2901" s="7"/>
      <c r="B2901" s="7"/>
      <c r="C2901" s="7"/>
      <c r="D2901" s="7"/>
      <c r="E2901" s="69">
        <v>4152</v>
      </c>
      <c r="F2901" s="69">
        <v>62010030020</v>
      </c>
      <c r="G2901" s="69" t="s">
        <v>6049</v>
      </c>
      <c r="H2901" s="69">
        <v>62</v>
      </c>
      <c r="I2901" s="69" t="s">
        <v>851</v>
      </c>
      <c r="J2901" s="69">
        <v>6201</v>
      </c>
      <c r="K2901" s="69" t="s">
        <v>852</v>
      </c>
      <c r="L2901" s="69">
        <v>6201003</v>
      </c>
      <c r="M2901" s="69" t="s">
        <v>5625</v>
      </c>
      <c r="N2901" s="69">
        <v>2024760010093</v>
      </c>
      <c r="O2901" s="69" t="s">
        <v>6050</v>
      </c>
      <c r="P2901" s="69" t="s">
        <v>6051</v>
      </c>
      <c r="Q2901" s="69" t="s">
        <v>6061</v>
      </c>
      <c r="R2901" s="69" t="s">
        <v>6053</v>
      </c>
      <c r="S2901" s="7"/>
      <c r="T2901" s="7"/>
    </row>
    <row r="2902" spans="1:20">
      <c r="A2902" s="7"/>
      <c r="B2902" s="7"/>
      <c r="C2902" s="7"/>
      <c r="D2902" s="7"/>
      <c r="E2902" s="69">
        <v>4152</v>
      </c>
      <c r="F2902" s="69">
        <v>62010030020</v>
      </c>
      <c r="G2902" s="69" t="s">
        <v>6049</v>
      </c>
      <c r="H2902" s="69">
        <v>62</v>
      </c>
      <c r="I2902" s="69" t="s">
        <v>851</v>
      </c>
      <c r="J2902" s="69">
        <v>6201</v>
      </c>
      <c r="K2902" s="69" t="s">
        <v>852</v>
      </c>
      <c r="L2902" s="69">
        <v>6201003</v>
      </c>
      <c r="M2902" s="69" t="s">
        <v>5625</v>
      </c>
      <c r="N2902" s="69">
        <v>2024760010093</v>
      </c>
      <c r="O2902" s="69" t="s">
        <v>6050</v>
      </c>
      <c r="P2902" s="69" t="s">
        <v>6051</v>
      </c>
      <c r="Q2902" s="69" t="s">
        <v>6062</v>
      </c>
      <c r="R2902" s="69" t="s">
        <v>6058</v>
      </c>
      <c r="S2902" s="7"/>
      <c r="T2902" s="7"/>
    </row>
    <row r="2903" spans="1:20">
      <c r="A2903" s="7"/>
      <c r="B2903" s="7"/>
      <c r="C2903" s="7"/>
      <c r="D2903" s="7"/>
      <c r="E2903" s="69">
        <v>4152</v>
      </c>
      <c r="F2903" s="69">
        <v>62010030020</v>
      </c>
      <c r="G2903" s="69" t="s">
        <v>6049</v>
      </c>
      <c r="H2903" s="69">
        <v>62</v>
      </c>
      <c r="I2903" s="69" t="s">
        <v>851</v>
      </c>
      <c r="J2903" s="69">
        <v>6201</v>
      </c>
      <c r="K2903" s="69" t="s">
        <v>852</v>
      </c>
      <c r="L2903" s="69">
        <v>6201003</v>
      </c>
      <c r="M2903" s="69" t="s">
        <v>5625</v>
      </c>
      <c r="N2903" s="69">
        <v>2024760010093</v>
      </c>
      <c r="O2903" s="69" t="s">
        <v>6050</v>
      </c>
      <c r="P2903" s="69" t="s">
        <v>6051</v>
      </c>
      <c r="Q2903" s="69" t="s">
        <v>6063</v>
      </c>
      <c r="R2903" s="69" t="s">
        <v>6053</v>
      </c>
      <c r="S2903" s="7"/>
      <c r="T2903" s="7"/>
    </row>
    <row r="2904" spans="1:20">
      <c r="A2904" s="7"/>
      <c r="B2904" s="7"/>
      <c r="C2904" s="7"/>
      <c r="D2904" s="7"/>
      <c r="E2904" s="69">
        <v>4152</v>
      </c>
      <c r="F2904" s="69">
        <v>62010030020</v>
      </c>
      <c r="G2904" s="69" t="s">
        <v>6049</v>
      </c>
      <c r="H2904" s="69">
        <v>62</v>
      </c>
      <c r="I2904" s="69" t="s">
        <v>851</v>
      </c>
      <c r="J2904" s="69">
        <v>6201</v>
      </c>
      <c r="K2904" s="69" t="s">
        <v>852</v>
      </c>
      <c r="L2904" s="69">
        <v>6201003</v>
      </c>
      <c r="M2904" s="69" t="s">
        <v>5625</v>
      </c>
      <c r="N2904" s="69">
        <v>2024760010093</v>
      </c>
      <c r="O2904" s="69" t="s">
        <v>6050</v>
      </c>
      <c r="P2904" s="69" t="s">
        <v>6051</v>
      </c>
      <c r="Q2904" s="69" t="s">
        <v>6064</v>
      </c>
      <c r="R2904" s="69" t="s">
        <v>6053</v>
      </c>
      <c r="S2904" s="7"/>
      <c r="T2904" s="7"/>
    </row>
    <row r="2905" spans="1:20">
      <c r="A2905" s="7"/>
      <c r="B2905" s="7"/>
      <c r="C2905" s="7"/>
      <c r="D2905" s="7"/>
      <c r="E2905" s="69">
        <v>4152</v>
      </c>
      <c r="F2905" s="69">
        <v>62010030020</v>
      </c>
      <c r="G2905" s="69" t="s">
        <v>6049</v>
      </c>
      <c r="H2905" s="69">
        <v>62</v>
      </c>
      <c r="I2905" s="69" t="s">
        <v>851</v>
      </c>
      <c r="J2905" s="69">
        <v>6201</v>
      </c>
      <c r="K2905" s="69" t="s">
        <v>852</v>
      </c>
      <c r="L2905" s="69">
        <v>6201003</v>
      </c>
      <c r="M2905" s="69" t="s">
        <v>5625</v>
      </c>
      <c r="N2905" s="69">
        <v>2024760010093</v>
      </c>
      <c r="O2905" s="69" t="s">
        <v>6050</v>
      </c>
      <c r="P2905" s="69" t="s">
        <v>6051</v>
      </c>
      <c r="Q2905" s="69" t="s">
        <v>6065</v>
      </c>
      <c r="R2905" s="69" t="s">
        <v>6053</v>
      </c>
      <c r="S2905" s="7"/>
      <c r="T2905" s="7"/>
    </row>
    <row r="2906" spans="1:20">
      <c r="A2906" s="7"/>
      <c r="B2906" s="7"/>
      <c r="C2906" s="7"/>
      <c r="D2906" s="7"/>
      <c r="E2906" s="69">
        <v>4152</v>
      </c>
      <c r="F2906" s="69">
        <v>62010030014</v>
      </c>
      <c r="G2906" s="69" t="s">
        <v>6066</v>
      </c>
      <c r="H2906" s="69">
        <v>62</v>
      </c>
      <c r="I2906" s="69" t="s">
        <v>851</v>
      </c>
      <c r="J2906" s="69">
        <v>6201</v>
      </c>
      <c r="K2906" s="69" t="s">
        <v>852</v>
      </c>
      <c r="L2906" s="69">
        <v>6201003</v>
      </c>
      <c r="M2906" s="69" t="s">
        <v>5625</v>
      </c>
      <c r="N2906" s="69">
        <v>2024760010094</v>
      </c>
      <c r="O2906" s="69" t="s">
        <v>6067</v>
      </c>
      <c r="P2906" s="69" t="s">
        <v>6068</v>
      </c>
      <c r="Q2906" s="69" t="s">
        <v>6069</v>
      </c>
      <c r="R2906" s="69" t="s">
        <v>6070</v>
      </c>
      <c r="S2906" s="7"/>
      <c r="T2906" s="7"/>
    </row>
    <row r="2907" spans="1:20">
      <c r="A2907" s="7"/>
      <c r="B2907" s="7"/>
      <c r="C2907" s="7"/>
      <c r="D2907" s="7"/>
      <c r="E2907" s="69">
        <v>4152</v>
      </c>
      <c r="F2907" s="69">
        <v>62010030014</v>
      </c>
      <c r="G2907" s="69" t="s">
        <v>6066</v>
      </c>
      <c r="H2907" s="69">
        <v>62</v>
      </c>
      <c r="I2907" s="69" t="s">
        <v>851</v>
      </c>
      <c r="J2907" s="69">
        <v>6201</v>
      </c>
      <c r="K2907" s="69" t="s">
        <v>852</v>
      </c>
      <c r="L2907" s="69">
        <v>6201003</v>
      </c>
      <c r="M2907" s="69" t="s">
        <v>5625</v>
      </c>
      <c r="N2907" s="69">
        <v>2024760010094</v>
      </c>
      <c r="O2907" s="69" t="s">
        <v>6067</v>
      </c>
      <c r="P2907" s="69" t="s">
        <v>6068</v>
      </c>
      <c r="Q2907" s="69" t="s">
        <v>6071</v>
      </c>
      <c r="R2907" s="69" t="s">
        <v>6070</v>
      </c>
      <c r="S2907" s="7"/>
      <c r="T2907" s="7"/>
    </row>
    <row r="2908" spans="1:20">
      <c r="A2908" s="7"/>
      <c r="B2908" s="7"/>
      <c r="C2908" s="7"/>
      <c r="D2908" s="7"/>
      <c r="E2908" s="69">
        <v>4152</v>
      </c>
      <c r="F2908" s="69">
        <v>62010030014</v>
      </c>
      <c r="G2908" s="69" t="s">
        <v>6066</v>
      </c>
      <c r="H2908" s="69">
        <v>62</v>
      </c>
      <c r="I2908" s="69" t="s">
        <v>851</v>
      </c>
      <c r="J2908" s="69">
        <v>6201</v>
      </c>
      <c r="K2908" s="69" t="s">
        <v>852</v>
      </c>
      <c r="L2908" s="69">
        <v>6201003</v>
      </c>
      <c r="M2908" s="69" t="s">
        <v>5625</v>
      </c>
      <c r="N2908" s="69">
        <v>2024760010094</v>
      </c>
      <c r="O2908" s="69" t="s">
        <v>6067</v>
      </c>
      <c r="P2908" s="69" t="s">
        <v>6068</v>
      </c>
      <c r="Q2908" s="69" t="s">
        <v>6072</v>
      </c>
      <c r="R2908" s="69" t="s">
        <v>6070</v>
      </c>
      <c r="S2908" s="7"/>
      <c r="T2908" s="7"/>
    </row>
    <row r="2909" spans="1:20">
      <c r="A2909" s="7"/>
      <c r="B2909" s="7"/>
      <c r="C2909" s="7"/>
      <c r="D2909" s="7"/>
      <c r="E2909" s="69">
        <v>4152</v>
      </c>
      <c r="F2909" s="69">
        <v>62010030014</v>
      </c>
      <c r="G2909" s="69" t="s">
        <v>6066</v>
      </c>
      <c r="H2909" s="69">
        <v>62</v>
      </c>
      <c r="I2909" s="69" t="s">
        <v>851</v>
      </c>
      <c r="J2909" s="69">
        <v>6201</v>
      </c>
      <c r="K2909" s="69" t="s">
        <v>852</v>
      </c>
      <c r="L2909" s="69">
        <v>6201003</v>
      </c>
      <c r="M2909" s="69" t="s">
        <v>5625</v>
      </c>
      <c r="N2909" s="69">
        <v>2024760010094</v>
      </c>
      <c r="O2909" s="69" t="s">
        <v>6067</v>
      </c>
      <c r="P2909" s="69" t="s">
        <v>6068</v>
      </c>
      <c r="Q2909" s="69" t="s">
        <v>6073</v>
      </c>
      <c r="R2909" s="69" t="s">
        <v>6074</v>
      </c>
      <c r="S2909" s="7"/>
      <c r="T2909" s="7"/>
    </row>
    <row r="2910" spans="1:20">
      <c r="A2910" s="7"/>
      <c r="B2910" s="7"/>
      <c r="C2910" s="7"/>
      <c r="D2910" s="7"/>
      <c r="E2910" s="69">
        <v>4152</v>
      </c>
      <c r="F2910" s="69">
        <v>62010030014</v>
      </c>
      <c r="G2910" s="69" t="s">
        <v>6066</v>
      </c>
      <c r="H2910" s="69">
        <v>62</v>
      </c>
      <c r="I2910" s="69" t="s">
        <v>851</v>
      </c>
      <c r="J2910" s="69">
        <v>6201</v>
      </c>
      <c r="K2910" s="69" t="s">
        <v>852</v>
      </c>
      <c r="L2910" s="69">
        <v>6201003</v>
      </c>
      <c r="M2910" s="69" t="s">
        <v>5625</v>
      </c>
      <c r="N2910" s="69">
        <v>2024760010094</v>
      </c>
      <c r="O2910" s="69" t="s">
        <v>6067</v>
      </c>
      <c r="P2910" s="69" t="s">
        <v>6068</v>
      </c>
      <c r="Q2910" s="69" t="s">
        <v>6075</v>
      </c>
      <c r="R2910" s="69" t="s">
        <v>6076</v>
      </c>
      <c r="S2910" s="7"/>
      <c r="T2910" s="7"/>
    </row>
    <row r="2911" spans="1:20">
      <c r="A2911" s="7"/>
      <c r="B2911" s="7"/>
      <c r="C2911" s="7"/>
      <c r="D2911" s="7"/>
      <c r="E2911" s="69">
        <v>4152</v>
      </c>
      <c r="F2911" s="69">
        <v>62010030014</v>
      </c>
      <c r="G2911" s="69" t="s">
        <v>6066</v>
      </c>
      <c r="H2911" s="69">
        <v>62</v>
      </c>
      <c r="I2911" s="69" t="s">
        <v>851</v>
      </c>
      <c r="J2911" s="69">
        <v>6201</v>
      </c>
      <c r="K2911" s="69" t="s">
        <v>852</v>
      </c>
      <c r="L2911" s="69">
        <v>6201003</v>
      </c>
      <c r="M2911" s="69" t="s">
        <v>5625</v>
      </c>
      <c r="N2911" s="69">
        <v>2024760010094</v>
      </c>
      <c r="O2911" s="69" t="s">
        <v>6067</v>
      </c>
      <c r="P2911" s="69" t="s">
        <v>6068</v>
      </c>
      <c r="Q2911" s="69" t="s">
        <v>6077</v>
      </c>
      <c r="R2911" s="69" t="s">
        <v>6070</v>
      </c>
      <c r="S2911" s="7"/>
      <c r="T2911" s="7"/>
    </row>
    <row r="2912" spans="1:20">
      <c r="A2912" s="7"/>
      <c r="B2912" s="7"/>
      <c r="C2912" s="7"/>
      <c r="D2912" s="7"/>
      <c r="E2912" s="69">
        <v>4152</v>
      </c>
      <c r="F2912" s="69">
        <v>62010030024</v>
      </c>
      <c r="G2912" s="69" t="s">
        <v>6078</v>
      </c>
      <c r="H2912" s="69">
        <v>62</v>
      </c>
      <c r="I2912" s="69" t="s">
        <v>851</v>
      </c>
      <c r="J2912" s="69">
        <v>6201</v>
      </c>
      <c r="K2912" s="69" t="s">
        <v>852</v>
      </c>
      <c r="L2912" s="69">
        <v>6201003</v>
      </c>
      <c r="M2912" s="69" t="s">
        <v>5625</v>
      </c>
      <c r="N2912" s="69">
        <v>2024760010094</v>
      </c>
      <c r="O2912" s="69" t="s">
        <v>6067</v>
      </c>
      <c r="P2912" s="69" t="s">
        <v>6068</v>
      </c>
      <c r="Q2912" s="69" t="s">
        <v>6079</v>
      </c>
      <c r="R2912" s="69" t="s">
        <v>6080</v>
      </c>
      <c r="S2912" s="7"/>
      <c r="T2912" s="7"/>
    </row>
    <row r="2913" spans="1:20">
      <c r="A2913" s="7"/>
      <c r="B2913" s="7"/>
      <c r="C2913" s="7"/>
      <c r="D2913" s="7"/>
      <c r="E2913" s="69">
        <v>4152</v>
      </c>
      <c r="F2913" s="69">
        <v>62010030027</v>
      </c>
      <c r="G2913" s="69" t="s">
        <v>6081</v>
      </c>
      <c r="H2913" s="69">
        <v>62</v>
      </c>
      <c r="I2913" s="69" t="s">
        <v>851</v>
      </c>
      <c r="J2913" s="69">
        <v>6201</v>
      </c>
      <c r="K2913" s="69" t="s">
        <v>852</v>
      </c>
      <c r="L2913" s="69">
        <v>6201003</v>
      </c>
      <c r="M2913" s="69" t="s">
        <v>5625</v>
      </c>
      <c r="N2913" s="69">
        <v>2024760010094</v>
      </c>
      <c r="O2913" s="69" t="s">
        <v>6067</v>
      </c>
      <c r="P2913" s="69" t="s">
        <v>6068</v>
      </c>
      <c r="Q2913" s="69" t="s">
        <v>6082</v>
      </c>
      <c r="R2913" s="69" t="s">
        <v>6083</v>
      </c>
      <c r="S2913" s="7"/>
      <c r="T2913" s="7"/>
    </row>
    <row r="2914" spans="1:20">
      <c r="A2914" s="7"/>
      <c r="B2914" s="7"/>
      <c r="C2914" s="7"/>
      <c r="D2914" s="7"/>
      <c r="E2914" s="69">
        <v>4152</v>
      </c>
      <c r="F2914" s="69">
        <v>62010030017</v>
      </c>
      <c r="G2914" s="69" t="s">
        <v>6084</v>
      </c>
      <c r="H2914" s="69">
        <v>62</v>
      </c>
      <c r="I2914" s="69" t="s">
        <v>851</v>
      </c>
      <c r="J2914" s="69">
        <v>6201</v>
      </c>
      <c r="K2914" s="69" t="s">
        <v>852</v>
      </c>
      <c r="L2914" s="69">
        <v>6201003</v>
      </c>
      <c r="M2914" s="69" t="s">
        <v>5625</v>
      </c>
      <c r="N2914" s="69">
        <v>2024760010107</v>
      </c>
      <c r="O2914" s="69" t="s">
        <v>6085</v>
      </c>
      <c r="P2914" s="69" t="s">
        <v>6086</v>
      </c>
      <c r="Q2914" s="69" t="s">
        <v>6087</v>
      </c>
      <c r="R2914" s="69" t="s">
        <v>6088</v>
      </c>
      <c r="S2914" s="7"/>
      <c r="T2914" s="7"/>
    </row>
    <row r="2915" spans="1:20">
      <c r="A2915" s="7"/>
      <c r="B2915" s="7"/>
      <c r="C2915" s="7"/>
      <c r="D2915" s="7"/>
      <c r="E2915" s="69">
        <v>4152</v>
      </c>
      <c r="F2915" s="69">
        <v>62010030013</v>
      </c>
      <c r="G2915" s="69" t="s">
        <v>6089</v>
      </c>
      <c r="H2915" s="69">
        <v>62</v>
      </c>
      <c r="I2915" s="69" t="s">
        <v>851</v>
      </c>
      <c r="J2915" s="69">
        <v>6201</v>
      </c>
      <c r="K2915" s="69" t="s">
        <v>852</v>
      </c>
      <c r="L2915" s="69">
        <v>6201003</v>
      </c>
      <c r="M2915" s="69" t="s">
        <v>5625</v>
      </c>
      <c r="N2915" s="69">
        <v>2024760010107</v>
      </c>
      <c r="O2915" s="69" t="s">
        <v>6085</v>
      </c>
      <c r="P2915" s="69" t="s">
        <v>6086</v>
      </c>
      <c r="Q2915" s="69" t="s">
        <v>6090</v>
      </c>
      <c r="R2915" s="69" t="s">
        <v>6091</v>
      </c>
      <c r="S2915" s="7"/>
      <c r="T2915" s="7"/>
    </row>
    <row r="2916" spans="1:20">
      <c r="A2916" s="7"/>
      <c r="B2916" s="7"/>
      <c r="C2916" s="7"/>
      <c r="D2916" s="7"/>
      <c r="E2916" s="69">
        <v>4152</v>
      </c>
      <c r="F2916" s="69">
        <v>62010030025</v>
      </c>
      <c r="G2916" s="69" t="s">
        <v>6092</v>
      </c>
      <c r="H2916" s="69">
        <v>62</v>
      </c>
      <c r="I2916" s="69" t="s">
        <v>851</v>
      </c>
      <c r="J2916" s="69">
        <v>6201</v>
      </c>
      <c r="K2916" s="69" t="s">
        <v>852</v>
      </c>
      <c r="L2916" s="69">
        <v>6201003</v>
      </c>
      <c r="M2916" s="69" t="s">
        <v>5625</v>
      </c>
      <c r="N2916" s="69">
        <v>2024760010107</v>
      </c>
      <c r="O2916" s="69" t="s">
        <v>6085</v>
      </c>
      <c r="P2916" s="69" t="s">
        <v>6086</v>
      </c>
      <c r="Q2916" s="69" t="s">
        <v>6093</v>
      </c>
      <c r="R2916" s="69" t="s">
        <v>6094</v>
      </c>
      <c r="S2916" s="7"/>
      <c r="T2916" s="7"/>
    </row>
    <row r="2917" spans="1:20">
      <c r="A2917" s="7"/>
      <c r="B2917" s="7"/>
      <c r="C2917" s="7"/>
      <c r="D2917" s="7"/>
      <c r="E2917" s="69">
        <v>4152</v>
      </c>
      <c r="F2917" s="69">
        <v>62010030025</v>
      </c>
      <c r="G2917" s="69" t="s">
        <v>6092</v>
      </c>
      <c r="H2917" s="69">
        <v>62</v>
      </c>
      <c r="I2917" s="69" t="s">
        <v>851</v>
      </c>
      <c r="J2917" s="69">
        <v>6201</v>
      </c>
      <c r="K2917" s="69" t="s">
        <v>852</v>
      </c>
      <c r="L2917" s="69">
        <v>6201003</v>
      </c>
      <c r="M2917" s="69" t="s">
        <v>5625</v>
      </c>
      <c r="N2917" s="69">
        <v>2024760010107</v>
      </c>
      <c r="O2917" s="69" t="s">
        <v>6085</v>
      </c>
      <c r="P2917" s="69" t="s">
        <v>6086</v>
      </c>
      <c r="Q2917" s="69" t="s">
        <v>6095</v>
      </c>
      <c r="R2917" s="69" t="s">
        <v>6096</v>
      </c>
      <c r="S2917" s="7"/>
      <c r="T2917" s="7"/>
    </row>
    <row r="2918" spans="1:20">
      <c r="A2918" s="7"/>
      <c r="B2918" s="7"/>
      <c r="C2918" s="7"/>
      <c r="D2918" s="7"/>
      <c r="E2918" s="69">
        <v>4152</v>
      </c>
      <c r="F2918" s="69">
        <v>62010030013</v>
      </c>
      <c r="G2918" s="69" t="s">
        <v>6089</v>
      </c>
      <c r="H2918" s="69">
        <v>62</v>
      </c>
      <c r="I2918" s="69" t="s">
        <v>851</v>
      </c>
      <c r="J2918" s="69">
        <v>6201</v>
      </c>
      <c r="K2918" s="69" t="s">
        <v>852</v>
      </c>
      <c r="L2918" s="69">
        <v>6201003</v>
      </c>
      <c r="M2918" s="69" t="s">
        <v>5625</v>
      </c>
      <c r="N2918" s="69">
        <v>2024760010107</v>
      </c>
      <c r="O2918" s="69" t="s">
        <v>6085</v>
      </c>
      <c r="P2918" s="69" t="s">
        <v>6086</v>
      </c>
      <c r="Q2918" s="69" t="s">
        <v>6097</v>
      </c>
      <c r="R2918" s="69" t="s">
        <v>6091</v>
      </c>
      <c r="S2918" s="7"/>
      <c r="T2918" s="7"/>
    </row>
    <row r="2919" spans="1:20">
      <c r="A2919" s="7"/>
      <c r="B2919" s="7"/>
      <c r="C2919" s="7"/>
      <c r="D2919" s="7"/>
      <c r="E2919" s="69">
        <v>4152</v>
      </c>
      <c r="F2919" s="69">
        <v>62010030013</v>
      </c>
      <c r="G2919" s="69" t="s">
        <v>6089</v>
      </c>
      <c r="H2919" s="69">
        <v>62</v>
      </c>
      <c r="I2919" s="69" t="s">
        <v>851</v>
      </c>
      <c r="J2919" s="69">
        <v>6201</v>
      </c>
      <c r="K2919" s="69" t="s">
        <v>852</v>
      </c>
      <c r="L2919" s="69">
        <v>6201003</v>
      </c>
      <c r="M2919" s="69" t="s">
        <v>5625</v>
      </c>
      <c r="N2919" s="69">
        <v>2024760010107</v>
      </c>
      <c r="O2919" s="69" t="s">
        <v>6085</v>
      </c>
      <c r="P2919" s="69" t="s">
        <v>6086</v>
      </c>
      <c r="Q2919" s="69" t="s">
        <v>6098</v>
      </c>
      <c r="R2919" s="69" t="s">
        <v>6099</v>
      </c>
      <c r="S2919" s="7"/>
      <c r="T2919" s="7"/>
    </row>
    <row r="2920" spans="1:20">
      <c r="A2920" s="7"/>
      <c r="B2920" s="7"/>
      <c r="C2920" s="7"/>
      <c r="D2920" s="7"/>
      <c r="E2920" s="69">
        <v>4152</v>
      </c>
      <c r="F2920" s="69">
        <v>62010030017</v>
      </c>
      <c r="G2920" s="69" t="s">
        <v>6084</v>
      </c>
      <c r="H2920" s="69">
        <v>62</v>
      </c>
      <c r="I2920" s="69" t="s">
        <v>851</v>
      </c>
      <c r="J2920" s="69">
        <v>6201</v>
      </c>
      <c r="K2920" s="69" t="s">
        <v>852</v>
      </c>
      <c r="L2920" s="69">
        <v>6201003</v>
      </c>
      <c r="M2920" s="69" t="s">
        <v>5625</v>
      </c>
      <c r="N2920" s="69">
        <v>2024760010107</v>
      </c>
      <c r="O2920" s="69" t="s">
        <v>6085</v>
      </c>
      <c r="P2920" s="69" t="s">
        <v>6086</v>
      </c>
      <c r="Q2920" s="69" t="s">
        <v>6100</v>
      </c>
      <c r="R2920" s="69" t="s">
        <v>6101</v>
      </c>
      <c r="S2920" s="7"/>
      <c r="T2920" s="7"/>
    </row>
    <row r="2921" spans="1:20">
      <c r="A2921" s="7"/>
      <c r="B2921" s="7"/>
      <c r="C2921" s="7"/>
      <c r="D2921" s="7"/>
      <c r="E2921" s="69">
        <v>4152</v>
      </c>
      <c r="F2921" s="69">
        <v>62010030017</v>
      </c>
      <c r="G2921" s="69" t="s">
        <v>6084</v>
      </c>
      <c r="H2921" s="69">
        <v>62</v>
      </c>
      <c r="I2921" s="69" t="s">
        <v>851</v>
      </c>
      <c r="J2921" s="69">
        <v>6201</v>
      </c>
      <c r="K2921" s="69" t="s">
        <v>852</v>
      </c>
      <c r="L2921" s="69">
        <v>6201003</v>
      </c>
      <c r="M2921" s="69" t="s">
        <v>5625</v>
      </c>
      <c r="N2921" s="69">
        <v>2024760010107</v>
      </c>
      <c r="O2921" s="69" t="s">
        <v>6085</v>
      </c>
      <c r="P2921" s="69" t="s">
        <v>6086</v>
      </c>
      <c r="Q2921" s="69" t="s">
        <v>6102</v>
      </c>
      <c r="R2921" s="69" t="s">
        <v>6101</v>
      </c>
      <c r="S2921" s="7"/>
      <c r="T2921" s="7"/>
    </row>
    <row r="2922" spans="1:20">
      <c r="A2922" s="7"/>
      <c r="B2922" s="7"/>
      <c r="C2922" s="7"/>
      <c r="D2922" s="7"/>
      <c r="E2922" s="69">
        <v>4152</v>
      </c>
      <c r="F2922" s="69">
        <v>62010030022</v>
      </c>
      <c r="G2922" s="69" t="s">
        <v>6103</v>
      </c>
      <c r="H2922" s="69">
        <v>62</v>
      </c>
      <c r="I2922" s="69" t="s">
        <v>851</v>
      </c>
      <c r="J2922" s="69">
        <v>6201</v>
      </c>
      <c r="K2922" s="69" t="s">
        <v>852</v>
      </c>
      <c r="L2922" s="69">
        <v>6201003</v>
      </c>
      <c r="M2922" s="69" t="s">
        <v>5625</v>
      </c>
      <c r="N2922" s="69">
        <v>2024760010095</v>
      </c>
      <c r="O2922" s="69" t="s">
        <v>6104</v>
      </c>
      <c r="P2922" s="69" t="s">
        <v>6105</v>
      </c>
      <c r="Q2922" s="69" t="s">
        <v>6106</v>
      </c>
      <c r="R2922" s="69" t="s">
        <v>6107</v>
      </c>
      <c r="S2922" s="7"/>
      <c r="T2922" s="7"/>
    </row>
    <row r="2923" spans="1:20">
      <c r="A2923" s="7"/>
      <c r="B2923" s="7"/>
      <c r="C2923" s="7"/>
      <c r="D2923" s="7"/>
      <c r="E2923" s="69">
        <v>4152</v>
      </c>
      <c r="F2923" s="69">
        <v>62010030022</v>
      </c>
      <c r="G2923" s="69" t="s">
        <v>6103</v>
      </c>
      <c r="H2923" s="69">
        <v>62</v>
      </c>
      <c r="I2923" s="69" t="s">
        <v>851</v>
      </c>
      <c r="J2923" s="69">
        <v>6201</v>
      </c>
      <c r="K2923" s="69" t="s">
        <v>852</v>
      </c>
      <c r="L2923" s="69">
        <v>6201003</v>
      </c>
      <c r="M2923" s="69" t="s">
        <v>5625</v>
      </c>
      <c r="N2923" s="69">
        <v>2024760010095</v>
      </c>
      <c r="O2923" s="69" t="s">
        <v>6104</v>
      </c>
      <c r="P2923" s="69" t="s">
        <v>6105</v>
      </c>
      <c r="Q2923" s="69" t="s">
        <v>6108</v>
      </c>
      <c r="R2923" s="69" t="s">
        <v>6107</v>
      </c>
      <c r="S2923" s="7"/>
      <c r="T2923" s="7"/>
    </row>
    <row r="2924" spans="1:20">
      <c r="A2924" s="7"/>
      <c r="B2924" s="7"/>
      <c r="C2924" s="7"/>
      <c r="D2924" s="7"/>
      <c r="E2924" s="69">
        <v>4152</v>
      </c>
      <c r="F2924" s="69">
        <v>62010030022</v>
      </c>
      <c r="G2924" s="69" t="s">
        <v>6103</v>
      </c>
      <c r="H2924" s="69">
        <v>62</v>
      </c>
      <c r="I2924" s="69" t="s">
        <v>851</v>
      </c>
      <c r="J2924" s="69">
        <v>6201</v>
      </c>
      <c r="K2924" s="69" t="s">
        <v>852</v>
      </c>
      <c r="L2924" s="69">
        <v>6201003</v>
      </c>
      <c r="M2924" s="69" t="s">
        <v>5625</v>
      </c>
      <c r="N2924" s="69">
        <v>2024760010095</v>
      </c>
      <c r="O2924" s="69" t="s">
        <v>6104</v>
      </c>
      <c r="P2924" s="69" t="s">
        <v>6105</v>
      </c>
      <c r="Q2924" s="69" t="s">
        <v>6109</v>
      </c>
      <c r="R2924" s="69" t="s">
        <v>6107</v>
      </c>
      <c r="S2924" s="7"/>
      <c r="T2924" s="7"/>
    </row>
    <row r="2925" spans="1:20">
      <c r="A2925" s="7"/>
      <c r="B2925" s="7"/>
      <c r="C2925" s="7"/>
      <c r="D2925" s="7"/>
      <c r="E2925" s="69">
        <v>4152</v>
      </c>
      <c r="F2925" s="69">
        <v>62010030022</v>
      </c>
      <c r="G2925" s="69" t="s">
        <v>6103</v>
      </c>
      <c r="H2925" s="69">
        <v>62</v>
      </c>
      <c r="I2925" s="69" t="s">
        <v>851</v>
      </c>
      <c r="J2925" s="69">
        <v>6201</v>
      </c>
      <c r="K2925" s="69" t="s">
        <v>852</v>
      </c>
      <c r="L2925" s="69">
        <v>6201003</v>
      </c>
      <c r="M2925" s="69" t="s">
        <v>5625</v>
      </c>
      <c r="N2925" s="69">
        <v>2024760010095</v>
      </c>
      <c r="O2925" s="69" t="s">
        <v>6104</v>
      </c>
      <c r="P2925" s="69" t="s">
        <v>6105</v>
      </c>
      <c r="Q2925" s="69" t="s">
        <v>6110</v>
      </c>
      <c r="R2925" s="69" t="s">
        <v>6107</v>
      </c>
      <c r="S2925" s="7"/>
      <c r="T2925" s="7"/>
    </row>
    <row r="2926" spans="1:20">
      <c r="A2926" s="7"/>
      <c r="B2926" s="7"/>
      <c r="C2926" s="7"/>
      <c r="D2926" s="7"/>
      <c r="E2926" s="69">
        <v>4152</v>
      </c>
      <c r="F2926" s="69">
        <v>62010030022</v>
      </c>
      <c r="G2926" s="69" t="s">
        <v>6103</v>
      </c>
      <c r="H2926" s="69">
        <v>62</v>
      </c>
      <c r="I2926" s="69" t="s">
        <v>851</v>
      </c>
      <c r="J2926" s="69">
        <v>6201</v>
      </c>
      <c r="K2926" s="69" t="s">
        <v>852</v>
      </c>
      <c r="L2926" s="69">
        <v>6201003</v>
      </c>
      <c r="M2926" s="69" t="s">
        <v>5625</v>
      </c>
      <c r="N2926" s="69">
        <v>2024760010095</v>
      </c>
      <c r="O2926" s="69" t="s">
        <v>6104</v>
      </c>
      <c r="P2926" s="69" t="s">
        <v>6105</v>
      </c>
      <c r="Q2926" s="69" t="s">
        <v>6111</v>
      </c>
      <c r="R2926" s="69" t="s">
        <v>6107</v>
      </c>
      <c r="S2926" s="7"/>
      <c r="T2926" s="7"/>
    </row>
    <row r="2927" spans="1:20">
      <c r="A2927" s="7"/>
      <c r="B2927" s="7"/>
      <c r="C2927" s="7"/>
      <c r="D2927" s="7"/>
      <c r="E2927" s="69">
        <v>4152</v>
      </c>
      <c r="F2927" s="69">
        <v>62010030022</v>
      </c>
      <c r="G2927" s="69" t="s">
        <v>6103</v>
      </c>
      <c r="H2927" s="69">
        <v>62</v>
      </c>
      <c r="I2927" s="69" t="s">
        <v>851</v>
      </c>
      <c r="J2927" s="69">
        <v>6201</v>
      </c>
      <c r="K2927" s="69" t="s">
        <v>852</v>
      </c>
      <c r="L2927" s="69">
        <v>6201003</v>
      </c>
      <c r="M2927" s="69" t="s">
        <v>5625</v>
      </c>
      <c r="N2927" s="69">
        <v>2024760010095</v>
      </c>
      <c r="O2927" s="69" t="s">
        <v>6104</v>
      </c>
      <c r="P2927" s="69" t="s">
        <v>6105</v>
      </c>
      <c r="Q2927" s="69" t="s">
        <v>6112</v>
      </c>
      <c r="R2927" s="69" t="s">
        <v>6107</v>
      </c>
      <c r="S2927" s="7"/>
      <c r="T2927" s="7"/>
    </row>
    <row r="2928" spans="1:20">
      <c r="A2928" s="7"/>
      <c r="B2928" s="7"/>
      <c r="C2928" s="7"/>
      <c r="D2928" s="7"/>
      <c r="E2928" s="69">
        <v>4152</v>
      </c>
      <c r="F2928" s="69">
        <v>62010030022</v>
      </c>
      <c r="G2928" s="69" t="s">
        <v>6103</v>
      </c>
      <c r="H2928" s="69">
        <v>62</v>
      </c>
      <c r="I2928" s="69" t="s">
        <v>851</v>
      </c>
      <c r="J2928" s="69">
        <v>6201</v>
      </c>
      <c r="K2928" s="69" t="s">
        <v>852</v>
      </c>
      <c r="L2928" s="69">
        <v>6201003</v>
      </c>
      <c r="M2928" s="69" t="s">
        <v>5625</v>
      </c>
      <c r="N2928" s="69">
        <v>2024760010095</v>
      </c>
      <c r="O2928" s="69" t="s">
        <v>6104</v>
      </c>
      <c r="P2928" s="69" t="s">
        <v>6105</v>
      </c>
      <c r="Q2928" s="69" t="s">
        <v>6113</v>
      </c>
      <c r="R2928" s="69" t="s">
        <v>6107</v>
      </c>
      <c r="S2928" s="7"/>
      <c r="T2928" s="7"/>
    </row>
    <row r="2929" spans="1:20">
      <c r="A2929" s="7"/>
      <c r="B2929" s="7"/>
      <c r="C2929" s="7"/>
      <c r="D2929" s="7"/>
      <c r="E2929" s="69">
        <v>4152</v>
      </c>
      <c r="F2929" s="69">
        <v>62010030022</v>
      </c>
      <c r="G2929" s="69" t="s">
        <v>6103</v>
      </c>
      <c r="H2929" s="69">
        <v>62</v>
      </c>
      <c r="I2929" s="69" t="s">
        <v>851</v>
      </c>
      <c r="J2929" s="69">
        <v>6201</v>
      </c>
      <c r="K2929" s="69" t="s">
        <v>852</v>
      </c>
      <c r="L2929" s="69">
        <v>6201003</v>
      </c>
      <c r="M2929" s="69" t="s">
        <v>5625</v>
      </c>
      <c r="N2929" s="69">
        <v>2024760010095</v>
      </c>
      <c r="O2929" s="69" t="s">
        <v>6104</v>
      </c>
      <c r="P2929" s="69" t="s">
        <v>6105</v>
      </c>
      <c r="Q2929" s="69" t="s">
        <v>6114</v>
      </c>
      <c r="R2929" s="69" t="s">
        <v>6107</v>
      </c>
      <c r="S2929" s="7"/>
      <c r="T2929" s="7"/>
    </row>
    <row r="2930" spans="1:20">
      <c r="A2930" s="7"/>
      <c r="B2930" s="7"/>
      <c r="C2930" s="7"/>
      <c r="D2930" s="7"/>
      <c r="E2930" s="69">
        <v>4152</v>
      </c>
      <c r="F2930" s="69">
        <v>62010030022</v>
      </c>
      <c r="G2930" s="69" t="s">
        <v>6103</v>
      </c>
      <c r="H2930" s="69">
        <v>62</v>
      </c>
      <c r="I2930" s="69" t="s">
        <v>851</v>
      </c>
      <c r="J2930" s="69">
        <v>6201</v>
      </c>
      <c r="K2930" s="69" t="s">
        <v>852</v>
      </c>
      <c r="L2930" s="69">
        <v>6201003</v>
      </c>
      <c r="M2930" s="69" t="s">
        <v>5625</v>
      </c>
      <c r="N2930" s="69">
        <v>2024760010095</v>
      </c>
      <c r="O2930" s="69" t="s">
        <v>6104</v>
      </c>
      <c r="P2930" s="69" t="s">
        <v>6105</v>
      </c>
      <c r="Q2930" s="69" t="s">
        <v>6115</v>
      </c>
      <c r="R2930" s="69" t="s">
        <v>6107</v>
      </c>
      <c r="S2930" s="7"/>
      <c r="T2930" s="7"/>
    </row>
    <row r="2931" spans="1:20">
      <c r="A2931" s="7"/>
      <c r="B2931" s="7"/>
      <c r="C2931" s="7"/>
      <c r="D2931" s="7"/>
      <c r="E2931" s="69">
        <v>4152</v>
      </c>
      <c r="F2931" s="69">
        <v>62010030022</v>
      </c>
      <c r="G2931" s="69" t="s">
        <v>6103</v>
      </c>
      <c r="H2931" s="69">
        <v>62</v>
      </c>
      <c r="I2931" s="69" t="s">
        <v>851</v>
      </c>
      <c r="J2931" s="69">
        <v>6201</v>
      </c>
      <c r="K2931" s="69" t="s">
        <v>852</v>
      </c>
      <c r="L2931" s="69">
        <v>6201003</v>
      </c>
      <c r="M2931" s="69" t="s">
        <v>5625</v>
      </c>
      <c r="N2931" s="69">
        <v>2024760010095</v>
      </c>
      <c r="O2931" s="69" t="s">
        <v>6104</v>
      </c>
      <c r="P2931" s="69" t="s">
        <v>6105</v>
      </c>
      <c r="Q2931" s="69" t="s">
        <v>6116</v>
      </c>
      <c r="R2931" s="69" t="s">
        <v>6107</v>
      </c>
      <c r="S2931" s="7"/>
      <c r="T2931" s="7"/>
    </row>
    <row r="2932" spans="1:20">
      <c r="A2932" s="7"/>
      <c r="B2932" s="7"/>
      <c r="C2932" s="7"/>
      <c r="D2932" s="7"/>
      <c r="E2932" s="69">
        <v>4152</v>
      </c>
      <c r="F2932" s="69">
        <v>62010030022</v>
      </c>
      <c r="G2932" s="69" t="s">
        <v>6103</v>
      </c>
      <c r="H2932" s="69">
        <v>62</v>
      </c>
      <c r="I2932" s="69" t="s">
        <v>851</v>
      </c>
      <c r="J2932" s="69">
        <v>6201</v>
      </c>
      <c r="K2932" s="69" t="s">
        <v>852</v>
      </c>
      <c r="L2932" s="69">
        <v>6201003</v>
      </c>
      <c r="M2932" s="69" t="s">
        <v>5625</v>
      </c>
      <c r="N2932" s="69">
        <v>2024760010095</v>
      </c>
      <c r="O2932" s="69" t="s">
        <v>6104</v>
      </c>
      <c r="P2932" s="69" t="s">
        <v>6105</v>
      </c>
      <c r="Q2932" s="69" t="s">
        <v>6117</v>
      </c>
      <c r="R2932" s="69" t="s">
        <v>6107</v>
      </c>
      <c r="S2932" s="7"/>
      <c r="T2932" s="7"/>
    </row>
    <row r="2933" spans="1:20">
      <c r="A2933" s="7"/>
      <c r="B2933" s="7"/>
      <c r="C2933" s="7"/>
      <c r="D2933" s="7"/>
      <c r="E2933" s="69">
        <v>4152</v>
      </c>
      <c r="F2933" s="69">
        <v>62010030022</v>
      </c>
      <c r="G2933" s="69" t="s">
        <v>6103</v>
      </c>
      <c r="H2933" s="69">
        <v>62</v>
      </c>
      <c r="I2933" s="69" t="s">
        <v>851</v>
      </c>
      <c r="J2933" s="69">
        <v>6201</v>
      </c>
      <c r="K2933" s="69" t="s">
        <v>852</v>
      </c>
      <c r="L2933" s="69">
        <v>6201003</v>
      </c>
      <c r="M2933" s="69" t="s">
        <v>5625</v>
      </c>
      <c r="N2933" s="69">
        <v>2024760010095</v>
      </c>
      <c r="O2933" s="69" t="s">
        <v>6104</v>
      </c>
      <c r="P2933" s="69" t="s">
        <v>6105</v>
      </c>
      <c r="Q2933" s="69" t="s">
        <v>6118</v>
      </c>
      <c r="R2933" s="69" t="s">
        <v>6107</v>
      </c>
      <c r="S2933" s="7"/>
      <c r="T2933" s="7"/>
    </row>
    <row r="2934" spans="1:20">
      <c r="A2934" s="7"/>
      <c r="B2934" s="7"/>
      <c r="C2934" s="7"/>
      <c r="D2934" s="7"/>
      <c r="E2934" s="69">
        <v>4152</v>
      </c>
      <c r="F2934" s="69">
        <v>62010030022</v>
      </c>
      <c r="G2934" s="69" t="s">
        <v>6103</v>
      </c>
      <c r="H2934" s="69">
        <v>62</v>
      </c>
      <c r="I2934" s="69" t="s">
        <v>851</v>
      </c>
      <c r="J2934" s="69">
        <v>6201</v>
      </c>
      <c r="K2934" s="69" t="s">
        <v>852</v>
      </c>
      <c r="L2934" s="69">
        <v>6201003</v>
      </c>
      <c r="M2934" s="69" t="s">
        <v>5625</v>
      </c>
      <c r="N2934" s="69">
        <v>2024760010095</v>
      </c>
      <c r="O2934" s="69" t="s">
        <v>6104</v>
      </c>
      <c r="P2934" s="69" t="s">
        <v>6105</v>
      </c>
      <c r="Q2934" s="69" t="s">
        <v>6119</v>
      </c>
      <c r="R2934" s="69" t="s">
        <v>6107</v>
      </c>
      <c r="S2934" s="7"/>
      <c r="T2934" s="7"/>
    </row>
    <row r="2935" spans="1:20">
      <c r="A2935" s="7"/>
      <c r="B2935" s="7"/>
      <c r="C2935" s="7"/>
      <c r="D2935" s="7"/>
      <c r="E2935" s="69">
        <v>4152</v>
      </c>
      <c r="F2935" s="69">
        <v>62010030022</v>
      </c>
      <c r="G2935" s="69" t="s">
        <v>6103</v>
      </c>
      <c r="H2935" s="69">
        <v>62</v>
      </c>
      <c r="I2935" s="69" t="s">
        <v>851</v>
      </c>
      <c r="J2935" s="69">
        <v>6201</v>
      </c>
      <c r="K2935" s="69" t="s">
        <v>852</v>
      </c>
      <c r="L2935" s="69">
        <v>6201003</v>
      </c>
      <c r="M2935" s="69" t="s">
        <v>5625</v>
      </c>
      <c r="N2935" s="69">
        <v>2024760010095</v>
      </c>
      <c r="O2935" s="69" t="s">
        <v>6104</v>
      </c>
      <c r="P2935" s="69" t="s">
        <v>6105</v>
      </c>
      <c r="Q2935" s="69" t="s">
        <v>6120</v>
      </c>
      <c r="R2935" s="69" t="s">
        <v>6107</v>
      </c>
      <c r="S2935" s="7"/>
      <c r="T2935" s="7"/>
    </row>
    <row r="2936" spans="1:20">
      <c r="A2936" s="7"/>
      <c r="B2936" s="7"/>
      <c r="C2936" s="7"/>
      <c r="D2936" s="7"/>
      <c r="E2936" s="69">
        <v>4152</v>
      </c>
      <c r="F2936" s="69">
        <v>62010030022</v>
      </c>
      <c r="G2936" s="69" t="s">
        <v>6103</v>
      </c>
      <c r="H2936" s="69">
        <v>62</v>
      </c>
      <c r="I2936" s="69" t="s">
        <v>851</v>
      </c>
      <c r="J2936" s="69">
        <v>6201</v>
      </c>
      <c r="K2936" s="69" t="s">
        <v>852</v>
      </c>
      <c r="L2936" s="69">
        <v>6201003</v>
      </c>
      <c r="M2936" s="69" t="s">
        <v>5625</v>
      </c>
      <c r="N2936" s="69">
        <v>2024760010095</v>
      </c>
      <c r="O2936" s="69" t="s">
        <v>6104</v>
      </c>
      <c r="P2936" s="69" t="s">
        <v>6105</v>
      </c>
      <c r="Q2936" s="69" t="s">
        <v>6121</v>
      </c>
      <c r="R2936" s="69" t="s">
        <v>6107</v>
      </c>
      <c r="S2936" s="7"/>
      <c r="T2936" s="7"/>
    </row>
    <row r="2937" spans="1:20">
      <c r="A2937" s="7"/>
      <c r="B2937" s="7"/>
      <c r="C2937" s="7"/>
      <c r="D2937" s="7"/>
      <c r="E2937" s="69">
        <v>4152</v>
      </c>
      <c r="F2937" s="69">
        <v>62010030022</v>
      </c>
      <c r="G2937" s="69" t="s">
        <v>6103</v>
      </c>
      <c r="H2937" s="69">
        <v>62</v>
      </c>
      <c r="I2937" s="69" t="s">
        <v>851</v>
      </c>
      <c r="J2937" s="69">
        <v>6201</v>
      </c>
      <c r="K2937" s="69" t="s">
        <v>852</v>
      </c>
      <c r="L2937" s="69">
        <v>6201003</v>
      </c>
      <c r="M2937" s="69" t="s">
        <v>5625</v>
      </c>
      <c r="N2937" s="69">
        <v>2024760010095</v>
      </c>
      <c r="O2937" s="69" t="s">
        <v>6104</v>
      </c>
      <c r="P2937" s="69" t="s">
        <v>6105</v>
      </c>
      <c r="Q2937" s="69" t="s">
        <v>6122</v>
      </c>
      <c r="R2937" s="69" t="s">
        <v>6107</v>
      </c>
      <c r="S2937" s="7"/>
      <c r="T2937" s="7"/>
    </row>
    <row r="2938" spans="1:20">
      <c r="A2938" s="7"/>
      <c r="B2938" s="7"/>
      <c r="C2938" s="7"/>
      <c r="D2938" s="7"/>
      <c r="E2938" s="69">
        <v>4152</v>
      </c>
      <c r="F2938" s="69">
        <v>62010030022</v>
      </c>
      <c r="G2938" s="69" t="s">
        <v>6103</v>
      </c>
      <c r="H2938" s="69">
        <v>62</v>
      </c>
      <c r="I2938" s="69" t="s">
        <v>851</v>
      </c>
      <c r="J2938" s="69">
        <v>6201</v>
      </c>
      <c r="K2938" s="69" t="s">
        <v>852</v>
      </c>
      <c r="L2938" s="69">
        <v>6201003</v>
      </c>
      <c r="M2938" s="69" t="s">
        <v>5625</v>
      </c>
      <c r="N2938" s="69">
        <v>2024760010095</v>
      </c>
      <c r="O2938" s="69" t="s">
        <v>6104</v>
      </c>
      <c r="P2938" s="69" t="s">
        <v>6105</v>
      </c>
      <c r="Q2938" s="69" t="s">
        <v>6123</v>
      </c>
      <c r="R2938" s="69" t="s">
        <v>6107</v>
      </c>
      <c r="S2938" s="7"/>
      <c r="T2938" s="7"/>
    </row>
    <row r="2939" spans="1:20">
      <c r="A2939" s="7"/>
      <c r="B2939" s="7"/>
      <c r="C2939" s="7"/>
      <c r="D2939" s="7"/>
      <c r="E2939" s="69">
        <v>4152</v>
      </c>
      <c r="F2939" s="69">
        <v>62010030022</v>
      </c>
      <c r="G2939" s="69" t="s">
        <v>6103</v>
      </c>
      <c r="H2939" s="69">
        <v>62</v>
      </c>
      <c r="I2939" s="69" t="s">
        <v>851</v>
      </c>
      <c r="J2939" s="69">
        <v>6201</v>
      </c>
      <c r="K2939" s="69" t="s">
        <v>852</v>
      </c>
      <c r="L2939" s="69">
        <v>6201003</v>
      </c>
      <c r="M2939" s="69" t="s">
        <v>5625</v>
      </c>
      <c r="N2939" s="69">
        <v>2024760010095</v>
      </c>
      <c r="O2939" s="69" t="s">
        <v>6104</v>
      </c>
      <c r="P2939" s="69" t="s">
        <v>6105</v>
      </c>
      <c r="Q2939" s="69" t="s">
        <v>6124</v>
      </c>
      <c r="R2939" s="69" t="s">
        <v>6107</v>
      </c>
      <c r="S2939" s="7"/>
      <c r="T2939" s="7"/>
    </row>
    <row r="2940" spans="1:20">
      <c r="A2940" s="7"/>
      <c r="B2940" s="7"/>
      <c r="C2940" s="7"/>
      <c r="D2940" s="7"/>
      <c r="E2940" s="69">
        <v>4152</v>
      </c>
      <c r="F2940" s="69">
        <v>62010030022</v>
      </c>
      <c r="G2940" s="69" t="s">
        <v>6103</v>
      </c>
      <c r="H2940" s="69">
        <v>62</v>
      </c>
      <c r="I2940" s="69" t="s">
        <v>851</v>
      </c>
      <c r="J2940" s="69">
        <v>6201</v>
      </c>
      <c r="K2940" s="69" t="s">
        <v>852</v>
      </c>
      <c r="L2940" s="69">
        <v>6201003</v>
      </c>
      <c r="M2940" s="69" t="s">
        <v>5625</v>
      </c>
      <c r="N2940" s="69">
        <v>2024760010095</v>
      </c>
      <c r="O2940" s="69" t="s">
        <v>6104</v>
      </c>
      <c r="P2940" s="69" t="s">
        <v>6105</v>
      </c>
      <c r="Q2940" s="69" t="s">
        <v>6125</v>
      </c>
      <c r="R2940" s="69" t="s">
        <v>6107</v>
      </c>
      <c r="S2940" s="7"/>
      <c r="T2940" s="7"/>
    </row>
    <row r="2941" spans="1:20">
      <c r="A2941" s="7"/>
      <c r="B2941" s="7"/>
      <c r="C2941" s="7"/>
      <c r="D2941" s="7"/>
      <c r="E2941" s="69">
        <v>4152</v>
      </c>
      <c r="F2941" s="69">
        <v>62010030022</v>
      </c>
      <c r="G2941" s="69" t="s">
        <v>6103</v>
      </c>
      <c r="H2941" s="69">
        <v>62</v>
      </c>
      <c r="I2941" s="69" t="s">
        <v>851</v>
      </c>
      <c r="J2941" s="69">
        <v>6201</v>
      </c>
      <c r="K2941" s="69" t="s">
        <v>852</v>
      </c>
      <c r="L2941" s="69">
        <v>6201003</v>
      </c>
      <c r="M2941" s="69" t="s">
        <v>5625</v>
      </c>
      <c r="N2941" s="69">
        <v>2024760010095</v>
      </c>
      <c r="O2941" s="69" t="s">
        <v>6104</v>
      </c>
      <c r="P2941" s="69" t="s">
        <v>6105</v>
      </c>
      <c r="Q2941" s="69" t="s">
        <v>6126</v>
      </c>
      <c r="R2941" s="69" t="s">
        <v>6107</v>
      </c>
      <c r="S2941" s="7"/>
      <c r="T2941" s="7"/>
    </row>
    <row r="2942" spans="1:20">
      <c r="A2942" s="7"/>
      <c r="B2942" s="7"/>
      <c r="C2942" s="7"/>
      <c r="D2942" s="7"/>
      <c r="E2942" s="69">
        <v>4152</v>
      </c>
      <c r="F2942" s="69">
        <v>62010030022</v>
      </c>
      <c r="G2942" s="69" t="s">
        <v>6103</v>
      </c>
      <c r="H2942" s="69">
        <v>62</v>
      </c>
      <c r="I2942" s="69" t="s">
        <v>851</v>
      </c>
      <c r="J2942" s="69">
        <v>6201</v>
      </c>
      <c r="K2942" s="69" t="s">
        <v>852</v>
      </c>
      <c r="L2942" s="69">
        <v>6201003</v>
      </c>
      <c r="M2942" s="69" t="s">
        <v>5625</v>
      </c>
      <c r="N2942" s="69">
        <v>2024760010095</v>
      </c>
      <c r="O2942" s="69" t="s">
        <v>6104</v>
      </c>
      <c r="P2942" s="69" t="s">
        <v>6105</v>
      </c>
      <c r="Q2942" s="69" t="s">
        <v>6127</v>
      </c>
      <c r="R2942" s="69" t="s">
        <v>6107</v>
      </c>
      <c r="S2942" s="7"/>
      <c r="T2942" s="7"/>
    </row>
    <row r="2943" spans="1:20">
      <c r="A2943" s="7"/>
      <c r="B2943" s="7"/>
      <c r="C2943" s="7"/>
      <c r="D2943" s="7"/>
      <c r="E2943" s="69">
        <v>4152</v>
      </c>
      <c r="F2943" s="69">
        <v>62010030022</v>
      </c>
      <c r="G2943" s="69" t="s">
        <v>6103</v>
      </c>
      <c r="H2943" s="69">
        <v>62</v>
      </c>
      <c r="I2943" s="69" t="s">
        <v>851</v>
      </c>
      <c r="J2943" s="69">
        <v>6201</v>
      </c>
      <c r="K2943" s="69" t="s">
        <v>852</v>
      </c>
      <c r="L2943" s="69">
        <v>6201003</v>
      </c>
      <c r="M2943" s="69" t="s">
        <v>5625</v>
      </c>
      <c r="N2943" s="69">
        <v>2024760010095</v>
      </c>
      <c r="O2943" s="69" t="s">
        <v>6104</v>
      </c>
      <c r="P2943" s="69" t="s">
        <v>6105</v>
      </c>
      <c r="Q2943" s="69" t="s">
        <v>6128</v>
      </c>
      <c r="R2943" s="69" t="s">
        <v>6107</v>
      </c>
      <c r="S2943" s="7"/>
      <c r="T2943" s="7"/>
    </row>
    <row r="2944" spans="1:20">
      <c r="A2944" s="7"/>
      <c r="B2944" s="7"/>
      <c r="C2944" s="7"/>
      <c r="D2944" s="7"/>
      <c r="E2944" s="69">
        <v>4152</v>
      </c>
      <c r="F2944" s="69">
        <v>62010030022</v>
      </c>
      <c r="G2944" s="69" t="s">
        <v>6103</v>
      </c>
      <c r="H2944" s="69">
        <v>62</v>
      </c>
      <c r="I2944" s="69" t="s">
        <v>851</v>
      </c>
      <c r="J2944" s="69">
        <v>6201</v>
      </c>
      <c r="K2944" s="69" t="s">
        <v>852</v>
      </c>
      <c r="L2944" s="69">
        <v>6201003</v>
      </c>
      <c r="M2944" s="69" t="s">
        <v>5625</v>
      </c>
      <c r="N2944" s="69">
        <v>2024760010095</v>
      </c>
      <c r="O2944" s="69" t="s">
        <v>6104</v>
      </c>
      <c r="P2944" s="69" t="s">
        <v>6105</v>
      </c>
      <c r="Q2944" s="69" t="s">
        <v>6129</v>
      </c>
      <c r="R2944" s="69" t="s">
        <v>6107</v>
      </c>
      <c r="S2944" s="7"/>
      <c r="T2944" s="7"/>
    </row>
    <row r="2945" spans="1:20">
      <c r="A2945" s="7"/>
      <c r="B2945" s="7"/>
      <c r="C2945" s="7"/>
      <c r="D2945" s="7"/>
      <c r="E2945" s="69">
        <v>4161</v>
      </c>
      <c r="F2945" s="69">
        <v>63020010037</v>
      </c>
      <c r="G2945" s="69" t="s">
        <v>6130</v>
      </c>
      <c r="H2945" s="69">
        <v>63</v>
      </c>
      <c r="I2945" s="69" t="s">
        <v>512</v>
      </c>
      <c r="J2945" s="69">
        <v>6302</v>
      </c>
      <c r="K2945" s="69" t="s">
        <v>513</v>
      </c>
      <c r="L2945" s="69">
        <v>6302001</v>
      </c>
      <c r="M2945" s="69" t="s">
        <v>514</v>
      </c>
      <c r="N2945" s="69">
        <v>2020760010363</v>
      </c>
      <c r="O2945" s="69" t="s">
        <v>6131</v>
      </c>
      <c r="P2945" s="69" t="s">
        <v>6132</v>
      </c>
      <c r="Q2945" s="69" t="s">
        <v>6133</v>
      </c>
      <c r="R2945" s="69" t="s">
        <v>6134</v>
      </c>
      <c r="S2945" s="7"/>
      <c r="T2945" s="7"/>
    </row>
    <row r="2946" spans="1:20">
      <c r="A2946" s="7"/>
      <c r="B2946" s="7"/>
      <c r="C2946" s="7"/>
      <c r="D2946" s="7"/>
      <c r="E2946" s="69">
        <v>4161</v>
      </c>
      <c r="F2946" s="69">
        <v>63020010037</v>
      </c>
      <c r="G2946" s="69" t="s">
        <v>6130</v>
      </c>
      <c r="H2946" s="69">
        <v>63</v>
      </c>
      <c r="I2946" s="69" t="s">
        <v>512</v>
      </c>
      <c r="J2946" s="69">
        <v>6302</v>
      </c>
      <c r="K2946" s="69" t="s">
        <v>513</v>
      </c>
      <c r="L2946" s="69">
        <v>6302001</v>
      </c>
      <c r="M2946" s="69" t="s">
        <v>514</v>
      </c>
      <c r="N2946" s="69">
        <v>2020760010443</v>
      </c>
      <c r="O2946" s="69" t="s">
        <v>6135</v>
      </c>
      <c r="P2946" s="69" t="s">
        <v>6136</v>
      </c>
      <c r="Q2946" s="69" t="s">
        <v>6137</v>
      </c>
      <c r="R2946" s="69" t="s">
        <v>6138</v>
      </c>
      <c r="S2946" s="7"/>
      <c r="T2946" s="7"/>
    </row>
    <row r="2947" spans="1:20">
      <c r="A2947" s="7"/>
      <c r="B2947" s="7"/>
      <c r="C2947" s="7"/>
      <c r="D2947" s="7"/>
      <c r="E2947" s="69">
        <v>4161</v>
      </c>
      <c r="F2947" s="69">
        <v>63020010037</v>
      </c>
      <c r="G2947" s="69" t="s">
        <v>6130</v>
      </c>
      <c r="H2947" s="69">
        <v>63</v>
      </c>
      <c r="I2947" s="69" t="s">
        <v>512</v>
      </c>
      <c r="J2947" s="69">
        <v>6302</v>
      </c>
      <c r="K2947" s="69" t="s">
        <v>513</v>
      </c>
      <c r="L2947" s="69">
        <v>6302001</v>
      </c>
      <c r="M2947" s="69" t="s">
        <v>514</v>
      </c>
      <c r="N2947" s="69">
        <v>2020760010443</v>
      </c>
      <c r="O2947" s="69" t="s">
        <v>6135</v>
      </c>
      <c r="P2947" s="69" t="s">
        <v>6136</v>
      </c>
      <c r="Q2947" s="69" t="s">
        <v>6139</v>
      </c>
      <c r="R2947" s="69" t="s">
        <v>6140</v>
      </c>
      <c r="S2947" s="7"/>
      <c r="T2947" s="7"/>
    </row>
    <row r="2948" spans="1:20">
      <c r="A2948" s="7"/>
      <c r="B2948" s="7"/>
      <c r="C2948" s="7"/>
      <c r="D2948" s="7"/>
      <c r="E2948" s="69">
        <v>4161</v>
      </c>
      <c r="F2948" s="69">
        <v>61010040002</v>
      </c>
      <c r="G2948" s="69" t="s">
        <v>6141</v>
      </c>
      <c r="H2948" s="69">
        <v>61</v>
      </c>
      <c r="I2948" s="69" t="s">
        <v>1213</v>
      </c>
      <c r="J2948" s="69">
        <v>6101</v>
      </c>
      <c r="K2948" s="69" t="s">
        <v>1882</v>
      </c>
      <c r="L2948" s="69">
        <v>6101004</v>
      </c>
      <c r="M2948" s="69" t="s">
        <v>6142</v>
      </c>
      <c r="N2948" s="69">
        <v>2020760010494</v>
      </c>
      <c r="O2948" s="69" t="s">
        <v>6143</v>
      </c>
      <c r="P2948" s="69" t="s">
        <v>6144</v>
      </c>
      <c r="Q2948" s="69" t="s">
        <v>6145</v>
      </c>
      <c r="R2948" s="69" t="s">
        <v>6146</v>
      </c>
      <c r="S2948" s="7"/>
      <c r="T2948" s="7"/>
    </row>
    <row r="2949" spans="1:20">
      <c r="A2949" s="7"/>
      <c r="B2949" s="7"/>
      <c r="C2949" s="7"/>
      <c r="D2949" s="7"/>
      <c r="E2949" s="69">
        <v>4161</v>
      </c>
      <c r="F2949" s="69">
        <v>61010040002</v>
      </c>
      <c r="G2949" s="69" t="s">
        <v>6141</v>
      </c>
      <c r="H2949" s="69">
        <v>61</v>
      </c>
      <c r="I2949" s="69" t="s">
        <v>1213</v>
      </c>
      <c r="J2949" s="69">
        <v>6101</v>
      </c>
      <c r="K2949" s="69" t="s">
        <v>1882</v>
      </c>
      <c r="L2949" s="69">
        <v>6101004</v>
      </c>
      <c r="M2949" s="69" t="s">
        <v>6142</v>
      </c>
      <c r="N2949" s="69">
        <v>2020760010500</v>
      </c>
      <c r="O2949" s="69" t="s">
        <v>6147</v>
      </c>
      <c r="P2949" s="69" t="s">
        <v>6148</v>
      </c>
      <c r="Q2949" s="69" t="s">
        <v>6149</v>
      </c>
      <c r="R2949" s="69" t="s">
        <v>6150</v>
      </c>
      <c r="S2949" s="7"/>
      <c r="T2949" s="7"/>
    </row>
    <row r="2950" spans="1:20">
      <c r="A2950" s="7"/>
      <c r="B2950" s="7"/>
      <c r="C2950" s="7"/>
      <c r="D2950" s="7"/>
      <c r="E2950" s="69">
        <v>4161</v>
      </c>
      <c r="F2950" s="69">
        <v>61010040002</v>
      </c>
      <c r="G2950" s="69" t="s">
        <v>6141</v>
      </c>
      <c r="H2950" s="69">
        <v>61</v>
      </c>
      <c r="I2950" s="69" t="s">
        <v>1213</v>
      </c>
      <c r="J2950" s="69">
        <v>6101</v>
      </c>
      <c r="K2950" s="69" t="s">
        <v>1882</v>
      </c>
      <c r="L2950" s="69">
        <v>6101004</v>
      </c>
      <c r="M2950" s="69" t="s">
        <v>6142</v>
      </c>
      <c r="N2950" s="69">
        <v>2020760010500</v>
      </c>
      <c r="O2950" s="69" t="s">
        <v>6147</v>
      </c>
      <c r="P2950" s="69" t="s">
        <v>6148</v>
      </c>
      <c r="Q2950" s="69" t="s">
        <v>6151</v>
      </c>
      <c r="R2950" s="69" t="s">
        <v>6152</v>
      </c>
      <c r="S2950" s="7"/>
      <c r="T2950" s="7"/>
    </row>
    <row r="2951" spans="1:20">
      <c r="A2951" s="7"/>
      <c r="B2951" s="7"/>
      <c r="C2951" s="7"/>
      <c r="D2951" s="7"/>
      <c r="E2951" s="69">
        <v>4161</v>
      </c>
      <c r="F2951" s="69">
        <v>61010040002</v>
      </c>
      <c r="G2951" s="69" t="s">
        <v>6141</v>
      </c>
      <c r="H2951" s="69">
        <v>61</v>
      </c>
      <c r="I2951" s="69" t="s">
        <v>1213</v>
      </c>
      <c r="J2951" s="69">
        <v>6101</v>
      </c>
      <c r="K2951" s="69" t="s">
        <v>1882</v>
      </c>
      <c r="L2951" s="69">
        <v>6101004</v>
      </c>
      <c r="M2951" s="69" t="s">
        <v>6142</v>
      </c>
      <c r="N2951" s="69">
        <v>2020760010500</v>
      </c>
      <c r="O2951" s="69" t="s">
        <v>6147</v>
      </c>
      <c r="P2951" s="69" t="s">
        <v>6148</v>
      </c>
      <c r="Q2951" s="69" t="s">
        <v>6153</v>
      </c>
      <c r="R2951" s="69" t="s">
        <v>6154</v>
      </c>
      <c r="S2951" s="7"/>
      <c r="T2951" s="7"/>
    </row>
    <row r="2952" spans="1:20">
      <c r="A2952" s="7"/>
      <c r="B2952" s="7"/>
      <c r="C2952" s="7"/>
      <c r="D2952" s="7"/>
      <c r="E2952" s="69">
        <v>4161</v>
      </c>
      <c r="F2952" s="69">
        <v>61010040002</v>
      </c>
      <c r="G2952" s="69" t="s">
        <v>6141</v>
      </c>
      <c r="H2952" s="69">
        <v>61</v>
      </c>
      <c r="I2952" s="69" t="s">
        <v>1213</v>
      </c>
      <c r="J2952" s="69">
        <v>6101</v>
      </c>
      <c r="K2952" s="69" t="s">
        <v>1882</v>
      </c>
      <c r="L2952" s="69">
        <v>6101004</v>
      </c>
      <c r="M2952" s="69" t="s">
        <v>6142</v>
      </c>
      <c r="N2952" s="69">
        <v>2020760010500</v>
      </c>
      <c r="O2952" s="69" t="s">
        <v>6147</v>
      </c>
      <c r="P2952" s="69" t="s">
        <v>6148</v>
      </c>
      <c r="Q2952" s="69" t="s">
        <v>6155</v>
      </c>
      <c r="R2952" s="69" t="s">
        <v>6154</v>
      </c>
      <c r="S2952" s="7"/>
      <c r="T2952" s="7"/>
    </row>
    <row r="2953" spans="1:20">
      <c r="A2953" s="7"/>
      <c r="B2953" s="7"/>
      <c r="C2953" s="7"/>
      <c r="D2953" s="7"/>
      <c r="E2953" s="69">
        <v>4161</v>
      </c>
      <c r="F2953" s="69">
        <v>61010040005</v>
      </c>
      <c r="G2953" s="69" t="s">
        <v>6156</v>
      </c>
      <c r="H2953" s="69">
        <v>61</v>
      </c>
      <c r="I2953" s="69" t="s">
        <v>1213</v>
      </c>
      <c r="J2953" s="69">
        <v>6101</v>
      </c>
      <c r="K2953" s="69" t="s">
        <v>1882</v>
      </c>
      <c r="L2953" s="69">
        <v>6101004</v>
      </c>
      <c r="M2953" s="69" t="s">
        <v>6142</v>
      </c>
      <c r="N2953" s="69">
        <v>2020760010516</v>
      </c>
      <c r="O2953" s="69" t="s">
        <v>6157</v>
      </c>
      <c r="P2953" s="69" t="s">
        <v>6158</v>
      </c>
      <c r="Q2953" s="69" t="s">
        <v>6159</v>
      </c>
      <c r="R2953" s="69" t="s">
        <v>6160</v>
      </c>
      <c r="S2953" s="7"/>
      <c r="T2953" s="7"/>
    </row>
    <row r="2954" spans="1:20">
      <c r="A2954" s="7"/>
      <c r="B2954" s="7"/>
      <c r="C2954" s="7"/>
      <c r="D2954" s="7"/>
      <c r="E2954" s="69">
        <v>4161</v>
      </c>
      <c r="F2954" s="69">
        <v>61010020006</v>
      </c>
      <c r="G2954" s="69" t="s">
        <v>6161</v>
      </c>
      <c r="H2954" s="69">
        <v>61</v>
      </c>
      <c r="I2954" s="69" t="s">
        <v>1213</v>
      </c>
      <c r="J2954" s="69">
        <v>6101</v>
      </c>
      <c r="K2954" s="69" t="s">
        <v>1882</v>
      </c>
      <c r="L2954" s="69">
        <v>6101002</v>
      </c>
      <c r="M2954" s="69" t="s">
        <v>3661</v>
      </c>
      <c r="N2954" s="69">
        <v>2020760010572</v>
      </c>
      <c r="O2954" s="69" t="s">
        <v>6162</v>
      </c>
      <c r="P2954" s="69" t="s">
        <v>6163</v>
      </c>
      <c r="Q2954" s="69" t="s">
        <v>6164</v>
      </c>
      <c r="R2954" s="69" t="s">
        <v>6165</v>
      </c>
      <c r="S2954" s="7"/>
      <c r="T2954" s="7"/>
    </row>
    <row r="2955" spans="1:20">
      <c r="A2955" s="7"/>
      <c r="B2955" s="7"/>
      <c r="C2955" s="7"/>
      <c r="D2955" s="7"/>
      <c r="E2955" s="69">
        <v>4161</v>
      </c>
      <c r="F2955" s="69">
        <v>61010020006</v>
      </c>
      <c r="G2955" s="69" t="s">
        <v>6161</v>
      </c>
      <c r="H2955" s="69">
        <v>61</v>
      </c>
      <c r="I2955" s="69" t="s">
        <v>1213</v>
      </c>
      <c r="J2955" s="69">
        <v>6101</v>
      </c>
      <c r="K2955" s="69" t="s">
        <v>1882</v>
      </c>
      <c r="L2955" s="69">
        <v>6101002</v>
      </c>
      <c r="M2955" s="69" t="s">
        <v>3661</v>
      </c>
      <c r="N2955" s="69">
        <v>2020760010572</v>
      </c>
      <c r="O2955" s="69" t="s">
        <v>6162</v>
      </c>
      <c r="P2955" s="69" t="s">
        <v>6163</v>
      </c>
      <c r="Q2955" s="69" t="s">
        <v>6166</v>
      </c>
      <c r="R2955" s="69" t="s">
        <v>6165</v>
      </c>
      <c r="S2955" s="7"/>
      <c r="T2955" s="7"/>
    </row>
    <row r="2956" spans="1:20">
      <c r="A2956" s="7"/>
      <c r="B2956" s="7"/>
      <c r="C2956" s="7"/>
      <c r="D2956" s="7"/>
      <c r="E2956" s="69">
        <v>4161</v>
      </c>
      <c r="F2956" s="69">
        <v>62020010020</v>
      </c>
      <c r="G2956" s="69" t="s">
        <v>6167</v>
      </c>
      <c r="H2956" s="69">
        <v>62</v>
      </c>
      <c r="I2956" s="69" t="s">
        <v>851</v>
      </c>
      <c r="J2956" s="69">
        <v>6202</v>
      </c>
      <c r="K2956" s="69" t="s">
        <v>1048</v>
      </c>
      <c r="L2956" s="69">
        <v>6202001</v>
      </c>
      <c r="M2956" s="69" t="s">
        <v>1049</v>
      </c>
      <c r="N2956" s="69">
        <v>2020760010580</v>
      </c>
      <c r="O2956" s="69" t="s">
        <v>6168</v>
      </c>
      <c r="P2956" s="69" t="s">
        <v>6169</v>
      </c>
      <c r="Q2956" s="69" t="s">
        <v>6170</v>
      </c>
      <c r="R2956" s="69" t="s">
        <v>6171</v>
      </c>
      <c r="S2956" s="7"/>
      <c r="T2956" s="7"/>
    </row>
    <row r="2957" spans="1:20">
      <c r="A2957" s="7"/>
      <c r="B2957" s="7"/>
      <c r="C2957" s="7"/>
      <c r="D2957" s="7"/>
      <c r="E2957" s="69">
        <v>4161</v>
      </c>
      <c r="F2957" s="69">
        <v>61010040002</v>
      </c>
      <c r="G2957" s="69" t="s">
        <v>6141</v>
      </c>
      <c r="H2957" s="69">
        <v>61</v>
      </c>
      <c r="I2957" s="69" t="s">
        <v>1213</v>
      </c>
      <c r="J2957" s="69">
        <v>6101</v>
      </c>
      <c r="K2957" s="69" t="s">
        <v>1882</v>
      </c>
      <c r="L2957" s="69">
        <v>6101004</v>
      </c>
      <c r="M2957" s="69" t="s">
        <v>6142</v>
      </c>
      <c r="N2957" s="69">
        <v>2021760010403</v>
      </c>
      <c r="O2957" s="69" t="s">
        <v>6172</v>
      </c>
      <c r="P2957" s="69" t="s">
        <v>6173</v>
      </c>
      <c r="Q2957" s="69" t="s">
        <v>6174</v>
      </c>
      <c r="R2957" s="69" t="s">
        <v>6175</v>
      </c>
      <c r="S2957" s="7"/>
      <c r="T2957" s="7"/>
    </row>
    <row r="2958" spans="1:20">
      <c r="A2958" s="7"/>
      <c r="B2958" s="7"/>
      <c r="C2958" s="7"/>
      <c r="D2958" s="7"/>
      <c r="E2958" s="69">
        <v>4161</v>
      </c>
      <c r="F2958" s="69">
        <v>61010040002</v>
      </c>
      <c r="G2958" s="69" t="s">
        <v>6141</v>
      </c>
      <c r="H2958" s="69">
        <v>61</v>
      </c>
      <c r="I2958" s="69" t="s">
        <v>1213</v>
      </c>
      <c r="J2958" s="69">
        <v>6101</v>
      </c>
      <c r="K2958" s="69" t="s">
        <v>1882</v>
      </c>
      <c r="L2958" s="69">
        <v>6101004</v>
      </c>
      <c r="M2958" s="69" t="s">
        <v>6142</v>
      </c>
      <c r="N2958" s="69">
        <v>2021760010403</v>
      </c>
      <c r="O2958" s="69" t="s">
        <v>6172</v>
      </c>
      <c r="P2958" s="69" t="s">
        <v>6173</v>
      </c>
      <c r="Q2958" s="69" t="s">
        <v>6176</v>
      </c>
      <c r="R2958" s="69" t="s">
        <v>6177</v>
      </c>
      <c r="S2958" s="7"/>
      <c r="T2958" s="7"/>
    </row>
    <row r="2959" spans="1:20">
      <c r="A2959" s="7"/>
      <c r="B2959" s="7"/>
      <c r="C2959" s="7"/>
      <c r="D2959" s="7"/>
      <c r="E2959" s="69">
        <v>4161</v>
      </c>
      <c r="F2959" s="69">
        <v>61010040002</v>
      </c>
      <c r="G2959" s="69" t="s">
        <v>6141</v>
      </c>
      <c r="H2959" s="69">
        <v>61</v>
      </c>
      <c r="I2959" s="69" t="s">
        <v>1213</v>
      </c>
      <c r="J2959" s="69">
        <v>6101</v>
      </c>
      <c r="K2959" s="69" t="s">
        <v>1882</v>
      </c>
      <c r="L2959" s="69">
        <v>6101004</v>
      </c>
      <c r="M2959" s="69" t="s">
        <v>6142</v>
      </c>
      <c r="N2959" s="69">
        <v>2021760010403</v>
      </c>
      <c r="O2959" s="69" t="s">
        <v>6172</v>
      </c>
      <c r="P2959" s="69" t="s">
        <v>6173</v>
      </c>
      <c r="Q2959" s="69" t="s">
        <v>6178</v>
      </c>
      <c r="R2959" s="69" t="s">
        <v>6179</v>
      </c>
      <c r="S2959" s="7"/>
      <c r="T2959" s="7"/>
    </row>
    <row r="2960" spans="1:20">
      <c r="A2960" s="7"/>
      <c r="B2960" s="7"/>
      <c r="C2960" s="7"/>
      <c r="D2960" s="7"/>
      <c r="E2960" s="69">
        <v>4161</v>
      </c>
      <c r="F2960" s="69">
        <v>61010040002</v>
      </c>
      <c r="G2960" s="69" t="s">
        <v>6141</v>
      </c>
      <c r="H2960" s="69">
        <v>61</v>
      </c>
      <c r="I2960" s="69" t="s">
        <v>1213</v>
      </c>
      <c r="J2960" s="69">
        <v>6101</v>
      </c>
      <c r="K2960" s="69" t="s">
        <v>1882</v>
      </c>
      <c r="L2960" s="69">
        <v>6101004</v>
      </c>
      <c r="M2960" s="69" t="s">
        <v>6142</v>
      </c>
      <c r="N2960" s="69">
        <v>2021760010400</v>
      </c>
      <c r="O2960" s="69" t="s">
        <v>6180</v>
      </c>
      <c r="P2960" s="69" t="s">
        <v>6181</v>
      </c>
      <c r="Q2960" s="69" t="s">
        <v>6182</v>
      </c>
      <c r="R2960" s="69" t="s">
        <v>6183</v>
      </c>
      <c r="S2960" s="7"/>
      <c r="T2960" s="7"/>
    </row>
    <row r="2961" spans="1:20">
      <c r="A2961" s="7"/>
      <c r="B2961" s="7"/>
      <c r="C2961" s="7"/>
      <c r="D2961" s="7"/>
      <c r="E2961" s="69">
        <v>4161</v>
      </c>
      <c r="F2961" s="69">
        <v>61010040002</v>
      </c>
      <c r="G2961" s="69" t="s">
        <v>6141</v>
      </c>
      <c r="H2961" s="69">
        <v>61</v>
      </c>
      <c r="I2961" s="69" t="s">
        <v>1213</v>
      </c>
      <c r="J2961" s="69">
        <v>6101</v>
      </c>
      <c r="K2961" s="69" t="s">
        <v>1882</v>
      </c>
      <c r="L2961" s="69">
        <v>6101004</v>
      </c>
      <c r="M2961" s="69" t="s">
        <v>6142</v>
      </c>
      <c r="N2961" s="69">
        <v>2021760010400</v>
      </c>
      <c r="O2961" s="69" t="s">
        <v>6180</v>
      </c>
      <c r="P2961" s="69" t="s">
        <v>6181</v>
      </c>
      <c r="Q2961" s="69" t="s">
        <v>6184</v>
      </c>
      <c r="R2961" s="69" t="s">
        <v>6185</v>
      </c>
      <c r="S2961" s="7"/>
      <c r="T2961" s="7"/>
    </row>
    <row r="2962" spans="1:20">
      <c r="A2962" s="7"/>
      <c r="B2962" s="7"/>
      <c r="C2962" s="7"/>
      <c r="D2962" s="7"/>
      <c r="E2962" s="69">
        <v>4161</v>
      </c>
      <c r="F2962" s="69">
        <v>61010040002</v>
      </c>
      <c r="G2962" s="69" t="s">
        <v>6141</v>
      </c>
      <c r="H2962" s="69">
        <v>61</v>
      </c>
      <c r="I2962" s="69" t="s">
        <v>1213</v>
      </c>
      <c r="J2962" s="69">
        <v>6101</v>
      </c>
      <c r="K2962" s="69" t="s">
        <v>1882</v>
      </c>
      <c r="L2962" s="69">
        <v>6101004</v>
      </c>
      <c r="M2962" s="69" t="s">
        <v>6142</v>
      </c>
      <c r="N2962" s="69">
        <v>2021760010400</v>
      </c>
      <c r="O2962" s="69" t="s">
        <v>6180</v>
      </c>
      <c r="P2962" s="69" t="s">
        <v>6181</v>
      </c>
      <c r="Q2962" s="69" t="s">
        <v>6186</v>
      </c>
      <c r="R2962" s="69" t="s">
        <v>6187</v>
      </c>
      <c r="S2962" s="7"/>
      <c r="T2962" s="7"/>
    </row>
    <row r="2963" spans="1:20">
      <c r="A2963" s="7"/>
      <c r="B2963" s="7"/>
      <c r="C2963" s="7"/>
      <c r="D2963" s="7"/>
      <c r="E2963" s="69">
        <v>4161</v>
      </c>
      <c r="F2963" s="69">
        <v>61010040002</v>
      </c>
      <c r="G2963" s="69" t="s">
        <v>6141</v>
      </c>
      <c r="H2963" s="69">
        <v>61</v>
      </c>
      <c r="I2963" s="69" t="s">
        <v>1213</v>
      </c>
      <c r="J2963" s="69">
        <v>6101</v>
      </c>
      <c r="K2963" s="69" t="s">
        <v>1882</v>
      </c>
      <c r="L2963" s="69">
        <v>6101004</v>
      </c>
      <c r="M2963" s="69" t="s">
        <v>6142</v>
      </c>
      <c r="N2963" s="69">
        <v>2021760010400</v>
      </c>
      <c r="O2963" s="69" t="s">
        <v>6180</v>
      </c>
      <c r="P2963" s="69" t="s">
        <v>6181</v>
      </c>
      <c r="Q2963" s="69" t="s">
        <v>6188</v>
      </c>
      <c r="R2963" s="69" t="s">
        <v>6189</v>
      </c>
      <c r="S2963" s="7"/>
      <c r="T2963" s="7"/>
    </row>
    <row r="2964" spans="1:20">
      <c r="A2964" s="7"/>
      <c r="B2964" s="7"/>
      <c r="C2964" s="7"/>
      <c r="D2964" s="7"/>
      <c r="E2964" s="69">
        <v>4161</v>
      </c>
      <c r="F2964" s="69">
        <v>61010040002</v>
      </c>
      <c r="G2964" s="69" t="s">
        <v>6141</v>
      </c>
      <c r="H2964" s="69">
        <v>61</v>
      </c>
      <c r="I2964" s="69" t="s">
        <v>1213</v>
      </c>
      <c r="J2964" s="69">
        <v>6101</v>
      </c>
      <c r="K2964" s="69" t="s">
        <v>1882</v>
      </c>
      <c r="L2964" s="69">
        <v>6101004</v>
      </c>
      <c r="M2964" s="69" t="s">
        <v>6142</v>
      </c>
      <c r="N2964" s="69">
        <v>2021760010400</v>
      </c>
      <c r="O2964" s="69" t="s">
        <v>6180</v>
      </c>
      <c r="P2964" s="69" t="s">
        <v>6181</v>
      </c>
      <c r="Q2964" s="69" t="s">
        <v>6190</v>
      </c>
      <c r="R2964" s="69" t="s">
        <v>6185</v>
      </c>
      <c r="S2964" s="7"/>
      <c r="T2964" s="7"/>
    </row>
    <row r="2965" spans="1:20">
      <c r="A2965" s="7"/>
      <c r="B2965" s="7"/>
      <c r="C2965" s="7"/>
      <c r="D2965" s="7"/>
      <c r="E2965" s="69">
        <v>4161</v>
      </c>
      <c r="F2965" s="69">
        <v>61010040002</v>
      </c>
      <c r="G2965" s="69" t="s">
        <v>6141</v>
      </c>
      <c r="H2965" s="69">
        <v>61</v>
      </c>
      <c r="I2965" s="69" t="s">
        <v>1213</v>
      </c>
      <c r="J2965" s="69">
        <v>6101</v>
      </c>
      <c r="K2965" s="69" t="s">
        <v>1882</v>
      </c>
      <c r="L2965" s="69">
        <v>6101004</v>
      </c>
      <c r="M2965" s="69" t="s">
        <v>6142</v>
      </c>
      <c r="N2965" s="69">
        <v>2021760010400</v>
      </c>
      <c r="O2965" s="69" t="s">
        <v>6180</v>
      </c>
      <c r="P2965" s="69" t="s">
        <v>6181</v>
      </c>
      <c r="Q2965" s="69" t="s">
        <v>6191</v>
      </c>
      <c r="R2965" s="69" t="s">
        <v>6185</v>
      </c>
      <c r="S2965" s="7"/>
      <c r="T2965" s="7"/>
    </row>
    <row r="2966" spans="1:20">
      <c r="A2966" s="7"/>
      <c r="B2966" s="7"/>
      <c r="C2966" s="7"/>
      <c r="D2966" s="7"/>
      <c r="E2966" s="69">
        <v>4161</v>
      </c>
      <c r="F2966" s="69">
        <v>61010040002</v>
      </c>
      <c r="G2966" s="69" t="s">
        <v>6141</v>
      </c>
      <c r="H2966" s="69">
        <v>61</v>
      </c>
      <c r="I2966" s="69" t="s">
        <v>1213</v>
      </c>
      <c r="J2966" s="69">
        <v>6101</v>
      </c>
      <c r="K2966" s="69" t="s">
        <v>1882</v>
      </c>
      <c r="L2966" s="69">
        <v>6101004</v>
      </c>
      <c r="M2966" s="69" t="s">
        <v>6142</v>
      </c>
      <c r="N2966" s="69">
        <v>2021760010400</v>
      </c>
      <c r="O2966" s="69" t="s">
        <v>6180</v>
      </c>
      <c r="P2966" s="69" t="s">
        <v>6181</v>
      </c>
      <c r="Q2966" s="69" t="s">
        <v>6192</v>
      </c>
      <c r="R2966" s="69" t="s">
        <v>6189</v>
      </c>
      <c r="S2966" s="7"/>
      <c r="T2966" s="7"/>
    </row>
    <row r="2967" spans="1:20">
      <c r="A2967" s="7"/>
      <c r="B2967" s="7"/>
      <c r="C2967" s="7"/>
      <c r="D2967" s="7"/>
      <c r="E2967" s="69">
        <v>4161</v>
      </c>
      <c r="F2967" s="69">
        <v>61010040002</v>
      </c>
      <c r="G2967" s="69" t="s">
        <v>6141</v>
      </c>
      <c r="H2967" s="69">
        <v>61</v>
      </c>
      <c r="I2967" s="69" t="s">
        <v>1213</v>
      </c>
      <c r="J2967" s="69">
        <v>6101</v>
      </c>
      <c r="K2967" s="69" t="s">
        <v>1882</v>
      </c>
      <c r="L2967" s="69">
        <v>6101004</v>
      </c>
      <c r="M2967" s="69" t="s">
        <v>6142</v>
      </c>
      <c r="N2967" s="69">
        <v>2021760010400</v>
      </c>
      <c r="O2967" s="69" t="s">
        <v>6180</v>
      </c>
      <c r="P2967" s="69" t="s">
        <v>6181</v>
      </c>
      <c r="Q2967" s="69" t="s">
        <v>6193</v>
      </c>
      <c r="R2967" s="69" t="s">
        <v>6185</v>
      </c>
      <c r="S2967" s="7"/>
      <c r="T2967" s="7"/>
    </row>
    <row r="2968" spans="1:20">
      <c r="A2968" s="7"/>
      <c r="B2968" s="7"/>
      <c r="C2968" s="7"/>
      <c r="D2968" s="7"/>
      <c r="E2968" s="69">
        <v>4161</v>
      </c>
      <c r="F2968" s="69">
        <v>61010040002</v>
      </c>
      <c r="G2968" s="69" t="s">
        <v>6141</v>
      </c>
      <c r="H2968" s="69">
        <v>61</v>
      </c>
      <c r="I2968" s="69" t="s">
        <v>1213</v>
      </c>
      <c r="J2968" s="69">
        <v>6101</v>
      </c>
      <c r="K2968" s="69" t="s">
        <v>1882</v>
      </c>
      <c r="L2968" s="69">
        <v>6101004</v>
      </c>
      <c r="M2968" s="69" t="s">
        <v>6142</v>
      </c>
      <c r="N2968" s="69">
        <v>2021760010400</v>
      </c>
      <c r="O2968" s="69" t="s">
        <v>6180</v>
      </c>
      <c r="P2968" s="69" t="s">
        <v>6181</v>
      </c>
      <c r="Q2968" s="69" t="s">
        <v>6194</v>
      </c>
      <c r="R2968" s="69" t="s">
        <v>6185</v>
      </c>
      <c r="S2968" s="7"/>
      <c r="T2968" s="7"/>
    </row>
    <row r="2969" spans="1:20">
      <c r="A2969" s="7"/>
      <c r="B2969" s="7"/>
      <c r="C2969" s="7"/>
      <c r="D2969" s="7"/>
      <c r="E2969" s="69">
        <v>4161</v>
      </c>
      <c r="F2969" s="69">
        <v>63020010037</v>
      </c>
      <c r="G2969" s="69" t="s">
        <v>6130</v>
      </c>
      <c r="H2969" s="69">
        <v>63</v>
      </c>
      <c r="I2969" s="69" t="s">
        <v>512</v>
      </c>
      <c r="J2969" s="69">
        <v>6302</v>
      </c>
      <c r="K2969" s="69" t="s">
        <v>513</v>
      </c>
      <c r="L2969" s="69">
        <v>6302001</v>
      </c>
      <c r="M2969" s="69" t="s">
        <v>514</v>
      </c>
      <c r="N2969" s="69">
        <v>2021760010338</v>
      </c>
      <c r="O2969" s="69" t="s">
        <v>6195</v>
      </c>
      <c r="P2969" s="69" t="s">
        <v>6196</v>
      </c>
      <c r="Q2969" s="69" t="s">
        <v>6197</v>
      </c>
      <c r="R2969" s="69" t="s">
        <v>6198</v>
      </c>
      <c r="S2969" s="7"/>
      <c r="T2969" s="7"/>
    </row>
    <row r="2970" spans="1:20">
      <c r="A2970" s="7"/>
      <c r="B2970" s="7"/>
      <c r="C2970" s="7"/>
      <c r="D2970" s="7"/>
      <c r="E2970" s="69">
        <v>4161</v>
      </c>
      <c r="F2970" s="69">
        <v>63020010037</v>
      </c>
      <c r="G2970" s="69" t="s">
        <v>6130</v>
      </c>
      <c r="H2970" s="69">
        <v>63</v>
      </c>
      <c r="I2970" s="69" t="s">
        <v>512</v>
      </c>
      <c r="J2970" s="69">
        <v>6302</v>
      </c>
      <c r="K2970" s="69" t="s">
        <v>513</v>
      </c>
      <c r="L2970" s="69">
        <v>6302001</v>
      </c>
      <c r="M2970" s="69" t="s">
        <v>514</v>
      </c>
      <c r="N2970" s="69">
        <v>2021760010337</v>
      </c>
      <c r="O2970" s="69" t="s">
        <v>6199</v>
      </c>
      <c r="P2970" s="69" t="s">
        <v>6200</v>
      </c>
      <c r="Q2970" s="69" t="s">
        <v>6201</v>
      </c>
      <c r="R2970" s="69" t="s">
        <v>6202</v>
      </c>
      <c r="S2970" s="7"/>
      <c r="T2970" s="7"/>
    </row>
    <row r="2971" spans="1:20">
      <c r="A2971" s="7"/>
      <c r="B2971" s="7"/>
      <c r="C2971" s="7"/>
      <c r="D2971" s="7"/>
      <c r="E2971" s="69">
        <v>4161</v>
      </c>
      <c r="F2971" s="69">
        <v>61010040002</v>
      </c>
      <c r="G2971" s="69" t="s">
        <v>6141</v>
      </c>
      <c r="H2971" s="69">
        <v>61</v>
      </c>
      <c r="I2971" s="69" t="s">
        <v>1213</v>
      </c>
      <c r="J2971" s="69">
        <v>6101</v>
      </c>
      <c r="K2971" s="69" t="s">
        <v>1882</v>
      </c>
      <c r="L2971" s="69">
        <v>6101004</v>
      </c>
      <c r="M2971" s="69" t="s">
        <v>6142</v>
      </c>
      <c r="N2971" s="69">
        <v>2022760010010</v>
      </c>
      <c r="O2971" s="69" t="s">
        <v>6203</v>
      </c>
      <c r="P2971" s="69" t="s">
        <v>6204</v>
      </c>
      <c r="Q2971" s="69" t="s">
        <v>6205</v>
      </c>
      <c r="R2971" s="69" t="s">
        <v>6206</v>
      </c>
      <c r="S2971" s="7"/>
      <c r="T2971" s="7"/>
    </row>
    <row r="2972" spans="1:20">
      <c r="A2972" s="7"/>
      <c r="B2972" s="7"/>
      <c r="C2972" s="7"/>
      <c r="D2972" s="7"/>
      <c r="E2972" s="69">
        <v>4161</v>
      </c>
      <c r="F2972" s="69">
        <v>61010040002</v>
      </c>
      <c r="G2972" s="69" t="s">
        <v>6141</v>
      </c>
      <c r="H2972" s="69">
        <v>61</v>
      </c>
      <c r="I2972" s="69" t="s">
        <v>1213</v>
      </c>
      <c r="J2972" s="69">
        <v>6101</v>
      </c>
      <c r="K2972" s="69" t="s">
        <v>1882</v>
      </c>
      <c r="L2972" s="69">
        <v>6101004</v>
      </c>
      <c r="M2972" s="69" t="s">
        <v>6142</v>
      </c>
      <c r="N2972" s="69">
        <v>2022760010010</v>
      </c>
      <c r="O2972" s="69" t="s">
        <v>6203</v>
      </c>
      <c r="P2972" s="69" t="s">
        <v>6204</v>
      </c>
      <c r="Q2972" s="69" t="s">
        <v>6207</v>
      </c>
      <c r="R2972" s="69" t="s">
        <v>6208</v>
      </c>
      <c r="S2972" s="7"/>
      <c r="T2972" s="7"/>
    </row>
    <row r="2973" spans="1:20">
      <c r="A2973" s="7"/>
      <c r="B2973" s="7"/>
      <c r="C2973" s="7"/>
      <c r="D2973" s="7"/>
      <c r="E2973" s="69">
        <v>4161</v>
      </c>
      <c r="F2973" s="69">
        <v>61010040002</v>
      </c>
      <c r="G2973" s="69" t="s">
        <v>6141</v>
      </c>
      <c r="H2973" s="69">
        <v>61</v>
      </c>
      <c r="I2973" s="69" t="s">
        <v>1213</v>
      </c>
      <c r="J2973" s="69">
        <v>6101</v>
      </c>
      <c r="K2973" s="69" t="s">
        <v>1882</v>
      </c>
      <c r="L2973" s="69">
        <v>6101004</v>
      </c>
      <c r="M2973" s="69" t="s">
        <v>6142</v>
      </c>
      <c r="N2973" s="69">
        <v>2022760010010</v>
      </c>
      <c r="O2973" s="69" t="s">
        <v>6203</v>
      </c>
      <c r="P2973" s="69" t="s">
        <v>6204</v>
      </c>
      <c r="Q2973" s="69" t="s">
        <v>6209</v>
      </c>
      <c r="R2973" s="69" t="s">
        <v>6206</v>
      </c>
      <c r="S2973" s="7"/>
      <c r="T2973" s="7"/>
    </row>
    <row r="2974" spans="1:20">
      <c r="A2974" s="7"/>
      <c r="B2974" s="7"/>
      <c r="C2974" s="7"/>
      <c r="D2974" s="7"/>
      <c r="E2974" s="69">
        <v>4161</v>
      </c>
      <c r="F2974" s="69">
        <v>61010040002</v>
      </c>
      <c r="G2974" s="69" t="s">
        <v>6141</v>
      </c>
      <c r="H2974" s="69">
        <v>61</v>
      </c>
      <c r="I2974" s="69" t="s">
        <v>1213</v>
      </c>
      <c r="J2974" s="69">
        <v>6101</v>
      </c>
      <c r="K2974" s="69" t="s">
        <v>1882</v>
      </c>
      <c r="L2974" s="69">
        <v>6101004</v>
      </c>
      <c r="M2974" s="69" t="s">
        <v>6142</v>
      </c>
      <c r="N2974" s="69">
        <v>2022760010010</v>
      </c>
      <c r="O2974" s="69" t="s">
        <v>6203</v>
      </c>
      <c r="P2974" s="69" t="s">
        <v>6204</v>
      </c>
      <c r="Q2974" s="69" t="s">
        <v>6210</v>
      </c>
      <c r="R2974" s="69" t="s">
        <v>6211</v>
      </c>
      <c r="S2974" s="7"/>
      <c r="T2974" s="7"/>
    </row>
    <row r="2975" spans="1:20">
      <c r="A2975" s="7"/>
      <c r="B2975" s="7"/>
      <c r="C2975" s="7"/>
      <c r="D2975" s="7"/>
      <c r="E2975" s="69">
        <v>4161</v>
      </c>
      <c r="F2975" s="69">
        <v>61010040002</v>
      </c>
      <c r="G2975" s="69" t="s">
        <v>6141</v>
      </c>
      <c r="H2975" s="69">
        <v>61</v>
      </c>
      <c r="I2975" s="69" t="s">
        <v>1213</v>
      </c>
      <c r="J2975" s="69">
        <v>6101</v>
      </c>
      <c r="K2975" s="69" t="s">
        <v>1882</v>
      </c>
      <c r="L2975" s="69">
        <v>6101004</v>
      </c>
      <c r="M2975" s="69" t="s">
        <v>6142</v>
      </c>
      <c r="N2975" s="69">
        <v>2022760010010</v>
      </c>
      <c r="O2975" s="69" t="s">
        <v>6203</v>
      </c>
      <c r="P2975" s="69" t="s">
        <v>6204</v>
      </c>
      <c r="Q2975" s="69" t="s">
        <v>6212</v>
      </c>
      <c r="R2975" s="69" t="s">
        <v>6208</v>
      </c>
      <c r="S2975" s="7"/>
      <c r="T2975" s="7"/>
    </row>
    <row r="2976" spans="1:20">
      <c r="A2976" s="7"/>
      <c r="B2976" s="7"/>
      <c r="C2976" s="7"/>
      <c r="D2976" s="7"/>
      <c r="E2976" s="69">
        <v>4161</v>
      </c>
      <c r="F2976" s="69">
        <v>61010040002</v>
      </c>
      <c r="G2976" s="69" t="s">
        <v>6141</v>
      </c>
      <c r="H2976" s="69">
        <v>61</v>
      </c>
      <c r="I2976" s="69" t="s">
        <v>1213</v>
      </c>
      <c r="J2976" s="69">
        <v>6101</v>
      </c>
      <c r="K2976" s="69" t="s">
        <v>1882</v>
      </c>
      <c r="L2976" s="69">
        <v>6101004</v>
      </c>
      <c r="M2976" s="69" t="s">
        <v>6142</v>
      </c>
      <c r="N2976" s="69">
        <v>2022760010010</v>
      </c>
      <c r="O2976" s="69" t="s">
        <v>6203</v>
      </c>
      <c r="P2976" s="69" t="s">
        <v>6204</v>
      </c>
      <c r="Q2976" s="69" t="s">
        <v>6213</v>
      </c>
      <c r="R2976" s="69" t="s">
        <v>6214</v>
      </c>
      <c r="S2976" s="7"/>
      <c r="T2976" s="7"/>
    </row>
    <row r="2977" spans="1:20">
      <c r="A2977" s="7"/>
      <c r="B2977" s="7"/>
      <c r="C2977" s="7"/>
      <c r="D2977" s="7"/>
      <c r="E2977" s="69">
        <v>4161</v>
      </c>
      <c r="F2977" s="69">
        <v>61010040002</v>
      </c>
      <c r="G2977" s="69" t="s">
        <v>6141</v>
      </c>
      <c r="H2977" s="69">
        <v>61</v>
      </c>
      <c r="I2977" s="69" t="s">
        <v>1213</v>
      </c>
      <c r="J2977" s="69">
        <v>6101</v>
      </c>
      <c r="K2977" s="69" t="s">
        <v>1882</v>
      </c>
      <c r="L2977" s="69">
        <v>6101004</v>
      </c>
      <c r="M2977" s="69" t="s">
        <v>6142</v>
      </c>
      <c r="N2977" s="69">
        <v>2022760010010</v>
      </c>
      <c r="O2977" s="69" t="s">
        <v>6203</v>
      </c>
      <c r="P2977" s="69" t="s">
        <v>6204</v>
      </c>
      <c r="Q2977" s="69" t="s">
        <v>6215</v>
      </c>
      <c r="R2977" s="69" t="s">
        <v>6211</v>
      </c>
      <c r="S2977" s="7"/>
      <c r="T2977" s="7"/>
    </row>
    <row r="2978" spans="1:20">
      <c r="A2978" s="7"/>
      <c r="B2978" s="7"/>
      <c r="C2978" s="7"/>
      <c r="D2978" s="7"/>
      <c r="E2978" s="69">
        <v>4161</v>
      </c>
      <c r="F2978" s="69">
        <v>61010040002</v>
      </c>
      <c r="G2978" s="69" t="s">
        <v>6141</v>
      </c>
      <c r="H2978" s="69">
        <v>61</v>
      </c>
      <c r="I2978" s="69" t="s">
        <v>1213</v>
      </c>
      <c r="J2978" s="69">
        <v>6101</v>
      </c>
      <c r="K2978" s="69" t="s">
        <v>1882</v>
      </c>
      <c r="L2978" s="69">
        <v>6101004</v>
      </c>
      <c r="M2978" s="69" t="s">
        <v>6142</v>
      </c>
      <c r="N2978" s="69">
        <v>2022760010010</v>
      </c>
      <c r="O2978" s="69" t="s">
        <v>6203</v>
      </c>
      <c r="P2978" s="69" t="s">
        <v>6204</v>
      </c>
      <c r="Q2978" s="69" t="s">
        <v>6216</v>
      </c>
      <c r="R2978" s="69" t="s">
        <v>6206</v>
      </c>
      <c r="S2978" s="7"/>
      <c r="T2978" s="7"/>
    </row>
    <row r="2979" spans="1:20">
      <c r="A2979" s="7"/>
      <c r="B2979" s="7"/>
      <c r="C2979" s="7"/>
      <c r="D2979" s="7"/>
      <c r="E2979" s="69">
        <v>4161</v>
      </c>
      <c r="F2979" s="69">
        <v>61010040002</v>
      </c>
      <c r="G2979" s="69" t="s">
        <v>6141</v>
      </c>
      <c r="H2979" s="69">
        <v>61</v>
      </c>
      <c r="I2979" s="69" t="s">
        <v>1213</v>
      </c>
      <c r="J2979" s="69">
        <v>6101</v>
      </c>
      <c r="K2979" s="69" t="s">
        <v>1882</v>
      </c>
      <c r="L2979" s="69">
        <v>6101004</v>
      </c>
      <c r="M2979" s="69" t="s">
        <v>6142</v>
      </c>
      <c r="N2979" s="69">
        <v>2022760010010</v>
      </c>
      <c r="O2979" s="69" t="s">
        <v>6203</v>
      </c>
      <c r="P2979" s="69" t="s">
        <v>6204</v>
      </c>
      <c r="Q2979" s="69" t="s">
        <v>6217</v>
      </c>
      <c r="R2979" s="69" t="s">
        <v>6206</v>
      </c>
      <c r="S2979" s="7"/>
      <c r="T2979" s="7"/>
    </row>
    <row r="2980" spans="1:20">
      <c r="A2980" s="7"/>
      <c r="B2980" s="7"/>
      <c r="C2980" s="7"/>
      <c r="D2980" s="7"/>
      <c r="E2980" s="69">
        <v>4161</v>
      </c>
      <c r="F2980" s="69">
        <v>61010040002</v>
      </c>
      <c r="G2980" s="69" t="s">
        <v>6141</v>
      </c>
      <c r="H2980" s="69">
        <v>61</v>
      </c>
      <c r="I2980" s="69" t="s">
        <v>1213</v>
      </c>
      <c r="J2980" s="69">
        <v>6101</v>
      </c>
      <c r="K2980" s="69" t="s">
        <v>1882</v>
      </c>
      <c r="L2980" s="69">
        <v>6101004</v>
      </c>
      <c r="M2980" s="69" t="s">
        <v>6142</v>
      </c>
      <c r="N2980" s="69">
        <v>2022760010201</v>
      </c>
      <c r="O2980" s="69" t="s">
        <v>6218</v>
      </c>
      <c r="P2980" s="69" t="s">
        <v>6219</v>
      </c>
      <c r="Q2980" s="69" t="s">
        <v>6220</v>
      </c>
      <c r="R2980" s="69" t="s">
        <v>6221</v>
      </c>
      <c r="S2980" s="7"/>
      <c r="T2980" s="7"/>
    </row>
    <row r="2981" spans="1:20">
      <c r="A2981" s="7"/>
      <c r="B2981" s="7"/>
      <c r="C2981" s="7"/>
      <c r="D2981" s="7"/>
      <c r="E2981" s="69">
        <v>4161</v>
      </c>
      <c r="F2981" s="69">
        <v>61010040002</v>
      </c>
      <c r="G2981" s="69" t="s">
        <v>6141</v>
      </c>
      <c r="H2981" s="69">
        <v>61</v>
      </c>
      <c r="I2981" s="69" t="s">
        <v>1213</v>
      </c>
      <c r="J2981" s="69">
        <v>6101</v>
      </c>
      <c r="K2981" s="69" t="s">
        <v>1882</v>
      </c>
      <c r="L2981" s="69">
        <v>6101004</v>
      </c>
      <c r="M2981" s="69" t="s">
        <v>6142</v>
      </c>
      <c r="N2981" s="69">
        <v>2022760010201</v>
      </c>
      <c r="O2981" s="69" t="s">
        <v>6218</v>
      </c>
      <c r="P2981" s="69" t="s">
        <v>6219</v>
      </c>
      <c r="Q2981" s="69" t="s">
        <v>6222</v>
      </c>
      <c r="R2981" s="69" t="s">
        <v>6221</v>
      </c>
      <c r="S2981" s="7"/>
      <c r="T2981" s="7"/>
    </row>
    <row r="2982" spans="1:20">
      <c r="A2982" s="7"/>
      <c r="B2982" s="7"/>
      <c r="C2982" s="7"/>
      <c r="D2982" s="7"/>
      <c r="E2982" s="69">
        <v>4161</v>
      </c>
      <c r="F2982" s="69">
        <v>61010040002</v>
      </c>
      <c r="G2982" s="69" t="s">
        <v>6141</v>
      </c>
      <c r="H2982" s="69">
        <v>61</v>
      </c>
      <c r="I2982" s="69" t="s">
        <v>1213</v>
      </c>
      <c r="J2982" s="69">
        <v>6101</v>
      </c>
      <c r="K2982" s="69" t="s">
        <v>1882</v>
      </c>
      <c r="L2982" s="69">
        <v>6101004</v>
      </c>
      <c r="M2982" s="69" t="s">
        <v>6142</v>
      </c>
      <c r="N2982" s="69">
        <v>2022760010201</v>
      </c>
      <c r="O2982" s="69" t="s">
        <v>6218</v>
      </c>
      <c r="P2982" s="69" t="s">
        <v>6219</v>
      </c>
      <c r="Q2982" s="69" t="s">
        <v>6223</v>
      </c>
      <c r="R2982" s="69" t="s">
        <v>6224</v>
      </c>
      <c r="S2982" s="7"/>
      <c r="T2982" s="7"/>
    </row>
    <row r="2983" spans="1:20">
      <c r="A2983" s="7"/>
      <c r="B2983" s="7"/>
      <c r="C2983" s="7"/>
      <c r="D2983" s="7"/>
      <c r="E2983" s="69">
        <v>4161</v>
      </c>
      <c r="F2983" s="69">
        <v>61010040002</v>
      </c>
      <c r="G2983" s="69" t="s">
        <v>6141</v>
      </c>
      <c r="H2983" s="69">
        <v>61</v>
      </c>
      <c r="I2983" s="69" t="s">
        <v>1213</v>
      </c>
      <c r="J2983" s="69">
        <v>6101</v>
      </c>
      <c r="K2983" s="69" t="s">
        <v>1882</v>
      </c>
      <c r="L2983" s="69">
        <v>6101004</v>
      </c>
      <c r="M2983" s="69" t="s">
        <v>6142</v>
      </c>
      <c r="N2983" s="69">
        <v>2022760010201</v>
      </c>
      <c r="O2983" s="69" t="s">
        <v>6218</v>
      </c>
      <c r="P2983" s="69" t="s">
        <v>6219</v>
      </c>
      <c r="Q2983" s="69" t="s">
        <v>6225</v>
      </c>
      <c r="R2983" s="69" t="s">
        <v>6226</v>
      </c>
      <c r="S2983" s="7"/>
      <c r="T2983" s="7"/>
    </row>
    <row r="2984" spans="1:20">
      <c r="A2984" s="7"/>
      <c r="B2984" s="7"/>
      <c r="C2984" s="7"/>
      <c r="D2984" s="7"/>
      <c r="E2984" s="69">
        <v>4161</v>
      </c>
      <c r="F2984" s="69">
        <v>61010040002</v>
      </c>
      <c r="G2984" s="69" t="s">
        <v>6141</v>
      </c>
      <c r="H2984" s="69">
        <v>61</v>
      </c>
      <c r="I2984" s="69" t="s">
        <v>1213</v>
      </c>
      <c r="J2984" s="69">
        <v>6101</v>
      </c>
      <c r="K2984" s="69" t="s">
        <v>1882</v>
      </c>
      <c r="L2984" s="69">
        <v>6101004</v>
      </c>
      <c r="M2984" s="69" t="s">
        <v>6142</v>
      </c>
      <c r="N2984" s="69">
        <v>2022760010201</v>
      </c>
      <c r="O2984" s="69" t="s">
        <v>6218</v>
      </c>
      <c r="P2984" s="69" t="s">
        <v>6219</v>
      </c>
      <c r="Q2984" s="69" t="s">
        <v>6227</v>
      </c>
      <c r="R2984" s="69" t="s">
        <v>6224</v>
      </c>
      <c r="S2984" s="7"/>
      <c r="T2984" s="7"/>
    </row>
    <row r="2985" spans="1:20">
      <c r="A2985" s="7"/>
      <c r="B2985" s="7"/>
      <c r="C2985" s="7"/>
      <c r="D2985" s="7"/>
      <c r="E2985" s="69">
        <v>4161</v>
      </c>
      <c r="F2985" s="69">
        <v>61010040002</v>
      </c>
      <c r="G2985" s="69" t="s">
        <v>6141</v>
      </c>
      <c r="H2985" s="69">
        <v>61</v>
      </c>
      <c r="I2985" s="69" t="s">
        <v>1213</v>
      </c>
      <c r="J2985" s="69">
        <v>6101</v>
      </c>
      <c r="K2985" s="69" t="s">
        <v>1882</v>
      </c>
      <c r="L2985" s="69">
        <v>6101004</v>
      </c>
      <c r="M2985" s="69" t="s">
        <v>6142</v>
      </c>
      <c r="N2985" s="69">
        <v>2022760010201</v>
      </c>
      <c r="O2985" s="69" t="s">
        <v>6218</v>
      </c>
      <c r="P2985" s="69" t="s">
        <v>6219</v>
      </c>
      <c r="Q2985" s="69" t="s">
        <v>6228</v>
      </c>
      <c r="R2985" s="69" t="s">
        <v>6229</v>
      </c>
      <c r="S2985" s="7"/>
      <c r="T2985" s="7"/>
    </row>
    <row r="2986" spans="1:20">
      <c r="A2986" s="7"/>
      <c r="B2986" s="7"/>
      <c r="C2986" s="7"/>
      <c r="D2986" s="7"/>
      <c r="E2986" s="69">
        <v>4161</v>
      </c>
      <c r="F2986" s="69">
        <v>61010040002</v>
      </c>
      <c r="G2986" s="69" t="s">
        <v>6141</v>
      </c>
      <c r="H2986" s="69">
        <v>61</v>
      </c>
      <c r="I2986" s="69" t="s">
        <v>1213</v>
      </c>
      <c r="J2986" s="69">
        <v>6101</v>
      </c>
      <c r="K2986" s="69" t="s">
        <v>1882</v>
      </c>
      <c r="L2986" s="69">
        <v>6101004</v>
      </c>
      <c r="M2986" s="69" t="s">
        <v>6142</v>
      </c>
      <c r="N2986" s="69">
        <v>2022760010201</v>
      </c>
      <c r="O2986" s="69" t="s">
        <v>6218</v>
      </c>
      <c r="P2986" s="69" t="s">
        <v>6219</v>
      </c>
      <c r="Q2986" s="69" t="s">
        <v>6230</v>
      </c>
      <c r="R2986" s="69" t="s">
        <v>6229</v>
      </c>
      <c r="S2986" s="7"/>
      <c r="T2986" s="7"/>
    </row>
    <row r="2987" spans="1:20">
      <c r="A2987" s="7"/>
      <c r="B2987" s="7"/>
      <c r="C2987" s="7"/>
      <c r="D2987" s="7"/>
      <c r="E2987" s="69">
        <v>4161</v>
      </c>
      <c r="F2987" s="69">
        <v>61010040002</v>
      </c>
      <c r="G2987" s="69" t="s">
        <v>6141</v>
      </c>
      <c r="H2987" s="69">
        <v>61</v>
      </c>
      <c r="I2987" s="69" t="s">
        <v>1213</v>
      </c>
      <c r="J2987" s="69">
        <v>6101</v>
      </c>
      <c r="K2987" s="69" t="s">
        <v>1882</v>
      </c>
      <c r="L2987" s="69">
        <v>6101004</v>
      </c>
      <c r="M2987" s="69" t="s">
        <v>6142</v>
      </c>
      <c r="N2987" s="69">
        <v>2022760010201</v>
      </c>
      <c r="O2987" s="69" t="s">
        <v>6218</v>
      </c>
      <c r="P2987" s="69" t="s">
        <v>6219</v>
      </c>
      <c r="Q2987" s="69" t="s">
        <v>6231</v>
      </c>
      <c r="R2987" s="69" t="s">
        <v>6232</v>
      </c>
      <c r="S2987" s="7"/>
      <c r="T2987" s="7"/>
    </row>
    <row r="2988" spans="1:20">
      <c r="A2988" s="7"/>
      <c r="B2988" s="7"/>
      <c r="C2988" s="7"/>
      <c r="D2988" s="7"/>
      <c r="E2988" s="69">
        <v>4161</v>
      </c>
      <c r="F2988" s="69">
        <v>61010040002</v>
      </c>
      <c r="G2988" s="69" t="s">
        <v>6141</v>
      </c>
      <c r="H2988" s="69">
        <v>61</v>
      </c>
      <c r="I2988" s="69" t="s">
        <v>1213</v>
      </c>
      <c r="J2988" s="69">
        <v>6101</v>
      </c>
      <c r="K2988" s="69" t="s">
        <v>1882</v>
      </c>
      <c r="L2988" s="69">
        <v>6101004</v>
      </c>
      <c r="M2988" s="69" t="s">
        <v>6142</v>
      </c>
      <c r="N2988" s="69">
        <v>2022760010201</v>
      </c>
      <c r="O2988" s="69" t="s">
        <v>6218</v>
      </c>
      <c r="P2988" s="69" t="s">
        <v>6219</v>
      </c>
      <c r="Q2988" s="69" t="s">
        <v>6233</v>
      </c>
      <c r="R2988" s="69" t="s">
        <v>6226</v>
      </c>
      <c r="S2988" s="7"/>
      <c r="T2988" s="7"/>
    </row>
    <row r="2989" spans="1:20">
      <c r="A2989" s="7"/>
      <c r="B2989" s="7"/>
      <c r="C2989" s="7"/>
      <c r="D2989" s="7"/>
      <c r="E2989" s="69">
        <v>4161</v>
      </c>
      <c r="F2989" s="69">
        <v>61010040002</v>
      </c>
      <c r="G2989" s="69" t="s">
        <v>6141</v>
      </c>
      <c r="H2989" s="69">
        <v>61</v>
      </c>
      <c r="I2989" s="69" t="s">
        <v>1213</v>
      </c>
      <c r="J2989" s="69">
        <v>6101</v>
      </c>
      <c r="K2989" s="69" t="s">
        <v>1882</v>
      </c>
      <c r="L2989" s="69">
        <v>6101004</v>
      </c>
      <c r="M2989" s="69" t="s">
        <v>6142</v>
      </c>
      <c r="N2989" s="69">
        <v>2022760010201</v>
      </c>
      <c r="O2989" s="69" t="s">
        <v>6218</v>
      </c>
      <c r="P2989" s="69" t="s">
        <v>6219</v>
      </c>
      <c r="Q2989" s="69" t="s">
        <v>6234</v>
      </c>
      <c r="R2989" s="69" t="s">
        <v>6224</v>
      </c>
      <c r="S2989" s="7"/>
      <c r="T2989" s="7"/>
    </row>
    <row r="2990" spans="1:20">
      <c r="A2990" s="7"/>
      <c r="B2990" s="7"/>
      <c r="C2990" s="7"/>
      <c r="D2990" s="7"/>
      <c r="E2990" s="69">
        <v>4161</v>
      </c>
      <c r="F2990" s="69">
        <v>61010040002</v>
      </c>
      <c r="G2990" s="69" t="s">
        <v>6141</v>
      </c>
      <c r="H2990" s="69">
        <v>61</v>
      </c>
      <c r="I2990" s="69" t="s">
        <v>1213</v>
      </c>
      <c r="J2990" s="69">
        <v>6101</v>
      </c>
      <c r="K2990" s="69" t="s">
        <v>1882</v>
      </c>
      <c r="L2990" s="69">
        <v>6101004</v>
      </c>
      <c r="M2990" s="69" t="s">
        <v>6142</v>
      </c>
      <c r="N2990" s="69">
        <v>2022760010201</v>
      </c>
      <c r="O2990" s="69" t="s">
        <v>6218</v>
      </c>
      <c r="P2990" s="69" t="s">
        <v>6219</v>
      </c>
      <c r="Q2990" s="69" t="s">
        <v>6235</v>
      </c>
      <c r="R2990" s="69" t="s">
        <v>6236</v>
      </c>
      <c r="S2990" s="7"/>
      <c r="T2990" s="7"/>
    </row>
    <row r="2991" spans="1:20">
      <c r="A2991" s="7"/>
      <c r="B2991" s="7"/>
      <c r="C2991" s="7"/>
      <c r="D2991" s="7"/>
      <c r="E2991" s="69">
        <v>4161</v>
      </c>
      <c r="F2991" s="69">
        <v>61010040002</v>
      </c>
      <c r="G2991" s="69" t="s">
        <v>6141</v>
      </c>
      <c r="H2991" s="69">
        <v>61</v>
      </c>
      <c r="I2991" s="69" t="s">
        <v>1213</v>
      </c>
      <c r="J2991" s="69">
        <v>6101</v>
      </c>
      <c r="K2991" s="69" t="s">
        <v>1882</v>
      </c>
      <c r="L2991" s="69">
        <v>6101004</v>
      </c>
      <c r="M2991" s="69" t="s">
        <v>6142</v>
      </c>
      <c r="N2991" s="69">
        <v>2022760010201</v>
      </c>
      <c r="O2991" s="69" t="s">
        <v>6218</v>
      </c>
      <c r="P2991" s="69" t="s">
        <v>6219</v>
      </c>
      <c r="Q2991" s="69" t="s">
        <v>6237</v>
      </c>
      <c r="R2991" s="69" t="s">
        <v>6236</v>
      </c>
      <c r="S2991" s="7"/>
      <c r="T2991" s="7"/>
    </row>
    <row r="2992" spans="1:20">
      <c r="A2992" s="7"/>
      <c r="B2992" s="7"/>
      <c r="C2992" s="7"/>
      <c r="D2992" s="7"/>
      <c r="E2992" s="69">
        <v>4161</v>
      </c>
      <c r="F2992" s="69">
        <v>61010040002</v>
      </c>
      <c r="G2992" s="69" t="s">
        <v>6141</v>
      </c>
      <c r="H2992" s="69">
        <v>61</v>
      </c>
      <c r="I2992" s="69" t="s">
        <v>1213</v>
      </c>
      <c r="J2992" s="69">
        <v>6101</v>
      </c>
      <c r="K2992" s="69" t="s">
        <v>1882</v>
      </c>
      <c r="L2992" s="69">
        <v>6101004</v>
      </c>
      <c r="M2992" s="69" t="s">
        <v>6142</v>
      </c>
      <c r="N2992" s="69">
        <v>2022760010201</v>
      </c>
      <c r="O2992" s="69" t="s">
        <v>6218</v>
      </c>
      <c r="P2992" s="69" t="s">
        <v>6219</v>
      </c>
      <c r="Q2992" s="69" t="s">
        <v>6238</v>
      </c>
      <c r="R2992" s="69" t="s">
        <v>6221</v>
      </c>
      <c r="S2992" s="7"/>
      <c r="T2992" s="7"/>
    </row>
    <row r="2993" spans="1:20">
      <c r="A2993" s="7"/>
      <c r="B2993" s="7"/>
      <c r="C2993" s="7"/>
      <c r="D2993" s="7"/>
      <c r="E2993" s="69">
        <v>4161</v>
      </c>
      <c r="F2993" s="69">
        <v>61010040002</v>
      </c>
      <c r="G2993" s="69" t="s">
        <v>6141</v>
      </c>
      <c r="H2993" s="69">
        <v>61</v>
      </c>
      <c r="I2993" s="69" t="s">
        <v>1213</v>
      </c>
      <c r="J2993" s="69">
        <v>6101</v>
      </c>
      <c r="K2993" s="69" t="s">
        <v>1882</v>
      </c>
      <c r="L2993" s="69">
        <v>6101004</v>
      </c>
      <c r="M2993" s="69" t="s">
        <v>6142</v>
      </c>
      <c r="N2993" s="69">
        <v>2022760010202</v>
      </c>
      <c r="O2993" s="69" t="s">
        <v>6239</v>
      </c>
      <c r="P2993" s="69" t="s">
        <v>6240</v>
      </c>
      <c r="Q2993" s="69" t="s">
        <v>6241</v>
      </c>
      <c r="R2993" s="69" t="s">
        <v>6242</v>
      </c>
      <c r="S2993" s="7"/>
      <c r="T2993" s="7"/>
    </row>
    <row r="2994" spans="1:20">
      <c r="A2994" s="7"/>
      <c r="B2994" s="7"/>
      <c r="C2994" s="7"/>
      <c r="D2994" s="7"/>
      <c r="E2994" s="69">
        <v>4161</v>
      </c>
      <c r="F2994" s="69">
        <v>62010010013</v>
      </c>
      <c r="G2994" s="69" t="s">
        <v>6243</v>
      </c>
      <c r="H2994" s="69">
        <v>62</v>
      </c>
      <c r="I2994" s="69" t="s">
        <v>851</v>
      </c>
      <c r="J2994" s="69">
        <v>6201</v>
      </c>
      <c r="K2994" s="69" t="s">
        <v>852</v>
      </c>
      <c r="L2994" s="69">
        <v>6201001</v>
      </c>
      <c r="M2994" s="69" t="s">
        <v>853</v>
      </c>
      <c r="N2994" s="69">
        <v>2023760010189</v>
      </c>
      <c r="O2994" s="69" t="s">
        <v>6244</v>
      </c>
      <c r="P2994" s="69" t="s">
        <v>6245</v>
      </c>
      <c r="Q2994" s="69" t="s">
        <v>6246</v>
      </c>
      <c r="R2994" s="69" t="s">
        <v>6247</v>
      </c>
      <c r="S2994" s="7"/>
      <c r="T2994" s="7"/>
    </row>
    <row r="2995" spans="1:20">
      <c r="A2995" s="7"/>
      <c r="B2995" s="7"/>
      <c r="C2995" s="7"/>
      <c r="D2995" s="7"/>
      <c r="E2995" s="69">
        <v>4161</v>
      </c>
      <c r="F2995" s="69">
        <v>61010030002</v>
      </c>
      <c r="G2995" s="69" t="s">
        <v>6248</v>
      </c>
      <c r="H2995" s="69">
        <v>61</v>
      </c>
      <c r="I2995" s="69" t="s">
        <v>1213</v>
      </c>
      <c r="J2995" s="69">
        <v>6101</v>
      </c>
      <c r="K2995" s="69" t="s">
        <v>1882</v>
      </c>
      <c r="L2995" s="69">
        <v>6101003</v>
      </c>
      <c r="M2995" s="69" t="s">
        <v>6249</v>
      </c>
      <c r="N2995" s="69">
        <v>2024760010005</v>
      </c>
      <c r="O2995" s="69" t="s">
        <v>6250</v>
      </c>
      <c r="P2995" s="69" t="s">
        <v>6251</v>
      </c>
      <c r="Q2995" s="69" t="s">
        <v>6252</v>
      </c>
      <c r="R2995" s="69" t="s">
        <v>6253</v>
      </c>
      <c r="S2995" s="7"/>
      <c r="T2995" s="7"/>
    </row>
    <row r="2996" spans="1:20">
      <c r="A2996" s="7"/>
      <c r="B2996" s="7"/>
      <c r="C2996" s="7"/>
      <c r="D2996" s="7"/>
      <c r="E2996" s="69">
        <v>4161</v>
      </c>
      <c r="F2996" s="69">
        <v>63020010037</v>
      </c>
      <c r="G2996" s="69" t="s">
        <v>6130</v>
      </c>
      <c r="H2996" s="69">
        <v>63</v>
      </c>
      <c r="I2996" s="69" t="s">
        <v>512</v>
      </c>
      <c r="J2996" s="69">
        <v>6302</v>
      </c>
      <c r="K2996" s="69" t="s">
        <v>513</v>
      </c>
      <c r="L2996" s="69">
        <v>6302001</v>
      </c>
      <c r="M2996" s="69" t="s">
        <v>514</v>
      </c>
      <c r="N2996" s="69">
        <v>2024760010053</v>
      </c>
      <c r="O2996" s="69" t="s">
        <v>6254</v>
      </c>
      <c r="P2996" s="69" t="s">
        <v>6255</v>
      </c>
      <c r="Q2996" s="69" t="s">
        <v>6256</v>
      </c>
      <c r="R2996" s="69" t="s">
        <v>6257</v>
      </c>
      <c r="S2996" s="7"/>
      <c r="T2996" s="7"/>
    </row>
    <row r="2997" spans="1:20">
      <c r="A2997" s="7"/>
      <c r="B2997" s="7"/>
      <c r="C2997" s="7"/>
      <c r="D2997" s="7"/>
      <c r="E2997" s="69">
        <v>4161</v>
      </c>
      <c r="F2997" s="69">
        <v>63020010037</v>
      </c>
      <c r="G2997" s="69" t="s">
        <v>6130</v>
      </c>
      <c r="H2997" s="69">
        <v>63</v>
      </c>
      <c r="I2997" s="69" t="s">
        <v>512</v>
      </c>
      <c r="J2997" s="69">
        <v>6302</v>
      </c>
      <c r="K2997" s="69" t="s">
        <v>513</v>
      </c>
      <c r="L2997" s="69">
        <v>6302001</v>
      </c>
      <c r="M2997" s="69" t="s">
        <v>514</v>
      </c>
      <c r="N2997" s="69">
        <v>2024760010053</v>
      </c>
      <c r="O2997" s="69" t="s">
        <v>6254</v>
      </c>
      <c r="P2997" s="69" t="s">
        <v>6255</v>
      </c>
      <c r="Q2997" s="69" t="s">
        <v>6258</v>
      </c>
      <c r="R2997" s="69" t="s">
        <v>6259</v>
      </c>
      <c r="S2997" s="7"/>
      <c r="T2997" s="7"/>
    </row>
    <row r="2998" spans="1:20">
      <c r="A2998" s="7"/>
      <c r="B2998" s="7"/>
      <c r="C2998" s="7"/>
      <c r="D2998" s="7"/>
      <c r="E2998" s="69">
        <v>4161</v>
      </c>
      <c r="F2998" s="69">
        <v>63020010037</v>
      </c>
      <c r="G2998" s="69" t="s">
        <v>6130</v>
      </c>
      <c r="H2998" s="69">
        <v>63</v>
      </c>
      <c r="I2998" s="69" t="s">
        <v>512</v>
      </c>
      <c r="J2998" s="69">
        <v>6302</v>
      </c>
      <c r="K2998" s="69" t="s">
        <v>513</v>
      </c>
      <c r="L2998" s="69">
        <v>6302001</v>
      </c>
      <c r="M2998" s="69" t="s">
        <v>514</v>
      </c>
      <c r="N2998" s="69">
        <v>2024760010053</v>
      </c>
      <c r="O2998" s="69" t="s">
        <v>6254</v>
      </c>
      <c r="P2998" s="69" t="s">
        <v>6255</v>
      </c>
      <c r="Q2998" s="69" t="s">
        <v>6260</v>
      </c>
      <c r="R2998" s="69" t="s">
        <v>6261</v>
      </c>
      <c r="S2998" s="7"/>
      <c r="T2998" s="7"/>
    </row>
    <row r="2999" spans="1:20">
      <c r="A2999" s="7"/>
      <c r="B2999" s="7"/>
      <c r="C2999" s="7"/>
      <c r="D2999" s="7"/>
      <c r="E2999" s="69">
        <v>4161</v>
      </c>
      <c r="F2999" s="69">
        <v>63020010037</v>
      </c>
      <c r="G2999" s="69" t="s">
        <v>6130</v>
      </c>
      <c r="H2999" s="69">
        <v>63</v>
      </c>
      <c r="I2999" s="69" t="s">
        <v>512</v>
      </c>
      <c r="J2999" s="69">
        <v>6302</v>
      </c>
      <c r="K2999" s="69" t="s">
        <v>513</v>
      </c>
      <c r="L2999" s="69">
        <v>6302001</v>
      </c>
      <c r="M2999" s="69" t="s">
        <v>514</v>
      </c>
      <c r="N2999" s="69">
        <v>2024760010053</v>
      </c>
      <c r="O2999" s="69" t="s">
        <v>6254</v>
      </c>
      <c r="P2999" s="69" t="s">
        <v>6255</v>
      </c>
      <c r="Q2999" s="69" t="s">
        <v>6262</v>
      </c>
      <c r="R2999" s="69" t="s">
        <v>6263</v>
      </c>
      <c r="S2999" s="7"/>
      <c r="T2999" s="7"/>
    </row>
    <row r="3000" spans="1:20">
      <c r="A3000" s="7"/>
      <c r="B3000" s="7"/>
      <c r="C3000" s="7"/>
      <c r="D3000" s="7"/>
      <c r="E3000" s="69">
        <v>4161</v>
      </c>
      <c r="F3000" s="69">
        <v>63020010037</v>
      </c>
      <c r="G3000" s="69" t="s">
        <v>6130</v>
      </c>
      <c r="H3000" s="69">
        <v>63</v>
      </c>
      <c r="I3000" s="69" t="s">
        <v>512</v>
      </c>
      <c r="J3000" s="69">
        <v>6302</v>
      </c>
      <c r="K3000" s="69" t="s">
        <v>513</v>
      </c>
      <c r="L3000" s="69">
        <v>6302001</v>
      </c>
      <c r="M3000" s="69" t="s">
        <v>514</v>
      </c>
      <c r="N3000" s="69">
        <v>2024760010053</v>
      </c>
      <c r="O3000" s="69" t="s">
        <v>6254</v>
      </c>
      <c r="P3000" s="69" t="s">
        <v>6255</v>
      </c>
      <c r="Q3000" s="69" t="s">
        <v>6264</v>
      </c>
      <c r="R3000" s="69" t="s">
        <v>6265</v>
      </c>
      <c r="S3000" s="7"/>
      <c r="T3000" s="7"/>
    </row>
    <row r="3001" spans="1:20">
      <c r="A3001" s="7"/>
      <c r="B3001" s="7"/>
      <c r="C3001" s="7"/>
      <c r="D3001" s="7"/>
      <c r="E3001" s="69">
        <v>4161</v>
      </c>
      <c r="F3001" s="69">
        <v>63020010037</v>
      </c>
      <c r="G3001" s="69" t="s">
        <v>6130</v>
      </c>
      <c r="H3001" s="69">
        <v>63</v>
      </c>
      <c r="I3001" s="69" t="s">
        <v>512</v>
      </c>
      <c r="J3001" s="69">
        <v>6302</v>
      </c>
      <c r="K3001" s="69" t="s">
        <v>513</v>
      </c>
      <c r="L3001" s="69">
        <v>6302001</v>
      </c>
      <c r="M3001" s="69" t="s">
        <v>514</v>
      </c>
      <c r="N3001" s="69">
        <v>2024760010053</v>
      </c>
      <c r="O3001" s="69" t="s">
        <v>6254</v>
      </c>
      <c r="P3001" s="69" t="s">
        <v>6255</v>
      </c>
      <c r="Q3001" s="69" t="s">
        <v>6266</v>
      </c>
      <c r="R3001" s="69" t="s">
        <v>6267</v>
      </c>
      <c r="S3001" s="7"/>
      <c r="T3001" s="7"/>
    </row>
    <row r="3002" spans="1:20">
      <c r="A3002" s="7"/>
      <c r="B3002" s="7"/>
      <c r="C3002" s="7"/>
      <c r="D3002" s="7"/>
      <c r="E3002" s="69">
        <v>4161</v>
      </c>
      <c r="F3002" s="69">
        <v>63020010037</v>
      </c>
      <c r="G3002" s="69" t="s">
        <v>6130</v>
      </c>
      <c r="H3002" s="69">
        <v>63</v>
      </c>
      <c r="I3002" s="69" t="s">
        <v>512</v>
      </c>
      <c r="J3002" s="69">
        <v>6302</v>
      </c>
      <c r="K3002" s="69" t="s">
        <v>513</v>
      </c>
      <c r="L3002" s="69">
        <v>6302001</v>
      </c>
      <c r="M3002" s="69" t="s">
        <v>514</v>
      </c>
      <c r="N3002" s="69">
        <v>2024760010053</v>
      </c>
      <c r="O3002" s="69" t="s">
        <v>6254</v>
      </c>
      <c r="P3002" s="69" t="s">
        <v>6255</v>
      </c>
      <c r="Q3002" s="69" t="s">
        <v>6268</v>
      </c>
      <c r="R3002" s="69" t="s">
        <v>6269</v>
      </c>
      <c r="S3002" s="7"/>
      <c r="T3002" s="7"/>
    </row>
    <row r="3003" spans="1:20">
      <c r="A3003" s="7"/>
      <c r="B3003" s="7"/>
      <c r="C3003" s="7"/>
      <c r="D3003" s="7"/>
      <c r="E3003" s="69">
        <v>4161</v>
      </c>
      <c r="F3003" s="69">
        <v>61010030002</v>
      </c>
      <c r="G3003" s="69" t="s">
        <v>6248</v>
      </c>
      <c r="H3003" s="69">
        <v>61</v>
      </c>
      <c r="I3003" s="69" t="s">
        <v>1213</v>
      </c>
      <c r="J3003" s="69">
        <v>6101</v>
      </c>
      <c r="K3003" s="69" t="s">
        <v>1882</v>
      </c>
      <c r="L3003" s="69">
        <v>6101003</v>
      </c>
      <c r="M3003" s="69" t="s">
        <v>6249</v>
      </c>
      <c r="N3003" s="69">
        <v>2024760010054</v>
      </c>
      <c r="O3003" s="69" t="s">
        <v>6270</v>
      </c>
      <c r="P3003" s="69" t="s">
        <v>6271</v>
      </c>
      <c r="Q3003" s="69" t="s">
        <v>6272</v>
      </c>
      <c r="R3003" s="69" t="s">
        <v>6273</v>
      </c>
      <c r="S3003" s="7"/>
      <c r="T3003" s="7"/>
    </row>
    <row r="3004" spans="1:20">
      <c r="A3004" s="7"/>
      <c r="B3004" s="7"/>
      <c r="C3004" s="7"/>
      <c r="D3004" s="7"/>
      <c r="E3004" s="69">
        <v>4161</v>
      </c>
      <c r="F3004" s="69">
        <v>61010030002</v>
      </c>
      <c r="G3004" s="69" t="s">
        <v>6248</v>
      </c>
      <c r="H3004" s="69">
        <v>61</v>
      </c>
      <c r="I3004" s="69" t="s">
        <v>1213</v>
      </c>
      <c r="J3004" s="69">
        <v>6101</v>
      </c>
      <c r="K3004" s="69" t="s">
        <v>1882</v>
      </c>
      <c r="L3004" s="69">
        <v>6101003</v>
      </c>
      <c r="M3004" s="69" t="s">
        <v>6249</v>
      </c>
      <c r="N3004" s="69">
        <v>2024760010054</v>
      </c>
      <c r="O3004" s="69" t="s">
        <v>6270</v>
      </c>
      <c r="P3004" s="69" t="s">
        <v>6271</v>
      </c>
      <c r="Q3004" s="69" t="s">
        <v>6274</v>
      </c>
      <c r="R3004" s="69" t="s">
        <v>6275</v>
      </c>
      <c r="S3004" s="7"/>
      <c r="T3004" s="7"/>
    </row>
    <row r="3005" spans="1:20">
      <c r="A3005" s="7"/>
      <c r="B3005" s="7"/>
      <c r="C3005" s="7"/>
      <c r="D3005" s="7"/>
      <c r="E3005" s="69">
        <v>4161</v>
      </c>
      <c r="F3005" s="69">
        <v>61010030002</v>
      </c>
      <c r="G3005" s="69" t="s">
        <v>6248</v>
      </c>
      <c r="H3005" s="69">
        <v>61</v>
      </c>
      <c r="I3005" s="69" t="s">
        <v>1213</v>
      </c>
      <c r="J3005" s="69">
        <v>6101</v>
      </c>
      <c r="K3005" s="69" t="s">
        <v>1882</v>
      </c>
      <c r="L3005" s="69">
        <v>6101003</v>
      </c>
      <c r="M3005" s="69" t="s">
        <v>6249</v>
      </c>
      <c r="N3005" s="69">
        <v>2024760010054</v>
      </c>
      <c r="O3005" s="69" t="s">
        <v>6270</v>
      </c>
      <c r="P3005" s="69" t="s">
        <v>6271</v>
      </c>
      <c r="Q3005" s="69" t="s">
        <v>6276</v>
      </c>
      <c r="R3005" s="69" t="s">
        <v>6277</v>
      </c>
      <c r="S3005" s="7"/>
      <c r="T3005" s="7"/>
    </row>
    <row r="3006" spans="1:20">
      <c r="A3006" s="7"/>
      <c r="B3006" s="7"/>
      <c r="C3006" s="7"/>
      <c r="D3006" s="7"/>
      <c r="E3006" s="69">
        <v>4161</v>
      </c>
      <c r="F3006" s="69">
        <v>61010040003</v>
      </c>
      <c r="G3006" s="69" t="s">
        <v>6278</v>
      </c>
      <c r="H3006" s="69">
        <v>61</v>
      </c>
      <c r="I3006" s="69" t="s">
        <v>1213</v>
      </c>
      <c r="J3006" s="69">
        <v>6101</v>
      </c>
      <c r="K3006" s="69" t="s">
        <v>1882</v>
      </c>
      <c r="L3006" s="69">
        <v>6101004</v>
      </c>
      <c r="M3006" s="69" t="s">
        <v>6142</v>
      </c>
      <c r="N3006" s="69">
        <v>2024760010055</v>
      </c>
      <c r="O3006" s="69" t="s">
        <v>6279</v>
      </c>
      <c r="P3006" s="69" t="s">
        <v>6280</v>
      </c>
      <c r="Q3006" s="69" t="s">
        <v>6281</v>
      </c>
      <c r="R3006" s="69" t="s">
        <v>6282</v>
      </c>
      <c r="S3006" s="7"/>
      <c r="T3006" s="7"/>
    </row>
    <row r="3007" spans="1:20">
      <c r="A3007" s="7"/>
      <c r="B3007" s="7"/>
      <c r="C3007" s="7"/>
      <c r="D3007" s="7"/>
      <c r="E3007" s="69">
        <v>4161</v>
      </c>
      <c r="F3007" s="69">
        <v>61010040003</v>
      </c>
      <c r="G3007" s="69" t="s">
        <v>6278</v>
      </c>
      <c r="H3007" s="69">
        <v>61</v>
      </c>
      <c r="I3007" s="69" t="s">
        <v>1213</v>
      </c>
      <c r="J3007" s="69">
        <v>6101</v>
      </c>
      <c r="K3007" s="69" t="s">
        <v>1882</v>
      </c>
      <c r="L3007" s="69">
        <v>6101004</v>
      </c>
      <c r="M3007" s="69" t="s">
        <v>6142</v>
      </c>
      <c r="N3007" s="69">
        <v>2024760010055</v>
      </c>
      <c r="O3007" s="69" t="s">
        <v>6279</v>
      </c>
      <c r="P3007" s="69" t="s">
        <v>6280</v>
      </c>
      <c r="Q3007" s="69" t="s">
        <v>6283</v>
      </c>
      <c r="R3007" s="69" t="s">
        <v>6284</v>
      </c>
      <c r="S3007" s="7"/>
      <c r="T3007" s="7"/>
    </row>
    <row r="3008" spans="1:20">
      <c r="A3008" s="7"/>
      <c r="B3008" s="7"/>
      <c r="C3008" s="7"/>
      <c r="D3008" s="7"/>
      <c r="E3008" s="69">
        <v>4161</v>
      </c>
      <c r="F3008" s="69">
        <v>61010040003</v>
      </c>
      <c r="G3008" s="69" t="s">
        <v>6278</v>
      </c>
      <c r="H3008" s="69">
        <v>61</v>
      </c>
      <c r="I3008" s="69" t="s">
        <v>1213</v>
      </c>
      <c r="J3008" s="69">
        <v>6101</v>
      </c>
      <c r="K3008" s="69" t="s">
        <v>1882</v>
      </c>
      <c r="L3008" s="69">
        <v>6101004</v>
      </c>
      <c r="M3008" s="69" t="s">
        <v>6142</v>
      </c>
      <c r="N3008" s="69">
        <v>2024760010055</v>
      </c>
      <c r="O3008" s="69" t="s">
        <v>6279</v>
      </c>
      <c r="P3008" s="69" t="s">
        <v>6280</v>
      </c>
      <c r="Q3008" s="69" t="s">
        <v>6285</v>
      </c>
      <c r="R3008" s="69" t="s">
        <v>6286</v>
      </c>
      <c r="S3008" s="7"/>
      <c r="T3008" s="7"/>
    </row>
    <row r="3009" spans="1:20">
      <c r="A3009" s="7"/>
      <c r="B3009" s="7"/>
      <c r="C3009" s="7"/>
      <c r="D3009" s="7"/>
      <c r="E3009" s="69">
        <v>4161</v>
      </c>
      <c r="F3009" s="69">
        <v>61010040003</v>
      </c>
      <c r="G3009" s="69" t="s">
        <v>6278</v>
      </c>
      <c r="H3009" s="69">
        <v>61</v>
      </c>
      <c r="I3009" s="69" t="s">
        <v>1213</v>
      </c>
      <c r="J3009" s="69">
        <v>6101</v>
      </c>
      <c r="K3009" s="69" t="s">
        <v>1882</v>
      </c>
      <c r="L3009" s="69">
        <v>6101004</v>
      </c>
      <c r="M3009" s="69" t="s">
        <v>6142</v>
      </c>
      <c r="N3009" s="69">
        <v>2024760010055</v>
      </c>
      <c r="O3009" s="69" t="s">
        <v>6279</v>
      </c>
      <c r="P3009" s="69" t="s">
        <v>6280</v>
      </c>
      <c r="Q3009" s="69" t="s">
        <v>6287</v>
      </c>
      <c r="R3009" s="69" t="s">
        <v>6288</v>
      </c>
      <c r="S3009" s="7"/>
      <c r="T3009" s="7"/>
    </row>
    <row r="3010" spans="1:20">
      <c r="A3010" s="7"/>
      <c r="B3010" s="7"/>
      <c r="C3010" s="7"/>
      <c r="D3010" s="7"/>
      <c r="E3010" s="69">
        <v>4161</v>
      </c>
      <c r="F3010" s="69">
        <v>61010040004</v>
      </c>
      <c r="G3010" s="69" t="s">
        <v>6289</v>
      </c>
      <c r="H3010" s="69">
        <v>61</v>
      </c>
      <c r="I3010" s="69" t="s">
        <v>1213</v>
      </c>
      <c r="J3010" s="69">
        <v>6101</v>
      </c>
      <c r="K3010" s="69" t="s">
        <v>1882</v>
      </c>
      <c r="L3010" s="69">
        <v>6101004</v>
      </c>
      <c r="M3010" s="69" t="s">
        <v>6142</v>
      </c>
      <c r="N3010" s="69">
        <v>2024760010055</v>
      </c>
      <c r="O3010" s="69" t="s">
        <v>6279</v>
      </c>
      <c r="P3010" s="69" t="s">
        <v>6280</v>
      </c>
      <c r="Q3010" s="69" t="s">
        <v>6290</v>
      </c>
      <c r="R3010" s="69" t="s">
        <v>6291</v>
      </c>
      <c r="S3010" s="7"/>
      <c r="T3010" s="7"/>
    </row>
    <row r="3011" spans="1:20">
      <c r="A3011" s="7"/>
      <c r="B3011" s="7"/>
      <c r="C3011" s="7"/>
      <c r="D3011" s="7"/>
      <c r="E3011" s="69">
        <v>4161</v>
      </c>
      <c r="F3011" s="69">
        <v>61010040004</v>
      </c>
      <c r="G3011" s="69" t="s">
        <v>6289</v>
      </c>
      <c r="H3011" s="69">
        <v>61</v>
      </c>
      <c r="I3011" s="69" t="s">
        <v>1213</v>
      </c>
      <c r="J3011" s="69">
        <v>6101</v>
      </c>
      <c r="K3011" s="69" t="s">
        <v>1882</v>
      </c>
      <c r="L3011" s="69">
        <v>6101004</v>
      </c>
      <c r="M3011" s="69" t="s">
        <v>6142</v>
      </c>
      <c r="N3011" s="69">
        <v>2024760010055</v>
      </c>
      <c r="O3011" s="69" t="s">
        <v>6279</v>
      </c>
      <c r="P3011" s="69" t="s">
        <v>6280</v>
      </c>
      <c r="Q3011" s="69" t="s">
        <v>6292</v>
      </c>
      <c r="R3011" s="69" t="s">
        <v>6293</v>
      </c>
      <c r="S3011" s="7"/>
      <c r="T3011" s="7"/>
    </row>
    <row r="3012" spans="1:20">
      <c r="A3012" s="7"/>
      <c r="B3012" s="7"/>
      <c r="C3012" s="7"/>
      <c r="D3012" s="7"/>
      <c r="E3012" s="69">
        <v>4161</v>
      </c>
      <c r="F3012" s="69">
        <v>61010040003</v>
      </c>
      <c r="G3012" s="69" t="s">
        <v>6278</v>
      </c>
      <c r="H3012" s="69">
        <v>61</v>
      </c>
      <c r="I3012" s="69" t="s">
        <v>1213</v>
      </c>
      <c r="J3012" s="69">
        <v>6101</v>
      </c>
      <c r="K3012" s="69" t="s">
        <v>1882</v>
      </c>
      <c r="L3012" s="69">
        <v>6101004</v>
      </c>
      <c r="M3012" s="69" t="s">
        <v>6142</v>
      </c>
      <c r="N3012" s="69">
        <v>2024760010055</v>
      </c>
      <c r="O3012" s="69" t="s">
        <v>6279</v>
      </c>
      <c r="P3012" s="69" t="s">
        <v>6280</v>
      </c>
      <c r="Q3012" s="69" t="s">
        <v>6294</v>
      </c>
      <c r="R3012" s="69" t="s">
        <v>6284</v>
      </c>
      <c r="S3012" s="7"/>
      <c r="T3012" s="7"/>
    </row>
    <row r="3013" spans="1:20">
      <c r="A3013" s="7"/>
      <c r="B3013" s="7"/>
      <c r="C3013" s="7"/>
      <c r="D3013" s="7"/>
      <c r="E3013" s="69">
        <v>4161</v>
      </c>
      <c r="F3013" s="69">
        <v>61010040003</v>
      </c>
      <c r="G3013" s="69" t="s">
        <v>6278</v>
      </c>
      <c r="H3013" s="69">
        <v>61</v>
      </c>
      <c r="I3013" s="69" t="s">
        <v>1213</v>
      </c>
      <c r="J3013" s="69">
        <v>6101</v>
      </c>
      <c r="K3013" s="69" t="s">
        <v>1882</v>
      </c>
      <c r="L3013" s="69">
        <v>6101004</v>
      </c>
      <c r="M3013" s="69" t="s">
        <v>6142</v>
      </c>
      <c r="N3013" s="69">
        <v>2024760010055</v>
      </c>
      <c r="O3013" s="69" t="s">
        <v>6279</v>
      </c>
      <c r="P3013" s="69" t="s">
        <v>6280</v>
      </c>
      <c r="Q3013" s="69" t="s">
        <v>6295</v>
      </c>
      <c r="R3013" s="69" t="s">
        <v>6296</v>
      </c>
      <c r="S3013" s="7"/>
      <c r="T3013" s="7"/>
    </row>
    <row r="3014" spans="1:20">
      <c r="A3014" s="7"/>
      <c r="B3014" s="7"/>
      <c r="C3014" s="7"/>
      <c r="D3014" s="7"/>
      <c r="E3014" s="69">
        <v>4161</v>
      </c>
      <c r="F3014" s="69">
        <v>63020010038</v>
      </c>
      <c r="G3014" s="69" t="s">
        <v>6297</v>
      </c>
      <c r="H3014" s="69">
        <v>63</v>
      </c>
      <c r="I3014" s="69" t="s">
        <v>512</v>
      </c>
      <c r="J3014" s="69">
        <v>6302</v>
      </c>
      <c r="K3014" s="69" t="s">
        <v>513</v>
      </c>
      <c r="L3014" s="69">
        <v>6302001</v>
      </c>
      <c r="M3014" s="69" t="s">
        <v>514</v>
      </c>
      <c r="N3014" s="69">
        <v>2024760010057</v>
      </c>
      <c r="O3014" s="69" t="s">
        <v>6298</v>
      </c>
      <c r="P3014" s="69" t="s">
        <v>6299</v>
      </c>
      <c r="Q3014" s="69" t="s">
        <v>6300</v>
      </c>
      <c r="R3014" s="69" t="s">
        <v>6301</v>
      </c>
      <c r="S3014" s="7"/>
      <c r="T3014" s="7"/>
    </row>
    <row r="3015" spans="1:20">
      <c r="A3015" s="7"/>
      <c r="B3015" s="7"/>
      <c r="C3015" s="7"/>
      <c r="D3015" s="7"/>
      <c r="E3015" s="69">
        <v>4161</v>
      </c>
      <c r="F3015" s="69">
        <v>63020010038</v>
      </c>
      <c r="G3015" s="69" t="s">
        <v>6297</v>
      </c>
      <c r="H3015" s="69">
        <v>63</v>
      </c>
      <c r="I3015" s="69" t="s">
        <v>512</v>
      </c>
      <c r="J3015" s="69">
        <v>6302</v>
      </c>
      <c r="K3015" s="69" t="s">
        <v>513</v>
      </c>
      <c r="L3015" s="69">
        <v>6302001</v>
      </c>
      <c r="M3015" s="69" t="s">
        <v>514</v>
      </c>
      <c r="N3015" s="69">
        <v>2024760010057</v>
      </c>
      <c r="O3015" s="69" t="s">
        <v>6298</v>
      </c>
      <c r="P3015" s="69" t="s">
        <v>6299</v>
      </c>
      <c r="Q3015" s="69" t="s">
        <v>6302</v>
      </c>
      <c r="R3015" s="69" t="s">
        <v>6303</v>
      </c>
      <c r="S3015" s="7"/>
      <c r="T3015" s="7"/>
    </row>
    <row r="3016" spans="1:20">
      <c r="A3016" s="7"/>
      <c r="B3016" s="7"/>
      <c r="C3016" s="7"/>
      <c r="D3016" s="7"/>
      <c r="E3016" s="69">
        <v>4161</v>
      </c>
      <c r="F3016" s="69">
        <v>63020010038</v>
      </c>
      <c r="G3016" s="69" t="s">
        <v>6297</v>
      </c>
      <c r="H3016" s="69">
        <v>63</v>
      </c>
      <c r="I3016" s="69" t="s">
        <v>512</v>
      </c>
      <c r="J3016" s="69">
        <v>6302</v>
      </c>
      <c r="K3016" s="69" t="s">
        <v>513</v>
      </c>
      <c r="L3016" s="69">
        <v>6302001</v>
      </c>
      <c r="M3016" s="69" t="s">
        <v>514</v>
      </c>
      <c r="N3016" s="69">
        <v>2024760010057</v>
      </c>
      <c r="O3016" s="69" t="s">
        <v>6298</v>
      </c>
      <c r="P3016" s="69" t="s">
        <v>6299</v>
      </c>
      <c r="Q3016" s="69" t="s">
        <v>6304</v>
      </c>
      <c r="R3016" s="69" t="s">
        <v>6305</v>
      </c>
      <c r="S3016" s="7"/>
      <c r="T3016" s="7"/>
    </row>
    <row r="3017" spans="1:20">
      <c r="A3017" s="7"/>
      <c r="B3017" s="7"/>
      <c r="C3017" s="7"/>
      <c r="D3017" s="7"/>
      <c r="E3017" s="69">
        <v>4161</v>
      </c>
      <c r="F3017" s="69">
        <v>63020010038</v>
      </c>
      <c r="G3017" s="69" t="s">
        <v>6297</v>
      </c>
      <c r="H3017" s="69">
        <v>63</v>
      </c>
      <c r="I3017" s="69" t="s">
        <v>512</v>
      </c>
      <c r="J3017" s="69">
        <v>6302</v>
      </c>
      <c r="K3017" s="69" t="s">
        <v>513</v>
      </c>
      <c r="L3017" s="69">
        <v>6302001</v>
      </c>
      <c r="M3017" s="69" t="s">
        <v>514</v>
      </c>
      <c r="N3017" s="69">
        <v>2024760010057</v>
      </c>
      <c r="O3017" s="69" t="s">
        <v>6298</v>
      </c>
      <c r="P3017" s="69" t="s">
        <v>6299</v>
      </c>
      <c r="Q3017" s="69" t="s">
        <v>6306</v>
      </c>
      <c r="R3017" s="69" t="s">
        <v>6307</v>
      </c>
      <c r="S3017" s="7"/>
      <c r="T3017" s="7"/>
    </row>
    <row r="3018" spans="1:20">
      <c r="A3018" s="7"/>
      <c r="B3018" s="7"/>
      <c r="C3018" s="7"/>
      <c r="D3018" s="7"/>
      <c r="E3018" s="69">
        <v>4161</v>
      </c>
      <c r="F3018" s="69">
        <v>63020010038</v>
      </c>
      <c r="G3018" s="69" t="s">
        <v>6297</v>
      </c>
      <c r="H3018" s="69">
        <v>63</v>
      </c>
      <c r="I3018" s="69" t="s">
        <v>512</v>
      </c>
      <c r="J3018" s="69">
        <v>6302</v>
      </c>
      <c r="K3018" s="69" t="s">
        <v>513</v>
      </c>
      <c r="L3018" s="69">
        <v>6302001</v>
      </c>
      <c r="M3018" s="69" t="s">
        <v>514</v>
      </c>
      <c r="N3018" s="69">
        <v>2024760010057</v>
      </c>
      <c r="O3018" s="69" t="s">
        <v>6298</v>
      </c>
      <c r="P3018" s="69" t="s">
        <v>6299</v>
      </c>
      <c r="Q3018" s="69" t="s">
        <v>6308</v>
      </c>
      <c r="R3018" s="69" t="s">
        <v>6309</v>
      </c>
      <c r="S3018" s="7"/>
      <c r="T3018" s="7"/>
    </row>
    <row r="3019" spans="1:20">
      <c r="A3019" s="7"/>
      <c r="B3019" s="7"/>
      <c r="C3019" s="7"/>
      <c r="D3019" s="7"/>
      <c r="E3019" s="69">
        <v>4161</v>
      </c>
      <c r="F3019" s="69">
        <v>63020010038</v>
      </c>
      <c r="G3019" s="69" t="s">
        <v>6297</v>
      </c>
      <c r="H3019" s="69">
        <v>63</v>
      </c>
      <c r="I3019" s="69" t="s">
        <v>512</v>
      </c>
      <c r="J3019" s="69">
        <v>6302</v>
      </c>
      <c r="K3019" s="69" t="s">
        <v>513</v>
      </c>
      <c r="L3019" s="69">
        <v>6302001</v>
      </c>
      <c r="M3019" s="69" t="s">
        <v>514</v>
      </c>
      <c r="N3019" s="69">
        <v>2024760010057</v>
      </c>
      <c r="O3019" s="69" t="s">
        <v>6298</v>
      </c>
      <c r="P3019" s="69" t="s">
        <v>6299</v>
      </c>
      <c r="Q3019" s="69" t="s">
        <v>6310</v>
      </c>
      <c r="R3019" s="69" t="s">
        <v>6311</v>
      </c>
      <c r="S3019" s="7"/>
      <c r="T3019" s="7"/>
    </row>
    <row r="3020" spans="1:20">
      <c r="A3020" s="7"/>
      <c r="B3020" s="7"/>
      <c r="C3020" s="7"/>
      <c r="D3020" s="7"/>
      <c r="E3020" s="69">
        <v>4161</v>
      </c>
      <c r="F3020" s="69">
        <v>63020010038</v>
      </c>
      <c r="G3020" s="69" t="s">
        <v>6297</v>
      </c>
      <c r="H3020" s="69">
        <v>63</v>
      </c>
      <c r="I3020" s="69" t="s">
        <v>512</v>
      </c>
      <c r="J3020" s="69">
        <v>6302</v>
      </c>
      <c r="K3020" s="69" t="s">
        <v>513</v>
      </c>
      <c r="L3020" s="69">
        <v>6302001</v>
      </c>
      <c r="M3020" s="69" t="s">
        <v>514</v>
      </c>
      <c r="N3020" s="69">
        <v>2024760010057</v>
      </c>
      <c r="O3020" s="69" t="s">
        <v>6298</v>
      </c>
      <c r="P3020" s="69" t="s">
        <v>6299</v>
      </c>
      <c r="Q3020" s="69" t="s">
        <v>6312</v>
      </c>
      <c r="R3020" s="69" t="s">
        <v>6311</v>
      </c>
      <c r="S3020" s="7"/>
      <c r="T3020" s="7"/>
    </row>
    <row r="3021" spans="1:20">
      <c r="A3021" s="7"/>
      <c r="B3021" s="7"/>
      <c r="C3021" s="7"/>
      <c r="D3021" s="7"/>
      <c r="E3021" s="69">
        <v>4161</v>
      </c>
      <c r="F3021" s="69">
        <v>63020010038</v>
      </c>
      <c r="G3021" s="69" t="s">
        <v>6297</v>
      </c>
      <c r="H3021" s="69">
        <v>63</v>
      </c>
      <c r="I3021" s="69" t="s">
        <v>512</v>
      </c>
      <c r="J3021" s="69">
        <v>6302</v>
      </c>
      <c r="K3021" s="69" t="s">
        <v>513</v>
      </c>
      <c r="L3021" s="69">
        <v>6302001</v>
      </c>
      <c r="M3021" s="69" t="s">
        <v>514</v>
      </c>
      <c r="N3021" s="69">
        <v>2024760010057</v>
      </c>
      <c r="O3021" s="69" t="s">
        <v>6298</v>
      </c>
      <c r="P3021" s="69" t="s">
        <v>6299</v>
      </c>
      <c r="Q3021" s="69" t="s">
        <v>6313</v>
      </c>
      <c r="R3021" s="69" t="s">
        <v>6314</v>
      </c>
      <c r="S3021" s="7"/>
      <c r="T3021" s="7"/>
    </row>
    <row r="3022" spans="1:20">
      <c r="A3022" s="7"/>
      <c r="B3022" s="7"/>
      <c r="C3022" s="7"/>
      <c r="D3022" s="7"/>
      <c r="E3022" s="69">
        <v>4161</v>
      </c>
      <c r="F3022" s="69">
        <v>63020010038</v>
      </c>
      <c r="G3022" s="69" t="s">
        <v>6297</v>
      </c>
      <c r="H3022" s="69">
        <v>63</v>
      </c>
      <c r="I3022" s="69" t="s">
        <v>512</v>
      </c>
      <c r="J3022" s="69">
        <v>6302</v>
      </c>
      <c r="K3022" s="69" t="s">
        <v>513</v>
      </c>
      <c r="L3022" s="69">
        <v>6302001</v>
      </c>
      <c r="M3022" s="69" t="s">
        <v>514</v>
      </c>
      <c r="N3022" s="69">
        <v>2024760010057</v>
      </c>
      <c r="O3022" s="69" t="s">
        <v>6298</v>
      </c>
      <c r="P3022" s="69" t="s">
        <v>6299</v>
      </c>
      <c r="Q3022" s="69" t="s">
        <v>6315</v>
      </c>
      <c r="R3022" s="69" t="s">
        <v>6316</v>
      </c>
      <c r="S3022" s="7"/>
      <c r="T3022" s="7"/>
    </row>
    <row r="3023" spans="1:20">
      <c r="A3023" s="7"/>
      <c r="B3023" s="7"/>
      <c r="C3023" s="7"/>
      <c r="D3023" s="7"/>
      <c r="E3023" s="69">
        <v>4161</v>
      </c>
      <c r="F3023" s="69">
        <v>63020010038</v>
      </c>
      <c r="G3023" s="69" t="s">
        <v>6297</v>
      </c>
      <c r="H3023" s="69">
        <v>63</v>
      </c>
      <c r="I3023" s="69" t="s">
        <v>512</v>
      </c>
      <c r="J3023" s="69">
        <v>6302</v>
      </c>
      <c r="K3023" s="69" t="s">
        <v>513</v>
      </c>
      <c r="L3023" s="69">
        <v>6302001</v>
      </c>
      <c r="M3023" s="69" t="s">
        <v>514</v>
      </c>
      <c r="N3023" s="69">
        <v>2024760010057</v>
      </c>
      <c r="O3023" s="69" t="s">
        <v>6298</v>
      </c>
      <c r="P3023" s="69" t="s">
        <v>6299</v>
      </c>
      <c r="Q3023" s="69" t="s">
        <v>6317</v>
      </c>
      <c r="R3023" s="69" t="s">
        <v>6318</v>
      </c>
      <c r="S3023" s="7"/>
      <c r="T3023" s="7"/>
    </row>
    <row r="3024" spans="1:20">
      <c r="A3024" s="7"/>
      <c r="B3024" s="7"/>
      <c r="C3024" s="7"/>
      <c r="D3024" s="7"/>
      <c r="E3024" s="69">
        <v>4161</v>
      </c>
      <c r="F3024" s="69">
        <v>63020010038</v>
      </c>
      <c r="G3024" s="69" t="s">
        <v>6297</v>
      </c>
      <c r="H3024" s="69">
        <v>63</v>
      </c>
      <c r="I3024" s="69" t="s">
        <v>512</v>
      </c>
      <c r="J3024" s="69">
        <v>6302</v>
      </c>
      <c r="K3024" s="69" t="s">
        <v>513</v>
      </c>
      <c r="L3024" s="69">
        <v>6302001</v>
      </c>
      <c r="M3024" s="69" t="s">
        <v>514</v>
      </c>
      <c r="N3024" s="69">
        <v>2024760010057</v>
      </c>
      <c r="O3024" s="69" t="s">
        <v>6298</v>
      </c>
      <c r="P3024" s="69" t="s">
        <v>6299</v>
      </c>
      <c r="Q3024" s="69" t="s">
        <v>6319</v>
      </c>
      <c r="R3024" s="69" t="s">
        <v>6320</v>
      </c>
      <c r="S3024" s="7"/>
      <c r="T3024" s="7"/>
    </row>
    <row r="3025" spans="1:20">
      <c r="A3025" s="7"/>
      <c r="B3025" s="7"/>
      <c r="C3025" s="7"/>
      <c r="D3025" s="7"/>
      <c r="E3025" s="69">
        <v>4161</v>
      </c>
      <c r="F3025" s="69">
        <v>63020010038</v>
      </c>
      <c r="G3025" s="69" t="s">
        <v>6297</v>
      </c>
      <c r="H3025" s="69">
        <v>63</v>
      </c>
      <c r="I3025" s="69" t="s">
        <v>512</v>
      </c>
      <c r="J3025" s="69">
        <v>6302</v>
      </c>
      <c r="K3025" s="69" t="s">
        <v>513</v>
      </c>
      <c r="L3025" s="69">
        <v>6302001</v>
      </c>
      <c r="M3025" s="69" t="s">
        <v>514</v>
      </c>
      <c r="N3025" s="69">
        <v>2024760010057</v>
      </c>
      <c r="O3025" s="69" t="s">
        <v>6298</v>
      </c>
      <c r="P3025" s="69" t="s">
        <v>6299</v>
      </c>
      <c r="Q3025" s="69" t="s">
        <v>6321</v>
      </c>
      <c r="R3025" s="69" t="s">
        <v>6318</v>
      </c>
      <c r="S3025" s="7"/>
      <c r="T3025" s="7"/>
    </row>
    <row r="3026" spans="1:20">
      <c r="A3026" s="7"/>
      <c r="B3026" s="7"/>
      <c r="C3026" s="7"/>
      <c r="D3026" s="7"/>
      <c r="E3026" s="69">
        <v>4161</v>
      </c>
      <c r="F3026" s="69">
        <v>63020010038</v>
      </c>
      <c r="G3026" s="69" t="s">
        <v>6297</v>
      </c>
      <c r="H3026" s="69">
        <v>63</v>
      </c>
      <c r="I3026" s="69" t="s">
        <v>512</v>
      </c>
      <c r="J3026" s="69">
        <v>6302</v>
      </c>
      <c r="K3026" s="69" t="s">
        <v>513</v>
      </c>
      <c r="L3026" s="69">
        <v>6302001</v>
      </c>
      <c r="M3026" s="69" t="s">
        <v>514</v>
      </c>
      <c r="N3026" s="69">
        <v>2024760010057</v>
      </c>
      <c r="O3026" s="69" t="s">
        <v>6298</v>
      </c>
      <c r="P3026" s="69" t="s">
        <v>6299</v>
      </c>
      <c r="Q3026" s="69" t="s">
        <v>6322</v>
      </c>
      <c r="R3026" s="69" t="s">
        <v>6311</v>
      </c>
      <c r="S3026" s="7"/>
      <c r="T3026" s="7"/>
    </row>
    <row r="3027" spans="1:20">
      <c r="A3027" s="7"/>
      <c r="B3027" s="7"/>
      <c r="C3027" s="7"/>
      <c r="D3027" s="7"/>
      <c r="E3027" s="69">
        <v>4161</v>
      </c>
      <c r="F3027" s="69">
        <v>63020010038</v>
      </c>
      <c r="G3027" s="69" t="s">
        <v>6297</v>
      </c>
      <c r="H3027" s="69">
        <v>63</v>
      </c>
      <c r="I3027" s="69" t="s">
        <v>512</v>
      </c>
      <c r="J3027" s="69">
        <v>6302</v>
      </c>
      <c r="K3027" s="69" t="s">
        <v>513</v>
      </c>
      <c r="L3027" s="69">
        <v>6302001</v>
      </c>
      <c r="M3027" s="69" t="s">
        <v>514</v>
      </c>
      <c r="N3027" s="69">
        <v>2024760010057</v>
      </c>
      <c r="O3027" s="69" t="s">
        <v>6298</v>
      </c>
      <c r="P3027" s="69" t="s">
        <v>6299</v>
      </c>
      <c r="Q3027" s="69" t="s">
        <v>6323</v>
      </c>
      <c r="R3027" s="69" t="s">
        <v>6324</v>
      </c>
      <c r="S3027" s="7"/>
      <c r="T3027" s="7"/>
    </row>
    <row r="3028" spans="1:20">
      <c r="A3028" s="7"/>
      <c r="B3028" s="7"/>
      <c r="C3028" s="7"/>
      <c r="D3028" s="7"/>
      <c r="E3028" s="69">
        <v>4161</v>
      </c>
      <c r="F3028" s="69">
        <v>63020010038</v>
      </c>
      <c r="G3028" s="69" t="s">
        <v>6297</v>
      </c>
      <c r="H3028" s="69">
        <v>63</v>
      </c>
      <c r="I3028" s="69" t="s">
        <v>512</v>
      </c>
      <c r="J3028" s="69">
        <v>6302</v>
      </c>
      <c r="K3028" s="69" t="s">
        <v>513</v>
      </c>
      <c r="L3028" s="69">
        <v>6302001</v>
      </c>
      <c r="M3028" s="69" t="s">
        <v>514</v>
      </c>
      <c r="N3028" s="69">
        <v>2024760010057</v>
      </c>
      <c r="O3028" s="69" t="s">
        <v>6298</v>
      </c>
      <c r="P3028" s="69" t="s">
        <v>6299</v>
      </c>
      <c r="Q3028" s="69" t="s">
        <v>6325</v>
      </c>
      <c r="R3028" s="69" t="s">
        <v>6324</v>
      </c>
      <c r="S3028" s="7"/>
      <c r="T3028" s="7"/>
    </row>
    <row r="3029" spans="1:20">
      <c r="A3029" s="7"/>
      <c r="B3029" s="7"/>
      <c r="C3029" s="7"/>
      <c r="D3029" s="7"/>
      <c r="E3029" s="69">
        <v>4161</v>
      </c>
      <c r="F3029" s="69">
        <v>63020010038</v>
      </c>
      <c r="G3029" s="69" t="s">
        <v>6297</v>
      </c>
      <c r="H3029" s="69">
        <v>63</v>
      </c>
      <c r="I3029" s="69" t="s">
        <v>512</v>
      </c>
      <c r="J3029" s="69">
        <v>6302</v>
      </c>
      <c r="K3029" s="69" t="s">
        <v>513</v>
      </c>
      <c r="L3029" s="69">
        <v>6302001</v>
      </c>
      <c r="M3029" s="69" t="s">
        <v>514</v>
      </c>
      <c r="N3029" s="69">
        <v>2024760010057</v>
      </c>
      <c r="O3029" s="69" t="s">
        <v>6298</v>
      </c>
      <c r="P3029" s="69" t="s">
        <v>6299</v>
      </c>
      <c r="Q3029" s="69" t="s">
        <v>6326</v>
      </c>
      <c r="R3029" s="69" t="s">
        <v>6324</v>
      </c>
      <c r="S3029" s="7"/>
      <c r="T3029" s="7"/>
    </row>
    <row r="3030" spans="1:20">
      <c r="A3030" s="7"/>
      <c r="B3030" s="7"/>
      <c r="C3030" s="7"/>
      <c r="D3030" s="7"/>
      <c r="E3030" s="69">
        <v>4161</v>
      </c>
      <c r="F3030" s="69">
        <v>63020010038</v>
      </c>
      <c r="G3030" s="69" t="s">
        <v>6297</v>
      </c>
      <c r="H3030" s="69">
        <v>63</v>
      </c>
      <c r="I3030" s="69" t="s">
        <v>512</v>
      </c>
      <c r="J3030" s="69">
        <v>6302</v>
      </c>
      <c r="K3030" s="69" t="s">
        <v>513</v>
      </c>
      <c r="L3030" s="69">
        <v>6302001</v>
      </c>
      <c r="M3030" s="69" t="s">
        <v>514</v>
      </c>
      <c r="N3030" s="69">
        <v>2024760010057</v>
      </c>
      <c r="O3030" s="69" t="s">
        <v>6298</v>
      </c>
      <c r="P3030" s="69" t="s">
        <v>6299</v>
      </c>
      <c r="Q3030" s="69" t="s">
        <v>6327</v>
      </c>
      <c r="R3030" s="69" t="s">
        <v>6324</v>
      </c>
      <c r="S3030" s="7"/>
      <c r="T3030" s="7"/>
    </row>
    <row r="3031" spans="1:20">
      <c r="A3031" s="7"/>
      <c r="B3031" s="7"/>
      <c r="C3031" s="7"/>
      <c r="D3031" s="7"/>
      <c r="E3031" s="69">
        <v>4161</v>
      </c>
      <c r="F3031" s="69">
        <v>61010040008</v>
      </c>
      <c r="G3031" s="69" t="s">
        <v>6328</v>
      </c>
      <c r="H3031" s="69">
        <v>61</v>
      </c>
      <c r="I3031" s="69" t="s">
        <v>1213</v>
      </c>
      <c r="J3031" s="69">
        <v>6101</v>
      </c>
      <c r="K3031" s="69" t="s">
        <v>1882</v>
      </c>
      <c r="L3031" s="69">
        <v>6101004</v>
      </c>
      <c r="M3031" s="69" t="s">
        <v>6142</v>
      </c>
      <c r="N3031" s="69">
        <v>2024760010056</v>
      </c>
      <c r="O3031" s="69" t="s">
        <v>6329</v>
      </c>
      <c r="P3031" s="69" t="s">
        <v>6330</v>
      </c>
      <c r="Q3031" s="69" t="s">
        <v>6331</v>
      </c>
      <c r="R3031" s="69" t="s">
        <v>6332</v>
      </c>
      <c r="S3031" s="7"/>
      <c r="T3031" s="7"/>
    </row>
    <row r="3032" spans="1:20">
      <c r="A3032" s="7"/>
      <c r="B3032" s="7"/>
      <c r="C3032" s="7"/>
      <c r="D3032" s="7"/>
      <c r="E3032" s="69">
        <v>4161</v>
      </c>
      <c r="F3032" s="69">
        <v>61010040008</v>
      </c>
      <c r="G3032" s="69" t="s">
        <v>6328</v>
      </c>
      <c r="H3032" s="69">
        <v>61</v>
      </c>
      <c r="I3032" s="69" t="s">
        <v>1213</v>
      </c>
      <c r="J3032" s="69">
        <v>6101</v>
      </c>
      <c r="K3032" s="69" t="s">
        <v>1882</v>
      </c>
      <c r="L3032" s="69">
        <v>6101004</v>
      </c>
      <c r="M3032" s="69" t="s">
        <v>6142</v>
      </c>
      <c r="N3032" s="69">
        <v>2024760010056</v>
      </c>
      <c r="O3032" s="69" t="s">
        <v>6329</v>
      </c>
      <c r="P3032" s="69" t="s">
        <v>6330</v>
      </c>
      <c r="Q3032" s="69" t="s">
        <v>6333</v>
      </c>
      <c r="R3032" s="69" t="s">
        <v>3453</v>
      </c>
      <c r="S3032" s="7"/>
      <c r="T3032" s="7"/>
    </row>
    <row r="3033" spans="1:20">
      <c r="A3033" s="7"/>
      <c r="B3033" s="7"/>
      <c r="C3033" s="7"/>
      <c r="D3033" s="7"/>
      <c r="E3033" s="69">
        <v>4161</v>
      </c>
      <c r="F3033" s="69">
        <v>61010040008</v>
      </c>
      <c r="G3033" s="69" t="s">
        <v>6328</v>
      </c>
      <c r="H3033" s="69">
        <v>61</v>
      </c>
      <c r="I3033" s="69" t="s">
        <v>1213</v>
      </c>
      <c r="J3033" s="69">
        <v>6101</v>
      </c>
      <c r="K3033" s="69" t="s">
        <v>1882</v>
      </c>
      <c r="L3033" s="69">
        <v>6101004</v>
      </c>
      <c r="M3033" s="69" t="s">
        <v>6142</v>
      </c>
      <c r="N3033" s="69">
        <v>2024760010056</v>
      </c>
      <c r="O3033" s="69" t="s">
        <v>6329</v>
      </c>
      <c r="P3033" s="69" t="s">
        <v>6330</v>
      </c>
      <c r="Q3033" s="69" t="s">
        <v>6334</v>
      </c>
      <c r="R3033" s="69" t="s">
        <v>6335</v>
      </c>
      <c r="S3033" s="7"/>
      <c r="T3033" s="7"/>
    </row>
    <row r="3034" spans="1:20">
      <c r="A3034" s="7"/>
      <c r="B3034" s="7"/>
      <c r="C3034" s="7"/>
      <c r="D3034" s="7"/>
      <c r="E3034" s="69">
        <v>4161</v>
      </c>
      <c r="F3034" s="69">
        <v>61010040008</v>
      </c>
      <c r="G3034" s="69" t="s">
        <v>6328</v>
      </c>
      <c r="H3034" s="69">
        <v>61</v>
      </c>
      <c r="I3034" s="69" t="s">
        <v>1213</v>
      </c>
      <c r="J3034" s="69">
        <v>6101</v>
      </c>
      <c r="K3034" s="69" t="s">
        <v>1882</v>
      </c>
      <c r="L3034" s="69">
        <v>6101004</v>
      </c>
      <c r="M3034" s="69" t="s">
        <v>6142</v>
      </c>
      <c r="N3034" s="69">
        <v>2024760010056</v>
      </c>
      <c r="O3034" s="69" t="s">
        <v>6329</v>
      </c>
      <c r="P3034" s="69" t="s">
        <v>6330</v>
      </c>
      <c r="Q3034" s="69" t="s">
        <v>6336</v>
      </c>
      <c r="R3034" s="69" t="s">
        <v>6332</v>
      </c>
      <c r="S3034" s="7"/>
      <c r="T3034" s="7"/>
    </row>
    <row r="3035" spans="1:20">
      <c r="A3035" s="7"/>
      <c r="B3035" s="7"/>
      <c r="C3035" s="7"/>
      <c r="D3035" s="7"/>
      <c r="E3035" s="69">
        <v>4161</v>
      </c>
      <c r="F3035" s="69">
        <v>61010040008</v>
      </c>
      <c r="G3035" s="69" t="s">
        <v>6328</v>
      </c>
      <c r="H3035" s="69">
        <v>61</v>
      </c>
      <c r="I3035" s="69" t="s">
        <v>1213</v>
      </c>
      <c r="J3035" s="69">
        <v>6101</v>
      </c>
      <c r="K3035" s="69" t="s">
        <v>1882</v>
      </c>
      <c r="L3035" s="69">
        <v>6101004</v>
      </c>
      <c r="M3035" s="69" t="s">
        <v>6142</v>
      </c>
      <c r="N3035" s="69">
        <v>2024760010056</v>
      </c>
      <c r="O3035" s="69" t="s">
        <v>6329</v>
      </c>
      <c r="P3035" s="69" t="s">
        <v>6330</v>
      </c>
      <c r="Q3035" s="69" t="s">
        <v>6337</v>
      </c>
      <c r="R3035" s="69" t="s">
        <v>3453</v>
      </c>
      <c r="S3035" s="7"/>
      <c r="T3035" s="7"/>
    </row>
    <row r="3036" spans="1:20">
      <c r="A3036" s="7"/>
      <c r="B3036" s="7"/>
      <c r="C3036" s="7"/>
      <c r="D3036" s="7"/>
      <c r="E3036" s="69">
        <v>4161</v>
      </c>
      <c r="F3036" s="69">
        <v>61010040008</v>
      </c>
      <c r="G3036" s="69" t="s">
        <v>6328</v>
      </c>
      <c r="H3036" s="69">
        <v>61</v>
      </c>
      <c r="I3036" s="69" t="s">
        <v>1213</v>
      </c>
      <c r="J3036" s="69">
        <v>6101</v>
      </c>
      <c r="K3036" s="69" t="s">
        <v>1882</v>
      </c>
      <c r="L3036" s="69">
        <v>6101004</v>
      </c>
      <c r="M3036" s="69" t="s">
        <v>6142</v>
      </c>
      <c r="N3036" s="69">
        <v>2024760010056</v>
      </c>
      <c r="O3036" s="69" t="s">
        <v>6329</v>
      </c>
      <c r="P3036" s="69" t="s">
        <v>6330</v>
      </c>
      <c r="Q3036" s="69" t="s">
        <v>6338</v>
      </c>
      <c r="R3036" s="69" t="s">
        <v>6335</v>
      </c>
      <c r="S3036" s="7"/>
      <c r="T3036" s="7"/>
    </row>
    <row r="3037" spans="1:20">
      <c r="A3037" s="7"/>
      <c r="B3037" s="7"/>
      <c r="C3037" s="7"/>
      <c r="D3037" s="7"/>
      <c r="E3037" s="69">
        <v>4161</v>
      </c>
      <c r="F3037" s="69">
        <v>61010040008</v>
      </c>
      <c r="G3037" s="69" t="s">
        <v>6328</v>
      </c>
      <c r="H3037" s="69">
        <v>61</v>
      </c>
      <c r="I3037" s="69" t="s">
        <v>1213</v>
      </c>
      <c r="J3037" s="69">
        <v>6101</v>
      </c>
      <c r="K3037" s="69" t="s">
        <v>1882</v>
      </c>
      <c r="L3037" s="69">
        <v>6101004</v>
      </c>
      <c r="M3037" s="69" t="s">
        <v>6142</v>
      </c>
      <c r="N3037" s="69">
        <v>2024760010056</v>
      </c>
      <c r="O3037" s="69" t="s">
        <v>6329</v>
      </c>
      <c r="P3037" s="69" t="s">
        <v>6330</v>
      </c>
      <c r="Q3037" s="69" t="s">
        <v>6339</v>
      </c>
      <c r="R3037" s="69" t="s">
        <v>6332</v>
      </c>
      <c r="S3037" s="7"/>
      <c r="T3037" s="7"/>
    </row>
    <row r="3038" spans="1:20">
      <c r="A3038" s="7"/>
      <c r="B3038" s="7"/>
      <c r="C3038" s="7"/>
      <c r="D3038" s="7"/>
      <c r="E3038" s="69">
        <v>4161</v>
      </c>
      <c r="F3038" s="69">
        <v>61010040008</v>
      </c>
      <c r="G3038" s="69" t="s">
        <v>6328</v>
      </c>
      <c r="H3038" s="69">
        <v>61</v>
      </c>
      <c r="I3038" s="69" t="s">
        <v>1213</v>
      </c>
      <c r="J3038" s="69">
        <v>6101</v>
      </c>
      <c r="K3038" s="69" t="s">
        <v>1882</v>
      </c>
      <c r="L3038" s="69">
        <v>6101004</v>
      </c>
      <c r="M3038" s="69" t="s">
        <v>6142</v>
      </c>
      <c r="N3038" s="69">
        <v>2024760010056</v>
      </c>
      <c r="O3038" s="69" t="s">
        <v>6329</v>
      </c>
      <c r="P3038" s="69" t="s">
        <v>6330</v>
      </c>
      <c r="Q3038" s="69" t="s">
        <v>6340</v>
      </c>
      <c r="R3038" s="69" t="s">
        <v>3453</v>
      </c>
      <c r="S3038" s="7"/>
      <c r="T3038" s="7"/>
    </row>
    <row r="3039" spans="1:20">
      <c r="A3039" s="7"/>
      <c r="B3039" s="7"/>
      <c r="C3039" s="7"/>
      <c r="D3039" s="7"/>
      <c r="E3039" s="69">
        <v>4161</v>
      </c>
      <c r="F3039" s="69">
        <v>61010040008</v>
      </c>
      <c r="G3039" s="69" t="s">
        <v>6328</v>
      </c>
      <c r="H3039" s="69">
        <v>61</v>
      </c>
      <c r="I3039" s="69" t="s">
        <v>1213</v>
      </c>
      <c r="J3039" s="69">
        <v>6101</v>
      </c>
      <c r="K3039" s="69" t="s">
        <v>1882</v>
      </c>
      <c r="L3039" s="69">
        <v>6101004</v>
      </c>
      <c r="M3039" s="69" t="s">
        <v>6142</v>
      </c>
      <c r="N3039" s="69">
        <v>2024760010056</v>
      </c>
      <c r="O3039" s="69" t="s">
        <v>6329</v>
      </c>
      <c r="P3039" s="69" t="s">
        <v>6330</v>
      </c>
      <c r="Q3039" s="69" t="s">
        <v>6341</v>
      </c>
      <c r="R3039" s="69" t="s">
        <v>6342</v>
      </c>
      <c r="S3039" s="7"/>
      <c r="T3039" s="7"/>
    </row>
    <row r="3040" spans="1:20">
      <c r="A3040" s="7"/>
      <c r="B3040" s="7"/>
      <c r="C3040" s="7"/>
      <c r="D3040" s="7"/>
      <c r="E3040" s="69">
        <v>4161</v>
      </c>
      <c r="F3040" s="69">
        <v>61010040008</v>
      </c>
      <c r="G3040" s="69" t="s">
        <v>6328</v>
      </c>
      <c r="H3040" s="69">
        <v>61</v>
      </c>
      <c r="I3040" s="69" t="s">
        <v>1213</v>
      </c>
      <c r="J3040" s="69">
        <v>6101</v>
      </c>
      <c r="K3040" s="69" t="s">
        <v>1882</v>
      </c>
      <c r="L3040" s="69">
        <v>6101004</v>
      </c>
      <c r="M3040" s="69" t="s">
        <v>6142</v>
      </c>
      <c r="N3040" s="69">
        <v>2024760010056</v>
      </c>
      <c r="O3040" s="69" t="s">
        <v>6329</v>
      </c>
      <c r="P3040" s="69" t="s">
        <v>6330</v>
      </c>
      <c r="Q3040" s="69" t="s">
        <v>6343</v>
      </c>
      <c r="R3040" s="69" t="s">
        <v>6342</v>
      </c>
      <c r="S3040" s="7"/>
      <c r="T3040" s="7"/>
    </row>
    <row r="3041" spans="1:20">
      <c r="A3041" s="7"/>
      <c r="B3041" s="7"/>
      <c r="C3041" s="7"/>
      <c r="D3041" s="7"/>
      <c r="E3041" s="69">
        <v>4161</v>
      </c>
      <c r="F3041" s="69">
        <v>61010040008</v>
      </c>
      <c r="G3041" s="69" t="s">
        <v>6328</v>
      </c>
      <c r="H3041" s="69">
        <v>61</v>
      </c>
      <c r="I3041" s="69" t="s">
        <v>1213</v>
      </c>
      <c r="J3041" s="69">
        <v>6101</v>
      </c>
      <c r="K3041" s="69" t="s">
        <v>1882</v>
      </c>
      <c r="L3041" s="69">
        <v>6101004</v>
      </c>
      <c r="M3041" s="69" t="s">
        <v>6142</v>
      </c>
      <c r="N3041" s="69">
        <v>2024760010056</v>
      </c>
      <c r="O3041" s="69" t="s">
        <v>6329</v>
      </c>
      <c r="P3041" s="69" t="s">
        <v>6330</v>
      </c>
      <c r="Q3041" s="69" t="s">
        <v>6344</v>
      </c>
      <c r="R3041" s="69" t="s">
        <v>6342</v>
      </c>
      <c r="S3041" s="7"/>
      <c r="T3041" s="7"/>
    </row>
    <row r="3042" spans="1:20">
      <c r="A3042" s="7"/>
      <c r="B3042" s="7"/>
      <c r="C3042" s="7"/>
      <c r="D3042" s="7"/>
      <c r="E3042" s="69">
        <v>4161</v>
      </c>
      <c r="F3042" s="69">
        <v>61010040008</v>
      </c>
      <c r="G3042" s="69" t="s">
        <v>6328</v>
      </c>
      <c r="H3042" s="69">
        <v>61</v>
      </c>
      <c r="I3042" s="69" t="s">
        <v>1213</v>
      </c>
      <c r="J3042" s="69">
        <v>6101</v>
      </c>
      <c r="K3042" s="69" t="s">
        <v>1882</v>
      </c>
      <c r="L3042" s="69">
        <v>6101004</v>
      </c>
      <c r="M3042" s="69" t="s">
        <v>6142</v>
      </c>
      <c r="N3042" s="69">
        <v>2024760010056</v>
      </c>
      <c r="O3042" s="69" t="s">
        <v>6329</v>
      </c>
      <c r="P3042" s="69" t="s">
        <v>6330</v>
      </c>
      <c r="Q3042" s="69" t="s">
        <v>6345</v>
      </c>
      <c r="R3042" s="69" t="s">
        <v>6342</v>
      </c>
      <c r="S3042" s="7"/>
      <c r="T3042" s="7"/>
    </row>
    <row r="3043" spans="1:20">
      <c r="A3043" s="7"/>
      <c r="B3043" s="7"/>
      <c r="C3043" s="7"/>
      <c r="D3043" s="7"/>
      <c r="E3043" s="69">
        <v>4161</v>
      </c>
      <c r="F3043" s="69">
        <v>61010040008</v>
      </c>
      <c r="G3043" s="69" t="s">
        <v>6328</v>
      </c>
      <c r="H3043" s="69">
        <v>61</v>
      </c>
      <c r="I3043" s="69" t="s">
        <v>1213</v>
      </c>
      <c r="J3043" s="69">
        <v>6101</v>
      </c>
      <c r="K3043" s="69" t="s">
        <v>1882</v>
      </c>
      <c r="L3043" s="69">
        <v>6101004</v>
      </c>
      <c r="M3043" s="69" t="s">
        <v>6142</v>
      </c>
      <c r="N3043" s="69">
        <v>2024760010056</v>
      </c>
      <c r="O3043" s="69" t="s">
        <v>6329</v>
      </c>
      <c r="P3043" s="69" t="s">
        <v>6330</v>
      </c>
      <c r="Q3043" s="69" t="s">
        <v>6346</v>
      </c>
      <c r="R3043" s="69" t="s">
        <v>6342</v>
      </c>
      <c r="S3043" s="7"/>
      <c r="T3043" s="7"/>
    </row>
    <row r="3044" spans="1:20">
      <c r="A3044" s="7"/>
      <c r="B3044" s="7"/>
      <c r="C3044" s="7"/>
      <c r="D3044" s="7"/>
      <c r="E3044" s="69">
        <v>4161</v>
      </c>
      <c r="F3044" s="69">
        <v>61010040008</v>
      </c>
      <c r="G3044" s="69" t="s">
        <v>6328</v>
      </c>
      <c r="H3044" s="69">
        <v>61</v>
      </c>
      <c r="I3044" s="69" t="s">
        <v>1213</v>
      </c>
      <c r="J3044" s="69">
        <v>6101</v>
      </c>
      <c r="K3044" s="69" t="s">
        <v>1882</v>
      </c>
      <c r="L3044" s="69">
        <v>6101004</v>
      </c>
      <c r="M3044" s="69" t="s">
        <v>6142</v>
      </c>
      <c r="N3044" s="69">
        <v>2024760010056</v>
      </c>
      <c r="O3044" s="69" t="s">
        <v>6329</v>
      </c>
      <c r="P3044" s="69" t="s">
        <v>6330</v>
      </c>
      <c r="Q3044" s="69" t="s">
        <v>6347</v>
      </c>
      <c r="R3044" s="69" t="s">
        <v>6342</v>
      </c>
      <c r="S3044" s="7"/>
      <c r="T3044" s="7"/>
    </row>
    <row r="3045" spans="1:20">
      <c r="A3045" s="7"/>
      <c r="B3045" s="7"/>
      <c r="C3045" s="7"/>
      <c r="D3045" s="7"/>
      <c r="E3045" s="69">
        <v>4161</v>
      </c>
      <c r="F3045" s="69">
        <v>61010040008</v>
      </c>
      <c r="G3045" s="69" t="s">
        <v>6328</v>
      </c>
      <c r="H3045" s="69">
        <v>61</v>
      </c>
      <c r="I3045" s="69" t="s">
        <v>1213</v>
      </c>
      <c r="J3045" s="69">
        <v>6101</v>
      </c>
      <c r="K3045" s="69" t="s">
        <v>1882</v>
      </c>
      <c r="L3045" s="69">
        <v>6101004</v>
      </c>
      <c r="M3045" s="69" t="s">
        <v>6142</v>
      </c>
      <c r="N3045" s="69">
        <v>2024760010056</v>
      </c>
      <c r="O3045" s="69" t="s">
        <v>6329</v>
      </c>
      <c r="P3045" s="69" t="s">
        <v>6330</v>
      </c>
      <c r="Q3045" s="69" t="s">
        <v>6348</v>
      </c>
      <c r="R3045" s="69" t="s">
        <v>6342</v>
      </c>
      <c r="S3045" s="7"/>
      <c r="T3045" s="7"/>
    </row>
    <row r="3046" spans="1:20">
      <c r="A3046" s="7"/>
      <c r="B3046" s="7"/>
      <c r="C3046" s="7"/>
      <c r="D3046" s="7"/>
      <c r="E3046" s="69">
        <v>4161</v>
      </c>
      <c r="F3046" s="69">
        <v>61010040008</v>
      </c>
      <c r="G3046" s="69" t="s">
        <v>6328</v>
      </c>
      <c r="H3046" s="69">
        <v>61</v>
      </c>
      <c r="I3046" s="69" t="s">
        <v>1213</v>
      </c>
      <c r="J3046" s="69">
        <v>6101</v>
      </c>
      <c r="K3046" s="69" t="s">
        <v>1882</v>
      </c>
      <c r="L3046" s="69">
        <v>6101004</v>
      </c>
      <c r="M3046" s="69" t="s">
        <v>6142</v>
      </c>
      <c r="N3046" s="69">
        <v>2024760010056</v>
      </c>
      <c r="O3046" s="69" t="s">
        <v>6329</v>
      </c>
      <c r="P3046" s="69" t="s">
        <v>6330</v>
      </c>
      <c r="Q3046" s="69" t="s">
        <v>6349</v>
      </c>
      <c r="R3046" s="69" t="s">
        <v>6342</v>
      </c>
      <c r="S3046" s="7"/>
      <c r="T3046" s="7"/>
    </row>
    <row r="3047" spans="1:20">
      <c r="A3047" s="7"/>
      <c r="B3047" s="7"/>
      <c r="C3047" s="7"/>
      <c r="D3047" s="7"/>
      <c r="E3047" s="69">
        <v>4161</v>
      </c>
      <c r="F3047" s="69">
        <v>61010040008</v>
      </c>
      <c r="G3047" s="69" t="s">
        <v>6328</v>
      </c>
      <c r="H3047" s="69">
        <v>61</v>
      </c>
      <c r="I3047" s="69" t="s">
        <v>1213</v>
      </c>
      <c r="J3047" s="69">
        <v>6101</v>
      </c>
      <c r="K3047" s="69" t="s">
        <v>1882</v>
      </c>
      <c r="L3047" s="69">
        <v>6101004</v>
      </c>
      <c r="M3047" s="69" t="s">
        <v>6142</v>
      </c>
      <c r="N3047" s="69">
        <v>2024760010056</v>
      </c>
      <c r="O3047" s="69" t="s">
        <v>6329</v>
      </c>
      <c r="P3047" s="69" t="s">
        <v>6330</v>
      </c>
      <c r="Q3047" s="69" t="s">
        <v>6350</v>
      </c>
      <c r="R3047" s="69" t="s">
        <v>6342</v>
      </c>
      <c r="S3047" s="7"/>
      <c r="T3047" s="7"/>
    </row>
    <row r="3048" spans="1:20">
      <c r="A3048" s="7"/>
      <c r="B3048" s="7"/>
      <c r="C3048" s="7"/>
      <c r="D3048" s="7"/>
      <c r="E3048" s="69">
        <v>4161</v>
      </c>
      <c r="F3048" s="69">
        <v>61010040008</v>
      </c>
      <c r="G3048" s="69" t="s">
        <v>6328</v>
      </c>
      <c r="H3048" s="69">
        <v>61</v>
      </c>
      <c r="I3048" s="69" t="s">
        <v>1213</v>
      </c>
      <c r="J3048" s="69">
        <v>6101</v>
      </c>
      <c r="K3048" s="69" t="s">
        <v>1882</v>
      </c>
      <c r="L3048" s="69">
        <v>6101004</v>
      </c>
      <c r="M3048" s="69" t="s">
        <v>6142</v>
      </c>
      <c r="N3048" s="69">
        <v>2024760010056</v>
      </c>
      <c r="O3048" s="69" t="s">
        <v>6329</v>
      </c>
      <c r="P3048" s="69" t="s">
        <v>6330</v>
      </c>
      <c r="Q3048" s="69" t="s">
        <v>6351</v>
      </c>
      <c r="R3048" s="69" t="s">
        <v>6335</v>
      </c>
      <c r="S3048" s="7"/>
      <c r="T3048" s="7"/>
    </row>
    <row r="3049" spans="1:20">
      <c r="A3049" s="7"/>
      <c r="B3049" s="7"/>
      <c r="C3049" s="7"/>
      <c r="D3049" s="7"/>
      <c r="E3049" s="69">
        <v>4161</v>
      </c>
      <c r="F3049" s="69">
        <v>61010040008</v>
      </c>
      <c r="G3049" s="69" t="s">
        <v>6328</v>
      </c>
      <c r="H3049" s="69">
        <v>61</v>
      </c>
      <c r="I3049" s="69" t="s">
        <v>1213</v>
      </c>
      <c r="J3049" s="69">
        <v>6101</v>
      </c>
      <c r="K3049" s="69" t="s">
        <v>1882</v>
      </c>
      <c r="L3049" s="69">
        <v>6101004</v>
      </c>
      <c r="M3049" s="69" t="s">
        <v>6142</v>
      </c>
      <c r="N3049" s="69">
        <v>2024760010056</v>
      </c>
      <c r="O3049" s="69" t="s">
        <v>6329</v>
      </c>
      <c r="P3049" s="69" t="s">
        <v>6330</v>
      </c>
      <c r="Q3049" s="69" t="s">
        <v>6352</v>
      </c>
      <c r="R3049" s="69" t="s">
        <v>6335</v>
      </c>
      <c r="S3049" s="7"/>
      <c r="T3049" s="7"/>
    </row>
    <row r="3050" spans="1:20">
      <c r="A3050" s="7"/>
      <c r="B3050" s="7"/>
      <c r="C3050" s="7"/>
      <c r="D3050" s="7"/>
      <c r="E3050" s="69">
        <v>4161</v>
      </c>
      <c r="F3050" s="69">
        <v>61010040008</v>
      </c>
      <c r="G3050" s="69" t="s">
        <v>6328</v>
      </c>
      <c r="H3050" s="69">
        <v>61</v>
      </c>
      <c r="I3050" s="69" t="s">
        <v>1213</v>
      </c>
      <c r="J3050" s="69">
        <v>6101</v>
      </c>
      <c r="K3050" s="69" t="s">
        <v>1882</v>
      </c>
      <c r="L3050" s="69">
        <v>6101004</v>
      </c>
      <c r="M3050" s="69" t="s">
        <v>6142</v>
      </c>
      <c r="N3050" s="69">
        <v>2024760010056</v>
      </c>
      <c r="O3050" s="69" t="s">
        <v>6329</v>
      </c>
      <c r="P3050" s="69" t="s">
        <v>6330</v>
      </c>
      <c r="Q3050" s="69" t="s">
        <v>6331</v>
      </c>
      <c r="R3050" s="69" t="s">
        <v>6332</v>
      </c>
      <c r="S3050" s="7"/>
      <c r="T3050" s="7"/>
    </row>
    <row r="3051" spans="1:20">
      <c r="A3051" s="7"/>
      <c r="B3051" s="7"/>
      <c r="C3051" s="7"/>
      <c r="D3051" s="7"/>
      <c r="E3051" s="69">
        <v>4161</v>
      </c>
      <c r="F3051" s="69">
        <v>61010040008</v>
      </c>
      <c r="G3051" s="69" t="s">
        <v>6328</v>
      </c>
      <c r="H3051" s="69">
        <v>61</v>
      </c>
      <c r="I3051" s="69" t="s">
        <v>1213</v>
      </c>
      <c r="J3051" s="69">
        <v>6101</v>
      </c>
      <c r="K3051" s="69" t="s">
        <v>1882</v>
      </c>
      <c r="L3051" s="69">
        <v>6101004</v>
      </c>
      <c r="M3051" s="69" t="s">
        <v>6142</v>
      </c>
      <c r="N3051" s="69">
        <v>2024760010056</v>
      </c>
      <c r="O3051" s="69" t="s">
        <v>6329</v>
      </c>
      <c r="P3051" s="69" t="s">
        <v>6330</v>
      </c>
      <c r="Q3051" s="69" t="s">
        <v>6333</v>
      </c>
      <c r="R3051" s="69" t="s">
        <v>3453</v>
      </c>
      <c r="S3051" s="7"/>
      <c r="T3051" s="7"/>
    </row>
    <row r="3052" spans="1:20">
      <c r="A3052" s="7"/>
      <c r="B3052" s="7"/>
      <c r="C3052" s="7"/>
      <c r="D3052" s="7"/>
      <c r="E3052" s="69">
        <v>4161</v>
      </c>
      <c r="F3052" s="69">
        <v>61010040008</v>
      </c>
      <c r="G3052" s="69" t="s">
        <v>6328</v>
      </c>
      <c r="H3052" s="69">
        <v>61</v>
      </c>
      <c r="I3052" s="69" t="s">
        <v>1213</v>
      </c>
      <c r="J3052" s="69">
        <v>6101</v>
      </c>
      <c r="K3052" s="69" t="s">
        <v>1882</v>
      </c>
      <c r="L3052" s="69">
        <v>6101004</v>
      </c>
      <c r="M3052" s="69" t="s">
        <v>6142</v>
      </c>
      <c r="N3052" s="69">
        <v>2024760010056</v>
      </c>
      <c r="O3052" s="69" t="s">
        <v>6329</v>
      </c>
      <c r="P3052" s="69" t="s">
        <v>6330</v>
      </c>
      <c r="Q3052" s="69" t="s">
        <v>6334</v>
      </c>
      <c r="R3052" s="69" t="s">
        <v>6335</v>
      </c>
      <c r="S3052" s="7"/>
      <c r="T3052" s="7"/>
    </row>
    <row r="3053" spans="1:20">
      <c r="A3053" s="7"/>
      <c r="B3053" s="7"/>
      <c r="C3053" s="7"/>
      <c r="D3053" s="7"/>
      <c r="E3053" s="69">
        <v>4161</v>
      </c>
      <c r="F3053" s="69">
        <v>61010040008</v>
      </c>
      <c r="G3053" s="69" t="s">
        <v>6328</v>
      </c>
      <c r="H3053" s="69">
        <v>61</v>
      </c>
      <c r="I3053" s="69" t="s">
        <v>1213</v>
      </c>
      <c r="J3053" s="69">
        <v>6101</v>
      </c>
      <c r="K3053" s="69" t="s">
        <v>1882</v>
      </c>
      <c r="L3053" s="69">
        <v>6101004</v>
      </c>
      <c r="M3053" s="69" t="s">
        <v>6142</v>
      </c>
      <c r="N3053" s="69">
        <v>2024760010056</v>
      </c>
      <c r="O3053" s="69" t="s">
        <v>6329</v>
      </c>
      <c r="P3053" s="69" t="s">
        <v>6330</v>
      </c>
      <c r="Q3053" s="69" t="s">
        <v>6353</v>
      </c>
      <c r="R3053" s="69" t="s">
        <v>6335</v>
      </c>
      <c r="S3053" s="7"/>
      <c r="T3053" s="7"/>
    </row>
    <row r="3054" spans="1:20">
      <c r="A3054" s="7"/>
      <c r="B3054" s="7"/>
      <c r="C3054" s="7"/>
      <c r="D3054" s="7"/>
      <c r="E3054" s="69">
        <v>4161</v>
      </c>
      <c r="F3054" s="69">
        <v>61010020007</v>
      </c>
      <c r="G3054" s="69" t="s">
        <v>6354</v>
      </c>
      <c r="H3054" s="69">
        <v>61</v>
      </c>
      <c r="I3054" s="69" t="s">
        <v>1213</v>
      </c>
      <c r="J3054" s="69">
        <v>6101</v>
      </c>
      <c r="K3054" s="69" t="s">
        <v>1882</v>
      </c>
      <c r="L3054" s="69">
        <v>6101002</v>
      </c>
      <c r="M3054" s="69" t="s">
        <v>3661</v>
      </c>
      <c r="N3054" s="69">
        <v>2024760010051</v>
      </c>
      <c r="O3054" s="69" t="s">
        <v>457</v>
      </c>
      <c r="P3054" s="69" t="s">
        <v>6355</v>
      </c>
      <c r="Q3054" s="69" t="s">
        <v>458</v>
      </c>
      <c r="R3054" s="69" t="s">
        <v>6356</v>
      </c>
      <c r="S3054" s="7"/>
      <c r="T3054" s="7"/>
    </row>
    <row r="3055" spans="1:20">
      <c r="A3055" s="7"/>
      <c r="B3055" s="7"/>
      <c r="C3055" s="7"/>
      <c r="D3055" s="7"/>
      <c r="E3055" s="69">
        <v>4161</v>
      </c>
      <c r="F3055" s="69">
        <v>61010020007</v>
      </c>
      <c r="G3055" s="69" t="s">
        <v>6354</v>
      </c>
      <c r="H3055" s="69">
        <v>61</v>
      </c>
      <c r="I3055" s="69" t="s">
        <v>1213</v>
      </c>
      <c r="J3055" s="69">
        <v>6101</v>
      </c>
      <c r="K3055" s="69" t="s">
        <v>1882</v>
      </c>
      <c r="L3055" s="69">
        <v>6101002</v>
      </c>
      <c r="M3055" s="69" t="s">
        <v>3661</v>
      </c>
      <c r="N3055" s="69">
        <v>2024760010051</v>
      </c>
      <c r="O3055" s="69" t="s">
        <v>457</v>
      </c>
      <c r="P3055" s="69" t="s">
        <v>6355</v>
      </c>
      <c r="Q3055" s="69" t="s">
        <v>6357</v>
      </c>
      <c r="R3055" s="69" t="s">
        <v>6358</v>
      </c>
      <c r="S3055" s="7"/>
      <c r="T3055" s="7"/>
    </row>
    <row r="3056" spans="1:20">
      <c r="A3056" s="7"/>
      <c r="B3056" s="7"/>
      <c r="C3056" s="7"/>
      <c r="D3056" s="7"/>
      <c r="E3056" s="69">
        <v>4161</v>
      </c>
      <c r="F3056" s="69">
        <v>61010020008</v>
      </c>
      <c r="G3056" s="69" t="s">
        <v>6359</v>
      </c>
      <c r="H3056" s="69">
        <v>61</v>
      </c>
      <c r="I3056" s="69" t="s">
        <v>1213</v>
      </c>
      <c r="J3056" s="69">
        <v>6101</v>
      </c>
      <c r="K3056" s="69" t="s">
        <v>1882</v>
      </c>
      <c r="L3056" s="69">
        <v>6101002</v>
      </c>
      <c r="M3056" s="69" t="s">
        <v>3661</v>
      </c>
      <c r="N3056" s="69">
        <v>2024760010051</v>
      </c>
      <c r="O3056" s="69" t="s">
        <v>457</v>
      </c>
      <c r="P3056" s="69" t="s">
        <v>6355</v>
      </c>
      <c r="Q3056" s="69" t="s">
        <v>6360</v>
      </c>
      <c r="R3056" s="69" t="s">
        <v>6361</v>
      </c>
      <c r="S3056" s="7"/>
      <c r="T3056" s="7"/>
    </row>
    <row r="3057" spans="1:20">
      <c r="A3057" s="7"/>
      <c r="B3057" s="7"/>
      <c r="C3057" s="7"/>
      <c r="D3057" s="7"/>
      <c r="E3057" s="69">
        <v>4161</v>
      </c>
      <c r="F3057" s="69">
        <v>61010020008</v>
      </c>
      <c r="G3057" s="69" t="s">
        <v>6359</v>
      </c>
      <c r="H3057" s="69">
        <v>61</v>
      </c>
      <c r="I3057" s="69" t="s">
        <v>1213</v>
      </c>
      <c r="J3057" s="69">
        <v>6101</v>
      </c>
      <c r="K3057" s="69" t="s">
        <v>1882</v>
      </c>
      <c r="L3057" s="69">
        <v>6101002</v>
      </c>
      <c r="M3057" s="69" t="s">
        <v>3661</v>
      </c>
      <c r="N3057" s="69">
        <v>2024760010051</v>
      </c>
      <c r="O3057" s="69" t="s">
        <v>457</v>
      </c>
      <c r="P3057" s="69" t="s">
        <v>6355</v>
      </c>
      <c r="Q3057" s="69" t="s">
        <v>459</v>
      </c>
      <c r="R3057" s="69" t="s">
        <v>6362</v>
      </c>
      <c r="S3057" s="7"/>
      <c r="T3057" s="7"/>
    </row>
    <row r="3058" spans="1:20">
      <c r="A3058" s="7"/>
      <c r="B3058" s="7"/>
      <c r="C3058" s="7"/>
      <c r="D3058" s="7"/>
      <c r="E3058" s="69">
        <v>4161</v>
      </c>
      <c r="F3058" s="69">
        <v>61010020008</v>
      </c>
      <c r="G3058" s="69" t="s">
        <v>6359</v>
      </c>
      <c r="H3058" s="69">
        <v>61</v>
      </c>
      <c r="I3058" s="69" t="s">
        <v>1213</v>
      </c>
      <c r="J3058" s="69">
        <v>6101</v>
      </c>
      <c r="K3058" s="69" t="s">
        <v>1882</v>
      </c>
      <c r="L3058" s="69">
        <v>6101002</v>
      </c>
      <c r="M3058" s="69" t="s">
        <v>3661</v>
      </c>
      <c r="N3058" s="69">
        <v>2024760010051</v>
      </c>
      <c r="O3058" s="69" t="s">
        <v>457</v>
      </c>
      <c r="P3058" s="69" t="s">
        <v>6355</v>
      </c>
      <c r="Q3058" s="69" t="s">
        <v>6363</v>
      </c>
      <c r="R3058" s="69" t="s">
        <v>6364</v>
      </c>
      <c r="S3058" s="7"/>
      <c r="T3058" s="7"/>
    </row>
    <row r="3059" spans="1:20">
      <c r="A3059" s="7"/>
      <c r="B3059" s="7"/>
      <c r="C3059" s="7"/>
      <c r="D3059" s="7"/>
      <c r="E3059" s="69">
        <v>4161</v>
      </c>
      <c r="F3059" s="69">
        <v>61010020008</v>
      </c>
      <c r="G3059" s="69" t="s">
        <v>6359</v>
      </c>
      <c r="H3059" s="69">
        <v>61</v>
      </c>
      <c r="I3059" s="69" t="s">
        <v>1213</v>
      </c>
      <c r="J3059" s="69">
        <v>6101</v>
      </c>
      <c r="K3059" s="69" t="s">
        <v>1882</v>
      </c>
      <c r="L3059" s="69">
        <v>6101002</v>
      </c>
      <c r="M3059" s="69" t="s">
        <v>3661</v>
      </c>
      <c r="N3059" s="69">
        <v>2024760010051</v>
      </c>
      <c r="O3059" s="69" t="s">
        <v>457</v>
      </c>
      <c r="P3059" s="69" t="s">
        <v>6355</v>
      </c>
      <c r="Q3059" s="69" t="s">
        <v>6365</v>
      </c>
      <c r="R3059" s="69" t="s">
        <v>6364</v>
      </c>
      <c r="S3059" s="7"/>
      <c r="T3059" s="7"/>
    </row>
    <row r="3060" spans="1:20">
      <c r="A3060" s="7"/>
      <c r="B3060" s="7"/>
      <c r="C3060" s="7"/>
      <c r="D3060" s="7"/>
      <c r="E3060" s="69">
        <v>4161</v>
      </c>
      <c r="F3060" s="69">
        <v>61010020008</v>
      </c>
      <c r="G3060" s="69" t="s">
        <v>6359</v>
      </c>
      <c r="H3060" s="69">
        <v>61</v>
      </c>
      <c r="I3060" s="69" t="s">
        <v>1213</v>
      </c>
      <c r="J3060" s="69">
        <v>6101</v>
      </c>
      <c r="K3060" s="69" t="s">
        <v>1882</v>
      </c>
      <c r="L3060" s="69">
        <v>6101002</v>
      </c>
      <c r="M3060" s="69" t="s">
        <v>3661</v>
      </c>
      <c r="N3060" s="69">
        <v>2024760010051</v>
      </c>
      <c r="O3060" s="69" t="s">
        <v>457</v>
      </c>
      <c r="P3060" s="69" t="s">
        <v>6355</v>
      </c>
      <c r="Q3060" s="69" t="s">
        <v>6366</v>
      </c>
      <c r="R3060" s="69" t="s">
        <v>6367</v>
      </c>
      <c r="S3060" s="7"/>
      <c r="T3060" s="7"/>
    </row>
    <row r="3061" spans="1:20">
      <c r="A3061" s="7"/>
      <c r="B3061" s="7"/>
      <c r="C3061" s="7"/>
      <c r="D3061" s="7"/>
      <c r="E3061" s="69">
        <v>4161</v>
      </c>
      <c r="F3061" s="69">
        <v>61010020008</v>
      </c>
      <c r="G3061" s="69" t="s">
        <v>6359</v>
      </c>
      <c r="H3061" s="69">
        <v>61</v>
      </c>
      <c r="I3061" s="69" t="s">
        <v>1213</v>
      </c>
      <c r="J3061" s="69">
        <v>6101</v>
      </c>
      <c r="K3061" s="69" t="s">
        <v>1882</v>
      </c>
      <c r="L3061" s="69">
        <v>6101002</v>
      </c>
      <c r="M3061" s="69" t="s">
        <v>3661</v>
      </c>
      <c r="N3061" s="69">
        <v>2024760010051</v>
      </c>
      <c r="O3061" s="69" t="s">
        <v>457</v>
      </c>
      <c r="P3061" s="69" t="s">
        <v>6355</v>
      </c>
      <c r="Q3061" s="69" t="s">
        <v>6368</v>
      </c>
      <c r="R3061" s="69" t="s">
        <v>6369</v>
      </c>
      <c r="S3061" s="7"/>
      <c r="T3061" s="7"/>
    </row>
    <row r="3062" spans="1:20">
      <c r="A3062" s="7"/>
      <c r="B3062" s="7"/>
      <c r="C3062" s="7"/>
      <c r="D3062" s="7"/>
      <c r="E3062" s="69">
        <v>4161</v>
      </c>
      <c r="F3062" s="69">
        <v>61010020008</v>
      </c>
      <c r="G3062" s="69" t="s">
        <v>6359</v>
      </c>
      <c r="H3062" s="69">
        <v>61</v>
      </c>
      <c r="I3062" s="69" t="s">
        <v>1213</v>
      </c>
      <c r="J3062" s="69">
        <v>6101</v>
      </c>
      <c r="K3062" s="69" t="s">
        <v>1882</v>
      </c>
      <c r="L3062" s="69">
        <v>6101002</v>
      </c>
      <c r="M3062" s="69" t="s">
        <v>3661</v>
      </c>
      <c r="N3062" s="69">
        <v>2024760010051</v>
      </c>
      <c r="O3062" s="69" t="s">
        <v>457</v>
      </c>
      <c r="P3062" s="69" t="s">
        <v>6355</v>
      </c>
      <c r="Q3062" s="69" t="s">
        <v>6370</v>
      </c>
      <c r="R3062" s="69" t="s">
        <v>6371</v>
      </c>
      <c r="S3062" s="7"/>
      <c r="T3062" s="7"/>
    </row>
    <row r="3063" spans="1:20">
      <c r="A3063" s="7"/>
      <c r="B3063" s="7"/>
      <c r="C3063" s="7"/>
      <c r="D3063" s="7"/>
      <c r="E3063" s="69">
        <v>4161</v>
      </c>
      <c r="F3063" s="69">
        <v>61010020008</v>
      </c>
      <c r="G3063" s="69" t="s">
        <v>6359</v>
      </c>
      <c r="H3063" s="69">
        <v>61</v>
      </c>
      <c r="I3063" s="69" t="s">
        <v>1213</v>
      </c>
      <c r="J3063" s="69">
        <v>6101</v>
      </c>
      <c r="K3063" s="69" t="s">
        <v>1882</v>
      </c>
      <c r="L3063" s="69">
        <v>6101002</v>
      </c>
      <c r="M3063" s="69" t="s">
        <v>3661</v>
      </c>
      <c r="N3063" s="69">
        <v>2024760010051</v>
      </c>
      <c r="O3063" s="69" t="s">
        <v>457</v>
      </c>
      <c r="P3063" s="69" t="s">
        <v>6355</v>
      </c>
      <c r="Q3063" s="69" t="s">
        <v>6372</v>
      </c>
      <c r="R3063" s="69" t="s">
        <v>6373</v>
      </c>
      <c r="S3063" s="7"/>
      <c r="T3063" s="7"/>
    </row>
    <row r="3064" spans="1:20">
      <c r="A3064" s="7"/>
      <c r="B3064" s="7"/>
      <c r="C3064" s="7"/>
      <c r="D3064" s="7"/>
      <c r="E3064" s="69">
        <v>4161</v>
      </c>
      <c r="F3064" s="69">
        <v>61010020008</v>
      </c>
      <c r="G3064" s="69" t="s">
        <v>6359</v>
      </c>
      <c r="H3064" s="69">
        <v>61</v>
      </c>
      <c r="I3064" s="69" t="s">
        <v>1213</v>
      </c>
      <c r="J3064" s="69">
        <v>6101</v>
      </c>
      <c r="K3064" s="69" t="s">
        <v>1882</v>
      </c>
      <c r="L3064" s="69">
        <v>6101002</v>
      </c>
      <c r="M3064" s="69" t="s">
        <v>3661</v>
      </c>
      <c r="N3064" s="69">
        <v>2024760010051</v>
      </c>
      <c r="O3064" s="69" t="s">
        <v>457</v>
      </c>
      <c r="P3064" s="69" t="s">
        <v>6355</v>
      </c>
      <c r="Q3064" s="69" t="s">
        <v>6374</v>
      </c>
      <c r="R3064" s="69" t="s">
        <v>6375</v>
      </c>
      <c r="S3064" s="7"/>
      <c r="T3064" s="7"/>
    </row>
    <row r="3065" spans="1:20">
      <c r="A3065" s="7"/>
      <c r="B3065" s="7"/>
      <c r="C3065" s="7"/>
      <c r="D3065" s="7"/>
      <c r="E3065" s="69">
        <v>4161</v>
      </c>
      <c r="F3065" s="69">
        <v>61010020008</v>
      </c>
      <c r="G3065" s="69" t="s">
        <v>6359</v>
      </c>
      <c r="H3065" s="69">
        <v>61</v>
      </c>
      <c r="I3065" s="69" t="s">
        <v>1213</v>
      </c>
      <c r="J3065" s="69">
        <v>6101</v>
      </c>
      <c r="K3065" s="69" t="s">
        <v>1882</v>
      </c>
      <c r="L3065" s="69">
        <v>6101002</v>
      </c>
      <c r="M3065" s="69" t="s">
        <v>3661</v>
      </c>
      <c r="N3065" s="69">
        <v>2024760010051</v>
      </c>
      <c r="O3065" s="69" t="s">
        <v>457</v>
      </c>
      <c r="P3065" s="69" t="s">
        <v>6355</v>
      </c>
      <c r="Q3065" s="69" t="s">
        <v>6376</v>
      </c>
      <c r="R3065" s="69" t="s">
        <v>6375</v>
      </c>
      <c r="S3065" s="7"/>
      <c r="T3065" s="7"/>
    </row>
    <row r="3066" spans="1:20">
      <c r="A3066" s="7"/>
      <c r="B3066" s="7"/>
      <c r="C3066" s="7"/>
      <c r="D3066" s="7"/>
      <c r="E3066" s="69">
        <v>4161</v>
      </c>
      <c r="F3066" s="69">
        <v>61010020008</v>
      </c>
      <c r="G3066" s="69" t="s">
        <v>6359</v>
      </c>
      <c r="H3066" s="69">
        <v>61</v>
      </c>
      <c r="I3066" s="69" t="s">
        <v>1213</v>
      </c>
      <c r="J3066" s="69">
        <v>6101</v>
      </c>
      <c r="K3066" s="69" t="s">
        <v>1882</v>
      </c>
      <c r="L3066" s="69">
        <v>6101002</v>
      </c>
      <c r="M3066" s="69" t="s">
        <v>3661</v>
      </c>
      <c r="N3066" s="69">
        <v>2024760010051</v>
      </c>
      <c r="O3066" s="69" t="s">
        <v>457</v>
      </c>
      <c r="P3066" s="69" t="s">
        <v>6355</v>
      </c>
      <c r="Q3066" s="69" t="s">
        <v>6377</v>
      </c>
      <c r="R3066" s="69" t="s">
        <v>6375</v>
      </c>
      <c r="S3066" s="7"/>
      <c r="T3066" s="7"/>
    </row>
    <row r="3067" spans="1:20">
      <c r="A3067" s="7"/>
      <c r="B3067" s="7"/>
      <c r="C3067" s="7"/>
      <c r="D3067" s="7"/>
      <c r="E3067" s="69">
        <v>4161</v>
      </c>
      <c r="F3067" s="69">
        <v>61010020008</v>
      </c>
      <c r="G3067" s="69" t="s">
        <v>6359</v>
      </c>
      <c r="H3067" s="69">
        <v>61</v>
      </c>
      <c r="I3067" s="69" t="s">
        <v>1213</v>
      </c>
      <c r="J3067" s="69">
        <v>6101</v>
      </c>
      <c r="K3067" s="69" t="s">
        <v>1882</v>
      </c>
      <c r="L3067" s="69">
        <v>6101002</v>
      </c>
      <c r="M3067" s="69" t="s">
        <v>3661</v>
      </c>
      <c r="N3067" s="69">
        <v>2024760010051</v>
      </c>
      <c r="O3067" s="69" t="s">
        <v>457</v>
      </c>
      <c r="P3067" s="69" t="s">
        <v>6355</v>
      </c>
      <c r="Q3067" s="69" t="s">
        <v>6378</v>
      </c>
      <c r="R3067" s="69" t="s">
        <v>6379</v>
      </c>
      <c r="S3067" s="7"/>
      <c r="T3067" s="7"/>
    </row>
    <row r="3068" spans="1:20">
      <c r="A3068" s="7"/>
      <c r="B3068" s="7"/>
      <c r="C3068" s="7"/>
      <c r="D3068" s="7"/>
      <c r="E3068" s="69">
        <v>4161</v>
      </c>
      <c r="F3068" s="69">
        <v>61010020008</v>
      </c>
      <c r="G3068" s="69" t="s">
        <v>6359</v>
      </c>
      <c r="H3068" s="69">
        <v>61</v>
      </c>
      <c r="I3068" s="69" t="s">
        <v>1213</v>
      </c>
      <c r="J3068" s="69">
        <v>6101</v>
      </c>
      <c r="K3068" s="69" t="s">
        <v>1882</v>
      </c>
      <c r="L3068" s="69">
        <v>6101002</v>
      </c>
      <c r="M3068" s="69" t="s">
        <v>3661</v>
      </c>
      <c r="N3068" s="69">
        <v>2024760010051</v>
      </c>
      <c r="O3068" s="69" t="s">
        <v>457</v>
      </c>
      <c r="P3068" s="69" t="s">
        <v>6355</v>
      </c>
      <c r="Q3068" s="69" t="s">
        <v>6380</v>
      </c>
      <c r="R3068" s="69" t="s">
        <v>6381</v>
      </c>
      <c r="S3068" s="7"/>
      <c r="T3068" s="7"/>
    </row>
    <row r="3069" spans="1:20">
      <c r="A3069" s="7"/>
      <c r="B3069" s="7"/>
      <c r="C3069" s="7"/>
      <c r="D3069" s="7"/>
      <c r="E3069" s="69">
        <v>4161</v>
      </c>
      <c r="F3069" s="69">
        <v>61010020008</v>
      </c>
      <c r="G3069" s="69" t="s">
        <v>6359</v>
      </c>
      <c r="H3069" s="69">
        <v>61</v>
      </c>
      <c r="I3069" s="69" t="s">
        <v>1213</v>
      </c>
      <c r="J3069" s="69">
        <v>6101</v>
      </c>
      <c r="K3069" s="69" t="s">
        <v>1882</v>
      </c>
      <c r="L3069" s="69">
        <v>6101002</v>
      </c>
      <c r="M3069" s="69" t="s">
        <v>3661</v>
      </c>
      <c r="N3069" s="69">
        <v>2024760010051</v>
      </c>
      <c r="O3069" s="69" t="s">
        <v>457</v>
      </c>
      <c r="P3069" s="69" t="s">
        <v>6355</v>
      </c>
      <c r="Q3069" s="69" t="s">
        <v>6382</v>
      </c>
      <c r="R3069" s="69" t="s">
        <v>6381</v>
      </c>
      <c r="S3069" s="7"/>
      <c r="T3069" s="7"/>
    </row>
    <row r="3070" spans="1:20">
      <c r="A3070" s="7"/>
      <c r="B3070" s="7"/>
      <c r="C3070" s="7"/>
      <c r="D3070" s="7"/>
      <c r="E3070" s="69">
        <v>4161</v>
      </c>
      <c r="F3070" s="69">
        <v>61010020008</v>
      </c>
      <c r="G3070" s="69" t="s">
        <v>6359</v>
      </c>
      <c r="H3070" s="69">
        <v>61</v>
      </c>
      <c r="I3070" s="69" t="s">
        <v>1213</v>
      </c>
      <c r="J3070" s="69">
        <v>6101</v>
      </c>
      <c r="K3070" s="69" t="s">
        <v>1882</v>
      </c>
      <c r="L3070" s="69">
        <v>6101002</v>
      </c>
      <c r="M3070" s="69" t="s">
        <v>3661</v>
      </c>
      <c r="N3070" s="69">
        <v>2024760010051</v>
      </c>
      <c r="O3070" s="69" t="s">
        <v>457</v>
      </c>
      <c r="P3070" s="69" t="s">
        <v>6355</v>
      </c>
      <c r="Q3070" s="69" t="s">
        <v>6383</v>
      </c>
      <c r="R3070" s="69" t="s">
        <v>6384</v>
      </c>
      <c r="S3070" s="7"/>
      <c r="T3070" s="7"/>
    </row>
    <row r="3071" spans="1:20">
      <c r="A3071" s="7"/>
      <c r="B3071" s="7"/>
      <c r="C3071" s="7"/>
      <c r="D3071" s="7"/>
      <c r="E3071" s="69">
        <v>4161</v>
      </c>
      <c r="F3071" s="69">
        <v>61010020008</v>
      </c>
      <c r="G3071" s="69" t="s">
        <v>6359</v>
      </c>
      <c r="H3071" s="69">
        <v>61</v>
      </c>
      <c r="I3071" s="69" t="s">
        <v>1213</v>
      </c>
      <c r="J3071" s="69">
        <v>6101</v>
      </c>
      <c r="K3071" s="69" t="s">
        <v>1882</v>
      </c>
      <c r="L3071" s="69">
        <v>6101002</v>
      </c>
      <c r="M3071" s="69" t="s">
        <v>3661</v>
      </c>
      <c r="N3071" s="69">
        <v>2024760010051</v>
      </c>
      <c r="O3071" s="69" t="s">
        <v>457</v>
      </c>
      <c r="P3071" s="69" t="s">
        <v>6355</v>
      </c>
      <c r="Q3071" s="69" t="s">
        <v>6385</v>
      </c>
      <c r="R3071" s="69" t="s">
        <v>6384</v>
      </c>
      <c r="S3071" s="7"/>
      <c r="T3071" s="7"/>
    </row>
    <row r="3072" spans="1:20">
      <c r="A3072" s="7"/>
      <c r="B3072" s="7"/>
      <c r="C3072" s="7"/>
      <c r="D3072" s="7"/>
      <c r="E3072" s="69">
        <v>4161</v>
      </c>
      <c r="F3072" s="69">
        <v>61010020008</v>
      </c>
      <c r="G3072" s="69" t="s">
        <v>6359</v>
      </c>
      <c r="H3072" s="69">
        <v>61</v>
      </c>
      <c r="I3072" s="69" t="s">
        <v>1213</v>
      </c>
      <c r="J3072" s="69">
        <v>6101</v>
      </c>
      <c r="K3072" s="69" t="s">
        <v>1882</v>
      </c>
      <c r="L3072" s="69">
        <v>6101002</v>
      </c>
      <c r="M3072" s="69" t="s">
        <v>3661</v>
      </c>
      <c r="N3072" s="69">
        <v>2024760010051</v>
      </c>
      <c r="O3072" s="69" t="s">
        <v>457</v>
      </c>
      <c r="P3072" s="69" t="s">
        <v>6355</v>
      </c>
      <c r="Q3072" s="69" t="s">
        <v>6386</v>
      </c>
      <c r="R3072" s="69" t="s">
        <v>6387</v>
      </c>
      <c r="S3072" s="7"/>
      <c r="T3072" s="7"/>
    </row>
    <row r="3073" spans="1:20">
      <c r="A3073" s="7"/>
      <c r="B3073" s="7"/>
      <c r="C3073" s="7"/>
      <c r="D3073" s="7"/>
      <c r="E3073" s="69">
        <v>4161</v>
      </c>
      <c r="F3073" s="69">
        <v>61010020008</v>
      </c>
      <c r="G3073" s="69" t="s">
        <v>6359</v>
      </c>
      <c r="H3073" s="69">
        <v>61</v>
      </c>
      <c r="I3073" s="69" t="s">
        <v>1213</v>
      </c>
      <c r="J3073" s="69">
        <v>6101</v>
      </c>
      <c r="K3073" s="69" t="s">
        <v>1882</v>
      </c>
      <c r="L3073" s="69">
        <v>6101002</v>
      </c>
      <c r="M3073" s="69" t="s">
        <v>3661</v>
      </c>
      <c r="N3073" s="69">
        <v>2024760010051</v>
      </c>
      <c r="O3073" s="69" t="s">
        <v>457</v>
      </c>
      <c r="P3073" s="69" t="s">
        <v>6355</v>
      </c>
      <c r="Q3073" s="69" t="s">
        <v>6388</v>
      </c>
      <c r="R3073" s="69" t="s">
        <v>6389</v>
      </c>
      <c r="S3073" s="7"/>
      <c r="T3073" s="7"/>
    </row>
    <row r="3074" spans="1:20">
      <c r="A3074" s="7"/>
      <c r="B3074" s="7"/>
      <c r="C3074" s="7"/>
      <c r="D3074" s="7"/>
      <c r="E3074" s="69">
        <v>4161</v>
      </c>
      <c r="F3074" s="69">
        <v>61010020008</v>
      </c>
      <c r="G3074" s="69" t="s">
        <v>6359</v>
      </c>
      <c r="H3074" s="69">
        <v>61</v>
      </c>
      <c r="I3074" s="69" t="s">
        <v>1213</v>
      </c>
      <c r="J3074" s="69">
        <v>6101</v>
      </c>
      <c r="K3074" s="69" t="s">
        <v>1882</v>
      </c>
      <c r="L3074" s="69">
        <v>6101002</v>
      </c>
      <c r="M3074" s="69" t="s">
        <v>3661</v>
      </c>
      <c r="N3074" s="69">
        <v>2024760010051</v>
      </c>
      <c r="O3074" s="69" t="s">
        <v>457</v>
      </c>
      <c r="P3074" s="69" t="s">
        <v>6355</v>
      </c>
      <c r="Q3074" s="69" t="s">
        <v>6390</v>
      </c>
      <c r="R3074" s="69" t="s">
        <v>6391</v>
      </c>
      <c r="S3074" s="7"/>
      <c r="T3074" s="7"/>
    </row>
    <row r="3075" spans="1:20">
      <c r="A3075" s="7"/>
      <c r="B3075" s="7"/>
      <c r="C3075" s="7"/>
      <c r="D3075" s="7"/>
      <c r="E3075" s="69">
        <v>4161</v>
      </c>
      <c r="F3075" s="69">
        <v>61010020008</v>
      </c>
      <c r="G3075" s="69" t="s">
        <v>6359</v>
      </c>
      <c r="H3075" s="69">
        <v>61</v>
      </c>
      <c r="I3075" s="69" t="s">
        <v>1213</v>
      </c>
      <c r="J3075" s="69">
        <v>6101</v>
      </c>
      <c r="K3075" s="69" t="s">
        <v>1882</v>
      </c>
      <c r="L3075" s="69">
        <v>6101002</v>
      </c>
      <c r="M3075" s="69" t="s">
        <v>3661</v>
      </c>
      <c r="N3075" s="69">
        <v>2024760010051</v>
      </c>
      <c r="O3075" s="69" t="s">
        <v>457</v>
      </c>
      <c r="P3075" s="69" t="s">
        <v>6355</v>
      </c>
      <c r="Q3075" s="69" t="s">
        <v>6392</v>
      </c>
      <c r="R3075" s="69" t="s">
        <v>6369</v>
      </c>
      <c r="S3075" s="7"/>
      <c r="T3075" s="7"/>
    </row>
    <row r="3076" spans="1:20">
      <c r="A3076" s="7"/>
      <c r="B3076" s="7"/>
      <c r="C3076" s="7"/>
      <c r="D3076" s="7"/>
      <c r="E3076" s="69">
        <v>4161</v>
      </c>
      <c r="F3076" s="69">
        <v>61010020008</v>
      </c>
      <c r="G3076" s="69" t="s">
        <v>6359</v>
      </c>
      <c r="H3076" s="69">
        <v>61</v>
      </c>
      <c r="I3076" s="69" t="s">
        <v>1213</v>
      </c>
      <c r="J3076" s="69">
        <v>6101</v>
      </c>
      <c r="K3076" s="69" t="s">
        <v>1882</v>
      </c>
      <c r="L3076" s="69">
        <v>6101002</v>
      </c>
      <c r="M3076" s="69" t="s">
        <v>3661</v>
      </c>
      <c r="N3076" s="69">
        <v>2024760010051</v>
      </c>
      <c r="O3076" s="69" t="s">
        <v>457</v>
      </c>
      <c r="P3076" s="69" t="s">
        <v>6355</v>
      </c>
      <c r="Q3076" s="69" t="s">
        <v>6393</v>
      </c>
      <c r="R3076" s="69" t="s">
        <v>6387</v>
      </c>
      <c r="S3076" s="7"/>
      <c r="T3076" s="7"/>
    </row>
    <row r="3077" spans="1:20">
      <c r="A3077" s="7"/>
      <c r="B3077" s="7"/>
      <c r="C3077" s="7"/>
      <c r="D3077" s="7"/>
      <c r="E3077" s="69">
        <v>4161</v>
      </c>
      <c r="F3077" s="69">
        <v>61010020008</v>
      </c>
      <c r="G3077" s="69" t="s">
        <v>6359</v>
      </c>
      <c r="H3077" s="69">
        <v>61</v>
      </c>
      <c r="I3077" s="69" t="s">
        <v>1213</v>
      </c>
      <c r="J3077" s="69">
        <v>6101</v>
      </c>
      <c r="K3077" s="69" t="s">
        <v>1882</v>
      </c>
      <c r="L3077" s="69">
        <v>6101002</v>
      </c>
      <c r="M3077" s="69" t="s">
        <v>3661</v>
      </c>
      <c r="N3077" s="69">
        <v>2024760010051</v>
      </c>
      <c r="O3077" s="69" t="s">
        <v>457</v>
      </c>
      <c r="P3077" s="69" t="s">
        <v>6355</v>
      </c>
      <c r="Q3077" s="69" t="s">
        <v>6394</v>
      </c>
      <c r="R3077" s="69" t="s">
        <v>6395</v>
      </c>
      <c r="S3077" s="7"/>
      <c r="T3077" s="7"/>
    </row>
    <row r="3078" spans="1:20">
      <c r="A3078" s="7"/>
      <c r="B3078" s="7"/>
      <c r="C3078" s="7"/>
      <c r="D3078" s="7"/>
      <c r="E3078" s="69">
        <v>4161</v>
      </c>
      <c r="F3078" s="69">
        <v>61010020008</v>
      </c>
      <c r="G3078" s="69" t="s">
        <v>6359</v>
      </c>
      <c r="H3078" s="69">
        <v>61</v>
      </c>
      <c r="I3078" s="69" t="s">
        <v>1213</v>
      </c>
      <c r="J3078" s="69">
        <v>6101</v>
      </c>
      <c r="K3078" s="69" t="s">
        <v>1882</v>
      </c>
      <c r="L3078" s="69">
        <v>6101002</v>
      </c>
      <c r="M3078" s="69" t="s">
        <v>3661</v>
      </c>
      <c r="N3078" s="69">
        <v>2024760010051</v>
      </c>
      <c r="O3078" s="69" t="s">
        <v>457</v>
      </c>
      <c r="P3078" s="69" t="s">
        <v>6355</v>
      </c>
      <c r="Q3078" s="69" t="s">
        <v>6396</v>
      </c>
      <c r="R3078" s="69" t="s">
        <v>6369</v>
      </c>
      <c r="S3078" s="7"/>
      <c r="T3078" s="7"/>
    </row>
    <row r="3079" spans="1:20">
      <c r="A3079" s="7"/>
      <c r="B3079" s="7"/>
      <c r="C3079" s="7"/>
      <c r="D3079" s="7"/>
      <c r="E3079" s="69">
        <v>4161</v>
      </c>
      <c r="F3079" s="69">
        <v>61010020008</v>
      </c>
      <c r="G3079" s="69" t="s">
        <v>6359</v>
      </c>
      <c r="H3079" s="69">
        <v>61</v>
      </c>
      <c r="I3079" s="69" t="s">
        <v>1213</v>
      </c>
      <c r="J3079" s="69">
        <v>6101</v>
      </c>
      <c r="K3079" s="69" t="s">
        <v>1882</v>
      </c>
      <c r="L3079" s="69">
        <v>6101002</v>
      </c>
      <c r="M3079" s="69" t="s">
        <v>3661</v>
      </c>
      <c r="N3079" s="69">
        <v>2024760010051</v>
      </c>
      <c r="O3079" s="69" t="s">
        <v>457</v>
      </c>
      <c r="P3079" s="69" t="s">
        <v>6355</v>
      </c>
      <c r="Q3079" s="69" t="s">
        <v>6397</v>
      </c>
      <c r="R3079" s="69" t="s">
        <v>6398</v>
      </c>
      <c r="S3079" s="7"/>
      <c r="T3079" s="7"/>
    </row>
    <row r="3080" spans="1:20">
      <c r="A3080" s="7"/>
      <c r="B3080" s="7"/>
      <c r="C3080" s="7"/>
      <c r="D3080" s="7"/>
      <c r="E3080" s="69">
        <v>4161</v>
      </c>
      <c r="F3080" s="69">
        <v>61010020008</v>
      </c>
      <c r="G3080" s="69" t="s">
        <v>6359</v>
      </c>
      <c r="H3080" s="69">
        <v>61</v>
      </c>
      <c r="I3080" s="69" t="s">
        <v>1213</v>
      </c>
      <c r="J3080" s="69">
        <v>6101</v>
      </c>
      <c r="K3080" s="69" t="s">
        <v>1882</v>
      </c>
      <c r="L3080" s="69">
        <v>6101002</v>
      </c>
      <c r="M3080" s="69" t="s">
        <v>3661</v>
      </c>
      <c r="N3080" s="69">
        <v>2024760010051</v>
      </c>
      <c r="O3080" s="69" t="s">
        <v>457</v>
      </c>
      <c r="P3080" s="69" t="s">
        <v>6355</v>
      </c>
      <c r="Q3080" s="69" t="s">
        <v>6399</v>
      </c>
      <c r="R3080" s="69" t="s">
        <v>6391</v>
      </c>
      <c r="S3080" s="7"/>
      <c r="T3080" s="7"/>
    </row>
    <row r="3081" spans="1:20">
      <c r="A3081" s="7"/>
      <c r="B3081" s="7"/>
      <c r="C3081" s="7"/>
      <c r="D3081" s="7"/>
      <c r="E3081" s="69">
        <v>4161</v>
      </c>
      <c r="F3081" s="69">
        <v>61010020008</v>
      </c>
      <c r="G3081" s="69" t="s">
        <v>6359</v>
      </c>
      <c r="H3081" s="69">
        <v>61</v>
      </c>
      <c r="I3081" s="69" t="s">
        <v>1213</v>
      </c>
      <c r="J3081" s="69">
        <v>6101</v>
      </c>
      <c r="K3081" s="69" t="s">
        <v>1882</v>
      </c>
      <c r="L3081" s="69">
        <v>6101002</v>
      </c>
      <c r="M3081" s="69" t="s">
        <v>3661</v>
      </c>
      <c r="N3081" s="69">
        <v>2024760010051</v>
      </c>
      <c r="O3081" s="69" t="s">
        <v>457</v>
      </c>
      <c r="P3081" s="69" t="s">
        <v>6355</v>
      </c>
      <c r="Q3081" s="69" t="s">
        <v>6400</v>
      </c>
      <c r="R3081" s="69" t="s">
        <v>6395</v>
      </c>
      <c r="S3081" s="7"/>
      <c r="T3081" s="7"/>
    </row>
    <row r="3082" spans="1:20">
      <c r="A3082" s="7"/>
      <c r="B3082" s="7"/>
      <c r="C3082" s="7"/>
      <c r="D3082" s="7"/>
      <c r="E3082" s="69">
        <v>4161</v>
      </c>
      <c r="F3082" s="69">
        <v>61010020008</v>
      </c>
      <c r="G3082" s="69" t="s">
        <v>6359</v>
      </c>
      <c r="H3082" s="69">
        <v>61</v>
      </c>
      <c r="I3082" s="69" t="s">
        <v>1213</v>
      </c>
      <c r="J3082" s="69">
        <v>6101</v>
      </c>
      <c r="K3082" s="69" t="s">
        <v>1882</v>
      </c>
      <c r="L3082" s="69">
        <v>6101002</v>
      </c>
      <c r="M3082" s="69" t="s">
        <v>3661</v>
      </c>
      <c r="N3082" s="69">
        <v>2024760010051</v>
      </c>
      <c r="O3082" s="69" t="s">
        <v>457</v>
      </c>
      <c r="P3082" s="69" t="s">
        <v>6355</v>
      </c>
      <c r="Q3082" s="69" t="s">
        <v>6401</v>
      </c>
      <c r="R3082" s="69" t="s">
        <v>6391</v>
      </c>
      <c r="S3082" s="7"/>
      <c r="T3082" s="7"/>
    </row>
    <row r="3083" spans="1:20">
      <c r="A3083" s="7"/>
      <c r="B3083" s="7"/>
      <c r="C3083" s="7"/>
      <c r="D3083" s="7"/>
      <c r="E3083" s="69">
        <v>4161</v>
      </c>
      <c r="F3083" s="69">
        <v>61010020008</v>
      </c>
      <c r="G3083" s="69" t="s">
        <v>6359</v>
      </c>
      <c r="H3083" s="69">
        <v>61</v>
      </c>
      <c r="I3083" s="69" t="s">
        <v>1213</v>
      </c>
      <c r="J3083" s="69">
        <v>6101</v>
      </c>
      <c r="K3083" s="69" t="s">
        <v>1882</v>
      </c>
      <c r="L3083" s="69">
        <v>6101002</v>
      </c>
      <c r="M3083" s="69" t="s">
        <v>3661</v>
      </c>
      <c r="N3083" s="69">
        <v>2024760010051</v>
      </c>
      <c r="O3083" s="69" t="s">
        <v>457</v>
      </c>
      <c r="P3083" s="69" t="s">
        <v>6355</v>
      </c>
      <c r="Q3083" s="69" t="s">
        <v>6402</v>
      </c>
      <c r="R3083" s="69" t="s">
        <v>6391</v>
      </c>
      <c r="S3083" s="7"/>
      <c r="T3083" s="7"/>
    </row>
    <row r="3084" spans="1:20">
      <c r="A3084" s="7"/>
      <c r="B3084" s="7"/>
      <c r="C3084" s="7"/>
      <c r="D3084" s="7"/>
      <c r="E3084" s="69">
        <v>4161</v>
      </c>
      <c r="F3084" s="69">
        <v>61010020008</v>
      </c>
      <c r="G3084" s="69" t="s">
        <v>6359</v>
      </c>
      <c r="H3084" s="69">
        <v>61</v>
      </c>
      <c r="I3084" s="69" t="s">
        <v>1213</v>
      </c>
      <c r="J3084" s="69">
        <v>6101</v>
      </c>
      <c r="K3084" s="69" t="s">
        <v>1882</v>
      </c>
      <c r="L3084" s="69">
        <v>6101002</v>
      </c>
      <c r="M3084" s="69" t="s">
        <v>3661</v>
      </c>
      <c r="N3084" s="69">
        <v>2024760010051</v>
      </c>
      <c r="O3084" s="69" t="s">
        <v>457</v>
      </c>
      <c r="P3084" s="69" t="s">
        <v>6355</v>
      </c>
      <c r="Q3084" s="69" t="s">
        <v>6403</v>
      </c>
      <c r="R3084" s="69" t="s">
        <v>6362</v>
      </c>
      <c r="S3084" s="7"/>
      <c r="T3084" s="7"/>
    </row>
    <row r="3085" spans="1:20">
      <c r="A3085" s="7"/>
      <c r="B3085" s="7"/>
      <c r="C3085" s="7"/>
      <c r="D3085" s="7"/>
      <c r="E3085" s="69">
        <v>4161</v>
      </c>
      <c r="F3085" s="69">
        <v>61010020008</v>
      </c>
      <c r="G3085" s="69" t="s">
        <v>6359</v>
      </c>
      <c r="H3085" s="69">
        <v>61</v>
      </c>
      <c r="I3085" s="69" t="s">
        <v>1213</v>
      </c>
      <c r="J3085" s="69">
        <v>6101</v>
      </c>
      <c r="K3085" s="69" t="s">
        <v>1882</v>
      </c>
      <c r="L3085" s="69">
        <v>6101002</v>
      </c>
      <c r="M3085" s="69" t="s">
        <v>3661</v>
      </c>
      <c r="N3085" s="69">
        <v>2024760010051</v>
      </c>
      <c r="O3085" s="69" t="s">
        <v>457</v>
      </c>
      <c r="P3085" s="69" t="s">
        <v>6355</v>
      </c>
      <c r="Q3085" s="69" t="s">
        <v>6404</v>
      </c>
      <c r="R3085" s="69" t="s">
        <v>6362</v>
      </c>
      <c r="S3085" s="7"/>
      <c r="T3085" s="7"/>
    </row>
    <row r="3086" spans="1:20">
      <c r="A3086" s="7"/>
      <c r="B3086" s="7"/>
      <c r="C3086" s="7"/>
      <c r="D3086" s="7"/>
      <c r="E3086" s="69">
        <v>4161</v>
      </c>
      <c r="F3086" s="69">
        <v>61010020008</v>
      </c>
      <c r="G3086" s="69" t="s">
        <v>6359</v>
      </c>
      <c r="H3086" s="69">
        <v>61</v>
      </c>
      <c r="I3086" s="69" t="s">
        <v>1213</v>
      </c>
      <c r="J3086" s="69">
        <v>6101</v>
      </c>
      <c r="K3086" s="69" t="s">
        <v>1882</v>
      </c>
      <c r="L3086" s="69">
        <v>6101002</v>
      </c>
      <c r="M3086" s="69" t="s">
        <v>3661</v>
      </c>
      <c r="N3086" s="69">
        <v>2024760010051</v>
      </c>
      <c r="O3086" s="69" t="s">
        <v>457</v>
      </c>
      <c r="P3086" s="69" t="s">
        <v>6355</v>
      </c>
      <c r="Q3086" s="69" t="s">
        <v>6405</v>
      </c>
      <c r="R3086" s="69" t="s">
        <v>6369</v>
      </c>
      <c r="S3086" s="7"/>
      <c r="T3086" s="7"/>
    </row>
    <row r="3087" spans="1:20">
      <c r="A3087" s="7"/>
      <c r="B3087" s="7"/>
      <c r="C3087" s="7"/>
      <c r="D3087" s="7"/>
      <c r="E3087" s="69">
        <v>4161</v>
      </c>
      <c r="F3087" s="69">
        <v>61010020008</v>
      </c>
      <c r="G3087" s="69" t="s">
        <v>6359</v>
      </c>
      <c r="H3087" s="69">
        <v>61</v>
      </c>
      <c r="I3087" s="69" t="s">
        <v>1213</v>
      </c>
      <c r="J3087" s="69">
        <v>6101</v>
      </c>
      <c r="K3087" s="69" t="s">
        <v>1882</v>
      </c>
      <c r="L3087" s="69">
        <v>6101002</v>
      </c>
      <c r="M3087" s="69" t="s">
        <v>3661</v>
      </c>
      <c r="N3087" s="69">
        <v>2024760010051</v>
      </c>
      <c r="O3087" s="69" t="s">
        <v>457</v>
      </c>
      <c r="P3087" s="69" t="s">
        <v>6355</v>
      </c>
      <c r="Q3087" s="69" t="s">
        <v>6406</v>
      </c>
      <c r="R3087" s="69" t="s">
        <v>6367</v>
      </c>
      <c r="S3087" s="7"/>
      <c r="T3087" s="7"/>
    </row>
    <row r="3088" spans="1:20">
      <c r="A3088" s="7"/>
      <c r="B3088" s="7"/>
      <c r="C3088" s="7"/>
      <c r="D3088" s="7"/>
      <c r="E3088" s="69">
        <v>4161</v>
      </c>
      <c r="F3088" s="69">
        <v>61010020008</v>
      </c>
      <c r="G3088" s="69" t="s">
        <v>6359</v>
      </c>
      <c r="H3088" s="69">
        <v>61</v>
      </c>
      <c r="I3088" s="69" t="s">
        <v>1213</v>
      </c>
      <c r="J3088" s="69">
        <v>6101</v>
      </c>
      <c r="K3088" s="69" t="s">
        <v>1882</v>
      </c>
      <c r="L3088" s="69">
        <v>6101002</v>
      </c>
      <c r="M3088" s="69" t="s">
        <v>3661</v>
      </c>
      <c r="N3088" s="69">
        <v>2024760010051</v>
      </c>
      <c r="O3088" s="69" t="s">
        <v>457</v>
      </c>
      <c r="P3088" s="69" t="s">
        <v>6355</v>
      </c>
      <c r="Q3088" s="69" t="s">
        <v>6407</v>
      </c>
      <c r="R3088" s="69" t="s">
        <v>6369</v>
      </c>
      <c r="S3088" s="7"/>
      <c r="T3088" s="7"/>
    </row>
    <row r="3089" spans="1:20">
      <c r="A3089" s="7"/>
      <c r="B3089" s="7"/>
      <c r="C3089" s="7"/>
      <c r="D3089" s="7"/>
      <c r="E3089" s="69">
        <v>4161</v>
      </c>
      <c r="F3089" s="69">
        <v>61010020008</v>
      </c>
      <c r="G3089" s="69" t="s">
        <v>6359</v>
      </c>
      <c r="H3089" s="69">
        <v>61</v>
      </c>
      <c r="I3089" s="69" t="s">
        <v>1213</v>
      </c>
      <c r="J3089" s="69">
        <v>6101</v>
      </c>
      <c r="K3089" s="69" t="s">
        <v>1882</v>
      </c>
      <c r="L3089" s="69">
        <v>6101002</v>
      </c>
      <c r="M3089" s="69" t="s">
        <v>3661</v>
      </c>
      <c r="N3089" s="69">
        <v>2024760010051</v>
      </c>
      <c r="O3089" s="69" t="s">
        <v>457</v>
      </c>
      <c r="P3089" s="69" t="s">
        <v>6355</v>
      </c>
      <c r="Q3089" s="69" t="s">
        <v>6408</v>
      </c>
      <c r="R3089" s="69" t="s">
        <v>6369</v>
      </c>
      <c r="S3089" s="7"/>
      <c r="T3089" s="7"/>
    </row>
    <row r="3090" spans="1:20">
      <c r="A3090" s="7"/>
      <c r="B3090" s="7"/>
      <c r="C3090" s="7"/>
      <c r="D3090" s="7"/>
      <c r="E3090" s="69">
        <v>4161</v>
      </c>
      <c r="F3090" s="69">
        <v>61010020008</v>
      </c>
      <c r="G3090" s="69" t="s">
        <v>6359</v>
      </c>
      <c r="H3090" s="69">
        <v>61</v>
      </c>
      <c r="I3090" s="69" t="s">
        <v>1213</v>
      </c>
      <c r="J3090" s="69">
        <v>6101</v>
      </c>
      <c r="K3090" s="69" t="s">
        <v>1882</v>
      </c>
      <c r="L3090" s="69">
        <v>6101002</v>
      </c>
      <c r="M3090" s="69" t="s">
        <v>3661</v>
      </c>
      <c r="N3090" s="69">
        <v>2024760010051</v>
      </c>
      <c r="O3090" s="69" t="s">
        <v>457</v>
      </c>
      <c r="P3090" s="69" t="s">
        <v>6355</v>
      </c>
      <c r="Q3090" s="69" t="s">
        <v>6409</v>
      </c>
      <c r="R3090" s="69" t="s">
        <v>6391</v>
      </c>
      <c r="S3090" s="7"/>
      <c r="T3090" s="7"/>
    </row>
    <row r="3091" spans="1:20">
      <c r="A3091" s="7"/>
      <c r="B3091" s="7"/>
      <c r="C3091" s="7"/>
      <c r="D3091" s="7"/>
      <c r="E3091" s="69">
        <v>4161</v>
      </c>
      <c r="F3091" s="69">
        <v>61010020008</v>
      </c>
      <c r="G3091" s="69" t="s">
        <v>6359</v>
      </c>
      <c r="H3091" s="69">
        <v>61</v>
      </c>
      <c r="I3091" s="69" t="s">
        <v>1213</v>
      </c>
      <c r="J3091" s="69">
        <v>6101</v>
      </c>
      <c r="K3091" s="69" t="s">
        <v>1882</v>
      </c>
      <c r="L3091" s="69">
        <v>6101002</v>
      </c>
      <c r="M3091" s="69" t="s">
        <v>3661</v>
      </c>
      <c r="N3091" s="69">
        <v>2024760010051</v>
      </c>
      <c r="O3091" s="69" t="s">
        <v>457</v>
      </c>
      <c r="P3091" s="69" t="s">
        <v>6355</v>
      </c>
      <c r="Q3091" s="69" t="s">
        <v>6390</v>
      </c>
      <c r="R3091" s="69" t="s">
        <v>6391</v>
      </c>
      <c r="S3091" s="7"/>
      <c r="T3091" s="7"/>
    </row>
    <row r="3092" spans="1:20">
      <c r="A3092" s="7"/>
      <c r="B3092" s="7"/>
      <c r="C3092" s="7"/>
      <c r="D3092" s="7"/>
      <c r="E3092" s="69">
        <v>4161</v>
      </c>
      <c r="F3092" s="69">
        <v>61010020008</v>
      </c>
      <c r="G3092" s="69" t="s">
        <v>6359</v>
      </c>
      <c r="H3092" s="69">
        <v>61</v>
      </c>
      <c r="I3092" s="69" t="s">
        <v>1213</v>
      </c>
      <c r="J3092" s="69">
        <v>6101</v>
      </c>
      <c r="K3092" s="69" t="s">
        <v>1882</v>
      </c>
      <c r="L3092" s="69">
        <v>6101002</v>
      </c>
      <c r="M3092" s="69" t="s">
        <v>3661</v>
      </c>
      <c r="N3092" s="69">
        <v>2024760010051</v>
      </c>
      <c r="O3092" s="69" t="s">
        <v>457</v>
      </c>
      <c r="P3092" s="69" t="s">
        <v>6355</v>
      </c>
      <c r="Q3092" s="69" t="s">
        <v>6401</v>
      </c>
      <c r="R3092" s="69" t="s">
        <v>6391</v>
      </c>
      <c r="S3092" s="7"/>
      <c r="T3092" s="7"/>
    </row>
    <row r="3093" spans="1:20">
      <c r="A3093" s="7"/>
      <c r="B3093" s="7"/>
      <c r="C3093" s="7"/>
      <c r="D3093" s="7"/>
      <c r="E3093" s="69">
        <v>4161</v>
      </c>
      <c r="F3093" s="69">
        <v>61010020008</v>
      </c>
      <c r="G3093" s="69" t="s">
        <v>6359</v>
      </c>
      <c r="H3093" s="69">
        <v>61</v>
      </c>
      <c r="I3093" s="69" t="s">
        <v>1213</v>
      </c>
      <c r="J3093" s="69">
        <v>6101</v>
      </c>
      <c r="K3093" s="69" t="s">
        <v>1882</v>
      </c>
      <c r="L3093" s="69">
        <v>6101002</v>
      </c>
      <c r="M3093" s="69" t="s">
        <v>3661</v>
      </c>
      <c r="N3093" s="69">
        <v>2024760010051</v>
      </c>
      <c r="O3093" s="69" t="s">
        <v>457</v>
      </c>
      <c r="P3093" s="69" t="s">
        <v>6355</v>
      </c>
      <c r="Q3093" s="69" t="s">
        <v>6402</v>
      </c>
      <c r="R3093" s="69" t="s">
        <v>6391</v>
      </c>
      <c r="S3093" s="7"/>
      <c r="T3093" s="7"/>
    </row>
    <row r="3094" spans="1:20">
      <c r="A3094" s="7"/>
      <c r="B3094" s="7"/>
      <c r="C3094" s="7"/>
      <c r="D3094" s="7"/>
      <c r="E3094" s="69">
        <v>4161</v>
      </c>
      <c r="F3094" s="69">
        <v>61010040006</v>
      </c>
      <c r="G3094" s="69" t="s">
        <v>6410</v>
      </c>
      <c r="H3094" s="69">
        <v>61</v>
      </c>
      <c r="I3094" s="69" t="s">
        <v>1213</v>
      </c>
      <c r="J3094" s="69">
        <v>6101</v>
      </c>
      <c r="K3094" s="69" t="s">
        <v>1882</v>
      </c>
      <c r="L3094" s="69">
        <v>6101004</v>
      </c>
      <c r="M3094" s="69" t="s">
        <v>6142</v>
      </c>
      <c r="N3094" s="69">
        <v>2024760010052</v>
      </c>
      <c r="O3094" s="69" t="s">
        <v>6411</v>
      </c>
      <c r="P3094" s="69" t="s">
        <v>6412</v>
      </c>
      <c r="Q3094" s="69" t="s">
        <v>6413</v>
      </c>
      <c r="R3094" s="69" t="s">
        <v>6414</v>
      </c>
      <c r="S3094" s="7"/>
      <c r="T3094" s="7"/>
    </row>
    <row r="3095" spans="1:20">
      <c r="A3095" s="7"/>
      <c r="B3095" s="7"/>
      <c r="C3095" s="7"/>
      <c r="D3095" s="7"/>
      <c r="E3095" s="69">
        <v>4161</v>
      </c>
      <c r="F3095" s="69">
        <v>61010040006</v>
      </c>
      <c r="G3095" s="69" t="s">
        <v>6410</v>
      </c>
      <c r="H3095" s="69">
        <v>61</v>
      </c>
      <c r="I3095" s="69" t="s">
        <v>1213</v>
      </c>
      <c r="J3095" s="69">
        <v>6101</v>
      </c>
      <c r="K3095" s="69" t="s">
        <v>1882</v>
      </c>
      <c r="L3095" s="69">
        <v>6101004</v>
      </c>
      <c r="M3095" s="69" t="s">
        <v>6142</v>
      </c>
      <c r="N3095" s="69">
        <v>2024760010052</v>
      </c>
      <c r="O3095" s="69" t="s">
        <v>6411</v>
      </c>
      <c r="P3095" s="69" t="s">
        <v>6412</v>
      </c>
      <c r="Q3095" s="69" t="s">
        <v>6415</v>
      </c>
      <c r="R3095" s="69" t="s">
        <v>6416</v>
      </c>
      <c r="S3095" s="7"/>
      <c r="T3095" s="7"/>
    </row>
    <row r="3096" spans="1:20">
      <c r="A3096" s="7"/>
      <c r="B3096" s="7"/>
      <c r="C3096" s="7"/>
      <c r="D3096" s="7"/>
      <c r="E3096" s="69">
        <v>4161</v>
      </c>
      <c r="F3096" s="69">
        <v>61010040006</v>
      </c>
      <c r="G3096" s="69" t="s">
        <v>6410</v>
      </c>
      <c r="H3096" s="69">
        <v>61</v>
      </c>
      <c r="I3096" s="69" t="s">
        <v>1213</v>
      </c>
      <c r="J3096" s="69">
        <v>6101</v>
      </c>
      <c r="K3096" s="69" t="s">
        <v>1882</v>
      </c>
      <c r="L3096" s="69">
        <v>6101004</v>
      </c>
      <c r="M3096" s="69" t="s">
        <v>6142</v>
      </c>
      <c r="N3096" s="69">
        <v>2024760010052</v>
      </c>
      <c r="O3096" s="69" t="s">
        <v>6411</v>
      </c>
      <c r="P3096" s="69" t="s">
        <v>6412</v>
      </c>
      <c r="Q3096" s="69" t="s">
        <v>6417</v>
      </c>
      <c r="R3096" s="69" t="s">
        <v>6416</v>
      </c>
      <c r="S3096" s="7"/>
      <c r="T3096" s="7"/>
    </row>
    <row r="3097" spans="1:20">
      <c r="A3097" s="7"/>
      <c r="B3097" s="7"/>
      <c r="C3097" s="7"/>
      <c r="D3097" s="7"/>
      <c r="E3097" s="69">
        <v>4161</v>
      </c>
      <c r="F3097" s="69">
        <v>61010040006</v>
      </c>
      <c r="G3097" s="69" t="s">
        <v>6410</v>
      </c>
      <c r="H3097" s="69">
        <v>61</v>
      </c>
      <c r="I3097" s="69" t="s">
        <v>1213</v>
      </c>
      <c r="J3097" s="69">
        <v>6101</v>
      </c>
      <c r="K3097" s="69" t="s">
        <v>1882</v>
      </c>
      <c r="L3097" s="69">
        <v>6101004</v>
      </c>
      <c r="M3097" s="69" t="s">
        <v>6142</v>
      </c>
      <c r="N3097" s="69">
        <v>2024760010052</v>
      </c>
      <c r="O3097" s="69" t="s">
        <v>6411</v>
      </c>
      <c r="P3097" s="69" t="s">
        <v>6412</v>
      </c>
      <c r="Q3097" s="69" t="s">
        <v>6418</v>
      </c>
      <c r="R3097" s="69" t="s">
        <v>6419</v>
      </c>
      <c r="S3097" s="7"/>
      <c r="T3097" s="7"/>
    </row>
    <row r="3098" spans="1:20">
      <c r="A3098" s="7"/>
      <c r="B3098" s="7"/>
      <c r="C3098" s="7"/>
      <c r="D3098" s="7"/>
      <c r="E3098" s="69">
        <v>4161</v>
      </c>
      <c r="F3098" s="69">
        <v>61010040006</v>
      </c>
      <c r="G3098" s="69" t="s">
        <v>6410</v>
      </c>
      <c r="H3098" s="69">
        <v>61</v>
      </c>
      <c r="I3098" s="69" t="s">
        <v>1213</v>
      </c>
      <c r="J3098" s="69">
        <v>6101</v>
      </c>
      <c r="K3098" s="69" t="s">
        <v>1882</v>
      </c>
      <c r="L3098" s="69">
        <v>6101004</v>
      </c>
      <c r="M3098" s="69" t="s">
        <v>6142</v>
      </c>
      <c r="N3098" s="69">
        <v>2024760010052</v>
      </c>
      <c r="O3098" s="69" t="s">
        <v>6411</v>
      </c>
      <c r="P3098" s="69" t="s">
        <v>6412</v>
      </c>
      <c r="Q3098" s="69" t="s">
        <v>6420</v>
      </c>
      <c r="R3098" s="69" t="s">
        <v>6419</v>
      </c>
      <c r="S3098" s="7"/>
      <c r="T3098" s="7"/>
    </row>
    <row r="3099" spans="1:20">
      <c r="A3099" s="7"/>
      <c r="B3099" s="7"/>
      <c r="C3099" s="7"/>
      <c r="D3099" s="7"/>
      <c r="E3099" s="69">
        <v>4161</v>
      </c>
      <c r="F3099" s="69">
        <v>61010040006</v>
      </c>
      <c r="G3099" s="69" t="s">
        <v>6410</v>
      </c>
      <c r="H3099" s="69">
        <v>61</v>
      </c>
      <c r="I3099" s="69" t="s">
        <v>1213</v>
      </c>
      <c r="J3099" s="69">
        <v>6101</v>
      </c>
      <c r="K3099" s="69" t="s">
        <v>1882</v>
      </c>
      <c r="L3099" s="69">
        <v>6101004</v>
      </c>
      <c r="M3099" s="69" t="s">
        <v>6142</v>
      </c>
      <c r="N3099" s="69">
        <v>2024760010052</v>
      </c>
      <c r="O3099" s="69" t="s">
        <v>6411</v>
      </c>
      <c r="P3099" s="69" t="s">
        <v>6412</v>
      </c>
      <c r="Q3099" s="69" t="s">
        <v>6421</v>
      </c>
      <c r="R3099" s="69" t="s">
        <v>6419</v>
      </c>
      <c r="S3099" s="7"/>
      <c r="T3099" s="7"/>
    </row>
    <row r="3100" spans="1:20">
      <c r="A3100" s="7"/>
      <c r="B3100" s="7"/>
      <c r="C3100" s="7"/>
      <c r="D3100" s="7"/>
      <c r="E3100" s="69">
        <v>4161</v>
      </c>
      <c r="F3100" s="69">
        <v>61010040006</v>
      </c>
      <c r="G3100" s="69" t="s">
        <v>6410</v>
      </c>
      <c r="H3100" s="69">
        <v>61</v>
      </c>
      <c r="I3100" s="69" t="s">
        <v>1213</v>
      </c>
      <c r="J3100" s="69">
        <v>6101</v>
      </c>
      <c r="K3100" s="69" t="s">
        <v>1882</v>
      </c>
      <c r="L3100" s="69">
        <v>6101004</v>
      </c>
      <c r="M3100" s="69" t="s">
        <v>6142</v>
      </c>
      <c r="N3100" s="69">
        <v>2024760010052</v>
      </c>
      <c r="O3100" s="69" t="s">
        <v>6411</v>
      </c>
      <c r="P3100" s="69" t="s">
        <v>6412</v>
      </c>
      <c r="Q3100" s="69" t="s">
        <v>6422</v>
      </c>
      <c r="R3100" s="69" t="s">
        <v>6419</v>
      </c>
      <c r="S3100" s="7"/>
      <c r="T3100" s="7"/>
    </row>
    <row r="3101" spans="1:20">
      <c r="A3101" s="7"/>
      <c r="B3101" s="7"/>
      <c r="C3101" s="7"/>
      <c r="D3101" s="7"/>
      <c r="E3101" s="69">
        <v>4161</v>
      </c>
      <c r="F3101" s="69">
        <v>61010040006</v>
      </c>
      <c r="G3101" s="69" t="s">
        <v>6410</v>
      </c>
      <c r="H3101" s="69">
        <v>61</v>
      </c>
      <c r="I3101" s="69" t="s">
        <v>1213</v>
      </c>
      <c r="J3101" s="69">
        <v>6101</v>
      </c>
      <c r="K3101" s="69" t="s">
        <v>1882</v>
      </c>
      <c r="L3101" s="69">
        <v>6101004</v>
      </c>
      <c r="M3101" s="69" t="s">
        <v>6142</v>
      </c>
      <c r="N3101" s="69">
        <v>2024760010052</v>
      </c>
      <c r="O3101" s="69" t="s">
        <v>6411</v>
      </c>
      <c r="P3101" s="69" t="s">
        <v>6412</v>
      </c>
      <c r="Q3101" s="69" t="s">
        <v>6423</v>
      </c>
      <c r="R3101" s="69" t="s">
        <v>6424</v>
      </c>
      <c r="S3101" s="7"/>
      <c r="T3101" s="7"/>
    </row>
    <row r="3102" spans="1:20">
      <c r="A3102" s="7"/>
      <c r="B3102" s="7"/>
      <c r="C3102" s="7"/>
      <c r="D3102" s="7"/>
      <c r="E3102" s="69">
        <v>4161</v>
      </c>
      <c r="F3102" s="69">
        <v>61010040006</v>
      </c>
      <c r="G3102" s="69" t="s">
        <v>6410</v>
      </c>
      <c r="H3102" s="69">
        <v>61</v>
      </c>
      <c r="I3102" s="69" t="s">
        <v>1213</v>
      </c>
      <c r="J3102" s="69">
        <v>6101</v>
      </c>
      <c r="K3102" s="69" t="s">
        <v>1882</v>
      </c>
      <c r="L3102" s="69">
        <v>6101004</v>
      </c>
      <c r="M3102" s="69" t="s">
        <v>6142</v>
      </c>
      <c r="N3102" s="69">
        <v>2024760010052</v>
      </c>
      <c r="O3102" s="69" t="s">
        <v>6411</v>
      </c>
      <c r="P3102" s="69" t="s">
        <v>6412</v>
      </c>
      <c r="Q3102" s="69" t="s">
        <v>6425</v>
      </c>
      <c r="R3102" s="69" t="s">
        <v>6424</v>
      </c>
      <c r="S3102" s="7"/>
      <c r="T3102" s="7"/>
    </row>
    <row r="3103" spans="1:20">
      <c r="A3103" s="7"/>
      <c r="B3103" s="7"/>
      <c r="C3103" s="7"/>
      <c r="D3103" s="7"/>
      <c r="E3103" s="69">
        <v>4161</v>
      </c>
      <c r="F3103" s="69">
        <v>61010040006</v>
      </c>
      <c r="G3103" s="69" t="s">
        <v>6410</v>
      </c>
      <c r="H3103" s="69">
        <v>61</v>
      </c>
      <c r="I3103" s="69" t="s">
        <v>1213</v>
      </c>
      <c r="J3103" s="69">
        <v>6101</v>
      </c>
      <c r="K3103" s="69" t="s">
        <v>1882</v>
      </c>
      <c r="L3103" s="69">
        <v>6101004</v>
      </c>
      <c r="M3103" s="69" t="s">
        <v>6142</v>
      </c>
      <c r="N3103" s="69">
        <v>2024760010052</v>
      </c>
      <c r="O3103" s="69" t="s">
        <v>6411</v>
      </c>
      <c r="P3103" s="69" t="s">
        <v>6412</v>
      </c>
      <c r="Q3103" s="69" t="s">
        <v>6426</v>
      </c>
      <c r="R3103" s="69" t="s">
        <v>6424</v>
      </c>
      <c r="S3103" s="7"/>
      <c r="T3103" s="7"/>
    </row>
    <row r="3104" spans="1:20">
      <c r="A3104" s="7"/>
      <c r="B3104" s="7"/>
      <c r="C3104" s="7"/>
      <c r="D3104" s="7"/>
      <c r="E3104" s="69">
        <v>4161</v>
      </c>
      <c r="F3104" s="69">
        <v>61010040006</v>
      </c>
      <c r="G3104" s="69" t="s">
        <v>6410</v>
      </c>
      <c r="H3104" s="69">
        <v>61</v>
      </c>
      <c r="I3104" s="69" t="s">
        <v>1213</v>
      </c>
      <c r="J3104" s="69">
        <v>6101</v>
      </c>
      <c r="K3104" s="69" t="s">
        <v>1882</v>
      </c>
      <c r="L3104" s="69">
        <v>6101004</v>
      </c>
      <c r="M3104" s="69" t="s">
        <v>6142</v>
      </c>
      <c r="N3104" s="69">
        <v>2024760010052</v>
      </c>
      <c r="O3104" s="69" t="s">
        <v>6411</v>
      </c>
      <c r="P3104" s="69" t="s">
        <v>6412</v>
      </c>
      <c r="Q3104" s="69" t="s">
        <v>6427</v>
      </c>
      <c r="R3104" s="69" t="s">
        <v>6424</v>
      </c>
      <c r="S3104" s="7"/>
      <c r="T3104" s="7"/>
    </row>
    <row r="3105" spans="1:20">
      <c r="A3105" s="7"/>
      <c r="B3105" s="7"/>
      <c r="C3105" s="7"/>
      <c r="D3105" s="7"/>
      <c r="E3105" s="69">
        <v>4161</v>
      </c>
      <c r="F3105" s="69">
        <v>61010040006</v>
      </c>
      <c r="G3105" s="69" t="s">
        <v>6410</v>
      </c>
      <c r="H3105" s="69">
        <v>61</v>
      </c>
      <c r="I3105" s="69" t="s">
        <v>1213</v>
      </c>
      <c r="J3105" s="69">
        <v>6101</v>
      </c>
      <c r="K3105" s="69" t="s">
        <v>1882</v>
      </c>
      <c r="L3105" s="69">
        <v>6101004</v>
      </c>
      <c r="M3105" s="69" t="s">
        <v>6142</v>
      </c>
      <c r="N3105" s="69">
        <v>2024760010052</v>
      </c>
      <c r="O3105" s="69" t="s">
        <v>6411</v>
      </c>
      <c r="P3105" s="69" t="s">
        <v>6412</v>
      </c>
      <c r="Q3105" s="69" t="s">
        <v>6428</v>
      </c>
      <c r="R3105" s="69" t="s">
        <v>6429</v>
      </c>
      <c r="S3105" s="7"/>
      <c r="T3105" s="7"/>
    </row>
    <row r="3106" spans="1:20">
      <c r="A3106" s="7"/>
      <c r="B3106" s="7"/>
      <c r="C3106" s="7"/>
      <c r="D3106" s="7"/>
      <c r="E3106" s="69">
        <v>4161</v>
      </c>
      <c r="F3106" s="69">
        <v>61010040006</v>
      </c>
      <c r="G3106" s="69" t="s">
        <v>6410</v>
      </c>
      <c r="H3106" s="69">
        <v>61</v>
      </c>
      <c r="I3106" s="69" t="s">
        <v>1213</v>
      </c>
      <c r="J3106" s="69">
        <v>6101</v>
      </c>
      <c r="K3106" s="69" t="s">
        <v>1882</v>
      </c>
      <c r="L3106" s="69">
        <v>6101004</v>
      </c>
      <c r="M3106" s="69" t="s">
        <v>6142</v>
      </c>
      <c r="N3106" s="69">
        <v>2024760010052</v>
      </c>
      <c r="O3106" s="69" t="s">
        <v>6411</v>
      </c>
      <c r="P3106" s="69" t="s">
        <v>6412</v>
      </c>
      <c r="Q3106" s="69" t="s">
        <v>6430</v>
      </c>
      <c r="R3106" s="69" t="s">
        <v>6429</v>
      </c>
      <c r="S3106" s="7"/>
      <c r="T3106" s="7"/>
    </row>
    <row r="3107" spans="1:20">
      <c r="A3107" s="7"/>
      <c r="B3107" s="7"/>
      <c r="C3107" s="7"/>
      <c r="D3107" s="7"/>
      <c r="E3107" s="69">
        <v>4161</v>
      </c>
      <c r="F3107" s="69">
        <v>61010040006</v>
      </c>
      <c r="G3107" s="69" t="s">
        <v>6410</v>
      </c>
      <c r="H3107" s="69">
        <v>61</v>
      </c>
      <c r="I3107" s="69" t="s">
        <v>1213</v>
      </c>
      <c r="J3107" s="69">
        <v>6101</v>
      </c>
      <c r="K3107" s="69" t="s">
        <v>1882</v>
      </c>
      <c r="L3107" s="69">
        <v>6101004</v>
      </c>
      <c r="M3107" s="69" t="s">
        <v>6142</v>
      </c>
      <c r="N3107" s="69">
        <v>2024760010052</v>
      </c>
      <c r="O3107" s="69" t="s">
        <v>6411</v>
      </c>
      <c r="P3107" s="69" t="s">
        <v>6412</v>
      </c>
      <c r="Q3107" s="69" t="s">
        <v>6431</v>
      </c>
      <c r="R3107" s="69" t="s">
        <v>6429</v>
      </c>
      <c r="S3107" s="7"/>
      <c r="T3107" s="7"/>
    </row>
    <row r="3108" spans="1:20">
      <c r="A3108" s="7"/>
      <c r="B3108" s="7"/>
      <c r="C3108" s="7"/>
      <c r="D3108" s="7"/>
      <c r="E3108" s="69">
        <v>4161</v>
      </c>
      <c r="F3108" s="69">
        <v>61010040006</v>
      </c>
      <c r="G3108" s="69" t="s">
        <v>6410</v>
      </c>
      <c r="H3108" s="69">
        <v>61</v>
      </c>
      <c r="I3108" s="69" t="s">
        <v>1213</v>
      </c>
      <c r="J3108" s="69">
        <v>6101</v>
      </c>
      <c r="K3108" s="69" t="s">
        <v>1882</v>
      </c>
      <c r="L3108" s="69">
        <v>6101004</v>
      </c>
      <c r="M3108" s="69" t="s">
        <v>6142</v>
      </c>
      <c r="N3108" s="69">
        <v>2024760010052</v>
      </c>
      <c r="O3108" s="69" t="s">
        <v>6411</v>
      </c>
      <c r="P3108" s="69" t="s">
        <v>6412</v>
      </c>
      <c r="Q3108" s="69" t="s">
        <v>6432</v>
      </c>
      <c r="R3108" s="69" t="s">
        <v>6433</v>
      </c>
      <c r="S3108" s="7"/>
      <c r="T3108" s="7"/>
    </row>
    <row r="3109" spans="1:20">
      <c r="A3109" s="7"/>
      <c r="B3109" s="7"/>
      <c r="C3109" s="7"/>
      <c r="D3109" s="7"/>
      <c r="E3109" s="69">
        <v>4161</v>
      </c>
      <c r="F3109" s="69">
        <v>61010040006</v>
      </c>
      <c r="G3109" s="69" t="s">
        <v>6410</v>
      </c>
      <c r="H3109" s="69">
        <v>61</v>
      </c>
      <c r="I3109" s="69" t="s">
        <v>1213</v>
      </c>
      <c r="J3109" s="69">
        <v>6101</v>
      </c>
      <c r="K3109" s="69" t="s">
        <v>1882</v>
      </c>
      <c r="L3109" s="69">
        <v>6101004</v>
      </c>
      <c r="M3109" s="69" t="s">
        <v>6142</v>
      </c>
      <c r="N3109" s="69">
        <v>2024760010052</v>
      </c>
      <c r="O3109" s="69" t="s">
        <v>6411</v>
      </c>
      <c r="P3109" s="69" t="s">
        <v>6412</v>
      </c>
      <c r="Q3109" s="69" t="s">
        <v>6434</v>
      </c>
      <c r="R3109" s="69" t="s">
        <v>6433</v>
      </c>
      <c r="S3109" s="7"/>
      <c r="T3109" s="7"/>
    </row>
    <row r="3110" spans="1:20">
      <c r="A3110" s="7"/>
      <c r="B3110" s="7"/>
      <c r="C3110" s="7"/>
      <c r="D3110" s="7"/>
      <c r="E3110" s="69">
        <v>4161</v>
      </c>
      <c r="F3110" s="69">
        <v>61010040006</v>
      </c>
      <c r="G3110" s="69" t="s">
        <v>6410</v>
      </c>
      <c r="H3110" s="69">
        <v>61</v>
      </c>
      <c r="I3110" s="69" t="s">
        <v>1213</v>
      </c>
      <c r="J3110" s="69">
        <v>6101</v>
      </c>
      <c r="K3110" s="69" t="s">
        <v>1882</v>
      </c>
      <c r="L3110" s="69">
        <v>6101004</v>
      </c>
      <c r="M3110" s="69" t="s">
        <v>6142</v>
      </c>
      <c r="N3110" s="69">
        <v>2024760010052</v>
      </c>
      <c r="O3110" s="69" t="s">
        <v>6411</v>
      </c>
      <c r="P3110" s="69" t="s">
        <v>6412</v>
      </c>
      <c r="Q3110" s="69" t="s">
        <v>6435</v>
      </c>
      <c r="R3110" s="69" t="s">
        <v>6433</v>
      </c>
      <c r="S3110" s="7"/>
      <c r="T3110" s="7"/>
    </row>
    <row r="3111" spans="1:20">
      <c r="A3111" s="7"/>
      <c r="B3111" s="7"/>
      <c r="C3111" s="7"/>
      <c r="D3111" s="7"/>
      <c r="E3111" s="69">
        <v>4161</v>
      </c>
      <c r="F3111" s="69">
        <v>61010040006</v>
      </c>
      <c r="G3111" s="69" t="s">
        <v>6410</v>
      </c>
      <c r="H3111" s="69">
        <v>61</v>
      </c>
      <c r="I3111" s="69" t="s">
        <v>1213</v>
      </c>
      <c r="J3111" s="69">
        <v>6101</v>
      </c>
      <c r="K3111" s="69" t="s">
        <v>1882</v>
      </c>
      <c r="L3111" s="69">
        <v>6101004</v>
      </c>
      <c r="M3111" s="69" t="s">
        <v>6142</v>
      </c>
      <c r="N3111" s="69">
        <v>2024760010052</v>
      </c>
      <c r="O3111" s="69" t="s">
        <v>6411</v>
      </c>
      <c r="P3111" s="69" t="s">
        <v>6412</v>
      </c>
      <c r="Q3111" s="69" t="s">
        <v>6436</v>
      </c>
      <c r="R3111" s="69" t="s">
        <v>6433</v>
      </c>
      <c r="S3111" s="7"/>
      <c r="T3111" s="7"/>
    </row>
    <row r="3112" spans="1:20">
      <c r="A3112" s="7"/>
      <c r="B3112" s="7"/>
      <c r="C3112" s="7"/>
      <c r="D3112" s="7"/>
      <c r="E3112" s="69">
        <v>4161</v>
      </c>
      <c r="F3112" s="69">
        <v>61010040006</v>
      </c>
      <c r="G3112" s="69" t="s">
        <v>6410</v>
      </c>
      <c r="H3112" s="69">
        <v>61</v>
      </c>
      <c r="I3112" s="69" t="s">
        <v>1213</v>
      </c>
      <c r="J3112" s="69">
        <v>6101</v>
      </c>
      <c r="K3112" s="69" t="s">
        <v>1882</v>
      </c>
      <c r="L3112" s="69">
        <v>6101004</v>
      </c>
      <c r="M3112" s="69" t="s">
        <v>6142</v>
      </c>
      <c r="N3112" s="69">
        <v>2024760010052</v>
      </c>
      <c r="O3112" s="69" t="s">
        <v>6411</v>
      </c>
      <c r="P3112" s="69" t="s">
        <v>6412</v>
      </c>
      <c r="Q3112" s="69" t="s">
        <v>6437</v>
      </c>
      <c r="R3112" s="69" t="s">
        <v>6438</v>
      </c>
      <c r="S3112" s="7"/>
      <c r="T3112" s="7"/>
    </row>
    <row r="3113" spans="1:20">
      <c r="A3113" s="7"/>
      <c r="B3113" s="7"/>
      <c r="C3113" s="7"/>
      <c r="D3113" s="7"/>
      <c r="E3113" s="69">
        <v>4161</v>
      </c>
      <c r="F3113" s="69">
        <v>61010040006</v>
      </c>
      <c r="G3113" s="69" t="s">
        <v>6410</v>
      </c>
      <c r="H3113" s="69">
        <v>61</v>
      </c>
      <c r="I3113" s="69" t="s">
        <v>1213</v>
      </c>
      <c r="J3113" s="69">
        <v>6101</v>
      </c>
      <c r="K3113" s="69" t="s">
        <v>1882</v>
      </c>
      <c r="L3113" s="69">
        <v>6101004</v>
      </c>
      <c r="M3113" s="69" t="s">
        <v>6142</v>
      </c>
      <c r="N3113" s="69">
        <v>2024760010052</v>
      </c>
      <c r="O3113" s="69" t="s">
        <v>6411</v>
      </c>
      <c r="P3113" s="69" t="s">
        <v>6412</v>
      </c>
      <c r="Q3113" s="69" t="s">
        <v>6439</v>
      </c>
      <c r="R3113" s="69" t="s">
        <v>6440</v>
      </c>
      <c r="S3113" s="7"/>
      <c r="T3113" s="7"/>
    </row>
    <row r="3114" spans="1:20">
      <c r="A3114" s="7"/>
      <c r="B3114" s="7"/>
      <c r="C3114" s="7"/>
      <c r="D3114" s="7"/>
      <c r="E3114" s="69">
        <v>4161</v>
      </c>
      <c r="F3114" s="69">
        <v>61010040006</v>
      </c>
      <c r="G3114" s="69" t="s">
        <v>6410</v>
      </c>
      <c r="H3114" s="69">
        <v>61</v>
      </c>
      <c r="I3114" s="69" t="s">
        <v>1213</v>
      </c>
      <c r="J3114" s="69">
        <v>6101</v>
      </c>
      <c r="K3114" s="69" t="s">
        <v>1882</v>
      </c>
      <c r="L3114" s="69">
        <v>6101004</v>
      </c>
      <c r="M3114" s="69" t="s">
        <v>6142</v>
      </c>
      <c r="N3114" s="69">
        <v>2024760010052</v>
      </c>
      <c r="O3114" s="69" t="s">
        <v>6411</v>
      </c>
      <c r="P3114" s="69" t="s">
        <v>6412</v>
      </c>
      <c r="Q3114" s="69" t="s">
        <v>6441</v>
      </c>
      <c r="R3114" s="69" t="s">
        <v>6442</v>
      </c>
      <c r="S3114" s="7"/>
      <c r="T3114" s="7"/>
    </row>
    <row r="3115" spans="1:20">
      <c r="A3115" s="7"/>
      <c r="B3115" s="7"/>
      <c r="C3115" s="7"/>
      <c r="D3115" s="7"/>
      <c r="E3115" s="69">
        <v>4161</v>
      </c>
      <c r="F3115" s="69">
        <v>61010040006</v>
      </c>
      <c r="G3115" s="69" t="s">
        <v>6410</v>
      </c>
      <c r="H3115" s="69">
        <v>61</v>
      </c>
      <c r="I3115" s="69" t="s">
        <v>1213</v>
      </c>
      <c r="J3115" s="69">
        <v>6101</v>
      </c>
      <c r="K3115" s="69" t="s">
        <v>1882</v>
      </c>
      <c r="L3115" s="69">
        <v>6101004</v>
      </c>
      <c r="M3115" s="69" t="s">
        <v>6142</v>
      </c>
      <c r="N3115" s="69">
        <v>2024760010052</v>
      </c>
      <c r="O3115" s="69" t="s">
        <v>6411</v>
      </c>
      <c r="P3115" s="69" t="s">
        <v>6412</v>
      </c>
      <c r="Q3115" s="69" t="s">
        <v>6443</v>
      </c>
      <c r="R3115" s="69" t="s">
        <v>6414</v>
      </c>
      <c r="S3115" s="7"/>
      <c r="T3115" s="7"/>
    </row>
    <row r="3116" spans="1:20">
      <c r="A3116" s="7"/>
      <c r="B3116" s="7"/>
      <c r="C3116" s="7"/>
      <c r="D3116" s="7"/>
      <c r="E3116" s="69">
        <v>4161</v>
      </c>
      <c r="F3116" s="69">
        <v>61010040006</v>
      </c>
      <c r="G3116" s="69" t="s">
        <v>6410</v>
      </c>
      <c r="H3116" s="69">
        <v>61</v>
      </c>
      <c r="I3116" s="69" t="s">
        <v>1213</v>
      </c>
      <c r="J3116" s="69">
        <v>6101</v>
      </c>
      <c r="K3116" s="69" t="s">
        <v>1882</v>
      </c>
      <c r="L3116" s="69">
        <v>6101004</v>
      </c>
      <c r="M3116" s="69" t="s">
        <v>6142</v>
      </c>
      <c r="N3116" s="69">
        <v>2024760010052</v>
      </c>
      <c r="O3116" s="69" t="s">
        <v>6411</v>
      </c>
      <c r="P3116" s="69" t="s">
        <v>6412</v>
      </c>
      <c r="Q3116" s="69" t="s">
        <v>6444</v>
      </c>
      <c r="R3116" s="69" t="s">
        <v>6445</v>
      </c>
      <c r="S3116" s="7"/>
      <c r="T3116" s="7"/>
    </row>
    <row r="3117" spans="1:20">
      <c r="A3117" s="7"/>
      <c r="B3117" s="7"/>
      <c r="C3117" s="7"/>
      <c r="D3117" s="7"/>
      <c r="E3117" s="69">
        <v>4161</v>
      </c>
      <c r="F3117" s="69">
        <v>61010040006</v>
      </c>
      <c r="G3117" s="69" t="s">
        <v>6410</v>
      </c>
      <c r="H3117" s="69">
        <v>61</v>
      </c>
      <c r="I3117" s="69" t="s">
        <v>1213</v>
      </c>
      <c r="J3117" s="69">
        <v>6101</v>
      </c>
      <c r="K3117" s="69" t="s">
        <v>1882</v>
      </c>
      <c r="L3117" s="69">
        <v>6101004</v>
      </c>
      <c r="M3117" s="69" t="s">
        <v>6142</v>
      </c>
      <c r="N3117" s="69">
        <v>2024760010052</v>
      </c>
      <c r="O3117" s="69" t="s">
        <v>6411</v>
      </c>
      <c r="P3117" s="69" t="s">
        <v>6412</v>
      </c>
      <c r="Q3117" s="69" t="s">
        <v>6446</v>
      </c>
      <c r="R3117" s="69" t="s">
        <v>6445</v>
      </c>
      <c r="S3117" s="7"/>
      <c r="T3117" s="7"/>
    </row>
    <row r="3118" spans="1:20">
      <c r="A3118" s="7"/>
      <c r="B3118" s="7"/>
      <c r="C3118" s="7"/>
      <c r="D3118" s="7"/>
      <c r="E3118" s="69">
        <v>4161</v>
      </c>
      <c r="F3118" s="69">
        <v>61010040006</v>
      </c>
      <c r="G3118" s="69" t="s">
        <v>6410</v>
      </c>
      <c r="H3118" s="69">
        <v>61</v>
      </c>
      <c r="I3118" s="69" t="s">
        <v>1213</v>
      </c>
      <c r="J3118" s="69">
        <v>6101</v>
      </c>
      <c r="K3118" s="69" t="s">
        <v>1882</v>
      </c>
      <c r="L3118" s="69">
        <v>6101004</v>
      </c>
      <c r="M3118" s="69" t="s">
        <v>6142</v>
      </c>
      <c r="N3118" s="69">
        <v>2024760010052</v>
      </c>
      <c r="O3118" s="69" t="s">
        <v>6411</v>
      </c>
      <c r="P3118" s="69" t="s">
        <v>6412</v>
      </c>
      <c r="Q3118" s="69" t="s">
        <v>6447</v>
      </c>
      <c r="R3118" s="69" t="s">
        <v>6448</v>
      </c>
      <c r="S3118" s="7"/>
      <c r="T3118" s="7"/>
    </row>
    <row r="3119" spans="1:20">
      <c r="A3119" s="7"/>
      <c r="B3119" s="7"/>
      <c r="C3119" s="7"/>
      <c r="D3119" s="7"/>
      <c r="E3119" s="69">
        <v>4161</v>
      </c>
      <c r="F3119" s="69">
        <v>61010040006</v>
      </c>
      <c r="G3119" s="69" t="s">
        <v>6410</v>
      </c>
      <c r="H3119" s="69">
        <v>61</v>
      </c>
      <c r="I3119" s="69" t="s">
        <v>1213</v>
      </c>
      <c r="J3119" s="69">
        <v>6101</v>
      </c>
      <c r="K3119" s="69" t="s">
        <v>1882</v>
      </c>
      <c r="L3119" s="69">
        <v>6101004</v>
      </c>
      <c r="M3119" s="69" t="s">
        <v>6142</v>
      </c>
      <c r="N3119" s="69">
        <v>2024760010052</v>
      </c>
      <c r="O3119" s="69" t="s">
        <v>6411</v>
      </c>
      <c r="P3119" s="69" t="s">
        <v>6412</v>
      </c>
      <c r="Q3119" s="69" t="s">
        <v>6449</v>
      </c>
      <c r="R3119" s="69" t="s">
        <v>6450</v>
      </c>
      <c r="S3119" s="7"/>
      <c r="T3119" s="7"/>
    </row>
    <row r="3120" spans="1:20">
      <c r="A3120" s="7"/>
      <c r="B3120" s="7"/>
      <c r="C3120" s="7"/>
      <c r="D3120" s="7"/>
      <c r="E3120" s="69">
        <v>4161</v>
      </c>
      <c r="F3120" s="69">
        <v>61010040006</v>
      </c>
      <c r="G3120" s="69" t="s">
        <v>6410</v>
      </c>
      <c r="H3120" s="69">
        <v>61</v>
      </c>
      <c r="I3120" s="69" t="s">
        <v>1213</v>
      </c>
      <c r="J3120" s="69">
        <v>6101</v>
      </c>
      <c r="K3120" s="69" t="s">
        <v>1882</v>
      </c>
      <c r="L3120" s="69">
        <v>6101004</v>
      </c>
      <c r="M3120" s="69" t="s">
        <v>6142</v>
      </c>
      <c r="N3120" s="69">
        <v>2024760010052</v>
      </c>
      <c r="O3120" s="69" t="s">
        <v>6411</v>
      </c>
      <c r="P3120" s="69" t="s">
        <v>6412</v>
      </c>
      <c r="Q3120" s="69" t="s">
        <v>6425</v>
      </c>
      <c r="R3120" s="69" t="s">
        <v>6424</v>
      </c>
      <c r="S3120" s="7"/>
      <c r="T3120" s="7"/>
    </row>
    <row r="3121" spans="1:20">
      <c r="A3121" s="7"/>
      <c r="B3121" s="7"/>
      <c r="C3121" s="7"/>
      <c r="D3121" s="7"/>
      <c r="E3121" s="69">
        <v>4161</v>
      </c>
      <c r="F3121" s="69">
        <v>61010040006</v>
      </c>
      <c r="G3121" s="69" t="s">
        <v>6410</v>
      </c>
      <c r="H3121" s="69">
        <v>61</v>
      </c>
      <c r="I3121" s="69" t="s">
        <v>1213</v>
      </c>
      <c r="J3121" s="69">
        <v>6101</v>
      </c>
      <c r="K3121" s="69" t="s">
        <v>1882</v>
      </c>
      <c r="L3121" s="69">
        <v>6101004</v>
      </c>
      <c r="M3121" s="69" t="s">
        <v>6142</v>
      </c>
      <c r="N3121" s="69">
        <v>2024760010052</v>
      </c>
      <c r="O3121" s="69" t="s">
        <v>6411</v>
      </c>
      <c r="P3121" s="69" t="s">
        <v>6412</v>
      </c>
      <c r="Q3121" s="69" t="s">
        <v>6426</v>
      </c>
      <c r="R3121" s="69" t="s">
        <v>6424</v>
      </c>
      <c r="S3121" s="7"/>
      <c r="T3121" s="7"/>
    </row>
    <row r="3122" spans="1:20">
      <c r="A3122" s="7"/>
      <c r="B3122" s="7"/>
      <c r="C3122" s="7"/>
      <c r="D3122" s="7"/>
      <c r="E3122" s="69">
        <v>4161</v>
      </c>
      <c r="F3122" s="69">
        <v>61010040006</v>
      </c>
      <c r="G3122" s="69" t="s">
        <v>6410</v>
      </c>
      <c r="H3122" s="69">
        <v>61</v>
      </c>
      <c r="I3122" s="69" t="s">
        <v>1213</v>
      </c>
      <c r="J3122" s="69">
        <v>6101</v>
      </c>
      <c r="K3122" s="69" t="s">
        <v>1882</v>
      </c>
      <c r="L3122" s="69">
        <v>6101004</v>
      </c>
      <c r="M3122" s="69" t="s">
        <v>6142</v>
      </c>
      <c r="N3122" s="69">
        <v>2024760010052</v>
      </c>
      <c r="O3122" s="69" t="s">
        <v>6411</v>
      </c>
      <c r="P3122" s="69" t="s">
        <v>6412</v>
      </c>
      <c r="Q3122" s="69" t="s">
        <v>6427</v>
      </c>
      <c r="R3122" s="69" t="s">
        <v>6424</v>
      </c>
      <c r="S3122" s="7"/>
      <c r="T3122" s="7"/>
    </row>
    <row r="3123" spans="1:20">
      <c r="A3123" s="7"/>
      <c r="B3123" s="7"/>
      <c r="C3123" s="7"/>
      <c r="D3123" s="7"/>
      <c r="E3123" s="69">
        <v>4161</v>
      </c>
      <c r="F3123" s="69">
        <v>61010040006</v>
      </c>
      <c r="G3123" s="69" t="s">
        <v>6410</v>
      </c>
      <c r="H3123" s="69">
        <v>61</v>
      </c>
      <c r="I3123" s="69" t="s">
        <v>1213</v>
      </c>
      <c r="J3123" s="69">
        <v>6101</v>
      </c>
      <c r="K3123" s="69" t="s">
        <v>1882</v>
      </c>
      <c r="L3123" s="69">
        <v>6101004</v>
      </c>
      <c r="M3123" s="69" t="s">
        <v>6142</v>
      </c>
      <c r="N3123" s="69">
        <v>2024760010052</v>
      </c>
      <c r="O3123" s="69" t="s">
        <v>6411</v>
      </c>
      <c r="P3123" s="69" t="s">
        <v>6412</v>
      </c>
      <c r="Q3123" s="69" t="s">
        <v>6431</v>
      </c>
      <c r="R3123" s="69" t="s">
        <v>6429</v>
      </c>
      <c r="S3123" s="7"/>
      <c r="T3123" s="7"/>
    </row>
    <row r="3124" spans="1:20">
      <c r="A3124" s="7"/>
      <c r="B3124" s="7"/>
      <c r="C3124" s="7"/>
      <c r="D3124" s="7"/>
      <c r="E3124" s="69">
        <v>4161</v>
      </c>
      <c r="F3124" s="69">
        <v>61010040006</v>
      </c>
      <c r="G3124" s="69" t="s">
        <v>6410</v>
      </c>
      <c r="H3124" s="69">
        <v>61</v>
      </c>
      <c r="I3124" s="69" t="s">
        <v>1213</v>
      </c>
      <c r="J3124" s="69">
        <v>6101</v>
      </c>
      <c r="K3124" s="69" t="s">
        <v>1882</v>
      </c>
      <c r="L3124" s="69">
        <v>6101004</v>
      </c>
      <c r="M3124" s="69" t="s">
        <v>6142</v>
      </c>
      <c r="N3124" s="69">
        <v>2024760010052</v>
      </c>
      <c r="O3124" s="69" t="s">
        <v>6411</v>
      </c>
      <c r="P3124" s="69" t="s">
        <v>6412</v>
      </c>
      <c r="Q3124" s="69" t="s">
        <v>6435</v>
      </c>
      <c r="R3124" s="69" t="s">
        <v>6433</v>
      </c>
      <c r="S3124" s="7"/>
      <c r="T3124" s="7"/>
    </row>
    <row r="3125" spans="1:20">
      <c r="A3125" s="7"/>
      <c r="B3125" s="7"/>
      <c r="C3125" s="7"/>
      <c r="D3125" s="7"/>
      <c r="E3125" s="69">
        <v>4161</v>
      </c>
      <c r="F3125" s="69">
        <v>61010040006</v>
      </c>
      <c r="G3125" s="69" t="s">
        <v>6410</v>
      </c>
      <c r="H3125" s="69">
        <v>61</v>
      </c>
      <c r="I3125" s="69" t="s">
        <v>1213</v>
      </c>
      <c r="J3125" s="69">
        <v>6101</v>
      </c>
      <c r="K3125" s="69" t="s">
        <v>1882</v>
      </c>
      <c r="L3125" s="69">
        <v>6101004</v>
      </c>
      <c r="M3125" s="69" t="s">
        <v>6142</v>
      </c>
      <c r="N3125" s="69">
        <v>2024760010052</v>
      </c>
      <c r="O3125" s="69" t="s">
        <v>6411</v>
      </c>
      <c r="P3125" s="69" t="s">
        <v>6412</v>
      </c>
      <c r="Q3125" s="69" t="s">
        <v>6436</v>
      </c>
      <c r="R3125" s="69" t="s">
        <v>6433</v>
      </c>
      <c r="S3125" s="7"/>
      <c r="T3125" s="7"/>
    </row>
    <row r="3126" spans="1:20">
      <c r="A3126" s="7"/>
      <c r="B3126" s="7"/>
      <c r="C3126" s="7"/>
      <c r="D3126" s="7"/>
      <c r="E3126" s="69">
        <v>4161</v>
      </c>
      <c r="F3126" s="69">
        <v>61010040006</v>
      </c>
      <c r="G3126" s="69" t="s">
        <v>6410</v>
      </c>
      <c r="H3126" s="69">
        <v>61</v>
      </c>
      <c r="I3126" s="69" t="s">
        <v>1213</v>
      </c>
      <c r="J3126" s="69">
        <v>6101</v>
      </c>
      <c r="K3126" s="69" t="s">
        <v>1882</v>
      </c>
      <c r="L3126" s="69">
        <v>6101004</v>
      </c>
      <c r="M3126" s="69" t="s">
        <v>6142</v>
      </c>
      <c r="N3126" s="69">
        <v>2024760010052</v>
      </c>
      <c r="O3126" s="69" t="s">
        <v>6411</v>
      </c>
      <c r="P3126" s="69" t="s">
        <v>6412</v>
      </c>
      <c r="Q3126" s="69" t="s">
        <v>6439</v>
      </c>
      <c r="R3126" s="69" t="s">
        <v>6440</v>
      </c>
      <c r="S3126" s="7"/>
      <c r="T3126" s="7"/>
    </row>
    <row r="3127" spans="1:20">
      <c r="A3127" s="7"/>
      <c r="B3127" s="7"/>
      <c r="C3127" s="7"/>
      <c r="D3127" s="7"/>
      <c r="E3127" s="69">
        <v>4161</v>
      </c>
      <c r="F3127" s="69">
        <v>61010040002</v>
      </c>
      <c r="G3127" s="69" t="s">
        <v>6141</v>
      </c>
      <c r="H3127" s="69">
        <v>61</v>
      </c>
      <c r="I3127" s="69" t="s">
        <v>1213</v>
      </c>
      <c r="J3127" s="69">
        <v>6101</v>
      </c>
      <c r="K3127" s="69" t="s">
        <v>1882</v>
      </c>
      <c r="L3127" s="69">
        <v>6101004</v>
      </c>
      <c r="M3127" s="69" t="s">
        <v>6142</v>
      </c>
      <c r="N3127" s="69">
        <v>2024760010236</v>
      </c>
      <c r="O3127" s="69" t="s">
        <v>6451</v>
      </c>
      <c r="P3127" s="69" t="s">
        <v>6452</v>
      </c>
      <c r="Q3127" s="69" t="s">
        <v>6453</v>
      </c>
      <c r="R3127" s="69" t="s">
        <v>6454</v>
      </c>
      <c r="S3127" s="7"/>
      <c r="T3127" s="7"/>
    </row>
    <row r="3128" spans="1:20">
      <c r="A3128" s="7"/>
      <c r="B3128" s="7"/>
      <c r="C3128" s="7"/>
      <c r="D3128" s="7"/>
      <c r="E3128" s="69">
        <v>4161</v>
      </c>
      <c r="F3128" s="69">
        <v>61010040002</v>
      </c>
      <c r="G3128" s="69" t="s">
        <v>6141</v>
      </c>
      <c r="H3128" s="69">
        <v>61</v>
      </c>
      <c r="I3128" s="69" t="s">
        <v>1213</v>
      </c>
      <c r="J3128" s="69">
        <v>6101</v>
      </c>
      <c r="K3128" s="69" t="s">
        <v>1882</v>
      </c>
      <c r="L3128" s="69">
        <v>6101004</v>
      </c>
      <c r="M3128" s="69" t="s">
        <v>6142</v>
      </c>
      <c r="N3128" s="69">
        <v>2024760010236</v>
      </c>
      <c r="O3128" s="69" t="s">
        <v>6451</v>
      </c>
      <c r="P3128" s="69" t="s">
        <v>6452</v>
      </c>
      <c r="Q3128" s="69" t="s">
        <v>6455</v>
      </c>
      <c r="R3128" s="69" t="s">
        <v>6456</v>
      </c>
      <c r="S3128" s="7"/>
      <c r="T3128" s="7"/>
    </row>
    <row r="3129" spans="1:20">
      <c r="A3129" s="7"/>
      <c r="B3129" s="7"/>
      <c r="C3129" s="7"/>
      <c r="D3129" s="7"/>
      <c r="E3129" s="69">
        <v>4161</v>
      </c>
      <c r="F3129" s="69">
        <v>61010040002</v>
      </c>
      <c r="G3129" s="69" t="s">
        <v>6141</v>
      </c>
      <c r="H3129" s="69">
        <v>61</v>
      </c>
      <c r="I3129" s="69" t="s">
        <v>1213</v>
      </c>
      <c r="J3129" s="69">
        <v>6101</v>
      </c>
      <c r="K3129" s="69" t="s">
        <v>1882</v>
      </c>
      <c r="L3129" s="69">
        <v>6101004</v>
      </c>
      <c r="M3129" s="69" t="s">
        <v>6142</v>
      </c>
      <c r="N3129" s="69">
        <v>2024760010236</v>
      </c>
      <c r="O3129" s="69" t="s">
        <v>6451</v>
      </c>
      <c r="P3129" s="69" t="s">
        <v>6452</v>
      </c>
      <c r="Q3129" s="69" t="s">
        <v>6457</v>
      </c>
      <c r="R3129" s="69" t="s">
        <v>6458</v>
      </c>
      <c r="S3129" s="7"/>
      <c r="T3129" s="7"/>
    </row>
    <row r="3130" spans="1:20">
      <c r="A3130" s="7"/>
      <c r="B3130" s="7"/>
      <c r="C3130" s="7"/>
      <c r="D3130" s="7"/>
      <c r="E3130" s="69">
        <v>4161</v>
      </c>
      <c r="F3130" s="69">
        <v>61010040002</v>
      </c>
      <c r="G3130" s="69" t="s">
        <v>6141</v>
      </c>
      <c r="H3130" s="69">
        <v>61</v>
      </c>
      <c r="I3130" s="69" t="s">
        <v>1213</v>
      </c>
      <c r="J3130" s="69">
        <v>6101</v>
      </c>
      <c r="K3130" s="69" t="s">
        <v>1882</v>
      </c>
      <c r="L3130" s="69">
        <v>6101004</v>
      </c>
      <c r="M3130" s="69" t="s">
        <v>6142</v>
      </c>
      <c r="N3130" s="69">
        <v>2024760010236</v>
      </c>
      <c r="O3130" s="69" t="s">
        <v>6451</v>
      </c>
      <c r="P3130" s="69" t="s">
        <v>6452</v>
      </c>
      <c r="Q3130" s="69" t="s">
        <v>6459</v>
      </c>
      <c r="R3130" s="69" t="s">
        <v>6460</v>
      </c>
      <c r="S3130" s="7"/>
      <c r="T3130" s="7"/>
    </row>
    <row r="3131" spans="1:20">
      <c r="A3131" s="7"/>
      <c r="B3131" s="7"/>
      <c r="C3131" s="7"/>
      <c r="D3131" s="7"/>
      <c r="E3131" s="69">
        <v>4161</v>
      </c>
      <c r="F3131" s="69">
        <v>61010040002</v>
      </c>
      <c r="G3131" s="69" t="s">
        <v>6141</v>
      </c>
      <c r="H3131" s="69">
        <v>61</v>
      </c>
      <c r="I3131" s="69" t="s">
        <v>1213</v>
      </c>
      <c r="J3131" s="69">
        <v>6101</v>
      </c>
      <c r="K3131" s="69" t="s">
        <v>1882</v>
      </c>
      <c r="L3131" s="69">
        <v>6101004</v>
      </c>
      <c r="M3131" s="69" t="s">
        <v>6142</v>
      </c>
      <c r="N3131" s="69">
        <v>2024760010236</v>
      </c>
      <c r="O3131" s="69" t="s">
        <v>6451</v>
      </c>
      <c r="P3131" s="69" t="s">
        <v>6452</v>
      </c>
      <c r="Q3131" s="69" t="s">
        <v>6461</v>
      </c>
      <c r="R3131" s="69" t="s">
        <v>6462</v>
      </c>
      <c r="S3131" s="7"/>
      <c r="T3131" s="7"/>
    </row>
    <row r="3132" spans="1:20">
      <c r="A3132" s="7"/>
      <c r="B3132" s="7"/>
      <c r="C3132" s="7"/>
      <c r="D3132" s="7"/>
      <c r="E3132" s="69">
        <v>4161</v>
      </c>
      <c r="F3132" s="69">
        <v>61010040002</v>
      </c>
      <c r="G3132" s="69" t="s">
        <v>6141</v>
      </c>
      <c r="H3132" s="69">
        <v>61</v>
      </c>
      <c r="I3132" s="69" t="s">
        <v>1213</v>
      </c>
      <c r="J3132" s="69">
        <v>6101</v>
      </c>
      <c r="K3132" s="69" t="s">
        <v>1882</v>
      </c>
      <c r="L3132" s="69">
        <v>6101004</v>
      </c>
      <c r="M3132" s="69" t="s">
        <v>6142</v>
      </c>
      <c r="N3132" s="69">
        <v>2024760010236</v>
      </c>
      <c r="O3132" s="69" t="s">
        <v>6451</v>
      </c>
      <c r="P3132" s="69" t="s">
        <v>6452</v>
      </c>
      <c r="Q3132" s="69" t="s">
        <v>6463</v>
      </c>
      <c r="R3132" s="69" t="s">
        <v>6460</v>
      </c>
      <c r="S3132" s="7"/>
      <c r="T3132" s="7"/>
    </row>
    <row r="3133" spans="1:20">
      <c r="A3133" s="7"/>
      <c r="B3133" s="7"/>
      <c r="C3133" s="7"/>
      <c r="D3133" s="7"/>
      <c r="E3133" s="69">
        <v>4161</v>
      </c>
      <c r="F3133" s="69">
        <v>61010040002</v>
      </c>
      <c r="G3133" s="69" t="s">
        <v>6141</v>
      </c>
      <c r="H3133" s="69">
        <v>61</v>
      </c>
      <c r="I3133" s="69" t="s">
        <v>1213</v>
      </c>
      <c r="J3133" s="69">
        <v>6101</v>
      </c>
      <c r="K3133" s="69" t="s">
        <v>1882</v>
      </c>
      <c r="L3133" s="69">
        <v>6101004</v>
      </c>
      <c r="M3133" s="69" t="s">
        <v>6142</v>
      </c>
      <c r="N3133" s="69">
        <v>2024760010236</v>
      </c>
      <c r="O3133" s="69" t="s">
        <v>6451</v>
      </c>
      <c r="P3133" s="69" t="s">
        <v>6452</v>
      </c>
      <c r="Q3133" s="69" t="s">
        <v>6464</v>
      </c>
      <c r="R3133" s="69" t="s">
        <v>6465</v>
      </c>
      <c r="S3133" s="7"/>
      <c r="T3133" s="7"/>
    </row>
    <row r="3134" spans="1:20">
      <c r="A3134" s="7"/>
      <c r="B3134" s="7"/>
      <c r="C3134" s="7"/>
      <c r="D3134" s="7"/>
      <c r="E3134" s="69">
        <v>4161</v>
      </c>
      <c r="F3134" s="69">
        <v>61010040002</v>
      </c>
      <c r="G3134" s="69" t="s">
        <v>6141</v>
      </c>
      <c r="H3134" s="69">
        <v>61</v>
      </c>
      <c r="I3134" s="69" t="s">
        <v>1213</v>
      </c>
      <c r="J3134" s="69">
        <v>6101</v>
      </c>
      <c r="K3134" s="69" t="s">
        <v>1882</v>
      </c>
      <c r="L3134" s="69">
        <v>6101004</v>
      </c>
      <c r="M3134" s="69" t="s">
        <v>6142</v>
      </c>
      <c r="N3134" s="69">
        <v>2024760010236</v>
      </c>
      <c r="O3134" s="69" t="s">
        <v>6451</v>
      </c>
      <c r="P3134" s="69" t="s">
        <v>6452</v>
      </c>
      <c r="Q3134" s="69" t="s">
        <v>6466</v>
      </c>
      <c r="R3134" s="69" t="s">
        <v>6462</v>
      </c>
      <c r="S3134" s="7"/>
      <c r="T3134" s="7"/>
    </row>
    <row r="3135" spans="1:20">
      <c r="A3135" s="7"/>
      <c r="B3135" s="7"/>
      <c r="C3135" s="7"/>
      <c r="D3135" s="7"/>
      <c r="E3135" s="69">
        <v>4161</v>
      </c>
      <c r="F3135" s="69">
        <v>61010040005</v>
      </c>
      <c r="G3135" s="69" t="s">
        <v>6156</v>
      </c>
      <c r="H3135" s="69">
        <v>61</v>
      </c>
      <c r="I3135" s="69" t="s">
        <v>1213</v>
      </c>
      <c r="J3135" s="69">
        <v>6101</v>
      </c>
      <c r="K3135" s="69" t="s">
        <v>1882</v>
      </c>
      <c r="L3135" s="69">
        <v>6101004</v>
      </c>
      <c r="M3135" s="69" t="s">
        <v>6142</v>
      </c>
      <c r="N3135" s="69">
        <v>2024760010236</v>
      </c>
      <c r="O3135" s="69" t="s">
        <v>6451</v>
      </c>
      <c r="P3135" s="69" t="s">
        <v>6452</v>
      </c>
      <c r="Q3135" s="69" t="s">
        <v>6467</v>
      </c>
      <c r="R3135" s="69" t="s">
        <v>6468</v>
      </c>
      <c r="S3135" s="7"/>
      <c r="T3135" s="7"/>
    </row>
    <row r="3136" spans="1:20">
      <c r="A3136" s="7"/>
      <c r="B3136" s="7"/>
      <c r="C3136" s="7"/>
      <c r="D3136" s="7"/>
      <c r="E3136" s="69">
        <v>4161</v>
      </c>
      <c r="F3136" s="69">
        <v>61010040002</v>
      </c>
      <c r="G3136" s="69" t="s">
        <v>6141</v>
      </c>
      <c r="H3136" s="69">
        <v>61</v>
      </c>
      <c r="I3136" s="69" t="s">
        <v>1213</v>
      </c>
      <c r="J3136" s="69">
        <v>6101</v>
      </c>
      <c r="K3136" s="69" t="s">
        <v>1882</v>
      </c>
      <c r="L3136" s="69">
        <v>6101004</v>
      </c>
      <c r="M3136" s="69" t="s">
        <v>6142</v>
      </c>
      <c r="N3136" s="69">
        <v>2024760010236</v>
      </c>
      <c r="O3136" s="69" t="s">
        <v>6451</v>
      </c>
      <c r="P3136" s="69" t="s">
        <v>6452</v>
      </c>
      <c r="Q3136" s="69" t="s">
        <v>6469</v>
      </c>
      <c r="R3136" s="69" t="s">
        <v>6458</v>
      </c>
      <c r="S3136" s="7"/>
      <c r="T3136" s="7"/>
    </row>
    <row r="3137" spans="1:20">
      <c r="A3137" s="7"/>
      <c r="B3137" s="7"/>
      <c r="C3137" s="7"/>
      <c r="D3137" s="7"/>
      <c r="E3137" s="69">
        <v>4161</v>
      </c>
      <c r="F3137" s="69">
        <v>61010040002</v>
      </c>
      <c r="G3137" s="69" t="s">
        <v>6141</v>
      </c>
      <c r="H3137" s="69">
        <v>61</v>
      </c>
      <c r="I3137" s="69" t="s">
        <v>1213</v>
      </c>
      <c r="J3137" s="69">
        <v>6101</v>
      </c>
      <c r="K3137" s="69" t="s">
        <v>1882</v>
      </c>
      <c r="L3137" s="69">
        <v>6101004</v>
      </c>
      <c r="M3137" s="69" t="s">
        <v>6142</v>
      </c>
      <c r="N3137" s="69">
        <v>2024760010236</v>
      </c>
      <c r="O3137" s="69" t="s">
        <v>6451</v>
      </c>
      <c r="P3137" s="69" t="s">
        <v>6452</v>
      </c>
      <c r="Q3137" s="69" t="s">
        <v>6470</v>
      </c>
      <c r="R3137" s="69" t="s">
        <v>6471</v>
      </c>
      <c r="S3137" s="7"/>
      <c r="T3137" s="7"/>
    </row>
    <row r="3138" spans="1:20">
      <c r="A3138" s="7"/>
      <c r="B3138" s="7"/>
      <c r="C3138" s="7"/>
      <c r="D3138" s="7"/>
      <c r="E3138" s="69">
        <v>4161</v>
      </c>
      <c r="F3138" s="69">
        <v>61010040002</v>
      </c>
      <c r="G3138" s="69" t="s">
        <v>6141</v>
      </c>
      <c r="H3138" s="69">
        <v>61</v>
      </c>
      <c r="I3138" s="69" t="s">
        <v>1213</v>
      </c>
      <c r="J3138" s="69">
        <v>6101</v>
      </c>
      <c r="K3138" s="69" t="s">
        <v>1882</v>
      </c>
      <c r="L3138" s="69">
        <v>6101004</v>
      </c>
      <c r="M3138" s="69" t="s">
        <v>6142</v>
      </c>
      <c r="N3138" s="69">
        <v>2024760010236</v>
      </c>
      <c r="O3138" s="69" t="s">
        <v>6451</v>
      </c>
      <c r="P3138" s="69" t="s">
        <v>6452</v>
      </c>
      <c r="Q3138" s="69" t="s">
        <v>6472</v>
      </c>
      <c r="R3138" s="69" t="s">
        <v>6473</v>
      </c>
      <c r="S3138" s="7"/>
      <c r="T3138" s="7"/>
    </row>
    <row r="3139" spans="1:20">
      <c r="A3139" s="7"/>
      <c r="B3139" s="7"/>
      <c r="C3139" s="7"/>
      <c r="D3139" s="7"/>
      <c r="E3139" s="69">
        <v>4161</v>
      </c>
      <c r="F3139" s="69">
        <v>61010040002</v>
      </c>
      <c r="G3139" s="69" t="s">
        <v>6141</v>
      </c>
      <c r="H3139" s="69">
        <v>61</v>
      </c>
      <c r="I3139" s="69" t="s">
        <v>1213</v>
      </c>
      <c r="J3139" s="69">
        <v>6101</v>
      </c>
      <c r="K3139" s="69" t="s">
        <v>1882</v>
      </c>
      <c r="L3139" s="69">
        <v>6101004</v>
      </c>
      <c r="M3139" s="69" t="s">
        <v>6142</v>
      </c>
      <c r="N3139" s="69">
        <v>2024760010236</v>
      </c>
      <c r="O3139" s="69" t="s">
        <v>6451</v>
      </c>
      <c r="P3139" s="69" t="s">
        <v>6452</v>
      </c>
      <c r="Q3139" s="69" t="s">
        <v>6474</v>
      </c>
      <c r="R3139" s="69" t="s">
        <v>6475</v>
      </c>
      <c r="S3139" s="7"/>
      <c r="T3139" s="7"/>
    </row>
    <row r="3140" spans="1:20">
      <c r="A3140" s="7"/>
      <c r="B3140" s="7"/>
      <c r="C3140" s="7"/>
      <c r="D3140" s="7"/>
      <c r="E3140" s="69">
        <v>4161</v>
      </c>
      <c r="F3140" s="69">
        <v>61010040002</v>
      </c>
      <c r="G3140" s="69" t="s">
        <v>6141</v>
      </c>
      <c r="H3140" s="69">
        <v>61</v>
      </c>
      <c r="I3140" s="69" t="s">
        <v>1213</v>
      </c>
      <c r="J3140" s="69">
        <v>6101</v>
      </c>
      <c r="K3140" s="69" t="s">
        <v>1882</v>
      </c>
      <c r="L3140" s="69">
        <v>6101004</v>
      </c>
      <c r="M3140" s="69" t="s">
        <v>6142</v>
      </c>
      <c r="N3140" s="69">
        <v>2024760010236</v>
      </c>
      <c r="O3140" s="69" t="s">
        <v>6451</v>
      </c>
      <c r="P3140" s="69" t="s">
        <v>6452</v>
      </c>
      <c r="Q3140" s="69" t="s">
        <v>6476</v>
      </c>
      <c r="R3140" s="69" t="s">
        <v>6477</v>
      </c>
      <c r="S3140" s="7"/>
      <c r="T3140" s="7"/>
    </row>
    <row r="3141" spans="1:20">
      <c r="A3141" s="7"/>
      <c r="B3141" s="7"/>
      <c r="C3141" s="7"/>
      <c r="D3141" s="7"/>
      <c r="E3141" s="69">
        <v>4161</v>
      </c>
      <c r="F3141" s="69">
        <v>61010040002</v>
      </c>
      <c r="G3141" s="69" t="s">
        <v>6141</v>
      </c>
      <c r="H3141" s="69">
        <v>61</v>
      </c>
      <c r="I3141" s="69" t="s">
        <v>1213</v>
      </c>
      <c r="J3141" s="69">
        <v>6101</v>
      </c>
      <c r="K3141" s="69" t="s">
        <v>1882</v>
      </c>
      <c r="L3141" s="69">
        <v>6101004</v>
      </c>
      <c r="M3141" s="69" t="s">
        <v>6142</v>
      </c>
      <c r="N3141" s="69">
        <v>2024760010236</v>
      </c>
      <c r="O3141" s="69" t="s">
        <v>6451</v>
      </c>
      <c r="P3141" s="69" t="s">
        <v>6452</v>
      </c>
      <c r="Q3141" s="69" t="s">
        <v>6478</v>
      </c>
      <c r="R3141" s="69" t="s">
        <v>6479</v>
      </c>
      <c r="S3141" s="7"/>
      <c r="T3141" s="7"/>
    </row>
    <row r="3142" spans="1:20">
      <c r="A3142" s="7"/>
      <c r="B3142" s="7"/>
      <c r="C3142" s="7"/>
      <c r="D3142" s="7"/>
      <c r="E3142" s="69">
        <v>4161</v>
      </c>
      <c r="F3142" s="69">
        <v>61010040002</v>
      </c>
      <c r="G3142" s="69" t="s">
        <v>6141</v>
      </c>
      <c r="H3142" s="69">
        <v>61</v>
      </c>
      <c r="I3142" s="69" t="s">
        <v>1213</v>
      </c>
      <c r="J3142" s="69">
        <v>6101</v>
      </c>
      <c r="K3142" s="69" t="s">
        <v>1882</v>
      </c>
      <c r="L3142" s="69">
        <v>6101004</v>
      </c>
      <c r="M3142" s="69" t="s">
        <v>6142</v>
      </c>
      <c r="N3142" s="69">
        <v>2024760010236</v>
      </c>
      <c r="O3142" s="69" t="s">
        <v>6451</v>
      </c>
      <c r="P3142" s="69" t="s">
        <v>6452</v>
      </c>
      <c r="Q3142" s="69" t="s">
        <v>6480</v>
      </c>
      <c r="R3142" s="69" t="s">
        <v>6481</v>
      </c>
      <c r="S3142" s="7"/>
      <c r="T3142" s="7"/>
    </row>
    <row r="3143" spans="1:20">
      <c r="A3143" s="7"/>
      <c r="B3143" s="7"/>
      <c r="C3143" s="7"/>
      <c r="D3143" s="7"/>
      <c r="E3143" s="69">
        <v>4161</v>
      </c>
      <c r="F3143" s="69">
        <v>61010040002</v>
      </c>
      <c r="G3143" s="69" t="s">
        <v>6141</v>
      </c>
      <c r="H3143" s="69">
        <v>61</v>
      </c>
      <c r="I3143" s="69" t="s">
        <v>1213</v>
      </c>
      <c r="J3143" s="69">
        <v>6101</v>
      </c>
      <c r="K3143" s="69" t="s">
        <v>1882</v>
      </c>
      <c r="L3143" s="69">
        <v>6101004</v>
      </c>
      <c r="M3143" s="69" t="s">
        <v>6142</v>
      </c>
      <c r="N3143" s="69">
        <v>2024760010236</v>
      </c>
      <c r="O3143" s="69" t="s">
        <v>6451</v>
      </c>
      <c r="P3143" s="69" t="s">
        <v>6452</v>
      </c>
      <c r="Q3143" s="69" t="s">
        <v>6482</v>
      </c>
      <c r="R3143" s="69" t="s">
        <v>6483</v>
      </c>
      <c r="S3143" s="7"/>
      <c r="T3143" s="7"/>
    </row>
    <row r="3144" spans="1:20">
      <c r="A3144" s="7"/>
      <c r="B3144" s="7"/>
      <c r="C3144" s="7"/>
      <c r="D3144" s="7"/>
      <c r="E3144" s="69">
        <v>4161</v>
      </c>
      <c r="F3144" s="69">
        <v>61010040002</v>
      </c>
      <c r="G3144" s="69" t="s">
        <v>6141</v>
      </c>
      <c r="H3144" s="69">
        <v>61</v>
      </c>
      <c r="I3144" s="69" t="s">
        <v>1213</v>
      </c>
      <c r="J3144" s="69">
        <v>6101</v>
      </c>
      <c r="K3144" s="69" t="s">
        <v>1882</v>
      </c>
      <c r="L3144" s="69">
        <v>6101004</v>
      </c>
      <c r="M3144" s="69" t="s">
        <v>6142</v>
      </c>
      <c r="N3144" s="69">
        <v>2024760010236</v>
      </c>
      <c r="O3144" s="69" t="s">
        <v>6451</v>
      </c>
      <c r="P3144" s="69" t="s">
        <v>6452</v>
      </c>
      <c r="Q3144" s="69" t="s">
        <v>6484</v>
      </c>
      <c r="R3144" s="69" t="s">
        <v>6485</v>
      </c>
      <c r="S3144" s="7"/>
      <c r="T3144" s="7"/>
    </row>
    <row r="3145" spans="1:20">
      <c r="A3145" s="7"/>
      <c r="B3145" s="7"/>
      <c r="C3145" s="7"/>
      <c r="D3145" s="7"/>
      <c r="E3145" s="69">
        <v>4161</v>
      </c>
      <c r="F3145" s="69">
        <v>61010040002</v>
      </c>
      <c r="G3145" s="69" t="s">
        <v>6141</v>
      </c>
      <c r="H3145" s="69">
        <v>61</v>
      </c>
      <c r="I3145" s="69" t="s">
        <v>1213</v>
      </c>
      <c r="J3145" s="69">
        <v>6101</v>
      </c>
      <c r="K3145" s="69" t="s">
        <v>1882</v>
      </c>
      <c r="L3145" s="69">
        <v>6101004</v>
      </c>
      <c r="M3145" s="69" t="s">
        <v>6142</v>
      </c>
      <c r="N3145" s="69">
        <v>2024760010236</v>
      </c>
      <c r="O3145" s="69" t="s">
        <v>6451</v>
      </c>
      <c r="P3145" s="69" t="s">
        <v>6452</v>
      </c>
      <c r="Q3145" s="69" t="s">
        <v>6486</v>
      </c>
      <c r="R3145" s="69" t="s">
        <v>6487</v>
      </c>
      <c r="S3145" s="7"/>
      <c r="T3145" s="7"/>
    </row>
    <row r="3146" spans="1:20">
      <c r="A3146" s="7"/>
      <c r="B3146" s="7"/>
      <c r="C3146" s="7"/>
      <c r="D3146" s="7"/>
      <c r="E3146" s="69">
        <v>4161</v>
      </c>
      <c r="F3146" s="69">
        <v>61010040002</v>
      </c>
      <c r="G3146" s="69" t="s">
        <v>6141</v>
      </c>
      <c r="H3146" s="69">
        <v>61</v>
      </c>
      <c r="I3146" s="69" t="s">
        <v>1213</v>
      </c>
      <c r="J3146" s="69">
        <v>6101</v>
      </c>
      <c r="K3146" s="69" t="s">
        <v>1882</v>
      </c>
      <c r="L3146" s="69">
        <v>6101004</v>
      </c>
      <c r="M3146" s="69" t="s">
        <v>6142</v>
      </c>
      <c r="N3146" s="69">
        <v>2024760010236</v>
      </c>
      <c r="O3146" s="69" t="s">
        <v>6451</v>
      </c>
      <c r="P3146" s="69" t="s">
        <v>6452</v>
      </c>
      <c r="Q3146" s="69" t="s">
        <v>6488</v>
      </c>
      <c r="R3146" s="69" t="s">
        <v>6465</v>
      </c>
      <c r="S3146" s="7"/>
      <c r="T3146" s="7"/>
    </row>
    <row r="3147" spans="1:20">
      <c r="A3147" s="7"/>
      <c r="B3147" s="7"/>
      <c r="C3147" s="7"/>
      <c r="D3147" s="7"/>
      <c r="E3147" s="69">
        <v>4161</v>
      </c>
      <c r="F3147" s="69">
        <v>61010040002</v>
      </c>
      <c r="G3147" s="69" t="s">
        <v>6141</v>
      </c>
      <c r="H3147" s="69">
        <v>61</v>
      </c>
      <c r="I3147" s="69" t="s">
        <v>1213</v>
      </c>
      <c r="J3147" s="69">
        <v>6101</v>
      </c>
      <c r="K3147" s="69" t="s">
        <v>1882</v>
      </c>
      <c r="L3147" s="69">
        <v>6101004</v>
      </c>
      <c r="M3147" s="69" t="s">
        <v>6142</v>
      </c>
      <c r="N3147" s="69">
        <v>2024760010236</v>
      </c>
      <c r="O3147" s="69" t="s">
        <v>6451</v>
      </c>
      <c r="P3147" s="69" t="s">
        <v>6452</v>
      </c>
      <c r="Q3147" s="69" t="s">
        <v>6489</v>
      </c>
      <c r="R3147" s="69" t="s">
        <v>6490</v>
      </c>
      <c r="S3147" s="7"/>
      <c r="T3147" s="7"/>
    </row>
    <row r="3148" spans="1:20">
      <c r="A3148" s="7"/>
      <c r="B3148" s="7"/>
      <c r="C3148" s="7"/>
      <c r="D3148" s="7"/>
      <c r="E3148" s="69">
        <v>4161</v>
      </c>
      <c r="F3148" s="69">
        <v>61010040002</v>
      </c>
      <c r="G3148" s="69" t="s">
        <v>6141</v>
      </c>
      <c r="H3148" s="69">
        <v>61</v>
      </c>
      <c r="I3148" s="69" t="s">
        <v>1213</v>
      </c>
      <c r="J3148" s="69">
        <v>6101</v>
      </c>
      <c r="K3148" s="69" t="s">
        <v>1882</v>
      </c>
      <c r="L3148" s="69">
        <v>6101004</v>
      </c>
      <c r="M3148" s="69" t="s">
        <v>6142</v>
      </c>
      <c r="N3148" s="69">
        <v>2024760010236</v>
      </c>
      <c r="O3148" s="69" t="s">
        <v>6451</v>
      </c>
      <c r="P3148" s="69" t="s">
        <v>6452</v>
      </c>
      <c r="Q3148" s="69" t="s">
        <v>6491</v>
      </c>
      <c r="R3148" s="69" t="s">
        <v>6492</v>
      </c>
      <c r="S3148" s="7"/>
      <c r="T3148" s="7"/>
    </row>
    <row r="3149" spans="1:20">
      <c r="A3149" s="7"/>
      <c r="B3149" s="7"/>
      <c r="C3149" s="7"/>
      <c r="D3149" s="7"/>
      <c r="E3149" s="69">
        <v>4161</v>
      </c>
      <c r="F3149" s="69">
        <v>61010040002</v>
      </c>
      <c r="G3149" s="69" t="s">
        <v>6141</v>
      </c>
      <c r="H3149" s="69">
        <v>61</v>
      </c>
      <c r="I3149" s="69" t="s">
        <v>1213</v>
      </c>
      <c r="J3149" s="69">
        <v>6101</v>
      </c>
      <c r="K3149" s="69" t="s">
        <v>1882</v>
      </c>
      <c r="L3149" s="69">
        <v>6101004</v>
      </c>
      <c r="M3149" s="69" t="s">
        <v>6142</v>
      </c>
      <c r="N3149" s="69">
        <v>2024760010236</v>
      </c>
      <c r="O3149" s="69" t="s">
        <v>6451</v>
      </c>
      <c r="P3149" s="69" t="s">
        <v>6452</v>
      </c>
      <c r="Q3149" s="69" t="s">
        <v>6493</v>
      </c>
      <c r="R3149" s="69" t="s">
        <v>6494</v>
      </c>
      <c r="S3149" s="7"/>
      <c r="T3149" s="7"/>
    </row>
    <row r="3150" spans="1:20">
      <c r="A3150" s="7"/>
      <c r="B3150" s="7"/>
      <c r="C3150" s="7"/>
      <c r="D3150" s="7"/>
      <c r="E3150" s="69">
        <v>4161</v>
      </c>
      <c r="F3150" s="69">
        <v>61010040002</v>
      </c>
      <c r="G3150" s="69" t="s">
        <v>6141</v>
      </c>
      <c r="H3150" s="69">
        <v>61</v>
      </c>
      <c r="I3150" s="69" t="s">
        <v>1213</v>
      </c>
      <c r="J3150" s="69">
        <v>6101</v>
      </c>
      <c r="K3150" s="69" t="s">
        <v>1882</v>
      </c>
      <c r="L3150" s="69">
        <v>6101004</v>
      </c>
      <c r="M3150" s="69" t="s">
        <v>6142</v>
      </c>
      <c r="N3150" s="69">
        <v>2024760010236</v>
      </c>
      <c r="O3150" s="69" t="s">
        <v>6451</v>
      </c>
      <c r="P3150" s="69" t="s">
        <v>6452</v>
      </c>
      <c r="Q3150" s="69" t="s">
        <v>6495</v>
      </c>
      <c r="R3150" s="69" t="s">
        <v>6496</v>
      </c>
      <c r="S3150" s="7"/>
      <c r="T3150" s="7"/>
    </row>
    <row r="3151" spans="1:20">
      <c r="A3151" s="7"/>
      <c r="B3151" s="7"/>
      <c r="C3151" s="7"/>
      <c r="D3151" s="7"/>
      <c r="E3151" s="69">
        <v>4161</v>
      </c>
      <c r="F3151" s="69">
        <v>61010040005</v>
      </c>
      <c r="G3151" s="69" t="s">
        <v>6156</v>
      </c>
      <c r="H3151" s="69">
        <v>61</v>
      </c>
      <c r="I3151" s="69" t="s">
        <v>1213</v>
      </c>
      <c r="J3151" s="69">
        <v>6101</v>
      </c>
      <c r="K3151" s="69" t="s">
        <v>1882</v>
      </c>
      <c r="L3151" s="69">
        <v>6101004</v>
      </c>
      <c r="M3151" s="69" t="s">
        <v>6142</v>
      </c>
      <c r="N3151" s="69">
        <v>2024760010236</v>
      </c>
      <c r="O3151" s="69" t="s">
        <v>6451</v>
      </c>
      <c r="P3151" s="69" t="s">
        <v>6452</v>
      </c>
      <c r="Q3151" s="69" t="s">
        <v>6497</v>
      </c>
      <c r="R3151" s="69" t="s">
        <v>6498</v>
      </c>
      <c r="S3151" s="7"/>
      <c r="T3151" s="7"/>
    </row>
    <row r="3152" spans="1:20">
      <c r="A3152" s="7"/>
      <c r="B3152" s="7"/>
      <c r="C3152" s="7"/>
      <c r="D3152" s="7"/>
      <c r="E3152" s="69">
        <v>4161</v>
      </c>
      <c r="F3152" s="69">
        <v>61010040005</v>
      </c>
      <c r="G3152" s="69" t="s">
        <v>6156</v>
      </c>
      <c r="H3152" s="69">
        <v>61</v>
      </c>
      <c r="I3152" s="69" t="s">
        <v>1213</v>
      </c>
      <c r="J3152" s="69">
        <v>6101</v>
      </c>
      <c r="K3152" s="69" t="s">
        <v>1882</v>
      </c>
      <c r="L3152" s="69">
        <v>6101004</v>
      </c>
      <c r="M3152" s="69" t="s">
        <v>6142</v>
      </c>
      <c r="N3152" s="69">
        <v>2024760010236</v>
      </c>
      <c r="O3152" s="69" t="s">
        <v>6451</v>
      </c>
      <c r="P3152" s="69" t="s">
        <v>6452</v>
      </c>
      <c r="Q3152" s="69" t="s">
        <v>6499</v>
      </c>
      <c r="R3152" s="69" t="s">
        <v>6500</v>
      </c>
      <c r="S3152" s="7"/>
      <c r="T3152" s="7"/>
    </row>
    <row r="3153" spans="1:20">
      <c r="A3153" s="7"/>
      <c r="B3153" s="7"/>
      <c r="C3153" s="7"/>
      <c r="D3153" s="7"/>
      <c r="E3153" s="69">
        <v>4161</v>
      </c>
      <c r="F3153" s="69">
        <v>61010040005</v>
      </c>
      <c r="G3153" s="69" t="s">
        <v>6156</v>
      </c>
      <c r="H3153" s="69">
        <v>61</v>
      </c>
      <c r="I3153" s="69" t="s">
        <v>1213</v>
      </c>
      <c r="J3153" s="69">
        <v>6101</v>
      </c>
      <c r="K3153" s="69" t="s">
        <v>1882</v>
      </c>
      <c r="L3153" s="69">
        <v>6101004</v>
      </c>
      <c r="M3153" s="69" t="s">
        <v>6142</v>
      </c>
      <c r="N3153" s="69">
        <v>2024760010236</v>
      </c>
      <c r="O3153" s="69" t="s">
        <v>6451</v>
      </c>
      <c r="P3153" s="69" t="s">
        <v>6452</v>
      </c>
      <c r="Q3153" s="69" t="s">
        <v>6501</v>
      </c>
      <c r="R3153" s="69" t="s">
        <v>6498</v>
      </c>
      <c r="S3153" s="7"/>
      <c r="T3153" s="7"/>
    </row>
    <row r="3154" spans="1:20">
      <c r="A3154" s="7"/>
      <c r="B3154" s="7"/>
      <c r="C3154" s="7"/>
      <c r="D3154" s="7"/>
      <c r="E3154" s="69">
        <v>4161</v>
      </c>
      <c r="F3154" s="69">
        <v>61010040002</v>
      </c>
      <c r="G3154" s="69" t="s">
        <v>6141</v>
      </c>
      <c r="H3154" s="69">
        <v>61</v>
      </c>
      <c r="I3154" s="69" t="s">
        <v>1213</v>
      </c>
      <c r="J3154" s="69">
        <v>6101</v>
      </c>
      <c r="K3154" s="69" t="s">
        <v>1882</v>
      </c>
      <c r="L3154" s="69">
        <v>6101004</v>
      </c>
      <c r="M3154" s="69" t="s">
        <v>6142</v>
      </c>
      <c r="N3154" s="69">
        <v>2024760010236</v>
      </c>
      <c r="O3154" s="69" t="s">
        <v>6451</v>
      </c>
      <c r="P3154" s="69" t="s">
        <v>6452</v>
      </c>
      <c r="Q3154" s="69" t="s">
        <v>6502</v>
      </c>
      <c r="R3154" s="69" t="s">
        <v>6481</v>
      </c>
      <c r="S3154" s="7"/>
      <c r="T3154" s="7"/>
    </row>
    <row r="3155" spans="1:20">
      <c r="A3155" s="7"/>
      <c r="B3155" s="7"/>
      <c r="C3155" s="7"/>
      <c r="D3155" s="7"/>
      <c r="E3155" s="69">
        <v>4161</v>
      </c>
      <c r="F3155" s="69">
        <v>61010040002</v>
      </c>
      <c r="G3155" s="69" t="s">
        <v>6141</v>
      </c>
      <c r="H3155" s="69">
        <v>61</v>
      </c>
      <c r="I3155" s="69" t="s">
        <v>1213</v>
      </c>
      <c r="J3155" s="69">
        <v>6101</v>
      </c>
      <c r="K3155" s="69" t="s">
        <v>1882</v>
      </c>
      <c r="L3155" s="69">
        <v>6101004</v>
      </c>
      <c r="M3155" s="69" t="s">
        <v>6142</v>
      </c>
      <c r="N3155" s="69">
        <v>2024760010236</v>
      </c>
      <c r="O3155" s="69" t="s">
        <v>6451</v>
      </c>
      <c r="P3155" s="69" t="s">
        <v>6452</v>
      </c>
      <c r="Q3155" s="69" t="s">
        <v>6503</v>
      </c>
      <c r="R3155" s="69" t="s">
        <v>6504</v>
      </c>
      <c r="S3155" s="7"/>
      <c r="T3155" s="7"/>
    </row>
    <row r="3156" spans="1:20">
      <c r="A3156" s="7"/>
      <c r="B3156" s="7"/>
      <c r="C3156" s="7"/>
      <c r="D3156" s="7"/>
      <c r="E3156" s="69">
        <v>4161</v>
      </c>
      <c r="F3156" s="69">
        <v>61010040002</v>
      </c>
      <c r="G3156" s="69" t="s">
        <v>6141</v>
      </c>
      <c r="H3156" s="69">
        <v>61</v>
      </c>
      <c r="I3156" s="69" t="s">
        <v>1213</v>
      </c>
      <c r="J3156" s="69">
        <v>6101</v>
      </c>
      <c r="K3156" s="69" t="s">
        <v>1882</v>
      </c>
      <c r="L3156" s="69">
        <v>6101004</v>
      </c>
      <c r="M3156" s="69" t="s">
        <v>6142</v>
      </c>
      <c r="N3156" s="69">
        <v>2024760010236</v>
      </c>
      <c r="O3156" s="69" t="s">
        <v>6451</v>
      </c>
      <c r="P3156" s="69" t="s">
        <v>6452</v>
      </c>
      <c r="Q3156" s="69" t="s">
        <v>6505</v>
      </c>
      <c r="R3156" s="69" t="s">
        <v>6483</v>
      </c>
      <c r="S3156" s="7"/>
      <c r="T3156" s="7"/>
    </row>
    <row r="3157" spans="1:20">
      <c r="A3157" s="7"/>
      <c r="B3157" s="7"/>
      <c r="C3157" s="7"/>
      <c r="D3157" s="7"/>
      <c r="E3157" s="69">
        <v>4161</v>
      </c>
      <c r="F3157" s="69">
        <v>61010040005</v>
      </c>
      <c r="G3157" s="69" t="s">
        <v>6156</v>
      </c>
      <c r="H3157" s="69">
        <v>61</v>
      </c>
      <c r="I3157" s="69" t="s">
        <v>1213</v>
      </c>
      <c r="J3157" s="69">
        <v>6101</v>
      </c>
      <c r="K3157" s="69" t="s">
        <v>1882</v>
      </c>
      <c r="L3157" s="69">
        <v>6101004</v>
      </c>
      <c r="M3157" s="69" t="s">
        <v>6142</v>
      </c>
      <c r="N3157" s="69">
        <v>2024760010236</v>
      </c>
      <c r="O3157" s="69" t="s">
        <v>6451</v>
      </c>
      <c r="P3157" s="69" t="s">
        <v>6452</v>
      </c>
      <c r="Q3157" s="69" t="s">
        <v>6506</v>
      </c>
      <c r="R3157" s="69" t="s">
        <v>6498</v>
      </c>
      <c r="S3157" s="7"/>
      <c r="T3157" s="7"/>
    </row>
    <row r="3158" spans="1:20">
      <c r="A3158" s="7"/>
      <c r="B3158" s="7"/>
      <c r="C3158" s="7"/>
      <c r="D3158" s="7"/>
      <c r="E3158" s="69">
        <v>4161</v>
      </c>
      <c r="F3158" s="69">
        <v>61010040005</v>
      </c>
      <c r="G3158" s="69" t="s">
        <v>6156</v>
      </c>
      <c r="H3158" s="69">
        <v>61</v>
      </c>
      <c r="I3158" s="69" t="s">
        <v>1213</v>
      </c>
      <c r="J3158" s="69">
        <v>6101</v>
      </c>
      <c r="K3158" s="69" t="s">
        <v>1882</v>
      </c>
      <c r="L3158" s="69">
        <v>6101004</v>
      </c>
      <c r="M3158" s="69" t="s">
        <v>6142</v>
      </c>
      <c r="N3158" s="69">
        <v>2024760010236</v>
      </c>
      <c r="O3158" s="69" t="s">
        <v>6451</v>
      </c>
      <c r="P3158" s="69" t="s">
        <v>6452</v>
      </c>
      <c r="Q3158" s="69" t="s">
        <v>6507</v>
      </c>
      <c r="R3158" s="69" t="s">
        <v>6498</v>
      </c>
      <c r="S3158" s="7"/>
      <c r="T3158" s="7"/>
    </row>
    <row r="3159" spans="1:20">
      <c r="A3159" s="7"/>
      <c r="B3159" s="7"/>
      <c r="C3159" s="7"/>
      <c r="D3159" s="7"/>
      <c r="E3159" s="69">
        <v>4161</v>
      </c>
      <c r="F3159" s="69">
        <v>61010040002</v>
      </c>
      <c r="G3159" s="69" t="s">
        <v>6141</v>
      </c>
      <c r="H3159" s="69">
        <v>61</v>
      </c>
      <c r="I3159" s="69" t="s">
        <v>1213</v>
      </c>
      <c r="J3159" s="69">
        <v>6101</v>
      </c>
      <c r="K3159" s="69" t="s">
        <v>1882</v>
      </c>
      <c r="L3159" s="69">
        <v>6101004</v>
      </c>
      <c r="M3159" s="69" t="s">
        <v>6142</v>
      </c>
      <c r="N3159" s="69">
        <v>2024760010236</v>
      </c>
      <c r="O3159" s="69" t="s">
        <v>6451</v>
      </c>
      <c r="P3159" s="69" t="s">
        <v>6452</v>
      </c>
      <c r="Q3159" s="69" t="s">
        <v>6508</v>
      </c>
      <c r="R3159" s="69" t="s">
        <v>6509</v>
      </c>
      <c r="S3159" s="7"/>
      <c r="T3159" s="7"/>
    </row>
    <row r="3160" spans="1:20">
      <c r="A3160" s="7"/>
      <c r="B3160" s="7"/>
      <c r="C3160" s="7"/>
      <c r="D3160" s="7"/>
      <c r="E3160" s="69">
        <v>4161</v>
      </c>
      <c r="F3160" s="69">
        <v>61010040002</v>
      </c>
      <c r="G3160" s="69" t="s">
        <v>6141</v>
      </c>
      <c r="H3160" s="69">
        <v>61</v>
      </c>
      <c r="I3160" s="69" t="s">
        <v>1213</v>
      </c>
      <c r="J3160" s="69">
        <v>6101</v>
      </c>
      <c r="K3160" s="69" t="s">
        <v>1882</v>
      </c>
      <c r="L3160" s="69">
        <v>6101004</v>
      </c>
      <c r="M3160" s="69" t="s">
        <v>6142</v>
      </c>
      <c r="N3160" s="69">
        <v>2024760010236</v>
      </c>
      <c r="O3160" s="69" t="s">
        <v>6451</v>
      </c>
      <c r="P3160" s="69" t="s">
        <v>6452</v>
      </c>
      <c r="Q3160" s="69" t="s">
        <v>6510</v>
      </c>
      <c r="R3160" s="69" t="s">
        <v>6487</v>
      </c>
      <c r="S3160" s="7"/>
      <c r="T3160" s="7"/>
    </row>
    <row r="3161" spans="1:20">
      <c r="A3161" s="7"/>
      <c r="B3161" s="7"/>
      <c r="C3161" s="7"/>
      <c r="D3161" s="7"/>
      <c r="E3161" s="69">
        <v>4161</v>
      </c>
      <c r="F3161" s="69">
        <v>61010040002</v>
      </c>
      <c r="G3161" s="69" t="s">
        <v>6141</v>
      </c>
      <c r="H3161" s="69">
        <v>61</v>
      </c>
      <c r="I3161" s="69" t="s">
        <v>1213</v>
      </c>
      <c r="J3161" s="69">
        <v>6101</v>
      </c>
      <c r="K3161" s="69" t="s">
        <v>1882</v>
      </c>
      <c r="L3161" s="69">
        <v>6101004</v>
      </c>
      <c r="M3161" s="69" t="s">
        <v>6142</v>
      </c>
      <c r="N3161" s="69">
        <v>2024760010236</v>
      </c>
      <c r="O3161" s="69" t="s">
        <v>6451</v>
      </c>
      <c r="P3161" s="69" t="s">
        <v>6452</v>
      </c>
      <c r="Q3161" s="69" t="s">
        <v>6511</v>
      </c>
      <c r="R3161" s="69" t="s">
        <v>6512</v>
      </c>
      <c r="S3161" s="7"/>
      <c r="T3161" s="7"/>
    </row>
    <row r="3162" spans="1:20">
      <c r="A3162" s="7"/>
      <c r="B3162" s="7"/>
      <c r="C3162" s="7"/>
      <c r="D3162" s="7"/>
      <c r="E3162" s="69">
        <v>4161</v>
      </c>
      <c r="F3162" s="69">
        <v>61010040002</v>
      </c>
      <c r="G3162" s="69" t="s">
        <v>6141</v>
      </c>
      <c r="H3162" s="69">
        <v>61</v>
      </c>
      <c r="I3162" s="69" t="s">
        <v>1213</v>
      </c>
      <c r="J3162" s="69">
        <v>6101</v>
      </c>
      <c r="K3162" s="69" t="s">
        <v>1882</v>
      </c>
      <c r="L3162" s="69">
        <v>6101004</v>
      </c>
      <c r="M3162" s="69" t="s">
        <v>6142</v>
      </c>
      <c r="N3162" s="69">
        <v>2024760010236</v>
      </c>
      <c r="O3162" s="69" t="s">
        <v>6451</v>
      </c>
      <c r="P3162" s="69" t="s">
        <v>6452</v>
      </c>
      <c r="Q3162" s="69" t="s">
        <v>6513</v>
      </c>
      <c r="R3162" s="69" t="s">
        <v>6512</v>
      </c>
      <c r="S3162" s="7"/>
      <c r="T3162" s="7"/>
    </row>
    <row r="3163" spans="1:20">
      <c r="A3163" s="7"/>
      <c r="B3163" s="7"/>
      <c r="C3163" s="7"/>
      <c r="D3163" s="7"/>
      <c r="E3163" s="69">
        <v>4161</v>
      </c>
      <c r="F3163" s="69">
        <v>61010040002</v>
      </c>
      <c r="G3163" s="69" t="s">
        <v>6141</v>
      </c>
      <c r="H3163" s="69">
        <v>61</v>
      </c>
      <c r="I3163" s="69" t="s">
        <v>1213</v>
      </c>
      <c r="J3163" s="69">
        <v>6101</v>
      </c>
      <c r="K3163" s="69" t="s">
        <v>1882</v>
      </c>
      <c r="L3163" s="69">
        <v>6101004</v>
      </c>
      <c r="M3163" s="69" t="s">
        <v>6142</v>
      </c>
      <c r="N3163" s="69">
        <v>2024760010236</v>
      </c>
      <c r="O3163" s="69" t="s">
        <v>6451</v>
      </c>
      <c r="P3163" s="69" t="s">
        <v>6452</v>
      </c>
      <c r="Q3163" s="69" t="s">
        <v>6514</v>
      </c>
      <c r="R3163" s="69" t="s">
        <v>6512</v>
      </c>
      <c r="S3163" s="7"/>
      <c r="T3163" s="7"/>
    </row>
    <row r="3164" spans="1:20">
      <c r="A3164" s="7"/>
      <c r="B3164" s="7"/>
      <c r="C3164" s="7"/>
      <c r="D3164" s="7"/>
      <c r="E3164" s="69">
        <v>4161</v>
      </c>
      <c r="F3164" s="69">
        <v>61010040002</v>
      </c>
      <c r="G3164" s="69" t="s">
        <v>6141</v>
      </c>
      <c r="H3164" s="69">
        <v>61</v>
      </c>
      <c r="I3164" s="69" t="s">
        <v>1213</v>
      </c>
      <c r="J3164" s="69">
        <v>6101</v>
      </c>
      <c r="K3164" s="69" t="s">
        <v>1882</v>
      </c>
      <c r="L3164" s="69">
        <v>6101004</v>
      </c>
      <c r="M3164" s="69" t="s">
        <v>6142</v>
      </c>
      <c r="N3164" s="69">
        <v>2024760010236</v>
      </c>
      <c r="O3164" s="69" t="s">
        <v>6451</v>
      </c>
      <c r="P3164" s="69" t="s">
        <v>6452</v>
      </c>
      <c r="Q3164" s="69" t="s">
        <v>6515</v>
      </c>
      <c r="R3164" s="69" t="s">
        <v>6516</v>
      </c>
      <c r="S3164" s="7"/>
      <c r="T3164" s="7"/>
    </row>
    <row r="3165" spans="1:20">
      <c r="A3165" s="7"/>
      <c r="B3165" s="7"/>
      <c r="C3165" s="7"/>
      <c r="D3165" s="7"/>
      <c r="E3165" s="69">
        <v>4161</v>
      </c>
      <c r="F3165" s="69">
        <v>61010040005</v>
      </c>
      <c r="G3165" s="69" t="s">
        <v>6156</v>
      </c>
      <c r="H3165" s="69">
        <v>61</v>
      </c>
      <c r="I3165" s="69" t="s">
        <v>1213</v>
      </c>
      <c r="J3165" s="69">
        <v>6101</v>
      </c>
      <c r="K3165" s="69" t="s">
        <v>1882</v>
      </c>
      <c r="L3165" s="69">
        <v>6101004</v>
      </c>
      <c r="M3165" s="69" t="s">
        <v>6142</v>
      </c>
      <c r="N3165" s="69">
        <v>2024760010236</v>
      </c>
      <c r="O3165" s="69" t="s">
        <v>6451</v>
      </c>
      <c r="P3165" s="69" t="s">
        <v>6452</v>
      </c>
      <c r="Q3165" s="69" t="s">
        <v>6517</v>
      </c>
      <c r="R3165" s="69" t="s">
        <v>6518</v>
      </c>
      <c r="S3165" s="7"/>
      <c r="T3165" s="7"/>
    </row>
    <row r="3166" spans="1:20">
      <c r="A3166" s="7"/>
      <c r="B3166" s="7"/>
      <c r="C3166" s="7"/>
      <c r="D3166" s="7"/>
      <c r="E3166" s="69">
        <v>4161</v>
      </c>
      <c r="F3166" s="69">
        <v>61010040005</v>
      </c>
      <c r="G3166" s="69" t="s">
        <v>6156</v>
      </c>
      <c r="H3166" s="69">
        <v>61</v>
      </c>
      <c r="I3166" s="69" t="s">
        <v>1213</v>
      </c>
      <c r="J3166" s="69">
        <v>6101</v>
      </c>
      <c r="K3166" s="69" t="s">
        <v>1882</v>
      </c>
      <c r="L3166" s="69">
        <v>6101004</v>
      </c>
      <c r="M3166" s="69" t="s">
        <v>6142</v>
      </c>
      <c r="N3166" s="69">
        <v>2024760010236</v>
      </c>
      <c r="O3166" s="69" t="s">
        <v>6451</v>
      </c>
      <c r="P3166" s="69" t="s">
        <v>6452</v>
      </c>
      <c r="Q3166" s="69" t="s">
        <v>6519</v>
      </c>
      <c r="R3166" s="69" t="s">
        <v>6518</v>
      </c>
      <c r="S3166" s="7"/>
      <c r="T3166" s="7"/>
    </row>
    <row r="3167" spans="1:20">
      <c r="A3167" s="7"/>
      <c r="B3167" s="7"/>
      <c r="C3167" s="7"/>
      <c r="D3167" s="7"/>
      <c r="E3167" s="69">
        <v>4161</v>
      </c>
      <c r="F3167" s="69">
        <v>61010040005</v>
      </c>
      <c r="G3167" s="69" t="s">
        <v>6156</v>
      </c>
      <c r="H3167" s="69">
        <v>61</v>
      </c>
      <c r="I3167" s="69" t="s">
        <v>1213</v>
      </c>
      <c r="J3167" s="69">
        <v>6101</v>
      </c>
      <c r="K3167" s="69" t="s">
        <v>1882</v>
      </c>
      <c r="L3167" s="69">
        <v>6101004</v>
      </c>
      <c r="M3167" s="69" t="s">
        <v>6142</v>
      </c>
      <c r="N3167" s="69">
        <v>2024760010236</v>
      </c>
      <c r="O3167" s="69" t="s">
        <v>6451</v>
      </c>
      <c r="P3167" s="69" t="s">
        <v>6452</v>
      </c>
      <c r="Q3167" s="69" t="s">
        <v>6520</v>
      </c>
      <c r="R3167" s="69" t="s">
        <v>6518</v>
      </c>
      <c r="S3167" s="7"/>
      <c r="T3167" s="7"/>
    </row>
    <row r="3168" spans="1:20">
      <c r="A3168" s="7"/>
      <c r="B3168" s="7"/>
      <c r="C3168" s="7"/>
      <c r="D3168" s="7"/>
      <c r="E3168" s="69">
        <v>4161</v>
      </c>
      <c r="F3168" s="69">
        <v>61010040005</v>
      </c>
      <c r="G3168" s="69" t="s">
        <v>6156</v>
      </c>
      <c r="H3168" s="69">
        <v>61</v>
      </c>
      <c r="I3168" s="69" t="s">
        <v>1213</v>
      </c>
      <c r="J3168" s="69">
        <v>6101</v>
      </c>
      <c r="K3168" s="69" t="s">
        <v>1882</v>
      </c>
      <c r="L3168" s="69">
        <v>6101004</v>
      </c>
      <c r="M3168" s="69" t="s">
        <v>6142</v>
      </c>
      <c r="N3168" s="69">
        <v>2024760010236</v>
      </c>
      <c r="O3168" s="69" t="s">
        <v>6451</v>
      </c>
      <c r="P3168" s="69" t="s">
        <v>6452</v>
      </c>
      <c r="Q3168" s="69" t="s">
        <v>6521</v>
      </c>
      <c r="R3168" s="69" t="s">
        <v>6518</v>
      </c>
      <c r="S3168" s="7"/>
      <c r="T3168" s="7"/>
    </row>
    <row r="3169" spans="1:20">
      <c r="A3169" s="7"/>
      <c r="B3169" s="7"/>
      <c r="C3169" s="7"/>
      <c r="D3169" s="7"/>
      <c r="E3169" s="69">
        <v>4161</v>
      </c>
      <c r="F3169" s="69">
        <v>61010040005</v>
      </c>
      <c r="G3169" s="69" t="s">
        <v>6156</v>
      </c>
      <c r="H3169" s="69">
        <v>61</v>
      </c>
      <c r="I3169" s="69" t="s">
        <v>1213</v>
      </c>
      <c r="J3169" s="69">
        <v>6101</v>
      </c>
      <c r="K3169" s="69" t="s">
        <v>1882</v>
      </c>
      <c r="L3169" s="69">
        <v>6101004</v>
      </c>
      <c r="M3169" s="69" t="s">
        <v>6142</v>
      </c>
      <c r="N3169" s="69">
        <v>2024760010236</v>
      </c>
      <c r="O3169" s="69" t="s">
        <v>6451</v>
      </c>
      <c r="P3169" s="69" t="s">
        <v>6452</v>
      </c>
      <c r="Q3169" s="69" t="s">
        <v>6522</v>
      </c>
      <c r="R3169" s="69" t="s">
        <v>6518</v>
      </c>
      <c r="S3169" s="7"/>
      <c r="T3169" s="7"/>
    </row>
    <row r="3170" spans="1:20">
      <c r="A3170" s="7"/>
      <c r="B3170" s="7"/>
      <c r="C3170" s="7"/>
      <c r="D3170" s="7"/>
      <c r="E3170" s="69">
        <v>4161</v>
      </c>
      <c r="F3170" s="69">
        <v>61010040002</v>
      </c>
      <c r="G3170" s="69" t="s">
        <v>6141</v>
      </c>
      <c r="H3170" s="69">
        <v>61</v>
      </c>
      <c r="I3170" s="69" t="s">
        <v>1213</v>
      </c>
      <c r="J3170" s="69">
        <v>6101</v>
      </c>
      <c r="K3170" s="69" t="s">
        <v>1882</v>
      </c>
      <c r="L3170" s="69">
        <v>6101004</v>
      </c>
      <c r="M3170" s="69" t="s">
        <v>6142</v>
      </c>
      <c r="N3170" s="69">
        <v>2024760010236</v>
      </c>
      <c r="O3170" s="69" t="s">
        <v>6451</v>
      </c>
      <c r="P3170" s="69" t="s">
        <v>6452</v>
      </c>
      <c r="Q3170" s="69" t="s">
        <v>6523</v>
      </c>
      <c r="R3170" s="69" t="s">
        <v>6471</v>
      </c>
      <c r="S3170" s="7"/>
      <c r="T3170" s="7"/>
    </row>
    <row r="3171" spans="1:20">
      <c r="A3171" s="7"/>
      <c r="B3171" s="7"/>
      <c r="C3171" s="7"/>
      <c r="D3171" s="7"/>
      <c r="E3171" s="69">
        <v>4161</v>
      </c>
      <c r="F3171" s="69">
        <v>61010040002</v>
      </c>
      <c r="G3171" s="69" t="s">
        <v>6141</v>
      </c>
      <c r="H3171" s="69">
        <v>61</v>
      </c>
      <c r="I3171" s="69" t="s">
        <v>1213</v>
      </c>
      <c r="J3171" s="69">
        <v>6101</v>
      </c>
      <c r="K3171" s="69" t="s">
        <v>1882</v>
      </c>
      <c r="L3171" s="69">
        <v>6101004</v>
      </c>
      <c r="M3171" s="69" t="s">
        <v>6142</v>
      </c>
      <c r="N3171" s="69">
        <v>2024760010236</v>
      </c>
      <c r="O3171" s="69" t="s">
        <v>6451</v>
      </c>
      <c r="P3171" s="69" t="s">
        <v>6452</v>
      </c>
      <c r="Q3171" s="69" t="s">
        <v>6524</v>
      </c>
      <c r="R3171" s="69" t="s">
        <v>6473</v>
      </c>
      <c r="S3171" s="7"/>
      <c r="T3171" s="7"/>
    </row>
    <row r="3172" spans="1:20">
      <c r="A3172" s="7"/>
      <c r="B3172" s="7"/>
      <c r="C3172" s="7"/>
      <c r="D3172" s="7"/>
      <c r="E3172" s="69">
        <v>4161</v>
      </c>
      <c r="F3172" s="69">
        <v>61010040002</v>
      </c>
      <c r="G3172" s="69" t="s">
        <v>6141</v>
      </c>
      <c r="H3172" s="69">
        <v>61</v>
      </c>
      <c r="I3172" s="69" t="s">
        <v>1213</v>
      </c>
      <c r="J3172" s="69">
        <v>6101</v>
      </c>
      <c r="K3172" s="69" t="s">
        <v>1882</v>
      </c>
      <c r="L3172" s="69">
        <v>6101004</v>
      </c>
      <c r="M3172" s="69" t="s">
        <v>6142</v>
      </c>
      <c r="N3172" s="69">
        <v>2024760010236</v>
      </c>
      <c r="O3172" s="69" t="s">
        <v>6451</v>
      </c>
      <c r="P3172" s="69" t="s">
        <v>6452</v>
      </c>
      <c r="Q3172" s="69" t="s">
        <v>6525</v>
      </c>
      <c r="R3172" s="69" t="s">
        <v>6479</v>
      </c>
      <c r="S3172" s="7"/>
      <c r="T3172" s="7"/>
    </row>
    <row r="3173" spans="1:20">
      <c r="A3173" s="7"/>
      <c r="B3173" s="7"/>
      <c r="C3173" s="7"/>
      <c r="D3173" s="7"/>
      <c r="E3173" s="69">
        <v>4161</v>
      </c>
      <c r="F3173" s="69">
        <v>61010040002</v>
      </c>
      <c r="G3173" s="69" t="s">
        <v>6141</v>
      </c>
      <c r="H3173" s="69">
        <v>61</v>
      </c>
      <c r="I3173" s="69" t="s">
        <v>1213</v>
      </c>
      <c r="J3173" s="69">
        <v>6101</v>
      </c>
      <c r="K3173" s="69" t="s">
        <v>1882</v>
      </c>
      <c r="L3173" s="69">
        <v>6101004</v>
      </c>
      <c r="M3173" s="69" t="s">
        <v>6142</v>
      </c>
      <c r="N3173" s="69">
        <v>2024760010236</v>
      </c>
      <c r="O3173" s="69" t="s">
        <v>6451</v>
      </c>
      <c r="P3173" s="69" t="s">
        <v>6452</v>
      </c>
      <c r="Q3173" s="69" t="s">
        <v>6526</v>
      </c>
      <c r="R3173" s="69" t="s">
        <v>6479</v>
      </c>
      <c r="S3173" s="7"/>
      <c r="T3173" s="7"/>
    </row>
    <row r="3174" spans="1:20">
      <c r="A3174" s="7"/>
      <c r="B3174" s="7"/>
      <c r="C3174" s="7"/>
      <c r="D3174" s="7"/>
      <c r="E3174" s="69">
        <v>4161</v>
      </c>
      <c r="F3174" s="69">
        <v>61010040002</v>
      </c>
      <c r="G3174" s="69" t="s">
        <v>6141</v>
      </c>
      <c r="H3174" s="69">
        <v>61</v>
      </c>
      <c r="I3174" s="69" t="s">
        <v>1213</v>
      </c>
      <c r="J3174" s="69">
        <v>6101</v>
      </c>
      <c r="K3174" s="69" t="s">
        <v>1882</v>
      </c>
      <c r="L3174" s="69">
        <v>6101004</v>
      </c>
      <c r="M3174" s="69" t="s">
        <v>6142</v>
      </c>
      <c r="N3174" s="69">
        <v>2024760010236</v>
      </c>
      <c r="O3174" s="69" t="s">
        <v>6451</v>
      </c>
      <c r="P3174" s="69" t="s">
        <v>6452</v>
      </c>
      <c r="Q3174" s="69" t="s">
        <v>6527</v>
      </c>
      <c r="R3174" s="69" t="s">
        <v>6479</v>
      </c>
      <c r="S3174" s="7"/>
      <c r="T3174" s="7"/>
    </row>
    <row r="3175" spans="1:20">
      <c r="A3175" s="7"/>
      <c r="B3175" s="7"/>
      <c r="C3175" s="7"/>
      <c r="D3175" s="7"/>
      <c r="E3175" s="69">
        <v>4161</v>
      </c>
      <c r="F3175" s="69">
        <v>61010040005</v>
      </c>
      <c r="G3175" s="69" t="s">
        <v>6156</v>
      </c>
      <c r="H3175" s="69">
        <v>61</v>
      </c>
      <c r="I3175" s="69" t="s">
        <v>1213</v>
      </c>
      <c r="J3175" s="69">
        <v>6101</v>
      </c>
      <c r="K3175" s="69" t="s">
        <v>1882</v>
      </c>
      <c r="L3175" s="69">
        <v>6101004</v>
      </c>
      <c r="M3175" s="69" t="s">
        <v>6142</v>
      </c>
      <c r="N3175" s="69">
        <v>2024760010236</v>
      </c>
      <c r="O3175" s="69" t="s">
        <v>6451</v>
      </c>
      <c r="P3175" s="69" t="s">
        <v>6452</v>
      </c>
      <c r="Q3175" s="69" t="s">
        <v>6528</v>
      </c>
      <c r="R3175" s="69" t="s">
        <v>6500</v>
      </c>
      <c r="S3175" s="7"/>
      <c r="T3175" s="7"/>
    </row>
    <row r="3176" spans="1:20">
      <c r="A3176" s="7"/>
      <c r="B3176" s="7"/>
      <c r="C3176" s="7"/>
      <c r="D3176" s="7"/>
      <c r="E3176" s="69">
        <v>4161</v>
      </c>
      <c r="F3176" s="69">
        <v>61010040002</v>
      </c>
      <c r="G3176" s="69" t="s">
        <v>6141</v>
      </c>
      <c r="H3176" s="69">
        <v>61</v>
      </c>
      <c r="I3176" s="69" t="s">
        <v>1213</v>
      </c>
      <c r="J3176" s="69">
        <v>6101</v>
      </c>
      <c r="K3176" s="69" t="s">
        <v>1882</v>
      </c>
      <c r="L3176" s="69">
        <v>6101004</v>
      </c>
      <c r="M3176" s="69" t="s">
        <v>6142</v>
      </c>
      <c r="N3176" s="69">
        <v>2024760010236</v>
      </c>
      <c r="O3176" s="69" t="s">
        <v>6451</v>
      </c>
      <c r="P3176" s="69" t="s">
        <v>6452</v>
      </c>
      <c r="Q3176" s="69" t="s">
        <v>6470</v>
      </c>
      <c r="R3176" s="69" t="s">
        <v>6471</v>
      </c>
      <c r="S3176" s="7"/>
      <c r="T3176" s="7"/>
    </row>
    <row r="3177" spans="1:20">
      <c r="A3177" s="7"/>
      <c r="B3177" s="7"/>
      <c r="C3177" s="7"/>
      <c r="D3177" s="7"/>
      <c r="E3177" s="69">
        <v>4161</v>
      </c>
      <c r="F3177" s="69">
        <v>61010040002</v>
      </c>
      <c r="G3177" s="69" t="s">
        <v>6141</v>
      </c>
      <c r="H3177" s="69">
        <v>61</v>
      </c>
      <c r="I3177" s="69" t="s">
        <v>1213</v>
      </c>
      <c r="J3177" s="69">
        <v>6101</v>
      </c>
      <c r="K3177" s="69" t="s">
        <v>1882</v>
      </c>
      <c r="L3177" s="69">
        <v>6101004</v>
      </c>
      <c r="M3177" s="69" t="s">
        <v>6142</v>
      </c>
      <c r="N3177" s="69">
        <v>2024760010236</v>
      </c>
      <c r="O3177" s="69" t="s">
        <v>6451</v>
      </c>
      <c r="P3177" s="69" t="s">
        <v>6452</v>
      </c>
      <c r="Q3177" s="69" t="s">
        <v>6529</v>
      </c>
      <c r="R3177" s="69" t="s">
        <v>6530</v>
      </c>
      <c r="S3177" s="7"/>
      <c r="T3177" s="7"/>
    </row>
    <row r="3178" spans="1:20">
      <c r="A3178" s="7"/>
      <c r="B3178" s="7"/>
      <c r="C3178" s="7"/>
      <c r="D3178" s="7"/>
      <c r="E3178" s="69">
        <v>4161</v>
      </c>
      <c r="F3178" s="69">
        <v>61010040002</v>
      </c>
      <c r="G3178" s="69" t="s">
        <v>6141</v>
      </c>
      <c r="H3178" s="69">
        <v>61</v>
      </c>
      <c r="I3178" s="69" t="s">
        <v>1213</v>
      </c>
      <c r="J3178" s="69">
        <v>6101</v>
      </c>
      <c r="K3178" s="69" t="s">
        <v>1882</v>
      </c>
      <c r="L3178" s="69">
        <v>6101004</v>
      </c>
      <c r="M3178" s="69" t="s">
        <v>6142</v>
      </c>
      <c r="N3178" s="69">
        <v>2024760010236</v>
      </c>
      <c r="O3178" s="69" t="s">
        <v>6451</v>
      </c>
      <c r="P3178" s="69" t="s">
        <v>6452</v>
      </c>
      <c r="Q3178" s="69" t="s">
        <v>6531</v>
      </c>
      <c r="R3178" s="69" t="s">
        <v>6471</v>
      </c>
      <c r="S3178" s="7"/>
      <c r="T3178" s="7"/>
    </row>
    <row r="3179" spans="1:20">
      <c r="A3179" s="7"/>
      <c r="B3179" s="7"/>
      <c r="C3179" s="7"/>
      <c r="D3179" s="7"/>
      <c r="E3179" s="69">
        <v>4161</v>
      </c>
      <c r="F3179" s="69">
        <v>62020010020</v>
      </c>
      <c r="G3179" s="69" t="s">
        <v>6167</v>
      </c>
      <c r="H3179" s="69">
        <v>62</v>
      </c>
      <c r="I3179" s="69" t="s">
        <v>851</v>
      </c>
      <c r="J3179" s="69">
        <v>6202</v>
      </c>
      <c r="K3179" s="69" t="s">
        <v>1048</v>
      </c>
      <c r="L3179" s="69">
        <v>6202001</v>
      </c>
      <c r="M3179" s="69" t="s">
        <v>1049</v>
      </c>
      <c r="N3179" s="69">
        <v>2024760010235</v>
      </c>
      <c r="O3179" s="69" t="s">
        <v>6532</v>
      </c>
      <c r="P3179" s="69" t="s">
        <v>6533</v>
      </c>
      <c r="Q3179" s="69" t="s">
        <v>6534</v>
      </c>
      <c r="R3179" s="69" t="s">
        <v>6535</v>
      </c>
      <c r="S3179" s="7"/>
      <c r="T3179" s="7"/>
    </row>
    <row r="3180" spans="1:20">
      <c r="A3180" s="7"/>
      <c r="B3180" s="7"/>
      <c r="C3180" s="7"/>
      <c r="D3180" s="7"/>
      <c r="E3180" s="69">
        <v>4161</v>
      </c>
      <c r="F3180" s="69">
        <v>62020010020</v>
      </c>
      <c r="G3180" s="69" t="s">
        <v>6167</v>
      </c>
      <c r="H3180" s="69">
        <v>62</v>
      </c>
      <c r="I3180" s="69" t="s">
        <v>851</v>
      </c>
      <c r="J3180" s="69">
        <v>6202</v>
      </c>
      <c r="K3180" s="69" t="s">
        <v>1048</v>
      </c>
      <c r="L3180" s="69">
        <v>6202001</v>
      </c>
      <c r="M3180" s="69" t="s">
        <v>1049</v>
      </c>
      <c r="N3180" s="69">
        <v>2024760010235</v>
      </c>
      <c r="O3180" s="69" t="s">
        <v>6532</v>
      </c>
      <c r="P3180" s="69" t="s">
        <v>6533</v>
      </c>
      <c r="Q3180" s="69" t="s">
        <v>6536</v>
      </c>
      <c r="R3180" s="69" t="s">
        <v>6537</v>
      </c>
      <c r="S3180" s="7"/>
      <c r="T3180" s="7"/>
    </row>
    <row r="3181" spans="1:20">
      <c r="A3181" s="7"/>
      <c r="B3181" s="7"/>
      <c r="C3181" s="7"/>
      <c r="D3181" s="7"/>
      <c r="E3181" s="69">
        <v>4161</v>
      </c>
      <c r="F3181" s="69">
        <v>62020010020</v>
      </c>
      <c r="G3181" s="69" t="s">
        <v>6167</v>
      </c>
      <c r="H3181" s="69">
        <v>62</v>
      </c>
      <c r="I3181" s="69" t="s">
        <v>851</v>
      </c>
      <c r="J3181" s="69">
        <v>6202</v>
      </c>
      <c r="K3181" s="69" t="s">
        <v>1048</v>
      </c>
      <c r="L3181" s="69">
        <v>6202001</v>
      </c>
      <c r="M3181" s="69" t="s">
        <v>1049</v>
      </c>
      <c r="N3181" s="69">
        <v>2024760010235</v>
      </c>
      <c r="O3181" s="69" t="s">
        <v>6532</v>
      </c>
      <c r="P3181" s="69" t="s">
        <v>6533</v>
      </c>
      <c r="Q3181" s="69" t="s">
        <v>6538</v>
      </c>
      <c r="R3181" s="69" t="s">
        <v>6539</v>
      </c>
      <c r="S3181" s="7"/>
      <c r="T3181" s="7"/>
    </row>
    <row r="3182" spans="1:20">
      <c r="A3182" s="7"/>
      <c r="B3182" s="7"/>
      <c r="C3182" s="7"/>
      <c r="D3182" s="7"/>
      <c r="E3182" s="69">
        <v>4161</v>
      </c>
      <c r="F3182" s="69">
        <v>62020010020</v>
      </c>
      <c r="G3182" s="69" t="s">
        <v>6167</v>
      </c>
      <c r="H3182" s="69">
        <v>62</v>
      </c>
      <c r="I3182" s="69" t="s">
        <v>851</v>
      </c>
      <c r="J3182" s="69">
        <v>6202</v>
      </c>
      <c r="K3182" s="69" t="s">
        <v>1048</v>
      </c>
      <c r="L3182" s="69">
        <v>6202001</v>
      </c>
      <c r="M3182" s="69" t="s">
        <v>1049</v>
      </c>
      <c r="N3182" s="69">
        <v>2024760010235</v>
      </c>
      <c r="O3182" s="69" t="s">
        <v>6532</v>
      </c>
      <c r="P3182" s="69" t="s">
        <v>6533</v>
      </c>
      <c r="Q3182" s="69" t="s">
        <v>6540</v>
      </c>
      <c r="R3182" s="69" t="s">
        <v>6541</v>
      </c>
      <c r="S3182" s="7"/>
      <c r="T3182" s="7"/>
    </row>
    <row r="3183" spans="1:20">
      <c r="A3183" s="7"/>
      <c r="B3183" s="7"/>
      <c r="C3183" s="7"/>
      <c r="D3183" s="7"/>
      <c r="E3183" s="69">
        <v>4161</v>
      </c>
      <c r="F3183" s="69">
        <v>62020010020</v>
      </c>
      <c r="G3183" s="69" t="s">
        <v>6167</v>
      </c>
      <c r="H3183" s="69">
        <v>62</v>
      </c>
      <c r="I3183" s="69" t="s">
        <v>851</v>
      </c>
      <c r="J3183" s="69">
        <v>6202</v>
      </c>
      <c r="K3183" s="69" t="s">
        <v>1048</v>
      </c>
      <c r="L3183" s="69">
        <v>6202001</v>
      </c>
      <c r="M3183" s="69" t="s">
        <v>1049</v>
      </c>
      <c r="N3183" s="69">
        <v>2024760010235</v>
      </c>
      <c r="O3183" s="69" t="s">
        <v>6532</v>
      </c>
      <c r="P3183" s="69" t="s">
        <v>6533</v>
      </c>
      <c r="Q3183" s="69" t="s">
        <v>6542</v>
      </c>
      <c r="R3183" s="69" t="s">
        <v>6543</v>
      </c>
      <c r="S3183" s="7"/>
      <c r="T3183" s="7"/>
    </row>
    <row r="3184" spans="1:20">
      <c r="A3184" s="7"/>
      <c r="B3184" s="7"/>
      <c r="C3184" s="7"/>
      <c r="D3184" s="7"/>
      <c r="E3184" s="69">
        <v>4161</v>
      </c>
      <c r="F3184" s="69">
        <v>62020010020</v>
      </c>
      <c r="G3184" s="69" t="s">
        <v>6167</v>
      </c>
      <c r="H3184" s="69">
        <v>62</v>
      </c>
      <c r="I3184" s="69" t="s">
        <v>851</v>
      </c>
      <c r="J3184" s="69">
        <v>6202</v>
      </c>
      <c r="K3184" s="69" t="s">
        <v>1048</v>
      </c>
      <c r="L3184" s="69">
        <v>6202001</v>
      </c>
      <c r="M3184" s="69" t="s">
        <v>1049</v>
      </c>
      <c r="N3184" s="69">
        <v>2024760010235</v>
      </c>
      <c r="O3184" s="69" t="s">
        <v>6532</v>
      </c>
      <c r="P3184" s="69" t="s">
        <v>6533</v>
      </c>
      <c r="Q3184" s="69" t="s">
        <v>6544</v>
      </c>
      <c r="R3184" s="69" t="s">
        <v>6545</v>
      </c>
      <c r="S3184" s="7"/>
      <c r="T3184" s="7"/>
    </row>
    <row r="3185" spans="1:20">
      <c r="A3185" s="7"/>
      <c r="B3185" s="7"/>
      <c r="C3185" s="7"/>
      <c r="D3185" s="7"/>
      <c r="E3185" s="69">
        <v>4161</v>
      </c>
      <c r="F3185" s="69">
        <v>61010030002</v>
      </c>
      <c r="G3185" s="69" t="s">
        <v>6248</v>
      </c>
      <c r="H3185" s="69">
        <v>61</v>
      </c>
      <c r="I3185" s="69" t="s">
        <v>1213</v>
      </c>
      <c r="J3185" s="69">
        <v>6101</v>
      </c>
      <c r="K3185" s="69" t="s">
        <v>1882</v>
      </c>
      <c r="L3185" s="69">
        <v>6101003</v>
      </c>
      <c r="M3185" s="69" t="s">
        <v>6249</v>
      </c>
      <c r="N3185" s="69">
        <v>2024760010321</v>
      </c>
      <c r="O3185" s="69" t="s">
        <v>6546</v>
      </c>
      <c r="P3185" s="69" t="s">
        <v>6547</v>
      </c>
      <c r="Q3185" s="69" t="s">
        <v>6548</v>
      </c>
      <c r="R3185" s="69" t="s">
        <v>6549</v>
      </c>
      <c r="S3185" s="7"/>
      <c r="T3185" s="7"/>
    </row>
    <row r="3186" spans="1:20">
      <c r="A3186" s="7"/>
      <c r="B3186" s="7"/>
      <c r="C3186" s="7"/>
      <c r="D3186" s="7"/>
      <c r="E3186" s="69">
        <v>4161</v>
      </c>
      <c r="F3186" s="69">
        <v>61010030002</v>
      </c>
      <c r="G3186" s="69" t="s">
        <v>6248</v>
      </c>
      <c r="H3186" s="69">
        <v>61</v>
      </c>
      <c r="I3186" s="69" t="s">
        <v>1213</v>
      </c>
      <c r="J3186" s="69">
        <v>6101</v>
      </c>
      <c r="K3186" s="69" t="s">
        <v>1882</v>
      </c>
      <c r="L3186" s="69">
        <v>6101003</v>
      </c>
      <c r="M3186" s="69" t="s">
        <v>6249</v>
      </c>
      <c r="N3186" s="69">
        <v>2024760010321</v>
      </c>
      <c r="O3186" s="69" t="s">
        <v>6546</v>
      </c>
      <c r="P3186" s="69" t="s">
        <v>6547</v>
      </c>
      <c r="Q3186" s="69" t="s">
        <v>6550</v>
      </c>
      <c r="R3186" s="69" t="s">
        <v>6551</v>
      </c>
      <c r="S3186" s="7"/>
      <c r="T3186" s="7"/>
    </row>
    <row r="3187" spans="1:20">
      <c r="A3187" s="7"/>
      <c r="B3187" s="7"/>
      <c r="C3187" s="7"/>
      <c r="D3187" s="7"/>
      <c r="E3187" s="69">
        <v>4161</v>
      </c>
      <c r="F3187" s="69">
        <v>61010030002</v>
      </c>
      <c r="G3187" s="69" t="s">
        <v>6248</v>
      </c>
      <c r="H3187" s="69">
        <v>61</v>
      </c>
      <c r="I3187" s="69" t="s">
        <v>1213</v>
      </c>
      <c r="J3187" s="69">
        <v>6101</v>
      </c>
      <c r="K3187" s="69" t="s">
        <v>1882</v>
      </c>
      <c r="L3187" s="69">
        <v>6101003</v>
      </c>
      <c r="M3187" s="69" t="s">
        <v>6249</v>
      </c>
      <c r="N3187" s="69">
        <v>2024760010321</v>
      </c>
      <c r="O3187" s="69" t="s">
        <v>6546</v>
      </c>
      <c r="P3187" s="69" t="s">
        <v>6547</v>
      </c>
      <c r="Q3187" s="69" t="s">
        <v>6552</v>
      </c>
      <c r="R3187" s="69" t="s">
        <v>6553</v>
      </c>
      <c r="S3187" s="7"/>
      <c r="T3187" s="7"/>
    </row>
    <row r="3188" spans="1:20">
      <c r="A3188" s="7"/>
      <c r="B3188" s="7"/>
      <c r="C3188" s="7"/>
      <c r="D3188" s="7"/>
      <c r="E3188" s="69">
        <v>4161</v>
      </c>
      <c r="F3188" s="69">
        <v>61010030002</v>
      </c>
      <c r="G3188" s="69" t="s">
        <v>6248</v>
      </c>
      <c r="H3188" s="69">
        <v>61</v>
      </c>
      <c r="I3188" s="69" t="s">
        <v>1213</v>
      </c>
      <c r="J3188" s="69">
        <v>6101</v>
      </c>
      <c r="K3188" s="69" t="s">
        <v>1882</v>
      </c>
      <c r="L3188" s="69">
        <v>6101003</v>
      </c>
      <c r="M3188" s="69" t="s">
        <v>6249</v>
      </c>
      <c r="N3188" s="69">
        <v>2024760010321</v>
      </c>
      <c r="O3188" s="69" t="s">
        <v>6546</v>
      </c>
      <c r="P3188" s="69" t="s">
        <v>6547</v>
      </c>
      <c r="Q3188" s="69" t="s">
        <v>6554</v>
      </c>
      <c r="R3188" s="69" t="s">
        <v>6555</v>
      </c>
      <c r="S3188" s="7"/>
      <c r="T3188" s="7"/>
    </row>
    <row r="3189" spans="1:20">
      <c r="A3189" s="7"/>
      <c r="B3189" s="7"/>
      <c r="C3189" s="7"/>
      <c r="D3189" s="7"/>
      <c r="E3189" s="69">
        <v>4161</v>
      </c>
      <c r="F3189" s="69">
        <v>61010030002</v>
      </c>
      <c r="G3189" s="69" t="s">
        <v>6248</v>
      </c>
      <c r="H3189" s="69">
        <v>61</v>
      </c>
      <c r="I3189" s="69" t="s">
        <v>1213</v>
      </c>
      <c r="J3189" s="69">
        <v>6101</v>
      </c>
      <c r="K3189" s="69" t="s">
        <v>1882</v>
      </c>
      <c r="L3189" s="69">
        <v>6101003</v>
      </c>
      <c r="M3189" s="69" t="s">
        <v>6249</v>
      </c>
      <c r="N3189" s="69">
        <v>2024760010321</v>
      </c>
      <c r="O3189" s="69" t="s">
        <v>6546</v>
      </c>
      <c r="P3189" s="69" t="s">
        <v>6547</v>
      </c>
      <c r="Q3189" s="69" t="s">
        <v>6556</v>
      </c>
      <c r="R3189" s="69" t="s">
        <v>6557</v>
      </c>
      <c r="S3189" s="7"/>
      <c r="T3189" s="7"/>
    </row>
    <row r="3190" spans="1:20">
      <c r="A3190" s="7"/>
      <c r="B3190" s="7"/>
      <c r="C3190" s="7"/>
      <c r="D3190" s="7"/>
      <c r="E3190" s="69">
        <v>4161</v>
      </c>
      <c r="F3190" s="69">
        <v>61010040005</v>
      </c>
      <c r="G3190" s="69" t="s">
        <v>6156</v>
      </c>
      <c r="H3190" s="69">
        <v>61</v>
      </c>
      <c r="I3190" s="69" t="s">
        <v>1213</v>
      </c>
      <c r="J3190" s="69">
        <v>6101</v>
      </c>
      <c r="K3190" s="69" t="s">
        <v>1882</v>
      </c>
      <c r="L3190" s="69">
        <v>6101004</v>
      </c>
      <c r="M3190" s="69" t="s">
        <v>6142</v>
      </c>
      <c r="N3190" s="69">
        <v>2024760010319</v>
      </c>
      <c r="O3190" s="69" t="s">
        <v>6558</v>
      </c>
      <c r="P3190" s="69" t="s">
        <v>6559</v>
      </c>
      <c r="Q3190" s="69" t="s">
        <v>6560</v>
      </c>
      <c r="R3190" s="69" t="s">
        <v>6561</v>
      </c>
      <c r="S3190" s="7"/>
      <c r="T3190" s="7"/>
    </row>
    <row r="3191" spans="1:20">
      <c r="A3191" s="7"/>
      <c r="B3191" s="7"/>
      <c r="C3191" s="7"/>
      <c r="D3191" s="7"/>
      <c r="E3191" s="69">
        <v>4161</v>
      </c>
      <c r="F3191" s="69">
        <v>61010040005</v>
      </c>
      <c r="G3191" s="69" t="s">
        <v>6156</v>
      </c>
      <c r="H3191" s="69">
        <v>61</v>
      </c>
      <c r="I3191" s="69" t="s">
        <v>1213</v>
      </c>
      <c r="J3191" s="69">
        <v>6101</v>
      </c>
      <c r="K3191" s="69" t="s">
        <v>1882</v>
      </c>
      <c r="L3191" s="69">
        <v>6101004</v>
      </c>
      <c r="M3191" s="69" t="s">
        <v>6142</v>
      </c>
      <c r="N3191" s="69">
        <v>2024760010319</v>
      </c>
      <c r="O3191" s="69" t="s">
        <v>6558</v>
      </c>
      <c r="P3191" s="69" t="s">
        <v>6559</v>
      </c>
      <c r="Q3191" s="69" t="s">
        <v>6562</v>
      </c>
      <c r="R3191" s="69" t="s">
        <v>6563</v>
      </c>
      <c r="S3191" s="7"/>
      <c r="T3191" s="7"/>
    </row>
    <row r="3192" spans="1:20">
      <c r="A3192" s="7"/>
      <c r="B3192" s="7"/>
      <c r="C3192" s="7"/>
      <c r="D3192" s="7"/>
      <c r="E3192" s="69">
        <v>4161</v>
      </c>
      <c r="F3192" s="69">
        <v>61010020006</v>
      </c>
      <c r="G3192" s="69" t="s">
        <v>6161</v>
      </c>
      <c r="H3192" s="69">
        <v>61</v>
      </c>
      <c r="I3192" s="69" t="s">
        <v>1213</v>
      </c>
      <c r="J3192" s="69">
        <v>6101</v>
      </c>
      <c r="K3192" s="69" t="s">
        <v>1882</v>
      </c>
      <c r="L3192" s="69">
        <v>6101002</v>
      </c>
      <c r="M3192" s="69" t="s">
        <v>3661</v>
      </c>
      <c r="N3192" s="69">
        <v>2024760010323</v>
      </c>
      <c r="O3192" s="69" t="s">
        <v>455</v>
      </c>
      <c r="P3192" s="69" t="s">
        <v>6564</v>
      </c>
      <c r="Q3192" s="69" t="s">
        <v>456</v>
      </c>
      <c r="R3192" s="69" t="s">
        <v>6565</v>
      </c>
      <c r="S3192" s="7"/>
      <c r="T3192" s="7"/>
    </row>
    <row r="3193" spans="1:20">
      <c r="A3193" s="7"/>
      <c r="B3193" s="7"/>
      <c r="C3193" s="7"/>
      <c r="D3193" s="7"/>
      <c r="E3193" s="69">
        <v>4161</v>
      </c>
      <c r="F3193" s="69">
        <v>61010020006</v>
      </c>
      <c r="G3193" s="69" t="s">
        <v>6161</v>
      </c>
      <c r="H3193" s="69">
        <v>61</v>
      </c>
      <c r="I3193" s="69" t="s">
        <v>1213</v>
      </c>
      <c r="J3193" s="69">
        <v>6101</v>
      </c>
      <c r="K3193" s="69" t="s">
        <v>1882</v>
      </c>
      <c r="L3193" s="69">
        <v>6101002</v>
      </c>
      <c r="M3193" s="69" t="s">
        <v>3661</v>
      </c>
      <c r="N3193" s="69">
        <v>2024760010323</v>
      </c>
      <c r="O3193" s="69" t="s">
        <v>455</v>
      </c>
      <c r="P3193" s="69" t="s">
        <v>6564</v>
      </c>
      <c r="Q3193" s="69" t="s">
        <v>6566</v>
      </c>
      <c r="R3193" s="69" t="s">
        <v>6567</v>
      </c>
      <c r="S3193" s="7"/>
      <c r="T3193" s="7"/>
    </row>
    <row r="3194" spans="1:20">
      <c r="A3194" s="7"/>
      <c r="B3194" s="7"/>
      <c r="C3194" s="7"/>
      <c r="D3194" s="7"/>
      <c r="E3194" s="69">
        <v>4161</v>
      </c>
      <c r="F3194" s="69">
        <v>61010030001</v>
      </c>
      <c r="G3194" s="69" t="s">
        <v>6568</v>
      </c>
      <c r="H3194" s="69">
        <v>61</v>
      </c>
      <c r="I3194" s="69" t="s">
        <v>1213</v>
      </c>
      <c r="J3194" s="69">
        <v>6101</v>
      </c>
      <c r="K3194" s="69" t="s">
        <v>1882</v>
      </c>
      <c r="L3194" s="69">
        <v>6101003</v>
      </c>
      <c r="M3194" s="69" t="s">
        <v>6249</v>
      </c>
      <c r="N3194" s="69">
        <v>2024760010322</v>
      </c>
      <c r="O3194" s="69" t="s">
        <v>6569</v>
      </c>
      <c r="P3194" s="69" t="s">
        <v>6570</v>
      </c>
      <c r="Q3194" s="69" t="s">
        <v>6571</v>
      </c>
      <c r="R3194" s="69" t="s">
        <v>6572</v>
      </c>
      <c r="S3194" s="7"/>
      <c r="T3194" s="7"/>
    </row>
    <row r="3195" spans="1:20">
      <c r="A3195" s="7"/>
      <c r="B3195" s="7"/>
      <c r="C3195" s="7"/>
      <c r="D3195" s="7"/>
      <c r="E3195" s="69">
        <v>4161</v>
      </c>
      <c r="F3195" s="69">
        <v>61010030001</v>
      </c>
      <c r="G3195" s="69" t="s">
        <v>6568</v>
      </c>
      <c r="H3195" s="69">
        <v>61</v>
      </c>
      <c r="I3195" s="69" t="s">
        <v>1213</v>
      </c>
      <c r="J3195" s="69">
        <v>6101</v>
      </c>
      <c r="K3195" s="69" t="s">
        <v>1882</v>
      </c>
      <c r="L3195" s="69">
        <v>6101003</v>
      </c>
      <c r="M3195" s="69" t="s">
        <v>6249</v>
      </c>
      <c r="N3195" s="69">
        <v>2024760010322</v>
      </c>
      <c r="O3195" s="69" t="s">
        <v>6569</v>
      </c>
      <c r="P3195" s="69" t="s">
        <v>6570</v>
      </c>
      <c r="Q3195" s="69" t="s">
        <v>6573</v>
      </c>
      <c r="R3195" s="69" t="s">
        <v>6574</v>
      </c>
      <c r="S3195" s="7"/>
      <c r="T3195" s="7"/>
    </row>
    <row r="3196" spans="1:20">
      <c r="A3196" s="7"/>
      <c r="B3196" s="7"/>
      <c r="C3196" s="7"/>
      <c r="D3196" s="7"/>
      <c r="E3196" s="69">
        <v>4161</v>
      </c>
      <c r="F3196" s="69">
        <v>61010030001</v>
      </c>
      <c r="G3196" s="69" t="s">
        <v>6568</v>
      </c>
      <c r="H3196" s="69">
        <v>61</v>
      </c>
      <c r="I3196" s="69" t="s">
        <v>1213</v>
      </c>
      <c r="J3196" s="69">
        <v>6101</v>
      </c>
      <c r="K3196" s="69" t="s">
        <v>1882</v>
      </c>
      <c r="L3196" s="69">
        <v>6101003</v>
      </c>
      <c r="M3196" s="69" t="s">
        <v>6249</v>
      </c>
      <c r="N3196" s="69">
        <v>2024760010322</v>
      </c>
      <c r="O3196" s="69" t="s">
        <v>6569</v>
      </c>
      <c r="P3196" s="69" t="s">
        <v>6570</v>
      </c>
      <c r="Q3196" s="69" t="s">
        <v>6575</v>
      </c>
      <c r="R3196" s="69" t="s">
        <v>6576</v>
      </c>
      <c r="S3196" s="7"/>
      <c r="T3196" s="7"/>
    </row>
    <row r="3197" spans="1:20">
      <c r="A3197" s="7"/>
      <c r="B3197" s="7"/>
      <c r="C3197" s="7"/>
      <c r="D3197" s="7"/>
      <c r="E3197" s="69">
        <v>4161</v>
      </c>
      <c r="F3197" s="69">
        <v>61010040001</v>
      </c>
      <c r="G3197" s="69" t="s">
        <v>6577</v>
      </c>
      <c r="H3197" s="69">
        <v>61</v>
      </c>
      <c r="I3197" s="69" t="s">
        <v>1213</v>
      </c>
      <c r="J3197" s="69">
        <v>6101</v>
      </c>
      <c r="K3197" s="69" t="s">
        <v>1882</v>
      </c>
      <c r="L3197" s="69">
        <v>6101004</v>
      </c>
      <c r="M3197" s="69" t="s">
        <v>6142</v>
      </c>
      <c r="N3197" s="69">
        <v>2024760010325</v>
      </c>
      <c r="O3197" s="69" t="s">
        <v>6578</v>
      </c>
      <c r="P3197" s="69" t="s">
        <v>6579</v>
      </c>
      <c r="Q3197" s="69" t="s">
        <v>6580</v>
      </c>
      <c r="R3197" s="69" t="s">
        <v>6581</v>
      </c>
      <c r="S3197" s="7"/>
      <c r="T3197" s="7"/>
    </row>
    <row r="3198" spans="1:20">
      <c r="A3198" s="7"/>
      <c r="B3198" s="7"/>
      <c r="C3198" s="7"/>
      <c r="D3198" s="7"/>
      <c r="E3198" s="69">
        <v>4161</v>
      </c>
      <c r="F3198" s="69">
        <v>61010040001</v>
      </c>
      <c r="G3198" s="69" t="s">
        <v>6577</v>
      </c>
      <c r="H3198" s="69">
        <v>61</v>
      </c>
      <c r="I3198" s="69" t="s">
        <v>1213</v>
      </c>
      <c r="J3198" s="69">
        <v>6101</v>
      </c>
      <c r="K3198" s="69" t="s">
        <v>1882</v>
      </c>
      <c r="L3198" s="69">
        <v>6101004</v>
      </c>
      <c r="M3198" s="69" t="s">
        <v>6142</v>
      </c>
      <c r="N3198" s="69">
        <v>2024760010325</v>
      </c>
      <c r="O3198" s="69" t="s">
        <v>6578</v>
      </c>
      <c r="P3198" s="69" t="s">
        <v>6579</v>
      </c>
      <c r="Q3198" s="69" t="s">
        <v>6582</v>
      </c>
      <c r="R3198" s="69" t="s">
        <v>6583</v>
      </c>
      <c r="S3198" s="7"/>
      <c r="T3198" s="7"/>
    </row>
    <row r="3199" spans="1:20">
      <c r="A3199" s="7"/>
      <c r="B3199" s="7"/>
      <c r="C3199" s="7"/>
      <c r="D3199" s="7"/>
      <c r="E3199" s="69">
        <v>4161</v>
      </c>
      <c r="F3199" s="69">
        <v>61010040001</v>
      </c>
      <c r="G3199" s="69" t="s">
        <v>6577</v>
      </c>
      <c r="H3199" s="69">
        <v>61</v>
      </c>
      <c r="I3199" s="69" t="s">
        <v>1213</v>
      </c>
      <c r="J3199" s="69">
        <v>6101</v>
      </c>
      <c r="K3199" s="69" t="s">
        <v>1882</v>
      </c>
      <c r="L3199" s="69">
        <v>6101004</v>
      </c>
      <c r="M3199" s="69" t="s">
        <v>6142</v>
      </c>
      <c r="N3199" s="69">
        <v>2024760010325</v>
      </c>
      <c r="O3199" s="69" t="s">
        <v>6578</v>
      </c>
      <c r="P3199" s="69" t="s">
        <v>6579</v>
      </c>
      <c r="Q3199" s="69" t="s">
        <v>6584</v>
      </c>
      <c r="R3199" s="69" t="s">
        <v>6585</v>
      </c>
      <c r="S3199" s="7"/>
      <c r="T3199" s="7"/>
    </row>
    <row r="3200" spans="1:20">
      <c r="A3200" s="7"/>
      <c r="B3200" s="7"/>
      <c r="C3200" s="7"/>
      <c r="D3200" s="7"/>
      <c r="E3200" s="69">
        <v>4161</v>
      </c>
      <c r="F3200" s="69">
        <v>61010030002</v>
      </c>
      <c r="G3200" s="69" t="s">
        <v>6248</v>
      </c>
      <c r="H3200" s="69">
        <v>61</v>
      </c>
      <c r="I3200" s="69" t="s">
        <v>1213</v>
      </c>
      <c r="J3200" s="69">
        <v>6101</v>
      </c>
      <c r="K3200" s="69" t="s">
        <v>1882</v>
      </c>
      <c r="L3200" s="69">
        <v>6101003</v>
      </c>
      <c r="M3200" s="69" t="s">
        <v>6249</v>
      </c>
      <c r="N3200" s="69">
        <v>2024760010320</v>
      </c>
      <c r="O3200" s="69" t="s">
        <v>6586</v>
      </c>
      <c r="P3200" s="69" t="s">
        <v>6587</v>
      </c>
      <c r="Q3200" s="69" t="s">
        <v>6588</v>
      </c>
      <c r="R3200" s="69" t="s">
        <v>6589</v>
      </c>
      <c r="S3200" s="7"/>
      <c r="T3200" s="7"/>
    </row>
    <row r="3201" spans="1:20">
      <c r="A3201" s="7"/>
      <c r="B3201" s="7"/>
      <c r="C3201" s="7"/>
      <c r="D3201" s="7"/>
      <c r="E3201" s="69">
        <v>4161</v>
      </c>
      <c r="F3201" s="69">
        <v>61010030002</v>
      </c>
      <c r="G3201" s="69" t="s">
        <v>6248</v>
      </c>
      <c r="H3201" s="69">
        <v>61</v>
      </c>
      <c r="I3201" s="69" t="s">
        <v>1213</v>
      </c>
      <c r="J3201" s="69">
        <v>6101</v>
      </c>
      <c r="K3201" s="69" t="s">
        <v>1882</v>
      </c>
      <c r="L3201" s="69">
        <v>6101003</v>
      </c>
      <c r="M3201" s="69" t="s">
        <v>6249</v>
      </c>
      <c r="N3201" s="69">
        <v>2024760010320</v>
      </c>
      <c r="O3201" s="69" t="s">
        <v>6586</v>
      </c>
      <c r="P3201" s="69" t="s">
        <v>6587</v>
      </c>
      <c r="Q3201" s="69" t="s">
        <v>6590</v>
      </c>
      <c r="R3201" s="69" t="s">
        <v>6591</v>
      </c>
      <c r="S3201" s="7"/>
      <c r="T3201" s="7"/>
    </row>
    <row r="3202" spans="1:20">
      <c r="A3202" s="7"/>
      <c r="B3202" s="7"/>
      <c r="C3202" s="7"/>
      <c r="D3202" s="7"/>
      <c r="E3202" s="69">
        <v>4161</v>
      </c>
      <c r="F3202" s="69">
        <v>61010030002</v>
      </c>
      <c r="G3202" s="69" t="s">
        <v>6248</v>
      </c>
      <c r="H3202" s="69">
        <v>61</v>
      </c>
      <c r="I3202" s="69" t="s">
        <v>1213</v>
      </c>
      <c r="J3202" s="69">
        <v>6101</v>
      </c>
      <c r="K3202" s="69" t="s">
        <v>1882</v>
      </c>
      <c r="L3202" s="69">
        <v>6101003</v>
      </c>
      <c r="M3202" s="69" t="s">
        <v>6249</v>
      </c>
      <c r="N3202" s="69">
        <v>2024760010320</v>
      </c>
      <c r="O3202" s="69" t="s">
        <v>6586</v>
      </c>
      <c r="P3202" s="69" t="s">
        <v>6587</v>
      </c>
      <c r="Q3202" s="69" t="s">
        <v>6592</v>
      </c>
      <c r="R3202" s="69" t="s">
        <v>6593</v>
      </c>
      <c r="S3202" s="7"/>
      <c r="T3202" s="7"/>
    </row>
    <row r="3203" spans="1:20">
      <c r="A3203" s="7"/>
      <c r="B3203" s="7"/>
      <c r="C3203" s="7"/>
      <c r="D3203" s="7"/>
      <c r="E3203" s="69">
        <v>4161</v>
      </c>
      <c r="F3203" s="69">
        <v>61010030002</v>
      </c>
      <c r="G3203" s="69" t="s">
        <v>6248</v>
      </c>
      <c r="H3203" s="69">
        <v>61</v>
      </c>
      <c r="I3203" s="69" t="s">
        <v>1213</v>
      </c>
      <c r="J3203" s="69">
        <v>6101</v>
      </c>
      <c r="K3203" s="69" t="s">
        <v>1882</v>
      </c>
      <c r="L3203" s="69">
        <v>6101003</v>
      </c>
      <c r="M3203" s="69" t="s">
        <v>6249</v>
      </c>
      <c r="N3203" s="69">
        <v>2024760010320</v>
      </c>
      <c r="O3203" s="69" t="s">
        <v>6586</v>
      </c>
      <c r="P3203" s="69" t="s">
        <v>6587</v>
      </c>
      <c r="Q3203" s="69" t="s">
        <v>6594</v>
      </c>
      <c r="R3203" s="69" t="s">
        <v>6595</v>
      </c>
      <c r="S3203" s="7"/>
      <c r="T3203" s="7"/>
    </row>
    <row r="3204" spans="1:20">
      <c r="A3204" s="7"/>
      <c r="B3204" s="7"/>
      <c r="C3204" s="7"/>
      <c r="D3204" s="7"/>
      <c r="E3204" s="69">
        <v>4161</v>
      </c>
      <c r="F3204" s="69">
        <v>62010010013</v>
      </c>
      <c r="G3204" s="69" t="s">
        <v>6243</v>
      </c>
      <c r="H3204" s="69">
        <v>62</v>
      </c>
      <c r="I3204" s="69" t="s">
        <v>851</v>
      </c>
      <c r="J3204" s="69">
        <v>6201</v>
      </c>
      <c r="K3204" s="69" t="s">
        <v>852</v>
      </c>
      <c r="L3204" s="69">
        <v>6201001</v>
      </c>
      <c r="M3204" s="69" t="s">
        <v>853</v>
      </c>
      <c r="N3204" s="69">
        <v>2024760010324</v>
      </c>
      <c r="O3204" s="69" t="s">
        <v>6596</v>
      </c>
      <c r="P3204" s="69" t="s">
        <v>6597</v>
      </c>
      <c r="Q3204" s="69" t="s">
        <v>6598</v>
      </c>
      <c r="R3204" s="69" t="s">
        <v>6599</v>
      </c>
      <c r="S3204" s="7"/>
      <c r="T3204" s="7"/>
    </row>
    <row r="3205" spans="1:20">
      <c r="A3205" s="7"/>
      <c r="B3205" s="7"/>
      <c r="C3205" s="7"/>
      <c r="D3205" s="7"/>
      <c r="E3205" s="69">
        <v>4161</v>
      </c>
      <c r="F3205" s="69">
        <v>62010010013</v>
      </c>
      <c r="G3205" s="69" t="s">
        <v>6243</v>
      </c>
      <c r="H3205" s="69">
        <v>62</v>
      </c>
      <c r="I3205" s="69" t="s">
        <v>851</v>
      </c>
      <c r="J3205" s="69">
        <v>6201</v>
      </c>
      <c r="K3205" s="69" t="s">
        <v>852</v>
      </c>
      <c r="L3205" s="69">
        <v>6201001</v>
      </c>
      <c r="M3205" s="69" t="s">
        <v>853</v>
      </c>
      <c r="N3205" s="69">
        <v>2024760010324</v>
      </c>
      <c r="O3205" s="69" t="s">
        <v>6596</v>
      </c>
      <c r="P3205" s="69" t="s">
        <v>6597</v>
      </c>
      <c r="Q3205" s="69" t="s">
        <v>6600</v>
      </c>
      <c r="R3205" s="69" t="s">
        <v>6601</v>
      </c>
      <c r="S3205" s="7"/>
      <c r="T3205" s="7"/>
    </row>
    <row r="3206" spans="1:20">
      <c r="A3206" s="7"/>
      <c r="B3206" s="7"/>
      <c r="C3206" s="7"/>
      <c r="D3206" s="7"/>
      <c r="E3206" s="69">
        <v>4161</v>
      </c>
      <c r="F3206" s="69">
        <v>62010010013</v>
      </c>
      <c r="G3206" s="69" t="s">
        <v>6243</v>
      </c>
      <c r="H3206" s="69">
        <v>62</v>
      </c>
      <c r="I3206" s="69" t="s">
        <v>851</v>
      </c>
      <c r="J3206" s="69">
        <v>6201</v>
      </c>
      <c r="K3206" s="69" t="s">
        <v>852</v>
      </c>
      <c r="L3206" s="69">
        <v>6201001</v>
      </c>
      <c r="M3206" s="69" t="s">
        <v>853</v>
      </c>
      <c r="N3206" s="69">
        <v>2024760010324</v>
      </c>
      <c r="O3206" s="69" t="s">
        <v>6596</v>
      </c>
      <c r="P3206" s="69" t="s">
        <v>6597</v>
      </c>
      <c r="Q3206" s="69" t="s">
        <v>6602</v>
      </c>
      <c r="R3206" s="69" t="s">
        <v>6603</v>
      </c>
      <c r="S3206" s="7"/>
      <c r="T3206" s="7"/>
    </row>
    <row r="3207" spans="1:20">
      <c r="A3207" s="7"/>
      <c r="B3207" s="7"/>
      <c r="C3207" s="7"/>
      <c r="D3207" s="7"/>
      <c r="E3207" s="69">
        <v>4161</v>
      </c>
      <c r="F3207" s="69">
        <v>61010040005</v>
      </c>
      <c r="G3207" s="69" t="s">
        <v>6156</v>
      </c>
      <c r="H3207" s="69">
        <v>61</v>
      </c>
      <c r="I3207" s="69" t="s">
        <v>1213</v>
      </c>
      <c r="J3207" s="69">
        <v>6101</v>
      </c>
      <c r="K3207" s="69" t="s">
        <v>1882</v>
      </c>
      <c r="L3207" s="69">
        <v>6101004</v>
      </c>
      <c r="M3207" s="69" t="s">
        <v>6142</v>
      </c>
      <c r="N3207" s="69">
        <v>2024760010271</v>
      </c>
      <c r="O3207" s="69" t="s">
        <v>6604</v>
      </c>
      <c r="P3207" s="69" t="s">
        <v>6605</v>
      </c>
      <c r="Q3207" s="69" t="s">
        <v>6606</v>
      </c>
      <c r="R3207" s="69" t="s">
        <v>6607</v>
      </c>
      <c r="S3207" s="7"/>
      <c r="T3207" s="7"/>
    </row>
    <row r="3208" spans="1:20">
      <c r="A3208" s="7"/>
      <c r="B3208" s="7"/>
      <c r="C3208" s="7"/>
      <c r="D3208" s="7"/>
      <c r="E3208" s="69">
        <v>4161</v>
      </c>
      <c r="F3208" s="69">
        <v>61010040005</v>
      </c>
      <c r="G3208" s="69" t="s">
        <v>6156</v>
      </c>
      <c r="H3208" s="69">
        <v>61</v>
      </c>
      <c r="I3208" s="69" t="s">
        <v>1213</v>
      </c>
      <c r="J3208" s="69">
        <v>6101</v>
      </c>
      <c r="K3208" s="69" t="s">
        <v>1882</v>
      </c>
      <c r="L3208" s="69">
        <v>6101004</v>
      </c>
      <c r="M3208" s="69" t="s">
        <v>6142</v>
      </c>
      <c r="N3208" s="69">
        <v>2024760010271</v>
      </c>
      <c r="O3208" s="69" t="s">
        <v>6604</v>
      </c>
      <c r="P3208" s="69" t="s">
        <v>6605</v>
      </c>
      <c r="Q3208" s="69" t="s">
        <v>6608</v>
      </c>
      <c r="R3208" s="69" t="s">
        <v>6609</v>
      </c>
      <c r="S3208" s="7"/>
      <c r="T3208" s="7"/>
    </row>
    <row r="3209" spans="1:20">
      <c r="A3209" s="7"/>
      <c r="B3209" s="7"/>
      <c r="C3209" s="7"/>
      <c r="D3209" s="7"/>
      <c r="E3209" s="69">
        <v>4161</v>
      </c>
      <c r="F3209" s="69">
        <v>61010040005</v>
      </c>
      <c r="G3209" s="69" t="s">
        <v>6156</v>
      </c>
      <c r="H3209" s="69">
        <v>61</v>
      </c>
      <c r="I3209" s="69" t="s">
        <v>1213</v>
      </c>
      <c r="J3209" s="69">
        <v>6101</v>
      </c>
      <c r="K3209" s="69" t="s">
        <v>1882</v>
      </c>
      <c r="L3209" s="69">
        <v>6101004</v>
      </c>
      <c r="M3209" s="69" t="s">
        <v>6142</v>
      </c>
      <c r="N3209" s="69">
        <v>2024760010271</v>
      </c>
      <c r="O3209" s="69" t="s">
        <v>6604</v>
      </c>
      <c r="P3209" s="69" t="s">
        <v>6605</v>
      </c>
      <c r="Q3209" s="69" t="s">
        <v>6610</v>
      </c>
      <c r="R3209" s="69" t="s">
        <v>6611</v>
      </c>
      <c r="S3209" s="7"/>
      <c r="T3209" s="7"/>
    </row>
    <row r="3210" spans="1:20">
      <c r="A3210" s="7"/>
      <c r="B3210" s="7"/>
      <c r="C3210" s="7"/>
      <c r="D3210" s="7"/>
      <c r="E3210" s="69">
        <v>4161</v>
      </c>
      <c r="F3210" s="69">
        <v>61010040005</v>
      </c>
      <c r="G3210" s="69" t="s">
        <v>6156</v>
      </c>
      <c r="H3210" s="69">
        <v>61</v>
      </c>
      <c r="I3210" s="69" t="s">
        <v>1213</v>
      </c>
      <c r="J3210" s="69">
        <v>6101</v>
      </c>
      <c r="K3210" s="69" t="s">
        <v>1882</v>
      </c>
      <c r="L3210" s="69">
        <v>6101004</v>
      </c>
      <c r="M3210" s="69" t="s">
        <v>6142</v>
      </c>
      <c r="N3210" s="69">
        <v>2024760010271</v>
      </c>
      <c r="O3210" s="69" t="s">
        <v>6604</v>
      </c>
      <c r="P3210" s="69" t="s">
        <v>6605</v>
      </c>
      <c r="Q3210" s="69" t="s">
        <v>6612</v>
      </c>
      <c r="R3210" s="69" t="s">
        <v>6613</v>
      </c>
      <c r="S3210" s="7"/>
      <c r="T3210" s="7"/>
    </row>
    <row r="3211" spans="1:20">
      <c r="A3211" s="7"/>
      <c r="B3211" s="7"/>
      <c r="C3211" s="7"/>
      <c r="D3211" s="7"/>
      <c r="E3211" s="69">
        <v>4161</v>
      </c>
      <c r="F3211" s="69">
        <v>61010040005</v>
      </c>
      <c r="G3211" s="69" t="s">
        <v>6156</v>
      </c>
      <c r="H3211" s="69">
        <v>61</v>
      </c>
      <c r="I3211" s="69" t="s">
        <v>1213</v>
      </c>
      <c r="J3211" s="69">
        <v>6101</v>
      </c>
      <c r="K3211" s="69" t="s">
        <v>1882</v>
      </c>
      <c r="L3211" s="69">
        <v>6101004</v>
      </c>
      <c r="M3211" s="69" t="s">
        <v>6142</v>
      </c>
      <c r="N3211" s="69">
        <v>2024760010271</v>
      </c>
      <c r="O3211" s="69" t="s">
        <v>6604</v>
      </c>
      <c r="P3211" s="69" t="s">
        <v>6605</v>
      </c>
      <c r="Q3211" s="69" t="s">
        <v>6614</v>
      </c>
      <c r="R3211" s="69" t="s">
        <v>6609</v>
      </c>
      <c r="S3211" s="7"/>
      <c r="T3211" s="7"/>
    </row>
    <row r="3212" spans="1:20">
      <c r="A3212" s="7"/>
      <c r="B3212" s="7"/>
      <c r="C3212" s="7"/>
      <c r="D3212" s="7"/>
      <c r="E3212" s="69">
        <v>4161</v>
      </c>
      <c r="F3212" s="69">
        <v>61010040005</v>
      </c>
      <c r="G3212" s="69" t="s">
        <v>6156</v>
      </c>
      <c r="H3212" s="69">
        <v>61</v>
      </c>
      <c r="I3212" s="69" t="s">
        <v>1213</v>
      </c>
      <c r="J3212" s="69">
        <v>6101</v>
      </c>
      <c r="K3212" s="69" t="s">
        <v>1882</v>
      </c>
      <c r="L3212" s="69">
        <v>6101004</v>
      </c>
      <c r="M3212" s="69" t="s">
        <v>6142</v>
      </c>
      <c r="N3212" s="69">
        <v>2024760010271</v>
      </c>
      <c r="O3212" s="69" t="s">
        <v>6604</v>
      </c>
      <c r="P3212" s="69" t="s">
        <v>6605</v>
      </c>
      <c r="Q3212" s="69" t="s">
        <v>6615</v>
      </c>
      <c r="R3212" s="69" t="s">
        <v>6613</v>
      </c>
      <c r="S3212" s="7"/>
      <c r="T3212" s="7"/>
    </row>
    <row r="3213" spans="1:20">
      <c r="A3213" s="7"/>
      <c r="B3213" s="7"/>
      <c r="C3213" s="7"/>
      <c r="D3213" s="7"/>
      <c r="E3213" s="69">
        <v>4161</v>
      </c>
      <c r="F3213" s="69">
        <v>61010040005</v>
      </c>
      <c r="G3213" s="69" t="s">
        <v>6156</v>
      </c>
      <c r="H3213" s="69">
        <v>61</v>
      </c>
      <c r="I3213" s="69" t="s">
        <v>1213</v>
      </c>
      <c r="J3213" s="69">
        <v>6101</v>
      </c>
      <c r="K3213" s="69" t="s">
        <v>1882</v>
      </c>
      <c r="L3213" s="69">
        <v>6101004</v>
      </c>
      <c r="M3213" s="69" t="s">
        <v>6142</v>
      </c>
      <c r="N3213" s="69">
        <v>2024760010271</v>
      </c>
      <c r="O3213" s="69" t="s">
        <v>6604</v>
      </c>
      <c r="P3213" s="69" t="s">
        <v>6605</v>
      </c>
      <c r="Q3213" s="69" t="s">
        <v>6616</v>
      </c>
      <c r="R3213" s="69" t="s">
        <v>6617</v>
      </c>
      <c r="S3213" s="7"/>
      <c r="T3213" s="7"/>
    </row>
    <row r="3214" spans="1:20">
      <c r="A3214" s="7"/>
      <c r="B3214" s="7"/>
      <c r="C3214" s="7"/>
      <c r="D3214" s="7"/>
      <c r="E3214" s="69">
        <v>4161</v>
      </c>
      <c r="F3214" s="69">
        <v>61010040005</v>
      </c>
      <c r="G3214" s="69" t="s">
        <v>6156</v>
      </c>
      <c r="H3214" s="69">
        <v>61</v>
      </c>
      <c r="I3214" s="69" t="s">
        <v>1213</v>
      </c>
      <c r="J3214" s="69">
        <v>6101</v>
      </c>
      <c r="K3214" s="69" t="s">
        <v>1882</v>
      </c>
      <c r="L3214" s="69">
        <v>6101004</v>
      </c>
      <c r="M3214" s="69" t="s">
        <v>6142</v>
      </c>
      <c r="N3214" s="69">
        <v>2024760010271</v>
      </c>
      <c r="O3214" s="69" t="s">
        <v>6604</v>
      </c>
      <c r="P3214" s="69" t="s">
        <v>6605</v>
      </c>
      <c r="Q3214" s="69" t="s">
        <v>6618</v>
      </c>
      <c r="R3214" s="69" t="s">
        <v>6619</v>
      </c>
      <c r="S3214" s="7"/>
      <c r="T3214" s="7"/>
    </row>
    <row r="3215" spans="1:20">
      <c r="A3215" s="7"/>
      <c r="B3215" s="7"/>
      <c r="C3215" s="7"/>
      <c r="D3215" s="7"/>
      <c r="E3215" s="69">
        <v>4161</v>
      </c>
      <c r="F3215" s="69">
        <v>61010040005</v>
      </c>
      <c r="G3215" s="69" t="s">
        <v>6156</v>
      </c>
      <c r="H3215" s="69">
        <v>61</v>
      </c>
      <c r="I3215" s="69" t="s">
        <v>1213</v>
      </c>
      <c r="J3215" s="69">
        <v>6101</v>
      </c>
      <c r="K3215" s="69" t="s">
        <v>1882</v>
      </c>
      <c r="L3215" s="69">
        <v>6101004</v>
      </c>
      <c r="M3215" s="69" t="s">
        <v>6142</v>
      </c>
      <c r="N3215" s="69">
        <v>2024760010271</v>
      </c>
      <c r="O3215" s="69" t="s">
        <v>6604</v>
      </c>
      <c r="P3215" s="69" t="s">
        <v>6605</v>
      </c>
      <c r="Q3215" s="69" t="s">
        <v>6620</v>
      </c>
      <c r="R3215" s="69" t="s">
        <v>6621</v>
      </c>
      <c r="S3215" s="7"/>
      <c r="T3215" s="7"/>
    </row>
    <row r="3216" spans="1:20">
      <c r="A3216" s="7"/>
      <c r="B3216" s="7"/>
      <c r="C3216" s="7"/>
      <c r="D3216" s="7"/>
      <c r="E3216" s="69">
        <v>4161</v>
      </c>
      <c r="F3216" s="69">
        <v>61010040005</v>
      </c>
      <c r="G3216" s="69" t="s">
        <v>6156</v>
      </c>
      <c r="H3216" s="69">
        <v>61</v>
      </c>
      <c r="I3216" s="69" t="s">
        <v>1213</v>
      </c>
      <c r="J3216" s="69">
        <v>6101</v>
      </c>
      <c r="K3216" s="69" t="s">
        <v>1882</v>
      </c>
      <c r="L3216" s="69">
        <v>6101004</v>
      </c>
      <c r="M3216" s="69" t="s">
        <v>6142</v>
      </c>
      <c r="N3216" s="69">
        <v>2024760010271</v>
      </c>
      <c r="O3216" s="69" t="s">
        <v>6604</v>
      </c>
      <c r="P3216" s="69" t="s">
        <v>6605</v>
      </c>
      <c r="Q3216" s="69" t="s">
        <v>6622</v>
      </c>
      <c r="R3216" s="69" t="s">
        <v>6613</v>
      </c>
      <c r="S3216" s="7"/>
      <c r="T3216" s="7"/>
    </row>
    <row r="3217" spans="1:20">
      <c r="A3217" s="7"/>
      <c r="B3217" s="7"/>
      <c r="C3217" s="7"/>
      <c r="D3217" s="7"/>
      <c r="E3217" s="69">
        <v>4161</v>
      </c>
      <c r="F3217" s="69">
        <v>61010040005</v>
      </c>
      <c r="G3217" s="69" t="s">
        <v>6156</v>
      </c>
      <c r="H3217" s="69">
        <v>61</v>
      </c>
      <c r="I3217" s="69" t="s">
        <v>1213</v>
      </c>
      <c r="J3217" s="69">
        <v>6101</v>
      </c>
      <c r="K3217" s="69" t="s">
        <v>1882</v>
      </c>
      <c r="L3217" s="69">
        <v>6101004</v>
      </c>
      <c r="M3217" s="69" t="s">
        <v>6142</v>
      </c>
      <c r="N3217" s="69">
        <v>2024760010271</v>
      </c>
      <c r="O3217" s="69" t="s">
        <v>6604</v>
      </c>
      <c r="P3217" s="69" t="s">
        <v>6605</v>
      </c>
      <c r="Q3217" s="69" t="s">
        <v>6623</v>
      </c>
      <c r="R3217" s="69" t="s">
        <v>6613</v>
      </c>
      <c r="S3217" s="7"/>
      <c r="T3217" s="7"/>
    </row>
    <row r="3218" spans="1:20">
      <c r="A3218" s="7"/>
      <c r="B3218" s="7"/>
      <c r="C3218" s="7"/>
      <c r="D3218" s="7"/>
      <c r="E3218" s="69">
        <v>4161</v>
      </c>
      <c r="F3218" s="69">
        <v>61010040005</v>
      </c>
      <c r="G3218" s="69" t="s">
        <v>6156</v>
      </c>
      <c r="H3218" s="69">
        <v>61</v>
      </c>
      <c r="I3218" s="69" t="s">
        <v>1213</v>
      </c>
      <c r="J3218" s="69">
        <v>6101</v>
      </c>
      <c r="K3218" s="69" t="s">
        <v>1882</v>
      </c>
      <c r="L3218" s="69">
        <v>6101004</v>
      </c>
      <c r="M3218" s="69" t="s">
        <v>6142</v>
      </c>
      <c r="N3218" s="69">
        <v>2024760010271</v>
      </c>
      <c r="O3218" s="69" t="s">
        <v>6604</v>
      </c>
      <c r="P3218" s="69" t="s">
        <v>6605</v>
      </c>
      <c r="Q3218" s="69" t="s">
        <v>6624</v>
      </c>
      <c r="R3218" s="69" t="s">
        <v>6613</v>
      </c>
      <c r="S3218" s="7"/>
      <c r="T3218" s="7"/>
    </row>
    <row r="3219" spans="1:20">
      <c r="A3219" s="7"/>
      <c r="B3219" s="7"/>
      <c r="C3219" s="7"/>
      <c r="D3219" s="7"/>
      <c r="E3219" s="69">
        <v>4161</v>
      </c>
      <c r="F3219" s="69">
        <v>61010040005</v>
      </c>
      <c r="G3219" s="69" t="s">
        <v>6156</v>
      </c>
      <c r="H3219" s="69">
        <v>61</v>
      </c>
      <c r="I3219" s="69" t="s">
        <v>1213</v>
      </c>
      <c r="J3219" s="69">
        <v>6101</v>
      </c>
      <c r="K3219" s="69" t="s">
        <v>1882</v>
      </c>
      <c r="L3219" s="69">
        <v>6101004</v>
      </c>
      <c r="M3219" s="69" t="s">
        <v>6142</v>
      </c>
      <c r="N3219" s="69">
        <v>2024760010271</v>
      </c>
      <c r="O3219" s="69" t="s">
        <v>6604</v>
      </c>
      <c r="P3219" s="69" t="s">
        <v>6605</v>
      </c>
      <c r="Q3219" s="69" t="s">
        <v>6625</v>
      </c>
      <c r="R3219" s="69" t="s">
        <v>6613</v>
      </c>
      <c r="S3219" s="7"/>
      <c r="T3219" s="7"/>
    </row>
    <row r="3220" spans="1:20">
      <c r="A3220" s="7"/>
      <c r="B3220" s="7"/>
      <c r="C3220" s="7"/>
      <c r="D3220" s="7"/>
      <c r="E3220" s="69">
        <v>4161</v>
      </c>
      <c r="F3220" s="69">
        <v>61010040005</v>
      </c>
      <c r="G3220" s="69" t="s">
        <v>6156</v>
      </c>
      <c r="H3220" s="69">
        <v>61</v>
      </c>
      <c r="I3220" s="69" t="s">
        <v>1213</v>
      </c>
      <c r="J3220" s="69">
        <v>6101</v>
      </c>
      <c r="K3220" s="69" t="s">
        <v>1882</v>
      </c>
      <c r="L3220" s="69">
        <v>6101004</v>
      </c>
      <c r="M3220" s="69" t="s">
        <v>6142</v>
      </c>
      <c r="N3220" s="69">
        <v>2024760010271</v>
      </c>
      <c r="O3220" s="69" t="s">
        <v>6604</v>
      </c>
      <c r="P3220" s="69" t="s">
        <v>6605</v>
      </c>
      <c r="Q3220" s="69" t="s">
        <v>6626</v>
      </c>
      <c r="R3220" s="69" t="s">
        <v>6613</v>
      </c>
      <c r="S3220" s="7"/>
      <c r="T3220" s="7"/>
    </row>
    <row r="3221" spans="1:20">
      <c r="A3221" s="7"/>
      <c r="B3221" s="7"/>
      <c r="C3221" s="7"/>
      <c r="D3221" s="7"/>
      <c r="E3221" s="69">
        <v>4161</v>
      </c>
      <c r="F3221" s="69">
        <v>61010040005</v>
      </c>
      <c r="G3221" s="69" t="s">
        <v>6156</v>
      </c>
      <c r="H3221" s="69">
        <v>61</v>
      </c>
      <c r="I3221" s="69" t="s">
        <v>1213</v>
      </c>
      <c r="J3221" s="69">
        <v>6101</v>
      </c>
      <c r="K3221" s="69" t="s">
        <v>1882</v>
      </c>
      <c r="L3221" s="69">
        <v>6101004</v>
      </c>
      <c r="M3221" s="69" t="s">
        <v>6142</v>
      </c>
      <c r="N3221" s="69">
        <v>2024760010271</v>
      </c>
      <c r="O3221" s="69" t="s">
        <v>6604</v>
      </c>
      <c r="P3221" s="69" t="s">
        <v>6605</v>
      </c>
      <c r="Q3221" s="69" t="s">
        <v>6627</v>
      </c>
      <c r="R3221" s="69" t="s">
        <v>6613</v>
      </c>
      <c r="S3221" s="7"/>
      <c r="T3221" s="7"/>
    </row>
    <row r="3222" spans="1:20">
      <c r="A3222" s="7"/>
      <c r="B3222" s="7"/>
      <c r="C3222" s="7"/>
      <c r="D3222" s="7"/>
      <c r="E3222" s="69">
        <v>4161</v>
      </c>
      <c r="F3222" s="69">
        <v>61010040005</v>
      </c>
      <c r="G3222" s="69" t="s">
        <v>6156</v>
      </c>
      <c r="H3222" s="69">
        <v>61</v>
      </c>
      <c r="I3222" s="69" t="s">
        <v>1213</v>
      </c>
      <c r="J3222" s="69">
        <v>6101</v>
      </c>
      <c r="K3222" s="69" t="s">
        <v>1882</v>
      </c>
      <c r="L3222" s="69">
        <v>6101004</v>
      </c>
      <c r="M3222" s="69" t="s">
        <v>6142</v>
      </c>
      <c r="N3222" s="69">
        <v>2024760010271</v>
      </c>
      <c r="O3222" s="69" t="s">
        <v>6604</v>
      </c>
      <c r="P3222" s="69" t="s">
        <v>6605</v>
      </c>
      <c r="Q3222" s="69" t="s">
        <v>6628</v>
      </c>
      <c r="R3222" s="69" t="s">
        <v>6611</v>
      </c>
      <c r="S3222" s="7"/>
      <c r="T3222" s="7"/>
    </row>
    <row r="3223" spans="1:20">
      <c r="A3223" s="7"/>
      <c r="B3223" s="7"/>
      <c r="C3223" s="7"/>
      <c r="D3223" s="7"/>
      <c r="E3223" s="69">
        <v>4161</v>
      </c>
      <c r="F3223" s="69">
        <v>61010040005</v>
      </c>
      <c r="G3223" s="69" t="s">
        <v>6156</v>
      </c>
      <c r="H3223" s="69">
        <v>61</v>
      </c>
      <c r="I3223" s="69" t="s">
        <v>1213</v>
      </c>
      <c r="J3223" s="69">
        <v>6101</v>
      </c>
      <c r="K3223" s="69" t="s">
        <v>1882</v>
      </c>
      <c r="L3223" s="69">
        <v>6101004</v>
      </c>
      <c r="M3223" s="69" t="s">
        <v>6142</v>
      </c>
      <c r="N3223" s="69">
        <v>2024760010271</v>
      </c>
      <c r="O3223" s="69" t="s">
        <v>6604</v>
      </c>
      <c r="P3223" s="69" t="s">
        <v>6605</v>
      </c>
      <c r="Q3223" s="69" t="s">
        <v>6629</v>
      </c>
      <c r="R3223" s="69" t="s">
        <v>6611</v>
      </c>
      <c r="S3223" s="7"/>
      <c r="T3223" s="7"/>
    </row>
    <row r="3224" spans="1:20">
      <c r="A3224" s="7"/>
      <c r="B3224" s="7"/>
      <c r="C3224" s="7"/>
      <c r="D3224" s="7"/>
      <c r="E3224" s="69">
        <v>4161</v>
      </c>
      <c r="F3224" s="69">
        <v>61010040005</v>
      </c>
      <c r="G3224" s="69" t="s">
        <v>6156</v>
      </c>
      <c r="H3224" s="69">
        <v>61</v>
      </c>
      <c r="I3224" s="69" t="s">
        <v>1213</v>
      </c>
      <c r="J3224" s="69">
        <v>6101</v>
      </c>
      <c r="K3224" s="69" t="s">
        <v>1882</v>
      </c>
      <c r="L3224" s="69">
        <v>6101004</v>
      </c>
      <c r="M3224" s="69" t="s">
        <v>6142</v>
      </c>
      <c r="N3224" s="69">
        <v>2024760010271</v>
      </c>
      <c r="O3224" s="69" t="s">
        <v>6604</v>
      </c>
      <c r="P3224" s="69" t="s">
        <v>6605</v>
      </c>
      <c r="Q3224" s="69" t="s">
        <v>6630</v>
      </c>
      <c r="R3224" s="69" t="s">
        <v>6611</v>
      </c>
      <c r="S3224" s="7"/>
      <c r="T3224" s="7"/>
    </row>
    <row r="3225" spans="1:20">
      <c r="A3225" s="7"/>
      <c r="B3225" s="7"/>
      <c r="C3225" s="7"/>
      <c r="D3225" s="7"/>
      <c r="E3225" s="69">
        <v>4161</v>
      </c>
      <c r="F3225" s="69">
        <v>61010040005</v>
      </c>
      <c r="G3225" s="69" t="s">
        <v>6156</v>
      </c>
      <c r="H3225" s="69">
        <v>61</v>
      </c>
      <c r="I3225" s="69" t="s">
        <v>1213</v>
      </c>
      <c r="J3225" s="69">
        <v>6101</v>
      </c>
      <c r="K3225" s="69" t="s">
        <v>1882</v>
      </c>
      <c r="L3225" s="69">
        <v>6101004</v>
      </c>
      <c r="M3225" s="69" t="s">
        <v>6142</v>
      </c>
      <c r="N3225" s="69">
        <v>2024760010271</v>
      </c>
      <c r="O3225" s="69" t="s">
        <v>6604</v>
      </c>
      <c r="P3225" s="69" t="s">
        <v>6605</v>
      </c>
      <c r="Q3225" s="69" t="s">
        <v>6631</v>
      </c>
      <c r="R3225" s="69" t="s">
        <v>6611</v>
      </c>
      <c r="S3225" s="7"/>
      <c r="T3225" s="7"/>
    </row>
    <row r="3226" spans="1:20">
      <c r="A3226" s="7"/>
      <c r="B3226" s="7"/>
      <c r="C3226" s="7"/>
      <c r="D3226" s="7"/>
      <c r="E3226" s="69">
        <v>4162</v>
      </c>
      <c r="F3226" s="69">
        <v>62010010014</v>
      </c>
      <c r="G3226" s="69" t="s">
        <v>6632</v>
      </c>
      <c r="H3226" s="69">
        <v>62</v>
      </c>
      <c r="I3226" s="69" t="s">
        <v>851</v>
      </c>
      <c r="J3226" s="69">
        <v>6201</v>
      </c>
      <c r="K3226" s="69" t="s">
        <v>852</v>
      </c>
      <c r="L3226" s="69">
        <v>6201001</v>
      </c>
      <c r="M3226" s="69" t="s">
        <v>853</v>
      </c>
      <c r="N3226" s="69">
        <v>2020760010088</v>
      </c>
      <c r="O3226" s="69" t="s">
        <v>6633</v>
      </c>
      <c r="P3226" s="69" t="s">
        <v>6634</v>
      </c>
      <c r="Q3226" s="69" t="s">
        <v>6635</v>
      </c>
      <c r="R3226" s="69" t="s">
        <v>6636</v>
      </c>
      <c r="S3226" s="7"/>
      <c r="T3226" s="7"/>
    </row>
    <row r="3227" spans="1:20">
      <c r="A3227" s="7"/>
      <c r="B3227" s="7"/>
      <c r="C3227" s="7"/>
      <c r="D3227" s="7"/>
      <c r="E3227" s="69">
        <v>4162</v>
      </c>
      <c r="F3227" s="69">
        <v>62010010014</v>
      </c>
      <c r="G3227" s="69" t="s">
        <v>6632</v>
      </c>
      <c r="H3227" s="69">
        <v>62</v>
      </c>
      <c r="I3227" s="69" t="s">
        <v>851</v>
      </c>
      <c r="J3227" s="69">
        <v>6201</v>
      </c>
      <c r="K3227" s="69" t="s">
        <v>852</v>
      </c>
      <c r="L3227" s="69">
        <v>6201001</v>
      </c>
      <c r="M3227" s="69" t="s">
        <v>853</v>
      </c>
      <c r="N3227" s="69">
        <v>2022760010098</v>
      </c>
      <c r="O3227" s="69" t="s">
        <v>6637</v>
      </c>
      <c r="P3227" s="69" t="s">
        <v>6638</v>
      </c>
      <c r="Q3227" s="69" t="s">
        <v>6639</v>
      </c>
      <c r="R3227" s="69" t="s">
        <v>6640</v>
      </c>
      <c r="S3227" s="7"/>
      <c r="T3227" s="7"/>
    </row>
    <row r="3228" spans="1:20">
      <c r="A3228" s="7"/>
      <c r="B3228" s="7"/>
      <c r="C3228" s="7"/>
      <c r="D3228" s="7"/>
      <c r="E3228" s="69">
        <v>4162</v>
      </c>
      <c r="F3228" s="69">
        <v>61020030018</v>
      </c>
      <c r="G3228" s="69" t="s">
        <v>6641</v>
      </c>
      <c r="H3228" s="69">
        <v>61</v>
      </c>
      <c r="I3228" s="69" t="s">
        <v>1213</v>
      </c>
      <c r="J3228" s="69">
        <v>6102</v>
      </c>
      <c r="K3228" s="69" t="s">
        <v>1214</v>
      </c>
      <c r="L3228" s="69">
        <v>6102003</v>
      </c>
      <c r="M3228" s="69" t="s">
        <v>4459</v>
      </c>
      <c r="N3228" s="69">
        <v>2024760010083</v>
      </c>
      <c r="O3228" s="69" t="s">
        <v>6642</v>
      </c>
      <c r="P3228" s="69" t="s">
        <v>6643</v>
      </c>
      <c r="Q3228" s="69" t="s">
        <v>6644</v>
      </c>
      <c r="R3228" s="69" t="s">
        <v>6645</v>
      </c>
      <c r="S3228" s="7"/>
      <c r="T3228" s="7"/>
    </row>
    <row r="3229" spans="1:20">
      <c r="A3229" s="7"/>
      <c r="B3229" s="7"/>
      <c r="C3229" s="7"/>
      <c r="D3229" s="7"/>
      <c r="E3229" s="69">
        <v>4162</v>
      </c>
      <c r="F3229" s="69">
        <v>61020030021</v>
      </c>
      <c r="G3229" s="69" t="s">
        <v>6646</v>
      </c>
      <c r="H3229" s="69">
        <v>61</v>
      </c>
      <c r="I3229" s="69" t="s">
        <v>1213</v>
      </c>
      <c r="J3229" s="69">
        <v>6102</v>
      </c>
      <c r="K3229" s="69" t="s">
        <v>1214</v>
      </c>
      <c r="L3229" s="69">
        <v>6102003</v>
      </c>
      <c r="M3229" s="69" t="s">
        <v>4459</v>
      </c>
      <c r="N3229" s="69">
        <v>2024760010083</v>
      </c>
      <c r="O3229" s="69" t="s">
        <v>6642</v>
      </c>
      <c r="P3229" s="69" t="s">
        <v>6643</v>
      </c>
      <c r="Q3229" s="69" t="s">
        <v>6647</v>
      </c>
      <c r="R3229" s="69" t="s">
        <v>6648</v>
      </c>
      <c r="S3229" s="7"/>
      <c r="T3229" s="7"/>
    </row>
    <row r="3230" spans="1:20">
      <c r="A3230" s="7"/>
      <c r="B3230" s="7"/>
      <c r="C3230" s="7"/>
      <c r="D3230" s="7"/>
      <c r="E3230" s="69">
        <v>4162</v>
      </c>
      <c r="F3230" s="69">
        <v>61020030021</v>
      </c>
      <c r="G3230" s="69" t="s">
        <v>6646</v>
      </c>
      <c r="H3230" s="69">
        <v>61</v>
      </c>
      <c r="I3230" s="69" t="s">
        <v>1213</v>
      </c>
      <c r="J3230" s="69">
        <v>6102</v>
      </c>
      <c r="K3230" s="69" t="s">
        <v>1214</v>
      </c>
      <c r="L3230" s="69">
        <v>6102003</v>
      </c>
      <c r="M3230" s="69" t="s">
        <v>4459</v>
      </c>
      <c r="N3230" s="69">
        <v>2024760010083</v>
      </c>
      <c r="O3230" s="69" t="s">
        <v>6642</v>
      </c>
      <c r="P3230" s="69" t="s">
        <v>6643</v>
      </c>
      <c r="Q3230" s="69" t="s">
        <v>6649</v>
      </c>
      <c r="R3230" s="69" t="s">
        <v>6650</v>
      </c>
      <c r="S3230" s="7"/>
      <c r="T3230" s="7"/>
    </row>
    <row r="3231" spans="1:20">
      <c r="A3231" s="7"/>
      <c r="B3231" s="7"/>
      <c r="C3231" s="7"/>
      <c r="D3231" s="7"/>
      <c r="E3231" s="69">
        <v>4162</v>
      </c>
      <c r="F3231" s="69">
        <v>61020030018</v>
      </c>
      <c r="G3231" s="69" t="s">
        <v>6641</v>
      </c>
      <c r="H3231" s="69">
        <v>61</v>
      </c>
      <c r="I3231" s="69" t="s">
        <v>1213</v>
      </c>
      <c r="J3231" s="69">
        <v>6102</v>
      </c>
      <c r="K3231" s="69" t="s">
        <v>1214</v>
      </c>
      <c r="L3231" s="69">
        <v>6102003</v>
      </c>
      <c r="M3231" s="69" t="s">
        <v>4459</v>
      </c>
      <c r="N3231" s="69">
        <v>2024760010083</v>
      </c>
      <c r="O3231" s="69" t="s">
        <v>6642</v>
      </c>
      <c r="P3231" s="69" t="s">
        <v>6643</v>
      </c>
      <c r="Q3231" s="69" t="s">
        <v>6651</v>
      </c>
      <c r="R3231" s="69" t="s">
        <v>6645</v>
      </c>
      <c r="S3231" s="7"/>
      <c r="T3231" s="7"/>
    </row>
    <row r="3232" spans="1:20">
      <c r="A3232" s="7"/>
      <c r="B3232" s="7"/>
      <c r="C3232" s="7"/>
      <c r="D3232" s="7"/>
      <c r="E3232" s="69">
        <v>4162</v>
      </c>
      <c r="F3232" s="69">
        <v>61020030021</v>
      </c>
      <c r="G3232" s="69" t="s">
        <v>6646</v>
      </c>
      <c r="H3232" s="69">
        <v>61</v>
      </c>
      <c r="I3232" s="69" t="s">
        <v>1213</v>
      </c>
      <c r="J3232" s="69">
        <v>6102</v>
      </c>
      <c r="K3232" s="69" t="s">
        <v>1214</v>
      </c>
      <c r="L3232" s="69">
        <v>6102003</v>
      </c>
      <c r="M3232" s="69" t="s">
        <v>4459</v>
      </c>
      <c r="N3232" s="69">
        <v>2024760010083</v>
      </c>
      <c r="O3232" s="69" t="s">
        <v>6642</v>
      </c>
      <c r="P3232" s="69" t="s">
        <v>6643</v>
      </c>
      <c r="Q3232" s="69" t="s">
        <v>6652</v>
      </c>
      <c r="R3232" s="69" t="s">
        <v>6650</v>
      </c>
      <c r="S3232" s="7"/>
      <c r="T3232" s="7"/>
    </row>
    <row r="3233" spans="1:20">
      <c r="A3233" s="7"/>
      <c r="B3233" s="7"/>
      <c r="C3233" s="7"/>
      <c r="D3233" s="7"/>
      <c r="E3233" s="69">
        <v>4162</v>
      </c>
      <c r="F3233" s="69">
        <v>61020030021</v>
      </c>
      <c r="G3233" s="69" t="s">
        <v>6646</v>
      </c>
      <c r="H3233" s="69">
        <v>61</v>
      </c>
      <c r="I3233" s="69" t="s">
        <v>1213</v>
      </c>
      <c r="J3233" s="69">
        <v>6102</v>
      </c>
      <c r="K3233" s="69" t="s">
        <v>1214</v>
      </c>
      <c r="L3233" s="69">
        <v>6102003</v>
      </c>
      <c r="M3233" s="69" t="s">
        <v>4459</v>
      </c>
      <c r="N3233" s="69">
        <v>2024760010083</v>
      </c>
      <c r="O3233" s="69" t="s">
        <v>6642</v>
      </c>
      <c r="P3233" s="69" t="s">
        <v>6643</v>
      </c>
      <c r="Q3233" s="69" t="s">
        <v>6653</v>
      </c>
      <c r="R3233" s="69" t="s">
        <v>6648</v>
      </c>
      <c r="S3233" s="7"/>
      <c r="T3233" s="7"/>
    </row>
    <row r="3234" spans="1:20">
      <c r="A3234" s="7"/>
      <c r="B3234" s="7"/>
      <c r="C3234" s="7"/>
      <c r="D3234" s="7"/>
      <c r="E3234" s="69">
        <v>4162</v>
      </c>
      <c r="F3234" s="69">
        <v>61020030018</v>
      </c>
      <c r="G3234" s="69" t="s">
        <v>6641</v>
      </c>
      <c r="H3234" s="69">
        <v>61</v>
      </c>
      <c r="I3234" s="69" t="s">
        <v>1213</v>
      </c>
      <c r="J3234" s="69">
        <v>6102</v>
      </c>
      <c r="K3234" s="69" t="s">
        <v>1214</v>
      </c>
      <c r="L3234" s="69">
        <v>6102003</v>
      </c>
      <c r="M3234" s="69" t="s">
        <v>4459</v>
      </c>
      <c r="N3234" s="69">
        <v>2024760010083</v>
      </c>
      <c r="O3234" s="69" t="s">
        <v>6642</v>
      </c>
      <c r="P3234" s="69" t="s">
        <v>6643</v>
      </c>
      <c r="Q3234" s="69" t="s">
        <v>6654</v>
      </c>
      <c r="R3234" s="69" t="s">
        <v>6645</v>
      </c>
      <c r="S3234" s="7"/>
      <c r="T3234" s="7"/>
    </row>
    <row r="3235" spans="1:20">
      <c r="A3235" s="7"/>
      <c r="B3235" s="7"/>
      <c r="C3235" s="7"/>
      <c r="D3235" s="7"/>
      <c r="E3235" s="69">
        <v>4162</v>
      </c>
      <c r="F3235" s="69">
        <v>61020030021</v>
      </c>
      <c r="G3235" s="69" t="s">
        <v>6646</v>
      </c>
      <c r="H3235" s="69">
        <v>61</v>
      </c>
      <c r="I3235" s="69" t="s">
        <v>1213</v>
      </c>
      <c r="J3235" s="69">
        <v>6102</v>
      </c>
      <c r="K3235" s="69" t="s">
        <v>1214</v>
      </c>
      <c r="L3235" s="69">
        <v>6102003</v>
      </c>
      <c r="M3235" s="69" t="s">
        <v>4459</v>
      </c>
      <c r="N3235" s="69">
        <v>2024760010083</v>
      </c>
      <c r="O3235" s="69" t="s">
        <v>6642</v>
      </c>
      <c r="P3235" s="69" t="s">
        <v>6643</v>
      </c>
      <c r="Q3235" s="69" t="s">
        <v>6655</v>
      </c>
      <c r="R3235" s="69" t="s">
        <v>6650</v>
      </c>
      <c r="S3235" s="7"/>
      <c r="T3235" s="7"/>
    </row>
    <row r="3236" spans="1:20">
      <c r="A3236" s="7"/>
      <c r="B3236" s="7"/>
      <c r="C3236" s="7"/>
      <c r="D3236" s="7"/>
      <c r="E3236" s="69">
        <v>4162</v>
      </c>
      <c r="F3236" s="69">
        <v>61020030021</v>
      </c>
      <c r="G3236" s="69" t="s">
        <v>6646</v>
      </c>
      <c r="H3236" s="69">
        <v>61</v>
      </c>
      <c r="I3236" s="69" t="s">
        <v>1213</v>
      </c>
      <c r="J3236" s="69">
        <v>6102</v>
      </c>
      <c r="K3236" s="69" t="s">
        <v>1214</v>
      </c>
      <c r="L3236" s="69">
        <v>6102003</v>
      </c>
      <c r="M3236" s="69" t="s">
        <v>4459</v>
      </c>
      <c r="N3236" s="69">
        <v>2024760010083</v>
      </c>
      <c r="O3236" s="69" t="s">
        <v>6642</v>
      </c>
      <c r="P3236" s="69" t="s">
        <v>6643</v>
      </c>
      <c r="Q3236" s="69" t="s">
        <v>6656</v>
      </c>
      <c r="R3236" s="69" t="s">
        <v>6657</v>
      </c>
      <c r="S3236" s="7"/>
      <c r="T3236" s="7"/>
    </row>
    <row r="3237" spans="1:20">
      <c r="A3237" s="7"/>
      <c r="B3237" s="7"/>
      <c r="C3237" s="7"/>
      <c r="D3237" s="7"/>
      <c r="E3237" s="69">
        <v>4162</v>
      </c>
      <c r="F3237" s="69">
        <v>61020030025</v>
      </c>
      <c r="G3237" s="69" t="s">
        <v>6658</v>
      </c>
      <c r="H3237" s="69">
        <v>61</v>
      </c>
      <c r="I3237" s="69" t="s">
        <v>1213</v>
      </c>
      <c r="J3237" s="69">
        <v>6102</v>
      </c>
      <c r="K3237" s="69" t="s">
        <v>1214</v>
      </c>
      <c r="L3237" s="69">
        <v>6102003</v>
      </c>
      <c r="M3237" s="69" t="s">
        <v>4459</v>
      </c>
      <c r="N3237" s="69">
        <v>2024760010086</v>
      </c>
      <c r="O3237" s="69" t="s">
        <v>6659</v>
      </c>
      <c r="P3237" s="69" t="s">
        <v>6660</v>
      </c>
      <c r="Q3237" s="69" t="s">
        <v>6661</v>
      </c>
      <c r="R3237" s="69" t="s">
        <v>6662</v>
      </c>
      <c r="S3237" s="7"/>
      <c r="T3237" s="7"/>
    </row>
    <row r="3238" spans="1:20">
      <c r="A3238" s="7"/>
      <c r="B3238" s="7"/>
      <c r="C3238" s="7"/>
      <c r="D3238" s="7"/>
      <c r="E3238" s="69">
        <v>4162</v>
      </c>
      <c r="F3238" s="69">
        <v>61020030025</v>
      </c>
      <c r="G3238" s="69" t="s">
        <v>6658</v>
      </c>
      <c r="H3238" s="69">
        <v>61</v>
      </c>
      <c r="I3238" s="69" t="s">
        <v>1213</v>
      </c>
      <c r="J3238" s="69">
        <v>6102</v>
      </c>
      <c r="K3238" s="69" t="s">
        <v>1214</v>
      </c>
      <c r="L3238" s="69">
        <v>6102003</v>
      </c>
      <c r="M3238" s="69" t="s">
        <v>4459</v>
      </c>
      <c r="N3238" s="69">
        <v>2024760010086</v>
      </c>
      <c r="O3238" s="69" t="s">
        <v>6659</v>
      </c>
      <c r="P3238" s="69" t="s">
        <v>6660</v>
      </c>
      <c r="Q3238" s="69" t="s">
        <v>6663</v>
      </c>
      <c r="R3238" s="69" t="s">
        <v>6664</v>
      </c>
      <c r="S3238" s="7"/>
      <c r="T3238" s="7"/>
    </row>
    <row r="3239" spans="1:20">
      <c r="A3239" s="7"/>
      <c r="B3239" s="7"/>
      <c r="C3239" s="7"/>
      <c r="D3239" s="7"/>
      <c r="E3239" s="69">
        <v>4162</v>
      </c>
      <c r="F3239" s="69">
        <v>61020030025</v>
      </c>
      <c r="G3239" s="69" t="s">
        <v>6658</v>
      </c>
      <c r="H3239" s="69">
        <v>61</v>
      </c>
      <c r="I3239" s="69" t="s">
        <v>1213</v>
      </c>
      <c r="J3239" s="69">
        <v>6102</v>
      </c>
      <c r="K3239" s="69" t="s">
        <v>1214</v>
      </c>
      <c r="L3239" s="69">
        <v>6102003</v>
      </c>
      <c r="M3239" s="69" t="s">
        <v>4459</v>
      </c>
      <c r="N3239" s="69">
        <v>2024760010086</v>
      </c>
      <c r="O3239" s="69" t="s">
        <v>6659</v>
      </c>
      <c r="P3239" s="69" t="s">
        <v>6660</v>
      </c>
      <c r="Q3239" s="69" t="s">
        <v>6665</v>
      </c>
      <c r="R3239" s="69" t="s">
        <v>6664</v>
      </c>
      <c r="S3239" s="7"/>
      <c r="T3239" s="7"/>
    </row>
    <row r="3240" spans="1:20">
      <c r="A3240" s="7"/>
      <c r="B3240" s="7"/>
      <c r="C3240" s="7"/>
      <c r="D3240" s="7"/>
      <c r="E3240" s="69">
        <v>4162</v>
      </c>
      <c r="F3240" s="69">
        <v>61020030025</v>
      </c>
      <c r="G3240" s="69" t="s">
        <v>6658</v>
      </c>
      <c r="H3240" s="69">
        <v>61</v>
      </c>
      <c r="I3240" s="69" t="s">
        <v>1213</v>
      </c>
      <c r="J3240" s="69">
        <v>6102</v>
      </c>
      <c r="K3240" s="69" t="s">
        <v>1214</v>
      </c>
      <c r="L3240" s="69">
        <v>6102003</v>
      </c>
      <c r="M3240" s="69" t="s">
        <v>4459</v>
      </c>
      <c r="N3240" s="69">
        <v>2024760010086</v>
      </c>
      <c r="O3240" s="69" t="s">
        <v>6659</v>
      </c>
      <c r="P3240" s="69" t="s">
        <v>6660</v>
      </c>
      <c r="Q3240" s="69" t="s">
        <v>6666</v>
      </c>
      <c r="R3240" s="69" t="s">
        <v>6664</v>
      </c>
      <c r="S3240" s="7"/>
      <c r="T3240" s="7"/>
    </row>
    <row r="3241" spans="1:20">
      <c r="A3241" s="7"/>
      <c r="B3241" s="7"/>
      <c r="C3241" s="7"/>
      <c r="D3241" s="7"/>
      <c r="E3241" s="69">
        <v>4162</v>
      </c>
      <c r="F3241" s="69">
        <v>61020030025</v>
      </c>
      <c r="G3241" s="69" t="s">
        <v>6658</v>
      </c>
      <c r="H3241" s="69">
        <v>61</v>
      </c>
      <c r="I3241" s="69" t="s">
        <v>1213</v>
      </c>
      <c r="J3241" s="69">
        <v>6102</v>
      </c>
      <c r="K3241" s="69" t="s">
        <v>1214</v>
      </c>
      <c r="L3241" s="69">
        <v>6102003</v>
      </c>
      <c r="M3241" s="69" t="s">
        <v>4459</v>
      </c>
      <c r="N3241" s="69">
        <v>2024760010086</v>
      </c>
      <c r="O3241" s="69" t="s">
        <v>6659</v>
      </c>
      <c r="P3241" s="69" t="s">
        <v>6660</v>
      </c>
      <c r="Q3241" s="69" t="s">
        <v>6667</v>
      </c>
      <c r="R3241" s="69" t="s">
        <v>6662</v>
      </c>
      <c r="S3241" s="7"/>
      <c r="T3241" s="7"/>
    </row>
    <row r="3242" spans="1:20">
      <c r="A3242" s="7"/>
      <c r="B3242" s="7"/>
      <c r="C3242" s="7"/>
      <c r="D3242" s="7"/>
      <c r="E3242" s="69">
        <v>4162</v>
      </c>
      <c r="F3242" s="69">
        <v>61020030025</v>
      </c>
      <c r="G3242" s="69" t="s">
        <v>6658</v>
      </c>
      <c r="H3242" s="69">
        <v>61</v>
      </c>
      <c r="I3242" s="69" t="s">
        <v>1213</v>
      </c>
      <c r="J3242" s="69">
        <v>6102</v>
      </c>
      <c r="K3242" s="69" t="s">
        <v>1214</v>
      </c>
      <c r="L3242" s="69">
        <v>6102003</v>
      </c>
      <c r="M3242" s="69" t="s">
        <v>4459</v>
      </c>
      <c r="N3242" s="69">
        <v>2024760010086</v>
      </c>
      <c r="O3242" s="69" t="s">
        <v>6659</v>
      </c>
      <c r="P3242" s="69" t="s">
        <v>6660</v>
      </c>
      <c r="Q3242" s="69" t="s">
        <v>6668</v>
      </c>
      <c r="R3242" s="69" t="s">
        <v>6669</v>
      </c>
      <c r="S3242" s="7"/>
      <c r="T3242" s="7"/>
    </row>
    <row r="3243" spans="1:20">
      <c r="A3243" s="7"/>
      <c r="B3243" s="7"/>
      <c r="C3243" s="7"/>
      <c r="D3243" s="7"/>
      <c r="E3243" s="69">
        <v>4162</v>
      </c>
      <c r="F3243" s="69">
        <v>61020030025</v>
      </c>
      <c r="G3243" s="69" t="s">
        <v>6658</v>
      </c>
      <c r="H3243" s="69">
        <v>61</v>
      </c>
      <c r="I3243" s="69" t="s">
        <v>1213</v>
      </c>
      <c r="J3243" s="69">
        <v>6102</v>
      </c>
      <c r="K3243" s="69" t="s">
        <v>1214</v>
      </c>
      <c r="L3243" s="69">
        <v>6102003</v>
      </c>
      <c r="M3243" s="69" t="s">
        <v>4459</v>
      </c>
      <c r="N3243" s="69">
        <v>2024760010086</v>
      </c>
      <c r="O3243" s="69" t="s">
        <v>6659</v>
      </c>
      <c r="P3243" s="69" t="s">
        <v>6660</v>
      </c>
      <c r="Q3243" s="69" t="s">
        <v>6670</v>
      </c>
      <c r="R3243" s="69" t="s">
        <v>6664</v>
      </c>
      <c r="S3243" s="7"/>
      <c r="T3243" s="7"/>
    </row>
    <row r="3244" spans="1:20">
      <c r="A3244" s="7"/>
      <c r="B3244" s="7"/>
      <c r="C3244" s="7"/>
      <c r="D3244" s="7"/>
      <c r="E3244" s="69">
        <v>4162</v>
      </c>
      <c r="F3244" s="69">
        <v>61020030019</v>
      </c>
      <c r="G3244" s="69" t="s">
        <v>6671</v>
      </c>
      <c r="H3244" s="69">
        <v>61</v>
      </c>
      <c r="I3244" s="69" t="s">
        <v>1213</v>
      </c>
      <c r="J3244" s="69">
        <v>6102</v>
      </c>
      <c r="K3244" s="69" t="s">
        <v>1214</v>
      </c>
      <c r="L3244" s="69">
        <v>6102003</v>
      </c>
      <c r="M3244" s="69" t="s">
        <v>4459</v>
      </c>
      <c r="N3244" s="69">
        <v>2024760010085</v>
      </c>
      <c r="O3244" s="69" t="s">
        <v>466</v>
      </c>
      <c r="P3244" s="69" t="s">
        <v>6672</v>
      </c>
      <c r="Q3244" s="69" t="s">
        <v>6673</v>
      </c>
      <c r="R3244" s="69" t="s">
        <v>6674</v>
      </c>
      <c r="S3244" s="7"/>
      <c r="T3244" s="7"/>
    </row>
    <row r="3245" spans="1:20">
      <c r="A3245" s="7"/>
      <c r="B3245" s="7"/>
      <c r="C3245" s="7"/>
      <c r="D3245" s="7"/>
      <c r="E3245" s="69">
        <v>4162</v>
      </c>
      <c r="F3245" s="69">
        <v>61020030020</v>
      </c>
      <c r="G3245" s="69" t="s">
        <v>6675</v>
      </c>
      <c r="H3245" s="69">
        <v>61</v>
      </c>
      <c r="I3245" s="69" t="s">
        <v>1213</v>
      </c>
      <c r="J3245" s="69">
        <v>6102</v>
      </c>
      <c r="K3245" s="69" t="s">
        <v>1214</v>
      </c>
      <c r="L3245" s="69">
        <v>6102003</v>
      </c>
      <c r="M3245" s="69" t="s">
        <v>4459</v>
      </c>
      <c r="N3245" s="69">
        <v>2024760010085</v>
      </c>
      <c r="O3245" s="69" t="s">
        <v>466</v>
      </c>
      <c r="P3245" s="69" t="s">
        <v>6672</v>
      </c>
      <c r="Q3245" s="69" t="s">
        <v>6676</v>
      </c>
      <c r="R3245" s="69" t="s">
        <v>6677</v>
      </c>
      <c r="S3245" s="7"/>
      <c r="T3245" s="7"/>
    </row>
    <row r="3246" spans="1:20">
      <c r="A3246" s="7"/>
      <c r="B3246" s="7"/>
      <c r="C3246" s="7"/>
      <c r="D3246" s="7"/>
      <c r="E3246" s="69">
        <v>4162</v>
      </c>
      <c r="F3246" s="69">
        <v>61020030020</v>
      </c>
      <c r="G3246" s="69" t="s">
        <v>6675</v>
      </c>
      <c r="H3246" s="69">
        <v>61</v>
      </c>
      <c r="I3246" s="69" t="s">
        <v>1213</v>
      </c>
      <c r="J3246" s="69">
        <v>6102</v>
      </c>
      <c r="K3246" s="69" t="s">
        <v>1214</v>
      </c>
      <c r="L3246" s="69">
        <v>6102003</v>
      </c>
      <c r="M3246" s="69" t="s">
        <v>4459</v>
      </c>
      <c r="N3246" s="69">
        <v>2024760010085</v>
      </c>
      <c r="O3246" s="69" t="s">
        <v>466</v>
      </c>
      <c r="P3246" s="69" t="s">
        <v>6672</v>
      </c>
      <c r="Q3246" s="69" t="s">
        <v>467</v>
      </c>
      <c r="R3246" s="69" t="s">
        <v>6678</v>
      </c>
      <c r="S3246" s="7"/>
      <c r="T3246" s="7"/>
    </row>
    <row r="3247" spans="1:20">
      <c r="A3247" s="7"/>
      <c r="B3247" s="7"/>
      <c r="C3247" s="7"/>
      <c r="D3247" s="7"/>
      <c r="E3247" s="69">
        <v>4162</v>
      </c>
      <c r="F3247" s="69">
        <v>61020030022</v>
      </c>
      <c r="G3247" s="69" t="s">
        <v>6679</v>
      </c>
      <c r="H3247" s="69">
        <v>61</v>
      </c>
      <c r="I3247" s="69" t="s">
        <v>1213</v>
      </c>
      <c r="J3247" s="69">
        <v>6102</v>
      </c>
      <c r="K3247" s="69" t="s">
        <v>1214</v>
      </c>
      <c r="L3247" s="69">
        <v>6102003</v>
      </c>
      <c r="M3247" s="69" t="s">
        <v>4459</v>
      </c>
      <c r="N3247" s="69">
        <v>2024760010085</v>
      </c>
      <c r="O3247" s="69" t="s">
        <v>466</v>
      </c>
      <c r="P3247" s="69" t="s">
        <v>6672</v>
      </c>
      <c r="Q3247" s="69" t="s">
        <v>6680</v>
      </c>
      <c r="R3247" s="69" t="s">
        <v>6681</v>
      </c>
      <c r="S3247" s="7"/>
      <c r="T3247" s="7"/>
    </row>
    <row r="3248" spans="1:20">
      <c r="A3248" s="7"/>
      <c r="B3248" s="7"/>
      <c r="C3248" s="7"/>
      <c r="D3248" s="7"/>
      <c r="E3248" s="69">
        <v>4162</v>
      </c>
      <c r="F3248" s="69">
        <v>61020030019</v>
      </c>
      <c r="G3248" s="69" t="s">
        <v>6671</v>
      </c>
      <c r="H3248" s="69">
        <v>61</v>
      </c>
      <c r="I3248" s="69" t="s">
        <v>1213</v>
      </c>
      <c r="J3248" s="69">
        <v>6102</v>
      </c>
      <c r="K3248" s="69" t="s">
        <v>1214</v>
      </c>
      <c r="L3248" s="69">
        <v>6102003</v>
      </c>
      <c r="M3248" s="69" t="s">
        <v>4459</v>
      </c>
      <c r="N3248" s="69">
        <v>2024760010085</v>
      </c>
      <c r="O3248" s="69" t="s">
        <v>466</v>
      </c>
      <c r="P3248" s="69" t="s">
        <v>6672</v>
      </c>
      <c r="Q3248" s="69" t="s">
        <v>6682</v>
      </c>
      <c r="R3248" s="69" t="s">
        <v>6674</v>
      </c>
      <c r="S3248" s="7"/>
      <c r="T3248" s="7"/>
    </row>
    <row r="3249" spans="1:20">
      <c r="A3249" s="7"/>
      <c r="B3249" s="7"/>
      <c r="C3249" s="7"/>
      <c r="D3249" s="7"/>
      <c r="E3249" s="69">
        <v>4162</v>
      </c>
      <c r="F3249" s="69">
        <v>61020030020</v>
      </c>
      <c r="G3249" s="69" t="s">
        <v>6675</v>
      </c>
      <c r="H3249" s="69">
        <v>61</v>
      </c>
      <c r="I3249" s="69" t="s">
        <v>1213</v>
      </c>
      <c r="J3249" s="69">
        <v>6102</v>
      </c>
      <c r="K3249" s="69" t="s">
        <v>1214</v>
      </c>
      <c r="L3249" s="69">
        <v>6102003</v>
      </c>
      <c r="M3249" s="69" t="s">
        <v>4459</v>
      </c>
      <c r="N3249" s="69">
        <v>2024760010085</v>
      </c>
      <c r="O3249" s="69" t="s">
        <v>466</v>
      </c>
      <c r="P3249" s="69" t="s">
        <v>6672</v>
      </c>
      <c r="Q3249" s="69" t="s">
        <v>468</v>
      </c>
      <c r="R3249" s="69" t="s">
        <v>6678</v>
      </c>
      <c r="S3249" s="7"/>
      <c r="T3249" s="7"/>
    </row>
    <row r="3250" spans="1:20">
      <c r="A3250" s="7"/>
      <c r="B3250" s="7"/>
      <c r="C3250" s="7"/>
      <c r="D3250" s="7"/>
      <c r="E3250" s="69">
        <v>4162</v>
      </c>
      <c r="F3250" s="69">
        <v>61020030020</v>
      </c>
      <c r="G3250" s="69" t="s">
        <v>6675</v>
      </c>
      <c r="H3250" s="69">
        <v>61</v>
      </c>
      <c r="I3250" s="69" t="s">
        <v>1213</v>
      </c>
      <c r="J3250" s="69">
        <v>6102</v>
      </c>
      <c r="K3250" s="69" t="s">
        <v>1214</v>
      </c>
      <c r="L3250" s="69">
        <v>6102003</v>
      </c>
      <c r="M3250" s="69" t="s">
        <v>4459</v>
      </c>
      <c r="N3250" s="69">
        <v>2024760010085</v>
      </c>
      <c r="O3250" s="69" t="s">
        <v>466</v>
      </c>
      <c r="P3250" s="69" t="s">
        <v>6672</v>
      </c>
      <c r="Q3250" s="69" t="s">
        <v>6683</v>
      </c>
      <c r="R3250" s="69" t="s">
        <v>6677</v>
      </c>
      <c r="S3250" s="7"/>
      <c r="T3250" s="7"/>
    </row>
    <row r="3251" spans="1:20">
      <c r="A3251" s="7"/>
      <c r="B3251" s="7"/>
      <c r="C3251" s="7"/>
      <c r="D3251" s="7"/>
      <c r="E3251" s="69">
        <v>4162</v>
      </c>
      <c r="F3251" s="69">
        <v>61020030019</v>
      </c>
      <c r="G3251" s="69" t="s">
        <v>6671</v>
      </c>
      <c r="H3251" s="69">
        <v>61</v>
      </c>
      <c r="I3251" s="69" t="s">
        <v>1213</v>
      </c>
      <c r="J3251" s="69">
        <v>6102</v>
      </c>
      <c r="K3251" s="69" t="s">
        <v>1214</v>
      </c>
      <c r="L3251" s="69">
        <v>6102003</v>
      </c>
      <c r="M3251" s="69" t="s">
        <v>4459</v>
      </c>
      <c r="N3251" s="69">
        <v>2024760010085</v>
      </c>
      <c r="O3251" s="69" t="s">
        <v>466</v>
      </c>
      <c r="P3251" s="69" t="s">
        <v>6672</v>
      </c>
      <c r="Q3251" s="69" t="s">
        <v>6684</v>
      </c>
      <c r="R3251" s="69" t="s">
        <v>6685</v>
      </c>
      <c r="S3251" s="7"/>
      <c r="T3251" s="7"/>
    </row>
    <row r="3252" spans="1:20">
      <c r="A3252" s="7"/>
      <c r="B3252" s="7"/>
      <c r="C3252" s="7"/>
      <c r="D3252" s="7"/>
      <c r="E3252" s="69">
        <v>4162</v>
      </c>
      <c r="F3252" s="69">
        <v>61020030019</v>
      </c>
      <c r="G3252" s="69" t="s">
        <v>6671</v>
      </c>
      <c r="H3252" s="69">
        <v>61</v>
      </c>
      <c r="I3252" s="69" t="s">
        <v>1213</v>
      </c>
      <c r="J3252" s="69">
        <v>6102</v>
      </c>
      <c r="K3252" s="69" t="s">
        <v>1214</v>
      </c>
      <c r="L3252" s="69">
        <v>6102003</v>
      </c>
      <c r="M3252" s="69" t="s">
        <v>4459</v>
      </c>
      <c r="N3252" s="69">
        <v>2024760010085</v>
      </c>
      <c r="O3252" s="69" t="s">
        <v>466</v>
      </c>
      <c r="P3252" s="69" t="s">
        <v>6672</v>
      </c>
      <c r="Q3252" s="69" t="s">
        <v>6686</v>
      </c>
      <c r="R3252" s="69" t="s">
        <v>6674</v>
      </c>
      <c r="S3252" s="7"/>
      <c r="T3252" s="7"/>
    </row>
    <row r="3253" spans="1:20">
      <c r="A3253" s="7"/>
      <c r="B3253" s="7"/>
      <c r="C3253" s="7"/>
      <c r="D3253" s="7"/>
      <c r="E3253" s="69">
        <v>4162</v>
      </c>
      <c r="F3253" s="69">
        <v>61020030019</v>
      </c>
      <c r="G3253" s="69" t="s">
        <v>6671</v>
      </c>
      <c r="H3253" s="69">
        <v>61</v>
      </c>
      <c r="I3253" s="69" t="s">
        <v>1213</v>
      </c>
      <c r="J3253" s="69">
        <v>6102</v>
      </c>
      <c r="K3253" s="69" t="s">
        <v>1214</v>
      </c>
      <c r="L3253" s="69">
        <v>6102003</v>
      </c>
      <c r="M3253" s="69" t="s">
        <v>4459</v>
      </c>
      <c r="N3253" s="69">
        <v>2024760010085</v>
      </c>
      <c r="O3253" s="69" t="s">
        <v>466</v>
      </c>
      <c r="P3253" s="69" t="s">
        <v>6672</v>
      </c>
      <c r="Q3253" s="69" t="s">
        <v>6687</v>
      </c>
      <c r="R3253" s="69" t="s">
        <v>6685</v>
      </c>
      <c r="S3253" s="7"/>
      <c r="T3253" s="7"/>
    </row>
    <row r="3254" spans="1:20">
      <c r="A3254" s="7"/>
      <c r="B3254" s="7"/>
      <c r="C3254" s="7"/>
      <c r="D3254" s="7"/>
      <c r="E3254" s="69">
        <v>4162</v>
      </c>
      <c r="F3254" s="69">
        <v>61020030019</v>
      </c>
      <c r="G3254" s="69" t="s">
        <v>6671</v>
      </c>
      <c r="H3254" s="69">
        <v>61</v>
      </c>
      <c r="I3254" s="69" t="s">
        <v>1213</v>
      </c>
      <c r="J3254" s="69">
        <v>6102</v>
      </c>
      <c r="K3254" s="69" t="s">
        <v>1214</v>
      </c>
      <c r="L3254" s="69">
        <v>6102003</v>
      </c>
      <c r="M3254" s="69" t="s">
        <v>4459</v>
      </c>
      <c r="N3254" s="69">
        <v>2024760010085</v>
      </c>
      <c r="O3254" s="69" t="s">
        <v>466</v>
      </c>
      <c r="P3254" s="69" t="s">
        <v>6672</v>
      </c>
      <c r="Q3254" s="69" t="s">
        <v>6688</v>
      </c>
      <c r="R3254" s="69" t="s">
        <v>6685</v>
      </c>
      <c r="S3254" s="7"/>
      <c r="T3254" s="7"/>
    </row>
    <row r="3255" spans="1:20">
      <c r="A3255" s="7"/>
      <c r="B3255" s="7"/>
      <c r="C3255" s="7"/>
      <c r="D3255" s="7"/>
      <c r="E3255" s="69">
        <v>4162</v>
      </c>
      <c r="F3255" s="69">
        <v>61020030020</v>
      </c>
      <c r="G3255" s="69" t="s">
        <v>6675</v>
      </c>
      <c r="H3255" s="69">
        <v>61</v>
      </c>
      <c r="I3255" s="69" t="s">
        <v>1213</v>
      </c>
      <c r="J3255" s="69">
        <v>6102</v>
      </c>
      <c r="K3255" s="69" t="s">
        <v>1214</v>
      </c>
      <c r="L3255" s="69">
        <v>6102003</v>
      </c>
      <c r="M3255" s="69" t="s">
        <v>4459</v>
      </c>
      <c r="N3255" s="69">
        <v>2024760010085</v>
      </c>
      <c r="O3255" s="69" t="s">
        <v>466</v>
      </c>
      <c r="P3255" s="69" t="s">
        <v>6672</v>
      </c>
      <c r="Q3255" s="69" t="s">
        <v>469</v>
      </c>
      <c r="R3255" s="69" t="s">
        <v>6678</v>
      </c>
      <c r="S3255" s="7"/>
      <c r="T3255" s="7"/>
    </row>
    <row r="3256" spans="1:20">
      <c r="A3256" s="7"/>
      <c r="B3256" s="7"/>
      <c r="C3256" s="7"/>
      <c r="D3256" s="7"/>
      <c r="E3256" s="69">
        <v>4162</v>
      </c>
      <c r="F3256" s="69">
        <v>61020030020</v>
      </c>
      <c r="G3256" s="69" t="s">
        <v>6675</v>
      </c>
      <c r="H3256" s="69">
        <v>61</v>
      </c>
      <c r="I3256" s="69" t="s">
        <v>1213</v>
      </c>
      <c r="J3256" s="69">
        <v>6102</v>
      </c>
      <c r="K3256" s="69" t="s">
        <v>1214</v>
      </c>
      <c r="L3256" s="69">
        <v>6102003</v>
      </c>
      <c r="M3256" s="69" t="s">
        <v>4459</v>
      </c>
      <c r="N3256" s="69">
        <v>2024760010085</v>
      </c>
      <c r="O3256" s="69" t="s">
        <v>466</v>
      </c>
      <c r="P3256" s="69" t="s">
        <v>6672</v>
      </c>
      <c r="Q3256" s="69" t="s">
        <v>6689</v>
      </c>
      <c r="R3256" s="69" t="s">
        <v>6690</v>
      </c>
      <c r="S3256" s="7"/>
      <c r="T3256" s="7"/>
    </row>
    <row r="3257" spans="1:20">
      <c r="A3257" s="7"/>
      <c r="B3257" s="7"/>
      <c r="C3257" s="7"/>
      <c r="D3257" s="7"/>
      <c r="E3257" s="69">
        <v>4162</v>
      </c>
      <c r="F3257" s="69">
        <v>61020030020</v>
      </c>
      <c r="G3257" s="69" t="s">
        <v>6675</v>
      </c>
      <c r="H3257" s="69">
        <v>61</v>
      </c>
      <c r="I3257" s="69" t="s">
        <v>1213</v>
      </c>
      <c r="J3257" s="69">
        <v>6102</v>
      </c>
      <c r="K3257" s="69" t="s">
        <v>1214</v>
      </c>
      <c r="L3257" s="69">
        <v>6102003</v>
      </c>
      <c r="M3257" s="69" t="s">
        <v>4459</v>
      </c>
      <c r="N3257" s="69">
        <v>2024760010085</v>
      </c>
      <c r="O3257" s="69" t="s">
        <v>466</v>
      </c>
      <c r="P3257" s="69" t="s">
        <v>6672</v>
      </c>
      <c r="Q3257" s="69" t="s">
        <v>470</v>
      </c>
      <c r="R3257" s="69" t="s">
        <v>6678</v>
      </c>
      <c r="S3257" s="7"/>
      <c r="T3257" s="7"/>
    </row>
    <row r="3258" spans="1:20">
      <c r="A3258" s="7"/>
      <c r="B3258" s="7"/>
      <c r="C3258" s="7"/>
      <c r="D3258" s="7"/>
      <c r="E3258" s="69">
        <v>4162</v>
      </c>
      <c r="F3258" s="69">
        <v>61020030020</v>
      </c>
      <c r="G3258" s="69" t="s">
        <v>6675</v>
      </c>
      <c r="H3258" s="69">
        <v>61</v>
      </c>
      <c r="I3258" s="69" t="s">
        <v>1213</v>
      </c>
      <c r="J3258" s="69">
        <v>6102</v>
      </c>
      <c r="K3258" s="69" t="s">
        <v>1214</v>
      </c>
      <c r="L3258" s="69">
        <v>6102003</v>
      </c>
      <c r="M3258" s="69" t="s">
        <v>4459</v>
      </c>
      <c r="N3258" s="69">
        <v>2024760010085</v>
      </c>
      <c r="O3258" s="69" t="s">
        <v>466</v>
      </c>
      <c r="P3258" s="69" t="s">
        <v>6672</v>
      </c>
      <c r="Q3258" s="69" t="s">
        <v>6691</v>
      </c>
      <c r="R3258" s="69" t="s">
        <v>6677</v>
      </c>
      <c r="S3258" s="7"/>
      <c r="T3258" s="7"/>
    </row>
    <row r="3259" spans="1:20">
      <c r="A3259" s="7"/>
      <c r="B3259" s="7"/>
      <c r="C3259" s="7"/>
      <c r="D3259" s="7"/>
      <c r="E3259" s="69">
        <v>4162</v>
      </c>
      <c r="F3259" s="69">
        <v>61020030020</v>
      </c>
      <c r="G3259" s="69" t="s">
        <v>6675</v>
      </c>
      <c r="H3259" s="69">
        <v>61</v>
      </c>
      <c r="I3259" s="69" t="s">
        <v>1213</v>
      </c>
      <c r="J3259" s="69">
        <v>6102</v>
      </c>
      <c r="K3259" s="69" t="s">
        <v>1214</v>
      </c>
      <c r="L3259" s="69">
        <v>6102003</v>
      </c>
      <c r="M3259" s="69" t="s">
        <v>4459</v>
      </c>
      <c r="N3259" s="69">
        <v>2024760010085</v>
      </c>
      <c r="O3259" s="69" t="s">
        <v>466</v>
      </c>
      <c r="P3259" s="69" t="s">
        <v>6672</v>
      </c>
      <c r="Q3259" s="69" t="s">
        <v>6692</v>
      </c>
      <c r="R3259" s="69" t="s">
        <v>6677</v>
      </c>
      <c r="S3259" s="7"/>
      <c r="T3259" s="7"/>
    </row>
    <row r="3260" spans="1:20">
      <c r="A3260" s="7"/>
      <c r="B3260" s="7"/>
      <c r="C3260" s="7"/>
      <c r="D3260" s="7"/>
      <c r="E3260" s="69">
        <v>4162</v>
      </c>
      <c r="F3260" s="69">
        <v>61020030020</v>
      </c>
      <c r="G3260" s="69" t="s">
        <v>6675</v>
      </c>
      <c r="H3260" s="69">
        <v>61</v>
      </c>
      <c r="I3260" s="69" t="s">
        <v>1213</v>
      </c>
      <c r="J3260" s="69">
        <v>6102</v>
      </c>
      <c r="K3260" s="69" t="s">
        <v>1214</v>
      </c>
      <c r="L3260" s="69">
        <v>6102003</v>
      </c>
      <c r="M3260" s="69" t="s">
        <v>4459</v>
      </c>
      <c r="N3260" s="69">
        <v>2024760010085</v>
      </c>
      <c r="O3260" s="69" t="s">
        <v>466</v>
      </c>
      <c r="P3260" s="69" t="s">
        <v>6672</v>
      </c>
      <c r="Q3260" s="69" t="s">
        <v>6693</v>
      </c>
      <c r="R3260" s="69" t="s">
        <v>6690</v>
      </c>
      <c r="S3260" s="7"/>
      <c r="T3260" s="7"/>
    </row>
    <row r="3261" spans="1:20">
      <c r="A3261" s="7"/>
      <c r="B3261" s="7"/>
      <c r="C3261" s="7"/>
      <c r="D3261" s="7"/>
      <c r="E3261" s="69">
        <v>4162</v>
      </c>
      <c r="F3261" s="69">
        <v>61020030020</v>
      </c>
      <c r="G3261" s="69" t="s">
        <v>6675</v>
      </c>
      <c r="H3261" s="69">
        <v>61</v>
      </c>
      <c r="I3261" s="69" t="s">
        <v>1213</v>
      </c>
      <c r="J3261" s="69">
        <v>6102</v>
      </c>
      <c r="K3261" s="69" t="s">
        <v>1214</v>
      </c>
      <c r="L3261" s="69">
        <v>6102003</v>
      </c>
      <c r="M3261" s="69" t="s">
        <v>4459</v>
      </c>
      <c r="N3261" s="69">
        <v>2024760010085</v>
      </c>
      <c r="O3261" s="69" t="s">
        <v>466</v>
      </c>
      <c r="P3261" s="69" t="s">
        <v>6672</v>
      </c>
      <c r="Q3261" s="69" t="s">
        <v>6694</v>
      </c>
      <c r="R3261" s="69" t="s">
        <v>6690</v>
      </c>
      <c r="S3261" s="7"/>
      <c r="T3261" s="7"/>
    </row>
    <row r="3262" spans="1:20">
      <c r="A3262" s="7"/>
      <c r="B3262" s="7"/>
      <c r="C3262" s="7"/>
      <c r="D3262" s="7"/>
      <c r="E3262" s="69">
        <v>4162</v>
      </c>
      <c r="F3262" s="69">
        <v>61020030020</v>
      </c>
      <c r="G3262" s="69" t="s">
        <v>6675</v>
      </c>
      <c r="H3262" s="69">
        <v>61</v>
      </c>
      <c r="I3262" s="69" t="s">
        <v>1213</v>
      </c>
      <c r="J3262" s="69">
        <v>6102</v>
      </c>
      <c r="K3262" s="69" t="s">
        <v>1214</v>
      </c>
      <c r="L3262" s="69">
        <v>6102003</v>
      </c>
      <c r="M3262" s="69" t="s">
        <v>4459</v>
      </c>
      <c r="N3262" s="69">
        <v>2024760010085</v>
      </c>
      <c r="O3262" s="69" t="s">
        <v>466</v>
      </c>
      <c r="P3262" s="69" t="s">
        <v>6672</v>
      </c>
      <c r="Q3262" s="69" t="s">
        <v>6695</v>
      </c>
      <c r="R3262" s="69" t="s">
        <v>6690</v>
      </c>
      <c r="S3262" s="7"/>
      <c r="T3262" s="7"/>
    </row>
    <row r="3263" spans="1:20">
      <c r="A3263" s="7"/>
      <c r="B3263" s="7"/>
      <c r="C3263" s="7"/>
      <c r="D3263" s="7"/>
      <c r="E3263" s="69">
        <v>4162</v>
      </c>
      <c r="F3263" s="69">
        <v>61020030020</v>
      </c>
      <c r="G3263" s="69" t="s">
        <v>6675</v>
      </c>
      <c r="H3263" s="69">
        <v>61</v>
      </c>
      <c r="I3263" s="69" t="s">
        <v>1213</v>
      </c>
      <c r="J3263" s="69">
        <v>6102</v>
      </c>
      <c r="K3263" s="69" t="s">
        <v>1214</v>
      </c>
      <c r="L3263" s="69">
        <v>6102003</v>
      </c>
      <c r="M3263" s="69" t="s">
        <v>4459</v>
      </c>
      <c r="N3263" s="69">
        <v>2024760010085</v>
      </c>
      <c r="O3263" s="69" t="s">
        <v>466</v>
      </c>
      <c r="P3263" s="69" t="s">
        <v>6672</v>
      </c>
      <c r="Q3263" s="69" t="s">
        <v>6696</v>
      </c>
      <c r="R3263" s="69" t="s">
        <v>6690</v>
      </c>
      <c r="S3263" s="7"/>
      <c r="T3263" s="7"/>
    </row>
    <row r="3264" spans="1:20">
      <c r="A3264" s="7"/>
      <c r="B3264" s="7"/>
      <c r="C3264" s="7"/>
      <c r="D3264" s="7"/>
      <c r="E3264" s="69">
        <v>4162</v>
      </c>
      <c r="F3264" s="69">
        <v>61020030020</v>
      </c>
      <c r="G3264" s="69" t="s">
        <v>6675</v>
      </c>
      <c r="H3264" s="69">
        <v>61</v>
      </c>
      <c r="I3264" s="69" t="s">
        <v>1213</v>
      </c>
      <c r="J3264" s="69">
        <v>6102</v>
      </c>
      <c r="K3264" s="69" t="s">
        <v>1214</v>
      </c>
      <c r="L3264" s="69">
        <v>6102003</v>
      </c>
      <c r="M3264" s="69" t="s">
        <v>4459</v>
      </c>
      <c r="N3264" s="69">
        <v>2024760010085</v>
      </c>
      <c r="O3264" s="69" t="s">
        <v>466</v>
      </c>
      <c r="P3264" s="69" t="s">
        <v>6672</v>
      </c>
      <c r="Q3264" s="69" t="s">
        <v>6697</v>
      </c>
      <c r="R3264" s="69" t="s">
        <v>6698</v>
      </c>
      <c r="S3264" s="7"/>
      <c r="T3264" s="7"/>
    </row>
    <row r="3265" spans="1:20">
      <c r="A3265" s="7"/>
      <c r="B3265" s="7"/>
      <c r="C3265" s="7"/>
      <c r="D3265" s="7"/>
      <c r="E3265" s="69">
        <v>4162</v>
      </c>
      <c r="F3265" s="69">
        <v>61020030022</v>
      </c>
      <c r="G3265" s="69" t="s">
        <v>6679</v>
      </c>
      <c r="H3265" s="69">
        <v>61</v>
      </c>
      <c r="I3265" s="69" t="s">
        <v>1213</v>
      </c>
      <c r="J3265" s="69">
        <v>6102</v>
      </c>
      <c r="K3265" s="69" t="s">
        <v>1214</v>
      </c>
      <c r="L3265" s="69">
        <v>6102003</v>
      </c>
      <c r="M3265" s="69" t="s">
        <v>4459</v>
      </c>
      <c r="N3265" s="69">
        <v>2024760010085</v>
      </c>
      <c r="O3265" s="69" t="s">
        <v>466</v>
      </c>
      <c r="P3265" s="69" t="s">
        <v>6672</v>
      </c>
      <c r="Q3265" s="69" t="s">
        <v>6699</v>
      </c>
      <c r="R3265" s="69" t="s">
        <v>6700</v>
      </c>
      <c r="S3265" s="7"/>
      <c r="T3265" s="7"/>
    </row>
    <row r="3266" spans="1:20">
      <c r="A3266" s="7"/>
      <c r="B3266" s="7"/>
      <c r="C3266" s="7"/>
      <c r="D3266" s="7"/>
      <c r="E3266" s="69">
        <v>4162</v>
      </c>
      <c r="F3266" s="69">
        <v>61020030022</v>
      </c>
      <c r="G3266" s="69" t="s">
        <v>6679</v>
      </c>
      <c r="H3266" s="69">
        <v>61</v>
      </c>
      <c r="I3266" s="69" t="s">
        <v>1213</v>
      </c>
      <c r="J3266" s="69">
        <v>6102</v>
      </c>
      <c r="K3266" s="69" t="s">
        <v>1214</v>
      </c>
      <c r="L3266" s="69">
        <v>6102003</v>
      </c>
      <c r="M3266" s="69" t="s">
        <v>4459</v>
      </c>
      <c r="N3266" s="69">
        <v>2024760010085</v>
      </c>
      <c r="O3266" s="69" t="s">
        <v>466</v>
      </c>
      <c r="P3266" s="69" t="s">
        <v>6672</v>
      </c>
      <c r="Q3266" s="69" t="s">
        <v>6701</v>
      </c>
      <c r="R3266" s="69" t="s">
        <v>6681</v>
      </c>
      <c r="S3266" s="7"/>
      <c r="T3266" s="7"/>
    </row>
    <row r="3267" spans="1:20">
      <c r="A3267" s="7"/>
      <c r="B3267" s="7"/>
      <c r="C3267" s="7"/>
      <c r="D3267" s="7"/>
      <c r="E3267" s="69">
        <v>4162</v>
      </c>
      <c r="F3267" s="69">
        <v>61020030022</v>
      </c>
      <c r="G3267" s="69" t="s">
        <v>6679</v>
      </c>
      <c r="H3267" s="69">
        <v>61</v>
      </c>
      <c r="I3267" s="69" t="s">
        <v>1213</v>
      </c>
      <c r="J3267" s="69">
        <v>6102</v>
      </c>
      <c r="K3267" s="69" t="s">
        <v>1214</v>
      </c>
      <c r="L3267" s="69">
        <v>6102003</v>
      </c>
      <c r="M3267" s="69" t="s">
        <v>4459</v>
      </c>
      <c r="N3267" s="69">
        <v>2024760010085</v>
      </c>
      <c r="O3267" s="69" t="s">
        <v>466</v>
      </c>
      <c r="P3267" s="69" t="s">
        <v>6672</v>
      </c>
      <c r="Q3267" s="69" t="s">
        <v>6702</v>
      </c>
      <c r="R3267" s="69" t="s">
        <v>6700</v>
      </c>
      <c r="S3267" s="7"/>
      <c r="T3267" s="7"/>
    </row>
    <row r="3268" spans="1:20">
      <c r="A3268" s="7"/>
      <c r="B3268" s="7"/>
      <c r="C3268" s="7"/>
      <c r="D3268" s="7"/>
      <c r="E3268" s="69">
        <v>4162</v>
      </c>
      <c r="F3268" s="69">
        <v>61020030022</v>
      </c>
      <c r="G3268" s="69" t="s">
        <v>6679</v>
      </c>
      <c r="H3268" s="69">
        <v>61</v>
      </c>
      <c r="I3268" s="69" t="s">
        <v>1213</v>
      </c>
      <c r="J3268" s="69">
        <v>6102</v>
      </c>
      <c r="K3268" s="69" t="s">
        <v>1214</v>
      </c>
      <c r="L3268" s="69">
        <v>6102003</v>
      </c>
      <c r="M3268" s="69" t="s">
        <v>4459</v>
      </c>
      <c r="N3268" s="69">
        <v>2024760010085</v>
      </c>
      <c r="O3268" s="69" t="s">
        <v>466</v>
      </c>
      <c r="P3268" s="69" t="s">
        <v>6672</v>
      </c>
      <c r="Q3268" s="69" t="s">
        <v>6703</v>
      </c>
      <c r="R3268" s="69" t="s">
        <v>6700</v>
      </c>
      <c r="S3268" s="7"/>
      <c r="T3268" s="7"/>
    </row>
    <row r="3269" spans="1:20">
      <c r="A3269" s="7"/>
      <c r="B3269" s="7"/>
      <c r="C3269" s="7"/>
      <c r="D3269" s="7"/>
      <c r="E3269" s="69">
        <v>4162</v>
      </c>
      <c r="F3269" s="69">
        <v>61020030022</v>
      </c>
      <c r="G3269" s="69" t="s">
        <v>6679</v>
      </c>
      <c r="H3269" s="69">
        <v>61</v>
      </c>
      <c r="I3269" s="69" t="s">
        <v>1213</v>
      </c>
      <c r="J3269" s="69">
        <v>6102</v>
      </c>
      <c r="K3269" s="69" t="s">
        <v>1214</v>
      </c>
      <c r="L3269" s="69">
        <v>6102003</v>
      </c>
      <c r="M3269" s="69" t="s">
        <v>4459</v>
      </c>
      <c r="N3269" s="69">
        <v>2024760010085</v>
      </c>
      <c r="O3269" s="69" t="s">
        <v>466</v>
      </c>
      <c r="P3269" s="69" t="s">
        <v>6672</v>
      </c>
      <c r="Q3269" s="69" t="s">
        <v>6704</v>
      </c>
      <c r="R3269" s="69" t="s">
        <v>6700</v>
      </c>
      <c r="S3269" s="7"/>
      <c r="T3269" s="7"/>
    </row>
    <row r="3270" spans="1:20">
      <c r="A3270" s="7"/>
      <c r="B3270" s="7"/>
      <c r="C3270" s="7"/>
      <c r="D3270" s="7"/>
      <c r="E3270" s="69">
        <v>4162</v>
      </c>
      <c r="F3270" s="69">
        <v>61020030022</v>
      </c>
      <c r="G3270" s="69" t="s">
        <v>6679</v>
      </c>
      <c r="H3270" s="69">
        <v>61</v>
      </c>
      <c r="I3270" s="69" t="s">
        <v>1213</v>
      </c>
      <c r="J3270" s="69">
        <v>6102</v>
      </c>
      <c r="K3270" s="69" t="s">
        <v>1214</v>
      </c>
      <c r="L3270" s="69">
        <v>6102003</v>
      </c>
      <c r="M3270" s="69" t="s">
        <v>4459</v>
      </c>
      <c r="N3270" s="69">
        <v>2024760010085</v>
      </c>
      <c r="O3270" s="69" t="s">
        <v>466</v>
      </c>
      <c r="P3270" s="69" t="s">
        <v>6672</v>
      </c>
      <c r="Q3270" s="69" t="s">
        <v>6705</v>
      </c>
      <c r="R3270" s="69" t="s">
        <v>6700</v>
      </c>
      <c r="S3270" s="7"/>
      <c r="T3270" s="7"/>
    </row>
    <row r="3271" spans="1:20">
      <c r="A3271" s="7"/>
      <c r="B3271" s="7"/>
      <c r="C3271" s="7"/>
      <c r="D3271" s="7"/>
      <c r="E3271" s="69">
        <v>4162</v>
      </c>
      <c r="F3271" s="69">
        <v>61020030020</v>
      </c>
      <c r="G3271" s="69" t="s">
        <v>6675</v>
      </c>
      <c r="H3271" s="69">
        <v>61</v>
      </c>
      <c r="I3271" s="69" t="s">
        <v>1213</v>
      </c>
      <c r="J3271" s="69">
        <v>6102</v>
      </c>
      <c r="K3271" s="69" t="s">
        <v>1214</v>
      </c>
      <c r="L3271" s="69">
        <v>6102003</v>
      </c>
      <c r="M3271" s="69" t="s">
        <v>4459</v>
      </c>
      <c r="N3271" s="69">
        <v>2024760010085</v>
      </c>
      <c r="O3271" s="69" t="s">
        <v>466</v>
      </c>
      <c r="P3271" s="69" t="s">
        <v>6672</v>
      </c>
      <c r="Q3271" s="69" t="s">
        <v>6706</v>
      </c>
      <c r="R3271" s="69" t="s">
        <v>6707</v>
      </c>
      <c r="S3271" s="7"/>
      <c r="T3271" s="7"/>
    </row>
    <row r="3272" spans="1:20">
      <c r="A3272" s="7"/>
      <c r="B3272" s="7"/>
      <c r="C3272" s="7"/>
      <c r="D3272" s="7"/>
      <c r="E3272" s="69">
        <v>4162</v>
      </c>
      <c r="F3272" s="69">
        <v>61020030019</v>
      </c>
      <c r="G3272" s="69" t="s">
        <v>6671</v>
      </c>
      <c r="H3272" s="69">
        <v>61</v>
      </c>
      <c r="I3272" s="69" t="s">
        <v>1213</v>
      </c>
      <c r="J3272" s="69">
        <v>6102</v>
      </c>
      <c r="K3272" s="69" t="s">
        <v>1214</v>
      </c>
      <c r="L3272" s="69">
        <v>6102003</v>
      </c>
      <c r="M3272" s="69" t="s">
        <v>4459</v>
      </c>
      <c r="N3272" s="69">
        <v>2024760010085</v>
      </c>
      <c r="O3272" s="69" t="s">
        <v>466</v>
      </c>
      <c r="P3272" s="69" t="s">
        <v>6672</v>
      </c>
      <c r="Q3272" s="69" t="s">
        <v>6708</v>
      </c>
      <c r="R3272" s="69" t="s">
        <v>6685</v>
      </c>
      <c r="S3272" s="7"/>
      <c r="T3272" s="7"/>
    </row>
    <row r="3273" spans="1:20">
      <c r="A3273" s="7"/>
      <c r="B3273" s="7"/>
      <c r="C3273" s="7"/>
      <c r="D3273" s="7"/>
      <c r="E3273" s="69">
        <v>4162</v>
      </c>
      <c r="F3273" s="69">
        <v>62010040008</v>
      </c>
      <c r="G3273" s="69" t="s">
        <v>6709</v>
      </c>
      <c r="H3273" s="69">
        <v>62</v>
      </c>
      <c r="I3273" s="69" t="s">
        <v>851</v>
      </c>
      <c r="J3273" s="69">
        <v>6201</v>
      </c>
      <c r="K3273" s="69" t="s">
        <v>852</v>
      </c>
      <c r="L3273" s="69">
        <v>6201004</v>
      </c>
      <c r="M3273" s="69" t="s">
        <v>884</v>
      </c>
      <c r="N3273" s="69">
        <v>2024760010078</v>
      </c>
      <c r="O3273" s="69" t="s">
        <v>6710</v>
      </c>
      <c r="P3273" s="69" t="s">
        <v>6711</v>
      </c>
      <c r="Q3273" s="69" t="s">
        <v>6712</v>
      </c>
      <c r="R3273" s="69" t="s">
        <v>6713</v>
      </c>
      <c r="S3273" s="7"/>
      <c r="T3273" s="7"/>
    </row>
    <row r="3274" spans="1:20">
      <c r="A3274" s="7"/>
      <c r="B3274" s="7"/>
      <c r="C3274" s="7"/>
      <c r="D3274" s="7"/>
      <c r="E3274" s="69">
        <v>4162</v>
      </c>
      <c r="F3274" s="69">
        <v>61020030013</v>
      </c>
      <c r="G3274" s="69" t="s">
        <v>6714</v>
      </c>
      <c r="H3274" s="69">
        <v>61</v>
      </c>
      <c r="I3274" s="69" t="s">
        <v>1213</v>
      </c>
      <c r="J3274" s="69">
        <v>6102</v>
      </c>
      <c r="K3274" s="69" t="s">
        <v>1214</v>
      </c>
      <c r="L3274" s="69">
        <v>6102003</v>
      </c>
      <c r="M3274" s="69" t="s">
        <v>4459</v>
      </c>
      <c r="N3274" s="69">
        <v>2024760010077</v>
      </c>
      <c r="O3274" s="69" t="s">
        <v>6715</v>
      </c>
      <c r="P3274" s="69" t="s">
        <v>6716</v>
      </c>
      <c r="Q3274" s="69" t="s">
        <v>6717</v>
      </c>
      <c r="R3274" s="69" t="s">
        <v>6718</v>
      </c>
      <c r="S3274" s="7"/>
      <c r="T3274" s="7"/>
    </row>
    <row r="3275" spans="1:20">
      <c r="A3275" s="7"/>
      <c r="B3275" s="7"/>
      <c r="C3275" s="7"/>
      <c r="D3275" s="7"/>
      <c r="E3275" s="69">
        <v>4162</v>
      </c>
      <c r="F3275" s="69">
        <v>61020030015</v>
      </c>
      <c r="G3275" s="69" t="s">
        <v>6719</v>
      </c>
      <c r="H3275" s="69">
        <v>61</v>
      </c>
      <c r="I3275" s="69" t="s">
        <v>1213</v>
      </c>
      <c r="J3275" s="69">
        <v>6102</v>
      </c>
      <c r="K3275" s="69" t="s">
        <v>1214</v>
      </c>
      <c r="L3275" s="69">
        <v>6102003</v>
      </c>
      <c r="M3275" s="69" t="s">
        <v>4459</v>
      </c>
      <c r="N3275" s="69">
        <v>2024760010077</v>
      </c>
      <c r="O3275" s="69" t="s">
        <v>6715</v>
      </c>
      <c r="P3275" s="69" t="s">
        <v>6716</v>
      </c>
      <c r="Q3275" s="69" t="s">
        <v>6720</v>
      </c>
      <c r="R3275" s="69" t="s">
        <v>6721</v>
      </c>
      <c r="S3275" s="7"/>
      <c r="T3275" s="7"/>
    </row>
    <row r="3276" spans="1:20">
      <c r="A3276" s="7"/>
      <c r="B3276" s="7"/>
      <c r="C3276" s="7"/>
      <c r="D3276" s="7"/>
      <c r="E3276" s="69">
        <v>4162</v>
      </c>
      <c r="F3276" s="69">
        <v>61020030013</v>
      </c>
      <c r="G3276" s="69" t="s">
        <v>6714</v>
      </c>
      <c r="H3276" s="69">
        <v>61</v>
      </c>
      <c r="I3276" s="69" t="s">
        <v>1213</v>
      </c>
      <c r="J3276" s="69">
        <v>6102</v>
      </c>
      <c r="K3276" s="69" t="s">
        <v>1214</v>
      </c>
      <c r="L3276" s="69">
        <v>6102003</v>
      </c>
      <c r="M3276" s="69" t="s">
        <v>4459</v>
      </c>
      <c r="N3276" s="69">
        <v>2024760010077</v>
      </c>
      <c r="O3276" s="69" t="s">
        <v>6715</v>
      </c>
      <c r="P3276" s="69" t="s">
        <v>6716</v>
      </c>
      <c r="Q3276" s="69" t="s">
        <v>6722</v>
      </c>
      <c r="R3276" s="69" t="s">
        <v>6723</v>
      </c>
      <c r="S3276" s="7"/>
      <c r="T3276" s="7"/>
    </row>
    <row r="3277" spans="1:20">
      <c r="A3277" s="7"/>
      <c r="B3277" s="7"/>
      <c r="C3277" s="7"/>
      <c r="D3277" s="7"/>
      <c r="E3277" s="69">
        <v>4162</v>
      </c>
      <c r="F3277" s="69">
        <v>61020030013</v>
      </c>
      <c r="G3277" s="69" t="s">
        <v>6714</v>
      </c>
      <c r="H3277" s="69">
        <v>61</v>
      </c>
      <c r="I3277" s="69" t="s">
        <v>1213</v>
      </c>
      <c r="J3277" s="69">
        <v>6102</v>
      </c>
      <c r="K3277" s="69" t="s">
        <v>1214</v>
      </c>
      <c r="L3277" s="69">
        <v>6102003</v>
      </c>
      <c r="M3277" s="69" t="s">
        <v>4459</v>
      </c>
      <c r="N3277" s="69">
        <v>2024760010077</v>
      </c>
      <c r="O3277" s="69" t="s">
        <v>6715</v>
      </c>
      <c r="P3277" s="69" t="s">
        <v>6716</v>
      </c>
      <c r="Q3277" s="69" t="s">
        <v>6724</v>
      </c>
      <c r="R3277" s="69" t="s">
        <v>6725</v>
      </c>
      <c r="S3277" s="7"/>
      <c r="T3277" s="7"/>
    </row>
    <row r="3278" spans="1:20">
      <c r="A3278" s="7"/>
      <c r="B3278" s="7"/>
      <c r="C3278" s="7"/>
      <c r="D3278" s="7"/>
      <c r="E3278" s="69">
        <v>4162</v>
      </c>
      <c r="F3278" s="69">
        <v>61020030013</v>
      </c>
      <c r="G3278" s="69" t="s">
        <v>6714</v>
      </c>
      <c r="H3278" s="69">
        <v>61</v>
      </c>
      <c r="I3278" s="69" t="s">
        <v>1213</v>
      </c>
      <c r="J3278" s="69">
        <v>6102</v>
      </c>
      <c r="K3278" s="69" t="s">
        <v>1214</v>
      </c>
      <c r="L3278" s="69">
        <v>6102003</v>
      </c>
      <c r="M3278" s="69" t="s">
        <v>4459</v>
      </c>
      <c r="N3278" s="69">
        <v>2024760010077</v>
      </c>
      <c r="O3278" s="69" t="s">
        <v>6715</v>
      </c>
      <c r="P3278" s="69" t="s">
        <v>6716</v>
      </c>
      <c r="Q3278" s="69" t="s">
        <v>6726</v>
      </c>
      <c r="R3278" s="69" t="s">
        <v>6718</v>
      </c>
      <c r="S3278" s="7"/>
      <c r="T3278" s="7"/>
    </row>
    <row r="3279" spans="1:20">
      <c r="A3279" s="7"/>
      <c r="B3279" s="7"/>
      <c r="C3279" s="7"/>
      <c r="D3279" s="7"/>
      <c r="E3279" s="69">
        <v>4162</v>
      </c>
      <c r="F3279" s="69">
        <v>61020030013</v>
      </c>
      <c r="G3279" s="69" t="s">
        <v>6714</v>
      </c>
      <c r="H3279" s="69">
        <v>61</v>
      </c>
      <c r="I3279" s="69" t="s">
        <v>1213</v>
      </c>
      <c r="J3279" s="69">
        <v>6102</v>
      </c>
      <c r="K3279" s="69" t="s">
        <v>1214</v>
      </c>
      <c r="L3279" s="69">
        <v>6102003</v>
      </c>
      <c r="M3279" s="69" t="s">
        <v>4459</v>
      </c>
      <c r="N3279" s="69">
        <v>2024760010077</v>
      </c>
      <c r="O3279" s="69" t="s">
        <v>6715</v>
      </c>
      <c r="P3279" s="69" t="s">
        <v>6716</v>
      </c>
      <c r="Q3279" s="69" t="s">
        <v>6727</v>
      </c>
      <c r="R3279" s="69" t="s">
        <v>6723</v>
      </c>
      <c r="S3279" s="7"/>
      <c r="T3279" s="7"/>
    </row>
    <row r="3280" spans="1:20">
      <c r="A3280" s="7"/>
      <c r="B3280" s="7"/>
      <c r="C3280" s="7"/>
      <c r="D3280" s="7"/>
      <c r="E3280" s="69">
        <v>4162</v>
      </c>
      <c r="F3280" s="69">
        <v>61020030013</v>
      </c>
      <c r="G3280" s="69" t="s">
        <v>6714</v>
      </c>
      <c r="H3280" s="69">
        <v>61</v>
      </c>
      <c r="I3280" s="69" t="s">
        <v>1213</v>
      </c>
      <c r="J3280" s="69">
        <v>6102</v>
      </c>
      <c r="K3280" s="69" t="s">
        <v>1214</v>
      </c>
      <c r="L3280" s="69">
        <v>6102003</v>
      </c>
      <c r="M3280" s="69" t="s">
        <v>4459</v>
      </c>
      <c r="N3280" s="69">
        <v>2024760010077</v>
      </c>
      <c r="O3280" s="69" t="s">
        <v>6715</v>
      </c>
      <c r="P3280" s="69" t="s">
        <v>6716</v>
      </c>
      <c r="Q3280" s="69" t="s">
        <v>6728</v>
      </c>
      <c r="R3280" s="69" t="s">
        <v>6723</v>
      </c>
      <c r="S3280" s="7"/>
      <c r="T3280" s="7"/>
    </row>
    <row r="3281" spans="1:20">
      <c r="A3281" s="7"/>
      <c r="B3281" s="7"/>
      <c r="C3281" s="7"/>
      <c r="D3281" s="7"/>
      <c r="E3281" s="69">
        <v>4162</v>
      </c>
      <c r="F3281" s="69">
        <v>61020030013</v>
      </c>
      <c r="G3281" s="69" t="s">
        <v>6714</v>
      </c>
      <c r="H3281" s="69">
        <v>61</v>
      </c>
      <c r="I3281" s="69" t="s">
        <v>1213</v>
      </c>
      <c r="J3281" s="69">
        <v>6102</v>
      </c>
      <c r="K3281" s="69" t="s">
        <v>1214</v>
      </c>
      <c r="L3281" s="69">
        <v>6102003</v>
      </c>
      <c r="M3281" s="69" t="s">
        <v>4459</v>
      </c>
      <c r="N3281" s="69">
        <v>2024760010077</v>
      </c>
      <c r="O3281" s="69" t="s">
        <v>6715</v>
      </c>
      <c r="P3281" s="69" t="s">
        <v>6716</v>
      </c>
      <c r="Q3281" s="69" t="s">
        <v>6729</v>
      </c>
      <c r="R3281" s="69" t="s">
        <v>6730</v>
      </c>
      <c r="S3281" s="7"/>
      <c r="T3281" s="7"/>
    </row>
    <row r="3282" spans="1:20">
      <c r="A3282" s="7"/>
      <c r="B3282" s="7"/>
      <c r="C3282" s="7"/>
      <c r="D3282" s="7"/>
      <c r="E3282" s="69">
        <v>4162</v>
      </c>
      <c r="F3282" s="69">
        <v>61020030015</v>
      </c>
      <c r="G3282" s="69" t="s">
        <v>6719</v>
      </c>
      <c r="H3282" s="69">
        <v>61</v>
      </c>
      <c r="I3282" s="69" t="s">
        <v>1213</v>
      </c>
      <c r="J3282" s="69">
        <v>6102</v>
      </c>
      <c r="K3282" s="69" t="s">
        <v>1214</v>
      </c>
      <c r="L3282" s="69">
        <v>6102003</v>
      </c>
      <c r="M3282" s="69" t="s">
        <v>4459</v>
      </c>
      <c r="N3282" s="69">
        <v>2024760010077</v>
      </c>
      <c r="O3282" s="69" t="s">
        <v>6715</v>
      </c>
      <c r="P3282" s="69" t="s">
        <v>6716</v>
      </c>
      <c r="Q3282" s="69" t="s">
        <v>6731</v>
      </c>
      <c r="R3282" s="69" t="s">
        <v>6732</v>
      </c>
      <c r="S3282" s="7"/>
      <c r="T3282" s="7"/>
    </row>
    <row r="3283" spans="1:20">
      <c r="A3283" s="7"/>
      <c r="B3283" s="7"/>
      <c r="C3283" s="7"/>
      <c r="D3283" s="7"/>
      <c r="E3283" s="69">
        <v>4162</v>
      </c>
      <c r="F3283" s="69">
        <v>61020030015</v>
      </c>
      <c r="G3283" s="69" t="s">
        <v>6719</v>
      </c>
      <c r="H3283" s="69">
        <v>61</v>
      </c>
      <c r="I3283" s="69" t="s">
        <v>1213</v>
      </c>
      <c r="J3283" s="69">
        <v>6102</v>
      </c>
      <c r="K3283" s="69" t="s">
        <v>1214</v>
      </c>
      <c r="L3283" s="69">
        <v>6102003</v>
      </c>
      <c r="M3283" s="69" t="s">
        <v>4459</v>
      </c>
      <c r="N3283" s="69">
        <v>2024760010077</v>
      </c>
      <c r="O3283" s="69" t="s">
        <v>6715</v>
      </c>
      <c r="P3283" s="69" t="s">
        <v>6716</v>
      </c>
      <c r="Q3283" s="69" t="s">
        <v>6733</v>
      </c>
      <c r="R3283" s="69" t="s">
        <v>6734</v>
      </c>
      <c r="S3283" s="7"/>
      <c r="T3283" s="7"/>
    </row>
    <row r="3284" spans="1:20">
      <c r="A3284" s="7"/>
      <c r="B3284" s="7"/>
      <c r="C3284" s="7"/>
      <c r="D3284" s="7"/>
      <c r="E3284" s="69">
        <v>4162</v>
      </c>
      <c r="F3284" s="69">
        <v>61020030015</v>
      </c>
      <c r="G3284" s="69" t="s">
        <v>6719</v>
      </c>
      <c r="H3284" s="69">
        <v>61</v>
      </c>
      <c r="I3284" s="69" t="s">
        <v>1213</v>
      </c>
      <c r="J3284" s="69">
        <v>6102</v>
      </c>
      <c r="K3284" s="69" t="s">
        <v>1214</v>
      </c>
      <c r="L3284" s="69">
        <v>6102003</v>
      </c>
      <c r="M3284" s="69" t="s">
        <v>4459</v>
      </c>
      <c r="N3284" s="69">
        <v>2024760010077</v>
      </c>
      <c r="O3284" s="69" t="s">
        <v>6715</v>
      </c>
      <c r="P3284" s="69" t="s">
        <v>6716</v>
      </c>
      <c r="Q3284" s="69" t="s">
        <v>6735</v>
      </c>
      <c r="R3284" s="69" t="s">
        <v>6721</v>
      </c>
      <c r="S3284" s="7"/>
      <c r="T3284" s="7"/>
    </row>
    <row r="3285" spans="1:20">
      <c r="A3285" s="7"/>
      <c r="B3285" s="7"/>
      <c r="C3285" s="7"/>
      <c r="D3285" s="7"/>
      <c r="E3285" s="69">
        <v>4162</v>
      </c>
      <c r="F3285" s="69">
        <v>61020030015</v>
      </c>
      <c r="G3285" s="69" t="s">
        <v>6719</v>
      </c>
      <c r="H3285" s="69">
        <v>61</v>
      </c>
      <c r="I3285" s="69" t="s">
        <v>1213</v>
      </c>
      <c r="J3285" s="69">
        <v>6102</v>
      </c>
      <c r="K3285" s="69" t="s">
        <v>1214</v>
      </c>
      <c r="L3285" s="69">
        <v>6102003</v>
      </c>
      <c r="M3285" s="69" t="s">
        <v>4459</v>
      </c>
      <c r="N3285" s="69">
        <v>2024760010077</v>
      </c>
      <c r="O3285" s="69" t="s">
        <v>6715</v>
      </c>
      <c r="P3285" s="69" t="s">
        <v>6716</v>
      </c>
      <c r="Q3285" s="69" t="s">
        <v>6736</v>
      </c>
      <c r="R3285" s="69" t="s">
        <v>6734</v>
      </c>
      <c r="S3285" s="7"/>
      <c r="T3285" s="7"/>
    </row>
    <row r="3286" spans="1:20">
      <c r="A3286" s="7"/>
      <c r="B3286" s="7"/>
      <c r="C3286" s="7"/>
      <c r="D3286" s="7"/>
      <c r="E3286" s="69">
        <v>4162</v>
      </c>
      <c r="F3286" s="69">
        <v>61020030013</v>
      </c>
      <c r="G3286" s="69" t="s">
        <v>6714</v>
      </c>
      <c r="H3286" s="69">
        <v>61</v>
      </c>
      <c r="I3286" s="69" t="s">
        <v>1213</v>
      </c>
      <c r="J3286" s="69">
        <v>6102</v>
      </c>
      <c r="K3286" s="69" t="s">
        <v>1214</v>
      </c>
      <c r="L3286" s="69">
        <v>6102003</v>
      </c>
      <c r="M3286" s="69" t="s">
        <v>4459</v>
      </c>
      <c r="N3286" s="69">
        <v>2024760010077</v>
      </c>
      <c r="O3286" s="69" t="s">
        <v>6715</v>
      </c>
      <c r="P3286" s="69" t="s">
        <v>6716</v>
      </c>
      <c r="Q3286" s="69" t="s">
        <v>6737</v>
      </c>
      <c r="R3286" s="69" t="s">
        <v>6718</v>
      </c>
      <c r="S3286" s="7"/>
      <c r="T3286" s="7"/>
    </row>
    <row r="3287" spans="1:20">
      <c r="A3287" s="7"/>
      <c r="B3287" s="7"/>
      <c r="C3287" s="7"/>
      <c r="D3287" s="7"/>
      <c r="E3287" s="69">
        <v>4162</v>
      </c>
      <c r="F3287" s="69">
        <v>61020030013</v>
      </c>
      <c r="G3287" s="69" t="s">
        <v>6714</v>
      </c>
      <c r="H3287" s="69">
        <v>61</v>
      </c>
      <c r="I3287" s="69" t="s">
        <v>1213</v>
      </c>
      <c r="J3287" s="69">
        <v>6102</v>
      </c>
      <c r="K3287" s="69" t="s">
        <v>1214</v>
      </c>
      <c r="L3287" s="69">
        <v>6102003</v>
      </c>
      <c r="M3287" s="69" t="s">
        <v>4459</v>
      </c>
      <c r="N3287" s="69">
        <v>2024760010077</v>
      </c>
      <c r="O3287" s="69" t="s">
        <v>6715</v>
      </c>
      <c r="P3287" s="69" t="s">
        <v>6716</v>
      </c>
      <c r="Q3287" s="69" t="s">
        <v>6738</v>
      </c>
      <c r="R3287" s="69" t="s">
        <v>6718</v>
      </c>
      <c r="S3287" s="7"/>
      <c r="T3287" s="7"/>
    </row>
    <row r="3288" spans="1:20">
      <c r="A3288" s="7"/>
      <c r="B3288" s="7"/>
      <c r="C3288" s="7"/>
      <c r="D3288" s="7"/>
      <c r="E3288" s="69">
        <v>4162</v>
      </c>
      <c r="F3288" s="69">
        <v>61020030015</v>
      </c>
      <c r="G3288" s="69" t="s">
        <v>6719</v>
      </c>
      <c r="H3288" s="69">
        <v>61</v>
      </c>
      <c r="I3288" s="69" t="s">
        <v>1213</v>
      </c>
      <c r="J3288" s="69">
        <v>6102</v>
      </c>
      <c r="K3288" s="69" t="s">
        <v>1214</v>
      </c>
      <c r="L3288" s="69">
        <v>6102003</v>
      </c>
      <c r="M3288" s="69" t="s">
        <v>4459</v>
      </c>
      <c r="N3288" s="69">
        <v>2024760010077</v>
      </c>
      <c r="O3288" s="69" t="s">
        <v>6715</v>
      </c>
      <c r="P3288" s="69" t="s">
        <v>6716</v>
      </c>
      <c r="Q3288" s="69" t="s">
        <v>6739</v>
      </c>
      <c r="R3288" s="69" t="s">
        <v>6721</v>
      </c>
      <c r="S3288" s="7"/>
      <c r="T3288" s="7"/>
    </row>
    <row r="3289" spans="1:20">
      <c r="A3289" s="7"/>
      <c r="B3289" s="7"/>
      <c r="C3289" s="7"/>
      <c r="D3289" s="7"/>
      <c r="E3289" s="69">
        <v>4162</v>
      </c>
      <c r="F3289" s="69">
        <v>61020030015</v>
      </c>
      <c r="G3289" s="69" t="s">
        <v>6719</v>
      </c>
      <c r="H3289" s="69">
        <v>61</v>
      </c>
      <c r="I3289" s="69" t="s">
        <v>1213</v>
      </c>
      <c r="J3289" s="69">
        <v>6102</v>
      </c>
      <c r="K3289" s="69" t="s">
        <v>1214</v>
      </c>
      <c r="L3289" s="69">
        <v>6102003</v>
      </c>
      <c r="M3289" s="69" t="s">
        <v>4459</v>
      </c>
      <c r="N3289" s="69">
        <v>2024760010077</v>
      </c>
      <c r="O3289" s="69" t="s">
        <v>6715</v>
      </c>
      <c r="P3289" s="69" t="s">
        <v>6716</v>
      </c>
      <c r="Q3289" s="69" t="s">
        <v>6740</v>
      </c>
      <c r="R3289" s="69" t="s">
        <v>6721</v>
      </c>
      <c r="S3289" s="7"/>
      <c r="T3289" s="7"/>
    </row>
    <row r="3290" spans="1:20">
      <c r="A3290" s="7"/>
      <c r="B3290" s="7"/>
      <c r="C3290" s="7"/>
      <c r="D3290" s="7"/>
      <c r="E3290" s="69">
        <v>4162</v>
      </c>
      <c r="F3290" s="69">
        <v>61020030023</v>
      </c>
      <c r="G3290" s="69" t="s">
        <v>6741</v>
      </c>
      <c r="H3290" s="69">
        <v>61</v>
      </c>
      <c r="I3290" s="69" t="s">
        <v>1213</v>
      </c>
      <c r="J3290" s="69">
        <v>6102</v>
      </c>
      <c r="K3290" s="69" t="s">
        <v>1214</v>
      </c>
      <c r="L3290" s="69">
        <v>6102003</v>
      </c>
      <c r="M3290" s="69" t="s">
        <v>4459</v>
      </c>
      <c r="N3290" s="69">
        <v>2024760010080</v>
      </c>
      <c r="O3290" s="69" t="s">
        <v>6742</v>
      </c>
      <c r="P3290" s="69" t="s">
        <v>6743</v>
      </c>
      <c r="Q3290" s="69" t="s">
        <v>6744</v>
      </c>
      <c r="R3290" s="69" t="s">
        <v>6745</v>
      </c>
      <c r="S3290" s="7"/>
      <c r="T3290" s="7"/>
    </row>
    <row r="3291" spans="1:20">
      <c r="A3291" s="7"/>
      <c r="B3291" s="7"/>
      <c r="C3291" s="7"/>
      <c r="D3291" s="7"/>
      <c r="E3291" s="69">
        <v>4162</v>
      </c>
      <c r="F3291" s="69">
        <v>61020030024</v>
      </c>
      <c r="G3291" s="69" t="s">
        <v>6746</v>
      </c>
      <c r="H3291" s="69">
        <v>61</v>
      </c>
      <c r="I3291" s="69" t="s">
        <v>1213</v>
      </c>
      <c r="J3291" s="69">
        <v>6102</v>
      </c>
      <c r="K3291" s="69" t="s">
        <v>1214</v>
      </c>
      <c r="L3291" s="69">
        <v>6102003</v>
      </c>
      <c r="M3291" s="69" t="s">
        <v>4459</v>
      </c>
      <c r="N3291" s="69">
        <v>2024760010080</v>
      </c>
      <c r="O3291" s="69" t="s">
        <v>6742</v>
      </c>
      <c r="P3291" s="69" t="s">
        <v>6743</v>
      </c>
      <c r="Q3291" s="69" t="s">
        <v>6747</v>
      </c>
      <c r="R3291" s="69" t="s">
        <v>6748</v>
      </c>
      <c r="S3291" s="7"/>
      <c r="T3291" s="7"/>
    </row>
    <row r="3292" spans="1:20">
      <c r="A3292" s="7"/>
      <c r="B3292" s="7"/>
      <c r="C3292" s="7"/>
      <c r="D3292" s="7"/>
      <c r="E3292" s="69">
        <v>4162</v>
      </c>
      <c r="F3292" s="69">
        <v>61020030024</v>
      </c>
      <c r="G3292" s="69" t="s">
        <v>6746</v>
      </c>
      <c r="H3292" s="69">
        <v>61</v>
      </c>
      <c r="I3292" s="69" t="s">
        <v>1213</v>
      </c>
      <c r="J3292" s="69">
        <v>6102</v>
      </c>
      <c r="K3292" s="69" t="s">
        <v>1214</v>
      </c>
      <c r="L3292" s="69">
        <v>6102003</v>
      </c>
      <c r="M3292" s="69" t="s">
        <v>4459</v>
      </c>
      <c r="N3292" s="69">
        <v>2024760010080</v>
      </c>
      <c r="O3292" s="69" t="s">
        <v>6742</v>
      </c>
      <c r="P3292" s="69" t="s">
        <v>6743</v>
      </c>
      <c r="Q3292" s="69" t="s">
        <v>6749</v>
      </c>
      <c r="R3292" s="69" t="s">
        <v>6750</v>
      </c>
      <c r="S3292" s="7"/>
      <c r="T3292" s="7"/>
    </row>
    <row r="3293" spans="1:20">
      <c r="A3293" s="7"/>
      <c r="B3293" s="7"/>
      <c r="C3293" s="7"/>
      <c r="D3293" s="7"/>
      <c r="E3293" s="69">
        <v>4162</v>
      </c>
      <c r="F3293" s="69">
        <v>61020030024</v>
      </c>
      <c r="G3293" s="69" t="s">
        <v>6746</v>
      </c>
      <c r="H3293" s="69">
        <v>61</v>
      </c>
      <c r="I3293" s="69" t="s">
        <v>1213</v>
      </c>
      <c r="J3293" s="69">
        <v>6102</v>
      </c>
      <c r="K3293" s="69" t="s">
        <v>1214</v>
      </c>
      <c r="L3293" s="69">
        <v>6102003</v>
      </c>
      <c r="M3293" s="69" t="s">
        <v>4459</v>
      </c>
      <c r="N3293" s="69">
        <v>2024760010080</v>
      </c>
      <c r="O3293" s="69" t="s">
        <v>6742</v>
      </c>
      <c r="P3293" s="69" t="s">
        <v>6743</v>
      </c>
      <c r="Q3293" s="69" t="s">
        <v>6751</v>
      </c>
      <c r="R3293" s="69" t="s">
        <v>6752</v>
      </c>
      <c r="S3293" s="7"/>
      <c r="T3293" s="7"/>
    </row>
    <row r="3294" spans="1:20">
      <c r="A3294" s="7"/>
      <c r="B3294" s="7"/>
      <c r="C3294" s="7"/>
      <c r="D3294" s="7"/>
      <c r="E3294" s="69">
        <v>4162</v>
      </c>
      <c r="F3294" s="69">
        <v>61020030024</v>
      </c>
      <c r="G3294" s="69" t="s">
        <v>6746</v>
      </c>
      <c r="H3294" s="69">
        <v>61</v>
      </c>
      <c r="I3294" s="69" t="s">
        <v>1213</v>
      </c>
      <c r="J3294" s="69">
        <v>6102</v>
      </c>
      <c r="K3294" s="69" t="s">
        <v>1214</v>
      </c>
      <c r="L3294" s="69">
        <v>6102003</v>
      </c>
      <c r="M3294" s="69" t="s">
        <v>4459</v>
      </c>
      <c r="N3294" s="69">
        <v>2024760010080</v>
      </c>
      <c r="O3294" s="69" t="s">
        <v>6742</v>
      </c>
      <c r="P3294" s="69" t="s">
        <v>6743</v>
      </c>
      <c r="Q3294" s="69" t="s">
        <v>6753</v>
      </c>
      <c r="R3294" s="69" t="s">
        <v>6754</v>
      </c>
      <c r="S3294" s="7"/>
      <c r="T3294" s="7"/>
    </row>
    <row r="3295" spans="1:20">
      <c r="A3295" s="7"/>
      <c r="B3295" s="7"/>
      <c r="C3295" s="7"/>
      <c r="D3295" s="7"/>
      <c r="E3295" s="69">
        <v>4162</v>
      </c>
      <c r="F3295" s="69">
        <v>61020030023</v>
      </c>
      <c r="G3295" s="69" t="s">
        <v>6741</v>
      </c>
      <c r="H3295" s="69">
        <v>61</v>
      </c>
      <c r="I3295" s="69" t="s">
        <v>1213</v>
      </c>
      <c r="J3295" s="69">
        <v>6102</v>
      </c>
      <c r="K3295" s="69" t="s">
        <v>1214</v>
      </c>
      <c r="L3295" s="69">
        <v>6102003</v>
      </c>
      <c r="M3295" s="69" t="s">
        <v>4459</v>
      </c>
      <c r="N3295" s="69">
        <v>2024760010080</v>
      </c>
      <c r="O3295" s="69" t="s">
        <v>6742</v>
      </c>
      <c r="P3295" s="69" t="s">
        <v>6743</v>
      </c>
      <c r="Q3295" s="69" t="s">
        <v>6755</v>
      </c>
      <c r="R3295" s="69" t="s">
        <v>6745</v>
      </c>
      <c r="S3295" s="7"/>
      <c r="T3295" s="7"/>
    </row>
    <row r="3296" spans="1:20">
      <c r="A3296" s="7"/>
      <c r="B3296" s="7"/>
      <c r="C3296" s="7"/>
      <c r="D3296" s="7"/>
      <c r="E3296" s="69">
        <v>4162</v>
      </c>
      <c r="F3296" s="69">
        <v>61020030024</v>
      </c>
      <c r="G3296" s="69" t="s">
        <v>6746</v>
      </c>
      <c r="H3296" s="69">
        <v>61</v>
      </c>
      <c r="I3296" s="69" t="s">
        <v>1213</v>
      </c>
      <c r="J3296" s="69">
        <v>6102</v>
      </c>
      <c r="K3296" s="69" t="s">
        <v>1214</v>
      </c>
      <c r="L3296" s="69">
        <v>6102003</v>
      </c>
      <c r="M3296" s="69" t="s">
        <v>4459</v>
      </c>
      <c r="N3296" s="69">
        <v>2024760010080</v>
      </c>
      <c r="O3296" s="69" t="s">
        <v>6742</v>
      </c>
      <c r="P3296" s="69" t="s">
        <v>6743</v>
      </c>
      <c r="Q3296" s="69" t="s">
        <v>6756</v>
      </c>
      <c r="R3296" s="69" t="s">
        <v>6754</v>
      </c>
      <c r="S3296" s="7"/>
      <c r="T3296" s="7"/>
    </row>
    <row r="3297" spans="1:20">
      <c r="A3297" s="7"/>
      <c r="B3297" s="7"/>
      <c r="C3297" s="7"/>
      <c r="D3297" s="7"/>
      <c r="E3297" s="69">
        <v>4162</v>
      </c>
      <c r="F3297" s="69">
        <v>61020030023</v>
      </c>
      <c r="G3297" s="69" t="s">
        <v>6741</v>
      </c>
      <c r="H3297" s="69">
        <v>61</v>
      </c>
      <c r="I3297" s="69" t="s">
        <v>1213</v>
      </c>
      <c r="J3297" s="69">
        <v>6102</v>
      </c>
      <c r="K3297" s="69" t="s">
        <v>1214</v>
      </c>
      <c r="L3297" s="69">
        <v>6102003</v>
      </c>
      <c r="M3297" s="69" t="s">
        <v>4459</v>
      </c>
      <c r="N3297" s="69">
        <v>2024760010080</v>
      </c>
      <c r="O3297" s="69" t="s">
        <v>6742</v>
      </c>
      <c r="P3297" s="69" t="s">
        <v>6743</v>
      </c>
      <c r="Q3297" s="69" t="s">
        <v>6757</v>
      </c>
      <c r="R3297" s="69" t="s">
        <v>6745</v>
      </c>
      <c r="S3297" s="7"/>
      <c r="T3297" s="7"/>
    </row>
    <row r="3298" spans="1:20">
      <c r="A3298" s="7"/>
      <c r="B3298" s="7"/>
      <c r="C3298" s="7"/>
      <c r="D3298" s="7"/>
      <c r="E3298" s="69">
        <v>4162</v>
      </c>
      <c r="F3298" s="69">
        <v>61020030024</v>
      </c>
      <c r="G3298" s="69" t="s">
        <v>6746</v>
      </c>
      <c r="H3298" s="69">
        <v>61</v>
      </c>
      <c r="I3298" s="69" t="s">
        <v>1213</v>
      </c>
      <c r="J3298" s="69">
        <v>6102</v>
      </c>
      <c r="K3298" s="69" t="s">
        <v>1214</v>
      </c>
      <c r="L3298" s="69">
        <v>6102003</v>
      </c>
      <c r="M3298" s="69" t="s">
        <v>4459</v>
      </c>
      <c r="N3298" s="69">
        <v>2024760010080</v>
      </c>
      <c r="O3298" s="69" t="s">
        <v>6742</v>
      </c>
      <c r="P3298" s="69" t="s">
        <v>6743</v>
      </c>
      <c r="Q3298" s="69" t="s">
        <v>6758</v>
      </c>
      <c r="R3298" s="69" t="s">
        <v>6748</v>
      </c>
      <c r="S3298" s="7"/>
      <c r="T3298" s="7"/>
    </row>
    <row r="3299" spans="1:20">
      <c r="A3299" s="7"/>
      <c r="B3299" s="7"/>
      <c r="C3299" s="7"/>
      <c r="D3299" s="7"/>
      <c r="E3299" s="69">
        <v>4162</v>
      </c>
      <c r="F3299" s="69">
        <v>61020030024</v>
      </c>
      <c r="G3299" s="69" t="s">
        <v>6746</v>
      </c>
      <c r="H3299" s="69">
        <v>61</v>
      </c>
      <c r="I3299" s="69" t="s">
        <v>1213</v>
      </c>
      <c r="J3299" s="69">
        <v>6102</v>
      </c>
      <c r="K3299" s="69" t="s">
        <v>1214</v>
      </c>
      <c r="L3299" s="69">
        <v>6102003</v>
      </c>
      <c r="M3299" s="69" t="s">
        <v>4459</v>
      </c>
      <c r="N3299" s="69">
        <v>2024760010080</v>
      </c>
      <c r="O3299" s="69" t="s">
        <v>6742</v>
      </c>
      <c r="P3299" s="69" t="s">
        <v>6743</v>
      </c>
      <c r="Q3299" s="69" t="s">
        <v>6759</v>
      </c>
      <c r="R3299" s="69" t="s">
        <v>6750</v>
      </c>
      <c r="S3299" s="7"/>
      <c r="T3299" s="7"/>
    </row>
    <row r="3300" spans="1:20">
      <c r="A3300" s="7"/>
      <c r="B3300" s="7"/>
      <c r="C3300" s="7"/>
      <c r="D3300" s="7"/>
      <c r="E3300" s="69">
        <v>4162</v>
      </c>
      <c r="F3300" s="69">
        <v>61020030024</v>
      </c>
      <c r="G3300" s="69" t="s">
        <v>6746</v>
      </c>
      <c r="H3300" s="69">
        <v>61</v>
      </c>
      <c r="I3300" s="69" t="s">
        <v>1213</v>
      </c>
      <c r="J3300" s="69">
        <v>6102</v>
      </c>
      <c r="K3300" s="69" t="s">
        <v>1214</v>
      </c>
      <c r="L3300" s="69">
        <v>6102003</v>
      </c>
      <c r="M3300" s="69" t="s">
        <v>4459</v>
      </c>
      <c r="N3300" s="69">
        <v>2024760010080</v>
      </c>
      <c r="O3300" s="69" t="s">
        <v>6742</v>
      </c>
      <c r="P3300" s="69" t="s">
        <v>6743</v>
      </c>
      <c r="Q3300" s="69" t="s">
        <v>6760</v>
      </c>
      <c r="R3300" s="69" t="s">
        <v>6752</v>
      </c>
      <c r="S3300" s="7"/>
      <c r="T3300" s="7"/>
    </row>
    <row r="3301" spans="1:20">
      <c r="A3301" s="7"/>
      <c r="B3301" s="7"/>
      <c r="C3301" s="7"/>
      <c r="D3301" s="7"/>
      <c r="E3301" s="69">
        <v>4162</v>
      </c>
      <c r="F3301" s="69">
        <v>61020030024</v>
      </c>
      <c r="G3301" s="69" t="s">
        <v>6746</v>
      </c>
      <c r="H3301" s="69">
        <v>61</v>
      </c>
      <c r="I3301" s="69" t="s">
        <v>1213</v>
      </c>
      <c r="J3301" s="69">
        <v>6102</v>
      </c>
      <c r="K3301" s="69" t="s">
        <v>1214</v>
      </c>
      <c r="L3301" s="69">
        <v>6102003</v>
      </c>
      <c r="M3301" s="69" t="s">
        <v>4459</v>
      </c>
      <c r="N3301" s="69">
        <v>2024760010080</v>
      </c>
      <c r="O3301" s="69" t="s">
        <v>6742</v>
      </c>
      <c r="P3301" s="69" t="s">
        <v>6743</v>
      </c>
      <c r="Q3301" s="69" t="s">
        <v>6761</v>
      </c>
      <c r="R3301" s="69" t="s">
        <v>6754</v>
      </c>
      <c r="S3301" s="7"/>
      <c r="T3301" s="7"/>
    </row>
    <row r="3302" spans="1:20">
      <c r="A3302" s="7"/>
      <c r="B3302" s="7"/>
      <c r="C3302" s="7"/>
      <c r="D3302" s="7"/>
      <c r="E3302" s="69">
        <v>4162</v>
      </c>
      <c r="F3302" s="69">
        <v>61020030024</v>
      </c>
      <c r="G3302" s="69" t="s">
        <v>6746</v>
      </c>
      <c r="H3302" s="69">
        <v>61</v>
      </c>
      <c r="I3302" s="69" t="s">
        <v>1213</v>
      </c>
      <c r="J3302" s="69">
        <v>6102</v>
      </c>
      <c r="K3302" s="69" t="s">
        <v>1214</v>
      </c>
      <c r="L3302" s="69">
        <v>6102003</v>
      </c>
      <c r="M3302" s="69" t="s">
        <v>4459</v>
      </c>
      <c r="N3302" s="69">
        <v>2024760010080</v>
      </c>
      <c r="O3302" s="69" t="s">
        <v>6742</v>
      </c>
      <c r="P3302" s="69" t="s">
        <v>6743</v>
      </c>
      <c r="Q3302" s="69" t="s">
        <v>6762</v>
      </c>
      <c r="R3302" s="69" t="s">
        <v>6763</v>
      </c>
      <c r="S3302" s="7"/>
      <c r="T3302" s="7"/>
    </row>
    <row r="3303" spans="1:20">
      <c r="A3303" s="7"/>
      <c r="B3303" s="7"/>
      <c r="C3303" s="7"/>
      <c r="D3303" s="7"/>
      <c r="E3303" s="69">
        <v>4162</v>
      </c>
      <c r="F3303" s="69">
        <v>61020030024</v>
      </c>
      <c r="G3303" s="69" t="s">
        <v>6746</v>
      </c>
      <c r="H3303" s="69">
        <v>61</v>
      </c>
      <c r="I3303" s="69" t="s">
        <v>1213</v>
      </c>
      <c r="J3303" s="69">
        <v>6102</v>
      </c>
      <c r="K3303" s="69" t="s">
        <v>1214</v>
      </c>
      <c r="L3303" s="69">
        <v>6102003</v>
      </c>
      <c r="M3303" s="69" t="s">
        <v>4459</v>
      </c>
      <c r="N3303" s="69">
        <v>2024760010080</v>
      </c>
      <c r="O3303" s="69" t="s">
        <v>6742</v>
      </c>
      <c r="P3303" s="69" t="s">
        <v>6743</v>
      </c>
      <c r="Q3303" s="69" t="s">
        <v>6764</v>
      </c>
      <c r="R3303" s="69" t="s">
        <v>6750</v>
      </c>
      <c r="S3303" s="7"/>
      <c r="T3303" s="7"/>
    </row>
    <row r="3304" spans="1:20">
      <c r="A3304" s="7"/>
      <c r="B3304" s="7"/>
      <c r="C3304" s="7"/>
      <c r="D3304" s="7"/>
      <c r="E3304" s="69">
        <v>4162</v>
      </c>
      <c r="F3304" s="69">
        <v>61020030024</v>
      </c>
      <c r="G3304" s="69" t="s">
        <v>6746</v>
      </c>
      <c r="H3304" s="69">
        <v>61</v>
      </c>
      <c r="I3304" s="69" t="s">
        <v>1213</v>
      </c>
      <c r="J3304" s="69">
        <v>6102</v>
      </c>
      <c r="K3304" s="69" t="s">
        <v>1214</v>
      </c>
      <c r="L3304" s="69">
        <v>6102003</v>
      </c>
      <c r="M3304" s="69" t="s">
        <v>4459</v>
      </c>
      <c r="N3304" s="69">
        <v>2024760010080</v>
      </c>
      <c r="O3304" s="69" t="s">
        <v>6742</v>
      </c>
      <c r="P3304" s="69" t="s">
        <v>6743</v>
      </c>
      <c r="Q3304" s="69" t="s">
        <v>6765</v>
      </c>
      <c r="R3304" s="69" t="s">
        <v>6750</v>
      </c>
      <c r="S3304" s="7"/>
      <c r="T3304" s="7"/>
    </row>
    <row r="3305" spans="1:20">
      <c r="A3305" s="7"/>
      <c r="B3305" s="7"/>
      <c r="C3305" s="7"/>
      <c r="D3305" s="7"/>
      <c r="E3305" s="69">
        <v>4162</v>
      </c>
      <c r="F3305" s="69">
        <v>61020030024</v>
      </c>
      <c r="G3305" s="69" t="s">
        <v>6746</v>
      </c>
      <c r="H3305" s="69">
        <v>61</v>
      </c>
      <c r="I3305" s="69" t="s">
        <v>1213</v>
      </c>
      <c r="J3305" s="69">
        <v>6102</v>
      </c>
      <c r="K3305" s="69" t="s">
        <v>1214</v>
      </c>
      <c r="L3305" s="69">
        <v>6102003</v>
      </c>
      <c r="M3305" s="69" t="s">
        <v>4459</v>
      </c>
      <c r="N3305" s="69">
        <v>2024760010080</v>
      </c>
      <c r="O3305" s="69" t="s">
        <v>6742</v>
      </c>
      <c r="P3305" s="69" t="s">
        <v>6743</v>
      </c>
      <c r="Q3305" s="69" t="s">
        <v>6766</v>
      </c>
      <c r="R3305" s="69" t="s">
        <v>6750</v>
      </c>
      <c r="S3305" s="7"/>
      <c r="T3305" s="7"/>
    </row>
    <row r="3306" spans="1:20">
      <c r="A3306" s="7"/>
      <c r="B3306" s="7"/>
      <c r="C3306" s="7"/>
      <c r="D3306" s="7"/>
      <c r="E3306" s="69">
        <v>4162</v>
      </c>
      <c r="F3306" s="69">
        <v>61020030024</v>
      </c>
      <c r="G3306" s="69" t="s">
        <v>6746</v>
      </c>
      <c r="H3306" s="69">
        <v>61</v>
      </c>
      <c r="I3306" s="69" t="s">
        <v>1213</v>
      </c>
      <c r="J3306" s="69">
        <v>6102</v>
      </c>
      <c r="K3306" s="69" t="s">
        <v>1214</v>
      </c>
      <c r="L3306" s="69">
        <v>6102003</v>
      </c>
      <c r="M3306" s="69" t="s">
        <v>4459</v>
      </c>
      <c r="N3306" s="69">
        <v>2024760010080</v>
      </c>
      <c r="O3306" s="69" t="s">
        <v>6742</v>
      </c>
      <c r="P3306" s="69" t="s">
        <v>6743</v>
      </c>
      <c r="Q3306" s="69" t="s">
        <v>6767</v>
      </c>
      <c r="R3306" s="69" t="s">
        <v>6750</v>
      </c>
      <c r="S3306" s="7"/>
      <c r="T3306" s="7"/>
    </row>
    <row r="3307" spans="1:20">
      <c r="A3307" s="7"/>
      <c r="B3307" s="7"/>
      <c r="C3307" s="7"/>
      <c r="D3307" s="7"/>
      <c r="E3307" s="69">
        <v>4162</v>
      </c>
      <c r="F3307" s="69">
        <v>61020030024</v>
      </c>
      <c r="G3307" s="69" t="s">
        <v>6746</v>
      </c>
      <c r="H3307" s="69">
        <v>61</v>
      </c>
      <c r="I3307" s="69" t="s">
        <v>1213</v>
      </c>
      <c r="J3307" s="69">
        <v>6102</v>
      </c>
      <c r="K3307" s="69" t="s">
        <v>1214</v>
      </c>
      <c r="L3307" s="69">
        <v>6102003</v>
      </c>
      <c r="M3307" s="69" t="s">
        <v>4459</v>
      </c>
      <c r="N3307" s="69">
        <v>2024760010080</v>
      </c>
      <c r="O3307" s="69" t="s">
        <v>6742</v>
      </c>
      <c r="P3307" s="69" t="s">
        <v>6743</v>
      </c>
      <c r="Q3307" s="69" t="s">
        <v>6768</v>
      </c>
      <c r="R3307" s="69" t="s">
        <v>6750</v>
      </c>
      <c r="S3307" s="7"/>
      <c r="T3307" s="7"/>
    </row>
    <row r="3308" spans="1:20">
      <c r="A3308" s="7"/>
      <c r="B3308" s="7"/>
      <c r="C3308" s="7"/>
      <c r="D3308" s="7"/>
      <c r="E3308" s="69">
        <v>4162</v>
      </c>
      <c r="F3308" s="69">
        <v>61020030014</v>
      </c>
      <c r="G3308" s="69" t="s">
        <v>6769</v>
      </c>
      <c r="H3308" s="69">
        <v>61</v>
      </c>
      <c r="I3308" s="69" t="s">
        <v>1213</v>
      </c>
      <c r="J3308" s="69">
        <v>6102</v>
      </c>
      <c r="K3308" s="69" t="s">
        <v>1214</v>
      </c>
      <c r="L3308" s="69">
        <v>6102003</v>
      </c>
      <c r="M3308" s="69" t="s">
        <v>4459</v>
      </c>
      <c r="N3308" s="69">
        <v>2024760010081</v>
      </c>
      <c r="O3308" s="69" t="s">
        <v>6770</v>
      </c>
      <c r="P3308" s="69" t="s">
        <v>6771</v>
      </c>
      <c r="Q3308" s="69" t="s">
        <v>6772</v>
      </c>
      <c r="R3308" s="69" t="s">
        <v>6773</v>
      </c>
      <c r="S3308" s="7"/>
      <c r="T3308" s="7"/>
    </row>
    <row r="3309" spans="1:20">
      <c r="A3309" s="7"/>
      <c r="B3309" s="7"/>
      <c r="C3309" s="7"/>
      <c r="D3309" s="7"/>
      <c r="E3309" s="69">
        <v>4162</v>
      </c>
      <c r="F3309" s="69">
        <v>61020030016</v>
      </c>
      <c r="G3309" s="69" t="s">
        <v>6774</v>
      </c>
      <c r="H3309" s="69">
        <v>61</v>
      </c>
      <c r="I3309" s="69" t="s">
        <v>1213</v>
      </c>
      <c r="J3309" s="69">
        <v>6102</v>
      </c>
      <c r="K3309" s="69" t="s">
        <v>1214</v>
      </c>
      <c r="L3309" s="69">
        <v>6102003</v>
      </c>
      <c r="M3309" s="69" t="s">
        <v>4459</v>
      </c>
      <c r="N3309" s="69">
        <v>2024760010089</v>
      </c>
      <c r="O3309" s="69" t="s">
        <v>6775</v>
      </c>
      <c r="P3309" s="69" t="s">
        <v>6776</v>
      </c>
      <c r="Q3309" s="69" t="s">
        <v>6777</v>
      </c>
      <c r="R3309" s="69" t="s">
        <v>6778</v>
      </c>
      <c r="S3309" s="7"/>
      <c r="T3309" s="7"/>
    </row>
    <row r="3310" spans="1:20">
      <c r="A3310" s="7"/>
      <c r="B3310" s="7"/>
      <c r="C3310" s="7"/>
      <c r="D3310" s="7"/>
      <c r="E3310" s="69">
        <v>4162</v>
      </c>
      <c r="F3310" s="69">
        <v>61020030017</v>
      </c>
      <c r="G3310" s="69" t="s">
        <v>6779</v>
      </c>
      <c r="H3310" s="69">
        <v>61</v>
      </c>
      <c r="I3310" s="69" t="s">
        <v>1213</v>
      </c>
      <c r="J3310" s="69">
        <v>6102</v>
      </c>
      <c r="K3310" s="69" t="s">
        <v>1214</v>
      </c>
      <c r="L3310" s="69">
        <v>6102003</v>
      </c>
      <c r="M3310" s="69" t="s">
        <v>4459</v>
      </c>
      <c r="N3310" s="69">
        <v>2024760010089</v>
      </c>
      <c r="O3310" s="69" t="s">
        <v>6775</v>
      </c>
      <c r="P3310" s="69" t="s">
        <v>6776</v>
      </c>
      <c r="Q3310" s="69" t="s">
        <v>6780</v>
      </c>
      <c r="R3310" s="69" t="s">
        <v>6781</v>
      </c>
      <c r="S3310" s="7"/>
      <c r="T3310" s="7"/>
    </row>
    <row r="3311" spans="1:20">
      <c r="A3311" s="7"/>
      <c r="B3311" s="7"/>
      <c r="C3311" s="7"/>
      <c r="D3311" s="7"/>
      <c r="E3311" s="69">
        <v>4162</v>
      </c>
      <c r="F3311" s="69">
        <v>61020030017</v>
      </c>
      <c r="G3311" s="69" t="s">
        <v>6779</v>
      </c>
      <c r="H3311" s="69">
        <v>61</v>
      </c>
      <c r="I3311" s="69" t="s">
        <v>1213</v>
      </c>
      <c r="J3311" s="69">
        <v>6102</v>
      </c>
      <c r="K3311" s="69" t="s">
        <v>1214</v>
      </c>
      <c r="L3311" s="69">
        <v>6102003</v>
      </c>
      <c r="M3311" s="69" t="s">
        <v>4459</v>
      </c>
      <c r="N3311" s="69">
        <v>2024760010089</v>
      </c>
      <c r="O3311" s="69" t="s">
        <v>6775</v>
      </c>
      <c r="P3311" s="69" t="s">
        <v>6776</v>
      </c>
      <c r="Q3311" s="69" t="s">
        <v>6782</v>
      </c>
      <c r="R3311" s="69" t="s">
        <v>6783</v>
      </c>
      <c r="S3311" s="7"/>
      <c r="T3311" s="7"/>
    </row>
    <row r="3312" spans="1:20">
      <c r="A3312" s="7"/>
      <c r="B3312" s="7"/>
      <c r="C3312" s="7"/>
      <c r="D3312" s="7"/>
      <c r="E3312" s="69">
        <v>4162</v>
      </c>
      <c r="F3312" s="69">
        <v>61020030017</v>
      </c>
      <c r="G3312" s="69" t="s">
        <v>6779</v>
      </c>
      <c r="H3312" s="69">
        <v>61</v>
      </c>
      <c r="I3312" s="69" t="s">
        <v>1213</v>
      </c>
      <c r="J3312" s="69">
        <v>6102</v>
      </c>
      <c r="K3312" s="69" t="s">
        <v>1214</v>
      </c>
      <c r="L3312" s="69">
        <v>6102003</v>
      </c>
      <c r="M3312" s="69" t="s">
        <v>4459</v>
      </c>
      <c r="N3312" s="69">
        <v>2024760010089</v>
      </c>
      <c r="O3312" s="69" t="s">
        <v>6775</v>
      </c>
      <c r="P3312" s="69" t="s">
        <v>6776</v>
      </c>
      <c r="Q3312" s="69" t="s">
        <v>6784</v>
      </c>
      <c r="R3312" s="69" t="s">
        <v>6785</v>
      </c>
      <c r="S3312" s="7"/>
      <c r="T3312" s="7"/>
    </row>
    <row r="3313" spans="1:20">
      <c r="A3313" s="7"/>
      <c r="B3313" s="7"/>
      <c r="C3313" s="7"/>
      <c r="D3313" s="7"/>
      <c r="E3313" s="69">
        <v>4162</v>
      </c>
      <c r="F3313" s="69">
        <v>61020030017</v>
      </c>
      <c r="G3313" s="69" t="s">
        <v>6779</v>
      </c>
      <c r="H3313" s="69">
        <v>61</v>
      </c>
      <c r="I3313" s="69" t="s">
        <v>1213</v>
      </c>
      <c r="J3313" s="69">
        <v>6102</v>
      </c>
      <c r="K3313" s="69" t="s">
        <v>1214</v>
      </c>
      <c r="L3313" s="69">
        <v>6102003</v>
      </c>
      <c r="M3313" s="69" t="s">
        <v>4459</v>
      </c>
      <c r="N3313" s="69">
        <v>2024760010089</v>
      </c>
      <c r="O3313" s="69" t="s">
        <v>6775</v>
      </c>
      <c r="P3313" s="69" t="s">
        <v>6776</v>
      </c>
      <c r="Q3313" s="69" t="s">
        <v>6786</v>
      </c>
      <c r="R3313" s="69" t="s">
        <v>6781</v>
      </c>
      <c r="S3313" s="7"/>
      <c r="T3313" s="7"/>
    </row>
    <row r="3314" spans="1:20">
      <c r="A3314" s="7"/>
      <c r="B3314" s="7"/>
      <c r="C3314" s="7"/>
      <c r="D3314" s="7"/>
      <c r="E3314" s="69">
        <v>4162</v>
      </c>
      <c r="F3314" s="69">
        <v>61020030017</v>
      </c>
      <c r="G3314" s="69" t="s">
        <v>6779</v>
      </c>
      <c r="H3314" s="69">
        <v>61</v>
      </c>
      <c r="I3314" s="69" t="s">
        <v>1213</v>
      </c>
      <c r="J3314" s="69">
        <v>6102</v>
      </c>
      <c r="K3314" s="69" t="s">
        <v>1214</v>
      </c>
      <c r="L3314" s="69">
        <v>6102003</v>
      </c>
      <c r="M3314" s="69" t="s">
        <v>4459</v>
      </c>
      <c r="N3314" s="69">
        <v>2024760010089</v>
      </c>
      <c r="O3314" s="69" t="s">
        <v>6775</v>
      </c>
      <c r="P3314" s="69" t="s">
        <v>6776</v>
      </c>
      <c r="Q3314" s="69" t="s">
        <v>6787</v>
      </c>
      <c r="R3314" s="69" t="s">
        <v>6783</v>
      </c>
      <c r="S3314" s="7"/>
      <c r="T3314" s="7"/>
    </row>
    <row r="3315" spans="1:20">
      <c r="A3315" s="7"/>
      <c r="B3315" s="7"/>
      <c r="C3315" s="7"/>
      <c r="D3315" s="7"/>
      <c r="E3315" s="69">
        <v>4162</v>
      </c>
      <c r="F3315" s="69">
        <v>61020030017</v>
      </c>
      <c r="G3315" s="69" t="s">
        <v>6779</v>
      </c>
      <c r="H3315" s="69">
        <v>61</v>
      </c>
      <c r="I3315" s="69" t="s">
        <v>1213</v>
      </c>
      <c r="J3315" s="69">
        <v>6102</v>
      </c>
      <c r="K3315" s="69" t="s">
        <v>1214</v>
      </c>
      <c r="L3315" s="69">
        <v>6102003</v>
      </c>
      <c r="M3315" s="69" t="s">
        <v>4459</v>
      </c>
      <c r="N3315" s="69">
        <v>2024760010089</v>
      </c>
      <c r="O3315" s="69" t="s">
        <v>6775</v>
      </c>
      <c r="P3315" s="69" t="s">
        <v>6776</v>
      </c>
      <c r="Q3315" s="69" t="s">
        <v>6788</v>
      </c>
      <c r="R3315" s="69" t="s">
        <v>6783</v>
      </c>
      <c r="S3315" s="7"/>
      <c r="T3315" s="7"/>
    </row>
    <row r="3316" spans="1:20">
      <c r="A3316" s="7"/>
      <c r="B3316" s="7"/>
      <c r="C3316" s="7"/>
      <c r="D3316" s="7"/>
      <c r="E3316" s="69">
        <v>4162</v>
      </c>
      <c r="F3316" s="69">
        <v>61020030017</v>
      </c>
      <c r="G3316" s="69" t="s">
        <v>6779</v>
      </c>
      <c r="H3316" s="69">
        <v>61</v>
      </c>
      <c r="I3316" s="69" t="s">
        <v>1213</v>
      </c>
      <c r="J3316" s="69">
        <v>6102</v>
      </c>
      <c r="K3316" s="69" t="s">
        <v>1214</v>
      </c>
      <c r="L3316" s="69">
        <v>6102003</v>
      </c>
      <c r="M3316" s="69" t="s">
        <v>4459</v>
      </c>
      <c r="N3316" s="69">
        <v>2024760010089</v>
      </c>
      <c r="O3316" s="69" t="s">
        <v>6775</v>
      </c>
      <c r="P3316" s="69" t="s">
        <v>6776</v>
      </c>
      <c r="Q3316" s="69" t="s">
        <v>6789</v>
      </c>
      <c r="R3316" s="69" t="s">
        <v>6783</v>
      </c>
      <c r="S3316" s="7"/>
      <c r="T3316" s="7"/>
    </row>
    <row r="3317" spans="1:20">
      <c r="A3317" s="7"/>
      <c r="B3317" s="7"/>
      <c r="C3317" s="7"/>
      <c r="D3317" s="7"/>
      <c r="E3317" s="69">
        <v>4162</v>
      </c>
      <c r="F3317" s="69">
        <v>61020030017</v>
      </c>
      <c r="G3317" s="69" t="s">
        <v>6779</v>
      </c>
      <c r="H3317" s="69">
        <v>61</v>
      </c>
      <c r="I3317" s="69" t="s">
        <v>1213</v>
      </c>
      <c r="J3317" s="69">
        <v>6102</v>
      </c>
      <c r="K3317" s="69" t="s">
        <v>1214</v>
      </c>
      <c r="L3317" s="69">
        <v>6102003</v>
      </c>
      <c r="M3317" s="69" t="s">
        <v>4459</v>
      </c>
      <c r="N3317" s="69">
        <v>2024760010089</v>
      </c>
      <c r="O3317" s="69" t="s">
        <v>6775</v>
      </c>
      <c r="P3317" s="69" t="s">
        <v>6776</v>
      </c>
      <c r="Q3317" s="69" t="s">
        <v>6790</v>
      </c>
      <c r="R3317" s="69" t="s">
        <v>6783</v>
      </c>
      <c r="S3317" s="7"/>
      <c r="T3317" s="7"/>
    </row>
    <row r="3318" spans="1:20">
      <c r="A3318" s="7"/>
      <c r="B3318" s="7"/>
      <c r="C3318" s="7"/>
      <c r="D3318" s="7"/>
      <c r="E3318" s="69">
        <v>4162</v>
      </c>
      <c r="F3318" s="69">
        <v>61020030017</v>
      </c>
      <c r="G3318" s="69" t="s">
        <v>6779</v>
      </c>
      <c r="H3318" s="69">
        <v>61</v>
      </c>
      <c r="I3318" s="69" t="s">
        <v>1213</v>
      </c>
      <c r="J3318" s="69">
        <v>6102</v>
      </c>
      <c r="K3318" s="69" t="s">
        <v>1214</v>
      </c>
      <c r="L3318" s="69">
        <v>6102003</v>
      </c>
      <c r="M3318" s="69" t="s">
        <v>4459</v>
      </c>
      <c r="N3318" s="69">
        <v>2024760010089</v>
      </c>
      <c r="O3318" s="69" t="s">
        <v>6775</v>
      </c>
      <c r="P3318" s="69" t="s">
        <v>6776</v>
      </c>
      <c r="Q3318" s="69" t="s">
        <v>6791</v>
      </c>
      <c r="R3318" s="69" t="s">
        <v>6785</v>
      </c>
      <c r="S3318" s="7"/>
      <c r="T3318" s="7"/>
    </row>
    <row r="3319" spans="1:20">
      <c r="A3319" s="7"/>
      <c r="B3319" s="7"/>
      <c r="C3319" s="7"/>
      <c r="D3319" s="7"/>
      <c r="E3319" s="69">
        <v>4162</v>
      </c>
      <c r="F3319" s="69">
        <v>61020030016</v>
      </c>
      <c r="G3319" s="69" t="s">
        <v>6774</v>
      </c>
      <c r="H3319" s="69">
        <v>61</v>
      </c>
      <c r="I3319" s="69" t="s">
        <v>1213</v>
      </c>
      <c r="J3319" s="69">
        <v>6102</v>
      </c>
      <c r="K3319" s="69" t="s">
        <v>1214</v>
      </c>
      <c r="L3319" s="69">
        <v>6102003</v>
      </c>
      <c r="M3319" s="69" t="s">
        <v>4459</v>
      </c>
      <c r="N3319" s="69">
        <v>2024760010089</v>
      </c>
      <c r="O3319" s="69" t="s">
        <v>6775</v>
      </c>
      <c r="P3319" s="69" t="s">
        <v>6776</v>
      </c>
      <c r="Q3319" s="69" t="s">
        <v>6792</v>
      </c>
      <c r="R3319" s="69" t="s">
        <v>6778</v>
      </c>
      <c r="S3319" s="7"/>
      <c r="T3319" s="7"/>
    </row>
    <row r="3320" spans="1:20">
      <c r="A3320" s="7"/>
      <c r="B3320" s="7"/>
      <c r="C3320" s="7"/>
      <c r="D3320" s="7"/>
      <c r="E3320" s="69">
        <v>4162</v>
      </c>
      <c r="F3320" s="69">
        <v>61020030017</v>
      </c>
      <c r="G3320" s="69" t="s">
        <v>6779</v>
      </c>
      <c r="H3320" s="69">
        <v>61</v>
      </c>
      <c r="I3320" s="69" t="s">
        <v>1213</v>
      </c>
      <c r="J3320" s="69">
        <v>6102</v>
      </c>
      <c r="K3320" s="69" t="s">
        <v>1214</v>
      </c>
      <c r="L3320" s="69">
        <v>6102003</v>
      </c>
      <c r="M3320" s="69" t="s">
        <v>4459</v>
      </c>
      <c r="N3320" s="69">
        <v>2024760010089</v>
      </c>
      <c r="O3320" s="69" t="s">
        <v>6775</v>
      </c>
      <c r="P3320" s="69" t="s">
        <v>6776</v>
      </c>
      <c r="Q3320" s="69" t="s">
        <v>6793</v>
      </c>
      <c r="R3320" s="69" t="s">
        <v>6781</v>
      </c>
      <c r="S3320" s="7"/>
      <c r="T3320" s="7"/>
    </row>
    <row r="3321" spans="1:20">
      <c r="A3321" s="7"/>
      <c r="B3321" s="7"/>
      <c r="C3321" s="7"/>
      <c r="D3321" s="7"/>
      <c r="E3321" s="69">
        <v>4162</v>
      </c>
      <c r="F3321" s="69">
        <v>61020030017</v>
      </c>
      <c r="G3321" s="69" t="s">
        <v>6779</v>
      </c>
      <c r="H3321" s="69">
        <v>61</v>
      </c>
      <c r="I3321" s="69" t="s">
        <v>1213</v>
      </c>
      <c r="J3321" s="69">
        <v>6102</v>
      </c>
      <c r="K3321" s="69" t="s">
        <v>1214</v>
      </c>
      <c r="L3321" s="69">
        <v>6102003</v>
      </c>
      <c r="M3321" s="69" t="s">
        <v>4459</v>
      </c>
      <c r="N3321" s="69">
        <v>2024760010089</v>
      </c>
      <c r="O3321" s="69" t="s">
        <v>6775</v>
      </c>
      <c r="P3321" s="69" t="s">
        <v>6776</v>
      </c>
      <c r="Q3321" s="69" t="s">
        <v>6794</v>
      </c>
      <c r="R3321" s="69" t="s">
        <v>6783</v>
      </c>
      <c r="S3321" s="7"/>
      <c r="T3321" s="7"/>
    </row>
    <row r="3322" spans="1:20">
      <c r="A3322" s="7"/>
      <c r="B3322" s="7"/>
      <c r="C3322" s="7"/>
      <c r="D3322" s="7"/>
      <c r="E3322" s="69">
        <v>4162</v>
      </c>
      <c r="F3322" s="69">
        <v>61020030017</v>
      </c>
      <c r="G3322" s="69" t="s">
        <v>6779</v>
      </c>
      <c r="H3322" s="69">
        <v>61</v>
      </c>
      <c r="I3322" s="69" t="s">
        <v>1213</v>
      </c>
      <c r="J3322" s="69">
        <v>6102</v>
      </c>
      <c r="K3322" s="69" t="s">
        <v>1214</v>
      </c>
      <c r="L3322" s="69">
        <v>6102003</v>
      </c>
      <c r="M3322" s="69" t="s">
        <v>4459</v>
      </c>
      <c r="N3322" s="69">
        <v>2024760010089</v>
      </c>
      <c r="O3322" s="69" t="s">
        <v>6775</v>
      </c>
      <c r="P3322" s="69" t="s">
        <v>6776</v>
      </c>
      <c r="Q3322" s="69" t="s">
        <v>6795</v>
      </c>
      <c r="R3322" s="69" t="s">
        <v>6783</v>
      </c>
      <c r="S3322" s="7"/>
      <c r="T3322" s="7"/>
    </row>
    <row r="3323" spans="1:20">
      <c r="A3323" s="7"/>
      <c r="B3323" s="7"/>
      <c r="C3323" s="7"/>
      <c r="D3323" s="7"/>
      <c r="E3323" s="69">
        <v>4162</v>
      </c>
      <c r="F3323" s="69">
        <v>61020030017</v>
      </c>
      <c r="G3323" s="69" t="s">
        <v>6779</v>
      </c>
      <c r="H3323" s="69">
        <v>61</v>
      </c>
      <c r="I3323" s="69" t="s">
        <v>1213</v>
      </c>
      <c r="J3323" s="69">
        <v>6102</v>
      </c>
      <c r="K3323" s="69" t="s">
        <v>1214</v>
      </c>
      <c r="L3323" s="69">
        <v>6102003</v>
      </c>
      <c r="M3323" s="69" t="s">
        <v>4459</v>
      </c>
      <c r="N3323" s="69">
        <v>2024760010089</v>
      </c>
      <c r="O3323" s="69" t="s">
        <v>6775</v>
      </c>
      <c r="P3323" s="69" t="s">
        <v>6776</v>
      </c>
      <c r="Q3323" s="69" t="s">
        <v>6796</v>
      </c>
      <c r="R3323" s="69" t="s">
        <v>6783</v>
      </c>
      <c r="S3323" s="7"/>
      <c r="T3323" s="7"/>
    </row>
    <row r="3324" spans="1:20">
      <c r="A3324" s="7"/>
      <c r="B3324" s="7"/>
      <c r="C3324" s="7"/>
      <c r="D3324" s="7"/>
      <c r="E3324" s="69">
        <v>4162</v>
      </c>
      <c r="F3324" s="69">
        <v>61020030017</v>
      </c>
      <c r="G3324" s="69" t="s">
        <v>6779</v>
      </c>
      <c r="H3324" s="69">
        <v>61</v>
      </c>
      <c r="I3324" s="69" t="s">
        <v>1213</v>
      </c>
      <c r="J3324" s="69">
        <v>6102</v>
      </c>
      <c r="K3324" s="69" t="s">
        <v>1214</v>
      </c>
      <c r="L3324" s="69">
        <v>6102003</v>
      </c>
      <c r="M3324" s="69" t="s">
        <v>4459</v>
      </c>
      <c r="N3324" s="69">
        <v>2024760010089</v>
      </c>
      <c r="O3324" s="69" t="s">
        <v>6775</v>
      </c>
      <c r="P3324" s="69" t="s">
        <v>6776</v>
      </c>
      <c r="Q3324" s="69" t="s">
        <v>6797</v>
      </c>
      <c r="R3324" s="69" t="s">
        <v>6783</v>
      </c>
      <c r="S3324" s="7"/>
      <c r="T3324" s="7"/>
    </row>
    <row r="3325" spans="1:20">
      <c r="A3325" s="7"/>
      <c r="B3325" s="7"/>
      <c r="C3325" s="7"/>
      <c r="D3325" s="7"/>
      <c r="E3325" s="69">
        <v>4162</v>
      </c>
      <c r="F3325" s="69">
        <v>61020030017</v>
      </c>
      <c r="G3325" s="69" t="s">
        <v>6779</v>
      </c>
      <c r="H3325" s="69">
        <v>61</v>
      </c>
      <c r="I3325" s="69" t="s">
        <v>1213</v>
      </c>
      <c r="J3325" s="69">
        <v>6102</v>
      </c>
      <c r="K3325" s="69" t="s">
        <v>1214</v>
      </c>
      <c r="L3325" s="69">
        <v>6102003</v>
      </c>
      <c r="M3325" s="69" t="s">
        <v>4459</v>
      </c>
      <c r="N3325" s="69">
        <v>2024760010089</v>
      </c>
      <c r="O3325" s="69" t="s">
        <v>6775</v>
      </c>
      <c r="P3325" s="69" t="s">
        <v>6776</v>
      </c>
      <c r="Q3325" s="69" t="s">
        <v>6798</v>
      </c>
      <c r="R3325" s="69" t="s">
        <v>6785</v>
      </c>
      <c r="S3325" s="7"/>
      <c r="T3325" s="7"/>
    </row>
    <row r="3326" spans="1:20">
      <c r="A3326" s="7"/>
      <c r="B3326" s="7"/>
      <c r="C3326" s="7"/>
      <c r="D3326" s="7"/>
      <c r="E3326" s="69">
        <v>4162</v>
      </c>
      <c r="F3326" s="69">
        <v>61020030017</v>
      </c>
      <c r="G3326" s="69" t="s">
        <v>6779</v>
      </c>
      <c r="H3326" s="69">
        <v>61</v>
      </c>
      <c r="I3326" s="69" t="s">
        <v>1213</v>
      </c>
      <c r="J3326" s="69">
        <v>6102</v>
      </c>
      <c r="K3326" s="69" t="s">
        <v>1214</v>
      </c>
      <c r="L3326" s="69">
        <v>6102003</v>
      </c>
      <c r="M3326" s="69" t="s">
        <v>4459</v>
      </c>
      <c r="N3326" s="69">
        <v>2024760010089</v>
      </c>
      <c r="O3326" s="69" t="s">
        <v>6775</v>
      </c>
      <c r="P3326" s="69" t="s">
        <v>6776</v>
      </c>
      <c r="Q3326" s="69" t="s">
        <v>6799</v>
      </c>
      <c r="R3326" s="69" t="s">
        <v>6800</v>
      </c>
      <c r="S3326" s="7"/>
      <c r="T3326" s="7"/>
    </row>
    <row r="3327" spans="1:20">
      <c r="A3327" s="7"/>
      <c r="B3327" s="7"/>
      <c r="C3327" s="7"/>
      <c r="D3327" s="7"/>
      <c r="E3327" s="69">
        <v>4162</v>
      </c>
      <c r="F3327" s="69">
        <v>61020030017</v>
      </c>
      <c r="G3327" s="69" t="s">
        <v>6779</v>
      </c>
      <c r="H3327" s="69">
        <v>61</v>
      </c>
      <c r="I3327" s="69" t="s">
        <v>1213</v>
      </c>
      <c r="J3327" s="69">
        <v>6102</v>
      </c>
      <c r="K3327" s="69" t="s">
        <v>1214</v>
      </c>
      <c r="L3327" s="69">
        <v>6102003</v>
      </c>
      <c r="M3327" s="69" t="s">
        <v>4459</v>
      </c>
      <c r="N3327" s="69">
        <v>2024760010089</v>
      </c>
      <c r="O3327" s="69" t="s">
        <v>6775</v>
      </c>
      <c r="P3327" s="69" t="s">
        <v>6776</v>
      </c>
      <c r="Q3327" s="69" t="s">
        <v>6801</v>
      </c>
      <c r="R3327" s="69" t="s">
        <v>6785</v>
      </c>
      <c r="S3327" s="7"/>
      <c r="T3327" s="7"/>
    </row>
    <row r="3328" spans="1:20">
      <c r="A3328" s="7"/>
      <c r="B3328" s="7"/>
      <c r="C3328" s="7"/>
      <c r="D3328" s="7"/>
      <c r="E3328" s="69">
        <v>4162</v>
      </c>
      <c r="F3328" s="69">
        <v>61020030017</v>
      </c>
      <c r="G3328" s="69" t="s">
        <v>6779</v>
      </c>
      <c r="H3328" s="69">
        <v>61</v>
      </c>
      <c r="I3328" s="69" t="s">
        <v>1213</v>
      </c>
      <c r="J3328" s="69">
        <v>6102</v>
      </c>
      <c r="K3328" s="69" t="s">
        <v>1214</v>
      </c>
      <c r="L3328" s="69">
        <v>6102003</v>
      </c>
      <c r="M3328" s="69" t="s">
        <v>4459</v>
      </c>
      <c r="N3328" s="69">
        <v>2024760010089</v>
      </c>
      <c r="O3328" s="69" t="s">
        <v>6775</v>
      </c>
      <c r="P3328" s="69" t="s">
        <v>6776</v>
      </c>
      <c r="Q3328" s="69" t="s">
        <v>6802</v>
      </c>
      <c r="R3328" s="69" t="s">
        <v>6800</v>
      </c>
      <c r="S3328" s="7"/>
      <c r="T3328" s="7"/>
    </row>
    <row r="3329" spans="1:20">
      <c r="A3329" s="7"/>
      <c r="B3329" s="7"/>
      <c r="C3329" s="7"/>
      <c r="D3329" s="7"/>
      <c r="E3329" s="69">
        <v>4162</v>
      </c>
      <c r="F3329" s="69">
        <v>61020030017</v>
      </c>
      <c r="G3329" s="69" t="s">
        <v>6779</v>
      </c>
      <c r="H3329" s="69">
        <v>61</v>
      </c>
      <c r="I3329" s="69" t="s">
        <v>1213</v>
      </c>
      <c r="J3329" s="69">
        <v>6102</v>
      </c>
      <c r="K3329" s="69" t="s">
        <v>1214</v>
      </c>
      <c r="L3329" s="69">
        <v>6102003</v>
      </c>
      <c r="M3329" s="69" t="s">
        <v>4459</v>
      </c>
      <c r="N3329" s="69">
        <v>2024760010089</v>
      </c>
      <c r="O3329" s="69" t="s">
        <v>6775</v>
      </c>
      <c r="P3329" s="69" t="s">
        <v>6776</v>
      </c>
      <c r="Q3329" s="69" t="s">
        <v>6803</v>
      </c>
      <c r="R3329" s="69" t="s">
        <v>6800</v>
      </c>
      <c r="S3329" s="7"/>
      <c r="T3329" s="7"/>
    </row>
    <row r="3330" spans="1:20">
      <c r="A3330" s="7"/>
      <c r="B3330" s="7"/>
      <c r="C3330" s="7"/>
      <c r="D3330" s="7"/>
      <c r="E3330" s="69">
        <v>4162</v>
      </c>
      <c r="F3330" s="69">
        <v>61020030017</v>
      </c>
      <c r="G3330" s="69" t="s">
        <v>6779</v>
      </c>
      <c r="H3330" s="69">
        <v>61</v>
      </c>
      <c r="I3330" s="69" t="s">
        <v>1213</v>
      </c>
      <c r="J3330" s="69">
        <v>6102</v>
      </c>
      <c r="K3330" s="69" t="s">
        <v>1214</v>
      </c>
      <c r="L3330" s="69">
        <v>6102003</v>
      </c>
      <c r="M3330" s="69" t="s">
        <v>4459</v>
      </c>
      <c r="N3330" s="69">
        <v>2024760010089</v>
      </c>
      <c r="O3330" s="69" t="s">
        <v>6775</v>
      </c>
      <c r="P3330" s="69" t="s">
        <v>6776</v>
      </c>
      <c r="Q3330" s="69" t="s">
        <v>6804</v>
      </c>
      <c r="R3330" s="69" t="s">
        <v>6800</v>
      </c>
      <c r="S3330" s="7"/>
      <c r="T3330" s="7"/>
    </row>
    <row r="3331" spans="1:20">
      <c r="A3331" s="7"/>
      <c r="B3331" s="7"/>
      <c r="C3331" s="7"/>
      <c r="D3331" s="7"/>
      <c r="E3331" s="69">
        <v>4162</v>
      </c>
      <c r="F3331" s="69">
        <v>61020030017</v>
      </c>
      <c r="G3331" s="69" t="s">
        <v>6779</v>
      </c>
      <c r="H3331" s="69">
        <v>61</v>
      </c>
      <c r="I3331" s="69" t="s">
        <v>1213</v>
      </c>
      <c r="J3331" s="69">
        <v>6102</v>
      </c>
      <c r="K3331" s="69" t="s">
        <v>1214</v>
      </c>
      <c r="L3331" s="69">
        <v>6102003</v>
      </c>
      <c r="M3331" s="69" t="s">
        <v>4459</v>
      </c>
      <c r="N3331" s="69">
        <v>2024760010089</v>
      </c>
      <c r="O3331" s="69" t="s">
        <v>6775</v>
      </c>
      <c r="P3331" s="69" t="s">
        <v>6776</v>
      </c>
      <c r="Q3331" s="69" t="s">
        <v>6805</v>
      </c>
      <c r="R3331" s="69" t="s">
        <v>6783</v>
      </c>
      <c r="S3331" s="7"/>
      <c r="T3331" s="7"/>
    </row>
    <row r="3332" spans="1:20">
      <c r="A3332" s="7"/>
      <c r="B3332" s="7"/>
      <c r="C3332" s="7"/>
      <c r="D3332" s="7"/>
      <c r="E3332" s="69">
        <v>4162</v>
      </c>
      <c r="F3332" s="69">
        <v>61020030017</v>
      </c>
      <c r="G3332" s="69" t="s">
        <v>6779</v>
      </c>
      <c r="H3332" s="69">
        <v>61</v>
      </c>
      <c r="I3332" s="69" t="s">
        <v>1213</v>
      </c>
      <c r="J3332" s="69">
        <v>6102</v>
      </c>
      <c r="K3332" s="69" t="s">
        <v>1214</v>
      </c>
      <c r="L3332" s="69">
        <v>6102003</v>
      </c>
      <c r="M3332" s="69" t="s">
        <v>4459</v>
      </c>
      <c r="N3332" s="69">
        <v>2024760010089</v>
      </c>
      <c r="O3332" s="69" t="s">
        <v>6775</v>
      </c>
      <c r="P3332" s="69" t="s">
        <v>6776</v>
      </c>
      <c r="Q3332" s="69" t="s">
        <v>6806</v>
      </c>
      <c r="R3332" s="69" t="s">
        <v>6783</v>
      </c>
      <c r="S3332" s="7"/>
      <c r="T3332" s="7"/>
    </row>
    <row r="3333" spans="1:20">
      <c r="A3333" s="7"/>
      <c r="B3333" s="7"/>
      <c r="C3333" s="7"/>
      <c r="D3333" s="7"/>
      <c r="E3333" s="69">
        <v>4162</v>
      </c>
      <c r="F3333" s="69">
        <v>61020030017</v>
      </c>
      <c r="G3333" s="69" t="s">
        <v>6779</v>
      </c>
      <c r="H3333" s="69">
        <v>61</v>
      </c>
      <c r="I3333" s="69" t="s">
        <v>1213</v>
      </c>
      <c r="J3333" s="69">
        <v>6102</v>
      </c>
      <c r="K3333" s="69" t="s">
        <v>1214</v>
      </c>
      <c r="L3333" s="69">
        <v>6102003</v>
      </c>
      <c r="M3333" s="69" t="s">
        <v>4459</v>
      </c>
      <c r="N3333" s="69">
        <v>2024760010089</v>
      </c>
      <c r="O3333" s="69" t="s">
        <v>6775</v>
      </c>
      <c r="P3333" s="69" t="s">
        <v>6776</v>
      </c>
      <c r="Q3333" s="69" t="s">
        <v>6807</v>
      </c>
      <c r="R3333" s="69" t="s">
        <v>6783</v>
      </c>
      <c r="S3333" s="7"/>
      <c r="T3333" s="7"/>
    </row>
    <row r="3334" spans="1:20">
      <c r="A3334" s="7"/>
      <c r="B3334" s="7"/>
      <c r="C3334" s="7"/>
      <c r="D3334" s="7"/>
      <c r="E3334" s="69">
        <v>4162</v>
      </c>
      <c r="F3334" s="69">
        <v>61020030017</v>
      </c>
      <c r="G3334" s="69" t="s">
        <v>6779</v>
      </c>
      <c r="H3334" s="69">
        <v>61</v>
      </c>
      <c r="I3334" s="69" t="s">
        <v>1213</v>
      </c>
      <c r="J3334" s="69">
        <v>6102</v>
      </c>
      <c r="K3334" s="69" t="s">
        <v>1214</v>
      </c>
      <c r="L3334" s="69">
        <v>6102003</v>
      </c>
      <c r="M3334" s="69" t="s">
        <v>4459</v>
      </c>
      <c r="N3334" s="69">
        <v>2024760010089</v>
      </c>
      <c r="O3334" s="69" t="s">
        <v>6775</v>
      </c>
      <c r="P3334" s="69" t="s">
        <v>6776</v>
      </c>
      <c r="Q3334" s="69" t="s">
        <v>6808</v>
      </c>
      <c r="R3334" s="69" t="s">
        <v>6785</v>
      </c>
      <c r="S3334" s="7"/>
      <c r="T3334" s="7"/>
    </row>
    <row r="3335" spans="1:20">
      <c r="A3335" s="7"/>
      <c r="B3335" s="7"/>
      <c r="C3335" s="7"/>
      <c r="D3335" s="7"/>
      <c r="E3335" s="69">
        <v>4162</v>
      </c>
      <c r="F3335" s="69">
        <v>61010020009</v>
      </c>
      <c r="G3335" s="69" t="s">
        <v>6809</v>
      </c>
      <c r="H3335" s="69">
        <v>61</v>
      </c>
      <c r="I3335" s="69" t="s">
        <v>1213</v>
      </c>
      <c r="J3335" s="69">
        <v>6101</v>
      </c>
      <c r="K3335" s="69" t="s">
        <v>1882</v>
      </c>
      <c r="L3335" s="69">
        <v>6101002</v>
      </c>
      <c r="M3335" s="69" t="s">
        <v>3661</v>
      </c>
      <c r="N3335" s="69">
        <v>2024760010084</v>
      </c>
      <c r="O3335" s="69" t="s">
        <v>462</v>
      </c>
      <c r="P3335" s="69" t="s">
        <v>6810</v>
      </c>
      <c r="Q3335" s="69" t="s">
        <v>6811</v>
      </c>
      <c r="R3335" s="69" t="s">
        <v>6812</v>
      </c>
      <c r="S3335" s="7"/>
      <c r="T3335" s="7"/>
    </row>
    <row r="3336" spans="1:20">
      <c r="A3336" s="7"/>
      <c r="B3336" s="7"/>
      <c r="C3336" s="7"/>
      <c r="D3336" s="7"/>
      <c r="E3336" s="69">
        <v>4162</v>
      </c>
      <c r="F3336" s="69">
        <v>61010020010</v>
      </c>
      <c r="G3336" s="69" t="s">
        <v>6813</v>
      </c>
      <c r="H3336" s="69">
        <v>61</v>
      </c>
      <c r="I3336" s="69" t="s">
        <v>1213</v>
      </c>
      <c r="J3336" s="69">
        <v>6101</v>
      </c>
      <c r="K3336" s="69" t="s">
        <v>1882</v>
      </c>
      <c r="L3336" s="69">
        <v>6101002</v>
      </c>
      <c r="M3336" s="69" t="s">
        <v>3661</v>
      </c>
      <c r="N3336" s="69">
        <v>2024760010084</v>
      </c>
      <c r="O3336" s="69" t="s">
        <v>462</v>
      </c>
      <c r="P3336" s="69" t="s">
        <v>6810</v>
      </c>
      <c r="Q3336" s="69" t="s">
        <v>463</v>
      </c>
      <c r="R3336" s="69" t="s">
        <v>6814</v>
      </c>
      <c r="S3336" s="7"/>
      <c r="T3336" s="7"/>
    </row>
    <row r="3337" spans="1:20">
      <c r="A3337" s="7"/>
      <c r="B3337" s="7"/>
      <c r="C3337" s="7"/>
      <c r="D3337" s="7"/>
      <c r="E3337" s="69">
        <v>4162</v>
      </c>
      <c r="F3337" s="69">
        <v>61010020009</v>
      </c>
      <c r="G3337" s="69" t="s">
        <v>6809</v>
      </c>
      <c r="H3337" s="69">
        <v>61</v>
      </c>
      <c r="I3337" s="69" t="s">
        <v>1213</v>
      </c>
      <c r="J3337" s="69">
        <v>6101</v>
      </c>
      <c r="K3337" s="69" t="s">
        <v>1882</v>
      </c>
      <c r="L3337" s="69">
        <v>6101002</v>
      </c>
      <c r="M3337" s="69" t="s">
        <v>3661</v>
      </c>
      <c r="N3337" s="69">
        <v>2024760010084</v>
      </c>
      <c r="O3337" s="69" t="s">
        <v>462</v>
      </c>
      <c r="P3337" s="69" t="s">
        <v>6810</v>
      </c>
      <c r="Q3337" s="69" t="s">
        <v>6815</v>
      </c>
      <c r="R3337" s="69" t="s">
        <v>6812</v>
      </c>
      <c r="S3337" s="7"/>
      <c r="T3337" s="7"/>
    </row>
    <row r="3338" spans="1:20">
      <c r="A3338" s="7"/>
      <c r="B3338" s="7"/>
      <c r="C3338" s="7"/>
      <c r="D3338" s="7"/>
      <c r="E3338" s="69">
        <v>4162</v>
      </c>
      <c r="F3338" s="69">
        <v>61010020010</v>
      </c>
      <c r="G3338" s="69" t="s">
        <v>6813</v>
      </c>
      <c r="H3338" s="69">
        <v>61</v>
      </c>
      <c r="I3338" s="69" t="s">
        <v>1213</v>
      </c>
      <c r="J3338" s="69">
        <v>6101</v>
      </c>
      <c r="K3338" s="69" t="s">
        <v>1882</v>
      </c>
      <c r="L3338" s="69">
        <v>6101002</v>
      </c>
      <c r="M3338" s="69" t="s">
        <v>3661</v>
      </c>
      <c r="N3338" s="69">
        <v>2024760010084</v>
      </c>
      <c r="O3338" s="69" t="s">
        <v>462</v>
      </c>
      <c r="P3338" s="69" t="s">
        <v>6810</v>
      </c>
      <c r="Q3338" s="69" t="s">
        <v>465</v>
      </c>
      <c r="R3338" s="69" t="s">
        <v>6814</v>
      </c>
      <c r="S3338" s="7"/>
      <c r="T3338" s="7"/>
    </row>
    <row r="3339" spans="1:20">
      <c r="A3339" s="7"/>
      <c r="B3339" s="7"/>
      <c r="C3339" s="7"/>
      <c r="D3339" s="7"/>
      <c r="E3339" s="69">
        <v>4162</v>
      </c>
      <c r="F3339" s="69">
        <v>61010020009</v>
      </c>
      <c r="G3339" s="69" t="s">
        <v>6809</v>
      </c>
      <c r="H3339" s="69">
        <v>61</v>
      </c>
      <c r="I3339" s="69" t="s">
        <v>1213</v>
      </c>
      <c r="J3339" s="69">
        <v>6101</v>
      </c>
      <c r="K3339" s="69" t="s">
        <v>1882</v>
      </c>
      <c r="L3339" s="69">
        <v>6101002</v>
      </c>
      <c r="M3339" s="69" t="s">
        <v>3661</v>
      </c>
      <c r="N3339" s="69">
        <v>2024760010084</v>
      </c>
      <c r="O3339" s="69" t="s">
        <v>462</v>
      </c>
      <c r="P3339" s="69" t="s">
        <v>6810</v>
      </c>
      <c r="Q3339" s="69" t="s">
        <v>6816</v>
      </c>
      <c r="R3339" s="69" t="s">
        <v>6812</v>
      </c>
      <c r="S3339" s="7"/>
      <c r="T3339" s="7"/>
    </row>
    <row r="3340" spans="1:20">
      <c r="A3340" s="7"/>
      <c r="B3340" s="7"/>
      <c r="C3340" s="7"/>
      <c r="D3340" s="7"/>
      <c r="E3340" s="69">
        <v>4162</v>
      </c>
      <c r="F3340" s="69">
        <v>61010020010</v>
      </c>
      <c r="G3340" s="69" t="s">
        <v>6813</v>
      </c>
      <c r="H3340" s="69">
        <v>61</v>
      </c>
      <c r="I3340" s="69" t="s">
        <v>1213</v>
      </c>
      <c r="J3340" s="69">
        <v>6101</v>
      </c>
      <c r="K3340" s="69" t="s">
        <v>1882</v>
      </c>
      <c r="L3340" s="69">
        <v>6101002</v>
      </c>
      <c r="M3340" s="69" t="s">
        <v>3661</v>
      </c>
      <c r="N3340" s="69">
        <v>2024760010084</v>
      </c>
      <c r="O3340" s="69" t="s">
        <v>462</v>
      </c>
      <c r="P3340" s="69" t="s">
        <v>6810</v>
      </c>
      <c r="Q3340" s="69" t="s">
        <v>464</v>
      </c>
      <c r="R3340" s="69" t="s">
        <v>6814</v>
      </c>
      <c r="S3340" s="7"/>
      <c r="T3340" s="7"/>
    </row>
    <row r="3341" spans="1:20">
      <c r="A3341" s="7"/>
      <c r="B3341" s="7"/>
      <c r="C3341" s="7"/>
      <c r="D3341" s="7"/>
      <c r="E3341" s="69">
        <v>4162</v>
      </c>
      <c r="F3341" s="69">
        <v>61020060022</v>
      </c>
      <c r="G3341" s="69" t="s">
        <v>6817</v>
      </c>
      <c r="H3341" s="69">
        <v>61</v>
      </c>
      <c r="I3341" s="69" t="s">
        <v>1213</v>
      </c>
      <c r="J3341" s="69">
        <v>6102</v>
      </c>
      <c r="K3341" s="69" t="s">
        <v>1214</v>
      </c>
      <c r="L3341" s="69">
        <v>6102006</v>
      </c>
      <c r="M3341" s="69" t="s">
        <v>3400</v>
      </c>
      <c r="N3341" s="69">
        <v>2024760010090</v>
      </c>
      <c r="O3341" s="69" t="s">
        <v>6818</v>
      </c>
      <c r="P3341" s="69" t="s">
        <v>6819</v>
      </c>
      <c r="Q3341" s="69" t="s">
        <v>6820</v>
      </c>
      <c r="R3341" s="69" t="s">
        <v>6821</v>
      </c>
      <c r="S3341" s="7"/>
      <c r="T3341" s="7"/>
    </row>
    <row r="3342" spans="1:20">
      <c r="A3342" s="7"/>
      <c r="B3342" s="7"/>
      <c r="C3342" s="7"/>
      <c r="D3342" s="7"/>
      <c r="E3342" s="69">
        <v>4162</v>
      </c>
      <c r="F3342" s="69">
        <v>61020060022</v>
      </c>
      <c r="G3342" s="69" t="s">
        <v>6817</v>
      </c>
      <c r="H3342" s="69">
        <v>61</v>
      </c>
      <c r="I3342" s="69" t="s">
        <v>1213</v>
      </c>
      <c r="J3342" s="69">
        <v>6102</v>
      </c>
      <c r="K3342" s="69" t="s">
        <v>1214</v>
      </c>
      <c r="L3342" s="69">
        <v>6102006</v>
      </c>
      <c r="M3342" s="69" t="s">
        <v>3400</v>
      </c>
      <c r="N3342" s="69">
        <v>2024760010090</v>
      </c>
      <c r="O3342" s="69" t="s">
        <v>6818</v>
      </c>
      <c r="P3342" s="69" t="s">
        <v>6819</v>
      </c>
      <c r="Q3342" s="69" t="s">
        <v>6822</v>
      </c>
      <c r="R3342" s="69" t="s">
        <v>6823</v>
      </c>
      <c r="S3342" s="7"/>
      <c r="T3342" s="7"/>
    </row>
    <row r="3343" spans="1:20">
      <c r="A3343" s="7"/>
      <c r="B3343" s="7"/>
      <c r="C3343" s="7"/>
      <c r="D3343" s="7"/>
      <c r="E3343" s="69">
        <v>4162</v>
      </c>
      <c r="F3343" s="69">
        <v>61020060022</v>
      </c>
      <c r="G3343" s="69" t="s">
        <v>6817</v>
      </c>
      <c r="H3343" s="69">
        <v>61</v>
      </c>
      <c r="I3343" s="69" t="s">
        <v>1213</v>
      </c>
      <c r="J3343" s="69">
        <v>6102</v>
      </c>
      <c r="K3343" s="69" t="s">
        <v>1214</v>
      </c>
      <c r="L3343" s="69">
        <v>6102006</v>
      </c>
      <c r="M3343" s="69" t="s">
        <v>3400</v>
      </c>
      <c r="N3343" s="69">
        <v>2024760010090</v>
      </c>
      <c r="O3343" s="69" t="s">
        <v>6818</v>
      </c>
      <c r="P3343" s="69" t="s">
        <v>6819</v>
      </c>
      <c r="Q3343" s="69" t="s">
        <v>6824</v>
      </c>
      <c r="R3343" s="69" t="s">
        <v>6825</v>
      </c>
      <c r="S3343" s="7"/>
      <c r="T3343" s="7"/>
    </row>
    <row r="3344" spans="1:20">
      <c r="A3344" s="7"/>
      <c r="B3344" s="7"/>
      <c r="C3344" s="7"/>
      <c r="D3344" s="7"/>
      <c r="E3344" s="69">
        <v>4162</v>
      </c>
      <c r="F3344" s="69">
        <v>61020060022</v>
      </c>
      <c r="G3344" s="69" t="s">
        <v>6817</v>
      </c>
      <c r="H3344" s="69">
        <v>61</v>
      </c>
      <c r="I3344" s="69" t="s">
        <v>1213</v>
      </c>
      <c r="J3344" s="69">
        <v>6102</v>
      </c>
      <c r="K3344" s="69" t="s">
        <v>1214</v>
      </c>
      <c r="L3344" s="69">
        <v>6102006</v>
      </c>
      <c r="M3344" s="69" t="s">
        <v>3400</v>
      </c>
      <c r="N3344" s="69">
        <v>2024760010090</v>
      </c>
      <c r="O3344" s="69" t="s">
        <v>6818</v>
      </c>
      <c r="P3344" s="69" t="s">
        <v>6819</v>
      </c>
      <c r="Q3344" s="69" t="s">
        <v>6826</v>
      </c>
      <c r="R3344" s="69" t="s">
        <v>6827</v>
      </c>
      <c r="S3344" s="7"/>
      <c r="T3344" s="7"/>
    </row>
    <row r="3345" spans="1:20">
      <c r="A3345" s="7"/>
      <c r="B3345" s="7"/>
      <c r="C3345" s="7"/>
      <c r="D3345" s="7"/>
      <c r="E3345" s="69">
        <v>4162</v>
      </c>
      <c r="F3345" s="69">
        <v>61020060022</v>
      </c>
      <c r="G3345" s="69" t="s">
        <v>6817</v>
      </c>
      <c r="H3345" s="69">
        <v>61</v>
      </c>
      <c r="I3345" s="69" t="s">
        <v>1213</v>
      </c>
      <c r="J3345" s="69">
        <v>6102</v>
      </c>
      <c r="K3345" s="69" t="s">
        <v>1214</v>
      </c>
      <c r="L3345" s="69">
        <v>6102006</v>
      </c>
      <c r="M3345" s="69" t="s">
        <v>3400</v>
      </c>
      <c r="N3345" s="69">
        <v>2024760010090</v>
      </c>
      <c r="O3345" s="69" t="s">
        <v>6818</v>
      </c>
      <c r="P3345" s="69" t="s">
        <v>6819</v>
      </c>
      <c r="Q3345" s="69" t="s">
        <v>6828</v>
      </c>
      <c r="R3345" s="69" t="s">
        <v>6829</v>
      </c>
      <c r="S3345" s="7"/>
      <c r="T3345" s="7"/>
    </row>
    <row r="3346" spans="1:20">
      <c r="A3346" s="7"/>
      <c r="B3346" s="7"/>
      <c r="C3346" s="7"/>
      <c r="D3346" s="7"/>
      <c r="E3346" s="69">
        <v>4162</v>
      </c>
      <c r="F3346" s="69">
        <v>61020060022</v>
      </c>
      <c r="G3346" s="69" t="s">
        <v>6817</v>
      </c>
      <c r="H3346" s="69">
        <v>61</v>
      </c>
      <c r="I3346" s="69" t="s">
        <v>1213</v>
      </c>
      <c r="J3346" s="69">
        <v>6102</v>
      </c>
      <c r="K3346" s="69" t="s">
        <v>1214</v>
      </c>
      <c r="L3346" s="69">
        <v>6102006</v>
      </c>
      <c r="M3346" s="69" t="s">
        <v>3400</v>
      </c>
      <c r="N3346" s="69">
        <v>2024760010090</v>
      </c>
      <c r="O3346" s="69" t="s">
        <v>6818</v>
      </c>
      <c r="P3346" s="69" t="s">
        <v>6819</v>
      </c>
      <c r="Q3346" s="69" t="s">
        <v>6830</v>
      </c>
      <c r="R3346" s="69" t="s">
        <v>6831</v>
      </c>
      <c r="S3346" s="7"/>
      <c r="T3346" s="7"/>
    </row>
    <row r="3347" spans="1:20">
      <c r="A3347" s="7"/>
      <c r="B3347" s="7"/>
      <c r="C3347" s="7"/>
      <c r="D3347" s="7"/>
      <c r="E3347" s="69">
        <v>4162</v>
      </c>
      <c r="F3347" s="69">
        <v>61020060022</v>
      </c>
      <c r="G3347" s="69" t="s">
        <v>6817</v>
      </c>
      <c r="H3347" s="69">
        <v>61</v>
      </c>
      <c r="I3347" s="69" t="s">
        <v>1213</v>
      </c>
      <c r="J3347" s="69">
        <v>6102</v>
      </c>
      <c r="K3347" s="69" t="s">
        <v>1214</v>
      </c>
      <c r="L3347" s="69">
        <v>6102006</v>
      </c>
      <c r="M3347" s="69" t="s">
        <v>3400</v>
      </c>
      <c r="N3347" s="69">
        <v>2024760010090</v>
      </c>
      <c r="O3347" s="69" t="s">
        <v>6818</v>
      </c>
      <c r="P3347" s="69" t="s">
        <v>6819</v>
      </c>
      <c r="Q3347" s="69" t="s">
        <v>6832</v>
      </c>
      <c r="R3347" s="69" t="s">
        <v>6833</v>
      </c>
      <c r="S3347" s="7"/>
      <c r="T3347" s="7"/>
    </row>
    <row r="3348" spans="1:20">
      <c r="A3348" s="7"/>
      <c r="B3348" s="7"/>
      <c r="C3348" s="7"/>
      <c r="D3348" s="7"/>
      <c r="E3348" s="69">
        <v>4162</v>
      </c>
      <c r="F3348" s="69">
        <v>61020060023</v>
      </c>
      <c r="G3348" s="69" t="s">
        <v>6834</v>
      </c>
      <c r="H3348" s="69">
        <v>61</v>
      </c>
      <c r="I3348" s="69" t="s">
        <v>1213</v>
      </c>
      <c r="J3348" s="69">
        <v>6102</v>
      </c>
      <c r="K3348" s="69" t="s">
        <v>1214</v>
      </c>
      <c r="L3348" s="69">
        <v>6102006</v>
      </c>
      <c r="M3348" s="69" t="s">
        <v>3400</v>
      </c>
      <c r="N3348" s="69">
        <v>2024760010090</v>
      </c>
      <c r="O3348" s="69" t="s">
        <v>6818</v>
      </c>
      <c r="P3348" s="69" t="s">
        <v>6819</v>
      </c>
      <c r="Q3348" s="69" t="s">
        <v>6835</v>
      </c>
      <c r="R3348" s="69" t="s">
        <v>6836</v>
      </c>
      <c r="S3348" s="7"/>
      <c r="T3348" s="7"/>
    </row>
    <row r="3349" spans="1:20">
      <c r="A3349" s="7"/>
      <c r="B3349" s="7"/>
      <c r="C3349" s="7"/>
      <c r="D3349" s="7"/>
      <c r="E3349" s="69">
        <v>4162</v>
      </c>
      <c r="F3349" s="69">
        <v>61020060022</v>
      </c>
      <c r="G3349" s="69" t="s">
        <v>6817</v>
      </c>
      <c r="H3349" s="69">
        <v>61</v>
      </c>
      <c r="I3349" s="69" t="s">
        <v>1213</v>
      </c>
      <c r="J3349" s="69">
        <v>6102</v>
      </c>
      <c r="K3349" s="69" t="s">
        <v>1214</v>
      </c>
      <c r="L3349" s="69">
        <v>6102006</v>
      </c>
      <c r="M3349" s="69" t="s">
        <v>3400</v>
      </c>
      <c r="N3349" s="69">
        <v>2024760010090</v>
      </c>
      <c r="O3349" s="69" t="s">
        <v>6818</v>
      </c>
      <c r="P3349" s="69" t="s">
        <v>6819</v>
      </c>
      <c r="Q3349" s="69" t="s">
        <v>6837</v>
      </c>
      <c r="R3349" s="69" t="s">
        <v>6838</v>
      </c>
      <c r="S3349" s="7"/>
      <c r="T3349" s="7"/>
    </row>
    <row r="3350" spans="1:20">
      <c r="A3350" s="7"/>
      <c r="B3350" s="7"/>
      <c r="C3350" s="7"/>
      <c r="D3350" s="7"/>
      <c r="E3350" s="69">
        <v>4162</v>
      </c>
      <c r="F3350" s="69">
        <v>61020060022</v>
      </c>
      <c r="G3350" s="69" t="s">
        <v>6817</v>
      </c>
      <c r="H3350" s="69">
        <v>61</v>
      </c>
      <c r="I3350" s="69" t="s">
        <v>1213</v>
      </c>
      <c r="J3350" s="69">
        <v>6102</v>
      </c>
      <c r="K3350" s="69" t="s">
        <v>1214</v>
      </c>
      <c r="L3350" s="69">
        <v>6102006</v>
      </c>
      <c r="M3350" s="69" t="s">
        <v>3400</v>
      </c>
      <c r="N3350" s="69">
        <v>2024760010090</v>
      </c>
      <c r="O3350" s="69" t="s">
        <v>6818</v>
      </c>
      <c r="P3350" s="69" t="s">
        <v>6819</v>
      </c>
      <c r="Q3350" s="69" t="s">
        <v>6839</v>
      </c>
      <c r="R3350" s="69" t="s">
        <v>6825</v>
      </c>
      <c r="S3350" s="7"/>
      <c r="T3350" s="7"/>
    </row>
    <row r="3351" spans="1:20">
      <c r="A3351" s="7"/>
      <c r="B3351" s="7"/>
      <c r="C3351" s="7"/>
      <c r="D3351" s="7"/>
      <c r="E3351" s="69">
        <v>4162</v>
      </c>
      <c r="F3351" s="69">
        <v>61020060022</v>
      </c>
      <c r="G3351" s="69" t="s">
        <v>6817</v>
      </c>
      <c r="H3351" s="69">
        <v>61</v>
      </c>
      <c r="I3351" s="69" t="s">
        <v>1213</v>
      </c>
      <c r="J3351" s="69">
        <v>6102</v>
      </c>
      <c r="K3351" s="69" t="s">
        <v>1214</v>
      </c>
      <c r="L3351" s="69">
        <v>6102006</v>
      </c>
      <c r="M3351" s="69" t="s">
        <v>3400</v>
      </c>
      <c r="N3351" s="69">
        <v>2024760010090</v>
      </c>
      <c r="O3351" s="69" t="s">
        <v>6818</v>
      </c>
      <c r="P3351" s="69" t="s">
        <v>6819</v>
      </c>
      <c r="Q3351" s="69" t="s">
        <v>6840</v>
      </c>
      <c r="R3351" s="69" t="s">
        <v>6838</v>
      </c>
      <c r="S3351" s="7"/>
      <c r="T3351" s="7"/>
    </row>
    <row r="3352" spans="1:20">
      <c r="A3352" s="7"/>
      <c r="B3352" s="7"/>
      <c r="C3352" s="7"/>
      <c r="D3352" s="7"/>
      <c r="E3352" s="69">
        <v>4162</v>
      </c>
      <c r="F3352" s="69">
        <v>61020060022</v>
      </c>
      <c r="G3352" s="69" t="s">
        <v>6817</v>
      </c>
      <c r="H3352" s="69">
        <v>61</v>
      </c>
      <c r="I3352" s="69" t="s">
        <v>1213</v>
      </c>
      <c r="J3352" s="69">
        <v>6102</v>
      </c>
      <c r="K3352" s="69" t="s">
        <v>1214</v>
      </c>
      <c r="L3352" s="69">
        <v>6102006</v>
      </c>
      <c r="M3352" s="69" t="s">
        <v>3400</v>
      </c>
      <c r="N3352" s="69">
        <v>2024760010090</v>
      </c>
      <c r="O3352" s="69" t="s">
        <v>6818</v>
      </c>
      <c r="P3352" s="69" t="s">
        <v>6819</v>
      </c>
      <c r="Q3352" s="69" t="s">
        <v>6841</v>
      </c>
      <c r="R3352" s="69" t="s">
        <v>6827</v>
      </c>
      <c r="S3352" s="7"/>
      <c r="T3352" s="7"/>
    </row>
    <row r="3353" spans="1:20">
      <c r="A3353" s="7"/>
      <c r="B3353" s="7"/>
      <c r="C3353" s="7"/>
      <c r="D3353" s="7"/>
      <c r="E3353" s="69">
        <v>4162</v>
      </c>
      <c r="F3353" s="69">
        <v>61020060022</v>
      </c>
      <c r="G3353" s="69" t="s">
        <v>6817</v>
      </c>
      <c r="H3353" s="69">
        <v>61</v>
      </c>
      <c r="I3353" s="69" t="s">
        <v>1213</v>
      </c>
      <c r="J3353" s="69">
        <v>6102</v>
      </c>
      <c r="K3353" s="69" t="s">
        <v>1214</v>
      </c>
      <c r="L3353" s="69">
        <v>6102006</v>
      </c>
      <c r="M3353" s="69" t="s">
        <v>3400</v>
      </c>
      <c r="N3353" s="69">
        <v>2024760010090</v>
      </c>
      <c r="O3353" s="69" t="s">
        <v>6818</v>
      </c>
      <c r="P3353" s="69" t="s">
        <v>6819</v>
      </c>
      <c r="Q3353" s="69" t="s">
        <v>6842</v>
      </c>
      <c r="R3353" s="69" t="s">
        <v>6829</v>
      </c>
      <c r="S3353" s="7"/>
      <c r="T3353" s="7"/>
    </row>
    <row r="3354" spans="1:20">
      <c r="A3354" s="7"/>
      <c r="B3354" s="7"/>
      <c r="C3354" s="7"/>
      <c r="D3354" s="7"/>
      <c r="E3354" s="69">
        <v>4162</v>
      </c>
      <c r="F3354" s="69">
        <v>61020060022</v>
      </c>
      <c r="G3354" s="69" t="s">
        <v>6817</v>
      </c>
      <c r="H3354" s="69">
        <v>61</v>
      </c>
      <c r="I3354" s="69" t="s">
        <v>1213</v>
      </c>
      <c r="J3354" s="69">
        <v>6102</v>
      </c>
      <c r="K3354" s="69" t="s">
        <v>1214</v>
      </c>
      <c r="L3354" s="69">
        <v>6102006</v>
      </c>
      <c r="M3354" s="69" t="s">
        <v>3400</v>
      </c>
      <c r="N3354" s="69">
        <v>2024760010090</v>
      </c>
      <c r="O3354" s="69" t="s">
        <v>6818</v>
      </c>
      <c r="P3354" s="69" t="s">
        <v>6819</v>
      </c>
      <c r="Q3354" s="69" t="s">
        <v>6843</v>
      </c>
      <c r="R3354" s="69" t="s">
        <v>6831</v>
      </c>
      <c r="S3354" s="7"/>
      <c r="T3354" s="7"/>
    </row>
    <row r="3355" spans="1:20">
      <c r="A3355" s="7"/>
      <c r="B3355" s="7"/>
      <c r="C3355" s="7"/>
      <c r="D3355" s="7"/>
      <c r="E3355" s="69">
        <v>4162</v>
      </c>
      <c r="F3355" s="69">
        <v>61020060022</v>
      </c>
      <c r="G3355" s="69" t="s">
        <v>6817</v>
      </c>
      <c r="H3355" s="69">
        <v>61</v>
      </c>
      <c r="I3355" s="69" t="s">
        <v>1213</v>
      </c>
      <c r="J3355" s="69">
        <v>6102</v>
      </c>
      <c r="K3355" s="69" t="s">
        <v>1214</v>
      </c>
      <c r="L3355" s="69">
        <v>6102006</v>
      </c>
      <c r="M3355" s="69" t="s">
        <v>3400</v>
      </c>
      <c r="N3355" s="69">
        <v>2024760010090</v>
      </c>
      <c r="O3355" s="69" t="s">
        <v>6818</v>
      </c>
      <c r="P3355" s="69" t="s">
        <v>6819</v>
      </c>
      <c r="Q3355" s="69" t="s">
        <v>6844</v>
      </c>
      <c r="R3355" s="69" t="s">
        <v>6833</v>
      </c>
      <c r="S3355" s="7"/>
      <c r="T3355" s="7"/>
    </row>
    <row r="3356" spans="1:20">
      <c r="A3356" s="7"/>
      <c r="B3356" s="7"/>
      <c r="C3356" s="7"/>
      <c r="D3356" s="7"/>
      <c r="E3356" s="69">
        <v>4162</v>
      </c>
      <c r="F3356" s="69">
        <v>61020060022</v>
      </c>
      <c r="G3356" s="69" t="s">
        <v>6817</v>
      </c>
      <c r="H3356" s="69">
        <v>61</v>
      </c>
      <c r="I3356" s="69" t="s">
        <v>1213</v>
      </c>
      <c r="J3356" s="69">
        <v>6102</v>
      </c>
      <c r="K3356" s="69" t="s">
        <v>1214</v>
      </c>
      <c r="L3356" s="69">
        <v>6102006</v>
      </c>
      <c r="M3356" s="69" t="s">
        <v>3400</v>
      </c>
      <c r="N3356" s="69">
        <v>2024760010090</v>
      </c>
      <c r="O3356" s="69" t="s">
        <v>6818</v>
      </c>
      <c r="P3356" s="69" t="s">
        <v>6819</v>
      </c>
      <c r="Q3356" s="69" t="s">
        <v>6845</v>
      </c>
      <c r="R3356" s="69" t="s">
        <v>6823</v>
      </c>
      <c r="S3356" s="7"/>
      <c r="T3356" s="7"/>
    </row>
    <row r="3357" spans="1:20">
      <c r="A3357" s="7"/>
      <c r="B3357" s="7"/>
      <c r="C3357" s="7"/>
      <c r="D3357" s="7"/>
      <c r="E3357" s="69">
        <v>4162</v>
      </c>
      <c r="F3357" s="69">
        <v>61020060022</v>
      </c>
      <c r="G3357" s="69" t="s">
        <v>6817</v>
      </c>
      <c r="H3357" s="69">
        <v>61</v>
      </c>
      <c r="I3357" s="69" t="s">
        <v>1213</v>
      </c>
      <c r="J3357" s="69">
        <v>6102</v>
      </c>
      <c r="K3357" s="69" t="s">
        <v>1214</v>
      </c>
      <c r="L3357" s="69">
        <v>6102006</v>
      </c>
      <c r="M3357" s="69" t="s">
        <v>3400</v>
      </c>
      <c r="N3357" s="69">
        <v>2024760010090</v>
      </c>
      <c r="O3357" s="69" t="s">
        <v>6818</v>
      </c>
      <c r="P3357" s="69" t="s">
        <v>6819</v>
      </c>
      <c r="Q3357" s="69" t="s">
        <v>6846</v>
      </c>
      <c r="R3357" s="69" t="s">
        <v>6821</v>
      </c>
      <c r="S3357" s="7"/>
      <c r="T3357" s="7"/>
    </row>
    <row r="3358" spans="1:20">
      <c r="A3358" s="7"/>
      <c r="B3358" s="7"/>
      <c r="C3358" s="7"/>
      <c r="D3358" s="7"/>
      <c r="E3358" s="69">
        <v>4162</v>
      </c>
      <c r="F3358" s="69">
        <v>61020060023</v>
      </c>
      <c r="G3358" s="69" t="s">
        <v>6834</v>
      </c>
      <c r="H3358" s="69">
        <v>61</v>
      </c>
      <c r="I3358" s="69" t="s">
        <v>1213</v>
      </c>
      <c r="J3358" s="69">
        <v>6102</v>
      </c>
      <c r="K3358" s="69" t="s">
        <v>1214</v>
      </c>
      <c r="L3358" s="69">
        <v>6102006</v>
      </c>
      <c r="M3358" s="69" t="s">
        <v>3400</v>
      </c>
      <c r="N3358" s="69">
        <v>2024760010090</v>
      </c>
      <c r="O3358" s="69" t="s">
        <v>6818</v>
      </c>
      <c r="P3358" s="69" t="s">
        <v>6819</v>
      </c>
      <c r="Q3358" s="69" t="s">
        <v>6847</v>
      </c>
      <c r="R3358" s="69" t="s">
        <v>6836</v>
      </c>
      <c r="S3358" s="7"/>
      <c r="T3358" s="7"/>
    </row>
    <row r="3359" spans="1:20">
      <c r="A3359" s="7"/>
      <c r="B3359" s="7"/>
      <c r="C3359" s="7"/>
      <c r="D3359" s="7"/>
      <c r="E3359" s="69">
        <v>4162</v>
      </c>
      <c r="F3359" s="69">
        <v>61020060022</v>
      </c>
      <c r="G3359" s="69" t="s">
        <v>6817</v>
      </c>
      <c r="H3359" s="69">
        <v>61</v>
      </c>
      <c r="I3359" s="69" t="s">
        <v>1213</v>
      </c>
      <c r="J3359" s="69">
        <v>6102</v>
      </c>
      <c r="K3359" s="69" t="s">
        <v>1214</v>
      </c>
      <c r="L3359" s="69">
        <v>6102006</v>
      </c>
      <c r="M3359" s="69" t="s">
        <v>3400</v>
      </c>
      <c r="N3359" s="69">
        <v>2024760010090</v>
      </c>
      <c r="O3359" s="69" t="s">
        <v>6818</v>
      </c>
      <c r="P3359" s="69" t="s">
        <v>6819</v>
      </c>
      <c r="Q3359" s="69" t="s">
        <v>6848</v>
      </c>
      <c r="R3359" s="69" t="s">
        <v>6823</v>
      </c>
      <c r="S3359" s="7"/>
      <c r="T3359" s="7"/>
    </row>
    <row r="3360" spans="1:20">
      <c r="A3360" s="7"/>
      <c r="B3360" s="7"/>
      <c r="C3360" s="7"/>
      <c r="D3360" s="7"/>
      <c r="E3360" s="69">
        <v>4162</v>
      </c>
      <c r="F3360" s="69">
        <v>61020060022</v>
      </c>
      <c r="G3360" s="69" t="s">
        <v>6817</v>
      </c>
      <c r="H3360" s="69">
        <v>61</v>
      </c>
      <c r="I3360" s="69" t="s">
        <v>1213</v>
      </c>
      <c r="J3360" s="69">
        <v>6102</v>
      </c>
      <c r="K3360" s="69" t="s">
        <v>1214</v>
      </c>
      <c r="L3360" s="69">
        <v>6102006</v>
      </c>
      <c r="M3360" s="69" t="s">
        <v>3400</v>
      </c>
      <c r="N3360" s="69">
        <v>2024760010090</v>
      </c>
      <c r="O3360" s="69" t="s">
        <v>6818</v>
      </c>
      <c r="P3360" s="69" t="s">
        <v>6819</v>
      </c>
      <c r="Q3360" s="69" t="s">
        <v>6849</v>
      </c>
      <c r="R3360" s="69" t="s">
        <v>6850</v>
      </c>
      <c r="S3360" s="7"/>
      <c r="T3360" s="7"/>
    </row>
    <row r="3361" spans="1:20">
      <c r="A3361" s="7"/>
      <c r="B3361" s="7"/>
      <c r="C3361" s="7"/>
      <c r="D3361" s="7"/>
      <c r="E3361" s="69">
        <v>4162</v>
      </c>
      <c r="F3361" s="69">
        <v>61020060022</v>
      </c>
      <c r="G3361" s="69" t="s">
        <v>6817</v>
      </c>
      <c r="H3361" s="69">
        <v>61</v>
      </c>
      <c r="I3361" s="69" t="s">
        <v>1213</v>
      </c>
      <c r="J3361" s="69">
        <v>6102</v>
      </c>
      <c r="K3361" s="69" t="s">
        <v>1214</v>
      </c>
      <c r="L3361" s="69">
        <v>6102006</v>
      </c>
      <c r="M3361" s="69" t="s">
        <v>3400</v>
      </c>
      <c r="N3361" s="69">
        <v>2024760010090</v>
      </c>
      <c r="O3361" s="69" t="s">
        <v>6818</v>
      </c>
      <c r="P3361" s="69" t="s">
        <v>6819</v>
      </c>
      <c r="Q3361" s="69" t="s">
        <v>6851</v>
      </c>
      <c r="R3361" s="69" t="s">
        <v>6850</v>
      </c>
      <c r="S3361" s="7"/>
      <c r="T3361" s="7"/>
    </row>
    <row r="3362" spans="1:20">
      <c r="A3362" s="7"/>
      <c r="B3362" s="7"/>
      <c r="C3362" s="7"/>
      <c r="D3362" s="7"/>
      <c r="E3362" s="69">
        <v>4162</v>
      </c>
      <c r="F3362" s="69">
        <v>61020060022</v>
      </c>
      <c r="G3362" s="69" t="s">
        <v>6817</v>
      </c>
      <c r="H3362" s="69">
        <v>61</v>
      </c>
      <c r="I3362" s="69" t="s">
        <v>1213</v>
      </c>
      <c r="J3362" s="69">
        <v>6102</v>
      </c>
      <c r="K3362" s="69" t="s">
        <v>1214</v>
      </c>
      <c r="L3362" s="69">
        <v>6102006</v>
      </c>
      <c r="M3362" s="69" t="s">
        <v>3400</v>
      </c>
      <c r="N3362" s="69">
        <v>2024760010090</v>
      </c>
      <c r="O3362" s="69" t="s">
        <v>6818</v>
      </c>
      <c r="P3362" s="69" t="s">
        <v>6819</v>
      </c>
      <c r="Q3362" s="69" t="s">
        <v>6852</v>
      </c>
      <c r="R3362" s="69" t="s">
        <v>6853</v>
      </c>
      <c r="S3362" s="7"/>
      <c r="T3362" s="7"/>
    </row>
    <row r="3363" spans="1:20">
      <c r="A3363" s="7"/>
      <c r="B3363" s="7"/>
      <c r="C3363" s="7"/>
      <c r="D3363" s="7"/>
      <c r="E3363" s="69">
        <v>4162</v>
      </c>
      <c r="F3363" s="69">
        <v>61020060022</v>
      </c>
      <c r="G3363" s="69" t="s">
        <v>6817</v>
      </c>
      <c r="H3363" s="69">
        <v>61</v>
      </c>
      <c r="I3363" s="69" t="s">
        <v>1213</v>
      </c>
      <c r="J3363" s="69">
        <v>6102</v>
      </c>
      <c r="K3363" s="69" t="s">
        <v>1214</v>
      </c>
      <c r="L3363" s="69">
        <v>6102006</v>
      </c>
      <c r="M3363" s="69" t="s">
        <v>3400</v>
      </c>
      <c r="N3363" s="69">
        <v>2024760010090</v>
      </c>
      <c r="O3363" s="69" t="s">
        <v>6818</v>
      </c>
      <c r="P3363" s="69" t="s">
        <v>6819</v>
      </c>
      <c r="Q3363" s="69" t="s">
        <v>6854</v>
      </c>
      <c r="R3363" s="69" t="s">
        <v>6850</v>
      </c>
      <c r="S3363" s="7"/>
      <c r="T3363" s="7"/>
    </row>
    <row r="3364" spans="1:20">
      <c r="A3364" s="7"/>
      <c r="B3364" s="7"/>
      <c r="C3364" s="7"/>
      <c r="D3364" s="7"/>
      <c r="E3364" s="69">
        <v>4162</v>
      </c>
      <c r="F3364" s="69">
        <v>61020060022</v>
      </c>
      <c r="G3364" s="69" t="s">
        <v>6817</v>
      </c>
      <c r="H3364" s="69">
        <v>61</v>
      </c>
      <c r="I3364" s="69" t="s">
        <v>1213</v>
      </c>
      <c r="J3364" s="69">
        <v>6102</v>
      </c>
      <c r="K3364" s="69" t="s">
        <v>1214</v>
      </c>
      <c r="L3364" s="69">
        <v>6102006</v>
      </c>
      <c r="M3364" s="69" t="s">
        <v>3400</v>
      </c>
      <c r="N3364" s="69">
        <v>2024760010090</v>
      </c>
      <c r="O3364" s="69" t="s">
        <v>6818</v>
      </c>
      <c r="P3364" s="69" t="s">
        <v>6819</v>
      </c>
      <c r="Q3364" s="69" t="s">
        <v>6855</v>
      </c>
      <c r="R3364" s="69" t="s">
        <v>6856</v>
      </c>
      <c r="S3364" s="7"/>
      <c r="T3364" s="7"/>
    </row>
    <row r="3365" spans="1:20">
      <c r="A3365" s="7"/>
      <c r="B3365" s="7"/>
      <c r="C3365" s="7"/>
      <c r="D3365" s="7"/>
      <c r="E3365" s="69">
        <v>4162</v>
      </c>
      <c r="F3365" s="69">
        <v>61020060022</v>
      </c>
      <c r="G3365" s="69" t="s">
        <v>6817</v>
      </c>
      <c r="H3365" s="69">
        <v>61</v>
      </c>
      <c r="I3365" s="69" t="s">
        <v>1213</v>
      </c>
      <c r="J3365" s="69">
        <v>6102</v>
      </c>
      <c r="K3365" s="69" t="s">
        <v>1214</v>
      </c>
      <c r="L3365" s="69">
        <v>6102006</v>
      </c>
      <c r="M3365" s="69" t="s">
        <v>3400</v>
      </c>
      <c r="N3365" s="69">
        <v>2024760010090</v>
      </c>
      <c r="O3365" s="69" t="s">
        <v>6818</v>
      </c>
      <c r="P3365" s="69" t="s">
        <v>6819</v>
      </c>
      <c r="Q3365" s="69" t="s">
        <v>6857</v>
      </c>
      <c r="R3365" s="69" t="s">
        <v>6850</v>
      </c>
      <c r="S3365" s="7"/>
      <c r="T3365" s="7"/>
    </row>
    <row r="3366" spans="1:20">
      <c r="A3366" s="7"/>
      <c r="B3366" s="7"/>
      <c r="C3366" s="7"/>
      <c r="D3366" s="7"/>
      <c r="E3366" s="69">
        <v>4162</v>
      </c>
      <c r="F3366" s="69">
        <v>61020060022</v>
      </c>
      <c r="G3366" s="69" t="s">
        <v>6817</v>
      </c>
      <c r="H3366" s="69">
        <v>61</v>
      </c>
      <c r="I3366" s="69" t="s">
        <v>1213</v>
      </c>
      <c r="J3366" s="69">
        <v>6102</v>
      </c>
      <c r="K3366" s="69" t="s">
        <v>1214</v>
      </c>
      <c r="L3366" s="69">
        <v>6102006</v>
      </c>
      <c r="M3366" s="69" t="s">
        <v>3400</v>
      </c>
      <c r="N3366" s="69">
        <v>2024760010090</v>
      </c>
      <c r="O3366" s="69" t="s">
        <v>6818</v>
      </c>
      <c r="P3366" s="69" t="s">
        <v>6819</v>
      </c>
      <c r="Q3366" s="69" t="s">
        <v>6858</v>
      </c>
      <c r="R3366" s="69" t="s">
        <v>6859</v>
      </c>
      <c r="S3366" s="7"/>
      <c r="T3366" s="7"/>
    </row>
    <row r="3367" spans="1:20">
      <c r="A3367" s="7"/>
      <c r="B3367" s="7"/>
      <c r="C3367" s="7"/>
      <c r="D3367" s="7"/>
      <c r="E3367" s="69">
        <v>4162</v>
      </c>
      <c r="F3367" s="69">
        <v>61020060022</v>
      </c>
      <c r="G3367" s="69" t="s">
        <v>6817</v>
      </c>
      <c r="H3367" s="69">
        <v>61</v>
      </c>
      <c r="I3367" s="69" t="s">
        <v>1213</v>
      </c>
      <c r="J3367" s="69">
        <v>6102</v>
      </c>
      <c r="K3367" s="69" t="s">
        <v>1214</v>
      </c>
      <c r="L3367" s="69">
        <v>6102006</v>
      </c>
      <c r="M3367" s="69" t="s">
        <v>3400</v>
      </c>
      <c r="N3367" s="69">
        <v>2024760010090</v>
      </c>
      <c r="O3367" s="69" t="s">
        <v>6818</v>
      </c>
      <c r="P3367" s="69" t="s">
        <v>6819</v>
      </c>
      <c r="Q3367" s="69" t="s">
        <v>6860</v>
      </c>
      <c r="R3367" s="69" t="s">
        <v>6861</v>
      </c>
      <c r="S3367" s="7"/>
      <c r="T3367" s="7"/>
    </row>
    <row r="3368" spans="1:20">
      <c r="A3368" s="7"/>
      <c r="B3368" s="7"/>
      <c r="C3368" s="7"/>
      <c r="D3368" s="7"/>
      <c r="E3368" s="69">
        <v>4162</v>
      </c>
      <c r="F3368" s="69">
        <v>61020060022</v>
      </c>
      <c r="G3368" s="69" t="s">
        <v>6817</v>
      </c>
      <c r="H3368" s="69">
        <v>61</v>
      </c>
      <c r="I3368" s="69" t="s">
        <v>1213</v>
      </c>
      <c r="J3368" s="69">
        <v>6102</v>
      </c>
      <c r="K3368" s="69" t="s">
        <v>1214</v>
      </c>
      <c r="L3368" s="69">
        <v>6102006</v>
      </c>
      <c r="M3368" s="69" t="s">
        <v>3400</v>
      </c>
      <c r="N3368" s="69">
        <v>2024760010090</v>
      </c>
      <c r="O3368" s="69" t="s">
        <v>6818</v>
      </c>
      <c r="P3368" s="69" t="s">
        <v>6819</v>
      </c>
      <c r="Q3368" s="69" t="s">
        <v>6862</v>
      </c>
      <c r="R3368" s="69" t="s">
        <v>6856</v>
      </c>
      <c r="S3368" s="7"/>
      <c r="T3368" s="7"/>
    </row>
    <row r="3369" spans="1:20">
      <c r="A3369" s="7"/>
      <c r="B3369" s="7"/>
      <c r="C3369" s="7"/>
      <c r="D3369" s="7"/>
      <c r="E3369" s="69">
        <v>4162</v>
      </c>
      <c r="F3369" s="69">
        <v>61020060022</v>
      </c>
      <c r="G3369" s="69" t="s">
        <v>6817</v>
      </c>
      <c r="H3369" s="69">
        <v>61</v>
      </c>
      <c r="I3369" s="69" t="s">
        <v>1213</v>
      </c>
      <c r="J3369" s="69">
        <v>6102</v>
      </c>
      <c r="K3369" s="69" t="s">
        <v>1214</v>
      </c>
      <c r="L3369" s="69">
        <v>6102006</v>
      </c>
      <c r="M3369" s="69" t="s">
        <v>3400</v>
      </c>
      <c r="N3369" s="69">
        <v>2024760010090</v>
      </c>
      <c r="O3369" s="69" t="s">
        <v>6818</v>
      </c>
      <c r="P3369" s="69" t="s">
        <v>6819</v>
      </c>
      <c r="Q3369" s="69" t="s">
        <v>6863</v>
      </c>
      <c r="R3369" s="69" t="s">
        <v>6823</v>
      </c>
      <c r="S3369" s="7"/>
      <c r="T3369" s="7"/>
    </row>
    <row r="3370" spans="1:20">
      <c r="A3370" s="7"/>
      <c r="B3370" s="7"/>
      <c r="C3370" s="7"/>
      <c r="D3370" s="7"/>
      <c r="E3370" s="69">
        <v>4162</v>
      </c>
      <c r="F3370" s="69">
        <v>61020060022</v>
      </c>
      <c r="G3370" s="69" t="s">
        <v>6817</v>
      </c>
      <c r="H3370" s="69">
        <v>61</v>
      </c>
      <c r="I3370" s="69" t="s">
        <v>1213</v>
      </c>
      <c r="J3370" s="69">
        <v>6102</v>
      </c>
      <c r="K3370" s="69" t="s">
        <v>1214</v>
      </c>
      <c r="L3370" s="69">
        <v>6102006</v>
      </c>
      <c r="M3370" s="69" t="s">
        <v>3400</v>
      </c>
      <c r="N3370" s="69">
        <v>2024760010090</v>
      </c>
      <c r="O3370" s="69" t="s">
        <v>6818</v>
      </c>
      <c r="P3370" s="69" t="s">
        <v>6819</v>
      </c>
      <c r="Q3370" s="69" t="s">
        <v>6864</v>
      </c>
      <c r="R3370" s="69" t="s">
        <v>6823</v>
      </c>
      <c r="S3370" s="7"/>
      <c r="T3370" s="7"/>
    </row>
    <row r="3371" spans="1:20">
      <c r="A3371" s="7"/>
      <c r="B3371" s="7"/>
      <c r="C3371" s="7"/>
      <c r="D3371" s="7"/>
      <c r="E3371" s="69">
        <v>4162</v>
      </c>
      <c r="F3371" s="69">
        <v>61020060022</v>
      </c>
      <c r="G3371" s="69" t="s">
        <v>6817</v>
      </c>
      <c r="H3371" s="69">
        <v>61</v>
      </c>
      <c r="I3371" s="69" t="s">
        <v>1213</v>
      </c>
      <c r="J3371" s="69">
        <v>6102</v>
      </c>
      <c r="K3371" s="69" t="s">
        <v>1214</v>
      </c>
      <c r="L3371" s="69">
        <v>6102006</v>
      </c>
      <c r="M3371" s="69" t="s">
        <v>3400</v>
      </c>
      <c r="N3371" s="69">
        <v>2024760010090</v>
      </c>
      <c r="O3371" s="69" t="s">
        <v>6818</v>
      </c>
      <c r="P3371" s="69" t="s">
        <v>6819</v>
      </c>
      <c r="Q3371" s="69" t="s">
        <v>6865</v>
      </c>
      <c r="R3371" s="69" t="s">
        <v>6823</v>
      </c>
      <c r="S3371" s="7"/>
      <c r="T3371" s="7"/>
    </row>
    <row r="3372" spans="1:20">
      <c r="A3372" s="7"/>
      <c r="B3372" s="7"/>
      <c r="C3372" s="7"/>
      <c r="D3372" s="7"/>
      <c r="E3372" s="69">
        <v>4162</v>
      </c>
      <c r="F3372" s="69">
        <v>61020060022</v>
      </c>
      <c r="G3372" s="69" t="s">
        <v>6817</v>
      </c>
      <c r="H3372" s="69">
        <v>61</v>
      </c>
      <c r="I3372" s="69" t="s">
        <v>1213</v>
      </c>
      <c r="J3372" s="69">
        <v>6102</v>
      </c>
      <c r="K3372" s="69" t="s">
        <v>1214</v>
      </c>
      <c r="L3372" s="69">
        <v>6102006</v>
      </c>
      <c r="M3372" s="69" t="s">
        <v>3400</v>
      </c>
      <c r="N3372" s="69">
        <v>2024760010090</v>
      </c>
      <c r="O3372" s="69" t="s">
        <v>6818</v>
      </c>
      <c r="P3372" s="69" t="s">
        <v>6819</v>
      </c>
      <c r="Q3372" s="69" t="s">
        <v>6866</v>
      </c>
      <c r="R3372" s="69" t="s">
        <v>6867</v>
      </c>
      <c r="S3372" s="7"/>
      <c r="T3372" s="7"/>
    </row>
    <row r="3373" spans="1:20">
      <c r="A3373" s="7"/>
      <c r="B3373" s="7"/>
      <c r="C3373" s="7"/>
      <c r="D3373" s="7"/>
      <c r="E3373" s="69">
        <v>4162</v>
      </c>
      <c r="F3373" s="69">
        <v>61020060023</v>
      </c>
      <c r="G3373" s="69" t="s">
        <v>6834</v>
      </c>
      <c r="H3373" s="69">
        <v>61</v>
      </c>
      <c r="I3373" s="69" t="s">
        <v>1213</v>
      </c>
      <c r="J3373" s="69">
        <v>6102</v>
      </c>
      <c r="K3373" s="69" t="s">
        <v>1214</v>
      </c>
      <c r="L3373" s="69">
        <v>6102006</v>
      </c>
      <c r="M3373" s="69" t="s">
        <v>3400</v>
      </c>
      <c r="N3373" s="69">
        <v>2024760010090</v>
      </c>
      <c r="O3373" s="69" t="s">
        <v>6818</v>
      </c>
      <c r="P3373" s="69" t="s">
        <v>6819</v>
      </c>
      <c r="Q3373" s="69" t="s">
        <v>6868</v>
      </c>
      <c r="R3373" s="69" t="s">
        <v>6869</v>
      </c>
      <c r="S3373" s="7"/>
      <c r="T3373" s="7"/>
    </row>
    <row r="3374" spans="1:20">
      <c r="A3374" s="7"/>
      <c r="B3374" s="7"/>
      <c r="C3374" s="7"/>
      <c r="D3374" s="7"/>
      <c r="E3374" s="69">
        <v>4162</v>
      </c>
      <c r="F3374" s="69">
        <v>61020060022</v>
      </c>
      <c r="G3374" s="69" t="s">
        <v>6817</v>
      </c>
      <c r="H3374" s="69">
        <v>61</v>
      </c>
      <c r="I3374" s="69" t="s">
        <v>1213</v>
      </c>
      <c r="J3374" s="69">
        <v>6102</v>
      </c>
      <c r="K3374" s="69" t="s">
        <v>1214</v>
      </c>
      <c r="L3374" s="69">
        <v>6102006</v>
      </c>
      <c r="M3374" s="69" t="s">
        <v>3400</v>
      </c>
      <c r="N3374" s="69">
        <v>2024760010090</v>
      </c>
      <c r="O3374" s="69" t="s">
        <v>6818</v>
      </c>
      <c r="P3374" s="69" t="s">
        <v>6819</v>
      </c>
      <c r="Q3374" s="69" t="s">
        <v>6870</v>
      </c>
      <c r="R3374" s="69" t="s">
        <v>6821</v>
      </c>
      <c r="S3374" s="7"/>
      <c r="T3374" s="7"/>
    </row>
    <row r="3375" spans="1:20">
      <c r="A3375" s="7"/>
      <c r="B3375" s="7"/>
      <c r="C3375" s="7"/>
      <c r="D3375" s="7"/>
      <c r="E3375" s="69">
        <v>4162</v>
      </c>
      <c r="F3375" s="69">
        <v>61020060022</v>
      </c>
      <c r="G3375" s="69" t="s">
        <v>6817</v>
      </c>
      <c r="H3375" s="69">
        <v>61</v>
      </c>
      <c r="I3375" s="69" t="s">
        <v>1213</v>
      </c>
      <c r="J3375" s="69">
        <v>6102</v>
      </c>
      <c r="K3375" s="69" t="s">
        <v>1214</v>
      </c>
      <c r="L3375" s="69">
        <v>6102006</v>
      </c>
      <c r="M3375" s="69" t="s">
        <v>3400</v>
      </c>
      <c r="N3375" s="69">
        <v>2024760010090</v>
      </c>
      <c r="O3375" s="69" t="s">
        <v>6818</v>
      </c>
      <c r="P3375" s="69" t="s">
        <v>6819</v>
      </c>
      <c r="Q3375" s="69" t="s">
        <v>6871</v>
      </c>
      <c r="R3375" s="69" t="s">
        <v>6825</v>
      </c>
      <c r="S3375" s="7"/>
      <c r="T3375" s="7"/>
    </row>
    <row r="3376" spans="1:20">
      <c r="A3376" s="7"/>
      <c r="B3376" s="7"/>
      <c r="C3376" s="7"/>
      <c r="D3376" s="7"/>
      <c r="E3376" s="69">
        <v>4162</v>
      </c>
      <c r="F3376" s="69">
        <v>61020060022</v>
      </c>
      <c r="G3376" s="69" t="s">
        <v>6817</v>
      </c>
      <c r="H3376" s="69">
        <v>61</v>
      </c>
      <c r="I3376" s="69" t="s">
        <v>1213</v>
      </c>
      <c r="J3376" s="69">
        <v>6102</v>
      </c>
      <c r="K3376" s="69" t="s">
        <v>1214</v>
      </c>
      <c r="L3376" s="69">
        <v>6102006</v>
      </c>
      <c r="M3376" s="69" t="s">
        <v>3400</v>
      </c>
      <c r="N3376" s="69">
        <v>2024760010090</v>
      </c>
      <c r="O3376" s="69" t="s">
        <v>6818</v>
      </c>
      <c r="P3376" s="69" t="s">
        <v>6819</v>
      </c>
      <c r="Q3376" s="69" t="s">
        <v>6872</v>
      </c>
      <c r="R3376" s="69" t="s">
        <v>6827</v>
      </c>
      <c r="S3376" s="7"/>
      <c r="T3376" s="7"/>
    </row>
    <row r="3377" spans="1:20">
      <c r="A3377" s="7"/>
      <c r="B3377" s="7"/>
      <c r="C3377" s="7"/>
      <c r="D3377" s="7"/>
      <c r="E3377" s="69">
        <v>4162</v>
      </c>
      <c r="F3377" s="69">
        <v>61020060022</v>
      </c>
      <c r="G3377" s="69" t="s">
        <v>6817</v>
      </c>
      <c r="H3377" s="69">
        <v>61</v>
      </c>
      <c r="I3377" s="69" t="s">
        <v>1213</v>
      </c>
      <c r="J3377" s="69">
        <v>6102</v>
      </c>
      <c r="K3377" s="69" t="s">
        <v>1214</v>
      </c>
      <c r="L3377" s="69">
        <v>6102006</v>
      </c>
      <c r="M3377" s="69" t="s">
        <v>3400</v>
      </c>
      <c r="N3377" s="69">
        <v>2024760010090</v>
      </c>
      <c r="O3377" s="69" t="s">
        <v>6818</v>
      </c>
      <c r="P3377" s="69" t="s">
        <v>6819</v>
      </c>
      <c r="Q3377" s="69" t="s">
        <v>6873</v>
      </c>
      <c r="R3377" s="69" t="s">
        <v>6829</v>
      </c>
      <c r="S3377" s="7"/>
      <c r="T3377" s="7"/>
    </row>
    <row r="3378" spans="1:20">
      <c r="A3378" s="7"/>
      <c r="B3378" s="7"/>
      <c r="C3378" s="7"/>
      <c r="D3378" s="7"/>
      <c r="E3378" s="69">
        <v>4162</v>
      </c>
      <c r="F3378" s="69">
        <v>61020060022</v>
      </c>
      <c r="G3378" s="69" t="s">
        <v>6817</v>
      </c>
      <c r="H3378" s="69">
        <v>61</v>
      </c>
      <c r="I3378" s="69" t="s">
        <v>1213</v>
      </c>
      <c r="J3378" s="69">
        <v>6102</v>
      </c>
      <c r="K3378" s="69" t="s">
        <v>1214</v>
      </c>
      <c r="L3378" s="69">
        <v>6102006</v>
      </c>
      <c r="M3378" s="69" t="s">
        <v>3400</v>
      </c>
      <c r="N3378" s="69">
        <v>2024760010090</v>
      </c>
      <c r="O3378" s="69" t="s">
        <v>6818</v>
      </c>
      <c r="P3378" s="69" t="s">
        <v>6819</v>
      </c>
      <c r="Q3378" s="69" t="s">
        <v>6874</v>
      </c>
      <c r="R3378" s="69" t="s">
        <v>6831</v>
      </c>
      <c r="S3378" s="7"/>
      <c r="T3378" s="7"/>
    </row>
    <row r="3379" spans="1:20">
      <c r="A3379" s="7"/>
      <c r="B3379" s="7"/>
      <c r="C3379" s="7"/>
      <c r="D3379" s="7"/>
      <c r="E3379" s="69">
        <v>4162</v>
      </c>
      <c r="F3379" s="69">
        <v>61020060022</v>
      </c>
      <c r="G3379" s="69" t="s">
        <v>6817</v>
      </c>
      <c r="H3379" s="69">
        <v>61</v>
      </c>
      <c r="I3379" s="69" t="s">
        <v>1213</v>
      </c>
      <c r="J3379" s="69">
        <v>6102</v>
      </c>
      <c r="K3379" s="69" t="s">
        <v>1214</v>
      </c>
      <c r="L3379" s="69">
        <v>6102006</v>
      </c>
      <c r="M3379" s="69" t="s">
        <v>3400</v>
      </c>
      <c r="N3379" s="69">
        <v>2024760010090</v>
      </c>
      <c r="O3379" s="69" t="s">
        <v>6818</v>
      </c>
      <c r="P3379" s="69" t="s">
        <v>6819</v>
      </c>
      <c r="Q3379" s="69" t="s">
        <v>6875</v>
      </c>
      <c r="R3379" s="69" t="s">
        <v>6833</v>
      </c>
      <c r="S3379" s="7"/>
      <c r="T3379" s="7"/>
    </row>
    <row r="3380" spans="1:20">
      <c r="A3380" s="7"/>
      <c r="B3380" s="7"/>
      <c r="C3380" s="7"/>
      <c r="D3380" s="7"/>
      <c r="E3380" s="69">
        <v>4162</v>
      </c>
      <c r="F3380" s="69">
        <v>61020060023</v>
      </c>
      <c r="G3380" s="69" t="s">
        <v>6834</v>
      </c>
      <c r="H3380" s="69">
        <v>61</v>
      </c>
      <c r="I3380" s="69" t="s">
        <v>1213</v>
      </c>
      <c r="J3380" s="69">
        <v>6102</v>
      </c>
      <c r="K3380" s="69" t="s">
        <v>1214</v>
      </c>
      <c r="L3380" s="69">
        <v>6102006</v>
      </c>
      <c r="M3380" s="69" t="s">
        <v>3400</v>
      </c>
      <c r="N3380" s="69">
        <v>2024760010090</v>
      </c>
      <c r="O3380" s="69" t="s">
        <v>6818</v>
      </c>
      <c r="P3380" s="69" t="s">
        <v>6819</v>
      </c>
      <c r="Q3380" s="69" t="s">
        <v>6876</v>
      </c>
      <c r="R3380" s="69" t="s">
        <v>6836</v>
      </c>
      <c r="S3380" s="7"/>
      <c r="T3380" s="7"/>
    </row>
    <row r="3381" spans="1:20">
      <c r="A3381" s="7"/>
      <c r="B3381" s="7"/>
      <c r="C3381" s="7"/>
      <c r="D3381" s="7"/>
      <c r="E3381" s="69">
        <v>4162</v>
      </c>
      <c r="F3381" s="69">
        <v>63020010039</v>
      </c>
      <c r="G3381" s="69" t="s">
        <v>6877</v>
      </c>
      <c r="H3381" s="69">
        <v>63</v>
      </c>
      <c r="I3381" s="69" t="s">
        <v>512</v>
      </c>
      <c r="J3381" s="69">
        <v>6302</v>
      </c>
      <c r="K3381" s="69" t="s">
        <v>513</v>
      </c>
      <c r="L3381" s="69">
        <v>6302001</v>
      </c>
      <c r="M3381" s="69" t="s">
        <v>514</v>
      </c>
      <c r="N3381" s="69">
        <v>2024760010091</v>
      </c>
      <c r="O3381" s="69" t="s">
        <v>460</v>
      </c>
      <c r="P3381" s="69" t="s">
        <v>6878</v>
      </c>
      <c r="Q3381" s="69" t="s">
        <v>461</v>
      </c>
      <c r="R3381" s="69" t="s">
        <v>6879</v>
      </c>
      <c r="S3381" s="7"/>
      <c r="T3381" s="7"/>
    </row>
    <row r="3382" spans="1:20">
      <c r="A3382" s="7"/>
      <c r="B3382" s="7"/>
      <c r="C3382" s="7"/>
      <c r="D3382" s="7"/>
      <c r="E3382" s="69">
        <v>4162</v>
      </c>
      <c r="F3382" s="69">
        <v>63020010039</v>
      </c>
      <c r="G3382" s="69" t="s">
        <v>6877</v>
      </c>
      <c r="H3382" s="69">
        <v>63</v>
      </c>
      <c r="I3382" s="69" t="s">
        <v>512</v>
      </c>
      <c r="J3382" s="69">
        <v>6302</v>
      </c>
      <c r="K3382" s="69" t="s">
        <v>513</v>
      </c>
      <c r="L3382" s="69">
        <v>6302001</v>
      </c>
      <c r="M3382" s="69" t="s">
        <v>514</v>
      </c>
      <c r="N3382" s="69">
        <v>2024760010091</v>
      </c>
      <c r="O3382" s="69" t="s">
        <v>460</v>
      </c>
      <c r="P3382" s="69" t="s">
        <v>6878</v>
      </c>
      <c r="Q3382" s="69" t="s">
        <v>6880</v>
      </c>
      <c r="R3382" s="69" t="s">
        <v>6881</v>
      </c>
      <c r="S3382" s="7"/>
      <c r="T3382" s="7"/>
    </row>
    <row r="3383" spans="1:20">
      <c r="A3383" s="7"/>
      <c r="B3383" s="7"/>
      <c r="C3383" s="7"/>
      <c r="D3383" s="7"/>
      <c r="E3383" s="69">
        <v>4162</v>
      </c>
      <c r="F3383" s="69">
        <v>63020010039</v>
      </c>
      <c r="G3383" s="69" t="s">
        <v>6877</v>
      </c>
      <c r="H3383" s="69">
        <v>63</v>
      </c>
      <c r="I3383" s="69" t="s">
        <v>512</v>
      </c>
      <c r="J3383" s="69">
        <v>6302</v>
      </c>
      <c r="K3383" s="69" t="s">
        <v>513</v>
      </c>
      <c r="L3383" s="69">
        <v>6302001</v>
      </c>
      <c r="M3383" s="69" t="s">
        <v>514</v>
      </c>
      <c r="N3383" s="69">
        <v>2024760010091</v>
      </c>
      <c r="O3383" s="69" t="s">
        <v>460</v>
      </c>
      <c r="P3383" s="69" t="s">
        <v>6878</v>
      </c>
      <c r="Q3383" s="69" t="s">
        <v>6882</v>
      </c>
      <c r="R3383" s="69" t="s">
        <v>6883</v>
      </c>
      <c r="S3383" s="7"/>
      <c r="T3383" s="7"/>
    </row>
    <row r="3384" spans="1:20">
      <c r="A3384" s="7"/>
      <c r="B3384" s="7"/>
      <c r="C3384" s="7"/>
      <c r="D3384" s="7"/>
      <c r="E3384" s="69">
        <v>4162</v>
      </c>
      <c r="F3384" s="69">
        <v>63020010039</v>
      </c>
      <c r="G3384" s="69" t="s">
        <v>6877</v>
      </c>
      <c r="H3384" s="69">
        <v>63</v>
      </c>
      <c r="I3384" s="69" t="s">
        <v>512</v>
      </c>
      <c r="J3384" s="69">
        <v>6302</v>
      </c>
      <c r="K3384" s="69" t="s">
        <v>513</v>
      </c>
      <c r="L3384" s="69">
        <v>6302001</v>
      </c>
      <c r="M3384" s="69" t="s">
        <v>514</v>
      </c>
      <c r="N3384" s="69">
        <v>2024760010091</v>
      </c>
      <c r="O3384" s="69" t="s">
        <v>460</v>
      </c>
      <c r="P3384" s="69" t="s">
        <v>6878</v>
      </c>
      <c r="Q3384" s="69" t="s">
        <v>6884</v>
      </c>
      <c r="R3384" s="69" t="s">
        <v>6885</v>
      </c>
      <c r="S3384" s="7"/>
      <c r="T3384" s="7"/>
    </row>
    <row r="3385" spans="1:20">
      <c r="A3385" s="7"/>
      <c r="B3385" s="7"/>
      <c r="C3385" s="7"/>
      <c r="D3385" s="7"/>
      <c r="E3385" s="69">
        <v>4162</v>
      </c>
      <c r="F3385" s="69">
        <v>63020010039</v>
      </c>
      <c r="G3385" s="69" t="s">
        <v>6877</v>
      </c>
      <c r="H3385" s="69">
        <v>63</v>
      </c>
      <c r="I3385" s="69" t="s">
        <v>512</v>
      </c>
      <c r="J3385" s="69">
        <v>6302</v>
      </c>
      <c r="K3385" s="69" t="s">
        <v>513</v>
      </c>
      <c r="L3385" s="69">
        <v>6302001</v>
      </c>
      <c r="M3385" s="69" t="s">
        <v>514</v>
      </c>
      <c r="N3385" s="69">
        <v>2024760010091</v>
      </c>
      <c r="O3385" s="69" t="s">
        <v>460</v>
      </c>
      <c r="P3385" s="69" t="s">
        <v>6878</v>
      </c>
      <c r="Q3385" s="69" t="s">
        <v>6886</v>
      </c>
      <c r="R3385" s="69" t="s">
        <v>6887</v>
      </c>
      <c r="S3385" s="7"/>
      <c r="T3385" s="7"/>
    </row>
    <row r="3386" spans="1:20">
      <c r="A3386" s="7"/>
      <c r="B3386" s="7"/>
      <c r="C3386" s="7"/>
      <c r="D3386" s="7"/>
      <c r="E3386" s="69">
        <v>4162</v>
      </c>
      <c r="F3386" s="69">
        <v>63020010039</v>
      </c>
      <c r="G3386" s="69" t="s">
        <v>6877</v>
      </c>
      <c r="H3386" s="69">
        <v>63</v>
      </c>
      <c r="I3386" s="69" t="s">
        <v>512</v>
      </c>
      <c r="J3386" s="69">
        <v>6302</v>
      </c>
      <c r="K3386" s="69" t="s">
        <v>513</v>
      </c>
      <c r="L3386" s="69">
        <v>6302001</v>
      </c>
      <c r="M3386" s="69" t="s">
        <v>514</v>
      </c>
      <c r="N3386" s="69">
        <v>2024760010091</v>
      </c>
      <c r="O3386" s="69" t="s">
        <v>460</v>
      </c>
      <c r="P3386" s="69" t="s">
        <v>6878</v>
      </c>
      <c r="Q3386" s="69" t="s">
        <v>6888</v>
      </c>
      <c r="R3386" s="69" t="s">
        <v>6889</v>
      </c>
      <c r="S3386" s="7"/>
      <c r="T3386" s="7"/>
    </row>
    <row r="3387" spans="1:20">
      <c r="A3387" s="7"/>
      <c r="B3387" s="7"/>
      <c r="C3387" s="7"/>
      <c r="D3387" s="7"/>
      <c r="E3387" s="69">
        <v>4162</v>
      </c>
      <c r="F3387" s="69">
        <v>63020010039</v>
      </c>
      <c r="G3387" s="69" t="s">
        <v>6877</v>
      </c>
      <c r="H3387" s="69">
        <v>63</v>
      </c>
      <c r="I3387" s="69" t="s">
        <v>512</v>
      </c>
      <c r="J3387" s="69">
        <v>6302</v>
      </c>
      <c r="K3387" s="69" t="s">
        <v>513</v>
      </c>
      <c r="L3387" s="69">
        <v>6302001</v>
      </c>
      <c r="M3387" s="69" t="s">
        <v>514</v>
      </c>
      <c r="N3387" s="69">
        <v>2024760010091</v>
      </c>
      <c r="O3387" s="69" t="s">
        <v>460</v>
      </c>
      <c r="P3387" s="69" t="s">
        <v>6878</v>
      </c>
      <c r="Q3387" s="69" t="s">
        <v>6890</v>
      </c>
      <c r="R3387" s="69" t="s">
        <v>6891</v>
      </c>
      <c r="S3387" s="7"/>
      <c r="T3387" s="7"/>
    </row>
    <row r="3388" spans="1:20">
      <c r="A3388" s="7"/>
      <c r="B3388" s="7"/>
      <c r="C3388" s="7"/>
      <c r="D3388" s="7"/>
      <c r="E3388" s="69">
        <v>4162</v>
      </c>
      <c r="F3388" s="69">
        <v>63020010039</v>
      </c>
      <c r="G3388" s="69" t="s">
        <v>6877</v>
      </c>
      <c r="H3388" s="69">
        <v>63</v>
      </c>
      <c r="I3388" s="69" t="s">
        <v>512</v>
      </c>
      <c r="J3388" s="69">
        <v>6302</v>
      </c>
      <c r="K3388" s="69" t="s">
        <v>513</v>
      </c>
      <c r="L3388" s="69">
        <v>6302001</v>
      </c>
      <c r="M3388" s="69" t="s">
        <v>514</v>
      </c>
      <c r="N3388" s="69">
        <v>2024760010091</v>
      </c>
      <c r="O3388" s="69" t="s">
        <v>460</v>
      </c>
      <c r="P3388" s="69" t="s">
        <v>6878</v>
      </c>
      <c r="Q3388" s="69" t="s">
        <v>6892</v>
      </c>
      <c r="R3388" s="69" t="s">
        <v>6893</v>
      </c>
      <c r="S3388" s="7"/>
      <c r="T3388" s="7"/>
    </row>
    <row r="3389" spans="1:20">
      <c r="A3389" s="7"/>
      <c r="B3389" s="7"/>
      <c r="C3389" s="7"/>
      <c r="D3389" s="7"/>
      <c r="E3389" s="69">
        <v>4162</v>
      </c>
      <c r="F3389" s="69">
        <v>63020010039</v>
      </c>
      <c r="G3389" s="69" t="s">
        <v>6877</v>
      </c>
      <c r="H3389" s="69">
        <v>63</v>
      </c>
      <c r="I3389" s="69" t="s">
        <v>512</v>
      </c>
      <c r="J3389" s="69">
        <v>6302</v>
      </c>
      <c r="K3389" s="69" t="s">
        <v>513</v>
      </c>
      <c r="L3389" s="69">
        <v>6302001</v>
      </c>
      <c r="M3389" s="69" t="s">
        <v>514</v>
      </c>
      <c r="N3389" s="69">
        <v>2024760010091</v>
      </c>
      <c r="O3389" s="69" t="s">
        <v>460</v>
      </c>
      <c r="P3389" s="69" t="s">
        <v>6878</v>
      </c>
      <c r="Q3389" s="69" t="s">
        <v>6894</v>
      </c>
      <c r="R3389" s="69" t="s">
        <v>6895</v>
      </c>
      <c r="S3389" s="7"/>
      <c r="T3389" s="7"/>
    </row>
    <row r="3390" spans="1:20">
      <c r="A3390" s="7"/>
      <c r="B3390" s="7"/>
      <c r="C3390" s="7"/>
      <c r="D3390" s="7"/>
      <c r="E3390" s="69">
        <v>4162</v>
      </c>
      <c r="F3390" s="69">
        <v>63020010039</v>
      </c>
      <c r="G3390" s="69" t="s">
        <v>6877</v>
      </c>
      <c r="H3390" s="69">
        <v>63</v>
      </c>
      <c r="I3390" s="69" t="s">
        <v>512</v>
      </c>
      <c r="J3390" s="69">
        <v>6302</v>
      </c>
      <c r="K3390" s="69" t="s">
        <v>513</v>
      </c>
      <c r="L3390" s="69">
        <v>6302001</v>
      </c>
      <c r="M3390" s="69" t="s">
        <v>514</v>
      </c>
      <c r="N3390" s="69">
        <v>2024760010091</v>
      </c>
      <c r="O3390" s="69" t="s">
        <v>460</v>
      </c>
      <c r="P3390" s="69" t="s">
        <v>6878</v>
      </c>
      <c r="Q3390" s="69" t="s">
        <v>6896</v>
      </c>
      <c r="R3390" s="69" t="s">
        <v>6897</v>
      </c>
      <c r="S3390" s="7"/>
      <c r="T3390" s="7"/>
    </row>
    <row r="3391" spans="1:20">
      <c r="A3391" s="7"/>
      <c r="B3391" s="7"/>
      <c r="C3391" s="7"/>
      <c r="D3391" s="7"/>
      <c r="E3391" s="69">
        <v>4162</v>
      </c>
      <c r="F3391" s="69">
        <v>63020010039</v>
      </c>
      <c r="G3391" s="69" t="s">
        <v>6877</v>
      </c>
      <c r="H3391" s="69">
        <v>63</v>
      </c>
      <c r="I3391" s="69" t="s">
        <v>512</v>
      </c>
      <c r="J3391" s="69">
        <v>6302</v>
      </c>
      <c r="K3391" s="69" t="s">
        <v>513</v>
      </c>
      <c r="L3391" s="69">
        <v>6302001</v>
      </c>
      <c r="M3391" s="69" t="s">
        <v>514</v>
      </c>
      <c r="N3391" s="69">
        <v>2024760010091</v>
      </c>
      <c r="O3391" s="69" t="s">
        <v>460</v>
      </c>
      <c r="P3391" s="69" t="s">
        <v>6878</v>
      </c>
      <c r="Q3391" s="69" t="s">
        <v>6898</v>
      </c>
      <c r="R3391" s="69" t="s">
        <v>6899</v>
      </c>
      <c r="S3391" s="7"/>
      <c r="T3391" s="7"/>
    </row>
    <row r="3392" spans="1:20">
      <c r="A3392" s="7"/>
      <c r="B3392" s="7"/>
      <c r="C3392" s="7"/>
      <c r="D3392" s="7"/>
      <c r="E3392" s="69">
        <v>4162</v>
      </c>
      <c r="F3392" s="69">
        <v>63020010039</v>
      </c>
      <c r="G3392" s="69" t="s">
        <v>6877</v>
      </c>
      <c r="H3392" s="69">
        <v>63</v>
      </c>
      <c r="I3392" s="69" t="s">
        <v>512</v>
      </c>
      <c r="J3392" s="69">
        <v>6302</v>
      </c>
      <c r="K3392" s="69" t="s">
        <v>513</v>
      </c>
      <c r="L3392" s="69">
        <v>6302001</v>
      </c>
      <c r="M3392" s="69" t="s">
        <v>514</v>
      </c>
      <c r="N3392" s="69">
        <v>2024760010091</v>
      </c>
      <c r="O3392" s="69" t="s">
        <v>460</v>
      </c>
      <c r="P3392" s="69" t="s">
        <v>6878</v>
      </c>
      <c r="Q3392" s="69" t="s">
        <v>6900</v>
      </c>
      <c r="R3392" s="69" t="s">
        <v>6893</v>
      </c>
      <c r="S3392" s="7"/>
      <c r="T3392" s="7"/>
    </row>
    <row r="3393" spans="1:20">
      <c r="A3393" s="7"/>
      <c r="B3393" s="7"/>
      <c r="C3393" s="7"/>
      <c r="D3393" s="7"/>
      <c r="E3393" s="69">
        <v>4162</v>
      </c>
      <c r="F3393" s="69">
        <v>63020010039</v>
      </c>
      <c r="G3393" s="69" t="s">
        <v>6877</v>
      </c>
      <c r="H3393" s="69">
        <v>63</v>
      </c>
      <c r="I3393" s="69" t="s">
        <v>512</v>
      </c>
      <c r="J3393" s="69">
        <v>6302</v>
      </c>
      <c r="K3393" s="69" t="s">
        <v>513</v>
      </c>
      <c r="L3393" s="69">
        <v>6302001</v>
      </c>
      <c r="M3393" s="69" t="s">
        <v>514</v>
      </c>
      <c r="N3393" s="69">
        <v>2024760010091</v>
      </c>
      <c r="O3393" s="69" t="s">
        <v>460</v>
      </c>
      <c r="P3393" s="69" t="s">
        <v>6878</v>
      </c>
      <c r="Q3393" s="69" t="s">
        <v>6901</v>
      </c>
      <c r="R3393" s="69" t="s">
        <v>6899</v>
      </c>
      <c r="S3393" s="7"/>
      <c r="T3393" s="7"/>
    </row>
    <row r="3394" spans="1:20">
      <c r="A3394" s="7"/>
      <c r="B3394" s="7"/>
      <c r="C3394" s="7"/>
      <c r="D3394" s="7"/>
      <c r="E3394" s="69">
        <v>4162</v>
      </c>
      <c r="F3394" s="69">
        <v>62010010014</v>
      </c>
      <c r="G3394" s="69" t="s">
        <v>6632</v>
      </c>
      <c r="H3394" s="69">
        <v>62</v>
      </c>
      <c r="I3394" s="69" t="s">
        <v>851</v>
      </c>
      <c r="J3394" s="69">
        <v>6201</v>
      </c>
      <c r="K3394" s="69" t="s">
        <v>852</v>
      </c>
      <c r="L3394" s="69">
        <v>6201001</v>
      </c>
      <c r="M3394" s="69" t="s">
        <v>853</v>
      </c>
      <c r="N3394" s="69">
        <v>2024760010079</v>
      </c>
      <c r="O3394" s="69" t="s">
        <v>471</v>
      </c>
      <c r="P3394" s="69" t="s">
        <v>6902</v>
      </c>
      <c r="Q3394" s="69" t="s">
        <v>6903</v>
      </c>
      <c r="R3394" s="69" t="s">
        <v>6904</v>
      </c>
      <c r="S3394" s="7"/>
      <c r="T3394" s="7"/>
    </row>
    <row r="3395" spans="1:20">
      <c r="A3395" s="7"/>
      <c r="B3395" s="7"/>
      <c r="C3395" s="7"/>
      <c r="D3395" s="7"/>
      <c r="E3395" s="69">
        <v>4162</v>
      </c>
      <c r="F3395" s="69">
        <v>62010010014</v>
      </c>
      <c r="G3395" s="69" t="s">
        <v>6632</v>
      </c>
      <c r="H3395" s="69">
        <v>62</v>
      </c>
      <c r="I3395" s="69" t="s">
        <v>851</v>
      </c>
      <c r="J3395" s="69">
        <v>6201</v>
      </c>
      <c r="K3395" s="69" t="s">
        <v>852</v>
      </c>
      <c r="L3395" s="69">
        <v>6201001</v>
      </c>
      <c r="M3395" s="69" t="s">
        <v>853</v>
      </c>
      <c r="N3395" s="69">
        <v>2024760010079</v>
      </c>
      <c r="O3395" s="69" t="s">
        <v>471</v>
      </c>
      <c r="P3395" s="69" t="s">
        <v>6902</v>
      </c>
      <c r="Q3395" s="69" t="s">
        <v>472</v>
      </c>
      <c r="R3395" s="69" t="s">
        <v>6905</v>
      </c>
      <c r="S3395" s="7"/>
      <c r="T3395" s="7"/>
    </row>
    <row r="3396" spans="1:20">
      <c r="A3396" s="7"/>
      <c r="B3396" s="7"/>
      <c r="C3396" s="7"/>
      <c r="D3396" s="7"/>
      <c r="E3396" s="69">
        <v>4162</v>
      </c>
      <c r="F3396" s="69">
        <v>62010010014</v>
      </c>
      <c r="G3396" s="69" t="s">
        <v>6632</v>
      </c>
      <c r="H3396" s="69">
        <v>62</v>
      </c>
      <c r="I3396" s="69" t="s">
        <v>851</v>
      </c>
      <c r="J3396" s="69">
        <v>6201</v>
      </c>
      <c r="K3396" s="69" t="s">
        <v>852</v>
      </c>
      <c r="L3396" s="69">
        <v>6201001</v>
      </c>
      <c r="M3396" s="69" t="s">
        <v>853</v>
      </c>
      <c r="N3396" s="69">
        <v>2024760010079</v>
      </c>
      <c r="O3396" s="69" t="s">
        <v>471</v>
      </c>
      <c r="P3396" s="69" t="s">
        <v>6902</v>
      </c>
      <c r="Q3396" s="69" t="s">
        <v>6906</v>
      </c>
      <c r="R3396" s="69" t="s">
        <v>6907</v>
      </c>
      <c r="S3396" s="7"/>
      <c r="T3396" s="7"/>
    </row>
    <row r="3397" spans="1:20">
      <c r="A3397" s="7"/>
      <c r="B3397" s="7"/>
      <c r="C3397" s="7"/>
      <c r="D3397" s="7"/>
      <c r="E3397" s="69">
        <v>4162</v>
      </c>
      <c r="F3397" s="69">
        <v>62010010014</v>
      </c>
      <c r="G3397" s="69" t="s">
        <v>6632</v>
      </c>
      <c r="H3397" s="69">
        <v>62</v>
      </c>
      <c r="I3397" s="69" t="s">
        <v>851</v>
      </c>
      <c r="J3397" s="69">
        <v>6201</v>
      </c>
      <c r="K3397" s="69" t="s">
        <v>852</v>
      </c>
      <c r="L3397" s="69">
        <v>6201001</v>
      </c>
      <c r="M3397" s="69" t="s">
        <v>853</v>
      </c>
      <c r="N3397" s="69">
        <v>2024760010079</v>
      </c>
      <c r="O3397" s="69" t="s">
        <v>471</v>
      </c>
      <c r="P3397" s="69" t="s">
        <v>6902</v>
      </c>
      <c r="Q3397" s="69" t="s">
        <v>6908</v>
      </c>
      <c r="R3397" s="69" t="s">
        <v>6909</v>
      </c>
      <c r="S3397" s="7"/>
      <c r="T3397" s="7"/>
    </row>
    <row r="3398" spans="1:20">
      <c r="A3398" s="7"/>
      <c r="B3398" s="7"/>
      <c r="C3398" s="7"/>
      <c r="D3398" s="7"/>
      <c r="E3398" s="69">
        <v>4162</v>
      </c>
      <c r="F3398" s="69">
        <v>62010010014</v>
      </c>
      <c r="G3398" s="69" t="s">
        <v>6632</v>
      </c>
      <c r="H3398" s="69">
        <v>62</v>
      </c>
      <c r="I3398" s="69" t="s">
        <v>851</v>
      </c>
      <c r="J3398" s="69">
        <v>6201</v>
      </c>
      <c r="K3398" s="69" t="s">
        <v>852</v>
      </c>
      <c r="L3398" s="69">
        <v>6201001</v>
      </c>
      <c r="M3398" s="69" t="s">
        <v>853</v>
      </c>
      <c r="N3398" s="69">
        <v>2024760010079</v>
      </c>
      <c r="O3398" s="69" t="s">
        <v>471</v>
      </c>
      <c r="P3398" s="69" t="s">
        <v>6902</v>
      </c>
      <c r="Q3398" s="69" t="s">
        <v>478</v>
      </c>
      <c r="R3398" s="69" t="s">
        <v>6909</v>
      </c>
      <c r="S3398" s="7"/>
      <c r="T3398" s="7"/>
    </row>
    <row r="3399" spans="1:20">
      <c r="A3399" s="7"/>
      <c r="B3399" s="7"/>
      <c r="C3399" s="7"/>
      <c r="D3399" s="7"/>
      <c r="E3399" s="69">
        <v>4162</v>
      </c>
      <c r="F3399" s="69">
        <v>62010010014</v>
      </c>
      <c r="G3399" s="69" t="s">
        <v>6632</v>
      </c>
      <c r="H3399" s="69">
        <v>62</v>
      </c>
      <c r="I3399" s="69" t="s">
        <v>851</v>
      </c>
      <c r="J3399" s="69">
        <v>6201</v>
      </c>
      <c r="K3399" s="69" t="s">
        <v>852</v>
      </c>
      <c r="L3399" s="69">
        <v>6201001</v>
      </c>
      <c r="M3399" s="69" t="s">
        <v>853</v>
      </c>
      <c r="N3399" s="69">
        <v>2024760010079</v>
      </c>
      <c r="O3399" s="69" t="s">
        <v>471</v>
      </c>
      <c r="P3399" s="69" t="s">
        <v>6902</v>
      </c>
      <c r="Q3399" s="69" t="s">
        <v>479</v>
      </c>
      <c r="R3399" s="69" t="s">
        <v>6909</v>
      </c>
      <c r="S3399" s="7"/>
      <c r="T3399" s="7"/>
    </row>
    <row r="3400" spans="1:20">
      <c r="A3400" s="7"/>
      <c r="B3400" s="7"/>
      <c r="C3400" s="7"/>
      <c r="D3400" s="7"/>
      <c r="E3400" s="69">
        <v>4162</v>
      </c>
      <c r="F3400" s="69">
        <v>62010010014</v>
      </c>
      <c r="G3400" s="69" t="s">
        <v>6632</v>
      </c>
      <c r="H3400" s="69">
        <v>62</v>
      </c>
      <c r="I3400" s="69" t="s">
        <v>851</v>
      </c>
      <c r="J3400" s="69">
        <v>6201</v>
      </c>
      <c r="K3400" s="69" t="s">
        <v>852</v>
      </c>
      <c r="L3400" s="69">
        <v>6201001</v>
      </c>
      <c r="M3400" s="69" t="s">
        <v>853</v>
      </c>
      <c r="N3400" s="69">
        <v>2024760010079</v>
      </c>
      <c r="O3400" s="69" t="s">
        <v>471</v>
      </c>
      <c r="P3400" s="69" t="s">
        <v>6902</v>
      </c>
      <c r="Q3400" s="69" t="s">
        <v>6910</v>
      </c>
      <c r="R3400" s="69" t="s">
        <v>6907</v>
      </c>
      <c r="S3400" s="7"/>
      <c r="T3400" s="7"/>
    </row>
    <row r="3401" spans="1:20">
      <c r="A3401" s="7"/>
      <c r="B3401" s="7"/>
      <c r="C3401" s="7"/>
      <c r="D3401" s="7"/>
      <c r="E3401" s="69">
        <v>4162</v>
      </c>
      <c r="F3401" s="69">
        <v>62010010014</v>
      </c>
      <c r="G3401" s="69" t="s">
        <v>6632</v>
      </c>
      <c r="H3401" s="69">
        <v>62</v>
      </c>
      <c r="I3401" s="69" t="s">
        <v>851</v>
      </c>
      <c r="J3401" s="69">
        <v>6201</v>
      </c>
      <c r="K3401" s="69" t="s">
        <v>852</v>
      </c>
      <c r="L3401" s="69">
        <v>6201001</v>
      </c>
      <c r="M3401" s="69" t="s">
        <v>853</v>
      </c>
      <c r="N3401" s="69">
        <v>2024760010079</v>
      </c>
      <c r="O3401" s="69" t="s">
        <v>471</v>
      </c>
      <c r="P3401" s="69" t="s">
        <v>6902</v>
      </c>
      <c r="Q3401" s="69" t="s">
        <v>6911</v>
      </c>
      <c r="R3401" s="69" t="s">
        <v>6912</v>
      </c>
      <c r="S3401" s="7"/>
      <c r="T3401" s="7"/>
    </row>
    <row r="3402" spans="1:20">
      <c r="A3402" s="7"/>
      <c r="B3402" s="7"/>
      <c r="C3402" s="7"/>
      <c r="D3402" s="7"/>
      <c r="E3402" s="69">
        <v>4162</v>
      </c>
      <c r="F3402" s="69">
        <v>62010010014</v>
      </c>
      <c r="G3402" s="69" t="s">
        <v>6632</v>
      </c>
      <c r="H3402" s="69">
        <v>62</v>
      </c>
      <c r="I3402" s="69" t="s">
        <v>851</v>
      </c>
      <c r="J3402" s="69">
        <v>6201</v>
      </c>
      <c r="K3402" s="69" t="s">
        <v>852</v>
      </c>
      <c r="L3402" s="69">
        <v>6201001</v>
      </c>
      <c r="M3402" s="69" t="s">
        <v>853</v>
      </c>
      <c r="N3402" s="69">
        <v>2024760010079</v>
      </c>
      <c r="O3402" s="69" t="s">
        <v>471</v>
      </c>
      <c r="P3402" s="69" t="s">
        <v>6902</v>
      </c>
      <c r="Q3402" s="69" t="s">
        <v>6913</v>
      </c>
      <c r="R3402" s="69" t="s">
        <v>6914</v>
      </c>
      <c r="S3402" s="7"/>
      <c r="T3402" s="7"/>
    </row>
    <row r="3403" spans="1:20">
      <c r="A3403" s="7"/>
      <c r="B3403" s="7"/>
      <c r="C3403" s="7"/>
      <c r="D3403" s="7"/>
      <c r="E3403" s="69">
        <v>4162</v>
      </c>
      <c r="F3403" s="69">
        <v>62010010014</v>
      </c>
      <c r="G3403" s="69" t="s">
        <v>6632</v>
      </c>
      <c r="H3403" s="69">
        <v>62</v>
      </c>
      <c r="I3403" s="69" t="s">
        <v>851</v>
      </c>
      <c r="J3403" s="69">
        <v>6201</v>
      </c>
      <c r="K3403" s="69" t="s">
        <v>852</v>
      </c>
      <c r="L3403" s="69">
        <v>6201001</v>
      </c>
      <c r="M3403" s="69" t="s">
        <v>853</v>
      </c>
      <c r="N3403" s="69">
        <v>2024760010079</v>
      </c>
      <c r="O3403" s="69" t="s">
        <v>471</v>
      </c>
      <c r="P3403" s="69" t="s">
        <v>6902</v>
      </c>
      <c r="Q3403" s="69" t="s">
        <v>6915</v>
      </c>
      <c r="R3403" s="69" t="s">
        <v>6916</v>
      </c>
      <c r="S3403" s="7"/>
      <c r="T3403" s="7"/>
    </row>
    <row r="3404" spans="1:20">
      <c r="A3404" s="7"/>
      <c r="B3404" s="7"/>
      <c r="C3404" s="7"/>
      <c r="D3404" s="7"/>
      <c r="E3404" s="69">
        <v>4162</v>
      </c>
      <c r="F3404" s="69">
        <v>62010010014</v>
      </c>
      <c r="G3404" s="69" t="s">
        <v>6632</v>
      </c>
      <c r="H3404" s="69">
        <v>62</v>
      </c>
      <c r="I3404" s="69" t="s">
        <v>851</v>
      </c>
      <c r="J3404" s="69">
        <v>6201</v>
      </c>
      <c r="K3404" s="69" t="s">
        <v>852</v>
      </c>
      <c r="L3404" s="69">
        <v>6201001</v>
      </c>
      <c r="M3404" s="69" t="s">
        <v>853</v>
      </c>
      <c r="N3404" s="69">
        <v>2024760010079</v>
      </c>
      <c r="O3404" s="69" t="s">
        <v>471</v>
      </c>
      <c r="P3404" s="69" t="s">
        <v>6902</v>
      </c>
      <c r="Q3404" s="69" t="s">
        <v>6917</v>
      </c>
      <c r="R3404" s="69" t="s">
        <v>6918</v>
      </c>
      <c r="S3404" s="7"/>
      <c r="T3404" s="7"/>
    </row>
    <row r="3405" spans="1:20">
      <c r="A3405" s="7"/>
      <c r="B3405" s="7"/>
      <c r="C3405" s="7"/>
      <c r="D3405" s="7"/>
      <c r="E3405" s="69">
        <v>4162</v>
      </c>
      <c r="F3405" s="69">
        <v>62010010014</v>
      </c>
      <c r="G3405" s="69" t="s">
        <v>6632</v>
      </c>
      <c r="H3405" s="69">
        <v>62</v>
      </c>
      <c r="I3405" s="69" t="s">
        <v>851</v>
      </c>
      <c r="J3405" s="69">
        <v>6201</v>
      </c>
      <c r="K3405" s="69" t="s">
        <v>852</v>
      </c>
      <c r="L3405" s="69">
        <v>6201001</v>
      </c>
      <c r="M3405" s="69" t="s">
        <v>853</v>
      </c>
      <c r="N3405" s="69">
        <v>2024760010079</v>
      </c>
      <c r="O3405" s="69" t="s">
        <v>471</v>
      </c>
      <c r="P3405" s="69" t="s">
        <v>6902</v>
      </c>
      <c r="Q3405" s="69" t="s">
        <v>6919</v>
      </c>
      <c r="R3405" s="69" t="s">
        <v>6920</v>
      </c>
      <c r="S3405" s="7"/>
      <c r="T3405" s="7"/>
    </row>
    <row r="3406" spans="1:20">
      <c r="A3406" s="7"/>
      <c r="B3406" s="7"/>
      <c r="C3406" s="7"/>
      <c r="D3406" s="7"/>
      <c r="E3406" s="69">
        <v>4162</v>
      </c>
      <c r="F3406" s="69">
        <v>62010010014</v>
      </c>
      <c r="G3406" s="69" t="s">
        <v>6632</v>
      </c>
      <c r="H3406" s="69">
        <v>62</v>
      </c>
      <c r="I3406" s="69" t="s">
        <v>851</v>
      </c>
      <c r="J3406" s="69">
        <v>6201</v>
      </c>
      <c r="K3406" s="69" t="s">
        <v>852</v>
      </c>
      <c r="L3406" s="69">
        <v>6201001</v>
      </c>
      <c r="M3406" s="69" t="s">
        <v>853</v>
      </c>
      <c r="N3406" s="69">
        <v>2024760010079</v>
      </c>
      <c r="O3406" s="69" t="s">
        <v>471</v>
      </c>
      <c r="P3406" s="69" t="s">
        <v>6902</v>
      </c>
      <c r="Q3406" s="69" t="s">
        <v>6921</v>
      </c>
      <c r="R3406" s="69" t="s">
        <v>6922</v>
      </c>
      <c r="S3406" s="7"/>
      <c r="T3406" s="7"/>
    </row>
    <row r="3407" spans="1:20">
      <c r="A3407" s="7"/>
      <c r="B3407" s="7"/>
      <c r="C3407" s="7"/>
      <c r="D3407" s="7"/>
      <c r="E3407" s="69">
        <v>4162</v>
      </c>
      <c r="F3407" s="69">
        <v>62010010014</v>
      </c>
      <c r="G3407" s="69" t="s">
        <v>6632</v>
      </c>
      <c r="H3407" s="69">
        <v>62</v>
      </c>
      <c r="I3407" s="69" t="s">
        <v>851</v>
      </c>
      <c r="J3407" s="69">
        <v>6201</v>
      </c>
      <c r="K3407" s="69" t="s">
        <v>852</v>
      </c>
      <c r="L3407" s="69">
        <v>6201001</v>
      </c>
      <c r="M3407" s="69" t="s">
        <v>853</v>
      </c>
      <c r="N3407" s="69">
        <v>2024760010079</v>
      </c>
      <c r="O3407" s="69" t="s">
        <v>471</v>
      </c>
      <c r="P3407" s="69" t="s">
        <v>6902</v>
      </c>
      <c r="Q3407" s="69" t="s">
        <v>6923</v>
      </c>
      <c r="R3407" s="69" t="s">
        <v>6924</v>
      </c>
      <c r="S3407" s="7"/>
      <c r="T3407" s="7"/>
    </row>
    <row r="3408" spans="1:20">
      <c r="A3408" s="7"/>
      <c r="B3408" s="7"/>
      <c r="C3408" s="7"/>
      <c r="D3408" s="7"/>
      <c r="E3408" s="69">
        <v>4162</v>
      </c>
      <c r="F3408" s="69">
        <v>62010010014</v>
      </c>
      <c r="G3408" s="69" t="s">
        <v>6632</v>
      </c>
      <c r="H3408" s="69">
        <v>62</v>
      </c>
      <c r="I3408" s="69" t="s">
        <v>851</v>
      </c>
      <c r="J3408" s="69">
        <v>6201</v>
      </c>
      <c r="K3408" s="69" t="s">
        <v>852</v>
      </c>
      <c r="L3408" s="69">
        <v>6201001</v>
      </c>
      <c r="M3408" s="69" t="s">
        <v>853</v>
      </c>
      <c r="N3408" s="69">
        <v>2024760010079</v>
      </c>
      <c r="O3408" s="69" t="s">
        <v>471</v>
      </c>
      <c r="P3408" s="69" t="s">
        <v>6902</v>
      </c>
      <c r="Q3408" s="69" t="s">
        <v>6925</v>
      </c>
      <c r="R3408" s="69" t="s">
        <v>6907</v>
      </c>
      <c r="S3408" s="7"/>
      <c r="T3408" s="7"/>
    </row>
    <row r="3409" spans="1:20">
      <c r="A3409" s="7"/>
      <c r="B3409" s="7"/>
      <c r="C3409" s="7"/>
      <c r="D3409" s="7"/>
      <c r="E3409" s="69">
        <v>4162</v>
      </c>
      <c r="F3409" s="69">
        <v>62010010014</v>
      </c>
      <c r="G3409" s="69" t="s">
        <v>6632</v>
      </c>
      <c r="H3409" s="69">
        <v>62</v>
      </c>
      <c r="I3409" s="69" t="s">
        <v>851</v>
      </c>
      <c r="J3409" s="69">
        <v>6201</v>
      </c>
      <c r="K3409" s="69" t="s">
        <v>852</v>
      </c>
      <c r="L3409" s="69">
        <v>6201001</v>
      </c>
      <c r="M3409" s="69" t="s">
        <v>853</v>
      </c>
      <c r="N3409" s="69">
        <v>2024760010079</v>
      </c>
      <c r="O3409" s="69" t="s">
        <v>471</v>
      </c>
      <c r="P3409" s="69" t="s">
        <v>6902</v>
      </c>
      <c r="Q3409" s="69" t="s">
        <v>6926</v>
      </c>
      <c r="R3409" s="69" t="s">
        <v>6927</v>
      </c>
      <c r="S3409" s="7"/>
      <c r="T3409" s="7"/>
    </row>
    <row r="3410" spans="1:20">
      <c r="A3410" s="7"/>
      <c r="B3410" s="7"/>
      <c r="C3410" s="7"/>
      <c r="D3410" s="7"/>
      <c r="E3410" s="69">
        <v>4162</v>
      </c>
      <c r="F3410" s="69">
        <v>62010010014</v>
      </c>
      <c r="G3410" s="69" t="s">
        <v>6632</v>
      </c>
      <c r="H3410" s="69">
        <v>62</v>
      </c>
      <c r="I3410" s="69" t="s">
        <v>851</v>
      </c>
      <c r="J3410" s="69">
        <v>6201</v>
      </c>
      <c r="K3410" s="69" t="s">
        <v>852</v>
      </c>
      <c r="L3410" s="69">
        <v>6201001</v>
      </c>
      <c r="M3410" s="69" t="s">
        <v>853</v>
      </c>
      <c r="N3410" s="69">
        <v>2024760010079</v>
      </c>
      <c r="O3410" s="69" t="s">
        <v>471</v>
      </c>
      <c r="P3410" s="69" t="s">
        <v>6902</v>
      </c>
      <c r="Q3410" s="69" t="s">
        <v>6928</v>
      </c>
      <c r="R3410" s="69" t="s">
        <v>6929</v>
      </c>
      <c r="S3410" s="7"/>
      <c r="T3410" s="7"/>
    </row>
    <row r="3411" spans="1:20">
      <c r="A3411" s="7"/>
      <c r="B3411" s="7"/>
      <c r="C3411" s="7"/>
      <c r="D3411" s="7"/>
      <c r="E3411" s="69">
        <v>4162</v>
      </c>
      <c r="F3411" s="69">
        <v>62010010014</v>
      </c>
      <c r="G3411" s="69" t="s">
        <v>6632</v>
      </c>
      <c r="H3411" s="69">
        <v>62</v>
      </c>
      <c r="I3411" s="69" t="s">
        <v>851</v>
      </c>
      <c r="J3411" s="69">
        <v>6201</v>
      </c>
      <c r="K3411" s="69" t="s">
        <v>852</v>
      </c>
      <c r="L3411" s="69">
        <v>6201001</v>
      </c>
      <c r="M3411" s="69" t="s">
        <v>853</v>
      </c>
      <c r="N3411" s="69">
        <v>2024760010079</v>
      </c>
      <c r="O3411" s="69" t="s">
        <v>471</v>
      </c>
      <c r="P3411" s="69" t="s">
        <v>6902</v>
      </c>
      <c r="Q3411" s="69" t="s">
        <v>474</v>
      </c>
      <c r="R3411" s="69" t="s">
        <v>6930</v>
      </c>
      <c r="S3411" s="7"/>
      <c r="T3411" s="7"/>
    </row>
    <row r="3412" spans="1:20">
      <c r="A3412" s="7"/>
      <c r="B3412" s="7"/>
      <c r="C3412" s="7"/>
      <c r="D3412" s="7"/>
      <c r="E3412" s="69">
        <v>4162</v>
      </c>
      <c r="F3412" s="69">
        <v>62010010014</v>
      </c>
      <c r="G3412" s="69" t="s">
        <v>6632</v>
      </c>
      <c r="H3412" s="69">
        <v>62</v>
      </c>
      <c r="I3412" s="69" t="s">
        <v>851</v>
      </c>
      <c r="J3412" s="69">
        <v>6201</v>
      </c>
      <c r="K3412" s="69" t="s">
        <v>852</v>
      </c>
      <c r="L3412" s="69">
        <v>6201001</v>
      </c>
      <c r="M3412" s="69" t="s">
        <v>853</v>
      </c>
      <c r="N3412" s="69">
        <v>2024760010079</v>
      </c>
      <c r="O3412" s="69" t="s">
        <v>471</v>
      </c>
      <c r="P3412" s="69" t="s">
        <v>6902</v>
      </c>
      <c r="Q3412" s="69" t="s">
        <v>475</v>
      </c>
      <c r="R3412" s="69" t="s">
        <v>6930</v>
      </c>
      <c r="S3412" s="7"/>
      <c r="T3412" s="7"/>
    </row>
    <row r="3413" spans="1:20">
      <c r="A3413" s="7"/>
      <c r="B3413" s="7"/>
      <c r="C3413" s="7"/>
      <c r="D3413" s="7"/>
      <c r="E3413" s="69">
        <v>4162</v>
      </c>
      <c r="F3413" s="69">
        <v>62010010014</v>
      </c>
      <c r="G3413" s="69" t="s">
        <v>6632</v>
      </c>
      <c r="H3413" s="69">
        <v>62</v>
      </c>
      <c r="I3413" s="69" t="s">
        <v>851</v>
      </c>
      <c r="J3413" s="69">
        <v>6201</v>
      </c>
      <c r="K3413" s="69" t="s">
        <v>852</v>
      </c>
      <c r="L3413" s="69">
        <v>6201001</v>
      </c>
      <c r="M3413" s="69" t="s">
        <v>853</v>
      </c>
      <c r="N3413" s="69">
        <v>2024760010079</v>
      </c>
      <c r="O3413" s="69" t="s">
        <v>471</v>
      </c>
      <c r="P3413" s="69" t="s">
        <v>6902</v>
      </c>
      <c r="Q3413" s="69" t="s">
        <v>476</v>
      </c>
      <c r="R3413" s="69" t="s">
        <v>6930</v>
      </c>
      <c r="S3413" s="7"/>
      <c r="T3413" s="7"/>
    </row>
    <row r="3414" spans="1:20">
      <c r="A3414" s="7"/>
      <c r="B3414" s="7"/>
      <c r="C3414" s="7"/>
      <c r="D3414" s="7"/>
      <c r="E3414" s="69">
        <v>4162</v>
      </c>
      <c r="F3414" s="69">
        <v>62010010014</v>
      </c>
      <c r="G3414" s="69" t="s">
        <v>6632</v>
      </c>
      <c r="H3414" s="69">
        <v>62</v>
      </c>
      <c r="I3414" s="69" t="s">
        <v>851</v>
      </c>
      <c r="J3414" s="69">
        <v>6201</v>
      </c>
      <c r="K3414" s="69" t="s">
        <v>852</v>
      </c>
      <c r="L3414" s="69">
        <v>6201001</v>
      </c>
      <c r="M3414" s="69" t="s">
        <v>853</v>
      </c>
      <c r="N3414" s="69">
        <v>2024760010079</v>
      </c>
      <c r="O3414" s="69" t="s">
        <v>471</v>
      </c>
      <c r="P3414" s="69" t="s">
        <v>6902</v>
      </c>
      <c r="Q3414" s="69" t="s">
        <v>477</v>
      </c>
      <c r="R3414" s="69" t="s">
        <v>6930</v>
      </c>
      <c r="S3414" s="7"/>
      <c r="T3414" s="7"/>
    </row>
    <row r="3415" spans="1:20">
      <c r="A3415" s="7"/>
      <c r="B3415" s="7"/>
      <c r="C3415" s="7"/>
      <c r="D3415" s="7"/>
      <c r="E3415" s="69">
        <v>4162</v>
      </c>
      <c r="F3415" s="69">
        <v>62010010014</v>
      </c>
      <c r="G3415" s="69" t="s">
        <v>6632</v>
      </c>
      <c r="H3415" s="69">
        <v>62</v>
      </c>
      <c r="I3415" s="69" t="s">
        <v>851</v>
      </c>
      <c r="J3415" s="69">
        <v>6201</v>
      </c>
      <c r="K3415" s="69" t="s">
        <v>852</v>
      </c>
      <c r="L3415" s="69">
        <v>6201001</v>
      </c>
      <c r="M3415" s="69" t="s">
        <v>853</v>
      </c>
      <c r="N3415" s="69">
        <v>2024760010079</v>
      </c>
      <c r="O3415" s="69" t="s">
        <v>471</v>
      </c>
      <c r="P3415" s="69" t="s">
        <v>6902</v>
      </c>
      <c r="Q3415" s="69" t="s">
        <v>480</v>
      </c>
      <c r="R3415" s="69" t="s">
        <v>6912</v>
      </c>
      <c r="S3415" s="7"/>
      <c r="T3415" s="7"/>
    </row>
    <row r="3416" spans="1:20">
      <c r="A3416" s="7"/>
      <c r="B3416" s="7"/>
      <c r="C3416" s="7"/>
      <c r="D3416" s="7"/>
      <c r="E3416" s="69">
        <v>4162</v>
      </c>
      <c r="F3416" s="69">
        <v>62010010014</v>
      </c>
      <c r="G3416" s="69" t="s">
        <v>6632</v>
      </c>
      <c r="H3416" s="69">
        <v>62</v>
      </c>
      <c r="I3416" s="69" t="s">
        <v>851</v>
      </c>
      <c r="J3416" s="69">
        <v>6201</v>
      </c>
      <c r="K3416" s="69" t="s">
        <v>852</v>
      </c>
      <c r="L3416" s="69">
        <v>6201001</v>
      </c>
      <c r="M3416" s="69" t="s">
        <v>853</v>
      </c>
      <c r="N3416" s="69">
        <v>2024760010079</v>
      </c>
      <c r="O3416" s="69" t="s">
        <v>471</v>
      </c>
      <c r="P3416" s="69" t="s">
        <v>6902</v>
      </c>
      <c r="Q3416" s="69" t="s">
        <v>6931</v>
      </c>
      <c r="R3416" s="69" t="s">
        <v>6924</v>
      </c>
      <c r="S3416" s="7"/>
      <c r="T3416" s="7"/>
    </row>
    <row r="3417" spans="1:20">
      <c r="A3417" s="7"/>
      <c r="B3417" s="7"/>
      <c r="C3417" s="7"/>
      <c r="D3417" s="7"/>
      <c r="E3417" s="69">
        <v>4162</v>
      </c>
      <c r="F3417" s="69">
        <v>62010010014</v>
      </c>
      <c r="G3417" s="69" t="s">
        <v>6632</v>
      </c>
      <c r="H3417" s="69">
        <v>62</v>
      </c>
      <c r="I3417" s="69" t="s">
        <v>851</v>
      </c>
      <c r="J3417" s="69">
        <v>6201</v>
      </c>
      <c r="K3417" s="69" t="s">
        <v>852</v>
      </c>
      <c r="L3417" s="69">
        <v>6201001</v>
      </c>
      <c r="M3417" s="69" t="s">
        <v>853</v>
      </c>
      <c r="N3417" s="69">
        <v>2024760010079</v>
      </c>
      <c r="O3417" s="69" t="s">
        <v>471</v>
      </c>
      <c r="P3417" s="69" t="s">
        <v>6902</v>
      </c>
      <c r="Q3417" s="69" t="s">
        <v>6932</v>
      </c>
      <c r="R3417" s="69" t="s">
        <v>6924</v>
      </c>
      <c r="S3417" s="7"/>
      <c r="T3417" s="7"/>
    </row>
    <row r="3418" spans="1:20">
      <c r="A3418" s="7"/>
      <c r="B3418" s="7"/>
      <c r="C3418" s="7"/>
      <c r="D3418" s="7"/>
      <c r="E3418" s="69">
        <v>4162</v>
      </c>
      <c r="F3418" s="69">
        <v>62010010014</v>
      </c>
      <c r="G3418" s="69" t="s">
        <v>6632</v>
      </c>
      <c r="H3418" s="69">
        <v>62</v>
      </c>
      <c r="I3418" s="69" t="s">
        <v>851</v>
      </c>
      <c r="J3418" s="69">
        <v>6201</v>
      </c>
      <c r="K3418" s="69" t="s">
        <v>852</v>
      </c>
      <c r="L3418" s="69">
        <v>6201001</v>
      </c>
      <c r="M3418" s="69" t="s">
        <v>853</v>
      </c>
      <c r="N3418" s="69">
        <v>2024760010079</v>
      </c>
      <c r="O3418" s="69" t="s">
        <v>471</v>
      </c>
      <c r="P3418" s="69" t="s">
        <v>6902</v>
      </c>
      <c r="Q3418" s="69" t="s">
        <v>6933</v>
      </c>
      <c r="R3418" s="69" t="s">
        <v>6934</v>
      </c>
      <c r="S3418" s="7"/>
      <c r="T3418" s="7"/>
    </row>
    <row r="3419" spans="1:20">
      <c r="A3419" s="7"/>
      <c r="B3419" s="7"/>
      <c r="C3419" s="7"/>
      <c r="D3419" s="7"/>
      <c r="E3419" s="69">
        <v>4162</v>
      </c>
      <c r="F3419" s="69">
        <v>62010010014</v>
      </c>
      <c r="G3419" s="69" t="s">
        <v>6632</v>
      </c>
      <c r="H3419" s="69">
        <v>62</v>
      </c>
      <c r="I3419" s="69" t="s">
        <v>851</v>
      </c>
      <c r="J3419" s="69">
        <v>6201</v>
      </c>
      <c r="K3419" s="69" t="s">
        <v>852</v>
      </c>
      <c r="L3419" s="69">
        <v>6201001</v>
      </c>
      <c r="M3419" s="69" t="s">
        <v>853</v>
      </c>
      <c r="N3419" s="69">
        <v>2024760010079</v>
      </c>
      <c r="O3419" s="69" t="s">
        <v>471</v>
      </c>
      <c r="P3419" s="69" t="s">
        <v>6902</v>
      </c>
      <c r="Q3419" s="69" t="s">
        <v>6935</v>
      </c>
      <c r="R3419" s="69" t="s">
        <v>6920</v>
      </c>
      <c r="S3419" s="7"/>
      <c r="T3419" s="7"/>
    </row>
    <row r="3420" spans="1:20">
      <c r="A3420" s="7"/>
      <c r="B3420" s="7"/>
      <c r="C3420" s="7"/>
      <c r="D3420" s="7"/>
      <c r="E3420" s="69">
        <v>4162</v>
      </c>
      <c r="F3420" s="69">
        <v>62010010014</v>
      </c>
      <c r="G3420" s="69" t="s">
        <v>6632</v>
      </c>
      <c r="H3420" s="69">
        <v>62</v>
      </c>
      <c r="I3420" s="69" t="s">
        <v>851</v>
      </c>
      <c r="J3420" s="69">
        <v>6201</v>
      </c>
      <c r="K3420" s="69" t="s">
        <v>852</v>
      </c>
      <c r="L3420" s="69">
        <v>6201001</v>
      </c>
      <c r="M3420" s="69" t="s">
        <v>853</v>
      </c>
      <c r="N3420" s="69">
        <v>2024760010079</v>
      </c>
      <c r="O3420" s="69" t="s">
        <v>471</v>
      </c>
      <c r="P3420" s="69" t="s">
        <v>6902</v>
      </c>
      <c r="Q3420" s="69" t="s">
        <v>6936</v>
      </c>
      <c r="R3420" s="69" t="s">
        <v>6937</v>
      </c>
      <c r="S3420" s="7"/>
      <c r="T3420" s="7"/>
    </row>
    <row r="3421" spans="1:20">
      <c r="A3421" s="7"/>
      <c r="B3421" s="7"/>
      <c r="C3421" s="7"/>
      <c r="D3421" s="7"/>
      <c r="E3421" s="69">
        <v>4162</v>
      </c>
      <c r="F3421" s="69">
        <v>62010010014</v>
      </c>
      <c r="G3421" s="69" t="s">
        <v>6632</v>
      </c>
      <c r="H3421" s="69">
        <v>62</v>
      </c>
      <c r="I3421" s="69" t="s">
        <v>851</v>
      </c>
      <c r="J3421" s="69">
        <v>6201</v>
      </c>
      <c r="K3421" s="69" t="s">
        <v>852</v>
      </c>
      <c r="L3421" s="69">
        <v>6201001</v>
      </c>
      <c r="M3421" s="69" t="s">
        <v>853</v>
      </c>
      <c r="N3421" s="69">
        <v>2024760010079</v>
      </c>
      <c r="O3421" s="69" t="s">
        <v>471</v>
      </c>
      <c r="P3421" s="69" t="s">
        <v>6902</v>
      </c>
      <c r="Q3421" s="69" t="s">
        <v>6938</v>
      </c>
      <c r="R3421" s="69" t="s">
        <v>6939</v>
      </c>
      <c r="S3421" s="7"/>
      <c r="T3421" s="7"/>
    </row>
    <row r="3422" spans="1:20">
      <c r="A3422" s="7"/>
      <c r="B3422" s="7"/>
      <c r="C3422" s="7"/>
      <c r="D3422" s="7"/>
      <c r="E3422" s="69">
        <v>4162</v>
      </c>
      <c r="F3422" s="69">
        <v>62010010014</v>
      </c>
      <c r="G3422" s="69" t="s">
        <v>6632</v>
      </c>
      <c r="H3422" s="69">
        <v>62</v>
      </c>
      <c r="I3422" s="69" t="s">
        <v>851</v>
      </c>
      <c r="J3422" s="69">
        <v>6201</v>
      </c>
      <c r="K3422" s="69" t="s">
        <v>852</v>
      </c>
      <c r="L3422" s="69">
        <v>6201001</v>
      </c>
      <c r="M3422" s="69" t="s">
        <v>853</v>
      </c>
      <c r="N3422" s="69">
        <v>2024760010079</v>
      </c>
      <c r="O3422" s="69" t="s">
        <v>471</v>
      </c>
      <c r="P3422" s="69" t="s">
        <v>6902</v>
      </c>
      <c r="Q3422" s="69" t="s">
        <v>6940</v>
      </c>
      <c r="R3422" s="69" t="s">
        <v>6939</v>
      </c>
      <c r="S3422" s="7"/>
      <c r="T3422" s="7"/>
    </row>
    <row r="3423" spans="1:20">
      <c r="A3423" s="7"/>
      <c r="B3423" s="7"/>
      <c r="C3423" s="7"/>
      <c r="D3423" s="7"/>
      <c r="E3423" s="69">
        <v>4162</v>
      </c>
      <c r="F3423" s="69">
        <v>62010010014</v>
      </c>
      <c r="G3423" s="69" t="s">
        <v>6632</v>
      </c>
      <c r="H3423" s="69">
        <v>62</v>
      </c>
      <c r="I3423" s="69" t="s">
        <v>851</v>
      </c>
      <c r="J3423" s="69">
        <v>6201</v>
      </c>
      <c r="K3423" s="69" t="s">
        <v>852</v>
      </c>
      <c r="L3423" s="69">
        <v>6201001</v>
      </c>
      <c r="M3423" s="69" t="s">
        <v>853</v>
      </c>
      <c r="N3423" s="69">
        <v>2024760010079</v>
      </c>
      <c r="O3423" s="69" t="s">
        <v>471</v>
      </c>
      <c r="P3423" s="69" t="s">
        <v>6902</v>
      </c>
      <c r="Q3423" s="69" t="s">
        <v>6941</v>
      </c>
      <c r="R3423" s="69" t="s">
        <v>6942</v>
      </c>
      <c r="S3423" s="7"/>
      <c r="T3423" s="7"/>
    </row>
    <row r="3424" spans="1:20">
      <c r="A3424" s="7"/>
      <c r="B3424" s="7"/>
      <c r="C3424" s="7"/>
      <c r="D3424" s="7"/>
      <c r="E3424" s="69">
        <v>4162</v>
      </c>
      <c r="F3424" s="69">
        <v>62010010014</v>
      </c>
      <c r="G3424" s="69" t="s">
        <v>6632</v>
      </c>
      <c r="H3424" s="69">
        <v>62</v>
      </c>
      <c r="I3424" s="69" t="s">
        <v>851</v>
      </c>
      <c r="J3424" s="69">
        <v>6201</v>
      </c>
      <c r="K3424" s="69" t="s">
        <v>852</v>
      </c>
      <c r="L3424" s="69">
        <v>6201001</v>
      </c>
      <c r="M3424" s="69" t="s">
        <v>853</v>
      </c>
      <c r="N3424" s="69">
        <v>2024760010079</v>
      </c>
      <c r="O3424" s="69" t="s">
        <v>471</v>
      </c>
      <c r="P3424" s="69" t="s">
        <v>6902</v>
      </c>
      <c r="Q3424" s="69" t="s">
        <v>6943</v>
      </c>
      <c r="R3424" s="69" t="s">
        <v>6918</v>
      </c>
      <c r="S3424" s="7"/>
      <c r="T3424" s="7"/>
    </row>
    <row r="3425" spans="1:20">
      <c r="A3425" s="7"/>
      <c r="B3425" s="7"/>
      <c r="C3425" s="7"/>
      <c r="D3425" s="7"/>
      <c r="E3425" s="69">
        <v>4162</v>
      </c>
      <c r="F3425" s="69">
        <v>62010010014</v>
      </c>
      <c r="G3425" s="69" t="s">
        <v>6632</v>
      </c>
      <c r="H3425" s="69">
        <v>62</v>
      </c>
      <c r="I3425" s="69" t="s">
        <v>851</v>
      </c>
      <c r="J3425" s="69">
        <v>6201</v>
      </c>
      <c r="K3425" s="69" t="s">
        <v>852</v>
      </c>
      <c r="L3425" s="69">
        <v>6201001</v>
      </c>
      <c r="M3425" s="69" t="s">
        <v>853</v>
      </c>
      <c r="N3425" s="69">
        <v>2024760010079</v>
      </c>
      <c r="O3425" s="69" t="s">
        <v>471</v>
      </c>
      <c r="P3425" s="69" t="s">
        <v>6902</v>
      </c>
      <c r="Q3425" s="69" t="s">
        <v>6944</v>
      </c>
      <c r="R3425" s="69" t="s">
        <v>6942</v>
      </c>
      <c r="S3425" s="7"/>
      <c r="T3425" s="7"/>
    </row>
    <row r="3426" spans="1:20">
      <c r="A3426" s="7"/>
      <c r="B3426" s="7"/>
      <c r="C3426" s="7"/>
      <c r="D3426" s="7"/>
      <c r="E3426" s="69">
        <v>4162</v>
      </c>
      <c r="F3426" s="69">
        <v>62010010014</v>
      </c>
      <c r="G3426" s="69" t="s">
        <v>6632</v>
      </c>
      <c r="H3426" s="69">
        <v>62</v>
      </c>
      <c r="I3426" s="69" t="s">
        <v>851</v>
      </c>
      <c r="J3426" s="69">
        <v>6201</v>
      </c>
      <c r="K3426" s="69" t="s">
        <v>852</v>
      </c>
      <c r="L3426" s="69">
        <v>6201001</v>
      </c>
      <c r="M3426" s="69" t="s">
        <v>853</v>
      </c>
      <c r="N3426" s="69">
        <v>2024760010079</v>
      </c>
      <c r="O3426" s="69" t="s">
        <v>471</v>
      </c>
      <c r="P3426" s="69" t="s">
        <v>6902</v>
      </c>
      <c r="Q3426" s="69" t="s">
        <v>6945</v>
      </c>
      <c r="R3426" s="69" t="s">
        <v>6946</v>
      </c>
      <c r="S3426" s="7"/>
      <c r="T3426" s="7"/>
    </row>
    <row r="3427" spans="1:20">
      <c r="A3427" s="7"/>
      <c r="B3427" s="7"/>
      <c r="C3427" s="7"/>
      <c r="D3427" s="7"/>
      <c r="E3427" s="69">
        <v>4162</v>
      </c>
      <c r="F3427" s="69">
        <v>62010010014</v>
      </c>
      <c r="G3427" s="69" t="s">
        <v>6632</v>
      </c>
      <c r="H3427" s="69">
        <v>62</v>
      </c>
      <c r="I3427" s="69" t="s">
        <v>851</v>
      </c>
      <c r="J3427" s="69">
        <v>6201</v>
      </c>
      <c r="K3427" s="69" t="s">
        <v>852</v>
      </c>
      <c r="L3427" s="69">
        <v>6201001</v>
      </c>
      <c r="M3427" s="69" t="s">
        <v>853</v>
      </c>
      <c r="N3427" s="69">
        <v>2024760010079</v>
      </c>
      <c r="O3427" s="69" t="s">
        <v>471</v>
      </c>
      <c r="P3427" s="69" t="s">
        <v>6902</v>
      </c>
      <c r="Q3427" s="69" t="s">
        <v>6947</v>
      </c>
      <c r="R3427" s="69" t="s">
        <v>6918</v>
      </c>
      <c r="S3427" s="7"/>
      <c r="T3427" s="7"/>
    </row>
    <row r="3428" spans="1:20">
      <c r="A3428" s="7"/>
      <c r="B3428" s="7"/>
      <c r="C3428" s="7"/>
      <c r="D3428" s="7"/>
      <c r="E3428" s="69">
        <v>4162</v>
      </c>
      <c r="F3428" s="69">
        <v>62010010014</v>
      </c>
      <c r="G3428" s="69" t="s">
        <v>6632</v>
      </c>
      <c r="H3428" s="69">
        <v>62</v>
      </c>
      <c r="I3428" s="69" t="s">
        <v>851</v>
      </c>
      <c r="J3428" s="69">
        <v>6201</v>
      </c>
      <c r="K3428" s="69" t="s">
        <v>852</v>
      </c>
      <c r="L3428" s="69">
        <v>6201001</v>
      </c>
      <c r="M3428" s="69" t="s">
        <v>853</v>
      </c>
      <c r="N3428" s="69">
        <v>2024760010079</v>
      </c>
      <c r="O3428" s="69" t="s">
        <v>471</v>
      </c>
      <c r="P3428" s="69" t="s">
        <v>6902</v>
      </c>
      <c r="Q3428" s="69" t="s">
        <v>6948</v>
      </c>
      <c r="R3428" s="69" t="s">
        <v>6939</v>
      </c>
      <c r="S3428" s="7"/>
      <c r="T3428" s="7"/>
    </row>
    <row r="3429" spans="1:20">
      <c r="A3429" s="7"/>
      <c r="B3429" s="7"/>
      <c r="C3429" s="7"/>
      <c r="D3429" s="7"/>
      <c r="E3429" s="69">
        <v>4162</v>
      </c>
      <c r="F3429" s="69">
        <v>62010010014</v>
      </c>
      <c r="G3429" s="69" t="s">
        <v>6632</v>
      </c>
      <c r="H3429" s="69">
        <v>62</v>
      </c>
      <c r="I3429" s="69" t="s">
        <v>851</v>
      </c>
      <c r="J3429" s="69">
        <v>6201</v>
      </c>
      <c r="K3429" s="69" t="s">
        <v>852</v>
      </c>
      <c r="L3429" s="69">
        <v>6201001</v>
      </c>
      <c r="M3429" s="69" t="s">
        <v>853</v>
      </c>
      <c r="N3429" s="69">
        <v>2024760010079</v>
      </c>
      <c r="O3429" s="69" t="s">
        <v>471</v>
      </c>
      <c r="P3429" s="69" t="s">
        <v>6902</v>
      </c>
      <c r="Q3429" s="69" t="s">
        <v>6949</v>
      </c>
      <c r="R3429" s="69" t="s">
        <v>6920</v>
      </c>
      <c r="S3429" s="7"/>
      <c r="T3429" s="7"/>
    </row>
    <row r="3430" spans="1:20">
      <c r="A3430" s="7"/>
      <c r="B3430" s="7"/>
      <c r="C3430" s="7"/>
      <c r="D3430" s="7"/>
      <c r="E3430" s="69">
        <v>4162</v>
      </c>
      <c r="F3430" s="69">
        <v>62010010014</v>
      </c>
      <c r="G3430" s="69" t="s">
        <v>6632</v>
      </c>
      <c r="H3430" s="69">
        <v>62</v>
      </c>
      <c r="I3430" s="69" t="s">
        <v>851</v>
      </c>
      <c r="J3430" s="69">
        <v>6201</v>
      </c>
      <c r="K3430" s="69" t="s">
        <v>852</v>
      </c>
      <c r="L3430" s="69">
        <v>6201001</v>
      </c>
      <c r="M3430" s="69" t="s">
        <v>853</v>
      </c>
      <c r="N3430" s="69">
        <v>2024760010079</v>
      </c>
      <c r="O3430" s="69" t="s">
        <v>471</v>
      </c>
      <c r="P3430" s="69" t="s">
        <v>6902</v>
      </c>
      <c r="Q3430" s="69" t="s">
        <v>473</v>
      </c>
      <c r="R3430" s="69" t="s">
        <v>6942</v>
      </c>
      <c r="S3430" s="7"/>
      <c r="T3430" s="7"/>
    </row>
    <row r="3431" spans="1:20">
      <c r="A3431" s="7"/>
      <c r="B3431" s="7"/>
      <c r="C3431" s="7"/>
      <c r="D3431" s="7"/>
      <c r="E3431" s="69">
        <v>4162</v>
      </c>
      <c r="F3431" s="69">
        <v>62010010014</v>
      </c>
      <c r="G3431" s="69" t="s">
        <v>6632</v>
      </c>
      <c r="H3431" s="69">
        <v>62</v>
      </c>
      <c r="I3431" s="69" t="s">
        <v>851</v>
      </c>
      <c r="J3431" s="69">
        <v>6201</v>
      </c>
      <c r="K3431" s="69" t="s">
        <v>852</v>
      </c>
      <c r="L3431" s="69">
        <v>6201001</v>
      </c>
      <c r="M3431" s="69" t="s">
        <v>853</v>
      </c>
      <c r="N3431" s="69">
        <v>2024760010079</v>
      </c>
      <c r="O3431" s="69" t="s">
        <v>471</v>
      </c>
      <c r="P3431" s="69" t="s">
        <v>6902</v>
      </c>
      <c r="Q3431" s="69" t="s">
        <v>6950</v>
      </c>
      <c r="R3431" s="69" t="s">
        <v>6939</v>
      </c>
      <c r="S3431" s="7"/>
      <c r="T3431" s="7"/>
    </row>
    <row r="3432" spans="1:20">
      <c r="A3432" s="7"/>
      <c r="B3432" s="7"/>
      <c r="C3432" s="7"/>
      <c r="D3432" s="7"/>
      <c r="E3432" s="69">
        <v>4162</v>
      </c>
      <c r="F3432" s="69">
        <v>62010010014</v>
      </c>
      <c r="G3432" s="69" t="s">
        <v>6632</v>
      </c>
      <c r="H3432" s="69">
        <v>62</v>
      </c>
      <c r="I3432" s="69" t="s">
        <v>851</v>
      </c>
      <c r="J3432" s="69">
        <v>6201</v>
      </c>
      <c r="K3432" s="69" t="s">
        <v>852</v>
      </c>
      <c r="L3432" s="69">
        <v>6201001</v>
      </c>
      <c r="M3432" s="69" t="s">
        <v>853</v>
      </c>
      <c r="N3432" s="69">
        <v>2024760010079</v>
      </c>
      <c r="O3432" s="69" t="s">
        <v>471</v>
      </c>
      <c r="P3432" s="69" t="s">
        <v>6902</v>
      </c>
      <c r="Q3432" s="69" t="s">
        <v>6951</v>
      </c>
      <c r="R3432" s="69" t="s">
        <v>6937</v>
      </c>
      <c r="S3432" s="7"/>
      <c r="T3432" s="7"/>
    </row>
    <row r="3433" spans="1:20">
      <c r="A3433" s="7"/>
      <c r="B3433" s="7"/>
      <c r="C3433" s="7"/>
      <c r="D3433" s="7"/>
      <c r="E3433" s="69">
        <v>4162</v>
      </c>
      <c r="F3433" s="69">
        <v>62010010014</v>
      </c>
      <c r="G3433" s="69" t="s">
        <v>6632</v>
      </c>
      <c r="H3433" s="69">
        <v>62</v>
      </c>
      <c r="I3433" s="69" t="s">
        <v>851</v>
      </c>
      <c r="J3433" s="69">
        <v>6201</v>
      </c>
      <c r="K3433" s="69" t="s">
        <v>852</v>
      </c>
      <c r="L3433" s="69">
        <v>6201001</v>
      </c>
      <c r="M3433" s="69" t="s">
        <v>853</v>
      </c>
      <c r="N3433" s="69">
        <v>2024760010079</v>
      </c>
      <c r="O3433" s="69" t="s">
        <v>471</v>
      </c>
      <c r="P3433" s="69" t="s">
        <v>6902</v>
      </c>
      <c r="Q3433" s="69" t="s">
        <v>6952</v>
      </c>
      <c r="R3433" s="69" t="s">
        <v>6920</v>
      </c>
      <c r="S3433" s="7"/>
      <c r="T3433" s="7"/>
    </row>
    <row r="3434" spans="1:20">
      <c r="A3434" s="7"/>
      <c r="B3434" s="7"/>
      <c r="C3434" s="7"/>
      <c r="D3434" s="7"/>
      <c r="E3434" s="69">
        <v>4162</v>
      </c>
      <c r="F3434" s="69">
        <v>62010010014</v>
      </c>
      <c r="G3434" s="69" t="s">
        <v>6632</v>
      </c>
      <c r="H3434" s="69">
        <v>62</v>
      </c>
      <c r="I3434" s="69" t="s">
        <v>851</v>
      </c>
      <c r="J3434" s="69">
        <v>6201</v>
      </c>
      <c r="K3434" s="69" t="s">
        <v>852</v>
      </c>
      <c r="L3434" s="69">
        <v>6201001</v>
      </c>
      <c r="M3434" s="69" t="s">
        <v>853</v>
      </c>
      <c r="N3434" s="69">
        <v>2024760010079</v>
      </c>
      <c r="O3434" s="69" t="s">
        <v>471</v>
      </c>
      <c r="P3434" s="69" t="s">
        <v>6902</v>
      </c>
      <c r="Q3434" s="69" t="s">
        <v>6953</v>
      </c>
      <c r="R3434" s="69" t="s">
        <v>6934</v>
      </c>
      <c r="S3434" s="7"/>
      <c r="T3434" s="7"/>
    </row>
    <row r="3435" spans="1:20">
      <c r="A3435" s="7"/>
      <c r="B3435" s="7"/>
      <c r="C3435" s="7"/>
      <c r="D3435" s="7"/>
      <c r="E3435" s="69">
        <v>4162</v>
      </c>
      <c r="F3435" s="69">
        <v>62010010014</v>
      </c>
      <c r="G3435" s="69" t="s">
        <v>6632</v>
      </c>
      <c r="H3435" s="69">
        <v>62</v>
      </c>
      <c r="I3435" s="69" t="s">
        <v>851</v>
      </c>
      <c r="J3435" s="69">
        <v>6201</v>
      </c>
      <c r="K3435" s="69" t="s">
        <v>852</v>
      </c>
      <c r="L3435" s="69">
        <v>6201001</v>
      </c>
      <c r="M3435" s="69" t="s">
        <v>853</v>
      </c>
      <c r="N3435" s="69">
        <v>2024760010079</v>
      </c>
      <c r="O3435" s="69" t="s">
        <v>471</v>
      </c>
      <c r="P3435" s="69" t="s">
        <v>6902</v>
      </c>
      <c r="Q3435" s="69" t="s">
        <v>6954</v>
      </c>
      <c r="R3435" s="69" t="s">
        <v>6918</v>
      </c>
      <c r="S3435" s="7"/>
      <c r="T3435" s="7"/>
    </row>
    <row r="3436" spans="1:20">
      <c r="A3436" s="7"/>
      <c r="B3436" s="7"/>
      <c r="C3436" s="7"/>
      <c r="D3436" s="7"/>
      <c r="E3436" s="69">
        <v>4162</v>
      </c>
      <c r="F3436" s="69">
        <v>62010010014</v>
      </c>
      <c r="G3436" s="69" t="s">
        <v>6632</v>
      </c>
      <c r="H3436" s="69">
        <v>62</v>
      </c>
      <c r="I3436" s="69" t="s">
        <v>851</v>
      </c>
      <c r="J3436" s="69">
        <v>6201</v>
      </c>
      <c r="K3436" s="69" t="s">
        <v>852</v>
      </c>
      <c r="L3436" s="69">
        <v>6201001</v>
      </c>
      <c r="M3436" s="69" t="s">
        <v>853</v>
      </c>
      <c r="N3436" s="69">
        <v>2024760010079</v>
      </c>
      <c r="O3436" s="69" t="s">
        <v>471</v>
      </c>
      <c r="P3436" s="69" t="s">
        <v>6902</v>
      </c>
      <c r="Q3436" s="69" t="s">
        <v>6955</v>
      </c>
      <c r="R3436" s="69" t="s">
        <v>6956</v>
      </c>
      <c r="S3436" s="7"/>
      <c r="T3436" s="7"/>
    </row>
    <row r="3437" spans="1:20">
      <c r="A3437" s="7"/>
      <c r="B3437" s="7"/>
      <c r="C3437" s="7"/>
      <c r="D3437" s="7"/>
      <c r="E3437" s="69">
        <v>4162</v>
      </c>
      <c r="F3437" s="69">
        <v>62010010014</v>
      </c>
      <c r="G3437" s="69" t="s">
        <v>6632</v>
      </c>
      <c r="H3437" s="69">
        <v>62</v>
      </c>
      <c r="I3437" s="69" t="s">
        <v>851</v>
      </c>
      <c r="J3437" s="69">
        <v>6201</v>
      </c>
      <c r="K3437" s="69" t="s">
        <v>852</v>
      </c>
      <c r="L3437" s="69">
        <v>6201001</v>
      </c>
      <c r="M3437" s="69" t="s">
        <v>853</v>
      </c>
      <c r="N3437" s="69">
        <v>2024760010079</v>
      </c>
      <c r="O3437" s="69" t="s">
        <v>471</v>
      </c>
      <c r="P3437" s="69" t="s">
        <v>6902</v>
      </c>
      <c r="Q3437" s="69" t="s">
        <v>6957</v>
      </c>
      <c r="R3437" s="69" t="s">
        <v>6907</v>
      </c>
      <c r="S3437" s="7"/>
      <c r="T3437" s="7"/>
    </row>
    <row r="3438" spans="1:20">
      <c r="A3438" s="7"/>
      <c r="B3438" s="7"/>
      <c r="C3438" s="7"/>
      <c r="D3438" s="7"/>
      <c r="E3438" s="69">
        <v>4162</v>
      </c>
      <c r="F3438" s="69">
        <v>62010010014</v>
      </c>
      <c r="G3438" s="69" t="s">
        <v>6632</v>
      </c>
      <c r="H3438" s="69">
        <v>62</v>
      </c>
      <c r="I3438" s="69" t="s">
        <v>851</v>
      </c>
      <c r="J3438" s="69">
        <v>6201</v>
      </c>
      <c r="K3438" s="69" t="s">
        <v>852</v>
      </c>
      <c r="L3438" s="69">
        <v>6201001</v>
      </c>
      <c r="M3438" s="69" t="s">
        <v>853</v>
      </c>
      <c r="N3438" s="69">
        <v>2024760010079</v>
      </c>
      <c r="O3438" s="69" t="s">
        <v>471</v>
      </c>
      <c r="P3438" s="69" t="s">
        <v>6902</v>
      </c>
      <c r="Q3438" s="69" t="s">
        <v>6958</v>
      </c>
      <c r="R3438" s="69" t="s">
        <v>6920</v>
      </c>
      <c r="S3438" s="7"/>
      <c r="T3438" s="7"/>
    </row>
    <row r="3439" spans="1:20">
      <c r="A3439" s="7"/>
      <c r="B3439" s="7"/>
      <c r="C3439" s="7"/>
      <c r="D3439" s="7"/>
      <c r="E3439" s="69">
        <v>4162</v>
      </c>
      <c r="F3439" s="69">
        <v>62010010014</v>
      </c>
      <c r="G3439" s="69" t="s">
        <v>6632</v>
      </c>
      <c r="H3439" s="69">
        <v>62</v>
      </c>
      <c r="I3439" s="69" t="s">
        <v>851</v>
      </c>
      <c r="J3439" s="69">
        <v>6201</v>
      </c>
      <c r="K3439" s="69" t="s">
        <v>852</v>
      </c>
      <c r="L3439" s="69">
        <v>6201001</v>
      </c>
      <c r="M3439" s="69" t="s">
        <v>853</v>
      </c>
      <c r="N3439" s="69">
        <v>2024760010079</v>
      </c>
      <c r="O3439" s="69" t="s">
        <v>471</v>
      </c>
      <c r="P3439" s="69" t="s">
        <v>6902</v>
      </c>
      <c r="Q3439" s="69" t="s">
        <v>6959</v>
      </c>
      <c r="R3439" s="69" t="s">
        <v>6939</v>
      </c>
      <c r="S3439" s="7"/>
      <c r="T3439" s="7"/>
    </row>
    <row r="3440" spans="1:20">
      <c r="A3440" s="7"/>
      <c r="B3440" s="7"/>
      <c r="C3440" s="7"/>
      <c r="D3440" s="7"/>
      <c r="E3440" s="69">
        <v>4162</v>
      </c>
      <c r="F3440" s="69">
        <v>62010010014</v>
      </c>
      <c r="G3440" s="69" t="s">
        <v>6632</v>
      </c>
      <c r="H3440" s="69">
        <v>62</v>
      </c>
      <c r="I3440" s="69" t="s">
        <v>851</v>
      </c>
      <c r="J3440" s="69">
        <v>6201</v>
      </c>
      <c r="K3440" s="69" t="s">
        <v>852</v>
      </c>
      <c r="L3440" s="69">
        <v>6201001</v>
      </c>
      <c r="M3440" s="69" t="s">
        <v>853</v>
      </c>
      <c r="N3440" s="69">
        <v>2024760010079</v>
      </c>
      <c r="O3440" s="69" t="s">
        <v>471</v>
      </c>
      <c r="P3440" s="69" t="s">
        <v>6902</v>
      </c>
      <c r="Q3440" s="69" t="s">
        <v>6960</v>
      </c>
      <c r="R3440" s="69" t="s">
        <v>6904</v>
      </c>
      <c r="S3440" s="7"/>
      <c r="T3440" s="7"/>
    </row>
    <row r="3441" spans="1:20">
      <c r="A3441" s="7"/>
      <c r="B3441" s="7"/>
      <c r="C3441" s="7"/>
      <c r="D3441" s="7"/>
      <c r="E3441" s="69">
        <v>4162</v>
      </c>
      <c r="F3441" s="69">
        <v>62010010014</v>
      </c>
      <c r="G3441" s="69" t="s">
        <v>6632</v>
      </c>
      <c r="H3441" s="69">
        <v>62</v>
      </c>
      <c r="I3441" s="69" t="s">
        <v>851</v>
      </c>
      <c r="J3441" s="69">
        <v>6201</v>
      </c>
      <c r="K3441" s="69" t="s">
        <v>852</v>
      </c>
      <c r="L3441" s="69">
        <v>6201001</v>
      </c>
      <c r="M3441" s="69" t="s">
        <v>853</v>
      </c>
      <c r="N3441" s="69">
        <v>2024760010079</v>
      </c>
      <c r="O3441" s="69" t="s">
        <v>471</v>
      </c>
      <c r="P3441" s="69" t="s">
        <v>6902</v>
      </c>
      <c r="Q3441" s="69" t="s">
        <v>481</v>
      </c>
      <c r="R3441" s="69" t="s">
        <v>6905</v>
      </c>
      <c r="S3441" s="7"/>
      <c r="T3441" s="7"/>
    </row>
    <row r="3442" spans="1:20">
      <c r="A3442" s="7"/>
      <c r="B3442" s="7"/>
      <c r="C3442" s="7"/>
      <c r="D3442" s="7"/>
      <c r="E3442" s="69">
        <v>4162</v>
      </c>
      <c r="F3442" s="69">
        <v>62010010014</v>
      </c>
      <c r="G3442" s="69" t="s">
        <v>6632</v>
      </c>
      <c r="H3442" s="69">
        <v>62</v>
      </c>
      <c r="I3442" s="69" t="s">
        <v>851</v>
      </c>
      <c r="J3442" s="69">
        <v>6201</v>
      </c>
      <c r="K3442" s="69" t="s">
        <v>852</v>
      </c>
      <c r="L3442" s="69">
        <v>6201001</v>
      </c>
      <c r="M3442" s="69" t="s">
        <v>853</v>
      </c>
      <c r="N3442" s="69">
        <v>2024760010079</v>
      </c>
      <c r="O3442" s="69" t="s">
        <v>471</v>
      </c>
      <c r="P3442" s="69" t="s">
        <v>6902</v>
      </c>
      <c r="Q3442" s="69" t="s">
        <v>6961</v>
      </c>
      <c r="R3442" s="69" t="s">
        <v>6962</v>
      </c>
      <c r="S3442" s="7"/>
      <c r="T3442" s="7"/>
    </row>
    <row r="3443" spans="1:20">
      <c r="A3443" s="7"/>
      <c r="B3443" s="7"/>
      <c r="C3443" s="7"/>
      <c r="D3443" s="7"/>
      <c r="E3443" s="69">
        <v>4162</v>
      </c>
      <c r="F3443" s="69">
        <v>62010010014</v>
      </c>
      <c r="G3443" s="69" t="s">
        <v>6632</v>
      </c>
      <c r="H3443" s="69">
        <v>62</v>
      </c>
      <c r="I3443" s="69" t="s">
        <v>851</v>
      </c>
      <c r="J3443" s="69">
        <v>6201</v>
      </c>
      <c r="K3443" s="69" t="s">
        <v>852</v>
      </c>
      <c r="L3443" s="69">
        <v>6201001</v>
      </c>
      <c r="M3443" s="69" t="s">
        <v>853</v>
      </c>
      <c r="N3443" s="69">
        <v>2024760010079</v>
      </c>
      <c r="O3443" s="69" t="s">
        <v>471</v>
      </c>
      <c r="P3443" s="69" t="s">
        <v>6902</v>
      </c>
      <c r="Q3443" s="69" t="s">
        <v>6963</v>
      </c>
      <c r="R3443" s="69" t="s">
        <v>6907</v>
      </c>
      <c r="S3443" s="7"/>
      <c r="T3443" s="7"/>
    </row>
    <row r="3444" spans="1:20">
      <c r="A3444" s="7"/>
      <c r="B3444" s="7"/>
      <c r="C3444" s="7"/>
      <c r="D3444" s="7"/>
      <c r="E3444" s="69">
        <v>4162</v>
      </c>
      <c r="F3444" s="69">
        <v>62010010014</v>
      </c>
      <c r="G3444" s="69" t="s">
        <v>6632</v>
      </c>
      <c r="H3444" s="69">
        <v>62</v>
      </c>
      <c r="I3444" s="69" t="s">
        <v>851</v>
      </c>
      <c r="J3444" s="69">
        <v>6201</v>
      </c>
      <c r="K3444" s="69" t="s">
        <v>852</v>
      </c>
      <c r="L3444" s="69">
        <v>6201001</v>
      </c>
      <c r="M3444" s="69" t="s">
        <v>853</v>
      </c>
      <c r="N3444" s="69">
        <v>2024760010079</v>
      </c>
      <c r="O3444" s="69" t="s">
        <v>471</v>
      </c>
      <c r="P3444" s="69" t="s">
        <v>6902</v>
      </c>
      <c r="Q3444" s="69" t="s">
        <v>6964</v>
      </c>
      <c r="R3444" s="69" t="s">
        <v>6918</v>
      </c>
      <c r="S3444" s="7"/>
      <c r="T3444" s="7"/>
    </row>
    <row r="3445" spans="1:20">
      <c r="A3445" s="7"/>
      <c r="B3445" s="7"/>
      <c r="C3445" s="7"/>
      <c r="D3445" s="7"/>
      <c r="E3445" s="69">
        <v>4162</v>
      </c>
      <c r="F3445" s="69">
        <v>62010010014</v>
      </c>
      <c r="G3445" s="69" t="s">
        <v>6632</v>
      </c>
      <c r="H3445" s="69">
        <v>62</v>
      </c>
      <c r="I3445" s="69" t="s">
        <v>851</v>
      </c>
      <c r="J3445" s="69">
        <v>6201</v>
      </c>
      <c r="K3445" s="69" t="s">
        <v>852</v>
      </c>
      <c r="L3445" s="69">
        <v>6201001</v>
      </c>
      <c r="M3445" s="69" t="s">
        <v>853</v>
      </c>
      <c r="N3445" s="69">
        <v>2024760010079</v>
      </c>
      <c r="O3445" s="69" t="s">
        <v>471</v>
      </c>
      <c r="P3445" s="69" t="s">
        <v>6902</v>
      </c>
      <c r="Q3445" s="69" t="s">
        <v>6965</v>
      </c>
      <c r="R3445" s="69" t="s">
        <v>6956</v>
      </c>
      <c r="S3445" s="7"/>
      <c r="T3445" s="7"/>
    </row>
    <row r="3446" spans="1:20">
      <c r="A3446" s="7"/>
      <c r="B3446" s="7"/>
      <c r="C3446" s="7"/>
      <c r="D3446" s="7"/>
      <c r="E3446" s="69">
        <v>4162</v>
      </c>
      <c r="F3446" s="69">
        <v>62010010014</v>
      </c>
      <c r="G3446" s="69" t="s">
        <v>6632</v>
      </c>
      <c r="H3446" s="69">
        <v>62</v>
      </c>
      <c r="I3446" s="69" t="s">
        <v>851</v>
      </c>
      <c r="J3446" s="69">
        <v>6201</v>
      </c>
      <c r="K3446" s="69" t="s">
        <v>852</v>
      </c>
      <c r="L3446" s="69">
        <v>6201001</v>
      </c>
      <c r="M3446" s="69" t="s">
        <v>853</v>
      </c>
      <c r="N3446" s="69">
        <v>2024760010079</v>
      </c>
      <c r="O3446" s="69" t="s">
        <v>471</v>
      </c>
      <c r="P3446" s="69" t="s">
        <v>6902</v>
      </c>
      <c r="Q3446" s="69" t="s">
        <v>6966</v>
      </c>
      <c r="R3446" s="69" t="s">
        <v>6912</v>
      </c>
      <c r="S3446" s="7"/>
      <c r="T3446" s="7"/>
    </row>
    <row r="3447" spans="1:20">
      <c r="A3447" s="7"/>
      <c r="B3447" s="7"/>
      <c r="C3447" s="7"/>
      <c r="D3447" s="7"/>
      <c r="E3447" s="69">
        <v>4162</v>
      </c>
      <c r="F3447" s="69">
        <v>62010010014</v>
      </c>
      <c r="G3447" s="69" t="s">
        <v>6632</v>
      </c>
      <c r="H3447" s="69">
        <v>62</v>
      </c>
      <c r="I3447" s="69" t="s">
        <v>851</v>
      </c>
      <c r="J3447" s="69">
        <v>6201</v>
      </c>
      <c r="K3447" s="69" t="s">
        <v>852</v>
      </c>
      <c r="L3447" s="69">
        <v>6201001</v>
      </c>
      <c r="M3447" s="69" t="s">
        <v>853</v>
      </c>
      <c r="N3447" s="69">
        <v>2024760010079</v>
      </c>
      <c r="O3447" s="69" t="s">
        <v>471</v>
      </c>
      <c r="P3447" s="69" t="s">
        <v>6902</v>
      </c>
      <c r="Q3447" s="69" t="s">
        <v>6967</v>
      </c>
      <c r="R3447" s="69" t="s">
        <v>6912</v>
      </c>
      <c r="S3447" s="7"/>
      <c r="T3447" s="7"/>
    </row>
    <row r="3448" spans="1:20">
      <c r="A3448" s="7"/>
      <c r="B3448" s="7"/>
      <c r="C3448" s="7"/>
      <c r="D3448" s="7"/>
      <c r="E3448" s="69">
        <v>4162</v>
      </c>
      <c r="F3448" s="69">
        <v>62010010014</v>
      </c>
      <c r="G3448" s="69" t="s">
        <v>6632</v>
      </c>
      <c r="H3448" s="69">
        <v>62</v>
      </c>
      <c r="I3448" s="69" t="s">
        <v>851</v>
      </c>
      <c r="J3448" s="69">
        <v>6201</v>
      </c>
      <c r="K3448" s="69" t="s">
        <v>852</v>
      </c>
      <c r="L3448" s="69">
        <v>6201001</v>
      </c>
      <c r="M3448" s="69" t="s">
        <v>853</v>
      </c>
      <c r="N3448" s="69">
        <v>2024760010079</v>
      </c>
      <c r="O3448" s="69" t="s">
        <v>471</v>
      </c>
      <c r="P3448" s="69" t="s">
        <v>6902</v>
      </c>
      <c r="Q3448" s="69" t="s">
        <v>6968</v>
      </c>
      <c r="R3448" s="69" t="s">
        <v>6942</v>
      </c>
      <c r="S3448" s="7"/>
      <c r="T3448" s="7"/>
    </row>
    <row r="3449" spans="1:20">
      <c r="A3449" s="7"/>
      <c r="B3449" s="7"/>
      <c r="C3449" s="7"/>
      <c r="D3449" s="7"/>
      <c r="E3449" s="69">
        <v>4162</v>
      </c>
      <c r="F3449" s="69">
        <v>62010010014</v>
      </c>
      <c r="G3449" s="69" t="s">
        <v>6632</v>
      </c>
      <c r="H3449" s="69">
        <v>62</v>
      </c>
      <c r="I3449" s="69" t="s">
        <v>851</v>
      </c>
      <c r="J3449" s="69">
        <v>6201</v>
      </c>
      <c r="K3449" s="69" t="s">
        <v>852</v>
      </c>
      <c r="L3449" s="69">
        <v>6201001</v>
      </c>
      <c r="M3449" s="69" t="s">
        <v>853</v>
      </c>
      <c r="N3449" s="69">
        <v>2024760010079</v>
      </c>
      <c r="O3449" s="69" t="s">
        <v>471</v>
      </c>
      <c r="P3449" s="69" t="s">
        <v>6902</v>
      </c>
      <c r="Q3449" s="69" t="s">
        <v>6969</v>
      </c>
      <c r="R3449" s="69" t="s">
        <v>6918</v>
      </c>
      <c r="S3449" s="7"/>
      <c r="T3449" s="7"/>
    </row>
    <row r="3450" spans="1:20">
      <c r="A3450" s="7"/>
      <c r="B3450" s="7"/>
      <c r="C3450" s="7"/>
      <c r="D3450" s="7"/>
      <c r="E3450" s="69">
        <v>4162</v>
      </c>
      <c r="F3450" s="69">
        <v>62010010014</v>
      </c>
      <c r="G3450" s="69" t="s">
        <v>6632</v>
      </c>
      <c r="H3450" s="69">
        <v>62</v>
      </c>
      <c r="I3450" s="69" t="s">
        <v>851</v>
      </c>
      <c r="J3450" s="69">
        <v>6201</v>
      </c>
      <c r="K3450" s="69" t="s">
        <v>852</v>
      </c>
      <c r="L3450" s="69">
        <v>6201001</v>
      </c>
      <c r="M3450" s="69" t="s">
        <v>853</v>
      </c>
      <c r="N3450" s="69">
        <v>2024760010079</v>
      </c>
      <c r="O3450" s="69" t="s">
        <v>471</v>
      </c>
      <c r="P3450" s="69" t="s">
        <v>6902</v>
      </c>
      <c r="Q3450" s="69" t="s">
        <v>6970</v>
      </c>
      <c r="R3450" s="69" t="s">
        <v>6971</v>
      </c>
      <c r="S3450" s="7"/>
      <c r="T3450" s="7"/>
    </row>
    <row r="3451" spans="1:20">
      <c r="A3451" s="7"/>
      <c r="B3451" s="7"/>
      <c r="C3451" s="7"/>
      <c r="D3451" s="7"/>
      <c r="E3451" s="69">
        <v>4162</v>
      </c>
      <c r="F3451" s="69">
        <v>62010010014</v>
      </c>
      <c r="G3451" s="69" t="s">
        <v>6632</v>
      </c>
      <c r="H3451" s="69">
        <v>62</v>
      </c>
      <c r="I3451" s="69" t="s">
        <v>851</v>
      </c>
      <c r="J3451" s="69">
        <v>6201</v>
      </c>
      <c r="K3451" s="69" t="s">
        <v>852</v>
      </c>
      <c r="L3451" s="69">
        <v>6201001</v>
      </c>
      <c r="M3451" s="69" t="s">
        <v>853</v>
      </c>
      <c r="N3451" s="69">
        <v>2024760010079</v>
      </c>
      <c r="O3451" s="69" t="s">
        <v>471</v>
      </c>
      <c r="P3451" s="69" t="s">
        <v>6902</v>
      </c>
      <c r="Q3451" s="69" t="s">
        <v>6972</v>
      </c>
      <c r="R3451" s="69" t="s">
        <v>6973</v>
      </c>
      <c r="S3451" s="7"/>
      <c r="T3451" s="7"/>
    </row>
    <row r="3452" spans="1:20">
      <c r="A3452" s="7"/>
      <c r="B3452" s="7"/>
      <c r="C3452" s="7"/>
      <c r="D3452" s="7"/>
      <c r="E3452" s="69">
        <v>4162</v>
      </c>
      <c r="F3452" s="69">
        <v>62010010014</v>
      </c>
      <c r="G3452" s="69" t="s">
        <v>6632</v>
      </c>
      <c r="H3452" s="69">
        <v>62</v>
      </c>
      <c r="I3452" s="69" t="s">
        <v>851</v>
      </c>
      <c r="J3452" s="69">
        <v>6201</v>
      </c>
      <c r="K3452" s="69" t="s">
        <v>852</v>
      </c>
      <c r="L3452" s="69">
        <v>6201001</v>
      </c>
      <c r="M3452" s="69" t="s">
        <v>853</v>
      </c>
      <c r="N3452" s="69">
        <v>2024760010079</v>
      </c>
      <c r="O3452" s="69" t="s">
        <v>471</v>
      </c>
      <c r="P3452" s="69" t="s">
        <v>6902</v>
      </c>
      <c r="Q3452" s="69" t="s">
        <v>6974</v>
      </c>
      <c r="R3452" s="69" t="s">
        <v>6975</v>
      </c>
      <c r="S3452" s="7"/>
      <c r="T3452" s="7"/>
    </row>
    <row r="3453" spans="1:20">
      <c r="A3453" s="7"/>
      <c r="B3453" s="7"/>
      <c r="C3453" s="7"/>
      <c r="D3453" s="7"/>
      <c r="E3453" s="69">
        <v>4162</v>
      </c>
      <c r="F3453" s="69">
        <v>62010010014</v>
      </c>
      <c r="G3453" s="69" t="s">
        <v>6632</v>
      </c>
      <c r="H3453" s="69">
        <v>62</v>
      </c>
      <c r="I3453" s="69" t="s">
        <v>851</v>
      </c>
      <c r="J3453" s="69">
        <v>6201</v>
      </c>
      <c r="K3453" s="69" t="s">
        <v>852</v>
      </c>
      <c r="L3453" s="69">
        <v>6201001</v>
      </c>
      <c r="M3453" s="69" t="s">
        <v>853</v>
      </c>
      <c r="N3453" s="69">
        <v>2024760010079</v>
      </c>
      <c r="O3453" s="69" t="s">
        <v>471</v>
      </c>
      <c r="P3453" s="69" t="s">
        <v>6902</v>
      </c>
      <c r="Q3453" s="69" t="s">
        <v>6976</v>
      </c>
      <c r="R3453" s="69" t="s">
        <v>6934</v>
      </c>
      <c r="S3453" s="7"/>
      <c r="T3453" s="7"/>
    </row>
    <row r="3454" spans="1:20">
      <c r="A3454" s="7"/>
      <c r="B3454" s="7"/>
      <c r="C3454" s="7"/>
      <c r="D3454" s="7"/>
      <c r="E3454" s="69">
        <v>4162</v>
      </c>
      <c r="F3454" s="69">
        <v>62010010014</v>
      </c>
      <c r="G3454" s="69" t="s">
        <v>6632</v>
      </c>
      <c r="H3454" s="69">
        <v>62</v>
      </c>
      <c r="I3454" s="69" t="s">
        <v>851</v>
      </c>
      <c r="J3454" s="69">
        <v>6201</v>
      </c>
      <c r="K3454" s="69" t="s">
        <v>852</v>
      </c>
      <c r="L3454" s="69">
        <v>6201001</v>
      </c>
      <c r="M3454" s="69" t="s">
        <v>853</v>
      </c>
      <c r="N3454" s="69">
        <v>2024760010079</v>
      </c>
      <c r="O3454" s="69" t="s">
        <v>471</v>
      </c>
      <c r="P3454" s="69" t="s">
        <v>6902</v>
      </c>
      <c r="Q3454" s="69" t="s">
        <v>6977</v>
      </c>
      <c r="R3454" s="69" t="s">
        <v>6918</v>
      </c>
      <c r="S3454" s="7"/>
      <c r="T3454" s="7"/>
    </row>
    <row r="3455" spans="1:20">
      <c r="A3455" s="7"/>
      <c r="B3455" s="7"/>
      <c r="C3455" s="7"/>
      <c r="D3455" s="7"/>
      <c r="E3455" s="69">
        <v>4162</v>
      </c>
      <c r="F3455" s="69">
        <v>61020030022</v>
      </c>
      <c r="G3455" s="69" t="s">
        <v>6679</v>
      </c>
      <c r="H3455" s="69">
        <v>61</v>
      </c>
      <c r="I3455" s="69" t="s">
        <v>1213</v>
      </c>
      <c r="J3455" s="69">
        <v>6102</v>
      </c>
      <c r="K3455" s="69" t="s">
        <v>1214</v>
      </c>
      <c r="L3455" s="69">
        <v>6102003</v>
      </c>
      <c r="M3455" s="69" t="s">
        <v>4459</v>
      </c>
      <c r="N3455" s="69">
        <v>2024760010358</v>
      </c>
      <c r="O3455" s="69" t="s">
        <v>6978</v>
      </c>
      <c r="P3455" s="69" t="s">
        <v>6979</v>
      </c>
      <c r="Q3455" s="69" t="s">
        <v>6980</v>
      </c>
      <c r="R3455" s="69" t="s">
        <v>6981</v>
      </c>
      <c r="S3455" s="7"/>
      <c r="T3455" s="7"/>
    </row>
    <row r="3456" spans="1:20">
      <c r="A3456" s="7"/>
      <c r="B3456" s="7"/>
      <c r="C3456" s="7"/>
      <c r="D3456" s="7"/>
      <c r="E3456" s="69">
        <v>4162</v>
      </c>
      <c r="F3456" s="69">
        <v>61020030022</v>
      </c>
      <c r="G3456" s="69" t="s">
        <v>6679</v>
      </c>
      <c r="H3456" s="69">
        <v>61</v>
      </c>
      <c r="I3456" s="69" t="s">
        <v>1213</v>
      </c>
      <c r="J3456" s="69">
        <v>6102</v>
      </c>
      <c r="K3456" s="69" t="s">
        <v>1214</v>
      </c>
      <c r="L3456" s="69">
        <v>6102003</v>
      </c>
      <c r="M3456" s="69" t="s">
        <v>4459</v>
      </c>
      <c r="N3456" s="69">
        <v>2024760010358</v>
      </c>
      <c r="O3456" s="69" t="s">
        <v>6978</v>
      </c>
      <c r="P3456" s="69" t="s">
        <v>6979</v>
      </c>
      <c r="Q3456" s="69" t="s">
        <v>6982</v>
      </c>
      <c r="R3456" s="69" t="s">
        <v>6983</v>
      </c>
      <c r="S3456" s="7"/>
      <c r="T3456" s="7"/>
    </row>
    <row r="3457" spans="1:20">
      <c r="A3457" s="7"/>
      <c r="B3457" s="7"/>
      <c r="C3457" s="7"/>
      <c r="D3457" s="7"/>
      <c r="E3457" s="69">
        <v>4162</v>
      </c>
      <c r="F3457" s="69">
        <v>61020030022</v>
      </c>
      <c r="G3457" s="69" t="s">
        <v>6679</v>
      </c>
      <c r="H3457" s="69">
        <v>61</v>
      </c>
      <c r="I3457" s="69" t="s">
        <v>1213</v>
      </c>
      <c r="J3457" s="69">
        <v>6102</v>
      </c>
      <c r="K3457" s="69" t="s">
        <v>1214</v>
      </c>
      <c r="L3457" s="69">
        <v>6102003</v>
      </c>
      <c r="M3457" s="69" t="s">
        <v>4459</v>
      </c>
      <c r="N3457" s="69">
        <v>2024760010358</v>
      </c>
      <c r="O3457" s="69" t="s">
        <v>6978</v>
      </c>
      <c r="P3457" s="69" t="s">
        <v>6979</v>
      </c>
      <c r="Q3457" s="69" t="s">
        <v>6984</v>
      </c>
      <c r="R3457" s="69" t="s">
        <v>6985</v>
      </c>
      <c r="S3457" s="7"/>
      <c r="T3457" s="7"/>
    </row>
    <row r="3458" spans="1:20">
      <c r="A3458" s="7"/>
      <c r="B3458" s="7"/>
      <c r="C3458" s="7"/>
      <c r="D3458" s="7"/>
      <c r="E3458" s="69">
        <v>4162</v>
      </c>
      <c r="F3458" s="69">
        <v>62010010014</v>
      </c>
      <c r="G3458" s="69" t="s">
        <v>6632</v>
      </c>
      <c r="H3458" s="69">
        <v>62</v>
      </c>
      <c r="I3458" s="69" t="s">
        <v>851</v>
      </c>
      <c r="J3458" s="69">
        <v>6201</v>
      </c>
      <c r="K3458" s="69" t="s">
        <v>852</v>
      </c>
      <c r="L3458" s="69">
        <v>6201001</v>
      </c>
      <c r="M3458" s="69" t="s">
        <v>853</v>
      </c>
      <c r="N3458" s="69">
        <v>2024760010428</v>
      </c>
      <c r="O3458" s="69" t="s">
        <v>6986</v>
      </c>
      <c r="P3458" s="69" t="s">
        <v>6987</v>
      </c>
      <c r="Q3458" s="69" t="s">
        <v>6988</v>
      </c>
      <c r="R3458" s="69" t="s">
        <v>6989</v>
      </c>
      <c r="S3458" s="7"/>
      <c r="T3458" s="7"/>
    </row>
    <row r="3459" spans="1:20">
      <c r="A3459" s="7"/>
      <c r="B3459" s="7"/>
      <c r="C3459" s="7"/>
      <c r="D3459" s="7"/>
      <c r="E3459" s="69">
        <v>4162</v>
      </c>
      <c r="F3459" s="69">
        <v>62010010014</v>
      </c>
      <c r="G3459" s="69" t="s">
        <v>6632</v>
      </c>
      <c r="H3459" s="69">
        <v>62</v>
      </c>
      <c r="I3459" s="69" t="s">
        <v>851</v>
      </c>
      <c r="J3459" s="69">
        <v>6201</v>
      </c>
      <c r="K3459" s="69" t="s">
        <v>852</v>
      </c>
      <c r="L3459" s="69">
        <v>6201001</v>
      </c>
      <c r="M3459" s="69" t="s">
        <v>853</v>
      </c>
      <c r="N3459" s="69">
        <v>2024760010428</v>
      </c>
      <c r="O3459" s="69" t="s">
        <v>6986</v>
      </c>
      <c r="P3459" s="69" t="s">
        <v>6987</v>
      </c>
      <c r="Q3459" s="69" t="s">
        <v>6990</v>
      </c>
      <c r="R3459" s="69" t="s">
        <v>6991</v>
      </c>
      <c r="S3459" s="7"/>
      <c r="T3459" s="7"/>
    </row>
    <row r="3460" spans="1:20">
      <c r="A3460" s="7"/>
      <c r="B3460" s="7"/>
      <c r="C3460" s="7"/>
      <c r="D3460" s="7"/>
      <c r="E3460" s="69">
        <v>4162</v>
      </c>
      <c r="F3460" s="69">
        <v>61020030022</v>
      </c>
      <c r="G3460" s="69" t="s">
        <v>6679</v>
      </c>
      <c r="H3460" s="69">
        <v>61</v>
      </c>
      <c r="I3460" s="69" t="s">
        <v>1213</v>
      </c>
      <c r="J3460" s="69">
        <v>6102</v>
      </c>
      <c r="K3460" s="69" t="s">
        <v>1214</v>
      </c>
      <c r="L3460" s="69">
        <v>6102003</v>
      </c>
      <c r="M3460" s="69" t="s">
        <v>4459</v>
      </c>
      <c r="N3460" s="69">
        <v>2024760010360</v>
      </c>
      <c r="O3460" s="69" t="s">
        <v>6992</v>
      </c>
      <c r="P3460" s="69" t="s">
        <v>6993</v>
      </c>
      <c r="Q3460" s="69" t="s">
        <v>6994</v>
      </c>
      <c r="R3460" s="69" t="s">
        <v>6995</v>
      </c>
      <c r="S3460" s="7"/>
      <c r="T3460" s="7"/>
    </row>
    <row r="3461" spans="1:20">
      <c r="A3461" s="7"/>
      <c r="B3461" s="7"/>
      <c r="C3461" s="7"/>
      <c r="D3461" s="7"/>
      <c r="E3461" s="69">
        <v>4162</v>
      </c>
      <c r="F3461" s="69">
        <v>61020030022</v>
      </c>
      <c r="G3461" s="69" t="s">
        <v>6679</v>
      </c>
      <c r="H3461" s="69">
        <v>61</v>
      </c>
      <c r="I3461" s="69" t="s">
        <v>1213</v>
      </c>
      <c r="J3461" s="69">
        <v>6102</v>
      </c>
      <c r="K3461" s="69" t="s">
        <v>1214</v>
      </c>
      <c r="L3461" s="69">
        <v>6102003</v>
      </c>
      <c r="M3461" s="69" t="s">
        <v>4459</v>
      </c>
      <c r="N3461" s="69">
        <v>2024760010360</v>
      </c>
      <c r="O3461" s="69" t="s">
        <v>6992</v>
      </c>
      <c r="P3461" s="69" t="s">
        <v>6993</v>
      </c>
      <c r="Q3461" s="69" t="s">
        <v>6996</v>
      </c>
      <c r="R3461" s="69" t="s">
        <v>6997</v>
      </c>
      <c r="S3461" s="7"/>
      <c r="T3461" s="7"/>
    </row>
    <row r="3462" spans="1:20">
      <c r="A3462" s="7"/>
      <c r="B3462" s="7"/>
      <c r="C3462" s="7"/>
      <c r="D3462" s="7"/>
      <c r="E3462" s="69">
        <v>4162</v>
      </c>
      <c r="F3462" s="69">
        <v>61020030022</v>
      </c>
      <c r="G3462" s="69" t="s">
        <v>6679</v>
      </c>
      <c r="H3462" s="69">
        <v>61</v>
      </c>
      <c r="I3462" s="69" t="s">
        <v>1213</v>
      </c>
      <c r="J3462" s="69">
        <v>6102</v>
      </c>
      <c r="K3462" s="69" t="s">
        <v>1214</v>
      </c>
      <c r="L3462" s="69">
        <v>6102003</v>
      </c>
      <c r="M3462" s="69" t="s">
        <v>4459</v>
      </c>
      <c r="N3462" s="69">
        <v>2024760010360</v>
      </c>
      <c r="O3462" s="69" t="s">
        <v>6992</v>
      </c>
      <c r="P3462" s="69" t="s">
        <v>6993</v>
      </c>
      <c r="Q3462" s="69" t="s">
        <v>6998</v>
      </c>
      <c r="R3462" s="69" t="s">
        <v>6999</v>
      </c>
      <c r="S3462" s="7"/>
      <c r="T3462" s="7"/>
    </row>
    <row r="3463" spans="1:20">
      <c r="A3463" s="7"/>
      <c r="B3463" s="7"/>
      <c r="C3463" s="7"/>
      <c r="D3463" s="7"/>
      <c r="E3463" s="69">
        <v>4162</v>
      </c>
      <c r="F3463" s="69">
        <v>61020030022</v>
      </c>
      <c r="G3463" s="69" t="s">
        <v>6679</v>
      </c>
      <c r="H3463" s="69">
        <v>61</v>
      </c>
      <c r="I3463" s="69" t="s">
        <v>1213</v>
      </c>
      <c r="J3463" s="69">
        <v>6102</v>
      </c>
      <c r="K3463" s="69" t="s">
        <v>1214</v>
      </c>
      <c r="L3463" s="69">
        <v>6102003</v>
      </c>
      <c r="M3463" s="69" t="s">
        <v>4459</v>
      </c>
      <c r="N3463" s="69">
        <v>2024760010390</v>
      </c>
      <c r="O3463" s="69" t="s">
        <v>7000</v>
      </c>
      <c r="P3463" s="69" t="s">
        <v>7001</v>
      </c>
      <c r="Q3463" s="69" t="s">
        <v>7002</v>
      </c>
      <c r="R3463" s="69" t="s">
        <v>7003</v>
      </c>
      <c r="S3463" s="7"/>
      <c r="T3463" s="7"/>
    </row>
    <row r="3464" spans="1:20">
      <c r="A3464" s="7"/>
      <c r="B3464" s="7"/>
      <c r="C3464" s="7"/>
      <c r="D3464" s="7"/>
      <c r="E3464" s="69">
        <v>4162</v>
      </c>
      <c r="F3464" s="69">
        <v>61020030022</v>
      </c>
      <c r="G3464" s="69" t="s">
        <v>6679</v>
      </c>
      <c r="H3464" s="69">
        <v>61</v>
      </c>
      <c r="I3464" s="69" t="s">
        <v>1213</v>
      </c>
      <c r="J3464" s="69">
        <v>6102</v>
      </c>
      <c r="K3464" s="69" t="s">
        <v>1214</v>
      </c>
      <c r="L3464" s="69">
        <v>6102003</v>
      </c>
      <c r="M3464" s="69" t="s">
        <v>4459</v>
      </c>
      <c r="N3464" s="69">
        <v>2024760010390</v>
      </c>
      <c r="O3464" s="69" t="s">
        <v>7000</v>
      </c>
      <c r="P3464" s="69" t="s">
        <v>7001</v>
      </c>
      <c r="Q3464" s="69" t="s">
        <v>7004</v>
      </c>
      <c r="R3464" s="69" t="s">
        <v>7005</v>
      </c>
      <c r="S3464" s="7"/>
      <c r="T3464" s="7"/>
    </row>
    <row r="3465" spans="1:20">
      <c r="A3465" s="7"/>
      <c r="B3465" s="7"/>
      <c r="C3465" s="7"/>
      <c r="D3465" s="7"/>
      <c r="E3465" s="69">
        <v>4162</v>
      </c>
      <c r="F3465" s="69">
        <v>61020030022</v>
      </c>
      <c r="G3465" s="69" t="s">
        <v>6679</v>
      </c>
      <c r="H3465" s="69">
        <v>61</v>
      </c>
      <c r="I3465" s="69" t="s">
        <v>1213</v>
      </c>
      <c r="J3465" s="69">
        <v>6102</v>
      </c>
      <c r="K3465" s="69" t="s">
        <v>1214</v>
      </c>
      <c r="L3465" s="69">
        <v>6102003</v>
      </c>
      <c r="M3465" s="69" t="s">
        <v>4459</v>
      </c>
      <c r="N3465" s="69">
        <v>2024760010390</v>
      </c>
      <c r="O3465" s="69" t="s">
        <v>7000</v>
      </c>
      <c r="P3465" s="69" t="s">
        <v>7001</v>
      </c>
      <c r="Q3465" s="69" t="s">
        <v>7006</v>
      </c>
      <c r="R3465" s="69" t="s">
        <v>7007</v>
      </c>
      <c r="S3465" s="7"/>
      <c r="T3465" s="7"/>
    </row>
    <row r="3466" spans="1:20">
      <c r="A3466" s="7"/>
      <c r="B3466" s="7"/>
      <c r="C3466" s="7"/>
      <c r="D3466" s="7"/>
      <c r="E3466" s="69">
        <v>4162</v>
      </c>
      <c r="F3466" s="69">
        <v>61020030022</v>
      </c>
      <c r="G3466" s="69" t="s">
        <v>6679</v>
      </c>
      <c r="H3466" s="69">
        <v>61</v>
      </c>
      <c r="I3466" s="69" t="s">
        <v>1213</v>
      </c>
      <c r="J3466" s="69">
        <v>6102</v>
      </c>
      <c r="K3466" s="69" t="s">
        <v>1214</v>
      </c>
      <c r="L3466" s="69">
        <v>6102003</v>
      </c>
      <c r="M3466" s="69" t="s">
        <v>4459</v>
      </c>
      <c r="N3466" s="69">
        <v>2024760010393</v>
      </c>
      <c r="O3466" s="69" t="s">
        <v>7008</v>
      </c>
      <c r="P3466" s="69" t="s">
        <v>7009</v>
      </c>
      <c r="Q3466" s="69" t="s">
        <v>7010</v>
      </c>
      <c r="R3466" s="69" t="s">
        <v>7011</v>
      </c>
      <c r="S3466" s="7"/>
      <c r="T3466" s="7"/>
    </row>
    <row r="3467" spans="1:20">
      <c r="A3467" s="7"/>
      <c r="B3467" s="7"/>
      <c r="C3467" s="7"/>
      <c r="D3467" s="7"/>
      <c r="E3467" s="69">
        <v>4162</v>
      </c>
      <c r="F3467" s="69">
        <v>61020030022</v>
      </c>
      <c r="G3467" s="69" t="s">
        <v>6679</v>
      </c>
      <c r="H3467" s="69">
        <v>61</v>
      </c>
      <c r="I3467" s="69" t="s">
        <v>1213</v>
      </c>
      <c r="J3467" s="69">
        <v>6102</v>
      </c>
      <c r="K3467" s="69" t="s">
        <v>1214</v>
      </c>
      <c r="L3467" s="69">
        <v>6102003</v>
      </c>
      <c r="M3467" s="69" t="s">
        <v>4459</v>
      </c>
      <c r="N3467" s="69">
        <v>2024760010393</v>
      </c>
      <c r="O3467" s="69" t="s">
        <v>7008</v>
      </c>
      <c r="P3467" s="69" t="s">
        <v>7009</v>
      </c>
      <c r="Q3467" s="69" t="s">
        <v>7012</v>
      </c>
      <c r="R3467" s="69" t="s">
        <v>7013</v>
      </c>
      <c r="S3467" s="7"/>
      <c r="T3467" s="7"/>
    </row>
    <row r="3468" spans="1:20">
      <c r="A3468" s="7"/>
      <c r="B3468" s="7"/>
      <c r="C3468" s="7"/>
      <c r="D3468" s="7"/>
      <c r="E3468" s="69">
        <v>4162</v>
      </c>
      <c r="F3468" s="69">
        <v>61020030022</v>
      </c>
      <c r="G3468" s="69" t="s">
        <v>6679</v>
      </c>
      <c r="H3468" s="69">
        <v>61</v>
      </c>
      <c r="I3468" s="69" t="s">
        <v>1213</v>
      </c>
      <c r="J3468" s="69">
        <v>6102</v>
      </c>
      <c r="K3468" s="69" t="s">
        <v>1214</v>
      </c>
      <c r="L3468" s="69">
        <v>6102003</v>
      </c>
      <c r="M3468" s="69" t="s">
        <v>4459</v>
      </c>
      <c r="N3468" s="69">
        <v>2024760010393</v>
      </c>
      <c r="O3468" s="69" t="s">
        <v>7008</v>
      </c>
      <c r="P3468" s="69" t="s">
        <v>7009</v>
      </c>
      <c r="Q3468" s="69" t="s">
        <v>7014</v>
      </c>
      <c r="R3468" s="69" t="s">
        <v>7015</v>
      </c>
      <c r="S3468" s="7"/>
      <c r="T3468" s="7"/>
    </row>
    <row r="3469" spans="1:20">
      <c r="A3469" s="7"/>
      <c r="B3469" s="7"/>
      <c r="C3469" s="7"/>
      <c r="D3469" s="7"/>
      <c r="E3469" s="69">
        <v>4162</v>
      </c>
      <c r="F3469" s="69">
        <v>61020030022</v>
      </c>
      <c r="G3469" s="69" t="s">
        <v>6679</v>
      </c>
      <c r="H3469" s="69">
        <v>61</v>
      </c>
      <c r="I3469" s="69" t="s">
        <v>1213</v>
      </c>
      <c r="J3469" s="69">
        <v>6102</v>
      </c>
      <c r="K3469" s="69" t="s">
        <v>1214</v>
      </c>
      <c r="L3469" s="69">
        <v>6102003</v>
      </c>
      <c r="M3469" s="69" t="s">
        <v>4459</v>
      </c>
      <c r="N3469" s="69">
        <v>2024760010397</v>
      </c>
      <c r="O3469" s="69" t="s">
        <v>7016</v>
      </c>
      <c r="P3469" s="69" t="s">
        <v>7017</v>
      </c>
      <c r="Q3469" s="69" t="s">
        <v>7018</v>
      </c>
      <c r="R3469" s="69" t="s">
        <v>7019</v>
      </c>
      <c r="S3469" s="7"/>
      <c r="T3469" s="7"/>
    </row>
    <row r="3470" spans="1:20">
      <c r="A3470" s="7"/>
      <c r="B3470" s="7"/>
      <c r="C3470" s="7"/>
      <c r="D3470" s="7"/>
      <c r="E3470" s="69">
        <v>4162</v>
      </c>
      <c r="F3470" s="69">
        <v>61020030022</v>
      </c>
      <c r="G3470" s="69" t="s">
        <v>6679</v>
      </c>
      <c r="H3470" s="69">
        <v>61</v>
      </c>
      <c r="I3470" s="69" t="s">
        <v>1213</v>
      </c>
      <c r="J3470" s="69">
        <v>6102</v>
      </c>
      <c r="K3470" s="69" t="s">
        <v>1214</v>
      </c>
      <c r="L3470" s="69">
        <v>6102003</v>
      </c>
      <c r="M3470" s="69" t="s">
        <v>4459</v>
      </c>
      <c r="N3470" s="69">
        <v>2024760010397</v>
      </c>
      <c r="O3470" s="69" t="s">
        <v>7016</v>
      </c>
      <c r="P3470" s="69" t="s">
        <v>7017</v>
      </c>
      <c r="Q3470" s="69" t="s">
        <v>7020</v>
      </c>
      <c r="R3470" s="69" t="s">
        <v>7021</v>
      </c>
      <c r="S3470" s="7"/>
      <c r="T3470" s="7"/>
    </row>
    <row r="3471" spans="1:20">
      <c r="A3471" s="7"/>
      <c r="B3471" s="7"/>
      <c r="C3471" s="7"/>
      <c r="D3471" s="7"/>
      <c r="E3471" s="69">
        <v>4162</v>
      </c>
      <c r="F3471" s="69">
        <v>61020030022</v>
      </c>
      <c r="G3471" s="69" t="s">
        <v>6679</v>
      </c>
      <c r="H3471" s="69">
        <v>61</v>
      </c>
      <c r="I3471" s="69" t="s">
        <v>1213</v>
      </c>
      <c r="J3471" s="69">
        <v>6102</v>
      </c>
      <c r="K3471" s="69" t="s">
        <v>1214</v>
      </c>
      <c r="L3471" s="69">
        <v>6102003</v>
      </c>
      <c r="M3471" s="69" t="s">
        <v>4459</v>
      </c>
      <c r="N3471" s="69">
        <v>2024760010397</v>
      </c>
      <c r="O3471" s="69" t="s">
        <v>7016</v>
      </c>
      <c r="P3471" s="69" t="s">
        <v>7017</v>
      </c>
      <c r="Q3471" s="69" t="s">
        <v>7022</v>
      </c>
      <c r="R3471" s="69" t="s">
        <v>7023</v>
      </c>
      <c r="S3471" s="7"/>
      <c r="T3471" s="7"/>
    </row>
    <row r="3472" spans="1:20">
      <c r="A3472" s="7"/>
      <c r="B3472" s="7"/>
      <c r="C3472" s="7"/>
      <c r="D3472" s="7"/>
      <c r="E3472" s="69">
        <v>4162</v>
      </c>
      <c r="F3472" s="69">
        <v>61020030022</v>
      </c>
      <c r="G3472" s="69" t="s">
        <v>6679</v>
      </c>
      <c r="H3472" s="69">
        <v>61</v>
      </c>
      <c r="I3472" s="69" t="s">
        <v>1213</v>
      </c>
      <c r="J3472" s="69">
        <v>6102</v>
      </c>
      <c r="K3472" s="69" t="s">
        <v>1214</v>
      </c>
      <c r="L3472" s="69">
        <v>6102003</v>
      </c>
      <c r="M3472" s="69" t="s">
        <v>4459</v>
      </c>
      <c r="N3472" s="69">
        <v>2024760010406</v>
      </c>
      <c r="O3472" s="69" t="s">
        <v>7024</v>
      </c>
      <c r="P3472" s="69" t="s">
        <v>7025</v>
      </c>
      <c r="Q3472" s="69" t="s">
        <v>7026</v>
      </c>
      <c r="R3472" s="69" t="s">
        <v>7027</v>
      </c>
      <c r="S3472" s="7"/>
      <c r="T3472" s="7"/>
    </row>
    <row r="3473" spans="1:20">
      <c r="A3473" s="7"/>
      <c r="B3473" s="7"/>
      <c r="C3473" s="7"/>
      <c r="D3473" s="7"/>
      <c r="E3473" s="69">
        <v>4162</v>
      </c>
      <c r="F3473" s="69">
        <v>61020030022</v>
      </c>
      <c r="G3473" s="69" t="s">
        <v>6679</v>
      </c>
      <c r="H3473" s="69">
        <v>61</v>
      </c>
      <c r="I3473" s="69" t="s">
        <v>1213</v>
      </c>
      <c r="J3473" s="69">
        <v>6102</v>
      </c>
      <c r="K3473" s="69" t="s">
        <v>1214</v>
      </c>
      <c r="L3473" s="69">
        <v>6102003</v>
      </c>
      <c r="M3473" s="69" t="s">
        <v>4459</v>
      </c>
      <c r="N3473" s="69">
        <v>2024760010406</v>
      </c>
      <c r="O3473" s="69" t="s">
        <v>7024</v>
      </c>
      <c r="P3473" s="69" t="s">
        <v>7025</v>
      </c>
      <c r="Q3473" s="69" t="s">
        <v>7028</v>
      </c>
      <c r="R3473" s="69" t="s">
        <v>7029</v>
      </c>
      <c r="S3473" s="7"/>
      <c r="T3473" s="7"/>
    </row>
    <row r="3474" spans="1:20">
      <c r="A3474" s="7"/>
      <c r="B3474" s="7"/>
      <c r="C3474" s="7"/>
      <c r="D3474" s="7"/>
      <c r="E3474" s="69">
        <v>4162</v>
      </c>
      <c r="F3474" s="69">
        <v>61020030022</v>
      </c>
      <c r="G3474" s="69" t="s">
        <v>6679</v>
      </c>
      <c r="H3474" s="69">
        <v>61</v>
      </c>
      <c r="I3474" s="69" t="s">
        <v>1213</v>
      </c>
      <c r="J3474" s="69">
        <v>6102</v>
      </c>
      <c r="K3474" s="69" t="s">
        <v>1214</v>
      </c>
      <c r="L3474" s="69">
        <v>6102003</v>
      </c>
      <c r="M3474" s="69" t="s">
        <v>4459</v>
      </c>
      <c r="N3474" s="69">
        <v>2024760010406</v>
      </c>
      <c r="O3474" s="69" t="s">
        <v>7024</v>
      </c>
      <c r="P3474" s="69" t="s">
        <v>7025</v>
      </c>
      <c r="Q3474" s="69" t="s">
        <v>7030</v>
      </c>
      <c r="R3474" s="69" t="s">
        <v>7031</v>
      </c>
      <c r="S3474" s="7"/>
      <c r="T3474" s="7"/>
    </row>
    <row r="3475" spans="1:20">
      <c r="A3475" s="7"/>
      <c r="B3475" s="7"/>
      <c r="C3475" s="7"/>
      <c r="D3475" s="7"/>
      <c r="E3475" s="69">
        <v>4162</v>
      </c>
      <c r="F3475" s="69">
        <v>61020030022</v>
      </c>
      <c r="G3475" s="69" t="s">
        <v>6679</v>
      </c>
      <c r="H3475" s="69">
        <v>61</v>
      </c>
      <c r="I3475" s="69" t="s">
        <v>1213</v>
      </c>
      <c r="J3475" s="69">
        <v>6102</v>
      </c>
      <c r="K3475" s="69" t="s">
        <v>1214</v>
      </c>
      <c r="L3475" s="69">
        <v>6102003</v>
      </c>
      <c r="M3475" s="69" t="s">
        <v>4459</v>
      </c>
      <c r="N3475" s="69">
        <v>2024760010505</v>
      </c>
      <c r="O3475" s="69" t="s">
        <v>7032</v>
      </c>
      <c r="P3475" s="69" t="s">
        <v>7033</v>
      </c>
      <c r="Q3475" s="69" t="s">
        <v>7034</v>
      </c>
      <c r="R3475" s="69" t="s">
        <v>7035</v>
      </c>
      <c r="S3475" s="7"/>
      <c r="T3475" s="7"/>
    </row>
    <row r="3476" spans="1:20">
      <c r="A3476" s="7"/>
      <c r="B3476" s="7"/>
      <c r="C3476" s="7"/>
      <c r="D3476" s="7"/>
      <c r="E3476" s="69">
        <v>4162</v>
      </c>
      <c r="F3476" s="69">
        <v>61020030022</v>
      </c>
      <c r="G3476" s="69" t="s">
        <v>6679</v>
      </c>
      <c r="H3476" s="69">
        <v>61</v>
      </c>
      <c r="I3476" s="69" t="s">
        <v>1213</v>
      </c>
      <c r="J3476" s="69">
        <v>6102</v>
      </c>
      <c r="K3476" s="69" t="s">
        <v>1214</v>
      </c>
      <c r="L3476" s="69">
        <v>6102003</v>
      </c>
      <c r="M3476" s="69" t="s">
        <v>4459</v>
      </c>
      <c r="N3476" s="69">
        <v>2024760010505</v>
      </c>
      <c r="O3476" s="69" t="s">
        <v>7032</v>
      </c>
      <c r="P3476" s="69" t="s">
        <v>7033</v>
      </c>
      <c r="Q3476" s="69" t="s">
        <v>7036</v>
      </c>
      <c r="R3476" s="69" t="s">
        <v>7037</v>
      </c>
      <c r="S3476" s="7"/>
      <c r="T3476" s="7"/>
    </row>
    <row r="3477" spans="1:20">
      <c r="A3477" s="7"/>
      <c r="B3477" s="7"/>
      <c r="C3477" s="7"/>
      <c r="D3477" s="7"/>
      <c r="E3477" s="69">
        <v>4162</v>
      </c>
      <c r="F3477" s="69">
        <v>61020030022</v>
      </c>
      <c r="G3477" s="69" t="s">
        <v>6679</v>
      </c>
      <c r="H3477" s="69">
        <v>61</v>
      </c>
      <c r="I3477" s="69" t="s">
        <v>1213</v>
      </c>
      <c r="J3477" s="69">
        <v>6102</v>
      </c>
      <c r="K3477" s="69" t="s">
        <v>1214</v>
      </c>
      <c r="L3477" s="69">
        <v>6102003</v>
      </c>
      <c r="M3477" s="69" t="s">
        <v>4459</v>
      </c>
      <c r="N3477" s="69">
        <v>2024760010505</v>
      </c>
      <c r="O3477" s="69" t="s">
        <v>7032</v>
      </c>
      <c r="P3477" s="69" t="s">
        <v>7033</v>
      </c>
      <c r="Q3477" s="69" t="s">
        <v>7038</v>
      </c>
      <c r="R3477" s="69" t="s">
        <v>7039</v>
      </c>
      <c r="S3477" s="7"/>
      <c r="T3477" s="7"/>
    </row>
    <row r="3478" spans="1:20">
      <c r="A3478" s="7"/>
      <c r="B3478" s="7"/>
      <c r="C3478" s="7"/>
      <c r="D3478" s="7"/>
      <c r="E3478" s="69">
        <v>4162</v>
      </c>
      <c r="F3478" s="69">
        <v>61020030022</v>
      </c>
      <c r="G3478" s="69" t="s">
        <v>6679</v>
      </c>
      <c r="H3478" s="69">
        <v>61</v>
      </c>
      <c r="I3478" s="69" t="s">
        <v>1213</v>
      </c>
      <c r="J3478" s="69">
        <v>6102</v>
      </c>
      <c r="K3478" s="69" t="s">
        <v>1214</v>
      </c>
      <c r="L3478" s="69">
        <v>6102003</v>
      </c>
      <c r="M3478" s="69" t="s">
        <v>4459</v>
      </c>
      <c r="N3478" s="69">
        <v>2024760010413</v>
      </c>
      <c r="O3478" s="69" t="s">
        <v>7040</v>
      </c>
      <c r="P3478" s="69" t="s">
        <v>7041</v>
      </c>
      <c r="Q3478" s="69" t="s">
        <v>7042</v>
      </c>
      <c r="R3478" s="69" t="s">
        <v>7043</v>
      </c>
      <c r="S3478" s="7"/>
      <c r="T3478" s="7"/>
    </row>
    <row r="3479" spans="1:20">
      <c r="A3479" s="7"/>
      <c r="B3479" s="7"/>
      <c r="C3479" s="7"/>
      <c r="D3479" s="7"/>
      <c r="E3479" s="69">
        <v>4162</v>
      </c>
      <c r="F3479" s="69">
        <v>61020030022</v>
      </c>
      <c r="G3479" s="69" t="s">
        <v>6679</v>
      </c>
      <c r="H3479" s="69">
        <v>61</v>
      </c>
      <c r="I3479" s="69" t="s">
        <v>1213</v>
      </c>
      <c r="J3479" s="69">
        <v>6102</v>
      </c>
      <c r="K3479" s="69" t="s">
        <v>1214</v>
      </c>
      <c r="L3479" s="69">
        <v>6102003</v>
      </c>
      <c r="M3479" s="69" t="s">
        <v>4459</v>
      </c>
      <c r="N3479" s="69">
        <v>2024760010413</v>
      </c>
      <c r="O3479" s="69" t="s">
        <v>7040</v>
      </c>
      <c r="P3479" s="69" t="s">
        <v>7041</v>
      </c>
      <c r="Q3479" s="69" t="s">
        <v>7044</v>
      </c>
      <c r="R3479" s="69" t="s">
        <v>7045</v>
      </c>
      <c r="S3479" s="7"/>
      <c r="T3479" s="7"/>
    </row>
    <row r="3480" spans="1:20">
      <c r="A3480" s="7"/>
      <c r="B3480" s="7"/>
      <c r="C3480" s="7"/>
      <c r="D3480" s="7"/>
      <c r="E3480" s="69">
        <v>4162</v>
      </c>
      <c r="F3480" s="69">
        <v>61020030022</v>
      </c>
      <c r="G3480" s="69" t="s">
        <v>6679</v>
      </c>
      <c r="H3480" s="69">
        <v>61</v>
      </c>
      <c r="I3480" s="69" t="s">
        <v>1213</v>
      </c>
      <c r="J3480" s="69">
        <v>6102</v>
      </c>
      <c r="K3480" s="69" t="s">
        <v>1214</v>
      </c>
      <c r="L3480" s="69">
        <v>6102003</v>
      </c>
      <c r="M3480" s="69" t="s">
        <v>4459</v>
      </c>
      <c r="N3480" s="69">
        <v>2024760010413</v>
      </c>
      <c r="O3480" s="69" t="s">
        <v>7040</v>
      </c>
      <c r="P3480" s="69" t="s">
        <v>7041</v>
      </c>
      <c r="Q3480" s="69" t="s">
        <v>7046</v>
      </c>
      <c r="R3480" s="69" t="s">
        <v>7047</v>
      </c>
      <c r="S3480" s="7"/>
      <c r="T3480" s="7"/>
    </row>
    <row r="3481" spans="1:20">
      <c r="A3481" s="7"/>
      <c r="B3481" s="7"/>
      <c r="C3481" s="7"/>
      <c r="D3481" s="7"/>
      <c r="E3481" s="69">
        <v>4162</v>
      </c>
      <c r="F3481" s="69">
        <v>62010010014</v>
      </c>
      <c r="G3481" s="69" t="s">
        <v>6632</v>
      </c>
      <c r="H3481" s="69">
        <v>62</v>
      </c>
      <c r="I3481" s="69" t="s">
        <v>851</v>
      </c>
      <c r="J3481" s="69">
        <v>6201</v>
      </c>
      <c r="K3481" s="69" t="s">
        <v>852</v>
      </c>
      <c r="L3481" s="69">
        <v>6201001</v>
      </c>
      <c r="M3481" s="69" t="s">
        <v>853</v>
      </c>
      <c r="N3481" s="69">
        <v>2024760010438</v>
      </c>
      <c r="O3481" s="69" t="s">
        <v>7048</v>
      </c>
      <c r="P3481" s="69" t="s">
        <v>7049</v>
      </c>
      <c r="Q3481" s="69" t="s">
        <v>7050</v>
      </c>
      <c r="R3481" s="69" t="s">
        <v>7051</v>
      </c>
      <c r="S3481" s="7"/>
      <c r="T3481" s="7"/>
    </row>
    <row r="3482" spans="1:20">
      <c r="A3482" s="7"/>
      <c r="B3482" s="7"/>
      <c r="C3482" s="7"/>
      <c r="D3482" s="7"/>
      <c r="E3482" s="69">
        <v>4162</v>
      </c>
      <c r="F3482" s="69">
        <v>62010010014</v>
      </c>
      <c r="G3482" s="69" t="s">
        <v>6632</v>
      </c>
      <c r="H3482" s="69">
        <v>62</v>
      </c>
      <c r="I3482" s="69" t="s">
        <v>851</v>
      </c>
      <c r="J3482" s="69">
        <v>6201</v>
      </c>
      <c r="K3482" s="69" t="s">
        <v>852</v>
      </c>
      <c r="L3482" s="69">
        <v>6201001</v>
      </c>
      <c r="M3482" s="69" t="s">
        <v>853</v>
      </c>
      <c r="N3482" s="69">
        <v>2024760010438</v>
      </c>
      <c r="O3482" s="69" t="s">
        <v>7048</v>
      </c>
      <c r="P3482" s="69" t="s">
        <v>7049</v>
      </c>
      <c r="Q3482" s="69" t="s">
        <v>7052</v>
      </c>
      <c r="R3482" s="69" t="s">
        <v>7053</v>
      </c>
      <c r="S3482" s="7"/>
      <c r="T3482" s="7"/>
    </row>
    <row r="3483" spans="1:20">
      <c r="A3483" s="7"/>
      <c r="B3483" s="7"/>
      <c r="C3483" s="7"/>
      <c r="D3483" s="7"/>
      <c r="E3483" s="69">
        <v>4162</v>
      </c>
      <c r="F3483" s="69">
        <v>62010010014</v>
      </c>
      <c r="G3483" s="69" t="s">
        <v>6632</v>
      </c>
      <c r="H3483" s="69">
        <v>62</v>
      </c>
      <c r="I3483" s="69" t="s">
        <v>851</v>
      </c>
      <c r="J3483" s="69">
        <v>6201</v>
      </c>
      <c r="K3483" s="69" t="s">
        <v>852</v>
      </c>
      <c r="L3483" s="69">
        <v>6201001</v>
      </c>
      <c r="M3483" s="69" t="s">
        <v>853</v>
      </c>
      <c r="N3483" s="69">
        <v>2024760010504</v>
      </c>
      <c r="O3483" s="69" t="s">
        <v>7054</v>
      </c>
      <c r="P3483" s="69" t="s">
        <v>7055</v>
      </c>
      <c r="Q3483" s="69" t="s">
        <v>7056</v>
      </c>
      <c r="R3483" s="69" t="s">
        <v>7057</v>
      </c>
      <c r="S3483" s="7"/>
      <c r="T3483" s="7"/>
    </row>
    <row r="3484" spans="1:20">
      <c r="A3484" s="7"/>
      <c r="B3484" s="7"/>
      <c r="C3484" s="7"/>
      <c r="D3484" s="7"/>
      <c r="E3484" s="69">
        <v>4162</v>
      </c>
      <c r="F3484" s="69">
        <v>62010010014</v>
      </c>
      <c r="G3484" s="69" t="s">
        <v>6632</v>
      </c>
      <c r="H3484" s="69">
        <v>62</v>
      </c>
      <c r="I3484" s="69" t="s">
        <v>851</v>
      </c>
      <c r="J3484" s="69">
        <v>6201</v>
      </c>
      <c r="K3484" s="69" t="s">
        <v>852</v>
      </c>
      <c r="L3484" s="69">
        <v>6201001</v>
      </c>
      <c r="M3484" s="69" t="s">
        <v>853</v>
      </c>
      <c r="N3484" s="69">
        <v>2024760010504</v>
      </c>
      <c r="O3484" s="69" t="s">
        <v>7054</v>
      </c>
      <c r="P3484" s="69" t="s">
        <v>7055</v>
      </c>
      <c r="Q3484" s="69" t="s">
        <v>7058</v>
      </c>
      <c r="R3484" s="69" t="s">
        <v>7059</v>
      </c>
      <c r="S3484" s="7"/>
      <c r="T3484" s="7"/>
    </row>
    <row r="3485" spans="1:20">
      <c r="A3485" s="7"/>
      <c r="B3485" s="7"/>
      <c r="C3485" s="7"/>
      <c r="D3485" s="7"/>
      <c r="E3485" s="69">
        <v>4162</v>
      </c>
      <c r="F3485" s="69">
        <v>61020030022</v>
      </c>
      <c r="G3485" s="69" t="s">
        <v>6679</v>
      </c>
      <c r="H3485" s="69">
        <v>61</v>
      </c>
      <c r="I3485" s="69" t="s">
        <v>1213</v>
      </c>
      <c r="J3485" s="69">
        <v>6102</v>
      </c>
      <c r="K3485" s="69" t="s">
        <v>1214</v>
      </c>
      <c r="L3485" s="69">
        <v>6102003</v>
      </c>
      <c r="M3485" s="69" t="s">
        <v>4459</v>
      </c>
      <c r="N3485" s="69">
        <v>2024760010432</v>
      </c>
      <c r="O3485" s="69" t="s">
        <v>7060</v>
      </c>
      <c r="P3485" s="69" t="s">
        <v>7061</v>
      </c>
      <c r="Q3485" s="69" t="s">
        <v>7062</v>
      </c>
      <c r="R3485" s="69" t="s">
        <v>7063</v>
      </c>
      <c r="S3485" s="7"/>
      <c r="T3485" s="7"/>
    </row>
    <row r="3486" spans="1:20">
      <c r="A3486" s="7"/>
      <c r="B3486" s="7"/>
      <c r="C3486" s="7"/>
      <c r="D3486" s="7"/>
      <c r="E3486" s="69">
        <v>4162</v>
      </c>
      <c r="F3486" s="69">
        <v>61020030022</v>
      </c>
      <c r="G3486" s="69" t="s">
        <v>6679</v>
      </c>
      <c r="H3486" s="69">
        <v>61</v>
      </c>
      <c r="I3486" s="69" t="s">
        <v>1213</v>
      </c>
      <c r="J3486" s="69">
        <v>6102</v>
      </c>
      <c r="K3486" s="69" t="s">
        <v>1214</v>
      </c>
      <c r="L3486" s="69">
        <v>6102003</v>
      </c>
      <c r="M3486" s="69" t="s">
        <v>4459</v>
      </c>
      <c r="N3486" s="69">
        <v>2024760010432</v>
      </c>
      <c r="O3486" s="69" t="s">
        <v>7060</v>
      </c>
      <c r="P3486" s="69" t="s">
        <v>7061</v>
      </c>
      <c r="Q3486" s="69" t="s">
        <v>7064</v>
      </c>
      <c r="R3486" s="69" t="s">
        <v>7065</v>
      </c>
      <c r="S3486" s="7"/>
      <c r="T3486" s="7"/>
    </row>
    <row r="3487" spans="1:20">
      <c r="A3487" s="7"/>
      <c r="B3487" s="7"/>
      <c r="C3487" s="7"/>
      <c r="D3487" s="7"/>
      <c r="E3487" s="69">
        <v>4162</v>
      </c>
      <c r="F3487" s="69">
        <v>61020030022</v>
      </c>
      <c r="G3487" s="69" t="s">
        <v>6679</v>
      </c>
      <c r="H3487" s="69">
        <v>61</v>
      </c>
      <c r="I3487" s="69" t="s">
        <v>1213</v>
      </c>
      <c r="J3487" s="69">
        <v>6102</v>
      </c>
      <c r="K3487" s="69" t="s">
        <v>1214</v>
      </c>
      <c r="L3487" s="69">
        <v>6102003</v>
      </c>
      <c r="M3487" s="69" t="s">
        <v>4459</v>
      </c>
      <c r="N3487" s="69">
        <v>2024760010432</v>
      </c>
      <c r="O3487" s="69" t="s">
        <v>7060</v>
      </c>
      <c r="P3487" s="69" t="s">
        <v>7061</v>
      </c>
      <c r="Q3487" s="69" t="s">
        <v>7066</v>
      </c>
      <c r="R3487" s="69" t="s">
        <v>7067</v>
      </c>
      <c r="S3487" s="7"/>
      <c r="T3487" s="7"/>
    </row>
    <row r="3488" spans="1:20">
      <c r="A3488" s="7"/>
      <c r="B3488" s="7"/>
      <c r="C3488" s="7"/>
      <c r="D3488" s="7"/>
      <c r="E3488" s="69">
        <v>4162</v>
      </c>
      <c r="F3488" s="69">
        <v>62010010014</v>
      </c>
      <c r="G3488" s="69" t="s">
        <v>6632</v>
      </c>
      <c r="H3488" s="69">
        <v>62</v>
      </c>
      <c r="I3488" s="69" t="s">
        <v>851</v>
      </c>
      <c r="J3488" s="69">
        <v>6201</v>
      </c>
      <c r="K3488" s="69" t="s">
        <v>852</v>
      </c>
      <c r="L3488" s="69">
        <v>6201001</v>
      </c>
      <c r="M3488" s="69" t="s">
        <v>853</v>
      </c>
      <c r="N3488" s="69">
        <v>2024760010458</v>
      </c>
      <c r="O3488" s="69" t="s">
        <v>7068</v>
      </c>
      <c r="P3488" s="69" t="s">
        <v>7069</v>
      </c>
      <c r="Q3488" s="69" t="s">
        <v>7070</v>
      </c>
      <c r="R3488" s="69" t="s">
        <v>7071</v>
      </c>
      <c r="S3488" s="7"/>
      <c r="T3488" s="7"/>
    </row>
    <row r="3489" spans="1:20">
      <c r="A3489" s="7"/>
      <c r="B3489" s="7"/>
      <c r="C3489" s="7"/>
      <c r="D3489" s="7"/>
      <c r="E3489" s="69">
        <v>4162</v>
      </c>
      <c r="F3489" s="69">
        <v>62010010014</v>
      </c>
      <c r="G3489" s="69" t="s">
        <v>6632</v>
      </c>
      <c r="H3489" s="69">
        <v>62</v>
      </c>
      <c r="I3489" s="69" t="s">
        <v>851</v>
      </c>
      <c r="J3489" s="69">
        <v>6201</v>
      </c>
      <c r="K3489" s="69" t="s">
        <v>852</v>
      </c>
      <c r="L3489" s="69">
        <v>6201001</v>
      </c>
      <c r="M3489" s="69" t="s">
        <v>853</v>
      </c>
      <c r="N3489" s="69">
        <v>2024760010458</v>
      </c>
      <c r="O3489" s="69" t="s">
        <v>7068</v>
      </c>
      <c r="P3489" s="69" t="s">
        <v>7069</v>
      </c>
      <c r="Q3489" s="69" t="s">
        <v>7072</v>
      </c>
      <c r="R3489" s="69" t="s">
        <v>7073</v>
      </c>
      <c r="S3489" s="7"/>
      <c r="T3489" s="7"/>
    </row>
    <row r="3490" spans="1:20">
      <c r="A3490" s="7"/>
      <c r="B3490" s="7"/>
      <c r="C3490" s="7"/>
      <c r="D3490" s="7"/>
      <c r="E3490" s="69">
        <v>4162</v>
      </c>
      <c r="F3490" s="69">
        <v>61020030022</v>
      </c>
      <c r="G3490" s="69" t="s">
        <v>6679</v>
      </c>
      <c r="H3490" s="69">
        <v>61</v>
      </c>
      <c r="I3490" s="69" t="s">
        <v>1213</v>
      </c>
      <c r="J3490" s="69">
        <v>6102</v>
      </c>
      <c r="K3490" s="69" t="s">
        <v>1214</v>
      </c>
      <c r="L3490" s="69">
        <v>6102003</v>
      </c>
      <c r="M3490" s="69" t="s">
        <v>4459</v>
      </c>
      <c r="N3490" s="69">
        <v>2024760010433</v>
      </c>
      <c r="O3490" s="69" t="s">
        <v>7074</v>
      </c>
      <c r="P3490" s="69" t="s">
        <v>7075</v>
      </c>
      <c r="Q3490" s="69" t="s">
        <v>7076</v>
      </c>
      <c r="R3490" s="69" t="s">
        <v>7077</v>
      </c>
      <c r="S3490" s="7"/>
      <c r="T3490" s="7"/>
    </row>
    <row r="3491" spans="1:20">
      <c r="A3491" s="7"/>
      <c r="B3491" s="7"/>
      <c r="C3491" s="7"/>
      <c r="D3491" s="7"/>
      <c r="E3491" s="69">
        <v>4162</v>
      </c>
      <c r="F3491" s="69">
        <v>61020030022</v>
      </c>
      <c r="G3491" s="69" t="s">
        <v>6679</v>
      </c>
      <c r="H3491" s="69">
        <v>61</v>
      </c>
      <c r="I3491" s="69" t="s">
        <v>1213</v>
      </c>
      <c r="J3491" s="69">
        <v>6102</v>
      </c>
      <c r="K3491" s="69" t="s">
        <v>1214</v>
      </c>
      <c r="L3491" s="69">
        <v>6102003</v>
      </c>
      <c r="M3491" s="69" t="s">
        <v>4459</v>
      </c>
      <c r="N3491" s="69">
        <v>2024760010433</v>
      </c>
      <c r="O3491" s="69" t="s">
        <v>7074</v>
      </c>
      <c r="P3491" s="69" t="s">
        <v>7075</v>
      </c>
      <c r="Q3491" s="69" t="s">
        <v>7078</v>
      </c>
      <c r="R3491" s="69" t="s">
        <v>7079</v>
      </c>
      <c r="S3491" s="7"/>
      <c r="T3491" s="7"/>
    </row>
    <row r="3492" spans="1:20">
      <c r="A3492" s="7"/>
      <c r="B3492" s="7"/>
      <c r="C3492" s="7"/>
      <c r="D3492" s="7"/>
      <c r="E3492" s="69">
        <v>4162</v>
      </c>
      <c r="F3492" s="69">
        <v>61020030022</v>
      </c>
      <c r="G3492" s="69" t="s">
        <v>6679</v>
      </c>
      <c r="H3492" s="69">
        <v>61</v>
      </c>
      <c r="I3492" s="69" t="s">
        <v>1213</v>
      </c>
      <c r="J3492" s="69">
        <v>6102</v>
      </c>
      <c r="K3492" s="69" t="s">
        <v>1214</v>
      </c>
      <c r="L3492" s="69">
        <v>6102003</v>
      </c>
      <c r="M3492" s="69" t="s">
        <v>4459</v>
      </c>
      <c r="N3492" s="69">
        <v>2024760010433</v>
      </c>
      <c r="O3492" s="69" t="s">
        <v>7074</v>
      </c>
      <c r="P3492" s="69" t="s">
        <v>7075</v>
      </c>
      <c r="Q3492" s="69" t="s">
        <v>7080</v>
      </c>
      <c r="R3492" s="69" t="s">
        <v>7081</v>
      </c>
      <c r="S3492" s="7"/>
      <c r="T3492" s="7"/>
    </row>
    <row r="3493" spans="1:20">
      <c r="A3493" s="7"/>
      <c r="B3493" s="7"/>
      <c r="C3493" s="7"/>
      <c r="D3493" s="7"/>
      <c r="E3493" s="69">
        <v>4162</v>
      </c>
      <c r="F3493" s="69">
        <v>62010010014</v>
      </c>
      <c r="G3493" s="69" t="s">
        <v>6632</v>
      </c>
      <c r="H3493" s="69">
        <v>62</v>
      </c>
      <c r="I3493" s="69" t="s">
        <v>851</v>
      </c>
      <c r="J3493" s="69">
        <v>6201</v>
      </c>
      <c r="K3493" s="69" t="s">
        <v>852</v>
      </c>
      <c r="L3493" s="69">
        <v>6201001</v>
      </c>
      <c r="M3493" s="69" t="s">
        <v>853</v>
      </c>
      <c r="N3493" s="69">
        <v>2024760010443</v>
      </c>
      <c r="O3493" s="69" t="s">
        <v>7082</v>
      </c>
      <c r="P3493" s="69" t="s">
        <v>7083</v>
      </c>
      <c r="Q3493" s="69" t="s">
        <v>7084</v>
      </c>
      <c r="R3493" s="69" t="s">
        <v>7085</v>
      </c>
      <c r="S3493" s="7"/>
      <c r="T3493" s="7"/>
    </row>
    <row r="3494" spans="1:20">
      <c r="A3494" s="7"/>
      <c r="B3494" s="7"/>
      <c r="C3494" s="7"/>
      <c r="D3494" s="7"/>
      <c r="E3494" s="69">
        <v>4162</v>
      </c>
      <c r="F3494" s="69">
        <v>62010010014</v>
      </c>
      <c r="G3494" s="69" t="s">
        <v>6632</v>
      </c>
      <c r="H3494" s="69">
        <v>62</v>
      </c>
      <c r="I3494" s="69" t="s">
        <v>851</v>
      </c>
      <c r="J3494" s="69">
        <v>6201</v>
      </c>
      <c r="K3494" s="69" t="s">
        <v>852</v>
      </c>
      <c r="L3494" s="69">
        <v>6201001</v>
      </c>
      <c r="M3494" s="69" t="s">
        <v>853</v>
      </c>
      <c r="N3494" s="69">
        <v>2024760010443</v>
      </c>
      <c r="O3494" s="69" t="s">
        <v>7082</v>
      </c>
      <c r="P3494" s="69" t="s">
        <v>7083</v>
      </c>
      <c r="Q3494" s="69" t="s">
        <v>7086</v>
      </c>
      <c r="R3494" s="69" t="s">
        <v>7087</v>
      </c>
      <c r="S3494" s="7"/>
      <c r="T3494" s="7"/>
    </row>
    <row r="3495" spans="1:20">
      <c r="A3495" s="7"/>
      <c r="B3495" s="7"/>
      <c r="C3495" s="7"/>
      <c r="D3495" s="7"/>
      <c r="E3495" s="69">
        <v>4162</v>
      </c>
      <c r="F3495" s="69">
        <v>61020030022</v>
      </c>
      <c r="G3495" s="69" t="s">
        <v>6679</v>
      </c>
      <c r="H3495" s="69">
        <v>61</v>
      </c>
      <c r="I3495" s="69" t="s">
        <v>1213</v>
      </c>
      <c r="J3495" s="69">
        <v>6102</v>
      </c>
      <c r="K3495" s="69" t="s">
        <v>1214</v>
      </c>
      <c r="L3495" s="69">
        <v>6102003</v>
      </c>
      <c r="M3495" s="69" t="s">
        <v>4459</v>
      </c>
      <c r="N3495" s="69">
        <v>2024760010440</v>
      </c>
      <c r="O3495" s="69" t="s">
        <v>7088</v>
      </c>
      <c r="P3495" s="69" t="s">
        <v>7089</v>
      </c>
      <c r="Q3495" s="69" t="s">
        <v>7090</v>
      </c>
      <c r="R3495" s="69" t="s">
        <v>7091</v>
      </c>
      <c r="S3495" s="7"/>
      <c r="T3495" s="7"/>
    </row>
    <row r="3496" spans="1:20">
      <c r="A3496" s="7"/>
      <c r="B3496" s="7"/>
      <c r="C3496" s="7"/>
      <c r="D3496" s="7"/>
      <c r="E3496" s="69">
        <v>4162</v>
      </c>
      <c r="F3496" s="69">
        <v>61020030022</v>
      </c>
      <c r="G3496" s="69" t="s">
        <v>6679</v>
      </c>
      <c r="H3496" s="69">
        <v>61</v>
      </c>
      <c r="I3496" s="69" t="s">
        <v>1213</v>
      </c>
      <c r="J3496" s="69">
        <v>6102</v>
      </c>
      <c r="K3496" s="69" t="s">
        <v>1214</v>
      </c>
      <c r="L3496" s="69">
        <v>6102003</v>
      </c>
      <c r="M3496" s="69" t="s">
        <v>4459</v>
      </c>
      <c r="N3496" s="69">
        <v>2024760010440</v>
      </c>
      <c r="O3496" s="69" t="s">
        <v>7088</v>
      </c>
      <c r="P3496" s="69" t="s">
        <v>7089</v>
      </c>
      <c r="Q3496" s="69" t="s">
        <v>7092</v>
      </c>
      <c r="R3496" s="69" t="s">
        <v>7093</v>
      </c>
      <c r="S3496" s="7"/>
      <c r="T3496" s="7"/>
    </row>
    <row r="3497" spans="1:20">
      <c r="A3497" s="7"/>
      <c r="B3497" s="7"/>
      <c r="C3497" s="7"/>
      <c r="D3497" s="7"/>
      <c r="E3497" s="69">
        <v>4162</v>
      </c>
      <c r="F3497" s="69">
        <v>61020030022</v>
      </c>
      <c r="G3497" s="69" t="s">
        <v>6679</v>
      </c>
      <c r="H3497" s="69">
        <v>61</v>
      </c>
      <c r="I3497" s="69" t="s">
        <v>1213</v>
      </c>
      <c r="J3497" s="69">
        <v>6102</v>
      </c>
      <c r="K3497" s="69" t="s">
        <v>1214</v>
      </c>
      <c r="L3497" s="69">
        <v>6102003</v>
      </c>
      <c r="M3497" s="69" t="s">
        <v>4459</v>
      </c>
      <c r="N3497" s="69">
        <v>2024760010440</v>
      </c>
      <c r="O3497" s="69" t="s">
        <v>7088</v>
      </c>
      <c r="P3497" s="69" t="s">
        <v>7089</v>
      </c>
      <c r="Q3497" s="69" t="s">
        <v>7094</v>
      </c>
      <c r="R3497" s="69" t="s">
        <v>7095</v>
      </c>
      <c r="S3497" s="7"/>
      <c r="T3497" s="7"/>
    </row>
    <row r="3498" spans="1:20">
      <c r="A3498" s="7"/>
      <c r="B3498" s="7"/>
      <c r="C3498" s="7"/>
      <c r="D3498" s="7"/>
      <c r="E3498" s="69">
        <v>4162</v>
      </c>
      <c r="F3498" s="69">
        <v>61020030022</v>
      </c>
      <c r="G3498" s="69" t="s">
        <v>6679</v>
      </c>
      <c r="H3498" s="69">
        <v>61</v>
      </c>
      <c r="I3498" s="69" t="s">
        <v>1213</v>
      </c>
      <c r="J3498" s="69">
        <v>6102</v>
      </c>
      <c r="K3498" s="69" t="s">
        <v>1214</v>
      </c>
      <c r="L3498" s="69">
        <v>6102003</v>
      </c>
      <c r="M3498" s="69" t="s">
        <v>4459</v>
      </c>
      <c r="N3498" s="69">
        <v>2024760010435</v>
      </c>
      <c r="O3498" s="69" t="s">
        <v>7096</v>
      </c>
      <c r="P3498" s="69" t="s">
        <v>7097</v>
      </c>
      <c r="Q3498" s="69" t="s">
        <v>7098</v>
      </c>
      <c r="R3498" s="69" t="s">
        <v>7099</v>
      </c>
      <c r="S3498" s="7"/>
      <c r="T3498" s="7"/>
    </row>
    <row r="3499" spans="1:20">
      <c r="A3499" s="7"/>
      <c r="B3499" s="7"/>
      <c r="C3499" s="7"/>
      <c r="D3499" s="7"/>
      <c r="E3499" s="69">
        <v>4162</v>
      </c>
      <c r="F3499" s="69">
        <v>61020030022</v>
      </c>
      <c r="G3499" s="69" t="s">
        <v>6679</v>
      </c>
      <c r="H3499" s="69">
        <v>61</v>
      </c>
      <c r="I3499" s="69" t="s">
        <v>1213</v>
      </c>
      <c r="J3499" s="69">
        <v>6102</v>
      </c>
      <c r="K3499" s="69" t="s">
        <v>1214</v>
      </c>
      <c r="L3499" s="69">
        <v>6102003</v>
      </c>
      <c r="M3499" s="69" t="s">
        <v>4459</v>
      </c>
      <c r="N3499" s="69">
        <v>2024760010435</v>
      </c>
      <c r="O3499" s="69" t="s">
        <v>7096</v>
      </c>
      <c r="P3499" s="69" t="s">
        <v>7097</v>
      </c>
      <c r="Q3499" s="69" t="s">
        <v>7100</v>
      </c>
      <c r="R3499" s="69" t="s">
        <v>7101</v>
      </c>
      <c r="S3499" s="7"/>
      <c r="T3499" s="7"/>
    </row>
    <row r="3500" spans="1:20">
      <c r="A3500" s="7"/>
      <c r="B3500" s="7"/>
      <c r="C3500" s="7"/>
      <c r="D3500" s="7"/>
      <c r="E3500" s="69">
        <v>4162</v>
      </c>
      <c r="F3500" s="69">
        <v>61020030022</v>
      </c>
      <c r="G3500" s="69" t="s">
        <v>6679</v>
      </c>
      <c r="H3500" s="69">
        <v>61</v>
      </c>
      <c r="I3500" s="69" t="s">
        <v>1213</v>
      </c>
      <c r="J3500" s="69">
        <v>6102</v>
      </c>
      <c r="K3500" s="69" t="s">
        <v>1214</v>
      </c>
      <c r="L3500" s="69">
        <v>6102003</v>
      </c>
      <c r="M3500" s="69" t="s">
        <v>4459</v>
      </c>
      <c r="N3500" s="69">
        <v>2024760010435</v>
      </c>
      <c r="O3500" s="69" t="s">
        <v>7096</v>
      </c>
      <c r="P3500" s="69" t="s">
        <v>7097</v>
      </c>
      <c r="Q3500" s="69" t="s">
        <v>7102</v>
      </c>
      <c r="R3500" s="69" t="s">
        <v>7103</v>
      </c>
      <c r="S3500" s="7"/>
      <c r="T3500" s="7"/>
    </row>
    <row r="3501" spans="1:20">
      <c r="A3501" s="7"/>
      <c r="B3501" s="7"/>
      <c r="C3501" s="7"/>
      <c r="D3501" s="7"/>
      <c r="E3501" s="69">
        <v>4162</v>
      </c>
      <c r="F3501" s="69">
        <v>61020030022</v>
      </c>
      <c r="G3501" s="69" t="s">
        <v>6679</v>
      </c>
      <c r="H3501" s="69">
        <v>61</v>
      </c>
      <c r="I3501" s="69" t="s">
        <v>1213</v>
      </c>
      <c r="J3501" s="69">
        <v>6102</v>
      </c>
      <c r="K3501" s="69" t="s">
        <v>1214</v>
      </c>
      <c r="L3501" s="69">
        <v>6102003</v>
      </c>
      <c r="M3501" s="69" t="s">
        <v>4459</v>
      </c>
      <c r="N3501" s="69">
        <v>2024760010429</v>
      </c>
      <c r="O3501" s="69" t="s">
        <v>7104</v>
      </c>
      <c r="P3501" s="69" t="s">
        <v>7105</v>
      </c>
      <c r="Q3501" s="69" t="s">
        <v>7106</v>
      </c>
      <c r="R3501" s="69" t="s">
        <v>7107</v>
      </c>
      <c r="S3501" s="7"/>
      <c r="T3501" s="7"/>
    </row>
    <row r="3502" spans="1:20">
      <c r="A3502" s="7"/>
      <c r="B3502" s="7"/>
      <c r="C3502" s="7"/>
      <c r="D3502" s="7"/>
      <c r="E3502" s="69">
        <v>4162</v>
      </c>
      <c r="F3502" s="69">
        <v>61020030022</v>
      </c>
      <c r="G3502" s="69" t="s">
        <v>6679</v>
      </c>
      <c r="H3502" s="69">
        <v>61</v>
      </c>
      <c r="I3502" s="69" t="s">
        <v>1213</v>
      </c>
      <c r="J3502" s="69">
        <v>6102</v>
      </c>
      <c r="K3502" s="69" t="s">
        <v>1214</v>
      </c>
      <c r="L3502" s="69">
        <v>6102003</v>
      </c>
      <c r="M3502" s="69" t="s">
        <v>4459</v>
      </c>
      <c r="N3502" s="69">
        <v>2024760010429</v>
      </c>
      <c r="O3502" s="69" t="s">
        <v>7104</v>
      </c>
      <c r="P3502" s="69" t="s">
        <v>7105</v>
      </c>
      <c r="Q3502" s="69" t="s">
        <v>7108</v>
      </c>
      <c r="R3502" s="69" t="s">
        <v>7109</v>
      </c>
      <c r="S3502" s="7"/>
      <c r="T3502" s="7"/>
    </row>
    <row r="3503" spans="1:20">
      <c r="A3503" s="7"/>
      <c r="B3503" s="7"/>
      <c r="C3503" s="7"/>
      <c r="D3503" s="7"/>
      <c r="E3503" s="69">
        <v>4162</v>
      </c>
      <c r="F3503" s="69">
        <v>61020030022</v>
      </c>
      <c r="G3503" s="69" t="s">
        <v>6679</v>
      </c>
      <c r="H3503" s="69">
        <v>61</v>
      </c>
      <c r="I3503" s="69" t="s">
        <v>1213</v>
      </c>
      <c r="J3503" s="69">
        <v>6102</v>
      </c>
      <c r="K3503" s="69" t="s">
        <v>1214</v>
      </c>
      <c r="L3503" s="69">
        <v>6102003</v>
      </c>
      <c r="M3503" s="69" t="s">
        <v>4459</v>
      </c>
      <c r="N3503" s="69">
        <v>2024760010429</v>
      </c>
      <c r="O3503" s="69" t="s">
        <v>7104</v>
      </c>
      <c r="P3503" s="69" t="s">
        <v>7105</v>
      </c>
      <c r="Q3503" s="69" t="s">
        <v>7110</v>
      </c>
      <c r="R3503" s="69" t="s">
        <v>7111</v>
      </c>
      <c r="S3503" s="7"/>
      <c r="T3503" s="7"/>
    </row>
    <row r="3504" spans="1:20">
      <c r="A3504" s="7"/>
      <c r="B3504" s="7"/>
      <c r="C3504" s="7"/>
      <c r="D3504" s="7"/>
      <c r="E3504" s="69">
        <v>4162</v>
      </c>
      <c r="F3504" s="69">
        <v>61020030022</v>
      </c>
      <c r="G3504" s="69" t="s">
        <v>6679</v>
      </c>
      <c r="H3504" s="69">
        <v>61</v>
      </c>
      <c r="I3504" s="69" t="s">
        <v>1213</v>
      </c>
      <c r="J3504" s="69">
        <v>6102</v>
      </c>
      <c r="K3504" s="69" t="s">
        <v>1214</v>
      </c>
      <c r="L3504" s="69">
        <v>6102003</v>
      </c>
      <c r="M3504" s="69" t="s">
        <v>4459</v>
      </c>
      <c r="N3504" s="69">
        <v>2024760010434</v>
      </c>
      <c r="O3504" s="69" t="s">
        <v>7112</v>
      </c>
      <c r="P3504" s="69" t="s">
        <v>7113</v>
      </c>
      <c r="Q3504" s="69" t="s">
        <v>7114</v>
      </c>
      <c r="R3504" s="69" t="s">
        <v>7115</v>
      </c>
      <c r="S3504" s="7"/>
      <c r="T3504" s="7"/>
    </row>
    <row r="3505" spans="1:20">
      <c r="A3505" s="7"/>
      <c r="B3505" s="7"/>
      <c r="C3505" s="7"/>
      <c r="D3505" s="7"/>
      <c r="E3505" s="69">
        <v>4162</v>
      </c>
      <c r="F3505" s="69">
        <v>61020030022</v>
      </c>
      <c r="G3505" s="69" t="s">
        <v>6679</v>
      </c>
      <c r="H3505" s="69">
        <v>61</v>
      </c>
      <c r="I3505" s="69" t="s">
        <v>1213</v>
      </c>
      <c r="J3505" s="69">
        <v>6102</v>
      </c>
      <c r="K3505" s="69" t="s">
        <v>1214</v>
      </c>
      <c r="L3505" s="69">
        <v>6102003</v>
      </c>
      <c r="M3505" s="69" t="s">
        <v>4459</v>
      </c>
      <c r="N3505" s="69">
        <v>2024760010434</v>
      </c>
      <c r="O3505" s="69" t="s">
        <v>7112</v>
      </c>
      <c r="P3505" s="69" t="s">
        <v>7113</v>
      </c>
      <c r="Q3505" s="69" t="s">
        <v>7116</v>
      </c>
      <c r="R3505" s="69" t="s">
        <v>7117</v>
      </c>
      <c r="S3505" s="7"/>
      <c r="T3505" s="7"/>
    </row>
    <row r="3506" spans="1:20">
      <c r="A3506" s="7"/>
      <c r="B3506" s="7"/>
      <c r="C3506" s="7"/>
      <c r="D3506" s="7"/>
      <c r="E3506" s="69">
        <v>4162</v>
      </c>
      <c r="F3506" s="69">
        <v>61020030022</v>
      </c>
      <c r="G3506" s="69" t="s">
        <v>6679</v>
      </c>
      <c r="H3506" s="69">
        <v>61</v>
      </c>
      <c r="I3506" s="69" t="s">
        <v>1213</v>
      </c>
      <c r="J3506" s="69">
        <v>6102</v>
      </c>
      <c r="K3506" s="69" t="s">
        <v>1214</v>
      </c>
      <c r="L3506" s="69">
        <v>6102003</v>
      </c>
      <c r="M3506" s="69" t="s">
        <v>4459</v>
      </c>
      <c r="N3506" s="69">
        <v>2024760010434</v>
      </c>
      <c r="O3506" s="69" t="s">
        <v>7112</v>
      </c>
      <c r="P3506" s="69" t="s">
        <v>7113</v>
      </c>
      <c r="Q3506" s="69" t="s">
        <v>7118</v>
      </c>
      <c r="R3506" s="69" t="s">
        <v>7119</v>
      </c>
      <c r="S3506" s="7"/>
      <c r="T3506" s="7"/>
    </row>
    <row r="3507" spans="1:20">
      <c r="A3507" s="7"/>
      <c r="B3507" s="7"/>
      <c r="C3507" s="7"/>
      <c r="D3507" s="7"/>
      <c r="E3507" s="69">
        <v>4162</v>
      </c>
      <c r="F3507" s="69">
        <v>61020030022</v>
      </c>
      <c r="G3507" s="69" t="s">
        <v>6679</v>
      </c>
      <c r="H3507" s="69">
        <v>61</v>
      </c>
      <c r="I3507" s="69" t="s">
        <v>1213</v>
      </c>
      <c r="J3507" s="69">
        <v>6102</v>
      </c>
      <c r="K3507" s="69" t="s">
        <v>1214</v>
      </c>
      <c r="L3507" s="69">
        <v>6102003</v>
      </c>
      <c r="M3507" s="69" t="s">
        <v>4459</v>
      </c>
      <c r="N3507" s="69">
        <v>2024760010436</v>
      </c>
      <c r="O3507" s="69" t="s">
        <v>7120</v>
      </c>
      <c r="P3507" s="69" t="s">
        <v>7121</v>
      </c>
      <c r="Q3507" s="69" t="s">
        <v>7122</v>
      </c>
      <c r="R3507" s="69" t="s">
        <v>7123</v>
      </c>
      <c r="S3507" s="7"/>
      <c r="T3507" s="7"/>
    </row>
    <row r="3508" spans="1:20">
      <c r="A3508" s="7"/>
      <c r="B3508" s="7"/>
      <c r="C3508" s="7"/>
      <c r="D3508" s="7"/>
      <c r="E3508" s="69">
        <v>4162</v>
      </c>
      <c r="F3508" s="69">
        <v>61020030022</v>
      </c>
      <c r="G3508" s="69" t="s">
        <v>6679</v>
      </c>
      <c r="H3508" s="69">
        <v>61</v>
      </c>
      <c r="I3508" s="69" t="s">
        <v>1213</v>
      </c>
      <c r="J3508" s="69">
        <v>6102</v>
      </c>
      <c r="K3508" s="69" t="s">
        <v>1214</v>
      </c>
      <c r="L3508" s="69">
        <v>6102003</v>
      </c>
      <c r="M3508" s="69" t="s">
        <v>4459</v>
      </c>
      <c r="N3508" s="69">
        <v>2024760010436</v>
      </c>
      <c r="O3508" s="69" t="s">
        <v>7120</v>
      </c>
      <c r="P3508" s="69" t="s">
        <v>7121</v>
      </c>
      <c r="Q3508" s="69" t="s">
        <v>7124</v>
      </c>
      <c r="R3508" s="69" t="s">
        <v>7125</v>
      </c>
      <c r="S3508" s="7"/>
      <c r="T3508" s="7"/>
    </row>
    <row r="3509" spans="1:20">
      <c r="A3509" s="7"/>
      <c r="B3509" s="7"/>
      <c r="C3509" s="7"/>
      <c r="D3509" s="7"/>
      <c r="E3509" s="69">
        <v>4162</v>
      </c>
      <c r="F3509" s="69">
        <v>61020030022</v>
      </c>
      <c r="G3509" s="69" t="s">
        <v>6679</v>
      </c>
      <c r="H3509" s="69">
        <v>61</v>
      </c>
      <c r="I3509" s="69" t="s">
        <v>1213</v>
      </c>
      <c r="J3509" s="69">
        <v>6102</v>
      </c>
      <c r="K3509" s="69" t="s">
        <v>1214</v>
      </c>
      <c r="L3509" s="69">
        <v>6102003</v>
      </c>
      <c r="M3509" s="69" t="s">
        <v>4459</v>
      </c>
      <c r="N3509" s="69">
        <v>2024760010436</v>
      </c>
      <c r="O3509" s="69" t="s">
        <v>7120</v>
      </c>
      <c r="P3509" s="69" t="s">
        <v>7121</v>
      </c>
      <c r="Q3509" s="69" t="s">
        <v>7126</v>
      </c>
      <c r="R3509" s="69" t="s">
        <v>7127</v>
      </c>
      <c r="S3509" s="7"/>
      <c r="T3509" s="7"/>
    </row>
    <row r="3510" spans="1:20">
      <c r="A3510" s="7"/>
      <c r="B3510" s="7"/>
      <c r="C3510" s="7"/>
      <c r="D3510" s="7"/>
      <c r="E3510" s="69">
        <v>4162</v>
      </c>
      <c r="F3510" s="69">
        <v>61020030022</v>
      </c>
      <c r="G3510" s="69" t="s">
        <v>6679</v>
      </c>
      <c r="H3510" s="69">
        <v>61</v>
      </c>
      <c r="I3510" s="69" t="s">
        <v>1213</v>
      </c>
      <c r="J3510" s="69">
        <v>6102</v>
      </c>
      <c r="K3510" s="69" t="s">
        <v>1214</v>
      </c>
      <c r="L3510" s="69">
        <v>6102003</v>
      </c>
      <c r="M3510" s="69" t="s">
        <v>4459</v>
      </c>
      <c r="N3510" s="69">
        <v>2024760010437</v>
      </c>
      <c r="O3510" s="69" t="s">
        <v>7128</v>
      </c>
      <c r="P3510" s="69" t="s">
        <v>7129</v>
      </c>
      <c r="Q3510" s="69" t="s">
        <v>7130</v>
      </c>
      <c r="R3510" s="69" t="s">
        <v>7131</v>
      </c>
      <c r="S3510" s="7"/>
      <c r="T3510" s="7"/>
    </row>
    <row r="3511" spans="1:20">
      <c r="A3511" s="7"/>
      <c r="B3511" s="7"/>
      <c r="C3511" s="7"/>
      <c r="D3511" s="7"/>
      <c r="E3511" s="69">
        <v>4162</v>
      </c>
      <c r="F3511" s="69">
        <v>61020030022</v>
      </c>
      <c r="G3511" s="69" t="s">
        <v>6679</v>
      </c>
      <c r="H3511" s="69">
        <v>61</v>
      </c>
      <c r="I3511" s="69" t="s">
        <v>1213</v>
      </c>
      <c r="J3511" s="69">
        <v>6102</v>
      </c>
      <c r="K3511" s="69" t="s">
        <v>1214</v>
      </c>
      <c r="L3511" s="69">
        <v>6102003</v>
      </c>
      <c r="M3511" s="69" t="s">
        <v>4459</v>
      </c>
      <c r="N3511" s="69">
        <v>2024760010437</v>
      </c>
      <c r="O3511" s="69" t="s">
        <v>7128</v>
      </c>
      <c r="P3511" s="69" t="s">
        <v>7129</v>
      </c>
      <c r="Q3511" s="69" t="s">
        <v>7132</v>
      </c>
      <c r="R3511" s="69" t="s">
        <v>7133</v>
      </c>
      <c r="S3511" s="7"/>
      <c r="T3511" s="7"/>
    </row>
    <row r="3512" spans="1:20">
      <c r="A3512" s="7"/>
      <c r="B3512" s="7"/>
      <c r="C3512" s="7"/>
      <c r="D3512" s="7"/>
      <c r="E3512" s="69">
        <v>4162</v>
      </c>
      <c r="F3512" s="69">
        <v>61020030022</v>
      </c>
      <c r="G3512" s="69" t="s">
        <v>6679</v>
      </c>
      <c r="H3512" s="69">
        <v>61</v>
      </c>
      <c r="I3512" s="69" t="s">
        <v>1213</v>
      </c>
      <c r="J3512" s="69">
        <v>6102</v>
      </c>
      <c r="K3512" s="69" t="s">
        <v>1214</v>
      </c>
      <c r="L3512" s="69">
        <v>6102003</v>
      </c>
      <c r="M3512" s="69" t="s">
        <v>4459</v>
      </c>
      <c r="N3512" s="69">
        <v>2024760010437</v>
      </c>
      <c r="O3512" s="69" t="s">
        <v>7128</v>
      </c>
      <c r="P3512" s="69" t="s">
        <v>7129</v>
      </c>
      <c r="Q3512" s="69" t="s">
        <v>7134</v>
      </c>
      <c r="R3512" s="69" t="s">
        <v>7135</v>
      </c>
      <c r="S3512" s="7"/>
      <c r="T3512" s="7"/>
    </row>
    <row r="3513" spans="1:20">
      <c r="A3513" s="7"/>
      <c r="B3513" s="7"/>
      <c r="C3513" s="7"/>
      <c r="D3513" s="7"/>
      <c r="E3513" s="69">
        <v>4162</v>
      </c>
      <c r="F3513" s="69">
        <v>61020030017</v>
      </c>
      <c r="G3513" s="69" t="s">
        <v>6779</v>
      </c>
      <c r="H3513" s="69">
        <v>61</v>
      </c>
      <c r="I3513" s="69" t="s">
        <v>1213</v>
      </c>
      <c r="J3513" s="69">
        <v>6102</v>
      </c>
      <c r="K3513" s="69" t="s">
        <v>1214</v>
      </c>
      <c r="L3513" s="69">
        <v>6102003</v>
      </c>
      <c r="M3513" s="69" t="s">
        <v>4459</v>
      </c>
      <c r="N3513" s="69">
        <v>2024760010447</v>
      </c>
      <c r="O3513" s="69" t="s">
        <v>7136</v>
      </c>
      <c r="P3513" s="69" t="s">
        <v>7137</v>
      </c>
      <c r="Q3513" s="69" t="s">
        <v>7138</v>
      </c>
      <c r="R3513" s="69" t="s">
        <v>7139</v>
      </c>
      <c r="S3513" s="7"/>
      <c r="T3513" s="7"/>
    </row>
    <row r="3514" spans="1:20">
      <c r="A3514" s="7"/>
      <c r="B3514" s="7"/>
      <c r="C3514" s="7"/>
      <c r="D3514" s="7"/>
      <c r="E3514" s="69">
        <v>4162</v>
      </c>
      <c r="F3514" s="69">
        <v>61020030017</v>
      </c>
      <c r="G3514" s="69" t="s">
        <v>6779</v>
      </c>
      <c r="H3514" s="69">
        <v>61</v>
      </c>
      <c r="I3514" s="69" t="s">
        <v>1213</v>
      </c>
      <c r="J3514" s="69">
        <v>6102</v>
      </c>
      <c r="K3514" s="69" t="s">
        <v>1214</v>
      </c>
      <c r="L3514" s="69">
        <v>6102003</v>
      </c>
      <c r="M3514" s="69" t="s">
        <v>4459</v>
      </c>
      <c r="N3514" s="69">
        <v>2024760010447</v>
      </c>
      <c r="O3514" s="69" t="s">
        <v>7136</v>
      </c>
      <c r="P3514" s="69" t="s">
        <v>7137</v>
      </c>
      <c r="Q3514" s="69" t="s">
        <v>7140</v>
      </c>
      <c r="R3514" s="69" t="s">
        <v>7141</v>
      </c>
      <c r="S3514" s="7"/>
      <c r="T3514" s="7"/>
    </row>
    <row r="3515" spans="1:20">
      <c r="A3515" s="7"/>
      <c r="B3515" s="7"/>
      <c r="C3515" s="7"/>
      <c r="D3515" s="7"/>
      <c r="E3515" s="69">
        <v>4162</v>
      </c>
      <c r="F3515" s="69">
        <v>61020030017</v>
      </c>
      <c r="G3515" s="69" t="s">
        <v>6779</v>
      </c>
      <c r="H3515" s="69">
        <v>61</v>
      </c>
      <c r="I3515" s="69" t="s">
        <v>1213</v>
      </c>
      <c r="J3515" s="69">
        <v>6102</v>
      </c>
      <c r="K3515" s="69" t="s">
        <v>1214</v>
      </c>
      <c r="L3515" s="69">
        <v>6102003</v>
      </c>
      <c r="M3515" s="69" t="s">
        <v>4459</v>
      </c>
      <c r="N3515" s="69">
        <v>2024760010447</v>
      </c>
      <c r="O3515" s="69" t="s">
        <v>7136</v>
      </c>
      <c r="P3515" s="69" t="s">
        <v>7137</v>
      </c>
      <c r="Q3515" s="69" t="s">
        <v>7142</v>
      </c>
      <c r="R3515" s="69" t="s">
        <v>7143</v>
      </c>
      <c r="S3515" s="7"/>
      <c r="T3515" s="7"/>
    </row>
    <row r="3516" spans="1:20">
      <c r="A3516" s="7"/>
      <c r="B3516" s="7"/>
      <c r="C3516" s="7"/>
      <c r="D3516" s="7"/>
      <c r="E3516" s="69">
        <v>4162</v>
      </c>
      <c r="F3516" s="69">
        <v>62010010014</v>
      </c>
      <c r="G3516" s="69" t="s">
        <v>6632</v>
      </c>
      <c r="H3516" s="69">
        <v>62</v>
      </c>
      <c r="I3516" s="69" t="s">
        <v>851</v>
      </c>
      <c r="J3516" s="69">
        <v>6201</v>
      </c>
      <c r="K3516" s="69" t="s">
        <v>852</v>
      </c>
      <c r="L3516" s="69">
        <v>6201001</v>
      </c>
      <c r="M3516" s="69" t="s">
        <v>853</v>
      </c>
      <c r="N3516" s="69">
        <v>2024760010403</v>
      </c>
      <c r="O3516" s="69" t="s">
        <v>7144</v>
      </c>
      <c r="P3516" s="69" t="s">
        <v>7145</v>
      </c>
      <c r="Q3516" s="69" t="s">
        <v>7146</v>
      </c>
      <c r="R3516" s="69" t="s">
        <v>7147</v>
      </c>
      <c r="S3516" s="7"/>
      <c r="T3516" s="7"/>
    </row>
    <row r="3517" spans="1:20">
      <c r="A3517" s="7"/>
      <c r="B3517" s="7"/>
      <c r="C3517" s="7"/>
      <c r="D3517" s="7"/>
      <c r="E3517" s="69">
        <v>4162</v>
      </c>
      <c r="F3517" s="69">
        <v>62010010014</v>
      </c>
      <c r="G3517" s="69" t="s">
        <v>6632</v>
      </c>
      <c r="H3517" s="69">
        <v>62</v>
      </c>
      <c r="I3517" s="69" t="s">
        <v>851</v>
      </c>
      <c r="J3517" s="69">
        <v>6201</v>
      </c>
      <c r="K3517" s="69" t="s">
        <v>852</v>
      </c>
      <c r="L3517" s="69">
        <v>6201001</v>
      </c>
      <c r="M3517" s="69" t="s">
        <v>853</v>
      </c>
      <c r="N3517" s="69">
        <v>2024760010403</v>
      </c>
      <c r="O3517" s="69" t="s">
        <v>7144</v>
      </c>
      <c r="P3517" s="69" t="s">
        <v>7145</v>
      </c>
      <c r="Q3517" s="69" t="s">
        <v>7148</v>
      </c>
      <c r="R3517" s="69" t="s">
        <v>7149</v>
      </c>
      <c r="S3517" s="7"/>
      <c r="T3517" s="7"/>
    </row>
    <row r="3518" spans="1:20">
      <c r="A3518" s="7"/>
      <c r="B3518" s="7"/>
      <c r="C3518" s="7"/>
      <c r="D3518" s="7"/>
      <c r="E3518" s="69">
        <v>4162</v>
      </c>
      <c r="F3518" s="69">
        <v>62010010014</v>
      </c>
      <c r="G3518" s="69" t="s">
        <v>6632</v>
      </c>
      <c r="H3518" s="69">
        <v>62</v>
      </c>
      <c r="I3518" s="69" t="s">
        <v>851</v>
      </c>
      <c r="J3518" s="69">
        <v>6201</v>
      </c>
      <c r="K3518" s="69" t="s">
        <v>852</v>
      </c>
      <c r="L3518" s="69">
        <v>6201001</v>
      </c>
      <c r="M3518" s="69" t="s">
        <v>853</v>
      </c>
      <c r="N3518" s="69">
        <v>2024760010460</v>
      </c>
      <c r="O3518" s="69" t="s">
        <v>7150</v>
      </c>
      <c r="P3518" s="69" t="s">
        <v>7151</v>
      </c>
      <c r="Q3518" s="69" t="s">
        <v>7152</v>
      </c>
      <c r="R3518" s="69" t="s">
        <v>7153</v>
      </c>
      <c r="S3518" s="7"/>
      <c r="T3518" s="7"/>
    </row>
    <row r="3519" spans="1:20">
      <c r="A3519" s="7"/>
      <c r="B3519" s="7"/>
      <c r="C3519" s="7"/>
      <c r="D3519" s="7"/>
      <c r="E3519" s="69">
        <v>4162</v>
      </c>
      <c r="F3519" s="69">
        <v>62010010014</v>
      </c>
      <c r="G3519" s="69" t="s">
        <v>6632</v>
      </c>
      <c r="H3519" s="69">
        <v>62</v>
      </c>
      <c r="I3519" s="69" t="s">
        <v>851</v>
      </c>
      <c r="J3519" s="69">
        <v>6201</v>
      </c>
      <c r="K3519" s="69" t="s">
        <v>852</v>
      </c>
      <c r="L3519" s="69">
        <v>6201001</v>
      </c>
      <c r="M3519" s="69" t="s">
        <v>853</v>
      </c>
      <c r="N3519" s="69">
        <v>2024760010460</v>
      </c>
      <c r="O3519" s="69" t="s">
        <v>7150</v>
      </c>
      <c r="P3519" s="69" t="s">
        <v>7151</v>
      </c>
      <c r="Q3519" s="69" t="s">
        <v>7154</v>
      </c>
      <c r="R3519" s="69" t="s">
        <v>7155</v>
      </c>
      <c r="S3519" s="7"/>
      <c r="T3519" s="7"/>
    </row>
    <row r="3520" spans="1:20">
      <c r="A3520" s="7"/>
      <c r="B3520" s="7"/>
      <c r="C3520" s="7"/>
      <c r="D3520" s="7"/>
      <c r="E3520" s="69">
        <v>4162</v>
      </c>
      <c r="F3520" s="69">
        <v>62010010014</v>
      </c>
      <c r="G3520" s="69" t="s">
        <v>6632</v>
      </c>
      <c r="H3520" s="69">
        <v>62</v>
      </c>
      <c r="I3520" s="69" t="s">
        <v>851</v>
      </c>
      <c r="J3520" s="69">
        <v>6201</v>
      </c>
      <c r="K3520" s="69" t="s">
        <v>852</v>
      </c>
      <c r="L3520" s="69">
        <v>6201001</v>
      </c>
      <c r="M3520" s="69" t="s">
        <v>853</v>
      </c>
      <c r="N3520" s="69">
        <v>2024760010449</v>
      </c>
      <c r="O3520" s="69" t="s">
        <v>7156</v>
      </c>
      <c r="P3520" s="69" t="s">
        <v>7157</v>
      </c>
      <c r="Q3520" s="69" t="s">
        <v>7158</v>
      </c>
      <c r="R3520" s="69" t="s">
        <v>7159</v>
      </c>
      <c r="S3520" s="7"/>
      <c r="T3520" s="7"/>
    </row>
    <row r="3521" spans="1:20">
      <c r="A3521" s="7"/>
      <c r="B3521" s="7"/>
      <c r="C3521" s="7"/>
      <c r="D3521" s="7"/>
      <c r="E3521" s="69">
        <v>4162</v>
      </c>
      <c r="F3521" s="69">
        <v>62010010014</v>
      </c>
      <c r="G3521" s="69" t="s">
        <v>6632</v>
      </c>
      <c r="H3521" s="69">
        <v>62</v>
      </c>
      <c r="I3521" s="69" t="s">
        <v>851</v>
      </c>
      <c r="J3521" s="69">
        <v>6201</v>
      </c>
      <c r="K3521" s="69" t="s">
        <v>852</v>
      </c>
      <c r="L3521" s="69">
        <v>6201001</v>
      </c>
      <c r="M3521" s="69" t="s">
        <v>853</v>
      </c>
      <c r="N3521" s="69">
        <v>2024760010449</v>
      </c>
      <c r="O3521" s="69" t="s">
        <v>7156</v>
      </c>
      <c r="P3521" s="69" t="s">
        <v>7157</v>
      </c>
      <c r="Q3521" s="69" t="s">
        <v>7160</v>
      </c>
      <c r="R3521" s="69" t="s">
        <v>7161</v>
      </c>
      <c r="S3521" s="7"/>
      <c r="T3521" s="7"/>
    </row>
    <row r="3522" spans="1:20">
      <c r="A3522" s="7"/>
      <c r="B3522" s="7"/>
      <c r="C3522" s="7"/>
      <c r="D3522" s="7"/>
      <c r="E3522" s="69">
        <v>4162</v>
      </c>
      <c r="F3522" s="69">
        <v>62010010014</v>
      </c>
      <c r="G3522" s="69" t="s">
        <v>6632</v>
      </c>
      <c r="H3522" s="69">
        <v>62</v>
      </c>
      <c r="I3522" s="69" t="s">
        <v>851</v>
      </c>
      <c r="J3522" s="69">
        <v>6201</v>
      </c>
      <c r="K3522" s="69" t="s">
        <v>852</v>
      </c>
      <c r="L3522" s="69">
        <v>6201001</v>
      </c>
      <c r="M3522" s="69" t="s">
        <v>853</v>
      </c>
      <c r="N3522" s="69">
        <v>2024760010462</v>
      </c>
      <c r="O3522" s="69" t="s">
        <v>7162</v>
      </c>
      <c r="P3522" s="69" t="s">
        <v>7163</v>
      </c>
      <c r="Q3522" s="69" t="s">
        <v>7164</v>
      </c>
      <c r="R3522" s="69" t="s">
        <v>7165</v>
      </c>
      <c r="S3522" s="7"/>
      <c r="T3522" s="7"/>
    </row>
    <row r="3523" spans="1:20">
      <c r="A3523" s="7"/>
      <c r="B3523" s="7"/>
      <c r="C3523" s="7"/>
      <c r="D3523" s="7"/>
      <c r="E3523" s="69">
        <v>4162</v>
      </c>
      <c r="F3523" s="69">
        <v>62010010014</v>
      </c>
      <c r="G3523" s="69" t="s">
        <v>6632</v>
      </c>
      <c r="H3523" s="69">
        <v>62</v>
      </c>
      <c r="I3523" s="69" t="s">
        <v>851</v>
      </c>
      <c r="J3523" s="69">
        <v>6201</v>
      </c>
      <c r="K3523" s="69" t="s">
        <v>852</v>
      </c>
      <c r="L3523" s="69">
        <v>6201001</v>
      </c>
      <c r="M3523" s="69" t="s">
        <v>853</v>
      </c>
      <c r="N3523" s="69">
        <v>2024760010462</v>
      </c>
      <c r="O3523" s="69" t="s">
        <v>7162</v>
      </c>
      <c r="P3523" s="69" t="s">
        <v>7163</v>
      </c>
      <c r="Q3523" s="69" t="s">
        <v>7166</v>
      </c>
      <c r="R3523" s="69" t="s">
        <v>7167</v>
      </c>
      <c r="S3523" s="7"/>
      <c r="T3523" s="7"/>
    </row>
    <row r="3524" spans="1:20">
      <c r="A3524" s="7"/>
      <c r="B3524" s="7"/>
      <c r="C3524" s="7"/>
      <c r="D3524" s="7"/>
      <c r="E3524" s="69">
        <v>4162</v>
      </c>
      <c r="F3524" s="69">
        <v>62010010014</v>
      </c>
      <c r="G3524" s="69" t="s">
        <v>6632</v>
      </c>
      <c r="H3524" s="69">
        <v>62</v>
      </c>
      <c r="I3524" s="69" t="s">
        <v>851</v>
      </c>
      <c r="J3524" s="69">
        <v>6201</v>
      </c>
      <c r="K3524" s="69" t="s">
        <v>852</v>
      </c>
      <c r="L3524" s="69">
        <v>6201001</v>
      </c>
      <c r="M3524" s="69" t="s">
        <v>853</v>
      </c>
      <c r="N3524" s="69">
        <v>2024760010457</v>
      </c>
      <c r="O3524" s="69" t="s">
        <v>7168</v>
      </c>
      <c r="P3524" s="69" t="s">
        <v>7169</v>
      </c>
      <c r="Q3524" s="69" t="s">
        <v>7170</v>
      </c>
      <c r="R3524" s="69" t="s">
        <v>7171</v>
      </c>
      <c r="S3524" s="7"/>
      <c r="T3524" s="7"/>
    </row>
    <row r="3525" spans="1:20">
      <c r="A3525" s="7"/>
      <c r="B3525" s="7"/>
      <c r="C3525" s="7"/>
      <c r="D3525" s="7"/>
      <c r="E3525" s="69">
        <v>4162</v>
      </c>
      <c r="F3525" s="69">
        <v>62010010014</v>
      </c>
      <c r="G3525" s="69" t="s">
        <v>6632</v>
      </c>
      <c r="H3525" s="69">
        <v>62</v>
      </c>
      <c r="I3525" s="69" t="s">
        <v>851</v>
      </c>
      <c r="J3525" s="69">
        <v>6201</v>
      </c>
      <c r="K3525" s="69" t="s">
        <v>852</v>
      </c>
      <c r="L3525" s="69">
        <v>6201001</v>
      </c>
      <c r="M3525" s="69" t="s">
        <v>853</v>
      </c>
      <c r="N3525" s="69">
        <v>2024760010457</v>
      </c>
      <c r="O3525" s="69" t="s">
        <v>7168</v>
      </c>
      <c r="P3525" s="69" t="s">
        <v>7169</v>
      </c>
      <c r="Q3525" s="69" t="s">
        <v>7172</v>
      </c>
      <c r="R3525" s="69" t="s">
        <v>7173</v>
      </c>
      <c r="S3525" s="7"/>
      <c r="T3525" s="7"/>
    </row>
    <row r="3526" spans="1:20">
      <c r="A3526" s="7"/>
      <c r="B3526" s="7"/>
      <c r="C3526" s="7"/>
      <c r="D3526" s="7"/>
      <c r="E3526" s="69">
        <v>4162</v>
      </c>
      <c r="F3526" s="69">
        <v>61020030022</v>
      </c>
      <c r="G3526" s="69" t="s">
        <v>6679</v>
      </c>
      <c r="H3526" s="69">
        <v>61</v>
      </c>
      <c r="I3526" s="69" t="s">
        <v>1213</v>
      </c>
      <c r="J3526" s="69">
        <v>6102</v>
      </c>
      <c r="K3526" s="69" t="s">
        <v>1214</v>
      </c>
      <c r="L3526" s="69">
        <v>6102003</v>
      </c>
      <c r="M3526" s="69" t="s">
        <v>4459</v>
      </c>
      <c r="N3526" s="69">
        <v>2024760010439</v>
      </c>
      <c r="O3526" s="69" t="s">
        <v>7174</v>
      </c>
      <c r="P3526" s="69" t="s">
        <v>7175</v>
      </c>
      <c r="Q3526" s="69" t="s">
        <v>7176</v>
      </c>
      <c r="R3526" s="69" t="s">
        <v>7177</v>
      </c>
      <c r="S3526" s="7"/>
      <c r="T3526" s="7"/>
    </row>
    <row r="3527" spans="1:20">
      <c r="A3527" s="7"/>
      <c r="B3527" s="7"/>
      <c r="C3527" s="7"/>
      <c r="D3527" s="7"/>
      <c r="E3527" s="69">
        <v>4162</v>
      </c>
      <c r="F3527" s="69">
        <v>61020030022</v>
      </c>
      <c r="G3527" s="69" t="s">
        <v>6679</v>
      </c>
      <c r="H3527" s="69">
        <v>61</v>
      </c>
      <c r="I3527" s="69" t="s">
        <v>1213</v>
      </c>
      <c r="J3527" s="69">
        <v>6102</v>
      </c>
      <c r="K3527" s="69" t="s">
        <v>1214</v>
      </c>
      <c r="L3527" s="69">
        <v>6102003</v>
      </c>
      <c r="M3527" s="69" t="s">
        <v>4459</v>
      </c>
      <c r="N3527" s="69">
        <v>2024760010439</v>
      </c>
      <c r="O3527" s="69" t="s">
        <v>7174</v>
      </c>
      <c r="P3527" s="69" t="s">
        <v>7175</v>
      </c>
      <c r="Q3527" s="69" t="s">
        <v>7178</v>
      </c>
      <c r="R3527" s="69" t="s">
        <v>7179</v>
      </c>
      <c r="S3527" s="7"/>
      <c r="T3527" s="7"/>
    </row>
    <row r="3528" spans="1:20">
      <c r="A3528" s="7"/>
      <c r="B3528" s="7"/>
      <c r="C3528" s="7"/>
      <c r="D3528" s="7"/>
      <c r="E3528" s="69">
        <v>4162</v>
      </c>
      <c r="F3528" s="69">
        <v>61020030022</v>
      </c>
      <c r="G3528" s="69" t="s">
        <v>6679</v>
      </c>
      <c r="H3528" s="69">
        <v>61</v>
      </c>
      <c r="I3528" s="69" t="s">
        <v>1213</v>
      </c>
      <c r="J3528" s="69">
        <v>6102</v>
      </c>
      <c r="K3528" s="69" t="s">
        <v>1214</v>
      </c>
      <c r="L3528" s="69">
        <v>6102003</v>
      </c>
      <c r="M3528" s="69" t="s">
        <v>4459</v>
      </c>
      <c r="N3528" s="69">
        <v>2024760010439</v>
      </c>
      <c r="O3528" s="69" t="s">
        <v>7174</v>
      </c>
      <c r="P3528" s="69" t="s">
        <v>7175</v>
      </c>
      <c r="Q3528" s="69" t="s">
        <v>7180</v>
      </c>
      <c r="R3528" s="69" t="s">
        <v>7181</v>
      </c>
      <c r="S3528" s="7"/>
      <c r="T3528" s="7"/>
    </row>
    <row r="3529" spans="1:20">
      <c r="A3529" s="7"/>
      <c r="B3529" s="7"/>
      <c r="C3529" s="7"/>
      <c r="D3529" s="7"/>
      <c r="E3529" s="69">
        <v>4162</v>
      </c>
      <c r="F3529" s="69">
        <v>61020030017</v>
      </c>
      <c r="G3529" s="69" t="s">
        <v>6779</v>
      </c>
      <c r="H3529" s="69">
        <v>61</v>
      </c>
      <c r="I3529" s="69" t="s">
        <v>1213</v>
      </c>
      <c r="J3529" s="69">
        <v>6102</v>
      </c>
      <c r="K3529" s="69" t="s">
        <v>1214</v>
      </c>
      <c r="L3529" s="69">
        <v>6102003</v>
      </c>
      <c r="M3529" s="69" t="s">
        <v>4459</v>
      </c>
      <c r="N3529" s="69">
        <v>2024760010422</v>
      </c>
      <c r="O3529" s="69" t="s">
        <v>7182</v>
      </c>
      <c r="P3529" s="69" t="s">
        <v>7183</v>
      </c>
      <c r="Q3529" s="69" t="s">
        <v>7184</v>
      </c>
      <c r="R3529" s="69" t="s">
        <v>7185</v>
      </c>
      <c r="S3529" s="7"/>
      <c r="T3529" s="7"/>
    </row>
    <row r="3530" spans="1:20">
      <c r="A3530" s="7"/>
      <c r="B3530" s="7"/>
      <c r="C3530" s="7"/>
      <c r="D3530" s="7"/>
      <c r="E3530" s="69">
        <v>4162</v>
      </c>
      <c r="F3530" s="69">
        <v>61020030017</v>
      </c>
      <c r="G3530" s="69" t="s">
        <v>6779</v>
      </c>
      <c r="H3530" s="69">
        <v>61</v>
      </c>
      <c r="I3530" s="69" t="s">
        <v>1213</v>
      </c>
      <c r="J3530" s="69">
        <v>6102</v>
      </c>
      <c r="K3530" s="69" t="s">
        <v>1214</v>
      </c>
      <c r="L3530" s="69">
        <v>6102003</v>
      </c>
      <c r="M3530" s="69" t="s">
        <v>4459</v>
      </c>
      <c r="N3530" s="69">
        <v>2024760010422</v>
      </c>
      <c r="O3530" s="69" t="s">
        <v>7182</v>
      </c>
      <c r="P3530" s="69" t="s">
        <v>7183</v>
      </c>
      <c r="Q3530" s="69" t="s">
        <v>7186</v>
      </c>
      <c r="R3530" s="69" t="s">
        <v>7187</v>
      </c>
      <c r="S3530" s="7"/>
      <c r="T3530" s="7"/>
    </row>
    <row r="3531" spans="1:20">
      <c r="A3531" s="7"/>
      <c r="B3531" s="7"/>
      <c r="C3531" s="7"/>
      <c r="D3531" s="7"/>
      <c r="E3531" s="69">
        <v>4162</v>
      </c>
      <c r="F3531" s="69">
        <v>61020030017</v>
      </c>
      <c r="G3531" s="69" t="s">
        <v>6779</v>
      </c>
      <c r="H3531" s="69">
        <v>61</v>
      </c>
      <c r="I3531" s="69" t="s">
        <v>1213</v>
      </c>
      <c r="J3531" s="69">
        <v>6102</v>
      </c>
      <c r="K3531" s="69" t="s">
        <v>1214</v>
      </c>
      <c r="L3531" s="69">
        <v>6102003</v>
      </c>
      <c r="M3531" s="69" t="s">
        <v>4459</v>
      </c>
      <c r="N3531" s="69">
        <v>2024760010422</v>
      </c>
      <c r="O3531" s="69" t="s">
        <v>7182</v>
      </c>
      <c r="P3531" s="69" t="s">
        <v>7183</v>
      </c>
      <c r="Q3531" s="69" t="s">
        <v>7188</v>
      </c>
      <c r="R3531" s="69" t="s">
        <v>7189</v>
      </c>
      <c r="S3531" s="7"/>
      <c r="T3531" s="7"/>
    </row>
    <row r="3532" spans="1:20">
      <c r="A3532" s="7"/>
      <c r="B3532" s="7"/>
      <c r="C3532" s="7"/>
      <c r="D3532" s="7"/>
      <c r="E3532" s="69">
        <v>4162</v>
      </c>
      <c r="F3532" s="69">
        <v>61020030022</v>
      </c>
      <c r="G3532" s="69" t="s">
        <v>6679</v>
      </c>
      <c r="H3532" s="69">
        <v>61</v>
      </c>
      <c r="I3532" s="69" t="s">
        <v>1213</v>
      </c>
      <c r="J3532" s="69">
        <v>6102</v>
      </c>
      <c r="K3532" s="69" t="s">
        <v>1214</v>
      </c>
      <c r="L3532" s="69">
        <v>6102003</v>
      </c>
      <c r="M3532" s="69" t="s">
        <v>4459</v>
      </c>
      <c r="N3532" s="69">
        <v>2024760010441</v>
      </c>
      <c r="O3532" s="69" t="s">
        <v>7190</v>
      </c>
      <c r="P3532" s="69" t="s">
        <v>7191</v>
      </c>
      <c r="Q3532" s="69" t="s">
        <v>7192</v>
      </c>
      <c r="R3532" s="69" t="s">
        <v>7193</v>
      </c>
      <c r="S3532" s="7"/>
      <c r="T3532" s="7"/>
    </row>
    <row r="3533" spans="1:20">
      <c r="A3533" s="7"/>
      <c r="B3533" s="7"/>
      <c r="C3533" s="7"/>
      <c r="D3533" s="7"/>
      <c r="E3533" s="69">
        <v>4162</v>
      </c>
      <c r="F3533" s="69">
        <v>61020030022</v>
      </c>
      <c r="G3533" s="69" t="s">
        <v>6679</v>
      </c>
      <c r="H3533" s="69">
        <v>61</v>
      </c>
      <c r="I3533" s="69" t="s">
        <v>1213</v>
      </c>
      <c r="J3533" s="69">
        <v>6102</v>
      </c>
      <c r="K3533" s="69" t="s">
        <v>1214</v>
      </c>
      <c r="L3533" s="69">
        <v>6102003</v>
      </c>
      <c r="M3533" s="69" t="s">
        <v>4459</v>
      </c>
      <c r="N3533" s="69">
        <v>2024760010441</v>
      </c>
      <c r="O3533" s="69" t="s">
        <v>7190</v>
      </c>
      <c r="P3533" s="69" t="s">
        <v>7191</v>
      </c>
      <c r="Q3533" s="69" t="s">
        <v>7194</v>
      </c>
      <c r="R3533" s="69" t="s">
        <v>7195</v>
      </c>
      <c r="S3533" s="7"/>
      <c r="T3533" s="7"/>
    </row>
    <row r="3534" spans="1:20">
      <c r="A3534" s="7"/>
      <c r="B3534" s="7"/>
      <c r="C3534" s="7"/>
      <c r="D3534" s="7"/>
      <c r="E3534" s="69">
        <v>4162</v>
      </c>
      <c r="F3534" s="69">
        <v>61020030022</v>
      </c>
      <c r="G3534" s="69" t="s">
        <v>6679</v>
      </c>
      <c r="H3534" s="69">
        <v>61</v>
      </c>
      <c r="I3534" s="69" t="s">
        <v>1213</v>
      </c>
      <c r="J3534" s="69">
        <v>6102</v>
      </c>
      <c r="K3534" s="69" t="s">
        <v>1214</v>
      </c>
      <c r="L3534" s="69">
        <v>6102003</v>
      </c>
      <c r="M3534" s="69" t="s">
        <v>4459</v>
      </c>
      <c r="N3534" s="69">
        <v>2024760010441</v>
      </c>
      <c r="O3534" s="69" t="s">
        <v>7190</v>
      </c>
      <c r="P3534" s="69" t="s">
        <v>7191</v>
      </c>
      <c r="Q3534" s="69" t="s">
        <v>7196</v>
      </c>
      <c r="R3534" s="69" t="s">
        <v>7197</v>
      </c>
      <c r="S3534" s="7"/>
      <c r="T3534" s="7"/>
    </row>
    <row r="3535" spans="1:20">
      <c r="A3535" s="7"/>
      <c r="B3535" s="7"/>
      <c r="C3535" s="7"/>
      <c r="D3535" s="7"/>
      <c r="E3535" s="69">
        <v>4162</v>
      </c>
      <c r="F3535" s="69">
        <v>61020030017</v>
      </c>
      <c r="G3535" s="69" t="s">
        <v>6779</v>
      </c>
      <c r="H3535" s="69">
        <v>61</v>
      </c>
      <c r="I3535" s="69" t="s">
        <v>1213</v>
      </c>
      <c r="J3535" s="69">
        <v>6102</v>
      </c>
      <c r="K3535" s="69" t="s">
        <v>1214</v>
      </c>
      <c r="L3535" s="69">
        <v>6102003</v>
      </c>
      <c r="M3535" s="69" t="s">
        <v>4459</v>
      </c>
      <c r="N3535" s="69">
        <v>2024760010451</v>
      </c>
      <c r="O3535" s="69" t="s">
        <v>7198</v>
      </c>
      <c r="P3535" s="69" t="s">
        <v>7199</v>
      </c>
      <c r="Q3535" s="69" t="s">
        <v>7200</v>
      </c>
      <c r="R3535" s="69" t="s">
        <v>7201</v>
      </c>
      <c r="S3535" s="7"/>
      <c r="T3535" s="7"/>
    </row>
    <row r="3536" spans="1:20">
      <c r="A3536" s="7"/>
      <c r="B3536" s="7"/>
      <c r="C3536" s="7"/>
      <c r="D3536" s="7"/>
      <c r="E3536" s="69">
        <v>4162</v>
      </c>
      <c r="F3536" s="69">
        <v>61020030017</v>
      </c>
      <c r="G3536" s="69" t="s">
        <v>6779</v>
      </c>
      <c r="H3536" s="69">
        <v>61</v>
      </c>
      <c r="I3536" s="69" t="s">
        <v>1213</v>
      </c>
      <c r="J3536" s="69">
        <v>6102</v>
      </c>
      <c r="K3536" s="69" t="s">
        <v>1214</v>
      </c>
      <c r="L3536" s="69">
        <v>6102003</v>
      </c>
      <c r="M3536" s="69" t="s">
        <v>4459</v>
      </c>
      <c r="N3536" s="69">
        <v>2024760010451</v>
      </c>
      <c r="O3536" s="69" t="s">
        <v>7198</v>
      </c>
      <c r="P3536" s="69" t="s">
        <v>7199</v>
      </c>
      <c r="Q3536" s="69" t="s">
        <v>7202</v>
      </c>
      <c r="R3536" s="69" t="s">
        <v>7203</v>
      </c>
      <c r="S3536" s="7"/>
      <c r="T3536" s="7"/>
    </row>
    <row r="3537" spans="1:20">
      <c r="A3537" s="7"/>
      <c r="B3537" s="7"/>
      <c r="C3537" s="7"/>
      <c r="D3537" s="7"/>
      <c r="E3537" s="69">
        <v>4162</v>
      </c>
      <c r="F3537" s="69">
        <v>61020030017</v>
      </c>
      <c r="G3537" s="69" t="s">
        <v>6779</v>
      </c>
      <c r="H3537" s="69">
        <v>61</v>
      </c>
      <c r="I3537" s="69" t="s">
        <v>1213</v>
      </c>
      <c r="J3537" s="69">
        <v>6102</v>
      </c>
      <c r="K3537" s="69" t="s">
        <v>1214</v>
      </c>
      <c r="L3537" s="69">
        <v>6102003</v>
      </c>
      <c r="M3537" s="69" t="s">
        <v>4459</v>
      </c>
      <c r="N3537" s="69">
        <v>2024760010451</v>
      </c>
      <c r="O3537" s="69" t="s">
        <v>7198</v>
      </c>
      <c r="P3537" s="69" t="s">
        <v>7199</v>
      </c>
      <c r="Q3537" s="69" t="s">
        <v>7204</v>
      </c>
      <c r="R3537" s="69" t="s">
        <v>7205</v>
      </c>
      <c r="S3537" s="7"/>
      <c r="T3537" s="7"/>
    </row>
    <row r="3538" spans="1:20">
      <c r="A3538" s="7"/>
      <c r="B3538" s="7"/>
      <c r="C3538" s="7"/>
      <c r="D3538" s="7"/>
      <c r="E3538" s="69">
        <v>4162</v>
      </c>
      <c r="F3538" s="69">
        <v>61020030017</v>
      </c>
      <c r="G3538" s="69" t="s">
        <v>6779</v>
      </c>
      <c r="H3538" s="69">
        <v>61</v>
      </c>
      <c r="I3538" s="69" t="s">
        <v>1213</v>
      </c>
      <c r="J3538" s="69">
        <v>6102</v>
      </c>
      <c r="K3538" s="69" t="s">
        <v>1214</v>
      </c>
      <c r="L3538" s="69">
        <v>6102003</v>
      </c>
      <c r="M3538" s="69" t="s">
        <v>4459</v>
      </c>
      <c r="N3538" s="69">
        <v>2024760010451</v>
      </c>
      <c r="O3538" s="69" t="s">
        <v>7198</v>
      </c>
      <c r="P3538" s="69" t="s">
        <v>7199</v>
      </c>
      <c r="Q3538" s="69" t="s">
        <v>7206</v>
      </c>
      <c r="R3538" s="69" t="s">
        <v>7207</v>
      </c>
      <c r="S3538" s="7"/>
      <c r="T3538" s="7"/>
    </row>
    <row r="3539" spans="1:20">
      <c r="A3539" s="7"/>
      <c r="B3539" s="7"/>
      <c r="C3539" s="7"/>
      <c r="D3539" s="7"/>
      <c r="E3539" s="69">
        <v>4162</v>
      </c>
      <c r="F3539" s="69">
        <v>61020030022</v>
      </c>
      <c r="G3539" s="69" t="s">
        <v>6679</v>
      </c>
      <c r="H3539" s="69">
        <v>61</v>
      </c>
      <c r="I3539" s="69" t="s">
        <v>1213</v>
      </c>
      <c r="J3539" s="69">
        <v>6102</v>
      </c>
      <c r="K3539" s="69" t="s">
        <v>1214</v>
      </c>
      <c r="L3539" s="69">
        <v>6102003</v>
      </c>
      <c r="M3539" s="69" t="s">
        <v>4459</v>
      </c>
      <c r="N3539" s="69">
        <v>2024760010402</v>
      </c>
      <c r="O3539" s="69" t="s">
        <v>7208</v>
      </c>
      <c r="P3539" s="69" t="s">
        <v>7209</v>
      </c>
      <c r="Q3539" s="69" t="s">
        <v>7210</v>
      </c>
      <c r="R3539" s="69" t="s">
        <v>7211</v>
      </c>
      <c r="S3539" s="7"/>
      <c r="T3539" s="7"/>
    </row>
    <row r="3540" spans="1:20">
      <c r="A3540" s="7"/>
      <c r="B3540" s="7"/>
      <c r="C3540" s="7"/>
      <c r="D3540" s="7"/>
      <c r="E3540" s="69">
        <v>4162</v>
      </c>
      <c r="F3540" s="69">
        <v>61020030022</v>
      </c>
      <c r="G3540" s="69" t="s">
        <v>6679</v>
      </c>
      <c r="H3540" s="69">
        <v>61</v>
      </c>
      <c r="I3540" s="69" t="s">
        <v>1213</v>
      </c>
      <c r="J3540" s="69">
        <v>6102</v>
      </c>
      <c r="K3540" s="69" t="s">
        <v>1214</v>
      </c>
      <c r="L3540" s="69">
        <v>6102003</v>
      </c>
      <c r="M3540" s="69" t="s">
        <v>4459</v>
      </c>
      <c r="N3540" s="69">
        <v>2024760010402</v>
      </c>
      <c r="O3540" s="69" t="s">
        <v>7208</v>
      </c>
      <c r="P3540" s="69" t="s">
        <v>7209</v>
      </c>
      <c r="Q3540" s="69" t="s">
        <v>7212</v>
      </c>
      <c r="R3540" s="69" t="s">
        <v>7213</v>
      </c>
      <c r="S3540" s="7"/>
      <c r="T3540" s="7"/>
    </row>
    <row r="3541" spans="1:20">
      <c r="A3541" s="7"/>
      <c r="B3541" s="7"/>
      <c r="C3541" s="7"/>
      <c r="D3541" s="7"/>
      <c r="E3541" s="69">
        <v>4162</v>
      </c>
      <c r="F3541" s="69">
        <v>61020030022</v>
      </c>
      <c r="G3541" s="69" t="s">
        <v>6679</v>
      </c>
      <c r="H3541" s="69">
        <v>61</v>
      </c>
      <c r="I3541" s="69" t="s">
        <v>1213</v>
      </c>
      <c r="J3541" s="69">
        <v>6102</v>
      </c>
      <c r="K3541" s="69" t="s">
        <v>1214</v>
      </c>
      <c r="L3541" s="69">
        <v>6102003</v>
      </c>
      <c r="M3541" s="69" t="s">
        <v>4459</v>
      </c>
      <c r="N3541" s="69">
        <v>2024760010402</v>
      </c>
      <c r="O3541" s="69" t="s">
        <v>7208</v>
      </c>
      <c r="P3541" s="69" t="s">
        <v>7209</v>
      </c>
      <c r="Q3541" s="69" t="s">
        <v>7214</v>
      </c>
      <c r="R3541" s="69" t="s">
        <v>7215</v>
      </c>
      <c r="S3541" s="7"/>
      <c r="T3541" s="7"/>
    </row>
    <row r="3542" spans="1:20">
      <c r="A3542" s="7"/>
      <c r="B3542" s="7"/>
      <c r="C3542" s="7"/>
      <c r="D3542" s="7"/>
      <c r="E3542" s="69">
        <v>4162</v>
      </c>
      <c r="F3542" s="69">
        <v>61020030022</v>
      </c>
      <c r="G3542" s="69" t="s">
        <v>6679</v>
      </c>
      <c r="H3542" s="69">
        <v>61</v>
      </c>
      <c r="I3542" s="69" t="s">
        <v>1213</v>
      </c>
      <c r="J3542" s="69">
        <v>6102</v>
      </c>
      <c r="K3542" s="69" t="s">
        <v>1214</v>
      </c>
      <c r="L3542" s="69">
        <v>6102003</v>
      </c>
      <c r="M3542" s="69" t="s">
        <v>4459</v>
      </c>
      <c r="N3542" s="69">
        <v>2024760010418</v>
      </c>
      <c r="O3542" s="69" t="s">
        <v>7216</v>
      </c>
      <c r="P3542" s="69" t="s">
        <v>7217</v>
      </c>
      <c r="Q3542" s="69" t="s">
        <v>7218</v>
      </c>
      <c r="R3542" s="69" t="s">
        <v>7219</v>
      </c>
      <c r="S3542" s="7"/>
      <c r="T3542" s="7"/>
    </row>
    <row r="3543" spans="1:20">
      <c r="A3543" s="7"/>
      <c r="B3543" s="7"/>
      <c r="C3543" s="7"/>
      <c r="D3543" s="7"/>
      <c r="E3543" s="69">
        <v>4162</v>
      </c>
      <c r="F3543" s="69">
        <v>61020030022</v>
      </c>
      <c r="G3543" s="69" t="s">
        <v>6679</v>
      </c>
      <c r="H3543" s="69">
        <v>61</v>
      </c>
      <c r="I3543" s="69" t="s">
        <v>1213</v>
      </c>
      <c r="J3543" s="69">
        <v>6102</v>
      </c>
      <c r="K3543" s="69" t="s">
        <v>1214</v>
      </c>
      <c r="L3543" s="69">
        <v>6102003</v>
      </c>
      <c r="M3543" s="69" t="s">
        <v>4459</v>
      </c>
      <c r="N3543" s="69">
        <v>2024760010418</v>
      </c>
      <c r="O3543" s="69" t="s">
        <v>7216</v>
      </c>
      <c r="P3543" s="69" t="s">
        <v>7217</v>
      </c>
      <c r="Q3543" s="69" t="s">
        <v>7220</v>
      </c>
      <c r="R3543" s="69" t="s">
        <v>7221</v>
      </c>
      <c r="S3543" s="7"/>
      <c r="T3543" s="7"/>
    </row>
    <row r="3544" spans="1:20">
      <c r="A3544" s="7"/>
      <c r="B3544" s="7"/>
      <c r="C3544" s="7"/>
      <c r="D3544" s="7"/>
      <c r="E3544" s="69">
        <v>4162</v>
      </c>
      <c r="F3544" s="69">
        <v>61020030022</v>
      </c>
      <c r="G3544" s="69" t="s">
        <v>6679</v>
      </c>
      <c r="H3544" s="69">
        <v>61</v>
      </c>
      <c r="I3544" s="69" t="s">
        <v>1213</v>
      </c>
      <c r="J3544" s="69">
        <v>6102</v>
      </c>
      <c r="K3544" s="69" t="s">
        <v>1214</v>
      </c>
      <c r="L3544" s="69">
        <v>6102003</v>
      </c>
      <c r="M3544" s="69" t="s">
        <v>4459</v>
      </c>
      <c r="N3544" s="69">
        <v>2024760010418</v>
      </c>
      <c r="O3544" s="69" t="s">
        <v>7216</v>
      </c>
      <c r="P3544" s="69" t="s">
        <v>7217</v>
      </c>
      <c r="Q3544" s="69" t="s">
        <v>7222</v>
      </c>
      <c r="R3544" s="69" t="s">
        <v>7223</v>
      </c>
      <c r="S3544" s="7"/>
      <c r="T3544" s="7"/>
    </row>
    <row r="3545" spans="1:20">
      <c r="A3545" s="7"/>
      <c r="B3545" s="7"/>
      <c r="C3545" s="7"/>
      <c r="D3545" s="7"/>
      <c r="E3545" s="69">
        <v>4162</v>
      </c>
      <c r="F3545" s="69">
        <v>61020030022</v>
      </c>
      <c r="G3545" s="69" t="s">
        <v>6679</v>
      </c>
      <c r="H3545" s="69">
        <v>61</v>
      </c>
      <c r="I3545" s="69" t="s">
        <v>1213</v>
      </c>
      <c r="J3545" s="69">
        <v>6102</v>
      </c>
      <c r="K3545" s="69" t="s">
        <v>1214</v>
      </c>
      <c r="L3545" s="69">
        <v>6102003</v>
      </c>
      <c r="M3545" s="69" t="s">
        <v>4459</v>
      </c>
      <c r="N3545" s="69">
        <v>2024760010419</v>
      </c>
      <c r="O3545" s="69" t="s">
        <v>7224</v>
      </c>
      <c r="P3545" s="69" t="s">
        <v>7225</v>
      </c>
      <c r="Q3545" s="69" t="s">
        <v>7226</v>
      </c>
      <c r="R3545" s="69" t="s">
        <v>7227</v>
      </c>
      <c r="S3545" s="7"/>
      <c r="T3545" s="7"/>
    </row>
    <row r="3546" spans="1:20">
      <c r="A3546" s="7"/>
      <c r="B3546" s="7"/>
      <c r="C3546" s="7"/>
      <c r="D3546" s="7"/>
      <c r="E3546" s="69">
        <v>4162</v>
      </c>
      <c r="F3546" s="69">
        <v>61020030022</v>
      </c>
      <c r="G3546" s="69" t="s">
        <v>6679</v>
      </c>
      <c r="H3546" s="69">
        <v>61</v>
      </c>
      <c r="I3546" s="69" t="s">
        <v>1213</v>
      </c>
      <c r="J3546" s="69">
        <v>6102</v>
      </c>
      <c r="K3546" s="69" t="s">
        <v>1214</v>
      </c>
      <c r="L3546" s="69">
        <v>6102003</v>
      </c>
      <c r="M3546" s="69" t="s">
        <v>4459</v>
      </c>
      <c r="N3546" s="69">
        <v>2024760010419</v>
      </c>
      <c r="O3546" s="69" t="s">
        <v>7224</v>
      </c>
      <c r="P3546" s="69" t="s">
        <v>7225</v>
      </c>
      <c r="Q3546" s="69" t="s">
        <v>7228</v>
      </c>
      <c r="R3546" s="69" t="s">
        <v>7229</v>
      </c>
      <c r="S3546" s="7"/>
      <c r="T3546" s="7"/>
    </row>
    <row r="3547" spans="1:20">
      <c r="A3547" s="7"/>
      <c r="B3547" s="7"/>
      <c r="C3547" s="7"/>
      <c r="D3547" s="7"/>
      <c r="E3547" s="69">
        <v>4162</v>
      </c>
      <c r="F3547" s="69">
        <v>61020030022</v>
      </c>
      <c r="G3547" s="69" t="s">
        <v>6679</v>
      </c>
      <c r="H3547" s="69">
        <v>61</v>
      </c>
      <c r="I3547" s="69" t="s">
        <v>1213</v>
      </c>
      <c r="J3547" s="69">
        <v>6102</v>
      </c>
      <c r="K3547" s="69" t="s">
        <v>1214</v>
      </c>
      <c r="L3547" s="69">
        <v>6102003</v>
      </c>
      <c r="M3547" s="69" t="s">
        <v>4459</v>
      </c>
      <c r="N3547" s="69">
        <v>2024760010419</v>
      </c>
      <c r="O3547" s="69" t="s">
        <v>7224</v>
      </c>
      <c r="P3547" s="69" t="s">
        <v>7225</v>
      </c>
      <c r="Q3547" s="69" t="s">
        <v>7230</v>
      </c>
      <c r="R3547" s="69" t="s">
        <v>7231</v>
      </c>
      <c r="S3547" s="7"/>
      <c r="T3547" s="7"/>
    </row>
    <row r="3548" spans="1:20">
      <c r="A3548" s="7"/>
      <c r="B3548" s="7"/>
      <c r="C3548" s="7"/>
      <c r="D3548" s="7"/>
      <c r="E3548" s="69">
        <v>4162</v>
      </c>
      <c r="F3548" s="69">
        <v>61020030022</v>
      </c>
      <c r="G3548" s="69" t="s">
        <v>6679</v>
      </c>
      <c r="H3548" s="69">
        <v>61</v>
      </c>
      <c r="I3548" s="69" t="s">
        <v>1213</v>
      </c>
      <c r="J3548" s="69">
        <v>6102</v>
      </c>
      <c r="K3548" s="69" t="s">
        <v>1214</v>
      </c>
      <c r="L3548" s="69">
        <v>6102003</v>
      </c>
      <c r="M3548" s="69" t="s">
        <v>4459</v>
      </c>
      <c r="N3548" s="69">
        <v>2024760010420</v>
      </c>
      <c r="O3548" s="69" t="s">
        <v>7232</v>
      </c>
      <c r="P3548" s="69" t="s">
        <v>7233</v>
      </c>
      <c r="Q3548" s="69" t="s">
        <v>7234</v>
      </c>
      <c r="R3548" s="69" t="s">
        <v>7235</v>
      </c>
      <c r="S3548" s="7"/>
      <c r="T3548" s="7"/>
    </row>
    <row r="3549" spans="1:20">
      <c r="A3549" s="7"/>
      <c r="B3549" s="7"/>
      <c r="C3549" s="7"/>
      <c r="D3549" s="7"/>
      <c r="E3549" s="69">
        <v>4162</v>
      </c>
      <c r="F3549" s="69">
        <v>61020030022</v>
      </c>
      <c r="G3549" s="69" t="s">
        <v>6679</v>
      </c>
      <c r="H3549" s="69">
        <v>61</v>
      </c>
      <c r="I3549" s="69" t="s">
        <v>1213</v>
      </c>
      <c r="J3549" s="69">
        <v>6102</v>
      </c>
      <c r="K3549" s="69" t="s">
        <v>1214</v>
      </c>
      <c r="L3549" s="69">
        <v>6102003</v>
      </c>
      <c r="M3549" s="69" t="s">
        <v>4459</v>
      </c>
      <c r="N3549" s="69">
        <v>2024760010420</v>
      </c>
      <c r="O3549" s="69" t="s">
        <v>7232</v>
      </c>
      <c r="P3549" s="69" t="s">
        <v>7233</v>
      </c>
      <c r="Q3549" s="69" t="s">
        <v>7236</v>
      </c>
      <c r="R3549" s="69" t="s">
        <v>7237</v>
      </c>
      <c r="S3549" s="7"/>
      <c r="T3549" s="7"/>
    </row>
    <row r="3550" spans="1:20">
      <c r="A3550" s="7"/>
      <c r="B3550" s="7"/>
      <c r="C3550" s="7"/>
      <c r="D3550" s="7"/>
      <c r="E3550" s="69">
        <v>4162</v>
      </c>
      <c r="F3550" s="69">
        <v>61020030022</v>
      </c>
      <c r="G3550" s="69" t="s">
        <v>6679</v>
      </c>
      <c r="H3550" s="69">
        <v>61</v>
      </c>
      <c r="I3550" s="69" t="s">
        <v>1213</v>
      </c>
      <c r="J3550" s="69">
        <v>6102</v>
      </c>
      <c r="K3550" s="69" t="s">
        <v>1214</v>
      </c>
      <c r="L3550" s="69">
        <v>6102003</v>
      </c>
      <c r="M3550" s="69" t="s">
        <v>4459</v>
      </c>
      <c r="N3550" s="69">
        <v>2024760010420</v>
      </c>
      <c r="O3550" s="69" t="s">
        <v>7232</v>
      </c>
      <c r="P3550" s="69" t="s">
        <v>7233</v>
      </c>
      <c r="Q3550" s="69" t="s">
        <v>7238</v>
      </c>
      <c r="R3550" s="69" t="s">
        <v>7239</v>
      </c>
      <c r="S3550" s="7"/>
      <c r="T3550" s="7"/>
    </row>
    <row r="3551" spans="1:20">
      <c r="A3551" s="7"/>
      <c r="B3551" s="7"/>
      <c r="C3551" s="7"/>
      <c r="D3551" s="7"/>
      <c r="E3551" s="69">
        <v>4162</v>
      </c>
      <c r="F3551" s="69">
        <v>62010010014</v>
      </c>
      <c r="G3551" s="69" t="s">
        <v>6632</v>
      </c>
      <c r="H3551" s="69">
        <v>62</v>
      </c>
      <c r="I3551" s="69" t="s">
        <v>851</v>
      </c>
      <c r="J3551" s="69">
        <v>6201</v>
      </c>
      <c r="K3551" s="69" t="s">
        <v>852</v>
      </c>
      <c r="L3551" s="69">
        <v>6201001</v>
      </c>
      <c r="M3551" s="69" t="s">
        <v>853</v>
      </c>
      <c r="N3551" s="69">
        <v>2024760010463</v>
      </c>
      <c r="O3551" s="69" t="s">
        <v>7240</v>
      </c>
      <c r="P3551" s="69" t="s">
        <v>7241</v>
      </c>
      <c r="Q3551" s="69" t="s">
        <v>7242</v>
      </c>
      <c r="R3551" s="69" t="s">
        <v>7243</v>
      </c>
      <c r="S3551" s="7"/>
      <c r="T3551" s="7"/>
    </row>
    <row r="3552" spans="1:20">
      <c r="A3552" s="7"/>
      <c r="B3552" s="7"/>
      <c r="C3552" s="7"/>
      <c r="D3552" s="7"/>
      <c r="E3552" s="69">
        <v>4162</v>
      </c>
      <c r="F3552" s="69">
        <v>62010010014</v>
      </c>
      <c r="G3552" s="69" t="s">
        <v>6632</v>
      </c>
      <c r="H3552" s="69">
        <v>62</v>
      </c>
      <c r="I3552" s="69" t="s">
        <v>851</v>
      </c>
      <c r="J3552" s="69">
        <v>6201</v>
      </c>
      <c r="K3552" s="69" t="s">
        <v>852</v>
      </c>
      <c r="L3552" s="69">
        <v>6201001</v>
      </c>
      <c r="M3552" s="69" t="s">
        <v>853</v>
      </c>
      <c r="N3552" s="69">
        <v>2024760010463</v>
      </c>
      <c r="O3552" s="69" t="s">
        <v>7240</v>
      </c>
      <c r="P3552" s="69" t="s">
        <v>7241</v>
      </c>
      <c r="Q3552" s="69" t="s">
        <v>7244</v>
      </c>
      <c r="R3552" s="69" t="s">
        <v>7245</v>
      </c>
      <c r="S3552" s="7"/>
      <c r="T3552" s="7"/>
    </row>
    <row r="3553" spans="1:20">
      <c r="A3553" s="7"/>
      <c r="B3553" s="7"/>
      <c r="C3553" s="7"/>
      <c r="D3553" s="7"/>
      <c r="E3553" s="69">
        <v>4162</v>
      </c>
      <c r="F3553" s="69">
        <v>62010010014</v>
      </c>
      <c r="G3553" s="69" t="s">
        <v>6632</v>
      </c>
      <c r="H3553" s="69">
        <v>62</v>
      </c>
      <c r="I3553" s="69" t="s">
        <v>851</v>
      </c>
      <c r="J3553" s="69">
        <v>6201</v>
      </c>
      <c r="K3553" s="69" t="s">
        <v>852</v>
      </c>
      <c r="L3553" s="69">
        <v>6201001</v>
      </c>
      <c r="M3553" s="69" t="s">
        <v>853</v>
      </c>
      <c r="N3553" s="69">
        <v>2024760010464</v>
      </c>
      <c r="O3553" s="69" t="s">
        <v>7246</v>
      </c>
      <c r="P3553" s="69" t="s">
        <v>7247</v>
      </c>
      <c r="Q3553" s="69" t="s">
        <v>7248</v>
      </c>
      <c r="R3553" s="69" t="s">
        <v>7249</v>
      </c>
      <c r="S3553" s="7"/>
      <c r="T3553" s="7"/>
    </row>
    <row r="3554" spans="1:20">
      <c r="A3554" s="7"/>
      <c r="B3554" s="7"/>
      <c r="C3554" s="7"/>
      <c r="D3554" s="7"/>
      <c r="E3554" s="69">
        <v>4162</v>
      </c>
      <c r="F3554" s="69">
        <v>62010010014</v>
      </c>
      <c r="G3554" s="69" t="s">
        <v>6632</v>
      </c>
      <c r="H3554" s="69">
        <v>62</v>
      </c>
      <c r="I3554" s="69" t="s">
        <v>851</v>
      </c>
      <c r="J3554" s="69">
        <v>6201</v>
      </c>
      <c r="K3554" s="69" t="s">
        <v>852</v>
      </c>
      <c r="L3554" s="69">
        <v>6201001</v>
      </c>
      <c r="M3554" s="69" t="s">
        <v>853</v>
      </c>
      <c r="N3554" s="69">
        <v>2024760010464</v>
      </c>
      <c r="O3554" s="69" t="s">
        <v>7246</v>
      </c>
      <c r="P3554" s="69" t="s">
        <v>7247</v>
      </c>
      <c r="Q3554" s="69" t="s">
        <v>7250</v>
      </c>
      <c r="R3554" s="69" t="s">
        <v>7251</v>
      </c>
      <c r="S3554" s="7"/>
      <c r="T3554" s="7"/>
    </row>
    <row r="3555" spans="1:20">
      <c r="A3555" s="7"/>
      <c r="B3555" s="7"/>
      <c r="C3555" s="7"/>
      <c r="D3555" s="7"/>
      <c r="E3555" s="69">
        <v>4162</v>
      </c>
      <c r="F3555" s="69">
        <v>61020030022</v>
      </c>
      <c r="G3555" s="69" t="s">
        <v>6679</v>
      </c>
      <c r="H3555" s="69">
        <v>61</v>
      </c>
      <c r="I3555" s="69" t="s">
        <v>1213</v>
      </c>
      <c r="J3555" s="69">
        <v>6102</v>
      </c>
      <c r="K3555" s="69" t="s">
        <v>1214</v>
      </c>
      <c r="L3555" s="69">
        <v>6102003</v>
      </c>
      <c r="M3555" s="69" t="s">
        <v>4459</v>
      </c>
      <c r="N3555" s="69">
        <v>2024760010431</v>
      </c>
      <c r="O3555" s="69" t="s">
        <v>7252</v>
      </c>
      <c r="P3555" s="69" t="s">
        <v>7253</v>
      </c>
      <c r="Q3555" s="69" t="s">
        <v>7254</v>
      </c>
      <c r="R3555" s="69" t="s">
        <v>7255</v>
      </c>
      <c r="S3555" s="7"/>
      <c r="T3555" s="7"/>
    </row>
    <row r="3556" spans="1:20">
      <c r="A3556" s="7"/>
      <c r="B3556" s="7"/>
      <c r="C3556" s="7"/>
      <c r="D3556" s="7"/>
      <c r="E3556" s="69">
        <v>4162</v>
      </c>
      <c r="F3556" s="69">
        <v>61020030022</v>
      </c>
      <c r="G3556" s="69" t="s">
        <v>6679</v>
      </c>
      <c r="H3556" s="69">
        <v>61</v>
      </c>
      <c r="I3556" s="69" t="s">
        <v>1213</v>
      </c>
      <c r="J3556" s="69">
        <v>6102</v>
      </c>
      <c r="K3556" s="69" t="s">
        <v>1214</v>
      </c>
      <c r="L3556" s="69">
        <v>6102003</v>
      </c>
      <c r="M3556" s="69" t="s">
        <v>4459</v>
      </c>
      <c r="N3556" s="69">
        <v>2024760010431</v>
      </c>
      <c r="O3556" s="69" t="s">
        <v>7252</v>
      </c>
      <c r="P3556" s="69" t="s">
        <v>7253</v>
      </c>
      <c r="Q3556" s="69" t="s">
        <v>7256</v>
      </c>
      <c r="R3556" s="69" t="s">
        <v>7257</v>
      </c>
      <c r="S3556" s="7"/>
      <c r="T3556" s="7"/>
    </row>
    <row r="3557" spans="1:20">
      <c r="A3557" s="7"/>
      <c r="B3557" s="7"/>
      <c r="C3557" s="7"/>
      <c r="D3557" s="7"/>
      <c r="E3557" s="69">
        <v>4162</v>
      </c>
      <c r="F3557" s="69">
        <v>61020030022</v>
      </c>
      <c r="G3557" s="69" t="s">
        <v>6679</v>
      </c>
      <c r="H3557" s="69">
        <v>61</v>
      </c>
      <c r="I3557" s="69" t="s">
        <v>1213</v>
      </c>
      <c r="J3557" s="69">
        <v>6102</v>
      </c>
      <c r="K3557" s="69" t="s">
        <v>1214</v>
      </c>
      <c r="L3557" s="69">
        <v>6102003</v>
      </c>
      <c r="M3557" s="69" t="s">
        <v>4459</v>
      </c>
      <c r="N3557" s="69">
        <v>2024760010431</v>
      </c>
      <c r="O3557" s="69" t="s">
        <v>7252</v>
      </c>
      <c r="P3557" s="69" t="s">
        <v>7253</v>
      </c>
      <c r="Q3557" s="69" t="s">
        <v>7258</v>
      </c>
      <c r="R3557" s="69" t="s">
        <v>7259</v>
      </c>
      <c r="S3557" s="7"/>
      <c r="T3557" s="7"/>
    </row>
    <row r="3558" spans="1:20">
      <c r="A3558" s="7"/>
      <c r="B3558" s="7"/>
      <c r="C3558" s="7"/>
      <c r="D3558" s="7"/>
      <c r="E3558" s="69">
        <v>4162</v>
      </c>
      <c r="F3558" s="69">
        <v>61020030022</v>
      </c>
      <c r="G3558" s="69" t="s">
        <v>6679</v>
      </c>
      <c r="H3558" s="69">
        <v>61</v>
      </c>
      <c r="I3558" s="69" t="s">
        <v>1213</v>
      </c>
      <c r="J3558" s="69">
        <v>6102</v>
      </c>
      <c r="K3558" s="69" t="s">
        <v>1214</v>
      </c>
      <c r="L3558" s="69">
        <v>6102003</v>
      </c>
      <c r="M3558" s="69" t="s">
        <v>4459</v>
      </c>
      <c r="N3558" s="69">
        <v>2024760010426</v>
      </c>
      <c r="O3558" s="69" t="s">
        <v>7260</v>
      </c>
      <c r="P3558" s="69" t="s">
        <v>7261</v>
      </c>
      <c r="Q3558" s="69" t="s">
        <v>7262</v>
      </c>
      <c r="R3558" s="69" t="s">
        <v>7263</v>
      </c>
      <c r="S3558" s="7"/>
      <c r="T3558" s="7"/>
    </row>
    <row r="3559" spans="1:20">
      <c r="A3559" s="7"/>
      <c r="B3559" s="7"/>
      <c r="C3559" s="7"/>
      <c r="D3559" s="7"/>
      <c r="E3559" s="69">
        <v>4162</v>
      </c>
      <c r="F3559" s="69">
        <v>61020030022</v>
      </c>
      <c r="G3559" s="69" t="s">
        <v>6679</v>
      </c>
      <c r="H3559" s="69">
        <v>61</v>
      </c>
      <c r="I3559" s="69" t="s">
        <v>1213</v>
      </c>
      <c r="J3559" s="69">
        <v>6102</v>
      </c>
      <c r="K3559" s="69" t="s">
        <v>1214</v>
      </c>
      <c r="L3559" s="69">
        <v>6102003</v>
      </c>
      <c r="M3559" s="69" t="s">
        <v>4459</v>
      </c>
      <c r="N3559" s="69">
        <v>2024760010426</v>
      </c>
      <c r="O3559" s="69" t="s">
        <v>7260</v>
      </c>
      <c r="P3559" s="69" t="s">
        <v>7261</v>
      </c>
      <c r="Q3559" s="69" t="s">
        <v>7264</v>
      </c>
      <c r="R3559" s="69" t="s">
        <v>7265</v>
      </c>
      <c r="S3559" s="7"/>
      <c r="T3559" s="7"/>
    </row>
    <row r="3560" spans="1:20">
      <c r="A3560" s="7"/>
      <c r="B3560" s="7"/>
      <c r="C3560" s="7"/>
      <c r="D3560" s="7"/>
      <c r="E3560" s="69">
        <v>4162</v>
      </c>
      <c r="F3560" s="69">
        <v>61020030022</v>
      </c>
      <c r="G3560" s="69" t="s">
        <v>6679</v>
      </c>
      <c r="H3560" s="69">
        <v>61</v>
      </c>
      <c r="I3560" s="69" t="s">
        <v>1213</v>
      </c>
      <c r="J3560" s="69">
        <v>6102</v>
      </c>
      <c r="K3560" s="69" t="s">
        <v>1214</v>
      </c>
      <c r="L3560" s="69">
        <v>6102003</v>
      </c>
      <c r="M3560" s="69" t="s">
        <v>4459</v>
      </c>
      <c r="N3560" s="69">
        <v>2024760010426</v>
      </c>
      <c r="O3560" s="69" t="s">
        <v>7260</v>
      </c>
      <c r="P3560" s="69" t="s">
        <v>7261</v>
      </c>
      <c r="Q3560" s="69" t="s">
        <v>7266</v>
      </c>
      <c r="R3560" s="69" t="s">
        <v>7267</v>
      </c>
      <c r="S3560" s="7"/>
      <c r="T3560" s="7"/>
    </row>
    <row r="3561" spans="1:20">
      <c r="A3561" s="7"/>
      <c r="B3561" s="7"/>
      <c r="C3561" s="7"/>
      <c r="D3561" s="7"/>
      <c r="E3561" s="69">
        <v>4162</v>
      </c>
      <c r="F3561" s="69">
        <v>61020030022</v>
      </c>
      <c r="G3561" s="69" t="s">
        <v>6679</v>
      </c>
      <c r="H3561" s="69">
        <v>61</v>
      </c>
      <c r="I3561" s="69" t="s">
        <v>1213</v>
      </c>
      <c r="J3561" s="69">
        <v>6102</v>
      </c>
      <c r="K3561" s="69" t="s">
        <v>1214</v>
      </c>
      <c r="L3561" s="69">
        <v>6102003</v>
      </c>
      <c r="M3561" s="69" t="s">
        <v>4459</v>
      </c>
      <c r="N3561" s="69">
        <v>2024760010442</v>
      </c>
      <c r="O3561" s="69" t="s">
        <v>7268</v>
      </c>
      <c r="P3561" s="69" t="s">
        <v>7269</v>
      </c>
      <c r="Q3561" s="69" t="s">
        <v>7270</v>
      </c>
      <c r="R3561" s="69" t="s">
        <v>7271</v>
      </c>
      <c r="S3561" s="7"/>
      <c r="T3561" s="7"/>
    </row>
    <row r="3562" spans="1:20">
      <c r="A3562" s="7"/>
      <c r="B3562" s="7"/>
      <c r="C3562" s="7"/>
      <c r="D3562" s="7"/>
      <c r="E3562" s="69">
        <v>4162</v>
      </c>
      <c r="F3562" s="69">
        <v>61020030022</v>
      </c>
      <c r="G3562" s="69" t="s">
        <v>6679</v>
      </c>
      <c r="H3562" s="69">
        <v>61</v>
      </c>
      <c r="I3562" s="69" t="s">
        <v>1213</v>
      </c>
      <c r="J3562" s="69">
        <v>6102</v>
      </c>
      <c r="K3562" s="69" t="s">
        <v>1214</v>
      </c>
      <c r="L3562" s="69">
        <v>6102003</v>
      </c>
      <c r="M3562" s="69" t="s">
        <v>4459</v>
      </c>
      <c r="N3562" s="69">
        <v>2024760010442</v>
      </c>
      <c r="O3562" s="69" t="s">
        <v>7268</v>
      </c>
      <c r="P3562" s="69" t="s">
        <v>7269</v>
      </c>
      <c r="Q3562" s="69" t="s">
        <v>7272</v>
      </c>
      <c r="R3562" s="69" t="s">
        <v>7273</v>
      </c>
      <c r="S3562" s="7"/>
      <c r="T3562" s="7"/>
    </row>
    <row r="3563" spans="1:20">
      <c r="A3563" s="7"/>
      <c r="B3563" s="7"/>
      <c r="C3563" s="7"/>
      <c r="D3563" s="7"/>
      <c r="E3563" s="69">
        <v>4162</v>
      </c>
      <c r="F3563" s="69">
        <v>61020030022</v>
      </c>
      <c r="G3563" s="69" t="s">
        <v>6679</v>
      </c>
      <c r="H3563" s="69">
        <v>61</v>
      </c>
      <c r="I3563" s="69" t="s">
        <v>1213</v>
      </c>
      <c r="J3563" s="69">
        <v>6102</v>
      </c>
      <c r="K3563" s="69" t="s">
        <v>1214</v>
      </c>
      <c r="L3563" s="69">
        <v>6102003</v>
      </c>
      <c r="M3563" s="69" t="s">
        <v>4459</v>
      </c>
      <c r="N3563" s="69">
        <v>2024760010442</v>
      </c>
      <c r="O3563" s="69" t="s">
        <v>7268</v>
      </c>
      <c r="P3563" s="69" t="s">
        <v>7269</v>
      </c>
      <c r="Q3563" s="69" t="s">
        <v>7274</v>
      </c>
      <c r="R3563" s="69" t="s">
        <v>7275</v>
      </c>
      <c r="S3563" s="7"/>
      <c r="T3563" s="7"/>
    </row>
    <row r="3564" spans="1:20">
      <c r="A3564" s="7"/>
      <c r="B3564" s="7"/>
      <c r="C3564" s="7"/>
      <c r="D3564" s="7"/>
      <c r="E3564" s="69">
        <v>4162</v>
      </c>
      <c r="F3564" s="69">
        <v>61020030017</v>
      </c>
      <c r="G3564" s="69" t="s">
        <v>6779</v>
      </c>
      <c r="H3564" s="69">
        <v>61</v>
      </c>
      <c r="I3564" s="69" t="s">
        <v>1213</v>
      </c>
      <c r="J3564" s="69">
        <v>6102</v>
      </c>
      <c r="K3564" s="69" t="s">
        <v>1214</v>
      </c>
      <c r="L3564" s="69">
        <v>6102003</v>
      </c>
      <c r="M3564" s="69" t="s">
        <v>4459</v>
      </c>
      <c r="N3564" s="69">
        <v>2024760010421</v>
      </c>
      <c r="O3564" s="69" t="s">
        <v>7276</v>
      </c>
      <c r="P3564" s="69" t="s">
        <v>7277</v>
      </c>
      <c r="Q3564" s="69" t="s">
        <v>7278</v>
      </c>
      <c r="R3564" s="69" t="s">
        <v>7279</v>
      </c>
      <c r="S3564" s="7"/>
      <c r="T3564" s="7"/>
    </row>
    <row r="3565" spans="1:20">
      <c r="A3565" s="7"/>
      <c r="B3565" s="7"/>
      <c r="C3565" s="7"/>
      <c r="D3565" s="7"/>
      <c r="E3565" s="69">
        <v>4162</v>
      </c>
      <c r="F3565" s="69">
        <v>61020030017</v>
      </c>
      <c r="G3565" s="69" t="s">
        <v>6779</v>
      </c>
      <c r="H3565" s="69">
        <v>61</v>
      </c>
      <c r="I3565" s="69" t="s">
        <v>1213</v>
      </c>
      <c r="J3565" s="69">
        <v>6102</v>
      </c>
      <c r="K3565" s="69" t="s">
        <v>1214</v>
      </c>
      <c r="L3565" s="69">
        <v>6102003</v>
      </c>
      <c r="M3565" s="69" t="s">
        <v>4459</v>
      </c>
      <c r="N3565" s="69">
        <v>2024760010421</v>
      </c>
      <c r="O3565" s="69" t="s">
        <v>7276</v>
      </c>
      <c r="P3565" s="69" t="s">
        <v>7277</v>
      </c>
      <c r="Q3565" s="69" t="s">
        <v>7280</v>
      </c>
      <c r="R3565" s="69" t="s">
        <v>7281</v>
      </c>
      <c r="S3565" s="7"/>
      <c r="T3565" s="7"/>
    </row>
    <row r="3566" spans="1:20">
      <c r="A3566" s="7"/>
      <c r="B3566" s="7"/>
      <c r="C3566" s="7"/>
      <c r="D3566" s="7"/>
      <c r="E3566" s="69">
        <v>4162</v>
      </c>
      <c r="F3566" s="69">
        <v>61020030017</v>
      </c>
      <c r="G3566" s="69" t="s">
        <v>6779</v>
      </c>
      <c r="H3566" s="69">
        <v>61</v>
      </c>
      <c r="I3566" s="69" t="s">
        <v>1213</v>
      </c>
      <c r="J3566" s="69">
        <v>6102</v>
      </c>
      <c r="K3566" s="69" t="s">
        <v>1214</v>
      </c>
      <c r="L3566" s="69">
        <v>6102003</v>
      </c>
      <c r="M3566" s="69" t="s">
        <v>4459</v>
      </c>
      <c r="N3566" s="69">
        <v>2024760010421</v>
      </c>
      <c r="O3566" s="69" t="s">
        <v>7276</v>
      </c>
      <c r="P3566" s="69" t="s">
        <v>7277</v>
      </c>
      <c r="Q3566" s="69" t="s">
        <v>7282</v>
      </c>
      <c r="R3566" s="69" t="s">
        <v>7205</v>
      </c>
      <c r="S3566" s="7"/>
      <c r="T3566" s="7"/>
    </row>
    <row r="3567" spans="1:20">
      <c r="A3567" s="7"/>
      <c r="B3567" s="7"/>
      <c r="C3567" s="7"/>
      <c r="D3567" s="7"/>
      <c r="E3567" s="69">
        <v>4162</v>
      </c>
      <c r="F3567" s="69">
        <v>61020030017</v>
      </c>
      <c r="G3567" s="69" t="s">
        <v>6779</v>
      </c>
      <c r="H3567" s="69">
        <v>61</v>
      </c>
      <c r="I3567" s="69" t="s">
        <v>1213</v>
      </c>
      <c r="J3567" s="69">
        <v>6102</v>
      </c>
      <c r="K3567" s="69" t="s">
        <v>1214</v>
      </c>
      <c r="L3567" s="69">
        <v>6102003</v>
      </c>
      <c r="M3567" s="69" t="s">
        <v>4459</v>
      </c>
      <c r="N3567" s="69">
        <v>2024760010408</v>
      </c>
      <c r="O3567" s="69" t="s">
        <v>7283</v>
      </c>
      <c r="P3567" s="69" t="s">
        <v>7284</v>
      </c>
      <c r="Q3567" s="69" t="s">
        <v>7285</v>
      </c>
      <c r="R3567" s="69" t="s">
        <v>7286</v>
      </c>
      <c r="S3567" s="7"/>
      <c r="T3567" s="7"/>
    </row>
    <row r="3568" spans="1:20">
      <c r="A3568" s="7"/>
      <c r="B3568" s="7"/>
      <c r="C3568" s="7"/>
      <c r="D3568" s="7"/>
      <c r="E3568" s="69">
        <v>4162</v>
      </c>
      <c r="F3568" s="69">
        <v>61020030017</v>
      </c>
      <c r="G3568" s="69" t="s">
        <v>6779</v>
      </c>
      <c r="H3568" s="69">
        <v>61</v>
      </c>
      <c r="I3568" s="69" t="s">
        <v>1213</v>
      </c>
      <c r="J3568" s="69">
        <v>6102</v>
      </c>
      <c r="K3568" s="69" t="s">
        <v>1214</v>
      </c>
      <c r="L3568" s="69">
        <v>6102003</v>
      </c>
      <c r="M3568" s="69" t="s">
        <v>4459</v>
      </c>
      <c r="N3568" s="69">
        <v>2024760010408</v>
      </c>
      <c r="O3568" s="69" t="s">
        <v>7283</v>
      </c>
      <c r="P3568" s="69" t="s">
        <v>7284</v>
      </c>
      <c r="Q3568" s="69" t="s">
        <v>7287</v>
      </c>
      <c r="R3568" s="69" t="s">
        <v>7288</v>
      </c>
      <c r="S3568" s="7"/>
      <c r="T3568" s="7"/>
    </row>
    <row r="3569" spans="1:20">
      <c r="A3569" s="7"/>
      <c r="B3569" s="7"/>
      <c r="C3569" s="7"/>
      <c r="D3569" s="7"/>
      <c r="E3569" s="69">
        <v>4162</v>
      </c>
      <c r="F3569" s="69">
        <v>61020030017</v>
      </c>
      <c r="G3569" s="69" t="s">
        <v>6779</v>
      </c>
      <c r="H3569" s="69">
        <v>61</v>
      </c>
      <c r="I3569" s="69" t="s">
        <v>1213</v>
      </c>
      <c r="J3569" s="69">
        <v>6102</v>
      </c>
      <c r="K3569" s="69" t="s">
        <v>1214</v>
      </c>
      <c r="L3569" s="69">
        <v>6102003</v>
      </c>
      <c r="M3569" s="69" t="s">
        <v>4459</v>
      </c>
      <c r="N3569" s="69">
        <v>2024760010408</v>
      </c>
      <c r="O3569" s="69" t="s">
        <v>7283</v>
      </c>
      <c r="P3569" s="69" t="s">
        <v>7284</v>
      </c>
      <c r="Q3569" s="69" t="s">
        <v>7289</v>
      </c>
      <c r="R3569" s="69" t="s">
        <v>7290</v>
      </c>
      <c r="S3569" s="7"/>
      <c r="T3569" s="7"/>
    </row>
    <row r="3570" spans="1:20">
      <c r="A3570" s="7"/>
      <c r="B3570" s="7"/>
      <c r="C3570" s="7"/>
      <c r="D3570" s="7"/>
      <c r="E3570" s="69">
        <v>4162</v>
      </c>
      <c r="F3570" s="69">
        <v>62010010014</v>
      </c>
      <c r="G3570" s="69" t="s">
        <v>6632</v>
      </c>
      <c r="H3570" s="69">
        <v>62</v>
      </c>
      <c r="I3570" s="69" t="s">
        <v>851</v>
      </c>
      <c r="J3570" s="69">
        <v>6201</v>
      </c>
      <c r="K3570" s="69" t="s">
        <v>852</v>
      </c>
      <c r="L3570" s="69">
        <v>6201001</v>
      </c>
      <c r="M3570" s="69" t="s">
        <v>853</v>
      </c>
      <c r="N3570" s="69">
        <v>2024760010461</v>
      </c>
      <c r="O3570" s="69" t="s">
        <v>7291</v>
      </c>
      <c r="P3570" s="69" t="s">
        <v>7292</v>
      </c>
      <c r="Q3570" s="69" t="s">
        <v>7293</v>
      </c>
      <c r="R3570" s="69" t="s">
        <v>7294</v>
      </c>
      <c r="S3570" s="7"/>
      <c r="T3570" s="7"/>
    </row>
    <row r="3571" spans="1:20">
      <c r="A3571" s="7"/>
      <c r="B3571" s="7"/>
      <c r="C3571" s="7"/>
      <c r="D3571" s="7"/>
      <c r="E3571" s="69">
        <v>4162</v>
      </c>
      <c r="F3571" s="69">
        <v>62010010014</v>
      </c>
      <c r="G3571" s="69" t="s">
        <v>6632</v>
      </c>
      <c r="H3571" s="69">
        <v>62</v>
      </c>
      <c r="I3571" s="69" t="s">
        <v>851</v>
      </c>
      <c r="J3571" s="69">
        <v>6201</v>
      </c>
      <c r="K3571" s="69" t="s">
        <v>852</v>
      </c>
      <c r="L3571" s="69">
        <v>6201001</v>
      </c>
      <c r="M3571" s="69" t="s">
        <v>853</v>
      </c>
      <c r="N3571" s="69">
        <v>2024760010461</v>
      </c>
      <c r="O3571" s="69" t="s">
        <v>7291</v>
      </c>
      <c r="P3571" s="69" t="s">
        <v>7292</v>
      </c>
      <c r="Q3571" s="69" t="s">
        <v>7295</v>
      </c>
      <c r="R3571" s="69" t="s">
        <v>7296</v>
      </c>
      <c r="S3571" s="7"/>
      <c r="T3571" s="7"/>
    </row>
    <row r="3572" spans="1:20">
      <c r="A3572" s="7"/>
      <c r="B3572" s="7"/>
      <c r="C3572" s="7"/>
      <c r="D3572" s="7"/>
      <c r="E3572" s="69">
        <v>4162</v>
      </c>
      <c r="F3572" s="69">
        <v>61020030022</v>
      </c>
      <c r="G3572" s="69" t="s">
        <v>6679</v>
      </c>
      <c r="H3572" s="69">
        <v>61</v>
      </c>
      <c r="I3572" s="69" t="s">
        <v>1213</v>
      </c>
      <c r="J3572" s="69">
        <v>6102</v>
      </c>
      <c r="K3572" s="69" t="s">
        <v>1214</v>
      </c>
      <c r="L3572" s="69">
        <v>6102003</v>
      </c>
      <c r="M3572" s="69" t="s">
        <v>4459</v>
      </c>
      <c r="N3572" s="69">
        <v>2024760010359</v>
      </c>
      <c r="O3572" s="69" t="s">
        <v>7297</v>
      </c>
      <c r="P3572" s="69" t="s">
        <v>7298</v>
      </c>
      <c r="Q3572" s="69" t="s">
        <v>7299</v>
      </c>
      <c r="R3572" s="69" t="s">
        <v>7300</v>
      </c>
      <c r="S3572" s="7"/>
      <c r="T3572" s="7"/>
    </row>
    <row r="3573" spans="1:20">
      <c r="A3573" s="7"/>
      <c r="B3573" s="7"/>
      <c r="C3573" s="7"/>
      <c r="D3573" s="7"/>
      <c r="E3573" s="69">
        <v>4162</v>
      </c>
      <c r="F3573" s="69">
        <v>61020030022</v>
      </c>
      <c r="G3573" s="69" t="s">
        <v>6679</v>
      </c>
      <c r="H3573" s="69">
        <v>61</v>
      </c>
      <c r="I3573" s="69" t="s">
        <v>1213</v>
      </c>
      <c r="J3573" s="69">
        <v>6102</v>
      </c>
      <c r="K3573" s="69" t="s">
        <v>1214</v>
      </c>
      <c r="L3573" s="69">
        <v>6102003</v>
      </c>
      <c r="M3573" s="69" t="s">
        <v>4459</v>
      </c>
      <c r="N3573" s="69">
        <v>2024760010359</v>
      </c>
      <c r="O3573" s="69" t="s">
        <v>7297</v>
      </c>
      <c r="P3573" s="69" t="s">
        <v>7298</v>
      </c>
      <c r="Q3573" s="69" t="s">
        <v>7301</v>
      </c>
      <c r="R3573" s="69" t="s">
        <v>7302</v>
      </c>
      <c r="S3573" s="7"/>
      <c r="T3573" s="7"/>
    </row>
    <row r="3574" spans="1:20">
      <c r="A3574" s="7"/>
      <c r="B3574" s="7"/>
      <c r="C3574" s="7"/>
      <c r="D3574" s="7"/>
      <c r="E3574" s="69">
        <v>4162</v>
      </c>
      <c r="F3574" s="69">
        <v>61020030022</v>
      </c>
      <c r="G3574" s="69" t="s">
        <v>6679</v>
      </c>
      <c r="H3574" s="69">
        <v>61</v>
      </c>
      <c r="I3574" s="69" t="s">
        <v>1213</v>
      </c>
      <c r="J3574" s="69">
        <v>6102</v>
      </c>
      <c r="K3574" s="69" t="s">
        <v>1214</v>
      </c>
      <c r="L3574" s="69">
        <v>6102003</v>
      </c>
      <c r="M3574" s="69" t="s">
        <v>4459</v>
      </c>
      <c r="N3574" s="69">
        <v>2024760010359</v>
      </c>
      <c r="O3574" s="69" t="s">
        <v>7297</v>
      </c>
      <c r="P3574" s="69" t="s">
        <v>7298</v>
      </c>
      <c r="Q3574" s="69" t="s">
        <v>7303</v>
      </c>
      <c r="R3574" s="69" t="s">
        <v>7304</v>
      </c>
      <c r="S3574" s="7"/>
      <c r="T3574" s="7"/>
    </row>
    <row r="3575" spans="1:20">
      <c r="A3575" s="7"/>
      <c r="B3575" s="7"/>
      <c r="C3575" s="7"/>
      <c r="D3575" s="7"/>
      <c r="E3575" s="69">
        <v>4162</v>
      </c>
      <c r="F3575" s="69">
        <v>62010010014</v>
      </c>
      <c r="G3575" s="69" t="s">
        <v>6632</v>
      </c>
      <c r="H3575" s="69">
        <v>62</v>
      </c>
      <c r="I3575" s="69" t="s">
        <v>851</v>
      </c>
      <c r="J3575" s="69">
        <v>6201</v>
      </c>
      <c r="K3575" s="69" t="s">
        <v>852</v>
      </c>
      <c r="L3575" s="69">
        <v>6201001</v>
      </c>
      <c r="M3575" s="69" t="s">
        <v>853</v>
      </c>
      <c r="N3575" s="69">
        <v>2024760010445</v>
      </c>
      <c r="O3575" s="69" t="s">
        <v>7305</v>
      </c>
      <c r="P3575" s="69" t="s">
        <v>7306</v>
      </c>
      <c r="Q3575" s="69" t="s">
        <v>7307</v>
      </c>
      <c r="R3575" s="69" t="s">
        <v>7308</v>
      </c>
      <c r="S3575" s="7"/>
      <c r="T3575" s="7"/>
    </row>
    <row r="3576" spans="1:20">
      <c r="A3576" s="7"/>
      <c r="B3576" s="7"/>
      <c r="C3576" s="7"/>
      <c r="D3576" s="7"/>
      <c r="E3576" s="69">
        <v>4162</v>
      </c>
      <c r="F3576" s="69">
        <v>62010010014</v>
      </c>
      <c r="G3576" s="69" t="s">
        <v>6632</v>
      </c>
      <c r="H3576" s="69">
        <v>62</v>
      </c>
      <c r="I3576" s="69" t="s">
        <v>851</v>
      </c>
      <c r="J3576" s="69">
        <v>6201</v>
      </c>
      <c r="K3576" s="69" t="s">
        <v>852</v>
      </c>
      <c r="L3576" s="69">
        <v>6201001</v>
      </c>
      <c r="M3576" s="69" t="s">
        <v>853</v>
      </c>
      <c r="N3576" s="69">
        <v>2024760010445</v>
      </c>
      <c r="O3576" s="69" t="s">
        <v>7305</v>
      </c>
      <c r="P3576" s="69" t="s">
        <v>7306</v>
      </c>
      <c r="Q3576" s="69" t="s">
        <v>7309</v>
      </c>
      <c r="R3576" s="69" t="s">
        <v>7310</v>
      </c>
      <c r="S3576" s="7"/>
      <c r="T3576" s="7"/>
    </row>
    <row r="3577" spans="1:20">
      <c r="A3577" s="7"/>
      <c r="B3577" s="7"/>
      <c r="C3577" s="7"/>
      <c r="D3577" s="7"/>
      <c r="E3577" s="69">
        <v>4162</v>
      </c>
      <c r="F3577" s="69">
        <v>61020030017</v>
      </c>
      <c r="G3577" s="69" t="s">
        <v>6779</v>
      </c>
      <c r="H3577" s="69">
        <v>61</v>
      </c>
      <c r="I3577" s="69" t="s">
        <v>1213</v>
      </c>
      <c r="J3577" s="69">
        <v>6102</v>
      </c>
      <c r="K3577" s="69" t="s">
        <v>1214</v>
      </c>
      <c r="L3577" s="69">
        <v>6102003</v>
      </c>
      <c r="M3577" s="69" t="s">
        <v>4459</v>
      </c>
      <c r="N3577" s="69">
        <v>2024760010411</v>
      </c>
      <c r="O3577" s="69" t="s">
        <v>7311</v>
      </c>
      <c r="P3577" s="69" t="s">
        <v>7312</v>
      </c>
      <c r="Q3577" s="69" t="s">
        <v>7313</v>
      </c>
      <c r="R3577" s="69" t="s">
        <v>7314</v>
      </c>
      <c r="S3577" s="7"/>
      <c r="T3577" s="7"/>
    </row>
    <row r="3578" spans="1:20">
      <c r="A3578" s="7"/>
      <c r="B3578" s="7"/>
      <c r="C3578" s="7"/>
      <c r="D3578" s="7"/>
      <c r="E3578" s="69">
        <v>4162</v>
      </c>
      <c r="F3578" s="69">
        <v>61020030017</v>
      </c>
      <c r="G3578" s="69" t="s">
        <v>6779</v>
      </c>
      <c r="H3578" s="69">
        <v>61</v>
      </c>
      <c r="I3578" s="69" t="s">
        <v>1213</v>
      </c>
      <c r="J3578" s="69">
        <v>6102</v>
      </c>
      <c r="K3578" s="69" t="s">
        <v>1214</v>
      </c>
      <c r="L3578" s="69">
        <v>6102003</v>
      </c>
      <c r="M3578" s="69" t="s">
        <v>4459</v>
      </c>
      <c r="N3578" s="69">
        <v>2024760010411</v>
      </c>
      <c r="O3578" s="69" t="s">
        <v>7311</v>
      </c>
      <c r="P3578" s="69" t="s">
        <v>7312</v>
      </c>
      <c r="Q3578" s="69" t="s">
        <v>7315</v>
      </c>
      <c r="R3578" s="69" t="s">
        <v>7316</v>
      </c>
      <c r="S3578" s="7"/>
      <c r="T3578" s="7"/>
    </row>
    <row r="3579" spans="1:20">
      <c r="A3579" s="7"/>
      <c r="B3579" s="7"/>
      <c r="C3579" s="7"/>
      <c r="D3579" s="7"/>
      <c r="E3579" s="69">
        <v>4162</v>
      </c>
      <c r="F3579" s="69">
        <v>61020030017</v>
      </c>
      <c r="G3579" s="69" t="s">
        <v>6779</v>
      </c>
      <c r="H3579" s="69">
        <v>61</v>
      </c>
      <c r="I3579" s="69" t="s">
        <v>1213</v>
      </c>
      <c r="J3579" s="69">
        <v>6102</v>
      </c>
      <c r="K3579" s="69" t="s">
        <v>1214</v>
      </c>
      <c r="L3579" s="69">
        <v>6102003</v>
      </c>
      <c r="M3579" s="69" t="s">
        <v>4459</v>
      </c>
      <c r="N3579" s="69">
        <v>2024760010411</v>
      </c>
      <c r="O3579" s="69" t="s">
        <v>7311</v>
      </c>
      <c r="P3579" s="69" t="s">
        <v>7312</v>
      </c>
      <c r="Q3579" s="69" t="s">
        <v>7317</v>
      </c>
      <c r="R3579" s="69" t="s">
        <v>7318</v>
      </c>
      <c r="S3579" s="7"/>
      <c r="T3579" s="7"/>
    </row>
    <row r="3580" spans="1:20">
      <c r="A3580" s="7"/>
      <c r="B3580" s="7"/>
      <c r="C3580" s="7"/>
      <c r="D3580" s="7"/>
      <c r="E3580" s="69">
        <v>4162</v>
      </c>
      <c r="F3580" s="69">
        <v>61020030017</v>
      </c>
      <c r="G3580" s="69" t="s">
        <v>6779</v>
      </c>
      <c r="H3580" s="69">
        <v>61</v>
      </c>
      <c r="I3580" s="69" t="s">
        <v>1213</v>
      </c>
      <c r="J3580" s="69">
        <v>6102</v>
      </c>
      <c r="K3580" s="69" t="s">
        <v>1214</v>
      </c>
      <c r="L3580" s="69">
        <v>6102003</v>
      </c>
      <c r="M3580" s="69" t="s">
        <v>4459</v>
      </c>
      <c r="N3580" s="69">
        <v>2024760010446</v>
      </c>
      <c r="O3580" s="69" t="s">
        <v>7319</v>
      </c>
      <c r="P3580" s="69" t="s">
        <v>7320</v>
      </c>
      <c r="Q3580" s="69" t="s">
        <v>7321</v>
      </c>
      <c r="R3580" s="69" t="s">
        <v>7322</v>
      </c>
      <c r="S3580" s="7"/>
      <c r="T3580" s="7"/>
    </row>
    <row r="3581" spans="1:20">
      <c r="A3581" s="7"/>
      <c r="B3581" s="7"/>
      <c r="C3581" s="7"/>
      <c r="D3581" s="7"/>
      <c r="E3581" s="69">
        <v>4162</v>
      </c>
      <c r="F3581" s="69">
        <v>61020030017</v>
      </c>
      <c r="G3581" s="69" t="s">
        <v>6779</v>
      </c>
      <c r="H3581" s="69">
        <v>61</v>
      </c>
      <c r="I3581" s="69" t="s">
        <v>1213</v>
      </c>
      <c r="J3581" s="69">
        <v>6102</v>
      </c>
      <c r="K3581" s="69" t="s">
        <v>1214</v>
      </c>
      <c r="L3581" s="69">
        <v>6102003</v>
      </c>
      <c r="M3581" s="69" t="s">
        <v>4459</v>
      </c>
      <c r="N3581" s="69">
        <v>2024760010446</v>
      </c>
      <c r="O3581" s="69" t="s">
        <v>7319</v>
      </c>
      <c r="P3581" s="69" t="s">
        <v>7320</v>
      </c>
      <c r="Q3581" s="69" t="s">
        <v>7323</v>
      </c>
      <c r="R3581" s="69" t="s">
        <v>7324</v>
      </c>
      <c r="S3581" s="7"/>
      <c r="T3581" s="7"/>
    </row>
    <row r="3582" spans="1:20">
      <c r="A3582" s="7"/>
      <c r="B3582" s="7"/>
      <c r="C3582" s="7"/>
      <c r="D3582" s="7"/>
      <c r="E3582" s="69">
        <v>4162</v>
      </c>
      <c r="F3582" s="69">
        <v>61020030017</v>
      </c>
      <c r="G3582" s="69" t="s">
        <v>6779</v>
      </c>
      <c r="H3582" s="69">
        <v>61</v>
      </c>
      <c r="I3582" s="69" t="s">
        <v>1213</v>
      </c>
      <c r="J3582" s="69">
        <v>6102</v>
      </c>
      <c r="K3582" s="69" t="s">
        <v>1214</v>
      </c>
      <c r="L3582" s="69">
        <v>6102003</v>
      </c>
      <c r="M3582" s="69" t="s">
        <v>4459</v>
      </c>
      <c r="N3582" s="69">
        <v>2024760010446</v>
      </c>
      <c r="O3582" s="69" t="s">
        <v>7319</v>
      </c>
      <c r="P3582" s="69" t="s">
        <v>7320</v>
      </c>
      <c r="Q3582" s="69" t="s">
        <v>7325</v>
      </c>
      <c r="R3582" s="69" t="s">
        <v>7326</v>
      </c>
      <c r="S3582" s="7"/>
      <c r="T3582" s="7"/>
    </row>
    <row r="3583" spans="1:20">
      <c r="A3583" s="7"/>
      <c r="B3583" s="7"/>
      <c r="C3583" s="7"/>
      <c r="D3583" s="7"/>
      <c r="E3583" s="69">
        <v>4162</v>
      </c>
      <c r="F3583" s="69">
        <v>61020030017</v>
      </c>
      <c r="G3583" s="69" t="s">
        <v>6779</v>
      </c>
      <c r="H3583" s="69">
        <v>61</v>
      </c>
      <c r="I3583" s="69" t="s">
        <v>1213</v>
      </c>
      <c r="J3583" s="69">
        <v>6102</v>
      </c>
      <c r="K3583" s="69" t="s">
        <v>1214</v>
      </c>
      <c r="L3583" s="69">
        <v>6102003</v>
      </c>
      <c r="M3583" s="69" t="s">
        <v>4459</v>
      </c>
      <c r="N3583" s="69">
        <v>2024760010450</v>
      </c>
      <c r="O3583" s="69" t="s">
        <v>7327</v>
      </c>
      <c r="P3583" s="69" t="s">
        <v>7328</v>
      </c>
      <c r="Q3583" s="69" t="s">
        <v>7329</v>
      </c>
      <c r="R3583" s="69" t="s">
        <v>7330</v>
      </c>
      <c r="S3583" s="7"/>
      <c r="T3583" s="7"/>
    </row>
    <row r="3584" spans="1:20">
      <c r="A3584" s="7"/>
      <c r="B3584" s="7"/>
      <c r="C3584" s="7"/>
      <c r="D3584" s="7"/>
      <c r="E3584" s="69">
        <v>4162</v>
      </c>
      <c r="F3584" s="69">
        <v>61020030017</v>
      </c>
      <c r="G3584" s="69" t="s">
        <v>6779</v>
      </c>
      <c r="H3584" s="69">
        <v>61</v>
      </c>
      <c r="I3584" s="69" t="s">
        <v>1213</v>
      </c>
      <c r="J3584" s="69">
        <v>6102</v>
      </c>
      <c r="K3584" s="69" t="s">
        <v>1214</v>
      </c>
      <c r="L3584" s="69">
        <v>6102003</v>
      </c>
      <c r="M3584" s="69" t="s">
        <v>4459</v>
      </c>
      <c r="N3584" s="69">
        <v>2024760010450</v>
      </c>
      <c r="O3584" s="69" t="s">
        <v>7327</v>
      </c>
      <c r="P3584" s="69" t="s">
        <v>7328</v>
      </c>
      <c r="Q3584" s="69" t="s">
        <v>7331</v>
      </c>
      <c r="R3584" s="69" t="s">
        <v>7332</v>
      </c>
      <c r="S3584" s="7"/>
      <c r="T3584" s="7"/>
    </row>
    <row r="3585" spans="1:20">
      <c r="A3585" s="7"/>
      <c r="B3585" s="7"/>
      <c r="C3585" s="7"/>
      <c r="D3585" s="7"/>
      <c r="E3585" s="69">
        <v>4162</v>
      </c>
      <c r="F3585" s="69">
        <v>61020030017</v>
      </c>
      <c r="G3585" s="69" t="s">
        <v>6779</v>
      </c>
      <c r="H3585" s="69">
        <v>61</v>
      </c>
      <c r="I3585" s="69" t="s">
        <v>1213</v>
      </c>
      <c r="J3585" s="69">
        <v>6102</v>
      </c>
      <c r="K3585" s="69" t="s">
        <v>1214</v>
      </c>
      <c r="L3585" s="69">
        <v>6102003</v>
      </c>
      <c r="M3585" s="69" t="s">
        <v>4459</v>
      </c>
      <c r="N3585" s="69">
        <v>2024760010450</v>
      </c>
      <c r="O3585" s="69" t="s">
        <v>7327</v>
      </c>
      <c r="P3585" s="69" t="s">
        <v>7328</v>
      </c>
      <c r="Q3585" s="69" t="s">
        <v>7333</v>
      </c>
      <c r="R3585" s="69" t="s">
        <v>7334</v>
      </c>
      <c r="S3585" s="7"/>
      <c r="T3585" s="7"/>
    </row>
    <row r="3586" spans="1:20">
      <c r="A3586" s="7"/>
      <c r="B3586" s="7"/>
      <c r="C3586" s="7"/>
      <c r="D3586" s="7"/>
      <c r="E3586" s="69">
        <v>4162</v>
      </c>
      <c r="F3586" s="69">
        <v>62010010014</v>
      </c>
      <c r="G3586" s="69" t="s">
        <v>6632</v>
      </c>
      <c r="H3586" s="69">
        <v>62</v>
      </c>
      <c r="I3586" s="69" t="s">
        <v>851</v>
      </c>
      <c r="J3586" s="69">
        <v>6201</v>
      </c>
      <c r="K3586" s="69" t="s">
        <v>852</v>
      </c>
      <c r="L3586" s="69">
        <v>6201001</v>
      </c>
      <c r="M3586" s="69" t="s">
        <v>853</v>
      </c>
      <c r="N3586" s="69">
        <v>2024760010459</v>
      </c>
      <c r="O3586" s="69" t="s">
        <v>7335</v>
      </c>
      <c r="P3586" s="69" t="s">
        <v>7336</v>
      </c>
      <c r="Q3586" s="69" t="s">
        <v>7337</v>
      </c>
      <c r="R3586" s="69" t="s">
        <v>7338</v>
      </c>
      <c r="S3586" s="7"/>
      <c r="T3586" s="7"/>
    </row>
    <row r="3587" spans="1:20">
      <c r="A3587" s="7"/>
      <c r="B3587" s="7"/>
      <c r="C3587" s="7"/>
      <c r="D3587" s="7"/>
      <c r="E3587" s="69">
        <v>4162</v>
      </c>
      <c r="F3587" s="69">
        <v>62010010014</v>
      </c>
      <c r="G3587" s="69" t="s">
        <v>6632</v>
      </c>
      <c r="H3587" s="69">
        <v>62</v>
      </c>
      <c r="I3587" s="69" t="s">
        <v>851</v>
      </c>
      <c r="J3587" s="69">
        <v>6201</v>
      </c>
      <c r="K3587" s="69" t="s">
        <v>852</v>
      </c>
      <c r="L3587" s="69">
        <v>6201001</v>
      </c>
      <c r="M3587" s="69" t="s">
        <v>853</v>
      </c>
      <c r="N3587" s="69">
        <v>2024760010459</v>
      </c>
      <c r="O3587" s="69" t="s">
        <v>7335</v>
      </c>
      <c r="P3587" s="69" t="s">
        <v>7336</v>
      </c>
      <c r="Q3587" s="69" t="s">
        <v>7339</v>
      </c>
      <c r="R3587" s="69" t="s">
        <v>7340</v>
      </c>
      <c r="S3587" s="7"/>
      <c r="T3587" s="7"/>
    </row>
    <row r="3588" spans="1:20">
      <c r="A3588" s="7"/>
      <c r="B3588" s="7"/>
      <c r="C3588" s="7"/>
      <c r="D3588" s="7"/>
      <c r="E3588" s="69">
        <v>4162</v>
      </c>
      <c r="F3588" s="69">
        <v>61020030017</v>
      </c>
      <c r="G3588" s="69" t="s">
        <v>6779</v>
      </c>
      <c r="H3588" s="69">
        <v>61</v>
      </c>
      <c r="I3588" s="69" t="s">
        <v>1213</v>
      </c>
      <c r="J3588" s="69">
        <v>6102</v>
      </c>
      <c r="K3588" s="69" t="s">
        <v>1214</v>
      </c>
      <c r="L3588" s="69">
        <v>6102003</v>
      </c>
      <c r="M3588" s="69" t="s">
        <v>4459</v>
      </c>
      <c r="N3588" s="69">
        <v>2024760010417</v>
      </c>
      <c r="O3588" s="69" t="s">
        <v>7341</v>
      </c>
      <c r="P3588" s="69" t="s">
        <v>7342</v>
      </c>
      <c r="Q3588" s="69" t="s">
        <v>7343</v>
      </c>
      <c r="R3588" s="69" t="s">
        <v>7344</v>
      </c>
      <c r="S3588" s="7"/>
      <c r="T3588" s="7"/>
    </row>
    <row r="3589" spans="1:20">
      <c r="A3589" s="7"/>
      <c r="B3589" s="7"/>
      <c r="C3589" s="7"/>
      <c r="D3589" s="7"/>
      <c r="E3589" s="69">
        <v>4162</v>
      </c>
      <c r="F3589" s="69">
        <v>61020030017</v>
      </c>
      <c r="G3589" s="69" t="s">
        <v>6779</v>
      </c>
      <c r="H3589" s="69">
        <v>61</v>
      </c>
      <c r="I3589" s="69" t="s">
        <v>1213</v>
      </c>
      <c r="J3589" s="69">
        <v>6102</v>
      </c>
      <c r="K3589" s="69" t="s">
        <v>1214</v>
      </c>
      <c r="L3589" s="69">
        <v>6102003</v>
      </c>
      <c r="M3589" s="69" t="s">
        <v>4459</v>
      </c>
      <c r="N3589" s="69">
        <v>2024760010417</v>
      </c>
      <c r="O3589" s="69" t="s">
        <v>7341</v>
      </c>
      <c r="P3589" s="69" t="s">
        <v>7342</v>
      </c>
      <c r="Q3589" s="69" t="s">
        <v>7345</v>
      </c>
      <c r="R3589" s="69" t="s">
        <v>7346</v>
      </c>
      <c r="S3589" s="7"/>
      <c r="T3589" s="7"/>
    </row>
    <row r="3590" spans="1:20">
      <c r="A3590" s="7"/>
      <c r="B3590" s="7"/>
      <c r="C3590" s="7"/>
      <c r="D3590" s="7"/>
      <c r="E3590" s="69">
        <v>4162</v>
      </c>
      <c r="F3590" s="69">
        <v>61020030017</v>
      </c>
      <c r="G3590" s="69" t="s">
        <v>6779</v>
      </c>
      <c r="H3590" s="69">
        <v>61</v>
      </c>
      <c r="I3590" s="69" t="s">
        <v>1213</v>
      </c>
      <c r="J3590" s="69">
        <v>6102</v>
      </c>
      <c r="K3590" s="69" t="s">
        <v>1214</v>
      </c>
      <c r="L3590" s="69">
        <v>6102003</v>
      </c>
      <c r="M3590" s="69" t="s">
        <v>4459</v>
      </c>
      <c r="N3590" s="69">
        <v>2024760010417</v>
      </c>
      <c r="O3590" s="69" t="s">
        <v>7341</v>
      </c>
      <c r="P3590" s="69" t="s">
        <v>7342</v>
      </c>
      <c r="Q3590" s="69" t="s">
        <v>7347</v>
      </c>
      <c r="R3590" s="69" t="s">
        <v>7348</v>
      </c>
      <c r="S3590" s="7"/>
      <c r="T3590" s="7"/>
    </row>
    <row r="3591" spans="1:20">
      <c r="A3591" s="7"/>
      <c r="B3591" s="7"/>
      <c r="C3591" s="7"/>
      <c r="D3591" s="7"/>
      <c r="E3591" s="69">
        <v>4162</v>
      </c>
      <c r="F3591" s="69">
        <v>61020030017</v>
      </c>
      <c r="G3591" s="69" t="s">
        <v>6779</v>
      </c>
      <c r="H3591" s="69">
        <v>61</v>
      </c>
      <c r="I3591" s="69" t="s">
        <v>1213</v>
      </c>
      <c r="J3591" s="69">
        <v>6102</v>
      </c>
      <c r="K3591" s="69" t="s">
        <v>1214</v>
      </c>
      <c r="L3591" s="69">
        <v>6102003</v>
      </c>
      <c r="M3591" s="69" t="s">
        <v>4459</v>
      </c>
      <c r="N3591" s="69">
        <v>2024760010425</v>
      </c>
      <c r="O3591" s="69" t="s">
        <v>7349</v>
      </c>
      <c r="P3591" s="69" t="s">
        <v>7350</v>
      </c>
      <c r="Q3591" s="69" t="s">
        <v>7351</v>
      </c>
      <c r="R3591" s="69" t="s">
        <v>7352</v>
      </c>
      <c r="S3591" s="7"/>
      <c r="T3591" s="7"/>
    </row>
    <row r="3592" spans="1:20">
      <c r="A3592" s="7"/>
      <c r="B3592" s="7"/>
      <c r="C3592" s="7"/>
      <c r="D3592" s="7"/>
      <c r="E3592" s="69">
        <v>4162</v>
      </c>
      <c r="F3592" s="69">
        <v>61020030017</v>
      </c>
      <c r="G3592" s="69" t="s">
        <v>6779</v>
      </c>
      <c r="H3592" s="69">
        <v>61</v>
      </c>
      <c r="I3592" s="69" t="s">
        <v>1213</v>
      </c>
      <c r="J3592" s="69">
        <v>6102</v>
      </c>
      <c r="K3592" s="69" t="s">
        <v>1214</v>
      </c>
      <c r="L3592" s="69">
        <v>6102003</v>
      </c>
      <c r="M3592" s="69" t="s">
        <v>4459</v>
      </c>
      <c r="N3592" s="69">
        <v>2024760010425</v>
      </c>
      <c r="O3592" s="69" t="s">
        <v>7349</v>
      </c>
      <c r="P3592" s="69" t="s">
        <v>7350</v>
      </c>
      <c r="Q3592" s="69" t="s">
        <v>7353</v>
      </c>
      <c r="R3592" s="69" t="s">
        <v>7354</v>
      </c>
      <c r="S3592" s="7"/>
      <c r="T3592" s="7"/>
    </row>
    <row r="3593" spans="1:20">
      <c r="A3593" s="7"/>
      <c r="B3593" s="7"/>
      <c r="C3593" s="7"/>
      <c r="D3593" s="7"/>
      <c r="E3593" s="69">
        <v>4162</v>
      </c>
      <c r="F3593" s="69">
        <v>61020030017</v>
      </c>
      <c r="G3593" s="69" t="s">
        <v>6779</v>
      </c>
      <c r="H3593" s="69">
        <v>61</v>
      </c>
      <c r="I3593" s="69" t="s">
        <v>1213</v>
      </c>
      <c r="J3593" s="69">
        <v>6102</v>
      </c>
      <c r="K3593" s="69" t="s">
        <v>1214</v>
      </c>
      <c r="L3593" s="69">
        <v>6102003</v>
      </c>
      <c r="M3593" s="69" t="s">
        <v>4459</v>
      </c>
      <c r="N3593" s="69">
        <v>2024760010425</v>
      </c>
      <c r="O3593" s="69" t="s">
        <v>7349</v>
      </c>
      <c r="P3593" s="69" t="s">
        <v>7350</v>
      </c>
      <c r="Q3593" s="69" t="s">
        <v>7355</v>
      </c>
      <c r="R3593" s="69" t="s">
        <v>7356</v>
      </c>
      <c r="S3593" s="7"/>
      <c r="T3593" s="7"/>
    </row>
    <row r="3594" spans="1:20">
      <c r="A3594" s="7"/>
      <c r="B3594" s="7"/>
      <c r="C3594" s="7"/>
      <c r="D3594" s="7"/>
      <c r="E3594" s="69">
        <v>4162</v>
      </c>
      <c r="F3594" s="69">
        <v>61020030017</v>
      </c>
      <c r="G3594" s="69" t="s">
        <v>6779</v>
      </c>
      <c r="H3594" s="69">
        <v>61</v>
      </c>
      <c r="I3594" s="69" t="s">
        <v>1213</v>
      </c>
      <c r="J3594" s="69">
        <v>6102</v>
      </c>
      <c r="K3594" s="69" t="s">
        <v>1214</v>
      </c>
      <c r="L3594" s="69">
        <v>6102003</v>
      </c>
      <c r="M3594" s="69" t="s">
        <v>4459</v>
      </c>
      <c r="N3594" s="69">
        <v>2024760010448</v>
      </c>
      <c r="O3594" s="69" t="s">
        <v>7357</v>
      </c>
      <c r="P3594" s="69" t="s">
        <v>7358</v>
      </c>
      <c r="Q3594" s="69" t="s">
        <v>7359</v>
      </c>
      <c r="R3594" s="69" t="s">
        <v>7360</v>
      </c>
      <c r="S3594" s="7"/>
      <c r="T3594" s="7"/>
    </row>
    <row r="3595" spans="1:20">
      <c r="A3595" s="7"/>
      <c r="B3595" s="7"/>
      <c r="C3595" s="7"/>
      <c r="D3595" s="7"/>
      <c r="E3595" s="69">
        <v>4162</v>
      </c>
      <c r="F3595" s="69">
        <v>61020030017</v>
      </c>
      <c r="G3595" s="69" t="s">
        <v>6779</v>
      </c>
      <c r="H3595" s="69">
        <v>61</v>
      </c>
      <c r="I3595" s="69" t="s">
        <v>1213</v>
      </c>
      <c r="J3595" s="69">
        <v>6102</v>
      </c>
      <c r="K3595" s="69" t="s">
        <v>1214</v>
      </c>
      <c r="L3595" s="69">
        <v>6102003</v>
      </c>
      <c r="M3595" s="69" t="s">
        <v>4459</v>
      </c>
      <c r="N3595" s="69">
        <v>2024760010448</v>
      </c>
      <c r="O3595" s="69" t="s">
        <v>7357</v>
      </c>
      <c r="P3595" s="69" t="s">
        <v>7358</v>
      </c>
      <c r="Q3595" s="69" t="s">
        <v>7361</v>
      </c>
      <c r="R3595" s="69" t="s">
        <v>7362</v>
      </c>
      <c r="S3595" s="7"/>
      <c r="T3595" s="7"/>
    </row>
    <row r="3596" spans="1:20">
      <c r="A3596" s="7"/>
      <c r="B3596" s="7"/>
      <c r="C3596" s="7"/>
      <c r="D3596" s="7"/>
      <c r="E3596" s="69">
        <v>4162</v>
      </c>
      <c r="F3596" s="69">
        <v>61020030017</v>
      </c>
      <c r="G3596" s="69" t="s">
        <v>6779</v>
      </c>
      <c r="H3596" s="69">
        <v>61</v>
      </c>
      <c r="I3596" s="69" t="s">
        <v>1213</v>
      </c>
      <c r="J3596" s="69">
        <v>6102</v>
      </c>
      <c r="K3596" s="69" t="s">
        <v>1214</v>
      </c>
      <c r="L3596" s="69">
        <v>6102003</v>
      </c>
      <c r="M3596" s="69" t="s">
        <v>4459</v>
      </c>
      <c r="N3596" s="69">
        <v>2024760010448</v>
      </c>
      <c r="O3596" s="69" t="s">
        <v>7357</v>
      </c>
      <c r="P3596" s="69" t="s">
        <v>7358</v>
      </c>
      <c r="Q3596" s="69" t="s">
        <v>7363</v>
      </c>
      <c r="R3596" s="69" t="s">
        <v>7364</v>
      </c>
      <c r="S3596" s="7"/>
      <c r="T3596" s="7"/>
    </row>
    <row r="3597" spans="1:20">
      <c r="A3597" s="7"/>
      <c r="B3597" s="7"/>
      <c r="C3597" s="7"/>
      <c r="D3597" s="7"/>
      <c r="E3597" s="69">
        <v>4162</v>
      </c>
      <c r="F3597" s="69">
        <v>61020030017</v>
      </c>
      <c r="G3597" s="69" t="s">
        <v>6779</v>
      </c>
      <c r="H3597" s="69">
        <v>61</v>
      </c>
      <c r="I3597" s="69" t="s">
        <v>1213</v>
      </c>
      <c r="J3597" s="69">
        <v>6102</v>
      </c>
      <c r="K3597" s="69" t="s">
        <v>1214</v>
      </c>
      <c r="L3597" s="69">
        <v>6102003</v>
      </c>
      <c r="M3597" s="69" t="s">
        <v>4459</v>
      </c>
      <c r="N3597" s="69">
        <v>2024760010444</v>
      </c>
      <c r="O3597" s="69" t="s">
        <v>7365</v>
      </c>
      <c r="P3597" s="69" t="s">
        <v>7366</v>
      </c>
      <c r="Q3597" s="69" t="s">
        <v>7367</v>
      </c>
      <c r="R3597" s="69" t="s">
        <v>7368</v>
      </c>
      <c r="S3597" s="7"/>
      <c r="T3597" s="7"/>
    </row>
    <row r="3598" spans="1:20">
      <c r="A3598" s="7"/>
      <c r="B3598" s="7"/>
      <c r="C3598" s="7"/>
      <c r="D3598" s="7"/>
      <c r="E3598" s="69">
        <v>4162</v>
      </c>
      <c r="F3598" s="69">
        <v>61020030017</v>
      </c>
      <c r="G3598" s="69" t="s">
        <v>6779</v>
      </c>
      <c r="H3598" s="69">
        <v>61</v>
      </c>
      <c r="I3598" s="69" t="s">
        <v>1213</v>
      </c>
      <c r="J3598" s="69">
        <v>6102</v>
      </c>
      <c r="K3598" s="69" t="s">
        <v>1214</v>
      </c>
      <c r="L3598" s="69">
        <v>6102003</v>
      </c>
      <c r="M3598" s="69" t="s">
        <v>4459</v>
      </c>
      <c r="N3598" s="69">
        <v>2024760010444</v>
      </c>
      <c r="O3598" s="69" t="s">
        <v>7365</v>
      </c>
      <c r="P3598" s="69" t="s">
        <v>7366</v>
      </c>
      <c r="Q3598" s="69" t="s">
        <v>7369</v>
      </c>
      <c r="R3598" s="69" t="s">
        <v>7370</v>
      </c>
      <c r="S3598" s="7"/>
      <c r="T3598" s="7"/>
    </row>
    <row r="3599" spans="1:20">
      <c r="A3599" s="7"/>
      <c r="B3599" s="7"/>
      <c r="C3599" s="7"/>
      <c r="D3599" s="7"/>
      <c r="E3599" s="69">
        <v>4162</v>
      </c>
      <c r="F3599" s="69">
        <v>61020030017</v>
      </c>
      <c r="G3599" s="69" t="s">
        <v>6779</v>
      </c>
      <c r="H3599" s="69">
        <v>61</v>
      </c>
      <c r="I3599" s="69" t="s">
        <v>1213</v>
      </c>
      <c r="J3599" s="69">
        <v>6102</v>
      </c>
      <c r="K3599" s="69" t="s">
        <v>1214</v>
      </c>
      <c r="L3599" s="69">
        <v>6102003</v>
      </c>
      <c r="M3599" s="69" t="s">
        <v>4459</v>
      </c>
      <c r="N3599" s="69">
        <v>2024760010444</v>
      </c>
      <c r="O3599" s="69" t="s">
        <v>7365</v>
      </c>
      <c r="P3599" s="69" t="s">
        <v>7366</v>
      </c>
      <c r="Q3599" s="69" t="s">
        <v>7371</v>
      </c>
      <c r="R3599" s="69" t="s">
        <v>7372</v>
      </c>
      <c r="S3599" s="7"/>
      <c r="T3599" s="7"/>
    </row>
    <row r="3600" spans="1:20">
      <c r="A3600" s="7"/>
      <c r="B3600" s="7"/>
      <c r="C3600" s="7"/>
      <c r="D3600" s="7"/>
      <c r="E3600" s="69">
        <v>4162</v>
      </c>
      <c r="F3600" s="69">
        <v>61020030017</v>
      </c>
      <c r="G3600" s="69" t="s">
        <v>6779</v>
      </c>
      <c r="H3600" s="69">
        <v>61</v>
      </c>
      <c r="I3600" s="69" t="s">
        <v>1213</v>
      </c>
      <c r="J3600" s="69">
        <v>6102</v>
      </c>
      <c r="K3600" s="69" t="s">
        <v>1214</v>
      </c>
      <c r="L3600" s="69">
        <v>6102003</v>
      </c>
      <c r="M3600" s="69" t="s">
        <v>4459</v>
      </c>
      <c r="N3600" s="69">
        <v>2024760010453</v>
      </c>
      <c r="O3600" s="69" t="s">
        <v>7373</v>
      </c>
      <c r="P3600" s="69" t="s">
        <v>7374</v>
      </c>
      <c r="Q3600" s="69" t="s">
        <v>7375</v>
      </c>
      <c r="R3600" s="69" t="s">
        <v>7376</v>
      </c>
      <c r="S3600" s="7"/>
      <c r="T3600" s="7"/>
    </row>
    <row r="3601" spans="1:20">
      <c r="A3601" s="7"/>
      <c r="B3601" s="7"/>
      <c r="C3601" s="7"/>
      <c r="D3601" s="7"/>
      <c r="E3601" s="69">
        <v>4162</v>
      </c>
      <c r="F3601" s="69">
        <v>61020030017</v>
      </c>
      <c r="G3601" s="69" t="s">
        <v>6779</v>
      </c>
      <c r="H3601" s="69">
        <v>61</v>
      </c>
      <c r="I3601" s="69" t="s">
        <v>1213</v>
      </c>
      <c r="J3601" s="69">
        <v>6102</v>
      </c>
      <c r="K3601" s="69" t="s">
        <v>1214</v>
      </c>
      <c r="L3601" s="69">
        <v>6102003</v>
      </c>
      <c r="M3601" s="69" t="s">
        <v>4459</v>
      </c>
      <c r="N3601" s="69">
        <v>2024760010453</v>
      </c>
      <c r="O3601" s="69" t="s">
        <v>7373</v>
      </c>
      <c r="P3601" s="69" t="s">
        <v>7374</v>
      </c>
      <c r="Q3601" s="69" t="s">
        <v>7377</v>
      </c>
      <c r="R3601" s="69" t="s">
        <v>7378</v>
      </c>
      <c r="S3601" s="7"/>
      <c r="T3601" s="7"/>
    </row>
    <row r="3602" spans="1:20">
      <c r="A3602" s="7"/>
      <c r="B3602" s="7"/>
      <c r="C3602" s="7"/>
      <c r="D3602" s="7"/>
      <c r="E3602" s="69">
        <v>4162</v>
      </c>
      <c r="F3602" s="69">
        <v>61020030017</v>
      </c>
      <c r="G3602" s="69" t="s">
        <v>6779</v>
      </c>
      <c r="H3602" s="69">
        <v>61</v>
      </c>
      <c r="I3602" s="69" t="s">
        <v>1213</v>
      </c>
      <c r="J3602" s="69">
        <v>6102</v>
      </c>
      <c r="K3602" s="69" t="s">
        <v>1214</v>
      </c>
      <c r="L3602" s="69">
        <v>6102003</v>
      </c>
      <c r="M3602" s="69" t="s">
        <v>4459</v>
      </c>
      <c r="N3602" s="69">
        <v>2024760010453</v>
      </c>
      <c r="O3602" s="69" t="s">
        <v>7373</v>
      </c>
      <c r="P3602" s="69" t="s">
        <v>7374</v>
      </c>
      <c r="Q3602" s="69" t="s">
        <v>7379</v>
      </c>
      <c r="R3602" s="69" t="s">
        <v>7380</v>
      </c>
      <c r="S3602" s="7"/>
      <c r="T3602" s="7"/>
    </row>
    <row r="3603" spans="1:20">
      <c r="A3603" s="7"/>
      <c r="B3603" s="7"/>
      <c r="C3603" s="7"/>
      <c r="D3603" s="7"/>
      <c r="E3603" s="69">
        <v>4162</v>
      </c>
      <c r="F3603" s="69">
        <v>61020030017</v>
      </c>
      <c r="G3603" s="69" t="s">
        <v>6779</v>
      </c>
      <c r="H3603" s="69">
        <v>61</v>
      </c>
      <c r="I3603" s="69" t="s">
        <v>1213</v>
      </c>
      <c r="J3603" s="69">
        <v>6102</v>
      </c>
      <c r="K3603" s="69" t="s">
        <v>1214</v>
      </c>
      <c r="L3603" s="69">
        <v>6102003</v>
      </c>
      <c r="M3603" s="69" t="s">
        <v>4459</v>
      </c>
      <c r="N3603" s="69">
        <v>2024760010423</v>
      </c>
      <c r="O3603" s="69" t="s">
        <v>7381</v>
      </c>
      <c r="P3603" s="69" t="s">
        <v>7382</v>
      </c>
      <c r="Q3603" s="69" t="s">
        <v>7383</v>
      </c>
      <c r="R3603" s="69" t="s">
        <v>7384</v>
      </c>
      <c r="S3603" s="7"/>
      <c r="T3603" s="7"/>
    </row>
    <row r="3604" spans="1:20">
      <c r="A3604" s="7"/>
      <c r="B3604" s="7"/>
      <c r="C3604" s="7"/>
      <c r="D3604" s="7"/>
      <c r="E3604" s="69">
        <v>4162</v>
      </c>
      <c r="F3604" s="69">
        <v>61020030017</v>
      </c>
      <c r="G3604" s="69" t="s">
        <v>6779</v>
      </c>
      <c r="H3604" s="69">
        <v>61</v>
      </c>
      <c r="I3604" s="69" t="s">
        <v>1213</v>
      </c>
      <c r="J3604" s="69">
        <v>6102</v>
      </c>
      <c r="K3604" s="69" t="s">
        <v>1214</v>
      </c>
      <c r="L3604" s="69">
        <v>6102003</v>
      </c>
      <c r="M3604" s="69" t="s">
        <v>4459</v>
      </c>
      <c r="N3604" s="69">
        <v>2024760010423</v>
      </c>
      <c r="O3604" s="69" t="s">
        <v>7381</v>
      </c>
      <c r="P3604" s="69" t="s">
        <v>7382</v>
      </c>
      <c r="Q3604" s="69" t="s">
        <v>7385</v>
      </c>
      <c r="R3604" s="69" t="s">
        <v>7386</v>
      </c>
      <c r="S3604" s="7"/>
      <c r="T3604" s="7"/>
    </row>
    <row r="3605" spans="1:20">
      <c r="A3605" s="7"/>
      <c r="B3605" s="7"/>
      <c r="C3605" s="7"/>
      <c r="D3605" s="7"/>
      <c r="E3605" s="69">
        <v>4162</v>
      </c>
      <c r="F3605" s="69">
        <v>61020030017</v>
      </c>
      <c r="G3605" s="69" t="s">
        <v>6779</v>
      </c>
      <c r="H3605" s="69">
        <v>61</v>
      </c>
      <c r="I3605" s="69" t="s">
        <v>1213</v>
      </c>
      <c r="J3605" s="69">
        <v>6102</v>
      </c>
      <c r="K3605" s="69" t="s">
        <v>1214</v>
      </c>
      <c r="L3605" s="69">
        <v>6102003</v>
      </c>
      <c r="M3605" s="69" t="s">
        <v>4459</v>
      </c>
      <c r="N3605" s="69">
        <v>2024760010423</v>
      </c>
      <c r="O3605" s="69" t="s">
        <v>7381</v>
      </c>
      <c r="P3605" s="69" t="s">
        <v>7382</v>
      </c>
      <c r="Q3605" s="69" t="s">
        <v>7387</v>
      </c>
      <c r="R3605" s="69" t="s">
        <v>7388</v>
      </c>
      <c r="S3605" s="7"/>
      <c r="T3605" s="7"/>
    </row>
    <row r="3606" spans="1:20">
      <c r="A3606" s="7"/>
      <c r="B3606" s="7"/>
      <c r="C3606" s="7"/>
      <c r="D3606" s="7"/>
      <c r="E3606" s="69">
        <v>4162</v>
      </c>
      <c r="F3606" s="69">
        <v>61020030017</v>
      </c>
      <c r="G3606" s="69" t="s">
        <v>6779</v>
      </c>
      <c r="H3606" s="69">
        <v>61</v>
      </c>
      <c r="I3606" s="69" t="s">
        <v>1213</v>
      </c>
      <c r="J3606" s="69">
        <v>6102</v>
      </c>
      <c r="K3606" s="69" t="s">
        <v>1214</v>
      </c>
      <c r="L3606" s="69">
        <v>6102003</v>
      </c>
      <c r="M3606" s="69" t="s">
        <v>4459</v>
      </c>
      <c r="N3606" s="69">
        <v>2024760010430</v>
      </c>
      <c r="O3606" s="69" t="s">
        <v>7389</v>
      </c>
      <c r="P3606" s="69" t="s">
        <v>7390</v>
      </c>
      <c r="Q3606" s="69" t="s">
        <v>7391</v>
      </c>
      <c r="R3606" s="69" t="s">
        <v>7392</v>
      </c>
      <c r="S3606" s="7"/>
      <c r="T3606" s="7"/>
    </row>
    <row r="3607" spans="1:20">
      <c r="A3607" s="7"/>
      <c r="B3607" s="7"/>
      <c r="C3607" s="7"/>
      <c r="D3607" s="7"/>
      <c r="E3607" s="69">
        <v>4162</v>
      </c>
      <c r="F3607" s="69">
        <v>61020030017</v>
      </c>
      <c r="G3607" s="69" t="s">
        <v>6779</v>
      </c>
      <c r="H3607" s="69">
        <v>61</v>
      </c>
      <c r="I3607" s="69" t="s">
        <v>1213</v>
      </c>
      <c r="J3607" s="69">
        <v>6102</v>
      </c>
      <c r="K3607" s="69" t="s">
        <v>1214</v>
      </c>
      <c r="L3607" s="69">
        <v>6102003</v>
      </c>
      <c r="M3607" s="69" t="s">
        <v>4459</v>
      </c>
      <c r="N3607" s="69">
        <v>2024760010430</v>
      </c>
      <c r="O3607" s="69" t="s">
        <v>7389</v>
      </c>
      <c r="P3607" s="69" t="s">
        <v>7390</v>
      </c>
      <c r="Q3607" s="69" t="s">
        <v>7393</v>
      </c>
      <c r="R3607" s="69" t="s">
        <v>7394</v>
      </c>
      <c r="S3607" s="7"/>
      <c r="T3607" s="7"/>
    </row>
    <row r="3608" spans="1:20">
      <c r="A3608" s="7"/>
      <c r="B3608" s="7"/>
      <c r="C3608" s="7"/>
      <c r="D3608" s="7"/>
      <c r="E3608" s="69">
        <v>4162</v>
      </c>
      <c r="F3608" s="69">
        <v>61020030017</v>
      </c>
      <c r="G3608" s="69" t="s">
        <v>6779</v>
      </c>
      <c r="H3608" s="69">
        <v>61</v>
      </c>
      <c r="I3608" s="69" t="s">
        <v>1213</v>
      </c>
      <c r="J3608" s="69">
        <v>6102</v>
      </c>
      <c r="K3608" s="69" t="s">
        <v>1214</v>
      </c>
      <c r="L3608" s="69">
        <v>6102003</v>
      </c>
      <c r="M3608" s="69" t="s">
        <v>4459</v>
      </c>
      <c r="N3608" s="69">
        <v>2024760010430</v>
      </c>
      <c r="O3608" s="69" t="s">
        <v>7389</v>
      </c>
      <c r="P3608" s="69" t="s">
        <v>7390</v>
      </c>
      <c r="Q3608" s="69" t="s">
        <v>7395</v>
      </c>
      <c r="R3608" s="69" t="s">
        <v>7396</v>
      </c>
      <c r="S3608" s="7"/>
      <c r="T3608" s="7"/>
    </row>
    <row r="3609" spans="1:20">
      <c r="A3609" s="7"/>
      <c r="B3609" s="7"/>
      <c r="C3609" s="7"/>
      <c r="D3609" s="7"/>
      <c r="E3609" s="69">
        <v>4162</v>
      </c>
      <c r="F3609" s="69">
        <v>62010010014</v>
      </c>
      <c r="G3609" s="69" t="s">
        <v>6632</v>
      </c>
      <c r="H3609" s="69">
        <v>62</v>
      </c>
      <c r="I3609" s="69" t="s">
        <v>851</v>
      </c>
      <c r="J3609" s="69">
        <v>6201</v>
      </c>
      <c r="K3609" s="69" t="s">
        <v>852</v>
      </c>
      <c r="L3609" s="69">
        <v>6201001</v>
      </c>
      <c r="M3609" s="69" t="s">
        <v>853</v>
      </c>
      <c r="N3609" s="69">
        <v>2024760010465</v>
      </c>
      <c r="O3609" s="69" t="s">
        <v>7397</v>
      </c>
      <c r="P3609" s="69" t="s">
        <v>7398</v>
      </c>
      <c r="Q3609" s="69" t="s">
        <v>7399</v>
      </c>
      <c r="R3609" s="69" t="s">
        <v>7400</v>
      </c>
      <c r="S3609" s="7"/>
      <c r="T3609" s="7"/>
    </row>
    <row r="3610" spans="1:20">
      <c r="A3610" s="7"/>
      <c r="B3610" s="7"/>
      <c r="C3610" s="7"/>
      <c r="D3610" s="7"/>
      <c r="E3610" s="69">
        <v>4162</v>
      </c>
      <c r="F3610" s="69">
        <v>62010010014</v>
      </c>
      <c r="G3610" s="69" t="s">
        <v>6632</v>
      </c>
      <c r="H3610" s="69">
        <v>62</v>
      </c>
      <c r="I3610" s="69" t="s">
        <v>851</v>
      </c>
      <c r="J3610" s="69">
        <v>6201</v>
      </c>
      <c r="K3610" s="69" t="s">
        <v>852</v>
      </c>
      <c r="L3610" s="69">
        <v>6201001</v>
      </c>
      <c r="M3610" s="69" t="s">
        <v>853</v>
      </c>
      <c r="N3610" s="69">
        <v>2024760010465</v>
      </c>
      <c r="O3610" s="69" t="s">
        <v>7397</v>
      </c>
      <c r="P3610" s="69" t="s">
        <v>7398</v>
      </c>
      <c r="Q3610" s="69" t="s">
        <v>7401</v>
      </c>
      <c r="R3610" s="69" t="s">
        <v>7402</v>
      </c>
      <c r="S3610" s="7"/>
      <c r="T3610" s="7"/>
    </row>
    <row r="3611" spans="1:20">
      <c r="A3611" s="7"/>
      <c r="B3611" s="7"/>
      <c r="C3611" s="7"/>
      <c r="D3611" s="7"/>
      <c r="E3611" s="69">
        <v>4162</v>
      </c>
      <c r="F3611" s="69">
        <v>62010010014</v>
      </c>
      <c r="G3611" s="69" t="s">
        <v>6632</v>
      </c>
      <c r="H3611" s="69">
        <v>62</v>
      </c>
      <c r="I3611" s="69" t="s">
        <v>851</v>
      </c>
      <c r="J3611" s="69">
        <v>6201</v>
      </c>
      <c r="K3611" s="69" t="s">
        <v>852</v>
      </c>
      <c r="L3611" s="69">
        <v>6201001</v>
      </c>
      <c r="M3611" s="69" t="s">
        <v>853</v>
      </c>
      <c r="N3611" s="69">
        <v>2024760010493</v>
      </c>
      <c r="O3611" s="69" t="s">
        <v>7403</v>
      </c>
      <c r="P3611" s="69" t="s">
        <v>7404</v>
      </c>
      <c r="Q3611" s="69" t="s">
        <v>7405</v>
      </c>
      <c r="R3611" s="69" t="s">
        <v>7406</v>
      </c>
      <c r="S3611" s="7"/>
      <c r="T3611" s="7"/>
    </row>
    <row r="3612" spans="1:20">
      <c r="A3612" s="7"/>
      <c r="B3612" s="7"/>
      <c r="C3612" s="7"/>
      <c r="D3612" s="7"/>
      <c r="E3612" s="69">
        <v>4162</v>
      </c>
      <c r="F3612" s="69">
        <v>62010010014</v>
      </c>
      <c r="G3612" s="69" t="s">
        <v>6632</v>
      </c>
      <c r="H3612" s="69">
        <v>62</v>
      </c>
      <c r="I3612" s="69" t="s">
        <v>851</v>
      </c>
      <c r="J3612" s="69">
        <v>6201</v>
      </c>
      <c r="K3612" s="69" t="s">
        <v>852</v>
      </c>
      <c r="L3612" s="69">
        <v>6201001</v>
      </c>
      <c r="M3612" s="69" t="s">
        <v>853</v>
      </c>
      <c r="N3612" s="69">
        <v>2024760010493</v>
      </c>
      <c r="O3612" s="69" t="s">
        <v>7403</v>
      </c>
      <c r="P3612" s="69" t="s">
        <v>7404</v>
      </c>
      <c r="Q3612" s="69" t="s">
        <v>7407</v>
      </c>
      <c r="R3612" s="69" t="s">
        <v>7408</v>
      </c>
      <c r="S3612" s="7"/>
      <c r="T3612" s="7"/>
    </row>
    <row r="3613" spans="1:20">
      <c r="A3613" s="7"/>
      <c r="B3613" s="7"/>
      <c r="C3613" s="7"/>
      <c r="D3613" s="7"/>
      <c r="E3613" s="69">
        <v>4162</v>
      </c>
      <c r="F3613" s="69">
        <v>61020030017</v>
      </c>
      <c r="G3613" s="69" t="s">
        <v>6779</v>
      </c>
      <c r="H3613" s="69">
        <v>61</v>
      </c>
      <c r="I3613" s="69" t="s">
        <v>1213</v>
      </c>
      <c r="J3613" s="69">
        <v>6102</v>
      </c>
      <c r="K3613" s="69" t="s">
        <v>1214</v>
      </c>
      <c r="L3613" s="69">
        <v>6102003</v>
      </c>
      <c r="M3613" s="69" t="s">
        <v>4459</v>
      </c>
      <c r="N3613" s="69">
        <v>2024760010427</v>
      </c>
      <c r="O3613" s="69" t="s">
        <v>7409</v>
      </c>
      <c r="P3613" s="69" t="s">
        <v>7410</v>
      </c>
      <c r="Q3613" s="69" t="s">
        <v>7411</v>
      </c>
      <c r="R3613" s="69" t="s">
        <v>7412</v>
      </c>
      <c r="S3613" s="7"/>
      <c r="T3613" s="7"/>
    </row>
    <row r="3614" spans="1:20">
      <c r="A3614" s="7"/>
      <c r="B3614" s="7"/>
      <c r="C3614" s="7"/>
      <c r="D3614" s="7"/>
      <c r="E3614" s="69">
        <v>4162</v>
      </c>
      <c r="F3614" s="69">
        <v>61020030017</v>
      </c>
      <c r="G3614" s="69" t="s">
        <v>6779</v>
      </c>
      <c r="H3614" s="69">
        <v>61</v>
      </c>
      <c r="I3614" s="69" t="s">
        <v>1213</v>
      </c>
      <c r="J3614" s="69">
        <v>6102</v>
      </c>
      <c r="K3614" s="69" t="s">
        <v>1214</v>
      </c>
      <c r="L3614" s="69">
        <v>6102003</v>
      </c>
      <c r="M3614" s="69" t="s">
        <v>4459</v>
      </c>
      <c r="N3614" s="69">
        <v>2024760010427</v>
      </c>
      <c r="O3614" s="69" t="s">
        <v>7409</v>
      </c>
      <c r="P3614" s="69" t="s">
        <v>7410</v>
      </c>
      <c r="Q3614" s="69" t="s">
        <v>7413</v>
      </c>
      <c r="R3614" s="69" t="s">
        <v>7414</v>
      </c>
      <c r="S3614" s="7"/>
      <c r="T3614" s="7"/>
    </row>
    <row r="3615" spans="1:20">
      <c r="A3615" s="7"/>
      <c r="B3615" s="7"/>
      <c r="C3615" s="7"/>
      <c r="D3615" s="7"/>
      <c r="E3615" s="69">
        <v>4162</v>
      </c>
      <c r="F3615" s="69">
        <v>61020030017</v>
      </c>
      <c r="G3615" s="69" t="s">
        <v>6779</v>
      </c>
      <c r="H3615" s="69">
        <v>61</v>
      </c>
      <c r="I3615" s="69" t="s">
        <v>1213</v>
      </c>
      <c r="J3615" s="69">
        <v>6102</v>
      </c>
      <c r="K3615" s="69" t="s">
        <v>1214</v>
      </c>
      <c r="L3615" s="69">
        <v>6102003</v>
      </c>
      <c r="M3615" s="69" t="s">
        <v>4459</v>
      </c>
      <c r="N3615" s="69">
        <v>2024760010427</v>
      </c>
      <c r="O3615" s="69" t="s">
        <v>7409</v>
      </c>
      <c r="P3615" s="69" t="s">
        <v>7410</v>
      </c>
      <c r="Q3615" s="69" t="s">
        <v>7415</v>
      </c>
      <c r="R3615" s="69" t="s">
        <v>7416</v>
      </c>
      <c r="S3615" s="7"/>
      <c r="T3615" s="7"/>
    </row>
    <row r="3616" spans="1:20">
      <c r="A3616" s="7"/>
      <c r="B3616" s="7"/>
      <c r="C3616" s="7"/>
      <c r="D3616" s="7"/>
      <c r="E3616" s="69">
        <v>4162</v>
      </c>
      <c r="F3616" s="69">
        <v>61020030017</v>
      </c>
      <c r="G3616" s="69" t="s">
        <v>6779</v>
      </c>
      <c r="H3616" s="69">
        <v>61</v>
      </c>
      <c r="I3616" s="69" t="s">
        <v>1213</v>
      </c>
      <c r="J3616" s="69">
        <v>6102</v>
      </c>
      <c r="K3616" s="69" t="s">
        <v>1214</v>
      </c>
      <c r="L3616" s="69">
        <v>6102003</v>
      </c>
      <c r="M3616" s="69" t="s">
        <v>4459</v>
      </c>
      <c r="N3616" s="69">
        <v>2024760010415</v>
      </c>
      <c r="O3616" s="69" t="s">
        <v>7417</v>
      </c>
      <c r="P3616" s="69" t="s">
        <v>7418</v>
      </c>
      <c r="Q3616" s="69" t="s">
        <v>7419</v>
      </c>
      <c r="R3616" s="69" t="s">
        <v>7420</v>
      </c>
      <c r="S3616" s="7"/>
      <c r="T3616" s="7"/>
    </row>
    <row r="3617" spans="1:20">
      <c r="A3617" s="7"/>
      <c r="B3617" s="7"/>
      <c r="C3617" s="7"/>
      <c r="D3617" s="7"/>
      <c r="E3617" s="69">
        <v>4162</v>
      </c>
      <c r="F3617" s="69">
        <v>61020030017</v>
      </c>
      <c r="G3617" s="69" t="s">
        <v>6779</v>
      </c>
      <c r="H3617" s="69">
        <v>61</v>
      </c>
      <c r="I3617" s="69" t="s">
        <v>1213</v>
      </c>
      <c r="J3617" s="69">
        <v>6102</v>
      </c>
      <c r="K3617" s="69" t="s">
        <v>1214</v>
      </c>
      <c r="L3617" s="69">
        <v>6102003</v>
      </c>
      <c r="M3617" s="69" t="s">
        <v>4459</v>
      </c>
      <c r="N3617" s="69">
        <v>2024760010415</v>
      </c>
      <c r="O3617" s="69" t="s">
        <v>7417</v>
      </c>
      <c r="P3617" s="69" t="s">
        <v>7418</v>
      </c>
      <c r="Q3617" s="69" t="s">
        <v>7421</v>
      </c>
      <c r="R3617" s="69" t="s">
        <v>7422</v>
      </c>
      <c r="S3617" s="7"/>
      <c r="T3617" s="7"/>
    </row>
    <row r="3618" spans="1:20">
      <c r="A3618" s="7"/>
      <c r="B3618" s="7"/>
      <c r="C3618" s="7"/>
      <c r="D3618" s="7"/>
      <c r="E3618" s="69">
        <v>4162</v>
      </c>
      <c r="F3618" s="69">
        <v>61020030017</v>
      </c>
      <c r="G3618" s="69" t="s">
        <v>6779</v>
      </c>
      <c r="H3618" s="69">
        <v>61</v>
      </c>
      <c r="I3618" s="69" t="s">
        <v>1213</v>
      </c>
      <c r="J3618" s="69">
        <v>6102</v>
      </c>
      <c r="K3618" s="69" t="s">
        <v>1214</v>
      </c>
      <c r="L3618" s="69">
        <v>6102003</v>
      </c>
      <c r="M3618" s="69" t="s">
        <v>4459</v>
      </c>
      <c r="N3618" s="69">
        <v>2024760010415</v>
      </c>
      <c r="O3618" s="69" t="s">
        <v>7417</v>
      </c>
      <c r="P3618" s="69" t="s">
        <v>7418</v>
      </c>
      <c r="Q3618" s="69" t="s">
        <v>7423</v>
      </c>
      <c r="R3618" s="69" t="s">
        <v>7424</v>
      </c>
      <c r="S3618" s="7"/>
      <c r="T3618" s="7"/>
    </row>
    <row r="3619" spans="1:20">
      <c r="A3619" s="7"/>
      <c r="B3619" s="7"/>
      <c r="C3619" s="7"/>
      <c r="D3619" s="7"/>
      <c r="E3619" s="69">
        <v>4162</v>
      </c>
      <c r="F3619" s="69">
        <v>61020030017</v>
      </c>
      <c r="G3619" s="69" t="s">
        <v>6779</v>
      </c>
      <c r="H3619" s="69">
        <v>61</v>
      </c>
      <c r="I3619" s="69" t="s">
        <v>1213</v>
      </c>
      <c r="J3619" s="69">
        <v>6102</v>
      </c>
      <c r="K3619" s="69" t="s">
        <v>1214</v>
      </c>
      <c r="L3619" s="69">
        <v>6102003</v>
      </c>
      <c r="M3619" s="69" t="s">
        <v>4459</v>
      </c>
      <c r="N3619" s="69">
        <v>2024760010454</v>
      </c>
      <c r="O3619" s="69" t="s">
        <v>7425</v>
      </c>
      <c r="P3619" s="69" t="s">
        <v>7426</v>
      </c>
      <c r="Q3619" s="69" t="s">
        <v>7427</v>
      </c>
      <c r="R3619" s="69" t="s">
        <v>7428</v>
      </c>
      <c r="S3619" s="7"/>
      <c r="T3619" s="7"/>
    </row>
    <row r="3620" spans="1:20">
      <c r="A3620" s="7"/>
      <c r="B3620" s="7"/>
      <c r="C3620" s="7"/>
      <c r="D3620" s="7"/>
      <c r="E3620" s="69">
        <v>4162</v>
      </c>
      <c r="F3620" s="69">
        <v>61020030017</v>
      </c>
      <c r="G3620" s="69" t="s">
        <v>6779</v>
      </c>
      <c r="H3620" s="69">
        <v>61</v>
      </c>
      <c r="I3620" s="69" t="s">
        <v>1213</v>
      </c>
      <c r="J3620" s="69">
        <v>6102</v>
      </c>
      <c r="K3620" s="69" t="s">
        <v>1214</v>
      </c>
      <c r="L3620" s="69">
        <v>6102003</v>
      </c>
      <c r="M3620" s="69" t="s">
        <v>4459</v>
      </c>
      <c r="N3620" s="69">
        <v>2024760010454</v>
      </c>
      <c r="O3620" s="69" t="s">
        <v>7425</v>
      </c>
      <c r="P3620" s="69" t="s">
        <v>7426</v>
      </c>
      <c r="Q3620" s="69" t="s">
        <v>7429</v>
      </c>
      <c r="R3620" s="69" t="s">
        <v>7430</v>
      </c>
      <c r="S3620" s="7"/>
      <c r="T3620" s="7"/>
    </row>
    <row r="3621" spans="1:20">
      <c r="A3621" s="7"/>
      <c r="B3621" s="7"/>
      <c r="C3621" s="7"/>
      <c r="D3621" s="7"/>
      <c r="E3621" s="69">
        <v>4162</v>
      </c>
      <c r="F3621" s="69">
        <v>61020030017</v>
      </c>
      <c r="G3621" s="69" t="s">
        <v>6779</v>
      </c>
      <c r="H3621" s="69">
        <v>61</v>
      </c>
      <c r="I3621" s="69" t="s">
        <v>1213</v>
      </c>
      <c r="J3621" s="69">
        <v>6102</v>
      </c>
      <c r="K3621" s="69" t="s">
        <v>1214</v>
      </c>
      <c r="L3621" s="69">
        <v>6102003</v>
      </c>
      <c r="M3621" s="69" t="s">
        <v>4459</v>
      </c>
      <c r="N3621" s="69">
        <v>2024760010454</v>
      </c>
      <c r="O3621" s="69" t="s">
        <v>7425</v>
      </c>
      <c r="P3621" s="69" t="s">
        <v>7426</v>
      </c>
      <c r="Q3621" s="69" t="s">
        <v>7431</v>
      </c>
      <c r="R3621" s="69" t="s">
        <v>7432</v>
      </c>
      <c r="S3621" s="7"/>
      <c r="T3621" s="7"/>
    </row>
    <row r="3622" spans="1:20">
      <c r="A3622" s="7"/>
      <c r="B3622" s="7"/>
      <c r="C3622" s="7"/>
      <c r="D3622" s="7"/>
      <c r="E3622" s="69">
        <v>4162</v>
      </c>
      <c r="F3622" s="69">
        <v>62010010014</v>
      </c>
      <c r="G3622" s="69" t="s">
        <v>6632</v>
      </c>
      <c r="H3622" s="69">
        <v>62</v>
      </c>
      <c r="I3622" s="69" t="s">
        <v>851</v>
      </c>
      <c r="J3622" s="69">
        <v>6201</v>
      </c>
      <c r="K3622" s="69" t="s">
        <v>852</v>
      </c>
      <c r="L3622" s="69">
        <v>6201001</v>
      </c>
      <c r="M3622" s="69" t="s">
        <v>853</v>
      </c>
      <c r="N3622" s="69">
        <v>2024760010466</v>
      </c>
      <c r="O3622" s="69" t="s">
        <v>7433</v>
      </c>
      <c r="P3622" s="69" t="s">
        <v>7434</v>
      </c>
      <c r="Q3622" s="69" t="s">
        <v>7435</v>
      </c>
      <c r="R3622" s="69" t="s">
        <v>7436</v>
      </c>
      <c r="S3622" s="7"/>
      <c r="T3622" s="7"/>
    </row>
    <row r="3623" spans="1:20">
      <c r="A3623" s="7"/>
      <c r="B3623" s="7"/>
      <c r="C3623" s="7"/>
      <c r="D3623" s="7"/>
      <c r="E3623" s="69">
        <v>4162</v>
      </c>
      <c r="F3623" s="69">
        <v>62010010014</v>
      </c>
      <c r="G3623" s="69" t="s">
        <v>6632</v>
      </c>
      <c r="H3623" s="69">
        <v>62</v>
      </c>
      <c r="I3623" s="69" t="s">
        <v>851</v>
      </c>
      <c r="J3623" s="69">
        <v>6201</v>
      </c>
      <c r="K3623" s="69" t="s">
        <v>852</v>
      </c>
      <c r="L3623" s="69">
        <v>6201001</v>
      </c>
      <c r="M3623" s="69" t="s">
        <v>853</v>
      </c>
      <c r="N3623" s="69">
        <v>2024760010466</v>
      </c>
      <c r="O3623" s="69" t="s">
        <v>7433</v>
      </c>
      <c r="P3623" s="69" t="s">
        <v>7434</v>
      </c>
      <c r="Q3623" s="69" t="s">
        <v>7437</v>
      </c>
      <c r="R3623" s="69" t="s">
        <v>7438</v>
      </c>
      <c r="S3623" s="7"/>
      <c r="T3623" s="7"/>
    </row>
    <row r="3624" spans="1:20">
      <c r="A3624" s="7"/>
      <c r="B3624" s="7"/>
      <c r="C3624" s="7"/>
      <c r="D3624" s="7"/>
      <c r="E3624" s="69">
        <v>4162</v>
      </c>
      <c r="F3624" s="69">
        <v>61020030017</v>
      </c>
      <c r="G3624" s="69" t="s">
        <v>6779</v>
      </c>
      <c r="H3624" s="69">
        <v>61</v>
      </c>
      <c r="I3624" s="69" t="s">
        <v>1213</v>
      </c>
      <c r="J3624" s="69">
        <v>6102</v>
      </c>
      <c r="K3624" s="69" t="s">
        <v>1214</v>
      </c>
      <c r="L3624" s="69">
        <v>6102003</v>
      </c>
      <c r="M3624" s="69" t="s">
        <v>4459</v>
      </c>
      <c r="N3624" s="69">
        <v>2024760010424</v>
      </c>
      <c r="O3624" s="69" t="s">
        <v>7439</v>
      </c>
      <c r="P3624" s="69" t="s">
        <v>7440</v>
      </c>
      <c r="Q3624" s="69" t="s">
        <v>7441</v>
      </c>
      <c r="R3624" s="69" t="s">
        <v>7442</v>
      </c>
      <c r="S3624" s="7"/>
      <c r="T3624" s="7"/>
    </row>
    <row r="3625" spans="1:20">
      <c r="A3625" s="7"/>
      <c r="B3625" s="7"/>
      <c r="C3625" s="7"/>
      <c r="D3625" s="7"/>
      <c r="E3625" s="69">
        <v>4162</v>
      </c>
      <c r="F3625" s="69">
        <v>61020030017</v>
      </c>
      <c r="G3625" s="69" t="s">
        <v>6779</v>
      </c>
      <c r="H3625" s="69">
        <v>61</v>
      </c>
      <c r="I3625" s="69" t="s">
        <v>1213</v>
      </c>
      <c r="J3625" s="69">
        <v>6102</v>
      </c>
      <c r="K3625" s="69" t="s">
        <v>1214</v>
      </c>
      <c r="L3625" s="69">
        <v>6102003</v>
      </c>
      <c r="M3625" s="69" t="s">
        <v>4459</v>
      </c>
      <c r="N3625" s="69">
        <v>2024760010424</v>
      </c>
      <c r="O3625" s="69" t="s">
        <v>7439</v>
      </c>
      <c r="P3625" s="69" t="s">
        <v>7440</v>
      </c>
      <c r="Q3625" s="69" t="s">
        <v>7443</v>
      </c>
      <c r="R3625" s="69" t="s">
        <v>7444</v>
      </c>
      <c r="S3625" s="7"/>
      <c r="T3625" s="7"/>
    </row>
    <row r="3626" spans="1:20">
      <c r="A3626" s="7"/>
      <c r="B3626" s="7"/>
      <c r="C3626" s="7"/>
      <c r="D3626" s="7"/>
      <c r="E3626" s="69">
        <v>4162</v>
      </c>
      <c r="F3626" s="69">
        <v>61020030017</v>
      </c>
      <c r="G3626" s="69" t="s">
        <v>6779</v>
      </c>
      <c r="H3626" s="69">
        <v>61</v>
      </c>
      <c r="I3626" s="69" t="s">
        <v>1213</v>
      </c>
      <c r="J3626" s="69">
        <v>6102</v>
      </c>
      <c r="K3626" s="69" t="s">
        <v>1214</v>
      </c>
      <c r="L3626" s="69">
        <v>6102003</v>
      </c>
      <c r="M3626" s="69" t="s">
        <v>4459</v>
      </c>
      <c r="N3626" s="69">
        <v>2024760010424</v>
      </c>
      <c r="O3626" s="69" t="s">
        <v>7439</v>
      </c>
      <c r="P3626" s="69" t="s">
        <v>7440</v>
      </c>
      <c r="Q3626" s="69" t="s">
        <v>7445</v>
      </c>
      <c r="R3626" s="69" t="s">
        <v>7446</v>
      </c>
      <c r="S3626" s="7"/>
      <c r="T3626" s="7"/>
    </row>
    <row r="3627" spans="1:20">
      <c r="A3627" s="7"/>
      <c r="B3627" s="7"/>
      <c r="C3627" s="7"/>
      <c r="D3627" s="7"/>
      <c r="E3627" s="69">
        <v>4162</v>
      </c>
      <c r="F3627" s="69">
        <v>61020030017</v>
      </c>
      <c r="G3627" s="69" t="s">
        <v>6779</v>
      </c>
      <c r="H3627" s="69">
        <v>61</v>
      </c>
      <c r="I3627" s="69" t="s">
        <v>1213</v>
      </c>
      <c r="J3627" s="69">
        <v>6102</v>
      </c>
      <c r="K3627" s="69" t="s">
        <v>1214</v>
      </c>
      <c r="L3627" s="69">
        <v>6102003</v>
      </c>
      <c r="M3627" s="69" t="s">
        <v>4459</v>
      </c>
      <c r="N3627" s="69">
        <v>2024760010410</v>
      </c>
      <c r="O3627" s="69" t="s">
        <v>7447</v>
      </c>
      <c r="P3627" s="69" t="s">
        <v>7448</v>
      </c>
      <c r="Q3627" s="69" t="s">
        <v>7449</v>
      </c>
      <c r="R3627" s="69" t="s">
        <v>7450</v>
      </c>
      <c r="S3627" s="7"/>
      <c r="T3627" s="7"/>
    </row>
    <row r="3628" spans="1:20">
      <c r="A3628" s="7"/>
      <c r="B3628" s="7"/>
      <c r="C3628" s="7"/>
      <c r="D3628" s="7"/>
      <c r="E3628" s="69">
        <v>4162</v>
      </c>
      <c r="F3628" s="69">
        <v>61020030017</v>
      </c>
      <c r="G3628" s="69" t="s">
        <v>6779</v>
      </c>
      <c r="H3628" s="69">
        <v>61</v>
      </c>
      <c r="I3628" s="69" t="s">
        <v>1213</v>
      </c>
      <c r="J3628" s="69">
        <v>6102</v>
      </c>
      <c r="K3628" s="69" t="s">
        <v>1214</v>
      </c>
      <c r="L3628" s="69">
        <v>6102003</v>
      </c>
      <c r="M3628" s="69" t="s">
        <v>4459</v>
      </c>
      <c r="N3628" s="69">
        <v>2024760010410</v>
      </c>
      <c r="O3628" s="69" t="s">
        <v>7447</v>
      </c>
      <c r="P3628" s="69" t="s">
        <v>7448</v>
      </c>
      <c r="Q3628" s="69" t="s">
        <v>7451</v>
      </c>
      <c r="R3628" s="69" t="s">
        <v>7452</v>
      </c>
      <c r="S3628" s="7"/>
      <c r="T3628" s="7"/>
    </row>
    <row r="3629" spans="1:20">
      <c r="A3629" s="7"/>
      <c r="B3629" s="7"/>
      <c r="C3629" s="7"/>
      <c r="D3629" s="7"/>
      <c r="E3629" s="69">
        <v>4162</v>
      </c>
      <c r="F3629" s="69">
        <v>61020030017</v>
      </c>
      <c r="G3629" s="69" t="s">
        <v>6779</v>
      </c>
      <c r="H3629" s="69">
        <v>61</v>
      </c>
      <c r="I3629" s="69" t="s">
        <v>1213</v>
      </c>
      <c r="J3629" s="69">
        <v>6102</v>
      </c>
      <c r="K3629" s="69" t="s">
        <v>1214</v>
      </c>
      <c r="L3629" s="69">
        <v>6102003</v>
      </c>
      <c r="M3629" s="69" t="s">
        <v>4459</v>
      </c>
      <c r="N3629" s="69">
        <v>2024760010410</v>
      </c>
      <c r="O3629" s="69" t="s">
        <v>7447</v>
      </c>
      <c r="P3629" s="69" t="s">
        <v>7448</v>
      </c>
      <c r="Q3629" s="69" t="s">
        <v>7453</v>
      </c>
      <c r="R3629" s="69" t="s">
        <v>7454</v>
      </c>
      <c r="S3629" s="7"/>
      <c r="T3629" s="7"/>
    </row>
    <row r="3630" spans="1:20">
      <c r="A3630" s="7"/>
      <c r="B3630" s="7"/>
      <c r="C3630" s="7"/>
      <c r="D3630" s="7"/>
      <c r="E3630" s="69">
        <v>4162</v>
      </c>
      <c r="F3630" s="69">
        <v>61020030017</v>
      </c>
      <c r="G3630" s="69" t="s">
        <v>6779</v>
      </c>
      <c r="H3630" s="69">
        <v>61</v>
      </c>
      <c r="I3630" s="69" t="s">
        <v>1213</v>
      </c>
      <c r="J3630" s="69">
        <v>6102</v>
      </c>
      <c r="K3630" s="69" t="s">
        <v>1214</v>
      </c>
      <c r="L3630" s="69">
        <v>6102003</v>
      </c>
      <c r="M3630" s="69" t="s">
        <v>4459</v>
      </c>
      <c r="N3630" s="69">
        <v>2024760010455</v>
      </c>
      <c r="O3630" s="69" t="s">
        <v>7455</v>
      </c>
      <c r="P3630" s="69" t="s">
        <v>7456</v>
      </c>
      <c r="Q3630" s="69" t="s">
        <v>7457</v>
      </c>
      <c r="R3630" s="69" t="s">
        <v>7458</v>
      </c>
      <c r="S3630" s="7"/>
      <c r="T3630" s="7"/>
    </row>
    <row r="3631" spans="1:20">
      <c r="A3631" s="7"/>
      <c r="B3631" s="7"/>
      <c r="C3631" s="7"/>
      <c r="D3631" s="7"/>
      <c r="E3631" s="69">
        <v>4162</v>
      </c>
      <c r="F3631" s="69">
        <v>61020030017</v>
      </c>
      <c r="G3631" s="69" t="s">
        <v>6779</v>
      </c>
      <c r="H3631" s="69">
        <v>61</v>
      </c>
      <c r="I3631" s="69" t="s">
        <v>1213</v>
      </c>
      <c r="J3631" s="69">
        <v>6102</v>
      </c>
      <c r="K3631" s="69" t="s">
        <v>1214</v>
      </c>
      <c r="L3631" s="69">
        <v>6102003</v>
      </c>
      <c r="M3631" s="69" t="s">
        <v>4459</v>
      </c>
      <c r="N3631" s="69">
        <v>2024760010455</v>
      </c>
      <c r="O3631" s="69" t="s">
        <v>7455</v>
      </c>
      <c r="P3631" s="69" t="s">
        <v>7456</v>
      </c>
      <c r="Q3631" s="69" t="s">
        <v>7459</v>
      </c>
      <c r="R3631" s="69" t="s">
        <v>7460</v>
      </c>
      <c r="S3631" s="7"/>
      <c r="T3631" s="7"/>
    </row>
    <row r="3632" spans="1:20">
      <c r="A3632" s="7"/>
      <c r="B3632" s="7"/>
      <c r="C3632" s="7"/>
      <c r="D3632" s="7"/>
      <c r="E3632" s="69">
        <v>4162</v>
      </c>
      <c r="F3632" s="69">
        <v>61020030017</v>
      </c>
      <c r="G3632" s="69" t="s">
        <v>6779</v>
      </c>
      <c r="H3632" s="69">
        <v>61</v>
      </c>
      <c r="I3632" s="69" t="s">
        <v>1213</v>
      </c>
      <c r="J3632" s="69">
        <v>6102</v>
      </c>
      <c r="K3632" s="69" t="s">
        <v>1214</v>
      </c>
      <c r="L3632" s="69">
        <v>6102003</v>
      </c>
      <c r="M3632" s="69" t="s">
        <v>4459</v>
      </c>
      <c r="N3632" s="69">
        <v>2024760010455</v>
      </c>
      <c r="O3632" s="69" t="s">
        <v>7455</v>
      </c>
      <c r="P3632" s="69" t="s">
        <v>7456</v>
      </c>
      <c r="Q3632" s="69" t="s">
        <v>7461</v>
      </c>
      <c r="R3632" s="69" t="s">
        <v>7462</v>
      </c>
      <c r="S3632" s="7"/>
      <c r="T3632" s="7"/>
    </row>
    <row r="3633" spans="1:20">
      <c r="A3633" s="7"/>
      <c r="B3633" s="7"/>
      <c r="C3633" s="7"/>
      <c r="D3633" s="7"/>
      <c r="E3633" s="69">
        <v>4162</v>
      </c>
      <c r="F3633" s="69">
        <v>61020030017</v>
      </c>
      <c r="G3633" s="69" t="s">
        <v>6779</v>
      </c>
      <c r="H3633" s="69">
        <v>61</v>
      </c>
      <c r="I3633" s="69" t="s">
        <v>1213</v>
      </c>
      <c r="J3633" s="69">
        <v>6102</v>
      </c>
      <c r="K3633" s="69" t="s">
        <v>1214</v>
      </c>
      <c r="L3633" s="69">
        <v>6102003</v>
      </c>
      <c r="M3633" s="69" t="s">
        <v>4459</v>
      </c>
      <c r="N3633" s="69">
        <v>2024760010456</v>
      </c>
      <c r="O3633" s="69" t="s">
        <v>7463</v>
      </c>
      <c r="P3633" s="69" t="s">
        <v>7464</v>
      </c>
      <c r="Q3633" s="69" t="s">
        <v>7465</v>
      </c>
      <c r="R3633" s="69" t="s">
        <v>7466</v>
      </c>
      <c r="S3633" s="7"/>
      <c r="T3633" s="7"/>
    </row>
    <row r="3634" spans="1:20">
      <c r="A3634" s="7"/>
      <c r="B3634" s="7"/>
      <c r="C3634" s="7"/>
      <c r="D3634" s="7"/>
      <c r="E3634" s="69">
        <v>4162</v>
      </c>
      <c r="F3634" s="69">
        <v>61020030017</v>
      </c>
      <c r="G3634" s="69" t="s">
        <v>6779</v>
      </c>
      <c r="H3634" s="69">
        <v>61</v>
      </c>
      <c r="I3634" s="69" t="s">
        <v>1213</v>
      </c>
      <c r="J3634" s="69">
        <v>6102</v>
      </c>
      <c r="K3634" s="69" t="s">
        <v>1214</v>
      </c>
      <c r="L3634" s="69">
        <v>6102003</v>
      </c>
      <c r="M3634" s="69" t="s">
        <v>4459</v>
      </c>
      <c r="N3634" s="69">
        <v>2024760010456</v>
      </c>
      <c r="O3634" s="69" t="s">
        <v>7463</v>
      </c>
      <c r="P3634" s="69" t="s">
        <v>7464</v>
      </c>
      <c r="Q3634" s="69" t="s">
        <v>7467</v>
      </c>
      <c r="R3634" s="69" t="s">
        <v>7468</v>
      </c>
      <c r="S3634" s="7"/>
      <c r="T3634" s="7"/>
    </row>
    <row r="3635" spans="1:20">
      <c r="A3635" s="7"/>
      <c r="B3635" s="7"/>
      <c r="C3635" s="7"/>
      <c r="D3635" s="7"/>
      <c r="E3635" s="69">
        <v>4162</v>
      </c>
      <c r="F3635" s="69">
        <v>61020030017</v>
      </c>
      <c r="G3635" s="69" t="s">
        <v>6779</v>
      </c>
      <c r="H3635" s="69">
        <v>61</v>
      </c>
      <c r="I3635" s="69" t="s">
        <v>1213</v>
      </c>
      <c r="J3635" s="69">
        <v>6102</v>
      </c>
      <c r="K3635" s="69" t="s">
        <v>1214</v>
      </c>
      <c r="L3635" s="69">
        <v>6102003</v>
      </c>
      <c r="M3635" s="69" t="s">
        <v>4459</v>
      </c>
      <c r="N3635" s="69">
        <v>2024760010456</v>
      </c>
      <c r="O3635" s="69" t="s">
        <v>7463</v>
      </c>
      <c r="P3635" s="69" t="s">
        <v>7464</v>
      </c>
      <c r="Q3635" s="69" t="s">
        <v>7469</v>
      </c>
      <c r="R3635" s="69" t="s">
        <v>7470</v>
      </c>
      <c r="S3635" s="7"/>
      <c r="T3635" s="7"/>
    </row>
    <row r="3636" spans="1:20">
      <c r="A3636" s="7"/>
      <c r="B3636" s="7"/>
      <c r="C3636" s="7"/>
      <c r="D3636" s="7"/>
      <c r="E3636" s="69">
        <v>4163</v>
      </c>
      <c r="F3636" s="69">
        <v>62020020005</v>
      </c>
      <c r="G3636" s="69" t="s">
        <v>7471</v>
      </c>
      <c r="H3636" s="69">
        <v>62</v>
      </c>
      <c r="I3636" s="69" t="s">
        <v>851</v>
      </c>
      <c r="J3636" s="69">
        <v>6202</v>
      </c>
      <c r="K3636" s="69" t="s">
        <v>1048</v>
      </c>
      <c r="L3636" s="69">
        <v>6202002</v>
      </c>
      <c r="M3636" s="69" t="s">
        <v>2957</v>
      </c>
      <c r="N3636" s="69">
        <v>2020760010452</v>
      </c>
      <c r="O3636" s="69" t="s">
        <v>7472</v>
      </c>
      <c r="P3636" s="69" t="s">
        <v>7473</v>
      </c>
      <c r="Q3636" s="69" t="s">
        <v>7474</v>
      </c>
      <c r="R3636" s="69" t="s">
        <v>7475</v>
      </c>
      <c r="S3636" s="7"/>
      <c r="T3636" s="7"/>
    </row>
    <row r="3637" spans="1:20">
      <c r="A3637" s="7"/>
      <c r="B3637" s="7"/>
      <c r="C3637" s="7"/>
      <c r="D3637" s="7"/>
      <c r="E3637" s="69">
        <v>4163</v>
      </c>
      <c r="F3637" s="69">
        <v>62020020013</v>
      </c>
      <c r="G3637" s="69" t="s">
        <v>7476</v>
      </c>
      <c r="H3637" s="69">
        <v>62</v>
      </c>
      <c r="I3637" s="69" t="s">
        <v>851</v>
      </c>
      <c r="J3637" s="69">
        <v>6202</v>
      </c>
      <c r="K3637" s="69" t="s">
        <v>1048</v>
      </c>
      <c r="L3637" s="69">
        <v>6202002</v>
      </c>
      <c r="M3637" s="69" t="s">
        <v>2957</v>
      </c>
      <c r="N3637" s="69">
        <v>2024760010172</v>
      </c>
      <c r="O3637" s="69" t="s">
        <v>7477</v>
      </c>
      <c r="P3637" s="69" t="s">
        <v>7478</v>
      </c>
      <c r="Q3637" s="69" t="s">
        <v>7479</v>
      </c>
      <c r="R3637" s="69" t="s">
        <v>7480</v>
      </c>
      <c r="S3637" s="7"/>
      <c r="T3637" s="7"/>
    </row>
    <row r="3638" spans="1:20">
      <c r="A3638" s="7"/>
      <c r="B3638" s="7"/>
      <c r="C3638" s="7"/>
      <c r="D3638" s="7"/>
      <c r="E3638" s="69">
        <v>4163</v>
      </c>
      <c r="F3638" s="69">
        <v>62020020013</v>
      </c>
      <c r="G3638" s="69" t="s">
        <v>7476</v>
      </c>
      <c r="H3638" s="69">
        <v>62</v>
      </c>
      <c r="I3638" s="69" t="s">
        <v>851</v>
      </c>
      <c r="J3638" s="69">
        <v>6202</v>
      </c>
      <c r="K3638" s="69" t="s">
        <v>1048</v>
      </c>
      <c r="L3638" s="69">
        <v>6202002</v>
      </c>
      <c r="M3638" s="69" t="s">
        <v>2957</v>
      </c>
      <c r="N3638" s="69">
        <v>2024760010172</v>
      </c>
      <c r="O3638" s="69" t="s">
        <v>7477</v>
      </c>
      <c r="P3638" s="69" t="s">
        <v>7478</v>
      </c>
      <c r="Q3638" s="69" t="s">
        <v>7481</v>
      </c>
      <c r="R3638" s="69" t="s">
        <v>7482</v>
      </c>
      <c r="S3638" s="7"/>
      <c r="T3638" s="7"/>
    </row>
    <row r="3639" spans="1:20">
      <c r="A3639" s="7"/>
      <c r="B3639" s="7"/>
      <c r="C3639" s="7"/>
      <c r="D3639" s="7"/>
      <c r="E3639" s="69">
        <v>4163</v>
      </c>
      <c r="F3639" s="69">
        <v>62020020013</v>
      </c>
      <c r="G3639" s="69" t="s">
        <v>7476</v>
      </c>
      <c r="H3639" s="69">
        <v>62</v>
      </c>
      <c r="I3639" s="69" t="s">
        <v>851</v>
      </c>
      <c r="J3639" s="69">
        <v>6202</v>
      </c>
      <c r="K3639" s="69" t="s">
        <v>1048</v>
      </c>
      <c r="L3639" s="69">
        <v>6202002</v>
      </c>
      <c r="M3639" s="69" t="s">
        <v>2957</v>
      </c>
      <c r="N3639" s="69">
        <v>2024760010172</v>
      </c>
      <c r="O3639" s="69" t="s">
        <v>7477</v>
      </c>
      <c r="P3639" s="69" t="s">
        <v>7478</v>
      </c>
      <c r="Q3639" s="69" t="s">
        <v>7483</v>
      </c>
      <c r="R3639" s="69" t="s">
        <v>7484</v>
      </c>
      <c r="S3639" s="7"/>
      <c r="T3639" s="7"/>
    </row>
    <row r="3640" spans="1:20">
      <c r="A3640" s="7"/>
      <c r="B3640" s="7"/>
      <c r="C3640" s="7"/>
      <c r="D3640" s="7"/>
      <c r="E3640" s="69">
        <v>4163</v>
      </c>
      <c r="F3640" s="69">
        <v>62020020013</v>
      </c>
      <c r="G3640" s="69" t="s">
        <v>7476</v>
      </c>
      <c r="H3640" s="69">
        <v>62</v>
      </c>
      <c r="I3640" s="69" t="s">
        <v>851</v>
      </c>
      <c r="J3640" s="69">
        <v>6202</v>
      </c>
      <c r="K3640" s="69" t="s">
        <v>1048</v>
      </c>
      <c r="L3640" s="69">
        <v>6202002</v>
      </c>
      <c r="M3640" s="69" t="s">
        <v>2957</v>
      </c>
      <c r="N3640" s="69">
        <v>2024760010172</v>
      </c>
      <c r="O3640" s="69" t="s">
        <v>7477</v>
      </c>
      <c r="P3640" s="69" t="s">
        <v>7478</v>
      </c>
      <c r="Q3640" s="69" t="s">
        <v>7485</v>
      </c>
      <c r="R3640" s="69" t="s">
        <v>7486</v>
      </c>
      <c r="S3640" s="7"/>
      <c r="T3640" s="7"/>
    </row>
    <row r="3641" spans="1:20">
      <c r="A3641" s="7"/>
      <c r="B3641" s="7"/>
      <c r="C3641" s="7"/>
      <c r="D3641" s="7"/>
      <c r="E3641" s="69">
        <v>4163</v>
      </c>
      <c r="F3641" s="69">
        <v>62020020013</v>
      </c>
      <c r="G3641" s="69" t="s">
        <v>7476</v>
      </c>
      <c r="H3641" s="69">
        <v>62</v>
      </c>
      <c r="I3641" s="69" t="s">
        <v>851</v>
      </c>
      <c r="J3641" s="69">
        <v>6202</v>
      </c>
      <c r="K3641" s="69" t="s">
        <v>1048</v>
      </c>
      <c r="L3641" s="69">
        <v>6202002</v>
      </c>
      <c r="M3641" s="69" t="s">
        <v>2957</v>
      </c>
      <c r="N3641" s="69">
        <v>2024760010172</v>
      </c>
      <c r="O3641" s="69" t="s">
        <v>7477</v>
      </c>
      <c r="P3641" s="69" t="s">
        <v>7478</v>
      </c>
      <c r="Q3641" s="69" t="s">
        <v>7487</v>
      </c>
      <c r="R3641" s="69" t="s">
        <v>7488</v>
      </c>
      <c r="S3641" s="7"/>
      <c r="T3641" s="7"/>
    </row>
    <row r="3642" spans="1:20">
      <c r="A3642" s="7"/>
      <c r="B3642" s="7"/>
      <c r="C3642" s="7"/>
      <c r="D3642" s="7"/>
      <c r="E3642" s="69">
        <v>4163</v>
      </c>
      <c r="F3642" s="69">
        <v>62020020013</v>
      </c>
      <c r="G3642" s="69" t="s">
        <v>7476</v>
      </c>
      <c r="H3642" s="69">
        <v>62</v>
      </c>
      <c r="I3642" s="69" t="s">
        <v>851</v>
      </c>
      <c r="J3642" s="69">
        <v>6202</v>
      </c>
      <c r="K3642" s="69" t="s">
        <v>1048</v>
      </c>
      <c r="L3642" s="69">
        <v>6202002</v>
      </c>
      <c r="M3642" s="69" t="s">
        <v>2957</v>
      </c>
      <c r="N3642" s="69">
        <v>2024760010172</v>
      </c>
      <c r="O3642" s="69" t="s">
        <v>7477</v>
      </c>
      <c r="P3642" s="69" t="s">
        <v>7478</v>
      </c>
      <c r="Q3642" s="69" t="s">
        <v>7489</v>
      </c>
      <c r="R3642" s="69" t="s">
        <v>7490</v>
      </c>
      <c r="S3642" s="7"/>
      <c r="T3642" s="7"/>
    </row>
    <row r="3643" spans="1:20">
      <c r="A3643" s="7"/>
      <c r="B3643" s="7"/>
      <c r="C3643" s="7"/>
      <c r="D3643" s="7"/>
      <c r="E3643" s="69">
        <v>4163</v>
      </c>
      <c r="F3643" s="69">
        <v>62020020013</v>
      </c>
      <c r="G3643" s="69" t="s">
        <v>7476</v>
      </c>
      <c r="H3643" s="69">
        <v>62</v>
      </c>
      <c r="I3643" s="69" t="s">
        <v>851</v>
      </c>
      <c r="J3643" s="69">
        <v>6202</v>
      </c>
      <c r="K3643" s="69" t="s">
        <v>1048</v>
      </c>
      <c r="L3643" s="69">
        <v>6202002</v>
      </c>
      <c r="M3643" s="69" t="s">
        <v>2957</v>
      </c>
      <c r="N3643" s="69">
        <v>2024760010172</v>
      </c>
      <c r="O3643" s="69" t="s">
        <v>7477</v>
      </c>
      <c r="P3643" s="69" t="s">
        <v>7478</v>
      </c>
      <c r="Q3643" s="69" t="s">
        <v>7491</v>
      </c>
      <c r="R3643" s="69" t="s">
        <v>7492</v>
      </c>
      <c r="S3643" s="7"/>
      <c r="T3643" s="7"/>
    </row>
    <row r="3644" spans="1:20">
      <c r="A3644" s="7"/>
      <c r="B3644" s="7"/>
      <c r="C3644" s="7"/>
      <c r="D3644" s="7"/>
      <c r="E3644" s="69">
        <v>4163</v>
      </c>
      <c r="F3644" s="69">
        <v>62020020013</v>
      </c>
      <c r="G3644" s="69" t="s">
        <v>7476</v>
      </c>
      <c r="H3644" s="69">
        <v>62</v>
      </c>
      <c r="I3644" s="69" t="s">
        <v>851</v>
      </c>
      <c r="J3644" s="69">
        <v>6202</v>
      </c>
      <c r="K3644" s="69" t="s">
        <v>1048</v>
      </c>
      <c r="L3644" s="69">
        <v>6202002</v>
      </c>
      <c r="M3644" s="69" t="s">
        <v>2957</v>
      </c>
      <c r="N3644" s="69">
        <v>2024760010172</v>
      </c>
      <c r="O3644" s="69" t="s">
        <v>7477</v>
      </c>
      <c r="P3644" s="69" t="s">
        <v>7478</v>
      </c>
      <c r="Q3644" s="69" t="s">
        <v>7493</v>
      </c>
      <c r="R3644" s="69" t="s">
        <v>7494</v>
      </c>
      <c r="S3644" s="7"/>
      <c r="T3644" s="7"/>
    </row>
    <row r="3645" spans="1:20">
      <c r="A3645" s="7"/>
      <c r="B3645" s="7"/>
      <c r="C3645" s="7"/>
      <c r="D3645" s="7"/>
      <c r="E3645" s="69">
        <v>4163</v>
      </c>
      <c r="F3645" s="69">
        <v>62020020013</v>
      </c>
      <c r="G3645" s="69" t="s">
        <v>7476</v>
      </c>
      <c r="H3645" s="69">
        <v>62</v>
      </c>
      <c r="I3645" s="69" t="s">
        <v>851</v>
      </c>
      <c r="J3645" s="69">
        <v>6202</v>
      </c>
      <c r="K3645" s="69" t="s">
        <v>1048</v>
      </c>
      <c r="L3645" s="69">
        <v>6202002</v>
      </c>
      <c r="M3645" s="69" t="s">
        <v>2957</v>
      </c>
      <c r="N3645" s="69">
        <v>2024760010172</v>
      </c>
      <c r="O3645" s="69" t="s">
        <v>7477</v>
      </c>
      <c r="P3645" s="69" t="s">
        <v>7478</v>
      </c>
      <c r="Q3645" s="69" t="s">
        <v>7495</v>
      </c>
      <c r="R3645" s="69" t="s">
        <v>7496</v>
      </c>
      <c r="S3645" s="7"/>
      <c r="T3645" s="7"/>
    </row>
    <row r="3646" spans="1:20">
      <c r="A3646" s="7"/>
      <c r="B3646" s="7"/>
      <c r="C3646" s="7"/>
      <c r="D3646" s="7"/>
      <c r="E3646" s="69">
        <v>4163</v>
      </c>
      <c r="F3646" s="69">
        <v>62020020013</v>
      </c>
      <c r="G3646" s="69" t="s">
        <v>7476</v>
      </c>
      <c r="H3646" s="69">
        <v>62</v>
      </c>
      <c r="I3646" s="69" t="s">
        <v>851</v>
      </c>
      <c r="J3646" s="69">
        <v>6202</v>
      </c>
      <c r="K3646" s="69" t="s">
        <v>1048</v>
      </c>
      <c r="L3646" s="69">
        <v>6202002</v>
      </c>
      <c r="M3646" s="69" t="s">
        <v>2957</v>
      </c>
      <c r="N3646" s="69">
        <v>2024760010172</v>
      </c>
      <c r="O3646" s="69" t="s">
        <v>7477</v>
      </c>
      <c r="P3646" s="69" t="s">
        <v>7478</v>
      </c>
      <c r="Q3646" s="69" t="s">
        <v>7497</v>
      </c>
      <c r="R3646" s="69" t="s">
        <v>7498</v>
      </c>
      <c r="S3646" s="7"/>
      <c r="T3646" s="7"/>
    </row>
    <row r="3647" spans="1:20">
      <c r="A3647" s="7"/>
      <c r="B3647" s="7"/>
      <c r="C3647" s="7"/>
      <c r="D3647" s="7"/>
      <c r="E3647" s="69">
        <v>4163</v>
      </c>
      <c r="F3647" s="69">
        <v>62020020013</v>
      </c>
      <c r="G3647" s="69" t="s">
        <v>7476</v>
      </c>
      <c r="H3647" s="69">
        <v>62</v>
      </c>
      <c r="I3647" s="69" t="s">
        <v>851</v>
      </c>
      <c r="J3647" s="69">
        <v>6202</v>
      </c>
      <c r="K3647" s="69" t="s">
        <v>1048</v>
      </c>
      <c r="L3647" s="69">
        <v>6202002</v>
      </c>
      <c r="M3647" s="69" t="s">
        <v>2957</v>
      </c>
      <c r="N3647" s="69">
        <v>2024760010172</v>
      </c>
      <c r="O3647" s="69" t="s">
        <v>7477</v>
      </c>
      <c r="P3647" s="69" t="s">
        <v>7478</v>
      </c>
      <c r="Q3647" s="69" t="s">
        <v>7499</v>
      </c>
      <c r="R3647" s="69" t="s">
        <v>7500</v>
      </c>
      <c r="S3647" s="7"/>
      <c r="T3647" s="7"/>
    </row>
    <row r="3648" spans="1:20">
      <c r="A3648" s="7"/>
      <c r="B3648" s="7"/>
      <c r="C3648" s="7"/>
      <c r="D3648" s="7"/>
      <c r="E3648" s="69">
        <v>4163</v>
      </c>
      <c r="F3648" s="69">
        <v>62020020013</v>
      </c>
      <c r="G3648" s="69" t="s">
        <v>7476</v>
      </c>
      <c r="H3648" s="69">
        <v>62</v>
      </c>
      <c r="I3648" s="69" t="s">
        <v>851</v>
      </c>
      <c r="J3648" s="69">
        <v>6202</v>
      </c>
      <c r="K3648" s="69" t="s">
        <v>1048</v>
      </c>
      <c r="L3648" s="69">
        <v>6202002</v>
      </c>
      <c r="M3648" s="69" t="s">
        <v>2957</v>
      </c>
      <c r="N3648" s="69">
        <v>2024760010172</v>
      </c>
      <c r="O3648" s="69" t="s">
        <v>7477</v>
      </c>
      <c r="P3648" s="69" t="s">
        <v>7478</v>
      </c>
      <c r="Q3648" s="69" t="s">
        <v>7501</v>
      </c>
      <c r="R3648" s="69" t="s">
        <v>7490</v>
      </c>
      <c r="S3648" s="7"/>
      <c r="T3648" s="7"/>
    </row>
    <row r="3649" spans="1:20">
      <c r="A3649" s="7"/>
      <c r="B3649" s="7"/>
      <c r="C3649" s="7"/>
      <c r="D3649" s="7"/>
      <c r="E3649" s="69">
        <v>4163</v>
      </c>
      <c r="F3649" s="69">
        <v>62020020013</v>
      </c>
      <c r="G3649" s="69" t="s">
        <v>7476</v>
      </c>
      <c r="H3649" s="69">
        <v>62</v>
      </c>
      <c r="I3649" s="69" t="s">
        <v>851</v>
      </c>
      <c r="J3649" s="69">
        <v>6202</v>
      </c>
      <c r="K3649" s="69" t="s">
        <v>1048</v>
      </c>
      <c r="L3649" s="69">
        <v>6202002</v>
      </c>
      <c r="M3649" s="69" t="s">
        <v>2957</v>
      </c>
      <c r="N3649" s="69">
        <v>2024760010172</v>
      </c>
      <c r="O3649" s="69" t="s">
        <v>7477</v>
      </c>
      <c r="P3649" s="69" t="s">
        <v>7478</v>
      </c>
      <c r="Q3649" s="69" t="s">
        <v>7502</v>
      </c>
      <c r="R3649" s="69" t="s">
        <v>7488</v>
      </c>
      <c r="S3649" s="7"/>
      <c r="T3649" s="7"/>
    </row>
    <row r="3650" spans="1:20">
      <c r="A3650" s="7"/>
      <c r="B3650" s="7"/>
      <c r="C3650" s="7"/>
      <c r="D3650" s="7"/>
      <c r="E3650" s="69">
        <v>4163</v>
      </c>
      <c r="F3650" s="69">
        <v>62020020013</v>
      </c>
      <c r="G3650" s="69" t="s">
        <v>7476</v>
      </c>
      <c r="H3650" s="69">
        <v>62</v>
      </c>
      <c r="I3650" s="69" t="s">
        <v>851</v>
      </c>
      <c r="J3650" s="69">
        <v>6202</v>
      </c>
      <c r="K3650" s="69" t="s">
        <v>1048</v>
      </c>
      <c r="L3650" s="69">
        <v>6202002</v>
      </c>
      <c r="M3650" s="69" t="s">
        <v>2957</v>
      </c>
      <c r="N3650" s="69">
        <v>2024760010172</v>
      </c>
      <c r="O3650" s="69" t="s">
        <v>7477</v>
      </c>
      <c r="P3650" s="69" t="s">
        <v>7478</v>
      </c>
      <c r="Q3650" s="69" t="s">
        <v>7503</v>
      </c>
      <c r="R3650" s="69" t="s">
        <v>7492</v>
      </c>
      <c r="S3650" s="7"/>
      <c r="T3650" s="7"/>
    </row>
    <row r="3651" spans="1:20">
      <c r="A3651" s="7"/>
      <c r="B3651" s="7"/>
      <c r="C3651" s="7"/>
      <c r="D3651" s="7"/>
      <c r="E3651" s="69">
        <v>4163</v>
      </c>
      <c r="F3651" s="69">
        <v>62020020013</v>
      </c>
      <c r="G3651" s="69" t="s">
        <v>7476</v>
      </c>
      <c r="H3651" s="69">
        <v>62</v>
      </c>
      <c r="I3651" s="69" t="s">
        <v>851</v>
      </c>
      <c r="J3651" s="69">
        <v>6202</v>
      </c>
      <c r="K3651" s="69" t="s">
        <v>1048</v>
      </c>
      <c r="L3651" s="69">
        <v>6202002</v>
      </c>
      <c r="M3651" s="69" t="s">
        <v>2957</v>
      </c>
      <c r="N3651" s="69">
        <v>2024760010172</v>
      </c>
      <c r="O3651" s="69" t="s">
        <v>7477</v>
      </c>
      <c r="P3651" s="69" t="s">
        <v>7478</v>
      </c>
      <c r="Q3651" s="69" t="s">
        <v>7504</v>
      </c>
      <c r="R3651" s="69" t="s">
        <v>7496</v>
      </c>
      <c r="S3651" s="7"/>
      <c r="T3651" s="7"/>
    </row>
    <row r="3652" spans="1:20">
      <c r="A3652" s="7"/>
      <c r="B3652" s="7"/>
      <c r="C3652" s="7"/>
      <c r="D3652" s="7"/>
      <c r="E3652" s="69">
        <v>4163</v>
      </c>
      <c r="F3652" s="69">
        <v>62020020013</v>
      </c>
      <c r="G3652" s="69" t="s">
        <v>7476</v>
      </c>
      <c r="H3652" s="69">
        <v>62</v>
      </c>
      <c r="I3652" s="69" t="s">
        <v>851</v>
      </c>
      <c r="J3652" s="69">
        <v>6202</v>
      </c>
      <c r="K3652" s="69" t="s">
        <v>1048</v>
      </c>
      <c r="L3652" s="69">
        <v>6202002</v>
      </c>
      <c r="M3652" s="69" t="s">
        <v>2957</v>
      </c>
      <c r="N3652" s="69">
        <v>2024760010172</v>
      </c>
      <c r="O3652" s="69" t="s">
        <v>7477</v>
      </c>
      <c r="P3652" s="69" t="s">
        <v>7478</v>
      </c>
      <c r="Q3652" s="69" t="s">
        <v>7505</v>
      </c>
      <c r="R3652" s="69" t="s">
        <v>7480</v>
      </c>
      <c r="S3652" s="7"/>
      <c r="T3652" s="7"/>
    </row>
    <row r="3653" spans="1:20">
      <c r="A3653" s="7"/>
      <c r="B3653" s="7"/>
      <c r="C3653" s="7"/>
      <c r="D3653" s="7"/>
      <c r="E3653" s="69">
        <v>4163</v>
      </c>
      <c r="F3653" s="69">
        <v>62020020013</v>
      </c>
      <c r="G3653" s="69" t="s">
        <v>7476</v>
      </c>
      <c r="H3653" s="69">
        <v>62</v>
      </c>
      <c r="I3653" s="69" t="s">
        <v>851</v>
      </c>
      <c r="J3653" s="69">
        <v>6202</v>
      </c>
      <c r="K3653" s="69" t="s">
        <v>1048</v>
      </c>
      <c r="L3653" s="69">
        <v>6202002</v>
      </c>
      <c r="M3653" s="69" t="s">
        <v>2957</v>
      </c>
      <c r="N3653" s="69">
        <v>2024760010172</v>
      </c>
      <c r="O3653" s="69" t="s">
        <v>7477</v>
      </c>
      <c r="P3653" s="69" t="s">
        <v>7478</v>
      </c>
      <c r="Q3653" s="69" t="s">
        <v>7506</v>
      </c>
      <c r="R3653" s="69" t="s">
        <v>7498</v>
      </c>
      <c r="S3653" s="7"/>
      <c r="T3653" s="7"/>
    </row>
    <row r="3654" spans="1:20">
      <c r="A3654" s="7"/>
      <c r="B3654" s="7"/>
      <c r="C3654" s="7"/>
      <c r="D3654" s="7"/>
      <c r="E3654" s="69">
        <v>4163</v>
      </c>
      <c r="F3654" s="69">
        <v>62020020013</v>
      </c>
      <c r="G3654" s="69" t="s">
        <v>7476</v>
      </c>
      <c r="H3654" s="69">
        <v>62</v>
      </c>
      <c r="I3654" s="69" t="s">
        <v>851</v>
      </c>
      <c r="J3654" s="69">
        <v>6202</v>
      </c>
      <c r="K3654" s="69" t="s">
        <v>1048</v>
      </c>
      <c r="L3654" s="69">
        <v>6202002</v>
      </c>
      <c r="M3654" s="69" t="s">
        <v>2957</v>
      </c>
      <c r="N3654" s="69">
        <v>2024760010172</v>
      </c>
      <c r="O3654" s="69" t="s">
        <v>7477</v>
      </c>
      <c r="P3654" s="69" t="s">
        <v>7478</v>
      </c>
      <c r="Q3654" s="69" t="s">
        <v>7507</v>
      </c>
      <c r="R3654" s="69" t="s">
        <v>7494</v>
      </c>
      <c r="S3654" s="7"/>
      <c r="T3654" s="7"/>
    </row>
    <row r="3655" spans="1:20">
      <c r="A3655" s="7"/>
      <c r="B3655" s="7"/>
      <c r="C3655" s="7"/>
      <c r="D3655" s="7"/>
      <c r="E3655" s="69">
        <v>4163</v>
      </c>
      <c r="F3655" s="69">
        <v>62020020013</v>
      </c>
      <c r="G3655" s="69" t="s">
        <v>7476</v>
      </c>
      <c r="H3655" s="69">
        <v>62</v>
      </c>
      <c r="I3655" s="69" t="s">
        <v>851</v>
      </c>
      <c r="J3655" s="69">
        <v>6202</v>
      </c>
      <c r="K3655" s="69" t="s">
        <v>1048</v>
      </c>
      <c r="L3655" s="69">
        <v>6202002</v>
      </c>
      <c r="M3655" s="69" t="s">
        <v>2957</v>
      </c>
      <c r="N3655" s="69">
        <v>2024760010172</v>
      </c>
      <c r="O3655" s="69" t="s">
        <v>7477</v>
      </c>
      <c r="P3655" s="69" t="s">
        <v>7478</v>
      </c>
      <c r="Q3655" s="69" t="s">
        <v>7508</v>
      </c>
      <c r="R3655" s="69" t="s">
        <v>7480</v>
      </c>
      <c r="S3655" s="7"/>
      <c r="T3655" s="7"/>
    </row>
    <row r="3656" spans="1:20">
      <c r="A3656" s="7"/>
      <c r="B3656" s="7"/>
      <c r="C3656" s="7"/>
      <c r="D3656" s="7"/>
      <c r="E3656" s="69">
        <v>4163</v>
      </c>
      <c r="F3656" s="69">
        <v>62020020010</v>
      </c>
      <c r="G3656" s="69" t="s">
        <v>7509</v>
      </c>
      <c r="H3656" s="69">
        <v>62</v>
      </c>
      <c r="I3656" s="69" t="s">
        <v>851</v>
      </c>
      <c r="J3656" s="69">
        <v>6202</v>
      </c>
      <c r="K3656" s="69" t="s">
        <v>1048</v>
      </c>
      <c r="L3656" s="69">
        <v>6202002</v>
      </c>
      <c r="M3656" s="69" t="s">
        <v>2957</v>
      </c>
      <c r="N3656" s="69">
        <v>2024760010173</v>
      </c>
      <c r="O3656" s="69" t="s">
        <v>7510</v>
      </c>
      <c r="P3656" s="69" t="s">
        <v>7511</v>
      </c>
      <c r="Q3656" s="69" t="s">
        <v>7512</v>
      </c>
      <c r="R3656" s="69" t="s">
        <v>7513</v>
      </c>
      <c r="S3656" s="7"/>
      <c r="T3656" s="7"/>
    </row>
    <row r="3657" spans="1:20">
      <c r="A3657" s="7"/>
      <c r="B3657" s="7"/>
      <c r="C3657" s="7"/>
      <c r="D3657" s="7"/>
      <c r="E3657" s="69">
        <v>4163</v>
      </c>
      <c r="F3657" s="69">
        <v>62020020010</v>
      </c>
      <c r="G3657" s="69" t="s">
        <v>7509</v>
      </c>
      <c r="H3657" s="69">
        <v>62</v>
      </c>
      <c r="I3657" s="69" t="s">
        <v>851</v>
      </c>
      <c r="J3657" s="69">
        <v>6202</v>
      </c>
      <c r="K3657" s="69" t="s">
        <v>1048</v>
      </c>
      <c r="L3657" s="69">
        <v>6202002</v>
      </c>
      <c r="M3657" s="69" t="s">
        <v>2957</v>
      </c>
      <c r="N3657" s="69">
        <v>2024760010173</v>
      </c>
      <c r="O3657" s="69" t="s">
        <v>7510</v>
      </c>
      <c r="P3657" s="69" t="s">
        <v>7511</v>
      </c>
      <c r="Q3657" s="69" t="s">
        <v>7514</v>
      </c>
      <c r="R3657" s="69" t="s">
        <v>7515</v>
      </c>
      <c r="S3657" s="7"/>
      <c r="T3657" s="7"/>
    </row>
    <row r="3658" spans="1:20">
      <c r="A3658" s="7"/>
      <c r="B3658" s="7"/>
      <c r="C3658" s="7"/>
      <c r="D3658" s="7"/>
      <c r="E3658" s="69">
        <v>4163</v>
      </c>
      <c r="F3658" s="69">
        <v>62020020010</v>
      </c>
      <c r="G3658" s="69" t="s">
        <v>7509</v>
      </c>
      <c r="H3658" s="69">
        <v>62</v>
      </c>
      <c r="I3658" s="69" t="s">
        <v>851</v>
      </c>
      <c r="J3658" s="69">
        <v>6202</v>
      </c>
      <c r="K3658" s="69" t="s">
        <v>1048</v>
      </c>
      <c r="L3658" s="69">
        <v>6202002</v>
      </c>
      <c r="M3658" s="69" t="s">
        <v>2957</v>
      </c>
      <c r="N3658" s="69">
        <v>2024760010173</v>
      </c>
      <c r="O3658" s="69" t="s">
        <v>7510</v>
      </c>
      <c r="P3658" s="69" t="s">
        <v>7511</v>
      </c>
      <c r="Q3658" s="69" t="s">
        <v>7516</v>
      </c>
      <c r="R3658" s="69" t="s">
        <v>7513</v>
      </c>
      <c r="S3658" s="7"/>
      <c r="T3658" s="7"/>
    </row>
    <row r="3659" spans="1:20">
      <c r="A3659" s="7"/>
      <c r="B3659" s="7"/>
      <c r="C3659" s="7"/>
      <c r="D3659" s="7"/>
      <c r="E3659" s="69">
        <v>4163</v>
      </c>
      <c r="F3659" s="69">
        <v>62020020010</v>
      </c>
      <c r="G3659" s="69" t="s">
        <v>7509</v>
      </c>
      <c r="H3659" s="69">
        <v>62</v>
      </c>
      <c r="I3659" s="69" t="s">
        <v>851</v>
      </c>
      <c r="J3659" s="69">
        <v>6202</v>
      </c>
      <c r="K3659" s="69" t="s">
        <v>1048</v>
      </c>
      <c r="L3659" s="69">
        <v>6202002</v>
      </c>
      <c r="M3659" s="69" t="s">
        <v>2957</v>
      </c>
      <c r="N3659" s="69">
        <v>2024760010173</v>
      </c>
      <c r="O3659" s="69" t="s">
        <v>7510</v>
      </c>
      <c r="P3659" s="69" t="s">
        <v>7511</v>
      </c>
      <c r="Q3659" s="69" t="s">
        <v>7517</v>
      </c>
      <c r="R3659" s="69" t="s">
        <v>7513</v>
      </c>
      <c r="S3659" s="7"/>
      <c r="T3659" s="7"/>
    </row>
    <row r="3660" spans="1:20">
      <c r="A3660" s="7"/>
      <c r="B3660" s="7"/>
      <c r="C3660" s="7"/>
      <c r="D3660" s="7"/>
      <c r="E3660" s="69">
        <v>4163</v>
      </c>
      <c r="F3660" s="69">
        <v>62020020009</v>
      </c>
      <c r="G3660" s="69" t="s">
        <v>7518</v>
      </c>
      <c r="H3660" s="69">
        <v>62</v>
      </c>
      <c r="I3660" s="69" t="s">
        <v>851</v>
      </c>
      <c r="J3660" s="69">
        <v>6202</v>
      </c>
      <c r="K3660" s="69" t="s">
        <v>1048</v>
      </c>
      <c r="L3660" s="69">
        <v>6202002</v>
      </c>
      <c r="M3660" s="69" t="s">
        <v>2957</v>
      </c>
      <c r="N3660" s="69">
        <v>2024760010574</v>
      </c>
      <c r="O3660" s="69" t="s">
        <v>7519</v>
      </c>
      <c r="P3660" s="69" t="s">
        <v>7520</v>
      </c>
      <c r="Q3660" s="69" t="s">
        <v>7521</v>
      </c>
      <c r="R3660" s="69" t="s">
        <v>7522</v>
      </c>
      <c r="S3660" s="7"/>
      <c r="T3660" s="7"/>
    </row>
    <row r="3661" spans="1:20">
      <c r="A3661" s="7"/>
      <c r="B3661" s="7"/>
      <c r="C3661" s="7"/>
      <c r="D3661" s="7"/>
      <c r="E3661" s="69">
        <v>4163</v>
      </c>
      <c r="F3661" s="69">
        <v>62020020009</v>
      </c>
      <c r="G3661" s="69" t="s">
        <v>7518</v>
      </c>
      <c r="H3661" s="69">
        <v>62</v>
      </c>
      <c r="I3661" s="69" t="s">
        <v>851</v>
      </c>
      <c r="J3661" s="69">
        <v>6202</v>
      </c>
      <c r="K3661" s="69" t="s">
        <v>1048</v>
      </c>
      <c r="L3661" s="69">
        <v>6202002</v>
      </c>
      <c r="M3661" s="69" t="s">
        <v>2957</v>
      </c>
      <c r="N3661" s="69">
        <v>2024760010574</v>
      </c>
      <c r="O3661" s="69" t="s">
        <v>7519</v>
      </c>
      <c r="P3661" s="69" t="s">
        <v>7520</v>
      </c>
      <c r="Q3661" s="69" t="s">
        <v>7523</v>
      </c>
      <c r="R3661" s="69" t="s">
        <v>7524</v>
      </c>
      <c r="S3661" s="7"/>
      <c r="T3661" s="7"/>
    </row>
    <row r="3662" spans="1:20">
      <c r="A3662" s="7"/>
      <c r="B3662" s="7"/>
      <c r="C3662" s="7"/>
      <c r="D3662" s="7"/>
      <c r="E3662" s="69">
        <v>4163</v>
      </c>
      <c r="F3662" s="69">
        <v>62020020009</v>
      </c>
      <c r="G3662" s="69" t="s">
        <v>7518</v>
      </c>
      <c r="H3662" s="69">
        <v>62</v>
      </c>
      <c r="I3662" s="69" t="s">
        <v>851</v>
      </c>
      <c r="J3662" s="69">
        <v>6202</v>
      </c>
      <c r="K3662" s="69" t="s">
        <v>1048</v>
      </c>
      <c r="L3662" s="69">
        <v>6202002</v>
      </c>
      <c r="M3662" s="69" t="s">
        <v>2957</v>
      </c>
      <c r="N3662" s="69">
        <v>2024760010574</v>
      </c>
      <c r="O3662" s="69" t="s">
        <v>7519</v>
      </c>
      <c r="P3662" s="69" t="s">
        <v>7520</v>
      </c>
      <c r="Q3662" s="69" t="s">
        <v>7525</v>
      </c>
      <c r="R3662" s="69" t="s">
        <v>7526</v>
      </c>
      <c r="S3662" s="7"/>
      <c r="T3662" s="7"/>
    </row>
    <row r="3663" spans="1:20">
      <c r="A3663" s="7"/>
      <c r="B3663" s="7"/>
      <c r="C3663" s="7"/>
      <c r="D3663" s="7"/>
      <c r="E3663" s="69">
        <v>4163</v>
      </c>
      <c r="F3663" s="69">
        <v>62020020009</v>
      </c>
      <c r="G3663" s="69" t="s">
        <v>7518</v>
      </c>
      <c r="H3663" s="69">
        <v>62</v>
      </c>
      <c r="I3663" s="69" t="s">
        <v>851</v>
      </c>
      <c r="J3663" s="69">
        <v>6202</v>
      </c>
      <c r="K3663" s="69" t="s">
        <v>1048</v>
      </c>
      <c r="L3663" s="69">
        <v>6202002</v>
      </c>
      <c r="M3663" s="69" t="s">
        <v>2957</v>
      </c>
      <c r="N3663" s="69">
        <v>2024760010574</v>
      </c>
      <c r="O3663" s="69" t="s">
        <v>7519</v>
      </c>
      <c r="P3663" s="69" t="s">
        <v>7520</v>
      </c>
      <c r="Q3663" s="69" t="s">
        <v>7527</v>
      </c>
      <c r="R3663" s="69" t="s">
        <v>7528</v>
      </c>
      <c r="S3663" s="7"/>
      <c r="T3663" s="7"/>
    </row>
    <row r="3664" spans="1:20">
      <c r="A3664" s="7"/>
      <c r="B3664" s="7"/>
      <c r="C3664" s="7"/>
      <c r="D3664" s="7"/>
      <c r="E3664" s="69">
        <v>4163</v>
      </c>
      <c r="F3664" s="69">
        <v>62020020009</v>
      </c>
      <c r="G3664" s="69" t="s">
        <v>7518</v>
      </c>
      <c r="H3664" s="69">
        <v>62</v>
      </c>
      <c r="I3664" s="69" t="s">
        <v>851</v>
      </c>
      <c r="J3664" s="69">
        <v>6202</v>
      </c>
      <c r="K3664" s="69" t="s">
        <v>1048</v>
      </c>
      <c r="L3664" s="69">
        <v>6202002</v>
      </c>
      <c r="M3664" s="69" t="s">
        <v>2957</v>
      </c>
      <c r="N3664" s="69">
        <v>2024760010574</v>
      </c>
      <c r="O3664" s="69" t="s">
        <v>7519</v>
      </c>
      <c r="P3664" s="69" t="s">
        <v>7520</v>
      </c>
      <c r="Q3664" s="69" t="s">
        <v>7529</v>
      </c>
      <c r="R3664" s="69" t="s">
        <v>7524</v>
      </c>
      <c r="S3664" s="7"/>
      <c r="T3664" s="7"/>
    </row>
    <row r="3665" spans="1:20">
      <c r="A3665" s="7"/>
      <c r="B3665" s="7"/>
      <c r="C3665" s="7"/>
      <c r="D3665" s="7"/>
      <c r="E3665" s="69">
        <v>4163</v>
      </c>
      <c r="F3665" s="69">
        <v>62020020009</v>
      </c>
      <c r="G3665" s="69" t="s">
        <v>7518</v>
      </c>
      <c r="H3665" s="69">
        <v>62</v>
      </c>
      <c r="I3665" s="69" t="s">
        <v>851</v>
      </c>
      <c r="J3665" s="69">
        <v>6202</v>
      </c>
      <c r="K3665" s="69" t="s">
        <v>1048</v>
      </c>
      <c r="L3665" s="69">
        <v>6202002</v>
      </c>
      <c r="M3665" s="69" t="s">
        <v>2957</v>
      </c>
      <c r="N3665" s="69">
        <v>2024760010574</v>
      </c>
      <c r="O3665" s="69" t="s">
        <v>7519</v>
      </c>
      <c r="P3665" s="69" t="s">
        <v>7520</v>
      </c>
      <c r="Q3665" s="69" t="s">
        <v>7530</v>
      </c>
      <c r="R3665" s="69" t="s">
        <v>7522</v>
      </c>
      <c r="S3665" s="7"/>
      <c r="T3665" s="7"/>
    </row>
    <row r="3666" spans="1:20">
      <c r="A3666" s="7"/>
      <c r="B3666" s="7"/>
      <c r="C3666" s="7"/>
      <c r="D3666" s="7"/>
      <c r="E3666" s="69">
        <v>4163</v>
      </c>
      <c r="F3666" s="69">
        <v>62020020009</v>
      </c>
      <c r="G3666" s="69" t="s">
        <v>7518</v>
      </c>
      <c r="H3666" s="69">
        <v>62</v>
      </c>
      <c r="I3666" s="69" t="s">
        <v>851</v>
      </c>
      <c r="J3666" s="69">
        <v>6202</v>
      </c>
      <c r="K3666" s="69" t="s">
        <v>1048</v>
      </c>
      <c r="L3666" s="69">
        <v>6202002</v>
      </c>
      <c r="M3666" s="69" t="s">
        <v>2957</v>
      </c>
      <c r="N3666" s="69">
        <v>2024760010574</v>
      </c>
      <c r="O3666" s="69" t="s">
        <v>7519</v>
      </c>
      <c r="P3666" s="69" t="s">
        <v>7520</v>
      </c>
      <c r="Q3666" s="69" t="s">
        <v>7531</v>
      </c>
      <c r="R3666" s="69" t="s">
        <v>7528</v>
      </c>
      <c r="S3666" s="7"/>
      <c r="T3666" s="7"/>
    </row>
    <row r="3667" spans="1:20">
      <c r="A3667" s="7"/>
      <c r="B3667" s="7"/>
      <c r="C3667" s="7"/>
      <c r="D3667" s="7"/>
      <c r="E3667" s="69">
        <v>4163</v>
      </c>
      <c r="F3667" s="69">
        <v>62020020009</v>
      </c>
      <c r="G3667" s="69" t="s">
        <v>7518</v>
      </c>
      <c r="H3667" s="69">
        <v>62</v>
      </c>
      <c r="I3667" s="69" t="s">
        <v>851</v>
      </c>
      <c r="J3667" s="69">
        <v>6202</v>
      </c>
      <c r="K3667" s="69" t="s">
        <v>1048</v>
      </c>
      <c r="L3667" s="69">
        <v>6202002</v>
      </c>
      <c r="M3667" s="69" t="s">
        <v>2957</v>
      </c>
      <c r="N3667" s="69">
        <v>2024760010574</v>
      </c>
      <c r="O3667" s="69" t="s">
        <v>7519</v>
      </c>
      <c r="P3667" s="69" t="s">
        <v>7520</v>
      </c>
      <c r="Q3667" s="69" t="s">
        <v>7532</v>
      </c>
      <c r="R3667" s="69" t="s">
        <v>7522</v>
      </c>
      <c r="S3667" s="7"/>
      <c r="T3667" s="7"/>
    </row>
    <row r="3668" spans="1:20">
      <c r="A3668" s="7"/>
      <c r="B3668" s="7"/>
      <c r="C3668" s="7"/>
      <c r="D3668" s="7"/>
      <c r="E3668" s="69">
        <v>4163</v>
      </c>
      <c r="F3668" s="69">
        <v>62020020009</v>
      </c>
      <c r="G3668" s="69" t="s">
        <v>7518</v>
      </c>
      <c r="H3668" s="69">
        <v>62</v>
      </c>
      <c r="I3668" s="69" t="s">
        <v>851</v>
      </c>
      <c r="J3668" s="69">
        <v>6202</v>
      </c>
      <c r="K3668" s="69" t="s">
        <v>1048</v>
      </c>
      <c r="L3668" s="69">
        <v>6202002</v>
      </c>
      <c r="M3668" s="69" t="s">
        <v>2957</v>
      </c>
      <c r="N3668" s="69">
        <v>2024760010574</v>
      </c>
      <c r="O3668" s="69" t="s">
        <v>7519</v>
      </c>
      <c r="P3668" s="69" t="s">
        <v>7520</v>
      </c>
      <c r="Q3668" s="69" t="s">
        <v>7533</v>
      </c>
      <c r="R3668" s="69" t="s">
        <v>7524</v>
      </c>
      <c r="S3668" s="7"/>
      <c r="T3668" s="7"/>
    </row>
    <row r="3669" spans="1:20">
      <c r="A3669" s="7"/>
      <c r="B3669" s="7"/>
      <c r="C3669" s="7"/>
      <c r="D3669" s="7"/>
      <c r="E3669" s="69">
        <v>4163</v>
      </c>
      <c r="F3669" s="69">
        <v>62020020009</v>
      </c>
      <c r="G3669" s="69" t="s">
        <v>7518</v>
      </c>
      <c r="H3669" s="69">
        <v>62</v>
      </c>
      <c r="I3669" s="69" t="s">
        <v>851</v>
      </c>
      <c r="J3669" s="69">
        <v>6202</v>
      </c>
      <c r="K3669" s="69" t="s">
        <v>1048</v>
      </c>
      <c r="L3669" s="69">
        <v>6202002</v>
      </c>
      <c r="M3669" s="69" t="s">
        <v>2957</v>
      </c>
      <c r="N3669" s="69">
        <v>2024760010574</v>
      </c>
      <c r="O3669" s="69" t="s">
        <v>7519</v>
      </c>
      <c r="P3669" s="69" t="s">
        <v>7520</v>
      </c>
      <c r="Q3669" s="69" t="s">
        <v>7534</v>
      </c>
      <c r="R3669" s="69" t="s">
        <v>7528</v>
      </c>
      <c r="S3669" s="7"/>
      <c r="T3669" s="7"/>
    </row>
    <row r="3670" spans="1:20">
      <c r="A3670" s="7"/>
      <c r="B3670" s="7"/>
      <c r="C3670" s="7"/>
      <c r="D3670" s="7"/>
      <c r="E3670" s="69">
        <v>4163</v>
      </c>
      <c r="F3670" s="69">
        <v>62020020009</v>
      </c>
      <c r="G3670" s="69" t="s">
        <v>7518</v>
      </c>
      <c r="H3670" s="69">
        <v>62</v>
      </c>
      <c r="I3670" s="69" t="s">
        <v>851</v>
      </c>
      <c r="J3670" s="69">
        <v>6202</v>
      </c>
      <c r="K3670" s="69" t="s">
        <v>1048</v>
      </c>
      <c r="L3670" s="69">
        <v>6202002</v>
      </c>
      <c r="M3670" s="69" t="s">
        <v>2957</v>
      </c>
      <c r="N3670" s="69">
        <v>2024760010574</v>
      </c>
      <c r="O3670" s="69" t="s">
        <v>7519</v>
      </c>
      <c r="P3670" s="69" t="s">
        <v>7520</v>
      </c>
      <c r="Q3670" s="69" t="s">
        <v>7535</v>
      </c>
      <c r="R3670" s="69" t="s">
        <v>7526</v>
      </c>
      <c r="S3670" s="7"/>
      <c r="T3670" s="7"/>
    </row>
    <row r="3671" spans="1:20">
      <c r="A3671" s="7"/>
      <c r="B3671" s="7"/>
      <c r="C3671" s="7"/>
      <c r="D3671" s="7"/>
      <c r="E3671" s="69">
        <v>4163</v>
      </c>
      <c r="F3671" s="69">
        <v>62020020009</v>
      </c>
      <c r="G3671" s="69" t="s">
        <v>7518</v>
      </c>
      <c r="H3671" s="69">
        <v>62</v>
      </c>
      <c r="I3671" s="69" t="s">
        <v>851</v>
      </c>
      <c r="J3671" s="69">
        <v>6202</v>
      </c>
      <c r="K3671" s="69" t="s">
        <v>1048</v>
      </c>
      <c r="L3671" s="69">
        <v>6202002</v>
      </c>
      <c r="M3671" s="69" t="s">
        <v>2957</v>
      </c>
      <c r="N3671" s="69">
        <v>2024760010574</v>
      </c>
      <c r="O3671" s="69" t="s">
        <v>7519</v>
      </c>
      <c r="P3671" s="69" t="s">
        <v>7520</v>
      </c>
      <c r="Q3671" s="69" t="s">
        <v>7536</v>
      </c>
      <c r="R3671" s="69" t="s">
        <v>7528</v>
      </c>
      <c r="S3671" s="7"/>
      <c r="T3671" s="7"/>
    </row>
    <row r="3672" spans="1:20">
      <c r="A3672" s="7"/>
      <c r="B3672" s="7"/>
      <c r="C3672" s="7"/>
      <c r="D3672" s="7"/>
      <c r="E3672" s="69">
        <v>4163</v>
      </c>
      <c r="F3672" s="69">
        <v>62010010015</v>
      </c>
      <c r="G3672" s="69" t="s">
        <v>7537</v>
      </c>
      <c r="H3672" s="69">
        <v>62</v>
      </c>
      <c r="I3672" s="69" t="s">
        <v>851</v>
      </c>
      <c r="J3672" s="69">
        <v>6201</v>
      </c>
      <c r="K3672" s="69" t="s">
        <v>852</v>
      </c>
      <c r="L3672" s="69">
        <v>6201001</v>
      </c>
      <c r="M3672" s="69" t="s">
        <v>853</v>
      </c>
      <c r="N3672" s="69">
        <v>2024760010196</v>
      </c>
      <c r="O3672" s="69" t="s">
        <v>7538</v>
      </c>
      <c r="P3672" s="69" t="s">
        <v>7539</v>
      </c>
      <c r="Q3672" s="69" t="s">
        <v>7540</v>
      </c>
      <c r="R3672" s="69" t="s">
        <v>7541</v>
      </c>
      <c r="S3672" s="7"/>
      <c r="T3672" s="7"/>
    </row>
    <row r="3673" spans="1:20">
      <c r="A3673" s="7"/>
      <c r="B3673" s="7"/>
      <c r="C3673" s="7"/>
      <c r="D3673" s="7"/>
      <c r="E3673" s="69">
        <v>4163</v>
      </c>
      <c r="F3673" s="69">
        <v>62010010015</v>
      </c>
      <c r="G3673" s="69" t="s">
        <v>7537</v>
      </c>
      <c r="H3673" s="69">
        <v>62</v>
      </c>
      <c r="I3673" s="69" t="s">
        <v>851</v>
      </c>
      <c r="J3673" s="69">
        <v>6201</v>
      </c>
      <c r="K3673" s="69" t="s">
        <v>852</v>
      </c>
      <c r="L3673" s="69">
        <v>6201001</v>
      </c>
      <c r="M3673" s="69" t="s">
        <v>853</v>
      </c>
      <c r="N3673" s="69">
        <v>2024760010196</v>
      </c>
      <c r="O3673" s="69" t="s">
        <v>7538</v>
      </c>
      <c r="P3673" s="69" t="s">
        <v>7539</v>
      </c>
      <c r="Q3673" s="69" t="s">
        <v>7542</v>
      </c>
      <c r="R3673" s="69" t="s">
        <v>7543</v>
      </c>
      <c r="S3673" s="7"/>
      <c r="T3673" s="7"/>
    </row>
    <row r="3674" spans="1:20">
      <c r="A3674" s="7"/>
      <c r="B3674" s="7"/>
      <c r="C3674" s="7"/>
      <c r="D3674" s="7"/>
      <c r="E3674" s="69">
        <v>4163</v>
      </c>
      <c r="F3674" s="69">
        <v>62010010015</v>
      </c>
      <c r="G3674" s="69" t="s">
        <v>7537</v>
      </c>
      <c r="H3674" s="69">
        <v>62</v>
      </c>
      <c r="I3674" s="69" t="s">
        <v>851</v>
      </c>
      <c r="J3674" s="69">
        <v>6201</v>
      </c>
      <c r="K3674" s="69" t="s">
        <v>852</v>
      </c>
      <c r="L3674" s="69">
        <v>6201001</v>
      </c>
      <c r="M3674" s="69" t="s">
        <v>853</v>
      </c>
      <c r="N3674" s="69">
        <v>2024760010196</v>
      </c>
      <c r="O3674" s="69" t="s">
        <v>7538</v>
      </c>
      <c r="P3674" s="69" t="s">
        <v>7539</v>
      </c>
      <c r="Q3674" s="69" t="s">
        <v>7544</v>
      </c>
      <c r="R3674" s="69" t="s">
        <v>7545</v>
      </c>
      <c r="S3674" s="7"/>
      <c r="T3674" s="7"/>
    </row>
    <row r="3675" spans="1:20">
      <c r="A3675" s="7"/>
      <c r="B3675" s="7"/>
      <c r="C3675" s="7"/>
      <c r="D3675" s="7"/>
      <c r="E3675" s="69">
        <v>4163</v>
      </c>
      <c r="F3675" s="69">
        <v>62010010015</v>
      </c>
      <c r="G3675" s="69" t="s">
        <v>7537</v>
      </c>
      <c r="H3675" s="69">
        <v>62</v>
      </c>
      <c r="I3675" s="69" t="s">
        <v>851</v>
      </c>
      <c r="J3675" s="69">
        <v>6201</v>
      </c>
      <c r="K3675" s="69" t="s">
        <v>852</v>
      </c>
      <c r="L3675" s="69">
        <v>6201001</v>
      </c>
      <c r="M3675" s="69" t="s">
        <v>853</v>
      </c>
      <c r="N3675" s="69">
        <v>2024760010196</v>
      </c>
      <c r="O3675" s="69" t="s">
        <v>7538</v>
      </c>
      <c r="P3675" s="69" t="s">
        <v>7539</v>
      </c>
      <c r="Q3675" s="69" t="s">
        <v>7546</v>
      </c>
      <c r="R3675" s="69" t="s">
        <v>7547</v>
      </c>
      <c r="S3675" s="7"/>
      <c r="T3675" s="7"/>
    </row>
    <row r="3676" spans="1:20">
      <c r="A3676" s="7"/>
      <c r="B3676" s="7"/>
      <c r="C3676" s="7"/>
      <c r="D3676" s="7"/>
      <c r="E3676" s="69">
        <v>4163</v>
      </c>
      <c r="F3676" s="69">
        <v>62010010015</v>
      </c>
      <c r="G3676" s="69" t="s">
        <v>7537</v>
      </c>
      <c r="H3676" s="69">
        <v>62</v>
      </c>
      <c r="I3676" s="69" t="s">
        <v>851</v>
      </c>
      <c r="J3676" s="69">
        <v>6201</v>
      </c>
      <c r="K3676" s="69" t="s">
        <v>852</v>
      </c>
      <c r="L3676" s="69">
        <v>6201001</v>
      </c>
      <c r="M3676" s="69" t="s">
        <v>853</v>
      </c>
      <c r="N3676" s="69">
        <v>2024760010196</v>
      </c>
      <c r="O3676" s="69" t="s">
        <v>7538</v>
      </c>
      <c r="P3676" s="69" t="s">
        <v>7539</v>
      </c>
      <c r="Q3676" s="69" t="s">
        <v>7548</v>
      </c>
      <c r="R3676" s="69" t="s">
        <v>7549</v>
      </c>
      <c r="S3676" s="7"/>
      <c r="T3676" s="7"/>
    </row>
    <row r="3677" spans="1:20">
      <c r="A3677" s="7"/>
      <c r="B3677" s="7"/>
      <c r="C3677" s="7"/>
      <c r="D3677" s="7"/>
      <c r="E3677" s="69">
        <v>4163</v>
      </c>
      <c r="F3677" s="69">
        <v>62010010015</v>
      </c>
      <c r="G3677" s="69" t="s">
        <v>7537</v>
      </c>
      <c r="H3677" s="69">
        <v>62</v>
      </c>
      <c r="I3677" s="69" t="s">
        <v>851</v>
      </c>
      <c r="J3677" s="69">
        <v>6201</v>
      </c>
      <c r="K3677" s="69" t="s">
        <v>852</v>
      </c>
      <c r="L3677" s="69">
        <v>6201001</v>
      </c>
      <c r="M3677" s="69" t="s">
        <v>853</v>
      </c>
      <c r="N3677" s="69">
        <v>2024760010196</v>
      </c>
      <c r="O3677" s="69" t="s">
        <v>7538</v>
      </c>
      <c r="P3677" s="69" t="s">
        <v>7539</v>
      </c>
      <c r="Q3677" s="69" t="s">
        <v>7550</v>
      </c>
      <c r="R3677" s="69" t="s">
        <v>7551</v>
      </c>
      <c r="S3677" s="7"/>
      <c r="T3677" s="7"/>
    </row>
    <row r="3678" spans="1:20">
      <c r="A3678" s="7"/>
      <c r="B3678" s="7"/>
      <c r="C3678" s="7"/>
      <c r="D3678" s="7"/>
      <c r="E3678" s="69">
        <v>4163</v>
      </c>
      <c r="F3678" s="69">
        <v>62010010015</v>
      </c>
      <c r="G3678" s="69" t="s">
        <v>7537</v>
      </c>
      <c r="H3678" s="69">
        <v>62</v>
      </c>
      <c r="I3678" s="69" t="s">
        <v>851</v>
      </c>
      <c r="J3678" s="69">
        <v>6201</v>
      </c>
      <c r="K3678" s="69" t="s">
        <v>852</v>
      </c>
      <c r="L3678" s="69">
        <v>6201001</v>
      </c>
      <c r="M3678" s="69" t="s">
        <v>853</v>
      </c>
      <c r="N3678" s="69">
        <v>2024760010196</v>
      </c>
      <c r="O3678" s="69" t="s">
        <v>7538</v>
      </c>
      <c r="P3678" s="69" t="s">
        <v>7539</v>
      </c>
      <c r="Q3678" s="69" t="s">
        <v>7552</v>
      </c>
      <c r="R3678" s="69" t="s">
        <v>7545</v>
      </c>
      <c r="S3678" s="7"/>
      <c r="T3678" s="7"/>
    </row>
    <row r="3679" spans="1:20">
      <c r="A3679" s="7"/>
      <c r="B3679" s="7"/>
      <c r="C3679" s="7"/>
      <c r="D3679" s="7"/>
      <c r="E3679" s="69">
        <v>4163</v>
      </c>
      <c r="F3679" s="69">
        <v>62010010015</v>
      </c>
      <c r="G3679" s="69" t="s">
        <v>7537</v>
      </c>
      <c r="H3679" s="69">
        <v>62</v>
      </c>
      <c r="I3679" s="69" t="s">
        <v>851</v>
      </c>
      <c r="J3679" s="69">
        <v>6201</v>
      </c>
      <c r="K3679" s="69" t="s">
        <v>852</v>
      </c>
      <c r="L3679" s="69">
        <v>6201001</v>
      </c>
      <c r="M3679" s="69" t="s">
        <v>853</v>
      </c>
      <c r="N3679" s="69">
        <v>2024760010196</v>
      </c>
      <c r="O3679" s="69" t="s">
        <v>7538</v>
      </c>
      <c r="P3679" s="69" t="s">
        <v>7539</v>
      </c>
      <c r="Q3679" s="69" t="s">
        <v>7553</v>
      </c>
      <c r="R3679" s="69" t="s">
        <v>7549</v>
      </c>
      <c r="S3679" s="7"/>
      <c r="T3679" s="7"/>
    </row>
    <row r="3680" spans="1:20">
      <c r="A3680" s="7"/>
      <c r="B3680" s="7"/>
      <c r="C3680" s="7"/>
      <c r="D3680" s="7"/>
      <c r="E3680" s="69">
        <v>4163</v>
      </c>
      <c r="F3680" s="69">
        <v>62010010015</v>
      </c>
      <c r="G3680" s="69" t="s">
        <v>7537</v>
      </c>
      <c r="H3680" s="69">
        <v>62</v>
      </c>
      <c r="I3680" s="69" t="s">
        <v>851</v>
      </c>
      <c r="J3680" s="69">
        <v>6201</v>
      </c>
      <c r="K3680" s="69" t="s">
        <v>852</v>
      </c>
      <c r="L3680" s="69">
        <v>6201001</v>
      </c>
      <c r="M3680" s="69" t="s">
        <v>853</v>
      </c>
      <c r="N3680" s="69">
        <v>2024760010196</v>
      </c>
      <c r="O3680" s="69" t="s">
        <v>7538</v>
      </c>
      <c r="P3680" s="69" t="s">
        <v>7539</v>
      </c>
      <c r="Q3680" s="69" t="s">
        <v>7554</v>
      </c>
      <c r="R3680" s="69" t="s">
        <v>7555</v>
      </c>
      <c r="S3680" s="7"/>
      <c r="T3680" s="7"/>
    </row>
    <row r="3681" spans="1:20">
      <c r="A3681" s="7"/>
      <c r="B3681" s="7"/>
      <c r="C3681" s="7"/>
      <c r="D3681" s="7"/>
      <c r="E3681" s="69">
        <v>4163</v>
      </c>
      <c r="F3681" s="69">
        <v>62010010015</v>
      </c>
      <c r="G3681" s="69" t="s">
        <v>7537</v>
      </c>
      <c r="H3681" s="69">
        <v>62</v>
      </c>
      <c r="I3681" s="69" t="s">
        <v>851</v>
      </c>
      <c r="J3681" s="69">
        <v>6201</v>
      </c>
      <c r="K3681" s="69" t="s">
        <v>852</v>
      </c>
      <c r="L3681" s="69">
        <v>6201001</v>
      </c>
      <c r="M3681" s="69" t="s">
        <v>853</v>
      </c>
      <c r="N3681" s="69">
        <v>2024760010196</v>
      </c>
      <c r="O3681" s="69" t="s">
        <v>7538</v>
      </c>
      <c r="P3681" s="69" t="s">
        <v>7539</v>
      </c>
      <c r="Q3681" s="69" t="s">
        <v>7556</v>
      </c>
      <c r="R3681" s="69" t="s">
        <v>7555</v>
      </c>
      <c r="S3681" s="7"/>
      <c r="T3681" s="7"/>
    </row>
    <row r="3682" spans="1:20">
      <c r="A3682" s="7"/>
      <c r="B3682" s="7"/>
      <c r="C3682" s="7"/>
      <c r="D3682" s="7"/>
      <c r="E3682" s="69">
        <v>4163</v>
      </c>
      <c r="F3682" s="69">
        <v>62010010015</v>
      </c>
      <c r="G3682" s="69" t="s">
        <v>7537</v>
      </c>
      <c r="H3682" s="69">
        <v>62</v>
      </c>
      <c r="I3682" s="69" t="s">
        <v>851</v>
      </c>
      <c r="J3682" s="69">
        <v>6201</v>
      </c>
      <c r="K3682" s="69" t="s">
        <v>852</v>
      </c>
      <c r="L3682" s="69">
        <v>6201001</v>
      </c>
      <c r="M3682" s="69" t="s">
        <v>853</v>
      </c>
      <c r="N3682" s="69">
        <v>2024760010196</v>
      </c>
      <c r="O3682" s="69" t="s">
        <v>7538</v>
      </c>
      <c r="P3682" s="69" t="s">
        <v>7539</v>
      </c>
      <c r="Q3682" s="69" t="s">
        <v>7557</v>
      </c>
      <c r="R3682" s="69" t="s">
        <v>7558</v>
      </c>
      <c r="S3682" s="7"/>
      <c r="T3682" s="7"/>
    </row>
    <row r="3683" spans="1:20">
      <c r="A3683" s="7"/>
      <c r="B3683" s="7"/>
      <c r="C3683" s="7"/>
      <c r="D3683" s="7"/>
      <c r="E3683" s="69">
        <v>4163</v>
      </c>
      <c r="F3683" s="69">
        <v>62010010015</v>
      </c>
      <c r="G3683" s="69" t="s">
        <v>7537</v>
      </c>
      <c r="H3683" s="69">
        <v>62</v>
      </c>
      <c r="I3683" s="69" t="s">
        <v>851</v>
      </c>
      <c r="J3683" s="69">
        <v>6201</v>
      </c>
      <c r="K3683" s="69" t="s">
        <v>852</v>
      </c>
      <c r="L3683" s="69">
        <v>6201001</v>
      </c>
      <c r="M3683" s="69" t="s">
        <v>853</v>
      </c>
      <c r="N3683" s="69">
        <v>2024760010196</v>
      </c>
      <c r="O3683" s="69" t="s">
        <v>7538</v>
      </c>
      <c r="P3683" s="69" t="s">
        <v>7539</v>
      </c>
      <c r="Q3683" s="69" t="s">
        <v>7559</v>
      </c>
      <c r="R3683" s="69" t="s">
        <v>7547</v>
      </c>
      <c r="S3683" s="7"/>
      <c r="T3683" s="7"/>
    </row>
    <row r="3684" spans="1:20">
      <c r="A3684" s="7"/>
      <c r="B3684" s="7"/>
      <c r="C3684" s="7"/>
      <c r="D3684" s="7"/>
      <c r="E3684" s="69">
        <v>4163</v>
      </c>
      <c r="F3684" s="69">
        <v>62010010015</v>
      </c>
      <c r="G3684" s="69" t="s">
        <v>7537</v>
      </c>
      <c r="H3684" s="69">
        <v>62</v>
      </c>
      <c r="I3684" s="69" t="s">
        <v>851</v>
      </c>
      <c r="J3684" s="69">
        <v>6201</v>
      </c>
      <c r="K3684" s="69" t="s">
        <v>852</v>
      </c>
      <c r="L3684" s="69">
        <v>6201001</v>
      </c>
      <c r="M3684" s="69" t="s">
        <v>853</v>
      </c>
      <c r="N3684" s="69">
        <v>2024760010196</v>
      </c>
      <c r="O3684" s="69" t="s">
        <v>7538</v>
      </c>
      <c r="P3684" s="69" t="s">
        <v>7539</v>
      </c>
      <c r="Q3684" s="69" t="s">
        <v>7560</v>
      </c>
      <c r="R3684" s="69" t="s">
        <v>7541</v>
      </c>
      <c r="S3684" s="7"/>
      <c r="T3684" s="7"/>
    </row>
    <row r="3685" spans="1:20">
      <c r="A3685" s="7"/>
      <c r="B3685" s="7"/>
      <c r="C3685" s="7"/>
      <c r="D3685" s="7"/>
      <c r="E3685" s="69">
        <v>4163</v>
      </c>
      <c r="F3685" s="69">
        <v>62010010015</v>
      </c>
      <c r="G3685" s="69" t="s">
        <v>7537</v>
      </c>
      <c r="H3685" s="69">
        <v>62</v>
      </c>
      <c r="I3685" s="69" t="s">
        <v>851</v>
      </c>
      <c r="J3685" s="69">
        <v>6201</v>
      </c>
      <c r="K3685" s="69" t="s">
        <v>852</v>
      </c>
      <c r="L3685" s="69">
        <v>6201001</v>
      </c>
      <c r="M3685" s="69" t="s">
        <v>853</v>
      </c>
      <c r="N3685" s="69">
        <v>2024760010196</v>
      </c>
      <c r="O3685" s="69" t="s">
        <v>7538</v>
      </c>
      <c r="P3685" s="69" t="s">
        <v>7539</v>
      </c>
      <c r="Q3685" s="69" t="s">
        <v>7561</v>
      </c>
      <c r="R3685" s="69" t="s">
        <v>7562</v>
      </c>
      <c r="S3685" s="7"/>
      <c r="T3685" s="7"/>
    </row>
    <row r="3686" spans="1:20">
      <c r="A3686" s="7"/>
      <c r="B3686" s="7"/>
      <c r="C3686" s="7"/>
      <c r="D3686" s="7"/>
      <c r="E3686" s="69">
        <v>4163</v>
      </c>
      <c r="F3686" s="69">
        <v>62010010015</v>
      </c>
      <c r="G3686" s="69" t="s">
        <v>7537</v>
      </c>
      <c r="H3686" s="69">
        <v>62</v>
      </c>
      <c r="I3686" s="69" t="s">
        <v>851</v>
      </c>
      <c r="J3686" s="69">
        <v>6201</v>
      </c>
      <c r="K3686" s="69" t="s">
        <v>852</v>
      </c>
      <c r="L3686" s="69">
        <v>6201001</v>
      </c>
      <c r="M3686" s="69" t="s">
        <v>853</v>
      </c>
      <c r="N3686" s="69">
        <v>2024760010196</v>
      </c>
      <c r="O3686" s="69" t="s">
        <v>7538</v>
      </c>
      <c r="P3686" s="69" t="s">
        <v>7539</v>
      </c>
      <c r="Q3686" s="69" t="s">
        <v>7563</v>
      </c>
      <c r="R3686" s="69" t="s">
        <v>7549</v>
      </c>
      <c r="S3686" s="7"/>
      <c r="T3686" s="7"/>
    </row>
    <row r="3687" spans="1:20">
      <c r="A3687" s="7"/>
      <c r="B3687" s="7"/>
      <c r="C3687" s="7"/>
      <c r="D3687" s="7"/>
      <c r="E3687" s="69">
        <v>4163</v>
      </c>
      <c r="F3687" s="69">
        <v>62010010015</v>
      </c>
      <c r="G3687" s="69" t="s">
        <v>7537</v>
      </c>
      <c r="H3687" s="69">
        <v>62</v>
      </c>
      <c r="I3687" s="69" t="s">
        <v>851</v>
      </c>
      <c r="J3687" s="69">
        <v>6201</v>
      </c>
      <c r="K3687" s="69" t="s">
        <v>852</v>
      </c>
      <c r="L3687" s="69">
        <v>6201001</v>
      </c>
      <c r="M3687" s="69" t="s">
        <v>853</v>
      </c>
      <c r="N3687" s="69">
        <v>2024760010196</v>
      </c>
      <c r="O3687" s="69" t="s">
        <v>7538</v>
      </c>
      <c r="P3687" s="69" t="s">
        <v>7539</v>
      </c>
      <c r="Q3687" s="69" t="s">
        <v>7564</v>
      </c>
      <c r="R3687" s="69" t="s">
        <v>7543</v>
      </c>
      <c r="S3687" s="7"/>
      <c r="T3687" s="7"/>
    </row>
    <row r="3688" spans="1:20">
      <c r="A3688" s="7"/>
      <c r="B3688" s="7"/>
      <c r="C3688" s="7"/>
      <c r="D3688" s="7"/>
      <c r="E3688" s="69">
        <v>4163</v>
      </c>
      <c r="F3688" s="69">
        <v>62010010015</v>
      </c>
      <c r="G3688" s="69" t="s">
        <v>7537</v>
      </c>
      <c r="H3688" s="69">
        <v>62</v>
      </c>
      <c r="I3688" s="69" t="s">
        <v>851</v>
      </c>
      <c r="J3688" s="69">
        <v>6201</v>
      </c>
      <c r="K3688" s="69" t="s">
        <v>852</v>
      </c>
      <c r="L3688" s="69">
        <v>6201001</v>
      </c>
      <c r="M3688" s="69" t="s">
        <v>853</v>
      </c>
      <c r="N3688" s="69">
        <v>2024760010196</v>
      </c>
      <c r="O3688" s="69" t="s">
        <v>7538</v>
      </c>
      <c r="P3688" s="69" t="s">
        <v>7539</v>
      </c>
      <c r="Q3688" s="69" t="s">
        <v>7565</v>
      </c>
      <c r="R3688" s="69" t="s">
        <v>7551</v>
      </c>
      <c r="S3688" s="7"/>
      <c r="T3688" s="7"/>
    </row>
    <row r="3689" spans="1:20">
      <c r="A3689" s="7"/>
      <c r="B3689" s="7"/>
      <c r="C3689" s="7"/>
      <c r="D3689" s="7"/>
      <c r="E3689" s="69">
        <v>4163</v>
      </c>
      <c r="F3689" s="69">
        <v>62020020007</v>
      </c>
      <c r="G3689" s="69" t="s">
        <v>7566</v>
      </c>
      <c r="H3689" s="69">
        <v>62</v>
      </c>
      <c r="I3689" s="69" t="s">
        <v>851</v>
      </c>
      <c r="J3689" s="69">
        <v>6202</v>
      </c>
      <c r="K3689" s="69" t="s">
        <v>1048</v>
      </c>
      <c r="L3689" s="69">
        <v>6202002</v>
      </c>
      <c r="M3689" s="69" t="s">
        <v>2957</v>
      </c>
      <c r="N3689" s="69">
        <v>2024760010594</v>
      </c>
      <c r="O3689" s="69" t="s">
        <v>7567</v>
      </c>
      <c r="P3689" s="69" t="s">
        <v>7568</v>
      </c>
      <c r="Q3689" s="69" t="s">
        <v>7569</v>
      </c>
      <c r="R3689" s="69" t="s">
        <v>7570</v>
      </c>
      <c r="S3689" s="7"/>
      <c r="T3689" s="7"/>
    </row>
    <row r="3690" spans="1:20">
      <c r="A3690" s="7"/>
      <c r="B3690" s="7"/>
      <c r="C3690" s="7"/>
      <c r="D3690" s="7"/>
      <c r="E3690" s="69">
        <v>4163</v>
      </c>
      <c r="F3690" s="69">
        <v>62020020007</v>
      </c>
      <c r="G3690" s="69" t="s">
        <v>7566</v>
      </c>
      <c r="H3690" s="69">
        <v>62</v>
      </c>
      <c r="I3690" s="69" t="s">
        <v>851</v>
      </c>
      <c r="J3690" s="69">
        <v>6202</v>
      </c>
      <c r="K3690" s="69" t="s">
        <v>1048</v>
      </c>
      <c r="L3690" s="69">
        <v>6202002</v>
      </c>
      <c r="M3690" s="69" t="s">
        <v>2957</v>
      </c>
      <c r="N3690" s="69">
        <v>2024760010594</v>
      </c>
      <c r="O3690" s="69" t="s">
        <v>7567</v>
      </c>
      <c r="P3690" s="69" t="s">
        <v>7568</v>
      </c>
      <c r="Q3690" s="69" t="s">
        <v>7571</v>
      </c>
      <c r="R3690" s="69" t="s">
        <v>7572</v>
      </c>
      <c r="S3690" s="7"/>
      <c r="T3690" s="7"/>
    </row>
    <row r="3691" spans="1:20">
      <c r="A3691" s="7"/>
      <c r="B3691" s="7"/>
      <c r="C3691" s="7"/>
      <c r="D3691" s="7"/>
      <c r="E3691" s="69">
        <v>4163</v>
      </c>
      <c r="F3691" s="69">
        <v>62020020007</v>
      </c>
      <c r="G3691" s="69" t="s">
        <v>7566</v>
      </c>
      <c r="H3691" s="69">
        <v>62</v>
      </c>
      <c r="I3691" s="69" t="s">
        <v>851</v>
      </c>
      <c r="J3691" s="69">
        <v>6202</v>
      </c>
      <c r="K3691" s="69" t="s">
        <v>1048</v>
      </c>
      <c r="L3691" s="69">
        <v>6202002</v>
      </c>
      <c r="M3691" s="69" t="s">
        <v>2957</v>
      </c>
      <c r="N3691" s="69">
        <v>2024760010594</v>
      </c>
      <c r="O3691" s="69" t="s">
        <v>7567</v>
      </c>
      <c r="P3691" s="69" t="s">
        <v>7568</v>
      </c>
      <c r="Q3691" s="69" t="s">
        <v>7573</v>
      </c>
      <c r="R3691" s="69" t="s">
        <v>7574</v>
      </c>
      <c r="S3691" s="7"/>
      <c r="T3691" s="7"/>
    </row>
    <row r="3692" spans="1:20">
      <c r="A3692" s="7"/>
      <c r="B3692" s="7"/>
      <c r="C3692" s="7"/>
      <c r="D3692" s="7"/>
      <c r="E3692" s="69">
        <v>4163</v>
      </c>
      <c r="F3692" s="69">
        <v>62020020007</v>
      </c>
      <c r="G3692" s="69" t="s">
        <v>7566</v>
      </c>
      <c r="H3692" s="69">
        <v>62</v>
      </c>
      <c r="I3692" s="69" t="s">
        <v>851</v>
      </c>
      <c r="J3692" s="69">
        <v>6202</v>
      </c>
      <c r="K3692" s="69" t="s">
        <v>1048</v>
      </c>
      <c r="L3692" s="69">
        <v>6202002</v>
      </c>
      <c r="M3692" s="69" t="s">
        <v>2957</v>
      </c>
      <c r="N3692" s="69">
        <v>2024760010594</v>
      </c>
      <c r="O3692" s="69" t="s">
        <v>7567</v>
      </c>
      <c r="P3692" s="69" t="s">
        <v>7568</v>
      </c>
      <c r="Q3692" s="69" t="s">
        <v>7575</v>
      </c>
      <c r="R3692" s="69" t="s">
        <v>7576</v>
      </c>
      <c r="S3692" s="7"/>
      <c r="T3692" s="7"/>
    </row>
    <row r="3693" spans="1:20">
      <c r="A3693" s="7"/>
      <c r="B3693" s="7"/>
      <c r="C3693" s="7"/>
      <c r="D3693" s="7"/>
      <c r="E3693" s="69">
        <v>4163</v>
      </c>
      <c r="F3693" s="69">
        <v>62020020011</v>
      </c>
      <c r="G3693" s="69" t="s">
        <v>7577</v>
      </c>
      <c r="H3693" s="69">
        <v>62</v>
      </c>
      <c r="I3693" s="69" t="s">
        <v>851</v>
      </c>
      <c r="J3693" s="69">
        <v>6202</v>
      </c>
      <c r="K3693" s="69" t="s">
        <v>1048</v>
      </c>
      <c r="L3693" s="69">
        <v>6202002</v>
      </c>
      <c r="M3693" s="69" t="s">
        <v>2957</v>
      </c>
      <c r="N3693" s="69">
        <v>2024760010211</v>
      </c>
      <c r="O3693" s="69" t="s">
        <v>7578</v>
      </c>
      <c r="P3693" s="69" t="s">
        <v>7579</v>
      </c>
      <c r="Q3693" s="69" t="s">
        <v>7580</v>
      </c>
      <c r="R3693" s="69" t="s">
        <v>7581</v>
      </c>
      <c r="S3693" s="7"/>
      <c r="T3693" s="7"/>
    </row>
    <row r="3694" spans="1:20">
      <c r="A3694" s="7"/>
      <c r="B3694" s="7"/>
      <c r="C3694" s="7"/>
      <c r="D3694" s="7"/>
      <c r="E3694" s="69">
        <v>4163</v>
      </c>
      <c r="F3694" s="69">
        <v>62020020011</v>
      </c>
      <c r="G3694" s="69" t="s">
        <v>7577</v>
      </c>
      <c r="H3694" s="69">
        <v>62</v>
      </c>
      <c r="I3694" s="69" t="s">
        <v>851</v>
      </c>
      <c r="J3694" s="69">
        <v>6202</v>
      </c>
      <c r="K3694" s="69" t="s">
        <v>1048</v>
      </c>
      <c r="L3694" s="69">
        <v>6202002</v>
      </c>
      <c r="M3694" s="69" t="s">
        <v>2957</v>
      </c>
      <c r="N3694" s="69">
        <v>2024760010211</v>
      </c>
      <c r="O3694" s="69" t="s">
        <v>7578</v>
      </c>
      <c r="P3694" s="69" t="s">
        <v>7579</v>
      </c>
      <c r="Q3694" s="69" t="s">
        <v>7582</v>
      </c>
      <c r="R3694" s="69" t="s">
        <v>7583</v>
      </c>
      <c r="S3694" s="7"/>
      <c r="T3694" s="7"/>
    </row>
    <row r="3695" spans="1:20">
      <c r="A3695" s="7"/>
      <c r="B3695" s="7"/>
      <c r="C3695" s="7"/>
      <c r="D3695" s="7"/>
      <c r="E3695" s="69">
        <v>4163</v>
      </c>
      <c r="F3695" s="69">
        <v>62020020011</v>
      </c>
      <c r="G3695" s="69" t="s">
        <v>7577</v>
      </c>
      <c r="H3695" s="69">
        <v>62</v>
      </c>
      <c r="I3695" s="69" t="s">
        <v>851</v>
      </c>
      <c r="J3695" s="69">
        <v>6202</v>
      </c>
      <c r="K3695" s="69" t="s">
        <v>1048</v>
      </c>
      <c r="L3695" s="69">
        <v>6202002</v>
      </c>
      <c r="M3695" s="69" t="s">
        <v>2957</v>
      </c>
      <c r="N3695" s="69">
        <v>2024760010211</v>
      </c>
      <c r="O3695" s="69" t="s">
        <v>7578</v>
      </c>
      <c r="P3695" s="69" t="s">
        <v>7579</v>
      </c>
      <c r="Q3695" s="69" t="s">
        <v>7584</v>
      </c>
      <c r="R3695" s="69" t="s">
        <v>7585</v>
      </c>
      <c r="S3695" s="7"/>
      <c r="T3695" s="7"/>
    </row>
    <row r="3696" spans="1:20">
      <c r="A3696" s="7"/>
      <c r="B3696" s="7"/>
      <c r="C3696" s="7"/>
      <c r="D3696" s="7"/>
      <c r="E3696" s="69">
        <v>4163</v>
      </c>
      <c r="F3696" s="69">
        <v>62020020011</v>
      </c>
      <c r="G3696" s="69" t="s">
        <v>7577</v>
      </c>
      <c r="H3696" s="69">
        <v>62</v>
      </c>
      <c r="I3696" s="69" t="s">
        <v>851</v>
      </c>
      <c r="J3696" s="69">
        <v>6202</v>
      </c>
      <c r="K3696" s="69" t="s">
        <v>1048</v>
      </c>
      <c r="L3696" s="69">
        <v>6202002</v>
      </c>
      <c r="M3696" s="69" t="s">
        <v>2957</v>
      </c>
      <c r="N3696" s="69">
        <v>2024760010211</v>
      </c>
      <c r="O3696" s="69" t="s">
        <v>7578</v>
      </c>
      <c r="P3696" s="69" t="s">
        <v>7579</v>
      </c>
      <c r="Q3696" s="69" t="s">
        <v>7586</v>
      </c>
      <c r="R3696" s="69" t="s">
        <v>7587</v>
      </c>
      <c r="S3696" s="7"/>
      <c r="T3696" s="7"/>
    </row>
    <row r="3697" spans="1:20">
      <c r="A3697" s="7"/>
      <c r="B3697" s="7"/>
      <c r="C3697" s="7"/>
      <c r="D3697" s="7"/>
      <c r="E3697" s="69">
        <v>4163</v>
      </c>
      <c r="F3697" s="69">
        <v>62020020011</v>
      </c>
      <c r="G3697" s="69" t="s">
        <v>7577</v>
      </c>
      <c r="H3697" s="69">
        <v>62</v>
      </c>
      <c r="I3697" s="69" t="s">
        <v>851</v>
      </c>
      <c r="J3697" s="69">
        <v>6202</v>
      </c>
      <c r="K3697" s="69" t="s">
        <v>1048</v>
      </c>
      <c r="L3697" s="69">
        <v>6202002</v>
      </c>
      <c r="M3697" s="69" t="s">
        <v>2957</v>
      </c>
      <c r="N3697" s="69">
        <v>2024760010211</v>
      </c>
      <c r="O3697" s="69" t="s">
        <v>7578</v>
      </c>
      <c r="P3697" s="69" t="s">
        <v>7579</v>
      </c>
      <c r="Q3697" s="69" t="s">
        <v>7588</v>
      </c>
      <c r="R3697" s="69" t="s">
        <v>7589</v>
      </c>
      <c r="S3697" s="7"/>
      <c r="T3697" s="7"/>
    </row>
    <row r="3698" spans="1:20">
      <c r="A3698" s="7"/>
      <c r="B3698" s="7"/>
      <c r="C3698" s="7"/>
      <c r="D3698" s="7"/>
      <c r="E3698" s="69">
        <v>4163</v>
      </c>
      <c r="F3698" s="69">
        <v>62020020011</v>
      </c>
      <c r="G3698" s="69" t="s">
        <v>7577</v>
      </c>
      <c r="H3698" s="69">
        <v>62</v>
      </c>
      <c r="I3698" s="69" t="s">
        <v>851</v>
      </c>
      <c r="J3698" s="69">
        <v>6202</v>
      </c>
      <c r="K3698" s="69" t="s">
        <v>1048</v>
      </c>
      <c r="L3698" s="69">
        <v>6202002</v>
      </c>
      <c r="M3698" s="69" t="s">
        <v>2957</v>
      </c>
      <c r="N3698" s="69">
        <v>2024760010211</v>
      </c>
      <c r="O3698" s="69" t="s">
        <v>7578</v>
      </c>
      <c r="P3698" s="69" t="s">
        <v>7579</v>
      </c>
      <c r="Q3698" s="69" t="s">
        <v>7590</v>
      </c>
      <c r="R3698" s="69" t="s">
        <v>7591</v>
      </c>
      <c r="S3698" s="7"/>
      <c r="T3698" s="7"/>
    </row>
    <row r="3699" spans="1:20">
      <c r="A3699" s="7"/>
      <c r="B3699" s="7"/>
      <c r="C3699" s="7"/>
      <c r="D3699" s="7"/>
      <c r="E3699" s="69">
        <v>4163</v>
      </c>
      <c r="F3699" s="69">
        <v>62010010015</v>
      </c>
      <c r="G3699" s="69" t="s">
        <v>7537</v>
      </c>
      <c r="H3699" s="69">
        <v>62</v>
      </c>
      <c r="I3699" s="69" t="s">
        <v>851</v>
      </c>
      <c r="J3699" s="69">
        <v>6201</v>
      </c>
      <c r="K3699" s="69" t="s">
        <v>852</v>
      </c>
      <c r="L3699" s="69">
        <v>6201001</v>
      </c>
      <c r="M3699" s="69" t="s">
        <v>853</v>
      </c>
      <c r="N3699" s="69">
        <v>2024760010207</v>
      </c>
      <c r="O3699" s="69" t="s">
        <v>7592</v>
      </c>
      <c r="P3699" s="69" t="s">
        <v>7593</v>
      </c>
      <c r="Q3699" s="69" t="s">
        <v>7594</v>
      </c>
      <c r="R3699" s="69" t="s">
        <v>7595</v>
      </c>
      <c r="S3699" s="7"/>
      <c r="T3699" s="7"/>
    </row>
    <row r="3700" spans="1:20">
      <c r="A3700" s="7"/>
      <c r="B3700" s="7"/>
      <c r="C3700" s="7"/>
      <c r="D3700" s="7"/>
      <c r="E3700" s="69">
        <v>4163</v>
      </c>
      <c r="F3700" s="69">
        <v>62010010015</v>
      </c>
      <c r="G3700" s="69" t="s">
        <v>7537</v>
      </c>
      <c r="H3700" s="69">
        <v>62</v>
      </c>
      <c r="I3700" s="69" t="s">
        <v>851</v>
      </c>
      <c r="J3700" s="69">
        <v>6201</v>
      </c>
      <c r="K3700" s="69" t="s">
        <v>852</v>
      </c>
      <c r="L3700" s="69">
        <v>6201001</v>
      </c>
      <c r="M3700" s="69" t="s">
        <v>853</v>
      </c>
      <c r="N3700" s="69">
        <v>2024760010207</v>
      </c>
      <c r="O3700" s="69" t="s">
        <v>7592</v>
      </c>
      <c r="P3700" s="69" t="s">
        <v>7593</v>
      </c>
      <c r="Q3700" s="69" t="s">
        <v>7596</v>
      </c>
      <c r="R3700" s="69" t="s">
        <v>7597</v>
      </c>
      <c r="S3700" s="7"/>
      <c r="T3700" s="7"/>
    </row>
    <row r="3701" spans="1:20">
      <c r="A3701" s="7"/>
      <c r="B3701" s="7"/>
      <c r="C3701" s="7"/>
      <c r="D3701" s="7"/>
      <c r="E3701" s="69">
        <v>4163</v>
      </c>
      <c r="F3701" s="69">
        <v>62010010015</v>
      </c>
      <c r="G3701" s="69" t="s">
        <v>7537</v>
      </c>
      <c r="H3701" s="69">
        <v>62</v>
      </c>
      <c r="I3701" s="69" t="s">
        <v>851</v>
      </c>
      <c r="J3701" s="69">
        <v>6201</v>
      </c>
      <c r="K3701" s="69" t="s">
        <v>852</v>
      </c>
      <c r="L3701" s="69">
        <v>6201001</v>
      </c>
      <c r="M3701" s="69" t="s">
        <v>853</v>
      </c>
      <c r="N3701" s="69">
        <v>2024760010207</v>
      </c>
      <c r="O3701" s="69" t="s">
        <v>7592</v>
      </c>
      <c r="P3701" s="69" t="s">
        <v>7593</v>
      </c>
      <c r="Q3701" s="69" t="s">
        <v>7598</v>
      </c>
      <c r="R3701" s="69" t="s">
        <v>7599</v>
      </c>
      <c r="S3701" s="7"/>
      <c r="T3701" s="7"/>
    </row>
    <row r="3702" spans="1:20">
      <c r="A3702" s="7"/>
      <c r="B3702" s="7"/>
      <c r="C3702" s="7"/>
      <c r="D3702" s="7"/>
      <c r="E3702" s="69">
        <v>4163</v>
      </c>
      <c r="F3702" s="69">
        <v>62010010015</v>
      </c>
      <c r="G3702" s="69" t="s">
        <v>7537</v>
      </c>
      <c r="H3702" s="69">
        <v>62</v>
      </c>
      <c r="I3702" s="69" t="s">
        <v>851</v>
      </c>
      <c r="J3702" s="69">
        <v>6201</v>
      </c>
      <c r="K3702" s="69" t="s">
        <v>852</v>
      </c>
      <c r="L3702" s="69">
        <v>6201001</v>
      </c>
      <c r="M3702" s="69" t="s">
        <v>853</v>
      </c>
      <c r="N3702" s="69">
        <v>2024760010207</v>
      </c>
      <c r="O3702" s="69" t="s">
        <v>7592</v>
      </c>
      <c r="P3702" s="69" t="s">
        <v>7593</v>
      </c>
      <c r="Q3702" s="69" t="s">
        <v>7600</v>
      </c>
      <c r="R3702" s="69" t="s">
        <v>7601</v>
      </c>
      <c r="S3702" s="7"/>
      <c r="T3702" s="7"/>
    </row>
    <row r="3703" spans="1:20">
      <c r="A3703" s="7"/>
      <c r="B3703" s="7"/>
      <c r="C3703" s="7"/>
      <c r="D3703" s="7"/>
      <c r="E3703" s="69">
        <v>4163</v>
      </c>
      <c r="F3703" s="69">
        <v>62010010015</v>
      </c>
      <c r="G3703" s="69" t="s">
        <v>7537</v>
      </c>
      <c r="H3703" s="69">
        <v>62</v>
      </c>
      <c r="I3703" s="69" t="s">
        <v>851</v>
      </c>
      <c r="J3703" s="69">
        <v>6201</v>
      </c>
      <c r="K3703" s="69" t="s">
        <v>852</v>
      </c>
      <c r="L3703" s="69">
        <v>6201001</v>
      </c>
      <c r="M3703" s="69" t="s">
        <v>853</v>
      </c>
      <c r="N3703" s="69">
        <v>2024760010207</v>
      </c>
      <c r="O3703" s="69" t="s">
        <v>7592</v>
      </c>
      <c r="P3703" s="69" t="s">
        <v>7593</v>
      </c>
      <c r="Q3703" s="69" t="s">
        <v>7602</v>
      </c>
      <c r="R3703" s="69" t="s">
        <v>7603</v>
      </c>
      <c r="S3703" s="7"/>
      <c r="T3703" s="7"/>
    </row>
    <row r="3704" spans="1:20">
      <c r="A3704" s="7"/>
      <c r="B3704" s="7"/>
      <c r="C3704" s="7"/>
      <c r="D3704" s="7"/>
      <c r="E3704" s="69">
        <v>4163</v>
      </c>
      <c r="F3704" s="69">
        <v>62010010015</v>
      </c>
      <c r="G3704" s="69" t="s">
        <v>7537</v>
      </c>
      <c r="H3704" s="69">
        <v>62</v>
      </c>
      <c r="I3704" s="69" t="s">
        <v>851</v>
      </c>
      <c r="J3704" s="69">
        <v>6201</v>
      </c>
      <c r="K3704" s="69" t="s">
        <v>852</v>
      </c>
      <c r="L3704" s="69">
        <v>6201001</v>
      </c>
      <c r="M3704" s="69" t="s">
        <v>853</v>
      </c>
      <c r="N3704" s="69">
        <v>2024760010207</v>
      </c>
      <c r="O3704" s="69" t="s">
        <v>7592</v>
      </c>
      <c r="P3704" s="69" t="s">
        <v>7593</v>
      </c>
      <c r="Q3704" s="69" t="s">
        <v>7604</v>
      </c>
      <c r="R3704" s="69" t="s">
        <v>7605</v>
      </c>
      <c r="S3704" s="7"/>
      <c r="T3704" s="7"/>
    </row>
    <row r="3705" spans="1:20">
      <c r="A3705" s="7"/>
      <c r="B3705" s="7"/>
      <c r="C3705" s="7"/>
      <c r="D3705" s="7"/>
      <c r="E3705" s="69">
        <v>4163</v>
      </c>
      <c r="F3705" s="69">
        <v>62010010015</v>
      </c>
      <c r="G3705" s="69" t="s">
        <v>7537</v>
      </c>
      <c r="H3705" s="69">
        <v>62</v>
      </c>
      <c r="I3705" s="69" t="s">
        <v>851</v>
      </c>
      <c r="J3705" s="69">
        <v>6201</v>
      </c>
      <c r="K3705" s="69" t="s">
        <v>852</v>
      </c>
      <c r="L3705" s="69">
        <v>6201001</v>
      </c>
      <c r="M3705" s="69" t="s">
        <v>853</v>
      </c>
      <c r="N3705" s="69">
        <v>2024760010207</v>
      </c>
      <c r="O3705" s="69" t="s">
        <v>7592</v>
      </c>
      <c r="P3705" s="69" t="s">
        <v>7593</v>
      </c>
      <c r="Q3705" s="69" t="s">
        <v>7606</v>
      </c>
      <c r="R3705" s="69" t="s">
        <v>7607</v>
      </c>
      <c r="S3705" s="7"/>
      <c r="T3705" s="7"/>
    </row>
    <row r="3706" spans="1:20">
      <c r="A3706" s="7"/>
      <c r="B3706" s="7"/>
      <c r="C3706" s="7"/>
      <c r="D3706" s="7"/>
      <c r="E3706" s="69">
        <v>4163</v>
      </c>
      <c r="F3706" s="69">
        <v>62020020012</v>
      </c>
      <c r="G3706" s="69" t="s">
        <v>7608</v>
      </c>
      <c r="H3706" s="69">
        <v>62</v>
      </c>
      <c r="I3706" s="69" t="s">
        <v>851</v>
      </c>
      <c r="J3706" s="69">
        <v>6202</v>
      </c>
      <c r="K3706" s="69" t="s">
        <v>1048</v>
      </c>
      <c r="L3706" s="69">
        <v>6202002</v>
      </c>
      <c r="M3706" s="69" t="s">
        <v>2957</v>
      </c>
      <c r="N3706" s="69">
        <v>2024760010210</v>
      </c>
      <c r="O3706" s="69" t="s">
        <v>7609</v>
      </c>
      <c r="P3706" s="69" t="s">
        <v>7610</v>
      </c>
      <c r="Q3706" s="69" t="s">
        <v>7611</v>
      </c>
      <c r="R3706" s="69" t="s">
        <v>7612</v>
      </c>
      <c r="S3706" s="7"/>
      <c r="T3706" s="7"/>
    </row>
    <row r="3707" spans="1:20">
      <c r="A3707" s="7"/>
      <c r="B3707" s="7"/>
      <c r="C3707" s="7"/>
      <c r="D3707" s="7"/>
      <c r="E3707" s="69">
        <v>4163</v>
      </c>
      <c r="F3707" s="69">
        <v>62020020012</v>
      </c>
      <c r="G3707" s="69" t="s">
        <v>7608</v>
      </c>
      <c r="H3707" s="69">
        <v>62</v>
      </c>
      <c r="I3707" s="69" t="s">
        <v>851</v>
      </c>
      <c r="J3707" s="69">
        <v>6202</v>
      </c>
      <c r="K3707" s="69" t="s">
        <v>1048</v>
      </c>
      <c r="L3707" s="69">
        <v>6202002</v>
      </c>
      <c r="M3707" s="69" t="s">
        <v>2957</v>
      </c>
      <c r="N3707" s="69">
        <v>2024760010210</v>
      </c>
      <c r="O3707" s="69" t="s">
        <v>7609</v>
      </c>
      <c r="P3707" s="69" t="s">
        <v>7610</v>
      </c>
      <c r="Q3707" s="69" t="s">
        <v>7613</v>
      </c>
      <c r="R3707" s="69" t="s">
        <v>7612</v>
      </c>
      <c r="S3707" s="7"/>
      <c r="T3707" s="7"/>
    </row>
    <row r="3708" spans="1:20">
      <c r="A3708" s="7"/>
      <c r="B3708" s="7"/>
      <c r="C3708" s="7"/>
      <c r="D3708" s="7"/>
      <c r="E3708" s="69">
        <v>4163</v>
      </c>
      <c r="F3708" s="69">
        <v>62020020005</v>
      </c>
      <c r="G3708" s="69" t="s">
        <v>7471</v>
      </c>
      <c r="H3708" s="69">
        <v>62</v>
      </c>
      <c r="I3708" s="69" t="s">
        <v>851</v>
      </c>
      <c r="J3708" s="69">
        <v>6202</v>
      </c>
      <c r="K3708" s="69" t="s">
        <v>1048</v>
      </c>
      <c r="L3708" s="69">
        <v>6202002</v>
      </c>
      <c r="M3708" s="69" t="s">
        <v>2957</v>
      </c>
      <c r="N3708" s="69">
        <v>2024760010209</v>
      </c>
      <c r="O3708" s="69" t="s">
        <v>7614</v>
      </c>
      <c r="P3708" s="69" t="s">
        <v>7615</v>
      </c>
      <c r="Q3708" s="69" t="s">
        <v>7616</v>
      </c>
      <c r="R3708" s="69" t="s">
        <v>7617</v>
      </c>
      <c r="S3708" s="7"/>
      <c r="T3708" s="7"/>
    </row>
    <row r="3709" spans="1:20">
      <c r="A3709" s="7"/>
      <c r="B3709" s="7"/>
      <c r="C3709" s="7"/>
      <c r="D3709" s="7"/>
      <c r="E3709" s="69">
        <v>4163</v>
      </c>
      <c r="F3709" s="69">
        <v>62020020005</v>
      </c>
      <c r="G3709" s="69" t="s">
        <v>7471</v>
      </c>
      <c r="H3709" s="69">
        <v>62</v>
      </c>
      <c r="I3709" s="69" t="s">
        <v>851</v>
      </c>
      <c r="J3709" s="69">
        <v>6202</v>
      </c>
      <c r="K3709" s="69" t="s">
        <v>1048</v>
      </c>
      <c r="L3709" s="69">
        <v>6202002</v>
      </c>
      <c r="M3709" s="69" t="s">
        <v>2957</v>
      </c>
      <c r="N3709" s="69">
        <v>2024760010209</v>
      </c>
      <c r="O3709" s="69" t="s">
        <v>7614</v>
      </c>
      <c r="P3709" s="69" t="s">
        <v>7615</v>
      </c>
      <c r="Q3709" s="69" t="s">
        <v>7618</v>
      </c>
      <c r="R3709" s="69" t="s">
        <v>7619</v>
      </c>
      <c r="S3709" s="7"/>
      <c r="T3709" s="7"/>
    </row>
    <row r="3710" spans="1:20">
      <c r="A3710" s="7"/>
      <c r="B3710" s="7"/>
      <c r="C3710" s="7"/>
      <c r="D3710" s="7"/>
      <c r="E3710" s="69">
        <v>4163</v>
      </c>
      <c r="F3710" s="69">
        <v>62020020005</v>
      </c>
      <c r="G3710" s="69" t="s">
        <v>7471</v>
      </c>
      <c r="H3710" s="69">
        <v>62</v>
      </c>
      <c r="I3710" s="69" t="s">
        <v>851</v>
      </c>
      <c r="J3710" s="69">
        <v>6202</v>
      </c>
      <c r="K3710" s="69" t="s">
        <v>1048</v>
      </c>
      <c r="L3710" s="69">
        <v>6202002</v>
      </c>
      <c r="M3710" s="69" t="s">
        <v>2957</v>
      </c>
      <c r="N3710" s="69">
        <v>2024760010209</v>
      </c>
      <c r="O3710" s="69" t="s">
        <v>7614</v>
      </c>
      <c r="P3710" s="69" t="s">
        <v>7615</v>
      </c>
      <c r="Q3710" s="69" t="s">
        <v>7620</v>
      </c>
      <c r="R3710" s="69" t="s">
        <v>7475</v>
      </c>
      <c r="S3710" s="7"/>
      <c r="T3710" s="7"/>
    </row>
    <row r="3711" spans="1:20">
      <c r="A3711" s="7"/>
      <c r="B3711" s="7"/>
      <c r="C3711" s="7"/>
      <c r="D3711" s="7"/>
      <c r="E3711" s="69">
        <v>4163</v>
      </c>
      <c r="F3711" s="69">
        <v>62020020005</v>
      </c>
      <c r="G3711" s="69" t="s">
        <v>7471</v>
      </c>
      <c r="H3711" s="69">
        <v>62</v>
      </c>
      <c r="I3711" s="69" t="s">
        <v>851</v>
      </c>
      <c r="J3711" s="69">
        <v>6202</v>
      </c>
      <c r="K3711" s="69" t="s">
        <v>1048</v>
      </c>
      <c r="L3711" s="69">
        <v>6202002</v>
      </c>
      <c r="M3711" s="69" t="s">
        <v>2957</v>
      </c>
      <c r="N3711" s="69">
        <v>2024760010209</v>
      </c>
      <c r="O3711" s="69" t="s">
        <v>7614</v>
      </c>
      <c r="P3711" s="69" t="s">
        <v>7615</v>
      </c>
      <c r="Q3711" s="69" t="s">
        <v>7621</v>
      </c>
      <c r="R3711" s="69" t="s">
        <v>7622</v>
      </c>
      <c r="S3711" s="7"/>
      <c r="T3711" s="7"/>
    </row>
    <row r="3712" spans="1:20">
      <c r="A3712" s="7"/>
      <c r="B3712" s="7"/>
      <c r="C3712" s="7"/>
      <c r="D3712" s="7"/>
      <c r="E3712" s="69">
        <v>4163</v>
      </c>
      <c r="F3712" s="69">
        <v>62020020005</v>
      </c>
      <c r="G3712" s="69" t="s">
        <v>7471</v>
      </c>
      <c r="H3712" s="69">
        <v>62</v>
      </c>
      <c r="I3712" s="69" t="s">
        <v>851</v>
      </c>
      <c r="J3712" s="69">
        <v>6202</v>
      </c>
      <c r="K3712" s="69" t="s">
        <v>1048</v>
      </c>
      <c r="L3712" s="69">
        <v>6202002</v>
      </c>
      <c r="M3712" s="69" t="s">
        <v>2957</v>
      </c>
      <c r="N3712" s="69">
        <v>2024760010209</v>
      </c>
      <c r="O3712" s="69" t="s">
        <v>7614</v>
      </c>
      <c r="P3712" s="69" t="s">
        <v>7615</v>
      </c>
      <c r="Q3712" s="69" t="s">
        <v>7623</v>
      </c>
      <c r="R3712" s="69" t="s">
        <v>7624</v>
      </c>
      <c r="S3712" s="7"/>
      <c r="T3712" s="7"/>
    </row>
    <row r="3713" spans="1:20">
      <c r="A3713" s="7"/>
      <c r="B3713" s="7"/>
      <c r="C3713" s="7"/>
      <c r="D3713" s="7"/>
      <c r="E3713" s="69">
        <v>4163</v>
      </c>
      <c r="F3713" s="69">
        <v>62020020006</v>
      </c>
      <c r="G3713" s="69" t="s">
        <v>7625</v>
      </c>
      <c r="H3713" s="69">
        <v>62</v>
      </c>
      <c r="I3713" s="69" t="s">
        <v>851</v>
      </c>
      <c r="J3713" s="69">
        <v>6202</v>
      </c>
      <c r="K3713" s="69" t="s">
        <v>1048</v>
      </c>
      <c r="L3713" s="69">
        <v>6202002</v>
      </c>
      <c r="M3713" s="69" t="s">
        <v>2957</v>
      </c>
      <c r="N3713" s="69">
        <v>2024760010209</v>
      </c>
      <c r="O3713" s="69" t="s">
        <v>7614</v>
      </c>
      <c r="P3713" s="69" t="s">
        <v>7615</v>
      </c>
      <c r="Q3713" s="69" t="s">
        <v>7626</v>
      </c>
      <c r="R3713" s="69" t="s">
        <v>7627</v>
      </c>
      <c r="S3713" s="7"/>
      <c r="T3713" s="7"/>
    </row>
    <row r="3714" spans="1:20">
      <c r="A3714" s="7"/>
      <c r="B3714" s="7"/>
      <c r="C3714" s="7"/>
      <c r="D3714" s="7"/>
      <c r="E3714" s="69">
        <v>4163</v>
      </c>
      <c r="F3714" s="69">
        <v>62020020006</v>
      </c>
      <c r="G3714" s="69" t="s">
        <v>7625</v>
      </c>
      <c r="H3714" s="69">
        <v>62</v>
      </c>
      <c r="I3714" s="69" t="s">
        <v>851</v>
      </c>
      <c r="J3714" s="69">
        <v>6202</v>
      </c>
      <c r="K3714" s="69" t="s">
        <v>1048</v>
      </c>
      <c r="L3714" s="69">
        <v>6202002</v>
      </c>
      <c r="M3714" s="69" t="s">
        <v>2957</v>
      </c>
      <c r="N3714" s="69">
        <v>2024760010209</v>
      </c>
      <c r="O3714" s="69" t="s">
        <v>7614</v>
      </c>
      <c r="P3714" s="69" t="s">
        <v>7615</v>
      </c>
      <c r="Q3714" s="69" t="s">
        <v>7628</v>
      </c>
      <c r="R3714" s="69" t="s">
        <v>7629</v>
      </c>
      <c r="S3714" s="7"/>
      <c r="T3714" s="7"/>
    </row>
    <row r="3715" spans="1:20">
      <c r="A3715" s="7"/>
      <c r="B3715" s="7"/>
      <c r="C3715" s="7"/>
      <c r="D3715" s="7"/>
      <c r="E3715" s="69">
        <v>4163</v>
      </c>
      <c r="F3715" s="69">
        <v>62020020006</v>
      </c>
      <c r="G3715" s="69" t="s">
        <v>7625</v>
      </c>
      <c r="H3715" s="69">
        <v>62</v>
      </c>
      <c r="I3715" s="69" t="s">
        <v>851</v>
      </c>
      <c r="J3715" s="69">
        <v>6202</v>
      </c>
      <c r="K3715" s="69" t="s">
        <v>1048</v>
      </c>
      <c r="L3715" s="69">
        <v>6202002</v>
      </c>
      <c r="M3715" s="69" t="s">
        <v>2957</v>
      </c>
      <c r="N3715" s="69">
        <v>2024760010209</v>
      </c>
      <c r="O3715" s="69" t="s">
        <v>7614</v>
      </c>
      <c r="P3715" s="69" t="s">
        <v>7615</v>
      </c>
      <c r="Q3715" s="69" t="s">
        <v>7630</v>
      </c>
      <c r="R3715" s="69" t="s">
        <v>7631</v>
      </c>
      <c r="S3715" s="7"/>
      <c r="T3715" s="7"/>
    </row>
    <row r="3716" spans="1:20">
      <c r="A3716" s="7"/>
      <c r="B3716" s="7"/>
      <c r="C3716" s="7"/>
      <c r="D3716" s="7"/>
      <c r="E3716" s="69">
        <v>4163</v>
      </c>
      <c r="F3716" s="69">
        <v>62020020006</v>
      </c>
      <c r="G3716" s="69" t="s">
        <v>7625</v>
      </c>
      <c r="H3716" s="69">
        <v>62</v>
      </c>
      <c r="I3716" s="69" t="s">
        <v>851</v>
      </c>
      <c r="J3716" s="69">
        <v>6202</v>
      </c>
      <c r="K3716" s="69" t="s">
        <v>1048</v>
      </c>
      <c r="L3716" s="69">
        <v>6202002</v>
      </c>
      <c r="M3716" s="69" t="s">
        <v>2957</v>
      </c>
      <c r="N3716" s="69">
        <v>2024760010209</v>
      </c>
      <c r="O3716" s="69" t="s">
        <v>7614</v>
      </c>
      <c r="P3716" s="69" t="s">
        <v>7615</v>
      </c>
      <c r="Q3716" s="69" t="s">
        <v>7632</v>
      </c>
      <c r="R3716" s="69" t="s">
        <v>7631</v>
      </c>
      <c r="S3716" s="7"/>
      <c r="T3716" s="7"/>
    </row>
    <row r="3717" spans="1:20">
      <c r="A3717" s="7"/>
      <c r="B3717" s="7"/>
      <c r="C3717" s="7"/>
      <c r="D3717" s="7"/>
      <c r="E3717" s="69">
        <v>4163</v>
      </c>
      <c r="F3717" s="69">
        <v>62020020006</v>
      </c>
      <c r="G3717" s="69" t="s">
        <v>7625</v>
      </c>
      <c r="H3717" s="69">
        <v>62</v>
      </c>
      <c r="I3717" s="69" t="s">
        <v>851</v>
      </c>
      <c r="J3717" s="69">
        <v>6202</v>
      </c>
      <c r="K3717" s="69" t="s">
        <v>1048</v>
      </c>
      <c r="L3717" s="69">
        <v>6202002</v>
      </c>
      <c r="M3717" s="69" t="s">
        <v>2957</v>
      </c>
      <c r="N3717" s="69">
        <v>2024760010209</v>
      </c>
      <c r="O3717" s="69" t="s">
        <v>7614</v>
      </c>
      <c r="P3717" s="69" t="s">
        <v>7615</v>
      </c>
      <c r="Q3717" s="69" t="s">
        <v>7633</v>
      </c>
      <c r="R3717" s="69" t="s">
        <v>7634</v>
      </c>
      <c r="S3717" s="7"/>
      <c r="T3717" s="7"/>
    </row>
    <row r="3718" spans="1:20">
      <c r="A3718" s="7"/>
      <c r="B3718" s="7"/>
      <c r="C3718" s="7"/>
      <c r="D3718" s="7"/>
      <c r="E3718" s="69">
        <v>4163</v>
      </c>
      <c r="F3718" s="69">
        <v>62020020014</v>
      </c>
      <c r="G3718" s="69" t="s">
        <v>7635</v>
      </c>
      <c r="H3718" s="69">
        <v>62</v>
      </c>
      <c r="I3718" s="69" t="s">
        <v>851</v>
      </c>
      <c r="J3718" s="69">
        <v>6202</v>
      </c>
      <c r="K3718" s="69" t="s">
        <v>1048</v>
      </c>
      <c r="L3718" s="69">
        <v>6202002</v>
      </c>
      <c r="M3718" s="69" t="s">
        <v>2957</v>
      </c>
      <c r="N3718" s="69">
        <v>2024760010209</v>
      </c>
      <c r="O3718" s="69" t="s">
        <v>7614</v>
      </c>
      <c r="P3718" s="69" t="s">
        <v>7615</v>
      </c>
      <c r="Q3718" s="69" t="s">
        <v>7636</v>
      </c>
      <c r="R3718" s="69" t="s">
        <v>7637</v>
      </c>
      <c r="S3718" s="7"/>
      <c r="T3718" s="7"/>
    </row>
    <row r="3719" spans="1:20">
      <c r="A3719" s="7"/>
      <c r="B3719" s="7"/>
      <c r="C3719" s="7"/>
      <c r="D3719" s="7"/>
      <c r="E3719" s="69">
        <v>4163</v>
      </c>
      <c r="F3719" s="69">
        <v>62020020014</v>
      </c>
      <c r="G3719" s="69" t="s">
        <v>7635</v>
      </c>
      <c r="H3719" s="69">
        <v>62</v>
      </c>
      <c r="I3719" s="69" t="s">
        <v>851</v>
      </c>
      <c r="J3719" s="69">
        <v>6202</v>
      </c>
      <c r="K3719" s="69" t="s">
        <v>1048</v>
      </c>
      <c r="L3719" s="69">
        <v>6202002</v>
      </c>
      <c r="M3719" s="69" t="s">
        <v>2957</v>
      </c>
      <c r="N3719" s="69">
        <v>2024760010209</v>
      </c>
      <c r="O3719" s="69" t="s">
        <v>7614</v>
      </c>
      <c r="P3719" s="69" t="s">
        <v>7615</v>
      </c>
      <c r="Q3719" s="69" t="s">
        <v>7638</v>
      </c>
      <c r="R3719" s="69" t="s">
        <v>7639</v>
      </c>
      <c r="S3719" s="7"/>
      <c r="T3719" s="7"/>
    </row>
    <row r="3720" spans="1:20">
      <c r="A3720" s="7"/>
      <c r="B3720" s="7"/>
      <c r="C3720" s="7"/>
      <c r="D3720" s="7"/>
      <c r="E3720" s="69">
        <v>4163</v>
      </c>
      <c r="F3720" s="69">
        <v>62020020014</v>
      </c>
      <c r="G3720" s="69" t="s">
        <v>7635</v>
      </c>
      <c r="H3720" s="69">
        <v>62</v>
      </c>
      <c r="I3720" s="69" t="s">
        <v>851</v>
      </c>
      <c r="J3720" s="69">
        <v>6202</v>
      </c>
      <c r="K3720" s="69" t="s">
        <v>1048</v>
      </c>
      <c r="L3720" s="69">
        <v>6202002</v>
      </c>
      <c r="M3720" s="69" t="s">
        <v>2957</v>
      </c>
      <c r="N3720" s="69">
        <v>2024760010209</v>
      </c>
      <c r="O3720" s="69" t="s">
        <v>7614</v>
      </c>
      <c r="P3720" s="69" t="s">
        <v>7615</v>
      </c>
      <c r="Q3720" s="69" t="s">
        <v>7640</v>
      </c>
      <c r="R3720" s="69" t="s">
        <v>7641</v>
      </c>
      <c r="S3720" s="7"/>
      <c r="T3720" s="7"/>
    </row>
    <row r="3721" spans="1:20">
      <c r="A3721" s="7"/>
      <c r="B3721" s="7"/>
      <c r="C3721" s="7"/>
      <c r="D3721" s="7"/>
      <c r="E3721" s="69">
        <v>4163</v>
      </c>
      <c r="F3721" s="69">
        <v>62020020014</v>
      </c>
      <c r="G3721" s="69" t="s">
        <v>7635</v>
      </c>
      <c r="H3721" s="69">
        <v>62</v>
      </c>
      <c r="I3721" s="69" t="s">
        <v>851</v>
      </c>
      <c r="J3721" s="69">
        <v>6202</v>
      </c>
      <c r="K3721" s="69" t="s">
        <v>1048</v>
      </c>
      <c r="L3721" s="69">
        <v>6202002</v>
      </c>
      <c r="M3721" s="69" t="s">
        <v>2957</v>
      </c>
      <c r="N3721" s="69">
        <v>2024760010209</v>
      </c>
      <c r="O3721" s="69" t="s">
        <v>7614</v>
      </c>
      <c r="P3721" s="69" t="s">
        <v>7615</v>
      </c>
      <c r="Q3721" s="69" t="s">
        <v>7642</v>
      </c>
      <c r="R3721" s="69" t="s">
        <v>7643</v>
      </c>
      <c r="S3721" s="7"/>
      <c r="T3721" s="7"/>
    </row>
    <row r="3722" spans="1:20">
      <c r="A3722" s="7"/>
      <c r="B3722" s="7"/>
      <c r="C3722" s="7"/>
      <c r="D3722" s="7"/>
      <c r="E3722" s="69">
        <v>4163</v>
      </c>
      <c r="F3722" s="69">
        <v>62020020014</v>
      </c>
      <c r="G3722" s="69" t="s">
        <v>7635</v>
      </c>
      <c r="H3722" s="69">
        <v>62</v>
      </c>
      <c r="I3722" s="69" t="s">
        <v>851</v>
      </c>
      <c r="J3722" s="69">
        <v>6202</v>
      </c>
      <c r="K3722" s="69" t="s">
        <v>1048</v>
      </c>
      <c r="L3722" s="69">
        <v>6202002</v>
      </c>
      <c r="M3722" s="69" t="s">
        <v>2957</v>
      </c>
      <c r="N3722" s="69">
        <v>2024760010209</v>
      </c>
      <c r="O3722" s="69" t="s">
        <v>7614</v>
      </c>
      <c r="P3722" s="69" t="s">
        <v>7615</v>
      </c>
      <c r="Q3722" s="69" t="s">
        <v>7644</v>
      </c>
      <c r="R3722" s="69" t="s">
        <v>7639</v>
      </c>
      <c r="S3722" s="7"/>
      <c r="T3722" s="7"/>
    </row>
    <row r="3723" spans="1:20">
      <c r="A3723" s="7"/>
      <c r="B3723" s="7"/>
      <c r="C3723" s="7"/>
      <c r="D3723" s="7"/>
      <c r="E3723" s="69">
        <v>4163</v>
      </c>
      <c r="F3723" s="69">
        <v>62020020014</v>
      </c>
      <c r="G3723" s="69" t="s">
        <v>7635</v>
      </c>
      <c r="H3723" s="69">
        <v>62</v>
      </c>
      <c r="I3723" s="69" t="s">
        <v>851</v>
      </c>
      <c r="J3723" s="69">
        <v>6202</v>
      </c>
      <c r="K3723" s="69" t="s">
        <v>1048</v>
      </c>
      <c r="L3723" s="69">
        <v>6202002</v>
      </c>
      <c r="M3723" s="69" t="s">
        <v>2957</v>
      </c>
      <c r="N3723" s="69">
        <v>2024760010209</v>
      </c>
      <c r="O3723" s="69" t="s">
        <v>7614</v>
      </c>
      <c r="P3723" s="69" t="s">
        <v>7615</v>
      </c>
      <c r="Q3723" s="69" t="s">
        <v>7644</v>
      </c>
      <c r="R3723" s="69" t="s">
        <v>7639</v>
      </c>
      <c r="S3723" s="7"/>
      <c r="T3723" s="7"/>
    </row>
    <row r="3724" spans="1:20">
      <c r="A3724" s="7"/>
      <c r="B3724" s="7"/>
      <c r="C3724" s="7"/>
      <c r="D3724" s="7"/>
      <c r="E3724" s="69">
        <v>4163</v>
      </c>
      <c r="F3724" s="69">
        <v>62020020014</v>
      </c>
      <c r="G3724" s="69" t="s">
        <v>7635</v>
      </c>
      <c r="H3724" s="69">
        <v>62</v>
      </c>
      <c r="I3724" s="69" t="s">
        <v>851</v>
      </c>
      <c r="J3724" s="69">
        <v>6202</v>
      </c>
      <c r="K3724" s="69" t="s">
        <v>1048</v>
      </c>
      <c r="L3724" s="69">
        <v>6202002</v>
      </c>
      <c r="M3724" s="69" t="s">
        <v>2957</v>
      </c>
      <c r="N3724" s="69">
        <v>2024760010209</v>
      </c>
      <c r="O3724" s="69" t="s">
        <v>7614</v>
      </c>
      <c r="P3724" s="69" t="s">
        <v>7615</v>
      </c>
      <c r="Q3724" s="69" t="s">
        <v>7645</v>
      </c>
      <c r="R3724" s="69" t="s">
        <v>7639</v>
      </c>
      <c r="S3724" s="7"/>
      <c r="T3724" s="7"/>
    </row>
    <row r="3725" spans="1:20">
      <c r="A3725" s="7"/>
      <c r="B3725" s="7"/>
      <c r="C3725" s="7"/>
      <c r="D3725" s="7"/>
      <c r="E3725" s="69">
        <v>4164</v>
      </c>
      <c r="F3725" s="69">
        <v>61010020012</v>
      </c>
      <c r="G3725" s="69" t="s">
        <v>7646</v>
      </c>
      <c r="H3725" s="69">
        <v>61</v>
      </c>
      <c r="I3725" s="69" t="s">
        <v>1213</v>
      </c>
      <c r="J3725" s="69">
        <v>6101</v>
      </c>
      <c r="K3725" s="69" t="s">
        <v>1882</v>
      </c>
      <c r="L3725" s="69">
        <v>6101002</v>
      </c>
      <c r="M3725" s="69" t="s">
        <v>3661</v>
      </c>
      <c r="N3725" s="69">
        <v>2024760010047</v>
      </c>
      <c r="O3725" s="69" t="s">
        <v>489</v>
      </c>
      <c r="P3725" s="69" t="s">
        <v>7647</v>
      </c>
      <c r="Q3725" s="69" t="s">
        <v>7648</v>
      </c>
      <c r="R3725" s="69" t="s">
        <v>7649</v>
      </c>
      <c r="S3725" s="7"/>
      <c r="T3725" s="7"/>
    </row>
    <row r="3726" spans="1:20">
      <c r="A3726" s="7"/>
      <c r="B3726" s="7"/>
      <c r="C3726" s="7"/>
      <c r="D3726" s="7"/>
      <c r="E3726" s="69">
        <v>4164</v>
      </c>
      <c r="F3726" s="69">
        <v>61010020012</v>
      </c>
      <c r="G3726" s="69" t="s">
        <v>7646</v>
      </c>
      <c r="H3726" s="69">
        <v>61</v>
      </c>
      <c r="I3726" s="69" t="s">
        <v>1213</v>
      </c>
      <c r="J3726" s="69">
        <v>6101</v>
      </c>
      <c r="K3726" s="69" t="s">
        <v>1882</v>
      </c>
      <c r="L3726" s="69">
        <v>6101002</v>
      </c>
      <c r="M3726" s="69" t="s">
        <v>3661</v>
      </c>
      <c r="N3726" s="69">
        <v>2024760010047</v>
      </c>
      <c r="O3726" s="69" t="s">
        <v>489</v>
      </c>
      <c r="P3726" s="69" t="s">
        <v>7647</v>
      </c>
      <c r="Q3726" s="69" t="s">
        <v>7650</v>
      </c>
      <c r="R3726" s="69" t="s">
        <v>7651</v>
      </c>
      <c r="S3726" s="7"/>
      <c r="T3726" s="7"/>
    </row>
    <row r="3727" spans="1:20">
      <c r="A3727" s="7"/>
      <c r="B3727" s="7"/>
      <c r="C3727" s="7"/>
      <c r="D3727" s="7"/>
      <c r="E3727" s="69">
        <v>4164</v>
      </c>
      <c r="F3727" s="69">
        <v>61010020012</v>
      </c>
      <c r="G3727" s="69" t="s">
        <v>7646</v>
      </c>
      <c r="H3727" s="69">
        <v>61</v>
      </c>
      <c r="I3727" s="69" t="s">
        <v>1213</v>
      </c>
      <c r="J3727" s="69">
        <v>6101</v>
      </c>
      <c r="K3727" s="69" t="s">
        <v>1882</v>
      </c>
      <c r="L3727" s="69">
        <v>6101002</v>
      </c>
      <c r="M3727" s="69" t="s">
        <v>3661</v>
      </c>
      <c r="N3727" s="69">
        <v>2024760010047</v>
      </c>
      <c r="O3727" s="69" t="s">
        <v>489</v>
      </c>
      <c r="P3727" s="69" t="s">
        <v>7647</v>
      </c>
      <c r="Q3727" s="69" t="s">
        <v>7652</v>
      </c>
      <c r="R3727" s="69" t="s">
        <v>7653</v>
      </c>
      <c r="S3727" s="7"/>
      <c r="T3727" s="7"/>
    </row>
    <row r="3728" spans="1:20">
      <c r="A3728" s="7"/>
      <c r="B3728" s="7"/>
      <c r="C3728" s="7"/>
      <c r="D3728" s="7"/>
      <c r="E3728" s="69">
        <v>4164</v>
      </c>
      <c r="F3728" s="69">
        <v>61010020012</v>
      </c>
      <c r="G3728" s="69" t="s">
        <v>7646</v>
      </c>
      <c r="H3728" s="69">
        <v>61</v>
      </c>
      <c r="I3728" s="69" t="s">
        <v>1213</v>
      </c>
      <c r="J3728" s="69">
        <v>6101</v>
      </c>
      <c r="K3728" s="69" t="s">
        <v>1882</v>
      </c>
      <c r="L3728" s="69">
        <v>6101002</v>
      </c>
      <c r="M3728" s="69" t="s">
        <v>3661</v>
      </c>
      <c r="N3728" s="69">
        <v>2024760010047</v>
      </c>
      <c r="O3728" s="69" t="s">
        <v>489</v>
      </c>
      <c r="P3728" s="69" t="s">
        <v>7647</v>
      </c>
      <c r="Q3728" s="69" t="s">
        <v>7654</v>
      </c>
      <c r="R3728" s="69" t="s">
        <v>7655</v>
      </c>
      <c r="S3728" s="7"/>
      <c r="T3728" s="7"/>
    </row>
    <row r="3729" spans="1:20">
      <c r="A3729" s="7"/>
      <c r="B3729" s="7"/>
      <c r="C3729" s="7"/>
      <c r="D3729" s="7"/>
      <c r="E3729" s="69">
        <v>4164</v>
      </c>
      <c r="F3729" s="69">
        <v>61010020014</v>
      </c>
      <c r="G3729" s="69" t="s">
        <v>7656</v>
      </c>
      <c r="H3729" s="69">
        <v>61</v>
      </c>
      <c r="I3729" s="69" t="s">
        <v>1213</v>
      </c>
      <c r="J3729" s="69">
        <v>6101</v>
      </c>
      <c r="K3729" s="69" t="s">
        <v>1882</v>
      </c>
      <c r="L3729" s="69">
        <v>6101002</v>
      </c>
      <c r="M3729" s="69" t="s">
        <v>3661</v>
      </c>
      <c r="N3729" s="69">
        <v>2024760010047</v>
      </c>
      <c r="O3729" s="69" t="s">
        <v>489</v>
      </c>
      <c r="P3729" s="69" t="s">
        <v>7647</v>
      </c>
      <c r="Q3729" s="69" t="s">
        <v>7657</v>
      </c>
      <c r="R3729" s="69" t="s">
        <v>7658</v>
      </c>
      <c r="S3729" s="7"/>
      <c r="T3729" s="7"/>
    </row>
    <row r="3730" spans="1:20">
      <c r="A3730" s="7"/>
      <c r="B3730" s="7"/>
      <c r="C3730" s="7"/>
      <c r="D3730" s="7"/>
      <c r="E3730" s="69">
        <v>4164</v>
      </c>
      <c r="F3730" s="69">
        <v>61010020014</v>
      </c>
      <c r="G3730" s="69" t="s">
        <v>7656</v>
      </c>
      <c r="H3730" s="69">
        <v>61</v>
      </c>
      <c r="I3730" s="69" t="s">
        <v>1213</v>
      </c>
      <c r="J3730" s="69">
        <v>6101</v>
      </c>
      <c r="K3730" s="69" t="s">
        <v>1882</v>
      </c>
      <c r="L3730" s="69">
        <v>6101002</v>
      </c>
      <c r="M3730" s="69" t="s">
        <v>3661</v>
      </c>
      <c r="N3730" s="69">
        <v>2024760010047</v>
      </c>
      <c r="O3730" s="69" t="s">
        <v>489</v>
      </c>
      <c r="P3730" s="69" t="s">
        <v>7647</v>
      </c>
      <c r="Q3730" s="69" t="s">
        <v>490</v>
      </c>
      <c r="R3730" s="69" t="s">
        <v>7659</v>
      </c>
      <c r="S3730" s="7"/>
      <c r="T3730" s="7"/>
    </row>
    <row r="3731" spans="1:20">
      <c r="A3731" s="7"/>
      <c r="B3731" s="7"/>
      <c r="C3731" s="7"/>
      <c r="D3731" s="7"/>
      <c r="E3731" s="69">
        <v>4164</v>
      </c>
      <c r="F3731" s="69">
        <v>61010020014</v>
      </c>
      <c r="G3731" s="69" t="s">
        <v>7656</v>
      </c>
      <c r="H3731" s="69">
        <v>61</v>
      </c>
      <c r="I3731" s="69" t="s">
        <v>1213</v>
      </c>
      <c r="J3731" s="69">
        <v>6101</v>
      </c>
      <c r="K3731" s="69" t="s">
        <v>1882</v>
      </c>
      <c r="L3731" s="69">
        <v>6101002</v>
      </c>
      <c r="M3731" s="69" t="s">
        <v>3661</v>
      </c>
      <c r="N3731" s="69">
        <v>2024760010047</v>
      </c>
      <c r="O3731" s="69" t="s">
        <v>489</v>
      </c>
      <c r="P3731" s="69" t="s">
        <v>7647</v>
      </c>
      <c r="Q3731" s="69" t="s">
        <v>7660</v>
      </c>
      <c r="R3731" s="69" t="s">
        <v>7661</v>
      </c>
      <c r="S3731" s="7"/>
      <c r="T3731" s="7"/>
    </row>
    <row r="3732" spans="1:20">
      <c r="A3732" s="7"/>
      <c r="B3732" s="7"/>
      <c r="C3732" s="7"/>
      <c r="D3732" s="7"/>
      <c r="E3732" s="69">
        <v>4164</v>
      </c>
      <c r="F3732" s="69">
        <v>61010020014</v>
      </c>
      <c r="G3732" s="69" t="s">
        <v>7656</v>
      </c>
      <c r="H3732" s="69">
        <v>61</v>
      </c>
      <c r="I3732" s="69" t="s">
        <v>1213</v>
      </c>
      <c r="J3732" s="69">
        <v>6101</v>
      </c>
      <c r="K3732" s="69" t="s">
        <v>1882</v>
      </c>
      <c r="L3732" s="69">
        <v>6101002</v>
      </c>
      <c r="M3732" s="69" t="s">
        <v>3661</v>
      </c>
      <c r="N3732" s="69">
        <v>2024760010047</v>
      </c>
      <c r="O3732" s="69" t="s">
        <v>489</v>
      </c>
      <c r="P3732" s="69" t="s">
        <v>7647</v>
      </c>
      <c r="Q3732" s="69" t="s">
        <v>7662</v>
      </c>
      <c r="R3732" s="69" t="s">
        <v>7663</v>
      </c>
      <c r="S3732" s="7"/>
      <c r="T3732" s="7"/>
    </row>
    <row r="3733" spans="1:20">
      <c r="A3733" s="7"/>
      <c r="B3733" s="7"/>
      <c r="C3733" s="7"/>
      <c r="D3733" s="7"/>
      <c r="E3733" s="69">
        <v>4164</v>
      </c>
      <c r="F3733" s="69">
        <v>61010020014</v>
      </c>
      <c r="G3733" s="69" t="s">
        <v>7656</v>
      </c>
      <c r="H3733" s="69">
        <v>61</v>
      </c>
      <c r="I3733" s="69" t="s">
        <v>1213</v>
      </c>
      <c r="J3733" s="69">
        <v>6101</v>
      </c>
      <c r="K3733" s="69" t="s">
        <v>1882</v>
      </c>
      <c r="L3733" s="69">
        <v>6101002</v>
      </c>
      <c r="M3733" s="69" t="s">
        <v>3661</v>
      </c>
      <c r="N3733" s="69">
        <v>2024760010047</v>
      </c>
      <c r="O3733" s="69" t="s">
        <v>489</v>
      </c>
      <c r="P3733" s="69" t="s">
        <v>7647</v>
      </c>
      <c r="Q3733" s="69" t="s">
        <v>7664</v>
      </c>
      <c r="R3733" s="69" t="s">
        <v>7665</v>
      </c>
      <c r="S3733" s="7"/>
      <c r="T3733" s="7"/>
    </row>
    <row r="3734" spans="1:20">
      <c r="A3734" s="7"/>
      <c r="B3734" s="7"/>
      <c r="C3734" s="7"/>
      <c r="D3734" s="7"/>
      <c r="E3734" s="69">
        <v>4164</v>
      </c>
      <c r="F3734" s="69">
        <v>61020060025</v>
      </c>
      <c r="G3734" s="69" t="s">
        <v>7666</v>
      </c>
      <c r="H3734" s="69">
        <v>61</v>
      </c>
      <c r="I3734" s="69" t="s">
        <v>1213</v>
      </c>
      <c r="J3734" s="69">
        <v>6102</v>
      </c>
      <c r="K3734" s="69" t="s">
        <v>1214</v>
      </c>
      <c r="L3734" s="69">
        <v>6102006</v>
      </c>
      <c r="M3734" s="69" t="s">
        <v>3400</v>
      </c>
      <c r="N3734" s="69">
        <v>2024760010048</v>
      </c>
      <c r="O3734" s="69" t="s">
        <v>482</v>
      </c>
      <c r="P3734" s="69" t="s">
        <v>7667</v>
      </c>
      <c r="Q3734" s="69" t="s">
        <v>483</v>
      </c>
      <c r="R3734" s="69" t="s">
        <v>7668</v>
      </c>
      <c r="S3734" s="7"/>
      <c r="T3734" s="7"/>
    </row>
    <row r="3735" spans="1:20">
      <c r="A3735" s="7"/>
      <c r="B3735" s="7"/>
      <c r="C3735" s="7"/>
      <c r="D3735" s="7"/>
      <c r="E3735" s="69">
        <v>4164</v>
      </c>
      <c r="F3735" s="69">
        <v>61020060025</v>
      </c>
      <c r="G3735" s="69" t="s">
        <v>7666</v>
      </c>
      <c r="H3735" s="69">
        <v>61</v>
      </c>
      <c r="I3735" s="69" t="s">
        <v>1213</v>
      </c>
      <c r="J3735" s="69">
        <v>6102</v>
      </c>
      <c r="K3735" s="69" t="s">
        <v>1214</v>
      </c>
      <c r="L3735" s="69">
        <v>6102006</v>
      </c>
      <c r="M3735" s="69" t="s">
        <v>3400</v>
      </c>
      <c r="N3735" s="69">
        <v>2024760010048</v>
      </c>
      <c r="O3735" s="69" t="s">
        <v>482</v>
      </c>
      <c r="P3735" s="69" t="s">
        <v>7667</v>
      </c>
      <c r="Q3735" s="69" t="s">
        <v>7669</v>
      </c>
      <c r="R3735" s="69" t="s">
        <v>7670</v>
      </c>
      <c r="S3735" s="7"/>
      <c r="T3735" s="7"/>
    </row>
    <row r="3736" spans="1:20">
      <c r="A3736" s="7"/>
      <c r="B3736" s="7"/>
      <c r="C3736" s="7"/>
      <c r="D3736" s="7"/>
      <c r="E3736" s="69">
        <v>4164</v>
      </c>
      <c r="F3736" s="69">
        <v>61020060025</v>
      </c>
      <c r="G3736" s="69" t="s">
        <v>7666</v>
      </c>
      <c r="H3736" s="69">
        <v>61</v>
      </c>
      <c r="I3736" s="69" t="s">
        <v>1213</v>
      </c>
      <c r="J3736" s="69">
        <v>6102</v>
      </c>
      <c r="K3736" s="69" t="s">
        <v>1214</v>
      </c>
      <c r="L3736" s="69">
        <v>6102006</v>
      </c>
      <c r="M3736" s="69" t="s">
        <v>3400</v>
      </c>
      <c r="N3736" s="69">
        <v>2024760010048</v>
      </c>
      <c r="O3736" s="69" t="s">
        <v>482</v>
      </c>
      <c r="P3736" s="69" t="s">
        <v>7667</v>
      </c>
      <c r="Q3736" s="69" t="s">
        <v>488</v>
      </c>
      <c r="R3736" s="69" t="s">
        <v>7671</v>
      </c>
      <c r="S3736" s="7"/>
      <c r="T3736" s="7"/>
    </row>
    <row r="3737" spans="1:20">
      <c r="A3737" s="7"/>
      <c r="B3737" s="7"/>
      <c r="C3737" s="7"/>
      <c r="D3737" s="7"/>
      <c r="E3737" s="69">
        <v>4164</v>
      </c>
      <c r="F3737" s="69">
        <v>61020060025</v>
      </c>
      <c r="G3737" s="69" t="s">
        <v>7666</v>
      </c>
      <c r="H3737" s="69">
        <v>61</v>
      </c>
      <c r="I3737" s="69" t="s">
        <v>1213</v>
      </c>
      <c r="J3737" s="69">
        <v>6102</v>
      </c>
      <c r="K3737" s="69" t="s">
        <v>1214</v>
      </c>
      <c r="L3737" s="69">
        <v>6102006</v>
      </c>
      <c r="M3737" s="69" t="s">
        <v>3400</v>
      </c>
      <c r="N3737" s="69">
        <v>2024760010048</v>
      </c>
      <c r="O3737" s="69" t="s">
        <v>482</v>
      </c>
      <c r="P3737" s="69" t="s">
        <v>7667</v>
      </c>
      <c r="Q3737" s="69" t="s">
        <v>7672</v>
      </c>
      <c r="R3737" s="69" t="s">
        <v>7673</v>
      </c>
      <c r="S3737" s="7"/>
      <c r="T3737" s="7"/>
    </row>
    <row r="3738" spans="1:20">
      <c r="A3738" s="7"/>
      <c r="B3738" s="7"/>
      <c r="C3738" s="7"/>
      <c r="D3738" s="7"/>
      <c r="E3738" s="69">
        <v>4164</v>
      </c>
      <c r="F3738" s="69">
        <v>61020060025</v>
      </c>
      <c r="G3738" s="69" t="s">
        <v>7666</v>
      </c>
      <c r="H3738" s="69">
        <v>61</v>
      </c>
      <c r="I3738" s="69" t="s">
        <v>1213</v>
      </c>
      <c r="J3738" s="69">
        <v>6102</v>
      </c>
      <c r="K3738" s="69" t="s">
        <v>1214</v>
      </c>
      <c r="L3738" s="69">
        <v>6102006</v>
      </c>
      <c r="M3738" s="69" t="s">
        <v>3400</v>
      </c>
      <c r="N3738" s="69">
        <v>2024760010048</v>
      </c>
      <c r="O3738" s="69" t="s">
        <v>482</v>
      </c>
      <c r="P3738" s="69" t="s">
        <v>7667</v>
      </c>
      <c r="Q3738" s="69" t="s">
        <v>7674</v>
      </c>
      <c r="R3738" s="69" t="s">
        <v>7675</v>
      </c>
      <c r="S3738" s="7"/>
      <c r="T3738" s="7"/>
    </row>
    <row r="3739" spans="1:20">
      <c r="A3739" s="7"/>
      <c r="B3739" s="7"/>
      <c r="C3739" s="7"/>
      <c r="D3739" s="7"/>
      <c r="E3739" s="69">
        <v>4164</v>
      </c>
      <c r="F3739" s="69">
        <v>61020060025</v>
      </c>
      <c r="G3739" s="69" t="s">
        <v>7666</v>
      </c>
      <c r="H3739" s="69">
        <v>61</v>
      </c>
      <c r="I3739" s="69" t="s">
        <v>1213</v>
      </c>
      <c r="J3739" s="69">
        <v>6102</v>
      </c>
      <c r="K3739" s="69" t="s">
        <v>1214</v>
      </c>
      <c r="L3739" s="69">
        <v>6102006</v>
      </c>
      <c r="M3739" s="69" t="s">
        <v>3400</v>
      </c>
      <c r="N3739" s="69">
        <v>2024760010048</v>
      </c>
      <c r="O3739" s="69" t="s">
        <v>482</v>
      </c>
      <c r="P3739" s="69" t="s">
        <v>7667</v>
      </c>
      <c r="Q3739" s="69" t="s">
        <v>7676</v>
      </c>
      <c r="R3739" s="69" t="s">
        <v>7668</v>
      </c>
      <c r="S3739" s="7"/>
      <c r="T3739" s="7"/>
    </row>
    <row r="3740" spans="1:20">
      <c r="A3740" s="7"/>
      <c r="B3740" s="7"/>
      <c r="C3740" s="7"/>
      <c r="D3740" s="7"/>
      <c r="E3740" s="69">
        <v>4164</v>
      </c>
      <c r="F3740" s="69">
        <v>61020060025</v>
      </c>
      <c r="G3740" s="69" t="s">
        <v>7666</v>
      </c>
      <c r="H3740" s="69">
        <v>61</v>
      </c>
      <c r="I3740" s="69" t="s">
        <v>1213</v>
      </c>
      <c r="J3740" s="69">
        <v>6102</v>
      </c>
      <c r="K3740" s="69" t="s">
        <v>1214</v>
      </c>
      <c r="L3740" s="69">
        <v>6102006</v>
      </c>
      <c r="M3740" s="69" t="s">
        <v>3400</v>
      </c>
      <c r="N3740" s="69">
        <v>2024760010048</v>
      </c>
      <c r="O3740" s="69" t="s">
        <v>482</v>
      </c>
      <c r="P3740" s="69" t="s">
        <v>7667</v>
      </c>
      <c r="Q3740" s="69" t="s">
        <v>7677</v>
      </c>
      <c r="R3740" s="69" t="s">
        <v>7671</v>
      </c>
      <c r="S3740" s="7"/>
      <c r="T3740" s="7"/>
    </row>
    <row r="3741" spans="1:20">
      <c r="A3741" s="7"/>
      <c r="B3741" s="7"/>
      <c r="C3741" s="7"/>
      <c r="D3741" s="7"/>
      <c r="E3741" s="69">
        <v>4164</v>
      </c>
      <c r="F3741" s="69">
        <v>61020060025</v>
      </c>
      <c r="G3741" s="69" t="s">
        <v>7666</v>
      </c>
      <c r="H3741" s="69">
        <v>61</v>
      </c>
      <c r="I3741" s="69" t="s">
        <v>1213</v>
      </c>
      <c r="J3741" s="69">
        <v>6102</v>
      </c>
      <c r="K3741" s="69" t="s">
        <v>1214</v>
      </c>
      <c r="L3741" s="69">
        <v>6102006</v>
      </c>
      <c r="M3741" s="69" t="s">
        <v>3400</v>
      </c>
      <c r="N3741" s="69">
        <v>2024760010048</v>
      </c>
      <c r="O3741" s="69" t="s">
        <v>482</v>
      </c>
      <c r="P3741" s="69" t="s">
        <v>7667</v>
      </c>
      <c r="Q3741" s="69" t="s">
        <v>7678</v>
      </c>
      <c r="R3741" s="69" t="s">
        <v>7670</v>
      </c>
      <c r="S3741" s="7"/>
      <c r="T3741" s="7"/>
    </row>
    <row r="3742" spans="1:20">
      <c r="A3742" s="7"/>
      <c r="B3742" s="7"/>
      <c r="C3742" s="7"/>
      <c r="D3742" s="7"/>
      <c r="E3742" s="69">
        <v>4164</v>
      </c>
      <c r="F3742" s="69">
        <v>61020060026</v>
      </c>
      <c r="G3742" s="69" t="s">
        <v>7679</v>
      </c>
      <c r="H3742" s="69">
        <v>61</v>
      </c>
      <c r="I3742" s="69" t="s">
        <v>1213</v>
      </c>
      <c r="J3742" s="69">
        <v>6102</v>
      </c>
      <c r="K3742" s="69" t="s">
        <v>1214</v>
      </c>
      <c r="L3742" s="69">
        <v>6102006</v>
      </c>
      <c r="M3742" s="69" t="s">
        <v>3400</v>
      </c>
      <c r="N3742" s="69">
        <v>2024760010049</v>
      </c>
      <c r="O3742" s="69" t="s">
        <v>484</v>
      </c>
      <c r="P3742" s="69" t="s">
        <v>7680</v>
      </c>
      <c r="Q3742" s="69" t="s">
        <v>485</v>
      </c>
      <c r="R3742" s="69" t="s">
        <v>7681</v>
      </c>
      <c r="S3742" s="7"/>
      <c r="T3742" s="7"/>
    </row>
    <row r="3743" spans="1:20">
      <c r="A3743" s="7"/>
      <c r="B3743" s="7"/>
      <c r="C3743" s="7"/>
      <c r="D3743" s="7"/>
      <c r="E3743" s="69">
        <v>4164</v>
      </c>
      <c r="F3743" s="69">
        <v>61020060026</v>
      </c>
      <c r="G3743" s="69" t="s">
        <v>7679</v>
      </c>
      <c r="H3743" s="69">
        <v>61</v>
      </c>
      <c r="I3743" s="69" t="s">
        <v>1213</v>
      </c>
      <c r="J3743" s="69">
        <v>6102</v>
      </c>
      <c r="K3743" s="69" t="s">
        <v>1214</v>
      </c>
      <c r="L3743" s="69">
        <v>6102006</v>
      </c>
      <c r="M3743" s="69" t="s">
        <v>3400</v>
      </c>
      <c r="N3743" s="69">
        <v>2024760010049</v>
      </c>
      <c r="O3743" s="69" t="s">
        <v>484</v>
      </c>
      <c r="P3743" s="69" t="s">
        <v>7680</v>
      </c>
      <c r="Q3743" s="69" t="s">
        <v>7682</v>
      </c>
      <c r="R3743" s="69" t="s">
        <v>7683</v>
      </c>
      <c r="S3743" s="7"/>
      <c r="T3743" s="7"/>
    </row>
    <row r="3744" spans="1:20">
      <c r="A3744" s="7"/>
      <c r="B3744" s="7"/>
      <c r="C3744" s="7"/>
      <c r="D3744" s="7"/>
      <c r="E3744" s="69">
        <v>4164</v>
      </c>
      <c r="F3744" s="69">
        <v>61020060026</v>
      </c>
      <c r="G3744" s="69" t="s">
        <v>7679</v>
      </c>
      <c r="H3744" s="69">
        <v>61</v>
      </c>
      <c r="I3744" s="69" t="s">
        <v>1213</v>
      </c>
      <c r="J3744" s="69">
        <v>6102</v>
      </c>
      <c r="K3744" s="69" t="s">
        <v>1214</v>
      </c>
      <c r="L3744" s="69">
        <v>6102006</v>
      </c>
      <c r="M3744" s="69" t="s">
        <v>3400</v>
      </c>
      <c r="N3744" s="69">
        <v>2024760010049</v>
      </c>
      <c r="O3744" s="69" t="s">
        <v>484</v>
      </c>
      <c r="P3744" s="69" t="s">
        <v>7680</v>
      </c>
      <c r="Q3744" s="69" t="s">
        <v>7684</v>
      </c>
      <c r="R3744" s="69" t="s">
        <v>7685</v>
      </c>
      <c r="S3744" s="7"/>
      <c r="T3744" s="7"/>
    </row>
    <row r="3745" spans="1:20">
      <c r="A3745" s="7"/>
      <c r="B3745" s="7"/>
      <c r="C3745" s="7"/>
      <c r="D3745" s="7"/>
      <c r="E3745" s="69">
        <v>4164</v>
      </c>
      <c r="F3745" s="69">
        <v>61020060026</v>
      </c>
      <c r="G3745" s="69" t="s">
        <v>7679</v>
      </c>
      <c r="H3745" s="69">
        <v>61</v>
      </c>
      <c r="I3745" s="69" t="s">
        <v>1213</v>
      </c>
      <c r="J3745" s="69">
        <v>6102</v>
      </c>
      <c r="K3745" s="69" t="s">
        <v>1214</v>
      </c>
      <c r="L3745" s="69">
        <v>6102006</v>
      </c>
      <c r="M3745" s="69" t="s">
        <v>3400</v>
      </c>
      <c r="N3745" s="69">
        <v>2024760010049</v>
      </c>
      <c r="O3745" s="69" t="s">
        <v>484</v>
      </c>
      <c r="P3745" s="69" t="s">
        <v>7680</v>
      </c>
      <c r="Q3745" s="69" t="s">
        <v>7686</v>
      </c>
      <c r="R3745" s="69" t="s">
        <v>7681</v>
      </c>
      <c r="S3745" s="7"/>
      <c r="T3745" s="7"/>
    </row>
    <row r="3746" spans="1:20">
      <c r="A3746" s="7"/>
      <c r="B3746" s="7"/>
      <c r="C3746" s="7"/>
      <c r="D3746" s="7"/>
      <c r="E3746" s="69">
        <v>4164</v>
      </c>
      <c r="F3746" s="69">
        <v>61010020016</v>
      </c>
      <c r="G3746" s="69" t="s">
        <v>7687</v>
      </c>
      <c r="H3746" s="69">
        <v>61</v>
      </c>
      <c r="I3746" s="69" t="s">
        <v>1213</v>
      </c>
      <c r="J3746" s="69">
        <v>6101</v>
      </c>
      <c r="K3746" s="69" t="s">
        <v>1882</v>
      </c>
      <c r="L3746" s="69">
        <v>6101002</v>
      </c>
      <c r="M3746" s="69" t="s">
        <v>3661</v>
      </c>
      <c r="N3746" s="69">
        <v>2024760010050</v>
      </c>
      <c r="O3746" s="69" t="s">
        <v>7688</v>
      </c>
      <c r="P3746" s="69" t="s">
        <v>7689</v>
      </c>
      <c r="Q3746" s="69" t="s">
        <v>7690</v>
      </c>
      <c r="R3746" s="69" t="s">
        <v>7691</v>
      </c>
      <c r="S3746" s="7"/>
      <c r="T3746" s="7"/>
    </row>
    <row r="3747" spans="1:20">
      <c r="A3747" s="7"/>
      <c r="B3747" s="7"/>
      <c r="C3747" s="7"/>
      <c r="D3747" s="7"/>
      <c r="E3747" s="69">
        <v>4164</v>
      </c>
      <c r="F3747" s="69">
        <v>61010020016</v>
      </c>
      <c r="G3747" s="69" t="s">
        <v>7687</v>
      </c>
      <c r="H3747" s="69">
        <v>61</v>
      </c>
      <c r="I3747" s="69" t="s">
        <v>1213</v>
      </c>
      <c r="J3747" s="69">
        <v>6101</v>
      </c>
      <c r="K3747" s="69" t="s">
        <v>1882</v>
      </c>
      <c r="L3747" s="69">
        <v>6101002</v>
      </c>
      <c r="M3747" s="69" t="s">
        <v>3661</v>
      </c>
      <c r="N3747" s="69">
        <v>2024760010050</v>
      </c>
      <c r="O3747" s="69" t="s">
        <v>7688</v>
      </c>
      <c r="P3747" s="69" t="s">
        <v>7689</v>
      </c>
      <c r="Q3747" s="69" t="s">
        <v>7692</v>
      </c>
      <c r="R3747" s="69" t="s">
        <v>7693</v>
      </c>
      <c r="S3747" s="7"/>
      <c r="T3747" s="7"/>
    </row>
    <row r="3748" spans="1:20">
      <c r="A3748" s="7"/>
      <c r="B3748" s="7"/>
      <c r="C3748" s="7"/>
      <c r="D3748" s="7"/>
      <c r="E3748" s="69">
        <v>4164</v>
      </c>
      <c r="F3748" s="69">
        <v>61010020016</v>
      </c>
      <c r="G3748" s="69" t="s">
        <v>7687</v>
      </c>
      <c r="H3748" s="69">
        <v>61</v>
      </c>
      <c r="I3748" s="69" t="s">
        <v>1213</v>
      </c>
      <c r="J3748" s="69">
        <v>6101</v>
      </c>
      <c r="K3748" s="69" t="s">
        <v>1882</v>
      </c>
      <c r="L3748" s="69">
        <v>6101002</v>
      </c>
      <c r="M3748" s="69" t="s">
        <v>3661</v>
      </c>
      <c r="N3748" s="69">
        <v>2024760010050</v>
      </c>
      <c r="O3748" s="69" t="s">
        <v>7688</v>
      </c>
      <c r="P3748" s="69" t="s">
        <v>7689</v>
      </c>
      <c r="Q3748" s="69" t="s">
        <v>7694</v>
      </c>
      <c r="R3748" s="69" t="s">
        <v>7695</v>
      </c>
      <c r="S3748" s="7"/>
      <c r="T3748" s="7"/>
    </row>
    <row r="3749" spans="1:20">
      <c r="A3749" s="7"/>
      <c r="B3749" s="7"/>
      <c r="C3749" s="7"/>
      <c r="D3749" s="7"/>
      <c r="E3749" s="69">
        <v>4164</v>
      </c>
      <c r="F3749" s="69">
        <v>61010020016</v>
      </c>
      <c r="G3749" s="69" t="s">
        <v>7687</v>
      </c>
      <c r="H3749" s="69">
        <v>61</v>
      </c>
      <c r="I3749" s="69" t="s">
        <v>1213</v>
      </c>
      <c r="J3749" s="69">
        <v>6101</v>
      </c>
      <c r="K3749" s="69" t="s">
        <v>1882</v>
      </c>
      <c r="L3749" s="69">
        <v>6101002</v>
      </c>
      <c r="M3749" s="69" t="s">
        <v>3661</v>
      </c>
      <c r="N3749" s="69">
        <v>2024760010050</v>
      </c>
      <c r="O3749" s="69" t="s">
        <v>7688</v>
      </c>
      <c r="P3749" s="69" t="s">
        <v>7689</v>
      </c>
      <c r="Q3749" s="69" t="s">
        <v>7696</v>
      </c>
      <c r="R3749" s="69" t="s">
        <v>7697</v>
      </c>
      <c r="S3749" s="7"/>
      <c r="T3749" s="7"/>
    </row>
    <row r="3750" spans="1:20">
      <c r="A3750" s="7"/>
      <c r="B3750" s="7"/>
      <c r="C3750" s="7"/>
      <c r="D3750" s="7"/>
      <c r="E3750" s="69">
        <v>4164</v>
      </c>
      <c r="F3750" s="69">
        <v>61010020017</v>
      </c>
      <c r="G3750" s="69" t="s">
        <v>7698</v>
      </c>
      <c r="H3750" s="69">
        <v>61</v>
      </c>
      <c r="I3750" s="69" t="s">
        <v>1213</v>
      </c>
      <c r="J3750" s="69">
        <v>6101</v>
      </c>
      <c r="K3750" s="69" t="s">
        <v>1882</v>
      </c>
      <c r="L3750" s="69">
        <v>6101002</v>
      </c>
      <c r="M3750" s="69" t="s">
        <v>3661</v>
      </c>
      <c r="N3750" s="69">
        <v>2024760010050</v>
      </c>
      <c r="O3750" s="69" t="s">
        <v>7688</v>
      </c>
      <c r="P3750" s="69" t="s">
        <v>7689</v>
      </c>
      <c r="Q3750" s="69" t="s">
        <v>7699</v>
      </c>
      <c r="R3750" s="69" t="s">
        <v>7700</v>
      </c>
      <c r="S3750" s="7"/>
      <c r="T3750" s="7"/>
    </row>
    <row r="3751" spans="1:20">
      <c r="A3751" s="7"/>
      <c r="B3751" s="7"/>
      <c r="C3751" s="7"/>
      <c r="D3751" s="7"/>
      <c r="E3751" s="69">
        <v>4164</v>
      </c>
      <c r="F3751" s="69">
        <v>61010020017</v>
      </c>
      <c r="G3751" s="69" t="s">
        <v>7698</v>
      </c>
      <c r="H3751" s="69">
        <v>61</v>
      </c>
      <c r="I3751" s="69" t="s">
        <v>1213</v>
      </c>
      <c r="J3751" s="69">
        <v>6101</v>
      </c>
      <c r="K3751" s="69" t="s">
        <v>1882</v>
      </c>
      <c r="L3751" s="69">
        <v>6101002</v>
      </c>
      <c r="M3751" s="69" t="s">
        <v>3661</v>
      </c>
      <c r="N3751" s="69">
        <v>2024760010050</v>
      </c>
      <c r="O3751" s="69" t="s">
        <v>7688</v>
      </c>
      <c r="P3751" s="69" t="s">
        <v>7689</v>
      </c>
      <c r="Q3751" s="69" t="s">
        <v>7701</v>
      </c>
      <c r="R3751" s="69" t="s">
        <v>7702</v>
      </c>
      <c r="S3751" s="7"/>
      <c r="T3751" s="7"/>
    </row>
    <row r="3752" spans="1:20">
      <c r="A3752" s="7"/>
      <c r="B3752" s="7"/>
      <c r="C3752" s="7"/>
      <c r="D3752" s="7"/>
      <c r="E3752" s="69">
        <v>4164</v>
      </c>
      <c r="F3752" s="69">
        <v>61010020017</v>
      </c>
      <c r="G3752" s="69" t="s">
        <v>7698</v>
      </c>
      <c r="H3752" s="69">
        <v>61</v>
      </c>
      <c r="I3752" s="69" t="s">
        <v>1213</v>
      </c>
      <c r="J3752" s="69">
        <v>6101</v>
      </c>
      <c r="K3752" s="69" t="s">
        <v>1882</v>
      </c>
      <c r="L3752" s="69">
        <v>6101002</v>
      </c>
      <c r="M3752" s="69" t="s">
        <v>3661</v>
      </c>
      <c r="N3752" s="69">
        <v>2024760010050</v>
      </c>
      <c r="O3752" s="69" t="s">
        <v>7688</v>
      </c>
      <c r="P3752" s="69" t="s">
        <v>7689</v>
      </c>
      <c r="Q3752" s="69" t="s">
        <v>7703</v>
      </c>
      <c r="R3752" s="69" t="s">
        <v>7695</v>
      </c>
      <c r="S3752" s="7"/>
      <c r="T3752" s="7"/>
    </row>
    <row r="3753" spans="1:20">
      <c r="A3753" s="7"/>
      <c r="B3753" s="7"/>
      <c r="C3753" s="7"/>
      <c r="D3753" s="7"/>
      <c r="E3753" s="69">
        <v>4164</v>
      </c>
      <c r="F3753" s="69">
        <v>61010020017</v>
      </c>
      <c r="G3753" s="69" t="s">
        <v>7698</v>
      </c>
      <c r="H3753" s="69">
        <v>61</v>
      </c>
      <c r="I3753" s="69" t="s">
        <v>1213</v>
      </c>
      <c r="J3753" s="69">
        <v>6101</v>
      </c>
      <c r="K3753" s="69" t="s">
        <v>1882</v>
      </c>
      <c r="L3753" s="69">
        <v>6101002</v>
      </c>
      <c r="M3753" s="69" t="s">
        <v>3661</v>
      </c>
      <c r="N3753" s="69">
        <v>2024760010050</v>
      </c>
      <c r="O3753" s="69" t="s">
        <v>7688</v>
      </c>
      <c r="P3753" s="69" t="s">
        <v>7689</v>
      </c>
      <c r="Q3753" s="69" t="s">
        <v>7704</v>
      </c>
      <c r="R3753" s="69" t="s">
        <v>7705</v>
      </c>
      <c r="S3753" s="7"/>
      <c r="T3753" s="7"/>
    </row>
    <row r="3754" spans="1:20">
      <c r="A3754" s="7"/>
      <c r="B3754" s="7"/>
      <c r="C3754" s="7"/>
      <c r="D3754" s="7"/>
      <c r="E3754" s="69">
        <v>4164</v>
      </c>
      <c r="F3754" s="69">
        <v>61010020016</v>
      </c>
      <c r="G3754" s="69" t="s">
        <v>7687</v>
      </c>
      <c r="H3754" s="69">
        <v>61</v>
      </c>
      <c r="I3754" s="69" t="s">
        <v>1213</v>
      </c>
      <c r="J3754" s="69">
        <v>6101</v>
      </c>
      <c r="K3754" s="69" t="s">
        <v>1882</v>
      </c>
      <c r="L3754" s="69">
        <v>6101002</v>
      </c>
      <c r="M3754" s="69" t="s">
        <v>3661</v>
      </c>
      <c r="N3754" s="69">
        <v>2024760010050</v>
      </c>
      <c r="O3754" s="69" t="s">
        <v>7688</v>
      </c>
      <c r="P3754" s="69" t="s">
        <v>7689</v>
      </c>
      <c r="Q3754" s="69" t="s">
        <v>7706</v>
      </c>
      <c r="R3754" s="69" t="s">
        <v>7693</v>
      </c>
      <c r="S3754" s="7"/>
      <c r="T3754" s="7"/>
    </row>
    <row r="3755" spans="1:20">
      <c r="A3755" s="7"/>
      <c r="B3755" s="7"/>
      <c r="C3755" s="7"/>
      <c r="D3755" s="7"/>
      <c r="E3755" s="69">
        <v>4164</v>
      </c>
      <c r="F3755" s="69">
        <v>61010020016</v>
      </c>
      <c r="G3755" s="69" t="s">
        <v>7687</v>
      </c>
      <c r="H3755" s="69">
        <v>61</v>
      </c>
      <c r="I3755" s="69" t="s">
        <v>1213</v>
      </c>
      <c r="J3755" s="69">
        <v>6101</v>
      </c>
      <c r="K3755" s="69" t="s">
        <v>1882</v>
      </c>
      <c r="L3755" s="69">
        <v>6101002</v>
      </c>
      <c r="M3755" s="69" t="s">
        <v>3661</v>
      </c>
      <c r="N3755" s="69">
        <v>2024760010050</v>
      </c>
      <c r="O3755" s="69" t="s">
        <v>7688</v>
      </c>
      <c r="P3755" s="69" t="s">
        <v>7689</v>
      </c>
      <c r="Q3755" s="69" t="s">
        <v>7707</v>
      </c>
      <c r="R3755" s="69" t="s">
        <v>7691</v>
      </c>
      <c r="S3755" s="7"/>
      <c r="T3755" s="7"/>
    </row>
    <row r="3756" spans="1:20">
      <c r="A3756" s="7"/>
      <c r="B3756" s="7"/>
      <c r="C3756" s="7"/>
      <c r="D3756" s="7"/>
      <c r="E3756" s="69">
        <v>4164</v>
      </c>
      <c r="F3756" s="69">
        <v>61010020017</v>
      </c>
      <c r="G3756" s="69" t="s">
        <v>7698</v>
      </c>
      <c r="H3756" s="69">
        <v>61</v>
      </c>
      <c r="I3756" s="69" t="s">
        <v>1213</v>
      </c>
      <c r="J3756" s="69">
        <v>6101</v>
      </c>
      <c r="K3756" s="69" t="s">
        <v>1882</v>
      </c>
      <c r="L3756" s="69">
        <v>6101002</v>
      </c>
      <c r="M3756" s="69" t="s">
        <v>3661</v>
      </c>
      <c r="N3756" s="69">
        <v>2024760010050</v>
      </c>
      <c r="O3756" s="69" t="s">
        <v>7688</v>
      </c>
      <c r="P3756" s="69" t="s">
        <v>7689</v>
      </c>
      <c r="Q3756" s="69" t="s">
        <v>7708</v>
      </c>
      <c r="R3756" s="69" t="s">
        <v>7700</v>
      </c>
      <c r="S3756" s="7"/>
      <c r="T3756" s="7"/>
    </row>
    <row r="3757" spans="1:20">
      <c r="A3757" s="7"/>
      <c r="B3757" s="7"/>
      <c r="C3757" s="7"/>
      <c r="D3757" s="7"/>
      <c r="E3757" s="69">
        <v>4164</v>
      </c>
      <c r="F3757" s="69">
        <v>61010020017</v>
      </c>
      <c r="G3757" s="69" t="s">
        <v>7698</v>
      </c>
      <c r="H3757" s="69">
        <v>61</v>
      </c>
      <c r="I3757" s="69" t="s">
        <v>1213</v>
      </c>
      <c r="J3757" s="69">
        <v>6101</v>
      </c>
      <c r="K3757" s="69" t="s">
        <v>1882</v>
      </c>
      <c r="L3757" s="69">
        <v>6101002</v>
      </c>
      <c r="M3757" s="69" t="s">
        <v>3661</v>
      </c>
      <c r="N3757" s="69">
        <v>2024760010050</v>
      </c>
      <c r="O3757" s="69" t="s">
        <v>7688</v>
      </c>
      <c r="P3757" s="69" t="s">
        <v>7689</v>
      </c>
      <c r="Q3757" s="69" t="s">
        <v>7709</v>
      </c>
      <c r="R3757" s="69" t="s">
        <v>7702</v>
      </c>
      <c r="S3757" s="7"/>
      <c r="T3757" s="7"/>
    </row>
    <row r="3758" spans="1:20">
      <c r="A3758" s="7"/>
      <c r="B3758" s="7"/>
      <c r="C3758" s="7"/>
      <c r="D3758" s="7"/>
      <c r="E3758" s="69">
        <v>4164</v>
      </c>
      <c r="F3758" s="69">
        <v>61010020017</v>
      </c>
      <c r="G3758" s="69" t="s">
        <v>7698</v>
      </c>
      <c r="H3758" s="69">
        <v>61</v>
      </c>
      <c r="I3758" s="69" t="s">
        <v>1213</v>
      </c>
      <c r="J3758" s="69">
        <v>6101</v>
      </c>
      <c r="K3758" s="69" t="s">
        <v>1882</v>
      </c>
      <c r="L3758" s="69">
        <v>6101002</v>
      </c>
      <c r="M3758" s="69" t="s">
        <v>3661</v>
      </c>
      <c r="N3758" s="69">
        <v>2024760010050</v>
      </c>
      <c r="O3758" s="69" t="s">
        <v>7688</v>
      </c>
      <c r="P3758" s="69" t="s">
        <v>7689</v>
      </c>
      <c r="Q3758" s="69" t="s">
        <v>7710</v>
      </c>
      <c r="R3758" s="69" t="s">
        <v>7700</v>
      </c>
      <c r="S3758" s="7"/>
      <c r="T3758" s="7"/>
    </row>
    <row r="3759" spans="1:20">
      <c r="A3759" s="7"/>
      <c r="B3759" s="7"/>
      <c r="C3759" s="7"/>
      <c r="D3759" s="7"/>
      <c r="E3759" s="69">
        <v>4164</v>
      </c>
      <c r="F3759" s="69">
        <v>61010020011</v>
      </c>
      <c r="G3759" s="69" t="s">
        <v>7711</v>
      </c>
      <c r="H3759" s="69">
        <v>61</v>
      </c>
      <c r="I3759" s="69" t="s">
        <v>1213</v>
      </c>
      <c r="J3759" s="69">
        <v>6101</v>
      </c>
      <c r="K3759" s="69" t="s">
        <v>1882</v>
      </c>
      <c r="L3759" s="69">
        <v>6101002</v>
      </c>
      <c r="M3759" s="69" t="s">
        <v>3661</v>
      </c>
      <c r="N3759" s="69">
        <v>2024760010046</v>
      </c>
      <c r="O3759" s="69" t="s">
        <v>486</v>
      </c>
      <c r="P3759" s="69" t="s">
        <v>7712</v>
      </c>
      <c r="Q3759" s="69" t="s">
        <v>7713</v>
      </c>
      <c r="R3759" s="69" t="s">
        <v>7714</v>
      </c>
      <c r="S3759" s="7"/>
      <c r="T3759" s="7"/>
    </row>
    <row r="3760" spans="1:20">
      <c r="A3760" s="7"/>
      <c r="B3760" s="7"/>
      <c r="C3760" s="7"/>
      <c r="D3760" s="7"/>
      <c r="E3760" s="69">
        <v>4164</v>
      </c>
      <c r="F3760" s="69">
        <v>61010020011</v>
      </c>
      <c r="G3760" s="69" t="s">
        <v>7711</v>
      </c>
      <c r="H3760" s="69">
        <v>61</v>
      </c>
      <c r="I3760" s="69" t="s">
        <v>1213</v>
      </c>
      <c r="J3760" s="69">
        <v>6101</v>
      </c>
      <c r="K3760" s="69" t="s">
        <v>1882</v>
      </c>
      <c r="L3760" s="69">
        <v>6101002</v>
      </c>
      <c r="M3760" s="69" t="s">
        <v>3661</v>
      </c>
      <c r="N3760" s="69">
        <v>2024760010046</v>
      </c>
      <c r="O3760" s="69" t="s">
        <v>486</v>
      </c>
      <c r="P3760" s="69" t="s">
        <v>7712</v>
      </c>
      <c r="Q3760" s="69" t="s">
        <v>7715</v>
      </c>
      <c r="R3760" s="69" t="s">
        <v>7716</v>
      </c>
      <c r="S3760" s="7"/>
      <c r="T3760" s="7"/>
    </row>
    <row r="3761" spans="1:20">
      <c r="A3761" s="7"/>
      <c r="B3761" s="7"/>
      <c r="C3761" s="7"/>
      <c r="D3761" s="7"/>
      <c r="E3761" s="69">
        <v>4164</v>
      </c>
      <c r="F3761" s="69">
        <v>61010020011</v>
      </c>
      <c r="G3761" s="69" t="s">
        <v>7711</v>
      </c>
      <c r="H3761" s="69">
        <v>61</v>
      </c>
      <c r="I3761" s="69" t="s">
        <v>1213</v>
      </c>
      <c r="J3761" s="69">
        <v>6101</v>
      </c>
      <c r="K3761" s="69" t="s">
        <v>1882</v>
      </c>
      <c r="L3761" s="69">
        <v>6101002</v>
      </c>
      <c r="M3761" s="69" t="s">
        <v>3661</v>
      </c>
      <c r="N3761" s="69">
        <v>2024760010046</v>
      </c>
      <c r="O3761" s="69" t="s">
        <v>486</v>
      </c>
      <c r="P3761" s="69" t="s">
        <v>7712</v>
      </c>
      <c r="Q3761" s="69" t="s">
        <v>7717</v>
      </c>
      <c r="R3761" s="69" t="s">
        <v>7718</v>
      </c>
      <c r="S3761" s="7"/>
      <c r="T3761" s="7"/>
    </row>
    <row r="3762" spans="1:20">
      <c r="A3762" s="7"/>
      <c r="B3762" s="7"/>
      <c r="C3762" s="7"/>
      <c r="D3762" s="7"/>
      <c r="E3762" s="69">
        <v>4164</v>
      </c>
      <c r="F3762" s="69">
        <v>61010020011</v>
      </c>
      <c r="G3762" s="69" t="s">
        <v>7711</v>
      </c>
      <c r="H3762" s="69">
        <v>61</v>
      </c>
      <c r="I3762" s="69" t="s">
        <v>1213</v>
      </c>
      <c r="J3762" s="69">
        <v>6101</v>
      </c>
      <c r="K3762" s="69" t="s">
        <v>1882</v>
      </c>
      <c r="L3762" s="69">
        <v>6101002</v>
      </c>
      <c r="M3762" s="69" t="s">
        <v>3661</v>
      </c>
      <c r="N3762" s="69">
        <v>2024760010046</v>
      </c>
      <c r="O3762" s="69" t="s">
        <v>486</v>
      </c>
      <c r="P3762" s="69" t="s">
        <v>7712</v>
      </c>
      <c r="Q3762" s="69" t="s">
        <v>7719</v>
      </c>
      <c r="R3762" s="69" t="s">
        <v>7720</v>
      </c>
      <c r="S3762" s="7"/>
      <c r="T3762" s="7"/>
    </row>
    <row r="3763" spans="1:20">
      <c r="A3763" s="7"/>
      <c r="B3763" s="7"/>
      <c r="C3763" s="7"/>
      <c r="D3763" s="7"/>
      <c r="E3763" s="69">
        <v>4164</v>
      </c>
      <c r="F3763" s="69">
        <v>61010020013</v>
      </c>
      <c r="G3763" s="69" t="s">
        <v>7721</v>
      </c>
      <c r="H3763" s="69">
        <v>61</v>
      </c>
      <c r="I3763" s="69" t="s">
        <v>1213</v>
      </c>
      <c r="J3763" s="69">
        <v>6101</v>
      </c>
      <c r="K3763" s="69" t="s">
        <v>1882</v>
      </c>
      <c r="L3763" s="69">
        <v>6101002</v>
      </c>
      <c r="M3763" s="69" t="s">
        <v>3661</v>
      </c>
      <c r="N3763" s="69">
        <v>2024760010046</v>
      </c>
      <c r="O3763" s="69" t="s">
        <v>486</v>
      </c>
      <c r="P3763" s="69" t="s">
        <v>7712</v>
      </c>
      <c r="Q3763" s="69" t="s">
        <v>7722</v>
      </c>
      <c r="R3763" s="69" t="s">
        <v>7723</v>
      </c>
      <c r="S3763" s="7"/>
      <c r="T3763" s="7"/>
    </row>
    <row r="3764" spans="1:20">
      <c r="A3764" s="7"/>
      <c r="B3764" s="7"/>
      <c r="C3764" s="7"/>
      <c r="D3764" s="7"/>
      <c r="E3764" s="69">
        <v>4164</v>
      </c>
      <c r="F3764" s="69">
        <v>61010020013</v>
      </c>
      <c r="G3764" s="69" t="s">
        <v>7721</v>
      </c>
      <c r="H3764" s="69">
        <v>61</v>
      </c>
      <c r="I3764" s="69" t="s">
        <v>1213</v>
      </c>
      <c r="J3764" s="69">
        <v>6101</v>
      </c>
      <c r="K3764" s="69" t="s">
        <v>1882</v>
      </c>
      <c r="L3764" s="69">
        <v>6101002</v>
      </c>
      <c r="M3764" s="69" t="s">
        <v>3661</v>
      </c>
      <c r="N3764" s="69">
        <v>2024760010046</v>
      </c>
      <c r="O3764" s="69" t="s">
        <v>486</v>
      </c>
      <c r="P3764" s="69" t="s">
        <v>7712</v>
      </c>
      <c r="Q3764" s="69" t="s">
        <v>487</v>
      </c>
      <c r="R3764" s="69" t="s">
        <v>7724</v>
      </c>
      <c r="S3764" s="7"/>
      <c r="T3764" s="7"/>
    </row>
    <row r="3765" spans="1:20">
      <c r="A3765" s="7"/>
      <c r="B3765" s="7"/>
      <c r="C3765" s="7"/>
      <c r="D3765" s="7"/>
      <c r="E3765" s="69">
        <v>4164</v>
      </c>
      <c r="F3765" s="69">
        <v>61010020013</v>
      </c>
      <c r="G3765" s="69" t="s">
        <v>7721</v>
      </c>
      <c r="H3765" s="69">
        <v>61</v>
      </c>
      <c r="I3765" s="69" t="s">
        <v>1213</v>
      </c>
      <c r="J3765" s="69">
        <v>6101</v>
      </c>
      <c r="K3765" s="69" t="s">
        <v>1882</v>
      </c>
      <c r="L3765" s="69">
        <v>6101002</v>
      </c>
      <c r="M3765" s="69" t="s">
        <v>3661</v>
      </c>
      <c r="N3765" s="69">
        <v>2024760010046</v>
      </c>
      <c r="O3765" s="69" t="s">
        <v>486</v>
      </c>
      <c r="P3765" s="69" t="s">
        <v>7712</v>
      </c>
      <c r="Q3765" s="69" t="s">
        <v>7725</v>
      </c>
      <c r="R3765" s="69" t="s">
        <v>7726</v>
      </c>
      <c r="S3765" s="7"/>
      <c r="T3765" s="7"/>
    </row>
    <row r="3766" spans="1:20">
      <c r="A3766" s="7"/>
      <c r="B3766" s="7"/>
      <c r="C3766" s="7"/>
      <c r="D3766" s="7"/>
      <c r="E3766" s="69">
        <v>4164</v>
      </c>
      <c r="F3766" s="69">
        <v>61010020013</v>
      </c>
      <c r="G3766" s="69" t="s">
        <v>7721</v>
      </c>
      <c r="H3766" s="69">
        <v>61</v>
      </c>
      <c r="I3766" s="69" t="s">
        <v>1213</v>
      </c>
      <c r="J3766" s="69">
        <v>6101</v>
      </c>
      <c r="K3766" s="69" t="s">
        <v>1882</v>
      </c>
      <c r="L3766" s="69">
        <v>6101002</v>
      </c>
      <c r="M3766" s="69" t="s">
        <v>3661</v>
      </c>
      <c r="N3766" s="69">
        <v>2024760010046</v>
      </c>
      <c r="O3766" s="69" t="s">
        <v>486</v>
      </c>
      <c r="P3766" s="69" t="s">
        <v>7712</v>
      </c>
      <c r="Q3766" s="69" t="s">
        <v>7727</v>
      </c>
      <c r="R3766" s="69" t="s">
        <v>7728</v>
      </c>
      <c r="S3766" s="7"/>
      <c r="T3766" s="7"/>
    </row>
    <row r="3767" spans="1:20">
      <c r="A3767" s="7"/>
      <c r="B3767" s="7"/>
      <c r="C3767" s="7"/>
      <c r="D3767" s="7"/>
      <c r="E3767" s="69">
        <v>4164</v>
      </c>
      <c r="F3767" s="69">
        <v>61010020013</v>
      </c>
      <c r="G3767" s="69" t="s">
        <v>7721</v>
      </c>
      <c r="H3767" s="69">
        <v>61</v>
      </c>
      <c r="I3767" s="69" t="s">
        <v>1213</v>
      </c>
      <c r="J3767" s="69">
        <v>6101</v>
      </c>
      <c r="K3767" s="69" t="s">
        <v>1882</v>
      </c>
      <c r="L3767" s="69">
        <v>6101002</v>
      </c>
      <c r="M3767" s="69" t="s">
        <v>3661</v>
      </c>
      <c r="N3767" s="69">
        <v>2024760010046</v>
      </c>
      <c r="O3767" s="69" t="s">
        <v>486</v>
      </c>
      <c r="P3767" s="69" t="s">
        <v>7712</v>
      </c>
      <c r="Q3767" s="69" t="s">
        <v>7729</v>
      </c>
      <c r="R3767" s="69" t="s">
        <v>7730</v>
      </c>
      <c r="S3767" s="7"/>
      <c r="T3767" s="7"/>
    </row>
    <row r="3768" spans="1:20">
      <c r="A3768" s="7"/>
      <c r="B3768" s="7"/>
      <c r="C3768" s="7"/>
      <c r="D3768" s="7"/>
      <c r="E3768" s="69">
        <v>4164</v>
      </c>
      <c r="F3768" s="69">
        <v>61010020015</v>
      </c>
      <c r="G3768" s="69" t="s">
        <v>7731</v>
      </c>
      <c r="H3768" s="69">
        <v>61</v>
      </c>
      <c r="I3768" s="69" t="s">
        <v>1213</v>
      </c>
      <c r="J3768" s="69">
        <v>6101</v>
      </c>
      <c r="K3768" s="69" t="s">
        <v>1882</v>
      </c>
      <c r="L3768" s="69">
        <v>6101002</v>
      </c>
      <c r="M3768" s="69" t="s">
        <v>3661</v>
      </c>
      <c r="N3768" s="69">
        <v>2024760010046</v>
      </c>
      <c r="O3768" s="69" t="s">
        <v>486</v>
      </c>
      <c r="P3768" s="69" t="s">
        <v>7712</v>
      </c>
      <c r="Q3768" s="69" t="s">
        <v>7732</v>
      </c>
      <c r="R3768" s="69" t="s">
        <v>7733</v>
      </c>
      <c r="S3768" s="7"/>
      <c r="T3768" s="7"/>
    </row>
    <row r="3769" spans="1:20">
      <c r="A3769" s="7"/>
      <c r="B3769" s="7"/>
      <c r="C3769" s="7"/>
      <c r="D3769" s="7"/>
      <c r="E3769" s="69">
        <v>4164</v>
      </c>
      <c r="F3769" s="69">
        <v>61010020015</v>
      </c>
      <c r="G3769" s="69" t="s">
        <v>7731</v>
      </c>
      <c r="H3769" s="69">
        <v>61</v>
      </c>
      <c r="I3769" s="69" t="s">
        <v>1213</v>
      </c>
      <c r="J3769" s="69">
        <v>6101</v>
      </c>
      <c r="K3769" s="69" t="s">
        <v>1882</v>
      </c>
      <c r="L3769" s="69">
        <v>6101002</v>
      </c>
      <c r="M3769" s="69" t="s">
        <v>3661</v>
      </c>
      <c r="N3769" s="69">
        <v>2024760010046</v>
      </c>
      <c r="O3769" s="69" t="s">
        <v>486</v>
      </c>
      <c r="P3769" s="69" t="s">
        <v>7712</v>
      </c>
      <c r="Q3769" s="69" t="s">
        <v>7734</v>
      </c>
      <c r="R3769" s="69" t="s">
        <v>7735</v>
      </c>
      <c r="S3769" s="7"/>
      <c r="T3769" s="7"/>
    </row>
    <row r="3770" spans="1:20">
      <c r="A3770" s="7"/>
      <c r="B3770" s="7"/>
      <c r="C3770" s="7"/>
      <c r="D3770" s="7"/>
      <c r="E3770" s="69">
        <v>4164</v>
      </c>
      <c r="F3770" s="69">
        <v>61010020015</v>
      </c>
      <c r="G3770" s="69" t="s">
        <v>7731</v>
      </c>
      <c r="H3770" s="69">
        <v>61</v>
      </c>
      <c r="I3770" s="69" t="s">
        <v>1213</v>
      </c>
      <c r="J3770" s="69">
        <v>6101</v>
      </c>
      <c r="K3770" s="69" t="s">
        <v>1882</v>
      </c>
      <c r="L3770" s="69">
        <v>6101002</v>
      </c>
      <c r="M3770" s="69" t="s">
        <v>3661</v>
      </c>
      <c r="N3770" s="69">
        <v>2024760010046</v>
      </c>
      <c r="O3770" s="69" t="s">
        <v>486</v>
      </c>
      <c r="P3770" s="69" t="s">
        <v>7712</v>
      </c>
      <c r="Q3770" s="69" t="s">
        <v>7736</v>
      </c>
      <c r="R3770" s="69" t="s">
        <v>7737</v>
      </c>
      <c r="S3770" s="7"/>
      <c r="T3770" s="7"/>
    </row>
    <row r="3771" spans="1:20">
      <c r="A3771" s="7"/>
      <c r="B3771" s="7"/>
      <c r="C3771" s="7"/>
      <c r="D3771" s="7"/>
      <c r="E3771" s="69">
        <v>4164</v>
      </c>
      <c r="F3771" s="69">
        <v>61010020015</v>
      </c>
      <c r="G3771" s="69" t="s">
        <v>7731</v>
      </c>
      <c r="H3771" s="69">
        <v>61</v>
      </c>
      <c r="I3771" s="69" t="s">
        <v>1213</v>
      </c>
      <c r="J3771" s="69">
        <v>6101</v>
      </c>
      <c r="K3771" s="69" t="s">
        <v>1882</v>
      </c>
      <c r="L3771" s="69">
        <v>6101002</v>
      </c>
      <c r="M3771" s="69" t="s">
        <v>3661</v>
      </c>
      <c r="N3771" s="69">
        <v>2024760010046</v>
      </c>
      <c r="O3771" s="69" t="s">
        <v>486</v>
      </c>
      <c r="P3771" s="69" t="s">
        <v>7712</v>
      </c>
      <c r="Q3771" s="69" t="s">
        <v>7738</v>
      </c>
      <c r="R3771" s="69" t="s">
        <v>7739</v>
      </c>
      <c r="S3771" s="7"/>
      <c r="T3771" s="7"/>
    </row>
    <row r="3772" spans="1:20">
      <c r="A3772" s="7"/>
      <c r="B3772" s="7"/>
      <c r="C3772" s="7"/>
      <c r="D3772" s="7"/>
      <c r="E3772" s="69">
        <v>4164</v>
      </c>
      <c r="F3772" s="69">
        <v>61010020015</v>
      </c>
      <c r="G3772" s="69" t="s">
        <v>7731</v>
      </c>
      <c r="H3772" s="69">
        <v>61</v>
      </c>
      <c r="I3772" s="69" t="s">
        <v>1213</v>
      </c>
      <c r="J3772" s="69">
        <v>6101</v>
      </c>
      <c r="K3772" s="69" t="s">
        <v>1882</v>
      </c>
      <c r="L3772" s="69">
        <v>6101002</v>
      </c>
      <c r="M3772" s="69" t="s">
        <v>3661</v>
      </c>
      <c r="N3772" s="69">
        <v>2024760010046</v>
      </c>
      <c r="O3772" s="69" t="s">
        <v>486</v>
      </c>
      <c r="P3772" s="69" t="s">
        <v>7712</v>
      </c>
      <c r="Q3772" s="69" t="s">
        <v>7740</v>
      </c>
      <c r="R3772" s="69" t="s">
        <v>7741</v>
      </c>
      <c r="S3772" s="7"/>
      <c r="T3772" s="7"/>
    </row>
    <row r="3773" spans="1:20">
      <c r="A3773" s="7"/>
      <c r="B3773" s="7"/>
      <c r="C3773" s="7"/>
      <c r="D3773" s="7"/>
      <c r="E3773" s="69">
        <v>4164</v>
      </c>
      <c r="F3773" s="69">
        <v>61010020011</v>
      </c>
      <c r="G3773" s="69" t="s">
        <v>7711</v>
      </c>
      <c r="H3773" s="69">
        <v>61</v>
      </c>
      <c r="I3773" s="69" t="s">
        <v>1213</v>
      </c>
      <c r="J3773" s="69">
        <v>6101</v>
      </c>
      <c r="K3773" s="69" t="s">
        <v>1882</v>
      </c>
      <c r="L3773" s="69">
        <v>6101002</v>
      </c>
      <c r="M3773" s="69" t="s">
        <v>3661</v>
      </c>
      <c r="N3773" s="69">
        <v>2024760010046</v>
      </c>
      <c r="O3773" s="69" t="s">
        <v>486</v>
      </c>
      <c r="P3773" s="69" t="s">
        <v>7712</v>
      </c>
      <c r="Q3773" s="69" t="s">
        <v>7742</v>
      </c>
      <c r="R3773" s="69" t="s">
        <v>7714</v>
      </c>
      <c r="S3773" s="7"/>
      <c r="T3773" s="7"/>
    </row>
    <row r="3774" spans="1:20">
      <c r="A3774" s="7"/>
      <c r="B3774" s="7"/>
      <c r="C3774" s="7"/>
      <c r="D3774" s="7"/>
      <c r="E3774" s="69">
        <v>4164</v>
      </c>
      <c r="F3774" s="69">
        <v>61010020013</v>
      </c>
      <c r="G3774" s="69" t="s">
        <v>7721</v>
      </c>
      <c r="H3774" s="69">
        <v>61</v>
      </c>
      <c r="I3774" s="69" t="s">
        <v>1213</v>
      </c>
      <c r="J3774" s="69">
        <v>6101</v>
      </c>
      <c r="K3774" s="69" t="s">
        <v>1882</v>
      </c>
      <c r="L3774" s="69">
        <v>6101002</v>
      </c>
      <c r="M3774" s="69" t="s">
        <v>3661</v>
      </c>
      <c r="N3774" s="69">
        <v>2024760010046</v>
      </c>
      <c r="O3774" s="69" t="s">
        <v>486</v>
      </c>
      <c r="P3774" s="69" t="s">
        <v>7712</v>
      </c>
      <c r="Q3774" s="69" t="s">
        <v>7743</v>
      </c>
      <c r="R3774" s="69" t="s">
        <v>7723</v>
      </c>
      <c r="S3774" s="7"/>
      <c r="T3774" s="7"/>
    </row>
    <row r="3775" spans="1:20">
      <c r="A3775" s="7"/>
      <c r="B3775" s="7"/>
      <c r="C3775" s="7"/>
      <c r="D3775" s="7"/>
      <c r="E3775" s="69">
        <v>4164</v>
      </c>
      <c r="F3775" s="69">
        <v>61010020013</v>
      </c>
      <c r="G3775" s="69" t="s">
        <v>7721</v>
      </c>
      <c r="H3775" s="69">
        <v>61</v>
      </c>
      <c r="I3775" s="69" t="s">
        <v>1213</v>
      </c>
      <c r="J3775" s="69">
        <v>6101</v>
      </c>
      <c r="K3775" s="69" t="s">
        <v>1882</v>
      </c>
      <c r="L3775" s="69">
        <v>6101002</v>
      </c>
      <c r="M3775" s="69" t="s">
        <v>3661</v>
      </c>
      <c r="N3775" s="69">
        <v>2024760010046</v>
      </c>
      <c r="O3775" s="69" t="s">
        <v>486</v>
      </c>
      <c r="P3775" s="69" t="s">
        <v>7712</v>
      </c>
      <c r="Q3775" s="69" t="s">
        <v>7744</v>
      </c>
      <c r="R3775" s="69" t="s">
        <v>7724</v>
      </c>
      <c r="S3775" s="7"/>
      <c r="T3775" s="7"/>
    </row>
    <row r="3776" spans="1:20">
      <c r="A3776" s="7"/>
      <c r="B3776" s="7"/>
      <c r="C3776" s="7"/>
      <c r="D3776" s="7"/>
      <c r="E3776" s="69">
        <v>4164</v>
      </c>
      <c r="F3776" s="69">
        <v>61010020013</v>
      </c>
      <c r="G3776" s="69" t="s">
        <v>7721</v>
      </c>
      <c r="H3776" s="69">
        <v>61</v>
      </c>
      <c r="I3776" s="69" t="s">
        <v>1213</v>
      </c>
      <c r="J3776" s="69">
        <v>6101</v>
      </c>
      <c r="K3776" s="69" t="s">
        <v>1882</v>
      </c>
      <c r="L3776" s="69">
        <v>6101002</v>
      </c>
      <c r="M3776" s="69" t="s">
        <v>3661</v>
      </c>
      <c r="N3776" s="69">
        <v>2024760010046</v>
      </c>
      <c r="O3776" s="69" t="s">
        <v>486</v>
      </c>
      <c r="P3776" s="69" t="s">
        <v>7712</v>
      </c>
      <c r="Q3776" s="69" t="s">
        <v>7745</v>
      </c>
      <c r="R3776" s="69" t="s">
        <v>7726</v>
      </c>
      <c r="S3776" s="7"/>
      <c r="T3776" s="7"/>
    </row>
    <row r="3777" spans="1:20">
      <c r="A3777" s="7"/>
      <c r="B3777" s="7"/>
      <c r="C3777" s="7"/>
      <c r="D3777" s="7"/>
      <c r="E3777" s="69">
        <v>4164</v>
      </c>
      <c r="F3777" s="69">
        <v>61010020015</v>
      </c>
      <c r="G3777" s="69" t="s">
        <v>7731</v>
      </c>
      <c r="H3777" s="69">
        <v>61</v>
      </c>
      <c r="I3777" s="69" t="s">
        <v>1213</v>
      </c>
      <c r="J3777" s="69">
        <v>6101</v>
      </c>
      <c r="K3777" s="69" t="s">
        <v>1882</v>
      </c>
      <c r="L3777" s="69">
        <v>6101002</v>
      </c>
      <c r="M3777" s="69" t="s">
        <v>3661</v>
      </c>
      <c r="N3777" s="69">
        <v>2024760010046</v>
      </c>
      <c r="O3777" s="69" t="s">
        <v>486</v>
      </c>
      <c r="P3777" s="69" t="s">
        <v>7712</v>
      </c>
      <c r="Q3777" s="69" t="s">
        <v>7746</v>
      </c>
      <c r="R3777" s="69" t="s">
        <v>7735</v>
      </c>
      <c r="S3777" s="7"/>
      <c r="T3777" s="7"/>
    </row>
    <row r="3778" spans="1:20">
      <c r="A3778" s="7"/>
      <c r="B3778" s="7"/>
      <c r="C3778" s="7"/>
      <c r="D3778" s="7"/>
      <c r="E3778" s="69">
        <v>4164</v>
      </c>
      <c r="F3778" s="69">
        <v>61010020015</v>
      </c>
      <c r="G3778" s="69" t="s">
        <v>7731</v>
      </c>
      <c r="H3778" s="69">
        <v>61</v>
      </c>
      <c r="I3778" s="69" t="s">
        <v>1213</v>
      </c>
      <c r="J3778" s="69">
        <v>6101</v>
      </c>
      <c r="K3778" s="69" t="s">
        <v>1882</v>
      </c>
      <c r="L3778" s="69">
        <v>6101002</v>
      </c>
      <c r="M3778" s="69" t="s">
        <v>3661</v>
      </c>
      <c r="N3778" s="69">
        <v>2024760010046</v>
      </c>
      <c r="O3778" s="69" t="s">
        <v>486</v>
      </c>
      <c r="P3778" s="69" t="s">
        <v>7712</v>
      </c>
      <c r="Q3778" s="69" t="s">
        <v>7747</v>
      </c>
      <c r="R3778" s="69" t="s">
        <v>7748</v>
      </c>
      <c r="S3778" s="7"/>
      <c r="T3778" s="7"/>
    </row>
    <row r="3779" spans="1:20">
      <c r="A3779" s="7"/>
      <c r="B3779" s="7"/>
      <c r="C3779" s="7"/>
      <c r="D3779" s="7"/>
      <c r="E3779" s="69">
        <v>4164</v>
      </c>
      <c r="F3779" s="69">
        <v>61010020015</v>
      </c>
      <c r="G3779" s="69" t="s">
        <v>7731</v>
      </c>
      <c r="H3779" s="69">
        <v>61</v>
      </c>
      <c r="I3779" s="69" t="s">
        <v>1213</v>
      </c>
      <c r="J3779" s="69">
        <v>6101</v>
      </c>
      <c r="K3779" s="69" t="s">
        <v>1882</v>
      </c>
      <c r="L3779" s="69">
        <v>6101002</v>
      </c>
      <c r="M3779" s="69" t="s">
        <v>3661</v>
      </c>
      <c r="N3779" s="69">
        <v>2024760010046</v>
      </c>
      <c r="O3779" s="69" t="s">
        <v>486</v>
      </c>
      <c r="P3779" s="69" t="s">
        <v>7712</v>
      </c>
      <c r="Q3779" s="69" t="s">
        <v>7749</v>
      </c>
      <c r="R3779" s="69" t="s">
        <v>7733</v>
      </c>
      <c r="S3779" s="7"/>
      <c r="T3779" s="7"/>
    </row>
    <row r="3780" spans="1:20">
      <c r="A3780" s="7"/>
      <c r="B3780" s="7"/>
      <c r="C3780" s="7"/>
      <c r="D3780" s="7"/>
      <c r="E3780" s="69">
        <v>4164</v>
      </c>
      <c r="F3780" s="69">
        <v>63020010040</v>
      </c>
      <c r="G3780" s="69" t="s">
        <v>7750</v>
      </c>
      <c r="H3780" s="69">
        <v>63</v>
      </c>
      <c r="I3780" s="69" t="s">
        <v>512</v>
      </c>
      <c r="J3780" s="69">
        <v>6302</v>
      </c>
      <c r="K3780" s="69" t="s">
        <v>513</v>
      </c>
      <c r="L3780" s="69">
        <v>6302001</v>
      </c>
      <c r="M3780" s="69" t="s">
        <v>514</v>
      </c>
      <c r="N3780" s="69">
        <v>2024760010014</v>
      </c>
      <c r="O3780" s="69" t="s">
        <v>7751</v>
      </c>
      <c r="P3780" s="69" t="s">
        <v>7752</v>
      </c>
      <c r="Q3780" s="69" t="s">
        <v>7753</v>
      </c>
      <c r="R3780" s="69" t="s">
        <v>7754</v>
      </c>
      <c r="S3780" s="7"/>
      <c r="T3780" s="7"/>
    </row>
    <row r="3781" spans="1:20">
      <c r="A3781" s="7"/>
      <c r="B3781" s="7"/>
      <c r="C3781" s="7"/>
      <c r="D3781" s="7"/>
      <c r="E3781" s="69">
        <v>4164</v>
      </c>
      <c r="F3781" s="69">
        <v>63020010040</v>
      </c>
      <c r="G3781" s="69" t="s">
        <v>7750</v>
      </c>
      <c r="H3781" s="69">
        <v>63</v>
      </c>
      <c r="I3781" s="69" t="s">
        <v>512</v>
      </c>
      <c r="J3781" s="69">
        <v>6302</v>
      </c>
      <c r="K3781" s="69" t="s">
        <v>513</v>
      </c>
      <c r="L3781" s="69">
        <v>6302001</v>
      </c>
      <c r="M3781" s="69" t="s">
        <v>514</v>
      </c>
      <c r="N3781" s="69">
        <v>2024760010014</v>
      </c>
      <c r="O3781" s="69" t="s">
        <v>7751</v>
      </c>
      <c r="P3781" s="69" t="s">
        <v>7752</v>
      </c>
      <c r="Q3781" s="69" t="s">
        <v>7755</v>
      </c>
      <c r="R3781" s="69" t="s">
        <v>7756</v>
      </c>
      <c r="S3781" s="7"/>
      <c r="T3781" s="7"/>
    </row>
    <row r="3782" spans="1:20">
      <c r="A3782" s="7"/>
      <c r="B3782" s="7"/>
      <c r="C3782" s="7"/>
      <c r="D3782" s="7"/>
      <c r="E3782" s="69">
        <v>4164</v>
      </c>
      <c r="F3782" s="69">
        <v>63020010040</v>
      </c>
      <c r="G3782" s="69" t="s">
        <v>7750</v>
      </c>
      <c r="H3782" s="69">
        <v>63</v>
      </c>
      <c r="I3782" s="69" t="s">
        <v>512</v>
      </c>
      <c r="J3782" s="69">
        <v>6302</v>
      </c>
      <c r="K3782" s="69" t="s">
        <v>513</v>
      </c>
      <c r="L3782" s="69">
        <v>6302001</v>
      </c>
      <c r="M3782" s="69" t="s">
        <v>514</v>
      </c>
      <c r="N3782" s="69">
        <v>2024760010014</v>
      </c>
      <c r="O3782" s="69" t="s">
        <v>7751</v>
      </c>
      <c r="P3782" s="69" t="s">
        <v>7752</v>
      </c>
      <c r="Q3782" s="69" t="s">
        <v>7757</v>
      </c>
      <c r="R3782" s="69" t="s">
        <v>7758</v>
      </c>
      <c r="S3782" s="7"/>
      <c r="T3782" s="7"/>
    </row>
    <row r="3783" spans="1:20">
      <c r="A3783" s="7"/>
      <c r="B3783" s="7"/>
      <c r="C3783" s="7"/>
      <c r="D3783" s="7"/>
      <c r="E3783" s="69">
        <v>4164</v>
      </c>
      <c r="F3783" s="69">
        <v>63020010040</v>
      </c>
      <c r="G3783" s="69" t="s">
        <v>7750</v>
      </c>
      <c r="H3783" s="69">
        <v>63</v>
      </c>
      <c r="I3783" s="69" t="s">
        <v>512</v>
      </c>
      <c r="J3783" s="69">
        <v>6302</v>
      </c>
      <c r="K3783" s="69" t="s">
        <v>513</v>
      </c>
      <c r="L3783" s="69">
        <v>6302001</v>
      </c>
      <c r="M3783" s="69" t="s">
        <v>514</v>
      </c>
      <c r="N3783" s="69">
        <v>2024760010014</v>
      </c>
      <c r="O3783" s="69" t="s">
        <v>7751</v>
      </c>
      <c r="P3783" s="69" t="s">
        <v>7752</v>
      </c>
      <c r="Q3783" s="69" t="s">
        <v>7759</v>
      </c>
      <c r="R3783" s="69" t="s">
        <v>7754</v>
      </c>
      <c r="S3783" s="7"/>
      <c r="T3783" s="7"/>
    </row>
    <row r="3784" spans="1:20">
      <c r="A3784" s="7"/>
      <c r="B3784" s="7"/>
      <c r="C3784" s="7"/>
      <c r="D3784" s="7"/>
      <c r="E3784" s="69">
        <v>4164</v>
      </c>
      <c r="F3784" s="69">
        <v>61020060024</v>
      </c>
      <c r="G3784" s="69" t="s">
        <v>7760</v>
      </c>
      <c r="H3784" s="69">
        <v>61</v>
      </c>
      <c r="I3784" s="69" t="s">
        <v>1213</v>
      </c>
      <c r="J3784" s="69">
        <v>6102</v>
      </c>
      <c r="K3784" s="69" t="s">
        <v>1214</v>
      </c>
      <c r="L3784" s="69">
        <v>6102006</v>
      </c>
      <c r="M3784" s="69" t="s">
        <v>3400</v>
      </c>
      <c r="N3784" s="69">
        <v>2024760010015</v>
      </c>
      <c r="O3784" s="69" t="s">
        <v>7761</v>
      </c>
      <c r="P3784" s="69" t="s">
        <v>7762</v>
      </c>
      <c r="Q3784" s="69" t="s">
        <v>7763</v>
      </c>
      <c r="R3784" s="69" t="s">
        <v>7764</v>
      </c>
      <c r="S3784" s="7"/>
      <c r="T3784" s="7"/>
    </row>
    <row r="3785" spans="1:20">
      <c r="A3785" s="7"/>
      <c r="B3785" s="7"/>
      <c r="C3785" s="7"/>
      <c r="D3785" s="7"/>
      <c r="E3785" s="69">
        <v>4164</v>
      </c>
      <c r="F3785" s="69">
        <v>61020060024</v>
      </c>
      <c r="G3785" s="69" t="s">
        <v>7760</v>
      </c>
      <c r="H3785" s="69">
        <v>61</v>
      </c>
      <c r="I3785" s="69" t="s">
        <v>1213</v>
      </c>
      <c r="J3785" s="69">
        <v>6102</v>
      </c>
      <c r="K3785" s="69" t="s">
        <v>1214</v>
      </c>
      <c r="L3785" s="69">
        <v>6102006</v>
      </c>
      <c r="M3785" s="69" t="s">
        <v>3400</v>
      </c>
      <c r="N3785" s="69">
        <v>2024760010015</v>
      </c>
      <c r="O3785" s="69" t="s">
        <v>7761</v>
      </c>
      <c r="P3785" s="69" t="s">
        <v>7762</v>
      </c>
      <c r="Q3785" s="69" t="s">
        <v>7765</v>
      </c>
      <c r="R3785" s="69" t="s">
        <v>7766</v>
      </c>
      <c r="S3785" s="7"/>
      <c r="T3785" s="7"/>
    </row>
    <row r="3786" spans="1:20">
      <c r="A3786" s="7"/>
      <c r="B3786" s="7"/>
      <c r="C3786" s="7"/>
      <c r="D3786" s="7"/>
      <c r="E3786" s="69">
        <v>4164</v>
      </c>
      <c r="F3786" s="69">
        <v>61020060024</v>
      </c>
      <c r="G3786" s="69" t="s">
        <v>7760</v>
      </c>
      <c r="H3786" s="69">
        <v>61</v>
      </c>
      <c r="I3786" s="69" t="s">
        <v>1213</v>
      </c>
      <c r="J3786" s="69">
        <v>6102</v>
      </c>
      <c r="K3786" s="69" t="s">
        <v>1214</v>
      </c>
      <c r="L3786" s="69">
        <v>6102006</v>
      </c>
      <c r="M3786" s="69" t="s">
        <v>3400</v>
      </c>
      <c r="N3786" s="69">
        <v>2024760010015</v>
      </c>
      <c r="O3786" s="69" t="s">
        <v>7761</v>
      </c>
      <c r="P3786" s="69" t="s">
        <v>7762</v>
      </c>
      <c r="Q3786" s="69" t="s">
        <v>7767</v>
      </c>
      <c r="R3786" s="69" t="s">
        <v>7768</v>
      </c>
      <c r="S3786" s="7"/>
      <c r="T3786" s="7"/>
    </row>
    <row r="3787" spans="1:20">
      <c r="A3787" s="7"/>
      <c r="B3787" s="7"/>
      <c r="C3787" s="7"/>
      <c r="D3787" s="7"/>
      <c r="E3787" s="69">
        <v>4164</v>
      </c>
      <c r="F3787" s="69">
        <v>61020060024</v>
      </c>
      <c r="G3787" s="69" t="s">
        <v>7760</v>
      </c>
      <c r="H3787" s="69">
        <v>61</v>
      </c>
      <c r="I3787" s="69" t="s">
        <v>1213</v>
      </c>
      <c r="J3787" s="69">
        <v>6102</v>
      </c>
      <c r="K3787" s="69" t="s">
        <v>1214</v>
      </c>
      <c r="L3787" s="69">
        <v>6102006</v>
      </c>
      <c r="M3787" s="69" t="s">
        <v>3400</v>
      </c>
      <c r="N3787" s="69">
        <v>2024760010015</v>
      </c>
      <c r="O3787" s="69" t="s">
        <v>7761</v>
      </c>
      <c r="P3787" s="69" t="s">
        <v>7762</v>
      </c>
      <c r="Q3787" s="69" t="s">
        <v>7769</v>
      </c>
      <c r="R3787" s="69" t="s">
        <v>7770</v>
      </c>
      <c r="S3787" s="7"/>
      <c r="T3787" s="7"/>
    </row>
    <row r="3788" spans="1:20">
      <c r="A3788" s="7"/>
      <c r="B3788" s="7"/>
      <c r="C3788" s="7"/>
      <c r="D3788" s="7"/>
      <c r="E3788" s="69">
        <v>4164</v>
      </c>
      <c r="F3788" s="69">
        <v>61020060024</v>
      </c>
      <c r="G3788" s="69" t="s">
        <v>7760</v>
      </c>
      <c r="H3788" s="69">
        <v>61</v>
      </c>
      <c r="I3788" s="69" t="s">
        <v>1213</v>
      </c>
      <c r="J3788" s="69">
        <v>6102</v>
      </c>
      <c r="K3788" s="69" t="s">
        <v>1214</v>
      </c>
      <c r="L3788" s="69">
        <v>6102006</v>
      </c>
      <c r="M3788" s="69" t="s">
        <v>3400</v>
      </c>
      <c r="N3788" s="69">
        <v>2024760010015</v>
      </c>
      <c r="O3788" s="69" t="s">
        <v>7761</v>
      </c>
      <c r="P3788" s="69" t="s">
        <v>7762</v>
      </c>
      <c r="Q3788" s="69" t="s">
        <v>7771</v>
      </c>
      <c r="R3788" s="69" t="s">
        <v>7772</v>
      </c>
      <c r="S3788" s="7"/>
      <c r="T3788" s="7"/>
    </row>
    <row r="3789" spans="1:20">
      <c r="A3789" s="7"/>
      <c r="B3789" s="7"/>
      <c r="C3789" s="7"/>
      <c r="D3789" s="7"/>
      <c r="E3789" s="69">
        <v>4164</v>
      </c>
      <c r="F3789" s="69">
        <v>61020060024</v>
      </c>
      <c r="G3789" s="69" t="s">
        <v>7760</v>
      </c>
      <c r="H3789" s="69">
        <v>61</v>
      </c>
      <c r="I3789" s="69" t="s">
        <v>1213</v>
      </c>
      <c r="J3789" s="69">
        <v>6102</v>
      </c>
      <c r="K3789" s="69" t="s">
        <v>1214</v>
      </c>
      <c r="L3789" s="69">
        <v>6102006</v>
      </c>
      <c r="M3789" s="69" t="s">
        <v>3400</v>
      </c>
      <c r="N3789" s="69">
        <v>2024760010015</v>
      </c>
      <c r="O3789" s="69" t="s">
        <v>7761</v>
      </c>
      <c r="P3789" s="69" t="s">
        <v>7762</v>
      </c>
      <c r="Q3789" s="69" t="s">
        <v>7773</v>
      </c>
      <c r="R3789" s="69" t="s">
        <v>7774</v>
      </c>
      <c r="S3789" s="7"/>
      <c r="T3789" s="7"/>
    </row>
    <row r="3790" spans="1:20">
      <c r="A3790" s="7"/>
      <c r="B3790" s="7"/>
      <c r="C3790" s="7"/>
      <c r="D3790" s="7"/>
      <c r="E3790" s="69">
        <v>4164</v>
      </c>
      <c r="F3790" s="69">
        <v>61020060024</v>
      </c>
      <c r="G3790" s="69" t="s">
        <v>7760</v>
      </c>
      <c r="H3790" s="69">
        <v>61</v>
      </c>
      <c r="I3790" s="69" t="s">
        <v>1213</v>
      </c>
      <c r="J3790" s="69">
        <v>6102</v>
      </c>
      <c r="K3790" s="69" t="s">
        <v>1214</v>
      </c>
      <c r="L3790" s="69">
        <v>6102006</v>
      </c>
      <c r="M3790" s="69" t="s">
        <v>3400</v>
      </c>
      <c r="N3790" s="69">
        <v>2024760010015</v>
      </c>
      <c r="O3790" s="69" t="s">
        <v>7761</v>
      </c>
      <c r="P3790" s="69" t="s">
        <v>7762</v>
      </c>
      <c r="Q3790" s="69" t="s">
        <v>7775</v>
      </c>
      <c r="R3790" s="69" t="s">
        <v>7776</v>
      </c>
      <c r="S3790" s="7"/>
      <c r="T3790" s="7"/>
    </row>
    <row r="3791" spans="1:20">
      <c r="A3791" s="7"/>
      <c r="B3791" s="7"/>
      <c r="C3791" s="7"/>
      <c r="D3791" s="7"/>
      <c r="E3791" s="69">
        <v>4164</v>
      </c>
      <c r="F3791" s="69">
        <v>61020060024</v>
      </c>
      <c r="G3791" s="69" t="s">
        <v>7760</v>
      </c>
      <c r="H3791" s="69">
        <v>61</v>
      </c>
      <c r="I3791" s="69" t="s">
        <v>1213</v>
      </c>
      <c r="J3791" s="69">
        <v>6102</v>
      </c>
      <c r="K3791" s="69" t="s">
        <v>1214</v>
      </c>
      <c r="L3791" s="69">
        <v>6102006</v>
      </c>
      <c r="M3791" s="69" t="s">
        <v>3400</v>
      </c>
      <c r="N3791" s="69">
        <v>2024760010015</v>
      </c>
      <c r="O3791" s="69" t="s">
        <v>7761</v>
      </c>
      <c r="P3791" s="69" t="s">
        <v>7762</v>
      </c>
      <c r="Q3791" s="69" t="s">
        <v>7777</v>
      </c>
      <c r="R3791" s="69" t="s">
        <v>7764</v>
      </c>
      <c r="S3791" s="7"/>
      <c r="T3791" s="7"/>
    </row>
    <row r="3792" spans="1:20">
      <c r="A3792" s="7"/>
      <c r="B3792" s="7"/>
      <c r="C3792" s="7"/>
      <c r="D3792" s="7"/>
      <c r="E3792" s="69">
        <v>4164</v>
      </c>
      <c r="F3792" s="69">
        <v>61020060024</v>
      </c>
      <c r="G3792" s="69" t="s">
        <v>7760</v>
      </c>
      <c r="H3792" s="69">
        <v>61</v>
      </c>
      <c r="I3792" s="69" t="s">
        <v>1213</v>
      </c>
      <c r="J3792" s="69">
        <v>6102</v>
      </c>
      <c r="K3792" s="69" t="s">
        <v>1214</v>
      </c>
      <c r="L3792" s="69">
        <v>6102006</v>
      </c>
      <c r="M3792" s="69" t="s">
        <v>3400</v>
      </c>
      <c r="N3792" s="69">
        <v>2024760010015</v>
      </c>
      <c r="O3792" s="69" t="s">
        <v>7761</v>
      </c>
      <c r="P3792" s="69" t="s">
        <v>7762</v>
      </c>
      <c r="Q3792" s="69" t="s">
        <v>7778</v>
      </c>
      <c r="R3792" s="69" t="s">
        <v>7766</v>
      </c>
      <c r="S3792" s="7"/>
      <c r="T3792" s="7"/>
    </row>
    <row r="3793" spans="1:20">
      <c r="A3793" s="7"/>
      <c r="B3793" s="7"/>
      <c r="C3793" s="7"/>
      <c r="D3793" s="7"/>
      <c r="E3793" s="69">
        <v>4164</v>
      </c>
      <c r="F3793" s="69">
        <v>61020060024</v>
      </c>
      <c r="G3793" s="69" t="s">
        <v>7760</v>
      </c>
      <c r="H3793" s="69">
        <v>61</v>
      </c>
      <c r="I3793" s="69" t="s">
        <v>1213</v>
      </c>
      <c r="J3793" s="69">
        <v>6102</v>
      </c>
      <c r="K3793" s="69" t="s">
        <v>1214</v>
      </c>
      <c r="L3793" s="69">
        <v>6102006</v>
      </c>
      <c r="M3793" s="69" t="s">
        <v>3400</v>
      </c>
      <c r="N3793" s="69">
        <v>2024760010015</v>
      </c>
      <c r="O3793" s="69" t="s">
        <v>7761</v>
      </c>
      <c r="P3793" s="69" t="s">
        <v>7762</v>
      </c>
      <c r="Q3793" s="69" t="s">
        <v>7779</v>
      </c>
      <c r="R3793" s="69" t="s">
        <v>7770</v>
      </c>
      <c r="S3793" s="7"/>
      <c r="T3793" s="7"/>
    </row>
    <row r="3794" spans="1:20">
      <c r="A3794" s="7"/>
      <c r="B3794" s="7"/>
      <c r="C3794" s="7"/>
      <c r="D3794" s="7"/>
      <c r="E3794" s="69">
        <v>4164</v>
      </c>
      <c r="F3794" s="69">
        <v>61020060024</v>
      </c>
      <c r="G3794" s="69" t="s">
        <v>7760</v>
      </c>
      <c r="H3794" s="69">
        <v>61</v>
      </c>
      <c r="I3794" s="69" t="s">
        <v>1213</v>
      </c>
      <c r="J3794" s="69">
        <v>6102</v>
      </c>
      <c r="K3794" s="69" t="s">
        <v>1214</v>
      </c>
      <c r="L3794" s="69">
        <v>6102006</v>
      </c>
      <c r="M3794" s="69" t="s">
        <v>3400</v>
      </c>
      <c r="N3794" s="69">
        <v>2024760010015</v>
      </c>
      <c r="O3794" s="69" t="s">
        <v>7761</v>
      </c>
      <c r="P3794" s="69" t="s">
        <v>7762</v>
      </c>
      <c r="Q3794" s="69" t="s">
        <v>7780</v>
      </c>
      <c r="R3794" s="69" t="s">
        <v>7768</v>
      </c>
      <c r="S3794" s="7"/>
      <c r="T3794" s="7"/>
    </row>
    <row r="3795" spans="1:20">
      <c r="A3795" s="7"/>
      <c r="B3795" s="7"/>
      <c r="C3795" s="7"/>
      <c r="D3795" s="7"/>
      <c r="E3795" s="69">
        <v>4164</v>
      </c>
      <c r="F3795" s="69">
        <v>62010040009</v>
      </c>
      <c r="G3795" s="69" t="s">
        <v>7781</v>
      </c>
      <c r="H3795" s="69">
        <v>62</v>
      </c>
      <c r="I3795" s="69" t="s">
        <v>851</v>
      </c>
      <c r="J3795" s="69">
        <v>6201</v>
      </c>
      <c r="K3795" s="69" t="s">
        <v>852</v>
      </c>
      <c r="L3795" s="69">
        <v>6201004</v>
      </c>
      <c r="M3795" s="69" t="s">
        <v>884</v>
      </c>
      <c r="N3795" s="69">
        <v>2024760010016</v>
      </c>
      <c r="O3795" s="69" t="s">
        <v>7782</v>
      </c>
      <c r="P3795" s="69" t="s">
        <v>7783</v>
      </c>
      <c r="Q3795" s="69" t="s">
        <v>7784</v>
      </c>
      <c r="R3795" s="69" t="s">
        <v>7785</v>
      </c>
      <c r="S3795" s="7"/>
      <c r="T3795" s="7"/>
    </row>
    <row r="3796" spans="1:20">
      <c r="A3796" s="7"/>
      <c r="B3796" s="7"/>
      <c r="C3796" s="7"/>
      <c r="D3796" s="7"/>
      <c r="E3796" s="69">
        <v>4164</v>
      </c>
      <c r="F3796" s="69">
        <v>62010040009</v>
      </c>
      <c r="G3796" s="69" t="s">
        <v>7781</v>
      </c>
      <c r="H3796" s="69">
        <v>62</v>
      </c>
      <c r="I3796" s="69" t="s">
        <v>851</v>
      </c>
      <c r="J3796" s="69">
        <v>6201</v>
      </c>
      <c r="K3796" s="69" t="s">
        <v>852</v>
      </c>
      <c r="L3796" s="69">
        <v>6201004</v>
      </c>
      <c r="M3796" s="69" t="s">
        <v>884</v>
      </c>
      <c r="N3796" s="69">
        <v>2024760010016</v>
      </c>
      <c r="O3796" s="69" t="s">
        <v>7782</v>
      </c>
      <c r="P3796" s="69" t="s">
        <v>7783</v>
      </c>
      <c r="Q3796" s="69" t="s">
        <v>7786</v>
      </c>
      <c r="R3796" s="69" t="s">
        <v>7787</v>
      </c>
      <c r="S3796" s="7"/>
      <c r="T3796" s="7"/>
    </row>
    <row r="3797" spans="1:20">
      <c r="A3797" s="7"/>
      <c r="B3797" s="7"/>
      <c r="C3797" s="7"/>
      <c r="D3797" s="7"/>
      <c r="E3797" s="69">
        <v>4164</v>
      </c>
      <c r="F3797" s="69">
        <v>62010040009</v>
      </c>
      <c r="G3797" s="69" t="s">
        <v>7781</v>
      </c>
      <c r="H3797" s="69">
        <v>62</v>
      </c>
      <c r="I3797" s="69" t="s">
        <v>851</v>
      </c>
      <c r="J3797" s="69">
        <v>6201</v>
      </c>
      <c r="K3797" s="69" t="s">
        <v>852</v>
      </c>
      <c r="L3797" s="69">
        <v>6201004</v>
      </c>
      <c r="M3797" s="69" t="s">
        <v>884</v>
      </c>
      <c r="N3797" s="69">
        <v>2024760010016</v>
      </c>
      <c r="O3797" s="69" t="s">
        <v>7782</v>
      </c>
      <c r="P3797" s="69" t="s">
        <v>7783</v>
      </c>
      <c r="Q3797" s="69" t="s">
        <v>7788</v>
      </c>
      <c r="R3797" s="69" t="s">
        <v>7789</v>
      </c>
      <c r="S3797" s="7"/>
      <c r="T3797" s="7"/>
    </row>
    <row r="3798" spans="1:20">
      <c r="A3798" s="7"/>
      <c r="B3798" s="7"/>
      <c r="C3798" s="7"/>
      <c r="D3798" s="7"/>
      <c r="E3798" s="69">
        <v>4164</v>
      </c>
      <c r="F3798" s="69">
        <v>62010040009</v>
      </c>
      <c r="G3798" s="69" t="s">
        <v>7781</v>
      </c>
      <c r="H3798" s="69">
        <v>62</v>
      </c>
      <c r="I3798" s="69" t="s">
        <v>851</v>
      </c>
      <c r="J3798" s="69">
        <v>6201</v>
      </c>
      <c r="K3798" s="69" t="s">
        <v>852</v>
      </c>
      <c r="L3798" s="69">
        <v>6201004</v>
      </c>
      <c r="M3798" s="69" t="s">
        <v>884</v>
      </c>
      <c r="N3798" s="69">
        <v>2024760010016</v>
      </c>
      <c r="O3798" s="69" t="s">
        <v>7782</v>
      </c>
      <c r="P3798" s="69" t="s">
        <v>7783</v>
      </c>
      <c r="Q3798" s="69" t="s">
        <v>7790</v>
      </c>
      <c r="R3798" s="69" t="s">
        <v>7785</v>
      </c>
      <c r="S3798" s="7"/>
      <c r="T3798" s="7"/>
    </row>
    <row r="3799" spans="1:20">
      <c r="A3799" s="7"/>
      <c r="B3799" s="7"/>
      <c r="C3799" s="7"/>
      <c r="D3799" s="7"/>
      <c r="E3799" s="69">
        <v>4164</v>
      </c>
      <c r="F3799" s="69">
        <v>61010030003</v>
      </c>
      <c r="G3799" s="69" t="s">
        <v>7791</v>
      </c>
      <c r="H3799" s="69">
        <v>61</v>
      </c>
      <c r="I3799" s="69" t="s">
        <v>1213</v>
      </c>
      <c r="J3799" s="69">
        <v>6101</v>
      </c>
      <c r="K3799" s="69" t="s">
        <v>1882</v>
      </c>
      <c r="L3799" s="69">
        <v>6101003</v>
      </c>
      <c r="M3799" s="69" t="s">
        <v>6249</v>
      </c>
      <c r="N3799" s="69">
        <v>2024760010075</v>
      </c>
      <c r="O3799" s="69" t="s">
        <v>7792</v>
      </c>
      <c r="P3799" s="69" t="s">
        <v>7793</v>
      </c>
      <c r="Q3799" s="69" t="s">
        <v>7794</v>
      </c>
      <c r="R3799" s="69" t="s">
        <v>7795</v>
      </c>
      <c r="S3799" s="7"/>
      <c r="T3799" s="7"/>
    </row>
    <row r="3800" spans="1:20">
      <c r="A3800" s="7"/>
      <c r="B3800" s="7"/>
      <c r="C3800" s="7"/>
      <c r="D3800" s="7"/>
      <c r="E3800" s="69">
        <v>4164</v>
      </c>
      <c r="F3800" s="69">
        <v>61010030003</v>
      </c>
      <c r="G3800" s="69" t="s">
        <v>7791</v>
      </c>
      <c r="H3800" s="69">
        <v>61</v>
      </c>
      <c r="I3800" s="69" t="s">
        <v>1213</v>
      </c>
      <c r="J3800" s="69">
        <v>6101</v>
      </c>
      <c r="K3800" s="69" t="s">
        <v>1882</v>
      </c>
      <c r="L3800" s="69">
        <v>6101003</v>
      </c>
      <c r="M3800" s="69" t="s">
        <v>6249</v>
      </c>
      <c r="N3800" s="69">
        <v>2024760010075</v>
      </c>
      <c r="O3800" s="69" t="s">
        <v>7792</v>
      </c>
      <c r="P3800" s="69" t="s">
        <v>7793</v>
      </c>
      <c r="Q3800" s="69" t="s">
        <v>7796</v>
      </c>
      <c r="R3800" s="69" t="s">
        <v>7797</v>
      </c>
      <c r="S3800" s="7"/>
      <c r="T3800" s="7"/>
    </row>
    <row r="3801" spans="1:20">
      <c r="A3801" s="7"/>
      <c r="B3801" s="7"/>
      <c r="C3801" s="7"/>
      <c r="D3801" s="7"/>
      <c r="E3801" s="69">
        <v>4164</v>
      </c>
      <c r="F3801" s="69">
        <v>61010030003</v>
      </c>
      <c r="G3801" s="69" t="s">
        <v>7791</v>
      </c>
      <c r="H3801" s="69">
        <v>61</v>
      </c>
      <c r="I3801" s="69" t="s">
        <v>1213</v>
      </c>
      <c r="J3801" s="69">
        <v>6101</v>
      </c>
      <c r="K3801" s="69" t="s">
        <v>1882</v>
      </c>
      <c r="L3801" s="69">
        <v>6101003</v>
      </c>
      <c r="M3801" s="69" t="s">
        <v>6249</v>
      </c>
      <c r="N3801" s="69">
        <v>2024760010075</v>
      </c>
      <c r="O3801" s="69" t="s">
        <v>7792</v>
      </c>
      <c r="P3801" s="69" t="s">
        <v>7793</v>
      </c>
      <c r="Q3801" s="69" t="s">
        <v>7798</v>
      </c>
      <c r="R3801" s="69" t="s">
        <v>7799</v>
      </c>
      <c r="S3801" s="7"/>
      <c r="T3801" s="7"/>
    </row>
    <row r="3802" spans="1:20">
      <c r="A3802" s="7"/>
      <c r="B3802" s="7"/>
      <c r="C3802" s="7"/>
      <c r="D3802" s="7"/>
      <c r="E3802" s="69">
        <v>4164</v>
      </c>
      <c r="F3802" s="69">
        <v>61010030003</v>
      </c>
      <c r="G3802" s="69" t="s">
        <v>7791</v>
      </c>
      <c r="H3802" s="69">
        <v>61</v>
      </c>
      <c r="I3802" s="69" t="s">
        <v>1213</v>
      </c>
      <c r="J3802" s="69">
        <v>6101</v>
      </c>
      <c r="K3802" s="69" t="s">
        <v>1882</v>
      </c>
      <c r="L3802" s="69">
        <v>6101003</v>
      </c>
      <c r="M3802" s="69" t="s">
        <v>6249</v>
      </c>
      <c r="N3802" s="69">
        <v>2024760010075</v>
      </c>
      <c r="O3802" s="69" t="s">
        <v>7792</v>
      </c>
      <c r="P3802" s="69" t="s">
        <v>7793</v>
      </c>
      <c r="Q3802" s="69" t="s">
        <v>7800</v>
      </c>
      <c r="R3802" s="69" t="s">
        <v>7801</v>
      </c>
      <c r="S3802" s="7"/>
      <c r="T3802" s="7"/>
    </row>
    <row r="3803" spans="1:20">
      <c r="A3803" s="7"/>
      <c r="B3803" s="7"/>
      <c r="C3803" s="7"/>
      <c r="D3803" s="7"/>
      <c r="E3803" s="69">
        <v>4164</v>
      </c>
      <c r="F3803" s="69">
        <v>61010030003</v>
      </c>
      <c r="G3803" s="69" t="s">
        <v>7791</v>
      </c>
      <c r="H3803" s="69">
        <v>61</v>
      </c>
      <c r="I3803" s="69" t="s">
        <v>1213</v>
      </c>
      <c r="J3803" s="69">
        <v>6101</v>
      </c>
      <c r="K3803" s="69" t="s">
        <v>1882</v>
      </c>
      <c r="L3803" s="69">
        <v>6101003</v>
      </c>
      <c r="M3803" s="69" t="s">
        <v>6249</v>
      </c>
      <c r="N3803" s="69">
        <v>2024760010075</v>
      </c>
      <c r="O3803" s="69" t="s">
        <v>7792</v>
      </c>
      <c r="P3803" s="69" t="s">
        <v>7793</v>
      </c>
      <c r="Q3803" s="69" t="s">
        <v>7802</v>
      </c>
      <c r="R3803" s="69" t="s">
        <v>7803</v>
      </c>
      <c r="S3803" s="7"/>
      <c r="T3803" s="7"/>
    </row>
    <row r="3804" spans="1:20">
      <c r="A3804" s="7"/>
      <c r="B3804" s="7"/>
      <c r="C3804" s="7"/>
      <c r="D3804" s="7"/>
      <c r="E3804" s="69">
        <v>4164</v>
      </c>
      <c r="F3804" s="69">
        <v>61010030003</v>
      </c>
      <c r="G3804" s="69" t="s">
        <v>7791</v>
      </c>
      <c r="H3804" s="69">
        <v>61</v>
      </c>
      <c r="I3804" s="69" t="s">
        <v>1213</v>
      </c>
      <c r="J3804" s="69">
        <v>6101</v>
      </c>
      <c r="K3804" s="69" t="s">
        <v>1882</v>
      </c>
      <c r="L3804" s="69">
        <v>6101003</v>
      </c>
      <c r="M3804" s="69" t="s">
        <v>6249</v>
      </c>
      <c r="N3804" s="69">
        <v>2024760010075</v>
      </c>
      <c r="O3804" s="69" t="s">
        <v>7792</v>
      </c>
      <c r="P3804" s="69" t="s">
        <v>7793</v>
      </c>
      <c r="Q3804" s="69" t="s">
        <v>7804</v>
      </c>
      <c r="R3804" s="69" t="s">
        <v>7803</v>
      </c>
      <c r="S3804" s="7"/>
      <c r="T3804" s="7"/>
    </row>
    <row r="3805" spans="1:20">
      <c r="A3805" s="7"/>
      <c r="B3805" s="7"/>
      <c r="C3805" s="7"/>
      <c r="D3805" s="7"/>
      <c r="E3805" s="69">
        <v>4164</v>
      </c>
      <c r="F3805" s="69">
        <v>61010030003</v>
      </c>
      <c r="G3805" s="69" t="s">
        <v>7791</v>
      </c>
      <c r="H3805" s="69">
        <v>61</v>
      </c>
      <c r="I3805" s="69" t="s">
        <v>1213</v>
      </c>
      <c r="J3805" s="69">
        <v>6101</v>
      </c>
      <c r="K3805" s="69" t="s">
        <v>1882</v>
      </c>
      <c r="L3805" s="69">
        <v>6101003</v>
      </c>
      <c r="M3805" s="69" t="s">
        <v>6249</v>
      </c>
      <c r="N3805" s="69">
        <v>2024760010075</v>
      </c>
      <c r="O3805" s="69" t="s">
        <v>7792</v>
      </c>
      <c r="P3805" s="69" t="s">
        <v>7793</v>
      </c>
      <c r="Q3805" s="69" t="s">
        <v>7805</v>
      </c>
      <c r="R3805" s="69" t="s">
        <v>7795</v>
      </c>
      <c r="S3805" s="7"/>
      <c r="T3805" s="7"/>
    </row>
    <row r="3806" spans="1:20">
      <c r="A3806" s="7"/>
      <c r="B3806" s="7"/>
      <c r="C3806" s="7"/>
      <c r="D3806" s="7"/>
      <c r="E3806" s="69">
        <v>4164</v>
      </c>
      <c r="F3806" s="69">
        <v>61010030003</v>
      </c>
      <c r="G3806" s="69" t="s">
        <v>7791</v>
      </c>
      <c r="H3806" s="69">
        <v>61</v>
      </c>
      <c r="I3806" s="69" t="s">
        <v>1213</v>
      </c>
      <c r="J3806" s="69">
        <v>6101</v>
      </c>
      <c r="K3806" s="69" t="s">
        <v>1882</v>
      </c>
      <c r="L3806" s="69">
        <v>6101003</v>
      </c>
      <c r="M3806" s="69" t="s">
        <v>6249</v>
      </c>
      <c r="N3806" s="69">
        <v>2024760010075</v>
      </c>
      <c r="O3806" s="69" t="s">
        <v>7792</v>
      </c>
      <c r="P3806" s="69" t="s">
        <v>7793</v>
      </c>
      <c r="Q3806" s="69" t="s">
        <v>7806</v>
      </c>
      <c r="R3806" s="69" t="s">
        <v>7797</v>
      </c>
      <c r="S3806" s="7"/>
      <c r="T3806" s="7"/>
    </row>
    <row r="3807" spans="1:20">
      <c r="A3807" s="7"/>
      <c r="B3807" s="7"/>
      <c r="C3807" s="7"/>
      <c r="D3807" s="7"/>
      <c r="E3807" s="69">
        <v>4164</v>
      </c>
      <c r="F3807" s="69">
        <v>61010030003</v>
      </c>
      <c r="G3807" s="69" t="s">
        <v>7791</v>
      </c>
      <c r="H3807" s="69">
        <v>61</v>
      </c>
      <c r="I3807" s="69" t="s">
        <v>1213</v>
      </c>
      <c r="J3807" s="69">
        <v>6101</v>
      </c>
      <c r="K3807" s="69" t="s">
        <v>1882</v>
      </c>
      <c r="L3807" s="69">
        <v>6101003</v>
      </c>
      <c r="M3807" s="69" t="s">
        <v>6249</v>
      </c>
      <c r="N3807" s="69">
        <v>2024760010075</v>
      </c>
      <c r="O3807" s="69" t="s">
        <v>7792</v>
      </c>
      <c r="P3807" s="69" t="s">
        <v>7793</v>
      </c>
      <c r="Q3807" s="69" t="s">
        <v>7807</v>
      </c>
      <c r="R3807" s="69" t="s">
        <v>7795</v>
      </c>
      <c r="S3807" s="7"/>
      <c r="T3807" s="7"/>
    </row>
    <row r="3808" spans="1:20">
      <c r="A3808" s="7"/>
      <c r="B3808" s="7"/>
      <c r="C3808" s="7"/>
      <c r="D3808" s="7"/>
      <c r="E3808" s="69">
        <v>4164</v>
      </c>
      <c r="F3808" s="69">
        <v>61010020011</v>
      </c>
      <c r="G3808" s="69" t="s">
        <v>7711</v>
      </c>
      <c r="H3808" s="69">
        <v>61</v>
      </c>
      <c r="I3808" s="69" t="s">
        <v>1213</v>
      </c>
      <c r="J3808" s="69">
        <v>6101</v>
      </c>
      <c r="K3808" s="69" t="s">
        <v>1882</v>
      </c>
      <c r="L3808" s="69">
        <v>6101002</v>
      </c>
      <c r="M3808" s="69" t="s">
        <v>3661</v>
      </c>
      <c r="N3808" s="69">
        <v>2024760010238</v>
      </c>
      <c r="O3808" s="69" t="s">
        <v>7808</v>
      </c>
      <c r="P3808" s="69" t="s">
        <v>7809</v>
      </c>
      <c r="Q3808" s="69" t="s">
        <v>7810</v>
      </c>
      <c r="R3808" s="69" t="s">
        <v>7811</v>
      </c>
      <c r="S3808" s="7"/>
      <c r="T3808" s="7"/>
    </row>
    <row r="3809" spans="1:20">
      <c r="A3809" s="7"/>
      <c r="B3809" s="7"/>
      <c r="C3809" s="7"/>
      <c r="D3809" s="7"/>
      <c r="E3809" s="69">
        <v>4164</v>
      </c>
      <c r="F3809" s="69">
        <v>61010020011</v>
      </c>
      <c r="G3809" s="69" t="s">
        <v>7711</v>
      </c>
      <c r="H3809" s="69">
        <v>61</v>
      </c>
      <c r="I3809" s="69" t="s">
        <v>1213</v>
      </c>
      <c r="J3809" s="69">
        <v>6101</v>
      </c>
      <c r="K3809" s="69" t="s">
        <v>1882</v>
      </c>
      <c r="L3809" s="69">
        <v>6101002</v>
      </c>
      <c r="M3809" s="69" t="s">
        <v>3661</v>
      </c>
      <c r="N3809" s="69">
        <v>2024760010238</v>
      </c>
      <c r="O3809" s="69" t="s">
        <v>7808</v>
      </c>
      <c r="P3809" s="69" t="s">
        <v>7809</v>
      </c>
      <c r="Q3809" s="69" t="s">
        <v>7812</v>
      </c>
      <c r="R3809" s="69" t="s">
        <v>7813</v>
      </c>
      <c r="S3809" s="7"/>
      <c r="T3809" s="7"/>
    </row>
    <row r="3810" spans="1:20">
      <c r="A3810" s="7"/>
      <c r="B3810" s="7"/>
      <c r="C3810" s="7"/>
      <c r="D3810" s="7"/>
      <c r="E3810" s="69">
        <v>4164</v>
      </c>
      <c r="F3810" s="69">
        <v>61010020011</v>
      </c>
      <c r="G3810" s="69" t="s">
        <v>7711</v>
      </c>
      <c r="H3810" s="69">
        <v>61</v>
      </c>
      <c r="I3810" s="69" t="s">
        <v>1213</v>
      </c>
      <c r="J3810" s="69">
        <v>6101</v>
      </c>
      <c r="K3810" s="69" t="s">
        <v>1882</v>
      </c>
      <c r="L3810" s="69">
        <v>6101002</v>
      </c>
      <c r="M3810" s="69" t="s">
        <v>3661</v>
      </c>
      <c r="N3810" s="69">
        <v>2024760010238</v>
      </c>
      <c r="O3810" s="69" t="s">
        <v>7808</v>
      </c>
      <c r="P3810" s="69" t="s">
        <v>7809</v>
      </c>
      <c r="Q3810" s="69" t="s">
        <v>7814</v>
      </c>
      <c r="R3810" s="69" t="s">
        <v>7815</v>
      </c>
      <c r="S3810" s="7"/>
      <c r="T3810" s="7"/>
    </row>
    <row r="3811" spans="1:20">
      <c r="A3811" s="7"/>
      <c r="B3811" s="7"/>
      <c r="C3811" s="7"/>
      <c r="D3811" s="7"/>
      <c r="E3811" s="69">
        <v>4164</v>
      </c>
      <c r="F3811" s="69">
        <v>61010020011</v>
      </c>
      <c r="G3811" s="69" t="s">
        <v>7711</v>
      </c>
      <c r="H3811" s="69">
        <v>61</v>
      </c>
      <c r="I3811" s="69" t="s">
        <v>1213</v>
      </c>
      <c r="J3811" s="69">
        <v>6101</v>
      </c>
      <c r="K3811" s="69" t="s">
        <v>1882</v>
      </c>
      <c r="L3811" s="69">
        <v>6101002</v>
      </c>
      <c r="M3811" s="69" t="s">
        <v>3661</v>
      </c>
      <c r="N3811" s="69">
        <v>2024760010239</v>
      </c>
      <c r="O3811" s="69" t="s">
        <v>7816</v>
      </c>
      <c r="P3811" s="69" t="s">
        <v>7817</v>
      </c>
      <c r="Q3811" s="69" t="s">
        <v>7818</v>
      </c>
      <c r="R3811" s="69" t="s">
        <v>7819</v>
      </c>
      <c r="S3811" s="7"/>
      <c r="T3811" s="7"/>
    </row>
    <row r="3812" spans="1:20">
      <c r="A3812" s="7"/>
      <c r="B3812" s="7"/>
      <c r="C3812" s="7"/>
      <c r="D3812" s="7"/>
      <c r="E3812" s="69">
        <v>4164</v>
      </c>
      <c r="F3812" s="69">
        <v>61010020011</v>
      </c>
      <c r="G3812" s="69" t="s">
        <v>7711</v>
      </c>
      <c r="H3812" s="69">
        <v>61</v>
      </c>
      <c r="I3812" s="69" t="s">
        <v>1213</v>
      </c>
      <c r="J3812" s="69">
        <v>6101</v>
      </c>
      <c r="K3812" s="69" t="s">
        <v>1882</v>
      </c>
      <c r="L3812" s="69">
        <v>6101002</v>
      </c>
      <c r="M3812" s="69" t="s">
        <v>3661</v>
      </c>
      <c r="N3812" s="69">
        <v>2024760010239</v>
      </c>
      <c r="O3812" s="69" t="s">
        <v>7816</v>
      </c>
      <c r="P3812" s="69" t="s">
        <v>7817</v>
      </c>
      <c r="Q3812" s="69" t="s">
        <v>7820</v>
      </c>
      <c r="R3812" s="69" t="s">
        <v>7821</v>
      </c>
      <c r="S3812" s="7"/>
      <c r="T3812" s="7"/>
    </row>
    <row r="3813" spans="1:20">
      <c r="A3813" s="7"/>
      <c r="B3813" s="7"/>
      <c r="C3813" s="7"/>
      <c r="D3813" s="7"/>
      <c r="E3813" s="69">
        <v>4164</v>
      </c>
      <c r="F3813" s="69">
        <v>61010020011</v>
      </c>
      <c r="G3813" s="69" t="s">
        <v>7711</v>
      </c>
      <c r="H3813" s="69">
        <v>61</v>
      </c>
      <c r="I3813" s="69" t="s">
        <v>1213</v>
      </c>
      <c r="J3813" s="69">
        <v>6101</v>
      </c>
      <c r="K3813" s="69" t="s">
        <v>1882</v>
      </c>
      <c r="L3813" s="69">
        <v>6101002</v>
      </c>
      <c r="M3813" s="69" t="s">
        <v>3661</v>
      </c>
      <c r="N3813" s="69">
        <v>2024760010239</v>
      </c>
      <c r="O3813" s="69" t="s">
        <v>7816</v>
      </c>
      <c r="P3813" s="69" t="s">
        <v>7817</v>
      </c>
      <c r="Q3813" s="69" t="s">
        <v>7822</v>
      </c>
      <c r="R3813" s="69" t="s">
        <v>7823</v>
      </c>
      <c r="S3813" s="7"/>
      <c r="T3813" s="7"/>
    </row>
    <row r="3814" spans="1:20">
      <c r="A3814" s="7"/>
      <c r="B3814" s="7"/>
      <c r="C3814" s="7"/>
      <c r="D3814" s="7"/>
      <c r="E3814" s="69">
        <v>4164</v>
      </c>
      <c r="F3814" s="69">
        <v>61010020011</v>
      </c>
      <c r="G3814" s="69" t="s">
        <v>7711</v>
      </c>
      <c r="H3814" s="69">
        <v>61</v>
      </c>
      <c r="I3814" s="69" t="s">
        <v>1213</v>
      </c>
      <c r="J3814" s="69">
        <v>6101</v>
      </c>
      <c r="K3814" s="69" t="s">
        <v>1882</v>
      </c>
      <c r="L3814" s="69">
        <v>6101002</v>
      </c>
      <c r="M3814" s="69" t="s">
        <v>3661</v>
      </c>
      <c r="N3814" s="69">
        <v>2024760010239</v>
      </c>
      <c r="O3814" s="69" t="s">
        <v>7816</v>
      </c>
      <c r="P3814" s="69" t="s">
        <v>7817</v>
      </c>
      <c r="Q3814" s="69" t="s">
        <v>7824</v>
      </c>
      <c r="R3814" s="69" t="s">
        <v>7825</v>
      </c>
      <c r="S3814" s="7"/>
      <c r="T3814" s="7"/>
    </row>
    <row r="3815" spans="1:20">
      <c r="A3815" s="7"/>
      <c r="B3815" s="7"/>
      <c r="C3815" s="7"/>
      <c r="D3815" s="7"/>
      <c r="E3815" s="69">
        <v>4171</v>
      </c>
      <c r="F3815" s="69">
        <v>61020020011</v>
      </c>
      <c r="G3815" s="69" t="s">
        <v>7826</v>
      </c>
      <c r="H3815" s="69">
        <v>61</v>
      </c>
      <c r="I3815" s="69" t="s">
        <v>1213</v>
      </c>
      <c r="J3815" s="69">
        <v>6102</v>
      </c>
      <c r="K3815" s="69" t="s">
        <v>1214</v>
      </c>
      <c r="L3815" s="69">
        <v>6102002</v>
      </c>
      <c r="M3815" s="69" t="s">
        <v>1215</v>
      </c>
      <c r="N3815" s="69">
        <v>2024760010200</v>
      </c>
      <c r="O3815" s="69" t="s">
        <v>7827</v>
      </c>
      <c r="P3815" s="69" t="s">
        <v>7828</v>
      </c>
      <c r="Q3815" s="69" t="s">
        <v>7829</v>
      </c>
      <c r="R3815" s="69" t="s">
        <v>7830</v>
      </c>
      <c r="S3815" s="7"/>
      <c r="T3815" s="7"/>
    </row>
    <row r="3816" spans="1:20">
      <c r="A3816" s="7"/>
      <c r="B3816" s="7"/>
      <c r="C3816" s="7"/>
      <c r="D3816" s="7"/>
      <c r="E3816" s="69">
        <v>4171</v>
      </c>
      <c r="F3816" s="69">
        <v>61020020011</v>
      </c>
      <c r="G3816" s="69" t="s">
        <v>7826</v>
      </c>
      <c r="H3816" s="69">
        <v>61</v>
      </c>
      <c r="I3816" s="69" t="s">
        <v>1213</v>
      </c>
      <c r="J3816" s="69">
        <v>6102</v>
      </c>
      <c r="K3816" s="69" t="s">
        <v>1214</v>
      </c>
      <c r="L3816" s="69">
        <v>6102002</v>
      </c>
      <c r="M3816" s="69" t="s">
        <v>1215</v>
      </c>
      <c r="N3816" s="69">
        <v>2024760010200</v>
      </c>
      <c r="O3816" s="69" t="s">
        <v>7827</v>
      </c>
      <c r="P3816" s="69" t="s">
        <v>7828</v>
      </c>
      <c r="Q3816" s="69" t="s">
        <v>7831</v>
      </c>
      <c r="R3816" s="69" t="s">
        <v>7832</v>
      </c>
      <c r="S3816" s="7"/>
      <c r="T3816" s="7"/>
    </row>
    <row r="3817" spans="1:20">
      <c r="A3817" s="7"/>
      <c r="B3817" s="7"/>
      <c r="C3817" s="7"/>
      <c r="D3817" s="7"/>
      <c r="E3817" s="69">
        <v>4171</v>
      </c>
      <c r="F3817" s="69">
        <v>61020020012</v>
      </c>
      <c r="G3817" s="69" t="s">
        <v>7833</v>
      </c>
      <c r="H3817" s="69">
        <v>61</v>
      </c>
      <c r="I3817" s="69" t="s">
        <v>1213</v>
      </c>
      <c r="J3817" s="69">
        <v>6102</v>
      </c>
      <c r="K3817" s="69" t="s">
        <v>1214</v>
      </c>
      <c r="L3817" s="69">
        <v>6102002</v>
      </c>
      <c r="M3817" s="69" t="s">
        <v>1215</v>
      </c>
      <c r="N3817" s="69">
        <v>2024760010200</v>
      </c>
      <c r="O3817" s="69" t="s">
        <v>7827</v>
      </c>
      <c r="P3817" s="69" t="s">
        <v>7828</v>
      </c>
      <c r="Q3817" s="69" t="s">
        <v>7834</v>
      </c>
      <c r="R3817" s="69" t="s">
        <v>7835</v>
      </c>
      <c r="S3817" s="7"/>
      <c r="T3817" s="7"/>
    </row>
    <row r="3818" spans="1:20">
      <c r="A3818" s="7"/>
      <c r="B3818" s="7"/>
      <c r="C3818" s="7"/>
      <c r="D3818" s="7"/>
      <c r="E3818" s="69">
        <v>4171</v>
      </c>
      <c r="F3818" s="69">
        <v>61020020012</v>
      </c>
      <c r="G3818" s="69" t="s">
        <v>7833</v>
      </c>
      <c r="H3818" s="69">
        <v>61</v>
      </c>
      <c r="I3818" s="69" t="s">
        <v>1213</v>
      </c>
      <c r="J3818" s="69">
        <v>6102</v>
      </c>
      <c r="K3818" s="69" t="s">
        <v>1214</v>
      </c>
      <c r="L3818" s="69">
        <v>6102002</v>
      </c>
      <c r="M3818" s="69" t="s">
        <v>1215</v>
      </c>
      <c r="N3818" s="69">
        <v>2024760010200</v>
      </c>
      <c r="O3818" s="69" t="s">
        <v>7827</v>
      </c>
      <c r="P3818" s="69" t="s">
        <v>7828</v>
      </c>
      <c r="Q3818" s="69" t="s">
        <v>7836</v>
      </c>
      <c r="R3818" s="69" t="s">
        <v>7837</v>
      </c>
      <c r="S3818" s="7"/>
      <c r="T3818" s="7"/>
    </row>
    <row r="3819" spans="1:20">
      <c r="A3819" s="7"/>
      <c r="B3819" s="7"/>
      <c r="C3819" s="7"/>
      <c r="D3819" s="7"/>
      <c r="E3819" s="69">
        <v>4171</v>
      </c>
      <c r="F3819" s="69">
        <v>61020020011</v>
      </c>
      <c r="G3819" s="69" t="s">
        <v>7826</v>
      </c>
      <c r="H3819" s="69">
        <v>61</v>
      </c>
      <c r="I3819" s="69" t="s">
        <v>1213</v>
      </c>
      <c r="J3819" s="69">
        <v>6102</v>
      </c>
      <c r="K3819" s="69" t="s">
        <v>1214</v>
      </c>
      <c r="L3819" s="69">
        <v>6102002</v>
      </c>
      <c r="M3819" s="69" t="s">
        <v>1215</v>
      </c>
      <c r="N3819" s="69">
        <v>2024760010200</v>
      </c>
      <c r="O3819" s="69" t="s">
        <v>7827</v>
      </c>
      <c r="P3819" s="69" t="s">
        <v>7828</v>
      </c>
      <c r="Q3819" s="69" t="s">
        <v>7838</v>
      </c>
      <c r="R3819" s="69" t="s">
        <v>7839</v>
      </c>
      <c r="S3819" s="7"/>
      <c r="T3819" s="7"/>
    </row>
    <row r="3820" spans="1:20">
      <c r="A3820" s="7"/>
      <c r="B3820" s="7"/>
      <c r="C3820" s="7"/>
      <c r="D3820" s="7"/>
      <c r="E3820" s="69">
        <v>4171</v>
      </c>
      <c r="F3820" s="69">
        <v>61020020012</v>
      </c>
      <c r="G3820" s="69" t="s">
        <v>7833</v>
      </c>
      <c r="H3820" s="69">
        <v>61</v>
      </c>
      <c r="I3820" s="69" t="s">
        <v>1213</v>
      </c>
      <c r="J3820" s="69">
        <v>6102</v>
      </c>
      <c r="K3820" s="69" t="s">
        <v>1214</v>
      </c>
      <c r="L3820" s="69">
        <v>6102002</v>
      </c>
      <c r="M3820" s="69" t="s">
        <v>1215</v>
      </c>
      <c r="N3820" s="69">
        <v>2024760010200</v>
      </c>
      <c r="O3820" s="69" t="s">
        <v>7827</v>
      </c>
      <c r="P3820" s="69" t="s">
        <v>7828</v>
      </c>
      <c r="Q3820" s="69" t="s">
        <v>7840</v>
      </c>
      <c r="R3820" s="69" t="s">
        <v>7835</v>
      </c>
      <c r="S3820" s="7"/>
      <c r="T3820" s="7"/>
    </row>
    <row r="3821" spans="1:20">
      <c r="A3821" s="7"/>
      <c r="B3821" s="7"/>
      <c r="C3821" s="7"/>
      <c r="D3821" s="7"/>
      <c r="E3821" s="69">
        <v>4171</v>
      </c>
      <c r="F3821" s="69">
        <v>61020020012</v>
      </c>
      <c r="G3821" s="69" t="s">
        <v>7833</v>
      </c>
      <c r="H3821" s="69">
        <v>61</v>
      </c>
      <c r="I3821" s="69" t="s">
        <v>1213</v>
      </c>
      <c r="J3821" s="69">
        <v>6102</v>
      </c>
      <c r="K3821" s="69" t="s">
        <v>1214</v>
      </c>
      <c r="L3821" s="69">
        <v>6102002</v>
      </c>
      <c r="M3821" s="69" t="s">
        <v>1215</v>
      </c>
      <c r="N3821" s="69">
        <v>2024760010200</v>
      </c>
      <c r="O3821" s="69" t="s">
        <v>7827</v>
      </c>
      <c r="P3821" s="69" t="s">
        <v>7828</v>
      </c>
      <c r="Q3821" s="69" t="s">
        <v>7841</v>
      </c>
      <c r="R3821" s="69" t="s">
        <v>7837</v>
      </c>
      <c r="S3821" s="7"/>
      <c r="T3821" s="7"/>
    </row>
    <row r="3822" spans="1:20">
      <c r="A3822" s="7"/>
      <c r="B3822" s="7"/>
      <c r="C3822" s="7"/>
      <c r="D3822" s="7"/>
      <c r="E3822" s="69">
        <v>4171</v>
      </c>
      <c r="F3822" s="69">
        <v>63020010041</v>
      </c>
      <c r="G3822" s="69" t="s">
        <v>7842</v>
      </c>
      <c r="H3822" s="69">
        <v>63</v>
      </c>
      <c r="I3822" s="69" t="s">
        <v>512</v>
      </c>
      <c r="J3822" s="69">
        <v>6302</v>
      </c>
      <c r="K3822" s="69" t="s">
        <v>513</v>
      </c>
      <c r="L3822" s="69">
        <v>6302001</v>
      </c>
      <c r="M3822" s="69" t="s">
        <v>514</v>
      </c>
      <c r="N3822" s="69">
        <v>2024760010203</v>
      </c>
      <c r="O3822" s="69" t="s">
        <v>7843</v>
      </c>
      <c r="P3822" s="69" t="s">
        <v>7844</v>
      </c>
      <c r="Q3822" s="69" t="s">
        <v>7845</v>
      </c>
      <c r="R3822" s="69" t="s">
        <v>7846</v>
      </c>
      <c r="S3822" s="7"/>
      <c r="T3822" s="7"/>
    </row>
    <row r="3823" spans="1:20">
      <c r="A3823" s="7"/>
      <c r="B3823" s="7"/>
      <c r="C3823" s="7"/>
      <c r="D3823" s="7"/>
      <c r="E3823" s="69">
        <v>4171</v>
      </c>
      <c r="F3823" s="69">
        <v>63020010041</v>
      </c>
      <c r="G3823" s="69" t="s">
        <v>7842</v>
      </c>
      <c r="H3823" s="69">
        <v>63</v>
      </c>
      <c r="I3823" s="69" t="s">
        <v>512</v>
      </c>
      <c r="J3823" s="69">
        <v>6302</v>
      </c>
      <c r="K3823" s="69" t="s">
        <v>513</v>
      </c>
      <c r="L3823" s="69">
        <v>6302001</v>
      </c>
      <c r="M3823" s="69" t="s">
        <v>514</v>
      </c>
      <c r="N3823" s="69">
        <v>2024760010203</v>
      </c>
      <c r="O3823" s="69" t="s">
        <v>7843</v>
      </c>
      <c r="P3823" s="69" t="s">
        <v>7844</v>
      </c>
      <c r="Q3823" s="69" t="s">
        <v>7847</v>
      </c>
      <c r="R3823" s="69" t="s">
        <v>7848</v>
      </c>
      <c r="S3823" s="7"/>
      <c r="T3823" s="7"/>
    </row>
    <row r="3824" spans="1:20">
      <c r="A3824" s="7"/>
      <c r="B3824" s="7"/>
      <c r="C3824" s="7"/>
      <c r="D3824" s="7"/>
      <c r="E3824" s="69">
        <v>4171</v>
      </c>
      <c r="F3824" s="69">
        <v>63020010041</v>
      </c>
      <c r="G3824" s="69" t="s">
        <v>7842</v>
      </c>
      <c r="H3824" s="69">
        <v>63</v>
      </c>
      <c r="I3824" s="69" t="s">
        <v>512</v>
      </c>
      <c r="J3824" s="69">
        <v>6302</v>
      </c>
      <c r="K3824" s="69" t="s">
        <v>513</v>
      </c>
      <c r="L3824" s="69">
        <v>6302001</v>
      </c>
      <c r="M3824" s="69" t="s">
        <v>514</v>
      </c>
      <c r="N3824" s="69">
        <v>2024760010203</v>
      </c>
      <c r="O3824" s="69" t="s">
        <v>7843</v>
      </c>
      <c r="P3824" s="69" t="s">
        <v>7844</v>
      </c>
      <c r="Q3824" s="69" t="s">
        <v>7849</v>
      </c>
      <c r="R3824" s="69" t="s">
        <v>7850</v>
      </c>
      <c r="S3824" s="7"/>
      <c r="T3824" s="7"/>
    </row>
    <row r="3825" spans="1:20">
      <c r="A3825" s="7"/>
      <c r="B3825" s="7"/>
      <c r="C3825" s="7"/>
      <c r="D3825" s="7"/>
      <c r="E3825" s="69">
        <v>4171</v>
      </c>
      <c r="F3825" s="69">
        <v>63020010041</v>
      </c>
      <c r="G3825" s="69" t="s">
        <v>7842</v>
      </c>
      <c r="H3825" s="69">
        <v>63</v>
      </c>
      <c r="I3825" s="69" t="s">
        <v>512</v>
      </c>
      <c r="J3825" s="69">
        <v>6302</v>
      </c>
      <c r="K3825" s="69" t="s">
        <v>513</v>
      </c>
      <c r="L3825" s="69">
        <v>6302001</v>
      </c>
      <c r="M3825" s="69" t="s">
        <v>514</v>
      </c>
      <c r="N3825" s="69">
        <v>2024760010203</v>
      </c>
      <c r="O3825" s="69" t="s">
        <v>7843</v>
      </c>
      <c r="P3825" s="69" t="s">
        <v>7844</v>
      </c>
      <c r="Q3825" s="69" t="s">
        <v>7851</v>
      </c>
      <c r="R3825" s="69" t="s">
        <v>7852</v>
      </c>
      <c r="S3825" s="7"/>
      <c r="T3825" s="7"/>
    </row>
    <row r="3826" spans="1:20">
      <c r="A3826" s="7"/>
      <c r="B3826" s="7"/>
      <c r="C3826" s="7"/>
      <c r="D3826" s="7"/>
      <c r="E3826" s="69">
        <v>4171</v>
      </c>
      <c r="F3826" s="69">
        <v>63020010041</v>
      </c>
      <c r="G3826" s="69" t="s">
        <v>7842</v>
      </c>
      <c r="H3826" s="69">
        <v>63</v>
      </c>
      <c r="I3826" s="69" t="s">
        <v>512</v>
      </c>
      <c r="J3826" s="69">
        <v>6302</v>
      </c>
      <c r="K3826" s="69" t="s">
        <v>513</v>
      </c>
      <c r="L3826" s="69">
        <v>6302001</v>
      </c>
      <c r="M3826" s="69" t="s">
        <v>514</v>
      </c>
      <c r="N3826" s="69">
        <v>2024760010203</v>
      </c>
      <c r="O3826" s="69" t="s">
        <v>7843</v>
      </c>
      <c r="P3826" s="69" t="s">
        <v>7844</v>
      </c>
      <c r="Q3826" s="69" t="s">
        <v>7853</v>
      </c>
      <c r="R3826" s="69" t="s">
        <v>7854</v>
      </c>
      <c r="S3826" s="7"/>
      <c r="T3826" s="7"/>
    </row>
    <row r="3827" spans="1:20">
      <c r="A3827" s="7"/>
      <c r="B3827" s="7"/>
      <c r="C3827" s="7"/>
      <c r="D3827" s="7"/>
      <c r="E3827" s="69">
        <v>4171</v>
      </c>
      <c r="F3827" s="69">
        <v>63020010041</v>
      </c>
      <c r="G3827" s="69" t="s">
        <v>7842</v>
      </c>
      <c r="H3827" s="69">
        <v>63</v>
      </c>
      <c r="I3827" s="69" t="s">
        <v>512</v>
      </c>
      <c r="J3827" s="69">
        <v>6302</v>
      </c>
      <c r="K3827" s="69" t="s">
        <v>513</v>
      </c>
      <c r="L3827" s="69">
        <v>6302001</v>
      </c>
      <c r="M3827" s="69" t="s">
        <v>514</v>
      </c>
      <c r="N3827" s="69">
        <v>2024760010203</v>
      </c>
      <c r="O3827" s="69" t="s">
        <v>7843</v>
      </c>
      <c r="P3827" s="69" t="s">
        <v>7844</v>
      </c>
      <c r="Q3827" s="69" t="s">
        <v>7855</v>
      </c>
      <c r="R3827" s="69" t="s">
        <v>7856</v>
      </c>
      <c r="S3827" s="7"/>
      <c r="T3827" s="7"/>
    </row>
    <row r="3828" spans="1:20">
      <c r="A3828" s="7"/>
      <c r="B3828" s="7"/>
      <c r="C3828" s="7"/>
      <c r="D3828" s="7"/>
      <c r="E3828" s="69">
        <v>4171</v>
      </c>
      <c r="F3828" s="69">
        <v>63020010041</v>
      </c>
      <c r="G3828" s="69" t="s">
        <v>7842</v>
      </c>
      <c r="H3828" s="69">
        <v>63</v>
      </c>
      <c r="I3828" s="69" t="s">
        <v>512</v>
      </c>
      <c r="J3828" s="69">
        <v>6302</v>
      </c>
      <c r="K3828" s="69" t="s">
        <v>513</v>
      </c>
      <c r="L3828" s="69">
        <v>6302001</v>
      </c>
      <c r="M3828" s="69" t="s">
        <v>514</v>
      </c>
      <c r="N3828" s="69">
        <v>2024760010203</v>
      </c>
      <c r="O3828" s="69" t="s">
        <v>7843</v>
      </c>
      <c r="P3828" s="69" t="s">
        <v>7844</v>
      </c>
      <c r="Q3828" s="69" t="s">
        <v>7857</v>
      </c>
      <c r="R3828" s="69" t="s">
        <v>7858</v>
      </c>
      <c r="S3828" s="7"/>
      <c r="T3828" s="7"/>
    </row>
    <row r="3829" spans="1:20">
      <c r="A3829" s="7"/>
      <c r="B3829" s="7"/>
      <c r="C3829" s="7"/>
      <c r="D3829" s="7"/>
      <c r="E3829" s="69">
        <v>4171</v>
      </c>
      <c r="F3829" s="69">
        <v>63020010041</v>
      </c>
      <c r="G3829" s="69" t="s">
        <v>7842</v>
      </c>
      <c r="H3829" s="69">
        <v>63</v>
      </c>
      <c r="I3829" s="69" t="s">
        <v>512</v>
      </c>
      <c r="J3829" s="69">
        <v>6302</v>
      </c>
      <c r="K3829" s="69" t="s">
        <v>513</v>
      </c>
      <c r="L3829" s="69">
        <v>6302001</v>
      </c>
      <c r="M3829" s="69" t="s">
        <v>514</v>
      </c>
      <c r="N3829" s="69">
        <v>2024760010203</v>
      </c>
      <c r="O3829" s="69" t="s">
        <v>7843</v>
      </c>
      <c r="P3829" s="69" t="s">
        <v>7844</v>
      </c>
      <c r="Q3829" s="69" t="s">
        <v>7859</v>
      </c>
      <c r="R3829" s="69" t="s">
        <v>7860</v>
      </c>
      <c r="S3829" s="7"/>
      <c r="T3829" s="7"/>
    </row>
    <row r="3830" spans="1:20">
      <c r="A3830" s="7"/>
      <c r="B3830" s="7"/>
      <c r="C3830" s="7"/>
      <c r="D3830" s="7"/>
      <c r="E3830" s="69">
        <v>4171</v>
      </c>
      <c r="F3830" s="69">
        <v>63020010041</v>
      </c>
      <c r="G3830" s="69" t="s">
        <v>7842</v>
      </c>
      <c r="H3830" s="69">
        <v>63</v>
      </c>
      <c r="I3830" s="69" t="s">
        <v>512</v>
      </c>
      <c r="J3830" s="69">
        <v>6302</v>
      </c>
      <c r="K3830" s="69" t="s">
        <v>513</v>
      </c>
      <c r="L3830" s="69">
        <v>6302001</v>
      </c>
      <c r="M3830" s="69" t="s">
        <v>514</v>
      </c>
      <c r="N3830" s="69">
        <v>2024760010203</v>
      </c>
      <c r="O3830" s="69" t="s">
        <v>7843</v>
      </c>
      <c r="P3830" s="69" t="s">
        <v>7844</v>
      </c>
      <c r="Q3830" s="69" t="s">
        <v>7861</v>
      </c>
      <c r="R3830" s="69" t="s">
        <v>7848</v>
      </c>
      <c r="S3830" s="7"/>
      <c r="T3830" s="7"/>
    </row>
    <row r="3831" spans="1:20">
      <c r="A3831" s="7"/>
      <c r="B3831" s="7"/>
      <c r="C3831" s="7"/>
      <c r="D3831" s="7"/>
      <c r="E3831" s="69">
        <v>4171</v>
      </c>
      <c r="F3831" s="69">
        <v>61020020004</v>
      </c>
      <c r="G3831" s="69" t="s">
        <v>7862</v>
      </c>
      <c r="H3831" s="69">
        <v>61</v>
      </c>
      <c r="I3831" s="69" t="s">
        <v>1213</v>
      </c>
      <c r="J3831" s="69">
        <v>6102</v>
      </c>
      <c r="K3831" s="69" t="s">
        <v>1214</v>
      </c>
      <c r="L3831" s="69">
        <v>6102002</v>
      </c>
      <c r="M3831" s="69" t="s">
        <v>1215</v>
      </c>
      <c r="N3831" s="69">
        <v>2024760010204</v>
      </c>
      <c r="O3831" s="69" t="s">
        <v>491</v>
      </c>
      <c r="P3831" s="69" t="s">
        <v>7863</v>
      </c>
      <c r="Q3831" s="69" t="s">
        <v>7864</v>
      </c>
      <c r="R3831" s="69" t="s">
        <v>7865</v>
      </c>
      <c r="S3831" s="7"/>
      <c r="T3831" s="7"/>
    </row>
    <row r="3832" spans="1:20">
      <c r="A3832" s="7"/>
      <c r="B3832" s="7"/>
      <c r="C3832" s="7"/>
      <c r="D3832" s="7"/>
      <c r="E3832" s="69">
        <v>4171</v>
      </c>
      <c r="F3832" s="69">
        <v>61020020004</v>
      </c>
      <c r="G3832" s="69" t="s">
        <v>7862</v>
      </c>
      <c r="H3832" s="69">
        <v>61</v>
      </c>
      <c r="I3832" s="69" t="s">
        <v>1213</v>
      </c>
      <c r="J3832" s="69">
        <v>6102</v>
      </c>
      <c r="K3832" s="69" t="s">
        <v>1214</v>
      </c>
      <c r="L3832" s="69">
        <v>6102002</v>
      </c>
      <c r="M3832" s="69" t="s">
        <v>1215</v>
      </c>
      <c r="N3832" s="69">
        <v>2024760010204</v>
      </c>
      <c r="O3832" s="69" t="s">
        <v>491</v>
      </c>
      <c r="P3832" s="69" t="s">
        <v>7863</v>
      </c>
      <c r="Q3832" s="69" t="s">
        <v>7866</v>
      </c>
      <c r="R3832" s="69" t="s">
        <v>7867</v>
      </c>
      <c r="S3832" s="7"/>
      <c r="T3832" s="7"/>
    </row>
    <row r="3833" spans="1:20">
      <c r="A3833" s="7"/>
      <c r="B3833" s="7"/>
      <c r="C3833" s="7"/>
      <c r="D3833" s="7"/>
      <c r="E3833" s="69">
        <v>4171</v>
      </c>
      <c r="F3833" s="69">
        <v>61020020004</v>
      </c>
      <c r="G3833" s="69" t="s">
        <v>7862</v>
      </c>
      <c r="H3833" s="69">
        <v>61</v>
      </c>
      <c r="I3833" s="69" t="s">
        <v>1213</v>
      </c>
      <c r="J3833" s="69">
        <v>6102</v>
      </c>
      <c r="K3833" s="69" t="s">
        <v>1214</v>
      </c>
      <c r="L3833" s="69">
        <v>6102002</v>
      </c>
      <c r="M3833" s="69" t="s">
        <v>1215</v>
      </c>
      <c r="N3833" s="69">
        <v>2024760010204</v>
      </c>
      <c r="O3833" s="69" t="s">
        <v>491</v>
      </c>
      <c r="P3833" s="69" t="s">
        <v>7863</v>
      </c>
      <c r="Q3833" s="69" t="s">
        <v>7868</v>
      </c>
      <c r="R3833" s="69" t="s">
        <v>7869</v>
      </c>
      <c r="S3833" s="7"/>
      <c r="T3833" s="7"/>
    </row>
    <row r="3834" spans="1:20">
      <c r="A3834" s="7"/>
      <c r="B3834" s="7"/>
      <c r="C3834" s="7"/>
      <c r="D3834" s="7"/>
      <c r="E3834" s="69">
        <v>4171</v>
      </c>
      <c r="F3834" s="69">
        <v>61020020004</v>
      </c>
      <c r="G3834" s="69" t="s">
        <v>7862</v>
      </c>
      <c r="H3834" s="69">
        <v>61</v>
      </c>
      <c r="I3834" s="69" t="s">
        <v>1213</v>
      </c>
      <c r="J3834" s="69">
        <v>6102</v>
      </c>
      <c r="K3834" s="69" t="s">
        <v>1214</v>
      </c>
      <c r="L3834" s="69">
        <v>6102002</v>
      </c>
      <c r="M3834" s="69" t="s">
        <v>1215</v>
      </c>
      <c r="N3834" s="69">
        <v>2024760010204</v>
      </c>
      <c r="O3834" s="69" t="s">
        <v>491</v>
      </c>
      <c r="P3834" s="69" t="s">
        <v>7863</v>
      </c>
      <c r="Q3834" s="69" t="s">
        <v>7870</v>
      </c>
      <c r="R3834" s="69" t="s">
        <v>7871</v>
      </c>
      <c r="S3834" s="7"/>
      <c r="T3834" s="7"/>
    </row>
    <row r="3835" spans="1:20">
      <c r="A3835" s="7"/>
      <c r="B3835" s="7"/>
      <c r="C3835" s="7"/>
      <c r="D3835" s="7"/>
      <c r="E3835" s="69">
        <v>4171</v>
      </c>
      <c r="F3835" s="69">
        <v>61020020006</v>
      </c>
      <c r="G3835" s="69" t="s">
        <v>7872</v>
      </c>
      <c r="H3835" s="69">
        <v>61</v>
      </c>
      <c r="I3835" s="69" t="s">
        <v>1213</v>
      </c>
      <c r="J3835" s="69">
        <v>6102</v>
      </c>
      <c r="K3835" s="69" t="s">
        <v>1214</v>
      </c>
      <c r="L3835" s="69">
        <v>6102002</v>
      </c>
      <c r="M3835" s="69" t="s">
        <v>1215</v>
      </c>
      <c r="N3835" s="69">
        <v>2024760010204</v>
      </c>
      <c r="O3835" s="69" t="s">
        <v>491</v>
      </c>
      <c r="P3835" s="69" t="s">
        <v>7863</v>
      </c>
      <c r="Q3835" s="69" t="s">
        <v>7873</v>
      </c>
      <c r="R3835" s="69" t="s">
        <v>7874</v>
      </c>
      <c r="S3835" s="7"/>
      <c r="T3835" s="7"/>
    </row>
    <row r="3836" spans="1:20">
      <c r="A3836" s="7"/>
      <c r="B3836" s="7"/>
      <c r="C3836" s="7"/>
      <c r="D3836" s="7"/>
      <c r="E3836" s="69">
        <v>4171</v>
      </c>
      <c r="F3836" s="69">
        <v>61020020016</v>
      </c>
      <c r="G3836" s="69" t="s">
        <v>7875</v>
      </c>
      <c r="H3836" s="69">
        <v>61</v>
      </c>
      <c r="I3836" s="69" t="s">
        <v>1213</v>
      </c>
      <c r="J3836" s="69">
        <v>6102</v>
      </c>
      <c r="K3836" s="69" t="s">
        <v>1214</v>
      </c>
      <c r="L3836" s="69">
        <v>6102002</v>
      </c>
      <c r="M3836" s="69" t="s">
        <v>1215</v>
      </c>
      <c r="N3836" s="69">
        <v>2024760010204</v>
      </c>
      <c r="O3836" s="69" t="s">
        <v>491</v>
      </c>
      <c r="P3836" s="69" t="s">
        <v>7863</v>
      </c>
      <c r="Q3836" s="69" t="s">
        <v>7876</v>
      </c>
      <c r="R3836" s="69" t="s">
        <v>7877</v>
      </c>
      <c r="S3836" s="7"/>
      <c r="T3836" s="7"/>
    </row>
    <row r="3837" spans="1:20">
      <c r="A3837" s="7"/>
      <c r="B3837" s="7"/>
      <c r="C3837" s="7"/>
      <c r="D3837" s="7"/>
      <c r="E3837" s="69">
        <v>4171</v>
      </c>
      <c r="F3837" s="69">
        <v>61020020016</v>
      </c>
      <c r="G3837" s="69" t="s">
        <v>7875</v>
      </c>
      <c r="H3837" s="69">
        <v>61</v>
      </c>
      <c r="I3837" s="69" t="s">
        <v>1213</v>
      </c>
      <c r="J3837" s="69">
        <v>6102</v>
      </c>
      <c r="K3837" s="69" t="s">
        <v>1214</v>
      </c>
      <c r="L3837" s="69">
        <v>6102002</v>
      </c>
      <c r="M3837" s="69" t="s">
        <v>1215</v>
      </c>
      <c r="N3837" s="69">
        <v>2024760010204</v>
      </c>
      <c r="O3837" s="69" t="s">
        <v>491</v>
      </c>
      <c r="P3837" s="69" t="s">
        <v>7863</v>
      </c>
      <c r="Q3837" s="69" t="s">
        <v>7878</v>
      </c>
      <c r="R3837" s="69" t="s">
        <v>7879</v>
      </c>
      <c r="S3837" s="7"/>
      <c r="T3837" s="7"/>
    </row>
    <row r="3838" spans="1:20">
      <c r="A3838" s="7"/>
      <c r="B3838" s="7"/>
      <c r="C3838" s="7"/>
      <c r="D3838" s="7"/>
      <c r="E3838" s="69">
        <v>4171</v>
      </c>
      <c r="F3838" s="69">
        <v>61020020016</v>
      </c>
      <c r="G3838" s="69" t="s">
        <v>7875</v>
      </c>
      <c r="H3838" s="69">
        <v>61</v>
      </c>
      <c r="I3838" s="69" t="s">
        <v>1213</v>
      </c>
      <c r="J3838" s="69">
        <v>6102</v>
      </c>
      <c r="K3838" s="69" t="s">
        <v>1214</v>
      </c>
      <c r="L3838" s="69">
        <v>6102002</v>
      </c>
      <c r="M3838" s="69" t="s">
        <v>1215</v>
      </c>
      <c r="N3838" s="69">
        <v>2024760010204</v>
      </c>
      <c r="O3838" s="69" t="s">
        <v>491</v>
      </c>
      <c r="P3838" s="69" t="s">
        <v>7863</v>
      </c>
      <c r="Q3838" s="69" t="s">
        <v>7880</v>
      </c>
      <c r="R3838" s="69" t="s">
        <v>7881</v>
      </c>
      <c r="S3838" s="7"/>
      <c r="T3838" s="7"/>
    </row>
    <row r="3839" spans="1:20">
      <c r="A3839" s="7"/>
      <c r="B3839" s="7"/>
      <c r="C3839" s="7"/>
      <c r="D3839" s="7"/>
      <c r="E3839" s="69">
        <v>4171</v>
      </c>
      <c r="F3839" s="69">
        <v>61020020016</v>
      </c>
      <c r="G3839" s="69" t="s">
        <v>7875</v>
      </c>
      <c r="H3839" s="69">
        <v>61</v>
      </c>
      <c r="I3839" s="69" t="s">
        <v>1213</v>
      </c>
      <c r="J3839" s="69">
        <v>6102</v>
      </c>
      <c r="K3839" s="69" t="s">
        <v>1214</v>
      </c>
      <c r="L3839" s="69">
        <v>6102002</v>
      </c>
      <c r="M3839" s="69" t="s">
        <v>1215</v>
      </c>
      <c r="N3839" s="69">
        <v>2024760010204</v>
      </c>
      <c r="O3839" s="69" t="s">
        <v>491</v>
      </c>
      <c r="P3839" s="69" t="s">
        <v>7863</v>
      </c>
      <c r="Q3839" s="69" t="s">
        <v>7882</v>
      </c>
      <c r="R3839" s="69" t="s">
        <v>7883</v>
      </c>
      <c r="S3839" s="7"/>
      <c r="T3839" s="7"/>
    </row>
    <row r="3840" spans="1:20">
      <c r="A3840" s="7"/>
      <c r="B3840" s="7"/>
      <c r="C3840" s="7"/>
      <c r="D3840" s="7"/>
      <c r="E3840" s="69">
        <v>4171</v>
      </c>
      <c r="F3840" s="69">
        <v>61020020016</v>
      </c>
      <c r="G3840" s="69" t="s">
        <v>7875</v>
      </c>
      <c r="H3840" s="69">
        <v>61</v>
      </c>
      <c r="I3840" s="69" t="s">
        <v>1213</v>
      </c>
      <c r="J3840" s="69">
        <v>6102</v>
      </c>
      <c r="K3840" s="69" t="s">
        <v>1214</v>
      </c>
      <c r="L3840" s="69">
        <v>6102002</v>
      </c>
      <c r="M3840" s="69" t="s">
        <v>1215</v>
      </c>
      <c r="N3840" s="69">
        <v>2024760010204</v>
      </c>
      <c r="O3840" s="69" t="s">
        <v>491</v>
      </c>
      <c r="P3840" s="69" t="s">
        <v>7863</v>
      </c>
      <c r="Q3840" s="69" t="s">
        <v>7884</v>
      </c>
      <c r="R3840" s="69" t="s">
        <v>7885</v>
      </c>
      <c r="S3840" s="7"/>
      <c r="T3840" s="7"/>
    </row>
    <row r="3841" spans="1:20">
      <c r="A3841" s="7"/>
      <c r="B3841" s="7"/>
      <c r="C3841" s="7"/>
      <c r="D3841" s="7"/>
      <c r="E3841" s="69">
        <v>4171</v>
      </c>
      <c r="F3841" s="69">
        <v>61020020016</v>
      </c>
      <c r="G3841" s="69" t="s">
        <v>7875</v>
      </c>
      <c r="H3841" s="69">
        <v>61</v>
      </c>
      <c r="I3841" s="69" t="s">
        <v>1213</v>
      </c>
      <c r="J3841" s="69">
        <v>6102</v>
      </c>
      <c r="K3841" s="69" t="s">
        <v>1214</v>
      </c>
      <c r="L3841" s="69">
        <v>6102002</v>
      </c>
      <c r="M3841" s="69" t="s">
        <v>1215</v>
      </c>
      <c r="N3841" s="69">
        <v>2024760010204</v>
      </c>
      <c r="O3841" s="69" t="s">
        <v>491</v>
      </c>
      <c r="P3841" s="69" t="s">
        <v>7863</v>
      </c>
      <c r="Q3841" s="69" t="s">
        <v>492</v>
      </c>
      <c r="R3841" s="69" t="s">
        <v>7886</v>
      </c>
      <c r="S3841" s="7"/>
      <c r="T3841" s="7"/>
    </row>
    <row r="3842" spans="1:20">
      <c r="A3842" s="7"/>
      <c r="B3842" s="7"/>
      <c r="C3842" s="7"/>
      <c r="D3842" s="7"/>
      <c r="E3842" s="69">
        <v>4171</v>
      </c>
      <c r="F3842" s="69">
        <v>61020020016</v>
      </c>
      <c r="G3842" s="69" t="s">
        <v>7875</v>
      </c>
      <c r="H3842" s="69">
        <v>61</v>
      </c>
      <c r="I3842" s="69" t="s">
        <v>1213</v>
      </c>
      <c r="J3842" s="69">
        <v>6102</v>
      </c>
      <c r="K3842" s="69" t="s">
        <v>1214</v>
      </c>
      <c r="L3842" s="69">
        <v>6102002</v>
      </c>
      <c r="M3842" s="69" t="s">
        <v>1215</v>
      </c>
      <c r="N3842" s="69">
        <v>2024760010204</v>
      </c>
      <c r="O3842" s="69" t="s">
        <v>491</v>
      </c>
      <c r="P3842" s="69" t="s">
        <v>7863</v>
      </c>
      <c r="Q3842" s="69" t="s">
        <v>7887</v>
      </c>
      <c r="R3842" s="69" t="s">
        <v>7888</v>
      </c>
      <c r="S3842" s="7"/>
      <c r="T3842" s="7"/>
    </row>
    <row r="3843" spans="1:20">
      <c r="A3843" s="7"/>
      <c r="B3843" s="7"/>
      <c r="C3843" s="7"/>
      <c r="D3843" s="7"/>
      <c r="E3843" s="69">
        <v>4171</v>
      </c>
      <c r="F3843" s="69">
        <v>61020020016</v>
      </c>
      <c r="G3843" s="69" t="s">
        <v>7875</v>
      </c>
      <c r="H3843" s="69">
        <v>61</v>
      </c>
      <c r="I3843" s="69" t="s">
        <v>1213</v>
      </c>
      <c r="J3843" s="69">
        <v>6102</v>
      </c>
      <c r="K3843" s="69" t="s">
        <v>1214</v>
      </c>
      <c r="L3843" s="69">
        <v>6102002</v>
      </c>
      <c r="M3843" s="69" t="s">
        <v>1215</v>
      </c>
      <c r="N3843" s="69">
        <v>2024760010204</v>
      </c>
      <c r="O3843" s="69" t="s">
        <v>491</v>
      </c>
      <c r="P3843" s="69" t="s">
        <v>7863</v>
      </c>
      <c r="Q3843" s="69" t="s">
        <v>7889</v>
      </c>
      <c r="R3843" s="69" t="s">
        <v>7886</v>
      </c>
      <c r="S3843" s="7"/>
      <c r="T3843" s="7"/>
    </row>
    <row r="3844" spans="1:20">
      <c r="A3844" s="7"/>
      <c r="B3844" s="7"/>
      <c r="C3844" s="7"/>
      <c r="D3844" s="7"/>
      <c r="E3844" s="69">
        <v>4171</v>
      </c>
      <c r="F3844" s="69">
        <v>61020020010</v>
      </c>
      <c r="G3844" s="69" t="s">
        <v>7890</v>
      </c>
      <c r="H3844" s="69">
        <v>61</v>
      </c>
      <c r="I3844" s="69" t="s">
        <v>1213</v>
      </c>
      <c r="J3844" s="69">
        <v>6102</v>
      </c>
      <c r="K3844" s="69" t="s">
        <v>1214</v>
      </c>
      <c r="L3844" s="69">
        <v>6102002</v>
      </c>
      <c r="M3844" s="69" t="s">
        <v>1215</v>
      </c>
      <c r="N3844" s="69">
        <v>2024760010316</v>
      </c>
      <c r="O3844" s="69" t="s">
        <v>7891</v>
      </c>
      <c r="P3844" s="69" t="s">
        <v>7892</v>
      </c>
      <c r="Q3844" s="69" t="s">
        <v>7893</v>
      </c>
      <c r="R3844" s="69" t="s">
        <v>7894</v>
      </c>
      <c r="S3844" s="7"/>
      <c r="T3844" s="7"/>
    </row>
    <row r="3845" spans="1:20">
      <c r="A3845" s="7"/>
      <c r="B3845" s="7"/>
      <c r="C3845" s="7"/>
      <c r="D3845" s="7"/>
      <c r="E3845" s="69">
        <v>4171</v>
      </c>
      <c r="F3845" s="69">
        <v>61020020010</v>
      </c>
      <c r="G3845" s="69" t="s">
        <v>7890</v>
      </c>
      <c r="H3845" s="69">
        <v>61</v>
      </c>
      <c r="I3845" s="69" t="s">
        <v>1213</v>
      </c>
      <c r="J3845" s="69">
        <v>6102</v>
      </c>
      <c r="K3845" s="69" t="s">
        <v>1214</v>
      </c>
      <c r="L3845" s="69">
        <v>6102002</v>
      </c>
      <c r="M3845" s="69" t="s">
        <v>1215</v>
      </c>
      <c r="N3845" s="69">
        <v>2024760010316</v>
      </c>
      <c r="O3845" s="69" t="s">
        <v>7891</v>
      </c>
      <c r="P3845" s="69" t="s">
        <v>7892</v>
      </c>
      <c r="Q3845" s="69" t="s">
        <v>7895</v>
      </c>
      <c r="R3845" s="69" t="s">
        <v>7896</v>
      </c>
      <c r="S3845" s="7"/>
      <c r="T3845" s="7"/>
    </row>
    <row r="3846" spans="1:20">
      <c r="A3846" s="7"/>
      <c r="B3846" s="7"/>
      <c r="C3846" s="7"/>
      <c r="D3846" s="7"/>
      <c r="E3846" s="69">
        <v>4171</v>
      </c>
      <c r="F3846" s="69">
        <v>61020020010</v>
      </c>
      <c r="G3846" s="69" t="s">
        <v>7890</v>
      </c>
      <c r="H3846" s="69">
        <v>61</v>
      </c>
      <c r="I3846" s="69" t="s">
        <v>1213</v>
      </c>
      <c r="J3846" s="69">
        <v>6102</v>
      </c>
      <c r="K3846" s="69" t="s">
        <v>1214</v>
      </c>
      <c r="L3846" s="69">
        <v>6102002</v>
      </c>
      <c r="M3846" s="69" t="s">
        <v>1215</v>
      </c>
      <c r="N3846" s="69">
        <v>2024760010316</v>
      </c>
      <c r="O3846" s="69" t="s">
        <v>7891</v>
      </c>
      <c r="P3846" s="69" t="s">
        <v>7892</v>
      </c>
      <c r="Q3846" s="69" t="s">
        <v>7897</v>
      </c>
      <c r="R3846" s="69" t="s">
        <v>7898</v>
      </c>
      <c r="S3846" s="7"/>
      <c r="T3846" s="7"/>
    </row>
    <row r="3847" spans="1:20">
      <c r="A3847" s="7"/>
      <c r="B3847" s="7"/>
      <c r="C3847" s="7"/>
      <c r="D3847" s="7"/>
      <c r="E3847" s="69">
        <v>4171</v>
      </c>
      <c r="F3847" s="69">
        <v>61020020010</v>
      </c>
      <c r="G3847" s="69" t="s">
        <v>7890</v>
      </c>
      <c r="H3847" s="69">
        <v>61</v>
      </c>
      <c r="I3847" s="69" t="s">
        <v>1213</v>
      </c>
      <c r="J3847" s="69">
        <v>6102</v>
      </c>
      <c r="K3847" s="69" t="s">
        <v>1214</v>
      </c>
      <c r="L3847" s="69">
        <v>6102002</v>
      </c>
      <c r="M3847" s="69" t="s">
        <v>1215</v>
      </c>
      <c r="N3847" s="69">
        <v>2024760010316</v>
      </c>
      <c r="O3847" s="69" t="s">
        <v>7891</v>
      </c>
      <c r="P3847" s="69" t="s">
        <v>7892</v>
      </c>
      <c r="Q3847" s="69" t="s">
        <v>7899</v>
      </c>
      <c r="R3847" s="69" t="s">
        <v>7900</v>
      </c>
      <c r="S3847" s="7"/>
      <c r="T3847" s="7"/>
    </row>
    <row r="3848" spans="1:20">
      <c r="A3848" s="7"/>
      <c r="B3848" s="7"/>
      <c r="C3848" s="7"/>
      <c r="D3848" s="7"/>
      <c r="E3848" s="69">
        <v>4171</v>
      </c>
      <c r="F3848" s="69">
        <v>61020020014</v>
      </c>
      <c r="G3848" s="69" t="s">
        <v>7901</v>
      </c>
      <c r="H3848" s="69">
        <v>61</v>
      </c>
      <c r="I3848" s="69" t="s">
        <v>1213</v>
      </c>
      <c r="J3848" s="69">
        <v>6102</v>
      </c>
      <c r="K3848" s="69" t="s">
        <v>1214</v>
      </c>
      <c r="L3848" s="69">
        <v>6102002</v>
      </c>
      <c r="M3848" s="69" t="s">
        <v>1215</v>
      </c>
      <c r="N3848" s="69">
        <v>2024760010199</v>
      </c>
      <c r="O3848" s="69" t="s">
        <v>7902</v>
      </c>
      <c r="P3848" s="69" t="s">
        <v>7903</v>
      </c>
      <c r="Q3848" s="69" t="s">
        <v>7904</v>
      </c>
      <c r="R3848" s="69" t="s">
        <v>7905</v>
      </c>
      <c r="S3848" s="7"/>
      <c r="T3848" s="7"/>
    </row>
    <row r="3849" spans="1:20">
      <c r="A3849" s="7"/>
      <c r="B3849" s="7"/>
      <c r="C3849" s="7"/>
      <c r="D3849" s="7"/>
      <c r="E3849" s="69">
        <v>4171</v>
      </c>
      <c r="F3849" s="69">
        <v>61020020014</v>
      </c>
      <c r="G3849" s="69" t="s">
        <v>7901</v>
      </c>
      <c r="H3849" s="69">
        <v>61</v>
      </c>
      <c r="I3849" s="69" t="s">
        <v>1213</v>
      </c>
      <c r="J3849" s="69">
        <v>6102</v>
      </c>
      <c r="K3849" s="69" t="s">
        <v>1214</v>
      </c>
      <c r="L3849" s="69">
        <v>6102002</v>
      </c>
      <c r="M3849" s="69" t="s">
        <v>1215</v>
      </c>
      <c r="N3849" s="69">
        <v>2024760010199</v>
      </c>
      <c r="O3849" s="69" t="s">
        <v>7902</v>
      </c>
      <c r="P3849" s="69" t="s">
        <v>7903</v>
      </c>
      <c r="Q3849" s="69" t="s">
        <v>7906</v>
      </c>
      <c r="R3849" s="69" t="s">
        <v>7907</v>
      </c>
      <c r="S3849" s="7"/>
      <c r="T3849" s="7"/>
    </row>
    <row r="3850" spans="1:20">
      <c r="A3850" s="7"/>
      <c r="B3850" s="7"/>
      <c r="C3850" s="7"/>
      <c r="D3850" s="7"/>
      <c r="E3850" s="69">
        <v>4171</v>
      </c>
      <c r="F3850" s="69">
        <v>61020020014</v>
      </c>
      <c r="G3850" s="69" t="s">
        <v>7901</v>
      </c>
      <c r="H3850" s="69">
        <v>61</v>
      </c>
      <c r="I3850" s="69" t="s">
        <v>1213</v>
      </c>
      <c r="J3850" s="69">
        <v>6102</v>
      </c>
      <c r="K3850" s="69" t="s">
        <v>1214</v>
      </c>
      <c r="L3850" s="69">
        <v>6102002</v>
      </c>
      <c r="M3850" s="69" t="s">
        <v>1215</v>
      </c>
      <c r="N3850" s="69">
        <v>2024760010199</v>
      </c>
      <c r="O3850" s="69" t="s">
        <v>7902</v>
      </c>
      <c r="P3850" s="69" t="s">
        <v>7903</v>
      </c>
      <c r="Q3850" s="69" t="s">
        <v>7908</v>
      </c>
      <c r="R3850" s="69" t="s">
        <v>7909</v>
      </c>
      <c r="S3850" s="7"/>
      <c r="T3850" s="7"/>
    </row>
    <row r="3851" spans="1:20">
      <c r="A3851" s="7"/>
      <c r="B3851" s="7"/>
      <c r="C3851" s="7"/>
      <c r="D3851" s="7"/>
      <c r="E3851" s="69">
        <v>4171</v>
      </c>
      <c r="F3851" s="69">
        <v>61020020014</v>
      </c>
      <c r="G3851" s="69" t="s">
        <v>7901</v>
      </c>
      <c r="H3851" s="69">
        <v>61</v>
      </c>
      <c r="I3851" s="69" t="s">
        <v>1213</v>
      </c>
      <c r="J3851" s="69">
        <v>6102</v>
      </c>
      <c r="K3851" s="69" t="s">
        <v>1214</v>
      </c>
      <c r="L3851" s="69">
        <v>6102002</v>
      </c>
      <c r="M3851" s="69" t="s">
        <v>1215</v>
      </c>
      <c r="N3851" s="69">
        <v>2024760010199</v>
      </c>
      <c r="O3851" s="69" t="s">
        <v>7902</v>
      </c>
      <c r="P3851" s="69" t="s">
        <v>7903</v>
      </c>
      <c r="Q3851" s="69" t="s">
        <v>7910</v>
      </c>
      <c r="R3851" s="69" t="s">
        <v>7911</v>
      </c>
      <c r="S3851" s="7"/>
      <c r="T3851" s="7"/>
    </row>
    <row r="3852" spans="1:20">
      <c r="A3852" s="7"/>
      <c r="B3852" s="7"/>
      <c r="C3852" s="7"/>
      <c r="D3852" s="7"/>
      <c r="E3852" s="69">
        <v>4171</v>
      </c>
      <c r="F3852" s="69">
        <v>61020020014</v>
      </c>
      <c r="G3852" s="69" t="s">
        <v>7901</v>
      </c>
      <c r="H3852" s="69">
        <v>61</v>
      </c>
      <c r="I3852" s="69" t="s">
        <v>1213</v>
      </c>
      <c r="J3852" s="69">
        <v>6102</v>
      </c>
      <c r="K3852" s="69" t="s">
        <v>1214</v>
      </c>
      <c r="L3852" s="69">
        <v>6102002</v>
      </c>
      <c r="M3852" s="69" t="s">
        <v>1215</v>
      </c>
      <c r="N3852" s="69">
        <v>2024760010199</v>
      </c>
      <c r="O3852" s="69" t="s">
        <v>7902</v>
      </c>
      <c r="P3852" s="69" t="s">
        <v>7903</v>
      </c>
      <c r="Q3852" s="69" t="s">
        <v>7912</v>
      </c>
      <c r="R3852" s="69" t="s">
        <v>7909</v>
      </c>
      <c r="S3852" s="7"/>
      <c r="T3852" s="7"/>
    </row>
    <row r="3853" spans="1:20">
      <c r="A3853" s="7"/>
      <c r="B3853" s="7"/>
      <c r="C3853" s="7"/>
      <c r="D3853" s="7"/>
      <c r="E3853" s="69">
        <v>4171</v>
      </c>
      <c r="F3853" s="69">
        <v>61020020005</v>
      </c>
      <c r="G3853" s="69" t="s">
        <v>7913</v>
      </c>
      <c r="H3853" s="69">
        <v>61</v>
      </c>
      <c r="I3853" s="69" t="s">
        <v>1213</v>
      </c>
      <c r="J3853" s="69">
        <v>6102</v>
      </c>
      <c r="K3853" s="69" t="s">
        <v>1214</v>
      </c>
      <c r="L3853" s="69">
        <v>6102002</v>
      </c>
      <c r="M3853" s="69" t="s">
        <v>1215</v>
      </c>
      <c r="N3853" s="69">
        <v>2024760010198</v>
      </c>
      <c r="O3853" s="69" t="s">
        <v>7914</v>
      </c>
      <c r="P3853" s="69" t="s">
        <v>7915</v>
      </c>
      <c r="Q3853" s="69" t="s">
        <v>7916</v>
      </c>
      <c r="R3853" s="69" t="s">
        <v>7917</v>
      </c>
      <c r="S3853" s="7"/>
      <c r="T3853" s="7"/>
    </row>
    <row r="3854" spans="1:20">
      <c r="A3854" s="7"/>
      <c r="B3854" s="7"/>
      <c r="C3854" s="7"/>
      <c r="D3854" s="7"/>
      <c r="E3854" s="69">
        <v>4171</v>
      </c>
      <c r="F3854" s="69">
        <v>61020020005</v>
      </c>
      <c r="G3854" s="69" t="s">
        <v>7913</v>
      </c>
      <c r="H3854" s="69">
        <v>61</v>
      </c>
      <c r="I3854" s="69" t="s">
        <v>1213</v>
      </c>
      <c r="J3854" s="69">
        <v>6102</v>
      </c>
      <c r="K3854" s="69" t="s">
        <v>1214</v>
      </c>
      <c r="L3854" s="69">
        <v>6102002</v>
      </c>
      <c r="M3854" s="69" t="s">
        <v>1215</v>
      </c>
      <c r="N3854" s="69">
        <v>2024760010198</v>
      </c>
      <c r="O3854" s="69" t="s">
        <v>7914</v>
      </c>
      <c r="P3854" s="69" t="s">
        <v>7915</v>
      </c>
      <c r="Q3854" s="69" t="s">
        <v>7918</v>
      </c>
      <c r="R3854" s="69" t="s">
        <v>7919</v>
      </c>
      <c r="S3854" s="7"/>
      <c r="T3854" s="7"/>
    </row>
    <row r="3855" spans="1:20">
      <c r="A3855" s="7"/>
      <c r="B3855" s="7"/>
      <c r="C3855" s="7"/>
      <c r="D3855" s="7"/>
      <c r="E3855" s="69">
        <v>4171</v>
      </c>
      <c r="F3855" s="69">
        <v>61020020005</v>
      </c>
      <c r="G3855" s="69" t="s">
        <v>7913</v>
      </c>
      <c r="H3855" s="69">
        <v>61</v>
      </c>
      <c r="I3855" s="69" t="s">
        <v>1213</v>
      </c>
      <c r="J3855" s="69">
        <v>6102</v>
      </c>
      <c r="K3855" s="69" t="s">
        <v>1214</v>
      </c>
      <c r="L3855" s="69">
        <v>6102002</v>
      </c>
      <c r="M3855" s="69" t="s">
        <v>1215</v>
      </c>
      <c r="N3855" s="69">
        <v>2024760010198</v>
      </c>
      <c r="O3855" s="69" t="s">
        <v>7914</v>
      </c>
      <c r="P3855" s="69" t="s">
        <v>7915</v>
      </c>
      <c r="Q3855" s="69" t="s">
        <v>7920</v>
      </c>
      <c r="R3855" s="69" t="s">
        <v>7921</v>
      </c>
      <c r="S3855" s="7"/>
      <c r="T3855" s="7"/>
    </row>
    <row r="3856" spans="1:20">
      <c r="A3856" s="7"/>
      <c r="B3856" s="7"/>
      <c r="C3856" s="7"/>
      <c r="D3856" s="7"/>
      <c r="E3856" s="69">
        <v>4171</v>
      </c>
      <c r="F3856" s="69">
        <v>61020020005</v>
      </c>
      <c r="G3856" s="69" t="s">
        <v>7913</v>
      </c>
      <c r="H3856" s="69">
        <v>61</v>
      </c>
      <c r="I3856" s="69" t="s">
        <v>1213</v>
      </c>
      <c r="J3856" s="69">
        <v>6102</v>
      </c>
      <c r="K3856" s="69" t="s">
        <v>1214</v>
      </c>
      <c r="L3856" s="69">
        <v>6102002</v>
      </c>
      <c r="M3856" s="69" t="s">
        <v>1215</v>
      </c>
      <c r="N3856" s="69">
        <v>2024760010198</v>
      </c>
      <c r="O3856" s="69" t="s">
        <v>7914</v>
      </c>
      <c r="P3856" s="69" t="s">
        <v>7915</v>
      </c>
      <c r="Q3856" s="69" t="s">
        <v>7922</v>
      </c>
      <c r="R3856" s="69" t="s">
        <v>7921</v>
      </c>
      <c r="S3856" s="7"/>
      <c r="T3856" s="7"/>
    </row>
    <row r="3857" spans="1:20">
      <c r="A3857" s="7"/>
      <c r="B3857" s="7"/>
      <c r="C3857" s="7"/>
      <c r="D3857" s="7"/>
      <c r="E3857" s="69">
        <v>4171</v>
      </c>
      <c r="F3857" s="69">
        <v>61020020005</v>
      </c>
      <c r="G3857" s="69" t="s">
        <v>7913</v>
      </c>
      <c r="H3857" s="69">
        <v>61</v>
      </c>
      <c r="I3857" s="69" t="s">
        <v>1213</v>
      </c>
      <c r="J3857" s="69">
        <v>6102</v>
      </c>
      <c r="K3857" s="69" t="s">
        <v>1214</v>
      </c>
      <c r="L3857" s="69">
        <v>6102002</v>
      </c>
      <c r="M3857" s="69" t="s">
        <v>1215</v>
      </c>
      <c r="N3857" s="69">
        <v>2024760010198</v>
      </c>
      <c r="O3857" s="69" t="s">
        <v>7914</v>
      </c>
      <c r="P3857" s="69" t="s">
        <v>7915</v>
      </c>
      <c r="Q3857" s="69" t="s">
        <v>7923</v>
      </c>
      <c r="R3857" s="69" t="s">
        <v>7919</v>
      </c>
      <c r="S3857" s="7"/>
      <c r="T3857" s="7"/>
    </row>
    <row r="3858" spans="1:20">
      <c r="A3858" s="7"/>
      <c r="B3858" s="7"/>
      <c r="C3858" s="7"/>
      <c r="D3858" s="7"/>
      <c r="E3858" s="69">
        <v>4171</v>
      </c>
      <c r="F3858" s="69">
        <v>61020020005</v>
      </c>
      <c r="G3858" s="69" t="s">
        <v>7913</v>
      </c>
      <c r="H3858" s="69">
        <v>61</v>
      </c>
      <c r="I3858" s="69" t="s">
        <v>1213</v>
      </c>
      <c r="J3858" s="69">
        <v>6102</v>
      </c>
      <c r="K3858" s="69" t="s">
        <v>1214</v>
      </c>
      <c r="L3858" s="69">
        <v>6102002</v>
      </c>
      <c r="M3858" s="69" t="s">
        <v>1215</v>
      </c>
      <c r="N3858" s="69">
        <v>2024760010198</v>
      </c>
      <c r="O3858" s="69" t="s">
        <v>7914</v>
      </c>
      <c r="P3858" s="69" t="s">
        <v>7915</v>
      </c>
      <c r="Q3858" s="69" t="s">
        <v>7924</v>
      </c>
      <c r="R3858" s="69" t="s">
        <v>7921</v>
      </c>
      <c r="S3858" s="7"/>
      <c r="T3858" s="7"/>
    </row>
    <row r="3859" spans="1:20">
      <c r="A3859" s="7"/>
      <c r="B3859" s="7"/>
      <c r="C3859" s="7"/>
      <c r="D3859" s="7"/>
      <c r="E3859" s="69">
        <v>4171</v>
      </c>
      <c r="F3859" s="69">
        <v>61020020005</v>
      </c>
      <c r="G3859" s="69" t="s">
        <v>7913</v>
      </c>
      <c r="H3859" s="69">
        <v>61</v>
      </c>
      <c r="I3859" s="69" t="s">
        <v>1213</v>
      </c>
      <c r="J3859" s="69">
        <v>6102</v>
      </c>
      <c r="K3859" s="69" t="s">
        <v>1214</v>
      </c>
      <c r="L3859" s="69">
        <v>6102002</v>
      </c>
      <c r="M3859" s="69" t="s">
        <v>1215</v>
      </c>
      <c r="N3859" s="69">
        <v>2024760010198</v>
      </c>
      <c r="O3859" s="69" t="s">
        <v>7914</v>
      </c>
      <c r="P3859" s="69" t="s">
        <v>7915</v>
      </c>
      <c r="Q3859" s="69" t="s">
        <v>7925</v>
      </c>
      <c r="R3859" s="69" t="s">
        <v>7926</v>
      </c>
      <c r="S3859" s="7"/>
      <c r="T3859" s="7"/>
    </row>
    <row r="3860" spans="1:20">
      <c r="A3860" s="7"/>
      <c r="B3860" s="7"/>
      <c r="C3860" s="7"/>
      <c r="D3860" s="7"/>
      <c r="E3860" s="69">
        <v>4171</v>
      </c>
      <c r="F3860" s="69">
        <v>61020020005</v>
      </c>
      <c r="G3860" s="69" t="s">
        <v>7913</v>
      </c>
      <c r="H3860" s="69">
        <v>61</v>
      </c>
      <c r="I3860" s="69" t="s">
        <v>1213</v>
      </c>
      <c r="J3860" s="69">
        <v>6102</v>
      </c>
      <c r="K3860" s="69" t="s">
        <v>1214</v>
      </c>
      <c r="L3860" s="69">
        <v>6102002</v>
      </c>
      <c r="M3860" s="69" t="s">
        <v>1215</v>
      </c>
      <c r="N3860" s="69">
        <v>2024760010198</v>
      </c>
      <c r="O3860" s="69" t="s">
        <v>7914</v>
      </c>
      <c r="P3860" s="69" t="s">
        <v>7915</v>
      </c>
      <c r="Q3860" s="69" t="s">
        <v>7927</v>
      </c>
      <c r="R3860" s="69" t="s">
        <v>7917</v>
      </c>
      <c r="S3860" s="7"/>
      <c r="T3860" s="7"/>
    </row>
    <row r="3861" spans="1:20">
      <c r="A3861" s="7"/>
      <c r="B3861" s="7"/>
      <c r="C3861" s="7"/>
      <c r="D3861" s="7"/>
      <c r="E3861" s="69">
        <v>4171</v>
      </c>
      <c r="F3861" s="69">
        <v>61020020005</v>
      </c>
      <c r="G3861" s="69" t="s">
        <v>7913</v>
      </c>
      <c r="H3861" s="69">
        <v>61</v>
      </c>
      <c r="I3861" s="69" t="s">
        <v>1213</v>
      </c>
      <c r="J3861" s="69">
        <v>6102</v>
      </c>
      <c r="K3861" s="69" t="s">
        <v>1214</v>
      </c>
      <c r="L3861" s="69">
        <v>6102002</v>
      </c>
      <c r="M3861" s="69" t="s">
        <v>1215</v>
      </c>
      <c r="N3861" s="69">
        <v>2024760010198</v>
      </c>
      <c r="O3861" s="69" t="s">
        <v>7914</v>
      </c>
      <c r="P3861" s="69" t="s">
        <v>7915</v>
      </c>
      <c r="Q3861" s="69" t="s">
        <v>7928</v>
      </c>
      <c r="R3861" s="69" t="s">
        <v>7921</v>
      </c>
      <c r="S3861" s="7"/>
      <c r="T3861" s="7"/>
    </row>
    <row r="3862" spans="1:20">
      <c r="A3862" s="7"/>
      <c r="B3862" s="7"/>
      <c r="C3862" s="7"/>
      <c r="D3862" s="7"/>
      <c r="E3862" s="69">
        <v>4171</v>
      </c>
      <c r="F3862" s="69">
        <v>61020020005</v>
      </c>
      <c r="G3862" s="69" t="s">
        <v>7913</v>
      </c>
      <c r="H3862" s="69">
        <v>61</v>
      </c>
      <c r="I3862" s="69" t="s">
        <v>1213</v>
      </c>
      <c r="J3862" s="69">
        <v>6102</v>
      </c>
      <c r="K3862" s="69" t="s">
        <v>1214</v>
      </c>
      <c r="L3862" s="69">
        <v>6102002</v>
      </c>
      <c r="M3862" s="69" t="s">
        <v>1215</v>
      </c>
      <c r="N3862" s="69">
        <v>2024760010198</v>
      </c>
      <c r="O3862" s="69" t="s">
        <v>7914</v>
      </c>
      <c r="P3862" s="69" t="s">
        <v>7915</v>
      </c>
      <c r="Q3862" s="69" t="s">
        <v>7929</v>
      </c>
      <c r="R3862" s="69" t="s">
        <v>7921</v>
      </c>
      <c r="S3862" s="7"/>
      <c r="T3862" s="7"/>
    </row>
    <row r="3863" spans="1:20">
      <c r="A3863" s="7"/>
      <c r="B3863" s="7"/>
      <c r="C3863" s="7"/>
      <c r="D3863" s="7"/>
      <c r="E3863" s="69">
        <v>4171</v>
      </c>
      <c r="F3863" s="69">
        <v>61020020005</v>
      </c>
      <c r="G3863" s="69" t="s">
        <v>7913</v>
      </c>
      <c r="H3863" s="69">
        <v>61</v>
      </c>
      <c r="I3863" s="69" t="s">
        <v>1213</v>
      </c>
      <c r="J3863" s="69">
        <v>6102</v>
      </c>
      <c r="K3863" s="69" t="s">
        <v>1214</v>
      </c>
      <c r="L3863" s="69">
        <v>6102002</v>
      </c>
      <c r="M3863" s="69" t="s">
        <v>1215</v>
      </c>
      <c r="N3863" s="69">
        <v>2024760010198</v>
      </c>
      <c r="O3863" s="69" t="s">
        <v>7914</v>
      </c>
      <c r="P3863" s="69" t="s">
        <v>7915</v>
      </c>
      <c r="Q3863" s="69" t="s">
        <v>7930</v>
      </c>
      <c r="R3863" s="69" t="s">
        <v>7919</v>
      </c>
      <c r="S3863" s="7"/>
      <c r="T3863" s="7"/>
    </row>
    <row r="3864" spans="1:20">
      <c r="A3864" s="7"/>
      <c r="B3864" s="7"/>
      <c r="C3864" s="7"/>
      <c r="D3864" s="7"/>
      <c r="E3864" s="69">
        <v>4171</v>
      </c>
      <c r="F3864" s="69">
        <v>61020020005</v>
      </c>
      <c r="G3864" s="69" t="s">
        <v>7913</v>
      </c>
      <c r="H3864" s="69">
        <v>61</v>
      </c>
      <c r="I3864" s="69" t="s">
        <v>1213</v>
      </c>
      <c r="J3864" s="69">
        <v>6102</v>
      </c>
      <c r="K3864" s="69" t="s">
        <v>1214</v>
      </c>
      <c r="L3864" s="69">
        <v>6102002</v>
      </c>
      <c r="M3864" s="69" t="s">
        <v>1215</v>
      </c>
      <c r="N3864" s="69">
        <v>2024760010198</v>
      </c>
      <c r="O3864" s="69" t="s">
        <v>7914</v>
      </c>
      <c r="P3864" s="69" t="s">
        <v>7915</v>
      </c>
      <c r="Q3864" s="69" t="s">
        <v>7931</v>
      </c>
      <c r="R3864" s="69" t="s">
        <v>7921</v>
      </c>
      <c r="S3864" s="7"/>
      <c r="T3864" s="7"/>
    </row>
    <row r="3865" spans="1:20">
      <c r="A3865" s="7"/>
      <c r="B3865" s="7"/>
      <c r="C3865" s="7"/>
      <c r="D3865" s="7"/>
      <c r="E3865" s="69">
        <v>4171</v>
      </c>
      <c r="F3865" s="69">
        <v>61020020005</v>
      </c>
      <c r="G3865" s="69" t="s">
        <v>7913</v>
      </c>
      <c r="H3865" s="69">
        <v>61</v>
      </c>
      <c r="I3865" s="69" t="s">
        <v>1213</v>
      </c>
      <c r="J3865" s="69">
        <v>6102</v>
      </c>
      <c r="K3865" s="69" t="s">
        <v>1214</v>
      </c>
      <c r="L3865" s="69">
        <v>6102002</v>
      </c>
      <c r="M3865" s="69" t="s">
        <v>1215</v>
      </c>
      <c r="N3865" s="69">
        <v>2024760010198</v>
      </c>
      <c r="O3865" s="69" t="s">
        <v>7914</v>
      </c>
      <c r="P3865" s="69" t="s">
        <v>7915</v>
      </c>
      <c r="Q3865" s="69" t="s">
        <v>7932</v>
      </c>
      <c r="R3865" s="69" t="s">
        <v>7919</v>
      </c>
      <c r="S3865" s="7"/>
      <c r="T3865" s="7"/>
    </row>
    <row r="3866" spans="1:20">
      <c r="A3866" s="7"/>
      <c r="B3866" s="7"/>
      <c r="C3866" s="7"/>
      <c r="D3866" s="7"/>
      <c r="E3866" s="69">
        <v>4171</v>
      </c>
      <c r="F3866" s="69">
        <v>61020020005</v>
      </c>
      <c r="G3866" s="69" t="s">
        <v>7913</v>
      </c>
      <c r="H3866" s="69">
        <v>61</v>
      </c>
      <c r="I3866" s="69" t="s">
        <v>1213</v>
      </c>
      <c r="J3866" s="69">
        <v>6102</v>
      </c>
      <c r="K3866" s="69" t="s">
        <v>1214</v>
      </c>
      <c r="L3866" s="69">
        <v>6102002</v>
      </c>
      <c r="M3866" s="69" t="s">
        <v>1215</v>
      </c>
      <c r="N3866" s="69">
        <v>2024760010198</v>
      </c>
      <c r="O3866" s="69" t="s">
        <v>7914</v>
      </c>
      <c r="P3866" s="69" t="s">
        <v>7915</v>
      </c>
      <c r="Q3866" s="69" t="s">
        <v>7933</v>
      </c>
      <c r="R3866" s="69" t="s">
        <v>7921</v>
      </c>
      <c r="S3866" s="7"/>
      <c r="T3866" s="7"/>
    </row>
    <row r="3867" spans="1:20">
      <c r="A3867" s="7"/>
      <c r="B3867" s="7"/>
      <c r="C3867" s="7"/>
      <c r="D3867" s="7"/>
      <c r="E3867" s="69">
        <v>4171</v>
      </c>
      <c r="F3867" s="69">
        <v>61020020005</v>
      </c>
      <c r="G3867" s="69" t="s">
        <v>7913</v>
      </c>
      <c r="H3867" s="69">
        <v>61</v>
      </c>
      <c r="I3867" s="69" t="s">
        <v>1213</v>
      </c>
      <c r="J3867" s="69">
        <v>6102</v>
      </c>
      <c r="K3867" s="69" t="s">
        <v>1214</v>
      </c>
      <c r="L3867" s="69">
        <v>6102002</v>
      </c>
      <c r="M3867" s="69" t="s">
        <v>1215</v>
      </c>
      <c r="N3867" s="69">
        <v>2024760010198</v>
      </c>
      <c r="O3867" s="69" t="s">
        <v>7914</v>
      </c>
      <c r="P3867" s="69" t="s">
        <v>7915</v>
      </c>
      <c r="Q3867" s="69" t="s">
        <v>7934</v>
      </c>
      <c r="R3867" s="69" t="s">
        <v>7935</v>
      </c>
      <c r="S3867" s="7"/>
      <c r="T3867" s="7"/>
    </row>
    <row r="3868" spans="1:20">
      <c r="A3868" s="7"/>
      <c r="B3868" s="7"/>
      <c r="C3868" s="7"/>
      <c r="D3868" s="7"/>
      <c r="E3868" s="69">
        <v>4171</v>
      </c>
      <c r="F3868" s="69">
        <v>61020020005</v>
      </c>
      <c r="G3868" s="69" t="s">
        <v>7913</v>
      </c>
      <c r="H3868" s="69">
        <v>61</v>
      </c>
      <c r="I3868" s="69" t="s">
        <v>1213</v>
      </c>
      <c r="J3868" s="69">
        <v>6102</v>
      </c>
      <c r="K3868" s="69" t="s">
        <v>1214</v>
      </c>
      <c r="L3868" s="69">
        <v>6102002</v>
      </c>
      <c r="M3868" s="69" t="s">
        <v>1215</v>
      </c>
      <c r="N3868" s="69">
        <v>2024760010198</v>
      </c>
      <c r="O3868" s="69" t="s">
        <v>7914</v>
      </c>
      <c r="P3868" s="69" t="s">
        <v>7915</v>
      </c>
      <c r="Q3868" s="69" t="s">
        <v>7936</v>
      </c>
      <c r="R3868" s="69" t="s">
        <v>7919</v>
      </c>
      <c r="S3868" s="7"/>
      <c r="T3868" s="7"/>
    </row>
    <row r="3869" spans="1:20">
      <c r="A3869" s="7"/>
      <c r="B3869" s="7"/>
      <c r="C3869" s="7"/>
      <c r="D3869" s="7"/>
      <c r="E3869" s="69">
        <v>4171</v>
      </c>
      <c r="F3869" s="69">
        <v>61020020009</v>
      </c>
      <c r="G3869" s="69" t="s">
        <v>7937</v>
      </c>
      <c r="H3869" s="69">
        <v>61</v>
      </c>
      <c r="I3869" s="69" t="s">
        <v>1213</v>
      </c>
      <c r="J3869" s="69">
        <v>6102</v>
      </c>
      <c r="K3869" s="69" t="s">
        <v>1214</v>
      </c>
      <c r="L3869" s="69">
        <v>6102002</v>
      </c>
      <c r="M3869" s="69" t="s">
        <v>1215</v>
      </c>
      <c r="N3869" s="69">
        <v>2024760010201</v>
      </c>
      <c r="O3869" s="69" t="s">
        <v>7938</v>
      </c>
      <c r="P3869" s="69" t="s">
        <v>7939</v>
      </c>
      <c r="Q3869" s="69" t="s">
        <v>7940</v>
      </c>
      <c r="R3869" s="69" t="s">
        <v>7941</v>
      </c>
      <c r="S3869" s="7"/>
      <c r="T3869" s="7"/>
    </row>
    <row r="3870" spans="1:20">
      <c r="A3870" s="7"/>
      <c r="B3870" s="7"/>
      <c r="C3870" s="7"/>
      <c r="D3870" s="7"/>
      <c r="E3870" s="69">
        <v>4171</v>
      </c>
      <c r="F3870" s="69">
        <v>61020020009</v>
      </c>
      <c r="G3870" s="69" t="s">
        <v>7937</v>
      </c>
      <c r="H3870" s="69">
        <v>61</v>
      </c>
      <c r="I3870" s="69" t="s">
        <v>1213</v>
      </c>
      <c r="J3870" s="69">
        <v>6102</v>
      </c>
      <c r="K3870" s="69" t="s">
        <v>1214</v>
      </c>
      <c r="L3870" s="69">
        <v>6102002</v>
      </c>
      <c r="M3870" s="69" t="s">
        <v>1215</v>
      </c>
      <c r="N3870" s="69">
        <v>2024760010201</v>
      </c>
      <c r="O3870" s="69" t="s">
        <v>7938</v>
      </c>
      <c r="P3870" s="69" t="s">
        <v>7939</v>
      </c>
      <c r="Q3870" s="69" t="s">
        <v>7942</v>
      </c>
      <c r="R3870" s="69" t="s">
        <v>7943</v>
      </c>
      <c r="S3870" s="7"/>
      <c r="T3870" s="7"/>
    </row>
    <row r="3871" spans="1:20">
      <c r="A3871" s="7"/>
      <c r="B3871" s="7"/>
      <c r="C3871" s="7"/>
      <c r="D3871" s="7"/>
      <c r="E3871" s="69">
        <v>4171</v>
      </c>
      <c r="F3871" s="69">
        <v>61020020018</v>
      </c>
      <c r="G3871" s="69" t="s">
        <v>7944</v>
      </c>
      <c r="H3871" s="69">
        <v>61</v>
      </c>
      <c r="I3871" s="69" t="s">
        <v>1213</v>
      </c>
      <c r="J3871" s="69">
        <v>6102</v>
      </c>
      <c r="K3871" s="69" t="s">
        <v>1214</v>
      </c>
      <c r="L3871" s="69">
        <v>6102002</v>
      </c>
      <c r="M3871" s="69" t="s">
        <v>1215</v>
      </c>
      <c r="N3871" s="69">
        <v>2024760010201</v>
      </c>
      <c r="O3871" s="69" t="s">
        <v>7938</v>
      </c>
      <c r="P3871" s="69" t="s">
        <v>7939</v>
      </c>
      <c r="Q3871" s="69" t="s">
        <v>7945</v>
      </c>
      <c r="R3871" s="69" t="s">
        <v>7946</v>
      </c>
      <c r="S3871" s="7"/>
      <c r="T3871" s="7"/>
    </row>
    <row r="3872" spans="1:20">
      <c r="A3872" s="7"/>
      <c r="B3872" s="7"/>
      <c r="C3872" s="7"/>
      <c r="D3872" s="7"/>
      <c r="E3872" s="69">
        <v>4171</v>
      </c>
      <c r="F3872" s="69">
        <v>61020020018</v>
      </c>
      <c r="G3872" s="69" t="s">
        <v>7944</v>
      </c>
      <c r="H3872" s="69">
        <v>61</v>
      </c>
      <c r="I3872" s="69" t="s">
        <v>1213</v>
      </c>
      <c r="J3872" s="69">
        <v>6102</v>
      </c>
      <c r="K3872" s="69" t="s">
        <v>1214</v>
      </c>
      <c r="L3872" s="69">
        <v>6102002</v>
      </c>
      <c r="M3872" s="69" t="s">
        <v>1215</v>
      </c>
      <c r="N3872" s="69">
        <v>2024760010201</v>
      </c>
      <c r="O3872" s="69" t="s">
        <v>7938</v>
      </c>
      <c r="P3872" s="69" t="s">
        <v>7939</v>
      </c>
      <c r="Q3872" s="69" t="s">
        <v>7947</v>
      </c>
      <c r="R3872" s="69" t="s">
        <v>7948</v>
      </c>
      <c r="S3872" s="7"/>
      <c r="T3872" s="7"/>
    </row>
    <row r="3873" spans="1:20">
      <c r="A3873" s="7"/>
      <c r="B3873" s="7"/>
      <c r="C3873" s="7"/>
      <c r="D3873" s="7"/>
      <c r="E3873" s="69">
        <v>4171</v>
      </c>
      <c r="F3873" s="69">
        <v>61020020018</v>
      </c>
      <c r="G3873" s="69" t="s">
        <v>7944</v>
      </c>
      <c r="H3873" s="69">
        <v>61</v>
      </c>
      <c r="I3873" s="69" t="s">
        <v>1213</v>
      </c>
      <c r="J3873" s="69">
        <v>6102</v>
      </c>
      <c r="K3873" s="69" t="s">
        <v>1214</v>
      </c>
      <c r="L3873" s="69">
        <v>6102002</v>
      </c>
      <c r="M3873" s="69" t="s">
        <v>1215</v>
      </c>
      <c r="N3873" s="69">
        <v>2024760010201</v>
      </c>
      <c r="O3873" s="69" t="s">
        <v>7938</v>
      </c>
      <c r="P3873" s="69" t="s">
        <v>7939</v>
      </c>
      <c r="Q3873" s="69" t="s">
        <v>7949</v>
      </c>
      <c r="R3873" s="69" t="s">
        <v>7950</v>
      </c>
      <c r="S3873" s="7"/>
      <c r="T3873" s="7"/>
    </row>
    <row r="3874" spans="1:20">
      <c r="A3874" s="7"/>
      <c r="B3874" s="7"/>
      <c r="C3874" s="7"/>
      <c r="D3874" s="7"/>
      <c r="E3874" s="69">
        <v>4171</v>
      </c>
      <c r="F3874" s="69">
        <v>61020020018</v>
      </c>
      <c r="G3874" s="69" t="s">
        <v>7944</v>
      </c>
      <c r="H3874" s="69">
        <v>61</v>
      </c>
      <c r="I3874" s="69" t="s">
        <v>1213</v>
      </c>
      <c r="J3874" s="69">
        <v>6102</v>
      </c>
      <c r="K3874" s="69" t="s">
        <v>1214</v>
      </c>
      <c r="L3874" s="69">
        <v>6102002</v>
      </c>
      <c r="M3874" s="69" t="s">
        <v>1215</v>
      </c>
      <c r="N3874" s="69">
        <v>2024760010201</v>
      </c>
      <c r="O3874" s="69" t="s">
        <v>7938</v>
      </c>
      <c r="P3874" s="69" t="s">
        <v>7939</v>
      </c>
      <c r="Q3874" s="69" t="s">
        <v>7951</v>
      </c>
      <c r="R3874" s="69" t="s">
        <v>7952</v>
      </c>
      <c r="S3874" s="7"/>
      <c r="T3874" s="7"/>
    </row>
    <row r="3875" spans="1:20">
      <c r="A3875" s="7"/>
      <c r="B3875" s="7"/>
      <c r="C3875" s="7"/>
      <c r="D3875" s="7"/>
      <c r="E3875" s="69">
        <v>4171</v>
      </c>
      <c r="F3875" s="69">
        <v>61020020018</v>
      </c>
      <c r="G3875" s="69" t="s">
        <v>7944</v>
      </c>
      <c r="H3875" s="69">
        <v>61</v>
      </c>
      <c r="I3875" s="69" t="s">
        <v>1213</v>
      </c>
      <c r="J3875" s="69">
        <v>6102</v>
      </c>
      <c r="K3875" s="69" t="s">
        <v>1214</v>
      </c>
      <c r="L3875" s="69">
        <v>6102002</v>
      </c>
      <c r="M3875" s="69" t="s">
        <v>1215</v>
      </c>
      <c r="N3875" s="69">
        <v>2024760010201</v>
      </c>
      <c r="O3875" s="69" t="s">
        <v>7938</v>
      </c>
      <c r="P3875" s="69" t="s">
        <v>7939</v>
      </c>
      <c r="Q3875" s="69" t="s">
        <v>7953</v>
      </c>
      <c r="R3875" s="69" t="s">
        <v>7954</v>
      </c>
      <c r="S3875" s="7"/>
      <c r="T3875" s="7"/>
    </row>
    <row r="3876" spans="1:20">
      <c r="A3876" s="7"/>
      <c r="B3876" s="7"/>
      <c r="C3876" s="7"/>
      <c r="D3876" s="7"/>
      <c r="E3876" s="69">
        <v>4171</v>
      </c>
      <c r="F3876" s="69">
        <v>61020020018</v>
      </c>
      <c r="G3876" s="69" t="s">
        <v>7944</v>
      </c>
      <c r="H3876" s="69">
        <v>61</v>
      </c>
      <c r="I3876" s="69" t="s">
        <v>1213</v>
      </c>
      <c r="J3876" s="69">
        <v>6102</v>
      </c>
      <c r="K3876" s="69" t="s">
        <v>1214</v>
      </c>
      <c r="L3876" s="69">
        <v>6102002</v>
      </c>
      <c r="M3876" s="69" t="s">
        <v>1215</v>
      </c>
      <c r="N3876" s="69">
        <v>2024760010201</v>
      </c>
      <c r="O3876" s="69" t="s">
        <v>7938</v>
      </c>
      <c r="P3876" s="69" t="s">
        <v>7939</v>
      </c>
      <c r="Q3876" s="69" t="s">
        <v>7955</v>
      </c>
      <c r="R3876" s="69" t="s">
        <v>7956</v>
      </c>
      <c r="S3876" s="7"/>
      <c r="T3876" s="7"/>
    </row>
    <row r="3877" spans="1:20">
      <c r="A3877" s="7"/>
      <c r="B3877" s="7"/>
      <c r="C3877" s="7"/>
      <c r="D3877" s="7"/>
      <c r="E3877" s="69">
        <v>4171</v>
      </c>
      <c r="F3877" s="69">
        <v>61020020018</v>
      </c>
      <c r="G3877" s="69" t="s">
        <v>7944</v>
      </c>
      <c r="H3877" s="69">
        <v>61</v>
      </c>
      <c r="I3877" s="69" t="s">
        <v>1213</v>
      </c>
      <c r="J3877" s="69">
        <v>6102</v>
      </c>
      <c r="K3877" s="69" t="s">
        <v>1214</v>
      </c>
      <c r="L3877" s="69">
        <v>6102002</v>
      </c>
      <c r="M3877" s="69" t="s">
        <v>1215</v>
      </c>
      <c r="N3877" s="69">
        <v>2024760010201</v>
      </c>
      <c r="O3877" s="69" t="s">
        <v>7938</v>
      </c>
      <c r="P3877" s="69" t="s">
        <v>7939</v>
      </c>
      <c r="Q3877" s="69" t="s">
        <v>7957</v>
      </c>
      <c r="R3877" s="69" t="s">
        <v>7958</v>
      </c>
      <c r="S3877" s="7"/>
      <c r="T3877" s="7"/>
    </row>
    <row r="3878" spans="1:20">
      <c r="A3878" s="7"/>
      <c r="B3878" s="7"/>
      <c r="C3878" s="7"/>
      <c r="D3878" s="7"/>
      <c r="E3878" s="69">
        <v>4171</v>
      </c>
      <c r="F3878" s="69">
        <v>61020020018</v>
      </c>
      <c r="G3878" s="69" t="s">
        <v>7944</v>
      </c>
      <c r="H3878" s="69">
        <v>61</v>
      </c>
      <c r="I3878" s="69" t="s">
        <v>1213</v>
      </c>
      <c r="J3878" s="69">
        <v>6102</v>
      </c>
      <c r="K3878" s="69" t="s">
        <v>1214</v>
      </c>
      <c r="L3878" s="69">
        <v>6102002</v>
      </c>
      <c r="M3878" s="69" t="s">
        <v>1215</v>
      </c>
      <c r="N3878" s="69">
        <v>2024760010201</v>
      </c>
      <c r="O3878" s="69" t="s">
        <v>7938</v>
      </c>
      <c r="P3878" s="69" t="s">
        <v>7939</v>
      </c>
      <c r="Q3878" s="69" t="s">
        <v>7959</v>
      </c>
      <c r="R3878" s="69" t="s">
        <v>7960</v>
      </c>
      <c r="S3878" s="7"/>
      <c r="T3878" s="7"/>
    </row>
    <row r="3879" spans="1:20">
      <c r="A3879" s="7"/>
      <c r="B3879" s="7"/>
      <c r="C3879" s="7"/>
      <c r="D3879" s="7"/>
      <c r="E3879" s="69">
        <v>4171</v>
      </c>
      <c r="F3879" s="69">
        <v>61020020017</v>
      </c>
      <c r="G3879" s="69" t="s">
        <v>7961</v>
      </c>
      <c r="H3879" s="69">
        <v>61</v>
      </c>
      <c r="I3879" s="69" t="s">
        <v>1213</v>
      </c>
      <c r="J3879" s="69">
        <v>6102</v>
      </c>
      <c r="K3879" s="69" t="s">
        <v>1214</v>
      </c>
      <c r="L3879" s="69">
        <v>6102002</v>
      </c>
      <c r="M3879" s="69" t="s">
        <v>1215</v>
      </c>
      <c r="N3879" s="69">
        <v>2024760010201</v>
      </c>
      <c r="O3879" s="69" t="s">
        <v>7938</v>
      </c>
      <c r="P3879" s="69" t="s">
        <v>7939</v>
      </c>
      <c r="Q3879" s="69" t="s">
        <v>7962</v>
      </c>
      <c r="R3879" s="69" t="s">
        <v>7963</v>
      </c>
      <c r="S3879" s="7"/>
      <c r="T3879" s="7"/>
    </row>
    <row r="3880" spans="1:20">
      <c r="A3880" s="7"/>
      <c r="B3880" s="7"/>
      <c r="C3880" s="7"/>
      <c r="D3880" s="7"/>
      <c r="E3880" s="69">
        <v>4171</v>
      </c>
      <c r="F3880" s="69">
        <v>61020020018</v>
      </c>
      <c r="G3880" s="69" t="s">
        <v>7944</v>
      </c>
      <c r="H3880" s="69">
        <v>61</v>
      </c>
      <c r="I3880" s="69" t="s">
        <v>1213</v>
      </c>
      <c r="J3880" s="69">
        <v>6102</v>
      </c>
      <c r="K3880" s="69" t="s">
        <v>1214</v>
      </c>
      <c r="L3880" s="69">
        <v>6102002</v>
      </c>
      <c r="M3880" s="69" t="s">
        <v>1215</v>
      </c>
      <c r="N3880" s="69">
        <v>2024760010201</v>
      </c>
      <c r="O3880" s="69" t="s">
        <v>7938</v>
      </c>
      <c r="P3880" s="69" t="s">
        <v>7939</v>
      </c>
      <c r="Q3880" s="69" t="s">
        <v>7964</v>
      </c>
      <c r="R3880" s="69" t="s">
        <v>7965</v>
      </c>
      <c r="S3880" s="7"/>
      <c r="T3880" s="7"/>
    </row>
    <row r="3881" spans="1:20">
      <c r="A3881" s="7"/>
      <c r="B3881" s="7"/>
      <c r="C3881" s="7"/>
      <c r="D3881" s="7"/>
      <c r="E3881" s="69">
        <v>4171</v>
      </c>
      <c r="F3881" s="69">
        <v>61020020018</v>
      </c>
      <c r="G3881" s="69" t="s">
        <v>7944</v>
      </c>
      <c r="H3881" s="69">
        <v>61</v>
      </c>
      <c r="I3881" s="69" t="s">
        <v>1213</v>
      </c>
      <c r="J3881" s="69">
        <v>6102</v>
      </c>
      <c r="K3881" s="69" t="s">
        <v>1214</v>
      </c>
      <c r="L3881" s="69">
        <v>6102002</v>
      </c>
      <c r="M3881" s="69" t="s">
        <v>1215</v>
      </c>
      <c r="N3881" s="69">
        <v>2024760010201</v>
      </c>
      <c r="O3881" s="69" t="s">
        <v>7938</v>
      </c>
      <c r="P3881" s="69" t="s">
        <v>7939</v>
      </c>
      <c r="Q3881" s="69" t="s">
        <v>7966</v>
      </c>
      <c r="R3881" s="69" t="s">
        <v>1862</v>
      </c>
      <c r="S3881" s="7"/>
      <c r="T3881" s="7"/>
    </row>
    <row r="3882" spans="1:20">
      <c r="A3882" s="7"/>
      <c r="B3882" s="7"/>
      <c r="C3882" s="7"/>
      <c r="D3882" s="7"/>
      <c r="E3882" s="69">
        <v>4171</v>
      </c>
      <c r="F3882" s="69">
        <v>61020020018</v>
      </c>
      <c r="G3882" s="69" t="s">
        <v>7944</v>
      </c>
      <c r="H3882" s="69">
        <v>61</v>
      </c>
      <c r="I3882" s="69" t="s">
        <v>1213</v>
      </c>
      <c r="J3882" s="69">
        <v>6102</v>
      </c>
      <c r="K3882" s="69" t="s">
        <v>1214</v>
      </c>
      <c r="L3882" s="69">
        <v>6102002</v>
      </c>
      <c r="M3882" s="69" t="s">
        <v>1215</v>
      </c>
      <c r="N3882" s="69">
        <v>2024760010201</v>
      </c>
      <c r="O3882" s="69" t="s">
        <v>7938</v>
      </c>
      <c r="P3882" s="69" t="s">
        <v>7939</v>
      </c>
      <c r="Q3882" s="69" t="s">
        <v>7967</v>
      </c>
      <c r="R3882" s="69" t="s">
        <v>7960</v>
      </c>
      <c r="S3882" s="7"/>
      <c r="T3882" s="7"/>
    </row>
    <row r="3883" spans="1:20">
      <c r="A3883" s="7"/>
      <c r="B3883" s="7"/>
      <c r="C3883" s="7"/>
      <c r="D3883" s="7"/>
      <c r="E3883" s="69">
        <v>4171</v>
      </c>
      <c r="F3883" s="69">
        <v>61020020007</v>
      </c>
      <c r="G3883" s="69" t="s">
        <v>7968</v>
      </c>
      <c r="H3883" s="69">
        <v>61</v>
      </c>
      <c r="I3883" s="69" t="s">
        <v>1213</v>
      </c>
      <c r="J3883" s="69">
        <v>6102</v>
      </c>
      <c r="K3883" s="69" t="s">
        <v>1214</v>
      </c>
      <c r="L3883" s="69">
        <v>6102002</v>
      </c>
      <c r="M3883" s="69" t="s">
        <v>1215</v>
      </c>
      <c r="N3883" s="69">
        <v>2024760010202</v>
      </c>
      <c r="O3883" s="69" t="s">
        <v>7969</v>
      </c>
      <c r="P3883" s="69" t="s">
        <v>7970</v>
      </c>
      <c r="Q3883" s="69" t="s">
        <v>7971</v>
      </c>
      <c r="R3883" s="69" t="s">
        <v>7972</v>
      </c>
      <c r="S3883" s="7"/>
      <c r="T3883" s="7"/>
    </row>
    <row r="3884" spans="1:20">
      <c r="A3884" s="7"/>
      <c r="B3884" s="7"/>
      <c r="C3884" s="7"/>
      <c r="D3884" s="7"/>
      <c r="E3884" s="69">
        <v>4171</v>
      </c>
      <c r="F3884" s="69">
        <v>61020020007</v>
      </c>
      <c r="G3884" s="69" t="s">
        <v>7968</v>
      </c>
      <c r="H3884" s="69">
        <v>61</v>
      </c>
      <c r="I3884" s="69" t="s">
        <v>1213</v>
      </c>
      <c r="J3884" s="69">
        <v>6102</v>
      </c>
      <c r="K3884" s="69" t="s">
        <v>1214</v>
      </c>
      <c r="L3884" s="69">
        <v>6102002</v>
      </c>
      <c r="M3884" s="69" t="s">
        <v>1215</v>
      </c>
      <c r="N3884" s="69">
        <v>2024760010202</v>
      </c>
      <c r="O3884" s="69" t="s">
        <v>7969</v>
      </c>
      <c r="P3884" s="69" t="s">
        <v>7970</v>
      </c>
      <c r="Q3884" s="69" t="s">
        <v>7973</v>
      </c>
      <c r="R3884" s="69" t="s">
        <v>7974</v>
      </c>
      <c r="S3884" s="7"/>
      <c r="T3884" s="7"/>
    </row>
    <row r="3885" spans="1:20">
      <c r="A3885" s="7"/>
      <c r="B3885" s="7"/>
      <c r="C3885" s="7"/>
      <c r="D3885" s="7"/>
      <c r="E3885" s="69">
        <v>4171</v>
      </c>
      <c r="F3885" s="69">
        <v>61020020007</v>
      </c>
      <c r="G3885" s="69" t="s">
        <v>7968</v>
      </c>
      <c r="H3885" s="69">
        <v>61</v>
      </c>
      <c r="I3885" s="69" t="s">
        <v>1213</v>
      </c>
      <c r="J3885" s="69">
        <v>6102</v>
      </c>
      <c r="K3885" s="69" t="s">
        <v>1214</v>
      </c>
      <c r="L3885" s="69">
        <v>6102002</v>
      </c>
      <c r="M3885" s="69" t="s">
        <v>1215</v>
      </c>
      <c r="N3885" s="69">
        <v>2024760010202</v>
      </c>
      <c r="O3885" s="69" t="s">
        <v>7969</v>
      </c>
      <c r="P3885" s="69" t="s">
        <v>7970</v>
      </c>
      <c r="Q3885" s="69" t="s">
        <v>7975</v>
      </c>
      <c r="R3885" s="69" t="s">
        <v>7976</v>
      </c>
      <c r="S3885" s="7"/>
      <c r="T3885" s="7"/>
    </row>
    <row r="3886" spans="1:20">
      <c r="A3886" s="7"/>
      <c r="B3886" s="7"/>
      <c r="C3886" s="7"/>
      <c r="D3886" s="7"/>
      <c r="E3886" s="69">
        <v>4171</v>
      </c>
      <c r="F3886" s="69">
        <v>61020020007</v>
      </c>
      <c r="G3886" s="69" t="s">
        <v>7968</v>
      </c>
      <c r="H3886" s="69">
        <v>61</v>
      </c>
      <c r="I3886" s="69" t="s">
        <v>1213</v>
      </c>
      <c r="J3886" s="69">
        <v>6102</v>
      </c>
      <c r="K3886" s="69" t="s">
        <v>1214</v>
      </c>
      <c r="L3886" s="69">
        <v>6102002</v>
      </c>
      <c r="M3886" s="69" t="s">
        <v>1215</v>
      </c>
      <c r="N3886" s="69">
        <v>2024760010202</v>
      </c>
      <c r="O3886" s="69" t="s">
        <v>7969</v>
      </c>
      <c r="P3886" s="69" t="s">
        <v>7970</v>
      </c>
      <c r="Q3886" s="69" t="s">
        <v>7977</v>
      </c>
      <c r="R3886" s="69" t="s">
        <v>7978</v>
      </c>
      <c r="S3886" s="7"/>
      <c r="T3886" s="7"/>
    </row>
    <row r="3887" spans="1:20">
      <c r="A3887" s="7"/>
      <c r="B3887" s="7"/>
      <c r="C3887" s="7"/>
      <c r="D3887" s="7"/>
      <c r="E3887" s="69">
        <v>4171</v>
      </c>
      <c r="F3887" s="69">
        <v>61020020007</v>
      </c>
      <c r="G3887" s="69" t="s">
        <v>7968</v>
      </c>
      <c r="H3887" s="69">
        <v>61</v>
      </c>
      <c r="I3887" s="69" t="s">
        <v>1213</v>
      </c>
      <c r="J3887" s="69">
        <v>6102</v>
      </c>
      <c r="K3887" s="69" t="s">
        <v>1214</v>
      </c>
      <c r="L3887" s="69">
        <v>6102002</v>
      </c>
      <c r="M3887" s="69" t="s">
        <v>1215</v>
      </c>
      <c r="N3887" s="69">
        <v>2024760010202</v>
      </c>
      <c r="O3887" s="69" t="s">
        <v>7969</v>
      </c>
      <c r="P3887" s="69" t="s">
        <v>7970</v>
      </c>
      <c r="Q3887" s="69" t="s">
        <v>7979</v>
      </c>
      <c r="R3887" s="69" t="s">
        <v>7980</v>
      </c>
      <c r="S3887" s="7"/>
      <c r="T3887" s="7"/>
    </row>
    <row r="3888" spans="1:20">
      <c r="A3888" s="7"/>
      <c r="B3888" s="7"/>
      <c r="C3888" s="7"/>
      <c r="D3888" s="7"/>
      <c r="E3888" s="69">
        <v>4171</v>
      </c>
      <c r="F3888" s="69">
        <v>61020020007</v>
      </c>
      <c r="G3888" s="69" t="s">
        <v>7968</v>
      </c>
      <c r="H3888" s="69">
        <v>61</v>
      </c>
      <c r="I3888" s="69" t="s">
        <v>1213</v>
      </c>
      <c r="J3888" s="69">
        <v>6102</v>
      </c>
      <c r="K3888" s="69" t="s">
        <v>1214</v>
      </c>
      <c r="L3888" s="69">
        <v>6102002</v>
      </c>
      <c r="M3888" s="69" t="s">
        <v>1215</v>
      </c>
      <c r="N3888" s="69">
        <v>2024760010202</v>
      </c>
      <c r="O3888" s="69" t="s">
        <v>7969</v>
      </c>
      <c r="P3888" s="69" t="s">
        <v>7970</v>
      </c>
      <c r="Q3888" s="69" t="s">
        <v>7981</v>
      </c>
      <c r="R3888" s="69" t="s">
        <v>7982</v>
      </c>
      <c r="S3888" s="7"/>
      <c r="T3888" s="7"/>
    </row>
    <row r="3889" spans="1:20">
      <c r="A3889" s="7"/>
      <c r="B3889" s="7"/>
      <c r="C3889" s="7"/>
      <c r="D3889" s="7"/>
      <c r="E3889" s="69">
        <v>4171</v>
      </c>
      <c r="F3889" s="69">
        <v>61020020007</v>
      </c>
      <c r="G3889" s="69" t="s">
        <v>7968</v>
      </c>
      <c r="H3889" s="69">
        <v>61</v>
      </c>
      <c r="I3889" s="69" t="s">
        <v>1213</v>
      </c>
      <c r="J3889" s="69">
        <v>6102</v>
      </c>
      <c r="K3889" s="69" t="s">
        <v>1214</v>
      </c>
      <c r="L3889" s="69">
        <v>6102002</v>
      </c>
      <c r="M3889" s="69" t="s">
        <v>1215</v>
      </c>
      <c r="N3889" s="69">
        <v>2024760010202</v>
      </c>
      <c r="O3889" s="69" t="s">
        <v>7969</v>
      </c>
      <c r="P3889" s="69" t="s">
        <v>7970</v>
      </c>
      <c r="Q3889" s="69" t="s">
        <v>7983</v>
      </c>
      <c r="R3889" s="69" t="s">
        <v>7984</v>
      </c>
      <c r="S3889" s="7"/>
      <c r="T3889" s="7"/>
    </row>
    <row r="3890" spans="1:20">
      <c r="A3890" s="7"/>
      <c r="B3890" s="7"/>
      <c r="C3890" s="7"/>
      <c r="D3890" s="7"/>
      <c r="E3890" s="69">
        <v>4171</v>
      </c>
      <c r="F3890" s="69">
        <v>61020020007</v>
      </c>
      <c r="G3890" s="69" t="s">
        <v>7968</v>
      </c>
      <c r="H3890" s="69">
        <v>61</v>
      </c>
      <c r="I3890" s="69" t="s">
        <v>1213</v>
      </c>
      <c r="J3890" s="69">
        <v>6102</v>
      </c>
      <c r="K3890" s="69" t="s">
        <v>1214</v>
      </c>
      <c r="L3890" s="69">
        <v>6102002</v>
      </c>
      <c r="M3890" s="69" t="s">
        <v>1215</v>
      </c>
      <c r="N3890" s="69">
        <v>2024760010202</v>
      </c>
      <c r="O3890" s="69" t="s">
        <v>7969</v>
      </c>
      <c r="P3890" s="69" t="s">
        <v>7970</v>
      </c>
      <c r="Q3890" s="69" t="s">
        <v>7985</v>
      </c>
      <c r="R3890" s="69" t="s">
        <v>7974</v>
      </c>
      <c r="S3890" s="7"/>
      <c r="T3890" s="7"/>
    </row>
    <row r="3891" spans="1:20">
      <c r="A3891" s="7"/>
      <c r="B3891" s="7"/>
      <c r="C3891" s="7"/>
      <c r="D3891" s="7"/>
      <c r="E3891" s="69">
        <v>4171</v>
      </c>
      <c r="F3891" s="69">
        <v>61020020003</v>
      </c>
      <c r="G3891" s="69" t="s">
        <v>7986</v>
      </c>
      <c r="H3891" s="69">
        <v>61</v>
      </c>
      <c r="I3891" s="69" t="s">
        <v>1213</v>
      </c>
      <c r="J3891" s="69">
        <v>6102</v>
      </c>
      <c r="K3891" s="69" t="s">
        <v>1214</v>
      </c>
      <c r="L3891" s="69">
        <v>6102002</v>
      </c>
      <c r="M3891" s="69" t="s">
        <v>1215</v>
      </c>
      <c r="N3891" s="69">
        <v>2024760010206</v>
      </c>
      <c r="O3891" s="69" t="s">
        <v>7987</v>
      </c>
      <c r="P3891" s="69" t="s">
        <v>7988</v>
      </c>
      <c r="Q3891" s="69" t="s">
        <v>7989</v>
      </c>
      <c r="R3891" s="69" t="s">
        <v>7990</v>
      </c>
      <c r="S3891" s="7"/>
      <c r="T3891" s="7"/>
    </row>
    <row r="3892" spans="1:20">
      <c r="A3892" s="7"/>
      <c r="B3892" s="7"/>
      <c r="C3892" s="7"/>
      <c r="D3892" s="7"/>
      <c r="E3892" s="69">
        <v>4171</v>
      </c>
      <c r="F3892" s="69">
        <v>61020020003</v>
      </c>
      <c r="G3892" s="69" t="s">
        <v>7986</v>
      </c>
      <c r="H3892" s="69">
        <v>61</v>
      </c>
      <c r="I3892" s="69" t="s">
        <v>1213</v>
      </c>
      <c r="J3892" s="69">
        <v>6102</v>
      </c>
      <c r="K3892" s="69" t="s">
        <v>1214</v>
      </c>
      <c r="L3892" s="69">
        <v>6102002</v>
      </c>
      <c r="M3892" s="69" t="s">
        <v>1215</v>
      </c>
      <c r="N3892" s="69">
        <v>2024760010206</v>
      </c>
      <c r="O3892" s="69" t="s">
        <v>7987</v>
      </c>
      <c r="P3892" s="69" t="s">
        <v>7988</v>
      </c>
      <c r="Q3892" s="69" t="s">
        <v>7991</v>
      </c>
      <c r="R3892" s="69" t="s">
        <v>7992</v>
      </c>
      <c r="S3892" s="7"/>
      <c r="T3892" s="7"/>
    </row>
    <row r="3893" spans="1:20">
      <c r="A3893" s="7"/>
      <c r="B3893" s="7"/>
      <c r="C3893" s="7"/>
      <c r="D3893" s="7"/>
      <c r="E3893" s="69">
        <v>4171</v>
      </c>
      <c r="F3893" s="69">
        <v>61020020003</v>
      </c>
      <c r="G3893" s="69" t="s">
        <v>7986</v>
      </c>
      <c r="H3893" s="69">
        <v>61</v>
      </c>
      <c r="I3893" s="69" t="s">
        <v>1213</v>
      </c>
      <c r="J3893" s="69">
        <v>6102</v>
      </c>
      <c r="K3893" s="69" t="s">
        <v>1214</v>
      </c>
      <c r="L3893" s="69">
        <v>6102002</v>
      </c>
      <c r="M3893" s="69" t="s">
        <v>1215</v>
      </c>
      <c r="N3893" s="69">
        <v>2024760010206</v>
      </c>
      <c r="O3893" s="69" t="s">
        <v>7987</v>
      </c>
      <c r="P3893" s="69" t="s">
        <v>7988</v>
      </c>
      <c r="Q3893" s="69" t="s">
        <v>7993</v>
      </c>
      <c r="R3893" s="69" t="s">
        <v>7994</v>
      </c>
      <c r="S3893" s="7"/>
      <c r="T3893" s="7"/>
    </row>
    <row r="3894" spans="1:20">
      <c r="A3894" s="7"/>
      <c r="B3894" s="7"/>
      <c r="C3894" s="7"/>
      <c r="D3894" s="7"/>
      <c r="E3894" s="69">
        <v>4171</v>
      </c>
      <c r="F3894" s="69">
        <v>61020020003</v>
      </c>
      <c r="G3894" s="69" t="s">
        <v>7986</v>
      </c>
      <c r="H3894" s="69">
        <v>61</v>
      </c>
      <c r="I3894" s="69" t="s">
        <v>1213</v>
      </c>
      <c r="J3894" s="69">
        <v>6102</v>
      </c>
      <c r="K3894" s="69" t="s">
        <v>1214</v>
      </c>
      <c r="L3894" s="69">
        <v>6102002</v>
      </c>
      <c r="M3894" s="69" t="s">
        <v>1215</v>
      </c>
      <c r="N3894" s="69">
        <v>2024760010206</v>
      </c>
      <c r="O3894" s="69" t="s">
        <v>7987</v>
      </c>
      <c r="P3894" s="69" t="s">
        <v>7988</v>
      </c>
      <c r="Q3894" s="69" t="s">
        <v>7995</v>
      </c>
      <c r="R3894" s="69" t="s">
        <v>7996</v>
      </c>
      <c r="S3894" s="7"/>
      <c r="T3894" s="7"/>
    </row>
    <row r="3895" spans="1:20">
      <c r="A3895" s="7"/>
      <c r="B3895" s="7"/>
      <c r="C3895" s="7"/>
      <c r="D3895" s="7"/>
      <c r="E3895" s="69">
        <v>4171</v>
      </c>
      <c r="F3895" s="69">
        <v>61020020003</v>
      </c>
      <c r="G3895" s="69" t="s">
        <v>7986</v>
      </c>
      <c r="H3895" s="69">
        <v>61</v>
      </c>
      <c r="I3895" s="69" t="s">
        <v>1213</v>
      </c>
      <c r="J3895" s="69">
        <v>6102</v>
      </c>
      <c r="K3895" s="69" t="s">
        <v>1214</v>
      </c>
      <c r="L3895" s="69">
        <v>6102002</v>
      </c>
      <c r="M3895" s="69" t="s">
        <v>1215</v>
      </c>
      <c r="N3895" s="69">
        <v>2024760010206</v>
      </c>
      <c r="O3895" s="69" t="s">
        <v>7987</v>
      </c>
      <c r="P3895" s="69" t="s">
        <v>7988</v>
      </c>
      <c r="Q3895" s="69" t="s">
        <v>7997</v>
      </c>
      <c r="R3895" s="69" t="s">
        <v>7998</v>
      </c>
      <c r="S3895" s="7"/>
      <c r="T3895" s="7"/>
    </row>
    <row r="3896" spans="1:20">
      <c r="A3896" s="7"/>
      <c r="B3896" s="7"/>
      <c r="C3896" s="7"/>
      <c r="D3896" s="7"/>
      <c r="E3896" s="69">
        <v>4171</v>
      </c>
      <c r="F3896" s="69">
        <v>61020020003</v>
      </c>
      <c r="G3896" s="69" t="s">
        <v>7986</v>
      </c>
      <c r="H3896" s="69">
        <v>61</v>
      </c>
      <c r="I3896" s="69" t="s">
        <v>1213</v>
      </c>
      <c r="J3896" s="69">
        <v>6102</v>
      </c>
      <c r="K3896" s="69" t="s">
        <v>1214</v>
      </c>
      <c r="L3896" s="69">
        <v>6102002</v>
      </c>
      <c r="M3896" s="69" t="s">
        <v>1215</v>
      </c>
      <c r="N3896" s="69">
        <v>2024760010206</v>
      </c>
      <c r="O3896" s="69" t="s">
        <v>7987</v>
      </c>
      <c r="P3896" s="69" t="s">
        <v>7988</v>
      </c>
      <c r="Q3896" s="69" t="s">
        <v>7999</v>
      </c>
      <c r="R3896" s="69" t="s">
        <v>8000</v>
      </c>
      <c r="S3896" s="7"/>
      <c r="T3896" s="7"/>
    </row>
    <row r="3897" spans="1:20">
      <c r="A3897" s="7"/>
      <c r="B3897" s="7"/>
      <c r="C3897" s="7"/>
      <c r="D3897" s="7"/>
      <c r="E3897" s="69">
        <v>4171</v>
      </c>
      <c r="F3897" s="69">
        <v>61020020003</v>
      </c>
      <c r="G3897" s="69" t="s">
        <v>7986</v>
      </c>
      <c r="H3897" s="69">
        <v>61</v>
      </c>
      <c r="I3897" s="69" t="s">
        <v>1213</v>
      </c>
      <c r="J3897" s="69">
        <v>6102</v>
      </c>
      <c r="K3897" s="69" t="s">
        <v>1214</v>
      </c>
      <c r="L3897" s="69">
        <v>6102002</v>
      </c>
      <c r="M3897" s="69" t="s">
        <v>1215</v>
      </c>
      <c r="N3897" s="69">
        <v>2024760010206</v>
      </c>
      <c r="O3897" s="69" t="s">
        <v>7987</v>
      </c>
      <c r="P3897" s="69" t="s">
        <v>7988</v>
      </c>
      <c r="Q3897" s="69" t="s">
        <v>8001</v>
      </c>
      <c r="R3897" s="69" t="s">
        <v>8002</v>
      </c>
      <c r="S3897" s="7"/>
      <c r="T3897" s="7"/>
    </row>
    <row r="3898" spans="1:20">
      <c r="A3898" s="7"/>
      <c r="B3898" s="7"/>
      <c r="C3898" s="7"/>
      <c r="D3898" s="7"/>
      <c r="E3898" s="69">
        <v>4171</v>
      </c>
      <c r="F3898" s="69">
        <v>61020020003</v>
      </c>
      <c r="G3898" s="69" t="s">
        <v>7986</v>
      </c>
      <c r="H3898" s="69">
        <v>61</v>
      </c>
      <c r="I3898" s="69" t="s">
        <v>1213</v>
      </c>
      <c r="J3898" s="69">
        <v>6102</v>
      </c>
      <c r="K3898" s="69" t="s">
        <v>1214</v>
      </c>
      <c r="L3898" s="69">
        <v>6102002</v>
      </c>
      <c r="M3898" s="69" t="s">
        <v>1215</v>
      </c>
      <c r="N3898" s="69">
        <v>2024760010206</v>
      </c>
      <c r="O3898" s="69" t="s">
        <v>7987</v>
      </c>
      <c r="P3898" s="69" t="s">
        <v>7988</v>
      </c>
      <c r="Q3898" s="69" t="s">
        <v>8003</v>
      </c>
      <c r="R3898" s="69" t="s">
        <v>8004</v>
      </c>
      <c r="S3898" s="7"/>
      <c r="T3898" s="7"/>
    </row>
    <row r="3899" spans="1:20">
      <c r="A3899" s="7"/>
      <c r="B3899" s="7"/>
      <c r="C3899" s="7"/>
      <c r="D3899" s="7"/>
      <c r="E3899" s="69">
        <v>4171</v>
      </c>
      <c r="F3899" s="69">
        <v>61020020008</v>
      </c>
      <c r="G3899" s="69" t="s">
        <v>8005</v>
      </c>
      <c r="H3899" s="69">
        <v>61</v>
      </c>
      <c r="I3899" s="69" t="s">
        <v>1213</v>
      </c>
      <c r="J3899" s="69">
        <v>6102</v>
      </c>
      <c r="K3899" s="69" t="s">
        <v>1214</v>
      </c>
      <c r="L3899" s="69">
        <v>6102002</v>
      </c>
      <c r="M3899" s="69" t="s">
        <v>1215</v>
      </c>
      <c r="N3899" s="69">
        <v>2024760010206</v>
      </c>
      <c r="O3899" s="69" t="s">
        <v>7987</v>
      </c>
      <c r="P3899" s="69" t="s">
        <v>7988</v>
      </c>
      <c r="Q3899" s="69" t="s">
        <v>8006</v>
      </c>
      <c r="R3899" s="69" t="s">
        <v>8007</v>
      </c>
      <c r="S3899" s="7"/>
      <c r="T3899" s="7"/>
    </row>
    <row r="3900" spans="1:20">
      <c r="A3900" s="7"/>
      <c r="B3900" s="7"/>
      <c r="C3900" s="7"/>
      <c r="D3900" s="7"/>
      <c r="E3900" s="69">
        <v>4171</v>
      </c>
      <c r="F3900" s="69">
        <v>61020020008</v>
      </c>
      <c r="G3900" s="69" t="s">
        <v>8005</v>
      </c>
      <c r="H3900" s="69">
        <v>61</v>
      </c>
      <c r="I3900" s="69" t="s">
        <v>1213</v>
      </c>
      <c r="J3900" s="69">
        <v>6102</v>
      </c>
      <c r="K3900" s="69" t="s">
        <v>1214</v>
      </c>
      <c r="L3900" s="69">
        <v>6102002</v>
      </c>
      <c r="M3900" s="69" t="s">
        <v>1215</v>
      </c>
      <c r="N3900" s="69">
        <v>2024760010206</v>
      </c>
      <c r="O3900" s="69" t="s">
        <v>7987</v>
      </c>
      <c r="P3900" s="69" t="s">
        <v>7988</v>
      </c>
      <c r="Q3900" s="69" t="s">
        <v>8008</v>
      </c>
      <c r="R3900" s="69" t="s">
        <v>8009</v>
      </c>
      <c r="S3900" s="7"/>
      <c r="T3900" s="7"/>
    </row>
    <row r="3901" spans="1:20">
      <c r="A3901" s="7"/>
      <c r="B3901" s="7"/>
      <c r="C3901" s="7"/>
      <c r="D3901" s="7"/>
      <c r="E3901" s="69">
        <v>4171</v>
      </c>
      <c r="F3901" s="69">
        <v>61020020008</v>
      </c>
      <c r="G3901" s="69" t="s">
        <v>8005</v>
      </c>
      <c r="H3901" s="69">
        <v>61</v>
      </c>
      <c r="I3901" s="69" t="s">
        <v>1213</v>
      </c>
      <c r="J3901" s="69">
        <v>6102</v>
      </c>
      <c r="K3901" s="69" t="s">
        <v>1214</v>
      </c>
      <c r="L3901" s="69">
        <v>6102002</v>
      </c>
      <c r="M3901" s="69" t="s">
        <v>1215</v>
      </c>
      <c r="N3901" s="69">
        <v>2024760010206</v>
      </c>
      <c r="O3901" s="69" t="s">
        <v>7987</v>
      </c>
      <c r="P3901" s="69" t="s">
        <v>7988</v>
      </c>
      <c r="Q3901" s="69" t="s">
        <v>8010</v>
      </c>
      <c r="R3901" s="69" t="s">
        <v>8011</v>
      </c>
      <c r="S3901" s="7"/>
      <c r="T3901" s="7"/>
    </row>
    <row r="3902" spans="1:20">
      <c r="A3902" s="7"/>
      <c r="B3902" s="7"/>
      <c r="C3902" s="7"/>
      <c r="D3902" s="7"/>
      <c r="E3902" s="69">
        <v>4171</v>
      </c>
      <c r="F3902" s="69">
        <v>61020020008</v>
      </c>
      <c r="G3902" s="69" t="s">
        <v>8005</v>
      </c>
      <c r="H3902" s="69">
        <v>61</v>
      </c>
      <c r="I3902" s="69" t="s">
        <v>1213</v>
      </c>
      <c r="J3902" s="69">
        <v>6102</v>
      </c>
      <c r="K3902" s="69" t="s">
        <v>1214</v>
      </c>
      <c r="L3902" s="69">
        <v>6102002</v>
      </c>
      <c r="M3902" s="69" t="s">
        <v>1215</v>
      </c>
      <c r="N3902" s="69">
        <v>2024760010206</v>
      </c>
      <c r="O3902" s="69" t="s">
        <v>7987</v>
      </c>
      <c r="P3902" s="69" t="s">
        <v>7988</v>
      </c>
      <c r="Q3902" s="69" t="s">
        <v>8012</v>
      </c>
      <c r="R3902" s="69" t="s">
        <v>8013</v>
      </c>
      <c r="S3902" s="7"/>
      <c r="T3902" s="7"/>
    </row>
    <row r="3903" spans="1:20">
      <c r="A3903" s="7"/>
      <c r="B3903" s="7"/>
      <c r="C3903" s="7"/>
      <c r="D3903" s="7"/>
      <c r="E3903" s="69">
        <v>4171</v>
      </c>
      <c r="F3903" s="69">
        <v>61020020008</v>
      </c>
      <c r="G3903" s="69" t="s">
        <v>8005</v>
      </c>
      <c r="H3903" s="69">
        <v>61</v>
      </c>
      <c r="I3903" s="69" t="s">
        <v>1213</v>
      </c>
      <c r="J3903" s="69">
        <v>6102</v>
      </c>
      <c r="K3903" s="69" t="s">
        <v>1214</v>
      </c>
      <c r="L3903" s="69">
        <v>6102002</v>
      </c>
      <c r="M3903" s="69" t="s">
        <v>1215</v>
      </c>
      <c r="N3903" s="69">
        <v>2024760010206</v>
      </c>
      <c r="O3903" s="69" t="s">
        <v>7987</v>
      </c>
      <c r="P3903" s="69" t="s">
        <v>7988</v>
      </c>
      <c r="Q3903" s="69" t="s">
        <v>8014</v>
      </c>
      <c r="R3903" s="69" t="s">
        <v>8015</v>
      </c>
      <c r="S3903" s="7"/>
      <c r="T3903" s="7"/>
    </row>
    <row r="3904" spans="1:20">
      <c r="A3904" s="7"/>
      <c r="B3904" s="7"/>
      <c r="C3904" s="7"/>
      <c r="D3904" s="7"/>
      <c r="E3904" s="69">
        <v>4171</v>
      </c>
      <c r="F3904" s="69">
        <v>61020020008</v>
      </c>
      <c r="G3904" s="69" t="s">
        <v>8005</v>
      </c>
      <c r="H3904" s="69">
        <v>61</v>
      </c>
      <c r="I3904" s="69" t="s">
        <v>1213</v>
      </c>
      <c r="J3904" s="69">
        <v>6102</v>
      </c>
      <c r="K3904" s="69" t="s">
        <v>1214</v>
      </c>
      <c r="L3904" s="69">
        <v>6102002</v>
      </c>
      <c r="M3904" s="69" t="s">
        <v>1215</v>
      </c>
      <c r="N3904" s="69">
        <v>2024760010206</v>
      </c>
      <c r="O3904" s="69" t="s">
        <v>7987</v>
      </c>
      <c r="P3904" s="69" t="s">
        <v>7988</v>
      </c>
      <c r="Q3904" s="69" t="s">
        <v>8016</v>
      </c>
      <c r="R3904" s="69" t="s">
        <v>8017</v>
      </c>
      <c r="S3904" s="7"/>
      <c r="T3904" s="7"/>
    </row>
    <row r="3905" spans="1:20">
      <c r="A3905" s="7"/>
      <c r="B3905" s="7"/>
      <c r="C3905" s="7"/>
      <c r="D3905" s="7"/>
      <c r="E3905" s="69">
        <v>4171</v>
      </c>
      <c r="F3905" s="69">
        <v>61020020008</v>
      </c>
      <c r="G3905" s="69" t="s">
        <v>8005</v>
      </c>
      <c r="H3905" s="69">
        <v>61</v>
      </c>
      <c r="I3905" s="69" t="s">
        <v>1213</v>
      </c>
      <c r="J3905" s="69">
        <v>6102</v>
      </c>
      <c r="K3905" s="69" t="s">
        <v>1214</v>
      </c>
      <c r="L3905" s="69">
        <v>6102002</v>
      </c>
      <c r="M3905" s="69" t="s">
        <v>1215</v>
      </c>
      <c r="N3905" s="69">
        <v>2024760010206</v>
      </c>
      <c r="O3905" s="69" t="s">
        <v>7987</v>
      </c>
      <c r="P3905" s="69" t="s">
        <v>7988</v>
      </c>
      <c r="Q3905" s="69" t="s">
        <v>8018</v>
      </c>
      <c r="R3905" s="69" t="s">
        <v>8019</v>
      </c>
      <c r="S3905" s="7"/>
      <c r="T3905" s="7"/>
    </row>
    <row r="3906" spans="1:20">
      <c r="A3906" s="7"/>
      <c r="B3906" s="7"/>
      <c r="C3906" s="7"/>
      <c r="D3906" s="7"/>
      <c r="E3906" s="69">
        <v>4171</v>
      </c>
      <c r="F3906" s="69">
        <v>61020020008</v>
      </c>
      <c r="G3906" s="69" t="s">
        <v>8005</v>
      </c>
      <c r="H3906" s="69">
        <v>61</v>
      </c>
      <c r="I3906" s="69" t="s">
        <v>1213</v>
      </c>
      <c r="J3906" s="69">
        <v>6102</v>
      </c>
      <c r="K3906" s="69" t="s">
        <v>1214</v>
      </c>
      <c r="L3906" s="69">
        <v>6102002</v>
      </c>
      <c r="M3906" s="69" t="s">
        <v>1215</v>
      </c>
      <c r="N3906" s="69">
        <v>2024760010206</v>
      </c>
      <c r="O3906" s="69" t="s">
        <v>7987</v>
      </c>
      <c r="P3906" s="69" t="s">
        <v>7988</v>
      </c>
      <c r="Q3906" s="69" t="s">
        <v>8020</v>
      </c>
      <c r="R3906" s="69" t="s">
        <v>8021</v>
      </c>
      <c r="S3906" s="7"/>
      <c r="T3906" s="7"/>
    </row>
    <row r="3907" spans="1:20">
      <c r="A3907" s="7"/>
      <c r="B3907" s="7"/>
      <c r="C3907" s="7"/>
      <c r="D3907" s="7"/>
      <c r="E3907" s="69">
        <v>4171</v>
      </c>
      <c r="F3907" s="69">
        <v>61020020008</v>
      </c>
      <c r="G3907" s="69" t="s">
        <v>8005</v>
      </c>
      <c r="H3907" s="69">
        <v>61</v>
      </c>
      <c r="I3907" s="69" t="s">
        <v>1213</v>
      </c>
      <c r="J3907" s="69">
        <v>6102</v>
      </c>
      <c r="K3907" s="69" t="s">
        <v>1214</v>
      </c>
      <c r="L3907" s="69">
        <v>6102002</v>
      </c>
      <c r="M3907" s="69" t="s">
        <v>1215</v>
      </c>
      <c r="N3907" s="69">
        <v>2024760010206</v>
      </c>
      <c r="O3907" s="69" t="s">
        <v>7987</v>
      </c>
      <c r="P3907" s="69" t="s">
        <v>7988</v>
      </c>
      <c r="Q3907" s="69" t="s">
        <v>8022</v>
      </c>
      <c r="R3907" s="69" t="s">
        <v>8023</v>
      </c>
      <c r="S3907" s="7"/>
      <c r="T3907" s="7"/>
    </row>
    <row r="3908" spans="1:20">
      <c r="A3908" s="7"/>
      <c r="B3908" s="7"/>
      <c r="C3908" s="7"/>
      <c r="D3908" s="7"/>
      <c r="E3908" s="69">
        <v>4171</v>
      </c>
      <c r="F3908" s="69">
        <v>61020020003</v>
      </c>
      <c r="G3908" s="69" t="s">
        <v>7986</v>
      </c>
      <c r="H3908" s="69">
        <v>61</v>
      </c>
      <c r="I3908" s="69" t="s">
        <v>1213</v>
      </c>
      <c r="J3908" s="69">
        <v>6102</v>
      </c>
      <c r="K3908" s="69" t="s">
        <v>1214</v>
      </c>
      <c r="L3908" s="69">
        <v>6102002</v>
      </c>
      <c r="M3908" s="69" t="s">
        <v>1215</v>
      </c>
      <c r="N3908" s="69">
        <v>2024760010206</v>
      </c>
      <c r="O3908" s="69" t="s">
        <v>7987</v>
      </c>
      <c r="P3908" s="69" t="s">
        <v>7988</v>
      </c>
      <c r="Q3908" s="69" t="s">
        <v>8024</v>
      </c>
      <c r="R3908" s="69" t="s">
        <v>7992</v>
      </c>
      <c r="S3908" s="7"/>
      <c r="T3908" s="7"/>
    </row>
    <row r="3909" spans="1:20">
      <c r="A3909" s="7"/>
      <c r="B3909" s="7"/>
      <c r="C3909" s="7"/>
      <c r="D3909" s="7"/>
      <c r="E3909" s="69">
        <v>4171</v>
      </c>
      <c r="F3909" s="69">
        <v>61020020008</v>
      </c>
      <c r="G3909" s="69" t="s">
        <v>8005</v>
      </c>
      <c r="H3909" s="69">
        <v>61</v>
      </c>
      <c r="I3909" s="69" t="s">
        <v>1213</v>
      </c>
      <c r="J3909" s="69">
        <v>6102</v>
      </c>
      <c r="K3909" s="69" t="s">
        <v>1214</v>
      </c>
      <c r="L3909" s="69">
        <v>6102002</v>
      </c>
      <c r="M3909" s="69" t="s">
        <v>1215</v>
      </c>
      <c r="N3909" s="69">
        <v>2024760010206</v>
      </c>
      <c r="O3909" s="69" t="s">
        <v>7987</v>
      </c>
      <c r="P3909" s="69" t="s">
        <v>7988</v>
      </c>
      <c r="Q3909" s="69" t="s">
        <v>8025</v>
      </c>
      <c r="R3909" s="69" t="s">
        <v>8013</v>
      </c>
      <c r="S3909" s="7"/>
      <c r="T3909" s="7"/>
    </row>
    <row r="3910" spans="1:20">
      <c r="A3910" s="7"/>
      <c r="B3910" s="7"/>
      <c r="C3910" s="7"/>
      <c r="D3910" s="7"/>
      <c r="E3910" s="69">
        <v>4171</v>
      </c>
      <c r="F3910" s="69">
        <v>61020020013</v>
      </c>
      <c r="G3910" s="69" t="s">
        <v>8026</v>
      </c>
      <c r="H3910" s="69">
        <v>61</v>
      </c>
      <c r="I3910" s="69" t="s">
        <v>1213</v>
      </c>
      <c r="J3910" s="69">
        <v>6102</v>
      </c>
      <c r="K3910" s="69" t="s">
        <v>1214</v>
      </c>
      <c r="L3910" s="69">
        <v>6102002</v>
      </c>
      <c r="M3910" s="69" t="s">
        <v>1215</v>
      </c>
      <c r="N3910" s="69">
        <v>2024760010205</v>
      </c>
      <c r="O3910" s="69" t="s">
        <v>8027</v>
      </c>
      <c r="P3910" s="69" t="s">
        <v>8028</v>
      </c>
      <c r="Q3910" s="69" t="s">
        <v>8029</v>
      </c>
      <c r="R3910" s="69" t="s">
        <v>8030</v>
      </c>
      <c r="S3910" s="7"/>
      <c r="T3910" s="7"/>
    </row>
    <row r="3911" spans="1:20">
      <c r="A3911" s="7"/>
      <c r="B3911" s="7"/>
      <c r="C3911" s="7"/>
      <c r="D3911" s="7"/>
      <c r="E3911" s="69">
        <v>4171</v>
      </c>
      <c r="F3911" s="69">
        <v>61020020013</v>
      </c>
      <c r="G3911" s="69" t="s">
        <v>8026</v>
      </c>
      <c r="H3911" s="69">
        <v>61</v>
      </c>
      <c r="I3911" s="69" t="s">
        <v>1213</v>
      </c>
      <c r="J3911" s="69">
        <v>6102</v>
      </c>
      <c r="K3911" s="69" t="s">
        <v>1214</v>
      </c>
      <c r="L3911" s="69">
        <v>6102002</v>
      </c>
      <c r="M3911" s="69" t="s">
        <v>1215</v>
      </c>
      <c r="N3911" s="69">
        <v>2024760010205</v>
      </c>
      <c r="O3911" s="69" t="s">
        <v>8027</v>
      </c>
      <c r="P3911" s="69" t="s">
        <v>8028</v>
      </c>
      <c r="Q3911" s="69" t="s">
        <v>8031</v>
      </c>
      <c r="R3911" s="69" t="s">
        <v>8032</v>
      </c>
      <c r="S3911" s="7"/>
      <c r="T3911" s="7"/>
    </row>
    <row r="3912" spans="1:20">
      <c r="A3912" s="7"/>
      <c r="B3912" s="7"/>
      <c r="C3912" s="7"/>
      <c r="D3912" s="7"/>
      <c r="E3912" s="69">
        <v>4171</v>
      </c>
      <c r="F3912" s="69">
        <v>61020020013</v>
      </c>
      <c r="G3912" s="69" t="s">
        <v>8026</v>
      </c>
      <c r="H3912" s="69">
        <v>61</v>
      </c>
      <c r="I3912" s="69" t="s">
        <v>1213</v>
      </c>
      <c r="J3912" s="69">
        <v>6102</v>
      </c>
      <c r="K3912" s="69" t="s">
        <v>1214</v>
      </c>
      <c r="L3912" s="69">
        <v>6102002</v>
      </c>
      <c r="M3912" s="69" t="s">
        <v>1215</v>
      </c>
      <c r="N3912" s="69">
        <v>2024760010205</v>
      </c>
      <c r="O3912" s="69" t="s">
        <v>8027</v>
      </c>
      <c r="P3912" s="69" t="s">
        <v>8028</v>
      </c>
      <c r="Q3912" s="69" t="s">
        <v>8033</v>
      </c>
      <c r="R3912" s="69" t="s">
        <v>8034</v>
      </c>
      <c r="S3912" s="7"/>
      <c r="T3912" s="7"/>
    </row>
    <row r="3913" spans="1:20">
      <c r="A3913" s="7"/>
      <c r="B3913" s="7"/>
      <c r="C3913" s="7"/>
      <c r="D3913" s="7"/>
      <c r="E3913" s="69">
        <v>4171</v>
      </c>
      <c r="F3913" s="69">
        <v>61020020013</v>
      </c>
      <c r="G3913" s="69" t="s">
        <v>8026</v>
      </c>
      <c r="H3913" s="69">
        <v>61</v>
      </c>
      <c r="I3913" s="69" t="s">
        <v>1213</v>
      </c>
      <c r="J3913" s="69">
        <v>6102</v>
      </c>
      <c r="K3913" s="69" t="s">
        <v>1214</v>
      </c>
      <c r="L3913" s="69">
        <v>6102002</v>
      </c>
      <c r="M3913" s="69" t="s">
        <v>1215</v>
      </c>
      <c r="N3913" s="69">
        <v>2024760010205</v>
      </c>
      <c r="O3913" s="69" t="s">
        <v>8027</v>
      </c>
      <c r="P3913" s="69" t="s">
        <v>8028</v>
      </c>
      <c r="Q3913" s="69" t="s">
        <v>8035</v>
      </c>
      <c r="R3913" s="69" t="s">
        <v>8036</v>
      </c>
      <c r="S3913" s="7"/>
      <c r="T3913" s="7"/>
    </row>
    <row r="3914" spans="1:20">
      <c r="A3914" s="7"/>
      <c r="B3914" s="7"/>
      <c r="C3914" s="7"/>
      <c r="D3914" s="7"/>
      <c r="E3914" s="69">
        <v>4171</v>
      </c>
      <c r="F3914" s="69">
        <v>61020020019</v>
      </c>
      <c r="G3914" s="69" t="s">
        <v>8037</v>
      </c>
      <c r="H3914" s="69">
        <v>61</v>
      </c>
      <c r="I3914" s="69" t="s">
        <v>1213</v>
      </c>
      <c r="J3914" s="69">
        <v>6102</v>
      </c>
      <c r="K3914" s="69" t="s">
        <v>1214</v>
      </c>
      <c r="L3914" s="69">
        <v>6102002</v>
      </c>
      <c r="M3914" s="69" t="s">
        <v>1215</v>
      </c>
      <c r="N3914" s="69">
        <v>2024760010205</v>
      </c>
      <c r="O3914" s="69" t="s">
        <v>8027</v>
      </c>
      <c r="P3914" s="69" t="s">
        <v>8028</v>
      </c>
      <c r="Q3914" s="69" t="s">
        <v>8038</v>
      </c>
      <c r="R3914" s="69" t="s">
        <v>8039</v>
      </c>
      <c r="S3914" s="7"/>
      <c r="T3914" s="7"/>
    </row>
    <row r="3915" spans="1:20">
      <c r="A3915" s="7"/>
      <c r="B3915" s="7"/>
      <c r="C3915" s="7"/>
      <c r="D3915" s="7"/>
      <c r="E3915" s="69">
        <v>4171</v>
      </c>
      <c r="F3915" s="69">
        <v>61020020019</v>
      </c>
      <c r="G3915" s="69" t="s">
        <v>8037</v>
      </c>
      <c r="H3915" s="69">
        <v>61</v>
      </c>
      <c r="I3915" s="69" t="s">
        <v>1213</v>
      </c>
      <c r="J3915" s="69">
        <v>6102</v>
      </c>
      <c r="K3915" s="69" t="s">
        <v>1214</v>
      </c>
      <c r="L3915" s="69">
        <v>6102002</v>
      </c>
      <c r="M3915" s="69" t="s">
        <v>1215</v>
      </c>
      <c r="N3915" s="69">
        <v>2024760010205</v>
      </c>
      <c r="O3915" s="69" t="s">
        <v>8027</v>
      </c>
      <c r="P3915" s="69" t="s">
        <v>8028</v>
      </c>
      <c r="Q3915" s="69" t="s">
        <v>8040</v>
      </c>
      <c r="R3915" s="69" t="s">
        <v>8041</v>
      </c>
      <c r="S3915" s="7"/>
      <c r="T3915" s="7"/>
    </row>
    <row r="3916" spans="1:20">
      <c r="A3916" s="7"/>
      <c r="B3916" s="7"/>
      <c r="C3916" s="7"/>
      <c r="D3916" s="7"/>
      <c r="E3916" s="69">
        <v>4171</v>
      </c>
      <c r="F3916" s="69">
        <v>61020020013</v>
      </c>
      <c r="G3916" s="69" t="s">
        <v>8026</v>
      </c>
      <c r="H3916" s="69">
        <v>61</v>
      </c>
      <c r="I3916" s="69" t="s">
        <v>1213</v>
      </c>
      <c r="J3916" s="69">
        <v>6102</v>
      </c>
      <c r="K3916" s="69" t="s">
        <v>1214</v>
      </c>
      <c r="L3916" s="69">
        <v>6102002</v>
      </c>
      <c r="M3916" s="69" t="s">
        <v>1215</v>
      </c>
      <c r="N3916" s="69">
        <v>2024760010205</v>
      </c>
      <c r="O3916" s="69" t="s">
        <v>8027</v>
      </c>
      <c r="P3916" s="69" t="s">
        <v>8028</v>
      </c>
      <c r="Q3916" s="69" t="s">
        <v>8042</v>
      </c>
      <c r="R3916" s="69" t="s">
        <v>8043</v>
      </c>
      <c r="S3916" s="7"/>
      <c r="T3916" s="7"/>
    </row>
    <row r="3917" spans="1:20">
      <c r="A3917" s="7"/>
      <c r="B3917" s="7"/>
      <c r="C3917" s="7"/>
      <c r="D3917" s="7"/>
      <c r="E3917" s="69">
        <v>4171</v>
      </c>
      <c r="F3917" s="69">
        <v>61020020019</v>
      </c>
      <c r="G3917" s="69" t="s">
        <v>8037</v>
      </c>
      <c r="H3917" s="69">
        <v>61</v>
      </c>
      <c r="I3917" s="69" t="s">
        <v>1213</v>
      </c>
      <c r="J3917" s="69">
        <v>6102</v>
      </c>
      <c r="K3917" s="69" t="s">
        <v>1214</v>
      </c>
      <c r="L3917" s="69">
        <v>6102002</v>
      </c>
      <c r="M3917" s="69" t="s">
        <v>1215</v>
      </c>
      <c r="N3917" s="69">
        <v>2024760010205</v>
      </c>
      <c r="O3917" s="69" t="s">
        <v>8027</v>
      </c>
      <c r="P3917" s="69" t="s">
        <v>8028</v>
      </c>
      <c r="Q3917" s="69" t="s">
        <v>8044</v>
      </c>
      <c r="R3917" s="69" t="s">
        <v>8041</v>
      </c>
      <c r="S3917" s="7"/>
      <c r="T3917" s="7"/>
    </row>
    <row r="3918" spans="1:20">
      <c r="A3918" s="7"/>
      <c r="B3918" s="7"/>
      <c r="C3918" s="7"/>
      <c r="D3918" s="7"/>
      <c r="E3918" s="69">
        <v>4171</v>
      </c>
      <c r="F3918" s="69">
        <v>61020050007</v>
      </c>
      <c r="G3918" s="69" t="s">
        <v>8045</v>
      </c>
      <c r="H3918" s="69">
        <v>61</v>
      </c>
      <c r="I3918" s="69" t="s">
        <v>1213</v>
      </c>
      <c r="J3918" s="69">
        <v>6102</v>
      </c>
      <c r="K3918" s="69" t="s">
        <v>1214</v>
      </c>
      <c r="L3918" s="69">
        <v>6102005</v>
      </c>
      <c r="M3918" s="69" t="s">
        <v>1254</v>
      </c>
      <c r="N3918" s="69">
        <v>2024760010131</v>
      </c>
      <c r="O3918" s="69" t="s">
        <v>8046</v>
      </c>
      <c r="P3918" s="69" t="s">
        <v>8047</v>
      </c>
      <c r="Q3918" s="69" t="s">
        <v>8048</v>
      </c>
      <c r="R3918" s="69" t="s">
        <v>8049</v>
      </c>
      <c r="S3918" s="7"/>
      <c r="T3918" s="7"/>
    </row>
    <row r="3919" spans="1:20">
      <c r="A3919" s="7"/>
      <c r="B3919" s="7"/>
      <c r="C3919" s="7"/>
      <c r="D3919" s="7"/>
      <c r="E3919" s="69">
        <v>4171</v>
      </c>
      <c r="F3919" s="69">
        <v>61020050007</v>
      </c>
      <c r="G3919" s="69" t="s">
        <v>8045</v>
      </c>
      <c r="H3919" s="69">
        <v>61</v>
      </c>
      <c r="I3919" s="69" t="s">
        <v>1213</v>
      </c>
      <c r="J3919" s="69">
        <v>6102</v>
      </c>
      <c r="K3919" s="69" t="s">
        <v>1214</v>
      </c>
      <c r="L3919" s="69">
        <v>6102005</v>
      </c>
      <c r="M3919" s="69" t="s">
        <v>1254</v>
      </c>
      <c r="N3919" s="69">
        <v>2024760010131</v>
      </c>
      <c r="O3919" s="69" t="s">
        <v>8046</v>
      </c>
      <c r="P3919" s="69" t="s">
        <v>8047</v>
      </c>
      <c r="Q3919" s="69" t="s">
        <v>8050</v>
      </c>
      <c r="R3919" s="69" t="s">
        <v>8051</v>
      </c>
      <c r="S3919" s="7"/>
      <c r="T3919" s="7"/>
    </row>
    <row r="3920" spans="1:20">
      <c r="A3920" s="7"/>
      <c r="B3920" s="7"/>
      <c r="C3920" s="7"/>
      <c r="D3920" s="7"/>
      <c r="E3920" s="69">
        <v>4171</v>
      </c>
      <c r="F3920" s="69">
        <v>61020050007</v>
      </c>
      <c r="G3920" s="69" t="s">
        <v>8045</v>
      </c>
      <c r="H3920" s="69">
        <v>61</v>
      </c>
      <c r="I3920" s="69" t="s">
        <v>1213</v>
      </c>
      <c r="J3920" s="69">
        <v>6102</v>
      </c>
      <c r="K3920" s="69" t="s">
        <v>1214</v>
      </c>
      <c r="L3920" s="69">
        <v>6102005</v>
      </c>
      <c r="M3920" s="69" t="s">
        <v>1254</v>
      </c>
      <c r="N3920" s="69">
        <v>2024760010131</v>
      </c>
      <c r="O3920" s="69" t="s">
        <v>8046</v>
      </c>
      <c r="P3920" s="69" t="s">
        <v>8047</v>
      </c>
      <c r="Q3920" s="69" t="s">
        <v>8052</v>
      </c>
      <c r="R3920" s="69" t="s">
        <v>8053</v>
      </c>
      <c r="S3920" s="7"/>
      <c r="T3920" s="7"/>
    </row>
    <row r="3921" spans="1:20">
      <c r="A3921" s="7"/>
      <c r="B3921" s="7"/>
      <c r="C3921" s="7"/>
      <c r="D3921" s="7"/>
      <c r="E3921" s="69">
        <v>4171</v>
      </c>
      <c r="F3921" s="69">
        <v>61020050007</v>
      </c>
      <c r="G3921" s="69" t="s">
        <v>8045</v>
      </c>
      <c r="H3921" s="69">
        <v>61</v>
      </c>
      <c r="I3921" s="69" t="s">
        <v>1213</v>
      </c>
      <c r="J3921" s="69">
        <v>6102</v>
      </c>
      <c r="K3921" s="69" t="s">
        <v>1214</v>
      </c>
      <c r="L3921" s="69">
        <v>6102005</v>
      </c>
      <c r="M3921" s="69" t="s">
        <v>1254</v>
      </c>
      <c r="N3921" s="69">
        <v>2024760010131</v>
      </c>
      <c r="O3921" s="69" t="s">
        <v>8046</v>
      </c>
      <c r="P3921" s="69" t="s">
        <v>8047</v>
      </c>
      <c r="Q3921" s="69" t="s">
        <v>8054</v>
      </c>
      <c r="R3921" s="69" t="s">
        <v>8055</v>
      </c>
      <c r="S3921" s="7"/>
      <c r="T3921" s="7"/>
    </row>
    <row r="3922" spans="1:20">
      <c r="A3922" s="7"/>
      <c r="B3922" s="7"/>
      <c r="C3922" s="7"/>
      <c r="D3922" s="7"/>
      <c r="E3922" s="69">
        <v>4171</v>
      </c>
      <c r="F3922" s="69">
        <v>61020050007</v>
      </c>
      <c r="G3922" s="69" t="s">
        <v>8045</v>
      </c>
      <c r="H3922" s="69">
        <v>61</v>
      </c>
      <c r="I3922" s="69" t="s">
        <v>1213</v>
      </c>
      <c r="J3922" s="69">
        <v>6102</v>
      </c>
      <c r="K3922" s="69" t="s">
        <v>1214</v>
      </c>
      <c r="L3922" s="69">
        <v>6102005</v>
      </c>
      <c r="M3922" s="69" t="s">
        <v>1254</v>
      </c>
      <c r="N3922" s="69">
        <v>2024760010131</v>
      </c>
      <c r="O3922" s="69" t="s">
        <v>8046</v>
      </c>
      <c r="P3922" s="69" t="s">
        <v>8047</v>
      </c>
      <c r="Q3922" s="69" t="s">
        <v>8056</v>
      </c>
      <c r="R3922" s="69" t="s">
        <v>8049</v>
      </c>
      <c r="S3922" s="7"/>
      <c r="T3922" s="7"/>
    </row>
    <row r="3923" spans="1:20">
      <c r="A3923" s="7"/>
      <c r="B3923" s="7"/>
      <c r="C3923" s="7"/>
      <c r="D3923" s="7"/>
      <c r="E3923" s="69">
        <v>4171</v>
      </c>
      <c r="F3923" s="69">
        <v>61020020003</v>
      </c>
      <c r="G3923" s="69" t="s">
        <v>7986</v>
      </c>
      <c r="H3923" s="69">
        <v>61</v>
      </c>
      <c r="I3923" s="69" t="s">
        <v>1213</v>
      </c>
      <c r="J3923" s="69">
        <v>6102</v>
      </c>
      <c r="K3923" s="69" t="s">
        <v>1214</v>
      </c>
      <c r="L3923" s="69">
        <v>6102002</v>
      </c>
      <c r="M3923" s="69" t="s">
        <v>1215</v>
      </c>
      <c r="N3923" s="69">
        <v>2024760010308</v>
      </c>
      <c r="O3923" s="69" t="s">
        <v>8057</v>
      </c>
      <c r="P3923" s="69" t="s">
        <v>8058</v>
      </c>
      <c r="Q3923" s="69" t="s">
        <v>8059</v>
      </c>
      <c r="R3923" s="69" t="s">
        <v>8060</v>
      </c>
      <c r="S3923" s="7"/>
      <c r="T3923" s="7"/>
    </row>
    <row r="3924" spans="1:20">
      <c r="A3924" s="7"/>
      <c r="B3924" s="7"/>
      <c r="C3924" s="7"/>
      <c r="D3924" s="7"/>
      <c r="E3924" s="69">
        <v>4171</v>
      </c>
      <c r="F3924" s="69">
        <v>61020020003</v>
      </c>
      <c r="G3924" s="69" t="s">
        <v>7986</v>
      </c>
      <c r="H3924" s="69">
        <v>61</v>
      </c>
      <c r="I3924" s="69" t="s">
        <v>1213</v>
      </c>
      <c r="J3924" s="69">
        <v>6102</v>
      </c>
      <c r="K3924" s="69" t="s">
        <v>1214</v>
      </c>
      <c r="L3924" s="69">
        <v>6102002</v>
      </c>
      <c r="M3924" s="69" t="s">
        <v>1215</v>
      </c>
      <c r="N3924" s="69">
        <v>2024760010308</v>
      </c>
      <c r="O3924" s="69" t="s">
        <v>8057</v>
      </c>
      <c r="P3924" s="69" t="s">
        <v>8058</v>
      </c>
      <c r="Q3924" s="69" t="s">
        <v>8061</v>
      </c>
      <c r="R3924" s="69" t="s">
        <v>8062</v>
      </c>
      <c r="S3924" s="7"/>
      <c r="T3924" s="7"/>
    </row>
    <row r="3925" spans="1:20">
      <c r="A3925" s="7"/>
      <c r="B3925" s="7"/>
      <c r="C3925" s="7"/>
      <c r="D3925" s="7"/>
      <c r="E3925" s="69">
        <v>4171</v>
      </c>
      <c r="F3925" s="69">
        <v>61020020003</v>
      </c>
      <c r="G3925" s="69" t="s">
        <v>7986</v>
      </c>
      <c r="H3925" s="69">
        <v>61</v>
      </c>
      <c r="I3925" s="69" t="s">
        <v>1213</v>
      </c>
      <c r="J3925" s="69">
        <v>6102</v>
      </c>
      <c r="K3925" s="69" t="s">
        <v>1214</v>
      </c>
      <c r="L3925" s="69">
        <v>6102002</v>
      </c>
      <c r="M3925" s="69" t="s">
        <v>1215</v>
      </c>
      <c r="N3925" s="69">
        <v>2024760010308</v>
      </c>
      <c r="O3925" s="69" t="s">
        <v>8057</v>
      </c>
      <c r="P3925" s="69" t="s">
        <v>8058</v>
      </c>
      <c r="Q3925" s="69" t="s">
        <v>8063</v>
      </c>
      <c r="R3925" s="69" t="s">
        <v>8064</v>
      </c>
      <c r="S3925" s="7"/>
      <c r="T3925" s="7"/>
    </row>
    <row r="3926" spans="1:20">
      <c r="A3926" s="7"/>
      <c r="B3926" s="7"/>
      <c r="C3926" s="7"/>
      <c r="D3926" s="7"/>
      <c r="E3926" s="69">
        <v>4171</v>
      </c>
      <c r="F3926" s="69">
        <v>61020020008</v>
      </c>
      <c r="G3926" s="69" t="s">
        <v>8005</v>
      </c>
      <c r="H3926" s="69">
        <v>61</v>
      </c>
      <c r="I3926" s="69" t="s">
        <v>1213</v>
      </c>
      <c r="J3926" s="69">
        <v>6102</v>
      </c>
      <c r="K3926" s="69" t="s">
        <v>1214</v>
      </c>
      <c r="L3926" s="69">
        <v>6102002</v>
      </c>
      <c r="M3926" s="69" t="s">
        <v>1215</v>
      </c>
      <c r="N3926" s="69">
        <v>2024760010308</v>
      </c>
      <c r="O3926" s="69" t="s">
        <v>8057</v>
      </c>
      <c r="P3926" s="69" t="s">
        <v>8058</v>
      </c>
      <c r="Q3926" s="69" t="s">
        <v>8065</v>
      </c>
      <c r="R3926" s="69" t="s">
        <v>8066</v>
      </c>
      <c r="S3926" s="7"/>
      <c r="T3926" s="7"/>
    </row>
    <row r="3927" spans="1:20">
      <c r="A3927" s="7"/>
      <c r="B3927" s="7"/>
      <c r="C3927" s="7"/>
      <c r="D3927" s="7"/>
      <c r="E3927" s="69">
        <v>4171</v>
      </c>
      <c r="F3927" s="69">
        <v>61020020008</v>
      </c>
      <c r="G3927" s="69" t="s">
        <v>8005</v>
      </c>
      <c r="H3927" s="69">
        <v>61</v>
      </c>
      <c r="I3927" s="69" t="s">
        <v>1213</v>
      </c>
      <c r="J3927" s="69">
        <v>6102</v>
      </c>
      <c r="K3927" s="69" t="s">
        <v>1214</v>
      </c>
      <c r="L3927" s="69">
        <v>6102002</v>
      </c>
      <c r="M3927" s="69" t="s">
        <v>1215</v>
      </c>
      <c r="N3927" s="69">
        <v>2024760010308</v>
      </c>
      <c r="O3927" s="69" t="s">
        <v>8057</v>
      </c>
      <c r="P3927" s="69" t="s">
        <v>8058</v>
      </c>
      <c r="Q3927" s="69" t="s">
        <v>8067</v>
      </c>
      <c r="R3927" s="69" t="s">
        <v>8068</v>
      </c>
      <c r="S3927" s="7"/>
      <c r="T3927" s="7"/>
    </row>
    <row r="3928" spans="1:20">
      <c r="A3928" s="7"/>
      <c r="B3928" s="7"/>
      <c r="C3928" s="7"/>
      <c r="D3928" s="7"/>
      <c r="E3928" s="69">
        <v>4171</v>
      </c>
      <c r="F3928" s="69">
        <v>61020020008</v>
      </c>
      <c r="G3928" s="69" t="s">
        <v>8005</v>
      </c>
      <c r="H3928" s="69">
        <v>61</v>
      </c>
      <c r="I3928" s="69" t="s">
        <v>1213</v>
      </c>
      <c r="J3928" s="69">
        <v>6102</v>
      </c>
      <c r="K3928" s="69" t="s">
        <v>1214</v>
      </c>
      <c r="L3928" s="69">
        <v>6102002</v>
      </c>
      <c r="M3928" s="69" t="s">
        <v>1215</v>
      </c>
      <c r="N3928" s="69">
        <v>2024760010308</v>
      </c>
      <c r="O3928" s="69" t="s">
        <v>8057</v>
      </c>
      <c r="P3928" s="69" t="s">
        <v>8058</v>
      </c>
      <c r="Q3928" s="69" t="s">
        <v>8069</v>
      </c>
      <c r="R3928" s="69" t="s">
        <v>8070</v>
      </c>
      <c r="S3928" s="7"/>
      <c r="T3928" s="7"/>
    </row>
    <row r="3929" spans="1:20">
      <c r="A3929" s="7"/>
      <c r="B3929" s="7"/>
      <c r="C3929" s="7"/>
      <c r="D3929" s="7"/>
      <c r="E3929" s="69">
        <v>4171</v>
      </c>
      <c r="F3929" s="69">
        <v>61020020010</v>
      </c>
      <c r="G3929" s="69" t="s">
        <v>7890</v>
      </c>
      <c r="H3929" s="69">
        <v>61</v>
      </c>
      <c r="I3929" s="69" t="s">
        <v>1213</v>
      </c>
      <c r="J3929" s="69">
        <v>6102</v>
      </c>
      <c r="K3929" s="69" t="s">
        <v>1214</v>
      </c>
      <c r="L3929" s="69">
        <v>6102002</v>
      </c>
      <c r="M3929" s="69" t="s">
        <v>1215</v>
      </c>
      <c r="N3929" s="69">
        <v>2024760010315</v>
      </c>
      <c r="O3929" s="69" t="s">
        <v>8071</v>
      </c>
      <c r="P3929" s="69" t="s">
        <v>8072</v>
      </c>
      <c r="Q3929" s="69" t="s">
        <v>8073</v>
      </c>
      <c r="R3929" s="69" t="s">
        <v>8074</v>
      </c>
      <c r="S3929" s="7"/>
      <c r="T3929" s="7"/>
    </row>
    <row r="3930" spans="1:20">
      <c r="A3930" s="7"/>
      <c r="B3930" s="7"/>
      <c r="C3930" s="7"/>
      <c r="D3930" s="7"/>
      <c r="E3930" s="69">
        <v>4171</v>
      </c>
      <c r="F3930" s="69">
        <v>61020020010</v>
      </c>
      <c r="G3930" s="69" t="s">
        <v>7890</v>
      </c>
      <c r="H3930" s="69">
        <v>61</v>
      </c>
      <c r="I3930" s="69" t="s">
        <v>1213</v>
      </c>
      <c r="J3930" s="69">
        <v>6102</v>
      </c>
      <c r="K3930" s="69" t="s">
        <v>1214</v>
      </c>
      <c r="L3930" s="69">
        <v>6102002</v>
      </c>
      <c r="M3930" s="69" t="s">
        <v>1215</v>
      </c>
      <c r="N3930" s="69">
        <v>2024760010315</v>
      </c>
      <c r="O3930" s="69" t="s">
        <v>8071</v>
      </c>
      <c r="P3930" s="69" t="s">
        <v>8072</v>
      </c>
      <c r="Q3930" s="69" t="s">
        <v>8075</v>
      </c>
      <c r="R3930" s="69" t="s">
        <v>8076</v>
      </c>
      <c r="S3930" s="7"/>
      <c r="T3930" s="7"/>
    </row>
    <row r="3931" spans="1:20">
      <c r="A3931" s="7"/>
      <c r="B3931" s="7"/>
      <c r="C3931" s="7"/>
      <c r="D3931" s="7"/>
      <c r="E3931" s="69">
        <v>4171</v>
      </c>
      <c r="F3931" s="69">
        <v>61020020010</v>
      </c>
      <c r="G3931" s="69" t="s">
        <v>7890</v>
      </c>
      <c r="H3931" s="69">
        <v>61</v>
      </c>
      <c r="I3931" s="69" t="s">
        <v>1213</v>
      </c>
      <c r="J3931" s="69">
        <v>6102</v>
      </c>
      <c r="K3931" s="69" t="s">
        <v>1214</v>
      </c>
      <c r="L3931" s="69">
        <v>6102002</v>
      </c>
      <c r="M3931" s="69" t="s">
        <v>1215</v>
      </c>
      <c r="N3931" s="69">
        <v>2024760010315</v>
      </c>
      <c r="O3931" s="69" t="s">
        <v>8071</v>
      </c>
      <c r="P3931" s="69" t="s">
        <v>8072</v>
      </c>
      <c r="Q3931" s="69" t="s">
        <v>8077</v>
      </c>
      <c r="R3931" s="69" t="s">
        <v>8078</v>
      </c>
      <c r="S3931" s="7"/>
      <c r="T3931" s="7"/>
    </row>
    <row r="3932" spans="1:20">
      <c r="A3932" s="7"/>
      <c r="B3932" s="7"/>
      <c r="C3932" s="7"/>
      <c r="D3932" s="7"/>
      <c r="E3932" s="69">
        <v>4171</v>
      </c>
      <c r="F3932" s="69">
        <v>61020020010</v>
      </c>
      <c r="G3932" s="69" t="s">
        <v>7890</v>
      </c>
      <c r="H3932" s="69">
        <v>61</v>
      </c>
      <c r="I3932" s="69" t="s">
        <v>1213</v>
      </c>
      <c r="J3932" s="69">
        <v>6102</v>
      </c>
      <c r="K3932" s="69" t="s">
        <v>1214</v>
      </c>
      <c r="L3932" s="69">
        <v>6102002</v>
      </c>
      <c r="M3932" s="69" t="s">
        <v>1215</v>
      </c>
      <c r="N3932" s="69">
        <v>2024760010315</v>
      </c>
      <c r="O3932" s="69" t="s">
        <v>8071</v>
      </c>
      <c r="P3932" s="69" t="s">
        <v>8072</v>
      </c>
      <c r="Q3932" s="69" t="s">
        <v>8079</v>
      </c>
      <c r="R3932" s="69" t="s">
        <v>8080</v>
      </c>
      <c r="S3932" s="7"/>
      <c r="T3932" s="7"/>
    </row>
    <row r="3933" spans="1:20">
      <c r="A3933" s="7"/>
      <c r="B3933" s="7"/>
      <c r="C3933" s="7"/>
      <c r="D3933" s="7"/>
      <c r="E3933" s="69">
        <v>4171</v>
      </c>
      <c r="F3933" s="69">
        <v>61020020010</v>
      </c>
      <c r="G3933" s="69" t="s">
        <v>7890</v>
      </c>
      <c r="H3933" s="69">
        <v>61</v>
      </c>
      <c r="I3933" s="69" t="s">
        <v>1213</v>
      </c>
      <c r="J3933" s="69">
        <v>6102</v>
      </c>
      <c r="K3933" s="69" t="s">
        <v>1214</v>
      </c>
      <c r="L3933" s="69">
        <v>6102002</v>
      </c>
      <c r="M3933" s="69" t="s">
        <v>1215</v>
      </c>
      <c r="N3933" s="69">
        <v>2024760010315</v>
      </c>
      <c r="O3933" s="69" t="s">
        <v>8071</v>
      </c>
      <c r="P3933" s="69" t="s">
        <v>8072</v>
      </c>
      <c r="Q3933" s="69" t="s">
        <v>8081</v>
      </c>
      <c r="R3933" s="69" t="s">
        <v>8082</v>
      </c>
      <c r="S3933" s="7"/>
      <c r="T3933" s="7"/>
    </row>
    <row r="3934" spans="1:20">
      <c r="A3934" s="7"/>
      <c r="B3934" s="7"/>
      <c r="C3934" s="7"/>
      <c r="D3934" s="7"/>
      <c r="E3934" s="69">
        <v>4171</v>
      </c>
      <c r="F3934" s="69">
        <v>61020020010</v>
      </c>
      <c r="G3934" s="69" t="s">
        <v>7890</v>
      </c>
      <c r="H3934" s="69">
        <v>61</v>
      </c>
      <c r="I3934" s="69" t="s">
        <v>1213</v>
      </c>
      <c r="J3934" s="69">
        <v>6102</v>
      </c>
      <c r="K3934" s="69" t="s">
        <v>1214</v>
      </c>
      <c r="L3934" s="69">
        <v>6102002</v>
      </c>
      <c r="M3934" s="69" t="s">
        <v>1215</v>
      </c>
      <c r="N3934" s="69">
        <v>2024760010315</v>
      </c>
      <c r="O3934" s="69" t="s">
        <v>8071</v>
      </c>
      <c r="P3934" s="69" t="s">
        <v>8072</v>
      </c>
      <c r="Q3934" s="69" t="s">
        <v>8083</v>
      </c>
      <c r="R3934" s="69" t="s">
        <v>8080</v>
      </c>
      <c r="S3934" s="7"/>
      <c r="T3934" s="7"/>
    </row>
    <row r="3935" spans="1:20">
      <c r="A3935" s="7"/>
      <c r="B3935" s="7"/>
      <c r="C3935" s="7"/>
      <c r="D3935" s="7"/>
      <c r="E3935" s="69">
        <v>4171</v>
      </c>
      <c r="F3935" s="69">
        <v>61020020010</v>
      </c>
      <c r="G3935" s="69" t="s">
        <v>7890</v>
      </c>
      <c r="H3935" s="69">
        <v>61</v>
      </c>
      <c r="I3935" s="69" t="s">
        <v>1213</v>
      </c>
      <c r="J3935" s="69">
        <v>6102</v>
      </c>
      <c r="K3935" s="69" t="s">
        <v>1214</v>
      </c>
      <c r="L3935" s="69">
        <v>6102002</v>
      </c>
      <c r="M3935" s="69" t="s">
        <v>1215</v>
      </c>
      <c r="N3935" s="69">
        <v>2024760010315</v>
      </c>
      <c r="O3935" s="69" t="s">
        <v>8071</v>
      </c>
      <c r="P3935" s="69" t="s">
        <v>8072</v>
      </c>
      <c r="Q3935" s="69" t="s">
        <v>8084</v>
      </c>
      <c r="R3935" s="69" t="s">
        <v>8078</v>
      </c>
      <c r="S3935" s="7"/>
      <c r="T3935" s="7"/>
    </row>
    <row r="3936" spans="1:20">
      <c r="A3936" s="7"/>
      <c r="B3936" s="7"/>
      <c r="C3936" s="7"/>
      <c r="D3936" s="7"/>
      <c r="E3936" s="69">
        <v>4171</v>
      </c>
      <c r="F3936" s="69">
        <v>61020050006</v>
      </c>
      <c r="G3936" s="69" t="s">
        <v>8085</v>
      </c>
      <c r="H3936" s="69">
        <v>61</v>
      </c>
      <c r="I3936" s="69" t="s">
        <v>1213</v>
      </c>
      <c r="J3936" s="69">
        <v>6102</v>
      </c>
      <c r="K3936" s="69" t="s">
        <v>1214</v>
      </c>
      <c r="L3936" s="69">
        <v>6102005</v>
      </c>
      <c r="M3936" s="69" t="s">
        <v>1254</v>
      </c>
      <c r="N3936" s="69">
        <v>2024760010197</v>
      </c>
      <c r="O3936" s="69" t="s">
        <v>8086</v>
      </c>
      <c r="P3936" s="69" t="s">
        <v>8087</v>
      </c>
      <c r="Q3936" s="69" t="s">
        <v>8088</v>
      </c>
      <c r="R3936" s="69" t="s">
        <v>8089</v>
      </c>
      <c r="S3936" s="7"/>
      <c r="T3936" s="7"/>
    </row>
    <row r="3937" spans="1:20">
      <c r="A3937" s="7"/>
      <c r="B3937" s="7"/>
      <c r="C3937" s="7"/>
      <c r="D3937" s="7"/>
      <c r="E3937" s="69">
        <v>4171</v>
      </c>
      <c r="F3937" s="69">
        <v>61020050006</v>
      </c>
      <c r="G3937" s="69" t="s">
        <v>8085</v>
      </c>
      <c r="H3937" s="69">
        <v>61</v>
      </c>
      <c r="I3937" s="69" t="s">
        <v>1213</v>
      </c>
      <c r="J3937" s="69">
        <v>6102</v>
      </c>
      <c r="K3937" s="69" t="s">
        <v>1214</v>
      </c>
      <c r="L3937" s="69">
        <v>6102005</v>
      </c>
      <c r="M3937" s="69" t="s">
        <v>1254</v>
      </c>
      <c r="N3937" s="69">
        <v>2024760010197</v>
      </c>
      <c r="O3937" s="69" t="s">
        <v>8086</v>
      </c>
      <c r="P3937" s="69" t="s">
        <v>8087</v>
      </c>
      <c r="Q3937" s="69" t="s">
        <v>8090</v>
      </c>
      <c r="R3937" s="69" t="s">
        <v>8091</v>
      </c>
      <c r="S3937" s="7"/>
      <c r="T3937" s="7"/>
    </row>
    <row r="3938" spans="1:20">
      <c r="A3938" s="7"/>
      <c r="B3938" s="7"/>
      <c r="C3938" s="7"/>
      <c r="D3938" s="7"/>
      <c r="E3938" s="69">
        <v>4171</v>
      </c>
      <c r="F3938" s="69">
        <v>61020050006</v>
      </c>
      <c r="G3938" s="69" t="s">
        <v>8085</v>
      </c>
      <c r="H3938" s="69">
        <v>61</v>
      </c>
      <c r="I3938" s="69" t="s">
        <v>1213</v>
      </c>
      <c r="J3938" s="69">
        <v>6102</v>
      </c>
      <c r="K3938" s="69" t="s">
        <v>1214</v>
      </c>
      <c r="L3938" s="69">
        <v>6102005</v>
      </c>
      <c r="M3938" s="69" t="s">
        <v>1254</v>
      </c>
      <c r="N3938" s="69">
        <v>2024760010197</v>
      </c>
      <c r="O3938" s="69" t="s">
        <v>8086</v>
      </c>
      <c r="P3938" s="69" t="s">
        <v>8087</v>
      </c>
      <c r="Q3938" s="69" t="s">
        <v>8092</v>
      </c>
      <c r="R3938" s="69" t="s">
        <v>8093</v>
      </c>
      <c r="S3938" s="7"/>
      <c r="T3938" s="7"/>
    </row>
    <row r="3939" spans="1:20">
      <c r="A3939" s="7"/>
      <c r="B3939" s="7"/>
      <c r="C3939" s="7"/>
      <c r="D3939" s="7"/>
      <c r="E3939" s="69">
        <v>4171</v>
      </c>
      <c r="F3939" s="69">
        <v>61020050006</v>
      </c>
      <c r="G3939" s="69" t="s">
        <v>8085</v>
      </c>
      <c r="H3939" s="69">
        <v>61</v>
      </c>
      <c r="I3939" s="69" t="s">
        <v>1213</v>
      </c>
      <c r="J3939" s="69">
        <v>6102</v>
      </c>
      <c r="K3939" s="69" t="s">
        <v>1214</v>
      </c>
      <c r="L3939" s="69">
        <v>6102005</v>
      </c>
      <c r="M3939" s="69" t="s">
        <v>1254</v>
      </c>
      <c r="N3939" s="69">
        <v>2024760010197</v>
      </c>
      <c r="O3939" s="69" t="s">
        <v>8086</v>
      </c>
      <c r="P3939" s="69" t="s">
        <v>8087</v>
      </c>
      <c r="Q3939" s="69" t="s">
        <v>8094</v>
      </c>
      <c r="R3939" s="69" t="s">
        <v>8095</v>
      </c>
      <c r="S3939" s="7"/>
      <c r="T3939" s="7"/>
    </row>
    <row r="3940" spans="1:20">
      <c r="A3940" s="7"/>
      <c r="B3940" s="7"/>
      <c r="C3940" s="7"/>
      <c r="D3940" s="7"/>
      <c r="E3940" s="69">
        <v>4171</v>
      </c>
      <c r="F3940" s="69">
        <v>61020050006</v>
      </c>
      <c r="G3940" s="69" t="s">
        <v>8085</v>
      </c>
      <c r="H3940" s="69">
        <v>61</v>
      </c>
      <c r="I3940" s="69" t="s">
        <v>1213</v>
      </c>
      <c r="J3940" s="69">
        <v>6102</v>
      </c>
      <c r="K3940" s="69" t="s">
        <v>1214</v>
      </c>
      <c r="L3940" s="69">
        <v>6102005</v>
      </c>
      <c r="M3940" s="69" t="s">
        <v>1254</v>
      </c>
      <c r="N3940" s="69">
        <v>2024760010197</v>
      </c>
      <c r="O3940" s="69" t="s">
        <v>8086</v>
      </c>
      <c r="P3940" s="69" t="s">
        <v>8087</v>
      </c>
      <c r="Q3940" s="69" t="s">
        <v>8096</v>
      </c>
      <c r="R3940" s="69" t="s">
        <v>8091</v>
      </c>
      <c r="S3940" s="7"/>
      <c r="T3940" s="7"/>
    </row>
    <row r="3941" spans="1:20">
      <c r="A3941" s="7"/>
      <c r="B3941" s="7"/>
      <c r="C3941" s="7"/>
      <c r="D3941" s="7"/>
      <c r="E3941" s="69">
        <v>4171</v>
      </c>
      <c r="F3941" s="69">
        <v>61020020016</v>
      </c>
      <c r="G3941" s="69" t="s">
        <v>7875</v>
      </c>
      <c r="H3941" s="69">
        <v>61</v>
      </c>
      <c r="I3941" s="69" t="s">
        <v>1213</v>
      </c>
      <c r="J3941" s="69">
        <v>6102</v>
      </c>
      <c r="K3941" s="69" t="s">
        <v>1214</v>
      </c>
      <c r="L3941" s="69">
        <v>6102002</v>
      </c>
      <c r="M3941" s="69" t="s">
        <v>1215</v>
      </c>
      <c r="N3941" s="69">
        <v>2024760010523</v>
      </c>
      <c r="O3941" s="69" t="s">
        <v>8097</v>
      </c>
      <c r="P3941" s="69" t="s">
        <v>8098</v>
      </c>
      <c r="Q3941" s="69" t="s">
        <v>8099</v>
      </c>
      <c r="R3941" s="69" t="s">
        <v>8100</v>
      </c>
      <c r="S3941" s="7"/>
      <c r="T3941" s="7"/>
    </row>
    <row r="3942" spans="1:20">
      <c r="A3942" s="7"/>
      <c r="B3942" s="7"/>
      <c r="C3942" s="7"/>
      <c r="D3942" s="7"/>
      <c r="E3942" s="69">
        <v>4171</v>
      </c>
      <c r="F3942" s="69">
        <v>61020020016</v>
      </c>
      <c r="G3942" s="69" t="s">
        <v>7875</v>
      </c>
      <c r="H3942" s="69">
        <v>61</v>
      </c>
      <c r="I3942" s="69" t="s">
        <v>1213</v>
      </c>
      <c r="J3942" s="69">
        <v>6102</v>
      </c>
      <c r="K3942" s="69" t="s">
        <v>1214</v>
      </c>
      <c r="L3942" s="69">
        <v>6102002</v>
      </c>
      <c r="M3942" s="69" t="s">
        <v>1215</v>
      </c>
      <c r="N3942" s="69">
        <v>2024760010523</v>
      </c>
      <c r="O3942" s="69" t="s">
        <v>8097</v>
      </c>
      <c r="P3942" s="69" t="s">
        <v>8098</v>
      </c>
      <c r="Q3942" s="69" t="s">
        <v>8101</v>
      </c>
      <c r="R3942" s="69" t="s">
        <v>8102</v>
      </c>
      <c r="S3942" s="7"/>
      <c r="T3942" s="7"/>
    </row>
    <row r="3943" spans="1:20">
      <c r="A3943" s="7"/>
      <c r="B3943" s="7"/>
      <c r="C3943" s="7"/>
      <c r="D3943" s="7"/>
      <c r="E3943" s="69">
        <v>4171</v>
      </c>
      <c r="F3943" s="69">
        <v>61020020016</v>
      </c>
      <c r="G3943" s="69" t="s">
        <v>7875</v>
      </c>
      <c r="H3943" s="69">
        <v>61</v>
      </c>
      <c r="I3943" s="69" t="s">
        <v>1213</v>
      </c>
      <c r="J3943" s="69">
        <v>6102</v>
      </c>
      <c r="K3943" s="69" t="s">
        <v>1214</v>
      </c>
      <c r="L3943" s="69">
        <v>6102002</v>
      </c>
      <c r="M3943" s="69" t="s">
        <v>1215</v>
      </c>
      <c r="N3943" s="69">
        <v>2024760010523</v>
      </c>
      <c r="O3943" s="69" t="s">
        <v>8097</v>
      </c>
      <c r="P3943" s="69" t="s">
        <v>8098</v>
      </c>
      <c r="Q3943" s="69" t="s">
        <v>8103</v>
      </c>
      <c r="R3943" s="69" t="s">
        <v>8104</v>
      </c>
      <c r="S3943" s="7"/>
      <c r="T3943" s="7"/>
    </row>
    <row r="3944" spans="1:20">
      <c r="A3944" s="7"/>
      <c r="B3944" s="7"/>
      <c r="C3944" s="7"/>
      <c r="D3944" s="7"/>
      <c r="E3944" s="69">
        <v>4171</v>
      </c>
      <c r="F3944" s="69">
        <v>61020020016</v>
      </c>
      <c r="G3944" s="69" t="s">
        <v>7875</v>
      </c>
      <c r="H3944" s="69">
        <v>61</v>
      </c>
      <c r="I3944" s="69" t="s">
        <v>1213</v>
      </c>
      <c r="J3944" s="69">
        <v>6102</v>
      </c>
      <c r="K3944" s="69" t="s">
        <v>1214</v>
      </c>
      <c r="L3944" s="69">
        <v>6102002</v>
      </c>
      <c r="M3944" s="69" t="s">
        <v>1215</v>
      </c>
      <c r="N3944" s="69">
        <v>2024760010523</v>
      </c>
      <c r="O3944" s="69" t="s">
        <v>8097</v>
      </c>
      <c r="P3944" s="69" t="s">
        <v>8098</v>
      </c>
      <c r="Q3944" s="69" t="s">
        <v>8105</v>
      </c>
      <c r="R3944" s="69" t="s">
        <v>8106</v>
      </c>
      <c r="S3944" s="7"/>
      <c r="T3944" s="7"/>
    </row>
    <row r="3945" spans="1:20">
      <c r="A3945" s="7"/>
      <c r="B3945" s="7"/>
      <c r="C3945" s="7"/>
      <c r="D3945" s="7"/>
      <c r="E3945" s="69">
        <v>4171</v>
      </c>
      <c r="F3945" s="69">
        <v>61020020016</v>
      </c>
      <c r="G3945" s="69" t="s">
        <v>7875</v>
      </c>
      <c r="H3945" s="69">
        <v>61</v>
      </c>
      <c r="I3945" s="69" t="s">
        <v>1213</v>
      </c>
      <c r="J3945" s="69">
        <v>6102</v>
      </c>
      <c r="K3945" s="69" t="s">
        <v>1214</v>
      </c>
      <c r="L3945" s="69">
        <v>6102002</v>
      </c>
      <c r="M3945" s="69" t="s">
        <v>1215</v>
      </c>
      <c r="N3945" s="69">
        <v>2024760010590</v>
      </c>
      <c r="O3945" s="69" t="s">
        <v>8107</v>
      </c>
      <c r="P3945" s="69" t="s">
        <v>8108</v>
      </c>
      <c r="Q3945" s="69" t="s">
        <v>8109</v>
      </c>
      <c r="R3945" s="69" t="s">
        <v>8110</v>
      </c>
      <c r="S3945" s="7"/>
      <c r="T3945" s="7"/>
    </row>
    <row r="3946" spans="1:20">
      <c r="A3946" s="7"/>
      <c r="B3946" s="7"/>
      <c r="C3946" s="7"/>
      <c r="D3946" s="7"/>
      <c r="E3946" s="69">
        <v>4171</v>
      </c>
      <c r="F3946" s="69">
        <v>61020020016</v>
      </c>
      <c r="G3946" s="69" t="s">
        <v>7875</v>
      </c>
      <c r="H3946" s="69">
        <v>61</v>
      </c>
      <c r="I3946" s="69" t="s">
        <v>1213</v>
      </c>
      <c r="J3946" s="69">
        <v>6102</v>
      </c>
      <c r="K3946" s="69" t="s">
        <v>1214</v>
      </c>
      <c r="L3946" s="69">
        <v>6102002</v>
      </c>
      <c r="M3946" s="69" t="s">
        <v>1215</v>
      </c>
      <c r="N3946" s="69">
        <v>2024760010590</v>
      </c>
      <c r="O3946" s="69" t="s">
        <v>8107</v>
      </c>
      <c r="P3946" s="69" t="s">
        <v>8108</v>
      </c>
      <c r="Q3946" s="69" t="s">
        <v>8111</v>
      </c>
      <c r="R3946" s="69" t="s">
        <v>8112</v>
      </c>
      <c r="S3946" s="7"/>
      <c r="T3946" s="7"/>
    </row>
    <row r="3947" spans="1:20">
      <c r="A3947" s="7"/>
      <c r="B3947" s="7"/>
      <c r="C3947" s="7"/>
      <c r="D3947" s="7"/>
      <c r="E3947" s="69">
        <v>4171</v>
      </c>
      <c r="F3947" s="69">
        <v>61020020016</v>
      </c>
      <c r="G3947" s="69" t="s">
        <v>7875</v>
      </c>
      <c r="H3947" s="69">
        <v>61</v>
      </c>
      <c r="I3947" s="69" t="s">
        <v>1213</v>
      </c>
      <c r="J3947" s="69">
        <v>6102</v>
      </c>
      <c r="K3947" s="69" t="s">
        <v>1214</v>
      </c>
      <c r="L3947" s="69">
        <v>6102002</v>
      </c>
      <c r="M3947" s="69" t="s">
        <v>1215</v>
      </c>
      <c r="N3947" s="69">
        <v>2024760010590</v>
      </c>
      <c r="O3947" s="69" t="s">
        <v>8107</v>
      </c>
      <c r="P3947" s="69" t="s">
        <v>8108</v>
      </c>
      <c r="Q3947" s="69" t="s">
        <v>8113</v>
      </c>
      <c r="R3947" s="69" t="s">
        <v>8114</v>
      </c>
      <c r="S3947" s="7"/>
      <c r="T3947" s="7"/>
    </row>
    <row r="3948" spans="1:20">
      <c r="A3948" s="7"/>
      <c r="B3948" s="7"/>
      <c r="C3948" s="7"/>
      <c r="D3948" s="7"/>
      <c r="E3948" s="69">
        <v>4171</v>
      </c>
      <c r="F3948" s="69">
        <v>61020020016</v>
      </c>
      <c r="G3948" s="69" t="s">
        <v>7875</v>
      </c>
      <c r="H3948" s="69">
        <v>61</v>
      </c>
      <c r="I3948" s="69" t="s">
        <v>1213</v>
      </c>
      <c r="J3948" s="69">
        <v>6102</v>
      </c>
      <c r="K3948" s="69" t="s">
        <v>1214</v>
      </c>
      <c r="L3948" s="69">
        <v>6102002</v>
      </c>
      <c r="M3948" s="69" t="s">
        <v>1215</v>
      </c>
      <c r="N3948" s="69">
        <v>2024760010590</v>
      </c>
      <c r="O3948" s="69" t="s">
        <v>8107</v>
      </c>
      <c r="P3948" s="69" t="s">
        <v>8108</v>
      </c>
      <c r="Q3948" s="69" t="s">
        <v>8115</v>
      </c>
      <c r="R3948" s="69" t="s">
        <v>8116</v>
      </c>
      <c r="S3948" s="7"/>
      <c r="T3948" s="7"/>
    </row>
    <row r="3949" spans="1:20">
      <c r="A3949" s="7"/>
      <c r="B3949" s="7"/>
      <c r="C3949" s="7"/>
      <c r="D3949" s="7"/>
      <c r="E3949" s="69">
        <v>4171</v>
      </c>
      <c r="F3949" s="69">
        <v>61020020016</v>
      </c>
      <c r="G3949" s="69" t="s">
        <v>7875</v>
      </c>
      <c r="H3949" s="69">
        <v>61</v>
      </c>
      <c r="I3949" s="69" t="s">
        <v>1213</v>
      </c>
      <c r="J3949" s="69">
        <v>6102</v>
      </c>
      <c r="K3949" s="69" t="s">
        <v>1214</v>
      </c>
      <c r="L3949" s="69">
        <v>6102002</v>
      </c>
      <c r="M3949" s="69" t="s">
        <v>1215</v>
      </c>
      <c r="N3949" s="69">
        <v>2024760010526</v>
      </c>
      <c r="O3949" s="69" t="s">
        <v>8117</v>
      </c>
      <c r="P3949" s="69" t="s">
        <v>8118</v>
      </c>
      <c r="Q3949" s="69" t="s">
        <v>8119</v>
      </c>
      <c r="R3949" s="69" t="s">
        <v>8120</v>
      </c>
      <c r="S3949" s="7"/>
      <c r="T3949" s="7"/>
    </row>
    <row r="3950" spans="1:20">
      <c r="A3950" s="7"/>
      <c r="B3950" s="7"/>
      <c r="C3950" s="7"/>
      <c r="D3950" s="7"/>
      <c r="E3950" s="69">
        <v>4171</v>
      </c>
      <c r="F3950" s="69">
        <v>61020020016</v>
      </c>
      <c r="G3950" s="69" t="s">
        <v>7875</v>
      </c>
      <c r="H3950" s="69">
        <v>61</v>
      </c>
      <c r="I3950" s="69" t="s">
        <v>1213</v>
      </c>
      <c r="J3950" s="69">
        <v>6102</v>
      </c>
      <c r="K3950" s="69" t="s">
        <v>1214</v>
      </c>
      <c r="L3950" s="69">
        <v>6102002</v>
      </c>
      <c r="M3950" s="69" t="s">
        <v>1215</v>
      </c>
      <c r="N3950" s="69">
        <v>2024760010526</v>
      </c>
      <c r="O3950" s="69" t="s">
        <v>8117</v>
      </c>
      <c r="P3950" s="69" t="s">
        <v>8118</v>
      </c>
      <c r="Q3950" s="69" t="s">
        <v>8121</v>
      </c>
      <c r="R3950" s="69" t="s">
        <v>8122</v>
      </c>
      <c r="S3950" s="7"/>
      <c r="T3950" s="7"/>
    </row>
    <row r="3951" spans="1:20">
      <c r="A3951" s="7"/>
      <c r="B3951" s="7"/>
      <c r="C3951" s="7"/>
      <c r="D3951" s="7"/>
      <c r="E3951" s="69">
        <v>4171</v>
      </c>
      <c r="F3951" s="69">
        <v>61020020016</v>
      </c>
      <c r="G3951" s="69" t="s">
        <v>7875</v>
      </c>
      <c r="H3951" s="69">
        <v>61</v>
      </c>
      <c r="I3951" s="69" t="s">
        <v>1213</v>
      </c>
      <c r="J3951" s="69">
        <v>6102</v>
      </c>
      <c r="K3951" s="69" t="s">
        <v>1214</v>
      </c>
      <c r="L3951" s="69">
        <v>6102002</v>
      </c>
      <c r="M3951" s="69" t="s">
        <v>1215</v>
      </c>
      <c r="N3951" s="69">
        <v>2024760010526</v>
      </c>
      <c r="O3951" s="69" t="s">
        <v>8117</v>
      </c>
      <c r="P3951" s="69" t="s">
        <v>8118</v>
      </c>
      <c r="Q3951" s="69" t="s">
        <v>8123</v>
      </c>
      <c r="R3951" s="69" t="s">
        <v>8124</v>
      </c>
      <c r="S3951" s="7"/>
      <c r="T3951" s="7"/>
    </row>
    <row r="3952" spans="1:20">
      <c r="A3952" s="7"/>
      <c r="B3952" s="7"/>
      <c r="C3952" s="7"/>
      <c r="D3952" s="7"/>
      <c r="E3952" s="69">
        <v>4171</v>
      </c>
      <c r="F3952" s="69">
        <v>61020020016</v>
      </c>
      <c r="G3952" s="69" t="s">
        <v>7875</v>
      </c>
      <c r="H3952" s="69">
        <v>61</v>
      </c>
      <c r="I3952" s="69" t="s">
        <v>1213</v>
      </c>
      <c r="J3952" s="69">
        <v>6102</v>
      </c>
      <c r="K3952" s="69" t="s">
        <v>1214</v>
      </c>
      <c r="L3952" s="69">
        <v>6102002</v>
      </c>
      <c r="M3952" s="69" t="s">
        <v>1215</v>
      </c>
      <c r="N3952" s="69">
        <v>2024760010526</v>
      </c>
      <c r="O3952" s="69" t="s">
        <v>8117</v>
      </c>
      <c r="P3952" s="69" t="s">
        <v>8118</v>
      </c>
      <c r="Q3952" s="69" t="s">
        <v>8125</v>
      </c>
      <c r="R3952" s="69" t="s">
        <v>8126</v>
      </c>
      <c r="S3952" s="7"/>
      <c r="T3952" s="7"/>
    </row>
    <row r="3953" spans="1:20">
      <c r="A3953" s="7"/>
      <c r="B3953" s="7"/>
      <c r="C3953" s="7"/>
      <c r="D3953" s="7"/>
      <c r="E3953" s="69">
        <v>4171</v>
      </c>
      <c r="F3953" s="69">
        <v>61020020016</v>
      </c>
      <c r="G3953" s="69" t="s">
        <v>7875</v>
      </c>
      <c r="H3953" s="69">
        <v>61</v>
      </c>
      <c r="I3953" s="69" t="s">
        <v>1213</v>
      </c>
      <c r="J3953" s="69">
        <v>6102</v>
      </c>
      <c r="K3953" s="69" t="s">
        <v>1214</v>
      </c>
      <c r="L3953" s="69">
        <v>6102002</v>
      </c>
      <c r="M3953" s="69" t="s">
        <v>1215</v>
      </c>
      <c r="N3953" s="69">
        <v>2024760010527</v>
      </c>
      <c r="O3953" s="69" t="s">
        <v>8127</v>
      </c>
      <c r="P3953" s="69" t="s">
        <v>8128</v>
      </c>
      <c r="Q3953" s="69" t="s">
        <v>8129</v>
      </c>
      <c r="R3953" s="69" t="s">
        <v>8130</v>
      </c>
      <c r="S3953" s="7"/>
      <c r="T3953" s="7"/>
    </row>
    <row r="3954" spans="1:20">
      <c r="A3954" s="7"/>
      <c r="B3954" s="7"/>
      <c r="C3954" s="7"/>
      <c r="D3954" s="7"/>
      <c r="E3954" s="69">
        <v>4171</v>
      </c>
      <c r="F3954" s="69">
        <v>61020020016</v>
      </c>
      <c r="G3954" s="69" t="s">
        <v>7875</v>
      </c>
      <c r="H3954" s="69">
        <v>61</v>
      </c>
      <c r="I3954" s="69" t="s">
        <v>1213</v>
      </c>
      <c r="J3954" s="69">
        <v>6102</v>
      </c>
      <c r="K3954" s="69" t="s">
        <v>1214</v>
      </c>
      <c r="L3954" s="69">
        <v>6102002</v>
      </c>
      <c r="M3954" s="69" t="s">
        <v>1215</v>
      </c>
      <c r="N3954" s="69">
        <v>2024760010527</v>
      </c>
      <c r="O3954" s="69" t="s">
        <v>8127</v>
      </c>
      <c r="P3954" s="69" t="s">
        <v>8128</v>
      </c>
      <c r="Q3954" s="69" t="s">
        <v>8131</v>
      </c>
      <c r="R3954" s="69" t="s">
        <v>8132</v>
      </c>
      <c r="S3954" s="7"/>
      <c r="T3954" s="7"/>
    </row>
    <row r="3955" spans="1:20">
      <c r="A3955" s="7"/>
      <c r="B3955" s="7"/>
      <c r="C3955" s="7"/>
      <c r="D3955" s="7"/>
      <c r="E3955" s="69">
        <v>4171</v>
      </c>
      <c r="F3955" s="69">
        <v>61020020016</v>
      </c>
      <c r="G3955" s="69" t="s">
        <v>7875</v>
      </c>
      <c r="H3955" s="69">
        <v>61</v>
      </c>
      <c r="I3955" s="69" t="s">
        <v>1213</v>
      </c>
      <c r="J3955" s="69">
        <v>6102</v>
      </c>
      <c r="K3955" s="69" t="s">
        <v>1214</v>
      </c>
      <c r="L3955" s="69">
        <v>6102002</v>
      </c>
      <c r="M3955" s="69" t="s">
        <v>1215</v>
      </c>
      <c r="N3955" s="69">
        <v>2024760010527</v>
      </c>
      <c r="O3955" s="69" t="s">
        <v>8127</v>
      </c>
      <c r="P3955" s="69" t="s">
        <v>8128</v>
      </c>
      <c r="Q3955" s="69" t="s">
        <v>8133</v>
      </c>
      <c r="R3955" s="69" t="s">
        <v>8134</v>
      </c>
      <c r="S3955" s="7"/>
      <c r="T3955" s="7"/>
    </row>
    <row r="3956" spans="1:20">
      <c r="A3956" s="7"/>
      <c r="B3956" s="7"/>
      <c r="C3956" s="7"/>
      <c r="D3956" s="7"/>
      <c r="E3956" s="69">
        <v>4171</v>
      </c>
      <c r="F3956" s="69">
        <v>61020020016</v>
      </c>
      <c r="G3956" s="69" t="s">
        <v>7875</v>
      </c>
      <c r="H3956" s="69">
        <v>61</v>
      </c>
      <c r="I3956" s="69" t="s">
        <v>1213</v>
      </c>
      <c r="J3956" s="69">
        <v>6102</v>
      </c>
      <c r="K3956" s="69" t="s">
        <v>1214</v>
      </c>
      <c r="L3956" s="69">
        <v>6102002</v>
      </c>
      <c r="M3956" s="69" t="s">
        <v>1215</v>
      </c>
      <c r="N3956" s="69">
        <v>2024760010529</v>
      </c>
      <c r="O3956" s="69" t="s">
        <v>8135</v>
      </c>
      <c r="P3956" s="69" t="s">
        <v>8136</v>
      </c>
      <c r="Q3956" s="69" t="s">
        <v>8137</v>
      </c>
      <c r="R3956" s="69" t="s">
        <v>8138</v>
      </c>
      <c r="S3956" s="7"/>
      <c r="T3956" s="7"/>
    </row>
    <row r="3957" spans="1:20">
      <c r="A3957" s="7"/>
      <c r="B3957" s="7"/>
      <c r="C3957" s="7"/>
      <c r="D3957" s="7"/>
      <c r="E3957" s="69">
        <v>4171</v>
      </c>
      <c r="F3957" s="69">
        <v>61020020016</v>
      </c>
      <c r="G3957" s="69" t="s">
        <v>7875</v>
      </c>
      <c r="H3957" s="69">
        <v>61</v>
      </c>
      <c r="I3957" s="69" t="s">
        <v>1213</v>
      </c>
      <c r="J3957" s="69">
        <v>6102</v>
      </c>
      <c r="K3957" s="69" t="s">
        <v>1214</v>
      </c>
      <c r="L3957" s="69">
        <v>6102002</v>
      </c>
      <c r="M3957" s="69" t="s">
        <v>1215</v>
      </c>
      <c r="N3957" s="69">
        <v>2024760010529</v>
      </c>
      <c r="O3957" s="69" t="s">
        <v>8135</v>
      </c>
      <c r="P3957" s="69" t="s">
        <v>8136</v>
      </c>
      <c r="Q3957" s="69" t="s">
        <v>8139</v>
      </c>
      <c r="R3957" s="69" t="s">
        <v>8140</v>
      </c>
      <c r="S3957" s="7"/>
      <c r="T3957" s="7"/>
    </row>
    <row r="3958" spans="1:20">
      <c r="A3958" s="7"/>
      <c r="B3958" s="7"/>
      <c r="C3958" s="7"/>
      <c r="D3958" s="7"/>
      <c r="E3958" s="69">
        <v>4171</v>
      </c>
      <c r="F3958" s="69">
        <v>61020020016</v>
      </c>
      <c r="G3958" s="69" t="s">
        <v>7875</v>
      </c>
      <c r="H3958" s="69">
        <v>61</v>
      </c>
      <c r="I3958" s="69" t="s">
        <v>1213</v>
      </c>
      <c r="J3958" s="69">
        <v>6102</v>
      </c>
      <c r="K3958" s="69" t="s">
        <v>1214</v>
      </c>
      <c r="L3958" s="69">
        <v>6102002</v>
      </c>
      <c r="M3958" s="69" t="s">
        <v>1215</v>
      </c>
      <c r="N3958" s="69">
        <v>2024760010529</v>
      </c>
      <c r="O3958" s="69" t="s">
        <v>8135</v>
      </c>
      <c r="P3958" s="69" t="s">
        <v>8136</v>
      </c>
      <c r="Q3958" s="69" t="s">
        <v>8141</v>
      </c>
      <c r="R3958" s="69" t="s">
        <v>8142</v>
      </c>
      <c r="S3958" s="7"/>
      <c r="T3958" s="7"/>
    </row>
    <row r="3959" spans="1:20">
      <c r="A3959" s="7"/>
      <c r="B3959" s="7"/>
      <c r="C3959" s="7"/>
      <c r="D3959" s="7"/>
      <c r="E3959" s="69">
        <v>4171</v>
      </c>
      <c r="F3959" s="69">
        <v>61020020016</v>
      </c>
      <c r="G3959" s="69" t="s">
        <v>7875</v>
      </c>
      <c r="H3959" s="69">
        <v>61</v>
      </c>
      <c r="I3959" s="69" t="s">
        <v>1213</v>
      </c>
      <c r="J3959" s="69">
        <v>6102</v>
      </c>
      <c r="K3959" s="69" t="s">
        <v>1214</v>
      </c>
      <c r="L3959" s="69">
        <v>6102002</v>
      </c>
      <c r="M3959" s="69" t="s">
        <v>1215</v>
      </c>
      <c r="N3959" s="69">
        <v>2024760010531</v>
      </c>
      <c r="O3959" s="69" t="s">
        <v>8143</v>
      </c>
      <c r="P3959" s="69" t="s">
        <v>8144</v>
      </c>
      <c r="Q3959" s="69" t="s">
        <v>8145</v>
      </c>
      <c r="R3959" s="69" t="s">
        <v>8146</v>
      </c>
      <c r="S3959" s="7"/>
      <c r="T3959" s="7"/>
    </row>
    <row r="3960" spans="1:20">
      <c r="A3960" s="7"/>
      <c r="B3960" s="7"/>
      <c r="C3960" s="7"/>
      <c r="D3960" s="7"/>
      <c r="E3960" s="69">
        <v>4171</v>
      </c>
      <c r="F3960" s="69">
        <v>61020020016</v>
      </c>
      <c r="G3960" s="69" t="s">
        <v>7875</v>
      </c>
      <c r="H3960" s="69">
        <v>61</v>
      </c>
      <c r="I3960" s="69" t="s">
        <v>1213</v>
      </c>
      <c r="J3960" s="69">
        <v>6102</v>
      </c>
      <c r="K3960" s="69" t="s">
        <v>1214</v>
      </c>
      <c r="L3960" s="69">
        <v>6102002</v>
      </c>
      <c r="M3960" s="69" t="s">
        <v>1215</v>
      </c>
      <c r="N3960" s="69">
        <v>2024760010531</v>
      </c>
      <c r="O3960" s="69" t="s">
        <v>8143</v>
      </c>
      <c r="P3960" s="69" t="s">
        <v>8144</v>
      </c>
      <c r="Q3960" s="69" t="s">
        <v>8147</v>
      </c>
      <c r="R3960" s="69" t="s">
        <v>8148</v>
      </c>
      <c r="S3960" s="7"/>
      <c r="T3960" s="7"/>
    </row>
    <row r="3961" spans="1:20">
      <c r="A3961" s="7"/>
      <c r="B3961" s="7"/>
      <c r="C3961" s="7"/>
      <c r="D3961" s="7"/>
      <c r="E3961" s="69">
        <v>4171</v>
      </c>
      <c r="F3961" s="69">
        <v>61020020016</v>
      </c>
      <c r="G3961" s="69" t="s">
        <v>7875</v>
      </c>
      <c r="H3961" s="69">
        <v>61</v>
      </c>
      <c r="I3961" s="69" t="s">
        <v>1213</v>
      </c>
      <c r="J3961" s="69">
        <v>6102</v>
      </c>
      <c r="K3961" s="69" t="s">
        <v>1214</v>
      </c>
      <c r="L3961" s="69">
        <v>6102002</v>
      </c>
      <c r="M3961" s="69" t="s">
        <v>1215</v>
      </c>
      <c r="N3961" s="69">
        <v>2024760010531</v>
      </c>
      <c r="O3961" s="69" t="s">
        <v>8143</v>
      </c>
      <c r="P3961" s="69" t="s">
        <v>8144</v>
      </c>
      <c r="Q3961" s="69" t="s">
        <v>8149</v>
      </c>
      <c r="R3961" s="69" t="s">
        <v>8150</v>
      </c>
      <c r="S3961" s="7"/>
      <c r="T3961" s="7"/>
    </row>
    <row r="3962" spans="1:20">
      <c r="A3962" s="7"/>
      <c r="B3962" s="7"/>
      <c r="C3962" s="7"/>
      <c r="D3962" s="7"/>
      <c r="E3962" s="69">
        <v>4171</v>
      </c>
      <c r="F3962" s="69">
        <v>61020020016</v>
      </c>
      <c r="G3962" s="69" t="s">
        <v>7875</v>
      </c>
      <c r="H3962" s="69">
        <v>61</v>
      </c>
      <c r="I3962" s="69" t="s">
        <v>1213</v>
      </c>
      <c r="J3962" s="69">
        <v>6102</v>
      </c>
      <c r="K3962" s="69" t="s">
        <v>1214</v>
      </c>
      <c r="L3962" s="69">
        <v>6102002</v>
      </c>
      <c r="M3962" s="69" t="s">
        <v>1215</v>
      </c>
      <c r="N3962" s="69">
        <v>2024760010532</v>
      </c>
      <c r="O3962" s="69" t="s">
        <v>8151</v>
      </c>
      <c r="P3962" s="69" t="s">
        <v>8152</v>
      </c>
      <c r="Q3962" s="69" t="s">
        <v>8153</v>
      </c>
      <c r="R3962" s="69" t="s">
        <v>8154</v>
      </c>
      <c r="S3962" s="7"/>
      <c r="T3962" s="7"/>
    </row>
    <row r="3963" spans="1:20">
      <c r="A3963" s="7"/>
      <c r="B3963" s="7"/>
      <c r="C3963" s="7"/>
      <c r="D3963" s="7"/>
      <c r="E3963" s="69">
        <v>4171</v>
      </c>
      <c r="F3963" s="69">
        <v>61020020016</v>
      </c>
      <c r="G3963" s="69" t="s">
        <v>7875</v>
      </c>
      <c r="H3963" s="69">
        <v>61</v>
      </c>
      <c r="I3963" s="69" t="s">
        <v>1213</v>
      </c>
      <c r="J3963" s="69">
        <v>6102</v>
      </c>
      <c r="K3963" s="69" t="s">
        <v>1214</v>
      </c>
      <c r="L3963" s="69">
        <v>6102002</v>
      </c>
      <c r="M3963" s="69" t="s">
        <v>1215</v>
      </c>
      <c r="N3963" s="69">
        <v>2024760010532</v>
      </c>
      <c r="O3963" s="69" t="s">
        <v>8151</v>
      </c>
      <c r="P3963" s="69" t="s">
        <v>8152</v>
      </c>
      <c r="Q3963" s="69" t="s">
        <v>8155</v>
      </c>
      <c r="R3963" s="69" t="s">
        <v>8156</v>
      </c>
      <c r="S3963" s="7"/>
      <c r="T3963" s="7"/>
    </row>
    <row r="3964" spans="1:20">
      <c r="A3964" s="7"/>
      <c r="B3964" s="7"/>
      <c r="C3964" s="7"/>
      <c r="D3964" s="7"/>
      <c r="E3964" s="69">
        <v>4171</v>
      </c>
      <c r="F3964" s="69">
        <v>61020020016</v>
      </c>
      <c r="G3964" s="69" t="s">
        <v>7875</v>
      </c>
      <c r="H3964" s="69">
        <v>61</v>
      </c>
      <c r="I3964" s="69" t="s">
        <v>1213</v>
      </c>
      <c r="J3964" s="69">
        <v>6102</v>
      </c>
      <c r="K3964" s="69" t="s">
        <v>1214</v>
      </c>
      <c r="L3964" s="69">
        <v>6102002</v>
      </c>
      <c r="M3964" s="69" t="s">
        <v>1215</v>
      </c>
      <c r="N3964" s="69">
        <v>2024760010532</v>
      </c>
      <c r="O3964" s="69" t="s">
        <v>8151</v>
      </c>
      <c r="P3964" s="69" t="s">
        <v>8152</v>
      </c>
      <c r="Q3964" s="69" t="s">
        <v>8157</v>
      </c>
      <c r="R3964" s="69" t="s">
        <v>8158</v>
      </c>
      <c r="S3964" s="7"/>
      <c r="T3964" s="7"/>
    </row>
    <row r="3965" spans="1:20">
      <c r="A3965" s="7"/>
      <c r="B3965" s="7"/>
      <c r="C3965" s="7"/>
      <c r="D3965" s="7"/>
      <c r="E3965" s="69">
        <v>4171</v>
      </c>
      <c r="F3965" s="69">
        <v>61020020016</v>
      </c>
      <c r="G3965" s="69" t="s">
        <v>7875</v>
      </c>
      <c r="H3965" s="69">
        <v>61</v>
      </c>
      <c r="I3965" s="69" t="s">
        <v>1213</v>
      </c>
      <c r="J3965" s="69">
        <v>6102</v>
      </c>
      <c r="K3965" s="69" t="s">
        <v>1214</v>
      </c>
      <c r="L3965" s="69">
        <v>6102002</v>
      </c>
      <c r="M3965" s="69" t="s">
        <v>1215</v>
      </c>
      <c r="N3965" s="69">
        <v>2024760010532</v>
      </c>
      <c r="O3965" s="69" t="s">
        <v>8151</v>
      </c>
      <c r="P3965" s="69" t="s">
        <v>8152</v>
      </c>
      <c r="Q3965" s="69" t="s">
        <v>8159</v>
      </c>
      <c r="R3965" s="69" t="s">
        <v>8160</v>
      </c>
      <c r="S3965" s="7"/>
      <c r="T3965" s="7"/>
    </row>
    <row r="3966" spans="1:20">
      <c r="A3966" s="7"/>
      <c r="B3966" s="7"/>
      <c r="C3966" s="7"/>
      <c r="D3966" s="7"/>
      <c r="E3966" s="69">
        <v>4171</v>
      </c>
      <c r="F3966" s="69">
        <v>61020020016</v>
      </c>
      <c r="G3966" s="69" t="s">
        <v>7875</v>
      </c>
      <c r="H3966" s="69">
        <v>61</v>
      </c>
      <c r="I3966" s="69" t="s">
        <v>1213</v>
      </c>
      <c r="J3966" s="69">
        <v>6102</v>
      </c>
      <c r="K3966" s="69" t="s">
        <v>1214</v>
      </c>
      <c r="L3966" s="69">
        <v>6102002</v>
      </c>
      <c r="M3966" s="69" t="s">
        <v>1215</v>
      </c>
      <c r="N3966" s="69">
        <v>2024760010533</v>
      </c>
      <c r="O3966" s="69" t="s">
        <v>8161</v>
      </c>
      <c r="P3966" s="69" t="s">
        <v>8162</v>
      </c>
      <c r="Q3966" s="69" t="s">
        <v>8163</v>
      </c>
      <c r="R3966" s="69" t="s">
        <v>8164</v>
      </c>
      <c r="S3966" s="7"/>
      <c r="T3966" s="7"/>
    </row>
    <row r="3967" spans="1:20">
      <c r="A3967" s="7"/>
      <c r="B3967" s="7"/>
      <c r="C3967" s="7"/>
      <c r="D3967" s="7"/>
      <c r="E3967" s="69">
        <v>4171</v>
      </c>
      <c r="F3967" s="69">
        <v>61020020016</v>
      </c>
      <c r="G3967" s="69" t="s">
        <v>7875</v>
      </c>
      <c r="H3967" s="69">
        <v>61</v>
      </c>
      <c r="I3967" s="69" t="s">
        <v>1213</v>
      </c>
      <c r="J3967" s="69">
        <v>6102</v>
      </c>
      <c r="K3967" s="69" t="s">
        <v>1214</v>
      </c>
      <c r="L3967" s="69">
        <v>6102002</v>
      </c>
      <c r="M3967" s="69" t="s">
        <v>1215</v>
      </c>
      <c r="N3967" s="69">
        <v>2024760010533</v>
      </c>
      <c r="O3967" s="69" t="s">
        <v>8161</v>
      </c>
      <c r="P3967" s="69" t="s">
        <v>8162</v>
      </c>
      <c r="Q3967" s="69" t="s">
        <v>8165</v>
      </c>
      <c r="R3967" s="69" t="s">
        <v>8166</v>
      </c>
      <c r="S3967" s="7"/>
      <c r="T3967" s="7"/>
    </row>
    <row r="3968" spans="1:20">
      <c r="A3968" s="7"/>
      <c r="B3968" s="7"/>
      <c r="C3968" s="7"/>
      <c r="D3968" s="7"/>
      <c r="E3968" s="69">
        <v>4171</v>
      </c>
      <c r="F3968" s="69">
        <v>61020020016</v>
      </c>
      <c r="G3968" s="69" t="s">
        <v>7875</v>
      </c>
      <c r="H3968" s="69">
        <v>61</v>
      </c>
      <c r="I3968" s="69" t="s">
        <v>1213</v>
      </c>
      <c r="J3968" s="69">
        <v>6102</v>
      </c>
      <c r="K3968" s="69" t="s">
        <v>1214</v>
      </c>
      <c r="L3968" s="69">
        <v>6102002</v>
      </c>
      <c r="M3968" s="69" t="s">
        <v>1215</v>
      </c>
      <c r="N3968" s="69">
        <v>2024760010533</v>
      </c>
      <c r="O3968" s="69" t="s">
        <v>8161</v>
      </c>
      <c r="P3968" s="69" t="s">
        <v>8162</v>
      </c>
      <c r="Q3968" s="69" t="s">
        <v>8167</v>
      </c>
      <c r="R3968" s="69" t="s">
        <v>8168</v>
      </c>
      <c r="S3968" s="7"/>
      <c r="T3968" s="7"/>
    </row>
    <row r="3969" spans="1:20">
      <c r="A3969" s="7"/>
      <c r="B3969" s="7"/>
      <c r="C3969" s="7"/>
      <c r="D3969" s="7"/>
      <c r="E3969" s="69">
        <v>4171</v>
      </c>
      <c r="F3969" s="69">
        <v>61020020016</v>
      </c>
      <c r="G3969" s="69" t="s">
        <v>7875</v>
      </c>
      <c r="H3969" s="69">
        <v>61</v>
      </c>
      <c r="I3969" s="69" t="s">
        <v>1213</v>
      </c>
      <c r="J3969" s="69">
        <v>6102</v>
      </c>
      <c r="K3969" s="69" t="s">
        <v>1214</v>
      </c>
      <c r="L3969" s="69">
        <v>6102002</v>
      </c>
      <c r="M3969" s="69" t="s">
        <v>1215</v>
      </c>
      <c r="N3969" s="69">
        <v>2024760010535</v>
      </c>
      <c r="O3969" s="69" t="s">
        <v>8169</v>
      </c>
      <c r="P3969" s="69" t="s">
        <v>8170</v>
      </c>
      <c r="Q3969" s="69" t="s">
        <v>8171</v>
      </c>
      <c r="R3969" s="69" t="s">
        <v>8172</v>
      </c>
      <c r="S3969" s="7"/>
      <c r="T3969" s="7"/>
    </row>
    <row r="3970" spans="1:20">
      <c r="A3970" s="7"/>
      <c r="B3970" s="7"/>
      <c r="C3970" s="7"/>
      <c r="D3970" s="7"/>
      <c r="E3970" s="69">
        <v>4171</v>
      </c>
      <c r="F3970" s="69">
        <v>61020020016</v>
      </c>
      <c r="G3970" s="69" t="s">
        <v>7875</v>
      </c>
      <c r="H3970" s="69">
        <v>61</v>
      </c>
      <c r="I3970" s="69" t="s">
        <v>1213</v>
      </c>
      <c r="J3970" s="69">
        <v>6102</v>
      </c>
      <c r="K3970" s="69" t="s">
        <v>1214</v>
      </c>
      <c r="L3970" s="69">
        <v>6102002</v>
      </c>
      <c r="M3970" s="69" t="s">
        <v>1215</v>
      </c>
      <c r="N3970" s="69">
        <v>2024760010535</v>
      </c>
      <c r="O3970" s="69" t="s">
        <v>8169</v>
      </c>
      <c r="P3970" s="69" t="s">
        <v>8170</v>
      </c>
      <c r="Q3970" s="69" t="s">
        <v>8173</v>
      </c>
      <c r="R3970" s="69" t="s">
        <v>8174</v>
      </c>
      <c r="S3970" s="7"/>
      <c r="T3970" s="7"/>
    </row>
    <row r="3971" spans="1:20">
      <c r="A3971" s="7"/>
      <c r="B3971" s="7"/>
      <c r="C3971" s="7"/>
      <c r="D3971" s="7"/>
      <c r="E3971" s="69">
        <v>4171</v>
      </c>
      <c r="F3971" s="69">
        <v>61020020016</v>
      </c>
      <c r="G3971" s="69" t="s">
        <v>7875</v>
      </c>
      <c r="H3971" s="69">
        <v>61</v>
      </c>
      <c r="I3971" s="69" t="s">
        <v>1213</v>
      </c>
      <c r="J3971" s="69">
        <v>6102</v>
      </c>
      <c r="K3971" s="69" t="s">
        <v>1214</v>
      </c>
      <c r="L3971" s="69">
        <v>6102002</v>
      </c>
      <c r="M3971" s="69" t="s">
        <v>1215</v>
      </c>
      <c r="N3971" s="69">
        <v>2024760010535</v>
      </c>
      <c r="O3971" s="69" t="s">
        <v>8169</v>
      </c>
      <c r="P3971" s="69" t="s">
        <v>8170</v>
      </c>
      <c r="Q3971" s="69" t="s">
        <v>8175</v>
      </c>
      <c r="R3971" s="69" t="s">
        <v>8176</v>
      </c>
      <c r="S3971" s="7"/>
      <c r="T3971" s="7"/>
    </row>
    <row r="3972" spans="1:20">
      <c r="A3972" s="7"/>
      <c r="B3972" s="7"/>
      <c r="C3972" s="7"/>
      <c r="D3972" s="7"/>
      <c r="E3972" s="69">
        <v>4171</v>
      </c>
      <c r="F3972" s="69">
        <v>61020020016</v>
      </c>
      <c r="G3972" s="69" t="s">
        <v>7875</v>
      </c>
      <c r="H3972" s="69">
        <v>61</v>
      </c>
      <c r="I3972" s="69" t="s">
        <v>1213</v>
      </c>
      <c r="J3972" s="69">
        <v>6102</v>
      </c>
      <c r="K3972" s="69" t="s">
        <v>1214</v>
      </c>
      <c r="L3972" s="69">
        <v>6102002</v>
      </c>
      <c r="M3972" s="69" t="s">
        <v>1215</v>
      </c>
      <c r="N3972" s="69">
        <v>2024760010535</v>
      </c>
      <c r="O3972" s="69" t="s">
        <v>8169</v>
      </c>
      <c r="P3972" s="69" t="s">
        <v>8170</v>
      </c>
      <c r="Q3972" s="69" t="s">
        <v>8177</v>
      </c>
      <c r="R3972" s="69" t="s">
        <v>8178</v>
      </c>
      <c r="S3972" s="7"/>
      <c r="T3972" s="7"/>
    </row>
    <row r="3973" spans="1:20">
      <c r="A3973" s="7"/>
      <c r="B3973" s="7"/>
      <c r="C3973" s="7"/>
      <c r="D3973" s="7"/>
      <c r="E3973" s="69">
        <v>4171</v>
      </c>
      <c r="F3973" s="69">
        <v>61020020016</v>
      </c>
      <c r="G3973" s="69" t="s">
        <v>7875</v>
      </c>
      <c r="H3973" s="69">
        <v>61</v>
      </c>
      <c r="I3973" s="69" t="s">
        <v>1213</v>
      </c>
      <c r="J3973" s="69">
        <v>6102</v>
      </c>
      <c r="K3973" s="69" t="s">
        <v>1214</v>
      </c>
      <c r="L3973" s="69">
        <v>6102002</v>
      </c>
      <c r="M3973" s="69" t="s">
        <v>1215</v>
      </c>
      <c r="N3973" s="69">
        <v>2024760010538</v>
      </c>
      <c r="O3973" s="69" t="s">
        <v>8179</v>
      </c>
      <c r="P3973" s="69" t="s">
        <v>8180</v>
      </c>
      <c r="Q3973" s="69" t="s">
        <v>8181</v>
      </c>
      <c r="R3973" s="69" t="s">
        <v>8182</v>
      </c>
      <c r="S3973" s="7"/>
      <c r="T3973" s="7"/>
    </row>
    <row r="3974" spans="1:20">
      <c r="A3974" s="7"/>
      <c r="B3974" s="7"/>
      <c r="C3974" s="7"/>
      <c r="D3974" s="7"/>
      <c r="E3974" s="69">
        <v>4171</v>
      </c>
      <c r="F3974" s="69">
        <v>61020020016</v>
      </c>
      <c r="G3974" s="69" t="s">
        <v>7875</v>
      </c>
      <c r="H3974" s="69">
        <v>61</v>
      </c>
      <c r="I3974" s="69" t="s">
        <v>1213</v>
      </c>
      <c r="J3974" s="69">
        <v>6102</v>
      </c>
      <c r="K3974" s="69" t="s">
        <v>1214</v>
      </c>
      <c r="L3974" s="69">
        <v>6102002</v>
      </c>
      <c r="M3974" s="69" t="s">
        <v>1215</v>
      </c>
      <c r="N3974" s="69">
        <v>2024760010538</v>
      </c>
      <c r="O3974" s="69" t="s">
        <v>8179</v>
      </c>
      <c r="P3974" s="69" t="s">
        <v>8180</v>
      </c>
      <c r="Q3974" s="69" t="s">
        <v>8183</v>
      </c>
      <c r="R3974" s="69" t="s">
        <v>8184</v>
      </c>
      <c r="S3974" s="7"/>
      <c r="T3974" s="7"/>
    </row>
    <row r="3975" spans="1:20">
      <c r="A3975" s="7"/>
      <c r="B3975" s="7"/>
      <c r="C3975" s="7"/>
      <c r="D3975" s="7"/>
      <c r="E3975" s="69">
        <v>4171</v>
      </c>
      <c r="F3975" s="69">
        <v>61020020016</v>
      </c>
      <c r="G3975" s="69" t="s">
        <v>7875</v>
      </c>
      <c r="H3975" s="69">
        <v>61</v>
      </c>
      <c r="I3975" s="69" t="s">
        <v>1213</v>
      </c>
      <c r="J3975" s="69">
        <v>6102</v>
      </c>
      <c r="K3975" s="69" t="s">
        <v>1214</v>
      </c>
      <c r="L3975" s="69">
        <v>6102002</v>
      </c>
      <c r="M3975" s="69" t="s">
        <v>1215</v>
      </c>
      <c r="N3975" s="69">
        <v>2024760010538</v>
      </c>
      <c r="O3975" s="69" t="s">
        <v>8179</v>
      </c>
      <c r="P3975" s="69" t="s">
        <v>8180</v>
      </c>
      <c r="Q3975" s="69" t="s">
        <v>8185</v>
      </c>
      <c r="R3975" s="69" t="s">
        <v>8186</v>
      </c>
      <c r="S3975" s="7"/>
      <c r="T3975" s="7"/>
    </row>
    <row r="3976" spans="1:20">
      <c r="A3976" s="7"/>
      <c r="B3976" s="7"/>
      <c r="C3976" s="7"/>
      <c r="D3976" s="7"/>
      <c r="E3976" s="69">
        <v>4171</v>
      </c>
      <c r="F3976" s="69">
        <v>61020020016</v>
      </c>
      <c r="G3976" s="69" t="s">
        <v>7875</v>
      </c>
      <c r="H3976" s="69">
        <v>61</v>
      </c>
      <c r="I3976" s="69" t="s">
        <v>1213</v>
      </c>
      <c r="J3976" s="69">
        <v>6102</v>
      </c>
      <c r="K3976" s="69" t="s">
        <v>1214</v>
      </c>
      <c r="L3976" s="69">
        <v>6102002</v>
      </c>
      <c r="M3976" s="69" t="s">
        <v>1215</v>
      </c>
      <c r="N3976" s="69">
        <v>2024760010541</v>
      </c>
      <c r="O3976" s="69" t="s">
        <v>8187</v>
      </c>
      <c r="P3976" s="69" t="s">
        <v>8188</v>
      </c>
      <c r="Q3976" s="69" t="s">
        <v>8189</v>
      </c>
      <c r="R3976" s="69" t="s">
        <v>8190</v>
      </c>
      <c r="S3976" s="7"/>
      <c r="T3976" s="7"/>
    </row>
    <row r="3977" spans="1:20">
      <c r="A3977" s="7"/>
      <c r="B3977" s="7"/>
      <c r="C3977" s="7"/>
      <c r="D3977" s="7"/>
      <c r="E3977" s="69">
        <v>4171</v>
      </c>
      <c r="F3977" s="69">
        <v>61020020016</v>
      </c>
      <c r="G3977" s="69" t="s">
        <v>7875</v>
      </c>
      <c r="H3977" s="69">
        <v>61</v>
      </c>
      <c r="I3977" s="69" t="s">
        <v>1213</v>
      </c>
      <c r="J3977" s="69">
        <v>6102</v>
      </c>
      <c r="K3977" s="69" t="s">
        <v>1214</v>
      </c>
      <c r="L3977" s="69">
        <v>6102002</v>
      </c>
      <c r="M3977" s="69" t="s">
        <v>1215</v>
      </c>
      <c r="N3977" s="69">
        <v>2024760010541</v>
      </c>
      <c r="O3977" s="69" t="s">
        <v>8187</v>
      </c>
      <c r="P3977" s="69" t="s">
        <v>8188</v>
      </c>
      <c r="Q3977" s="69" t="s">
        <v>8191</v>
      </c>
      <c r="R3977" s="69" t="s">
        <v>8192</v>
      </c>
      <c r="S3977" s="7"/>
      <c r="T3977" s="7"/>
    </row>
    <row r="3978" spans="1:20">
      <c r="A3978" s="7"/>
      <c r="B3978" s="7"/>
      <c r="C3978" s="7"/>
      <c r="D3978" s="7"/>
      <c r="E3978" s="69">
        <v>4171</v>
      </c>
      <c r="F3978" s="69">
        <v>61020020016</v>
      </c>
      <c r="G3978" s="69" t="s">
        <v>7875</v>
      </c>
      <c r="H3978" s="69">
        <v>61</v>
      </c>
      <c r="I3978" s="69" t="s">
        <v>1213</v>
      </c>
      <c r="J3978" s="69">
        <v>6102</v>
      </c>
      <c r="K3978" s="69" t="s">
        <v>1214</v>
      </c>
      <c r="L3978" s="69">
        <v>6102002</v>
      </c>
      <c r="M3978" s="69" t="s">
        <v>1215</v>
      </c>
      <c r="N3978" s="69">
        <v>2024760010541</v>
      </c>
      <c r="O3978" s="69" t="s">
        <v>8187</v>
      </c>
      <c r="P3978" s="69" t="s">
        <v>8188</v>
      </c>
      <c r="Q3978" s="69" t="s">
        <v>8193</v>
      </c>
      <c r="R3978" s="69" t="s">
        <v>8194</v>
      </c>
      <c r="S3978" s="7"/>
      <c r="T3978" s="7"/>
    </row>
    <row r="3979" spans="1:20">
      <c r="A3979" s="7"/>
      <c r="B3979" s="7"/>
      <c r="C3979" s="7"/>
      <c r="D3979" s="7"/>
      <c r="E3979" s="69">
        <v>4171</v>
      </c>
      <c r="F3979" s="69">
        <v>61020020016</v>
      </c>
      <c r="G3979" s="69" t="s">
        <v>7875</v>
      </c>
      <c r="H3979" s="69">
        <v>61</v>
      </c>
      <c r="I3979" s="69" t="s">
        <v>1213</v>
      </c>
      <c r="J3979" s="69">
        <v>6102</v>
      </c>
      <c r="K3979" s="69" t="s">
        <v>1214</v>
      </c>
      <c r="L3979" s="69">
        <v>6102002</v>
      </c>
      <c r="M3979" s="69" t="s">
        <v>1215</v>
      </c>
      <c r="N3979" s="69">
        <v>2024760010544</v>
      </c>
      <c r="O3979" s="69" t="s">
        <v>8195</v>
      </c>
      <c r="P3979" s="69" t="s">
        <v>8196</v>
      </c>
      <c r="Q3979" s="69" t="s">
        <v>8197</v>
      </c>
      <c r="R3979" s="69" t="s">
        <v>8198</v>
      </c>
      <c r="S3979" s="7"/>
      <c r="T3979" s="7"/>
    </row>
    <row r="3980" spans="1:20">
      <c r="A3980" s="7"/>
      <c r="B3980" s="7"/>
      <c r="C3980" s="7"/>
      <c r="D3980" s="7"/>
      <c r="E3980" s="69">
        <v>4171</v>
      </c>
      <c r="F3980" s="69">
        <v>61020020016</v>
      </c>
      <c r="G3980" s="69" t="s">
        <v>7875</v>
      </c>
      <c r="H3980" s="69">
        <v>61</v>
      </c>
      <c r="I3980" s="69" t="s">
        <v>1213</v>
      </c>
      <c r="J3980" s="69">
        <v>6102</v>
      </c>
      <c r="K3980" s="69" t="s">
        <v>1214</v>
      </c>
      <c r="L3980" s="69">
        <v>6102002</v>
      </c>
      <c r="M3980" s="69" t="s">
        <v>1215</v>
      </c>
      <c r="N3980" s="69">
        <v>2024760010544</v>
      </c>
      <c r="O3980" s="69" t="s">
        <v>8195</v>
      </c>
      <c r="P3980" s="69" t="s">
        <v>8196</v>
      </c>
      <c r="Q3980" s="69" t="s">
        <v>8199</v>
      </c>
      <c r="R3980" s="69" t="s">
        <v>8198</v>
      </c>
      <c r="S3980" s="7"/>
      <c r="T3980" s="7"/>
    </row>
    <row r="3981" spans="1:20">
      <c r="A3981" s="7"/>
      <c r="B3981" s="7"/>
      <c r="C3981" s="7"/>
      <c r="D3981" s="7"/>
      <c r="E3981" s="69">
        <v>4171</v>
      </c>
      <c r="F3981" s="69">
        <v>61020020016</v>
      </c>
      <c r="G3981" s="69" t="s">
        <v>7875</v>
      </c>
      <c r="H3981" s="69">
        <v>61</v>
      </c>
      <c r="I3981" s="69" t="s">
        <v>1213</v>
      </c>
      <c r="J3981" s="69">
        <v>6102</v>
      </c>
      <c r="K3981" s="69" t="s">
        <v>1214</v>
      </c>
      <c r="L3981" s="69">
        <v>6102002</v>
      </c>
      <c r="M3981" s="69" t="s">
        <v>1215</v>
      </c>
      <c r="N3981" s="69">
        <v>2024760010544</v>
      </c>
      <c r="O3981" s="69" t="s">
        <v>8195</v>
      </c>
      <c r="P3981" s="69" t="s">
        <v>8196</v>
      </c>
      <c r="Q3981" s="69" t="s">
        <v>8200</v>
      </c>
      <c r="R3981" s="69" t="s">
        <v>8201</v>
      </c>
      <c r="S3981" s="7"/>
      <c r="T3981" s="7"/>
    </row>
    <row r="3982" spans="1:20">
      <c r="A3982" s="7"/>
      <c r="B3982" s="7"/>
      <c r="C3982" s="7"/>
      <c r="D3982" s="7"/>
      <c r="E3982" s="69">
        <v>4171</v>
      </c>
      <c r="F3982" s="69">
        <v>61020020016</v>
      </c>
      <c r="G3982" s="69" t="s">
        <v>7875</v>
      </c>
      <c r="H3982" s="69">
        <v>61</v>
      </c>
      <c r="I3982" s="69" t="s">
        <v>1213</v>
      </c>
      <c r="J3982" s="69">
        <v>6102</v>
      </c>
      <c r="K3982" s="69" t="s">
        <v>1214</v>
      </c>
      <c r="L3982" s="69">
        <v>6102002</v>
      </c>
      <c r="M3982" s="69" t="s">
        <v>1215</v>
      </c>
      <c r="N3982" s="69">
        <v>2024760010546</v>
      </c>
      <c r="O3982" s="69" t="s">
        <v>8202</v>
      </c>
      <c r="P3982" s="69" t="s">
        <v>8203</v>
      </c>
      <c r="Q3982" s="69" t="s">
        <v>8204</v>
      </c>
      <c r="R3982" s="69" t="s">
        <v>8205</v>
      </c>
      <c r="S3982" s="7"/>
      <c r="T3982" s="7"/>
    </row>
    <row r="3983" spans="1:20">
      <c r="A3983" s="7"/>
      <c r="B3983" s="7"/>
      <c r="C3983" s="7"/>
      <c r="D3983" s="7"/>
      <c r="E3983" s="69">
        <v>4171</v>
      </c>
      <c r="F3983" s="69">
        <v>61020020016</v>
      </c>
      <c r="G3983" s="69" t="s">
        <v>7875</v>
      </c>
      <c r="H3983" s="69">
        <v>61</v>
      </c>
      <c r="I3983" s="69" t="s">
        <v>1213</v>
      </c>
      <c r="J3983" s="69">
        <v>6102</v>
      </c>
      <c r="K3983" s="69" t="s">
        <v>1214</v>
      </c>
      <c r="L3983" s="69">
        <v>6102002</v>
      </c>
      <c r="M3983" s="69" t="s">
        <v>1215</v>
      </c>
      <c r="N3983" s="69">
        <v>2024760010546</v>
      </c>
      <c r="O3983" s="69" t="s">
        <v>8202</v>
      </c>
      <c r="P3983" s="69" t="s">
        <v>8203</v>
      </c>
      <c r="Q3983" s="69" t="s">
        <v>8206</v>
      </c>
      <c r="R3983" s="69" t="s">
        <v>8207</v>
      </c>
      <c r="S3983" s="7"/>
      <c r="T3983" s="7"/>
    </row>
    <row r="3984" spans="1:20">
      <c r="A3984" s="7"/>
      <c r="B3984" s="7"/>
      <c r="C3984" s="7"/>
      <c r="D3984" s="7"/>
      <c r="E3984" s="69">
        <v>4171</v>
      </c>
      <c r="F3984" s="69">
        <v>61020020016</v>
      </c>
      <c r="G3984" s="69" t="s">
        <v>7875</v>
      </c>
      <c r="H3984" s="69">
        <v>61</v>
      </c>
      <c r="I3984" s="69" t="s">
        <v>1213</v>
      </c>
      <c r="J3984" s="69">
        <v>6102</v>
      </c>
      <c r="K3984" s="69" t="s">
        <v>1214</v>
      </c>
      <c r="L3984" s="69">
        <v>6102002</v>
      </c>
      <c r="M3984" s="69" t="s">
        <v>1215</v>
      </c>
      <c r="N3984" s="69">
        <v>2024760010546</v>
      </c>
      <c r="O3984" s="69" t="s">
        <v>8202</v>
      </c>
      <c r="P3984" s="69" t="s">
        <v>8203</v>
      </c>
      <c r="Q3984" s="69" t="s">
        <v>8208</v>
      </c>
      <c r="R3984" s="69" t="s">
        <v>8209</v>
      </c>
      <c r="S3984" s="7"/>
      <c r="T3984" s="7"/>
    </row>
    <row r="3985" spans="1:20">
      <c r="A3985" s="7"/>
      <c r="B3985" s="7"/>
      <c r="C3985" s="7"/>
      <c r="D3985" s="7"/>
      <c r="E3985" s="69">
        <v>4171</v>
      </c>
      <c r="F3985" s="69">
        <v>61020020016</v>
      </c>
      <c r="G3985" s="69" t="s">
        <v>7875</v>
      </c>
      <c r="H3985" s="69">
        <v>61</v>
      </c>
      <c r="I3985" s="69" t="s">
        <v>1213</v>
      </c>
      <c r="J3985" s="69">
        <v>6102</v>
      </c>
      <c r="K3985" s="69" t="s">
        <v>1214</v>
      </c>
      <c r="L3985" s="69">
        <v>6102002</v>
      </c>
      <c r="M3985" s="69" t="s">
        <v>1215</v>
      </c>
      <c r="N3985" s="69">
        <v>2024760010546</v>
      </c>
      <c r="O3985" s="69" t="s">
        <v>8202</v>
      </c>
      <c r="P3985" s="69" t="s">
        <v>8203</v>
      </c>
      <c r="Q3985" s="69" t="s">
        <v>8210</v>
      </c>
      <c r="R3985" s="69" t="s">
        <v>8211</v>
      </c>
      <c r="S3985" s="7"/>
      <c r="T3985" s="7"/>
    </row>
    <row r="3986" spans="1:20">
      <c r="A3986" s="7"/>
      <c r="B3986" s="7"/>
      <c r="C3986" s="7"/>
      <c r="D3986" s="7"/>
      <c r="E3986" s="69">
        <v>4171</v>
      </c>
      <c r="F3986" s="69">
        <v>61020020016</v>
      </c>
      <c r="G3986" s="69" t="s">
        <v>7875</v>
      </c>
      <c r="H3986" s="69">
        <v>61</v>
      </c>
      <c r="I3986" s="69" t="s">
        <v>1213</v>
      </c>
      <c r="J3986" s="69">
        <v>6102</v>
      </c>
      <c r="K3986" s="69" t="s">
        <v>1214</v>
      </c>
      <c r="L3986" s="69">
        <v>6102002</v>
      </c>
      <c r="M3986" s="69" t="s">
        <v>1215</v>
      </c>
      <c r="N3986" s="69">
        <v>2024760010548</v>
      </c>
      <c r="O3986" s="69" t="s">
        <v>8212</v>
      </c>
      <c r="P3986" s="69" t="s">
        <v>8213</v>
      </c>
      <c r="Q3986" s="69" t="s">
        <v>8214</v>
      </c>
      <c r="R3986" s="69" t="s">
        <v>8215</v>
      </c>
      <c r="S3986" s="7"/>
      <c r="T3986" s="7"/>
    </row>
    <row r="3987" spans="1:20">
      <c r="A3987" s="7"/>
      <c r="B3987" s="7"/>
      <c r="C3987" s="7"/>
      <c r="D3987" s="7"/>
      <c r="E3987" s="69">
        <v>4171</v>
      </c>
      <c r="F3987" s="69">
        <v>61020020016</v>
      </c>
      <c r="G3987" s="69" t="s">
        <v>7875</v>
      </c>
      <c r="H3987" s="69">
        <v>61</v>
      </c>
      <c r="I3987" s="69" t="s">
        <v>1213</v>
      </c>
      <c r="J3987" s="69">
        <v>6102</v>
      </c>
      <c r="K3987" s="69" t="s">
        <v>1214</v>
      </c>
      <c r="L3987" s="69">
        <v>6102002</v>
      </c>
      <c r="M3987" s="69" t="s">
        <v>1215</v>
      </c>
      <c r="N3987" s="69">
        <v>2024760010548</v>
      </c>
      <c r="O3987" s="69" t="s">
        <v>8212</v>
      </c>
      <c r="P3987" s="69" t="s">
        <v>8213</v>
      </c>
      <c r="Q3987" s="69" t="s">
        <v>8216</v>
      </c>
      <c r="R3987" s="69" t="s">
        <v>8217</v>
      </c>
      <c r="S3987" s="7"/>
      <c r="T3987" s="7"/>
    </row>
    <row r="3988" spans="1:20">
      <c r="A3988" s="7"/>
      <c r="B3988" s="7"/>
      <c r="C3988" s="7"/>
      <c r="D3988" s="7"/>
      <c r="E3988" s="69">
        <v>4171</v>
      </c>
      <c r="F3988" s="69">
        <v>61020020016</v>
      </c>
      <c r="G3988" s="69" t="s">
        <v>7875</v>
      </c>
      <c r="H3988" s="69">
        <v>61</v>
      </c>
      <c r="I3988" s="69" t="s">
        <v>1213</v>
      </c>
      <c r="J3988" s="69">
        <v>6102</v>
      </c>
      <c r="K3988" s="69" t="s">
        <v>1214</v>
      </c>
      <c r="L3988" s="69">
        <v>6102002</v>
      </c>
      <c r="M3988" s="69" t="s">
        <v>1215</v>
      </c>
      <c r="N3988" s="69">
        <v>2024760010548</v>
      </c>
      <c r="O3988" s="69" t="s">
        <v>8212</v>
      </c>
      <c r="P3988" s="69" t="s">
        <v>8213</v>
      </c>
      <c r="Q3988" s="69" t="s">
        <v>8218</v>
      </c>
      <c r="R3988" s="69" t="s">
        <v>8219</v>
      </c>
      <c r="S3988" s="7"/>
      <c r="T3988" s="7"/>
    </row>
    <row r="3989" spans="1:20">
      <c r="A3989" s="7"/>
      <c r="B3989" s="7"/>
      <c r="C3989" s="7"/>
      <c r="D3989" s="7"/>
      <c r="E3989" s="69">
        <v>4171</v>
      </c>
      <c r="F3989" s="69">
        <v>61020020016</v>
      </c>
      <c r="G3989" s="69" t="s">
        <v>7875</v>
      </c>
      <c r="H3989" s="69">
        <v>61</v>
      </c>
      <c r="I3989" s="69" t="s">
        <v>1213</v>
      </c>
      <c r="J3989" s="69">
        <v>6102</v>
      </c>
      <c r="K3989" s="69" t="s">
        <v>1214</v>
      </c>
      <c r="L3989" s="69">
        <v>6102002</v>
      </c>
      <c r="M3989" s="69" t="s">
        <v>1215</v>
      </c>
      <c r="N3989" s="69">
        <v>2024760010548</v>
      </c>
      <c r="O3989" s="69" t="s">
        <v>8212</v>
      </c>
      <c r="P3989" s="69" t="s">
        <v>8213</v>
      </c>
      <c r="Q3989" s="69" t="s">
        <v>8220</v>
      </c>
      <c r="R3989" s="69" t="s">
        <v>8221</v>
      </c>
      <c r="S3989" s="7"/>
      <c r="T3989" s="7"/>
    </row>
    <row r="3990" spans="1:20">
      <c r="A3990" s="7"/>
      <c r="B3990" s="7"/>
      <c r="C3990" s="7"/>
      <c r="D3990" s="7"/>
      <c r="E3990" s="69">
        <v>4171</v>
      </c>
      <c r="F3990" s="69">
        <v>61020020016</v>
      </c>
      <c r="G3990" s="69" t="s">
        <v>7875</v>
      </c>
      <c r="H3990" s="69">
        <v>61</v>
      </c>
      <c r="I3990" s="69" t="s">
        <v>1213</v>
      </c>
      <c r="J3990" s="69">
        <v>6102</v>
      </c>
      <c r="K3990" s="69" t="s">
        <v>1214</v>
      </c>
      <c r="L3990" s="69">
        <v>6102002</v>
      </c>
      <c r="M3990" s="69" t="s">
        <v>1215</v>
      </c>
      <c r="N3990" s="69">
        <v>2024760010552</v>
      </c>
      <c r="O3990" s="69" t="s">
        <v>8222</v>
      </c>
      <c r="P3990" s="69" t="s">
        <v>8223</v>
      </c>
      <c r="Q3990" s="69" t="s">
        <v>8224</v>
      </c>
      <c r="R3990" s="69" t="s">
        <v>8225</v>
      </c>
      <c r="S3990" s="7"/>
      <c r="T3990" s="7"/>
    </row>
    <row r="3991" spans="1:20">
      <c r="A3991" s="7"/>
      <c r="B3991" s="7"/>
      <c r="C3991" s="7"/>
      <c r="D3991" s="7"/>
      <c r="E3991" s="69">
        <v>4171</v>
      </c>
      <c r="F3991" s="69">
        <v>61020020016</v>
      </c>
      <c r="G3991" s="69" t="s">
        <v>7875</v>
      </c>
      <c r="H3991" s="69">
        <v>61</v>
      </c>
      <c r="I3991" s="69" t="s">
        <v>1213</v>
      </c>
      <c r="J3991" s="69">
        <v>6102</v>
      </c>
      <c r="K3991" s="69" t="s">
        <v>1214</v>
      </c>
      <c r="L3991" s="69">
        <v>6102002</v>
      </c>
      <c r="M3991" s="69" t="s">
        <v>1215</v>
      </c>
      <c r="N3991" s="69">
        <v>2024760010552</v>
      </c>
      <c r="O3991" s="69" t="s">
        <v>8222</v>
      </c>
      <c r="P3991" s="69" t="s">
        <v>8223</v>
      </c>
      <c r="Q3991" s="69" t="s">
        <v>8226</v>
      </c>
      <c r="R3991" s="69" t="s">
        <v>8227</v>
      </c>
      <c r="S3991" s="7"/>
      <c r="T3991" s="7"/>
    </row>
    <row r="3992" spans="1:20">
      <c r="A3992" s="7"/>
      <c r="B3992" s="7"/>
      <c r="C3992" s="7"/>
      <c r="D3992" s="7"/>
      <c r="E3992" s="69">
        <v>4171</v>
      </c>
      <c r="F3992" s="69">
        <v>61020020016</v>
      </c>
      <c r="G3992" s="69" t="s">
        <v>7875</v>
      </c>
      <c r="H3992" s="69">
        <v>61</v>
      </c>
      <c r="I3992" s="69" t="s">
        <v>1213</v>
      </c>
      <c r="J3992" s="69">
        <v>6102</v>
      </c>
      <c r="K3992" s="69" t="s">
        <v>1214</v>
      </c>
      <c r="L3992" s="69">
        <v>6102002</v>
      </c>
      <c r="M3992" s="69" t="s">
        <v>1215</v>
      </c>
      <c r="N3992" s="69">
        <v>2024760010552</v>
      </c>
      <c r="O3992" s="69" t="s">
        <v>8222</v>
      </c>
      <c r="P3992" s="69" t="s">
        <v>8223</v>
      </c>
      <c r="Q3992" s="69" t="s">
        <v>8228</v>
      </c>
      <c r="R3992" s="69" t="s">
        <v>8229</v>
      </c>
      <c r="S3992" s="7"/>
      <c r="T3992" s="7"/>
    </row>
    <row r="3993" spans="1:20">
      <c r="A3993" s="7"/>
      <c r="B3993" s="7"/>
      <c r="C3993" s="7"/>
      <c r="D3993" s="7"/>
      <c r="E3993" s="69">
        <v>4171</v>
      </c>
      <c r="F3993" s="69">
        <v>61020020016</v>
      </c>
      <c r="G3993" s="69" t="s">
        <v>7875</v>
      </c>
      <c r="H3993" s="69">
        <v>61</v>
      </c>
      <c r="I3993" s="69" t="s">
        <v>1213</v>
      </c>
      <c r="J3993" s="69">
        <v>6102</v>
      </c>
      <c r="K3993" s="69" t="s">
        <v>1214</v>
      </c>
      <c r="L3993" s="69">
        <v>6102002</v>
      </c>
      <c r="M3993" s="69" t="s">
        <v>1215</v>
      </c>
      <c r="N3993" s="69">
        <v>2024760010552</v>
      </c>
      <c r="O3993" s="69" t="s">
        <v>8222</v>
      </c>
      <c r="P3993" s="69" t="s">
        <v>8223</v>
      </c>
      <c r="Q3993" s="69" t="s">
        <v>8230</v>
      </c>
      <c r="R3993" s="69" t="s">
        <v>8231</v>
      </c>
      <c r="S3993" s="7"/>
      <c r="T3993" s="7"/>
    </row>
    <row r="3994" spans="1:20">
      <c r="A3994" s="7"/>
      <c r="B3994" s="7"/>
      <c r="C3994" s="7"/>
      <c r="D3994" s="7"/>
      <c r="E3994" s="69">
        <v>4171</v>
      </c>
      <c r="F3994" s="69">
        <v>61020020016</v>
      </c>
      <c r="G3994" s="69" t="s">
        <v>7875</v>
      </c>
      <c r="H3994" s="69">
        <v>61</v>
      </c>
      <c r="I3994" s="69" t="s">
        <v>1213</v>
      </c>
      <c r="J3994" s="69">
        <v>6102</v>
      </c>
      <c r="K3994" s="69" t="s">
        <v>1214</v>
      </c>
      <c r="L3994" s="69">
        <v>6102002</v>
      </c>
      <c r="M3994" s="69" t="s">
        <v>1215</v>
      </c>
      <c r="N3994" s="69">
        <v>2024760010553</v>
      </c>
      <c r="O3994" s="69" t="s">
        <v>8232</v>
      </c>
      <c r="P3994" s="69" t="s">
        <v>8233</v>
      </c>
      <c r="Q3994" s="69" t="s">
        <v>8234</v>
      </c>
      <c r="R3994" s="69" t="s">
        <v>8235</v>
      </c>
      <c r="S3994" s="7"/>
      <c r="T3994" s="7"/>
    </row>
    <row r="3995" spans="1:20">
      <c r="A3995" s="7"/>
      <c r="B3995" s="7"/>
      <c r="C3995" s="7"/>
      <c r="D3995" s="7"/>
      <c r="E3995" s="69">
        <v>4171</v>
      </c>
      <c r="F3995" s="69">
        <v>61020020016</v>
      </c>
      <c r="G3995" s="69" t="s">
        <v>7875</v>
      </c>
      <c r="H3995" s="69">
        <v>61</v>
      </c>
      <c r="I3995" s="69" t="s">
        <v>1213</v>
      </c>
      <c r="J3995" s="69">
        <v>6102</v>
      </c>
      <c r="K3995" s="69" t="s">
        <v>1214</v>
      </c>
      <c r="L3995" s="69">
        <v>6102002</v>
      </c>
      <c r="M3995" s="69" t="s">
        <v>1215</v>
      </c>
      <c r="N3995" s="69">
        <v>2024760010553</v>
      </c>
      <c r="O3995" s="69" t="s">
        <v>8232</v>
      </c>
      <c r="P3995" s="69" t="s">
        <v>8233</v>
      </c>
      <c r="Q3995" s="69" t="s">
        <v>8236</v>
      </c>
      <c r="R3995" s="69" t="s">
        <v>8237</v>
      </c>
      <c r="S3995" s="7"/>
      <c r="T3995" s="7"/>
    </row>
    <row r="3996" spans="1:20">
      <c r="A3996" s="7"/>
      <c r="B3996" s="7"/>
      <c r="C3996" s="7"/>
      <c r="D3996" s="7"/>
      <c r="E3996" s="69">
        <v>4171</v>
      </c>
      <c r="F3996" s="69">
        <v>61020020016</v>
      </c>
      <c r="G3996" s="69" t="s">
        <v>7875</v>
      </c>
      <c r="H3996" s="69">
        <v>61</v>
      </c>
      <c r="I3996" s="69" t="s">
        <v>1213</v>
      </c>
      <c r="J3996" s="69">
        <v>6102</v>
      </c>
      <c r="K3996" s="69" t="s">
        <v>1214</v>
      </c>
      <c r="L3996" s="69">
        <v>6102002</v>
      </c>
      <c r="M3996" s="69" t="s">
        <v>1215</v>
      </c>
      <c r="N3996" s="69">
        <v>2024760010553</v>
      </c>
      <c r="O3996" s="69" t="s">
        <v>8232</v>
      </c>
      <c r="P3996" s="69" t="s">
        <v>8233</v>
      </c>
      <c r="Q3996" s="69" t="s">
        <v>8238</v>
      </c>
      <c r="R3996" s="69" t="s">
        <v>8239</v>
      </c>
      <c r="S3996" s="7"/>
      <c r="T3996" s="7"/>
    </row>
    <row r="3997" spans="1:20">
      <c r="A3997" s="7"/>
      <c r="B3997" s="7"/>
      <c r="C3997" s="7"/>
      <c r="D3997" s="7"/>
      <c r="E3997" s="69">
        <v>4171</v>
      </c>
      <c r="F3997" s="69">
        <v>61020020016</v>
      </c>
      <c r="G3997" s="69" t="s">
        <v>7875</v>
      </c>
      <c r="H3997" s="69">
        <v>61</v>
      </c>
      <c r="I3997" s="69" t="s">
        <v>1213</v>
      </c>
      <c r="J3997" s="69">
        <v>6102</v>
      </c>
      <c r="K3997" s="69" t="s">
        <v>1214</v>
      </c>
      <c r="L3997" s="69">
        <v>6102002</v>
      </c>
      <c r="M3997" s="69" t="s">
        <v>1215</v>
      </c>
      <c r="N3997" s="69">
        <v>2024760010553</v>
      </c>
      <c r="O3997" s="69" t="s">
        <v>8232</v>
      </c>
      <c r="P3997" s="69" t="s">
        <v>8233</v>
      </c>
      <c r="Q3997" s="69" t="s">
        <v>8240</v>
      </c>
      <c r="R3997" s="69" t="s">
        <v>8241</v>
      </c>
      <c r="S3997" s="7"/>
      <c r="T3997" s="7"/>
    </row>
    <row r="3998" spans="1:20">
      <c r="A3998" s="7"/>
      <c r="B3998" s="7"/>
      <c r="C3998" s="7"/>
      <c r="D3998" s="7"/>
      <c r="E3998" s="69">
        <v>4171</v>
      </c>
      <c r="F3998" s="69">
        <v>61020020016</v>
      </c>
      <c r="G3998" s="69" t="s">
        <v>7875</v>
      </c>
      <c r="H3998" s="69">
        <v>61</v>
      </c>
      <c r="I3998" s="69" t="s">
        <v>1213</v>
      </c>
      <c r="J3998" s="69">
        <v>6102</v>
      </c>
      <c r="K3998" s="69" t="s">
        <v>1214</v>
      </c>
      <c r="L3998" s="69">
        <v>6102002</v>
      </c>
      <c r="M3998" s="69" t="s">
        <v>1215</v>
      </c>
      <c r="N3998" s="69">
        <v>2024760010556</v>
      </c>
      <c r="O3998" s="69" t="s">
        <v>8242</v>
      </c>
      <c r="P3998" s="69" t="s">
        <v>8243</v>
      </c>
      <c r="Q3998" s="69" t="s">
        <v>8244</v>
      </c>
      <c r="R3998" s="69" t="s">
        <v>8245</v>
      </c>
      <c r="S3998" s="7"/>
      <c r="T3998" s="7"/>
    </row>
    <row r="3999" spans="1:20">
      <c r="A3999" s="7"/>
      <c r="B3999" s="7"/>
      <c r="C3999" s="7"/>
      <c r="D3999" s="7"/>
      <c r="E3999" s="69">
        <v>4171</v>
      </c>
      <c r="F3999" s="69">
        <v>61020020016</v>
      </c>
      <c r="G3999" s="69" t="s">
        <v>7875</v>
      </c>
      <c r="H3999" s="69">
        <v>61</v>
      </c>
      <c r="I3999" s="69" t="s">
        <v>1213</v>
      </c>
      <c r="J3999" s="69">
        <v>6102</v>
      </c>
      <c r="K3999" s="69" t="s">
        <v>1214</v>
      </c>
      <c r="L3999" s="69">
        <v>6102002</v>
      </c>
      <c r="M3999" s="69" t="s">
        <v>1215</v>
      </c>
      <c r="N3999" s="69">
        <v>2024760010556</v>
      </c>
      <c r="O3999" s="69" t="s">
        <v>8242</v>
      </c>
      <c r="P3999" s="69" t="s">
        <v>8243</v>
      </c>
      <c r="Q3999" s="69" t="s">
        <v>8246</v>
      </c>
      <c r="R3999" s="69" t="s">
        <v>8247</v>
      </c>
      <c r="S3999" s="7"/>
      <c r="T3999" s="7"/>
    </row>
    <row r="4000" spans="1:20">
      <c r="A4000" s="7"/>
      <c r="B4000" s="7"/>
      <c r="C4000" s="7"/>
      <c r="D4000" s="7"/>
      <c r="E4000" s="69">
        <v>4171</v>
      </c>
      <c r="F4000" s="69">
        <v>61020020016</v>
      </c>
      <c r="G4000" s="69" t="s">
        <v>7875</v>
      </c>
      <c r="H4000" s="69">
        <v>61</v>
      </c>
      <c r="I4000" s="69" t="s">
        <v>1213</v>
      </c>
      <c r="J4000" s="69">
        <v>6102</v>
      </c>
      <c r="K4000" s="69" t="s">
        <v>1214</v>
      </c>
      <c r="L4000" s="69">
        <v>6102002</v>
      </c>
      <c r="M4000" s="69" t="s">
        <v>1215</v>
      </c>
      <c r="N4000" s="69">
        <v>2024760010556</v>
      </c>
      <c r="O4000" s="69" t="s">
        <v>8242</v>
      </c>
      <c r="P4000" s="69" t="s">
        <v>8243</v>
      </c>
      <c r="Q4000" s="69" t="s">
        <v>8248</v>
      </c>
      <c r="R4000" s="69" t="s">
        <v>8249</v>
      </c>
      <c r="S4000" s="7"/>
      <c r="T4000" s="7"/>
    </row>
    <row r="4001" spans="1:20">
      <c r="A4001" s="7"/>
      <c r="B4001" s="7"/>
      <c r="C4001" s="7"/>
      <c r="D4001" s="7"/>
      <c r="E4001" s="69">
        <v>4171</v>
      </c>
      <c r="F4001" s="69">
        <v>61020020016</v>
      </c>
      <c r="G4001" s="69" t="s">
        <v>7875</v>
      </c>
      <c r="H4001" s="69">
        <v>61</v>
      </c>
      <c r="I4001" s="69" t="s">
        <v>1213</v>
      </c>
      <c r="J4001" s="69">
        <v>6102</v>
      </c>
      <c r="K4001" s="69" t="s">
        <v>1214</v>
      </c>
      <c r="L4001" s="69">
        <v>6102002</v>
      </c>
      <c r="M4001" s="69" t="s">
        <v>1215</v>
      </c>
      <c r="N4001" s="69">
        <v>2024760010556</v>
      </c>
      <c r="O4001" s="69" t="s">
        <v>8242</v>
      </c>
      <c r="P4001" s="69" t="s">
        <v>8243</v>
      </c>
      <c r="Q4001" s="69" t="s">
        <v>8250</v>
      </c>
      <c r="R4001" s="69" t="s">
        <v>8251</v>
      </c>
      <c r="S4001" s="7"/>
      <c r="T4001" s="7"/>
    </row>
    <row r="4002" spans="1:20">
      <c r="A4002" s="7"/>
      <c r="B4002" s="7"/>
      <c r="C4002" s="7"/>
      <c r="D4002" s="7"/>
      <c r="E4002" s="69">
        <v>4171</v>
      </c>
      <c r="F4002" s="69">
        <v>61020020016</v>
      </c>
      <c r="G4002" s="69" t="s">
        <v>7875</v>
      </c>
      <c r="H4002" s="69">
        <v>61</v>
      </c>
      <c r="I4002" s="69" t="s">
        <v>1213</v>
      </c>
      <c r="J4002" s="69">
        <v>6102</v>
      </c>
      <c r="K4002" s="69" t="s">
        <v>1214</v>
      </c>
      <c r="L4002" s="69">
        <v>6102002</v>
      </c>
      <c r="M4002" s="69" t="s">
        <v>1215</v>
      </c>
      <c r="N4002" s="69">
        <v>2024760010520</v>
      </c>
      <c r="O4002" s="69" t="s">
        <v>8252</v>
      </c>
      <c r="P4002" s="69" t="s">
        <v>8253</v>
      </c>
      <c r="Q4002" s="69" t="s">
        <v>8254</v>
      </c>
      <c r="R4002" s="69" t="s">
        <v>8255</v>
      </c>
      <c r="S4002" s="7"/>
      <c r="T4002" s="7"/>
    </row>
    <row r="4003" spans="1:20">
      <c r="A4003" s="7"/>
      <c r="B4003" s="7"/>
      <c r="C4003" s="7"/>
      <c r="D4003" s="7"/>
      <c r="E4003" s="69">
        <v>4171</v>
      </c>
      <c r="F4003" s="69">
        <v>61020020016</v>
      </c>
      <c r="G4003" s="69" t="s">
        <v>7875</v>
      </c>
      <c r="H4003" s="69">
        <v>61</v>
      </c>
      <c r="I4003" s="69" t="s">
        <v>1213</v>
      </c>
      <c r="J4003" s="69">
        <v>6102</v>
      </c>
      <c r="K4003" s="69" t="s">
        <v>1214</v>
      </c>
      <c r="L4003" s="69">
        <v>6102002</v>
      </c>
      <c r="M4003" s="69" t="s">
        <v>1215</v>
      </c>
      <c r="N4003" s="69">
        <v>2024760010520</v>
      </c>
      <c r="O4003" s="69" t="s">
        <v>8252</v>
      </c>
      <c r="P4003" s="69" t="s">
        <v>8253</v>
      </c>
      <c r="Q4003" s="69" t="s">
        <v>8256</v>
      </c>
      <c r="R4003" s="69" t="s">
        <v>8257</v>
      </c>
      <c r="S4003" s="7"/>
      <c r="T4003" s="7"/>
    </row>
    <row r="4004" spans="1:20">
      <c r="A4004" s="7"/>
      <c r="B4004" s="7"/>
      <c r="C4004" s="7"/>
      <c r="D4004" s="7"/>
      <c r="E4004" s="69">
        <v>4171</v>
      </c>
      <c r="F4004" s="69">
        <v>61020020016</v>
      </c>
      <c r="G4004" s="69" t="s">
        <v>7875</v>
      </c>
      <c r="H4004" s="69">
        <v>61</v>
      </c>
      <c r="I4004" s="69" t="s">
        <v>1213</v>
      </c>
      <c r="J4004" s="69">
        <v>6102</v>
      </c>
      <c r="K4004" s="69" t="s">
        <v>1214</v>
      </c>
      <c r="L4004" s="69">
        <v>6102002</v>
      </c>
      <c r="M4004" s="69" t="s">
        <v>1215</v>
      </c>
      <c r="N4004" s="69">
        <v>2024760010520</v>
      </c>
      <c r="O4004" s="69" t="s">
        <v>8252</v>
      </c>
      <c r="P4004" s="69" t="s">
        <v>8253</v>
      </c>
      <c r="Q4004" s="69" t="s">
        <v>8258</v>
      </c>
      <c r="R4004" s="69" t="s">
        <v>8259</v>
      </c>
      <c r="S4004" s="7"/>
      <c r="T4004" s="7"/>
    </row>
    <row r="4005" spans="1:20">
      <c r="A4005" s="7"/>
      <c r="B4005" s="7"/>
      <c r="C4005" s="7"/>
      <c r="D4005" s="7"/>
      <c r="E4005" s="69">
        <v>4171</v>
      </c>
      <c r="F4005" s="69">
        <v>61020020016</v>
      </c>
      <c r="G4005" s="69" t="s">
        <v>7875</v>
      </c>
      <c r="H4005" s="69">
        <v>61</v>
      </c>
      <c r="I4005" s="69" t="s">
        <v>1213</v>
      </c>
      <c r="J4005" s="69">
        <v>6102</v>
      </c>
      <c r="K4005" s="69" t="s">
        <v>1214</v>
      </c>
      <c r="L4005" s="69">
        <v>6102002</v>
      </c>
      <c r="M4005" s="69" t="s">
        <v>1215</v>
      </c>
      <c r="N4005" s="69">
        <v>2024760010520</v>
      </c>
      <c r="O4005" s="69" t="s">
        <v>8252</v>
      </c>
      <c r="P4005" s="69" t="s">
        <v>8253</v>
      </c>
      <c r="Q4005" s="69" t="s">
        <v>8260</v>
      </c>
      <c r="R4005" s="69" t="s">
        <v>8261</v>
      </c>
      <c r="S4005" s="7"/>
      <c r="T4005" s="7"/>
    </row>
    <row r="4006" spans="1:20">
      <c r="A4006" s="7"/>
      <c r="B4006" s="7"/>
      <c r="C4006" s="7"/>
      <c r="D4006" s="7"/>
      <c r="E4006" s="69">
        <v>4171</v>
      </c>
      <c r="F4006" s="69">
        <v>61020020016</v>
      </c>
      <c r="G4006" s="69" t="s">
        <v>7875</v>
      </c>
      <c r="H4006" s="69">
        <v>61</v>
      </c>
      <c r="I4006" s="69" t="s">
        <v>1213</v>
      </c>
      <c r="J4006" s="69">
        <v>6102</v>
      </c>
      <c r="K4006" s="69" t="s">
        <v>1214</v>
      </c>
      <c r="L4006" s="69">
        <v>6102002</v>
      </c>
      <c r="M4006" s="69" t="s">
        <v>1215</v>
      </c>
      <c r="N4006" s="69">
        <v>2024760010537</v>
      </c>
      <c r="O4006" s="69" t="s">
        <v>8262</v>
      </c>
      <c r="P4006" s="69" t="s">
        <v>8263</v>
      </c>
      <c r="Q4006" s="69" t="s">
        <v>8264</v>
      </c>
      <c r="R4006" s="69" t="s">
        <v>8265</v>
      </c>
      <c r="S4006" s="7"/>
      <c r="T4006" s="7"/>
    </row>
    <row r="4007" spans="1:20">
      <c r="A4007" s="7"/>
      <c r="B4007" s="7"/>
      <c r="C4007" s="7"/>
      <c r="D4007" s="7"/>
      <c r="E4007" s="69">
        <v>4171</v>
      </c>
      <c r="F4007" s="69">
        <v>61020020016</v>
      </c>
      <c r="G4007" s="69" t="s">
        <v>7875</v>
      </c>
      <c r="H4007" s="69">
        <v>61</v>
      </c>
      <c r="I4007" s="69" t="s">
        <v>1213</v>
      </c>
      <c r="J4007" s="69">
        <v>6102</v>
      </c>
      <c r="K4007" s="69" t="s">
        <v>1214</v>
      </c>
      <c r="L4007" s="69">
        <v>6102002</v>
      </c>
      <c r="M4007" s="69" t="s">
        <v>1215</v>
      </c>
      <c r="N4007" s="69">
        <v>2024760010537</v>
      </c>
      <c r="O4007" s="69" t="s">
        <v>8262</v>
      </c>
      <c r="P4007" s="69" t="s">
        <v>8263</v>
      </c>
      <c r="Q4007" s="69" t="s">
        <v>8266</v>
      </c>
      <c r="R4007" s="69" t="s">
        <v>8267</v>
      </c>
      <c r="S4007" s="7"/>
      <c r="T4007" s="7"/>
    </row>
    <row r="4008" spans="1:20">
      <c r="A4008" s="7"/>
      <c r="B4008" s="7"/>
      <c r="C4008" s="7"/>
      <c r="D4008" s="7"/>
      <c r="E4008" s="69">
        <v>4171</v>
      </c>
      <c r="F4008" s="69">
        <v>61020020016</v>
      </c>
      <c r="G4008" s="69" t="s">
        <v>7875</v>
      </c>
      <c r="H4008" s="69">
        <v>61</v>
      </c>
      <c r="I4008" s="69" t="s">
        <v>1213</v>
      </c>
      <c r="J4008" s="69">
        <v>6102</v>
      </c>
      <c r="K4008" s="69" t="s">
        <v>1214</v>
      </c>
      <c r="L4008" s="69">
        <v>6102002</v>
      </c>
      <c r="M4008" s="69" t="s">
        <v>1215</v>
      </c>
      <c r="N4008" s="69">
        <v>2024760010537</v>
      </c>
      <c r="O4008" s="69" t="s">
        <v>8262</v>
      </c>
      <c r="P4008" s="69" t="s">
        <v>8263</v>
      </c>
      <c r="Q4008" s="69" t="s">
        <v>8268</v>
      </c>
      <c r="R4008" s="69" t="s">
        <v>8269</v>
      </c>
      <c r="S4008" s="7"/>
      <c r="T4008" s="7"/>
    </row>
    <row r="4009" spans="1:20">
      <c r="A4009" s="7"/>
      <c r="B4009" s="7"/>
      <c r="C4009" s="7"/>
      <c r="D4009" s="7"/>
      <c r="E4009" s="69">
        <v>4171</v>
      </c>
      <c r="F4009" s="69">
        <v>61020020016</v>
      </c>
      <c r="G4009" s="69" t="s">
        <v>7875</v>
      </c>
      <c r="H4009" s="69">
        <v>61</v>
      </c>
      <c r="I4009" s="69" t="s">
        <v>1213</v>
      </c>
      <c r="J4009" s="69">
        <v>6102</v>
      </c>
      <c r="K4009" s="69" t="s">
        <v>1214</v>
      </c>
      <c r="L4009" s="69">
        <v>6102002</v>
      </c>
      <c r="M4009" s="69" t="s">
        <v>1215</v>
      </c>
      <c r="N4009" s="69">
        <v>2024760010537</v>
      </c>
      <c r="O4009" s="69" t="s">
        <v>8262</v>
      </c>
      <c r="P4009" s="69" t="s">
        <v>8263</v>
      </c>
      <c r="Q4009" s="69" t="s">
        <v>8270</v>
      </c>
      <c r="R4009" s="69" t="s">
        <v>8271</v>
      </c>
      <c r="S4009" s="7"/>
      <c r="T4009" s="7"/>
    </row>
    <row r="4010" spans="1:20">
      <c r="A4010" s="7"/>
      <c r="B4010" s="7"/>
      <c r="C4010" s="7"/>
      <c r="D4010" s="7"/>
      <c r="E4010" s="69">
        <v>4171</v>
      </c>
      <c r="F4010" s="69">
        <v>61020020016</v>
      </c>
      <c r="G4010" s="69" t="s">
        <v>7875</v>
      </c>
      <c r="H4010" s="69">
        <v>61</v>
      </c>
      <c r="I4010" s="69" t="s">
        <v>1213</v>
      </c>
      <c r="J4010" s="69">
        <v>6102</v>
      </c>
      <c r="K4010" s="69" t="s">
        <v>1214</v>
      </c>
      <c r="L4010" s="69">
        <v>6102002</v>
      </c>
      <c r="M4010" s="69" t="s">
        <v>1215</v>
      </c>
      <c r="N4010" s="69">
        <v>2024760010540</v>
      </c>
      <c r="O4010" s="69" t="s">
        <v>8272</v>
      </c>
      <c r="P4010" s="69" t="s">
        <v>8273</v>
      </c>
      <c r="Q4010" s="69" t="s">
        <v>8274</v>
      </c>
      <c r="R4010" s="69" t="s">
        <v>8275</v>
      </c>
      <c r="S4010" s="7"/>
      <c r="T4010" s="7"/>
    </row>
    <row r="4011" spans="1:20">
      <c r="A4011" s="7"/>
      <c r="B4011" s="7"/>
      <c r="C4011" s="7"/>
      <c r="D4011" s="7"/>
      <c r="E4011" s="69">
        <v>4171</v>
      </c>
      <c r="F4011" s="69">
        <v>61020020016</v>
      </c>
      <c r="G4011" s="69" t="s">
        <v>7875</v>
      </c>
      <c r="H4011" s="69">
        <v>61</v>
      </c>
      <c r="I4011" s="69" t="s">
        <v>1213</v>
      </c>
      <c r="J4011" s="69">
        <v>6102</v>
      </c>
      <c r="K4011" s="69" t="s">
        <v>1214</v>
      </c>
      <c r="L4011" s="69">
        <v>6102002</v>
      </c>
      <c r="M4011" s="69" t="s">
        <v>1215</v>
      </c>
      <c r="N4011" s="69">
        <v>2024760010540</v>
      </c>
      <c r="O4011" s="69" t="s">
        <v>8272</v>
      </c>
      <c r="P4011" s="69" t="s">
        <v>8273</v>
      </c>
      <c r="Q4011" s="69" t="s">
        <v>8276</v>
      </c>
      <c r="R4011" s="69" t="s">
        <v>8277</v>
      </c>
      <c r="S4011" s="7"/>
      <c r="T4011" s="7"/>
    </row>
    <row r="4012" spans="1:20">
      <c r="A4012" s="7"/>
      <c r="B4012" s="7"/>
      <c r="C4012" s="7"/>
      <c r="D4012" s="7"/>
      <c r="E4012" s="69">
        <v>4171</v>
      </c>
      <c r="F4012" s="69">
        <v>61020020016</v>
      </c>
      <c r="G4012" s="69" t="s">
        <v>7875</v>
      </c>
      <c r="H4012" s="69">
        <v>61</v>
      </c>
      <c r="I4012" s="69" t="s">
        <v>1213</v>
      </c>
      <c r="J4012" s="69">
        <v>6102</v>
      </c>
      <c r="K4012" s="69" t="s">
        <v>1214</v>
      </c>
      <c r="L4012" s="69">
        <v>6102002</v>
      </c>
      <c r="M4012" s="69" t="s">
        <v>1215</v>
      </c>
      <c r="N4012" s="69">
        <v>2024760010540</v>
      </c>
      <c r="O4012" s="69" t="s">
        <v>8272</v>
      </c>
      <c r="P4012" s="69" t="s">
        <v>8273</v>
      </c>
      <c r="Q4012" s="69" t="s">
        <v>8278</v>
      </c>
      <c r="R4012" s="69" t="s">
        <v>8279</v>
      </c>
      <c r="S4012" s="7"/>
      <c r="T4012" s="7"/>
    </row>
    <row r="4013" spans="1:20">
      <c r="A4013" s="7"/>
      <c r="B4013" s="7"/>
      <c r="C4013" s="7"/>
      <c r="D4013" s="7"/>
      <c r="E4013" s="69">
        <v>4171</v>
      </c>
      <c r="F4013" s="69">
        <v>61020020016</v>
      </c>
      <c r="G4013" s="69" t="s">
        <v>7875</v>
      </c>
      <c r="H4013" s="69">
        <v>61</v>
      </c>
      <c r="I4013" s="69" t="s">
        <v>1213</v>
      </c>
      <c r="J4013" s="69">
        <v>6102</v>
      </c>
      <c r="K4013" s="69" t="s">
        <v>1214</v>
      </c>
      <c r="L4013" s="69">
        <v>6102002</v>
      </c>
      <c r="M4013" s="69" t="s">
        <v>1215</v>
      </c>
      <c r="N4013" s="69">
        <v>2024760010540</v>
      </c>
      <c r="O4013" s="69" t="s">
        <v>8272</v>
      </c>
      <c r="P4013" s="69" t="s">
        <v>8273</v>
      </c>
      <c r="Q4013" s="69" t="s">
        <v>8280</v>
      </c>
      <c r="R4013" s="69" t="s">
        <v>8281</v>
      </c>
      <c r="S4013" s="7"/>
      <c r="T4013" s="7"/>
    </row>
    <row r="4014" spans="1:20">
      <c r="A4014" s="7"/>
      <c r="B4014" s="7"/>
      <c r="C4014" s="7"/>
      <c r="D4014" s="7"/>
      <c r="E4014" s="69">
        <v>4171</v>
      </c>
      <c r="F4014" s="69">
        <v>61020020016</v>
      </c>
      <c r="G4014" s="69" t="s">
        <v>7875</v>
      </c>
      <c r="H4014" s="69">
        <v>61</v>
      </c>
      <c r="I4014" s="69" t="s">
        <v>1213</v>
      </c>
      <c r="J4014" s="69">
        <v>6102</v>
      </c>
      <c r="K4014" s="69" t="s">
        <v>1214</v>
      </c>
      <c r="L4014" s="69">
        <v>6102002</v>
      </c>
      <c r="M4014" s="69" t="s">
        <v>1215</v>
      </c>
      <c r="N4014" s="69">
        <v>2024760010543</v>
      </c>
      <c r="O4014" s="69" t="s">
        <v>8282</v>
      </c>
      <c r="P4014" s="69" t="s">
        <v>8283</v>
      </c>
      <c r="Q4014" s="69" t="s">
        <v>8284</v>
      </c>
      <c r="R4014" s="69" t="s">
        <v>8285</v>
      </c>
      <c r="S4014" s="7"/>
      <c r="T4014" s="7"/>
    </row>
    <row r="4015" spans="1:20">
      <c r="A4015" s="7"/>
      <c r="B4015" s="7"/>
      <c r="C4015" s="7"/>
      <c r="D4015" s="7"/>
      <c r="E4015" s="69">
        <v>4171</v>
      </c>
      <c r="F4015" s="69">
        <v>61020020016</v>
      </c>
      <c r="G4015" s="69" t="s">
        <v>7875</v>
      </c>
      <c r="H4015" s="69">
        <v>61</v>
      </c>
      <c r="I4015" s="69" t="s">
        <v>1213</v>
      </c>
      <c r="J4015" s="69">
        <v>6102</v>
      </c>
      <c r="K4015" s="69" t="s">
        <v>1214</v>
      </c>
      <c r="L4015" s="69">
        <v>6102002</v>
      </c>
      <c r="M4015" s="69" t="s">
        <v>1215</v>
      </c>
      <c r="N4015" s="69">
        <v>2024760010543</v>
      </c>
      <c r="O4015" s="69" t="s">
        <v>8282</v>
      </c>
      <c r="P4015" s="69" t="s">
        <v>8283</v>
      </c>
      <c r="Q4015" s="69" t="s">
        <v>8286</v>
      </c>
      <c r="R4015" s="69" t="s">
        <v>8287</v>
      </c>
      <c r="S4015" s="7"/>
      <c r="T4015" s="7"/>
    </row>
    <row r="4016" spans="1:20">
      <c r="A4016" s="7"/>
      <c r="B4016" s="7"/>
      <c r="C4016" s="7"/>
      <c r="D4016" s="7"/>
      <c r="E4016" s="69">
        <v>4171</v>
      </c>
      <c r="F4016" s="69">
        <v>61020020016</v>
      </c>
      <c r="G4016" s="69" t="s">
        <v>7875</v>
      </c>
      <c r="H4016" s="69">
        <v>61</v>
      </c>
      <c r="I4016" s="69" t="s">
        <v>1213</v>
      </c>
      <c r="J4016" s="69">
        <v>6102</v>
      </c>
      <c r="K4016" s="69" t="s">
        <v>1214</v>
      </c>
      <c r="L4016" s="69">
        <v>6102002</v>
      </c>
      <c r="M4016" s="69" t="s">
        <v>1215</v>
      </c>
      <c r="N4016" s="69">
        <v>2024760010543</v>
      </c>
      <c r="O4016" s="69" t="s">
        <v>8282</v>
      </c>
      <c r="P4016" s="69" t="s">
        <v>8283</v>
      </c>
      <c r="Q4016" s="69" t="s">
        <v>8288</v>
      </c>
      <c r="R4016" s="69" t="s">
        <v>8289</v>
      </c>
      <c r="S4016" s="7"/>
      <c r="T4016" s="7"/>
    </row>
    <row r="4017" spans="1:20">
      <c r="A4017" s="7"/>
      <c r="B4017" s="7"/>
      <c r="C4017" s="7"/>
      <c r="D4017" s="7"/>
      <c r="E4017" s="69">
        <v>4171</v>
      </c>
      <c r="F4017" s="69">
        <v>61020020016</v>
      </c>
      <c r="G4017" s="69" t="s">
        <v>7875</v>
      </c>
      <c r="H4017" s="69">
        <v>61</v>
      </c>
      <c r="I4017" s="69" t="s">
        <v>1213</v>
      </c>
      <c r="J4017" s="69">
        <v>6102</v>
      </c>
      <c r="K4017" s="69" t="s">
        <v>1214</v>
      </c>
      <c r="L4017" s="69">
        <v>6102002</v>
      </c>
      <c r="M4017" s="69" t="s">
        <v>1215</v>
      </c>
      <c r="N4017" s="69">
        <v>2024760010545</v>
      </c>
      <c r="O4017" s="69" t="s">
        <v>8290</v>
      </c>
      <c r="P4017" s="69" t="s">
        <v>8291</v>
      </c>
      <c r="Q4017" s="69" t="s">
        <v>8292</v>
      </c>
      <c r="R4017" s="69" t="s">
        <v>8293</v>
      </c>
      <c r="S4017" s="7"/>
      <c r="T4017" s="7"/>
    </row>
    <row r="4018" spans="1:20">
      <c r="A4018" s="7"/>
      <c r="B4018" s="7"/>
      <c r="C4018" s="7"/>
      <c r="D4018" s="7"/>
      <c r="E4018" s="69">
        <v>4171</v>
      </c>
      <c r="F4018" s="69">
        <v>61020020016</v>
      </c>
      <c r="G4018" s="69" t="s">
        <v>7875</v>
      </c>
      <c r="H4018" s="69">
        <v>61</v>
      </c>
      <c r="I4018" s="69" t="s">
        <v>1213</v>
      </c>
      <c r="J4018" s="69">
        <v>6102</v>
      </c>
      <c r="K4018" s="69" t="s">
        <v>1214</v>
      </c>
      <c r="L4018" s="69">
        <v>6102002</v>
      </c>
      <c r="M4018" s="69" t="s">
        <v>1215</v>
      </c>
      <c r="N4018" s="69">
        <v>2024760010545</v>
      </c>
      <c r="O4018" s="69" t="s">
        <v>8290</v>
      </c>
      <c r="P4018" s="69" t="s">
        <v>8291</v>
      </c>
      <c r="Q4018" s="69" t="s">
        <v>8294</v>
      </c>
      <c r="R4018" s="69" t="s">
        <v>8295</v>
      </c>
      <c r="S4018" s="7"/>
      <c r="T4018" s="7"/>
    </row>
    <row r="4019" spans="1:20">
      <c r="A4019" s="7"/>
      <c r="B4019" s="7"/>
      <c r="C4019" s="7"/>
      <c r="D4019" s="7"/>
      <c r="E4019" s="69">
        <v>4171</v>
      </c>
      <c r="F4019" s="69">
        <v>61020020016</v>
      </c>
      <c r="G4019" s="69" t="s">
        <v>7875</v>
      </c>
      <c r="H4019" s="69">
        <v>61</v>
      </c>
      <c r="I4019" s="69" t="s">
        <v>1213</v>
      </c>
      <c r="J4019" s="69">
        <v>6102</v>
      </c>
      <c r="K4019" s="69" t="s">
        <v>1214</v>
      </c>
      <c r="L4019" s="69">
        <v>6102002</v>
      </c>
      <c r="M4019" s="69" t="s">
        <v>1215</v>
      </c>
      <c r="N4019" s="69">
        <v>2024760010545</v>
      </c>
      <c r="O4019" s="69" t="s">
        <v>8290</v>
      </c>
      <c r="P4019" s="69" t="s">
        <v>8291</v>
      </c>
      <c r="Q4019" s="69" t="s">
        <v>8296</v>
      </c>
      <c r="R4019" s="69" t="s">
        <v>8297</v>
      </c>
      <c r="S4019" s="7"/>
      <c r="T4019" s="7"/>
    </row>
    <row r="4020" spans="1:20">
      <c r="A4020" s="7"/>
      <c r="B4020" s="7"/>
      <c r="C4020" s="7"/>
      <c r="D4020" s="7"/>
      <c r="E4020" s="69">
        <v>4171</v>
      </c>
      <c r="F4020" s="69">
        <v>61020020016</v>
      </c>
      <c r="G4020" s="69" t="s">
        <v>7875</v>
      </c>
      <c r="H4020" s="69">
        <v>61</v>
      </c>
      <c r="I4020" s="69" t="s">
        <v>1213</v>
      </c>
      <c r="J4020" s="69">
        <v>6102</v>
      </c>
      <c r="K4020" s="69" t="s">
        <v>1214</v>
      </c>
      <c r="L4020" s="69">
        <v>6102002</v>
      </c>
      <c r="M4020" s="69" t="s">
        <v>1215</v>
      </c>
      <c r="N4020" s="69">
        <v>2024760010545</v>
      </c>
      <c r="O4020" s="69" t="s">
        <v>8290</v>
      </c>
      <c r="P4020" s="69" t="s">
        <v>8291</v>
      </c>
      <c r="Q4020" s="69" t="s">
        <v>8298</v>
      </c>
      <c r="R4020" s="69" t="s">
        <v>8299</v>
      </c>
      <c r="S4020" s="7"/>
      <c r="T4020" s="7"/>
    </row>
    <row r="4021" spans="1:20">
      <c r="A4021" s="7"/>
      <c r="B4021" s="7"/>
      <c r="C4021" s="7"/>
      <c r="D4021" s="7"/>
      <c r="E4021" s="69">
        <v>4171</v>
      </c>
      <c r="F4021" s="69">
        <v>61020020016</v>
      </c>
      <c r="G4021" s="69" t="s">
        <v>7875</v>
      </c>
      <c r="H4021" s="69">
        <v>61</v>
      </c>
      <c r="I4021" s="69" t="s">
        <v>1213</v>
      </c>
      <c r="J4021" s="69">
        <v>6102</v>
      </c>
      <c r="K4021" s="69" t="s">
        <v>1214</v>
      </c>
      <c r="L4021" s="69">
        <v>6102002</v>
      </c>
      <c r="M4021" s="69" t="s">
        <v>1215</v>
      </c>
      <c r="N4021" s="69">
        <v>2024760010547</v>
      </c>
      <c r="O4021" s="69" t="s">
        <v>8300</v>
      </c>
      <c r="P4021" s="69" t="s">
        <v>8301</v>
      </c>
      <c r="Q4021" s="69" t="s">
        <v>8302</v>
      </c>
      <c r="R4021" s="69" t="s">
        <v>8303</v>
      </c>
      <c r="S4021" s="7"/>
      <c r="T4021" s="7"/>
    </row>
    <row r="4022" spans="1:20">
      <c r="A4022" s="7"/>
      <c r="B4022" s="7"/>
      <c r="C4022" s="7"/>
      <c r="D4022" s="7"/>
      <c r="E4022" s="69">
        <v>4171</v>
      </c>
      <c r="F4022" s="69">
        <v>61020020016</v>
      </c>
      <c r="G4022" s="69" t="s">
        <v>7875</v>
      </c>
      <c r="H4022" s="69">
        <v>61</v>
      </c>
      <c r="I4022" s="69" t="s">
        <v>1213</v>
      </c>
      <c r="J4022" s="69">
        <v>6102</v>
      </c>
      <c r="K4022" s="69" t="s">
        <v>1214</v>
      </c>
      <c r="L4022" s="69">
        <v>6102002</v>
      </c>
      <c r="M4022" s="69" t="s">
        <v>1215</v>
      </c>
      <c r="N4022" s="69">
        <v>2024760010547</v>
      </c>
      <c r="O4022" s="69" t="s">
        <v>8300</v>
      </c>
      <c r="P4022" s="69" t="s">
        <v>8301</v>
      </c>
      <c r="Q4022" s="69" t="s">
        <v>8304</v>
      </c>
      <c r="R4022" s="69" t="s">
        <v>8305</v>
      </c>
      <c r="S4022" s="7"/>
      <c r="T4022" s="7"/>
    </row>
    <row r="4023" spans="1:20">
      <c r="A4023" s="7"/>
      <c r="B4023" s="7"/>
      <c r="C4023" s="7"/>
      <c r="D4023" s="7"/>
      <c r="E4023" s="69">
        <v>4171</v>
      </c>
      <c r="F4023" s="69">
        <v>61020020016</v>
      </c>
      <c r="G4023" s="69" t="s">
        <v>7875</v>
      </c>
      <c r="H4023" s="69">
        <v>61</v>
      </c>
      <c r="I4023" s="69" t="s">
        <v>1213</v>
      </c>
      <c r="J4023" s="69">
        <v>6102</v>
      </c>
      <c r="K4023" s="69" t="s">
        <v>1214</v>
      </c>
      <c r="L4023" s="69">
        <v>6102002</v>
      </c>
      <c r="M4023" s="69" t="s">
        <v>1215</v>
      </c>
      <c r="N4023" s="69">
        <v>2024760010547</v>
      </c>
      <c r="O4023" s="69" t="s">
        <v>8300</v>
      </c>
      <c r="P4023" s="69" t="s">
        <v>8301</v>
      </c>
      <c r="Q4023" s="69" t="s">
        <v>8306</v>
      </c>
      <c r="R4023" s="69" t="s">
        <v>8307</v>
      </c>
      <c r="S4023" s="7"/>
      <c r="T4023" s="7"/>
    </row>
    <row r="4024" spans="1:20">
      <c r="A4024" s="7"/>
      <c r="B4024" s="7"/>
      <c r="C4024" s="7"/>
      <c r="D4024" s="7"/>
      <c r="E4024" s="69">
        <v>4171</v>
      </c>
      <c r="F4024" s="69">
        <v>61020020016</v>
      </c>
      <c r="G4024" s="69" t="s">
        <v>7875</v>
      </c>
      <c r="H4024" s="69">
        <v>61</v>
      </c>
      <c r="I4024" s="69" t="s">
        <v>1213</v>
      </c>
      <c r="J4024" s="69">
        <v>6102</v>
      </c>
      <c r="K4024" s="69" t="s">
        <v>1214</v>
      </c>
      <c r="L4024" s="69">
        <v>6102002</v>
      </c>
      <c r="M4024" s="69" t="s">
        <v>1215</v>
      </c>
      <c r="N4024" s="69">
        <v>2024760010550</v>
      </c>
      <c r="O4024" s="69" t="s">
        <v>8308</v>
      </c>
      <c r="P4024" s="69" t="s">
        <v>8309</v>
      </c>
      <c r="Q4024" s="69" t="s">
        <v>8310</v>
      </c>
      <c r="R4024" s="69" t="s">
        <v>8311</v>
      </c>
      <c r="S4024" s="7"/>
      <c r="T4024" s="7"/>
    </row>
    <row r="4025" spans="1:20">
      <c r="A4025" s="7"/>
      <c r="B4025" s="7"/>
      <c r="C4025" s="7"/>
      <c r="D4025" s="7"/>
      <c r="E4025" s="69">
        <v>4171</v>
      </c>
      <c r="F4025" s="69">
        <v>61020020016</v>
      </c>
      <c r="G4025" s="69" t="s">
        <v>7875</v>
      </c>
      <c r="H4025" s="69">
        <v>61</v>
      </c>
      <c r="I4025" s="69" t="s">
        <v>1213</v>
      </c>
      <c r="J4025" s="69">
        <v>6102</v>
      </c>
      <c r="K4025" s="69" t="s">
        <v>1214</v>
      </c>
      <c r="L4025" s="69">
        <v>6102002</v>
      </c>
      <c r="M4025" s="69" t="s">
        <v>1215</v>
      </c>
      <c r="N4025" s="69">
        <v>2024760010550</v>
      </c>
      <c r="O4025" s="69" t="s">
        <v>8308</v>
      </c>
      <c r="P4025" s="69" t="s">
        <v>8309</v>
      </c>
      <c r="Q4025" s="69" t="s">
        <v>8312</v>
      </c>
      <c r="R4025" s="69" t="s">
        <v>8313</v>
      </c>
      <c r="S4025" s="7"/>
      <c r="T4025" s="7"/>
    </row>
    <row r="4026" spans="1:20">
      <c r="A4026" s="7"/>
      <c r="B4026" s="7"/>
      <c r="C4026" s="7"/>
      <c r="D4026" s="7"/>
      <c r="E4026" s="69">
        <v>4171</v>
      </c>
      <c r="F4026" s="69">
        <v>61020020016</v>
      </c>
      <c r="G4026" s="69" t="s">
        <v>7875</v>
      </c>
      <c r="H4026" s="69">
        <v>61</v>
      </c>
      <c r="I4026" s="69" t="s">
        <v>1213</v>
      </c>
      <c r="J4026" s="69">
        <v>6102</v>
      </c>
      <c r="K4026" s="69" t="s">
        <v>1214</v>
      </c>
      <c r="L4026" s="69">
        <v>6102002</v>
      </c>
      <c r="M4026" s="69" t="s">
        <v>1215</v>
      </c>
      <c r="N4026" s="69">
        <v>2024760010550</v>
      </c>
      <c r="O4026" s="69" t="s">
        <v>8308</v>
      </c>
      <c r="P4026" s="69" t="s">
        <v>8309</v>
      </c>
      <c r="Q4026" s="69" t="s">
        <v>8314</v>
      </c>
      <c r="R4026" s="69" t="s">
        <v>8315</v>
      </c>
      <c r="S4026" s="7"/>
      <c r="T4026" s="7"/>
    </row>
    <row r="4027" spans="1:20">
      <c r="A4027" s="7"/>
      <c r="B4027" s="7"/>
      <c r="C4027" s="7"/>
      <c r="D4027" s="7"/>
      <c r="E4027" s="69">
        <v>4171</v>
      </c>
      <c r="F4027" s="69">
        <v>61020020016</v>
      </c>
      <c r="G4027" s="69" t="s">
        <v>7875</v>
      </c>
      <c r="H4027" s="69">
        <v>61</v>
      </c>
      <c r="I4027" s="69" t="s">
        <v>1213</v>
      </c>
      <c r="J4027" s="69">
        <v>6102</v>
      </c>
      <c r="K4027" s="69" t="s">
        <v>1214</v>
      </c>
      <c r="L4027" s="69">
        <v>6102002</v>
      </c>
      <c r="M4027" s="69" t="s">
        <v>1215</v>
      </c>
      <c r="N4027" s="69">
        <v>2024760010550</v>
      </c>
      <c r="O4027" s="69" t="s">
        <v>8308</v>
      </c>
      <c r="P4027" s="69" t="s">
        <v>8309</v>
      </c>
      <c r="Q4027" s="69" t="s">
        <v>8316</v>
      </c>
      <c r="R4027" s="69" t="s">
        <v>8317</v>
      </c>
      <c r="S4027" s="7"/>
      <c r="T4027" s="7"/>
    </row>
    <row r="4028" spans="1:20">
      <c r="A4028" s="7"/>
      <c r="B4028" s="7"/>
      <c r="C4028" s="7"/>
      <c r="D4028" s="7"/>
      <c r="E4028" s="69">
        <v>4171</v>
      </c>
      <c r="F4028" s="69">
        <v>61020020018</v>
      </c>
      <c r="G4028" s="69" t="s">
        <v>7944</v>
      </c>
      <c r="H4028" s="69">
        <v>61</v>
      </c>
      <c r="I4028" s="69" t="s">
        <v>1213</v>
      </c>
      <c r="J4028" s="69">
        <v>6102</v>
      </c>
      <c r="K4028" s="69" t="s">
        <v>1214</v>
      </c>
      <c r="L4028" s="69">
        <v>6102002</v>
      </c>
      <c r="M4028" s="69" t="s">
        <v>1215</v>
      </c>
      <c r="N4028" s="69">
        <v>2024760010551</v>
      </c>
      <c r="O4028" s="69" t="s">
        <v>8318</v>
      </c>
      <c r="P4028" s="69" t="s">
        <v>8319</v>
      </c>
      <c r="Q4028" s="69" t="s">
        <v>8320</v>
      </c>
      <c r="R4028" s="69" t="s">
        <v>8321</v>
      </c>
      <c r="S4028" s="7"/>
      <c r="T4028" s="7"/>
    </row>
    <row r="4029" spans="1:20">
      <c r="A4029" s="7"/>
      <c r="B4029" s="7"/>
      <c r="C4029" s="7"/>
      <c r="D4029" s="7"/>
      <c r="E4029" s="69">
        <v>4171</v>
      </c>
      <c r="F4029" s="69">
        <v>61020020018</v>
      </c>
      <c r="G4029" s="69" t="s">
        <v>7944</v>
      </c>
      <c r="H4029" s="69">
        <v>61</v>
      </c>
      <c r="I4029" s="69" t="s">
        <v>1213</v>
      </c>
      <c r="J4029" s="69">
        <v>6102</v>
      </c>
      <c r="K4029" s="69" t="s">
        <v>1214</v>
      </c>
      <c r="L4029" s="69">
        <v>6102002</v>
      </c>
      <c r="M4029" s="69" t="s">
        <v>1215</v>
      </c>
      <c r="N4029" s="69">
        <v>2024760010551</v>
      </c>
      <c r="O4029" s="69" t="s">
        <v>8318</v>
      </c>
      <c r="P4029" s="69" t="s">
        <v>8319</v>
      </c>
      <c r="Q4029" s="69" t="s">
        <v>8322</v>
      </c>
      <c r="R4029" s="69" t="s">
        <v>8323</v>
      </c>
      <c r="S4029" s="7"/>
      <c r="T4029" s="7"/>
    </row>
    <row r="4030" spans="1:20">
      <c r="A4030" s="7"/>
      <c r="B4030" s="7"/>
      <c r="C4030" s="7"/>
      <c r="D4030" s="7"/>
      <c r="E4030" s="69">
        <v>4171</v>
      </c>
      <c r="F4030" s="69">
        <v>61020020018</v>
      </c>
      <c r="G4030" s="69" t="s">
        <v>7944</v>
      </c>
      <c r="H4030" s="69">
        <v>61</v>
      </c>
      <c r="I4030" s="69" t="s">
        <v>1213</v>
      </c>
      <c r="J4030" s="69">
        <v>6102</v>
      </c>
      <c r="K4030" s="69" t="s">
        <v>1214</v>
      </c>
      <c r="L4030" s="69">
        <v>6102002</v>
      </c>
      <c r="M4030" s="69" t="s">
        <v>1215</v>
      </c>
      <c r="N4030" s="69">
        <v>2024760010551</v>
      </c>
      <c r="O4030" s="69" t="s">
        <v>8318</v>
      </c>
      <c r="P4030" s="69" t="s">
        <v>8319</v>
      </c>
      <c r="Q4030" s="69" t="s">
        <v>8324</v>
      </c>
      <c r="R4030" s="69" t="s">
        <v>8325</v>
      </c>
      <c r="S4030" s="7"/>
      <c r="T4030" s="7"/>
    </row>
    <row r="4031" spans="1:20">
      <c r="A4031" s="7"/>
      <c r="B4031" s="7"/>
      <c r="C4031" s="7"/>
      <c r="D4031" s="7"/>
      <c r="E4031" s="69">
        <v>4171</v>
      </c>
      <c r="F4031" s="69">
        <v>61020020018</v>
      </c>
      <c r="G4031" s="69" t="s">
        <v>7944</v>
      </c>
      <c r="H4031" s="69">
        <v>61</v>
      </c>
      <c r="I4031" s="69" t="s">
        <v>1213</v>
      </c>
      <c r="J4031" s="69">
        <v>6102</v>
      </c>
      <c r="K4031" s="69" t="s">
        <v>1214</v>
      </c>
      <c r="L4031" s="69">
        <v>6102002</v>
      </c>
      <c r="M4031" s="69" t="s">
        <v>1215</v>
      </c>
      <c r="N4031" s="69">
        <v>2024760010551</v>
      </c>
      <c r="O4031" s="69" t="s">
        <v>8318</v>
      </c>
      <c r="P4031" s="69" t="s">
        <v>8319</v>
      </c>
      <c r="Q4031" s="69" t="s">
        <v>8326</v>
      </c>
      <c r="R4031" s="69" t="s">
        <v>8327</v>
      </c>
      <c r="S4031" s="7"/>
      <c r="T4031" s="7"/>
    </row>
    <row r="4032" spans="1:20">
      <c r="A4032" s="7"/>
      <c r="B4032" s="7"/>
      <c r="C4032" s="7"/>
      <c r="D4032" s="7"/>
      <c r="E4032" s="69">
        <v>4171</v>
      </c>
      <c r="F4032" s="69">
        <v>61020020018</v>
      </c>
      <c r="G4032" s="69" t="s">
        <v>7944</v>
      </c>
      <c r="H4032" s="69">
        <v>61</v>
      </c>
      <c r="I4032" s="69" t="s">
        <v>1213</v>
      </c>
      <c r="J4032" s="69">
        <v>6102</v>
      </c>
      <c r="K4032" s="69" t="s">
        <v>1214</v>
      </c>
      <c r="L4032" s="69">
        <v>6102002</v>
      </c>
      <c r="M4032" s="69" t="s">
        <v>1215</v>
      </c>
      <c r="N4032" s="69">
        <v>2024760010554</v>
      </c>
      <c r="O4032" s="69" t="s">
        <v>8328</v>
      </c>
      <c r="P4032" s="69" t="s">
        <v>8329</v>
      </c>
      <c r="Q4032" s="69" t="s">
        <v>8330</v>
      </c>
      <c r="R4032" s="69" t="s">
        <v>8331</v>
      </c>
      <c r="S4032" s="7"/>
      <c r="T4032" s="7"/>
    </row>
    <row r="4033" spans="1:20">
      <c r="A4033" s="7"/>
      <c r="B4033" s="7"/>
      <c r="C4033" s="7"/>
      <c r="D4033" s="7"/>
      <c r="E4033" s="69">
        <v>4171</v>
      </c>
      <c r="F4033" s="69">
        <v>61020020018</v>
      </c>
      <c r="G4033" s="69" t="s">
        <v>7944</v>
      </c>
      <c r="H4033" s="69">
        <v>61</v>
      </c>
      <c r="I4033" s="69" t="s">
        <v>1213</v>
      </c>
      <c r="J4033" s="69">
        <v>6102</v>
      </c>
      <c r="K4033" s="69" t="s">
        <v>1214</v>
      </c>
      <c r="L4033" s="69">
        <v>6102002</v>
      </c>
      <c r="M4033" s="69" t="s">
        <v>1215</v>
      </c>
      <c r="N4033" s="69">
        <v>2024760010554</v>
      </c>
      <c r="O4033" s="69" t="s">
        <v>8328</v>
      </c>
      <c r="P4033" s="69" t="s">
        <v>8329</v>
      </c>
      <c r="Q4033" s="69" t="s">
        <v>8332</v>
      </c>
      <c r="R4033" s="69" t="s">
        <v>8333</v>
      </c>
      <c r="S4033" s="7"/>
      <c r="T4033" s="7"/>
    </row>
    <row r="4034" spans="1:20">
      <c r="A4034" s="7"/>
      <c r="B4034" s="7"/>
      <c r="C4034" s="7"/>
      <c r="D4034" s="7"/>
      <c r="E4034" s="69">
        <v>4171</v>
      </c>
      <c r="F4034" s="69">
        <v>61020020018</v>
      </c>
      <c r="G4034" s="69" t="s">
        <v>7944</v>
      </c>
      <c r="H4034" s="69">
        <v>61</v>
      </c>
      <c r="I4034" s="69" t="s">
        <v>1213</v>
      </c>
      <c r="J4034" s="69">
        <v>6102</v>
      </c>
      <c r="K4034" s="69" t="s">
        <v>1214</v>
      </c>
      <c r="L4034" s="69">
        <v>6102002</v>
      </c>
      <c r="M4034" s="69" t="s">
        <v>1215</v>
      </c>
      <c r="N4034" s="69">
        <v>2024760010554</v>
      </c>
      <c r="O4034" s="69" t="s">
        <v>8328</v>
      </c>
      <c r="P4034" s="69" t="s">
        <v>8329</v>
      </c>
      <c r="Q4034" s="69" t="s">
        <v>8334</v>
      </c>
      <c r="R4034" s="69" t="s">
        <v>8335</v>
      </c>
      <c r="S4034" s="7"/>
      <c r="T4034" s="7"/>
    </row>
    <row r="4035" spans="1:20">
      <c r="A4035" s="7"/>
      <c r="B4035" s="7"/>
      <c r="C4035" s="7"/>
      <c r="D4035" s="7"/>
      <c r="E4035" s="69">
        <v>4171</v>
      </c>
      <c r="F4035" s="69">
        <v>61020020018</v>
      </c>
      <c r="G4035" s="69" t="s">
        <v>7944</v>
      </c>
      <c r="H4035" s="69">
        <v>61</v>
      </c>
      <c r="I4035" s="69" t="s">
        <v>1213</v>
      </c>
      <c r="J4035" s="69">
        <v>6102</v>
      </c>
      <c r="K4035" s="69" t="s">
        <v>1214</v>
      </c>
      <c r="L4035" s="69">
        <v>6102002</v>
      </c>
      <c r="M4035" s="69" t="s">
        <v>1215</v>
      </c>
      <c r="N4035" s="69">
        <v>2024760010554</v>
      </c>
      <c r="O4035" s="69" t="s">
        <v>8328</v>
      </c>
      <c r="P4035" s="69" t="s">
        <v>8329</v>
      </c>
      <c r="Q4035" s="69" t="s">
        <v>8336</v>
      </c>
      <c r="R4035" s="69" t="s">
        <v>8337</v>
      </c>
      <c r="S4035" s="7"/>
      <c r="T4035" s="7"/>
    </row>
    <row r="4036" spans="1:20">
      <c r="A4036" s="7"/>
      <c r="B4036" s="7"/>
      <c r="C4036" s="7"/>
      <c r="D4036" s="7"/>
      <c r="E4036" s="69">
        <v>4171</v>
      </c>
      <c r="F4036" s="69">
        <v>61020020018</v>
      </c>
      <c r="G4036" s="69" t="s">
        <v>7944</v>
      </c>
      <c r="H4036" s="69">
        <v>61</v>
      </c>
      <c r="I4036" s="69" t="s">
        <v>1213</v>
      </c>
      <c r="J4036" s="69">
        <v>6102</v>
      </c>
      <c r="K4036" s="69" t="s">
        <v>1214</v>
      </c>
      <c r="L4036" s="69">
        <v>6102002</v>
      </c>
      <c r="M4036" s="69" t="s">
        <v>1215</v>
      </c>
      <c r="N4036" s="69">
        <v>2024760010555</v>
      </c>
      <c r="O4036" s="69" t="s">
        <v>8338</v>
      </c>
      <c r="P4036" s="69" t="s">
        <v>8339</v>
      </c>
      <c r="Q4036" s="69" t="s">
        <v>8340</v>
      </c>
      <c r="R4036" s="69" t="s">
        <v>8341</v>
      </c>
      <c r="S4036" s="7"/>
      <c r="T4036" s="7"/>
    </row>
    <row r="4037" spans="1:20">
      <c r="A4037" s="7"/>
      <c r="B4037" s="7"/>
      <c r="C4037" s="7"/>
      <c r="D4037" s="7"/>
      <c r="E4037" s="69">
        <v>4171</v>
      </c>
      <c r="F4037" s="69">
        <v>61020020018</v>
      </c>
      <c r="G4037" s="69" t="s">
        <v>7944</v>
      </c>
      <c r="H4037" s="69">
        <v>61</v>
      </c>
      <c r="I4037" s="69" t="s">
        <v>1213</v>
      </c>
      <c r="J4037" s="69">
        <v>6102</v>
      </c>
      <c r="K4037" s="69" t="s">
        <v>1214</v>
      </c>
      <c r="L4037" s="69">
        <v>6102002</v>
      </c>
      <c r="M4037" s="69" t="s">
        <v>1215</v>
      </c>
      <c r="N4037" s="69">
        <v>2024760010555</v>
      </c>
      <c r="O4037" s="69" t="s">
        <v>8338</v>
      </c>
      <c r="P4037" s="69" t="s">
        <v>8339</v>
      </c>
      <c r="Q4037" s="69" t="s">
        <v>8342</v>
      </c>
      <c r="R4037" s="69" t="s">
        <v>8343</v>
      </c>
      <c r="S4037" s="7"/>
      <c r="T4037" s="7"/>
    </row>
    <row r="4038" spans="1:20">
      <c r="A4038" s="7"/>
      <c r="B4038" s="7"/>
      <c r="C4038" s="7"/>
      <c r="D4038" s="7"/>
      <c r="E4038" s="69">
        <v>4171</v>
      </c>
      <c r="F4038" s="69">
        <v>61020020018</v>
      </c>
      <c r="G4038" s="69" t="s">
        <v>7944</v>
      </c>
      <c r="H4038" s="69">
        <v>61</v>
      </c>
      <c r="I4038" s="69" t="s">
        <v>1213</v>
      </c>
      <c r="J4038" s="69">
        <v>6102</v>
      </c>
      <c r="K4038" s="69" t="s">
        <v>1214</v>
      </c>
      <c r="L4038" s="69">
        <v>6102002</v>
      </c>
      <c r="M4038" s="69" t="s">
        <v>1215</v>
      </c>
      <c r="N4038" s="69">
        <v>2024760010555</v>
      </c>
      <c r="O4038" s="69" t="s">
        <v>8338</v>
      </c>
      <c r="P4038" s="69" t="s">
        <v>8339</v>
      </c>
      <c r="Q4038" s="69" t="s">
        <v>8344</v>
      </c>
      <c r="R4038" s="69" t="s">
        <v>8345</v>
      </c>
      <c r="S4038" s="7"/>
      <c r="T4038" s="7"/>
    </row>
    <row r="4039" spans="1:20">
      <c r="A4039" s="7"/>
      <c r="B4039" s="7"/>
      <c r="C4039" s="7"/>
      <c r="D4039" s="7"/>
      <c r="E4039" s="69">
        <v>4171</v>
      </c>
      <c r="F4039" s="69">
        <v>61020020018</v>
      </c>
      <c r="G4039" s="69" t="s">
        <v>7944</v>
      </c>
      <c r="H4039" s="69">
        <v>61</v>
      </c>
      <c r="I4039" s="69" t="s">
        <v>1213</v>
      </c>
      <c r="J4039" s="69">
        <v>6102</v>
      </c>
      <c r="K4039" s="69" t="s">
        <v>1214</v>
      </c>
      <c r="L4039" s="69">
        <v>6102002</v>
      </c>
      <c r="M4039" s="69" t="s">
        <v>1215</v>
      </c>
      <c r="N4039" s="69">
        <v>2024760010555</v>
      </c>
      <c r="O4039" s="69" t="s">
        <v>8338</v>
      </c>
      <c r="P4039" s="69" t="s">
        <v>8339</v>
      </c>
      <c r="Q4039" s="69" t="s">
        <v>8346</v>
      </c>
      <c r="R4039" s="69" t="s">
        <v>8347</v>
      </c>
      <c r="S4039" s="7"/>
      <c r="T4039" s="7"/>
    </row>
    <row r="4040" spans="1:20">
      <c r="A4040" s="7"/>
      <c r="B4040" s="7"/>
      <c r="C4040" s="7"/>
      <c r="D4040" s="7"/>
      <c r="E4040" s="69">
        <v>4171</v>
      </c>
      <c r="F4040" s="69">
        <v>61020020018</v>
      </c>
      <c r="G4040" s="69" t="s">
        <v>7944</v>
      </c>
      <c r="H4040" s="69">
        <v>61</v>
      </c>
      <c r="I4040" s="69" t="s">
        <v>1213</v>
      </c>
      <c r="J4040" s="69">
        <v>6102</v>
      </c>
      <c r="K4040" s="69" t="s">
        <v>1214</v>
      </c>
      <c r="L4040" s="69">
        <v>6102002</v>
      </c>
      <c r="M4040" s="69" t="s">
        <v>1215</v>
      </c>
      <c r="N4040" s="69">
        <v>2024760010557</v>
      </c>
      <c r="O4040" s="69" t="s">
        <v>8348</v>
      </c>
      <c r="P4040" s="69" t="s">
        <v>8349</v>
      </c>
      <c r="Q4040" s="69" t="s">
        <v>8350</v>
      </c>
      <c r="R4040" s="69" t="s">
        <v>8351</v>
      </c>
      <c r="S4040" s="7"/>
      <c r="T4040" s="7"/>
    </row>
    <row r="4041" spans="1:20">
      <c r="A4041" s="7"/>
      <c r="B4041" s="7"/>
      <c r="C4041" s="7"/>
      <c r="D4041" s="7"/>
      <c r="E4041" s="69">
        <v>4171</v>
      </c>
      <c r="F4041" s="69">
        <v>61020020018</v>
      </c>
      <c r="G4041" s="69" t="s">
        <v>7944</v>
      </c>
      <c r="H4041" s="69">
        <v>61</v>
      </c>
      <c r="I4041" s="69" t="s">
        <v>1213</v>
      </c>
      <c r="J4041" s="69">
        <v>6102</v>
      </c>
      <c r="K4041" s="69" t="s">
        <v>1214</v>
      </c>
      <c r="L4041" s="69">
        <v>6102002</v>
      </c>
      <c r="M4041" s="69" t="s">
        <v>1215</v>
      </c>
      <c r="N4041" s="69">
        <v>2024760010557</v>
      </c>
      <c r="O4041" s="69" t="s">
        <v>8348</v>
      </c>
      <c r="P4041" s="69" t="s">
        <v>8349</v>
      </c>
      <c r="Q4041" s="69" t="s">
        <v>8352</v>
      </c>
      <c r="R4041" s="69" t="s">
        <v>8353</v>
      </c>
      <c r="S4041" s="7"/>
      <c r="T4041" s="7"/>
    </row>
    <row r="4042" spans="1:20">
      <c r="A4042" s="7"/>
      <c r="B4042" s="7"/>
      <c r="C4042" s="7"/>
      <c r="D4042" s="7"/>
      <c r="E4042" s="69">
        <v>4171</v>
      </c>
      <c r="F4042" s="69">
        <v>61020020018</v>
      </c>
      <c r="G4042" s="69" t="s">
        <v>7944</v>
      </c>
      <c r="H4042" s="69">
        <v>61</v>
      </c>
      <c r="I4042" s="69" t="s">
        <v>1213</v>
      </c>
      <c r="J4042" s="69">
        <v>6102</v>
      </c>
      <c r="K4042" s="69" t="s">
        <v>1214</v>
      </c>
      <c r="L4042" s="69">
        <v>6102002</v>
      </c>
      <c r="M4042" s="69" t="s">
        <v>1215</v>
      </c>
      <c r="N4042" s="69">
        <v>2024760010557</v>
      </c>
      <c r="O4042" s="69" t="s">
        <v>8348</v>
      </c>
      <c r="P4042" s="69" t="s">
        <v>8349</v>
      </c>
      <c r="Q4042" s="69" t="s">
        <v>8354</v>
      </c>
      <c r="R4042" s="69" t="s">
        <v>8355</v>
      </c>
      <c r="S4042" s="7"/>
      <c r="T4042" s="7"/>
    </row>
    <row r="4043" spans="1:20">
      <c r="A4043" s="7"/>
      <c r="B4043" s="7"/>
      <c r="C4043" s="7"/>
      <c r="D4043" s="7"/>
      <c r="E4043" s="69">
        <v>4171</v>
      </c>
      <c r="F4043" s="69">
        <v>61020020018</v>
      </c>
      <c r="G4043" s="69" t="s">
        <v>7944</v>
      </c>
      <c r="H4043" s="69">
        <v>61</v>
      </c>
      <c r="I4043" s="69" t="s">
        <v>1213</v>
      </c>
      <c r="J4043" s="69">
        <v>6102</v>
      </c>
      <c r="K4043" s="69" t="s">
        <v>1214</v>
      </c>
      <c r="L4043" s="69">
        <v>6102002</v>
      </c>
      <c r="M4043" s="69" t="s">
        <v>1215</v>
      </c>
      <c r="N4043" s="69">
        <v>2024760010557</v>
      </c>
      <c r="O4043" s="69" t="s">
        <v>8348</v>
      </c>
      <c r="P4043" s="69" t="s">
        <v>8349</v>
      </c>
      <c r="Q4043" s="69" t="s">
        <v>8356</v>
      </c>
      <c r="R4043" s="69" t="s">
        <v>8357</v>
      </c>
      <c r="S4043" s="7"/>
      <c r="T4043" s="7"/>
    </row>
    <row r="4044" spans="1:20">
      <c r="A4044" s="7"/>
      <c r="B4044" s="7"/>
      <c r="C4044" s="7"/>
      <c r="D4044" s="7"/>
      <c r="E4044" s="69">
        <v>4171</v>
      </c>
      <c r="F4044" s="69">
        <v>61020020018</v>
      </c>
      <c r="G4044" s="69" t="s">
        <v>7944</v>
      </c>
      <c r="H4044" s="69">
        <v>61</v>
      </c>
      <c r="I4044" s="69" t="s">
        <v>1213</v>
      </c>
      <c r="J4044" s="69">
        <v>6102</v>
      </c>
      <c r="K4044" s="69" t="s">
        <v>1214</v>
      </c>
      <c r="L4044" s="69">
        <v>6102002</v>
      </c>
      <c r="M4044" s="69" t="s">
        <v>1215</v>
      </c>
      <c r="N4044" s="69">
        <v>2024760010558</v>
      </c>
      <c r="O4044" s="69" t="s">
        <v>8358</v>
      </c>
      <c r="P4044" s="69" t="s">
        <v>8359</v>
      </c>
      <c r="Q4044" s="69" t="s">
        <v>8360</v>
      </c>
      <c r="R4044" s="69" t="s">
        <v>8361</v>
      </c>
      <c r="S4044" s="7"/>
      <c r="T4044" s="7"/>
    </row>
    <row r="4045" spans="1:20">
      <c r="A4045" s="7"/>
      <c r="B4045" s="7"/>
      <c r="C4045" s="7"/>
      <c r="D4045" s="7"/>
      <c r="E4045" s="69">
        <v>4171</v>
      </c>
      <c r="F4045" s="69">
        <v>61020020018</v>
      </c>
      <c r="G4045" s="69" t="s">
        <v>7944</v>
      </c>
      <c r="H4045" s="69">
        <v>61</v>
      </c>
      <c r="I4045" s="69" t="s">
        <v>1213</v>
      </c>
      <c r="J4045" s="69">
        <v>6102</v>
      </c>
      <c r="K4045" s="69" t="s">
        <v>1214</v>
      </c>
      <c r="L4045" s="69">
        <v>6102002</v>
      </c>
      <c r="M4045" s="69" t="s">
        <v>1215</v>
      </c>
      <c r="N4045" s="69">
        <v>2024760010558</v>
      </c>
      <c r="O4045" s="69" t="s">
        <v>8358</v>
      </c>
      <c r="P4045" s="69" t="s">
        <v>8359</v>
      </c>
      <c r="Q4045" s="69" t="s">
        <v>8362</v>
      </c>
      <c r="R4045" s="69" t="s">
        <v>8363</v>
      </c>
      <c r="S4045" s="7"/>
      <c r="T4045" s="7"/>
    </row>
    <row r="4046" spans="1:20">
      <c r="A4046" s="7"/>
      <c r="B4046" s="7"/>
      <c r="C4046" s="7"/>
      <c r="D4046" s="7"/>
      <c r="E4046" s="69">
        <v>4171</v>
      </c>
      <c r="F4046" s="69">
        <v>61020020018</v>
      </c>
      <c r="G4046" s="69" t="s">
        <v>7944</v>
      </c>
      <c r="H4046" s="69">
        <v>61</v>
      </c>
      <c r="I4046" s="69" t="s">
        <v>1213</v>
      </c>
      <c r="J4046" s="69">
        <v>6102</v>
      </c>
      <c r="K4046" s="69" t="s">
        <v>1214</v>
      </c>
      <c r="L4046" s="69">
        <v>6102002</v>
      </c>
      <c r="M4046" s="69" t="s">
        <v>1215</v>
      </c>
      <c r="N4046" s="69">
        <v>2024760010558</v>
      </c>
      <c r="O4046" s="69" t="s">
        <v>8358</v>
      </c>
      <c r="P4046" s="69" t="s">
        <v>8359</v>
      </c>
      <c r="Q4046" s="69" t="s">
        <v>8364</v>
      </c>
      <c r="R4046" s="69" t="s">
        <v>8365</v>
      </c>
      <c r="S4046" s="7"/>
      <c r="T4046" s="7"/>
    </row>
    <row r="4047" spans="1:20">
      <c r="A4047" s="7"/>
      <c r="B4047" s="7"/>
      <c r="C4047" s="7"/>
      <c r="D4047" s="7"/>
      <c r="E4047" s="69">
        <v>4171</v>
      </c>
      <c r="F4047" s="69">
        <v>61020020018</v>
      </c>
      <c r="G4047" s="69" t="s">
        <v>7944</v>
      </c>
      <c r="H4047" s="69">
        <v>61</v>
      </c>
      <c r="I4047" s="69" t="s">
        <v>1213</v>
      </c>
      <c r="J4047" s="69">
        <v>6102</v>
      </c>
      <c r="K4047" s="69" t="s">
        <v>1214</v>
      </c>
      <c r="L4047" s="69">
        <v>6102002</v>
      </c>
      <c r="M4047" s="69" t="s">
        <v>1215</v>
      </c>
      <c r="N4047" s="69">
        <v>2024760010558</v>
      </c>
      <c r="O4047" s="69" t="s">
        <v>8358</v>
      </c>
      <c r="P4047" s="69" t="s">
        <v>8359</v>
      </c>
      <c r="Q4047" s="69" t="s">
        <v>8366</v>
      </c>
      <c r="R4047" s="69" t="s">
        <v>8367</v>
      </c>
      <c r="S4047" s="7"/>
      <c r="T4047" s="7"/>
    </row>
    <row r="4048" spans="1:20">
      <c r="A4048" s="7"/>
      <c r="B4048" s="7"/>
      <c r="C4048" s="7"/>
      <c r="D4048" s="7"/>
      <c r="E4048" s="69">
        <v>4171</v>
      </c>
      <c r="F4048" s="69">
        <v>61020020018</v>
      </c>
      <c r="G4048" s="69" t="s">
        <v>7944</v>
      </c>
      <c r="H4048" s="69">
        <v>61</v>
      </c>
      <c r="I4048" s="69" t="s">
        <v>1213</v>
      </c>
      <c r="J4048" s="69">
        <v>6102</v>
      </c>
      <c r="K4048" s="69" t="s">
        <v>1214</v>
      </c>
      <c r="L4048" s="69">
        <v>6102002</v>
      </c>
      <c r="M4048" s="69" t="s">
        <v>1215</v>
      </c>
      <c r="N4048" s="69">
        <v>2024760010559</v>
      </c>
      <c r="O4048" s="69" t="s">
        <v>8368</v>
      </c>
      <c r="P4048" s="69" t="s">
        <v>8369</v>
      </c>
      <c r="Q4048" s="69" t="s">
        <v>8370</v>
      </c>
      <c r="R4048" s="69" t="s">
        <v>8371</v>
      </c>
      <c r="S4048" s="7"/>
      <c r="T4048" s="7"/>
    </row>
    <row r="4049" spans="1:20">
      <c r="A4049" s="7"/>
      <c r="B4049" s="7"/>
      <c r="C4049" s="7"/>
      <c r="D4049" s="7"/>
      <c r="E4049" s="69">
        <v>4171</v>
      </c>
      <c r="F4049" s="69">
        <v>61020020018</v>
      </c>
      <c r="G4049" s="69" t="s">
        <v>7944</v>
      </c>
      <c r="H4049" s="69">
        <v>61</v>
      </c>
      <c r="I4049" s="69" t="s">
        <v>1213</v>
      </c>
      <c r="J4049" s="69">
        <v>6102</v>
      </c>
      <c r="K4049" s="69" t="s">
        <v>1214</v>
      </c>
      <c r="L4049" s="69">
        <v>6102002</v>
      </c>
      <c r="M4049" s="69" t="s">
        <v>1215</v>
      </c>
      <c r="N4049" s="69">
        <v>2024760010559</v>
      </c>
      <c r="O4049" s="69" t="s">
        <v>8368</v>
      </c>
      <c r="P4049" s="69" t="s">
        <v>8369</v>
      </c>
      <c r="Q4049" s="69" t="s">
        <v>8372</v>
      </c>
      <c r="R4049" s="69" t="s">
        <v>8373</v>
      </c>
      <c r="S4049" s="7"/>
      <c r="T4049" s="7"/>
    </row>
    <row r="4050" spans="1:20">
      <c r="A4050" s="7"/>
      <c r="B4050" s="7"/>
      <c r="C4050" s="7"/>
      <c r="D4050" s="7"/>
      <c r="E4050" s="69">
        <v>4171</v>
      </c>
      <c r="F4050" s="69">
        <v>61020020018</v>
      </c>
      <c r="G4050" s="69" t="s">
        <v>7944</v>
      </c>
      <c r="H4050" s="69">
        <v>61</v>
      </c>
      <c r="I4050" s="69" t="s">
        <v>1213</v>
      </c>
      <c r="J4050" s="69">
        <v>6102</v>
      </c>
      <c r="K4050" s="69" t="s">
        <v>1214</v>
      </c>
      <c r="L4050" s="69">
        <v>6102002</v>
      </c>
      <c r="M4050" s="69" t="s">
        <v>1215</v>
      </c>
      <c r="N4050" s="69">
        <v>2024760010559</v>
      </c>
      <c r="O4050" s="69" t="s">
        <v>8368</v>
      </c>
      <c r="P4050" s="69" t="s">
        <v>8369</v>
      </c>
      <c r="Q4050" s="69" t="s">
        <v>8374</v>
      </c>
      <c r="R4050" s="69" t="s">
        <v>8375</v>
      </c>
      <c r="S4050" s="7"/>
      <c r="T4050" s="7"/>
    </row>
    <row r="4051" spans="1:20">
      <c r="A4051" s="7"/>
      <c r="B4051" s="7"/>
      <c r="C4051" s="7"/>
      <c r="D4051" s="7"/>
      <c r="E4051" s="69">
        <v>4171</v>
      </c>
      <c r="F4051" s="69">
        <v>61020020018</v>
      </c>
      <c r="G4051" s="69" t="s">
        <v>7944</v>
      </c>
      <c r="H4051" s="69">
        <v>61</v>
      </c>
      <c r="I4051" s="69" t="s">
        <v>1213</v>
      </c>
      <c r="J4051" s="69">
        <v>6102</v>
      </c>
      <c r="K4051" s="69" t="s">
        <v>1214</v>
      </c>
      <c r="L4051" s="69">
        <v>6102002</v>
      </c>
      <c r="M4051" s="69" t="s">
        <v>1215</v>
      </c>
      <c r="N4051" s="69">
        <v>2024760010559</v>
      </c>
      <c r="O4051" s="69" t="s">
        <v>8368</v>
      </c>
      <c r="P4051" s="69" t="s">
        <v>8369</v>
      </c>
      <c r="Q4051" s="69" t="s">
        <v>8376</v>
      </c>
      <c r="R4051" s="69" t="s">
        <v>8377</v>
      </c>
      <c r="S4051" s="7"/>
      <c r="T4051" s="7"/>
    </row>
    <row r="4052" spans="1:20">
      <c r="A4052" s="7"/>
      <c r="B4052" s="7"/>
      <c r="C4052" s="7"/>
      <c r="D4052" s="7"/>
      <c r="E4052" s="69">
        <v>4171</v>
      </c>
      <c r="F4052" s="69">
        <v>61020020018</v>
      </c>
      <c r="G4052" s="69" t="s">
        <v>7944</v>
      </c>
      <c r="H4052" s="69">
        <v>61</v>
      </c>
      <c r="I4052" s="69" t="s">
        <v>1213</v>
      </c>
      <c r="J4052" s="69">
        <v>6102</v>
      </c>
      <c r="K4052" s="69" t="s">
        <v>1214</v>
      </c>
      <c r="L4052" s="69">
        <v>6102002</v>
      </c>
      <c r="M4052" s="69" t="s">
        <v>1215</v>
      </c>
      <c r="N4052" s="69">
        <v>2024760010561</v>
      </c>
      <c r="O4052" s="69" t="s">
        <v>8378</v>
      </c>
      <c r="P4052" s="69" t="s">
        <v>8379</v>
      </c>
      <c r="Q4052" s="69" t="s">
        <v>8380</v>
      </c>
      <c r="R4052" s="69" t="s">
        <v>8381</v>
      </c>
      <c r="S4052" s="7"/>
      <c r="T4052" s="7"/>
    </row>
    <row r="4053" spans="1:20">
      <c r="A4053" s="7"/>
      <c r="B4053" s="7"/>
      <c r="C4053" s="7"/>
      <c r="D4053" s="7"/>
      <c r="E4053" s="69">
        <v>4171</v>
      </c>
      <c r="F4053" s="69">
        <v>61020020018</v>
      </c>
      <c r="G4053" s="69" t="s">
        <v>7944</v>
      </c>
      <c r="H4053" s="69">
        <v>61</v>
      </c>
      <c r="I4053" s="69" t="s">
        <v>1213</v>
      </c>
      <c r="J4053" s="69">
        <v>6102</v>
      </c>
      <c r="K4053" s="69" t="s">
        <v>1214</v>
      </c>
      <c r="L4053" s="69">
        <v>6102002</v>
      </c>
      <c r="M4053" s="69" t="s">
        <v>1215</v>
      </c>
      <c r="N4053" s="69">
        <v>2024760010561</v>
      </c>
      <c r="O4053" s="69" t="s">
        <v>8378</v>
      </c>
      <c r="P4053" s="69" t="s">
        <v>8379</v>
      </c>
      <c r="Q4053" s="69" t="s">
        <v>8382</v>
      </c>
      <c r="R4053" s="69" t="s">
        <v>8383</v>
      </c>
      <c r="S4053" s="7"/>
      <c r="T4053" s="7"/>
    </row>
    <row r="4054" spans="1:20">
      <c r="A4054" s="7"/>
      <c r="B4054" s="7"/>
      <c r="C4054" s="7"/>
      <c r="D4054" s="7"/>
      <c r="E4054" s="69">
        <v>4171</v>
      </c>
      <c r="F4054" s="69">
        <v>61020020018</v>
      </c>
      <c r="G4054" s="69" t="s">
        <v>7944</v>
      </c>
      <c r="H4054" s="69">
        <v>61</v>
      </c>
      <c r="I4054" s="69" t="s">
        <v>1213</v>
      </c>
      <c r="J4054" s="69">
        <v>6102</v>
      </c>
      <c r="K4054" s="69" t="s">
        <v>1214</v>
      </c>
      <c r="L4054" s="69">
        <v>6102002</v>
      </c>
      <c r="M4054" s="69" t="s">
        <v>1215</v>
      </c>
      <c r="N4054" s="69">
        <v>2024760010561</v>
      </c>
      <c r="O4054" s="69" t="s">
        <v>8378</v>
      </c>
      <c r="P4054" s="69" t="s">
        <v>8379</v>
      </c>
      <c r="Q4054" s="69" t="s">
        <v>8384</v>
      </c>
      <c r="R4054" s="69" t="s">
        <v>8385</v>
      </c>
      <c r="S4054" s="7"/>
      <c r="T4054" s="7"/>
    </row>
    <row r="4055" spans="1:20">
      <c r="A4055" s="7"/>
      <c r="B4055" s="7"/>
      <c r="C4055" s="7"/>
      <c r="D4055" s="7"/>
      <c r="E4055" s="69">
        <v>4171</v>
      </c>
      <c r="F4055" s="69">
        <v>61020020018</v>
      </c>
      <c r="G4055" s="69" t="s">
        <v>7944</v>
      </c>
      <c r="H4055" s="69">
        <v>61</v>
      </c>
      <c r="I4055" s="69" t="s">
        <v>1213</v>
      </c>
      <c r="J4055" s="69">
        <v>6102</v>
      </c>
      <c r="K4055" s="69" t="s">
        <v>1214</v>
      </c>
      <c r="L4055" s="69">
        <v>6102002</v>
      </c>
      <c r="M4055" s="69" t="s">
        <v>1215</v>
      </c>
      <c r="N4055" s="69">
        <v>2024760010561</v>
      </c>
      <c r="O4055" s="69" t="s">
        <v>8378</v>
      </c>
      <c r="P4055" s="69" t="s">
        <v>8379</v>
      </c>
      <c r="Q4055" s="69" t="s">
        <v>8386</v>
      </c>
      <c r="R4055" s="69" t="s">
        <v>8387</v>
      </c>
      <c r="S4055" s="7"/>
      <c r="T4055" s="7"/>
    </row>
    <row r="4056" spans="1:20">
      <c r="A4056" s="7"/>
      <c r="B4056" s="7"/>
      <c r="C4056" s="7"/>
      <c r="D4056" s="7"/>
      <c r="E4056" s="69">
        <v>4171</v>
      </c>
      <c r="F4056" s="69">
        <v>61020020018</v>
      </c>
      <c r="G4056" s="69" t="s">
        <v>7944</v>
      </c>
      <c r="H4056" s="69">
        <v>61</v>
      </c>
      <c r="I4056" s="69" t="s">
        <v>1213</v>
      </c>
      <c r="J4056" s="69">
        <v>6102</v>
      </c>
      <c r="K4056" s="69" t="s">
        <v>1214</v>
      </c>
      <c r="L4056" s="69">
        <v>6102002</v>
      </c>
      <c r="M4056" s="69" t="s">
        <v>1215</v>
      </c>
      <c r="N4056" s="69">
        <v>2024760010562</v>
      </c>
      <c r="O4056" s="69" t="s">
        <v>8388</v>
      </c>
      <c r="P4056" s="69" t="s">
        <v>8389</v>
      </c>
      <c r="Q4056" s="69" t="s">
        <v>8390</v>
      </c>
      <c r="R4056" s="69" t="s">
        <v>8391</v>
      </c>
      <c r="S4056" s="7"/>
      <c r="T4056" s="7"/>
    </row>
    <row r="4057" spans="1:20">
      <c r="A4057" s="7"/>
      <c r="B4057" s="7"/>
      <c r="C4057" s="7"/>
      <c r="D4057" s="7"/>
      <c r="E4057" s="69">
        <v>4171</v>
      </c>
      <c r="F4057" s="69">
        <v>61020020018</v>
      </c>
      <c r="G4057" s="69" t="s">
        <v>7944</v>
      </c>
      <c r="H4057" s="69">
        <v>61</v>
      </c>
      <c r="I4057" s="69" t="s">
        <v>1213</v>
      </c>
      <c r="J4057" s="69">
        <v>6102</v>
      </c>
      <c r="K4057" s="69" t="s">
        <v>1214</v>
      </c>
      <c r="L4057" s="69">
        <v>6102002</v>
      </c>
      <c r="M4057" s="69" t="s">
        <v>1215</v>
      </c>
      <c r="N4057" s="69">
        <v>2024760010562</v>
      </c>
      <c r="O4057" s="69" t="s">
        <v>8388</v>
      </c>
      <c r="P4057" s="69" t="s">
        <v>8389</v>
      </c>
      <c r="Q4057" s="69" t="s">
        <v>8392</v>
      </c>
      <c r="R4057" s="69" t="s">
        <v>8393</v>
      </c>
      <c r="S4057" s="7"/>
      <c r="T4057" s="7"/>
    </row>
    <row r="4058" spans="1:20">
      <c r="A4058" s="7"/>
      <c r="B4058" s="7"/>
      <c r="C4058" s="7"/>
      <c r="D4058" s="7"/>
      <c r="E4058" s="69">
        <v>4171</v>
      </c>
      <c r="F4058" s="69">
        <v>61020020018</v>
      </c>
      <c r="G4058" s="69" t="s">
        <v>7944</v>
      </c>
      <c r="H4058" s="69">
        <v>61</v>
      </c>
      <c r="I4058" s="69" t="s">
        <v>1213</v>
      </c>
      <c r="J4058" s="69">
        <v>6102</v>
      </c>
      <c r="K4058" s="69" t="s">
        <v>1214</v>
      </c>
      <c r="L4058" s="69">
        <v>6102002</v>
      </c>
      <c r="M4058" s="69" t="s">
        <v>1215</v>
      </c>
      <c r="N4058" s="69">
        <v>2024760010562</v>
      </c>
      <c r="O4058" s="69" t="s">
        <v>8388</v>
      </c>
      <c r="P4058" s="69" t="s">
        <v>8389</v>
      </c>
      <c r="Q4058" s="69" t="s">
        <v>8394</v>
      </c>
      <c r="R4058" s="69" t="s">
        <v>8395</v>
      </c>
      <c r="S4058" s="7"/>
      <c r="T4058" s="7"/>
    </row>
    <row r="4059" spans="1:20">
      <c r="A4059" s="7"/>
      <c r="B4059" s="7"/>
      <c r="C4059" s="7"/>
      <c r="D4059" s="7"/>
      <c r="E4059" s="69">
        <v>4171</v>
      </c>
      <c r="F4059" s="69">
        <v>61020020018</v>
      </c>
      <c r="G4059" s="69" t="s">
        <v>7944</v>
      </c>
      <c r="H4059" s="69">
        <v>61</v>
      </c>
      <c r="I4059" s="69" t="s">
        <v>1213</v>
      </c>
      <c r="J4059" s="69">
        <v>6102</v>
      </c>
      <c r="K4059" s="69" t="s">
        <v>1214</v>
      </c>
      <c r="L4059" s="69">
        <v>6102002</v>
      </c>
      <c r="M4059" s="69" t="s">
        <v>1215</v>
      </c>
      <c r="N4059" s="69">
        <v>2024760010562</v>
      </c>
      <c r="O4059" s="69" t="s">
        <v>8388</v>
      </c>
      <c r="P4059" s="69" t="s">
        <v>8389</v>
      </c>
      <c r="Q4059" s="69" t="s">
        <v>8396</v>
      </c>
      <c r="R4059" s="69" t="s">
        <v>8397</v>
      </c>
      <c r="S4059" s="7"/>
      <c r="T4059" s="7"/>
    </row>
    <row r="4060" spans="1:20">
      <c r="A4060" s="7"/>
      <c r="B4060" s="7"/>
      <c r="C4060" s="7"/>
      <c r="D4060" s="7"/>
      <c r="E4060" s="69">
        <v>4171</v>
      </c>
      <c r="F4060" s="69">
        <v>61020020018</v>
      </c>
      <c r="G4060" s="69" t="s">
        <v>7944</v>
      </c>
      <c r="H4060" s="69">
        <v>61</v>
      </c>
      <c r="I4060" s="69" t="s">
        <v>1213</v>
      </c>
      <c r="J4060" s="69">
        <v>6102</v>
      </c>
      <c r="K4060" s="69" t="s">
        <v>1214</v>
      </c>
      <c r="L4060" s="69">
        <v>6102002</v>
      </c>
      <c r="M4060" s="69" t="s">
        <v>1215</v>
      </c>
      <c r="N4060" s="69">
        <v>2024760010563</v>
      </c>
      <c r="O4060" s="69" t="s">
        <v>8398</v>
      </c>
      <c r="P4060" s="69" t="s">
        <v>8399</v>
      </c>
      <c r="Q4060" s="69" t="s">
        <v>8400</v>
      </c>
      <c r="R4060" s="69" t="s">
        <v>8401</v>
      </c>
      <c r="S4060" s="7"/>
      <c r="T4060" s="7"/>
    </row>
    <row r="4061" spans="1:20">
      <c r="A4061" s="7"/>
      <c r="B4061" s="7"/>
      <c r="C4061" s="7"/>
      <c r="D4061" s="7"/>
      <c r="E4061" s="69">
        <v>4171</v>
      </c>
      <c r="F4061" s="69">
        <v>61020020018</v>
      </c>
      <c r="G4061" s="69" t="s">
        <v>7944</v>
      </c>
      <c r="H4061" s="69">
        <v>61</v>
      </c>
      <c r="I4061" s="69" t="s">
        <v>1213</v>
      </c>
      <c r="J4061" s="69">
        <v>6102</v>
      </c>
      <c r="K4061" s="69" t="s">
        <v>1214</v>
      </c>
      <c r="L4061" s="69">
        <v>6102002</v>
      </c>
      <c r="M4061" s="69" t="s">
        <v>1215</v>
      </c>
      <c r="N4061" s="69">
        <v>2024760010563</v>
      </c>
      <c r="O4061" s="69" t="s">
        <v>8398</v>
      </c>
      <c r="P4061" s="69" t="s">
        <v>8399</v>
      </c>
      <c r="Q4061" s="69" t="s">
        <v>8402</v>
      </c>
      <c r="R4061" s="69" t="s">
        <v>8403</v>
      </c>
      <c r="S4061" s="7"/>
      <c r="T4061" s="7"/>
    </row>
    <row r="4062" spans="1:20">
      <c r="A4062" s="7"/>
      <c r="B4062" s="7"/>
      <c r="C4062" s="7"/>
      <c r="D4062" s="7"/>
      <c r="E4062" s="69">
        <v>4171</v>
      </c>
      <c r="F4062" s="69">
        <v>61020020018</v>
      </c>
      <c r="G4062" s="69" t="s">
        <v>7944</v>
      </c>
      <c r="H4062" s="69">
        <v>61</v>
      </c>
      <c r="I4062" s="69" t="s">
        <v>1213</v>
      </c>
      <c r="J4062" s="69">
        <v>6102</v>
      </c>
      <c r="K4062" s="69" t="s">
        <v>1214</v>
      </c>
      <c r="L4062" s="69">
        <v>6102002</v>
      </c>
      <c r="M4062" s="69" t="s">
        <v>1215</v>
      </c>
      <c r="N4062" s="69">
        <v>2024760010563</v>
      </c>
      <c r="O4062" s="69" t="s">
        <v>8398</v>
      </c>
      <c r="P4062" s="69" t="s">
        <v>8399</v>
      </c>
      <c r="Q4062" s="69" t="s">
        <v>8404</v>
      </c>
      <c r="R4062" s="69" t="s">
        <v>8405</v>
      </c>
      <c r="S4062" s="7"/>
      <c r="T4062" s="7"/>
    </row>
    <row r="4063" spans="1:20">
      <c r="A4063" s="7"/>
      <c r="B4063" s="7"/>
      <c r="C4063" s="7"/>
      <c r="D4063" s="7"/>
      <c r="E4063" s="69">
        <v>4171</v>
      </c>
      <c r="F4063" s="69">
        <v>61020020018</v>
      </c>
      <c r="G4063" s="69" t="s">
        <v>7944</v>
      </c>
      <c r="H4063" s="69">
        <v>61</v>
      </c>
      <c r="I4063" s="69" t="s">
        <v>1213</v>
      </c>
      <c r="J4063" s="69">
        <v>6102</v>
      </c>
      <c r="K4063" s="69" t="s">
        <v>1214</v>
      </c>
      <c r="L4063" s="69">
        <v>6102002</v>
      </c>
      <c r="M4063" s="69" t="s">
        <v>1215</v>
      </c>
      <c r="N4063" s="69">
        <v>2024760010563</v>
      </c>
      <c r="O4063" s="69" t="s">
        <v>8398</v>
      </c>
      <c r="P4063" s="69" t="s">
        <v>8399</v>
      </c>
      <c r="Q4063" s="69" t="s">
        <v>8406</v>
      </c>
      <c r="R4063" s="69" t="s">
        <v>8407</v>
      </c>
      <c r="S4063" s="7"/>
      <c r="T4063" s="7"/>
    </row>
    <row r="4064" spans="1:20">
      <c r="A4064" s="7"/>
      <c r="B4064" s="7"/>
      <c r="C4064" s="7"/>
      <c r="D4064" s="7"/>
      <c r="E4064" s="69">
        <v>4171</v>
      </c>
      <c r="F4064" s="69">
        <v>61020020018</v>
      </c>
      <c r="G4064" s="69" t="s">
        <v>7944</v>
      </c>
      <c r="H4064" s="69">
        <v>61</v>
      </c>
      <c r="I4064" s="69" t="s">
        <v>1213</v>
      </c>
      <c r="J4064" s="69">
        <v>6102</v>
      </c>
      <c r="K4064" s="69" t="s">
        <v>1214</v>
      </c>
      <c r="L4064" s="69">
        <v>6102002</v>
      </c>
      <c r="M4064" s="69" t="s">
        <v>1215</v>
      </c>
      <c r="N4064" s="69">
        <v>2024760010564</v>
      </c>
      <c r="O4064" s="69" t="s">
        <v>8408</v>
      </c>
      <c r="P4064" s="69" t="s">
        <v>8409</v>
      </c>
      <c r="Q4064" s="69" t="s">
        <v>8410</v>
      </c>
      <c r="R4064" s="69" t="s">
        <v>8411</v>
      </c>
      <c r="S4064" s="7"/>
      <c r="T4064" s="7"/>
    </row>
    <row r="4065" spans="1:20">
      <c r="A4065" s="7"/>
      <c r="B4065" s="7"/>
      <c r="C4065" s="7"/>
      <c r="D4065" s="7"/>
      <c r="E4065" s="69">
        <v>4171</v>
      </c>
      <c r="F4065" s="69">
        <v>61020020018</v>
      </c>
      <c r="G4065" s="69" t="s">
        <v>7944</v>
      </c>
      <c r="H4065" s="69">
        <v>61</v>
      </c>
      <c r="I4065" s="69" t="s">
        <v>1213</v>
      </c>
      <c r="J4065" s="69">
        <v>6102</v>
      </c>
      <c r="K4065" s="69" t="s">
        <v>1214</v>
      </c>
      <c r="L4065" s="69">
        <v>6102002</v>
      </c>
      <c r="M4065" s="69" t="s">
        <v>1215</v>
      </c>
      <c r="N4065" s="69">
        <v>2024760010564</v>
      </c>
      <c r="O4065" s="69" t="s">
        <v>8408</v>
      </c>
      <c r="P4065" s="69" t="s">
        <v>8409</v>
      </c>
      <c r="Q4065" s="69" t="s">
        <v>8412</v>
      </c>
      <c r="R4065" s="69" t="s">
        <v>8413</v>
      </c>
      <c r="S4065" s="7"/>
      <c r="T4065" s="7"/>
    </row>
    <row r="4066" spans="1:20">
      <c r="A4066" s="7"/>
      <c r="B4066" s="7"/>
      <c r="C4066" s="7"/>
      <c r="D4066" s="7"/>
      <c r="E4066" s="69">
        <v>4171</v>
      </c>
      <c r="F4066" s="69">
        <v>61020020018</v>
      </c>
      <c r="G4066" s="69" t="s">
        <v>7944</v>
      </c>
      <c r="H4066" s="69">
        <v>61</v>
      </c>
      <c r="I4066" s="69" t="s">
        <v>1213</v>
      </c>
      <c r="J4066" s="69">
        <v>6102</v>
      </c>
      <c r="K4066" s="69" t="s">
        <v>1214</v>
      </c>
      <c r="L4066" s="69">
        <v>6102002</v>
      </c>
      <c r="M4066" s="69" t="s">
        <v>1215</v>
      </c>
      <c r="N4066" s="69">
        <v>2024760010564</v>
      </c>
      <c r="O4066" s="69" t="s">
        <v>8408</v>
      </c>
      <c r="P4066" s="69" t="s">
        <v>8409</v>
      </c>
      <c r="Q4066" s="69" t="s">
        <v>8414</v>
      </c>
      <c r="R4066" s="69" t="s">
        <v>8415</v>
      </c>
      <c r="S4066" s="7"/>
      <c r="T4066" s="7"/>
    </row>
    <row r="4067" spans="1:20">
      <c r="A4067" s="7"/>
      <c r="B4067" s="7"/>
      <c r="C4067" s="7"/>
      <c r="D4067" s="7"/>
      <c r="E4067" s="69">
        <v>4171</v>
      </c>
      <c r="F4067" s="69">
        <v>61020020018</v>
      </c>
      <c r="G4067" s="69" t="s">
        <v>7944</v>
      </c>
      <c r="H4067" s="69">
        <v>61</v>
      </c>
      <c r="I4067" s="69" t="s">
        <v>1213</v>
      </c>
      <c r="J4067" s="69">
        <v>6102</v>
      </c>
      <c r="K4067" s="69" t="s">
        <v>1214</v>
      </c>
      <c r="L4067" s="69">
        <v>6102002</v>
      </c>
      <c r="M4067" s="69" t="s">
        <v>1215</v>
      </c>
      <c r="N4067" s="69">
        <v>2024760010564</v>
      </c>
      <c r="O4067" s="69" t="s">
        <v>8408</v>
      </c>
      <c r="P4067" s="69" t="s">
        <v>8409</v>
      </c>
      <c r="Q4067" s="69" t="s">
        <v>8416</v>
      </c>
      <c r="R4067" s="69" t="s">
        <v>8417</v>
      </c>
      <c r="S4067" s="7"/>
      <c r="T4067" s="7"/>
    </row>
    <row r="4068" spans="1:20">
      <c r="A4068" s="7"/>
      <c r="B4068" s="7"/>
      <c r="C4068" s="7"/>
      <c r="D4068" s="7"/>
      <c r="E4068" s="69">
        <v>4171</v>
      </c>
      <c r="F4068" s="69">
        <v>61020020018</v>
      </c>
      <c r="G4068" s="69" t="s">
        <v>7944</v>
      </c>
      <c r="H4068" s="69">
        <v>61</v>
      </c>
      <c r="I4068" s="69" t="s">
        <v>1213</v>
      </c>
      <c r="J4068" s="69">
        <v>6102</v>
      </c>
      <c r="K4068" s="69" t="s">
        <v>1214</v>
      </c>
      <c r="L4068" s="69">
        <v>6102002</v>
      </c>
      <c r="M4068" s="69" t="s">
        <v>1215</v>
      </c>
      <c r="N4068" s="69">
        <v>2024760010560</v>
      </c>
      <c r="O4068" s="69" t="s">
        <v>8418</v>
      </c>
      <c r="P4068" s="69" t="s">
        <v>8419</v>
      </c>
      <c r="Q4068" s="69" t="s">
        <v>8420</v>
      </c>
      <c r="R4068" s="69" t="s">
        <v>8421</v>
      </c>
      <c r="S4068" s="7"/>
      <c r="T4068" s="7"/>
    </row>
    <row r="4069" spans="1:20">
      <c r="A4069" s="7"/>
      <c r="B4069" s="7"/>
      <c r="C4069" s="7"/>
      <c r="D4069" s="7"/>
      <c r="E4069" s="69">
        <v>4171</v>
      </c>
      <c r="F4069" s="69">
        <v>61020020018</v>
      </c>
      <c r="G4069" s="69" t="s">
        <v>7944</v>
      </c>
      <c r="H4069" s="69">
        <v>61</v>
      </c>
      <c r="I4069" s="69" t="s">
        <v>1213</v>
      </c>
      <c r="J4069" s="69">
        <v>6102</v>
      </c>
      <c r="K4069" s="69" t="s">
        <v>1214</v>
      </c>
      <c r="L4069" s="69">
        <v>6102002</v>
      </c>
      <c r="M4069" s="69" t="s">
        <v>1215</v>
      </c>
      <c r="N4069" s="69">
        <v>2024760010560</v>
      </c>
      <c r="O4069" s="69" t="s">
        <v>8418</v>
      </c>
      <c r="P4069" s="69" t="s">
        <v>8419</v>
      </c>
      <c r="Q4069" s="69" t="s">
        <v>8422</v>
      </c>
      <c r="R4069" s="69" t="s">
        <v>8423</v>
      </c>
      <c r="S4069" s="7"/>
      <c r="T4069" s="7"/>
    </row>
    <row r="4070" spans="1:20">
      <c r="A4070" s="7"/>
      <c r="B4070" s="7"/>
      <c r="C4070" s="7"/>
      <c r="D4070" s="7"/>
      <c r="E4070" s="69">
        <v>4171</v>
      </c>
      <c r="F4070" s="69">
        <v>61020020018</v>
      </c>
      <c r="G4070" s="69" t="s">
        <v>7944</v>
      </c>
      <c r="H4070" s="69">
        <v>61</v>
      </c>
      <c r="I4070" s="69" t="s">
        <v>1213</v>
      </c>
      <c r="J4070" s="69">
        <v>6102</v>
      </c>
      <c r="K4070" s="69" t="s">
        <v>1214</v>
      </c>
      <c r="L4070" s="69">
        <v>6102002</v>
      </c>
      <c r="M4070" s="69" t="s">
        <v>1215</v>
      </c>
      <c r="N4070" s="69">
        <v>2024760010560</v>
      </c>
      <c r="O4070" s="69" t="s">
        <v>8418</v>
      </c>
      <c r="P4070" s="69" t="s">
        <v>8419</v>
      </c>
      <c r="Q4070" s="69" t="s">
        <v>8424</v>
      </c>
      <c r="R4070" s="69" t="s">
        <v>8425</v>
      </c>
      <c r="S4070" s="7"/>
      <c r="T4070" s="7"/>
    </row>
    <row r="4071" spans="1:20">
      <c r="A4071" s="7"/>
      <c r="B4071" s="7"/>
      <c r="C4071" s="7"/>
      <c r="D4071" s="7"/>
      <c r="E4071" s="69">
        <v>4171</v>
      </c>
      <c r="F4071" s="69">
        <v>61020020018</v>
      </c>
      <c r="G4071" s="69" t="s">
        <v>7944</v>
      </c>
      <c r="H4071" s="69">
        <v>61</v>
      </c>
      <c r="I4071" s="69" t="s">
        <v>1213</v>
      </c>
      <c r="J4071" s="69">
        <v>6102</v>
      </c>
      <c r="K4071" s="69" t="s">
        <v>1214</v>
      </c>
      <c r="L4071" s="69">
        <v>6102002</v>
      </c>
      <c r="M4071" s="69" t="s">
        <v>1215</v>
      </c>
      <c r="N4071" s="69">
        <v>2024760010560</v>
      </c>
      <c r="O4071" s="69" t="s">
        <v>8418</v>
      </c>
      <c r="P4071" s="69" t="s">
        <v>8419</v>
      </c>
      <c r="Q4071" s="69" t="s">
        <v>8426</v>
      </c>
      <c r="R4071" s="69" t="s">
        <v>8427</v>
      </c>
      <c r="S4071" s="7"/>
      <c r="T4071" s="7"/>
    </row>
    <row r="4072" spans="1:20">
      <c r="A4072" s="7"/>
      <c r="B4072" s="7"/>
      <c r="C4072" s="7"/>
      <c r="D4072" s="7"/>
      <c r="E4072" s="69">
        <v>4172</v>
      </c>
      <c r="F4072" s="69">
        <v>61020030026</v>
      </c>
      <c r="G4072" s="69" t="s">
        <v>8428</v>
      </c>
      <c r="H4072" s="69">
        <v>61</v>
      </c>
      <c r="I4072" s="69" t="s">
        <v>1213</v>
      </c>
      <c r="J4072" s="69">
        <v>6102</v>
      </c>
      <c r="K4072" s="69" t="s">
        <v>1214</v>
      </c>
      <c r="L4072" s="69">
        <v>6102003</v>
      </c>
      <c r="M4072" s="69" t="s">
        <v>4459</v>
      </c>
      <c r="N4072" s="69">
        <v>2024760010039</v>
      </c>
      <c r="O4072" s="69" t="s">
        <v>8429</v>
      </c>
      <c r="P4072" s="69" t="s">
        <v>8430</v>
      </c>
      <c r="Q4072" s="69" t="s">
        <v>8431</v>
      </c>
      <c r="R4072" s="69" t="s">
        <v>8432</v>
      </c>
      <c r="S4072" s="7"/>
      <c r="T4072" s="7"/>
    </row>
    <row r="4073" spans="1:20">
      <c r="A4073" s="7"/>
      <c r="B4073" s="7"/>
      <c r="C4073" s="7"/>
      <c r="D4073" s="7"/>
      <c r="E4073" s="69">
        <v>4172</v>
      </c>
      <c r="F4073" s="69">
        <v>61020030026</v>
      </c>
      <c r="G4073" s="69" t="s">
        <v>8428</v>
      </c>
      <c r="H4073" s="69">
        <v>61</v>
      </c>
      <c r="I4073" s="69" t="s">
        <v>1213</v>
      </c>
      <c r="J4073" s="69">
        <v>6102</v>
      </c>
      <c r="K4073" s="69" t="s">
        <v>1214</v>
      </c>
      <c r="L4073" s="69">
        <v>6102003</v>
      </c>
      <c r="M4073" s="69" t="s">
        <v>4459</v>
      </c>
      <c r="N4073" s="69">
        <v>2024760010039</v>
      </c>
      <c r="O4073" s="69" t="s">
        <v>8429</v>
      </c>
      <c r="P4073" s="69" t="s">
        <v>8430</v>
      </c>
      <c r="Q4073" s="69" t="s">
        <v>8433</v>
      </c>
      <c r="R4073" s="69" t="s">
        <v>8434</v>
      </c>
      <c r="S4073" s="7"/>
      <c r="T4073" s="7"/>
    </row>
    <row r="4074" spans="1:20">
      <c r="A4074" s="7"/>
      <c r="B4074" s="7"/>
      <c r="C4074" s="7"/>
      <c r="D4074" s="7"/>
      <c r="E4074" s="69">
        <v>4172</v>
      </c>
      <c r="F4074" s="69">
        <v>61020030033</v>
      </c>
      <c r="G4074" s="69" t="s">
        <v>8435</v>
      </c>
      <c r="H4074" s="69">
        <v>61</v>
      </c>
      <c r="I4074" s="69" t="s">
        <v>1213</v>
      </c>
      <c r="J4074" s="69">
        <v>6102</v>
      </c>
      <c r="K4074" s="69" t="s">
        <v>1214</v>
      </c>
      <c r="L4074" s="69">
        <v>6102003</v>
      </c>
      <c r="M4074" s="69" t="s">
        <v>4459</v>
      </c>
      <c r="N4074" s="69">
        <v>2024760010040</v>
      </c>
      <c r="O4074" s="69" t="s">
        <v>493</v>
      </c>
      <c r="P4074" s="69" t="s">
        <v>8436</v>
      </c>
      <c r="Q4074" s="69" t="s">
        <v>8437</v>
      </c>
      <c r="R4074" s="69" t="s">
        <v>8438</v>
      </c>
      <c r="S4074" s="7"/>
      <c r="T4074" s="7"/>
    </row>
    <row r="4075" spans="1:20">
      <c r="A4075" s="7"/>
      <c r="B4075" s="7"/>
      <c r="C4075" s="7"/>
      <c r="D4075" s="7"/>
      <c r="E4075" s="69">
        <v>4172</v>
      </c>
      <c r="F4075" s="69">
        <v>61020030033</v>
      </c>
      <c r="G4075" s="69" t="s">
        <v>8435</v>
      </c>
      <c r="H4075" s="69">
        <v>61</v>
      </c>
      <c r="I4075" s="69" t="s">
        <v>1213</v>
      </c>
      <c r="J4075" s="69">
        <v>6102</v>
      </c>
      <c r="K4075" s="69" t="s">
        <v>1214</v>
      </c>
      <c r="L4075" s="69">
        <v>6102003</v>
      </c>
      <c r="M4075" s="69" t="s">
        <v>4459</v>
      </c>
      <c r="N4075" s="69">
        <v>2024760010040</v>
      </c>
      <c r="O4075" s="69" t="s">
        <v>493</v>
      </c>
      <c r="P4075" s="69" t="s">
        <v>8436</v>
      </c>
      <c r="Q4075" s="69" t="s">
        <v>8439</v>
      </c>
      <c r="R4075" s="69" t="s">
        <v>8440</v>
      </c>
      <c r="S4075" s="7"/>
      <c r="T4075" s="7"/>
    </row>
    <row r="4076" spans="1:20">
      <c r="A4076" s="7"/>
      <c r="B4076" s="7"/>
      <c r="C4076" s="7"/>
      <c r="D4076" s="7"/>
      <c r="E4076" s="69">
        <v>4172</v>
      </c>
      <c r="F4076" s="69">
        <v>61020030033</v>
      </c>
      <c r="G4076" s="69" t="s">
        <v>8435</v>
      </c>
      <c r="H4076" s="69">
        <v>61</v>
      </c>
      <c r="I4076" s="69" t="s">
        <v>1213</v>
      </c>
      <c r="J4076" s="69">
        <v>6102</v>
      </c>
      <c r="K4076" s="69" t="s">
        <v>1214</v>
      </c>
      <c r="L4076" s="69">
        <v>6102003</v>
      </c>
      <c r="M4076" s="69" t="s">
        <v>4459</v>
      </c>
      <c r="N4076" s="69">
        <v>2024760010040</v>
      </c>
      <c r="O4076" s="69" t="s">
        <v>493</v>
      </c>
      <c r="P4076" s="69" t="s">
        <v>8436</v>
      </c>
      <c r="Q4076" s="69" t="s">
        <v>8441</v>
      </c>
      <c r="R4076" s="69" t="s">
        <v>8442</v>
      </c>
      <c r="S4076" s="7"/>
      <c r="T4076" s="7"/>
    </row>
    <row r="4077" spans="1:20">
      <c r="A4077" s="7"/>
      <c r="B4077" s="7"/>
      <c r="C4077" s="7"/>
      <c r="D4077" s="7"/>
      <c r="E4077" s="69">
        <v>4172</v>
      </c>
      <c r="F4077" s="69">
        <v>61020030033</v>
      </c>
      <c r="G4077" s="69" t="s">
        <v>8435</v>
      </c>
      <c r="H4077" s="69">
        <v>61</v>
      </c>
      <c r="I4077" s="69" t="s">
        <v>1213</v>
      </c>
      <c r="J4077" s="69">
        <v>6102</v>
      </c>
      <c r="K4077" s="69" t="s">
        <v>1214</v>
      </c>
      <c r="L4077" s="69">
        <v>6102003</v>
      </c>
      <c r="M4077" s="69" t="s">
        <v>4459</v>
      </c>
      <c r="N4077" s="69">
        <v>2024760010040</v>
      </c>
      <c r="O4077" s="69" t="s">
        <v>493</v>
      </c>
      <c r="P4077" s="69" t="s">
        <v>8436</v>
      </c>
      <c r="Q4077" s="69" t="s">
        <v>494</v>
      </c>
      <c r="R4077" s="69" t="s">
        <v>8443</v>
      </c>
      <c r="S4077" s="7"/>
      <c r="T4077" s="7"/>
    </row>
    <row r="4078" spans="1:20">
      <c r="A4078" s="7"/>
      <c r="B4078" s="7"/>
      <c r="C4078" s="7"/>
      <c r="D4078" s="7"/>
      <c r="E4078" s="69">
        <v>4172</v>
      </c>
      <c r="F4078" s="69">
        <v>61020030033</v>
      </c>
      <c r="G4078" s="69" t="s">
        <v>8435</v>
      </c>
      <c r="H4078" s="69">
        <v>61</v>
      </c>
      <c r="I4078" s="69" t="s">
        <v>1213</v>
      </c>
      <c r="J4078" s="69">
        <v>6102</v>
      </c>
      <c r="K4078" s="69" t="s">
        <v>1214</v>
      </c>
      <c r="L4078" s="69">
        <v>6102003</v>
      </c>
      <c r="M4078" s="69" t="s">
        <v>4459</v>
      </c>
      <c r="N4078" s="69">
        <v>2024760010040</v>
      </c>
      <c r="O4078" s="69" t="s">
        <v>493</v>
      </c>
      <c r="P4078" s="69" t="s">
        <v>8436</v>
      </c>
      <c r="Q4078" s="69" t="s">
        <v>8444</v>
      </c>
      <c r="R4078" s="69" t="s">
        <v>8445</v>
      </c>
      <c r="S4078" s="7"/>
      <c r="T4078" s="7"/>
    </row>
    <row r="4079" spans="1:20">
      <c r="A4079" s="7"/>
      <c r="B4079" s="7"/>
      <c r="C4079" s="7"/>
      <c r="D4079" s="7"/>
      <c r="E4079" s="69">
        <v>4172</v>
      </c>
      <c r="F4079" s="69">
        <v>61020030032</v>
      </c>
      <c r="G4079" s="69" t="s">
        <v>8446</v>
      </c>
      <c r="H4079" s="69">
        <v>61</v>
      </c>
      <c r="I4079" s="69" t="s">
        <v>1213</v>
      </c>
      <c r="J4079" s="69">
        <v>6102</v>
      </c>
      <c r="K4079" s="69" t="s">
        <v>1214</v>
      </c>
      <c r="L4079" s="69">
        <v>6102003</v>
      </c>
      <c r="M4079" s="69" t="s">
        <v>4459</v>
      </c>
      <c r="N4079" s="69">
        <v>2024760010034</v>
      </c>
      <c r="O4079" s="69" t="s">
        <v>8447</v>
      </c>
      <c r="P4079" s="69" t="s">
        <v>8448</v>
      </c>
      <c r="Q4079" s="69" t="s">
        <v>8449</v>
      </c>
      <c r="R4079" s="69" t="s">
        <v>8450</v>
      </c>
      <c r="S4079" s="7"/>
      <c r="T4079" s="7"/>
    </row>
    <row r="4080" spans="1:20">
      <c r="A4080" s="7"/>
      <c r="B4080" s="7"/>
      <c r="C4080" s="7"/>
      <c r="D4080" s="7"/>
      <c r="E4080" s="69">
        <v>4172</v>
      </c>
      <c r="F4080" s="69">
        <v>61020030032</v>
      </c>
      <c r="G4080" s="69" t="s">
        <v>8446</v>
      </c>
      <c r="H4080" s="69">
        <v>61</v>
      </c>
      <c r="I4080" s="69" t="s">
        <v>1213</v>
      </c>
      <c r="J4080" s="69">
        <v>6102</v>
      </c>
      <c r="K4080" s="69" t="s">
        <v>1214</v>
      </c>
      <c r="L4080" s="69">
        <v>6102003</v>
      </c>
      <c r="M4080" s="69" t="s">
        <v>4459</v>
      </c>
      <c r="N4080" s="69">
        <v>2024760010034</v>
      </c>
      <c r="O4080" s="69" t="s">
        <v>8447</v>
      </c>
      <c r="P4080" s="69" t="s">
        <v>8448</v>
      </c>
      <c r="Q4080" s="69" t="s">
        <v>8451</v>
      </c>
      <c r="R4080" s="69" t="s">
        <v>8452</v>
      </c>
      <c r="S4080" s="7"/>
      <c r="T4080" s="7"/>
    </row>
    <row r="4081" spans="1:20">
      <c r="A4081" s="7"/>
      <c r="B4081" s="7"/>
      <c r="C4081" s="7"/>
      <c r="D4081" s="7"/>
      <c r="E4081" s="69">
        <v>4172</v>
      </c>
      <c r="F4081" s="69">
        <v>61020030032</v>
      </c>
      <c r="G4081" s="69" t="s">
        <v>8446</v>
      </c>
      <c r="H4081" s="69">
        <v>61</v>
      </c>
      <c r="I4081" s="69" t="s">
        <v>1213</v>
      </c>
      <c r="J4081" s="69">
        <v>6102</v>
      </c>
      <c r="K4081" s="69" t="s">
        <v>1214</v>
      </c>
      <c r="L4081" s="69">
        <v>6102003</v>
      </c>
      <c r="M4081" s="69" t="s">
        <v>4459</v>
      </c>
      <c r="N4081" s="69">
        <v>2024760010034</v>
      </c>
      <c r="O4081" s="69" t="s">
        <v>8447</v>
      </c>
      <c r="P4081" s="69" t="s">
        <v>8448</v>
      </c>
      <c r="Q4081" s="69" t="s">
        <v>8453</v>
      </c>
      <c r="R4081" s="69" t="s">
        <v>8454</v>
      </c>
      <c r="S4081" s="7"/>
      <c r="T4081" s="7"/>
    </row>
    <row r="4082" spans="1:20">
      <c r="A4082" s="7"/>
      <c r="B4082" s="7"/>
      <c r="C4082" s="7"/>
      <c r="D4082" s="7"/>
      <c r="E4082" s="69">
        <v>4172</v>
      </c>
      <c r="F4082" s="69">
        <v>61020030027</v>
      </c>
      <c r="G4082" s="69" t="s">
        <v>8455</v>
      </c>
      <c r="H4082" s="69">
        <v>61</v>
      </c>
      <c r="I4082" s="69" t="s">
        <v>1213</v>
      </c>
      <c r="J4082" s="69">
        <v>6102</v>
      </c>
      <c r="K4082" s="69" t="s">
        <v>1214</v>
      </c>
      <c r="L4082" s="69">
        <v>6102003</v>
      </c>
      <c r="M4082" s="69" t="s">
        <v>4459</v>
      </c>
      <c r="N4082" s="69">
        <v>2024760010037</v>
      </c>
      <c r="O4082" s="69" t="s">
        <v>8456</v>
      </c>
      <c r="P4082" s="69" t="s">
        <v>8457</v>
      </c>
      <c r="Q4082" s="69" t="s">
        <v>8458</v>
      </c>
      <c r="R4082" s="69" t="s">
        <v>8459</v>
      </c>
      <c r="S4082" s="7"/>
      <c r="T4082" s="7"/>
    </row>
    <row r="4083" spans="1:20">
      <c r="A4083" s="7"/>
      <c r="B4083" s="7"/>
      <c r="C4083" s="7"/>
      <c r="D4083" s="7"/>
      <c r="E4083" s="69">
        <v>4172</v>
      </c>
      <c r="F4083" s="69">
        <v>61020030028</v>
      </c>
      <c r="G4083" s="69" t="s">
        <v>8460</v>
      </c>
      <c r="H4083" s="69">
        <v>61</v>
      </c>
      <c r="I4083" s="69" t="s">
        <v>1213</v>
      </c>
      <c r="J4083" s="69">
        <v>6102</v>
      </c>
      <c r="K4083" s="69" t="s">
        <v>1214</v>
      </c>
      <c r="L4083" s="69">
        <v>6102003</v>
      </c>
      <c r="M4083" s="69" t="s">
        <v>4459</v>
      </c>
      <c r="N4083" s="69">
        <v>2024760010037</v>
      </c>
      <c r="O4083" s="69" t="s">
        <v>8456</v>
      </c>
      <c r="P4083" s="69" t="s">
        <v>8457</v>
      </c>
      <c r="Q4083" s="69" t="s">
        <v>8461</v>
      </c>
      <c r="R4083" s="69" t="s">
        <v>8462</v>
      </c>
      <c r="S4083" s="7"/>
      <c r="T4083" s="7"/>
    </row>
    <row r="4084" spans="1:20">
      <c r="A4084" s="7"/>
      <c r="B4084" s="7"/>
      <c r="C4084" s="7"/>
      <c r="D4084" s="7"/>
      <c r="E4084" s="69">
        <v>4172</v>
      </c>
      <c r="F4084" s="69">
        <v>61020030028</v>
      </c>
      <c r="G4084" s="69" t="s">
        <v>8460</v>
      </c>
      <c r="H4084" s="69">
        <v>61</v>
      </c>
      <c r="I4084" s="69" t="s">
        <v>1213</v>
      </c>
      <c r="J4084" s="69">
        <v>6102</v>
      </c>
      <c r="K4084" s="69" t="s">
        <v>1214</v>
      </c>
      <c r="L4084" s="69">
        <v>6102003</v>
      </c>
      <c r="M4084" s="69" t="s">
        <v>4459</v>
      </c>
      <c r="N4084" s="69">
        <v>2024760010037</v>
      </c>
      <c r="O4084" s="69" t="s">
        <v>8456</v>
      </c>
      <c r="P4084" s="69" t="s">
        <v>8457</v>
      </c>
      <c r="Q4084" s="69" t="s">
        <v>8463</v>
      </c>
      <c r="R4084" s="69" t="s">
        <v>8464</v>
      </c>
      <c r="S4084" s="7"/>
      <c r="T4084" s="7"/>
    </row>
    <row r="4085" spans="1:20">
      <c r="A4085" s="7"/>
      <c r="B4085" s="7"/>
      <c r="C4085" s="7"/>
      <c r="D4085" s="7"/>
      <c r="E4085" s="69">
        <v>4172</v>
      </c>
      <c r="F4085" s="69">
        <v>61020030028</v>
      </c>
      <c r="G4085" s="69" t="s">
        <v>8460</v>
      </c>
      <c r="H4085" s="69">
        <v>61</v>
      </c>
      <c r="I4085" s="69" t="s">
        <v>1213</v>
      </c>
      <c r="J4085" s="69">
        <v>6102</v>
      </c>
      <c r="K4085" s="69" t="s">
        <v>1214</v>
      </c>
      <c r="L4085" s="69">
        <v>6102003</v>
      </c>
      <c r="M4085" s="69" t="s">
        <v>4459</v>
      </c>
      <c r="N4085" s="69">
        <v>2024760010037</v>
      </c>
      <c r="O4085" s="69" t="s">
        <v>8456</v>
      </c>
      <c r="P4085" s="69" t="s">
        <v>8457</v>
      </c>
      <c r="Q4085" s="69" t="s">
        <v>8465</v>
      </c>
      <c r="R4085" s="69" t="s">
        <v>8466</v>
      </c>
      <c r="S4085" s="7"/>
      <c r="T4085" s="7"/>
    </row>
    <row r="4086" spans="1:20">
      <c r="A4086" s="7"/>
      <c r="B4086" s="7"/>
      <c r="C4086" s="7"/>
      <c r="D4086" s="7"/>
      <c r="E4086" s="69">
        <v>4172</v>
      </c>
      <c r="F4086" s="69">
        <v>61020030028</v>
      </c>
      <c r="G4086" s="69" t="s">
        <v>8460</v>
      </c>
      <c r="H4086" s="69">
        <v>61</v>
      </c>
      <c r="I4086" s="69" t="s">
        <v>1213</v>
      </c>
      <c r="J4086" s="69">
        <v>6102</v>
      </c>
      <c r="K4086" s="69" t="s">
        <v>1214</v>
      </c>
      <c r="L4086" s="69">
        <v>6102003</v>
      </c>
      <c r="M4086" s="69" t="s">
        <v>4459</v>
      </c>
      <c r="N4086" s="69">
        <v>2024760010037</v>
      </c>
      <c r="O4086" s="69" t="s">
        <v>8456</v>
      </c>
      <c r="P4086" s="69" t="s">
        <v>8457</v>
      </c>
      <c r="Q4086" s="69" t="s">
        <v>8467</v>
      </c>
      <c r="R4086" s="69" t="s">
        <v>8468</v>
      </c>
      <c r="S4086" s="7"/>
      <c r="T4086" s="7"/>
    </row>
    <row r="4087" spans="1:20">
      <c r="A4087" s="7"/>
      <c r="B4087" s="7"/>
      <c r="C4087" s="7"/>
      <c r="D4087" s="7"/>
      <c r="E4087" s="69">
        <v>4172</v>
      </c>
      <c r="F4087" s="69">
        <v>61020030028</v>
      </c>
      <c r="G4087" s="69" t="s">
        <v>8460</v>
      </c>
      <c r="H4087" s="69">
        <v>61</v>
      </c>
      <c r="I4087" s="69" t="s">
        <v>1213</v>
      </c>
      <c r="J4087" s="69">
        <v>6102</v>
      </c>
      <c r="K4087" s="69" t="s">
        <v>1214</v>
      </c>
      <c r="L4087" s="69">
        <v>6102003</v>
      </c>
      <c r="M4087" s="69" t="s">
        <v>4459</v>
      </c>
      <c r="N4087" s="69">
        <v>2024760010037</v>
      </c>
      <c r="O4087" s="69" t="s">
        <v>8456</v>
      </c>
      <c r="P4087" s="69" t="s">
        <v>8457</v>
      </c>
      <c r="Q4087" s="69" t="s">
        <v>8469</v>
      </c>
      <c r="R4087" s="69" t="s">
        <v>8468</v>
      </c>
      <c r="S4087" s="7"/>
      <c r="T4087" s="7"/>
    </row>
    <row r="4088" spans="1:20">
      <c r="A4088" s="7"/>
      <c r="B4088" s="7"/>
      <c r="C4088" s="7"/>
      <c r="D4088" s="7"/>
      <c r="E4088" s="69">
        <v>4172</v>
      </c>
      <c r="F4088" s="69">
        <v>61020030028</v>
      </c>
      <c r="G4088" s="69" t="s">
        <v>8460</v>
      </c>
      <c r="H4088" s="69">
        <v>61</v>
      </c>
      <c r="I4088" s="69" t="s">
        <v>1213</v>
      </c>
      <c r="J4088" s="69">
        <v>6102</v>
      </c>
      <c r="K4088" s="69" t="s">
        <v>1214</v>
      </c>
      <c r="L4088" s="69">
        <v>6102003</v>
      </c>
      <c r="M4088" s="69" t="s">
        <v>4459</v>
      </c>
      <c r="N4088" s="69">
        <v>2024760010037</v>
      </c>
      <c r="O4088" s="69" t="s">
        <v>8456</v>
      </c>
      <c r="P4088" s="69" t="s">
        <v>8457</v>
      </c>
      <c r="Q4088" s="69" t="s">
        <v>8470</v>
      </c>
      <c r="R4088" s="69" t="s">
        <v>8464</v>
      </c>
      <c r="S4088" s="7"/>
      <c r="T4088" s="7"/>
    </row>
    <row r="4089" spans="1:20">
      <c r="A4089" s="7"/>
      <c r="B4089" s="7"/>
      <c r="C4089" s="7"/>
      <c r="D4089" s="7"/>
      <c r="E4089" s="69">
        <v>4172</v>
      </c>
      <c r="F4089" s="69">
        <v>61020030030</v>
      </c>
      <c r="G4089" s="69" t="s">
        <v>8471</v>
      </c>
      <c r="H4089" s="69">
        <v>61</v>
      </c>
      <c r="I4089" s="69" t="s">
        <v>1213</v>
      </c>
      <c r="J4089" s="69">
        <v>6102</v>
      </c>
      <c r="K4089" s="69" t="s">
        <v>1214</v>
      </c>
      <c r="L4089" s="69">
        <v>6102003</v>
      </c>
      <c r="M4089" s="69" t="s">
        <v>4459</v>
      </c>
      <c r="N4089" s="69">
        <v>2024760010038</v>
      </c>
      <c r="O4089" s="69" t="s">
        <v>8472</v>
      </c>
      <c r="P4089" s="69" t="s">
        <v>8473</v>
      </c>
      <c r="Q4089" s="69" t="s">
        <v>8474</v>
      </c>
      <c r="R4089" s="69" t="s">
        <v>8475</v>
      </c>
      <c r="S4089" s="7"/>
      <c r="T4089" s="7"/>
    </row>
    <row r="4090" spans="1:20">
      <c r="A4090" s="7"/>
      <c r="B4090" s="7"/>
      <c r="C4090" s="7"/>
      <c r="D4090" s="7"/>
      <c r="E4090" s="69">
        <v>4172</v>
      </c>
      <c r="F4090" s="69">
        <v>61020030030</v>
      </c>
      <c r="G4090" s="69" t="s">
        <v>8471</v>
      </c>
      <c r="H4090" s="69">
        <v>61</v>
      </c>
      <c r="I4090" s="69" t="s">
        <v>1213</v>
      </c>
      <c r="J4090" s="69">
        <v>6102</v>
      </c>
      <c r="K4090" s="69" t="s">
        <v>1214</v>
      </c>
      <c r="L4090" s="69">
        <v>6102003</v>
      </c>
      <c r="M4090" s="69" t="s">
        <v>4459</v>
      </c>
      <c r="N4090" s="69">
        <v>2024760010038</v>
      </c>
      <c r="O4090" s="69" t="s">
        <v>8472</v>
      </c>
      <c r="P4090" s="69" t="s">
        <v>8473</v>
      </c>
      <c r="Q4090" s="69" t="s">
        <v>8476</v>
      </c>
      <c r="R4090" s="69" t="s">
        <v>8477</v>
      </c>
      <c r="S4090" s="7"/>
      <c r="T4090" s="7"/>
    </row>
    <row r="4091" spans="1:20">
      <c r="A4091" s="7"/>
      <c r="B4091" s="7"/>
      <c r="C4091" s="7"/>
      <c r="D4091" s="7"/>
      <c r="E4091" s="69">
        <v>4172</v>
      </c>
      <c r="F4091" s="69">
        <v>61020030030</v>
      </c>
      <c r="G4091" s="69" t="s">
        <v>8471</v>
      </c>
      <c r="H4091" s="69">
        <v>61</v>
      </c>
      <c r="I4091" s="69" t="s">
        <v>1213</v>
      </c>
      <c r="J4091" s="69">
        <v>6102</v>
      </c>
      <c r="K4091" s="69" t="s">
        <v>1214</v>
      </c>
      <c r="L4091" s="69">
        <v>6102003</v>
      </c>
      <c r="M4091" s="69" t="s">
        <v>4459</v>
      </c>
      <c r="N4091" s="69">
        <v>2024760010038</v>
      </c>
      <c r="O4091" s="69" t="s">
        <v>8472</v>
      </c>
      <c r="P4091" s="69" t="s">
        <v>8473</v>
      </c>
      <c r="Q4091" s="69" t="s">
        <v>8478</v>
      </c>
      <c r="R4091" s="69" t="s">
        <v>8479</v>
      </c>
      <c r="S4091" s="7"/>
      <c r="T4091" s="7"/>
    </row>
    <row r="4092" spans="1:20">
      <c r="A4092" s="7"/>
      <c r="B4092" s="7"/>
      <c r="C4092" s="7"/>
      <c r="D4092" s="7"/>
      <c r="E4092" s="69">
        <v>4172</v>
      </c>
      <c r="F4092" s="69">
        <v>61020030030</v>
      </c>
      <c r="G4092" s="69" t="s">
        <v>8471</v>
      </c>
      <c r="H4092" s="69">
        <v>61</v>
      </c>
      <c r="I4092" s="69" t="s">
        <v>1213</v>
      </c>
      <c r="J4092" s="69">
        <v>6102</v>
      </c>
      <c r="K4092" s="69" t="s">
        <v>1214</v>
      </c>
      <c r="L4092" s="69">
        <v>6102003</v>
      </c>
      <c r="M4092" s="69" t="s">
        <v>4459</v>
      </c>
      <c r="N4092" s="69">
        <v>2024760010038</v>
      </c>
      <c r="O4092" s="69" t="s">
        <v>8472</v>
      </c>
      <c r="P4092" s="69" t="s">
        <v>8473</v>
      </c>
      <c r="Q4092" s="69" t="s">
        <v>8480</v>
      </c>
      <c r="R4092" s="69" t="s">
        <v>8481</v>
      </c>
      <c r="S4092" s="7"/>
      <c r="T4092" s="7"/>
    </row>
    <row r="4093" spans="1:20">
      <c r="A4093" s="7"/>
      <c r="B4093" s="7"/>
      <c r="C4093" s="7"/>
      <c r="D4093" s="7"/>
      <c r="E4093" s="69">
        <v>4172</v>
      </c>
      <c r="F4093" s="69">
        <v>61020030030</v>
      </c>
      <c r="G4093" s="69" t="s">
        <v>8471</v>
      </c>
      <c r="H4093" s="69">
        <v>61</v>
      </c>
      <c r="I4093" s="69" t="s">
        <v>1213</v>
      </c>
      <c r="J4093" s="69">
        <v>6102</v>
      </c>
      <c r="K4093" s="69" t="s">
        <v>1214</v>
      </c>
      <c r="L4093" s="69">
        <v>6102003</v>
      </c>
      <c r="M4093" s="69" t="s">
        <v>4459</v>
      </c>
      <c r="N4093" s="69">
        <v>2024760010038</v>
      </c>
      <c r="O4093" s="69" t="s">
        <v>8472</v>
      </c>
      <c r="P4093" s="69" t="s">
        <v>8473</v>
      </c>
      <c r="Q4093" s="69" t="s">
        <v>8482</v>
      </c>
      <c r="R4093" s="69" t="s">
        <v>8483</v>
      </c>
      <c r="S4093" s="7"/>
      <c r="T4093" s="7"/>
    </row>
    <row r="4094" spans="1:20">
      <c r="A4094" s="7"/>
      <c r="B4094" s="7"/>
      <c r="C4094" s="7"/>
      <c r="D4094" s="7"/>
      <c r="E4094" s="69">
        <v>4172</v>
      </c>
      <c r="F4094" s="69">
        <v>62010040010</v>
      </c>
      <c r="G4094" s="69" t="s">
        <v>8484</v>
      </c>
      <c r="H4094" s="69">
        <v>62</v>
      </c>
      <c r="I4094" s="69" t="s">
        <v>851</v>
      </c>
      <c r="J4094" s="69">
        <v>6201</v>
      </c>
      <c r="K4094" s="69" t="s">
        <v>852</v>
      </c>
      <c r="L4094" s="69">
        <v>6201004</v>
      </c>
      <c r="M4094" s="69" t="s">
        <v>884</v>
      </c>
      <c r="N4094" s="69">
        <v>2024760010036</v>
      </c>
      <c r="O4094" s="69" t="s">
        <v>8485</v>
      </c>
      <c r="P4094" s="69" t="s">
        <v>8486</v>
      </c>
      <c r="Q4094" s="69" t="s">
        <v>8487</v>
      </c>
      <c r="R4094" s="69" t="s">
        <v>8488</v>
      </c>
      <c r="S4094" s="7"/>
      <c r="T4094" s="7"/>
    </row>
    <row r="4095" spans="1:20">
      <c r="A4095" s="7"/>
      <c r="B4095" s="7"/>
      <c r="C4095" s="7"/>
      <c r="D4095" s="7"/>
      <c r="E4095" s="69">
        <v>4172</v>
      </c>
      <c r="F4095" s="69">
        <v>62010040010</v>
      </c>
      <c r="G4095" s="69" t="s">
        <v>8484</v>
      </c>
      <c r="H4095" s="69">
        <v>62</v>
      </c>
      <c r="I4095" s="69" t="s">
        <v>851</v>
      </c>
      <c r="J4095" s="69">
        <v>6201</v>
      </c>
      <c r="K4095" s="69" t="s">
        <v>852</v>
      </c>
      <c r="L4095" s="69">
        <v>6201004</v>
      </c>
      <c r="M4095" s="69" t="s">
        <v>884</v>
      </c>
      <c r="N4095" s="69">
        <v>2024760010036</v>
      </c>
      <c r="O4095" s="69" t="s">
        <v>8485</v>
      </c>
      <c r="P4095" s="69" t="s">
        <v>8486</v>
      </c>
      <c r="Q4095" s="69" t="s">
        <v>8489</v>
      </c>
      <c r="R4095" s="69" t="s">
        <v>8490</v>
      </c>
      <c r="S4095" s="7"/>
      <c r="T4095" s="7"/>
    </row>
    <row r="4096" spans="1:20">
      <c r="A4096" s="7"/>
      <c r="B4096" s="7"/>
      <c r="C4096" s="7"/>
      <c r="D4096" s="7"/>
      <c r="E4096" s="69">
        <v>4172</v>
      </c>
      <c r="F4096" s="69">
        <v>62010040010</v>
      </c>
      <c r="G4096" s="69" t="s">
        <v>8484</v>
      </c>
      <c r="H4096" s="69">
        <v>62</v>
      </c>
      <c r="I4096" s="69" t="s">
        <v>851</v>
      </c>
      <c r="J4096" s="69">
        <v>6201</v>
      </c>
      <c r="K4096" s="69" t="s">
        <v>852</v>
      </c>
      <c r="L4096" s="69">
        <v>6201004</v>
      </c>
      <c r="M4096" s="69" t="s">
        <v>884</v>
      </c>
      <c r="N4096" s="69">
        <v>2024760010036</v>
      </c>
      <c r="O4096" s="69" t="s">
        <v>8485</v>
      </c>
      <c r="P4096" s="69" t="s">
        <v>8486</v>
      </c>
      <c r="Q4096" s="69" t="s">
        <v>8491</v>
      </c>
      <c r="R4096" s="69" t="s">
        <v>8492</v>
      </c>
      <c r="S4096" s="7"/>
      <c r="T4096" s="7"/>
    </row>
    <row r="4097" spans="1:20">
      <c r="A4097" s="7"/>
      <c r="B4097" s="7"/>
      <c r="C4097" s="7"/>
      <c r="D4097" s="7"/>
      <c r="E4097" s="69">
        <v>4172</v>
      </c>
      <c r="F4097" s="69">
        <v>62010040010</v>
      </c>
      <c r="G4097" s="69" t="s">
        <v>8484</v>
      </c>
      <c r="H4097" s="69">
        <v>62</v>
      </c>
      <c r="I4097" s="69" t="s">
        <v>851</v>
      </c>
      <c r="J4097" s="69">
        <v>6201</v>
      </c>
      <c r="K4097" s="69" t="s">
        <v>852</v>
      </c>
      <c r="L4097" s="69">
        <v>6201004</v>
      </c>
      <c r="M4097" s="69" t="s">
        <v>884</v>
      </c>
      <c r="N4097" s="69">
        <v>2024760010036</v>
      </c>
      <c r="O4097" s="69" t="s">
        <v>8485</v>
      </c>
      <c r="P4097" s="69" t="s">
        <v>8486</v>
      </c>
      <c r="Q4097" s="69" t="s">
        <v>8493</v>
      </c>
      <c r="R4097" s="69" t="s">
        <v>8494</v>
      </c>
      <c r="S4097" s="7"/>
      <c r="T4097" s="7"/>
    </row>
    <row r="4098" spans="1:20">
      <c r="A4098" s="7"/>
      <c r="B4098" s="7"/>
      <c r="C4098" s="7"/>
      <c r="D4098" s="7"/>
      <c r="E4098" s="69">
        <v>4172</v>
      </c>
      <c r="F4098" s="69">
        <v>62010040010</v>
      </c>
      <c r="G4098" s="69" t="s">
        <v>8484</v>
      </c>
      <c r="H4098" s="69">
        <v>62</v>
      </c>
      <c r="I4098" s="69" t="s">
        <v>851</v>
      </c>
      <c r="J4098" s="69">
        <v>6201</v>
      </c>
      <c r="K4098" s="69" t="s">
        <v>852</v>
      </c>
      <c r="L4098" s="69">
        <v>6201004</v>
      </c>
      <c r="M4098" s="69" t="s">
        <v>884</v>
      </c>
      <c r="N4098" s="69">
        <v>2024760010036</v>
      </c>
      <c r="O4098" s="69" t="s">
        <v>8485</v>
      </c>
      <c r="P4098" s="69" t="s">
        <v>8486</v>
      </c>
      <c r="Q4098" s="69" t="s">
        <v>8495</v>
      </c>
      <c r="R4098" s="69" t="s">
        <v>8496</v>
      </c>
      <c r="S4098" s="7"/>
      <c r="T4098" s="7"/>
    </row>
    <row r="4099" spans="1:20">
      <c r="A4099" s="7"/>
      <c r="B4099" s="7"/>
      <c r="C4099" s="7"/>
      <c r="D4099" s="7"/>
      <c r="E4099" s="69">
        <v>4172</v>
      </c>
      <c r="F4099" s="69">
        <v>61020030029</v>
      </c>
      <c r="G4099" s="69" t="s">
        <v>8497</v>
      </c>
      <c r="H4099" s="69">
        <v>61</v>
      </c>
      <c r="I4099" s="69" t="s">
        <v>1213</v>
      </c>
      <c r="J4099" s="69">
        <v>6102</v>
      </c>
      <c r="K4099" s="69" t="s">
        <v>1214</v>
      </c>
      <c r="L4099" s="69">
        <v>6102003</v>
      </c>
      <c r="M4099" s="69" t="s">
        <v>4459</v>
      </c>
      <c r="N4099" s="69">
        <v>2024760010035</v>
      </c>
      <c r="O4099" s="69" t="s">
        <v>8498</v>
      </c>
      <c r="P4099" s="69" t="s">
        <v>8499</v>
      </c>
      <c r="Q4099" s="69" t="s">
        <v>8500</v>
      </c>
      <c r="R4099" s="69" t="s">
        <v>8501</v>
      </c>
      <c r="S4099" s="7"/>
      <c r="T4099" s="7"/>
    </row>
    <row r="4100" spans="1:20">
      <c r="A4100" s="7"/>
      <c r="B4100" s="7"/>
      <c r="C4100" s="7"/>
      <c r="D4100" s="7"/>
      <c r="E4100" s="69">
        <v>4172</v>
      </c>
      <c r="F4100" s="69">
        <v>61020030029</v>
      </c>
      <c r="G4100" s="69" t="s">
        <v>8497</v>
      </c>
      <c r="H4100" s="69">
        <v>61</v>
      </c>
      <c r="I4100" s="69" t="s">
        <v>1213</v>
      </c>
      <c r="J4100" s="69">
        <v>6102</v>
      </c>
      <c r="K4100" s="69" t="s">
        <v>1214</v>
      </c>
      <c r="L4100" s="69">
        <v>6102003</v>
      </c>
      <c r="M4100" s="69" t="s">
        <v>4459</v>
      </c>
      <c r="N4100" s="69">
        <v>2024760010035</v>
      </c>
      <c r="O4100" s="69" t="s">
        <v>8498</v>
      </c>
      <c r="P4100" s="69" t="s">
        <v>8499</v>
      </c>
      <c r="Q4100" s="69" t="s">
        <v>8502</v>
      </c>
      <c r="R4100" s="69" t="s">
        <v>8503</v>
      </c>
      <c r="S4100" s="7"/>
      <c r="T4100" s="7"/>
    </row>
    <row r="4101" spans="1:20">
      <c r="A4101" s="7"/>
      <c r="B4101" s="7"/>
      <c r="C4101" s="7"/>
      <c r="D4101" s="7"/>
      <c r="E4101" s="69">
        <v>4172</v>
      </c>
      <c r="F4101" s="69">
        <v>61020030029</v>
      </c>
      <c r="G4101" s="69" t="s">
        <v>8497</v>
      </c>
      <c r="H4101" s="69">
        <v>61</v>
      </c>
      <c r="I4101" s="69" t="s">
        <v>1213</v>
      </c>
      <c r="J4101" s="69">
        <v>6102</v>
      </c>
      <c r="K4101" s="69" t="s">
        <v>1214</v>
      </c>
      <c r="L4101" s="69">
        <v>6102003</v>
      </c>
      <c r="M4101" s="69" t="s">
        <v>4459</v>
      </c>
      <c r="N4101" s="69">
        <v>2024760010035</v>
      </c>
      <c r="O4101" s="69" t="s">
        <v>8498</v>
      </c>
      <c r="P4101" s="69" t="s">
        <v>8499</v>
      </c>
      <c r="Q4101" s="69" t="s">
        <v>8504</v>
      </c>
      <c r="R4101" s="69" t="s">
        <v>8505</v>
      </c>
      <c r="S4101" s="7"/>
      <c r="T4101" s="7"/>
    </row>
    <row r="4102" spans="1:20">
      <c r="A4102" s="7"/>
      <c r="B4102" s="7"/>
      <c r="C4102" s="7"/>
      <c r="D4102" s="7"/>
      <c r="E4102" s="69">
        <v>4172</v>
      </c>
      <c r="F4102" s="69">
        <v>61020030029</v>
      </c>
      <c r="G4102" s="69" t="s">
        <v>8497</v>
      </c>
      <c r="H4102" s="69">
        <v>61</v>
      </c>
      <c r="I4102" s="69" t="s">
        <v>1213</v>
      </c>
      <c r="J4102" s="69">
        <v>6102</v>
      </c>
      <c r="K4102" s="69" t="s">
        <v>1214</v>
      </c>
      <c r="L4102" s="69">
        <v>6102003</v>
      </c>
      <c r="M4102" s="69" t="s">
        <v>4459</v>
      </c>
      <c r="N4102" s="69">
        <v>2024760010035</v>
      </c>
      <c r="O4102" s="69" t="s">
        <v>8498</v>
      </c>
      <c r="P4102" s="69" t="s">
        <v>8499</v>
      </c>
      <c r="Q4102" s="69" t="s">
        <v>8506</v>
      </c>
      <c r="R4102" s="69" t="s">
        <v>8507</v>
      </c>
      <c r="S4102" s="7"/>
      <c r="T4102" s="7"/>
    </row>
    <row r="4103" spans="1:20">
      <c r="A4103" s="7"/>
      <c r="B4103" s="7"/>
      <c r="C4103" s="7"/>
      <c r="D4103" s="7"/>
      <c r="E4103" s="69">
        <v>4172</v>
      </c>
      <c r="F4103" s="69">
        <v>61020030029</v>
      </c>
      <c r="G4103" s="69" t="s">
        <v>8497</v>
      </c>
      <c r="H4103" s="69">
        <v>61</v>
      </c>
      <c r="I4103" s="69" t="s">
        <v>1213</v>
      </c>
      <c r="J4103" s="69">
        <v>6102</v>
      </c>
      <c r="K4103" s="69" t="s">
        <v>1214</v>
      </c>
      <c r="L4103" s="69">
        <v>6102003</v>
      </c>
      <c r="M4103" s="69" t="s">
        <v>4459</v>
      </c>
      <c r="N4103" s="69">
        <v>2024760010035</v>
      </c>
      <c r="O4103" s="69" t="s">
        <v>8498</v>
      </c>
      <c r="P4103" s="69" t="s">
        <v>8499</v>
      </c>
      <c r="Q4103" s="69" t="s">
        <v>8508</v>
      </c>
      <c r="R4103" s="69" t="s">
        <v>8509</v>
      </c>
      <c r="S4103" s="7"/>
      <c r="T4103" s="7"/>
    </row>
    <row r="4104" spans="1:20">
      <c r="A4104" s="7"/>
      <c r="B4104" s="7"/>
      <c r="C4104" s="7"/>
      <c r="D4104" s="7"/>
      <c r="E4104" s="69">
        <v>4172</v>
      </c>
      <c r="F4104" s="69">
        <v>61020030031</v>
      </c>
      <c r="G4104" s="69" t="s">
        <v>8510</v>
      </c>
      <c r="H4104" s="69">
        <v>61</v>
      </c>
      <c r="I4104" s="69" t="s">
        <v>1213</v>
      </c>
      <c r="J4104" s="69">
        <v>6102</v>
      </c>
      <c r="K4104" s="69" t="s">
        <v>1214</v>
      </c>
      <c r="L4104" s="69">
        <v>6102003</v>
      </c>
      <c r="M4104" s="69" t="s">
        <v>4459</v>
      </c>
      <c r="N4104" s="69">
        <v>2024760010354</v>
      </c>
      <c r="O4104" s="69" t="s">
        <v>8511</v>
      </c>
      <c r="P4104" s="69" t="s">
        <v>8512</v>
      </c>
      <c r="Q4104" s="69" t="s">
        <v>8513</v>
      </c>
      <c r="R4104" s="69" t="s">
        <v>8514</v>
      </c>
      <c r="S4104" s="7"/>
      <c r="T4104" s="7"/>
    </row>
    <row r="4105" spans="1:20">
      <c r="A4105" s="7"/>
      <c r="B4105" s="7"/>
      <c r="C4105" s="7"/>
      <c r="D4105" s="7"/>
      <c r="E4105" s="69">
        <v>4172</v>
      </c>
      <c r="F4105" s="69">
        <v>61020030031</v>
      </c>
      <c r="G4105" s="69" t="s">
        <v>8510</v>
      </c>
      <c r="H4105" s="69">
        <v>61</v>
      </c>
      <c r="I4105" s="69" t="s">
        <v>1213</v>
      </c>
      <c r="J4105" s="69">
        <v>6102</v>
      </c>
      <c r="K4105" s="69" t="s">
        <v>1214</v>
      </c>
      <c r="L4105" s="69">
        <v>6102003</v>
      </c>
      <c r="M4105" s="69" t="s">
        <v>4459</v>
      </c>
      <c r="N4105" s="69">
        <v>2024760010354</v>
      </c>
      <c r="O4105" s="69" t="s">
        <v>8511</v>
      </c>
      <c r="P4105" s="69" t="s">
        <v>8512</v>
      </c>
      <c r="Q4105" s="69" t="s">
        <v>8515</v>
      </c>
      <c r="R4105" s="69" t="s">
        <v>8516</v>
      </c>
      <c r="S4105" s="7"/>
      <c r="T4105" s="7"/>
    </row>
    <row r="4106" spans="1:20">
      <c r="A4106" s="7"/>
      <c r="B4106" s="7"/>
      <c r="C4106" s="7"/>
      <c r="D4106" s="7"/>
      <c r="E4106" s="69">
        <v>4172</v>
      </c>
      <c r="F4106" s="69">
        <v>61020030031</v>
      </c>
      <c r="G4106" s="69" t="s">
        <v>8510</v>
      </c>
      <c r="H4106" s="69">
        <v>61</v>
      </c>
      <c r="I4106" s="69" t="s">
        <v>1213</v>
      </c>
      <c r="J4106" s="69">
        <v>6102</v>
      </c>
      <c r="K4106" s="69" t="s">
        <v>1214</v>
      </c>
      <c r="L4106" s="69">
        <v>6102003</v>
      </c>
      <c r="M4106" s="69" t="s">
        <v>4459</v>
      </c>
      <c r="N4106" s="69">
        <v>2024760010354</v>
      </c>
      <c r="O4106" s="69" t="s">
        <v>8511</v>
      </c>
      <c r="P4106" s="69" t="s">
        <v>8512</v>
      </c>
      <c r="Q4106" s="69" t="s">
        <v>8517</v>
      </c>
      <c r="R4106" s="69" t="s">
        <v>8518</v>
      </c>
      <c r="S4106" s="7"/>
      <c r="T4106" s="7"/>
    </row>
    <row r="4107" spans="1:20">
      <c r="A4107" s="7"/>
      <c r="B4107" s="7"/>
      <c r="C4107" s="7"/>
      <c r="D4107" s="7"/>
      <c r="E4107" s="69">
        <v>4172</v>
      </c>
      <c r="F4107" s="69">
        <v>61020030031</v>
      </c>
      <c r="G4107" s="69" t="s">
        <v>8510</v>
      </c>
      <c r="H4107" s="69">
        <v>61</v>
      </c>
      <c r="I4107" s="69" t="s">
        <v>1213</v>
      </c>
      <c r="J4107" s="69">
        <v>6102</v>
      </c>
      <c r="K4107" s="69" t="s">
        <v>1214</v>
      </c>
      <c r="L4107" s="69">
        <v>6102003</v>
      </c>
      <c r="M4107" s="69" t="s">
        <v>4459</v>
      </c>
      <c r="N4107" s="69">
        <v>2024760010353</v>
      </c>
      <c r="O4107" s="69" t="s">
        <v>8519</v>
      </c>
      <c r="P4107" s="69" t="s">
        <v>8520</v>
      </c>
      <c r="Q4107" s="69" t="s">
        <v>8521</v>
      </c>
      <c r="R4107" s="69" t="s">
        <v>8522</v>
      </c>
      <c r="S4107" s="7"/>
      <c r="T4107" s="7"/>
    </row>
    <row r="4108" spans="1:20">
      <c r="A4108" s="7"/>
      <c r="B4108" s="7"/>
      <c r="C4108" s="7"/>
      <c r="D4108" s="7"/>
      <c r="E4108" s="69">
        <v>4172</v>
      </c>
      <c r="F4108" s="69">
        <v>61020030031</v>
      </c>
      <c r="G4108" s="69" t="s">
        <v>8510</v>
      </c>
      <c r="H4108" s="69">
        <v>61</v>
      </c>
      <c r="I4108" s="69" t="s">
        <v>1213</v>
      </c>
      <c r="J4108" s="69">
        <v>6102</v>
      </c>
      <c r="K4108" s="69" t="s">
        <v>1214</v>
      </c>
      <c r="L4108" s="69">
        <v>6102003</v>
      </c>
      <c r="M4108" s="69" t="s">
        <v>4459</v>
      </c>
      <c r="N4108" s="69">
        <v>2024760010353</v>
      </c>
      <c r="O4108" s="69" t="s">
        <v>8519</v>
      </c>
      <c r="P4108" s="69" t="s">
        <v>8520</v>
      </c>
      <c r="Q4108" s="69" t="s">
        <v>8523</v>
      </c>
      <c r="R4108" s="69" t="s">
        <v>8524</v>
      </c>
      <c r="S4108" s="7"/>
      <c r="T4108" s="7"/>
    </row>
    <row r="4109" spans="1:20">
      <c r="A4109" s="7"/>
      <c r="B4109" s="7"/>
      <c r="C4109" s="7"/>
      <c r="D4109" s="7"/>
      <c r="E4109" s="69">
        <v>4172</v>
      </c>
      <c r="F4109" s="69">
        <v>61020030031</v>
      </c>
      <c r="G4109" s="69" t="s">
        <v>8510</v>
      </c>
      <c r="H4109" s="69">
        <v>61</v>
      </c>
      <c r="I4109" s="69" t="s">
        <v>1213</v>
      </c>
      <c r="J4109" s="69">
        <v>6102</v>
      </c>
      <c r="K4109" s="69" t="s">
        <v>1214</v>
      </c>
      <c r="L4109" s="69">
        <v>6102003</v>
      </c>
      <c r="M4109" s="69" t="s">
        <v>4459</v>
      </c>
      <c r="N4109" s="69">
        <v>2024760010353</v>
      </c>
      <c r="O4109" s="69" t="s">
        <v>8519</v>
      </c>
      <c r="P4109" s="69" t="s">
        <v>8520</v>
      </c>
      <c r="Q4109" s="69" t="s">
        <v>8525</v>
      </c>
      <c r="R4109" s="69" t="s">
        <v>8518</v>
      </c>
      <c r="S4109" s="7"/>
      <c r="T4109" s="7"/>
    </row>
    <row r="4110" spans="1:20">
      <c r="A4110" s="7"/>
      <c r="B4110" s="7"/>
      <c r="C4110" s="7"/>
      <c r="D4110" s="7"/>
      <c r="E4110" s="69">
        <v>4172</v>
      </c>
      <c r="F4110" s="69">
        <v>61020030031</v>
      </c>
      <c r="G4110" s="69" t="s">
        <v>8510</v>
      </c>
      <c r="H4110" s="69">
        <v>61</v>
      </c>
      <c r="I4110" s="69" t="s">
        <v>1213</v>
      </c>
      <c r="J4110" s="69">
        <v>6102</v>
      </c>
      <c r="K4110" s="69" t="s">
        <v>1214</v>
      </c>
      <c r="L4110" s="69">
        <v>6102003</v>
      </c>
      <c r="M4110" s="69" t="s">
        <v>4459</v>
      </c>
      <c r="N4110" s="69">
        <v>2024760010355</v>
      </c>
      <c r="O4110" s="69" t="s">
        <v>8526</v>
      </c>
      <c r="P4110" s="69" t="s">
        <v>8527</v>
      </c>
      <c r="Q4110" s="69" t="s">
        <v>8528</v>
      </c>
      <c r="R4110" s="69" t="s">
        <v>8529</v>
      </c>
      <c r="S4110" s="7"/>
      <c r="T4110" s="7"/>
    </row>
    <row r="4111" spans="1:20">
      <c r="A4111" s="7"/>
      <c r="B4111" s="7"/>
      <c r="C4111" s="7"/>
      <c r="D4111" s="7"/>
      <c r="E4111" s="69">
        <v>4172</v>
      </c>
      <c r="F4111" s="69">
        <v>61020030031</v>
      </c>
      <c r="G4111" s="69" t="s">
        <v>8510</v>
      </c>
      <c r="H4111" s="69">
        <v>61</v>
      </c>
      <c r="I4111" s="69" t="s">
        <v>1213</v>
      </c>
      <c r="J4111" s="69">
        <v>6102</v>
      </c>
      <c r="K4111" s="69" t="s">
        <v>1214</v>
      </c>
      <c r="L4111" s="69">
        <v>6102003</v>
      </c>
      <c r="M4111" s="69" t="s">
        <v>4459</v>
      </c>
      <c r="N4111" s="69">
        <v>2024760010355</v>
      </c>
      <c r="O4111" s="69" t="s">
        <v>8526</v>
      </c>
      <c r="P4111" s="69" t="s">
        <v>8527</v>
      </c>
      <c r="Q4111" s="69" t="s">
        <v>8530</v>
      </c>
      <c r="R4111" s="69" t="s">
        <v>8531</v>
      </c>
      <c r="S4111" s="7"/>
      <c r="T4111" s="7"/>
    </row>
    <row r="4112" spans="1:20">
      <c r="A4112" s="7"/>
      <c r="B4112" s="7"/>
      <c r="C4112" s="7"/>
      <c r="D4112" s="7"/>
      <c r="E4112" s="69">
        <v>4172</v>
      </c>
      <c r="F4112" s="69">
        <v>61020030031</v>
      </c>
      <c r="G4112" s="69" t="s">
        <v>8510</v>
      </c>
      <c r="H4112" s="69">
        <v>61</v>
      </c>
      <c r="I4112" s="69" t="s">
        <v>1213</v>
      </c>
      <c r="J4112" s="69">
        <v>6102</v>
      </c>
      <c r="K4112" s="69" t="s">
        <v>1214</v>
      </c>
      <c r="L4112" s="69">
        <v>6102003</v>
      </c>
      <c r="M4112" s="69" t="s">
        <v>4459</v>
      </c>
      <c r="N4112" s="69">
        <v>2024760010356</v>
      </c>
      <c r="O4112" s="69" t="s">
        <v>8532</v>
      </c>
      <c r="P4112" s="69" t="s">
        <v>8533</v>
      </c>
      <c r="Q4112" s="69" t="s">
        <v>8534</v>
      </c>
      <c r="R4112" s="69" t="s">
        <v>8535</v>
      </c>
      <c r="S4112" s="7"/>
      <c r="T4112" s="7"/>
    </row>
    <row r="4113" spans="1:20">
      <c r="A4113" s="7"/>
      <c r="B4113" s="7"/>
      <c r="C4113" s="7"/>
      <c r="D4113" s="7"/>
      <c r="E4113" s="69">
        <v>4172</v>
      </c>
      <c r="F4113" s="69">
        <v>61020030031</v>
      </c>
      <c r="G4113" s="69" t="s">
        <v>8510</v>
      </c>
      <c r="H4113" s="69">
        <v>61</v>
      </c>
      <c r="I4113" s="69" t="s">
        <v>1213</v>
      </c>
      <c r="J4113" s="69">
        <v>6102</v>
      </c>
      <c r="K4113" s="69" t="s">
        <v>1214</v>
      </c>
      <c r="L4113" s="69">
        <v>6102003</v>
      </c>
      <c r="M4113" s="69" t="s">
        <v>4459</v>
      </c>
      <c r="N4113" s="69">
        <v>2024760010356</v>
      </c>
      <c r="O4113" s="69" t="s">
        <v>8532</v>
      </c>
      <c r="P4113" s="69" t="s">
        <v>8533</v>
      </c>
      <c r="Q4113" s="69" t="s">
        <v>8536</v>
      </c>
      <c r="R4113" s="69" t="s">
        <v>8524</v>
      </c>
      <c r="S4113" s="7"/>
      <c r="T4113" s="7"/>
    </row>
    <row r="4114" spans="1:20">
      <c r="A4114" s="7"/>
      <c r="B4114" s="7"/>
      <c r="C4114" s="7"/>
      <c r="D4114" s="7"/>
      <c r="E4114" s="69">
        <v>4172</v>
      </c>
      <c r="F4114" s="69">
        <v>61020030031</v>
      </c>
      <c r="G4114" s="69" t="s">
        <v>8510</v>
      </c>
      <c r="H4114" s="69">
        <v>61</v>
      </c>
      <c r="I4114" s="69" t="s">
        <v>1213</v>
      </c>
      <c r="J4114" s="69">
        <v>6102</v>
      </c>
      <c r="K4114" s="69" t="s">
        <v>1214</v>
      </c>
      <c r="L4114" s="69">
        <v>6102003</v>
      </c>
      <c r="M4114" s="69" t="s">
        <v>4459</v>
      </c>
      <c r="N4114" s="69">
        <v>2024760010356</v>
      </c>
      <c r="O4114" s="69" t="s">
        <v>8532</v>
      </c>
      <c r="P4114" s="69" t="s">
        <v>8533</v>
      </c>
      <c r="Q4114" s="69" t="s">
        <v>8537</v>
      </c>
      <c r="R4114" s="69" t="s">
        <v>8518</v>
      </c>
      <c r="S4114" s="7"/>
      <c r="T4114" s="7"/>
    </row>
    <row r="4115" spans="1:20">
      <c r="A4115" s="7"/>
      <c r="B4115" s="7"/>
      <c r="C4115" s="7"/>
      <c r="D4115" s="7"/>
      <c r="E4115" s="69">
        <v>4172</v>
      </c>
      <c r="F4115" s="69">
        <v>61020030031</v>
      </c>
      <c r="G4115" s="69" t="s">
        <v>8510</v>
      </c>
      <c r="H4115" s="69">
        <v>61</v>
      </c>
      <c r="I4115" s="69" t="s">
        <v>1213</v>
      </c>
      <c r="J4115" s="69">
        <v>6102</v>
      </c>
      <c r="K4115" s="69" t="s">
        <v>1214</v>
      </c>
      <c r="L4115" s="69">
        <v>6102003</v>
      </c>
      <c r="M4115" s="69" t="s">
        <v>4459</v>
      </c>
      <c r="N4115" s="69">
        <v>2024760010357</v>
      </c>
      <c r="O4115" s="69" t="s">
        <v>8538</v>
      </c>
      <c r="P4115" s="69" t="s">
        <v>8539</v>
      </c>
      <c r="Q4115" s="69" t="s">
        <v>8540</v>
      </c>
      <c r="R4115" s="69" t="s">
        <v>8541</v>
      </c>
      <c r="S4115" s="7"/>
      <c r="T4115" s="7"/>
    </row>
    <row r="4116" spans="1:20">
      <c r="A4116" s="7"/>
      <c r="B4116" s="7"/>
      <c r="C4116" s="7"/>
      <c r="D4116" s="7"/>
      <c r="E4116" s="69">
        <v>4172</v>
      </c>
      <c r="F4116" s="69">
        <v>61020030031</v>
      </c>
      <c r="G4116" s="69" t="s">
        <v>8510</v>
      </c>
      <c r="H4116" s="69">
        <v>61</v>
      </c>
      <c r="I4116" s="69" t="s">
        <v>1213</v>
      </c>
      <c r="J4116" s="69">
        <v>6102</v>
      </c>
      <c r="K4116" s="69" t="s">
        <v>1214</v>
      </c>
      <c r="L4116" s="69">
        <v>6102003</v>
      </c>
      <c r="M4116" s="69" t="s">
        <v>4459</v>
      </c>
      <c r="N4116" s="69">
        <v>2024760010357</v>
      </c>
      <c r="O4116" s="69" t="s">
        <v>8538</v>
      </c>
      <c r="P4116" s="69" t="s">
        <v>8539</v>
      </c>
      <c r="Q4116" s="69" t="s">
        <v>8542</v>
      </c>
      <c r="R4116" s="69" t="s">
        <v>8543</v>
      </c>
      <c r="S4116" s="7"/>
      <c r="T4116" s="7"/>
    </row>
    <row r="4117" spans="1:20">
      <c r="A4117" s="7"/>
      <c r="B4117" s="7"/>
      <c r="C4117" s="7"/>
      <c r="D4117" s="7"/>
      <c r="E4117" s="69">
        <v>4172</v>
      </c>
      <c r="F4117" s="69">
        <v>61020030031</v>
      </c>
      <c r="G4117" s="69" t="s">
        <v>8510</v>
      </c>
      <c r="H4117" s="69">
        <v>61</v>
      </c>
      <c r="I4117" s="69" t="s">
        <v>1213</v>
      </c>
      <c r="J4117" s="69">
        <v>6102</v>
      </c>
      <c r="K4117" s="69" t="s">
        <v>1214</v>
      </c>
      <c r="L4117" s="69">
        <v>6102003</v>
      </c>
      <c r="M4117" s="69" t="s">
        <v>4459</v>
      </c>
      <c r="N4117" s="69">
        <v>2024760010340</v>
      </c>
      <c r="O4117" s="69" t="s">
        <v>8544</v>
      </c>
      <c r="P4117" s="69" t="s">
        <v>8545</v>
      </c>
      <c r="Q4117" s="69" t="s">
        <v>8546</v>
      </c>
      <c r="R4117" s="69" t="s">
        <v>8547</v>
      </c>
      <c r="S4117" s="7"/>
      <c r="T4117" s="7"/>
    </row>
    <row r="4118" spans="1:20">
      <c r="A4118" s="7"/>
      <c r="B4118" s="7"/>
      <c r="C4118" s="7"/>
      <c r="D4118" s="7"/>
      <c r="E4118" s="69">
        <v>4172</v>
      </c>
      <c r="F4118" s="69">
        <v>61020030031</v>
      </c>
      <c r="G4118" s="69" t="s">
        <v>8510</v>
      </c>
      <c r="H4118" s="69">
        <v>61</v>
      </c>
      <c r="I4118" s="69" t="s">
        <v>1213</v>
      </c>
      <c r="J4118" s="69">
        <v>6102</v>
      </c>
      <c r="K4118" s="69" t="s">
        <v>1214</v>
      </c>
      <c r="L4118" s="69">
        <v>6102003</v>
      </c>
      <c r="M4118" s="69" t="s">
        <v>4459</v>
      </c>
      <c r="N4118" s="69">
        <v>2024760010340</v>
      </c>
      <c r="O4118" s="69" t="s">
        <v>8544</v>
      </c>
      <c r="P4118" s="69" t="s">
        <v>8545</v>
      </c>
      <c r="Q4118" s="69" t="s">
        <v>8548</v>
      </c>
      <c r="R4118" s="69" t="s">
        <v>8518</v>
      </c>
      <c r="S4118" s="7"/>
      <c r="T4118" s="7"/>
    </row>
    <row r="4119" spans="1:20">
      <c r="A4119" s="7"/>
      <c r="B4119" s="7"/>
      <c r="C4119" s="7"/>
      <c r="D4119" s="7"/>
      <c r="E4119" s="69">
        <v>4172</v>
      </c>
      <c r="F4119" s="69">
        <v>61020030031</v>
      </c>
      <c r="G4119" s="69" t="s">
        <v>8510</v>
      </c>
      <c r="H4119" s="69">
        <v>61</v>
      </c>
      <c r="I4119" s="69" t="s">
        <v>1213</v>
      </c>
      <c r="J4119" s="69">
        <v>6102</v>
      </c>
      <c r="K4119" s="69" t="s">
        <v>1214</v>
      </c>
      <c r="L4119" s="69">
        <v>6102003</v>
      </c>
      <c r="M4119" s="69" t="s">
        <v>4459</v>
      </c>
      <c r="N4119" s="69">
        <v>2024760010340</v>
      </c>
      <c r="O4119" s="69" t="s">
        <v>8544</v>
      </c>
      <c r="P4119" s="69" t="s">
        <v>8545</v>
      </c>
      <c r="Q4119" s="69" t="s">
        <v>8549</v>
      </c>
      <c r="R4119" s="69" t="s">
        <v>8550</v>
      </c>
      <c r="S4119" s="7"/>
      <c r="T4119" s="7"/>
    </row>
    <row r="4120" spans="1:20">
      <c r="A4120" s="7"/>
      <c r="B4120" s="7"/>
      <c r="C4120" s="7"/>
      <c r="D4120" s="7"/>
      <c r="E4120" s="69">
        <v>4172</v>
      </c>
      <c r="F4120" s="69">
        <v>61020030031</v>
      </c>
      <c r="G4120" s="69" t="s">
        <v>8510</v>
      </c>
      <c r="H4120" s="69">
        <v>61</v>
      </c>
      <c r="I4120" s="69" t="s">
        <v>1213</v>
      </c>
      <c r="J4120" s="69">
        <v>6102</v>
      </c>
      <c r="K4120" s="69" t="s">
        <v>1214</v>
      </c>
      <c r="L4120" s="69">
        <v>6102003</v>
      </c>
      <c r="M4120" s="69" t="s">
        <v>4459</v>
      </c>
      <c r="N4120" s="69">
        <v>2024760010350</v>
      </c>
      <c r="O4120" s="69" t="s">
        <v>8551</v>
      </c>
      <c r="P4120" s="69" t="s">
        <v>8552</v>
      </c>
      <c r="Q4120" s="69" t="s">
        <v>8553</v>
      </c>
      <c r="R4120" s="69" t="s">
        <v>8554</v>
      </c>
      <c r="S4120" s="7"/>
      <c r="T4120" s="7"/>
    </row>
    <row r="4121" spans="1:20">
      <c r="A4121" s="7"/>
      <c r="B4121" s="7"/>
      <c r="C4121" s="7"/>
      <c r="D4121" s="7"/>
      <c r="E4121" s="69">
        <v>4172</v>
      </c>
      <c r="F4121" s="69">
        <v>61020030031</v>
      </c>
      <c r="G4121" s="69" t="s">
        <v>8510</v>
      </c>
      <c r="H4121" s="69">
        <v>61</v>
      </c>
      <c r="I4121" s="69" t="s">
        <v>1213</v>
      </c>
      <c r="J4121" s="69">
        <v>6102</v>
      </c>
      <c r="K4121" s="69" t="s">
        <v>1214</v>
      </c>
      <c r="L4121" s="69">
        <v>6102003</v>
      </c>
      <c r="M4121" s="69" t="s">
        <v>4459</v>
      </c>
      <c r="N4121" s="69">
        <v>2024760010350</v>
      </c>
      <c r="O4121" s="69" t="s">
        <v>8551</v>
      </c>
      <c r="P4121" s="69" t="s">
        <v>8552</v>
      </c>
      <c r="Q4121" s="69" t="s">
        <v>8555</v>
      </c>
      <c r="R4121" s="69" t="s">
        <v>8556</v>
      </c>
      <c r="S4121" s="7"/>
      <c r="T4121" s="7"/>
    </row>
    <row r="4122" spans="1:20">
      <c r="A4122" s="7"/>
      <c r="B4122" s="7"/>
      <c r="C4122" s="7"/>
      <c r="D4122" s="7"/>
      <c r="E4122" s="69">
        <v>4172</v>
      </c>
      <c r="F4122" s="69">
        <v>61020030031</v>
      </c>
      <c r="G4122" s="69" t="s">
        <v>8510</v>
      </c>
      <c r="H4122" s="69">
        <v>61</v>
      </c>
      <c r="I4122" s="69" t="s">
        <v>1213</v>
      </c>
      <c r="J4122" s="69">
        <v>6102</v>
      </c>
      <c r="K4122" s="69" t="s">
        <v>1214</v>
      </c>
      <c r="L4122" s="69">
        <v>6102003</v>
      </c>
      <c r="M4122" s="69" t="s">
        <v>4459</v>
      </c>
      <c r="N4122" s="69">
        <v>2024760010350</v>
      </c>
      <c r="O4122" s="69" t="s">
        <v>8551</v>
      </c>
      <c r="P4122" s="69" t="s">
        <v>8552</v>
      </c>
      <c r="Q4122" s="69" t="s">
        <v>8557</v>
      </c>
      <c r="R4122" s="69" t="s">
        <v>8558</v>
      </c>
      <c r="S4122" s="7"/>
      <c r="T4122" s="7"/>
    </row>
    <row r="4123" spans="1:20">
      <c r="A4123" s="7"/>
      <c r="B4123" s="7"/>
      <c r="C4123" s="7"/>
      <c r="D4123" s="7"/>
      <c r="E4123" s="69">
        <v>4172</v>
      </c>
      <c r="F4123" s="69">
        <v>61020030031</v>
      </c>
      <c r="G4123" s="69" t="s">
        <v>8510</v>
      </c>
      <c r="H4123" s="69">
        <v>61</v>
      </c>
      <c r="I4123" s="69" t="s">
        <v>1213</v>
      </c>
      <c r="J4123" s="69">
        <v>6102</v>
      </c>
      <c r="K4123" s="69" t="s">
        <v>1214</v>
      </c>
      <c r="L4123" s="69">
        <v>6102003</v>
      </c>
      <c r="M4123" s="69" t="s">
        <v>4459</v>
      </c>
      <c r="N4123" s="69">
        <v>2024760010351</v>
      </c>
      <c r="O4123" s="69" t="s">
        <v>8559</v>
      </c>
      <c r="P4123" s="69" t="s">
        <v>8560</v>
      </c>
      <c r="Q4123" s="69" t="s">
        <v>8561</v>
      </c>
      <c r="R4123" s="69" t="s">
        <v>8562</v>
      </c>
      <c r="S4123" s="7"/>
      <c r="T4123" s="7"/>
    </row>
    <row r="4124" spans="1:20">
      <c r="A4124" s="7"/>
      <c r="B4124" s="7"/>
      <c r="C4124" s="7"/>
      <c r="D4124" s="7"/>
      <c r="E4124" s="69">
        <v>4172</v>
      </c>
      <c r="F4124" s="69">
        <v>61020030031</v>
      </c>
      <c r="G4124" s="69" t="s">
        <v>8510</v>
      </c>
      <c r="H4124" s="69">
        <v>61</v>
      </c>
      <c r="I4124" s="69" t="s">
        <v>1213</v>
      </c>
      <c r="J4124" s="69">
        <v>6102</v>
      </c>
      <c r="K4124" s="69" t="s">
        <v>1214</v>
      </c>
      <c r="L4124" s="69">
        <v>6102003</v>
      </c>
      <c r="M4124" s="69" t="s">
        <v>4459</v>
      </c>
      <c r="N4124" s="69">
        <v>2024760010351</v>
      </c>
      <c r="O4124" s="69" t="s">
        <v>8559</v>
      </c>
      <c r="P4124" s="69" t="s">
        <v>8560</v>
      </c>
      <c r="Q4124" s="69" t="s">
        <v>8563</v>
      </c>
      <c r="R4124" s="69" t="s">
        <v>8564</v>
      </c>
      <c r="S4124" s="7"/>
      <c r="T4124" s="7"/>
    </row>
    <row r="4125" spans="1:20">
      <c r="A4125" s="7"/>
      <c r="B4125" s="7"/>
      <c r="C4125" s="7"/>
      <c r="D4125" s="7"/>
      <c r="E4125" s="69">
        <v>4172</v>
      </c>
      <c r="F4125" s="69">
        <v>61020030031</v>
      </c>
      <c r="G4125" s="69" t="s">
        <v>8510</v>
      </c>
      <c r="H4125" s="69">
        <v>61</v>
      </c>
      <c r="I4125" s="69" t="s">
        <v>1213</v>
      </c>
      <c r="J4125" s="69">
        <v>6102</v>
      </c>
      <c r="K4125" s="69" t="s">
        <v>1214</v>
      </c>
      <c r="L4125" s="69">
        <v>6102003</v>
      </c>
      <c r="M4125" s="69" t="s">
        <v>4459</v>
      </c>
      <c r="N4125" s="69">
        <v>2024760010348</v>
      </c>
      <c r="O4125" s="69" t="s">
        <v>8565</v>
      </c>
      <c r="P4125" s="69" t="s">
        <v>8566</v>
      </c>
      <c r="Q4125" s="69" t="s">
        <v>8567</v>
      </c>
      <c r="R4125" s="69" t="s">
        <v>8568</v>
      </c>
      <c r="S4125" s="7"/>
      <c r="T4125" s="7"/>
    </row>
    <row r="4126" spans="1:20">
      <c r="A4126" s="7"/>
      <c r="B4126" s="7"/>
      <c r="C4126" s="7"/>
      <c r="D4126" s="7"/>
      <c r="E4126" s="69">
        <v>4172</v>
      </c>
      <c r="F4126" s="69">
        <v>61020030031</v>
      </c>
      <c r="G4126" s="69" t="s">
        <v>8510</v>
      </c>
      <c r="H4126" s="69">
        <v>61</v>
      </c>
      <c r="I4126" s="69" t="s">
        <v>1213</v>
      </c>
      <c r="J4126" s="69">
        <v>6102</v>
      </c>
      <c r="K4126" s="69" t="s">
        <v>1214</v>
      </c>
      <c r="L4126" s="69">
        <v>6102003</v>
      </c>
      <c r="M4126" s="69" t="s">
        <v>4459</v>
      </c>
      <c r="N4126" s="69">
        <v>2024760010348</v>
      </c>
      <c r="O4126" s="69" t="s">
        <v>8565</v>
      </c>
      <c r="P4126" s="69" t="s">
        <v>8566</v>
      </c>
      <c r="Q4126" s="69" t="s">
        <v>8569</v>
      </c>
      <c r="R4126" s="69" t="s">
        <v>8570</v>
      </c>
      <c r="S4126" s="7"/>
      <c r="T4126" s="7"/>
    </row>
    <row r="4127" spans="1:20">
      <c r="A4127" s="7"/>
      <c r="B4127" s="7"/>
      <c r="C4127" s="7"/>
      <c r="D4127" s="7"/>
      <c r="E4127" s="69">
        <v>4172</v>
      </c>
      <c r="F4127" s="69">
        <v>61020030031</v>
      </c>
      <c r="G4127" s="69" t="s">
        <v>8510</v>
      </c>
      <c r="H4127" s="69">
        <v>61</v>
      </c>
      <c r="I4127" s="69" t="s">
        <v>1213</v>
      </c>
      <c r="J4127" s="69">
        <v>6102</v>
      </c>
      <c r="K4127" s="69" t="s">
        <v>1214</v>
      </c>
      <c r="L4127" s="69">
        <v>6102003</v>
      </c>
      <c r="M4127" s="69" t="s">
        <v>4459</v>
      </c>
      <c r="N4127" s="69">
        <v>2024760010348</v>
      </c>
      <c r="O4127" s="69" t="s">
        <v>8565</v>
      </c>
      <c r="P4127" s="69" t="s">
        <v>8566</v>
      </c>
      <c r="Q4127" s="69" t="s">
        <v>8571</v>
      </c>
      <c r="R4127" s="69" t="s">
        <v>8572</v>
      </c>
      <c r="S4127" s="7"/>
      <c r="T4127" s="7"/>
    </row>
    <row r="4128" spans="1:20">
      <c r="A4128" s="7"/>
      <c r="B4128" s="7"/>
      <c r="C4128" s="7"/>
      <c r="D4128" s="7"/>
      <c r="E4128" s="69">
        <v>4172</v>
      </c>
      <c r="F4128" s="69">
        <v>61020030031</v>
      </c>
      <c r="G4128" s="69" t="s">
        <v>8510</v>
      </c>
      <c r="H4128" s="69">
        <v>61</v>
      </c>
      <c r="I4128" s="69" t="s">
        <v>1213</v>
      </c>
      <c r="J4128" s="69">
        <v>6102</v>
      </c>
      <c r="K4128" s="69" t="s">
        <v>1214</v>
      </c>
      <c r="L4128" s="69">
        <v>6102003</v>
      </c>
      <c r="M4128" s="69" t="s">
        <v>4459</v>
      </c>
      <c r="N4128" s="69">
        <v>2024760010347</v>
      </c>
      <c r="O4128" s="69" t="s">
        <v>8573</v>
      </c>
      <c r="P4128" s="69" t="s">
        <v>8574</v>
      </c>
      <c r="Q4128" s="69" t="s">
        <v>8575</v>
      </c>
      <c r="R4128" s="69" t="s">
        <v>8576</v>
      </c>
      <c r="S4128" s="7"/>
      <c r="T4128" s="7"/>
    </row>
    <row r="4129" spans="1:20">
      <c r="A4129" s="7"/>
      <c r="B4129" s="7"/>
      <c r="C4129" s="7"/>
      <c r="D4129" s="7"/>
      <c r="E4129" s="69">
        <v>4172</v>
      </c>
      <c r="F4129" s="69">
        <v>61020030031</v>
      </c>
      <c r="G4129" s="69" t="s">
        <v>8510</v>
      </c>
      <c r="H4129" s="69">
        <v>61</v>
      </c>
      <c r="I4129" s="69" t="s">
        <v>1213</v>
      </c>
      <c r="J4129" s="69">
        <v>6102</v>
      </c>
      <c r="K4129" s="69" t="s">
        <v>1214</v>
      </c>
      <c r="L4129" s="69">
        <v>6102003</v>
      </c>
      <c r="M4129" s="69" t="s">
        <v>4459</v>
      </c>
      <c r="N4129" s="69">
        <v>2024760010347</v>
      </c>
      <c r="O4129" s="69" t="s">
        <v>8573</v>
      </c>
      <c r="P4129" s="69" t="s">
        <v>8574</v>
      </c>
      <c r="Q4129" s="69" t="s">
        <v>8577</v>
      </c>
      <c r="R4129" s="69" t="s">
        <v>8578</v>
      </c>
      <c r="S4129" s="7"/>
      <c r="T4129" s="7"/>
    </row>
    <row r="4130" spans="1:20">
      <c r="A4130" s="7"/>
      <c r="B4130" s="7"/>
      <c r="C4130" s="7"/>
      <c r="D4130" s="7"/>
      <c r="E4130" s="69">
        <v>4172</v>
      </c>
      <c r="F4130" s="69">
        <v>61020030031</v>
      </c>
      <c r="G4130" s="69" t="s">
        <v>8510</v>
      </c>
      <c r="H4130" s="69">
        <v>61</v>
      </c>
      <c r="I4130" s="69" t="s">
        <v>1213</v>
      </c>
      <c r="J4130" s="69">
        <v>6102</v>
      </c>
      <c r="K4130" s="69" t="s">
        <v>1214</v>
      </c>
      <c r="L4130" s="69">
        <v>6102003</v>
      </c>
      <c r="M4130" s="69" t="s">
        <v>4459</v>
      </c>
      <c r="N4130" s="69">
        <v>2024760010346</v>
      </c>
      <c r="O4130" s="69" t="s">
        <v>8579</v>
      </c>
      <c r="P4130" s="69" t="s">
        <v>8580</v>
      </c>
      <c r="Q4130" s="69" t="s">
        <v>8581</v>
      </c>
      <c r="R4130" s="69" t="s">
        <v>8582</v>
      </c>
      <c r="S4130" s="7"/>
      <c r="T4130" s="7"/>
    </row>
    <row r="4131" spans="1:20">
      <c r="A4131" s="7"/>
      <c r="B4131" s="7"/>
      <c r="C4131" s="7"/>
      <c r="D4131" s="7"/>
      <c r="E4131" s="69">
        <v>4172</v>
      </c>
      <c r="F4131" s="69">
        <v>61020030031</v>
      </c>
      <c r="G4131" s="69" t="s">
        <v>8510</v>
      </c>
      <c r="H4131" s="69">
        <v>61</v>
      </c>
      <c r="I4131" s="69" t="s">
        <v>1213</v>
      </c>
      <c r="J4131" s="69">
        <v>6102</v>
      </c>
      <c r="K4131" s="69" t="s">
        <v>1214</v>
      </c>
      <c r="L4131" s="69">
        <v>6102003</v>
      </c>
      <c r="M4131" s="69" t="s">
        <v>4459</v>
      </c>
      <c r="N4131" s="69">
        <v>2024760010346</v>
      </c>
      <c r="O4131" s="69" t="s">
        <v>8579</v>
      </c>
      <c r="P4131" s="69" t="s">
        <v>8580</v>
      </c>
      <c r="Q4131" s="69" t="s">
        <v>8583</v>
      </c>
      <c r="R4131" s="69" t="s">
        <v>8584</v>
      </c>
      <c r="S4131" s="7"/>
      <c r="T4131" s="7"/>
    </row>
    <row r="4132" spans="1:20">
      <c r="A4132" s="7"/>
      <c r="B4132" s="7"/>
      <c r="C4132" s="7"/>
      <c r="D4132" s="7"/>
      <c r="E4132" s="69">
        <v>4172</v>
      </c>
      <c r="F4132" s="69">
        <v>61020030031</v>
      </c>
      <c r="G4132" s="69" t="s">
        <v>8510</v>
      </c>
      <c r="H4132" s="69">
        <v>61</v>
      </c>
      <c r="I4132" s="69" t="s">
        <v>1213</v>
      </c>
      <c r="J4132" s="69">
        <v>6102</v>
      </c>
      <c r="K4132" s="69" t="s">
        <v>1214</v>
      </c>
      <c r="L4132" s="69">
        <v>6102003</v>
      </c>
      <c r="M4132" s="69" t="s">
        <v>4459</v>
      </c>
      <c r="N4132" s="69">
        <v>2024760010346</v>
      </c>
      <c r="O4132" s="69" t="s">
        <v>8579</v>
      </c>
      <c r="P4132" s="69" t="s">
        <v>8580</v>
      </c>
      <c r="Q4132" s="69" t="s">
        <v>8585</v>
      </c>
      <c r="R4132" s="69" t="s">
        <v>8518</v>
      </c>
      <c r="S4132" s="7"/>
      <c r="T4132" s="7"/>
    </row>
    <row r="4133" spans="1:20">
      <c r="A4133" s="7"/>
      <c r="B4133" s="7"/>
      <c r="C4133" s="7"/>
      <c r="D4133" s="7"/>
      <c r="E4133" s="69">
        <v>4172</v>
      </c>
      <c r="F4133" s="69">
        <v>61020030031</v>
      </c>
      <c r="G4133" s="69" t="s">
        <v>8510</v>
      </c>
      <c r="H4133" s="69">
        <v>61</v>
      </c>
      <c r="I4133" s="69" t="s">
        <v>1213</v>
      </c>
      <c r="J4133" s="69">
        <v>6102</v>
      </c>
      <c r="K4133" s="69" t="s">
        <v>1214</v>
      </c>
      <c r="L4133" s="69">
        <v>6102003</v>
      </c>
      <c r="M4133" s="69" t="s">
        <v>4459</v>
      </c>
      <c r="N4133" s="69">
        <v>2024760010345</v>
      </c>
      <c r="O4133" s="69" t="s">
        <v>8586</v>
      </c>
      <c r="P4133" s="69" t="s">
        <v>8587</v>
      </c>
      <c r="Q4133" s="69" t="s">
        <v>8588</v>
      </c>
      <c r="R4133" s="69" t="s">
        <v>8589</v>
      </c>
      <c r="S4133" s="7"/>
      <c r="T4133" s="7"/>
    </row>
    <row r="4134" spans="1:20">
      <c r="A4134" s="7"/>
      <c r="B4134" s="7"/>
      <c r="C4134" s="7"/>
      <c r="D4134" s="7"/>
      <c r="E4134" s="69">
        <v>4172</v>
      </c>
      <c r="F4134" s="69">
        <v>61020030031</v>
      </c>
      <c r="G4134" s="69" t="s">
        <v>8510</v>
      </c>
      <c r="H4134" s="69">
        <v>61</v>
      </c>
      <c r="I4134" s="69" t="s">
        <v>1213</v>
      </c>
      <c r="J4134" s="69">
        <v>6102</v>
      </c>
      <c r="K4134" s="69" t="s">
        <v>1214</v>
      </c>
      <c r="L4134" s="69">
        <v>6102003</v>
      </c>
      <c r="M4134" s="69" t="s">
        <v>4459</v>
      </c>
      <c r="N4134" s="69">
        <v>2024760010344</v>
      </c>
      <c r="O4134" s="69" t="s">
        <v>8590</v>
      </c>
      <c r="P4134" s="69" t="s">
        <v>8591</v>
      </c>
      <c r="Q4134" s="69" t="s">
        <v>8592</v>
      </c>
      <c r="R4134" s="69" t="s">
        <v>8593</v>
      </c>
      <c r="S4134" s="7"/>
      <c r="T4134" s="7"/>
    </row>
    <row r="4135" spans="1:20">
      <c r="A4135" s="7"/>
      <c r="B4135" s="7"/>
      <c r="C4135" s="7"/>
      <c r="D4135" s="7"/>
      <c r="E4135" s="69">
        <v>4172</v>
      </c>
      <c r="F4135" s="69">
        <v>61020030031</v>
      </c>
      <c r="G4135" s="69" t="s">
        <v>8510</v>
      </c>
      <c r="H4135" s="69">
        <v>61</v>
      </c>
      <c r="I4135" s="69" t="s">
        <v>1213</v>
      </c>
      <c r="J4135" s="69">
        <v>6102</v>
      </c>
      <c r="K4135" s="69" t="s">
        <v>1214</v>
      </c>
      <c r="L4135" s="69">
        <v>6102003</v>
      </c>
      <c r="M4135" s="69" t="s">
        <v>4459</v>
      </c>
      <c r="N4135" s="69">
        <v>2024760010344</v>
      </c>
      <c r="O4135" s="69" t="s">
        <v>8590</v>
      </c>
      <c r="P4135" s="69" t="s">
        <v>8591</v>
      </c>
      <c r="Q4135" s="69" t="s">
        <v>8594</v>
      </c>
      <c r="R4135" s="69" t="s">
        <v>8516</v>
      </c>
      <c r="S4135" s="7"/>
      <c r="T4135" s="7"/>
    </row>
    <row r="4136" spans="1:20">
      <c r="A4136" s="7"/>
      <c r="B4136" s="7"/>
      <c r="C4136" s="7"/>
      <c r="D4136" s="7"/>
      <c r="E4136" s="69">
        <v>4172</v>
      </c>
      <c r="F4136" s="69">
        <v>61020030031</v>
      </c>
      <c r="G4136" s="69" t="s">
        <v>8510</v>
      </c>
      <c r="H4136" s="69">
        <v>61</v>
      </c>
      <c r="I4136" s="69" t="s">
        <v>1213</v>
      </c>
      <c r="J4136" s="69">
        <v>6102</v>
      </c>
      <c r="K4136" s="69" t="s">
        <v>1214</v>
      </c>
      <c r="L4136" s="69">
        <v>6102003</v>
      </c>
      <c r="M4136" s="69" t="s">
        <v>4459</v>
      </c>
      <c r="N4136" s="69">
        <v>2024760010344</v>
      </c>
      <c r="O4136" s="69" t="s">
        <v>8590</v>
      </c>
      <c r="P4136" s="69" t="s">
        <v>8591</v>
      </c>
      <c r="Q4136" s="69" t="s">
        <v>8595</v>
      </c>
      <c r="R4136" s="69" t="s">
        <v>8518</v>
      </c>
      <c r="S4136" s="7"/>
      <c r="T4136" s="7"/>
    </row>
    <row r="4137" spans="1:20">
      <c r="A4137" s="7"/>
      <c r="B4137" s="7"/>
      <c r="C4137" s="7"/>
      <c r="D4137" s="7"/>
      <c r="E4137" s="69">
        <v>4172</v>
      </c>
      <c r="F4137" s="69">
        <v>61020030031</v>
      </c>
      <c r="G4137" s="69" t="s">
        <v>8510</v>
      </c>
      <c r="H4137" s="69">
        <v>61</v>
      </c>
      <c r="I4137" s="69" t="s">
        <v>1213</v>
      </c>
      <c r="J4137" s="69">
        <v>6102</v>
      </c>
      <c r="K4137" s="69" t="s">
        <v>1214</v>
      </c>
      <c r="L4137" s="69">
        <v>6102003</v>
      </c>
      <c r="M4137" s="69" t="s">
        <v>4459</v>
      </c>
      <c r="N4137" s="69">
        <v>2024760010343</v>
      </c>
      <c r="O4137" s="69" t="s">
        <v>8596</v>
      </c>
      <c r="P4137" s="69" t="s">
        <v>8597</v>
      </c>
      <c r="Q4137" s="69" t="s">
        <v>8598</v>
      </c>
      <c r="R4137" s="69" t="s">
        <v>8599</v>
      </c>
      <c r="S4137" s="7"/>
      <c r="T4137" s="7"/>
    </row>
    <row r="4138" spans="1:20">
      <c r="A4138" s="7"/>
      <c r="B4138" s="7"/>
      <c r="C4138" s="7"/>
      <c r="D4138" s="7"/>
      <c r="E4138" s="69">
        <v>4172</v>
      </c>
      <c r="F4138" s="69">
        <v>61020030031</v>
      </c>
      <c r="G4138" s="69" t="s">
        <v>8510</v>
      </c>
      <c r="H4138" s="69">
        <v>61</v>
      </c>
      <c r="I4138" s="69" t="s">
        <v>1213</v>
      </c>
      <c r="J4138" s="69">
        <v>6102</v>
      </c>
      <c r="K4138" s="69" t="s">
        <v>1214</v>
      </c>
      <c r="L4138" s="69">
        <v>6102003</v>
      </c>
      <c r="M4138" s="69" t="s">
        <v>4459</v>
      </c>
      <c r="N4138" s="69">
        <v>2024760010343</v>
      </c>
      <c r="O4138" s="69" t="s">
        <v>8596</v>
      </c>
      <c r="P4138" s="69" t="s">
        <v>8597</v>
      </c>
      <c r="Q4138" s="69" t="s">
        <v>8600</v>
      </c>
      <c r="R4138" s="69" t="s">
        <v>8601</v>
      </c>
      <c r="S4138" s="7"/>
      <c r="T4138" s="7"/>
    </row>
    <row r="4139" spans="1:20">
      <c r="A4139" s="7"/>
      <c r="B4139" s="7"/>
      <c r="C4139" s="7"/>
      <c r="D4139" s="7"/>
      <c r="E4139" s="69">
        <v>4172</v>
      </c>
      <c r="F4139" s="69">
        <v>61020030031</v>
      </c>
      <c r="G4139" s="69" t="s">
        <v>8510</v>
      </c>
      <c r="H4139" s="69">
        <v>61</v>
      </c>
      <c r="I4139" s="69" t="s">
        <v>1213</v>
      </c>
      <c r="J4139" s="69">
        <v>6102</v>
      </c>
      <c r="K4139" s="69" t="s">
        <v>1214</v>
      </c>
      <c r="L4139" s="69">
        <v>6102003</v>
      </c>
      <c r="M4139" s="69" t="s">
        <v>4459</v>
      </c>
      <c r="N4139" s="69">
        <v>2024760010341</v>
      </c>
      <c r="O4139" s="69" t="s">
        <v>8602</v>
      </c>
      <c r="P4139" s="69" t="s">
        <v>8603</v>
      </c>
      <c r="Q4139" s="69" t="s">
        <v>8604</v>
      </c>
      <c r="R4139" s="69" t="s">
        <v>8605</v>
      </c>
      <c r="S4139" s="7"/>
      <c r="T4139" s="7"/>
    </row>
    <row r="4140" spans="1:20">
      <c r="A4140" s="7"/>
      <c r="B4140" s="7"/>
      <c r="C4140" s="7"/>
      <c r="D4140" s="7"/>
      <c r="E4140" s="69">
        <v>4172</v>
      </c>
      <c r="F4140" s="69">
        <v>61020030031</v>
      </c>
      <c r="G4140" s="69" t="s">
        <v>8510</v>
      </c>
      <c r="H4140" s="69">
        <v>61</v>
      </c>
      <c r="I4140" s="69" t="s">
        <v>1213</v>
      </c>
      <c r="J4140" s="69">
        <v>6102</v>
      </c>
      <c r="K4140" s="69" t="s">
        <v>1214</v>
      </c>
      <c r="L4140" s="69">
        <v>6102003</v>
      </c>
      <c r="M4140" s="69" t="s">
        <v>4459</v>
      </c>
      <c r="N4140" s="69">
        <v>2024760010341</v>
      </c>
      <c r="O4140" s="69" t="s">
        <v>8602</v>
      </c>
      <c r="P4140" s="69" t="s">
        <v>8603</v>
      </c>
      <c r="Q4140" s="69" t="s">
        <v>8606</v>
      </c>
      <c r="R4140" s="69" t="s">
        <v>8607</v>
      </c>
      <c r="S4140" s="7"/>
      <c r="T4140" s="7"/>
    </row>
    <row r="4141" spans="1:20">
      <c r="A4141" s="7"/>
      <c r="B4141" s="7"/>
      <c r="C4141" s="7"/>
      <c r="D4141" s="7"/>
      <c r="E4141" s="69">
        <v>4173</v>
      </c>
      <c r="F4141" s="69">
        <v>62010040011</v>
      </c>
      <c r="G4141" s="69" t="s">
        <v>8608</v>
      </c>
      <c r="H4141" s="69">
        <v>62</v>
      </c>
      <c r="I4141" s="69" t="s">
        <v>851</v>
      </c>
      <c r="J4141" s="69">
        <v>6201</v>
      </c>
      <c r="K4141" s="69" t="s">
        <v>852</v>
      </c>
      <c r="L4141" s="69">
        <v>6201004</v>
      </c>
      <c r="M4141" s="69" t="s">
        <v>884</v>
      </c>
      <c r="N4141" s="69">
        <v>2024760010097</v>
      </c>
      <c r="O4141" s="69" t="s">
        <v>8609</v>
      </c>
      <c r="P4141" s="69" t="s">
        <v>8610</v>
      </c>
      <c r="Q4141" s="69" t="s">
        <v>8611</v>
      </c>
      <c r="R4141" s="69" t="s">
        <v>8612</v>
      </c>
      <c r="S4141" s="7"/>
      <c r="T4141" s="7"/>
    </row>
    <row r="4142" spans="1:20">
      <c r="A4142" s="7"/>
      <c r="B4142" s="7"/>
      <c r="C4142" s="7"/>
      <c r="D4142" s="7"/>
      <c r="E4142" s="69">
        <v>4173</v>
      </c>
      <c r="F4142" s="69">
        <v>62010040011</v>
      </c>
      <c r="G4142" s="69" t="s">
        <v>8608</v>
      </c>
      <c r="H4142" s="69">
        <v>62</v>
      </c>
      <c r="I4142" s="69" t="s">
        <v>851</v>
      </c>
      <c r="J4142" s="69">
        <v>6201</v>
      </c>
      <c r="K4142" s="69" t="s">
        <v>852</v>
      </c>
      <c r="L4142" s="69">
        <v>6201004</v>
      </c>
      <c r="M4142" s="69" t="s">
        <v>884</v>
      </c>
      <c r="N4142" s="69">
        <v>2024760010097</v>
      </c>
      <c r="O4142" s="69" t="s">
        <v>8609</v>
      </c>
      <c r="P4142" s="69" t="s">
        <v>8610</v>
      </c>
      <c r="Q4142" s="69" t="s">
        <v>8613</v>
      </c>
      <c r="R4142" s="69" t="s">
        <v>8614</v>
      </c>
      <c r="S4142" s="7"/>
      <c r="T4142" s="7"/>
    </row>
    <row r="4143" spans="1:20">
      <c r="A4143" s="7"/>
      <c r="B4143" s="7"/>
      <c r="C4143" s="7"/>
      <c r="D4143" s="7"/>
      <c r="E4143" s="69">
        <v>4173</v>
      </c>
      <c r="F4143" s="69">
        <v>62010040011</v>
      </c>
      <c r="G4143" s="69" t="s">
        <v>8608</v>
      </c>
      <c r="H4143" s="69">
        <v>62</v>
      </c>
      <c r="I4143" s="69" t="s">
        <v>851</v>
      </c>
      <c r="J4143" s="69">
        <v>6201</v>
      </c>
      <c r="K4143" s="69" t="s">
        <v>852</v>
      </c>
      <c r="L4143" s="69">
        <v>6201004</v>
      </c>
      <c r="M4143" s="69" t="s">
        <v>884</v>
      </c>
      <c r="N4143" s="69">
        <v>2024760010097</v>
      </c>
      <c r="O4143" s="69" t="s">
        <v>8609</v>
      </c>
      <c r="P4143" s="69" t="s">
        <v>8610</v>
      </c>
      <c r="Q4143" s="69" t="s">
        <v>8615</v>
      </c>
      <c r="R4143" s="69" t="s">
        <v>8616</v>
      </c>
      <c r="S4143" s="7"/>
      <c r="T4143" s="7"/>
    </row>
    <row r="4144" spans="1:20">
      <c r="A4144" s="7"/>
      <c r="B4144" s="7"/>
      <c r="C4144" s="7"/>
      <c r="D4144" s="7"/>
      <c r="E4144" s="69">
        <v>4173</v>
      </c>
      <c r="F4144" s="69">
        <v>62010040011</v>
      </c>
      <c r="G4144" s="69" t="s">
        <v>8608</v>
      </c>
      <c r="H4144" s="69">
        <v>62</v>
      </c>
      <c r="I4144" s="69" t="s">
        <v>851</v>
      </c>
      <c r="J4144" s="69">
        <v>6201</v>
      </c>
      <c r="K4144" s="69" t="s">
        <v>852</v>
      </c>
      <c r="L4144" s="69">
        <v>6201004</v>
      </c>
      <c r="M4144" s="69" t="s">
        <v>884</v>
      </c>
      <c r="N4144" s="69">
        <v>2024760010097</v>
      </c>
      <c r="O4144" s="69" t="s">
        <v>8609</v>
      </c>
      <c r="P4144" s="69" t="s">
        <v>8610</v>
      </c>
      <c r="Q4144" s="69" t="s">
        <v>8617</v>
      </c>
      <c r="R4144" s="69" t="s">
        <v>8618</v>
      </c>
      <c r="S4144" s="7"/>
      <c r="T4144" s="7"/>
    </row>
    <row r="4145" spans="1:20">
      <c r="A4145" s="7"/>
      <c r="B4145" s="7"/>
      <c r="C4145" s="7"/>
      <c r="D4145" s="7"/>
      <c r="E4145" s="69">
        <v>4173</v>
      </c>
      <c r="F4145" s="69">
        <v>62010040011</v>
      </c>
      <c r="G4145" s="69" t="s">
        <v>8608</v>
      </c>
      <c r="H4145" s="69">
        <v>62</v>
      </c>
      <c r="I4145" s="69" t="s">
        <v>851</v>
      </c>
      <c r="J4145" s="69">
        <v>6201</v>
      </c>
      <c r="K4145" s="69" t="s">
        <v>852</v>
      </c>
      <c r="L4145" s="69">
        <v>6201004</v>
      </c>
      <c r="M4145" s="69" t="s">
        <v>884</v>
      </c>
      <c r="N4145" s="69">
        <v>2024760010097</v>
      </c>
      <c r="O4145" s="69" t="s">
        <v>8609</v>
      </c>
      <c r="P4145" s="69" t="s">
        <v>8610</v>
      </c>
      <c r="Q4145" s="69" t="s">
        <v>8619</v>
      </c>
      <c r="R4145" s="69" t="s">
        <v>8620</v>
      </c>
      <c r="S4145" s="7"/>
      <c r="T4145" s="7"/>
    </row>
    <row r="4146" spans="1:20">
      <c r="A4146" s="7"/>
      <c r="B4146" s="7"/>
      <c r="C4146" s="7"/>
      <c r="D4146" s="7"/>
      <c r="E4146" s="69">
        <v>4173</v>
      </c>
      <c r="F4146" s="69">
        <v>62010040011</v>
      </c>
      <c r="G4146" s="69" t="s">
        <v>8608</v>
      </c>
      <c r="H4146" s="69">
        <v>62</v>
      </c>
      <c r="I4146" s="69" t="s">
        <v>851</v>
      </c>
      <c r="J4146" s="69">
        <v>6201</v>
      </c>
      <c r="K4146" s="69" t="s">
        <v>852</v>
      </c>
      <c r="L4146" s="69">
        <v>6201004</v>
      </c>
      <c r="M4146" s="69" t="s">
        <v>884</v>
      </c>
      <c r="N4146" s="69">
        <v>2024760010097</v>
      </c>
      <c r="O4146" s="69" t="s">
        <v>8609</v>
      </c>
      <c r="P4146" s="69" t="s">
        <v>8610</v>
      </c>
      <c r="Q4146" s="69" t="s">
        <v>8621</v>
      </c>
      <c r="R4146" s="69" t="s">
        <v>8622</v>
      </c>
      <c r="S4146" s="7"/>
      <c r="T4146" s="7"/>
    </row>
    <row r="4147" spans="1:20">
      <c r="A4147" s="7"/>
      <c r="B4147" s="7"/>
      <c r="C4147" s="7"/>
      <c r="D4147" s="7"/>
      <c r="E4147" s="69">
        <v>4173</v>
      </c>
      <c r="F4147" s="69">
        <v>62010040011</v>
      </c>
      <c r="G4147" s="69" t="s">
        <v>8608</v>
      </c>
      <c r="H4147" s="69">
        <v>62</v>
      </c>
      <c r="I4147" s="69" t="s">
        <v>851</v>
      </c>
      <c r="J4147" s="69">
        <v>6201</v>
      </c>
      <c r="K4147" s="69" t="s">
        <v>852</v>
      </c>
      <c r="L4147" s="69">
        <v>6201004</v>
      </c>
      <c r="M4147" s="69" t="s">
        <v>884</v>
      </c>
      <c r="N4147" s="69">
        <v>2024760010097</v>
      </c>
      <c r="O4147" s="69" t="s">
        <v>8609</v>
      </c>
      <c r="P4147" s="69" t="s">
        <v>8610</v>
      </c>
      <c r="Q4147" s="69" t="s">
        <v>8623</v>
      </c>
      <c r="R4147" s="69" t="s">
        <v>8624</v>
      </c>
      <c r="S4147" s="7"/>
      <c r="T4147" s="7"/>
    </row>
    <row r="4148" spans="1:20">
      <c r="A4148" s="7"/>
      <c r="B4148" s="7"/>
      <c r="C4148" s="7"/>
      <c r="D4148" s="7"/>
      <c r="E4148" s="69">
        <v>4173</v>
      </c>
      <c r="F4148" s="69">
        <v>62010040011</v>
      </c>
      <c r="G4148" s="69" t="s">
        <v>8608</v>
      </c>
      <c r="H4148" s="69">
        <v>62</v>
      </c>
      <c r="I4148" s="69" t="s">
        <v>851</v>
      </c>
      <c r="J4148" s="69">
        <v>6201</v>
      </c>
      <c r="K4148" s="69" t="s">
        <v>852</v>
      </c>
      <c r="L4148" s="69">
        <v>6201004</v>
      </c>
      <c r="M4148" s="69" t="s">
        <v>884</v>
      </c>
      <c r="N4148" s="69">
        <v>2024760010097</v>
      </c>
      <c r="O4148" s="69" t="s">
        <v>8609</v>
      </c>
      <c r="P4148" s="69" t="s">
        <v>8610</v>
      </c>
      <c r="Q4148" s="69" t="s">
        <v>8625</v>
      </c>
      <c r="R4148" s="69" t="s">
        <v>8626</v>
      </c>
      <c r="S4148" s="7"/>
      <c r="T4148" s="7"/>
    </row>
    <row r="4149" spans="1:20">
      <c r="A4149" s="7"/>
      <c r="B4149" s="7"/>
      <c r="C4149" s="7"/>
      <c r="D4149" s="7"/>
      <c r="E4149" s="69">
        <v>4173</v>
      </c>
      <c r="F4149" s="69">
        <v>62010040011</v>
      </c>
      <c r="G4149" s="69" t="s">
        <v>8608</v>
      </c>
      <c r="H4149" s="69">
        <v>62</v>
      </c>
      <c r="I4149" s="69" t="s">
        <v>851</v>
      </c>
      <c r="J4149" s="69">
        <v>6201</v>
      </c>
      <c r="K4149" s="69" t="s">
        <v>852</v>
      </c>
      <c r="L4149" s="69">
        <v>6201004</v>
      </c>
      <c r="M4149" s="69" t="s">
        <v>884</v>
      </c>
      <c r="N4149" s="69">
        <v>2024760010097</v>
      </c>
      <c r="O4149" s="69" t="s">
        <v>8609</v>
      </c>
      <c r="P4149" s="69" t="s">
        <v>8610</v>
      </c>
      <c r="Q4149" s="69" t="s">
        <v>8627</v>
      </c>
      <c r="R4149" s="69" t="s">
        <v>8628</v>
      </c>
      <c r="S4149" s="7"/>
      <c r="T4149" s="7"/>
    </row>
    <row r="4150" spans="1:20">
      <c r="A4150" s="7"/>
      <c r="B4150" s="7"/>
      <c r="C4150" s="7"/>
      <c r="D4150" s="7"/>
      <c r="E4150" s="69">
        <v>4173</v>
      </c>
      <c r="F4150" s="69">
        <v>62010040011</v>
      </c>
      <c r="G4150" s="69" t="s">
        <v>8608</v>
      </c>
      <c r="H4150" s="69">
        <v>62</v>
      </c>
      <c r="I4150" s="69" t="s">
        <v>851</v>
      </c>
      <c r="J4150" s="69">
        <v>6201</v>
      </c>
      <c r="K4150" s="69" t="s">
        <v>852</v>
      </c>
      <c r="L4150" s="69">
        <v>6201004</v>
      </c>
      <c r="M4150" s="69" t="s">
        <v>884</v>
      </c>
      <c r="N4150" s="69">
        <v>2024760010097</v>
      </c>
      <c r="O4150" s="69" t="s">
        <v>8609</v>
      </c>
      <c r="P4150" s="69" t="s">
        <v>8610</v>
      </c>
      <c r="Q4150" s="69" t="s">
        <v>8629</v>
      </c>
      <c r="R4150" s="69" t="s">
        <v>8612</v>
      </c>
      <c r="S4150" s="7"/>
      <c r="T4150" s="7"/>
    </row>
    <row r="4151" spans="1:20">
      <c r="A4151" s="7"/>
      <c r="B4151" s="7"/>
      <c r="C4151" s="7"/>
      <c r="D4151" s="7"/>
      <c r="E4151" s="69">
        <v>4173</v>
      </c>
      <c r="F4151" s="69">
        <v>62010040011</v>
      </c>
      <c r="G4151" s="69" t="s">
        <v>8608</v>
      </c>
      <c r="H4151" s="69">
        <v>62</v>
      </c>
      <c r="I4151" s="69" t="s">
        <v>851</v>
      </c>
      <c r="J4151" s="69">
        <v>6201</v>
      </c>
      <c r="K4151" s="69" t="s">
        <v>852</v>
      </c>
      <c r="L4151" s="69">
        <v>6201004</v>
      </c>
      <c r="M4151" s="69" t="s">
        <v>884</v>
      </c>
      <c r="N4151" s="69">
        <v>2024760010097</v>
      </c>
      <c r="O4151" s="69" t="s">
        <v>8609</v>
      </c>
      <c r="P4151" s="69" t="s">
        <v>8610</v>
      </c>
      <c r="Q4151" s="69" t="s">
        <v>8630</v>
      </c>
      <c r="R4151" s="69" t="s">
        <v>8616</v>
      </c>
      <c r="S4151" s="7"/>
      <c r="T4151" s="7"/>
    </row>
    <row r="4152" spans="1:20">
      <c r="A4152" s="7"/>
      <c r="B4152" s="7"/>
      <c r="C4152" s="7"/>
      <c r="D4152" s="7"/>
      <c r="E4152" s="69">
        <v>4173</v>
      </c>
      <c r="F4152" s="69">
        <v>62010040011</v>
      </c>
      <c r="G4152" s="69" t="s">
        <v>8608</v>
      </c>
      <c r="H4152" s="69">
        <v>62</v>
      </c>
      <c r="I4152" s="69" t="s">
        <v>851</v>
      </c>
      <c r="J4152" s="69">
        <v>6201</v>
      </c>
      <c r="K4152" s="69" t="s">
        <v>852</v>
      </c>
      <c r="L4152" s="69">
        <v>6201004</v>
      </c>
      <c r="M4152" s="69" t="s">
        <v>884</v>
      </c>
      <c r="N4152" s="69">
        <v>2024760010097</v>
      </c>
      <c r="O4152" s="69" t="s">
        <v>8609</v>
      </c>
      <c r="P4152" s="69" t="s">
        <v>8610</v>
      </c>
      <c r="Q4152" s="69" t="s">
        <v>8631</v>
      </c>
      <c r="R4152" s="69" t="s">
        <v>8620</v>
      </c>
      <c r="S4152" s="7"/>
      <c r="T4152" s="7"/>
    </row>
    <row r="4153" spans="1:20">
      <c r="A4153" s="7"/>
      <c r="B4153" s="7"/>
      <c r="C4153" s="7"/>
      <c r="D4153" s="7"/>
      <c r="E4153" s="69">
        <v>4173</v>
      </c>
      <c r="F4153" s="69">
        <v>62010040011</v>
      </c>
      <c r="G4153" s="69" t="s">
        <v>8608</v>
      </c>
      <c r="H4153" s="69">
        <v>62</v>
      </c>
      <c r="I4153" s="69" t="s">
        <v>851</v>
      </c>
      <c r="J4153" s="69">
        <v>6201</v>
      </c>
      <c r="K4153" s="69" t="s">
        <v>852</v>
      </c>
      <c r="L4153" s="69">
        <v>6201004</v>
      </c>
      <c r="M4153" s="69" t="s">
        <v>884</v>
      </c>
      <c r="N4153" s="69">
        <v>2024760010097</v>
      </c>
      <c r="O4153" s="69" t="s">
        <v>8609</v>
      </c>
      <c r="P4153" s="69" t="s">
        <v>8610</v>
      </c>
      <c r="Q4153" s="69" t="s">
        <v>8632</v>
      </c>
      <c r="R4153" s="69" t="s">
        <v>8618</v>
      </c>
      <c r="S4153" s="7"/>
      <c r="T4153" s="7"/>
    </row>
    <row r="4154" spans="1:20">
      <c r="A4154" s="7"/>
      <c r="B4154" s="7"/>
      <c r="C4154" s="7"/>
      <c r="D4154" s="7"/>
      <c r="E4154" s="69">
        <v>4173</v>
      </c>
      <c r="F4154" s="69">
        <v>62010040011</v>
      </c>
      <c r="G4154" s="69" t="s">
        <v>8608</v>
      </c>
      <c r="H4154" s="69">
        <v>62</v>
      </c>
      <c r="I4154" s="69" t="s">
        <v>851</v>
      </c>
      <c r="J4154" s="69">
        <v>6201</v>
      </c>
      <c r="K4154" s="69" t="s">
        <v>852</v>
      </c>
      <c r="L4154" s="69">
        <v>6201004</v>
      </c>
      <c r="M4154" s="69" t="s">
        <v>884</v>
      </c>
      <c r="N4154" s="69">
        <v>2024760010097</v>
      </c>
      <c r="O4154" s="69" t="s">
        <v>8609</v>
      </c>
      <c r="P4154" s="69" t="s">
        <v>8610</v>
      </c>
      <c r="Q4154" s="69" t="s">
        <v>8633</v>
      </c>
      <c r="R4154" s="69" t="s">
        <v>8614</v>
      </c>
      <c r="S4154" s="7"/>
      <c r="T4154" s="7"/>
    </row>
    <row r="4155" spans="1:20">
      <c r="A4155" s="7"/>
      <c r="B4155" s="7"/>
      <c r="C4155" s="7"/>
      <c r="D4155" s="7"/>
      <c r="E4155" s="69">
        <v>4173</v>
      </c>
      <c r="F4155" s="69">
        <v>63010010003</v>
      </c>
      <c r="G4155" s="69" t="s">
        <v>8634</v>
      </c>
      <c r="H4155" s="69">
        <v>63</v>
      </c>
      <c r="I4155" s="69" t="s">
        <v>512</v>
      </c>
      <c r="J4155" s="69">
        <v>6301</v>
      </c>
      <c r="K4155" s="69" t="s">
        <v>527</v>
      </c>
      <c r="L4155" s="69">
        <v>6301001</v>
      </c>
      <c r="M4155" s="69" t="s">
        <v>8635</v>
      </c>
      <c r="N4155" s="69">
        <v>2024760010096</v>
      </c>
      <c r="O4155" s="69" t="s">
        <v>8636</v>
      </c>
      <c r="P4155" s="69" t="s">
        <v>8637</v>
      </c>
      <c r="Q4155" s="69" t="s">
        <v>8638</v>
      </c>
      <c r="R4155" s="69" t="s">
        <v>8639</v>
      </c>
      <c r="S4155" s="7"/>
      <c r="T4155" s="7"/>
    </row>
    <row r="4156" spans="1:20">
      <c r="A4156" s="7"/>
      <c r="B4156" s="7"/>
      <c r="C4156" s="7"/>
      <c r="D4156" s="7"/>
      <c r="E4156" s="69">
        <v>4173</v>
      </c>
      <c r="F4156" s="69">
        <v>63010010003</v>
      </c>
      <c r="G4156" s="69" t="s">
        <v>8634</v>
      </c>
      <c r="H4156" s="69">
        <v>63</v>
      </c>
      <c r="I4156" s="69" t="s">
        <v>512</v>
      </c>
      <c r="J4156" s="69">
        <v>6301</v>
      </c>
      <c r="K4156" s="69" t="s">
        <v>527</v>
      </c>
      <c r="L4156" s="69">
        <v>6301001</v>
      </c>
      <c r="M4156" s="69" t="s">
        <v>8635</v>
      </c>
      <c r="N4156" s="69">
        <v>2024760010096</v>
      </c>
      <c r="O4156" s="69" t="s">
        <v>8636</v>
      </c>
      <c r="P4156" s="69" t="s">
        <v>8637</v>
      </c>
      <c r="Q4156" s="69" t="s">
        <v>8640</v>
      </c>
      <c r="R4156" s="69" t="s">
        <v>8641</v>
      </c>
      <c r="S4156" s="7"/>
      <c r="T4156" s="7"/>
    </row>
    <row r="4157" spans="1:20">
      <c r="A4157" s="7"/>
      <c r="B4157" s="7"/>
      <c r="C4157" s="7"/>
      <c r="D4157" s="7"/>
      <c r="E4157" s="69">
        <v>4173</v>
      </c>
      <c r="F4157" s="69">
        <v>63010010003</v>
      </c>
      <c r="G4157" s="69" t="s">
        <v>8634</v>
      </c>
      <c r="H4157" s="69">
        <v>63</v>
      </c>
      <c r="I4157" s="69" t="s">
        <v>512</v>
      </c>
      <c r="J4157" s="69">
        <v>6301</v>
      </c>
      <c r="K4157" s="69" t="s">
        <v>527</v>
      </c>
      <c r="L4157" s="69">
        <v>6301001</v>
      </c>
      <c r="M4157" s="69" t="s">
        <v>8635</v>
      </c>
      <c r="N4157" s="69">
        <v>2024760010096</v>
      </c>
      <c r="O4157" s="69" t="s">
        <v>8636</v>
      </c>
      <c r="P4157" s="69" t="s">
        <v>8637</v>
      </c>
      <c r="Q4157" s="69" t="s">
        <v>8642</v>
      </c>
      <c r="R4157" s="69" t="s">
        <v>8641</v>
      </c>
      <c r="S4157" s="7"/>
      <c r="T4157" s="7"/>
    </row>
    <row r="4158" spans="1:20">
      <c r="A4158" s="7"/>
      <c r="B4158" s="7"/>
      <c r="C4158" s="7"/>
      <c r="D4158" s="7"/>
      <c r="E4158" s="69">
        <v>4173</v>
      </c>
      <c r="F4158" s="69">
        <v>63010010003</v>
      </c>
      <c r="G4158" s="69" t="s">
        <v>8634</v>
      </c>
      <c r="H4158" s="69">
        <v>63</v>
      </c>
      <c r="I4158" s="69" t="s">
        <v>512</v>
      </c>
      <c r="J4158" s="69">
        <v>6301</v>
      </c>
      <c r="K4158" s="69" t="s">
        <v>527</v>
      </c>
      <c r="L4158" s="69">
        <v>6301001</v>
      </c>
      <c r="M4158" s="69" t="s">
        <v>8635</v>
      </c>
      <c r="N4158" s="69">
        <v>2024760010096</v>
      </c>
      <c r="O4158" s="69" t="s">
        <v>8636</v>
      </c>
      <c r="P4158" s="69" t="s">
        <v>8637</v>
      </c>
      <c r="Q4158" s="69" t="s">
        <v>8643</v>
      </c>
      <c r="R4158" s="69" t="s">
        <v>8641</v>
      </c>
      <c r="S4158" s="7"/>
      <c r="T4158" s="7"/>
    </row>
    <row r="4159" spans="1:20">
      <c r="A4159" s="7"/>
      <c r="B4159" s="7"/>
      <c r="C4159" s="7"/>
      <c r="D4159" s="7"/>
      <c r="E4159" s="69">
        <v>4173</v>
      </c>
      <c r="F4159" s="69">
        <v>63010010004</v>
      </c>
      <c r="G4159" s="69" t="s">
        <v>8644</v>
      </c>
      <c r="H4159" s="69">
        <v>63</v>
      </c>
      <c r="I4159" s="69" t="s">
        <v>512</v>
      </c>
      <c r="J4159" s="69">
        <v>6301</v>
      </c>
      <c r="K4159" s="69" t="s">
        <v>527</v>
      </c>
      <c r="L4159" s="69">
        <v>6301001</v>
      </c>
      <c r="M4159" s="69" t="s">
        <v>8635</v>
      </c>
      <c r="N4159" s="69">
        <v>2024760010096</v>
      </c>
      <c r="O4159" s="69" t="s">
        <v>8636</v>
      </c>
      <c r="P4159" s="69" t="s">
        <v>8637</v>
      </c>
      <c r="Q4159" s="69" t="s">
        <v>8645</v>
      </c>
      <c r="R4159" s="69" t="s">
        <v>8646</v>
      </c>
      <c r="S4159" s="7"/>
      <c r="T4159" s="7"/>
    </row>
    <row r="4160" spans="1:20">
      <c r="A4160" s="7"/>
      <c r="B4160" s="7"/>
      <c r="C4160" s="7"/>
      <c r="D4160" s="7"/>
      <c r="E4160" s="69">
        <v>4173</v>
      </c>
      <c r="F4160" s="69">
        <v>63010010004</v>
      </c>
      <c r="G4160" s="69" t="s">
        <v>8644</v>
      </c>
      <c r="H4160" s="69">
        <v>63</v>
      </c>
      <c r="I4160" s="69" t="s">
        <v>512</v>
      </c>
      <c r="J4160" s="69">
        <v>6301</v>
      </c>
      <c r="K4160" s="69" t="s">
        <v>527</v>
      </c>
      <c r="L4160" s="69">
        <v>6301001</v>
      </c>
      <c r="M4160" s="69" t="s">
        <v>8635</v>
      </c>
      <c r="N4160" s="69">
        <v>2024760010096</v>
      </c>
      <c r="O4160" s="69" t="s">
        <v>8636</v>
      </c>
      <c r="P4160" s="69" t="s">
        <v>8637</v>
      </c>
      <c r="Q4160" s="69" t="s">
        <v>8647</v>
      </c>
      <c r="R4160" s="69" t="s">
        <v>8648</v>
      </c>
      <c r="S4160" s="7"/>
      <c r="T4160" s="7"/>
    </row>
    <row r="4161" spans="1:20">
      <c r="A4161" s="7"/>
      <c r="B4161" s="7"/>
      <c r="C4161" s="7"/>
      <c r="D4161" s="7"/>
      <c r="E4161" s="69">
        <v>4173</v>
      </c>
      <c r="F4161" s="69">
        <v>63010010004</v>
      </c>
      <c r="G4161" s="69" t="s">
        <v>8644</v>
      </c>
      <c r="H4161" s="69">
        <v>63</v>
      </c>
      <c r="I4161" s="69" t="s">
        <v>512</v>
      </c>
      <c r="J4161" s="69">
        <v>6301</v>
      </c>
      <c r="K4161" s="69" t="s">
        <v>527</v>
      </c>
      <c r="L4161" s="69">
        <v>6301001</v>
      </c>
      <c r="M4161" s="69" t="s">
        <v>8635</v>
      </c>
      <c r="N4161" s="69">
        <v>2024760010096</v>
      </c>
      <c r="O4161" s="69" t="s">
        <v>8636</v>
      </c>
      <c r="P4161" s="69" t="s">
        <v>8637</v>
      </c>
      <c r="Q4161" s="69" t="s">
        <v>8649</v>
      </c>
      <c r="R4161" s="69" t="s">
        <v>8650</v>
      </c>
      <c r="S4161" s="7"/>
      <c r="T4161" s="7"/>
    </row>
    <row r="4162" spans="1:20">
      <c r="A4162" s="7"/>
      <c r="B4162" s="7"/>
      <c r="C4162" s="7"/>
      <c r="D4162" s="7"/>
      <c r="E4162" s="69">
        <v>4173</v>
      </c>
      <c r="F4162" s="69">
        <v>63010010004</v>
      </c>
      <c r="G4162" s="69" t="s">
        <v>8644</v>
      </c>
      <c r="H4162" s="69">
        <v>63</v>
      </c>
      <c r="I4162" s="69" t="s">
        <v>512</v>
      </c>
      <c r="J4162" s="69">
        <v>6301</v>
      </c>
      <c r="K4162" s="69" t="s">
        <v>527</v>
      </c>
      <c r="L4162" s="69">
        <v>6301001</v>
      </c>
      <c r="M4162" s="69" t="s">
        <v>8635</v>
      </c>
      <c r="N4162" s="69">
        <v>2024760010096</v>
      </c>
      <c r="O4162" s="69" t="s">
        <v>8636</v>
      </c>
      <c r="P4162" s="69" t="s">
        <v>8637</v>
      </c>
      <c r="Q4162" s="69" t="s">
        <v>8651</v>
      </c>
      <c r="R4162" s="69" t="s">
        <v>8652</v>
      </c>
      <c r="S4162" s="7"/>
      <c r="T4162" s="7"/>
    </row>
    <row r="4163" spans="1:20">
      <c r="A4163" s="7"/>
      <c r="B4163" s="7"/>
      <c r="C4163" s="7"/>
      <c r="D4163" s="7"/>
      <c r="E4163" s="69">
        <v>4173</v>
      </c>
      <c r="F4163" s="69">
        <v>63010010004</v>
      </c>
      <c r="G4163" s="69" t="s">
        <v>8644</v>
      </c>
      <c r="H4163" s="69">
        <v>63</v>
      </c>
      <c r="I4163" s="69" t="s">
        <v>512</v>
      </c>
      <c r="J4163" s="69">
        <v>6301</v>
      </c>
      <c r="K4163" s="69" t="s">
        <v>527</v>
      </c>
      <c r="L4163" s="69">
        <v>6301001</v>
      </c>
      <c r="M4163" s="69" t="s">
        <v>8635</v>
      </c>
      <c r="N4163" s="69">
        <v>2024760010096</v>
      </c>
      <c r="O4163" s="69" t="s">
        <v>8636</v>
      </c>
      <c r="P4163" s="69" t="s">
        <v>8637</v>
      </c>
      <c r="Q4163" s="69" t="s">
        <v>8653</v>
      </c>
      <c r="R4163" s="69" t="s">
        <v>8654</v>
      </c>
      <c r="S4163" s="7"/>
      <c r="T4163" s="7"/>
    </row>
    <row r="4164" spans="1:20">
      <c r="A4164" s="7"/>
      <c r="B4164" s="7"/>
      <c r="C4164" s="7"/>
      <c r="D4164" s="7"/>
      <c r="E4164" s="69">
        <v>4173</v>
      </c>
      <c r="F4164" s="69">
        <v>63010010004</v>
      </c>
      <c r="G4164" s="69" t="s">
        <v>8644</v>
      </c>
      <c r="H4164" s="69">
        <v>63</v>
      </c>
      <c r="I4164" s="69" t="s">
        <v>512</v>
      </c>
      <c r="J4164" s="69">
        <v>6301</v>
      </c>
      <c r="K4164" s="69" t="s">
        <v>527</v>
      </c>
      <c r="L4164" s="69">
        <v>6301001</v>
      </c>
      <c r="M4164" s="69" t="s">
        <v>8635</v>
      </c>
      <c r="N4164" s="69">
        <v>2024760010096</v>
      </c>
      <c r="O4164" s="69" t="s">
        <v>8636</v>
      </c>
      <c r="P4164" s="69" t="s">
        <v>8637</v>
      </c>
      <c r="Q4164" s="69" t="s">
        <v>8655</v>
      </c>
      <c r="R4164" s="69" t="s">
        <v>8656</v>
      </c>
      <c r="S4164" s="7"/>
      <c r="T4164" s="7"/>
    </row>
    <row r="4165" spans="1:20">
      <c r="A4165" s="7"/>
      <c r="B4165" s="7"/>
      <c r="C4165" s="7"/>
      <c r="D4165" s="7"/>
      <c r="E4165" s="69">
        <v>4173</v>
      </c>
      <c r="F4165" s="69">
        <v>63010010003</v>
      </c>
      <c r="G4165" s="69" t="s">
        <v>8634</v>
      </c>
      <c r="H4165" s="69">
        <v>63</v>
      </c>
      <c r="I4165" s="69" t="s">
        <v>512</v>
      </c>
      <c r="J4165" s="69">
        <v>6301</v>
      </c>
      <c r="K4165" s="69" t="s">
        <v>527</v>
      </c>
      <c r="L4165" s="69">
        <v>6301001</v>
      </c>
      <c r="M4165" s="69" t="s">
        <v>8635</v>
      </c>
      <c r="N4165" s="69">
        <v>2024760010096</v>
      </c>
      <c r="O4165" s="69" t="s">
        <v>8636</v>
      </c>
      <c r="P4165" s="69" t="s">
        <v>8637</v>
      </c>
      <c r="Q4165" s="69" t="s">
        <v>8657</v>
      </c>
      <c r="R4165" s="69" t="s">
        <v>8641</v>
      </c>
      <c r="S4165" s="7"/>
      <c r="T4165" s="7"/>
    </row>
    <row r="4166" spans="1:20">
      <c r="A4166" s="7"/>
      <c r="B4166" s="7"/>
      <c r="C4166" s="7"/>
      <c r="D4166" s="7"/>
      <c r="E4166" s="69">
        <v>4173</v>
      </c>
      <c r="F4166" s="69">
        <v>63010010003</v>
      </c>
      <c r="G4166" s="69" t="s">
        <v>8634</v>
      </c>
      <c r="H4166" s="69">
        <v>63</v>
      </c>
      <c r="I4166" s="69" t="s">
        <v>512</v>
      </c>
      <c r="J4166" s="69">
        <v>6301</v>
      </c>
      <c r="K4166" s="69" t="s">
        <v>527</v>
      </c>
      <c r="L4166" s="69">
        <v>6301001</v>
      </c>
      <c r="M4166" s="69" t="s">
        <v>8635</v>
      </c>
      <c r="N4166" s="69">
        <v>2024760010096</v>
      </c>
      <c r="O4166" s="69" t="s">
        <v>8636</v>
      </c>
      <c r="P4166" s="69" t="s">
        <v>8637</v>
      </c>
      <c r="Q4166" s="69" t="s">
        <v>8658</v>
      </c>
      <c r="R4166" s="69" t="s">
        <v>8639</v>
      </c>
      <c r="S4166" s="7"/>
      <c r="T4166" s="7"/>
    </row>
    <row r="4167" spans="1:20">
      <c r="A4167" s="7"/>
      <c r="B4167" s="7"/>
      <c r="C4167" s="7"/>
      <c r="D4167" s="7"/>
      <c r="E4167" s="69">
        <v>4173</v>
      </c>
      <c r="F4167" s="69">
        <v>63010010004</v>
      </c>
      <c r="G4167" s="69" t="s">
        <v>8644</v>
      </c>
      <c r="H4167" s="69">
        <v>63</v>
      </c>
      <c r="I4167" s="69" t="s">
        <v>512</v>
      </c>
      <c r="J4167" s="69">
        <v>6301</v>
      </c>
      <c r="K4167" s="69" t="s">
        <v>527</v>
      </c>
      <c r="L4167" s="69">
        <v>6301001</v>
      </c>
      <c r="M4167" s="69" t="s">
        <v>8635</v>
      </c>
      <c r="N4167" s="69">
        <v>2024760010096</v>
      </c>
      <c r="O4167" s="69" t="s">
        <v>8636</v>
      </c>
      <c r="P4167" s="69" t="s">
        <v>8637</v>
      </c>
      <c r="Q4167" s="69" t="s">
        <v>8659</v>
      </c>
      <c r="R4167" s="69" t="s">
        <v>8646</v>
      </c>
      <c r="S4167" s="7"/>
      <c r="T4167" s="7"/>
    </row>
    <row r="4168" spans="1:20">
      <c r="A4168" s="7"/>
      <c r="B4168" s="7"/>
      <c r="C4168" s="7"/>
      <c r="D4168" s="7"/>
      <c r="E4168" s="69">
        <v>4173</v>
      </c>
      <c r="F4168" s="69">
        <v>63010010004</v>
      </c>
      <c r="G4168" s="69" t="s">
        <v>8644</v>
      </c>
      <c r="H4168" s="69">
        <v>63</v>
      </c>
      <c r="I4168" s="69" t="s">
        <v>512</v>
      </c>
      <c r="J4168" s="69">
        <v>6301</v>
      </c>
      <c r="K4168" s="69" t="s">
        <v>527</v>
      </c>
      <c r="L4168" s="69">
        <v>6301001</v>
      </c>
      <c r="M4168" s="69" t="s">
        <v>8635</v>
      </c>
      <c r="N4168" s="69">
        <v>2024760010096</v>
      </c>
      <c r="O4168" s="69" t="s">
        <v>8636</v>
      </c>
      <c r="P4168" s="69" t="s">
        <v>8637</v>
      </c>
      <c r="Q4168" s="69" t="s">
        <v>8660</v>
      </c>
      <c r="R4168" s="69" t="s">
        <v>8654</v>
      </c>
      <c r="S4168" s="7"/>
      <c r="T4168" s="7"/>
    </row>
    <row r="4169" spans="1:20">
      <c r="A4169" s="7"/>
      <c r="B4169" s="7"/>
      <c r="C4169" s="7"/>
      <c r="D4169" s="7"/>
      <c r="E4169" s="69">
        <v>4173</v>
      </c>
      <c r="F4169" s="69">
        <v>63010010004</v>
      </c>
      <c r="G4169" s="69" t="s">
        <v>8644</v>
      </c>
      <c r="H4169" s="69">
        <v>63</v>
      </c>
      <c r="I4169" s="69" t="s">
        <v>512</v>
      </c>
      <c r="J4169" s="69">
        <v>6301</v>
      </c>
      <c r="K4169" s="69" t="s">
        <v>527</v>
      </c>
      <c r="L4169" s="69">
        <v>6301001</v>
      </c>
      <c r="M4169" s="69" t="s">
        <v>8635</v>
      </c>
      <c r="N4169" s="69">
        <v>2024760010096</v>
      </c>
      <c r="O4169" s="69" t="s">
        <v>8636</v>
      </c>
      <c r="P4169" s="69" t="s">
        <v>8637</v>
      </c>
      <c r="Q4169" s="69" t="s">
        <v>8661</v>
      </c>
      <c r="R4169" s="69" t="s">
        <v>8652</v>
      </c>
      <c r="S4169" s="7"/>
      <c r="T4169" s="7"/>
    </row>
    <row r="4170" spans="1:20">
      <c r="A4170" s="7"/>
      <c r="B4170" s="7"/>
      <c r="C4170" s="7"/>
      <c r="D4170" s="7"/>
      <c r="E4170" s="69">
        <v>4173</v>
      </c>
      <c r="F4170" s="69">
        <v>63010010004</v>
      </c>
      <c r="G4170" s="69" t="s">
        <v>8644</v>
      </c>
      <c r="H4170" s="69">
        <v>63</v>
      </c>
      <c r="I4170" s="69" t="s">
        <v>512</v>
      </c>
      <c r="J4170" s="69">
        <v>6301</v>
      </c>
      <c r="K4170" s="69" t="s">
        <v>527</v>
      </c>
      <c r="L4170" s="69">
        <v>6301001</v>
      </c>
      <c r="M4170" s="69" t="s">
        <v>8635</v>
      </c>
      <c r="N4170" s="69">
        <v>2024760010096</v>
      </c>
      <c r="O4170" s="69" t="s">
        <v>8636</v>
      </c>
      <c r="P4170" s="69" t="s">
        <v>8637</v>
      </c>
      <c r="Q4170" s="69" t="s">
        <v>8662</v>
      </c>
      <c r="R4170" s="69" t="s">
        <v>8656</v>
      </c>
      <c r="S4170" s="7"/>
      <c r="T4170" s="7"/>
    </row>
    <row r="4171" spans="1:20">
      <c r="A4171" s="7"/>
      <c r="B4171" s="7"/>
      <c r="C4171" s="7"/>
      <c r="D4171" s="7"/>
      <c r="E4171" s="69">
        <v>4173</v>
      </c>
      <c r="F4171" s="69">
        <v>63010010004</v>
      </c>
      <c r="G4171" s="69" t="s">
        <v>8644</v>
      </c>
      <c r="H4171" s="69">
        <v>63</v>
      </c>
      <c r="I4171" s="69" t="s">
        <v>512</v>
      </c>
      <c r="J4171" s="69">
        <v>6301</v>
      </c>
      <c r="K4171" s="69" t="s">
        <v>527</v>
      </c>
      <c r="L4171" s="69">
        <v>6301001</v>
      </c>
      <c r="M4171" s="69" t="s">
        <v>8635</v>
      </c>
      <c r="N4171" s="69">
        <v>2024760010096</v>
      </c>
      <c r="O4171" s="69" t="s">
        <v>8636</v>
      </c>
      <c r="P4171" s="69" t="s">
        <v>8637</v>
      </c>
      <c r="Q4171" s="69" t="s">
        <v>8663</v>
      </c>
      <c r="R4171" s="69" t="s">
        <v>8650</v>
      </c>
      <c r="S4171" s="7"/>
      <c r="T4171" s="7"/>
    </row>
    <row r="4172" spans="1:20">
      <c r="A4172" s="7"/>
      <c r="B4172" s="7"/>
      <c r="C4172" s="7"/>
      <c r="D4172" s="7"/>
      <c r="E4172" s="69">
        <v>4173</v>
      </c>
      <c r="F4172" s="69">
        <v>63010010004</v>
      </c>
      <c r="G4172" s="69" t="s">
        <v>8644</v>
      </c>
      <c r="H4172" s="69">
        <v>63</v>
      </c>
      <c r="I4172" s="69" t="s">
        <v>512</v>
      </c>
      <c r="J4172" s="69">
        <v>6301</v>
      </c>
      <c r="K4172" s="69" t="s">
        <v>527</v>
      </c>
      <c r="L4172" s="69">
        <v>6301001</v>
      </c>
      <c r="M4172" s="69" t="s">
        <v>8635</v>
      </c>
      <c r="N4172" s="69">
        <v>2024760010096</v>
      </c>
      <c r="O4172" s="69" t="s">
        <v>8636</v>
      </c>
      <c r="P4172" s="69" t="s">
        <v>8637</v>
      </c>
      <c r="Q4172" s="69" t="s">
        <v>8664</v>
      </c>
      <c r="R4172" s="69" t="s">
        <v>8648</v>
      </c>
      <c r="S4172" s="7"/>
      <c r="T4172" s="7"/>
    </row>
    <row r="4173" spans="1:20">
      <c r="A4173" s="7"/>
      <c r="B4173" s="7"/>
      <c r="C4173" s="7"/>
      <c r="D4173" s="7"/>
      <c r="E4173" s="69">
        <v>4173</v>
      </c>
      <c r="F4173" s="69">
        <v>63010010009</v>
      </c>
      <c r="G4173" s="69" t="s">
        <v>8665</v>
      </c>
      <c r="H4173" s="69">
        <v>63</v>
      </c>
      <c r="I4173" s="69" t="s">
        <v>512</v>
      </c>
      <c r="J4173" s="69">
        <v>6301</v>
      </c>
      <c r="K4173" s="69" t="s">
        <v>527</v>
      </c>
      <c r="L4173" s="69">
        <v>6301001</v>
      </c>
      <c r="M4173" s="69" t="s">
        <v>8635</v>
      </c>
      <c r="N4173" s="69">
        <v>2024760010101</v>
      </c>
      <c r="O4173" s="69" t="s">
        <v>495</v>
      </c>
      <c r="P4173" s="69" t="s">
        <v>8666</v>
      </c>
      <c r="Q4173" s="69" t="s">
        <v>8667</v>
      </c>
      <c r="R4173" s="69" t="s">
        <v>8668</v>
      </c>
      <c r="S4173" s="7"/>
      <c r="T4173" s="7"/>
    </row>
    <row r="4174" spans="1:20">
      <c r="A4174" s="7"/>
      <c r="B4174" s="7"/>
      <c r="C4174" s="7"/>
      <c r="D4174" s="7"/>
      <c r="E4174" s="69">
        <v>4173</v>
      </c>
      <c r="F4174" s="69">
        <v>63010010009</v>
      </c>
      <c r="G4174" s="69" t="s">
        <v>8665</v>
      </c>
      <c r="H4174" s="69">
        <v>63</v>
      </c>
      <c r="I4174" s="69" t="s">
        <v>512</v>
      </c>
      <c r="J4174" s="69">
        <v>6301</v>
      </c>
      <c r="K4174" s="69" t="s">
        <v>527</v>
      </c>
      <c r="L4174" s="69">
        <v>6301001</v>
      </c>
      <c r="M4174" s="69" t="s">
        <v>8635</v>
      </c>
      <c r="N4174" s="69">
        <v>2024760010101</v>
      </c>
      <c r="O4174" s="69" t="s">
        <v>495</v>
      </c>
      <c r="P4174" s="69" t="s">
        <v>8666</v>
      </c>
      <c r="Q4174" s="69" t="s">
        <v>8669</v>
      </c>
      <c r="R4174" s="69" t="s">
        <v>8670</v>
      </c>
      <c r="S4174" s="7"/>
      <c r="T4174" s="7"/>
    </row>
    <row r="4175" spans="1:20">
      <c r="A4175" s="7"/>
      <c r="B4175" s="7"/>
      <c r="C4175" s="7"/>
      <c r="D4175" s="7"/>
      <c r="E4175" s="69">
        <v>4173</v>
      </c>
      <c r="F4175" s="69">
        <v>63010010009</v>
      </c>
      <c r="G4175" s="69" t="s">
        <v>8665</v>
      </c>
      <c r="H4175" s="69">
        <v>63</v>
      </c>
      <c r="I4175" s="69" t="s">
        <v>512</v>
      </c>
      <c r="J4175" s="69">
        <v>6301</v>
      </c>
      <c r="K4175" s="69" t="s">
        <v>527</v>
      </c>
      <c r="L4175" s="69">
        <v>6301001</v>
      </c>
      <c r="M4175" s="69" t="s">
        <v>8635</v>
      </c>
      <c r="N4175" s="69">
        <v>2024760010101</v>
      </c>
      <c r="O4175" s="69" t="s">
        <v>495</v>
      </c>
      <c r="P4175" s="69" t="s">
        <v>8666</v>
      </c>
      <c r="Q4175" s="69" t="s">
        <v>8671</v>
      </c>
      <c r="R4175" s="69" t="s">
        <v>8672</v>
      </c>
      <c r="S4175" s="7"/>
      <c r="T4175" s="7"/>
    </row>
    <row r="4176" spans="1:20">
      <c r="A4176" s="7"/>
      <c r="B4176" s="7"/>
      <c r="C4176" s="7"/>
      <c r="D4176" s="7"/>
      <c r="E4176" s="69">
        <v>4173</v>
      </c>
      <c r="F4176" s="69">
        <v>63010010009</v>
      </c>
      <c r="G4176" s="69" t="s">
        <v>8665</v>
      </c>
      <c r="H4176" s="69">
        <v>63</v>
      </c>
      <c r="I4176" s="69" t="s">
        <v>512</v>
      </c>
      <c r="J4176" s="69">
        <v>6301</v>
      </c>
      <c r="K4176" s="69" t="s">
        <v>527</v>
      </c>
      <c r="L4176" s="69">
        <v>6301001</v>
      </c>
      <c r="M4176" s="69" t="s">
        <v>8635</v>
      </c>
      <c r="N4176" s="69">
        <v>2024760010101</v>
      </c>
      <c r="O4176" s="69" t="s">
        <v>495</v>
      </c>
      <c r="P4176" s="69" t="s">
        <v>8666</v>
      </c>
      <c r="Q4176" s="69" t="s">
        <v>496</v>
      </c>
      <c r="R4176" s="69" t="s">
        <v>8673</v>
      </c>
      <c r="S4176" s="7"/>
      <c r="T4176" s="7"/>
    </row>
    <row r="4177" spans="1:20">
      <c r="A4177" s="7"/>
      <c r="B4177" s="7"/>
      <c r="C4177" s="7"/>
      <c r="D4177" s="7"/>
      <c r="E4177" s="69">
        <v>4173</v>
      </c>
      <c r="F4177" s="69">
        <v>63010010009</v>
      </c>
      <c r="G4177" s="69" t="s">
        <v>8665</v>
      </c>
      <c r="H4177" s="69">
        <v>63</v>
      </c>
      <c r="I4177" s="69" t="s">
        <v>512</v>
      </c>
      <c r="J4177" s="69">
        <v>6301</v>
      </c>
      <c r="K4177" s="69" t="s">
        <v>527</v>
      </c>
      <c r="L4177" s="69">
        <v>6301001</v>
      </c>
      <c r="M4177" s="69" t="s">
        <v>8635</v>
      </c>
      <c r="N4177" s="69">
        <v>2024760010101</v>
      </c>
      <c r="O4177" s="69" t="s">
        <v>495</v>
      </c>
      <c r="P4177" s="69" t="s">
        <v>8666</v>
      </c>
      <c r="Q4177" s="69" t="s">
        <v>8674</v>
      </c>
      <c r="R4177" s="69" t="s">
        <v>8673</v>
      </c>
      <c r="S4177" s="7"/>
      <c r="T4177" s="7"/>
    </row>
    <row r="4178" spans="1:20">
      <c r="A4178" s="7"/>
      <c r="B4178" s="7"/>
      <c r="C4178" s="7"/>
      <c r="D4178" s="7"/>
      <c r="E4178" s="69">
        <v>4173</v>
      </c>
      <c r="F4178" s="69">
        <v>63010010009</v>
      </c>
      <c r="G4178" s="69" t="s">
        <v>8665</v>
      </c>
      <c r="H4178" s="69">
        <v>63</v>
      </c>
      <c r="I4178" s="69" t="s">
        <v>512</v>
      </c>
      <c r="J4178" s="69">
        <v>6301</v>
      </c>
      <c r="K4178" s="69" t="s">
        <v>527</v>
      </c>
      <c r="L4178" s="69">
        <v>6301001</v>
      </c>
      <c r="M4178" s="69" t="s">
        <v>8635</v>
      </c>
      <c r="N4178" s="69">
        <v>2024760010101</v>
      </c>
      <c r="O4178" s="69" t="s">
        <v>495</v>
      </c>
      <c r="P4178" s="69" t="s">
        <v>8666</v>
      </c>
      <c r="Q4178" s="69" t="s">
        <v>8675</v>
      </c>
      <c r="R4178" s="69" t="s">
        <v>8668</v>
      </c>
      <c r="S4178" s="7"/>
      <c r="T4178" s="7"/>
    </row>
    <row r="4179" spans="1:20">
      <c r="A4179" s="7"/>
      <c r="B4179" s="7"/>
      <c r="C4179" s="7"/>
      <c r="D4179" s="7"/>
      <c r="E4179" s="69">
        <v>4173</v>
      </c>
      <c r="F4179" s="69">
        <v>63010010009</v>
      </c>
      <c r="G4179" s="69" t="s">
        <v>8665</v>
      </c>
      <c r="H4179" s="69">
        <v>63</v>
      </c>
      <c r="I4179" s="69" t="s">
        <v>512</v>
      </c>
      <c r="J4179" s="69">
        <v>6301</v>
      </c>
      <c r="K4179" s="69" t="s">
        <v>527</v>
      </c>
      <c r="L4179" s="69">
        <v>6301001</v>
      </c>
      <c r="M4179" s="69" t="s">
        <v>8635</v>
      </c>
      <c r="N4179" s="69">
        <v>2024760010101</v>
      </c>
      <c r="O4179" s="69" t="s">
        <v>495</v>
      </c>
      <c r="P4179" s="69" t="s">
        <v>8666</v>
      </c>
      <c r="Q4179" s="69" t="s">
        <v>8676</v>
      </c>
      <c r="R4179" s="69" t="s">
        <v>8670</v>
      </c>
      <c r="S4179" s="7"/>
      <c r="T4179" s="7"/>
    </row>
    <row r="4180" spans="1:20">
      <c r="A4180" s="7"/>
      <c r="B4180" s="7"/>
      <c r="C4180" s="7"/>
      <c r="D4180" s="7"/>
      <c r="E4180" s="69">
        <v>4173</v>
      </c>
      <c r="F4180" s="69">
        <v>63010010012</v>
      </c>
      <c r="G4180" s="69" t="s">
        <v>8677</v>
      </c>
      <c r="H4180" s="69">
        <v>63</v>
      </c>
      <c r="I4180" s="69" t="s">
        <v>512</v>
      </c>
      <c r="J4180" s="69">
        <v>6301</v>
      </c>
      <c r="K4180" s="69" t="s">
        <v>527</v>
      </c>
      <c r="L4180" s="69">
        <v>6301001</v>
      </c>
      <c r="M4180" s="69" t="s">
        <v>8635</v>
      </c>
      <c r="N4180" s="69">
        <v>2024760010100</v>
      </c>
      <c r="O4180" s="69" t="s">
        <v>8678</v>
      </c>
      <c r="P4180" s="69" t="s">
        <v>8679</v>
      </c>
      <c r="Q4180" s="69" t="s">
        <v>8680</v>
      </c>
      <c r="R4180" s="69" t="s">
        <v>8681</v>
      </c>
      <c r="S4180" s="7"/>
      <c r="T4180" s="7"/>
    </row>
    <row r="4181" spans="1:20">
      <c r="A4181" s="7"/>
      <c r="B4181" s="7"/>
      <c r="C4181" s="7"/>
      <c r="D4181" s="7"/>
      <c r="E4181" s="69">
        <v>4173</v>
      </c>
      <c r="F4181" s="69">
        <v>63010010012</v>
      </c>
      <c r="G4181" s="69" t="s">
        <v>8677</v>
      </c>
      <c r="H4181" s="69">
        <v>63</v>
      </c>
      <c r="I4181" s="69" t="s">
        <v>512</v>
      </c>
      <c r="J4181" s="69">
        <v>6301</v>
      </c>
      <c r="K4181" s="69" t="s">
        <v>527</v>
      </c>
      <c r="L4181" s="69">
        <v>6301001</v>
      </c>
      <c r="M4181" s="69" t="s">
        <v>8635</v>
      </c>
      <c r="N4181" s="69">
        <v>2024760010100</v>
      </c>
      <c r="O4181" s="69" t="s">
        <v>8678</v>
      </c>
      <c r="P4181" s="69" t="s">
        <v>8679</v>
      </c>
      <c r="Q4181" s="69" t="s">
        <v>8682</v>
      </c>
      <c r="R4181" s="69" t="s">
        <v>8683</v>
      </c>
      <c r="S4181" s="7"/>
      <c r="T4181" s="7"/>
    </row>
    <row r="4182" spans="1:20">
      <c r="A4182" s="7"/>
      <c r="B4182" s="7"/>
      <c r="C4182" s="7"/>
      <c r="D4182" s="7"/>
      <c r="E4182" s="69">
        <v>4173</v>
      </c>
      <c r="F4182" s="69">
        <v>63010010012</v>
      </c>
      <c r="G4182" s="69" t="s">
        <v>8677</v>
      </c>
      <c r="H4182" s="69">
        <v>63</v>
      </c>
      <c r="I4182" s="69" t="s">
        <v>512</v>
      </c>
      <c r="J4182" s="69">
        <v>6301</v>
      </c>
      <c r="K4182" s="69" t="s">
        <v>527</v>
      </c>
      <c r="L4182" s="69">
        <v>6301001</v>
      </c>
      <c r="M4182" s="69" t="s">
        <v>8635</v>
      </c>
      <c r="N4182" s="69">
        <v>2024760010100</v>
      </c>
      <c r="O4182" s="69" t="s">
        <v>8678</v>
      </c>
      <c r="P4182" s="69" t="s">
        <v>8679</v>
      </c>
      <c r="Q4182" s="69" t="s">
        <v>8684</v>
      </c>
      <c r="R4182" s="69" t="s">
        <v>8685</v>
      </c>
      <c r="S4182" s="7"/>
      <c r="T4182" s="7"/>
    </row>
    <row r="4183" spans="1:20">
      <c r="A4183" s="7"/>
      <c r="B4183" s="7"/>
      <c r="C4183" s="7"/>
      <c r="D4183" s="7"/>
      <c r="E4183" s="69">
        <v>4173</v>
      </c>
      <c r="F4183" s="69">
        <v>63010010012</v>
      </c>
      <c r="G4183" s="69" t="s">
        <v>8677</v>
      </c>
      <c r="H4183" s="69">
        <v>63</v>
      </c>
      <c r="I4183" s="69" t="s">
        <v>512</v>
      </c>
      <c r="J4183" s="69">
        <v>6301</v>
      </c>
      <c r="K4183" s="69" t="s">
        <v>527</v>
      </c>
      <c r="L4183" s="69">
        <v>6301001</v>
      </c>
      <c r="M4183" s="69" t="s">
        <v>8635</v>
      </c>
      <c r="N4183" s="69">
        <v>2024760010100</v>
      </c>
      <c r="O4183" s="69" t="s">
        <v>8678</v>
      </c>
      <c r="P4183" s="69" t="s">
        <v>8679</v>
      </c>
      <c r="Q4183" s="69" t="s">
        <v>8686</v>
      </c>
      <c r="R4183" s="69" t="s">
        <v>8687</v>
      </c>
      <c r="S4183" s="7"/>
      <c r="T4183" s="7"/>
    </row>
    <row r="4184" spans="1:20">
      <c r="A4184" s="7"/>
      <c r="B4184" s="7"/>
      <c r="C4184" s="7"/>
      <c r="D4184" s="7"/>
      <c r="E4184" s="69">
        <v>4173</v>
      </c>
      <c r="F4184" s="69">
        <v>63010010012</v>
      </c>
      <c r="G4184" s="69" t="s">
        <v>8677</v>
      </c>
      <c r="H4184" s="69">
        <v>63</v>
      </c>
      <c r="I4184" s="69" t="s">
        <v>512</v>
      </c>
      <c r="J4184" s="69">
        <v>6301</v>
      </c>
      <c r="K4184" s="69" t="s">
        <v>527</v>
      </c>
      <c r="L4184" s="69">
        <v>6301001</v>
      </c>
      <c r="M4184" s="69" t="s">
        <v>8635</v>
      </c>
      <c r="N4184" s="69">
        <v>2024760010100</v>
      </c>
      <c r="O4184" s="69" t="s">
        <v>8678</v>
      </c>
      <c r="P4184" s="69" t="s">
        <v>8679</v>
      </c>
      <c r="Q4184" s="69" t="s">
        <v>8688</v>
      </c>
      <c r="R4184" s="69" t="s">
        <v>8689</v>
      </c>
      <c r="S4184" s="7"/>
      <c r="T4184" s="7"/>
    </row>
    <row r="4185" spans="1:20">
      <c r="A4185" s="7"/>
      <c r="B4185" s="7"/>
      <c r="C4185" s="7"/>
      <c r="D4185" s="7"/>
      <c r="E4185" s="69">
        <v>4173</v>
      </c>
      <c r="F4185" s="69">
        <v>63010010012</v>
      </c>
      <c r="G4185" s="69" t="s">
        <v>8677</v>
      </c>
      <c r="H4185" s="69">
        <v>63</v>
      </c>
      <c r="I4185" s="69" t="s">
        <v>512</v>
      </c>
      <c r="J4185" s="69">
        <v>6301</v>
      </c>
      <c r="K4185" s="69" t="s">
        <v>527</v>
      </c>
      <c r="L4185" s="69">
        <v>6301001</v>
      </c>
      <c r="M4185" s="69" t="s">
        <v>8635</v>
      </c>
      <c r="N4185" s="69">
        <v>2024760010100</v>
      </c>
      <c r="O4185" s="69" t="s">
        <v>8678</v>
      </c>
      <c r="P4185" s="69" t="s">
        <v>8679</v>
      </c>
      <c r="Q4185" s="69" t="s">
        <v>8690</v>
      </c>
      <c r="R4185" s="69" t="s">
        <v>8691</v>
      </c>
      <c r="S4185" s="7"/>
      <c r="T4185" s="7"/>
    </row>
    <row r="4186" spans="1:20">
      <c r="A4186" s="7"/>
      <c r="B4186" s="7"/>
      <c r="C4186" s="7"/>
      <c r="D4186" s="7"/>
      <c r="E4186" s="69">
        <v>4173</v>
      </c>
      <c r="F4186" s="69">
        <v>63010010012</v>
      </c>
      <c r="G4186" s="69" t="s">
        <v>8677</v>
      </c>
      <c r="H4186" s="69">
        <v>63</v>
      </c>
      <c r="I4186" s="69" t="s">
        <v>512</v>
      </c>
      <c r="J4186" s="69">
        <v>6301</v>
      </c>
      <c r="K4186" s="69" t="s">
        <v>527</v>
      </c>
      <c r="L4186" s="69">
        <v>6301001</v>
      </c>
      <c r="M4186" s="69" t="s">
        <v>8635</v>
      </c>
      <c r="N4186" s="69">
        <v>2024760010100</v>
      </c>
      <c r="O4186" s="69" t="s">
        <v>8678</v>
      </c>
      <c r="P4186" s="69" t="s">
        <v>8679</v>
      </c>
      <c r="Q4186" s="69" t="s">
        <v>8692</v>
      </c>
      <c r="R4186" s="69" t="s">
        <v>8681</v>
      </c>
      <c r="S4186" s="7"/>
      <c r="T4186" s="7"/>
    </row>
    <row r="4187" spans="1:20">
      <c r="A4187" s="7"/>
      <c r="B4187" s="7"/>
      <c r="C4187" s="7"/>
      <c r="D4187" s="7"/>
      <c r="E4187" s="69">
        <v>4173</v>
      </c>
      <c r="F4187" s="69">
        <v>63010010012</v>
      </c>
      <c r="G4187" s="69" t="s">
        <v>8677</v>
      </c>
      <c r="H4187" s="69">
        <v>63</v>
      </c>
      <c r="I4187" s="69" t="s">
        <v>512</v>
      </c>
      <c r="J4187" s="69">
        <v>6301</v>
      </c>
      <c r="K4187" s="69" t="s">
        <v>527</v>
      </c>
      <c r="L4187" s="69">
        <v>6301001</v>
      </c>
      <c r="M4187" s="69" t="s">
        <v>8635</v>
      </c>
      <c r="N4187" s="69">
        <v>2024760010100</v>
      </c>
      <c r="O4187" s="69" t="s">
        <v>8678</v>
      </c>
      <c r="P4187" s="69" t="s">
        <v>8679</v>
      </c>
      <c r="Q4187" s="69" t="s">
        <v>8693</v>
      </c>
      <c r="R4187" s="69" t="s">
        <v>8685</v>
      </c>
      <c r="S4187" s="7"/>
      <c r="T4187" s="7"/>
    </row>
    <row r="4188" spans="1:20">
      <c r="A4188" s="7"/>
      <c r="B4188" s="7"/>
      <c r="C4188" s="7"/>
      <c r="D4188" s="7"/>
      <c r="E4188" s="69">
        <v>4173</v>
      </c>
      <c r="F4188" s="69">
        <v>63010010012</v>
      </c>
      <c r="G4188" s="69" t="s">
        <v>8677</v>
      </c>
      <c r="H4188" s="69">
        <v>63</v>
      </c>
      <c r="I4188" s="69" t="s">
        <v>512</v>
      </c>
      <c r="J4188" s="69">
        <v>6301</v>
      </c>
      <c r="K4188" s="69" t="s">
        <v>527</v>
      </c>
      <c r="L4188" s="69">
        <v>6301001</v>
      </c>
      <c r="M4188" s="69" t="s">
        <v>8635</v>
      </c>
      <c r="N4188" s="69">
        <v>2024760010100</v>
      </c>
      <c r="O4188" s="69" t="s">
        <v>8678</v>
      </c>
      <c r="P4188" s="69" t="s">
        <v>8679</v>
      </c>
      <c r="Q4188" s="69" t="s">
        <v>8694</v>
      </c>
      <c r="R4188" s="69" t="s">
        <v>8687</v>
      </c>
      <c r="S4188" s="7"/>
      <c r="T4188" s="7"/>
    </row>
    <row r="4189" spans="1:20">
      <c r="A4189" s="7"/>
      <c r="B4189" s="7"/>
      <c r="C4189" s="7"/>
      <c r="D4189" s="7"/>
      <c r="E4189" s="69">
        <v>4173</v>
      </c>
      <c r="F4189" s="69">
        <v>63010010012</v>
      </c>
      <c r="G4189" s="69" t="s">
        <v>8677</v>
      </c>
      <c r="H4189" s="69">
        <v>63</v>
      </c>
      <c r="I4189" s="69" t="s">
        <v>512</v>
      </c>
      <c r="J4189" s="69">
        <v>6301</v>
      </c>
      <c r="K4189" s="69" t="s">
        <v>527</v>
      </c>
      <c r="L4189" s="69">
        <v>6301001</v>
      </c>
      <c r="M4189" s="69" t="s">
        <v>8635</v>
      </c>
      <c r="N4189" s="69">
        <v>2024760010100</v>
      </c>
      <c r="O4189" s="69" t="s">
        <v>8678</v>
      </c>
      <c r="P4189" s="69" t="s">
        <v>8679</v>
      </c>
      <c r="Q4189" s="69" t="s">
        <v>8695</v>
      </c>
      <c r="R4189" s="69" t="s">
        <v>8689</v>
      </c>
      <c r="S4189" s="7"/>
      <c r="T4189" s="7"/>
    </row>
    <row r="4190" spans="1:20">
      <c r="A4190" s="7"/>
      <c r="B4190" s="7"/>
      <c r="C4190" s="7"/>
      <c r="D4190" s="7"/>
      <c r="E4190" s="69">
        <v>4173</v>
      </c>
      <c r="F4190" s="69">
        <v>63010010012</v>
      </c>
      <c r="G4190" s="69" t="s">
        <v>8677</v>
      </c>
      <c r="H4190" s="69">
        <v>63</v>
      </c>
      <c r="I4190" s="69" t="s">
        <v>512</v>
      </c>
      <c r="J4190" s="69">
        <v>6301</v>
      </c>
      <c r="K4190" s="69" t="s">
        <v>527</v>
      </c>
      <c r="L4190" s="69">
        <v>6301001</v>
      </c>
      <c r="M4190" s="69" t="s">
        <v>8635</v>
      </c>
      <c r="N4190" s="69">
        <v>2024760010100</v>
      </c>
      <c r="O4190" s="69" t="s">
        <v>8678</v>
      </c>
      <c r="P4190" s="69" t="s">
        <v>8679</v>
      </c>
      <c r="Q4190" s="69" t="s">
        <v>8696</v>
      </c>
      <c r="R4190" s="69" t="s">
        <v>8691</v>
      </c>
      <c r="S4190" s="7"/>
      <c r="T4190" s="7"/>
    </row>
    <row r="4191" spans="1:20">
      <c r="A4191" s="7"/>
      <c r="B4191" s="7"/>
      <c r="C4191" s="7"/>
      <c r="D4191" s="7"/>
      <c r="E4191" s="69">
        <v>4173</v>
      </c>
      <c r="F4191" s="69">
        <v>63010010011</v>
      </c>
      <c r="G4191" s="69" t="s">
        <v>8697</v>
      </c>
      <c r="H4191" s="69">
        <v>63</v>
      </c>
      <c r="I4191" s="69" t="s">
        <v>512</v>
      </c>
      <c r="J4191" s="69">
        <v>6301</v>
      </c>
      <c r="K4191" s="69" t="s">
        <v>527</v>
      </c>
      <c r="L4191" s="69">
        <v>6301001</v>
      </c>
      <c r="M4191" s="69" t="s">
        <v>8635</v>
      </c>
      <c r="N4191" s="69">
        <v>2024760010102</v>
      </c>
      <c r="O4191" s="69" t="s">
        <v>8698</v>
      </c>
      <c r="P4191" s="69" t="s">
        <v>8699</v>
      </c>
      <c r="Q4191" s="69" t="s">
        <v>8700</v>
      </c>
      <c r="R4191" s="69" t="s">
        <v>8701</v>
      </c>
      <c r="S4191" s="7"/>
      <c r="T4191" s="7"/>
    </row>
    <row r="4192" spans="1:20">
      <c r="A4192" s="7"/>
      <c r="B4192" s="7"/>
      <c r="C4192" s="7"/>
      <c r="D4192" s="7"/>
      <c r="E4192" s="69">
        <v>4173</v>
      </c>
      <c r="F4192" s="69">
        <v>63010010011</v>
      </c>
      <c r="G4192" s="69" t="s">
        <v>8697</v>
      </c>
      <c r="H4192" s="69">
        <v>63</v>
      </c>
      <c r="I4192" s="69" t="s">
        <v>512</v>
      </c>
      <c r="J4192" s="69">
        <v>6301</v>
      </c>
      <c r="K4192" s="69" t="s">
        <v>527</v>
      </c>
      <c r="L4192" s="69">
        <v>6301001</v>
      </c>
      <c r="M4192" s="69" t="s">
        <v>8635</v>
      </c>
      <c r="N4192" s="69">
        <v>2024760010102</v>
      </c>
      <c r="O4192" s="69" t="s">
        <v>8698</v>
      </c>
      <c r="P4192" s="69" t="s">
        <v>8699</v>
      </c>
      <c r="Q4192" s="69" t="s">
        <v>8702</v>
      </c>
      <c r="R4192" s="69" t="s">
        <v>8703</v>
      </c>
      <c r="S4192" s="7"/>
      <c r="T4192" s="7"/>
    </row>
    <row r="4193" spans="1:20">
      <c r="A4193" s="7"/>
      <c r="B4193" s="7"/>
      <c r="C4193" s="7"/>
      <c r="D4193" s="7"/>
      <c r="E4193" s="69">
        <v>4173</v>
      </c>
      <c r="F4193" s="69">
        <v>63010010011</v>
      </c>
      <c r="G4193" s="69" t="s">
        <v>8697</v>
      </c>
      <c r="H4193" s="69">
        <v>63</v>
      </c>
      <c r="I4193" s="69" t="s">
        <v>512</v>
      </c>
      <c r="J4193" s="69">
        <v>6301</v>
      </c>
      <c r="K4193" s="69" t="s">
        <v>527</v>
      </c>
      <c r="L4193" s="69">
        <v>6301001</v>
      </c>
      <c r="M4193" s="69" t="s">
        <v>8635</v>
      </c>
      <c r="N4193" s="69">
        <v>2024760010102</v>
      </c>
      <c r="O4193" s="69" t="s">
        <v>8698</v>
      </c>
      <c r="P4193" s="69" t="s">
        <v>8699</v>
      </c>
      <c r="Q4193" s="69" t="s">
        <v>8704</v>
      </c>
      <c r="R4193" s="69" t="s">
        <v>8705</v>
      </c>
      <c r="S4193" s="7"/>
      <c r="T4193" s="7"/>
    </row>
    <row r="4194" spans="1:20">
      <c r="A4194" s="7"/>
      <c r="B4194" s="7"/>
      <c r="C4194" s="7"/>
      <c r="D4194" s="7"/>
      <c r="E4194" s="69">
        <v>4173</v>
      </c>
      <c r="F4194" s="69">
        <v>63010010011</v>
      </c>
      <c r="G4194" s="69" t="s">
        <v>8697</v>
      </c>
      <c r="H4194" s="69">
        <v>63</v>
      </c>
      <c r="I4194" s="69" t="s">
        <v>512</v>
      </c>
      <c r="J4194" s="69">
        <v>6301</v>
      </c>
      <c r="K4194" s="69" t="s">
        <v>527</v>
      </c>
      <c r="L4194" s="69">
        <v>6301001</v>
      </c>
      <c r="M4194" s="69" t="s">
        <v>8635</v>
      </c>
      <c r="N4194" s="69">
        <v>2024760010102</v>
      </c>
      <c r="O4194" s="69" t="s">
        <v>8698</v>
      </c>
      <c r="P4194" s="69" t="s">
        <v>8699</v>
      </c>
      <c r="Q4194" s="69" t="s">
        <v>8706</v>
      </c>
      <c r="R4194" s="69" t="s">
        <v>8707</v>
      </c>
      <c r="S4194" s="7"/>
      <c r="T4194" s="7"/>
    </row>
    <row r="4195" spans="1:20">
      <c r="A4195" s="7"/>
      <c r="B4195" s="7"/>
      <c r="C4195" s="7"/>
      <c r="D4195" s="7"/>
      <c r="E4195" s="69">
        <v>4173</v>
      </c>
      <c r="F4195" s="69">
        <v>63010010011</v>
      </c>
      <c r="G4195" s="69" t="s">
        <v>8697</v>
      </c>
      <c r="H4195" s="69">
        <v>63</v>
      </c>
      <c r="I4195" s="69" t="s">
        <v>512</v>
      </c>
      <c r="J4195" s="69">
        <v>6301</v>
      </c>
      <c r="K4195" s="69" t="s">
        <v>527</v>
      </c>
      <c r="L4195" s="69">
        <v>6301001</v>
      </c>
      <c r="M4195" s="69" t="s">
        <v>8635</v>
      </c>
      <c r="N4195" s="69">
        <v>2024760010102</v>
      </c>
      <c r="O4195" s="69" t="s">
        <v>8698</v>
      </c>
      <c r="P4195" s="69" t="s">
        <v>8699</v>
      </c>
      <c r="Q4195" s="69" t="s">
        <v>8708</v>
      </c>
      <c r="R4195" s="69" t="s">
        <v>8709</v>
      </c>
      <c r="S4195" s="7"/>
      <c r="T4195" s="7"/>
    </row>
    <row r="4196" spans="1:20">
      <c r="A4196" s="7"/>
      <c r="B4196" s="7"/>
      <c r="C4196" s="7"/>
      <c r="D4196" s="7"/>
      <c r="E4196" s="69">
        <v>4173</v>
      </c>
      <c r="F4196" s="69">
        <v>63010010011</v>
      </c>
      <c r="G4196" s="69" t="s">
        <v>8697</v>
      </c>
      <c r="H4196" s="69">
        <v>63</v>
      </c>
      <c r="I4196" s="69" t="s">
        <v>512</v>
      </c>
      <c r="J4196" s="69">
        <v>6301</v>
      </c>
      <c r="K4196" s="69" t="s">
        <v>527</v>
      </c>
      <c r="L4196" s="69">
        <v>6301001</v>
      </c>
      <c r="M4196" s="69" t="s">
        <v>8635</v>
      </c>
      <c r="N4196" s="69">
        <v>2024760010102</v>
      </c>
      <c r="O4196" s="69" t="s">
        <v>8698</v>
      </c>
      <c r="P4196" s="69" t="s">
        <v>8699</v>
      </c>
      <c r="Q4196" s="69" t="s">
        <v>8710</v>
      </c>
      <c r="R4196" s="69" t="s">
        <v>8711</v>
      </c>
      <c r="S4196" s="7"/>
      <c r="T4196" s="7"/>
    </row>
    <row r="4197" spans="1:20">
      <c r="A4197" s="7"/>
      <c r="B4197" s="7"/>
      <c r="C4197" s="7"/>
      <c r="D4197" s="7"/>
      <c r="E4197" s="69">
        <v>4173</v>
      </c>
      <c r="F4197" s="69">
        <v>63010010011</v>
      </c>
      <c r="G4197" s="69" t="s">
        <v>8697</v>
      </c>
      <c r="H4197" s="69">
        <v>63</v>
      </c>
      <c r="I4197" s="69" t="s">
        <v>512</v>
      </c>
      <c r="J4197" s="69">
        <v>6301</v>
      </c>
      <c r="K4197" s="69" t="s">
        <v>527</v>
      </c>
      <c r="L4197" s="69">
        <v>6301001</v>
      </c>
      <c r="M4197" s="69" t="s">
        <v>8635</v>
      </c>
      <c r="N4197" s="69">
        <v>2024760010102</v>
      </c>
      <c r="O4197" s="69" t="s">
        <v>8698</v>
      </c>
      <c r="P4197" s="69" t="s">
        <v>8699</v>
      </c>
      <c r="Q4197" s="69" t="s">
        <v>8712</v>
      </c>
      <c r="R4197" s="69" t="s">
        <v>8713</v>
      </c>
      <c r="S4197" s="7"/>
      <c r="T4197" s="7"/>
    </row>
    <row r="4198" spans="1:20">
      <c r="A4198" s="7"/>
      <c r="B4198" s="7"/>
      <c r="C4198" s="7"/>
      <c r="D4198" s="7"/>
      <c r="E4198" s="69">
        <v>4173</v>
      </c>
      <c r="F4198" s="69">
        <v>63010010011</v>
      </c>
      <c r="G4198" s="69" t="s">
        <v>8697</v>
      </c>
      <c r="H4198" s="69">
        <v>63</v>
      </c>
      <c r="I4198" s="69" t="s">
        <v>512</v>
      </c>
      <c r="J4198" s="69">
        <v>6301</v>
      </c>
      <c r="K4198" s="69" t="s">
        <v>527</v>
      </c>
      <c r="L4198" s="69">
        <v>6301001</v>
      </c>
      <c r="M4198" s="69" t="s">
        <v>8635</v>
      </c>
      <c r="N4198" s="69">
        <v>2024760010102</v>
      </c>
      <c r="O4198" s="69" t="s">
        <v>8698</v>
      </c>
      <c r="P4198" s="69" t="s">
        <v>8699</v>
      </c>
      <c r="Q4198" s="69" t="s">
        <v>8714</v>
      </c>
      <c r="R4198" s="69" t="s">
        <v>8715</v>
      </c>
      <c r="S4198" s="7"/>
      <c r="T4198" s="7"/>
    </row>
    <row r="4199" spans="1:20">
      <c r="A4199" s="7"/>
      <c r="B4199" s="7"/>
      <c r="C4199" s="7"/>
      <c r="D4199" s="7"/>
      <c r="E4199" s="69">
        <v>4173</v>
      </c>
      <c r="F4199" s="69">
        <v>63010010011</v>
      </c>
      <c r="G4199" s="69" t="s">
        <v>8697</v>
      </c>
      <c r="H4199" s="69">
        <v>63</v>
      </c>
      <c r="I4199" s="69" t="s">
        <v>512</v>
      </c>
      <c r="J4199" s="69">
        <v>6301</v>
      </c>
      <c r="K4199" s="69" t="s">
        <v>527</v>
      </c>
      <c r="L4199" s="69">
        <v>6301001</v>
      </c>
      <c r="M4199" s="69" t="s">
        <v>8635</v>
      </c>
      <c r="N4199" s="69">
        <v>2024760010102</v>
      </c>
      <c r="O4199" s="69" t="s">
        <v>8698</v>
      </c>
      <c r="P4199" s="69" t="s">
        <v>8699</v>
      </c>
      <c r="Q4199" s="69" t="s">
        <v>8716</v>
      </c>
      <c r="R4199" s="69" t="s">
        <v>8705</v>
      </c>
      <c r="S4199" s="7"/>
      <c r="T4199" s="7"/>
    </row>
    <row r="4200" spans="1:20">
      <c r="A4200" s="7"/>
      <c r="B4200" s="7"/>
      <c r="C4200" s="7"/>
      <c r="D4200" s="7"/>
      <c r="E4200" s="69">
        <v>4173</v>
      </c>
      <c r="F4200" s="69">
        <v>63010010011</v>
      </c>
      <c r="G4200" s="69" t="s">
        <v>8697</v>
      </c>
      <c r="H4200" s="69">
        <v>63</v>
      </c>
      <c r="I4200" s="69" t="s">
        <v>512</v>
      </c>
      <c r="J4200" s="69">
        <v>6301</v>
      </c>
      <c r="K4200" s="69" t="s">
        <v>527</v>
      </c>
      <c r="L4200" s="69">
        <v>6301001</v>
      </c>
      <c r="M4200" s="69" t="s">
        <v>8635</v>
      </c>
      <c r="N4200" s="69">
        <v>2024760010102</v>
      </c>
      <c r="O4200" s="69" t="s">
        <v>8698</v>
      </c>
      <c r="P4200" s="69" t="s">
        <v>8699</v>
      </c>
      <c r="Q4200" s="69" t="s">
        <v>8717</v>
      </c>
      <c r="R4200" s="69" t="s">
        <v>8703</v>
      </c>
      <c r="S4200" s="7"/>
      <c r="T4200" s="7"/>
    </row>
    <row r="4201" spans="1:20">
      <c r="A4201" s="7"/>
      <c r="B4201" s="7"/>
      <c r="C4201" s="7"/>
      <c r="D4201" s="7"/>
      <c r="E4201" s="69">
        <v>4173</v>
      </c>
      <c r="F4201" s="69">
        <v>63010010011</v>
      </c>
      <c r="G4201" s="69" t="s">
        <v>8697</v>
      </c>
      <c r="H4201" s="69">
        <v>63</v>
      </c>
      <c r="I4201" s="69" t="s">
        <v>512</v>
      </c>
      <c r="J4201" s="69">
        <v>6301</v>
      </c>
      <c r="K4201" s="69" t="s">
        <v>527</v>
      </c>
      <c r="L4201" s="69">
        <v>6301001</v>
      </c>
      <c r="M4201" s="69" t="s">
        <v>8635</v>
      </c>
      <c r="N4201" s="69">
        <v>2024760010102</v>
      </c>
      <c r="O4201" s="69" t="s">
        <v>8698</v>
      </c>
      <c r="P4201" s="69" t="s">
        <v>8699</v>
      </c>
      <c r="Q4201" s="69" t="s">
        <v>8718</v>
      </c>
      <c r="R4201" s="69" t="s">
        <v>8701</v>
      </c>
      <c r="S4201" s="7"/>
      <c r="T4201" s="7"/>
    </row>
    <row r="4202" spans="1:20">
      <c r="A4202" s="7"/>
      <c r="B4202" s="7"/>
      <c r="C4202" s="7"/>
      <c r="D4202" s="7"/>
      <c r="E4202" s="69">
        <v>4173</v>
      </c>
      <c r="F4202" s="69">
        <v>63010010002</v>
      </c>
      <c r="G4202" s="69" t="s">
        <v>8719</v>
      </c>
      <c r="H4202" s="69">
        <v>63</v>
      </c>
      <c r="I4202" s="69" t="s">
        <v>512</v>
      </c>
      <c r="J4202" s="69">
        <v>6301</v>
      </c>
      <c r="K4202" s="69" t="s">
        <v>527</v>
      </c>
      <c r="L4202" s="69">
        <v>6301001</v>
      </c>
      <c r="M4202" s="69" t="s">
        <v>8635</v>
      </c>
      <c r="N4202" s="69">
        <v>2024760010099</v>
      </c>
      <c r="O4202" s="69" t="s">
        <v>8720</v>
      </c>
      <c r="P4202" s="69" t="s">
        <v>8721</v>
      </c>
      <c r="Q4202" s="69" t="s">
        <v>8722</v>
      </c>
      <c r="R4202" s="69" t="s">
        <v>8723</v>
      </c>
      <c r="S4202" s="7"/>
      <c r="T4202" s="7"/>
    </row>
    <row r="4203" spans="1:20">
      <c r="A4203" s="7"/>
      <c r="B4203" s="7"/>
      <c r="C4203" s="7"/>
      <c r="D4203" s="7"/>
      <c r="E4203" s="69">
        <v>4173</v>
      </c>
      <c r="F4203" s="69">
        <v>63010010002</v>
      </c>
      <c r="G4203" s="69" t="s">
        <v>8719</v>
      </c>
      <c r="H4203" s="69">
        <v>63</v>
      </c>
      <c r="I4203" s="69" t="s">
        <v>512</v>
      </c>
      <c r="J4203" s="69">
        <v>6301</v>
      </c>
      <c r="K4203" s="69" t="s">
        <v>527</v>
      </c>
      <c r="L4203" s="69">
        <v>6301001</v>
      </c>
      <c r="M4203" s="69" t="s">
        <v>8635</v>
      </c>
      <c r="N4203" s="69">
        <v>2024760010099</v>
      </c>
      <c r="O4203" s="69" t="s">
        <v>8720</v>
      </c>
      <c r="P4203" s="69" t="s">
        <v>8721</v>
      </c>
      <c r="Q4203" s="69" t="s">
        <v>8724</v>
      </c>
      <c r="R4203" s="69" t="s">
        <v>8725</v>
      </c>
      <c r="S4203" s="7"/>
      <c r="T4203" s="7"/>
    </row>
    <row r="4204" spans="1:20">
      <c r="A4204" s="7"/>
      <c r="B4204" s="7"/>
      <c r="C4204" s="7"/>
      <c r="D4204" s="7"/>
      <c r="E4204" s="69">
        <v>4173</v>
      </c>
      <c r="F4204" s="69">
        <v>63010010002</v>
      </c>
      <c r="G4204" s="69" t="s">
        <v>8719</v>
      </c>
      <c r="H4204" s="69">
        <v>63</v>
      </c>
      <c r="I4204" s="69" t="s">
        <v>512</v>
      </c>
      <c r="J4204" s="69">
        <v>6301</v>
      </c>
      <c r="K4204" s="69" t="s">
        <v>527</v>
      </c>
      <c r="L4204" s="69">
        <v>6301001</v>
      </c>
      <c r="M4204" s="69" t="s">
        <v>8635</v>
      </c>
      <c r="N4204" s="69">
        <v>2024760010099</v>
      </c>
      <c r="O4204" s="69" t="s">
        <v>8720</v>
      </c>
      <c r="P4204" s="69" t="s">
        <v>8721</v>
      </c>
      <c r="Q4204" s="69" t="s">
        <v>8726</v>
      </c>
      <c r="R4204" s="69" t="s">
        <v>8725</v>
      </c>
      <c r="S4204" s="7"/>
      <c r="T4204" s="7"/>
    </row>
    <row r="4205" spans="1:20">
      <c r="A4205" s="7"/>
      <c r="B4205" s="7"/>
      <c r="C4205" s="7"/>
      <c r="D4205" s="7"/>
      <c r="E4205" s="69">
        <v>4173</v>
      </c>
      <c r="F4205" s="69">
        <v>63010010002</v>
      </c>
      <c r="G4205" s="69" t="s">
        <v>8719</v>
      </c>
      <c r="H4205" s="69">
        <v>63</v>
      </c>
      <c r="I4205" s="69" t="s">
        <v>512</v>
      </c>
      <c r="J4205" s="69">
        <v>6301</v>
      </c>
      <c r="K4205" s="69" t="s">
        <v>527</v>
      </c>
      <c r="L4205" s="69">
        <v>6301001</v>
      </c>
      <c r="M4205" s="69" t="s">
        <v>8635</v>
      </c>
      <c r="N4205" s="69">
        <v>2024760010099</v>
      </c>
      <c r="O4205" s="69" t="s">
        <v>8720</v>
      </c>
      <c r="P4205" s="69" t="s">
        <v>8721</v>
      </c>
      <c r="Q4205" s="69" t="s">
        <v>8727</v>
      </c>
      <c r="R4205" s="69" t="s">
        <v>8728</v>
      </c>
      <c r="S4205" s="7"/>
      <c r="T4205" s="7"/>
    </row>
    <row r="4206" spans="1:20">
      <c r="A4206" s="7"/>
      <c r="B4206" s="7"/>
      <c r="C4206" s="7"/>
      <c r="D4206" s="7"/>
      <c r="E4206" s="69">
        <v>4173</v>
      </c>
      <c r="F4206" s="69">
        <v>63010010002</v>
      </c>
      <c r="G4206" s="69" t="s">
        <v>8719</v>
      </c>
      <c r="H4206" s="69">
        <v>63</v>
      </c>
      <c r="I4206" s="69" t="s">
        <v>512</v>
      </c>
      <c r="J4206" s="69">
        <v>6301</v>
      </c>
      <c r="K4206" s="69" t="s">
        <v>527</v>
      </c>
      <c r="L4206" s="69">
        <v>6301001</v>
      </c>
      <c r="M4206" s="69" t="s">
        <v>8635</v>
      </c>
      <c r="N4206" s="69">
        <v>2024760010099</v>
      </c>
      <c r="O4206" s="69" t="s">
        <v>8720</v>
      </c>
      <c r="P4206" s="69" t="s">
        <v>8721</v>
      </c>
      <c r="Q4206" s="69" t="s">
        <v>8729</v>
      </c>
      <c r="R4206" s="69" t="s">
        <v>8730</v>
      </c>
      <c r="S4206" s="7"/>
      <c r="T4206" s="7"/>
    </row>
    <row r="4207" spans="1:20">
      <c r="A4207" s="7"/>
      <c r="B4207" s="7"/>
      <c r="C4207" s="7"/>
      <c r="D4207" s="7"/>
      <c r="E4207" s="69">
        <v>4173</v>
      </c>
      <c r="F4207" s="69">
        <v>63010010002</v>
      </c>
      <c r="G4207" s="69" t="s">
        <v>8719</v>
      </c>
      <c r="H4207" s="69">
        <v>63</v>
      </c>
      <c r="I4207" s="69" t="s">
        <v>512</v>
      </c>
      <c r="J4207" s="69">
        <v>6301</v>
      </c>
      <c r="K4207" s="69" t="s">
        <v>527</v>
      </c>
      <c r="L4207" s="69">
        <v>6301001</v>
      </c>
      <c r="M4207" s="69" t="s">
        <v>8635</v>
      </c>
      <c r="N4207" s="69">
        <v>2024760010099</v>
      </c>
      <c r="O4207" s="69" t="s">
        <v>8720</v>
      </c>
      <c r="P4207" s="69" t="s">
        <v>8721</v>
      </c>
      <c r="Q4207" s="69" t="s">
        <v>8731</v>
      </c>
      <c r="R4207" s="69" t="s">
        <v>8732</v>
      </c>
      <c r="S4207" s="7"/>
      <c r="T4207" s="7"/>
    </row>
    <row r="4208" spans="1:20">
      <c r="A4208" s="7"/>
      <c r="B4208" s="7"/>
      <c r="C4208" s="7"/>
      <c r="D4208" s="7"/>
      <c r="E4208" s="69">
        <v>4173</v>
      </c>
      <c r="F4208" s="69">
        <v>63010010002</v>
      </c>
      <c r="G4208" s="69" t="s">
        <v>8719</v>
      </c>
      <c r="H4208" s="69">
        <v>63</v>
      </c>
      <c r="I4208" s="69" t="s">
        <v>512</v>
      </c>
      <c r="J4208" s="69">
        <v>6301</v>
      </c>
      <c r="K4208" s="69" t="s">
        <v>527</v>
      </c>
      <c r="L4208" s="69">
        <v>6301001</v>
      </c>
      <c r="M4208" s="69" t="s">
        <v>8635</v>
      </c>
      <c r="N4208" s="69">
        <v>2024760010099</v>
      </c>
      <c r="O4208" s="69" t="s">
        <v>8720</v>
      </c>
      <c r="P4208" s="69" t="s">
        <v>8721</v>
      </c>
      <c r="Q4208" s="69" t="s">
        <v>8733</v>
      </c>
      <c r="R4208" s="69" t="s">
        <v>8732</v>
      </c>
      <c r="S4208" s="7"/>
      <c r="T4208" s="7"/>
    </row>
    <row r="4209" spans="1:20">
      <c r="A4209" s="7"/>
      <c r="B4209" s="7"/>
      <c r="C4209" s="7"/>
      <c r="D4209" s="7"/>
      <c r="E4209" s="69">
        <v>4173</v>
      </c>
      <c r="F4209" s="69">
        <v>63010010002</v>
      </c>
      <c r="G4209" s="69" t="s">
        <v>8719</v>
      </c>
      <c r="H4209" s="69">
        <v>63</v>
      </c>
      <c r="I4209" s="69" t="s">
        <v>512</v>
      </c>
      <c r="J4209" s="69">
        <v>6301</v>
      </c>
      <c r="K4209" s="69" t="s">
        <v>527</v>
      </c>
      <c r="L4209" s="69">
        <v>6301001</v>
      </c>
      <c r="M4209" s="69" t="s">
        <v>8635</v>
      </c>
      <c r="N4209" s="69">
        <v>2024760010099</v>
      </c>
      <c r="O4209" s="69" t="s">
        <v>8720</v>
      </c>
      <c r="P4209" s="69" t="s">
        <v>8721</v>
      </c>
      <c r="Q4209" s="69" t="s">
        <v>8734</v>
      </c>
      <c r="R4209" s="69" t="s">
        <v>8728</v>
      </c>
      <c r="S4209" s="7"/>
      <c r="T4209" s="7"/>
    </row>
    <row r="4210" spans="1:20">
      <c r="A4210" s="7"/>
      <c r="B4210" s="7"/>
      <c r="C4210" s="7"/>
      <c r="D4210" s="7"/>
      <c r="E4210" s="69">
        <v>4173</v>
      </c>
      <c r="F4210" s="69">
        <v>63010010002</v>
      </c>
      <c r="G4210" s="69" t="s">
        <v>8719</v>
      </c>
      <c r="H4210" s="69">
        <v>63</v>
      </c>
      <c r="I4210" s="69" t="s">
        <v>512</v>
      </c>
      <c r="J4210" s="69">
        <v>6301</v>
      </c>
      <c r="K4210" s="69" t="s">
        <v>527</v>
      </c>
      <c r="L4210" s="69">
        <v>6301001</v>
      </c>
      <c r="M4210" s="69" t="s">
        <v>8635</v>
      </c>
      <c r="N4210" s="69">
        <v>2024760010099</v>
      </c>
      <c r="O4210" s="69" t="s">
        <v>8720</v>
      </c>
      <c r="P4210" s="69" t="s">
        <v>8721</v>
      </c>
      <c r="Q4210" s="69" t="s">
        <v>8735</v>
      </c>
      <c r="R4210" s="69" t="s">
        <v>8730</v>
      </c>
      <c r="S4210" s="7"/>
      <c r="T4210" s="7"/>
    </row>
    <row r="4211" spans="1:20">
      <c r="A4211" s="7"/>
      <c r="B4211" s="7"/>
      <c r="C4211" s="7"/>
      <c r="D4211" s="7"/>
      <c r="E4211" s="69">
        <v>4173</v>
      </c>
      <c r="F4211" s="69">
        <v>63010010002</v>
      </c>
      <c r="G4211" s="69" t="s">
        <v>8719</v>
      </c>
      <c r="H4211" s="69">
        <v>63</v>
      </c>
      <c r="I4211" s="69" t="s">
        <v>512</v>
      </c>
      <c r="J4211" s="69">
        <v>6301</v>
      </c>
      <c r="K4211" s="69" t="s">
        <v>527</v>
      </c>
      <c r="L4211" s="69">
        <v>6301001</v>
      </c>
      <c r="M4211" s="69" t="s">
        <v>8635</v>
      </c>
      <c r="N4211" s="69">
        <v>2024760010099</v>
      </c>
      <c r="O4211" s="69" t="s">
        <v>8720</v>
      </c>
      <c r="P4211" s="69" t="s">
        <v>8721</v>
      </c>
      <c r="Q4211" s="69" t="s">
        <v>8736</v>
      </c>
      <c r="R4211" s="69" t="s">
        <v>8723</v>
      </c>
      <c r="S4211" s="7"/>
      <c r="T4211" s="7"/>
    </row>
    <row r="4212" spans="1:20">
      <c r="A4212" s="7"/>
      <c r="B4212" s="7"/>
      <c r="C4212" s="7"/>
      <c r="D4212" s="7"/>
      <c r="E4212" s="69">
        <v>4173</v>
      </c>
      <c r="F4212" s="69">
        <v>63010010002</v>
      </c>
      <c r="G4212" s="69" t="s">
        <v>8719</v>
      </c>
      <c r="H4212" s="69">
        <v>63</v>
      </c>
      <c r="I4212" s="69" t="s">
        <v>512</v>
      </c>
      <c r="J4212" s="69">
        <v>6301</v>
      </c>
      <c r="K4212" s="69" t="s">
        <v>527</v>
      </c>
      <c r="L4212" s="69">
        <v>6301001</v>
      </c>
      <c r="M4212" s="69" t="s">
        <v>8635</v>
      </c>
      <c r="N4212" s="69">
        <v>2024760010099</v>
      </c>
      <c r="O4212" s="69" t="s">
        <v>8720</v>
      </c>
      <c r="P4212" s="69" t="s">
        <v>8721</v>
      </c>
      <c r="Q4212" s="69" t="s">
        <v>8737</v>
      </c>
      <c r="R4212" s="69" t="s">
        <v>8738</v>
      </c>
      <c r="S4212" s="7"/>
      <c r="T4212" s="7"/>
    </row>
    <row r="4213" spans="1:20">
      <c r="A4213" s="7"/>
      <c r="B4213" s="7"/>
      <c r="C4213" s="7"/>
      <c r="D4213" s="7"/>
      <c r="E4213" s="69">
        <v>4173</v>
      </c>
      <c r="F4213" s="69">
        <v>63010010002</v>
      </c>
      <c r="G4213" s="69" t="s">
        <v>8719</v>
      </c>
      <c r="H4213" s="69">
        <v>63</v>
      </c>
      <c r="I4213" s="69" t="s">
        <v>512</v>
      </c>
      <c r="J4213" s="69">
        <v>6301</v>
      </c>
      <c r="K4213" s="69" t="s">
        <v>527</v>
      </c>
      <c r="L4213" s="69">
        <v>6301001</v>
      </c>
      <c r="M4213" s="69" t="s">
        <v>8635</v>
      </c>
      <c r="N4213" s="69">
        <v>2024760010099</v>
      </c>
      <c r="O4213" s="69" t="s">
        <v>8720</v>
      </c>
      <c r="P4213" s="69" t="s">
        <v>8721</v>
      </c>
      <c r="Q4213" s="69" t="s">
        <v>8739</v>
      </c>
      <c r="R4213" s="69" t="s">
        <v>8728</v>
      </c>
      <c r="S4213" s="7"/>
      <c r="T4213" s="7"/>
    </row>
    <row r="4214" spans="1:20">
      <c r="A4214" s="7"/>
      <c r="B4214" s="7"/>
      <c r="C4214" s="7"/>
      <c r="D4214" s="7"/>
      <c r="E4214" s="69">
        <v>4173</v>
      </c>
      <c r="F4214" s="69">
        <v>63010010006</v>
      </c>
      <c r="G4214" s="69" t="s">
        <v>8740</v>
      </c>
      <c r="H4214" s="69">
        <v>63</v>
      </c>
      <c r="I4214" s="69" t="s">
        <v>512</v>
      </c>
      <c r="J4214" s="69">
        <v>6301</v>
      </c>
      <c r="K4214" s="69" t="s">
        <v>527</v>
      </c>
      <c r="L4214" s="69">
        <v>6301001</v>
      </c>
      <c r="M4214" s="69" t="s">
        <v>8635</v>
      </c>
      <c r="N4214" s="69">
        <v>2024760010103</v>
      </c>
      <c r="O4214" s="69" t="s">
        <v>8741</v>
      </c>
      <c r="P4214" s="69" t="s">
        <v>8742</v>
      </c>
      <c r="Q4214" s="69" t="s">
        <v>8743</v>
      </c>
      <c r="R4214" s="69" t="s">
        <v>8744</v>
      </c>
      <c r="S4214" s="7"/>
      <c r="T4214" s="7"/>
    </row>
    <row r="4215" spans="1:20">
      <c r="A4215" s="7"/>
      <c r="B4215" s="7"/>
      <c r="C4215" s="7"/>
      <c r="D4215" s="7"/>
      <c r="E4215" s="69">
        <v>4173</v>
      </c>
      <c r="F4215" s="69">
        <v>63010010006</v>
      </c>
      <c r="G4215" s="69" t="s">
        <v>8740</v>
      </c>
      <c r="H4215" s="69">
        <v>63</v>
      </c>
      <c r="I4215" s="69" t="s">
        <v>512</v>
      </c>
      <c r="J4215" s="69">
        <v>6301</v>
      </c>
      <c r="K4215" s="69" t="s">
        <v>527</v>
      </c>
      <c r="L4215" s="69">
        <v>6301001</v>
      </c>
      <c r="M4215" s="69" t="s">
        <v>8635</v>
      </c>
      <c r="N4215" s="69">
        <v>2024760010103</v>
      </c>
      <c r="O4215" s="69" t="s">
        <v>8741</v>
      </c>
      <c r="P4215" s="69" t="s">
        <v>8742</v>
      </c>
      <c r="Q4215" s="69" t="s">
        <v>8745</v>
      </c>
      <c r="R4215" s="69" t="s">
        <v>8746</v>
      </c>
      <c r="S4215" s="7"/>
      <c r="T4215" s="7"/>
    </row>
    <row r="4216" spans="1:20">
      <c r="A4216" s="7"/>
      <c r="B4216" s="7"/>
      <c r="C4216" s="7"/>
      <c r="D4216" s="7"/>
      <c r="E4216" s="69">
        <v>4173</v>
      </c>
      <c r="F4216" s="69">
        <v>63010010006</v>
      </c>
      <c r="G4216" s="69" t="s">
        <v>8740</v>
      </c>
      <c r="H4216" s="69">
        <v>63</v>
      </c>
      <c r="I4216" s="69" t="s">
        <v>512</v>
      </c>
      <c r="J4216" s="69">
        <v>6301</v>
      </c>
      <c r="K4216" s="69" t="s">
        <v>527</v>
      </c>
      <c r="L4216" s="69">
        <v>6301001</v>
      </c>
      <c r="M4216" s="69" t="s">
        <v>8635</v>
      </c>
      <c r="N4216" s="69">
        <v>2024760010103</v>
      </c>
      <c r="O4216" s="69" t="s">
        <v>8741</v>
      </c>
      <c r="P4216" s="69" t="s">
        <v>8742</v>
      </c>
      <c r="Q4216" s="69" t="s">
        <v>8747</v>
      </c>
      <c r="R4216" s="69" t="s">
        <v>8748</v>
      </c>
      <c r="S4216" s="7"/>
      <c r="T4216" s="7"/>
    </row>
    <row r="4217" spans="1:20">
      <c r="A4217" s="7"/>
      <c r="B4217" s="7"/>
      <c r="C4217" s="7"/>
      <c r="D4217" s="7"/>
      <c r="E4217" s="69">
        <v>4173</v>
      </c>
      <c r="F4217" s="69">
        <v>63010010006</v>
      </c>
      <c r="G4217" s="69" t="s">
        <v>8740</v>
      </c>
      <c r="H4217" s="69">
        <v>63</v>
      </c>
      <c r="I4217" s="69" t="s">
        <v>512</v>
      </c>
      <c r="J4217" s="69">
        <v>6301</v>
      </c>
      <c r="K4217" s="69" t="s">
        <v>527</v>
      </c>
      <c r="L4217" s="69">
        <v>6301001</v>
      </c>
      <c r="M4217" s="69" t="s">
        <v>8635</v>
      </c>
      <c r="N4217" s="69">
        <v>2024760010103</v>
      </c>
      <c r="O4217" s="69" t="s">
        <v>8741</v>
      </c>
      <c r="P4217" s="69" t="s">
        <v>8742</v>
      </c>
      <c r="Q4217" s="69" t="s">
        <v>8749</v>
      </c>
      <c r="R4217" s="69" t="s">
        <v>8750</v>
      </c>
      <c r="S4217" s="7"/>
      <c r="T4217" s="7"/>
    </row>
    <row r="4218" spans="1:20">
      <c r="A4218" s="7"/>
      <c r="B4218" s="7"/>
      <c r="C4218" s="7"/>
      <c r="D4218" s="7"/>
      <c r="E4218" s="69">
        <v>4173</v>
      </c>
      <c r="F4218" s="69">
        <v>63010010006</v>
      </c>
      <c r="G4218" s="69" t="s">
        <v>8740</v>
      </c>
      <c r="H4218" s="69">
        <v>63</v>
      </c>
      <c r="I4218" s="69" t="s">
        <v>512</v>
      </c>
      <c r="J4218" s="69">
        <v>6301</v>
      </c>
      <c r="K4218" s="69" t="s">
        <v>527</v>
      </c>
      <c r="L4218" s="69">
        <v>6301001</v>
      </c>
      <c r="M4218" s="69" t="s">
        <v>8635</v>
      </c>
      <c r="N4218" s="69">
        <v>2024760010103</v>
      </c>
      <c r="O4218" s="69" t="s">
        <v>8741</v>
      </c>
      <c r="P4218" s="69" t="s">
        <v>8742</v>
      </c>
      <c r="Q4218" s="69" t="s">
        <v>8751</v>
      </c>
      <c r="R4218" s="69" t="s">
        <v>8744</v>
      </c>
      <c r="S4218" s="7"/>
      <c r="T4218" s="7"/>
    </row>
    <row r="4219" spans="1:20">
      <c r="A4219" s="7"/>
      <c r="B4219" s="7"/>
      <c r="C4219" s="7"/>
      <c r="D4219" s="7"/>
      <c r="E4219" s="69">
        <v>4173</v>
      </c>
      <c r="F4219" s="69">
        <v>63010010006</v>
      </c>
      <c r="G4219" s="69" t="s">
        <v>8740</v>
      </c>
      <c r="H4219" s="69">
        <v>63</v>
      </c>
      <c r="I4219" s="69" t="s">
        <v>512</v>
      </c>
      <c r="J4219" s="69">
        <v>6301</v>
      </c>
      <c r="K4219" s="69" t="s">
        <v>527</v>
      </c>
      <c r="L4219" s="69">
        <v>6301001</v>
      </c>
      <c r="M4219" s="69" t="s">
        <v>8635</v>
      </c>
      <c r="N4219" s="69">
        <v>2024760010103</v>
      </c>
      <c r="O4219" s="69" t="s">
        <v>8741</v>
      </c>
      <c r="P4219" s="69" t="s">
        <v>8742</v>
      </c>
      <c r="Q4219" s="69" t="s">
        <v>8752</v>
      </c>
      <c r="R4219" s="69" t="s">
        <v>8746</v>
      </c>
      <c r="S4219" s="7"/>
      <c r="T4219" s="7"/>
    </row>
    <row r="4220" spans="1:20">
      <c r="A4220" s="7"/>
      <c r="B4220" s="7"/>
      <c r="C4220" s="7"/>
      <c r="D4220" s="7"/>
      <c r="E4220" s="69">
        <v>4173</v>
      </c>
      <c r="F4220" s="69">
        <v>63010010001</v>
      </c>
      <c r="G4220" s="69" t="s">
        <v>8753</v>
      </c>
      <c r="H4220" s="69">
        <v>63</v>
      </c>
      <c r="I4220" s="69" t="s">
        <v>512</v>
      </c>
      <c r="J4220" s="69">
        <v>6301</v>
      </c>
      <c r="K4220" s="69" t="s">
        <v>527</v>
      </c>
      <c r="L4220" s="69">
        <v>6301001</v>
      </c>
      <c r="M4220" s="69" t="s">
        <v>8635</v>
      </c>
      <c r="N4220" s="69">
        <v>2024760010098</v>
      </c>
      <c r="O4220" s="69" t="s">
        <v>8754</v>
      </c>
      <c r="P4220" s="69" t="s">
        <v>8755</v>
      </c>
      <c r="Q4220" s="69" t="s">
        <v>8756</v>
      </c>
      <c r="R4220" s="69" t="s">
        <v>8757</v>
      </c>
      <c r="S4220" s="7"/>
      <c r="T4220" s="7"/>
    </row>
    <row r="4221" spans="1:20">
      <c r="A4221" s="7"/>
      <c r="B4221" s="7"/>
      <c r="C4221" s="7"/>
      <c r="D4221" s="7"/>
      <c r="E4221" s="69">
        <v>4173</v>
      </c>
      <c r="F4221" s="69">
        <v>63010010001</v>
      </c>
      <c r="G4221" s="69" t="s">
        <v>8753</v>
      </c>
      <c r="H4221" s="69">
        <v>63</v>
      </c>
      <c r="I4221" s="69" t="s">
        <v>512</v>
      </c>
      <c r="J4221" s="69">
        <v>6301</v>
      </c>
      <c r="K4221" s="69" t="s">
        <v>527</v>
      </c>
      <c r="L4221" s="69">
        <v>6301001</v>
      </c>
      <c r="M4221" s="69" t="s">
        <v>8635</v>
      </c>
      <c r="N4221" s="69">
        <v>2024760010098</v>
      </c>
      <c r="O4221" s="69" t="s">
        <v>8754</v>
      </c>
      <c r="P4221" s="69" t="s">
        <v>8755</v>
      </c>
      <c r="Q4221" s="69" t="s">
        <v>8758</v>
      </c>
      <c r="R4221" s="69" t="s">
        <v>8759</v>
      </c>
      <c r="S4221" s="7"/>
      <c r="T4221" s="7"/>
    </row>
    <row r="4222" spans="1:20">
      <c r="A4222" s="7"/>
      <c r="B4222" s="7"/>
      <c r="C4222" s="7"/>
      <c r="D4222" s="7"/>
      <c r="E4222" s="69">
        <v>4173</v>
      </c>
      <c r="F4222" s="69">
        <v>63010010001</v>
      </c>
      <c r="G4222" s="69" t="s">
        <v>8753</v>
      </c>
      <c r="H4222" s="69">
        <v>63</v>
      </c>
      <c r="I4222" s="69" t="s">
        <v>512</v>
      </c>
      <c r="J4222" s="69">
        <v>6301</v>
      </c>
      <c r="K4222" s="69" t="s">
        <v>527</v>
      </c>
      <c r="L4222" s="69">
        <v>6301001</v>
      </c>
      <c r="M4222" s="69" t="s">
        <v>8635</v>
      </c>
      <c r="N4222" s="69">
        <v>2024760010098</v>
      </c>
      <c r="O4222" s="69" t="s">
        <v>8754</v>
      </c>
      <c r="P4222" s="69" t="s">
        <v>8755</v>
      </c>
      <c r="Q4222" s="69" t="s">
        <v>8760</v>
      </c>
      <c r="R4222" s="69" t="s">
        <v>8761</v>
      </c>
      <c r="S4222" s="7"/>
      <c r="T4222" s="7"/>
    </row>
    <row r="4223" spans="1:20">
      <c r="A4223" s="7"/>
      <c r="B4223" s="7"/>
      <c r="C4223" s="7"/>
      <c r="D4223" s="7"/>
      <c r="E4223" s="69">
        <v>4173</v>
      </c>
      <c r="F4223" s="69">
        <v>63010010001</v>
      </c>
      <c r="G4223" s="69" t="s">
        <v>8753</v>
      </c>
      <c r="H4223" s="69">
        <v>63</v>
      </c>
      <c r="I4223" s="69" t="s">
        <v>512</v>
      </c>
      <c r="J4223" s="69">
        <v>6301</v>
      </c>
      <c r="K4223" s="69" t="s">
        <v>527</v>
      </c>
      <c r="L4223" s="69">
        <v>6301001</v>
      </c>
      <c r="M4223" s="69" t="s">
        <v>8635</v>
      </c>
      <c r="N4223" s="69">
        <v>2024760010098</v>
      </c>
      <c r="O4223" s="69" t="s">
        <v>8754</v>
      </c>
      <c r="P4223" s="69" t="s">
        <v>8755</v>
      </c>
      <c r="Q4223" s="69" t="s">
        <v>8762</v>
      </c>
      <c r="R4223" s="69" t="s">
        <v>8763</v>
      </c>
      <c r="S4223" s="7"/>
      <c r="T4223" s="7"/>
    </row>
    <row r="4224" spans="1:20">
      <c r="A4224" s="7"/>
      <c r="B4224" s="7"/>
      <c r="C4224" s="7"/>
      <c r="D4224" s="7"/>
      <c r="E4224" s="69">
        <v>4173</v>
      </c>
      <c r="F4224" s="69">
        <v>63010010001</v>
      </c>
      <c r="G4224" s="69" t="s">
        <v>8753</v>
      </c>
      <c r="H4224" s="69">
        <v>63</v>
      </c>
      <c r="I4224" s="69" t="s">
        <v>512</v>
      </c>
      <c r="J4224" s="69">
        <v>6301</v>
      </c>
      <c r="K4224" s="69" t="s">
        <v>527</v>
      </c>
      <c r="L4224" s="69">
        <v>6301001</v>
      </c>
      <c r="M4224" s="69" t="s">
        <v>8635</v>
      </c>
      <c r="N4224" s="69">
        <v>2024760010098</v>
      </c>
      <c r="O4224" s="69" t="s">
        <v>8754</v>
      </c>
      <c r="P4224" s="69" t="s">
        <v>8755</v>
      </c>
      <c r="Q4224" s="69" t="s">
        <v>8764</v>
      </c>
      <c r="R4224" s="69" t="s">
        <v>8765</v>
      </c>
      <c r="S4224" s="7"/>
      <c r="T4224" s="7"/>
    </row>
    <row r="4225" spans="1:20">
      <c r="A4225" s="7"/>
      <c r="B4225" s="7"/>
      <c r="C4225" s="7"/>
      <c r="D4225" s="7"/>
      <c r="E4225" s="69">
        <v>4173</v>
      </c>
      <c r="F4225" s="69">
        <v>63010010005</v>
      </c>
      <c r="G4225" s="69" t="s">
        <v>8766</v>
      </c>
      <c r="H4225" s="69">
        <v>63</v>
      </c>
      <c r="I4225" s="69" t="s">
        <v>512</v>
      </c>
      <c r="J4225" s="69">
        <v>6301</v>
      </c>
      <c r="K4225" s="69" t="s">
        <v>527</v>
      </c>
      <c r="L4225" s="69">
        <v>6301001</v>
      </c>
      <c r="M4225" s="69" t="s">
        <v>8635</v>
      </c>
      <c r="N4225" s="69">
        <v>2024760010098</v>
      </c>
      <c r="O4225" s="69" t="s">
        <v>8754</v>
      </c>
      <c r="P4225" s="69" t="s">
        <v>8755</v>
      </c>
      <c r="Q4225" s="69" t="s">
        <v>8767</v>
      </c>
      <c r="R4225" s="69" t="s">
        <v>8768</v>
      </c>
      <c r="S4225" s="7"/>
      <c r="T4225" s="7"/>
    </row>
    <row r="4226" spans="1:20">
      <c r="A4226" s="7"/>
      <c r="B4226" s="7"/>
      <c r="C4226" s="7"/>
      <c r="D4226" s="7"/>
      <c r="E4226" s="69">
        <v>4173</v>
      </c>
      <c r="F4226" s="69">
        <v>63010010005</v>
      </c>
      <c r="G4226" s="69" t="s">
        <v>8766</v>
      </c>
      <c r="H4226" s="69">
        <v>63</v>
      </c>
      <c r="I4226" s="69" t="s">
        <v>512</v>
      </c>
      <c r="J4226" s="69">
        <v>6301</v>
      </c>
      <c r="K4226" s="69" t="s">
        <v>527</v>
      </c>
      <c r="L4226" s="69">
        <v>6301001</v>
      </c>
      <c r="M4226" s="69" t="s">
        <v>8635</v>
      </c>
      <c r="N4226" s="69">
        <v>2024760010098</v>
      </c>
      <c r="O4226" s="69" t="s">
        <v>8754</v>
      </c>
      <c r="P4226" s="69" t="s">
        <v>8755</v>
      </c>
      <c r="Q4226" s="69" t="s">
        <v>8769</v>
      </c>
      <c r="R4226" s="69" t="s">
        <v>8768</v>
      </c>
      <c r="S4226" s="7"/>
      <c r="T4226" s="7"/>
    </row>
    <row r="4227" spans="1:20">
      <c r="A4227" s="7"/>
      <c r="B4227" s="7"/>
      <c r="C4227" s="7"/>
      <c r="D4227" s="7"/>
      <c r="E4227" s="69">
        <v>4173</v>
      </c>
      <c r="F4227" s="69">
        <v>63010010005</v>
      </c>
      <c r="G4227" s="69" t="s">
        <v>8766</v>
      </c>
      <c r="H4227" s="69">
        <v>63</v>
      </c>
      <c r="I4227" s="69" t="s">
        <v>512</v>
      </c>
      <c r="J4227" s="69">
        <v>6301</v>
      </c>
      <c r="K4227" s="69" t="s">
        <v>527</v>
      </c>
      <c r="L4227" s="69">
        <v>6301001</v>
      </c>
      <c r="M4227" s="69" t="s">
        <v>8635</v>
      </c>
      <c r="N4227" s="69">
        <v>2024760010098</v>
      </c>
      <c r="O4227" s="69" t="s">
        <v>8754</v>
      </c>
      <c r="P4227" s="69" t="s">
        <v>8755</v>
      </c>
      <c r="Q4227" s="69" t="s">
        <v>8770</v>
      </c>
      <c r="R4227" s="69" t="s">
        <v>8771</v>
      </c>
      <c r="S4227" s="7"/>
      <c r="T4227" s="7"/>
    </row>
    <row r="4228" spans="1:20">
      <c r="A4228" s="7"/>
      <c r="B4228" s="7"/>
      <c r="C4228" s="7"/>
      <c r="D4228" s="7"/>
      <c r="E4228" s="69">
        <v>4173</v>
      </c>
      <c r="F4228" s="69">
        <v>63010010005</v>
      </c>
      <c r="G4228" s="69" t="s">
        <v>8766</v>
      </c>
      <c r="H4228" s="69">
        <v>63</v>
      </c>
      <c r="I4228" s="69" t="s">
        <v>512</v>
      </c>
      <c r="J4228" s="69">
        <v>6301</v>
      </c>
      <c r="K4228" s="69" t="s">
        <v>527</v>
      </c>
      <c r="L4228" s="69">
        <v>6301001</v>
      </c>
      <c r="M4228" s="69" t="s">
        <v>8635</v>
      </c>
      <c r="N4228" s="69">
        <v>2024760010098</v>
      </c>
      <c r="O4228" s="69" t="s">
        <v>8754</v>
      </c>
      <c r="P4228" s="69" t="s">
        <v>8755</v>
      </c>
      <c r="Q4228" s="69" t="s">
        <v>8772</v>
      </c>
      <c r="R4228" s="69" t="s">
        <v>8771</v>
      </c>
      <c r="S4228" s="7"/>
      <c r="T4228" s="7"/>
    </row>
    <row r="4229" spans="1:20">
      <c r="A4229" s="7"/>
      <c r="B4229" s="7"/>
      <c r="C4229" s="7"/>
      <c r="D4229" s="7"/>
      <c r="E4229" s="69">
        <v>4173</v>
      </c>
      <c r="F4229" s="69">
        <v>63010010007</v>
      </c>
      <c r="G4229" s="69" t="s">
        <v>8773</v>
      </c>
      <c r="H4229" s="69">
        <v>63</v>
      </c>
      <c r="I4229" s="69" t="s">
        <v>512</v>
      </c>
      <c r="J4229" s="69">
        <v>6301</v>
      </c>
      <c r="K4229" s="69" t="s">
        <v>527</v>
      </c>
      <c r="L4229" s="69">
        <v>6301001</v>
      </c>
      <c r="M4229" s="69" t="s">
        <v>8635</v>
      </c>
      <c r="N4229" s="69">
        <v>2024760010098</v>
      </c>
      <c r="O4229" s="69" t="s">
        <v>8754</v>
      </c>
      <c r="P4229" s="69" t="s">
        <v>8755</v>
      </c>
      <c r="Q4229" s="69" t="s">
        <v>8774</v>
      </c>
      <c r="R4229" s="69" t="s">
        <v>8775</v>
      </c>
      <c r="S4229" s="7"/>
      <c r="T4229" s="7"/>
    </row>
    <row r="4230" spans="1:20">
      <c r="A4230" s="7"/>
      <c r="B4230" s="7"/>
      <c r="C4230" s="7"/>
      <c r="D4230" s="7"/>
      <c r="E4230" s="69">
        <v>4173</v>
      </c>
      <c r="F4230" s="69">
        <v>63010010007</v>
      </c>
      <c r="G4230" s="69" t="s">
        <v>8773</v>
      </c>
      <c r="H4230" s="69">
        <v>63</v>
      </c>
      <c r="I4230" s="69" t="s">
        <v>512</v>
      </c>
      <c r="J4230" s="69">
        <v>6301</v>
      </c>
      <c r="K4230" s="69" t="s">
        <v>527</v>
      </c>
      <c r="L4230" s="69">
        <v>6301001</v>
      </c>
      <c r="M4230" s="69" t="s">
        <v>8635</v>
      </c>
      <c r="N4230" s="69">
        <v>2024760010098</v>
      </c>
      <c r="O4230" s="69" t="s">
        <v>8754</v>
      </c>
      <c r="P4230" s="69" t="s">
        <v>8755</v>
      </c>
      <c r="Q4230" s="69" t="s">
        <v>8776</v>
      </c>
      <c r="R4230" s="69" t="s">
        <v>8777</v>
      </c>
      <c r="S4230" s="7"/>
      <c r="T4230" s="7"/>
    </row>
    <row r="4231" spans="1:20">
      <c r="A4231" s="7"/>
      <c r="B4231" s="7"/>
      <c r="C4231" s="7"/>
      <c r="D4231" s="7"/>
      <c r="E4231" s="69">
        <v>4173</v>
      </c>
      <c r="F4231" s="69">
        <v>63010010007</v>
      </c>
      <c r="G4231" s="69" t="s">
        <v>8773</v>
      </c>
      <c r="H4231" s="69">
        <v>63</v>
      </c>
      <c r="I4231" s="69" t="s">
        <v>512</v>
      </c>
      <c r="J4231" s="69">
        <v>6301</v>
      </c>
      <c r="K4231" s="69" t="s">
        <v>527</v>
      </c>
      <c r="L4231" s="69">
        <v>6301001</v>
      </c>
      <c r="M4231" s="69" t="s">
        <v>8635</v>
      </c>
      <c r="N4231" s="69">
        <v>2024760010098</v>
      </c>
      <c r="O4231" s="69" t="s">
        <v>8754</v>
      </c>
      <c r="P4231" s="69" t="s">
        <v>8755</v>
      </c>
      <c r="Q4231" s="69" t="s">
        <v>8778</v>
      </c>
      <c r="R4231" s="69" t="s">
        <v>8779</v>
      </c>
      <c r="S4231" s="7"/>
      <c r="T4231" s="7"/>
    </row>
    <row r="4232" spans="1:20">
      <c r="A4232" s="7"/>
      <c r="B4232" s="7"/>
      <c r="C4232" s="7"/>
      <c r="D4232" s="7"/>
      <c r="E4232" s="69">
        <v>4173</v>
      </c>
      <c r="F4232" s="69">
        <v>63010010007</v>
      </c>
      <c r="G4232" s="69" t="s">
        <v>8773</v>
      </c>
      <c r="H4232" s="69">
        <v>63</v>
      </c>
      <c r="I4232" s="69" t="s">
        <v>512</v>
      </c>
      <c r="J4232" s="69">
        <v>6301</v>
      </c>
      <c r="K4232" s="69" t="s">
        <v>527</v>
      </c>
      <c r="L4232" s="69">
        <v>6301001</v>
      </c>
      <c r="M4232" s="69" t="s">
        <v>8635</v>
      </c>
      <c r="N4232" s="69">
        <v>2024760010098</v>
      </c>
      <c r="O4232" s="69" t="s">
        <v>8754</v>
      </c>
      <c r="P4232" s="69" t="s">
        <v>8755</v>
      </c>
      <c r="Q4232" s="69" t="s">
        <v>8780</v>
      </c>
      <c r="R4232" s="69" t="s">
        <v>8781</v>
      </c>
      <c r="S4232" s="7"/>
      <c r="T4232" s="7"/>
    </row>
    <row r="4233" spans="1:20">
      <c r="A4233" s="7"/>
      <c r="B4233" s="7"/>
      <c r="C4233" s="7"/>
      <c r="D4233" s="7"/>
      <c r="E4233" s="69">
        <v>4173</v>
      </c>
      <c r="F4233" s="69">
        <v>63010010007</v>
      </c>
      <c r="G4233" s="69" t="s">
        <v>8773</v>
      </c>
      <c r="H4233" s="69">
        <v>63</v>
      </c>
      <c r="I4233" s="69" t="s">
        <v>512</v>
      </c>
      <c r="J4233" s="69">
        <v>6301</v>
      </c>
      <c r="K4233" s="69" t="s">
        <v>527</v>
      </c>
      <c r="L4233" s="69">
        <v>6301001</v>
      </c>
      <c r="M4233" s="69" t="s">
        <v>8635</v>
      </c>
      <c r="N4233" s="69">
        <v>2024760010098</v>
      </c>
      <c r="O4233" s="69" t="s">
        <v>8754</v>
      </c>
      <c r="P4233" s="69" t="s">
        <v>8755</v>
      </c>
      <c r="Q4233" s="69" t="s">
        <v>8782</v>
      </c>
      <c r="R4233" s="69" t="s">
        <v>8779</v>
      </c>
      <c r="S4233" s="7"/>
      <c r="T4233" s="7"/>
    </row>
    <row r="4234" spans="1:20">
      <c r="A4234" s="7"/>
      <c r="B4234" s="7"/>
      <c r="C4234" s="7"/>
      <c r="D4234" s="7"/>
      <c r="E4234" s="69">
        <v>4173</v>
      </c>
      <c r="F4234" s="69">
        <v>63010010010</v>
      </c>
      <c r="G4234" s="69" t="s">
        <v>8783</v>
      </c>
      <c r="H4234" s="69">
        <v>63</v>
      </c>
      <c r="I4234" s="69" t="s">
        <v>512</v>
      </c>
      <c r="J4234" s="69">
        <v>6301</v>
      </c>
      <c r="K4234" s="69" t="s">
        <v>527</v>
      </c>
      <c r="L4234" s="69">
        <v>6301001</v>
      </c>
      <c r="M4234" s="69" t="s">
        <v>8635</v>
      </c>
      <c r="N4234" s="69">
        <v>2024760010098</v>
      </c>
      <c r="O4234" s="69" t="s">
        <v>8754</v>
      </c>
      <c r="P4234" s="69" t="s">
        <v>8755</v>
      </c>
      <c r="Q4234" s="69" t="s">
        <v>8784</v>
      </c>
      <c r="R4234" s="69" t="s">
        <v>8785</v>
      </c>
      <c r="S4234" s="7"/>
      <c r="T4234" s="7"/>
    </row>
    <row r="4235" spans="1:20">
      <c r="A4235" s="7"/>
      <c r="B4235" s="7"/>
      <c r="C4235" s="7"/>
      <c r="D4235" s="7"/>
      <c r="E4235" s="69">
        <v>4173</v>
      </c>
      <c r="F4235" s="69">
        <v>63010010010</v>
      </c>
      <c r="G4235" s="69" t="s">
        <v>8783</v>
      </c>
      <c r="H4235" s="69">
        <v>63</v>
      </c>
      <c r="I4235" s="69" t="s">
        <v>512</v>
      </c>
      <c r="J4235" s="69">
        <v>6301</v>
      </c>
      <c r="K4235" s="69" t="s">
        <v>527</v>
      </c>
      <c r="L4235" s="69">
        <v>6301001</v>
      </c>
      <c r="M4235" s="69" t="s">
        <v>8635</v>
      </c>
      <c r="N4235" s="69">
        <v>2024760010098</v>
      </c>
      <c r="O4235" s="69" t="s">
        <v>8754</v>
      </c>
      <c r="P4235" s="69" t="s">
        <v>8755</v>
      </c>
      <c r="Q4235" s="69" t="s">
        <v>8786</v>
      </c>
      <c r="R4235" s="69" t="s">
        <v>8787</v>
      </c>
      <c r="S4235" s="7"/>
      <c r="T4235" s="7"/>
    </row>
    <row r="4236" spans="1:20">
      <c r="A4236" s="7"/>
      <c r="B4236" s="7"/>
      <c r="C4236" s="7"/>
      <c r="D4236" s="7"/>
      <c r="E4236" s="69">
        <v>4173</v>
      </c>
      <c r="F4236" s="69">
        <v>63010010010</v>
      </c>
      <c r="G4236" s="69" t="s">
        <v>8783</v>
      </c>
      <c r="H4236" s="69">
        <v>63</v>
      </c>
      <c r="I4236" s="69" t="s">
        <v>512</v>
      </c>
      <c r="J4236" s="69">
        <v>6301</v>
      </c>
      <c r="K4236" s="69" t="s">
        <v>527</v>
      </c>
      <c r="L4236" s="69">
        <v>6301001</v>
      </c>
      <c r="M4236" s="69" t="s">
        <v>8635</v>
      </c>
      <c r="N4236" s="69">
        <v>2024760010098</v>
      </c>
      <c r="O4236" s="69" t="s">
        <v>8754</v>
      </c>
      <c r="P4236" s="69" t="s">
        <v>8755</v>
      </c>
      <c r="Q4236" s="69" t="s">
        <v>8788</v>
      </c>
      <c r="R4236" s="69" t="s">
        <v>8787</v>
      </c>
      <c r="S4236" s="7"/>
      <c r="T4236" s="7"/>
    </row>
    <row r="4237" spans="1:20">
      <c r="A4237" s="7"/>
      <c r="B4237" s="7"/>
      <c r="C4237" s="7"/>
      <c r="D4237" s="7"/>
      <c r="E4237" s="69">
        <v>4173</v>
      </c>
      <c r="F4237" s="69">
        <v>63010010001</v>
      </c>
      <c r="G4237" s="69" t="s">
        <v>8753</v>
      </c>
      <c r="H4237" s="69">
        <v>63</v>
      </c>
      <c r="I4237" s="69" t="s">
        <v>512</v>
      </c>
      <c r="J4237" s="69">
        <v>6301</v>
      </c>
      <c r="K4237" s="69" t="s">
        <v>527</v>
      </c>
      <c r="L4237" s="69">
        <v>6301001</v>
      </c>
      <c r="M4237" s="69" t="s">
        <v>8635</v>
      </c>
      <c r="N4237" s="69">
        <v>2024760010098</v>
      </c>
      <c r="O4237" s="69" t="s">
        <v>8754</v>
      </c>
      <c r="P4237" s="69" t="s">
        <v>8755</v>
      </c>
      <c r="Q4237" s="69" t="s">
        <v>8789</v>
      </c>
      <c r="R4237" s="69" t="s">
        <v>8761</v>
      </c>
      <c r="S4237" s="7"/>
      <c r="T4237" s="7"/>
    </row>
    <row r="4238" spans="1:20">
      <c r="A4238" s="7"/>
      <c r="B4238" s="7"/>
      <c r="C4238" s="7"/>
      <c r="D4238" s="7"/>
      <c r="E4238" s="69">
        <v>4173</v>
      </c>
      <c r="F4238" s="69">
        <v>63010010001</v>
      </c>
      <c r="G4238" s="69" t="s">
        <v>8753</v>
      </c>
      <c r="H4238" s="69">
        <v>63</v>
      </c>
      <c r="I4238" s="69" t="s">
        <v>512</v>
      </c>
      <c r="J4238" s="69">
        <v>6301</v>
      </c>
      <c r="K4238" s="69" t="s">
        <v>527</v>
      </c>
      <c r="L4238" s="69">
        <v>6301001</v>
      </c>
      <c r="M4238" s="69" t="s">
        <v>8635</v>
      </c>
      <c r="N4238" s="69">
        <v>2024760010098</v>
      </c>
      <c r="O4238" s="69" t="s">
        <v>8754</v>
      </c>
      <c r="P4238" s="69" t="s">
        <v>8755</v>
      </c>
      <c r="Q4238" s="69" t="s">
        <v>8790</v>
      </c>
      <c r="R4238" s="69" t="s">
        <v>8759</v>
      </c>
      <c r="S4238" s="7"/>
      <c r="T4238" s="7"/>
    </row>
    <row r="4239" spans="1:20">
      <c r="A4239" s="7"/>
      <c r="B4239" s="7"/>
      <c r="C4239" s="7"/>
      <c r="D4239" s="7"/>
      <c r="E4239" s="69">
        <v>4173</v>
      </c>
      <c r="F4239" s="69">
        <v>63010010001</v>
      </c>
      <c r="G4239" s="69" t="s">
        <v>8753</v>
      </c>
      <c r="H4239" s="69">
        <v>63</v>
      </c>
      <c r="I4239" s="69" t="s">
        <v>512</v>
      </c>
      <c r="J4239" s="69">
        <v>6301</v>
      </c>
      <c r="K4239" s="69" t="s">
        <v>527</v>
      </c>
      <c r="L4239" s="69">
        <v>6301001</v>
      </c>
      <c r="M4239" s="69" t="s">
        <v>8635</v>
      </c>
      <c r="N4239" s="69">
        <v>2024760010098</v>
      </c>
      <c r="O4239" s="69" t="s">
        <v>8754</v>
      </c>
      <c r="P4239" s="69" t="s">
        <v>8755</v>
      </c>
      <c r="Q4239" s="69" t="s">
        <v>8791</v>
      </c>
      <c r="R4239" s="69" t="s">
        <v>8757</v>
      </c>
      <c r="S4239" s="7"/>
      <c r="T4239" s="7"/>
    </row>
    <row r="4240" spans="1:20">
      <c r="A4240" s="7"/>
      <c r="B4240" s="7"/>
      <c r="C4240" s="7"/>
      <c r="D4240" s="7"/>
      <c r="E4240" s="69">
        <v>4173</v>
      </c>
      <c r="F4240" s="69">
        <v>63010010001</v>
      </c>
      <c r="G4240" s="69" t="s">
        <v>8753</v>
      </c>
      <c r="H4240" s="69">
        <v>63</v>
      </c>
      <c r="I4240" s="69" t="s">
        <v>512</v>
      </c>
      <c r="J4240" s="69">
        <v>6301</v>
      </c>
      <c r="K4240" s="69" t="s">
        <v>527</v>
      </c>
      <c r="L4240" s="69">
        <v>6301001</v>
      </c>
      <c r="M4240" s="69" t="s">
        <v>8635</v>
      </c>
      <c r="N4240" s="69">
        <v>2024760010098</v>
      </c>
      <c r="O4240" s="69" t="s">
        <v>8754</v>
      </c>
      <c r="P4240" s="69" t="s">
        <v>8755</v>
      </c>
      <c r="Q4240" s="69" t="s">
        <v>8792</v>
      </c>
      <c r="R4240" s="69" t="s">
        <v>8763</v>
      </c>
      <c r="S4240" s="7"/>
      <c r="T4240" s="7"/>
    </row>
    <row r="4241" spans="1:20">
      <c r="A4241" s="7"/>
      <c r="B4241" s="7"/>
      <c r="C4241" s="7"/>
      <c r="D4241" s="7"/>
      <c r="E4241" s="69">
        <v>4173</v>
      </c>
      <c r="F4241" s="69">
        <v>63010010005</v>
      </c>
      <c r="G4241" s="69" t="s">
        <v>8766</v>
      </c>
      <c r="H4241" s="69">
        <v>63</v>
      </c>
      <c r="I4241" s="69" t="s">
        <v>512</v>
      </c>
      <c r="J4241" s="69">
        <v>6301</v>
      </c>
      <c r="K4241" s="69" t="s">
        <v>527</v>
      </c>
      <c r="L4241" s="69">
        <v>6301001</v>
      </c>
      <c r="M4241" s="69" t="s">
        <v>8635</v>
      </c>
      <c r="N4241" s="69">
        <v>2024760010098</v>
      </c>
      <c r="O4241" s="69" t="s">
        <v>8754</v>
      </c>
      <c r="P4241" s="69" t="s">
        <v>8755</v>
      </c>
      <c r="Q4241" s="69" t="s">
        <v>8793</v>
      </c>
      <c r="R4241" s="69" t="s">
        <v>8771</v>
      </c>
      <c r="S4241" s="7"/>
      <c r="T4241" s="7"/>
    </row>
    <row r="4242" spans="1:20">
      <c r="A4242" s="7"/>
      <c r="B4242" s="7"/>
      <c r="C4242" s="7"/>
      <c r="D4242" s="7"/>
      <c r="E4242" s="69">
        <v>4173</v>
      </c>
      <c r="F4242" s="69">
        <v>63010010005</v>
      </c>
      <c r="G4242" s="69" t="s">
        <v>8766</v>
      </c>
      <c r="H4242" s="69">
        <v>63</v>
      </c>
      <c r="I4242" s="69" t="s">
        <v>512</v>
      </c>
      <c r="J4242" s="69">
        <v>6301</v>
      </c>
      <c r="K4242" s="69" t="s">
        <v>527</v>
      </c>
      <c r="L4242" s="69">
        <v>6301001</v>
      </c>
      <c r="M4242" s="69" t="s">
        <v>8635</v>
      </c>
      <c r="N4242" s="69">
        <v>2024760010098</v>
      </c>
      <c r="O4242" s="69" t="s">
        <v>8754</v>
      </c>
      <c r="P4242" s="69" t="s">
        <v>8755</v>
      </c>
      <c r="Q4242" s="69" t="s">
        <v>8794</v>
      </c>
      <c r="R4242" s="69" t="s">
        <v>8768</v>
      </c>
      <c r="S4242" s="7"/>
      <c r="T4242" s="7"/>
    </row>
    <row r="4243" spans="1:20">
      <c r="A4243" s="7"/>
      <c r="B4243" s="7"/>
      <c r="C4243" s="7"/>
      <c r="D4243" s="7"/>
      <c r="E4243" s="69">
        <v>4173</v>
      </c>
      <c r="F4243" s="69">
        <v>63010010010</v>
      </c>
      <c r="G4243" s="69" t="s">
        <v>8783</v>
      </c>
      <c r="H4243" s="69">
        <v>63</v>
      </c>
      <c r="I4243" s="69" t="s">
        <v>512</v>
      </c>
      <c r="J4243" s="69">
        <v>6301</v>
      </c>
      <c r="K4243" s="69" t="s">
        <v>527</v>
      </c>
      <c r="L4243" s="69">
        <v>6301001</v>
      </c>
      <c r="M4243" s="69" t="s">
        <v>8635</v>
      </c>
      <c r="N4243" s="69">
        <v>2024760010098</v>
      </c>
      <c r="O4243" s="69" t="s">
        <v>8754</v>
      </c>
      <c r="P4243" s="69" t="s">
        <v>8755</v>
      </c>
      <c r="Q4243" s="69" t="s">
        <v>8795</v>
      </c>
      <c r="R4243" s="69" t="s">
        <v>8785</v>
      </c>
      <c r="S4243" s="7"/>
      <c r="T4243" s="7"/>
    </row>
    <row r="4244" spans="1:20">
      <c r="A4244" s="7"/>
      <c r="B4244" s="7"/>
      <c r="C4244" s="7"/>
      <c r="D4244" s="7"/>
      <c r="E4244" s="69">
        <v>4173</v>
      </c>
      <c r="F4244" s="69">
        <v>63010010010</v>
      </c>
      <c r="G4244" s="69" t="s">
        <v>8783</v>
      </c>
      <c r="H4244" s="69">
        <v>63</v>
      </c>
      <c r="I4244" s="69" t="s">
        <v>512</v>
      </c>
      <c r="J4244" s="69">
        <v>6301</v>
      </c>
      <c r="K4244" s="69" t="s">
        <v>527</v>
      </c>
      <c r="L4244" s="69">
        <v>6301001</v>
      </c>
      <c r="M4244" s="69" t="s">
        <v>8635</v>
      </c>
      <c r="N4244" s="69">
        <v>2024760010098</v>
      </c>
      <c r="O4244" s="69" t="s">
        <v>8754</v>
      </c>
      <c r="P4244" s="69" t="s">
        <v>8755</v>
      </c>
      <c r="Q4244" s="69" t="s">
        <v>8796</v>
      </c>
      <c r="R4244" s="69" t="s">
        <v>8797</v>
      </c>
      <c r="S4244" s="7"/>
      <c r="T4244" s="7"/>
    </row>
    <row r="4245" spans="1:20">
      <c r="A4245" s="7"/>
      <c r="B4245" s="7"/>
      <c r="C4245" s="7"/>
      <c r="D4245" s="7"/>
      <c r="E4245" s="69">
        <v>4173</v>
      </c>
      <c r="F4245" s="69">
        <v>63010010001</v>
      </c>
      <c r="G4245" s="69" t="s">
        <v>8753</v>
      </c>
      <c r="H4245" s="69">
        <v>63</v>
      </c>
      <c r="I4245" s="69" t="s">
        <v>512</v>
      </c>
      <c r="J4245" s="69">
        <v>6301</v>
      </c>
      <c r="K4245" s="69" t="s">
        <v>527</v>
      </c>
      <c r="L4245" s="69">
        <v>6301001</v>
      </c>
      <c r="M4245" s="69" t="s">
        <v>8635</v>
      </c>
      <c r="N4245" s="69">
        <v>2024760010375</v>
      </c>
      <c r="O4245" s="69" t="s">
        <v>8798</v>
      </c>
      <c r="P4245" s="69" t="s">
        <v>8799</v>
      </c>
      <c r="Q4245" s="69" t="s">
        <v>8800</v>
      </c>
      <c r="R4245" s="69" t="s">
        <v>8801</v>
      </c>
      <c r="S4245" s="7"/>
      <c r="T4245" s="7"/>
    </row>
    <row r="4246" spans="1:20">
      <c r="A4246" s="7"/>
      <c r="B4246" s="7"/>
      <c r="C4246" s="7"/>
      <c r="D4246" s="7"/>
      <c r="E4246" s="69">
        <v>4173</v>
      </c>
      <c r="F4246" s="69">
        <v>63010010001</v>
      </c>
      <c r="G4246" s="69" t="s">
        <v>8753</v>
      </c>
      <c r="H4246" s="69">
        <v>63</v>
      </c>
      <c r="I4246" s="69" t="s">
        <v>512</v>
      </c>
      <c r="J4246" s="69">
        <v>6301</v>
      </c>
      <c r="K4246" s="69" t="s">
        <v>527</v>
      </c>
      <c r="L4246" s="69">
        <v>6301001</v>
      </c>
      <c r="M4246" s="69" t="s">
        <v>8635</v>
      </c>
      <c r="N4246" s="69">
        <v>2024760010375</v>
      </c>
      <c r="O4246" s="69" t="s">
        <v>8798</v>
      </c>
      <c r="P4246" s="69" t="s">
        <v>8799</v>
      </c>
      <c r="Q4246" s="69" t="s">
        <v>8802</v>
      </c>
      <c r="R4246" s="69" t="s">
        <v>8803</v>
      </c>
      <c r="S4246" s="7"/>
      <c r="T4246" s="7"/>
    </row>
    <row r="4247" spans="1:20">
      <c r="A4247" s="7"/>
      <c r="B4247" s="7"/>
      <c r="C4247" s="7"/>
      <c r="D4247" s="7"/>
      <c r="E4247" s="69">
        <v>4173</v>
      </c>
      <c r="F4247" s="69">
        <v>63010010001</v>
      </c>
      <c r="G4247" s="69" t="s">
        <v>8753</v>
      </c>
      <c r="H4247" s="69">
        <v>63</v>
      </c>
      <c r="I4247" s="69" t="s">
        <v>512</v>
      </c>
      <c r="J4247" s="69">
        <v>6301</v>
      </c>
      <c r="K4247" s="69" t="s">
        <v>527</v>
      </c>
      <c r="L4247" s="69">
        <v>6301001</v>
      </c>
      <c r="M4247" s="69" t="s">
        <v>8635</v>
      </c>
      <c r="N4247" s="69">
        <v>2024760010381</v>
      </c>
      <c r="O4247" s="69" t="s">
        <v>8804</v>
      </c>
      <c r="P4247" s="69" t="s">
        <v>8805</v>
      </c>
      <c r="Q4247" s="69" t="s">
        <v>8806</v>
      </c>
      <c r="R4247" s="69" t="s">
        <v>8807</v>
      </c>
      <c r="S4247" s="7"/>
      <c r="T4247" s="7"/>
    </row>
    <row r="4248" spans="1:20">
      <c r="A4248" s="7"/>
      <c r="B4248" s="7"/>
      <c r="C4248" s="7"/>
      <c r="D4248" s="7"/>
      <c r="E4248" s="69">
        <v>4173</v>
      </c>
      <c r="F4248" s="69">
        <v>63010010001</v>
      </c>
      <c r="G4248" s="69" t="s">
        <v>8753</v>
      </c>
      <c r="H4248" s="69">
        <v>63</v>
      </c>
      <c r="I4248" s="69" t="s">
        <v>512</v>
      </c>
      <c r="J4248" s="69">
        <v>6301</v>
      </c>
      <c r="K4248" s="69" t="s">
        <v>527</v>
      </c>
      <c r="L4248" s="69">
        <v>6301001</v>
      </c>
      <c r="M4248" s="69" t="s">
        <v>8635</v>
      </c>
      <c r="N4248" s="69">
        <v>2024760010381</v>
      </c>
      <c r="O4248" s="69" t="s">
        <v>8804</v>
      </c>
      <c r="P4248" s="69" t="s">
        <v>8805</v>
      </c>
      <c r="Q4248" s="69" t="s">
        <v>8808</v>
      </c>
      <c r="R4248" s="69" t="s">
        <v>8809</v>
      </c>
      <c r="S4248" s="7"/>
      <c r="T4248" s="7"/>
    </row>
    <row r="4249" spans="1:20">
      <c r="A4249" s="7"/>
      <c r="B4249" s="7"/>
      <c r="C4249" s="7"/>
      <c r="D4249" s="7"/>
      <c r="E4249" s="69">
        <v>4173</v>
      </c>
      <c r="F4249" s="69">
        <v>63010010001</v>
      </c>
      <c r="G4249" s="69" t="s">
        <v>8753</v>
      </c>
      <c r="H4249" s="69">
        <v>63</v>
      </c>
      <c r="I4249" s="69" t="s">
        <v>512</v>
      </c>
      <c r="J4249" s="69">
        <v>6301</v>
      </c>
      <c r="K4249" s="69" t="s">
        <v>527</v>
      </c>
      <c r="L4249" s="69">
        <v>6301001</v>
      </c>
      <c r="M4249" s="69" t="s">
        <v>8635</v>
      </c>
      <c r="N4249" s="69">
        <v>2024760010381</v>
      </c>
      <c r="O4249" s="69" t="s">
        <v>8804</v>
      </c>
      <c r="P4249" s="69" t="s">
        <v>8805</v>
      </c>
      <c r="Q4249" s="69" t="s">
        <v>8810</v>
      </c>
      <c r="R4249" s="69" t="s">
        <v>8809</v>
      </c>
      <c r="S4249" s="7"/>
      <c r="T4249" s="7"/>
    </row>
    <row r="4250" spans="1:20">
      <c r="A4250" s="7"/>
      <c r="B4250" s="7"/>
      <c r="C4250" s="7"/>
      <c r="D4250" s="7"/>
      <c r="E4250" s="69">
        <v>4173</v>
      </c>
      <c r="F4250" s="69">
        <v>63010010001</v>
      </c>
      <c r="G4250" s="69" t="s">
        <v>8753</v>
      </c>
      <c r="H4250" s="69">
        <v>63</v>
      </c>
      <c r="I4250" s="69" t="s">
        <v>512</v>
      </c>
      <c r="J4250" s="69">
        <v>6301</v>
      </c>
      <c r="K4250" s="69" t="s">
        <v>527</v>
      </c>
      <c r="L4250" s="69">
        <v>6301001</v>
      </c>
      <c r="M4250" s="69" t="s">
        <v>8635</v>
      </c>
      <c r="N4250" s="69">
        <v>2024760010381</v>
      </c>
      <c r="O4250" s="69" t="s">
        <v>8804</v>
      </c>
      <c r="P4250" s="69" t="s">
        <v>8805</v>
      </c>
      <c r="Q4250" s="69" t="s">
        <v>8811</v>
      </c>
      <c r="R4250" s="69" t="s">
        <v>8809</v>
      </c>
      <c r="S4250" s="7"/>
      <c r="T4250" s="7"/>
    </row>
    <row r="4251" spans="1:20">
      <c r="A4251" s="7"/>
      <c r="B4251" s="7"/>
      <c r="C4251" s="7"/>
      <c r="D4251" s="7"/>
      <c r="E4251" s="69">
        <v>4173</v>
      </c>
      <c r="F4251" s="69">
        <v>63010010006</v>
      </c>
      <c r="G4251" s="69" t="s">
        <v>8740</v>
      </c>
      <c r="H4251" s="69">
        <v>63</v>
      </c>
      <c r="I4251" s="69" t="s">
        <v>512</v>
      </c>
      <c r="J4251" s="69">
        <v>6301</v>
      </c>
      <c r="K4251" s="69" t="s">
        <v>527</v>
      </c>
      <c r="L4251" s="69">
        <v>6301001</v>
      </c>
      <c r="M4251" s="69" t="s">
        <v>8635</v>
      </c>
      <c r="N4251" s="69">
        <v>2024760010371</v>
      </c>
      <c r="O4251" s="69" t="s">
        <v>8812</v>
      </c>
      <c r="P4251" s="69" t="s">
        <v>8813</v>
      </c>
      <c r="Q4251" s="69" t="s">
        <v>8814</v>
      </c>
      <c r="R4251" s="69" t="s">
        <v>8815</v>
      </c>
      <c r="S4251" s="7"/>
      <c r="T4251" s="7"/>
    </row>
    <row r="4252" spans="1:20">
      <c r="A4252" s="7"/>
      <c r="B4252" s="7"/>
      <c r="C4252" s="7"/>
      <c r="D4252" s="7"/>
      <c r="E4252" s="69">
        <v>4173</v>
      </c>
      <c r="F4252" s="69">
        <v>63010010006</v>
      </c>
      <c r="G4252" s="69" t="s">
        <v>8740</v>
      </c>
      <c r="H4252" s="69">
        <v>63</v>
      </c>
      <c r="I4252" s="69" t="s">
        <v>512</v>
      </c>
      <c r="J4252" s="69">
        <v>6301</v>
      </c>
      <c r="K4252" s="69" t="s">
        <v>527</v>
      </c>
      <c r="L4252" s="69">
        <v>6301001</v>
      </c>
      <c r="M4252" s="69" t="s">
        <v>8635</v>
      </c>
      <c r="N4252" s="69">
        <v>2024760010371</v>
      </c>
      <c r="O4252" s="69" t="s">
        <v>8812</v>
      </c>
      <c r="P4252" s="69" t="s">
        <v>8813</v>
      </c>
      <c r="Q4252" s="69" t="s">
        <v>8816</v>
      </c>
      <c r="R4252" s="69" t="s">
        <v>8817</v>
      </c>
      <c r="S4252" s="7"/>
      <c r="T4252" s="7"/>
    </row>
    <row r="4253" spans="1:20">
      <c r="A4253" s="7"/>
      <c r="B4253" s="7"/>
      <c r="C4253" s="7"/>
      <c r="D4253" s="7"/>
      <c r="E4253" s="69">
        <v>4173</v>
      </c>
      <c r="F4253" s="69">
        <v>63010010006</v>
      </c>
      <c r="G4253" s="69" t="s">
        <v>8740</v>
      </c>
      <c r="H4253" s="69">
        <v>63</v>
      </c>
      <c r="I4253" s="69" t="s">
        <v>512</v>
      </c>
      <c r="J4253" s="69">
        <v>6301</v>
      </c>
      <c r="K4253" s="69" t="s">
        <v>527</v>
      </c>
      <c r="L4253" s="69">
        <v>6301001</v>
      </c>
      <c r="M4253" s="69" t="s">
        <v>8635</v>
      </c>
      <c r="N4253" s="69">
        <v>2024760010378</v>
      </c>
      <c r="O4253" s="69" t="s">
        <v>8818</v>
      </c>
      <c r="P4253" s="69" t="s">
        <v>8819</v>
      </c>
      <c r="Q4253" s="69" t="s">
        <v>8820</v>
      </c>
      <c r="R4253" s="69" t="s">
        <v>8821</v>
      </c>
      <c r="S4253" s="7"/>
      <c r="T4253" s="7"/>
    </row>
    <row r="4254" spans="1:20">
      <c r="A4254" s="7"/>
      <c r="B4254" s="7"/>
      <c r="C4254" s="7"/>
      <c r="D4254" s="7"/>
      <c r="E4254" s="69">
        <v>4173</v>
      </c>
      <c r="F4254" s="69">
        <v>63010010006</v>
      </c>
      <c r="G4254" s="69" t="s">
        <v>8740</v>
      </c>
      <c r="H4254" s="69">
        <v>63</v>
      </c>
      <c r="I4254" s="69" t="s">
        <v>512</v>
      </c>
      <c r="J4254" s="69">
        <v>6301</v>
      </c>
      <c r="K4254" s="69" t="s">
        <v>527</v>
      </c>
      <c r="L4254" s="69">
        <v>6301001</v>
      </c>
      <c r="M4254" s="69" t="s">
        <v>8635</v>
      </c>
      <c r="N4254" s="69">
        <v>2024760010378</v>
      </c>
      <c r="O4254" s="69" t="s">
        <v>8818</v>
      </c>
      <c r="P4254" s="69" t="s">
        <v>8819</v>
      </c>
      <c r="Q4254" s="69" t="s">
        <v>8822</v>
      </c>
      <c r="R4254" s="69" t="s">
        <v>8823</v>
      </c>
      <c r="S4254" s="7"/>
      <c r="T4254" s="7"/>
    </row>
    <row r="4255" spans="1:20">
      <c r="A4255" s="7"/>
      <c r="B4255" s="7"/>
      <c r="C4255" s="7"/>
      <c r="D4255" s="7"/>
      <c r="E4255" s="69">
        <v>4173</v>
      </c>
      <c r="F4255" s="69">
        <v>63010010001</v>
      </c>
      <c r="G4255" s="69" t="s">
        <v>8753</v>
      </c>
      <c r="H4255" s="69">
        <v>63</v>
      </c>
      <c r="I4255" s="69" t="s">
        <v>512</v>
      </c>
      <c r="J4255" s="69">
        <v>6301</v>
      </c>
      <c r="K4255" s="69" t="s">
        <v>527</v>
      </c>
      <c r="L4255" s="69">
        <v>6301001</v>
      </c>
      <c r="M4255" s="69" t="s">
        <v>8635</v>
      </c>
      <c r="N4255" s="69">
        <v>2024760010380</v>
      </c>
      <c r="O4255" s="69" t="s">
        <v>8824</v>
      </c>
      <c r="P4255" s="69" t="s">
        <v>8825</v>
      </c>
      <c r="Q4255" s="69" t="s">
        <v>8826</v>
      </c>
      <c r="R4255" s="69" t="s">
        <v>8827</v>
      </c>
      <c r="S4255" s="7"/>
      <c r="T4255" s="7"/>
    </row>
    <row r="4256" spans="1:20">
      <c r="A4256" s="7"/>
      <c r="B4256" s="7"/>
      <c r="C4256" s="7"/>
      <c r="D4256" s="7"/>
      <c r="E4256" s="69">
        <v>4173</v>
      </c>
      <c r="F4256" s="69">
        <v>63010010001</v>
      </c>
      <c r="G4256" s="69" t="s">
        <v>8753</v>
      </c>
      <c r="H4256" s="69">
        <v>63</v>
      </c>
      <c r="I4256" s="69" t="s">
        <v>512</v>
      </c>
      <c r="J4256" s="69">
        <v>6301</v>
      </c>
      <c r="K4256" s="69" t="s">
        <v>527</v>
      </c>
      <c r="L4256" s="69">
        <v>6301001</v>
      </c>
      <c r="M4256" s="69" t="s">
        <v>8635</v>
      </c>
      <c r="N4256" s="69">
        <v>2024760010380</v>
      </c>
      <c r="O4256" s="69" t="s">
        <v>8824</v>
      </c>
      <c r="P4256" s="69" t="s">
        <v>8825</v>
      </c>
      <c r="Q4256" s="69" t="s">
        <v>8828</v>
      </c>
      <c r="R4256" s="69" t="s">
        <v>8829</v>
      </c>
      <c r="S4256" s="7"/>
      <c r="T4256" s="7"/>
    </row>
    <row r="4257" spans="1:20">
      <c r="A4257" s="7"/>
      <c r="B4257" s="7"/>
      <c r="C4257" s="7"/>
      <c r="D4257" s="7"/>
      <c r="E4257" s="69">
        <v>4173</v>
      </c>
      <c r="F4257" s="69">
        <v>63010010006</v>
      </c>
      <c r="G4257" s="69" t="s">
        <v>8740</v>
      </c>
      <c r="H4257" s="69">
        <v>63</v>
      </c>
      <c r="I4257" s="69" t="s">
        <v>512</v>
      </c>
      <c r="J4257" s="69">
        <v>6301</v>
      </c>
      <c r="K4257" s="69" t="s">
        <v>527</v>
      </c>
      <c r="L4257" s="69">
        <v>6301001</v>
      </c>
      <c r="M4257" s="69" t="s">
        <v>8635</v>
      </c>
      <c r="N4257" s="69">
        <v>2024760010379</v>
      </c>
      <c r="O4257" s="69" t="s">
        <v>8830</v>
      </c>
      <c r="P4257" s="69" t="s">
        <v>8831</v>
      </c>
      <c r="Q4257" s="69" t="s">
        <v>8832</v>
      </c>
      <c r="R4257" s="69" t="s">
        <v>8833</v>
      </c>
      <c r="S4257" s="7"/>
      <c r="T4257" s="7"/>
    </row>
    <row r="4258" spans="1:20">
      <c r="A4258" s="7"/>
      <c r="B4258" s="7"/>
      <c r="C4258" s="7"/>
      <c r="D4258" s="7"/>
      <c r="E4258" s="69">
        <v>4173</v>
      </c>
      <c r="F4258" s="69">
        <v>63010010006</v>
      </c>
      <c r="G4258" s="69" t="s">
        <v>8740</v>
      </c>
      <c r="H4258" s="69">
        <v>63</v>
      </c>
      <c r="I4258" s="69" t="s">
        <v>512</v>
      </c>
      <c r="J4258" s="69">
        <v>6301</v>
      </c>
      <c r="K4258" s="69" t="s">
        <v>527</v>
      </c>
      <c r="L4258" s="69">
        <v>6301001</v>
      </c>
      <c r="M4258" s="69" t="s">
        <v>8635</v>
      </c>
      <c r="N4258" s="69">
        <v>2024760010379</v>
      </c>
      <c r="O4258" s="69" t="s">
        <v>8830</v>
      </c>
      <c r="P4258" s="69" t="s">
        <v>8831</v>
      </c>
      <c r="Q4258" s="69" t="s">
        <v>8834</v>
      </c>
      <c r="R4258" s="69" t="s">
        <v>8835</v>
      </c>
      <c r="S4258" s="7"/>
      <c r="T4258" s="7"/>
    </row>
    <row r="4259" spans="1:20">
      <c r="A4259" s="7"/>
      <c r="B4259" s="7"/>
      <c r="C4259" s="7"/>
      <c r="D4259" s="7"/>
      <c r="E4259" s="69">
        <v>4173</v>
      </c>
      <c r="F4259" s="69">
        <v>63010010002</v>
      </c>
      <c r="G4259" s="69" t="s">
        <v>8719</v>
      </c>
      <c r="H4259" s="69">
        <v>63</v>
      </c>
      <c r="I4259" s="69" t="s">
        <v>512</v>
      </c>
      <c r="J4259" s="69">
        <v>6301</v>
      </c>
      <c r="K4259" s="69" t="s">
        <v>527</v>
      </c>
      <c r="L4259" s="69">
        <v>6301001</v>
      </c>
      <c r="M4259" s="69" t="s">
        <v>8635</v>
      </c>
      <c r="N4259" s="69">
        <v>2024760010372</v>
      </c>
      <c r="O4259" s="69" t="s">
        <v>8836</v>
      </c>
      <c r="P4259" s="69" t="s">
        <v>8837</v>
      </c>
      <c r="Q4259" s="69" t="s">
        <v>8838</v>
      </c>
      <c r="R4259" s="69" t="s">
        <v>8839</v>
      </c>
      <c r="S4259" s="7"/>
      <c r="T4259" s="7"/>
    </row>
    <row r="4260" spans="1:20">
      <c r="A4260" s="7"/>
      <c r="B4260" s="7"/>
      <c r="C4260" s="7"/>
      <c r="D4260" s="7"/>
      <c r="E4260" s="69">
        <v>4173</v>
      </c>
      <c r="F4260" s="69">
        <v>63010010002</v>
      </c>
      <c r="G4260" s="69" t="s">
        <v>8719</v>
      </c>
      <c r="H4260" s="69">
        <v>63</v>
      </c>
      <c r="I4260" s="69" t="s">
        <v>512</v>
      </c>
      <c r="J4260" s="69">
        <v>6301</v>
      </c>
      <c r="K4260" s="69" t="s">
        <v>527</v>
      </c>
      <c r="L4260" s="69">
        <v>6301001</v>
      </c>
      <c r="M4260" s="69" t="s">
        <v>8635</v>
      </c>
      <c r="N4260" s="69">
        <v>2024760010372</v>
      </c>
      <c r="O4260" s="69" t="s">
        <v>8836</v>
      </c>
      <c r="P4260" s="69" t="s">
        <v>8837</v>
      </c>
      <c r="Q4260" s="69" t="s">
        <v>8840</v>
      </c>
      <c r="R4260" s="69" t="s">
        <v>8841</v>
      </c>
      <c r="S4260" s="7"/>
      <c r="T4260" s="7"/>
    </row>
    <row r="4261" spans="1:20">
      <c r="A4261" s="7"/>
      <c r="B4261" s="7"/>
      <c r="C4261" s="7"/>
      <c r="D4261" s="7"/>
      <c r="E4261" s="69">
        <v>4173</v>
      </c>
      <c r="F4261" s="69">
        <v>63010010002</v>
      </c>
      <c r="G4261" s="69" t="s">
        <v>8719</v>
      </c>
      <c r="H4261" s="69">
        <v>63</v>
      </c>
      <c r="I4261" s="69" t="s">
        <v>512</v>
      </c>
      <c r="J4261" s="69">
        <v>6301</v>
      </c>
      <c r="K4261" s="69" t="s">
        <v>527</v>
      </c>
      <c r="L4261" s="69">
        <v>6301001</v>
      </c>
      <c r="M4261" s="69" t="s">
        <v>8635</v>
      </c>
      <c r="N4261" s="69">
        <v>2024760010372</v>
      </c>
      <c r="O4261" s="69" t="s">
        <v>8836</v>
      </c>
      <c r="P4261" s="69" t="s">
        <v>8837</v>
      </c>
      <c r="Q4261" s="69" t="s">
        <v>8842</v>
      </c>
      <c r="R4261" s="69" t="s">
        <v>8841</v>
      </c>
      <c r="S4261" s="7"/>
      <c r="T4261" s="7"/>
    </row>
    <row r="4262" spans="1:20">
      <c r="A4262" s="7"/>
      <c r="B4262" s="7"/>
      <c r="C4262" s="7"/>
      <c r="D4262" s="7"/>
      <c r="E4262" s="69">
        <v>4173</v>
      </c>
      <c r="F4262" s="69">
        <v>63010010002</v>
      </c>
      <c r="G4262" s="69" t="s">
        <v>8719</v>
      </c>
      <c r="H4262" s="69">
        <v>63</v>
      </c>
      <c r="I4262" s="69" t="s">
        <v>512</v>
      </c>
      <c r="J4262" s="69">
        <v>6301</v>
      </c>
      <c r="K4262" s="69" t="s">
        <v>527</v>
      </c>
      <c r="L4262" s="69">
        <v>6301001</v>
      </c>
      <c r="M4262" s="69" t="s">
        <v>8635</v>
      </c>
      <c r="N4262" s="69">
        <v>2024760010372</v>
      </c>
      <c r="O4262" s="69" t="s">
        <v>8836</v>
      </c>
      <c r="P4262" s="69" t="s">
        <v>8837</v>
      </c>
      <c r="Q4262" s="69" t="s">
        <v>8843</v>
      </c>
      <c r="R4262" s="69" t="s">
        <v>8841</v>
      </c>
      <c r="S4262" s="7"/>
      <c r="T4262" s="7"/>
    </row>
    <row r="4263" spans="1:20">
      <c r="A4263" s="7"/>
      <c r="B4263" s="7"/>
      <c r="C4263" s="7"/>
      <c r="D4263" s="7"/>
      <c r="E4263" s="69">
        <v>4173</v>
      </c>
      <c r="F4263" s="69">
        <v>63010010002</v>
      </c>
      <c r="G4263" s="69" t="s">
        <v>8719</v>
      </c>
      <c r="H4263" s="69">
        <v>63</v>
      </c>
      <c r="I4263" s="69" t="s">
        <v>512</v>
      </c>
      <c r="J4263" s="69">
        <v>6301</v>
      </c>
      <c r="K4263" s="69" t="s">
        <v>527</v>
      </c>
      <c r="L4263" s="69">
        <v>6301001</v>
      </c>
      <c r="M4263" s="69" t="s">
        <v>8635</v>
      </c>
      <c r="N4263" s="69">
        <v>2024760010372</v>
      </c>
      <c r="O4263" s="69" t="s">
        <v>8836</v>
      </c>
      <c r="P4263" s="69" t="s">
        <v>8837</v>
      </c>
      <c r="Q4263" s="69" t="s">
        <v>8844</v>
      </c>
      <c r="R4263" s="69" t="s">
        <v>8841</v>
      </c>
      <c r="S4263" s="7"/>
      <c r="T4263" s="7"/>
    </row>
    <row r="4264" spans="1:20">
      <c r="A4264" s="7"/>
      <c r="B4264" s="7"/>
      <c r="C4264" s="7"/>
      <c r="D4264" s="7"/>
      <c r="E4264" s="69">
        <v>4173</v>
      </c>
      <c r="F4264" s="69">
        <v>63010010002</v>
      </c>
      <c r="G4264" s="69" t="s">
        <v>8719</v>
      </c>
      <c r="H4264" s="69">
        <v>63</v>
      </c>
      <c r="I4264" s="69" t="s">
        <v>512</v>
      </c>
      <c r="J4264" s="69">
        <v>6301</v>
      </c>
      <c r="K4264" s="69" t="s">
        <v>527</v>
      </c>
      <c r="L4264" s="69">
        <v>6301001</v>
      </c>
      <c r="M4264" s="69" t="s">
        <v>8635</v>
      </c>
      <c r="N4264" s="69">
        <v>2024760010372</v>
      </c>
      <c r="O4264" s="69" t="s">
        <v>8836</v>
      </c>
      <c r="P4264" s="69" t="s">
        <v>8837</v>
      </c>
      <c r="Q4264" s="69" t="s">
        <v>8845</v>
      </c>
      <c r="R4264" s="69" t="s">
        <v>8846</v>
      </c>
      <c r="S4264" s="7"/>
      <c r="T4264" s="7"/>
    </row>
    <row r="4265" spans="1:20">
      <c r="A4265" s="7"/>
      <c r="B4265" s="7"/>
      <c r="C4265" s="7"/>
      <c r="D4265" s="7"/>
      <c r="E4265" s="69">
        <v>4173</v>
      </c>
      <c r="F4265" s="69">
        <v>63010010002</v>
      </c>
      <c r="G4265" s="69" t="s">
        <v>8719</v>
      </c>
      <c r="H4265" s="69">
        <v>63</v>
      </c>
      <c r="I4265" s="69" t="s">
        <v>512</v>
      </c>
      <c r="J4265" s="69">
        <v>6301</v>
      </c>
      <c r="K4265" s="69" t="s">
        <v>527</v>
      </c>
      <c r="L4265" s="69">
        <v>6301001</v>
      </c>
      <c r="M4265" s="69" t="s">
        <v>8635</v>
      </c>
      <c r="N4265" s="69">
        <v>2024760010372</v>
      </c>
      <c r="O4265" s="69" t="s">
        <v>8836</v>
      </c>
      <c r="P4265" s="69" t="s">
        <v>8837</v>
      </c>
      <c r="Q4265" s="69" t="s">
        <v>8847</v>
      </c>
      <c r="R4265" s="69" t="s">
        <v>8846</v>
      </c>
      <c r="S4265" s="7"/>
      <c r="T4265" s="7"/>
    </row>
    <row r="4266" spans="1:20">
      <c r="A4266" s="7"/>
      <c r="B4266" s="7"/>
      <c r="C4266" s="7"/>
      <c r="D4266" s="7"/>
      <c r="E4266" s="69">
        <v>4173</v>
      </c>
      <c r="F4266" s="69">
        <v>63010010006</v>
      </c>
      <c r="G4266" s="69" t="s">
        <v>8740</v>
      </c>
      <c r="H4266" s="69">
        <v>63</v>
      </c>
      <c r="I4266" s="69" t="s">
        <v>512</v>
      </c>
      <c r="J4266" s="69">
        <v>6301</v>
      </c>
      <c r="K4266" s="69" t="s">
        <v>527</v>
      </c>
      <c r="L4266" s="69">
        <v>6301001</v>
      </c>
      <c r="M4266" s="69" t="s">
        <v>8635</v>
      </c>
      <c r="N4266" s="69">
        <v>2024760010374</v>
      </c>
      <c r="O4266" s="69" t="s">
        <v>8848</v>
      </c>
      <c r="P4266" s="69" t="s">
        <v>8849</v>
      </c>
      <c r="Q4266" s="69" t="s">
        <v>8850</v>
      </c>
      <c r="R4266" s="69" t="s">
        <v>8851</v>
      </c>
      <c r="S4266" s="7"/>
      <c r="T4266" s="7"/>
    </row>
    <row r="4267" spans="1:20">
      <c r="A4267" s="7"/>
      <c r="B4267" s="7"/>
      <c r="C4267" s="7"/>
      <c r="D4267" s="7"/>
      <c r="E4267" s="69">
        <v>4173</v>
      </c>
      <c r="F4267" s="69">
        <v>63010010006</v>
      </c>
      <c r="G4267" s="69" t="s">
        <v>8740</v>
      </c>
      <c r="H4267" s="69">
        <v>63</v>
      </c>
      <c r="I4267" s="69" t="s">
        <v>512</v>
      </c>
      <c r="J4267" s="69">
        <v>6301</v>
      </c>
      <c r="K4267" s="69" t="s">
        <v>527</v>
      </c>
      <c r="L4267" s="69">
        <v>6301001</v>
      </c>
      <c r="M4267" s="69" t="s">
        <v>8635</v>
      </c>
      <c r="N4267" s="69">
        <v>2024760010374</v>
      </c>
      <c r="O4267" s="69" t="s">
        <v>8848</v>
      </c>
      <c r="P4267" s="69" t="s">
        <v>8849</v>
      </c>
      <c r="Q4267" s="69" t="s">
        <v>8852</v>
      </c>
      <c r="R4267" s="69" t="s">
        <v>8853</v>
      </c>
      <c r="S4267" s="7"/>
      <c r="T4267" s="7"/>
    </row>
    <row r="4268" spans="1:20">
      <c r="A4268" s="7"/>
      <c r="B4268" s="7"/>
      <c r="C4268" s="7"/>
      <c r="D4268" s="7"/>
      <c r="E4268" s="69">
        <v>4173</v>
      </c>
      <c r="F4268" s="69">
        <v>63010010006</v>
      </c>
      <c r="G4268" s="69" t="s">
        <v>8740</v>
      </c>
      <c r="H4268" s="69">
        <v>63</v>
      </c>
      <c r="I4268" s="69" t="s">
        <v>512</v>
      </c>
      <c r="J4268" s="69">
        <v>6301</v>
      </c>
      <c r="K4268" s="69" t="s">
        <v>527</v>
      </c>
      <c r="L4268" s="69">
        <v>6301001</v>
      </c>
      <c r="M4268" s="69" t="s">
        <v>8635</v>
      </c>
      <c r="N4268" s="69">
        <v>2024760010374</v>
      </c>
      <c r="O4268" s="69" t="s">
        <v>8848</v>
      </c>
      <c r="P4268" s="69" t="s">
        <v>8849</v>
      </c>
      <c r="Q4268" s="69" t="s">
        <v>8854</v>
      </c>
      <c r="R4268" s="69" t="s">
        <v>8855</v>
      </c>
      <c r="S4268" s="7"/>
      <c r="T4268" s="7"/>
    </row>
    <row r="4269" spans="1:20">
      <c r="A4269" s="7"/>
      <c r="B4269" s="7"/>
      <c r="C4269" s="7"/>
      <c r="D4269" s="7"/>
      <c r="E4269" s="69">
        <v>4173</v>
      </c>
      <c r="F4269" s="69">
        <v>63010010006</v>
      </c>
      <c r="G4269" s="69" t="s">
        <v>8740</v>
      </c>
      <c r="H4269" s="69">
        <v>63</v>
      </c>
      <c r="I4269" s="69" t="s">
        <v>512</v>
      </c>
      <c r="J4269" s="69">
        <v>6301</v>
      </c>
      <c r="K4269" s="69" t="s">
        <v>527</v>
      </c>
      <c r="L4269" s="69">
        <v>6301001</v>
      </c>
      <c r="M4269" s="69" t="s">
        <v>8635</v>
      </c>
      <c r="N4269" s="69">
        <v>2024760010382</v>
      </c>
      <c r="O4269" s="69" t="s">
        <v>8856</v>
      </c>
      <c r="P4269" s="69" t="s">
        <v>8857</v>
      </c>
      <c r="Q4269" s="69" t="s">
        <v>8858</v>
      </c>
      <c r="R4269" s="69" t="s">
        <v>8859</v>
      </c>
      <c r="S4269" s="7"/>
      <c r="T4269" s="7"/>
    </row>
    <row r="4270" spans="1:20">
      <c r="A4270" s="7"/>
      <c r="B4270" s="7"/>
      <c r="C4270" s="7"/>
      <c r="D4270" s="7"/>
      <c r="E4270" s="69">
        <v>4173</v>
      </c>
      <c r="F4270" s="69">
        <v>63010010006</v>
      </c>
      <c r="G4270" s="69" t="s">
        <v>8740</v>
      </c>
      <c r="H4270" s="69">
        <v>63</v>
      </c>
      <c r="I4270" s="69" t="s">
        <v>512</v>
      </c>
      <c r="J4270" s="69">
        <v>6301</v>
      </c>
      <c r="K4270" s="69" t="s">
        <v>527</v>
      </c>
      <c r="L4270" s="69">
        <v>6301001</v>
      </c>
      <c r="M4270" s="69" t="s">
        <v>8635</v>
      </c>
      <c r="N4270" s="69">
        <v>2024760010382</v>
      </c>
      <c r="O4270" s="69" t="s">
        <v>8856</v>
      </c>
      <c r="P4270" s="69" t="s">
        <v>8857</v>
      </c>
      <c r="Q4270" s="69" t="s">
        <v>8860</v>
      </c>
      <c r="R4270" s="69" t="s">
        <v>8861</v>
      </c>
      <c r="S4270" s="7"/>
      <c r="T4270" s="7"/>
    </row>
    <row r="4271" spans="1:20">
      <c r="A4271" s="7"/>
      <c r="B4271" s="7"/>
      <c r="C4271" s="7"/>
      <c r="D4271" s="7"/>
      <c r="E4271" s="69">
        <v>4173</v>
      </c>
      <c r="F4271" s="69">
        <v>63010010006</v>
      </c>
      <c r="G4271" s="69" t="s">
        <v>8740</v>
      </c>
      <c r="H4271" s="69">
        <v>63</v>
      </c>
      <c r="I4271" s="69" t="s">
        <v>512</v>
      </c>
      <c r="J4271" s="69">
        <v>6301</v>
      </c>
      <c r="K4271" s="69" t="s">
        <v>527</v>
      </c>
      <c r="L4271" s="69">
        <v>6301001</v>
      </c>
      <c r="M4271" s="69" t="s">
        <v>8635</v>
      </c>
      <c r="N4271" s="69">
        <v>2024760010382</v>
      </c>
      <c r="O4271" s="69" t="s">
        <v>8856</v>
      </c>
      <c r="P4271" s="69" t="s">
        <v>8857</v>
      </c>
      <c r="Q4271" s="69" t="s">
        <v>8862</v>
      </c>
      <c r="R4271" s="69" t="s">
        <v>8863</v>
      </c>
      <c r="S4271" s="7"/>
      <c r="T4271" s="7"/>
    </row>
    <row r="4272" spans="1:20">
      <c r="A4272" s="7"/>
      <c r="B4272" s="7"/>
      <c r="C4272" s="7"/>
      <c r="D4272" s="7"/>
      <c r="E4272" s="69">
        <v>4173</v>
      </c>
      <c r="F4272" s="69">
        <v>63010010002</v>
      </c>
      <c r="G4272" s="69" t="s">
        <v>8719</v>
      </c>
      <c r="H4272" s="69">
        <v>63</v>
      </c>
      <c r="I4272" s="69" t="s">
        <v>512</v>
      </c>
      <c r="J4272" s="69">
        <v>6301</v>
      </c>
      <c r="K4272" s="69" t="s">
        <v>527</v>
      </c>
      <c r="L4272" s="69">
        <v>6301001</v>
      </c>
      <c r="M4272" s="69" t="s">
        <v>8635</v>
      </c>
      <c r="N4272" s="69">
        <v>2024760010387</v>
      </c>
      <c r="O4272" s="69" t="s">
        <v>8864</v>
      </c>
      <c r="P4272" s="69" t="s">
        <v>8865</v>
      </c>
      <c r="Q4272" s="69" t="s">
        <v>8866</v>
      </c>
      <c r="R4272" s="69" t="s">
        <v>8867</v>
      </c>
      <c r="S4272" s="7"/>
      <c r="T4272" s="7"/>
    </row>
    <row r="4273" spans="1:20">
      <c r="A4273" s="7"/>
      <c r="B4273" s="7"/>
      <c r="C4273" s="7"/>
      <c r="D4273" s="7"/>
      <c r="E4273" s="69">
        <v>4173</v>
      </c>
      <c r="F4273" s="69">
        <v>63010010002</v>
      </c>
      <c r="G4273" s="69" t="s">
        <v>8719</v>
      </c>
      <c r="H4273" s="69">
        <v>63</v>
      </c>
      <c r="I4273" s="69" t="s">
        <v>512</v>
      </c>
      <c r="J4273" s="69">
        <v>6301</v>
      </c>
      <c r="K4273" s="69" t="s">
        <v>527</v>
      </c>
      <c r="L4273" s="69">
        <v>6301001</v>
      </c>
      <c r="M4273" s="69" t="s">
        <v>8635</v>
      </c>
      <c r="N4273" s="69">
        <v>2024760010387</v>
      </c>
      <c r="O4273" s="69" t="s">
        <v>8864</v>
      </c>
      <c r="P4273" s="69" t="s">
        <v>8865</v>
      </c>
      <c r="Q4273" s="69" t="s">
        <v>8868</v>
      </c>
      <c r="R4273" s="69" t="s">
        <v>8869</v>
      </c>
      <c r="S4273" s="7"/>
      <c r="T4273" s="7"/>
    </row>
    <row r="4274" spans="1:20">
      <c r="A4274" s="7"/>
      <c r="B4274" s="7"/>
      <c r="C4274" s="7"/>
      <c r="D4274" s="7"/>
      <c r="E4274" s="69">
        <v>4173</v>
      </c>
      <c r="F4274" s="69">
        <v>63010010002</v>
      </c>
      <c r="G4274" s="69" t="s">
        <v>8719</v>
      </c>
      <c r="H4274" s="69">
        <v>63</v>
      </c>
      <c r="I4274" s="69" t="s">
        <v>512</v>
      </c>
      <c r="J4274" s="69">
        <v>6301</v>
      </c>
      <c r="K4274" s="69" t="s">
        <v>527</v>
      </c>
      <c r="L4274" s="69">
        <v>6301001</v>
      </c>
      <c r="M4274" s="69" t="s">
        <v>8635</v>
      </c>
      <c r="N4274" s="69">
        <v>2024760010387</v>
      </c>
      <c r="O4274" s="69" t="s">
        <v>8864</v>
      </c>
      <c r="P4274" s="69" t="s">
        <v>8865</v>
      </c>
      <c r="Q4274" s="69" t="s">
        <v>8870</v>
      </c>
      <c r="R4274" s="69" t="s">
        <v>8869</v>
      </c>
      <c r="S4274" s="7"/>
      <c r="T4274" s="7"/>
    </row>
    <row r="4275" spans="1:20">
      <c r="A4275" s="7"/>
      <c r="B4275" s="7"/>
      <c r="C4275" s="7"/>
      <c r="D4275" s="7"/>
      <c r="E4275" s="69">
        <v>4173</v>
      </c>
      <c r="F4275" s="69">
        <v>63010010002</v>
      </c>
      <c r="G4275" s="69" t="s">
        <v>8719</v>
      </c>
      <c r="H4275" s="69">
        <v>63</v>
      </c>
      <c r="I4275" s="69" t="s">
        <v>512</v>
      </c>
      <c r="J4275" s="69">
        <v>6301</v>
      </c>
      <c r="K4275" s="69" t="s">
        <v>527</v>
      </c>
      <c r="L4275" s="69">
        <v>6301001</v>
      </c>
      <c r="M4275" s="69" t="s">
        <v>8635</v>
      </c>
      <c r="N4275" s="69">
        <v>2024760010387</v>
      </c>
      <c r="O4275" s="69" t="s">
        <v>8864</v>
      </c>
      <c r="P4275" s="69" t="s">
        <v>8865</v>
      </c>
      <c r="Q4275" s="69" t="s">
        <v>8871</v>
      </c>
      <c r="R4275" s="69" t="s">
        <v>8869</v>
      </c>
      <c r="S4275" s="7"/>
      <c r="T4275" s="7"/>
    </row>
    <row r="4276" spans="1:20">
      <c r="A4276" s="7"/>
      <c r="B4276" s="7"/>
      <c r="C4276" s="7"/>
      <c r="D4276" s="7"/>
      <c r="E4276" s="69">
        <v>4173</v>
      </c>
      <c r="F4276" s="69">
        <v>63010010002</v>
      </c>
      <c r="G4276" s="69" t="s">
        <v>8719</v>
      </c>
      <c r="H4276" s="69">
        <v>63</v>
      </c>
      <c r="I4276" s="69" t="s">
        <v>512</v>
      </c>
      <c r="J4276" s="69">
        <v>6301</v>
      </c>
      <c r="K4276" s="69" t="s">
        <v>527</v>
      </c>
      <c r="L4276" s="69">
        <v>6301001</v>
      </c>
      <c r="M4276" s="69" t="s">
        <v>8635</v>
      </c>
      <c r="N4276" s="69">
        <v>2024760010387</v>
      </c>
      <c r="O4276" s="69" t="s">
        <v>8864</v>
      </c>
      <c r="P4276" s="69" t="s">
        <v>8865</v>
      </c>
      <c r="Q4276" s="69" t="s">
        <v>8872</v>
      </c>
      <c r="R4276" s="69" t="s">
        <v>8869</v>
      </c>
      <c r="S4276" s="7"/>
      <c r="T4276" s="7"/>
    </row>
    <row r="4277" spans="1:20">
      <c r="A4277" s="7"/>
      <c r="B4277" s="7"/>
      <c r="C4277" s="7"/>
      <c r="D4277" s="7"/>
      <c r="E4277" s="69">
        <v>4173</v>
      </c>
      <c r="F4277" s="69">
        <v>63010010002</v>
      </c>
      <c r="G4277" s="69" t="s">
        <v>8719</v>
      </c>
      <c r="H4277" s="69">
        <v>63</v>
      </c>
      <c r="I4277" s="69" t="s">
        <v>512</v>
      </c>
      <c r="J4277" s="69">
        <v>6301</v>
      </c>
      <c r="K4277" s="69" t="s">
        <v>527</v>
      </c>
      <c r="L4277" s="69">
        <v>6301001</v>
      </c>
      <c r="M4277" s="69" t="s">
        <v>8635</v>
      </c>
      <c r="N4277" s="69">
        <v>2024760010387</v>
      </c>
      <c r="O4277" s="69" t="s">
        <v>8864</v>
      </c>
      <c r="P4277" s="69" t="s">
        <v>8865</v>
      </c>
      <c r="Q4277" s="69" t="s">
        <v>8873</v>
      </c>
      <c r="R4277" s="69" t="s">
        <v>8874</v>
      </c>
      <c r="S4277" s="7"/>
      <c r="T4277" s="7"/>
    </row>
    <row r="4278" spans="1:20">
      <c r="A4278" s="7"/>
      <c r="B4278" s="7"/>
      <c r="C4278" s="7"/>
      <c r="D4278" s="7"/>
      <c r="E4278" s="69">
        <v>4173</v>
      </c>
      <c r="F4278" s="69">
        <v>63010010002</v>
      </c>
      <c r="G4278" s="69" t="s">
        <v>8719</v>
      </c>
      <c r="H4278" s="69">
        <v>63</v>
      </c>
      <c r="I4278" s="69" t="s">
        <v>512</v>
      </c>
      <c r="J4278" s="69">
        <v>6301</v>
      </c>
      <c r="K4278" s="69" t="s">
        <v>527</v>
      </c>
      <c r="L4278" s="69">
        <v>6301001</v>
      </c>
      <c r="M4278" s="69" t="s">
        <v>8635</v>
      </c>
      <c r="N4278" s="69">
        <v>2024760010387</v>
      </c>
      <c r="O4278" s="69" t="s">
        <v>8864</v>
      </c>
      <c r="P4278" s="69" t="s">
        <v>8865</v>
      </c>
      <c r="Q4278" s="69" t="s">
        <v>8875</v>
      </c>
      <c r="R4278" s="69" t="s">
        <v>8874</v>
      </c>
      <c r="S4278" s="7"/>
      <c r="T4278" s="7"/>
    </row>
    <row r="4279" spans="1:20">
      <c r="A4279" s="7"/>
      <c r="B4279" s="7"/>
      <c r="C4279" s="7"/>
      <c r="D4279" s="7"/>
      <c r="E4279" s="69">
        <v>4181</v>
      </c>
      <c r="F4279" s="69">
        <v>63020010043</v>
      </c>
      <c r="G4279" s="69" t="s">
        <v>8876</v>
      </c>
      <c r="H4279" s="69">
        <v>63</v>
      </c>
      <c r="I4279" s="69" t="s">
        <v>512</v>
      </c>
      <c r="J4279" s="69">
        <v>6302</v>
      </c>
      <c r="K4279" s="69" t="s">
        <v>513</v>
      </c>
      <c r="L4279" s="69">
        <v>6302001</v>
      </c>
      <c r="M4279" s="69" t="s">
        <v>514</v>
      </c>
      <c r="N4279" s="69">
        <v>2024760010302</v>
      </c>
      <c r="O4279" s="69" t="s">
        <v>8877</v>
      </c>
      <c r="P4279" s="69" t="s">
        <v>8878</v>
      </c>
      <c r="Q4279" s="69" t="s">
        <v>8879</v>
      </c>
      <c r="R4279" s="69" t="s">
        <v>8880</v>
      </c>
      <c r="S4279" s="7"/>
      <c r="T4279" s="7"/>
    </row>
    <row r="4280" spans="1:20">
      <c r="A4280" s="7"/>
      <c r="B4280" s="7"/>
      <c r="C4280" s="7"/>
      <c r="D4280" s="7"/>
      <c r="E4280" s="69">
        <v>4181</v>
      </c>
      <c r="F4280" s="69">
        <v>63020010043</v>
      </c>
      <c r="G4280" s="69" t="s">
        <v>8876</v>
      </c>
      <c r="H4280" s="69">
        <v>63</v>
      </c>
      <c r="I4280" s="69" t="s">
        <v>512</v>
      </c>
      <c r="J4280" s="69">
        <v>6302</v>
      </c>
      <c r="K4280" s="69" t="s">
        <v>513</v>
      </c>
      <c r="L4280" s="69">
        <v>6302001</v>
      </c>
      <c r="M4280" s="69" t="s">
        <v>514</v>
      </c>
      <c r="N4280" s="69">
        <v>2024760010302</v>
      </c>
      <c r="O4280" s="69" t="s">
        <v>8877</v>
      </c>
      <c r="P4280" s="69" t="s">
        <v>8878</v>
      </c>
      <c r="Q4280" s="69" t="s">
        <v>8881</v>
      </c>
      <c r="R4280" s="69" t="s">
        <v>8882</v>
      </c>
      <c r="S4280" s="7"/>
      <c r="T4280" s="7"/>
    </row>
    <row r="4281" spans="1:20">
      <c r="A4281" s="7"/>
      <c r="B4281" s="7"/>
      <c r="C4281" s="7"/>
      <c r="D4281" s="7"/>
      <c r="E4281" s="69">
        <v>4181</v>
      </c>
      <c r="F4281" s="69">
        <v>63020010043</v>
      </c>
      <c r="G4281" s="69" t="s">
        <v>8876</v>
      </c>
      <c r="H4281" s="69">
        <v>63</v>
      </c>
      <c r="I4281" s="69" t="s">
        <v>512</v>
      </c>
      <c r="J4281" s="69">
        <v>6302</v>
      </c>
      <c r="K4281" s="69" t="s">
        <v>513</v>
      </c>
      <c r="L4281" s="69">
        <v>6302001</v>
      </c>
      <c r="M4281" s="69" t="s">
        <v>514</v>
      </c>
      <c r="N4281" s="69">
        <v>2024760010302</v>
      </c>
      <c r="O4281" s="69" t="s">
        <v>8877</v>
      </c>
      <c r="P4281" s="69" t="s">
        <v>8878</v>
      </c>
      <c r="Q4281" s="69" t="s">
        <v>8883</v>
      </c>
      <c r="R4281" s="69" t="s">
        <v>8884</v>
      </c>
      <c r="S4281" s="7"/>
      <c r="T4281" s="7"/>
    </row>
    <row r="4282" spans="1:20">
      <c r="A4282" s="7"/>
      <c r="B4282" s="7"/>
      <c r="C4282" s="7"/>
      <c r="D4282" s="7"/>
      <c r="E4282" s="69">
        <v>4181</v>
      </c>
      <c r="F4282" s="69">
        <v>63020010043</v>
      </c>
      <c r="G4282" s="69" t="s">
        <v>8876</v>
      </c>
      <c r="H4282" s="69">
        <v>63</v>
      </c>
      <c r="I4282" s="69" t="s">
        <v>512</v>
      </c>
      <c r="J4282" s="69">
        <v>6302</v>
      </c>
      <c r="K4282" s="69" t="s">
        <v>513</v>
      </c>
      <c r="L4282" s="69">
        <v>6302001</v>
      </c>
      <c r="M4282" s="69" t="s">
        <v>514</v>
      </c>
      <c r="N4282" s="69">
        <v>2024760010302</v>
      </c>
      <c r="O4282" s="69" t="s">
        <v>8877</v>
      </c>
      <c r="P4282" s="69" t="s">
        <v>8878</v>
      </c>
      <c r="Q4282" s="69" t="s">
        <v>8885</v>
      </c>
      <c r="R4282" s="69" t="s">
        <v>8886</v>
      </c>
      <c r="S4282" s="7"/>
      <c r="T4282" s="7"/>
    </row>
    <row r="4283" spans="1:20">
      <c r="A4283" s="7"/>
      <c r="B4283" s="7"/>
      <c r="C4283" s="7"/>
      <c r="D4283" s="7"/>
      <c r="E4283" s="69">
        <v>4181</v>
      </c>
      <c r="F4283" s="69">
        <v>63020010043</v>
      </c>
      <c r="G4283" s="69" t="s">
        <v>8876</v>
      </c>
      <c r="H4283" s="69">
        <v>63</v>
      </c>
      <c r="I4283" s="69" t="s">
        <v>512</v>
      </c>
      <c r="J4283" s="69">
        <v>6302</v>
      </c>
      <c r="K4283" s="69" t="s">
        <v>513</v>
      </c>
      <c r="L4283" s="69">
        <v>6302001</v>
      </c>
      <c r="M4283" s="69" t="s">
        <v>514</v>
      </c>
      <c r="N4283" s="69">
        <v>2024760010302</v>
      </c>
      <c r="O4283" s="69" t="s">
        <v>8877</v>
      </c>
      <c r="P4283" s="69" t="s">
        <v>8878</v>
      </c>
      <c r="Q4283" s="69" t="s">
        <v>8887</v>
      </c>
      <c r="R4283" s="69" t="s">
        <v>8888</v>
      </c>
      <c r="S4283" s="7"/>
      <c r="T4283" s="7"/>
    </row>
    <row r="4284" spans="1:20">
      <c r="A4284" s="7"/>
      <c r="B4284" s="7"/>
      <c r="C4284" s="7"/>
      <c r="D4284" s="7"/>
      <c r="E4284" s="69">
        <v>4181</v>
      </c>
      <c r="F4284" s="69">
        <v>63020010043</v>
      </c>
      <c r="G4284" s="69" t="s">
        <v>8876</v>
      </c>
      <c r="H4284" s="69">
        <v>63</v>
      </c>
      <c r="I4284" s="69" t="s">
        <v>512</v>
      </c>
      <c r="J4284" s="69">
        <v>6302</v>
      </c>
      <c r="K4284" s="69" t="s">
        <v>513</v>
      </c>
      <c r="L4284" s="69">
        <v>6302001</v>
      </c>
      <c r="M4284" s="69" t="s">
        <v>514</v>
      </c>
      <c r="N4284" s="69">
        <v>2024760010302</v>
      </c>
      <c r="O4284" s="69" t="s">
        <v>8877</v>
      </c>
      <c r="P4284" s="69" t="s">
        <v>8878</v>
      </c>
      <c r="Q4284" s="69" t="s">
        <v>8889</v>
      </c>
      <c r="R4284" s="69" t="s">
        <v>8890</v>
      </c>
      <c r="S4284" s="7"/>
      <c r="T4284" s="7"/>
    </row>
    <row r="4285" spans="1:20">
      <c r="A4285" s="7"/>
      <c r="B4285" s="7"/>
      <c r="C4285" s="7"/>
      <c r="D4285" s="7"/>
      <c r="E4285" s="69">
        <v>4181</v>
      </c>
      <c r="F4285" s="69">
        <v>63020010043</v>
      </c>
      <c r="G4285" s="69" t="s">
        <v>8876</v>
      </c>
      <c r="H4285" s="69">
        <v>63</v>
      </c>
      <c r="I4285" s="69" t="s">
        <v>512</v>
      </c>
      <c r="J4285" s="69">
        <v>6302</v>
      </c>
      <c r="K4285" s="69" t="s">
        <v>513</v>
      </c>
      <c r="L4285" s="69">
        <v>6302001</v>
      </c>
      <c r="M4285" s="69" t="s">
        <v>514</v>
      </c>
      <c r="N4285" s="69">
        <v>2024760010302</v>
      </c>
      <c r="O4285" s="69" t="s">
        <v>8877</v>
      </c>
      <c r="P4285" s="69" t="s">
        <v>8878</v>
      </c>
      <c r="Q4285" s="69" t="s">
        <v>8891</v>
      </c>
      <c r="R4285" s="69" t="s">
        <v>8892</v>
      </c>
      <c r="S4285" s="7"/>
      <c r="T4285" s="7"/>
    </row>
    <row r="4286" spans="1:20">
      <c r="A4286" s="7"/>
      <c r="B4286" s="7"/>
      <c r="C4286" s="7"/>
      <c r="D4286" s="7"/>
      <c r="E4286" s="69">
        <v>4181</v>
      </c>
      <c r="F4286" s="69">
        <v>63020010043</v>
      </c>
      <c r="G4286" s="69" t="s">
        <v>8876</v>
      </c>
      <c r="H4286" s="69">
        <v>63</v>
      </c>
      <c r="I4286" s="69" t="s">
        <v>512</v>
      </c>
      <c r="J4286" s="69">
        <v>6302</v>
      </c>
      <c r="K4286" s="69" t="s">
        <v>513</v>
      </c>
      <c r="L4286" s="69">
        <v>6302001</v>
      </c>
      <c r="M4286" s="69" t="s">
        <v>514</v>
      </c>
      <c r="N4286" s="69">
        <v>2024760010302</v>
      </c>
      <c r="O4286" s="69" t="s">
        <v>8877</v>
      </c>
      <c r="P4286" s="69" t="s">
        <v>8878</v>
      </c>
      <c r="Q4286" s="69" t="s">
        <v>8893</v>
      </c>
      <c r="R4286" s="69" t="s">
        <v>8894</v>
      </c>
      <c r="S4286" s="7"/>
      <c r="T4286" s="7"/>
    </row>
    <row r="4287" spans="1:20">
      <c r="A4287" s="7"/>
      <c r="B4287" s="7"/>
      <c r="C4287" s="7"/>
      <c r="D4287" s="7"/>
      <c r="E4287" s="69">
        <v>4181</v>
      </c>
      <c r="F4287" s="69">
        <v>61020050008</v>
      </c>
      <c r="G4287" s="69" t="s">
        <v>8895</v>
      </c>
      <c r="H4287" s="69">
        <v>61</v>
      </c>
      <c r="I4287" s="69" t="s">
        <v>1213</v>
      </c>
      <c r="J4287" s="69">
        <v>6102</v>
      </c>
      <c r="K4287" s="69" t="s">
        <v>1214</v>
      </c>
      <c r="L4287" s="69">
        <v>6102005</v>
      </c>
      <c r="M4287" s="69" t="s">
        <v>1254</v>
      </c>
      <c r="N4287" s="69">
        <v>2024760010297</v>
      </c>
      <c r="O4287" s="69" t="s">
        <v>8896</v>
      </c>
      <c r="P4287" s="69" t="s">
        <v>8897</v>
      </c>
      <c r="Q4287" s="69" t="s">
        <v>8898</v>
      </c>
      <c r="R4287" s="69" t="s">
        <v>8899</v>
      </c>
      <c r="S4287" s="7"/>
      <c r="T4287" s="7"/>
    </row>
    <row r="4288" spans="1:20">
      <c r="A4288" s="7"/>
      <c r="B4288" s="7"/>
      <c r="C4288" s="7"/>
      <c r="D4288" s="7"/>
      <c r="E4288" s="69">
        <v>4181</v>
      </c>
      <c r="F4288" s="69">
        <v>61020050008</v>
      </c>
      <c r="G4288" s="69" t="s">
        <v>8895</v>
      </c>
      <c r="H4288" s="69">
        <v>61</v>
      </c>
      <c r="I4288" s="69" t="s">
        <v>1213</v>
      </c>
      <c r="J4288" s="69">
        <v>6102</v>
      </c>
      <c r="K4288" s="69" t="s">
        <v>1214</v>
      </c>
      <c r="L4288" s="69">
        <v>6102005</v>
      </c>
      <c r="M4288" s="69" t="s">
        <v>1254</v>
      </c>
      <c r="N4288" s="69">
        <v>2024760010297</v>
      </c>
      <c r="O4288" s="69" t="s">
        <v>8896</v>
      </c>
      <c r="P4288" s="69" t="s">
        <v>8897</v>
      </c>
      <c r="Q4288" s="69" t="s">
        <v>8900</v>
      </c>
      <c r="R4288" s="69" t="s">
        <v>8901</v>
      </c>
      <c r="S4288" s="7"/>
      <c r="T4288" s="7"/>
    </row>
    <row r="4289" spans="1:20">
      <c r="A4289" s="7"/>
      <c r="B4289" s="7"/>
      <c r="C4289" s="7"/>
      <c r="D4289" s="7"/>
      <c r="E4289" s="69">
        <v>4181</v>
      </c>
      <c r="F4289" s="69">
        <v>63020010044</v>
      </c>
      <c r="G4289" s="69" t="s">
        <v>8902</v>
      </c>
      <c r="H4289" s="69">
        <v>63</v>
      </c>
      <c r="I4289" s="69" t="s">
        <v>512</v>
      </c>
      <c r="J4289" s="69">
        <v>6302</v>
      </c>
      <c r="K4289" s="69" t="s">
        <v>513</v>
      </c>
      <c r="L4289" s="69">
        <v>6302001</v>
      </c>
      <c r="M4289" s="69" t="s">
        <v>514</v>
      </c>
      <c r="N4289" s="69">
        <v>2024760010298</v>
      </c>
      <c r="O4289" s="69" t="s">
        <v>8903</v>
      </c>
      <c r="P4289" s="69" t="s">
        <v>8904</v>
      </c>
      <c r="Q4289" s="69" t="s">
        <v>8905</v>
      </c>
      <c r="R4289" s="69" t="s">
        <v>8906</v>
      </c>
      <c r="S4289" s="7"/>
      <c r="T4289" s="7"/>
    </row>
    <row r="4290" spans="1:20">
      <c r="A4290" s="7"/>
      <c r="B4290" s="7"/>
      <c r="C4290" s="7"/>
      <c r="D4290" s="7"/>
      <c r="E4290" s="69">
        <v>4181</v>
      </c>
      <c r="F4290" s="69">
        <v>63020010044</v>
      </c>
      <c r="G4290" s="69" t="s">
        <v>8902</v>
      </c>
      <c r="H4290" s="69">
        <v>63</v>
      </c>
      <c r="I4290" s="69" t="s">
        <v>512</v>
      </c>
      <c r="J4290" s="69">
        <v>6302</v>
      </c>
      <c r="K4290" s="69" t="s">
        <v>513</v>
      </c>
      <c r="L4290" s="69">
        <v>6302001</v>
      </c>
      <c r="M4290" s="69" t="s">
        <v>514</v>
      </c>
      <c r="N4290" s="69">
        <v>2024760010298</v>
      </c>
      <c r="O4290" s="69" t="s">
        <v>8903</v>
      </c>
      <c r="P4290" s="69" t="s">
        <v>8904</v>
      </c>
      <c r="Q4290" s="69" t="s">
        <v>8907</v>
      </c>
      <c r="R4290" s="69" t="s">
        <v>8908</v>
      </c>
      <c r="S4290" s="7"/>
      <c r="T4290" s="7"/>
    </row>
    <row r="4291" spans="1:20">
      <c r="A4291" s="7"/>
      <c r="B4291" s="7"/>
      <c r="C4291" s="7"/>
      <c r="D4291" s="7"/>
      <c r="E4291" s="69">
        <v>4181</v>
      </c>
      <c r="F4291" s="69">
        <v>63020010042</v>
      </c>
      <c r="G4291" s="69" t="s">
        <v>8909</v>
      </c>
      <c r="H4291" s="69">
        <v>63</v>
      </c>
      <c r="I4291" s="69" t="s">
        <v>512</v>
      </c>
      <c r="J4291" s="69">
        <v>6302</v>
      </c>
      <c r="K4291" s="69" t="s">
        <v>513</v>
      </c>
      <c r="L4291" s="69">
        <v>6302001</v>
      </c>
      <c r="M4291" s="69" t="s">
        <v>514</v>
      </c>
      <c r="N4291" s="69">
        <v>2024760010041</v>
      </c>
      <c r="O4291" s="69" t="s">
        <v>8910</v>
      </c>
      <c r="P4291" s="69" t="s">
        <v>8911</v>
      </c>
      <c r="Q4291" s="69" t="s">
        <v>8912</v>
      </c>
      <c r="R4291" s="69" t="s">
        <v>8913</v>
      </c>
      <c r="S4291" s="7"/>
      <c r="T4291" s="7"/>
    </row>
    <row r="4292" spans="1:20">
      <c r="A4292" s="7"/>
      <c r="B4292" s="7"/>
      <c r="C4292" s="7"/>
      <c r="D4292" s="7"/>
      <c r="E4292" s="69">
        <v>4182</v>
      </c>
      <c r="F4292" s="69">
        <v>62010020008</v>
      </c>
      <c r="G4292" s="69" t="s">
        <v>8914</v>
      </c>
      <c r="H4292" s="69">
        <v>62</v>
      </c>
      <c r="I4292" s="69" t="s">
        <v>851</v>
      </c>
      <c r="J4292" s="69">
        <v>6201</v>
      </c>
      <c r="K4292" s="69" t="s">
        <v>852</v>
      </c>
      <c r="L4292" s="69">
        <v>6201002</v>
      </c>
      <c r="M4292" s="69" t="s">
        <v>4276</v>
      </c>
      <c r="N4292" s="69">
        <v>2020760010463</v>
      </c>
      <c r="O4292" s="69" t="s">
        <v>8915</v>
      </c>
      <c r="P4292" s="69" t="s">
        <v>8916</v>
      </c>
      <c r="Q4292" s="69" t="s">
        <v>8917</v>
      </c>
      <c r="R4292" s="69" t="s">
        <v>8918</v>
      </c>
      <c r="S4292" s="7"/>
      <c r="T4292" s="7"/>
    </row>
    <row r="4293" spans="1:20">
      <c r="A4293" s="7"/>
      <c r="B4293" s="7"/>
      <c r="C4293" s="7"/>
      <c r="D4293" s="7"/>
      <c r="E4293" s="69">
        <v>4182</v>
      </c>
      <c r="F4293" s="69">
        <v>62010020009</v>
      </c>
      <c r="G4293" s="69" t="s">
        <v>8919</v>
      </c>
      <c r="H4293" s="69">
        <v>62</v>
      </c>
      <c r="I4293" s="69" t="s">
        <v>851</v>
      </c>
      <c r="J4293" s="69">
        <v>6201</v>
      </c>
      <c r="K4293" s="69" t="s">
        <v>852</v>
      </c>
      <c r="L4293" s="69">
        <v>6201002</v>
      </c>
      <c r="M4293" s="69" t="s">
        <v>4276</v>
      </c>
      <c r="N4293" s="69">
        <v>2023760010160</v>
      </c>
      <c r="O4293" s="69" t="s">
        <v>8920</v>
      </c>
      <c r="P4293" s="69" t="s">
        <v>8921</v>
      </c>
      <c r="Q4293" s="69" t="s">
        <v>8922</v>
      </c>
      <c r="R4293" s="69" t="s">
        <v>8923</v>
      </c>
      <c r="S4293" s="7"/>
      <c r="T4293" s="7"/>
    </row>
    <row r="4294" spans="1:20">
      <c r="A4294" s="7"/>
      <c r="B4294" s="7"/>
      <c r="C4294" s="7"/>
      <c r="D4294" s="7"/>
      <c r="E4294" s="69">
        <v>4182</v>
      </c>
      <c r="F4294" s="69">
        <v>62010020009</v>
      </c>
      <c r="G4294" s="69" t="s">
        <v>8919</v>
      </c>
      <c r="H4294" s="69">
        <v>62</v>
      </c>
      <c r="I4294" s="69" t="s">
        <v>851</v>
      </c>
      <c r="J4294" s="69">
        <v>6201</v>
      </c>
      <c r="K4294" s="69" t="s">
        <v>852</v>
      </c>
      <c r="L4294" s="69">
        <v>6201002</v>
      </c>
      <c r="M4294" s="69" t="s">
        <v>4276</v>
      </c>
      <c r="N4294" s="69">
        <v>2023760010160</v>
      </c>
      <c r="O4294" s="69" t="s">
        <v>8920</v>
      </c>
      <c r="P4294" s="69" t="s">
        <v>8921</v>
      </c>
      <c r="Q4294" s="69" t="s">
        <v>8924</v>
      </c>
      <c r="R4294" s="69" t="s">
        <v>8925</v>
      </c>
      <c r="S4294" s="7"/>
      <c r="T4294" s="7"/>
    </row>
    <row r="4295" spans="1:20">
      <c r="A4295" s="7"/>
      <c r="B4295" s="7"/>
      <c r="C4295" s="7"/>
      <c r="D4295" s="7"/>
      <c r="E4295" s="69">
        <v>4182</v>
      </c>
      <c r="F4295" s="69">
        <v>62010020009</v>
      </c>
      <c r="G4295" s="69" t="s">
        <v>8919</v>
      </c>
      <c r="H4295" s="69">
        <v>62</v>
      </c>
      <c r="I4295" s="69" t="s">
        <v>851</v>
      </c>
      <c r="J4295" s="69">
        <v>6201</v>
      </c>
      <c r="K4295" s="69" t="s">
        <v>852</v>
      </c>
      <c r="L4295" s="69">
        <v>6201002</v>
      </c>
      <c r="M4295" s="69" t="s">
        <v>4276</v>
      </c>
      <c r="N4295" s="69">
        <v>2023760010160</v>
      </c>
      <c r="O4295" s="69" t="s">
        <v>8920</v>
      </c>
      <c r="P4295" s="69" t="s">
        <v>8921</v>
      </c>
      <c r="Q4295" s="69" t="s">
        <v>8926</v>
      </c>
      <c r="R4295" s="69" t="s">
        <v>8927</v>
      </c>
      <c r="S4295" s="7"/>
      <c r="T4295" s="7"/>
    </row>
    <row r="4296" spans="1:20">
      <c r="A4296" s="7"/>
      <c r="B4296" s="7"/>
      <c r="C4296" s="7"/>
      <c r="D4296" s="7"/>
      <c r="E4296" s="69">
        <v>4182</v>
      </c>
      <c r="F4296" s="69">
        <v>62010020009</v>
      </c>
      <c r="G4296" s="69" t="s">
        <v>8919</v>
      </c>
      <c r="H4296" s="69">
        <v>62</v>
      </c>
      <c r="I4296" s="69" t="s">
        <v>851</v>
      </c>
      <c r="J4296" s="69">
        <v>6201</v>
      </c>
      <c r="K4296" s="69" t="s">
        <v>852</v>
      </c>
      <c r="L4296" s="69">
        <v>6201002</v>
      </c>
      <c r="M4296" s="69" t="s">
        <v>4276</v>
      </c>
      <c r="N4296" s="69">
        <v>2023760010160</v>
      </c>
      <c r="O4296" s="69" t="s">
        <v>8920</v>
      </c>
      <c r="P4296" s="69" t="s">
        <v>8921</v>
      </c>
      <c r="Q4296" s="69" t="s">
        <v>8928</v>
      </c>
      <c r="R4296" s="69" t="s">
        <v>8929</v>
      </c>
      <c r="S4296" s="7"/>
      <c r="T4296" s="7"/>
    </row>
    <row r="4297" spans="1:20">
      <c r="A4297" s="7"/>
      <c r="B4297" s="7"/>
      <c r="C4297" s="7"/>
      <c r="D4297" s="7"/>
      <c r="E4297" s="69">
        <v>4182</v>
      </c>
      <c r="F4297" s="69">
        <v>62010020009</v>
      </c>
      <c r="G4297" s="69" t="s">
        <v>8919</v>
      </c>
      <c r="H4297" s="69">
        <v>62</v>
      </c>
      <c r="I4297" s="69" t="s">
        <v>851</v>
      </c>
      <c r="J4297" s="69">
        <v>6201</v>
      </c>
      <c r="K4297" s="69" t="s">
        <v>852</v>
      </c>
      <c r="L4297" s="69">
        <v>6201002</v>
      </c>
      <c r="M4297" s="69" t="s">
        <v>4276</v>
      </c>
      <c r="N4297" s="69">
        <v>2023760010160</v>
      </c>
      <c r="O4297" s="69" t="s">
        <v>8920</v>
      </c>
      <c r="P4297" s="69" t="s">
        <v>8921</v>
      </c>
      <c r="Q4297" s="69" t="s">
        <v>8930</v>
      </c>
      <c r="R4297" s="69" t="s">
        <v>8931</v>
      </c>
      <c r="S4297" s="7"/>
      <c r="T4297" s="7"/>
    </row>
    <row r="4298" spans="1:20">
      <c r="A4298" s="7"/>
      <c r="B4298" s="7"/>
      <c r="C4298" s="7"/>
      <c r="D4298" s="7"/>
      <c r="E4298" s="69">
        <v>4182</v>
      </c>
      <c r="F4298" s="69">
        <v>62010020009</v>
      </c>
      <c r="G4298" s="69" t="s">
        <v>8919</v>
      </c>
      <c r="H4298" s="69">
        <v>62</v>
      </c>
      <c r="I4298" s="69" t="s">
        <v>851</v>
      </c>
      <c r="J4298" s="69">
        <v>6201</v>
      </c>
      <c r="K4298" s="69" t="s">
        <v>852</v>
      </c>
      <c r="L4298" s="69">
        <v>6201002</v>
      </c>
      <c r="M4298" s="69" t="s">
        <v>4276</v>
      </c>
      <c r="N4298" s="69">
        <v>2023760010162</v>
      </c>
      <c r="O4298" s="69" t="s">
        <v>8932</v>
      </c>
      <c r="P4298" s="69" t="s">
        <v>8933</v>
      </c>
      <c r="Q4298" s="69" t="s">
        <v>8934</v>
      </c>
      <c r="R4298" s="69" t="s">
        <v>8935</v>
      </c>
      <c r="S4298" s="7"/>
      <c r="T4298" s="7"/>
    </row>
    <row r="4299" spans="1:20">
      <c r="A4299" s="7"/>
      <c r="B4299" s="7"/>
      <c r="C4299" s="7"/>
      <c r="D4299" s="7"/>
      <c r="E4299" s="69">
        <v>4182</v>
      </c>
      <c r="F4299" s="69">
        <v>62010020009</v>
      </c>
      <c r="G4299" s="69" t="s">
        <v>8919</v>
      </c>
      <c r="H4299" s="69">
        <v>62</v>
      </c>
      <c r="I4299" s="69" t="s">
        <v>851</v>
      </c>
      <c r="J4299" s="69">
        <v>6201</v>
      </c>
      <c r="K4299" s="69" t="s">
        <v>852</v>
      </c>
      <c r="L4299" s="69">
        <v>6201002</v>
      </c>
      <c r="M4299" s="69" t="s">
        <v>4276</v>
      </c>
      <c r="N4299" s="69">
        <v>2023760010162</v>
      </c>
      <c r="O4299" s="69" t="s">
        <v>8932</v>
      </c>
      <c r="P4299" s="69" t="s">
        <v>8933</v>
      </c>
      <c r="Q4299" s="69" t="s">
        <v>8936</v>
      </c>
      <c r="R4299" s="69" t="s">
        <v>8937</v>
      </c>
      <c r="S4299" s="7"/>
      <c r="T4299" s="7"/>
    </row>
    <row r="4300" spans="1:20">
      <c r="A4300" s="7"/>
      <c r="B4300" s="7"/>
      <c r="C4300" s="7"/>
      <c r="D4300" s="7"/>
      <c r="E4300" s="69">
        <v>4182</v>
      </c>
      <c r="F4300" s="69">
        <v>62010020009</v>
      </c>
      <c r="G4300" s="69" t="s">
        <v>8919</v>
      </c>
      <c r="H4300" s="69">
        <v>62</v>
      </c>
      <c r="I4300" s="69" t="s">
        <v>851</v>
      </c>
      <c r="J4300" s="69">
        <v>6201</v>
      </c>
      <c r="K4300" s="69" t="s">
        <v>852</v>
      </c>
      <c r="L4300" s="69">
        <v>6201002</v>
      </c>
      <c r="M4300" s="69" t="s">
        <v>4276</v>
      </c>
      <c r="N4300" s="69">
        <v>2023760010162</v>
      </c>
      <c r="O4300" s="69" t="s">
        <v>8932</v>
      </c>
      <c r="P4300" s="69" t="s">
        <v>8933</v>
      </c>
      <c r="Q4300" s="69" t="s">
        <v>8938</v>
      </c>
      <c r="R4300" s="69" t="s">
        <v>8939</v>
      </c>
      <c r="S4300" s="7"/>
      <c r="T4300" s="7"/>
    </row>
    <row r="4301" spans="1:20">
      <c r="A4301" s="7"/>
      <c r="B4301" s="7"/>
      <c r="C4301" s="7"/>
      <c r="D4301" s="7"/>
      <c r="E4301" s="69">
        <v>4182</v>
      </c>
      <c r="F4301" s="69">
        <v>62010020009</v>
      </c>
      <c r="G4301" s="69" t="s">
        <v>8919</v>
      </c>
      <c r="H4301" s="69">
        <v>62</v>
      </c>
      <c r="I4301" s="69" t="s">
        <v>851</v>
      </c>
      <c r="J4301" s="69">
        <v>6201</v>
      </c>
      <c r="K4301" s="69" t="s">
        <v>852</v>
      </c>
      <c r="L4301" s="69">
        <v>6201002</v>
      </c>
      <c r="M4301" s="69" t="s">
        <v>4276</v>
      </c>
      <c r="N4301" s="69">
        <v>2023760010163</v>
      </c>
      <c r="O4301" s="69" t="s">
        <v>8940</v>
      </c>
      <c r="P4301" s="69" t="s">
        <v>8941</v>
      </c>
      <c r="Q4301" s="69" t="s">
        <v>8942</v>
      </c>
      <c r="R4301" s="69" t="s">
        <v>8943</v>
      </c>
      <c r="S4301" s="7"/>
      <c r="T4301" s="7"/>
    </row>
    <row r="4302" spans="1:20">
      <c r="A4302" s="7"/>
      <c r="B4302" s="7"/>
      <c r="C4302" s="7"/>
      <c r="D4302" s="7"/>
      <c r="E4302" s="69">
        <v>4182</v>
      </c>
      <c r="F4302" s="69">
        <v>62010020009</v>
      </c>
      <c r="G4302" s="69" t="s">
        <v>8919</v>
      </c>
      <c r="H4302" s="69">
        <v>62</v>
      </c>
      <c r="I4302" s="69" t="s">
        <v>851</v>
      </c>
      <c r="J4302" s="69">
        <v>6201</v>
      </c>
      <c r="K4302" s="69" t="s">
        <v>852</v>
      </c>
      <c r="L4302" s="69">
        <v>6201002</v>
      </c>
      <c r="M4302" s="69" t="s">
        <v>4276</v>
      </c>
      <c r="N4302" s="69">
        <v>2023760010163</v>
      </c>
      <c r="O4302" s="69" t="s">
        <v>8940</v>
      </c>
      <c r="P4302" s="69" t="s">
        <v>8941</v>
      </c>
      <c r="Q4302" s="69" t="s">
        <v>8944</v>
      </c>
      <c r="R4302" s="69" t="s">
        <v>8945</v>
      </c>
      <c r="S4302" s="7"/>
      <c r="T4302" s="7"/>
    </row>
    <row r="4303" spans="1:20">
      <c r="A4303" s="7"/>
      <c r="B4303" s="7"/>
      <c r="C4303" s="7"/>
      <c r="D4303" s="7"/>
      <c r="E4303" s="69">
        <v>4182</v>
      </c>
      <c r="F4303" s="69">
        <v>62010020009</v>
      </c>
      <c r="G4303" s="69" t="s">
        <v>8919</v>
      </c>
      <c r="H4303" s="69">
        <v>62</v>
      </c>
      <c r="I4303" s="69" t="s">
        <v>851</v>
      </c>
      <c r="J4303" s="69">
        <v>6201</v>
      </c>
      <c r="K4303" s="69" t="s">
        <v>852</v>
      </c>
      <c r="L4303" s="69">
        <v>6201002</v>
      </c>
      <c r="M4303" s="69" t="s">
        <v>4276</v>
      </c>
      <c r="N4303" s="69">
        <v>2023760010163</v>
      </c>
      <c r="O4303" s="69" t="s">
        <v>8940</v>
      </c>
      <c r="P4303" s="69" t="s">
        <v>8941</v>
      </c>
      <c r="Q4303" s="69" t="s">
        <v>8946</v>
      </c>
      <c r="R4303" s="69" t="s">
        <v>8947</v>
      </c>
      <c r="S4303" s="7"/>
      <c r="T4303" s="7"/>
    </row>
    <row r="4304" spans="1:20">
      <c r="A4304" s="7"/>
      <c r="B4304" s="7"/>
      <c r="C4304" s="7"/>
      <c r="D4304" s="7"/>
      <c r="E4304" s="69">
        <v>4182</v>
      </c>
      <c r="F4304" s="69">
        <v>62010020009</v>
      </c>
      <c r="G4304" s="69" t="s">
        <v>8919</v>
      </c>
      <c r="H4304" s="69">
        <v>62</v>
      </c>
      <c r="I4304" s="69" t="s">
        <v>851</v>
      </c>
      <c r="J4304" s="69">
        <v>6201</v>
      </c>
      <c r="K4304" s="69" t="s">
        <v>852</v>
      </c>
      <c r="L4304" s="69">
        <v>6201002</v>
      </c>
      <c r="M4304" s="69" t="s">
        <v>4276</v>
      </c>
      <c r="N4304" s="69">
        <v>2023760010163</v>
      </c>
      <c r="O4304" s="69" t="s">
        <v>8940</v>
      </c>
      <c r="P4304" s="69" t="s">
        <v>8941</v>
      </c>
      <c r="Q4304" s="69" t="s">
        <v>8948</v>
      </c>
      <c r="R4304" s="69" t="s">
        <v>8949</v>
      </c>
      <c r="S4304" s="7"/>
      <c r="T4304" s="7"/>
    </row>
    <row r="4305" spans="1:20">
      <c r="A4305" s="7"/>
      <c r="B4305" s="7"/>
      <c r="C4305" s="7"/>
      <c r="D4305" s="7"/>
      <c r="E4305" s="69">
        <v>4182</v>
      </c>
      <c r="F4305" s="69">
        <v>62010020009</v>
      </c>
      <c r="G4305" s="69" t="s">
        <v>8919</v>
      </c>
      <c r="H4305" s="69">
        <v>62</v>
      </c>
      <c r="I4305" s="69" t="s">
        <v>851</v>
      </c>
      <c r="J4305" s="69">
        <v>6201</v>
      </c>
      <c r="K4305" s="69" t="s">
        <v>852</v>
      </c>
      <c r="L4305" s="69">
        <v>6201002</v>
      </c>
      <c r="M4305" s="69" t="s">
        <v>4276</v>
      </c>
      <c r="N4305" s="69">
        <v>2023760010163</v>
      </c>
      <c r="O4305" s="69" t="s">
        <v>8940</v>
      </c>
      <c r="P4305" s="69" t="s">
        <v>8941</v>
      </c>
      <c r="Q4305" s="69" t="s">
        <v>8950</v>
      </c>
      <c r="R4305" s="69" t="s">
        <v>8951</v>
      </c>
      <c r="S4305" s="7"/>
      <c r="T4305" s="7"/>
    </row>
    <row r="4306" spans="1:20">
      <c r="A4306" s="7"/>
      <c r="B4306" s="7"/>
      <c r="C4306" s="7"/>
      <c r="D4306" s="7"/>
      <c r="E4306" s="69">
        <v>4182</v>
      </c>
      <c r="F4306" s="69">
        <v>62010020009</v>
      </c>
      <c r="G4306" s="69" t="s">
        <v>8919</v>
      </c>
      <c r="H4306" s="69">
        <v>62</v>
      </c>
      <c r="I4306" s="69" t="s">
        <v>851</v>
      </c>
      <c r="J4306" s="69">
        <v>6201</v>
      </c>
      <c r="K4306" s="69" t="s">
        <v>852</v>
      </c>
      <c r="L4306" s="69">
        <v>6201002</v>
      </c>
      <c r="M4306" s="69" t="s">
        <v>4276</v>
      </c>
      <c r="N4306" s="69">
        <v>2023760010163</v>
      </c>
      <c r="O4306" s="69" t="s">
        <v>8940</v>
      </c>
      <c r="P4306" s="69" t="s">
        <v>8941</v>
      </c>
      <c r="Q4306" s="69" t="s">
        <v>8952</v>
      </c>
      <c r="R4306" s="69" t="s">
        <v>8953</v>
      </c>
      <c r="S4306" s="7"/>
      <c r="T4306" s="7"/>
    </row>
    <row r="4307" spans="1:20">
      <c r="A4307" s="7"/>
      <c r="B4307" s="7"/>
      <c r="C4307" s="7"/>
      <c r="D4307" s="7"/>
      <c r="E4307" s="69">
        <v>4182</v>
      </c>
      <c r="F4307" s="69">
        <v>62010020009</v>
      </c>
      <c r="G4307" s="69" t="s">
        <v>8919</v>
      </c>
      <c r="H4307" s="69">
        <v>62</v>
      </c>
      <c r="I4307" s="69" t="s">
        <v>851</v>
      </c>
      <c r="J4307" s="69">
        <v>6201</v>
      </c>
      <c r="K4307" s="69" t="s">
        <v>852</v>
      </c>
      <c r="L4307" s="69">
        <v>6201002</v>
      </c>
      <c r="M4307" s="69" t="s">
        <v>4276</v>
      </c>
      <c r="N4307" s="69">
        <v>2023760010163</v>
      </c>
      <c r="O4307" s="69" t="s">
        <v>8940</v>
      </c>
      <c r="P4307" s="69" t="s">
        <v>8941</v>
      </c>
      <c r="Q4307" s="69" t="s">
        <v>8954</v>
      </c>
      <c r="R4307" s="69" t="s">
        <v>8955</v>
      </c>
      <c r="S4307" s="7"/>
      <c r="T4307" s="7"/>
    </row>
    <row r="4308" spans="1:20">
      <c r="A4308" s="7"/>
      <c r="B4308" s="7"/>
      <c r="C4308" s="7"/>
      <c r="D4308" s="7"/>
      <c r="E4308" s="69">
        <v>4182</v>
      </c>
      <c r="F4308" s="69">
        <v>62020010027</v>
      </c>
      <c r="G4308" s="69" t="s">
        <v>8956</v>
      </c>
      <c r="H4308" s="69">
        <v>62</v>
      </c>
      <c r="I4308" s="69" t="s">
        <v>851</v>
      </c>
      <c r="J4308" s="69">
        <v>6202</v>
      </c>
      <c r="K4308" s="69" t="s">
        <v>1048</v>
      </c>
      <c r="L4308" s="69">
        <v>6202001</v>
      </c>
      <c r="M4308" s="69" t="s">
        <v>1049</v>
      </c>
      <c r="N4308" s="69">
        <v>2023760010167</v>
      </c>
      <c r="O4308" s="69" t="s">
        <v>8957</v>
      </c>
      <c r="P4308" s="69" t="s">
        <v>8958</v>
      </c>
      <c r="Q4308" s="69" t="s">
        <v>8959</v>
      </c>
      <c r="R4308" s="69" t="s">
        <v>8960</v>
      </c>
      <c r="S4308" s="7"/>
      <c r="T4308" s="7"/>
    </row>
    <row r="4309" spans="1:20">
      <c r="A4309" s="7"/>
      <c r="B4309" s="7"/>
      <c r="C4309" s="7"/>
      <c r="D4309" s="7"/>
      <c r="E4309" s="69">
        <v>4182</v>
      </c>
      <c r="F4309" s="69">
        <v>62020010027</v>
      </c>
      <c r="G4309" s="69" t="s">
        <v>8956</v>
      </c>
      <c r="H4309" s="69">
        <v>62</v>
      </c>
      <c r="I4309" s="69" t="s">
        <v>851</v>
      </c>
      <c r="J4309" s="69">
        <v>6202</v>
      </c>
      <c r="K4309" s="69" t="s">
        <v>1048</v>
      </c>
      <c r="L4309" s="69">
        <v>6202001</v>
      </c>
      <c r="M4309" s="69" t="s">
        <v>1049</v>
      </c>
      <c r="N4309" s="69">
        <v>2023760010167</v>
      </c>
      <c r="O4309" s="69" t="s">
        <v>8957</v>
      </c>
      <c r="P4309" s="69" t="s">
        <v>8958</v>
      </c>
      <c r="Q4309" s="69" t="s">
        <v>8961</v>
      </c>
      <c r="R4309" s="69" t="s">
        <v>8962</v>
      </c>
      <c r="S4309" s="7"/>
      <c r="T4309" s="7"/>
    </row>
    <row r="4310" spans="1:20">
      <c r="A4310" s="7"/>
      <c r="B4310" s="7"/>
      <c r="C4310" s="7"/>
      <c r="D4310" s="7"/>
      <c r="E4310" s="69">
        <v>4182</v>
      </c>
      <c r="F4310" s="69">
        <v>62020010027</v>
      </c>
      <c r="G4310" s="69" t="s">
        <v>8956</v>
      </c>
      <c r="H4310" s="69">
        <v>62</v>
      </c>
      <c r="I4310" s="69" t="s">
        <v>851</v>
      </c>
      <c r="J4310" s="69">
        <v>6202</v>
      </c>
      <c r="K4310" s="69" t="s">
        <v>1048</v>
      </c>
      <c r="L4310" s="69">
        <v>6202001</v>
      </c>
      <c r="M4310" s="69" t="s">
        <v>1049</v>
      </c>
      <c r="N4310" s="69">
        <v>2023760010167</v>
      </c>
      <c r="O4310" s="69" t="s">
        <v>8957</v>
      </c>
      <c r="P4310" s="69" t="s">
        <v>8958</v>
      </c>
      <c r="Q4310" s="69" t="s">
        <v>8963</v>
      </c>
      <c r="R4310" s="69" t="s">
        <v>8964</v>
      </c>
      <c r="S4310" s="7"/>
      <c r="T4310" s="7"/>
    </row>
    <row r="4311" spans="1:20">
      <c r="A4311" s="7"/>
      <c r="B4311" s="7"/>
      <c r="C4311" s="7"/>
      <c r="D4311" s="7"/>
      <c r="E4311" s="69">
        <v>4182</v>
      </c>
      <c r="F4311" s="69">
        <v>62020010027</v>
      </c>
      <c r="G4311" s="69" t="s">
        <v>8956</v>
      </c>
      <c r="H4311" s="69">
        <v>62</v>
      </c>
      <c r="I4311" s="69" t="s">
        <v>851</v>
      </c>
      <c r="J4311" s="69">
        <v>6202</v>
      </c>
      <c r="K4311" s="69" t="s">
        <v>1048</v>
      </c>
      <c r="L4311" s="69">
        <v>6202001</v>
      </c>
      <c r="M4311" s="69" t="s">
        <v>1049</v>
      </c>
      <c r="N4311" s="69">
        <v>2023760010167</v>
      </c>
      <c r="O4311" s="69" t="s">
        <v>8957</v>
      </c>
      <c r="P4311" s="69" t="s">
        <v>8958</v>
      </c>
      <c r="Q4311" s="69" t="s">
        <v>8965</v>
      </c>
      <c r="R4311" s="69" t="s">
        <v>8962</v>
      </c>
      <c r="S4311" s="7"/>
      <c r="T4311" s="7"/>
    </row>
    <row r="4312" spans="1:20">
      <c r="A4312" s="7"/>
      <c r="B4312" s="7"/>
      <c r="C4312" s="7"/>
      <c r="D4312" s="7"/>
      <c r="E4312" s="69">
        <v>4182</v>
      </c>
      <c r="F4312" s="69">
        <v>61010010003</v>
      </c>
      <c r="G4312" s="69" t="s">
        <v>8966</v>
      </c>
      <c r="H4312" s="69">
        <v>61</v>
      </c>
      <c r="I4312" s="69" t="s">
        <v>1213</v>
      </c>
      <c r="J4312" s="69">
        <v>6101</v>
      </c>
      <c r="K4312" s="69" t="s">
        <v>1882</v>
      </c>
      <c r="L4312" s="69">
        <v>6101001</v>
      </c>
      <c r="M4312" s="69" t="s">
        <v>1883</v>
      </c>
      <c r="N4312" s="69">
        <v>2024760010007</v>
      </c>
      <c r="O4312" s="69" t="s">
        <v>8967</v>
      </c>
      <c r="P4312" s="69" t="s">
        <v>8968</v>
      </c>
      <c r="Q4312" s="69" t="s">
        <v>8969</v>
      </c>
      <c r="R4312" s="69" t="s">
        <v>8970</v>
      </c>
      <c r="S4312" s="7"/>
      <c r="T4312" s="7"/>
    </row>
    <row r="4313" spans="1:20">
      <c r="A4313" s="7"/>
      <c r="B4313" s="7"/>
      <c r="C4313" s="7"/>
      <c r="D4313" s="7"/>
      <c r="E4313" s="69">
        <v>4182</v>
      </c>
      <c r="F4313" s="69">
        <v>61010010003</v>
      </c>
      <c r="G4313" s="69" t="s">
        <v>8966</v>
      </c>
      <c r="H4313" s="69">
        <v>61</v>
      </c>
      <c r="I4313" s="69" t="s">
        <v>1213</v>
      </c>
      <c r="J4313" s="69">
        <v>6101</v>
      </c>
      <c r="K4313" s="69" t="s">
        <v>1882</v>
      </c>
      <c r="L4313" s="69">
        <v>6101001</v>
      </c>
      <c r="M4313" s="69" t="s">
        <v>1883</v>
      </c>
      <c r="N4313" s="69">
        <v>2024760010007</v>
      </c>
      <c r="O4313" s="69" t="s">
        <v>8967</v>
      </c>
      <c r="P4313" s="69" t="s">
        <v>8968</v>
      </c>
      <c r="Q4313" s="69" t="s">
        <v>8971</v>
      </c>
      <c r="R4313" s="69" t="s">
        <v>8972</v>
      </c>
      <c r="S4313" s="7"/>
      <c r="T4313" s="7"/>
    </row>
    <row r="4314" spans="1:20">
      <c r="A4314" s="7"/>
      <c r="B4314" s="7"/>
      <c r="C4314" s="7"/>
      <c r="D4314" s="7"/>
      <c r="E4314" s="69">
        <v>4182</v>
      </c>
      <c r="F4314" s="69">
        <v>61010010003</v>
      </c>
      <c r="G4314" s="69" t="s">
        <v>8966</v>
      </c>
      <c r="H4314" s="69">
        <v>61</v>
      </c>
      <c r="I4314" s="69" t="s">
        <v>1213</v>
      </c>
      <c r="J4314" s="69">
        <v>6101</v>
      </c>
      <c r="K4314" s="69" t="s">
        <v>1882</v>
      </c>
      <c r="L4314" s="69">
        <v>6101001</v>
      </c>
      <c r="M4314" s="69" t="s">
        <v>1883</v>
      </c>
      <c r="N4314" s="69">
        <v>2024760010007</v>
      </c>
      <c r="O4314" s="69" t="s">
        <v>8967</v>
      </c>
      <c r="P4314" s="69" t="s">
        <v>8968</v>
      </c>
      <c r="Q4314" s="69" t="s">
        <v>8973</v>
      </c>
      <c r="R4314" s="69" t="s">
        <v>8974</v>
      </c>
      <c r="S4314" s="7"/>
      <c r="T4314" s="7"/>
    </row>
    <row r="4315" spans="1:20">
      <c r="A4315" s="7"/>
      <c r="B4315" s="7"/>
      <c r="C4315" s="7"/>
      <c r="D4315" s="7"/>
      <c r="E4315" s="69">
        <v>4182</v>
      </c>
      <c r="F4315" s="69">
        <v>61010010003</v>
      </c>
      <c r="G4315" s="69" t="s">
        <v>8966</v>
      </c>
      <c r="H4315" s="69">
        <v>61</v>
      </c>
      <c r="I4315" s="69" t="s">
        <v>1213</v>
      </c>
      <c r="J4315" s="69">
        <v>6101</v>
      </c>
      <c r="K4315" s="69" t="s">
        <v>1882</v>
      </c>
      <c r="L4315" s="69">
        <v>6101001</v>
      </c>
      <c r="M4315" s="69" t="s">
        <v>1883</v>
      </c>
      <c r="N4315" s="69">
        <v>2024760010007</v>
      </c>
      <c r="O4315" s="69" t="s">
        <v>8967</v>
      </c>
      <c r="P4315" s="69" t="s">
        <v>8968</v>
      </c>
      <c r="Q4315" s="69" t="s">
        <v>8975</v>
      </c>
      <c r="R4315" s="69" t="s">
        <v>8976</v>
      </c>
      <c r="S4315" s="7"/>
      <c r="T4315" s="7"/>
    </row>
    <row r="4316" spans="1:20">
      <c r="A4316" s="7"/>
      <c r="B4316" s="7"/>
      <c r="C4316" s="7"/>
      <c r="D4316" s="7"/>
      <c r="E4316" s="69">
        <v>4182</v>
      </c>
      <c r="F4316" s="69">
        <v>61010010003</v>
      </c>
      <c r="G4316" s="69" t="s">
        <v>8966</v>
      </c>
      <c r="H4316" s="69">
        <v>61</v>
      </c>
      <c r="I4316" s="69" t="s">
        <v>1213</v>
      </c>
      <c r="J4316" s="69">
        <v>6101</v>
      </c>
      <c r="K4316" s="69" t="s">
        <v>1882</v>
      </c>
      <c r="L4316" s="69">
        <v>6101001</v>
      </c>
      <c r="M4316" s="69" t="s">
        <v>1883</v>
      </c>
      <c r="N4316" s="69">
        <v>2024760010007</v>
      </c>
      <c r="O4316" s="69" t="s">
        <v>8967</v>
      </c>
      <c r="P4316" s="69" t="s">
        <v>8968</v>
      </c>
      <c r="Q4316" s="69" t="s">
        <v>8977</v>
      </c>
      <c r="R4316" s="69" t="s">
        <v>8978</v>
      </c>
      <c r="S4316" s="7"/>
      <c r="T4316" s="7"/>
    </row>
    <row r="4317" spans="1:20">
      <c r="A4317" s="7"/>
      <c r="B4317" s="7"/>
      <c r="C4317" s="7"/>
      <c r="D4317" s="7"/>
      <c r="E4317" s="69">
        <v>4182</v>
      </c>
      <c r="F4317" s="69">
        <v>61010010003</v>
      </c>
      <c r="G4317" s="69" t="s">
        <v>8966</v>
      </c>
      <c r="H4317" s="69">
        <v>61</v>
      </c>
      <c r="I4317" s="69" t="s">
        <v>1213</v>
      </c>
      <c r="J4317" s="69">
        <v>6101</v>
      </c>
      <c r="K4317" s="69" t="s">
        <v>1882</v>
      </c>
      <c r="L4317" s="69">
        <v>6101001</v>
      </c>
      <c r="M4317" s="69" t="s">
        <v>1883</v>
      </c>
      <c r="N4317" s="69">
        <v>2024760010007</v>
      </c>
      <c r="O4317" s="69" t="s">
        <v>8967</v>
      </c>
      <c r="P4317" s="69" t="s">
        <v>8968</v>
      </c>
      <c r="Q4317" s="69" t="s">
        <v>8979</v>
      </c>
      <c r="R4317" s="69" t="s">
        <v>8980</v>
      </c>
      <c r="S4317" s="7"/>
      <c r="T4317" s="7"/>
    </row>
    <row r="4318" spans="1:20">
      <c r="A4318" s="7"/>
      <c r="B4318" s="7"/>
      <c r="C4318" s="7"/>
      <c r="D4318" s="7"/>
      <c r="E4318" s="69">
        <v>4182</v>
      </c>
      <c r="F4318" s="69">
        <v>61010010003</v>
      </c>
      <c r="G4318" s="69" t="s">
        <v>8966</v>
      </c>
      <c r="H4318" s="69">
        <v>61</v>
      </c>
      <c r="I4318" s="69" t="s">
        <v>1213</v>
      </c>
      <c r="J4318" s="69">
        <v>6101</v>
      </c>
      <c r="K4318" s="69" t="s">
        <v>1882</v>
      </c>
      <c r="L4318" s="69">
        <v>6101001</v>
      </c>
      <c r="M4318" s="69" t="s">
        <v>1883</v>
      </c>
      <c r="N4318" s="69">
        <v>2024760010007</v>
      </c>
      <c r="O4318" s="69" t="s">
        <v>8967</v>
      </c>
      <c r="P4318" s="69" t="s">
        <v>8968</v>
      </c>
      <c r="Q4318" s="69" t="s">
        <v>8981</v>
      </c>
      <c r="R4318" s="69" t="s">
        <v>8976</v>
      </c>
      <c r="S4318" s="7"/>
      <c r="T4318" s="7"/>
    </row>
    <row r="4319" spans="1:20">
      <c r="A4319" s="7"/>
      <c r="B4319" s="7"/>
      <c r="C4319" s="7"/>
      <c r="D4319" s="7"/>
      <c r="E4319" s="69">
        <v>4182</v>
      </c>
      <c r="F4319" s="69">
        <v>61010010003</v>
      </c>
      <c r="G4319" s="69" t="s">
        <v>8966</v>
      </c>
      <c r="H4319" s="69">
        <v>61</v>
      </c>
      <c r="I4319" s="69" t="s">
        <v>1213</v>
      </c>
      <c r="J4319" s="69">
        <v>6101</v>
      </c>
      <c r="K4319" s="69" t="s">
        <v>1882</v>
      </c>
      <c r="L4319" s="69">
        <v>6101001</v>
      </c>
      <c r="M4319" s="69" t="s">
        <v>1883</v>
      </c>
      <c r="N4319" s="69">
        <v>2024760010007</v>
      </c>
      <c r="O4319" s="69" t="s">
        <v>8967</v>
      </c>
      <c r="P4319" s="69" t="s">
        <v>8968</v>
      </c>
      <c r="Q4319" s="69" t="s">
        <v>8982</v>
      </c>
      <c r="R4319" s="69" t="s">
        <v>8980</v>
      </c>
      <c r="S4319" s="7"/>
      <c r="T4319" s="7"/>
    </row>
    <row r="4320" spans="1:20">
      <c r="A4320" s="7"/>
      <c r="B4320" s="7"/>
      <c r="C4320" s="7"/>
      <c r="D4320" s="7"/>
      <c r="E4320" s="69">
        <v>4182</v>
      </c>
      <c r="F4320" s="69">
        <v>61010010003</v>
      </c>
      <c r="G4320" s="69" t="s">
        <v>8966</v>
      </c>
      <c r="H4320" s="69">
        <v>61</v>
      </c>
      <c r="I4320" s="69" t="s">
        <v>1213</v>
      </c>
      <c r="J4320" s="69">
        <v>6101</v>
      </c>
      <c r="K4320" s="69" t="s">
        <v>1882</v>
      </c>
      <c r="L4320" s="69">
        <v>6101001</v>
      </c>
      <c r="M4320" s="69" t="s">
        <v>1883</v>
      </c>
      <c r="N4320" s="69">
        <v>2024760010007</v>
      </c>
      <c r="O4320" s="69" t="s">
        <v>8967</v>
      </c>
      <c r="P4320" s="69" t="s">
        <v>8968</v>
      </c>
      <c r="Q4320" s="69" t="s">
        <v>8983</v>
      </c>
      <c r="R4320" s="69" t="s">
        <v>8976</v>
      </c>
      <c r="S4320" s="7"/>
      <c r="T4320" s="7"/>
    </row>
    <row r="4321" spans="1:20">
      <c r="A4321" s="7"/>
      <c r="B4321" s="7"/>
      <c r="C4321" s="7"/>
      <c r="D4321" s="7"/>
      <c r="E4321" s="69">
        <v>4182</v>
      </c>
      <c r="F4321" s="69">
        <v>61010010003</v>
      </c>
      <c r="G4321" s="69" t="s">
        <v>8966</v>
      </c>
      <c r="H4321" s="69">
        <v>61</v>
      </c>
      <c r="I4321" s="69" t="s">
        <v>1213</v>
      </c>
      <c r="J4321" s="69">
        <v>6101</v>
      </c>
      <c r="K4321" s="69" t="s">
        <v>1882</v>
      </c>
      <c r="L4321" s="69">
        <v>6101001</v>
      </c>
      <c r="M4321" s="69" t="s">
        <v>1883</v>
      </c>
      <c r="N4321" s="69">
        <v>2024760010007</v>
      </c>
      <c r="O4321" s="69" t="s">
        <v>8967</v>
      </c>
      <c r="P4321" s="69" t="s">
        <v>8968</v>
      </c>
      <c r="Q4321" s="69" t="s">
        <v>8984</v>
      </c>
      <c r="R4321" s="69" t="s">
        <v>8978</v>
      </c>
      <c r="S4321" s="7"/>
      <c r="T4321" s="7"/>
    </row>
    <row r="4322" spans="1:20">
      <c r="A4322" s="7"/>
      <c r="B4322" s="7"/>
      <c r="C4322" s="7"/>
      <c r="D4322" s="7"/>
      <c r="E4322" s="69">
        <v>4182</v>
      </c>
      <c r="F4322" s="69">
        <v>61010010003</v>
      </c>
      <c r="G4322" s="69" t="s">
        <v>8966</v>
      </c>
      <c r="H4322" s="69">
        <v>61</v>
      </c>
      <c r="I4322" s="69" t="s">
        <v>1213</v>
      </c>
      <c r="J4322" s="69">
        <v>6101</v>
      </c>
      <c r="K4322" s="69" t="s">
        <v>1882</v>
      </c>
      <c r="L4322" s="69">
        <v>6101001</v>
      </c>
      <c r="M4322" s="69" t="s">
        <v>1883</v>
      </c>
      <c r="N4322" s="69">
        <v>2024760010007</v>
      </c>
      <c r="O4322" s="69" t="s">
        <v>8967</v>
      </c>
      <c r="P4322" s="69" t="s">
        <v>8968</v>
      </c>
      <c r="Q4322" s="69" t="s">
        <v>8985</v>
      </c>
      <c r="R4322" s="69" t="s">
        <v>8972</v>
      </c>
      <c r="S4322" s="7"/>
      <c r="T4322" s="7"/>
    </row>
    <row r="4323" spans="1:20">
      <c r="A4323" s="7"/>
      <c r="B4323" s="7"/>
      <c r="C4323" s="7"/>
      <c r="D4323" s="7"/>
      <c r="E4323" s="69">
        <v>4182</v>
      </c>
      <c r="F4323" s="69">
        <v>61010010003</v>
      </c>
      <c r="G4323" s="69" t="s">
        <v>8966</v>
      </c>
      <c r="H4323" s="69">
        <v>61</v>
      </c>
      <c r="I4323" s="69" t="s">
        <v>1213</v>
      </c>
      <c r="J4323" s="69">
        <v>6101</v>
      </c>
      <c r="K4323" s="69" t="s">
        <v>1882</v>
      </c>
      <c r="L4323" s="69">
        <v>6101001</v>
      </c>
      <c r="M4323" s="69" t="s">
        <v>1883</v>
      </c>
      <c r="N4323" s="69">
        <v>2024760010007</v>
      </c>
      <c r="O4323" s="69" t="s">
        <v>8967</v>
      </c>
      <c r="P4323" s="69" t="s">
        <v>8968</v>
      </c>
      <c r="Q4323" s="69" t="s">
        <v>8986</v>
      </c>
      <c r="R4323" s="69" t="s">
        <v>8980</v>
      </c>
      <c r="S4323" s="7"/>
      <c r="T4323" s="7"/>
    </row>
    <row r="4324" spans="1:20">
      <c r="A4324" s="7"/>
      <c r="B4324" s="7"/>
      <c r="C4324" s="7"/>
      <c r="D4324" s="7"/>
      <c r="E4324" s="69">
        <v>4182</v>
      </c>
      <c r="F4324" s="69">
        <v>61010010003</v>
      </c>
      <c r="G4324" s="69" t="s">
        <v>8966</v>
      </c>
      <c r="H4324" s="69">
        <v>61</v>
      </c>
      <c r="I4324" s="69" t="s">
        <v>1213</v>
      </c>
      <c r="J4324" s="69">
        <v>6101</v>
      </c>
      <c r="K4324" s="69" t="s">
        <v>1882</v>
      </c>
      <c r="L4324" s="69">
        <v>6101001</v>
      </c>
      <c r="M4324" s="69" t="s">
        <v>1883</v>
      </c>
      <c r="N4324" s="69">
        <v>2024760010007</v>
      </c>
      <c r="O4324" s="69" t="s">
        <v>8967</v>
      </c>
      <c r="P4324" s="69" t="s">
        <v>8968</v>
      </c>
      <c r="Q4324" s="69" t="s">
        <v>8987</v>
      </c>
      <c r="R4324" s="69" t="s">
        <v>8970</v>
      </c>
      <c r="S4324" s="7"/>
      <c r="T4324" s="7"/>
    </row>
    <row r="4325" spans="1:20">
      <c r="A4325" s="7"/>
      <c r="B4325" s="7"/>
      <c r="C4325" s="7"/>
      <c r="D4325" s="7"/>
      <c r="E4325" s="69">
        <v>4182</v>
      </c>
      <c r="F4325" s="69">
        <v>61010010004</v>
      </c>
      <c r="G4325" s="69" t="s">
        <v>8988</v>
      </c>
      <c r="H4325" s="69">
        <v>61</v>
      </c>
      <c r="I4325" s="69" t="s">
        <v>1213</v>
      </c>
      <c r="J4325" s="69">
        <v>6101</v>
      </c>
      <c r="K4325" s="69" t="s">
        <v>1882</v>
      </c>
      <c r="L4325" s="69">
        <v>6101001</v>
      </c>
      <c r="M4325" s="69" t="s">
        <v>1883</v>
      </c>
      <c r="N4325" s="69">
        <v>2024760010119</v>
      </c>
      <c r="O4325" s="69" t="s">
        <v>8989</v>
      </c>
      <c r="P4325" s="69" t="s">
        <v>8990</v>
      </c>
      <c r="Q4325" s="69" t="s">
        <v>8991</v>
      </c>
      <c r="R4325" s="69" t="s">
        <v>8992</v>
      </c>
      <c r="S4325" s="7"/>
      <c r="T4325" s="7"/>
    </row>
    <row r="4326" spans="1:20">
      <c r="A4326" s="7"/>
      <c r="B4326" s="7"/>
      <c r="C4326" s="7"/>
      <c r="D4326" s="7"/>
      <c r="E4326" s="69">
        <v>4182</v>
      </c>
      <c r="F4326" s="69">
        <v>61010010004</v>
      </c>
      <c r="G4326" s="69" t="s">
        <v>8988</v>
      </c>
      <c r="H4326" s="69">
        <v>61</v>
      </c>
      <c r="I4326" s="69" t="s">
        <v>1213</v>
      </c>
      <c r="J4326" s="69">
        <v>6101</v>
      </c>
      <c r="K4326" s="69" t="s">
        <v>1882</v>
      </c>
      <c r="L4326" s="69">
        <v>6101001</v>
      </c>
      <c r="M4326" s="69" t="s">
        <v>1883</v>
      </c>
      <c r="N4326" s="69">
        <v>2024760010119</v>
      </c>
      <c r="O4326" s="69" t="s">
        <v>8989</v>
      </c>
      <c r="P4326" s="69" t="s">
        <v>8990</v>
      </c>
      <c r="Q4326" s="69" t="s">
        <v>8993</v>
      </c>
      <c r="R4326" s="69" t="s">
        <v>8994</v>
      </c>
      <c r="S4326" s="7"/>
      <c r="T4326" s="7"/>
    </row>
    <row r="4327" spans="1:20">
      <c r="A4327" s="7"/>
      <c r="B4327" s="7"/>
      <c r="C4327" s="7"/>
      <c r="D4327" s="7"/>
      <c r="E4327" s="69">
        <v>4182</v>
      </c>
      <c r="F4327" s="69">
        <v>61010010004</v>
      </c>
      <c r="G4327" s="69" t="s">
        <v>8988</v>
      </c>
      <c r="H4327" s="69">
        <v>61</v>
      </c>
      <c r="I4327" s="69" t="s">
        <v>1213</v>
      </c>
      <c r="J4327" s="69">
        <v>6101</v>
      </c>
      <c r="K4327" s="69" t="s">
        <v>1882</v>
      </c>
      <c r="L4327" s="69">
        <v>6101001</v>
      </c>
      <c r="M4327" s="69" t="s">
        <v>1883</v>
      </c>
      <c r="N4327" s="69">
        <v>2024760010119</v>
      </c>
      <c r="O4327" s="69" t="s">
        <v>8989</v>
      </c>
      <c r="P4327" s="69" t="s">
        <v>8990</v>
      </c>
      <c r="Q4327" s="69" t="s">
        <v>8995</v>
      </c>
      <c r="R4327" s="69" t="s">
        <v>8996</v>
      </c>
      <c r="S4327" s="7"/>
      <c r="T4327" s="7"/>
    </row>
    <row r="4328" spans="1:20">
      <c r="A4328" s="7"/>
      <c r="B4328" s="7"/>
      <c r="C4328" s="7"/>
      <c r="D4328" s="7"/>
      <c r="E4328" s="69">
        <v>4182</v>
      </c>
      <c r="F4328" s="69">
        <v>61010010004</v>
      </c>
      <c r="G4328" s="69" t="s">
        <v>8988</v>
      </c>
      <c r="H4328" s="69">
        <v>61</v>
      </c>
      <c r="I4328" s="69" t="s">
        <v>1213</v>
      </c>
      <c r="J4328" s="69">
        <v>6101</v>
      </c>
      <c r="K4328" s="69" t="s">
        <v>1882</v>
      </c>
      <c r="L4328" s="69">
        <v>6101001</v>
      </c>
      <c r="M4328" s="69" t="s">
        <v>1883</v>
      </c>
      <c r="N4328" s="69">
        <v>2024760010119</v>
      </c>
      <c r="O4328" s="69" t="s">
        <v>8989</v>
      </c>
      <c r="P4328" s="69" t="s">
        <v>8990</v>
      </c>
      <c r="Q4328" s="69" t="s">
        <v>8997</v>
      </c>
      <c r="R4328" s="69" t="s">
        <v>8992</v>
      </c>
      <c r="S4328" s="7"/>
      <c r="T4328" s="7"/>
    </row>
    <row r="4329" spans="1:20">
      <c r="A4329" s="7"/>
      <c r="B4329" s="7"/>
      <c r="C4329" s="7"/>
      <c r="D4329" s="7"/>
      <c r="E4329" s="69">
        <v>4182</v>
      </c>
      <c r="F4329" s="69">
        <v>61010010004</v>
      </c>
      <c r="G4329" s="69" t="s">
        <v>8988</v>
      </c>
      <c r="H4329" s="69">
        <v>61</v>
      </c>
      <c r="I4329" s="69" t="s">
        <v>1213</v>
      </c>
      <c r="J4329" s="69">
        <v>6101</v>
      </c>
      <c r="K4329" s="69" t="s">
        <v>1882</v>
      </c>
      <c r="L4329" s="69">
        <v>6101001</v>
      </c>
      <c r="M4329" s="69" t="s">
        <v>1883</v>
      </c>
      <c r="N4329" s="69">
        <v>2024760010119</v>
      </c>
      <c r="O4329" s="69" t="s">
        <v>8989</v>
      </c>
      <c r="P4329" s="69" t="s">
        <v>8990</v>
      </c>
      <c r="Q4329" s="69" t="s">
        <v>8998</v>
      </c>
      <c r="R4329" s="69" t="s">
        <v>8999</v>
      </c>
      <c r="S4329" s="7"/>
      <c r="T4329" s="7"/>
    </row>
    <row r="4330" spans="1:20">
      <c r="A4330" s="7"/>
      <c r="B4330" s="7"/>
      <c r="C4330" s="7"/>
      <c r="D4330" s="7"/>
      <c r="E4330" s="69">
        <v>4182</v>
      </c>
      <c r="F4330" s="69">
        <v>61010010004</v>
      </c>
      <c r="G4330" s="69" t="s">
        <v>8988</v>
      </c>
      <c r="H4330" s="69">
        <v>61</v>
      </c>
      <c r="I4330" s="69" t="s">
        <v>1213</v>
      </c>
      <c r="J4330" s="69">
        <v>6101</v>
      </c>
      <c r="K4330" s="69" t="s">
        <v>1882</v>
      </c>
      <c r="L4330" s="69">
        <v>6101001</v>
      </c>
      <c r="M4330" s="69" t="s">
        <v>1883</v>
      </c>
      <c r="N4330" s="69">
        <v>2024760010119</v>
      </c>
      <c r="O4330" s="69" t="s">
        <v>8989</v>
      </c>
      <c r="P4330" s="69" t="s">
        <v>8990</v>
      </c>
      <c r="Q4330" s="69" t="s">
        <v>9000</v>
      </c>
      <c r="R4330" s="69" t="s">
        <v>9001</v>
      </c>
      <c r="S4330" s="7"/>
      <c r="T4330" s="7"/>
    </row>
    <row r="4331" spans="1:20">
      <c r="A4331" s="7"/>
      <c r="B4331" s="7"/>
      <c r="C4331" s="7"/>
      <c r="D4331" s="7"/>
      <c r="E4331" s="69">
        <v>4182</v>
      </c>
      <c r="F4331" s="69">
        <v>62020010023</v>
      </c>
      <c r="G4331" s="69" t="s">
        <v>9002</v>
      </c>
      <c r="H4331" s="69">
        <v>62</v>
      </c>
      <c r="I4331" s="69" t="s">
        <v>851</v>
      </c>
      <c r="J4331" s="69">
        <v>6202</v>
      </c>
      <c r="K4331" s="69" t="s">
        <v>1048</v>
      </c>
      <c r="L4331" s="69">
        <v>6202001</v>
      </c>
      <c r="M4331" s="69" t="s">
        <v>1049</v>
      </c>
      <c r="N4331" s="69">
        <v>2024760010146</v>
      </c>
      <c r="O4331" s="69" t="s">
        <v>9003</v>
      </c>
      <c r="P4331" s="69" t="s">
        <v>9004</v>
      </c>
      <c r="Q4331" s="69" t="s">
        <v>9005</v>
      </c>
      <c r="R4331" s="69" t="s">
        <v>9006</v>
      </c>
      <c r="S4331" s="7"/>
      <c r="T4331" s="7"/>
    </row>
    <row r="4332" spans="1:20">
      <c r="A4332" s="7"/>
      <c r="B4332" s="7"/>
      <c r="C4332" s="7"/>
      <c r="D4332" s="7"/>
      <c r="E4332" s="69">
        <v>4182</v>
      </c>
      <c r="F4332" s="69">
        <v>62020010023</v>
      </c>
      <c r="G4332" s="69" t="s">
        <v>9002</v>
      </c>
      <c r="H4332" s="69">
        <v>62</v>
      </c>
      <c r="I4332" s="69" t="s">
        <v>851</v>
      </c>
      <c r="J4332" s="69">
        <v>6202</v>
      </c>
      <c r="K4332" s="69" t="s">
        <v>1048</v>
      </c>
      <c r="L4332" s="69">
        <v>6202001</v>
      </c>
      <c r="M4332" s="69" t="s">
        <v>1049</v>
      </c>
      <c r="N4332" s="69">
        <v>2024760010146</v>
      </c>
      <c r="O4332" s="69" t="s">
        <v>9003</v>
      </c>
      <c r="P4332" s="69" t="s">
        <v>9004</v>
      </c>
      <c r="Q4332" s="69" t="s">
        <v>9007</v>
      </c>
      <c r="R4332" s="69" t="s">
        <v>9008</v>
      </c>
      <c r="S4332" s="7"/>
      <c r="T4332" s="7"/>
    </row>
    <row r="4333" spans="1:20">
      <c r="A4333" s="7"/>
      <c r="B4333" s="7"/>
      <c r="C4333" s="7"/>
      <c r="D4333" s="7"/>
      <c r="E4333" s="69">
        <v>4182</v>
      </c>
      <c r="F4333" s="69">
        <v>62020010023</v>
      </c>
      <c r="G4333" s="69" t="s">
        <v>9002</v>
      </c>
      <c r="H4333" s="69">
        <v>62</v>
      </c>
      <c r="I4333" s="69" t="s">
        <v>851</v>
      </c>
      <c r="J4333" s="69">
        <v>6202</v>
      </c>
      <c r="K4333" s="69" t="s">
        <v>1048</v>
      </c>
      <c r="L4333" s="69">
        <v>6202001</v>
      </c>
      <c r="M4333" s="69" t="s">
        <v>1049</v>
      </c>
      <c r="N4333" s="69">
        <v>2024760010146</v>
      </c>
      <c r="O4333" s="69" t="s">
        <v>9003</v>
      </c>
      <c r="P4333" s="69" t="s">
        <v>9004</v>
      </c>
      <c r="Q4333" s="69" t="s">
        <v>9009</v>
      </c>
      <c r="R4333" s="69" t="s">
        <v>9010</v>
      </c>
      <c r="S4333" s="7"/>
      <c r="T4333" s="7"/>
    </row>
    <row r="4334" spans="1:20">
      <c r="A4334" s="7"/>
      <c r="B4334" s="7"/>
      <c r="C4334" s="7"/>
      <c r="D4334" s="7"/>
      <c r="E4334" s="69">
        <v>4182</v>
      </c>
      <c r="F4334" s="69">
        <v>62020010023</v>
      </c>
      <c r="G4334" s="69" t="s">
        <v>9002</v>
      </c>
      <c r="H4334" s="69">
        <v>62</v>
      </c>
      <c r="I4334" s="69" t="s">
        <v>851</v>
      </c>
      <c r="J4334" s="69">
        <v>6202</v>
      </c>
      <c r="K4334" s="69" t="s">
        <v>1048</v>
      </c>
      <c r="L4334" s="69">
        <v>6202001</v>
      </c>
      <c r="M4334" s="69" t="s">
        <v>1049</v>
      </c>
      <c r="N4334" s="69">
        <v>2024760010146</v>
      </c>
      <c r="O4334" s="69" t="s">
        <v>9003</v>
      </c>
      <c r="P4334" s="69" t="s">
        <v>9004</v>
      </c>
      <c r="Q4334" s="69" t="s">
        <v>9011</v>
      </c>
      <c r="R4334" s="69" t="s">
        <v>9012</v>
      </c>
      <c r="S4334" s="7"/>
      <c r="T4334" s="7"/>
    </row>
    <row r="4335" spans="1:20">
      <c r="A4335" s="7"/>
      <c r="B4335" s="7"/>
      <c r="C4335" s="7"/>
      <c r="D4335" s="7"/>
      <c r="E4335" s="69">
        <v>4182</v>
      </c>
      <c r="F4335" s="69">
        <v>62020010023</v>
      </c>
      <c r="G4335" s="69" t="s">
        <v>9002</v>
      </c>
      <c r="H4335" s="69">
        <v>62</v>
      </c>
      <c r="I4335" s="69" t="s">
        <v>851</v>
      </c>
      <c r="J4335" s="69">
        <v>6202</v>
      </c>
      <c r="K4335" s="69" t="s">
        <v>1048</v>
      </c>
      <c r="L4335" s="69">
        <v>6202001</v>
      </c>
      <c r="M4335" s="69" t="s">
        <v>1049</v>
      </c>
      <c r="N4335" s="69">
        <v>2024760010146</v>
      </c>
      <c r="O4335" s="69" t="s">
        <v>9003</v>
      </c>
      <c r="P4335" s="69" t="s">
        <v>9004</v>
      </c>
      <c r="Q4335" s="69" t="s">
        <v>9013</v>
      </c>
      <c r="R4335" s="69" t="s">
        <v>9012</v>
      </c>
      <c r="S4335" s="7"/>
      <c r="T4335" s="7"/>
    </row>
    <row r="4336" spans="1:20">
      <c r="A4336" s="7"/>
      <c r="B4336" s="7"/>
      <c r="C4336" s="7"/>
      <c r="D4336" s="7"/>
      <c r="E4336" s="69">
        <v>4182</v>
      </c>
      <c r="F4336" s="69">
        <v>62020010023</v>
      </c>
      <c r="G4336" s="69" t="s">
        <v>9002</v>
      </c>
      <c r="H4336" s="69">
        <v>62</v>
      </c>
      <c r="I4336" s="69" t="s">
        <v>851</v>
      </c>
      <c r="J4336" s="69">
        <v>6202</v>
      </c>
      <c r="K4336" s="69" t="s">
        <v>1048</v>
      </c>
      <c r="L4336" s="69">
        <v>6202001</v>
      </c>
      <c r="M4336" s="69" t="s">
        <v>1049</v>
      </c>
      <c r="N4336" s="69">
        <v>2024760010146</v>
      </c>
      <c r="O4336" s="69" t="s">
        <v>9003</v>
      </c>
      <c r="P4336" s="69" t="s">
        <v>9004</v>
      </c>
      <c r="Q4336" s="69" t="s">
        <v>9014</v>
      </c>
      <c r="R4336" s="69" t="s">
        <v>9006</v>
      </c>
      <c r="S4336" s="7"/>
      <c r="T4336" s="7"/>
    </row>
    <row r="4337" spans="1:20">
      <c r="A4337" s="7"/>
      <c r="B4337" s="7"/>
      <c r="C4337" s="7"/>
      <c r="D4337" s="7"/>
      <c r="E4337" s="69">
        <v>4182</v>
      </c>
      <c r="F4337" s="69">
        <v>62020010023</v>
      </c>
      <c r="G4337" s="69" t="s">
        <v>9002</v>
      </c>
      <c r="H4337" s="69">
        <v>62</v>
      </c>
      <c r="I4337" s="69" t="s">
        <v>851</v>
      </c>
      <c r="J4337" s="69">
        <v>6202</v>
      </c>
      <c r="K4337" s="69" t="s">
        <v>1048</v>
      </c>
      <c r="L4337" s="69">
        <v>6202001</v>
      </c>
      <c r="M4337" s="69" t="s">
        <v>1049</v>
      </c>
      <c r="N4337" s="69">
        <v>2024760010146</v>
      </c>
      <c r="O4337" s="69" t="s">
        <v>9003</v>
      </c>
      <c r="P4337" s="69" t="s">
        <v>9004</v>
      </c>
      <c r="Q4337" s="69" t="s">
        <v>9015</v>
      </c>
      <c r="R4337" s="69" t="s">
        <v>9008</v>
      </c>
      <c r="S4337" s="7"/>
      <c r="T4337" s="7"/>
    </row>
    <row r="4338" spans="1:20">
      <c r="A4338" s="7"/>
      <c r="B4338" s="7"/>
      <c r="C4338" s="7"/>
      <c r="D4338" s="7"/>
      <c r="E4338" s="69">
        <v>4182</v>
      </c>
      <c r="F4338" s="69">
        <v>62020010023</v>
      </c>
      <c r="G4338" s="69" t="s">
        <v>9002</v>
      </c>
      <c r="H4338" s="69">
        <v>62</v>
      </c>
      <c r="I4338" s="69" t="s">
        <v>851</v>
      </c>
      <c r="J4338" s="69">
        <v>6202</v>
      </c>
      <c r="K4338" s="69" t="s">
        <v>1048</v>
      </c>
      <c r="L4338" s="69">
        <v>6202001</v>
      </c>
      <c r="M4338" s="69" t="s">
        <v>1049</v>
      </c>
      <c r="N4338" s="69">
        <v>2024760010146</v>
      </c>
      <c r="O4338" s="69" t="s">
        <v>9003</v>
      </c>
      <c r="P4338" s="69" t="s">
        <v>9004</v>
      </c>
      <c r="Q4338" s="69" t="s">
        <v>9016</v>
      </c>
      <c r="R4338" s="69" t="s">
        <v>9010</v>
      </c>
      <c r="S4338" s="7"/>
      <c r="T4338" s="7"/>
    </row>
    <row r="4339" spans="1:20">
      <c r="A4339" s="7"/>
      <c r="B4339" s="7"/>
      <c r="C4339" s="7"/>
      <c r="D4339" s="7"/>
      <c r="E4339" s="69">
        <v>4182</v>
      </c>
      <c r="F4339" s="69">
        <v>62020010023</v>
      </c>
      <c r="G4339" s="69" t="s">
        <v>9002</v>
      </c>
      <c r="H4339" s="69">
        <v>62</v>
      </c>
      <c r="I4339" s="69" t="s">
        <v>851</v>
      </c>
      <c r="J4339" s="69">
        <v>6202</v>
      </c>
      <c r="K4339" s="69" t="s">
        <v>1048</v>
      </c>
      <c r="L4339" s="69">
        <v>6202001</v>
      </c>
      <c r="M4339" s="69" t="s">
        <v>1049</v>
      </c>
      <c r="N4339" s="69">
        <v>2024760010146</v>
      </c>
      <c r="O4339" s="69" t="s">
        <v>9003</v>
      </c>
      <c r="P4339" s="69" t="s">
        <v>9004</v>
      </c>
      <c r="Q4339" s="69" t="s">
        <v>9017</v>
      </c>
      <c r="R4339" s="69" t="s">
        <v>9018</v>
      </c>
      <c r="S4339" s="7"/>
      <c r="T4339" s="7"/>
    </row>
    <row r="4340" spans="1:20">
      <c r="A4340" s="7"/>
      <c r="B4340" s="7"/>
      <c r="C4340" s="7"/>
      <c r="D4340" s="7"/>
      <c r="E4340" s="69">
        <v>4182</v>
      </c>
      <c r="F4340" s="69">
        <v>62020010027</v>
      </c>
      <c r="G4340" s="69" t="s">
        <v>8956</v>
      </c>
      <c r="H4340" s="69">
        <v>62</v>
      </c>
      <c r="I4340" s="69" t="s">
        <v>851</v>
      </c>
      <c r="J4340" s="69">
        <v>6202</v>
      </c>
      <c r="K4340" s="69" t="s">
        <v>1048</v>
      </c>
      <c r="L4340" s="69">
        <v>6202001</v>
      </c>
      <c r="M4340" s="69" t="s">
        <v>1049</v>
      </c>
      <c r="N4340" s="69">
        <v>2024760010121</v>
      </c>
      <c r="O4340" s="69" t="s">
        <v>9019</v>
      </c>
      <c r="P4340" s="69" t="s">
        <v>9020</v>
      </c>
      <c r="Q4340" s="69" t="s">
        <v>9021</v>
      </c>
      <c r="R4340" s="69" t="s">
        <v>8960</v>
      </c>
      <c r="S4340" s="7"/>
      <c r="T4340" s="7"/>
    </row>
    <row r="4341" spans="1:20">
      <c r="A4341" s="7"/>
      <c r="B4341" s="7"/>
      <c r="C4341" s="7"/>
      <c r="D4341" s="7"/>
      <c r="E4341" s="69">
        <v>4182</v>
      </c>
      <c r="F4341" s="69">
        <v>62020010027</v>
      </c>
      <c r="G4341" s="69" t="s">
        <v>8956</v>
      </c>
      <c r="H4341" s="69">
        <v>62</v>
      </c>
      <c r="I4341" s="69" t="s">
        <v>851</v>
      </c>
      <c r="J4341" s="69">
        <v>6202</v>
      </c>
      <c r="K4341" s="69" t="s">
        <v>1048</v>
      </c>
      <c r="L4341" s="69">
        <v>6202001</v>
      </c>
      <c r="M4341" s="69" t="s">
        <v>1049</v>
      </c>
      <c r="N4341" s="69">
        <v>2024760010121</v>
      </c>
      <c r="O4341" s="69" t="s">
        <v>9019</v>
      </c>
      <c r="P4341" s="69" t="s">
        <v>9020</v>
      </c>
      <c r="Q4341" s="69" t="s">
        <v>9022</v>
      </c>
      <c r="R4341" s="69" t="s">
        <v>9023</v>
      </c>
      <c r="S4341" s="7"/>
      <c r="T4341" s="7"/>
    </row>
    <row r="4342" spans="1:20">
      <c r="A4342" s="7"/>
      <c r="B4342" s="7"/>
      <c r="C4342" s="7"/>
      <c r="D4342" s="7"/>
      <c r="E4342" s="69">
        <v>4182</v>
      </c>
      <c r="F4342" s="69">
        <v>62020010027</v>
      </c>
      <c r="G4342" s="69" t="s">
        <v>8956</v>
      </c>
      <c r="H4342" s="69">
        <v>62</v>
      </c>
      <c r="I4342" s="69" t="s">
        <v>851</v>
      </c>
      <c r="J4342" s="69">
        <v>6202</v>
      </c>
      <c r="K4342" s="69" t="s">
        <v>1048</v>
      </c>
      <c r="L4342" s="69">
        <v>6202001</v>
      </c>
      <c r="M4342" s="69" t="s">
        <v>1049</v>
      </c>
      <c r="N4342" s="69">
        <v>2024760010121</v>
      </c>
      <c r="O4342" s="69" t="s">
        <v>9019</v>
      </c>
      <c r="P4342" s="69" t="s">
        <v>9020</v>
      </c>
      <c r="Q4342" s="69" t="s">
        <v>9024</v>
      </c>
      <c r="R4342" s="69" t="s">
        <v>9025</v>
      </c>
      <c r="S4342" s="7"/>
      <c r="T4342" s="7"/>
    </row>
    <row r="4343" spans="1:20">
      <c r="A4343" s="7"/>
      <c r="B4343" s="7"/>
      <c r="C4343" s="7"/>
      <c r="D4343" s="7"/>
      <c r="E4343" s="69">
        <v>4182</v>
      </c>
      <c r="F4343" s="69">
        <v>62020010027</v>
      </c>
      <c r="G4343" s="69" t="s">
        <v>8956</v>
      </c>
      <c r="H4343" s="69">
        <v>62</v>
      </c>
      <c r="I4343" s="69" t="s">
        <v>851</v>
      </c>
      <c r="J4343" s="69">
        <v>6202</v>
      </c>
      <c r="K4343" s="69" t="s">
        <v>1048</v>
      </c>
      <c r="L4343" s="69">
        <v>6202001</v>
      </c>
      <c r="M4343" s="69" t="s">
        <v>1049</v>
      </c>
      <c r="N4343" s="69">
        <v>2024760010121</v>
      </c>
      <c r="O4343" s="69" t="s">
        <v>9019</v>
      </c>
      <c r="P4343" s="69" t="s">
        <v>9020</v>
      </c>
      <c r="Q4343" s="69" t="s">
        <v>9026</v>
      </c>
      <c r="R4343" s="69" t="s">
        <v>9023</v>
      </c>
      <c r="S4343" s="7"/>
      <c r="T4343" s="7"/>
    </row>
    <row r="4344" spans="1:20">
      <c r="A4344" s="7"/>
      <c r="B4344" s="7"/>
      <c r="C4344" s="7"/>
      <c r="D4344" s="7"/>
      <c r="E4344" s="69">
        <v>4182</v>
      </c>
      <c r="F4344" s="69">
        <v>62020010021</v>
      </c>
      <c r="G4344" s="69" t="s">
        <v>9027</v>
      </c>
      <c r="H4344" s="69">
        <v>62</v>
      </c>
      <c r="I4344" s="69" t="s">
        <v>851</v>
      </c>
      <c r="J4344" s="69">
        <v>6202</v>
      </c>
      <c r="K4344" s="69" t="s">
        <v>1048</v>
      </c>
      <c r="L4344" s="69">
        <v>6202001</v>
      </c>
      <c r="M4344" s="69" t="s">
        <v>1049</v>
      </c>
      <c r="N4344" s="69">
        <v>2024760010116</v>
      </c>
      <c r="O4344" s="69" t="s">
        <v>9028</v>
      </c>
      <c r="P4344" s="69" t="s">
        <v>9029</v>
      </c>
      <c r="Q4344" s="69" t="s">
        <v>9030</v>
      </c>
      <c r="R4344" s="69" t="s">
        <v>9031</v>
      </c>
      <c r="S4344" s="7"/>
      <c r="T4344" s="7"/>
    </row>
    <row r="4345" spans="1:20">
      <c r="A4345" s="7"/>
      <c r="B4345" s="7"/>
      <c r="C4345" s="7"/>
      <c r="D4345" s="7"/>
      <c r="E4345" s="69">
        <v>4182</v>
      </c>
      <c r="F4345" s="69">
        <v>62020010021</v>
      </c>
      <c r="G4345" s="69" t="s">
        <v>9027</v>
      </c>
      <c r="H4345" s="69">
        <v>62</v>
      </c>
      <c r="I4345" s="69" t="s">
        <v>851</v>
      </c>
      <c r="J4345" s="69">
        <v>6202</v>
      </c>
      <c r="K4345" s="69" t="s">
        <v>1048</v>
      </c>
      <c r="L4345" s="69">
        <v>6202001</v>
      </c>
      <c r="M4345" s="69" t="s">
        <v>1049</v>
      </c>
      <c r="N4345" s="69">
        <v>2024760010116</v>
      </c>
      <c r="O4345" s="69" t="s">
        <v>9028</v>
      </c>
      <c r="P4345" s="69" t="s">
        <v>9029</v>
      </c>
      <c r="Q4345" s="69" t="s">
        <v>9032</v>
      </c>
      <c r="R4345" s="69" t="s">
        <v>9033</v>
      </c>
      <c r="S4345" s="7"/>
      <c r="T4345" s="7"/>
    </row>
    <row r="4346" spans="1:20">
      <c r="A4346" s="7"/>
      <c r="B4346" s="7"/>
      <c r="C4346" s="7"/>
      <c r="D4346" s="7"/>
      <c r="E4346" s="69">
        <v>4182</v>
      </c>
      <c r="F4346" s="69">
        <v>62020010026</v>
      </c>
      <c r="G4346" s="69" t="s">
        <v>9034</v>
      </c>
      <c r="H4346" s="69">
        <v>62</v>
      </c>
      <c r="I4346" s="69" t="s">
        <v>851</v>
      </c>
      <c r="J4346" s="69">
        <v>6202</v>
      </c>
      <c r="K4346" s="69" t="s">
        <v>1048</v>
      </c>
      <c r="L4346" s="69">
        <v>6202001</v>
      </c>
      <c r="M4346" s="69" t="s">
        <v>1049</v>
      </c>
      <c r="N4346" s="69">
        <v>2024760010116</v>
      </c>
      <c r="O4346" s="69" t="s">
        <v>9028</v>
      </c>
      <c r="P4346" s="69" t="s">
        <v>9029</v>
      </c>
      <c r="Q4346" s="69" t="s">
        <v>9035</v>
      </c>
      <c r="R4346" s="69" t="s">
        <v>9036</v>
      </c>
      <c r="S4346" s="7"/>
      <c r="T4346" s="7"/>
    </row>
    <row r="4347" spans="1:20">
      <c r="A4347" s="7"/>
      <c r="B4347" s="7"/>
      <c r="C4347" s="7"/>
      <c r="D4347" s="7"/>
      <c r="E4347" s="69">
        <v>4182</v>
      </c>
      <c r="F4347" s="69">
        <v>62020010026</v>
      </c>
      <c r="G4347" s="69" t="s">
        <v>9034</v>
      </c>
      <c r="H4347" s="69">
        <v>62</v>
      </c>
      <c r="I4347" s="69" t="s">
        <v>851</v>
      </c>
      <c r="J4347" s="69">
        <v>6202</v>
      </c>
      <c r="K4347" s="69" t="s">
        <v>1048</v>
      </c>
      <c r="L4347" s="69">
        <v>6202001</v>
      </c>
      <c r="M4347" s="69" t="s">
        <v>1049</v>
      </c>
      <c r="N4347" s="69">
        <v>2024760010116</v>
      </c>
      <c r="O4347" s="69" t="s">
        <v>9028</v>
      </c>
      <c r="P4347" s="69" t="s">
        <v>9029</v>
      </c>
      <c r="Q4347" s="69" t="s">
        <v>9037</v>
      </c>
      <c r="R4347" s="69" t="s">
        <v>9038</v>
      </c>
      <c r="S4347" s="7"/>
      <c r="T4347" s="7"/>
    </row>
    <row r="4348" spans="1:20">
      <c r="A4348" s="7"/>
      <c r="B4348" s="7"/>
      <c r="C4348" s="7"/>
      <c r="D4348" s="7"/>
      <c r="E4348" s="69">
        <v>4182</v>
      </c>
      <c r="F4348" s="69">
        <v>62020010026</v>
      </c>
      <c r="G4348" s="69" t="s">
        <v>9034</v>
      </c>
      <c r="H4348" s="69">
        <v>62</v>
      </c>
      <c r="I4348" s="69" t="s">
        <v>851</v>
      </c>
      <c r="J4348" s="69">
        <v>6202</v>
      </c>
      <c r="K4348" s="69" t="s">
        <v>1048</v>
      </c>
      <c r="L4348" s="69">
        <v>6202001</v>
      </c>
      <c r="M4348" s="69" t="s">
        <v>1049</v>
      </c>
      <c r="N4348" s="69">
        <v>2024760010116</v>
      </c>
      <c r="O4348" s="69" t="s">
        <v>9028</v>
      </c>
      <c r="P4348" s="69" t="s">
        <v>9029</v>
      </c>
      <c r="Q4348" s="69" t="s">
        <v>9039</v>
      </c>
      <c r="R4348" s="69" t="s">
        <v>9040</v>
      </c>
      <c r="S4348" s="7"/>
      <c r="T4348" s="7"/>
    </row>
    <row r="4349" spans="1:20">
      <c r="A4349" s="7"/>
      <c r="B4349" s="7"/>
      <c r="C4349" s="7"/>
      <c r="D4349" s="7"/>
      <c r="E4349" s="69">
        <v>4182</v>
      </c>
      <c r="F4349" s="69">
        <v>62020010026</v>
      </c>
      <c r="G4349" s="69" t="s">
        <v>9034</v>
      </c>
      <c r="H4349" s="69">
        <v>62</v>
      </c>
      <c r="I4349" s="69" t="s">
        <v>851</v>
      </c>
      <c r="J4349" s="69">
        <v>6202</v>
      </c>
      <c r="K4349" s="69" t="s">
        <v>1048</v>
      </c>
      <c r="L4349" s="69">
        <v>6202001</v>
      </c>
      <c r="M4349" s="69" t="s">
        <v>1049</v>
      </c>
      <c r="N4349" s="69">
        <v>2024760010116</v>
      </c>
      <c r="O4349" s="69" t="s">
        <v>9028</v>
      </c>
      <c r="P4349" s="69" t="s">
        <v>9029</v>
      </c>
      <c r="Q4349" s="69" t="s">
        <v>9041</v>
      </c>
      <c r="R4349" s="69" t="s">
        <v>9042</v>
      </c>
      <c r="S4349" s="7"/>
      <c r="T4349" s="7"/>
    </row>
    <row r="4350" spans="1:20">
      <c r="A4350" s="7"/>
      <c r="B4350" s="7"/>
      <c r="C4350" s="7"/>
      <c r="D4350" s="7"/>
      <c r="E4350" s="69">
        <v>4182</v>
      </c>
      <c r="F4350" s="69">
        <v>62020010021</v>
      </c>
      <c r="G4350" s="69" t="s">
        <v>9027</v>
      </c>
      <c r="H4350" s="69">
        <v>62</v>
      </c>
      <c r="I4350" s="69" t="s">
        <v>851</v>
      </c>
      <c r="J4350" s="69">
        <v>6202</v>
      </c>
      <c r="K4350" s="69" t="s">
        <v>1048</v>
      </c>
      <c r="L4350" s="69">
        <v>6202001</v>
      </c>
      <c r="M4350" s="69" t="s">
        <v>1049</v>
      </c>
      <c r="N4350" s="69">
        <v>2024760010116</v>
      </c>
      <c r="O4350" s="69" t="s">
        <v>9028</v>
      </c>
      <c r="P4350" s="69" t="s">
        <v>9029</v>
      </c>
      <c r="Q4350" s="69" t="s">
        <v>9043</v>
      </c>
      <c r="R4350" s="69" t="s">
        <v>9031</v>
      </c>
      <c r="S4350" s="7"/>
      <c r="T4350" s="7"/>
    </row>
    <row r="4351" spans="1:20">
      <c r="A4351" s="7"/>
      <c r="B4351" s="7"/>
      <c r="C4351" s="7"/>
      <c r="D4351" s="7"/>
      <c r="E4351" s="69">
        <v>4182</v>
      </c>
      <c r="F4351" s="69">
        <v>62020010021</v>
      </c>
      <c r="G4351" s="69" t="s">
        <v>9027</v>
      </c>
      <c r="H4351" s="69">
        <v>62</v>
      </c>
      <c r="I4351" s="69" t="s">
        <v>851</v>
      </c>
      <c r="J4351" s="69">
        <v>6202</v>
      </c>
      <c r="K4351" s="69" t="s">
        <v>1048</v>
      </c>
      <c r="L4351" s="69">
        <v>6202001</v>
      </c>
      <c r="M4351" s="69" t="s">
        <v>1049</v>
      </c>
      <c r="N4351" s="69">
        <v>2024760010116</v>
      </c>
      <c r="O4351" s="69" t="s">
        <v>9028</v>
      </c>
      <c r="P4351" s="69" t="s">
        <v>9029</v>
      </c>
      <c r="Q4351" s="69" t="s">
        <v>9044</v>
      </c>
      <c r="R4351" s="69" t="s">
        <v>9033</v>
      </c>
      <c r="S4351" s="7"/>
      <c r="T4351" s="7"/>
    </row>
    <row r="4352" spans="1:20">
      <c r="A4352" s="7"/>
      <c r="B4352" s="7"/>
      <c r="C4352" s="7"/>
      <c r="D4352" s="7"/>
      <c r="E4352" s="69">
        <v>4182</v>
      </c>
      <c r="F4352" s="69">
        <v>62020010026</v>
      </c>
      <c r="G4352" s="69" t="s">
        <v>9034</v>
      </c>
      <c r="H4352" s="69">
        <v>62</v>
      </c>
      <c r="I4352" s="69" t="s">
        <v>851</v>
      </c>
      <c r="J4352" s="69">
        <v>6202</v>
      </c>
      <c r="K4352" s="69" t="s">
        <v>1048</v>
      </c>
      <c r="L4352" s="69">
        <v>6202001</v>
      </c>
      <c r="M4352" s="69" t="s">
        <v>1049</v>
      </c>
      <c r="N4352" s="69">
        <v>2024760010116</v>
      </c>
      <c r="O4352" s="69" t="s">
        <v>9028</v>
      </c>
      <c r="P4352" s="69" t="s">
        <v>9029</v>
      </c>
      <c r="Q4352" s="69" t="s">
        <v>9045</v>
      </c>
      <c r="R4352" s="69" t="s">
        <v>9036</v>
      </c>
      <c r="S4352" s="7"/>
      <c r="T4352" s="7"/>
    </row>
    <row r="4353" spans="1:20">
      <c r="A4353" s="7"/>
      <c r="B4353" s="7"/>
      <c r="C4353" s="7"/>
      <c r="D4353" s="7"/>
      <c r="E4353" s="69">
        <v>4182</v>
      </c>
      <c r="F4353" s="69">
        <v>62020010026</v>
      </c>
      <c r="G4353" s="69" t="s">
        <v>9034</v>
      </c>
      <c r="H4353" s="69">
        <v>62</v>
      </c>
      <c r="I4353" s="69" t="s">
        <v>851</v>
      </c>
      <c r="J4353" s="69">
        <v>6202</v>
      </c>
      <c r="K4353" s="69" t="s">
        <v>1048</v>
      </c>
      <c r="L4353" s="69">
        <v>6202001</v>
      </c>
      <c r="M4353" s="69" t="s">
        <v>1049</v>
      </c>
      <c r="N4353" s="69">
        <v>2024760010116</v>
      </c>
      <c r="O4353" s="69" t="s">
        <v>9028</v>
      </c>
      <c r="P4353" s="69" t="s">
        <v>9029</v>
      </c>
      <c r="Q4353" s="69" t="s">
        <v>9046</v>
      </c>
      <c r="R4353" s="69" t="s">
        <v>9038</v>
      </c>
      <c r="S4353" s="7"/>
      <c r="T4353" s="7"/>
    </row>
    <row r="4354" spans="1:20">
      <c r="A4354" s="7"/>
      <c r="B4354" s="7"/>
      <c r="C4354" s="7"/>
      <c r="D4354" s="7"/>
      <c r="E4354" s="69">
        <v>4182</v>
      </c>
      <c r="F4354" s="69">
        <v>62020010026</v>
      </c>
      <c r="G4354" s="69" t="s">
        <v>9034</v>
      </c>
      <c r="H4354" s="69">
        <v>62</v>
      </c>
      <c r="I4354" s="69" t="s">
        <v>851</v>
      </c>
      <c r="J4354" s="69">
        <v>6202</v>
      </c>
      <c r="K4354" s="69" t="s">
        <v>1048</v>
      </c>
      <c r="L4354" s="69">
        <v>6202001</v>
      </c>
      <c r="M4354" s="69" t="s">
        <v>1049</v>
      </c>
      <c r="N4354" s="69">
        <v>2024760010116</v>
      </c>
      <c r="O4354" s="69" t="s">
        <v>9028</v>
      </c>
      <c r="P4354" s="69" t="s">
        <v>9029</v>
      </c>
      <c r="Q4354" s="69" t="s">
        <v>9047</v>
      </c>
      <c r="R4354" s="69" t="s">
        <v>9042</v>
      </c>
      <c r="S4354" s="7"/>
      <c r="T4354" s="7"/>
    </row>
    <row r="4355" spans="1:20">
      <c r="A4355" s="7"/>
      <c r="B4355" s="7"/>
      <c r="C4355" s="7"/>
      <c r="D4355" s="7"/>
      <c r="E4355" s="69">
        <v>4182</v>
      </c>
      <c r="F4355" s="69">
        <v>62020010024</v>
      </c>
      <c r="G4355" s="69" t="s">
        <v>9048</v>
      </c>
      <c r="H4355" s="69">
        <v>62</v>
      </c>
      <c r="I4355" s="69" t="s">
        <v>851</v>
      </c>
      <c r="J4355" s="69">
        <v>6202</v>
      </c>
      <c r="K4355" s="69" t="s">
        <v>1048</v>
      </c>
      <c r="L4355" s="69">
        <v>6202001</v>
      </c>
      <c r="M4355" s="69" t="s">
        <v>1049</v>
      </c>
      <c r="N4355" s="69">
        <v>2024760010145</v>
      </c>
      <c r="O4355" s="69" t="s">
        <v>9049</v>
      </c>
      <c r="P4355" s="69" t="s">
        <v>9050</v>
      </c>
      <c r="Q4355" s="69" t="s">
        <v>9051</v>
      </c>
      <c r="R4355" s="69" t="s">
        <v>9052</v>
      </c>
      <c r="S4355" s="7"/>
      <c r="T4355" s="7"/>
    </row>
    <row r="4356" spans="1:20">
      <c r="A4356" s="7"/>
      <c r="B4356" s="7"/>
      <c r="C4356" s="7"/>
      <c r="D4356" s="7"/>
      <c r="E4356" s="69">
        <v>4182</v>
      </c>
      <c r="F4356" s="69">
        <v>62020010024</v>
      </c>
      <c r="G4356" s="69" t="s">
        <v>9048</v>
      </c>
      <c r="H4356" s="69">
        <v>62</v>
      </c>
      <c r="I4356" s="69" t="s">
        <v>851</v>
      </c>
      <c r="J4356" s="69">
        <v>6202</v>
      </c>
      <c r="K4356" s="69" t="s">
        <v>1048</v>
      </c>
      <c r="L4356" s="69">
        <v>6202001</v>
      </c>
      <c r="M4356" s="69" t="s">
        <v>1049</v>
      </c>
      <c r="N4356" s="69">
        <v>2024760010145</v>
      </c>
      <c r="O4356" s="69" t="s">
        <v>9049</v>
      </c>
      <c r="P4356" s="69" t="s">
        <v>9050</v>
      </c>
      <c r="Q4356" s="69" t="s">
        <v>9053</v>
      </c>
      <c r="R4356" s="69" t="s">
        <v>9054</v>
      </c>
      <c r="S4356" s="7"/>
      <c r="T4356" s="7"/>
    </row>
    <row r="4357" spans="1:20">
      <c r="A4357" s="7"/>
      <c r="B4357" s="7"/>
      <c r="C4357" s="7"/>
      <c r="D4357" s="7"/>
      <c r="E4357" s="69">
        <v>4182</v>
      </c>
      <c r="F4357" s="69">
        <v>62020010024</v>
      </c>
      <c r="G4357" s="69" t="s">
        <v>9048</v>
      </c>
      <c r="H4357" s="69">
        <v>62</v>
      </c>
      <c r="I4357" s="69" t="s">
        <v>851</v>
      </c>
      <c r="J4357" s="69">
        <v>6202</v>
      </c>
      <c r="K4357" s="69" t="s">
        <v>1048</v>
      </c>
      <c r="L4357" s="69">
        <v>6202001</v>
      </c>
      <c r="M4357" s="69" t="s">
        <v>1049</v>
      </c>
      <c r="N4357" s="69">
        <v>2024760010145</v>
      </c>
      <c r="O4357" s="69" t="s">
        <v>9049</v>
      </c>
      <c r="P4357" s="69" t="s">
        <v>9050</v>
      </c>
      <c r="Q4357" s="69" t="s">
        <v>9055</v>
      </c>
      <c r="R4357" s="69" t="s">
        <v>9056</v>
      </c>
      <c r="S4357" s="7"/>
      <c r="T4357" s="7"/>
    </row>
    <row r="4358" spans="1:20">
      <c r="A4358" s="7"/>
      <c r="B4358" s="7"/>
      <c r="C4358" s="7"/>
      <c r="D4358" s="7"/>
      <c r="E4358" s="69">
        <v>4182</v>
      </c>
      <c r="F4358" s="69">
        <v>62020010024</v>
      </c>
      <c r="G4358" s="69" t="s">
        <v>9048</v>
      </c>
      <c r="H4358" s="69">
        <v>62</v>
      </c>
      <c r="I4358" s="69" t="s">
        <v>851</v>
      </c>
      <c r="J4358" s="69">
        <v>6202</v>
      </c>
      <c r="K4358" s="69" t="s">
        <v>1048</v>
      </c>
      <c r="L4358" s="69">
        <v>6202001</v>
      </c>
      <c r="M4358" s="69" t="s">
        <v>1049</v>
      </c>
      <c r="N4358" s="69">
        <v>2024760010145</v>
      </c>
      <c r="O4358" s="69" t="s">
        <v>9049</v>
      </c>
      <c r="P4358" s="69" t="s">
        <v>9050</v>
      </c>
      <c r="Q4358" s="69" t="s">
        <v>9057</v>
      </c>
      <c r="R4358" s="69" t="s">
        <v>9058</v>
      </c>
      <c r="S4358" s="7"/>
      <c r="T4358" s="7"/>
    </row>
    <row r="4359" spans="1:20">
      <c r="A4359" s="7"/>
      <c r="B4359" s="7"/>
      <c r="C4359" s="7"/>
      <c r="D4359" s="7"/>
      <c r="E4359" s="69">
        <v>4182</v>
      </c>
      <c r="F4359" s="69">
        <v>62020010024</v>
      </c>
      <c r="G4359" s="69" t="s">
        <v>9048</v>
      </c>
      <c r="H4359" s="69">
        <v>62</v>
      </c>
      <c r="I4359" s="69" t="s">
        <v>851</v>
      </c>
      <c r="J4359" s="69">
        <v>6202</v>
      </c>
      <c r="K4359" s="69" t="s">
        <v>1048</v>
      </c>
      <c r="L4359" s="69">
        <v>6202001</v>
      </c>
      <c r="M4359" s="69" t="s">
        <v>1049</v>
      </c>
      <c r="N4359" s="69">
        <v>2024760010145</v>
      </c>
      <c r="O4359" s="69" t="s">
        <v>9049</v>
      </c>
      <c r="P4359" s="69" t="s">
        <v>9050</v>
      </c>
      <c r="Q4359" s="69" t="s">
        <v>9059</v>
      </c>
      <c r="R4359" s="69" t="s">
        <v>9060</v>
      </c>
      <c r="S4359" s="7"/>
      <c r="T4359" s="7"/>
    </row>
    <row r="4360" spans="1:20">
      <c r="A4360" s="7"/>
      <c r="B4360" s="7"/>
      <c r="C4360" s="7"/>
      <c r="D4360" s="7"/>
      <c r="E4360" s="69">
        <v>4182</v>
      </c>
      <c r="F4360" s="69">
        <v>62020010024</v>
      </c>
      <c r="G4360" s="69" t="s">
        <v>9048</v>
      </c>
      <c r="H4360" s="69">
        <v>62</v>
      </c>
      <c r="I4360" s="69" t="s">
        <v>851</v>
      </c>
      <c r="J4360" s="69">
        <v>6202</v>
      </c>
      <c r="K4360" s="69" t="s">
        <v>1048</v>
      </c>
      <c r="L4360" s="69">
        <v>6202001</v>
      </c>
      <c r="M4360" s="69" t="s">
        <v>1049</v>
      </c>
      <c r="N4360" s="69">
        <v>2024760010145</v>
      </c>
      <c r="O4360" s="69" t="s">
        <v>9049</v>
      </c>
      <c r="P4360" s="69" t="s">
        <v>9050</v>
      </c>
      <c r="Q4360" s="69" t="s">
        <v>9061</v>
      </c>
      <c r="R4360" s="69" t="s">
        <v>9062</v>
      </c>
      <c r="S4360" s="7"/>
      <c r="T4360" s="7"/>
    </row>
    <row r="4361" spans="1:20">
      <c r="A4361" s="7"/>
      <c r="B4361" s="7"/>
      <c r="C4361" s="7"/>
      <c r="D4361" s="7"/>
      <c r="E4361" s="69">
        <v>4182</v>
      </c>
      <c r="F4361" s="69">
        <v>62020010024</v>
      </c>
      <c r="G4361" s="69" t="s">
        <v>9048</v>
      </c>
      <c r="H4361" s="69">
        <v>62</v>
      </c>
      <c r="I4361" s="69" t="s">
        <v>851</v>
      </c>
      <c r="J4361" s="69">
        <v>6202</v>
      </c>
      <c r="K4361" s="69" t="s">
        <v>1048</v>
      </c>
      <c r="L4361" s="69">
        <v>6202001</v>
      </c>
      <c r="M4361" s="69" t="s">
        <v>1049</v>
      </c>
      <c r="N4361" s="69">
        <v>2024760010145</v>
      </c>
      <c r="O4361" s="69" t="s">
        <v>9049</v>
      </c>
      <c r="P4361" s="69" t="s">
        <v>9050</v>
      </c>
      <c r="Q4361" s="69" t="s">
        <v>9063</v>
      </c>
      <c r="R4361" s="69" t="s">
        <v>9064</v>
      </c>
      <c r="S4361" s="7"/>
      <c r="T4361" s="7"/>
    </row>
    <row r="4362" spans="1:20">
      <c r="A4362" s="7"/>
      <c r="B4362" s="7"/>
      <c r="C4362" s="7"/>
      <c r="D4362" s="7"/>
      <c r="E4362" s="69">
        <v>4182</v>
      </c>
      <c r="F4362" s="69">
        <v>62020010024</v>
      </c>
      <c r="G4362" s="69" t="s">
        <v>9048</v>
      </c>
      <c r="H4362" s="69">
        <v>62</v>
      </c>
      <c r="I4362" s="69" t="s">
        <v>851</v>
      </c>
      <c r="J4362" s="69">
        <v>6202</v>
      </c>
      <c r="K4362" s="69" t="s">
        <v>1048</v>
      </c>
      <c r="L4362" s="69">
        <v>6202001</v>
      </c>
      <c r="M4362" s="69" t="s">
        <v>1049</v>
      </c>
      <c r="N4362" s="69">
        <v>2024760010145</v>
      </c>
      <c r="O4362" s="69" t="s">
        <v>9049</v>
      </c>
      <c r="P4362" s="69" t="s">
        <v>9050</v>
      </c>
      <c r="Q4362" s="69" t="s">
        <v>9065</v>
      </c>
      <c r="R4362" s="69" t="s">
        <v>9052</v>
      </c>
      <c r="S4362" s="7"/>
      <c r="T4362" s="7"/>
    </row>
    <row r="4363" spans="1:20">
      <c r="A4363" s="7"/>
      <c r="B4363" s="7"/>
      <c r="C4363" s="7"/>
      <c r="D4363" s="7"/>
      <c r="E4363" s="69">
        <v>4182</v>
      </c>
      <c r="F4363" s="69">
        <v>62020010024</v>
      </c>
      <c r="G4363" s="69" t="s">
        <v>9048</v>
      </c>
      <c r="H4363" s="69">
        <v>62</v>
      </c>
      <c r="I4363" s="69" t="s">
        <v>851</v>
      </c>
      <c r="J4363" s="69">
        <v>6202</v>
      </c>
      <c r="K4363" s="69" t="s">
        <v>1048</v>
      </c>
      <c r="L4363" s="69">
        <v>6202001</v>
      </c>
      <c r="M4363" s="69" t="s">
        <v>1049</v>
      </c>
      <c r="N4363" s="69">
        <v>2024760010145</v>
      </c>
      <c r="O4363" s="69" t="s">
        <v>9049</v>
      </c>
      <c r="P4363" s="69" t="s">
        <v>9050</v>
      </c>
      <c r="Q4363" s="69" t="s">
        <v>9066</v>
      </c>
      <c r="R4363" s="69" t="s">
        <v>9054</v>
      </c>
      <c r="S4363" s="7"/>
      <c r="T4363" s="7"/>
    </row>
    <row r="4364" spans="1:20">
      <c r="A4364" s="7"/>
      <c r="B4364" s="7"/>
      <c r="C4364" s="7"/>
      <c r="D4364" s="7"/>
      <c r="E4364" s="69">
        <v>4182</v>
      </c>
      <c r="F4364" s="69">
        <v>62020010024</v>
      </c>
      <c r="G4364" s="69" t="s">
        <v>9048</v>
      </c>
      <c r="H4364" s="69">
        <v>62</v>
      </c>
      <c r="I4364" s="69" t="s">
        <v>851</v>
      </c>
      <c r="J4364" s="69">
        <v>6202</v>
      </c>
      <c r="K4364" s="69" t="s">
        <v>1048</v>
      </c>
      <c r="L4364" s="69">
        <v>6202001</v>
      </c>
      <c r="M4364" s="69" t="s">
        <v>1049</v>
      </c>
      <c r="N4364" s="69">
        <v>2024760010145</v>
      </c>
      <c r="O4364" s="69" t="s">
        <v>9049</v>
      </c>
      <c r="P4364" s="69" t="s">
        <v>9050</v>
      </c>
      <c r="Q4364" s="69" t="s">
        <v>9067</v>
      </c>
      <c r="R4364" s="69" t="s">
        <v>9064</v>
      </c>
      <c r="S4364" s="7"/>
      <c r="T4364" s="7"/>
    </row>
    <row r="4365" spans="1:20">
      <c r="A4365" s="7"/>
      <c r="B4365" s="7"/>
      <c r="C4365" s="7"/>
      <c r="D4365" s="7"/>
      <c r="E4365" s="69">
        <v>4182</v>
      </c>
      <c r="F4365" s="69">
        <v>62020010024</v>
      </c>
      <c r="G4365" s="69" t="s">
        <v>9048</v>
      </c>
      <c r="H4365" s="69">
        <v>62</v>
      </c>
      <c r="I4365" s="69" t="s">
        <v>851</v>
      </c>
      <c r="J4365" s="69">
        <v>6202</v>
      </c>
      <c r="K4365" s="69" t="s">
        <v>1048</v>
      </c>
      <c r="L4365" s="69">
        <v>6202001</v>
      </c>
      <c r="M4365" s="69" t="s">
        <v>1049</v>
      </c>
      <c r="N4365" s="69">
        <v>2024760010145</v>
      </c>
      <c r="O4365" s="69" t="s">
        <v>9049</v>
      </c>
      <c r="P4365" s="69" t="s">
        <v>9050</v>
      </c>
      <c r="Q4365" s="69" t="s">
        <v>9068</v>
      </c>
      <c r="R4365" s="69" t="s">
        <v>9058</v>
      </c>
      <c r="S4365" s="7"/>
      <c r="T4365" s="7"/>
    </row>
    <row r="4366" spans="1:20">
      <c r="A4366" s="7"/>
      <c r="B4366" s="7"/>
      <c r="C4366" s="7"/>
      <c r="D4366" s="7"/>
      <c r="E4366" s="69">
        <v>4182</v>
      </c>
      <c r="F4366" s="69">
        <v>62020010024</v>
      </c>
      <c r="G4366" s="69" t="s">
        <v>9048</v>
      </c>
      <c r="H4366" s="69">
        <v>62</v>
      </c>
      <c r="I4366" s="69" t="s">
        <v>851</v>
      </c>
      <c r="J4366" s="69">
        <v>6202</v>
      </c>
      <c r="K4366" s="69" t="s">
        <v>1048</v>
      </c>
      <c r="L4366" s="69">
        <v>6202001</v>
      </c>
      <c r="M4366" s="69" t="s">
        <v>1049</v>
      </c>
      <c r="N4366" s="69">
        <v>2024760010145</v>
      </c>
      <c r="O4366" s="69" t="s">
        <v>9049</v>
      </c>
      <c r="P4366" s="69" t="s">
        <v>9050</v>
      </c>
      <c r="Q4366" s="69" t="s">
        <v>9069</v>
      </c>
      <c r="R4366" s="69" t="s">
        <v>9060</v>
      </c>
      <c r="S4366" s="7"/>
      <c r="T4366" s="7"/>
    </row>
    <row r="4367" spans="1:20">
      <c r="A4367" s="7"/>
      <c r="B4367" s="7"/>
      <c r="C4367" s="7"/>
      <c r="D4367" s="7"/>
      <c r="E4367" s="69">
        <v>4182</v>
      </c>
      <c r="F4367" s="69">
        <v>62020010024</v>
      </c>
      <c r="G4367" s="69" t="s">
        <v>9048</v>
      </c>
      <c r="H4367" s="69">
        <v>62</v>
      </c>
      <c r="I4367" s="69" t="s">
        <v>851</v>
      </c>
      <c r="J4367" s="69">
        <v>6202</v>
      </c>
      <c r="K4367" s="69" t="s">
        <v>1048</v>
      </c>
      <c r="L4367" s="69">
        <v>6202001</v>
      </c>
      <c r="M4367" s="69" t="s">
        <v>1049</v>
      </c>
      <c r="N4367" s="69">
        <v>2024760010145</v>
      </c>
      <c r="O4367" s="69" t="s">
        <v>9049</v>
      </c>
      <c r="P4367" s="69" t="s">
        <v>9050</v>
      </c>
      <c r="Q4367" s="69" t="s">
        <v>9070</v>
      </c>
      <c r="R4367" s="69" t="s">
        <v>9062</v>
      </c>
      <c r="S4367" s="7"/>
      <c r="T4367" s="7"/>
    </row>
    <row r="4368" spans="1:20">
      <c r="A4368" s="7"/>
      <c r="B4368" s="7"/>
      <c r="C4368" s="7"/>
      <c r="D4368" s="7"/>
      <c r="E4368" s="69">
        <v>4182</v>
      </c>
      <c r="F4368" s="69">
        <v>61010010002</v>
      </c>
      <c r="G4368" s="69" t="s">
        <v>9071</v>
      </c>
      <c r="H4368" s="69">
        <v>61</v>
      </c>
      <c r="I4368" s="69" t="s">
        <v>1213</v>
      </c>
      <c r="J4368" s="69">
        <v>6101</v>
      </c>
      <c r="K4368" s="69" t="s">
        <v>1882</v>
      </c>
      <c r="L4368" s="69">
        <v>6101001</v>
      </c>
      <c r="M4368" s="69" t="s">
        <v>1883</v>
      </c>
      <c r="N4368" s="69">
        <v>2024760010122</v>
      </c>
      <c r="O4368" s="69" t="s">
        <v>9072</v>
      </c>
      <c r="P4368" s="69" t="s">
        <v>9073</v>
      </c>
      <c r="Q4368" s="69" t="s">
        <v>9074</v>
      </c>
      <c r="R4368" s="69" t="s">
        <v>9075</v>
      </c>
      <c r="S4368" s="7"/>
      <c r="T4368" s="7"/>
    </row>
    <row r="4369" spans="1:20">
      <c r="A4369" s="7"/>
      <c r="B4369" s="7"/>
      <c r="C4369" s="7"/>
      <c r="D4369" s="7"/>
      <c r="E4369" s="69">
        <v>4182</v>
      </c>
      <c r="F4369" s="69">
        <v>61010010002</v>
      </c>
      <c r="G4369" s="69" t="s">
        <v>9071</v>
      </c>
      <c r="H4369" s="69">
        <v>61</v>
      </c>
      <c r="I4369" s="69" t="s">
        <v>1213</v>
      </c>
      <c r="J4369" s="69">
        <v>6101</v>
      </c>
      <c r="K4369" s="69" t="s">
        <v>1882</v>
      </c>
      <c r="L4369" s="69">
        <v>6101001</v>
      </c>
      <c r="M4369" s="69" t="s">
        <v>1883</v>
      </c>
      <c r="N4369" s="69">
        <v>2024760010122</v>
      </c>
      <c r="O4369" s="69" t="s">
        <v>9072</v>
      </c>
      <c r="P4369" s="69" t="s">
        <v>9073</v>
      </c>
      <c r="Q4369" s="69" t="s">
        <v>9076</v>
      </c>
      <c r="R4369" s="69" t="s">
        <v>9077</v>
      </c>
      <c r="S4369" s="7"/>
      <c r="T4369" s="7"/>
    </row>
    <row r="4370" spans="1:20">
      <c r="A4370" s="7"/>
      <c r="B4370" s="7"/>
      <c r="C4370" s="7"/>
      <c r="D4370" s="7"/>
      <c r="E4370" s="69">
        <v>4182</v>
      </c>
      <c r="F4370" s="69">
        <v>61010010002</v>
      </c>
      <c r="G4370" s="69" t="s">
        <v>9071</v>
      </c>
      <c r="H4370" s="69">
        <v>61</v>
      </c>
      <c r="I4370" s="69" t="s">
        <v>1213</v>
      </c>
      <c r="J4370" s="69">
        <v>6101</v>
      </c>
      <c r="K4370" s="69" t="s">
        <v>1882</v>
      </c>
      <c r="L4370" s="69">
        <v>6101001</v>
      </c>
      <c r="M4370" s="69" t="s">
        <v>1883</v>
      </c>
      <c r="N4370" s="69">
        <v>2024760010122</v>
      </c>
      <c r="O4370" s="69" t="s">
        <v>9072</v>
      </c>
      <c r="P4370" s="69" t="s">
        <v>9073</v>
      </c>
      <c r="Q4370" s="69" t="s">
        <v>9078</v>
      </c>
      <c r="R4370" s="69" t="s">
        <v>9079</v>
      </c>
      <c r="S4370" s="7"/>
      <c r="T4370" s="7"/>
    </row>
    <row r="4371" spans="1:20">
      <c r="A4371" s="7"/>
      <c r="B4371" s="7"/>
      <c r="C4371" s="7"/>
      <c r="D4371" s="7"/>
      <c r="E4371" s="69">
        <v>4182</v>
      </c>
      <c r="F4371" s="69">
        <v>61010010002</v>
      </c>
      <c r="G4371" s="69" t="s">
        <v>9071</v>
      </c>
      <c r="H4371" s="69">
        <v>61</v>
      </c>
      <c r="I4371" s="69" t="s">
        <v>1213</v>
      </c>
      <c r="J4371" s="69">
        <v>6101</v>
      </c>
      <c r="K4371" s="69" t="s">
        <v>1882</v>
      </c>
      <c r="L4371" s="69">
        <v>6101001</v>
      </c>
      <c r="M4371" s="69" t="s">
        <v>1883</v>
      </c>
      <c r="N4371" s="69">
        <v>2024760010122</v>
      </c>
      <c r="O4371" s="69" t="s">
        <v>9072</v>
      </c>
      <c r="P4371" s="69" t="s">
        <v>9073</v>
      </c>
      <c r="Q4371" s="69" t="s">
        <v>9080</v>
      </c>
      <c r="R4371" s="69" t="s">
        <v>9081</v>
      </c>
      <c r="S4371" s="7"/>
      <c r="T4371" s="7"/>
    </row>
    <row r="4372" spans="1:20">
      <c r="A4372" s="7"/>
      <c r="B4372" s="7"/>
      <c r="C4372" s="7"/>
      <c r="D4372" s="7"/>
      <c r="E4372" s="69">
        <v>4182</v>
      </c>
      <c r="F4372" s="69">
        <v>61010010002</v>
      </c>
      <c r="G4372" s="69" t="s">
        <v>9071</v>
      </c>
      <c r="H4372" s="69">
        <v>61</v>
      </c>
      <c r="I4372" s="69" t="s">
        <v>1213</v>
      </c>
      <c r="J4372" s="69">
        <v>6101</v>
      </c>
      <c r="K4372" s="69" t="s">
        <v>1882</v>
      </c>
      <c r="L4372" s="69">
        <v>6101001</v>
      </c>
      <c r="M4372" s="69" t="s">
        <v>1883</v>
      </c>
      <c r="N4372" s="69">
        <v>2024760010122</v>
      </c>
      <c r="O4372" s="69" t="s">
        <v>9072</v>
      </c>
      <c r="P4372" s="69" t="s">
        <v>9073</v>
      </c>
      <c r="Q4372" s="69" t="s">
        <v>9082</v>
      </c>
      <c r="R4372" s="69" t="s">
        <v>9083</v>
      </c>
      <c r="S4372" s="7"/>
      <c r="T4372" s="7"/>
    </row>
    <row r="4373" spans="1:20">
      <c r="A4373" s="7"/>
      <c r="B4373" s="7"/>
      <c r="C4373" s="7"/>
      <c r="D4373" s="7"/>
      <c r="E4373" s="69">
        <v>4182</v>
      </c>
      <c r="F4373" s="69">
        <v>61010010002</v>
      </c>
      <c r="G4373" s="69" t="s">
        <v>9071</v>
      </c>
      <c r="H4373" s="69">
        <v>61</v>
      </c>
      <c r="I4373" s="69" t="s">
        <v>1213</v>
      </c>
      <c r="J4373" s="69">
        <v>6101</v>
      </c>
      <c r="K4373" s="69" t="s">
        <v>1882</v>
      </c>
      <c r="L4373" s="69">
        <v>6101001</v>
      </c>
      <c r="M4373" s="69" t="s">
        <v>1883</v>
      </c>
      <c r="N4373" s="69">
        <v>2024760010122</v>
      </c>
      <c r="O4373" s="69" t="s">
        <v>9072</v>
      </c>
      <c r="P4373" s="69" t="s">
        <v>9073</v>
      </c>
      <c r="Q4373" s="69" t="s">
        <v>9084</v>
      </c>
      <c r="R4373" s="69" t="s">
        <v>9085</v>
      </c>
      <c r="S4373" s="7"/>
      <c r="T4373" s="7"/>
    </row>
    <row r="4374" spans="1:20">
      <c r="A4374" s="7"/>
      <c r="B4374" s="7"/>
      <c r="C4374" s="7"/>
      <c r="D4374" s="7"/>
      <c r="E4374" s="69">
        <v>4182</v>
      </c>
      <c r="F4374" s="69">
        <v>61010010002</v>
      </c>
      <c r="G4374" s="69" t="s">
        <v>9071</v>
      </c>
      <c r="H4374" s="69">
        <v>61</v>
      </c>
      <c r="I4374" s="69" t="s">
        <v>1213</v>
      </c>
      <c r="J4374" s="69">
        <v>6101</v>
      </c>
      <c r="K4374" s="69" t="s">
        <v>1882</v>
      </c>
      <c r="L4374" s="69">
        <v>6101001</v>
      </c>
      <c r="M4374" s="69" t="s">
        <v>1883</v>
      </c>
      <c r="N4374" s="69">
        <v>2024760010122</v>
      </c>
      <c r="O4374" s="69" t="s">
        <v>9072</v>
      </c>
      <c r="P4374" s="69" t="s">
        <v>9073</v>
      </c>
      <c r="Q4374" s="69" t="s">
        <v>9086</v>
      </c>
      <c r="R4374" s="69" t="s">
        <v>9077</v>
      </c>
      <c r="S4374" s="7"/>
      <c r="T4374" s="7"/>
    </row>
    <row r="4375" spans="1:20">
      <c r="A4375" s="7"/>
      <c r="B4375" s="7"/>
      <c r="C4375" s="7"/>
      <c r="D4375" s="7"/>
      <c r="E4375" s="69">
        <v>4182</v>
      </c>
      <c r="F4375" s="69">
        <v>61010010002</v>
      </c>
      <c r="G4375" s="69" t="s">
        <v>9071</v>
      </c>
      <c r="H4375" s="69">
        <v>61</v>
      </c>
      <c r="I4375" s="69" t="s">
        <v>1213</v>
      </c>
      <c r="J4375" s="69">
        <v>6101</v>
      </c>
      <c r="K4375" s="69" t="s">
        <v>1882</v>
      </c>
      <c r="L4375" s="69">
        <v>6101001</v>
      </c>
      <c r="M4375" s="69" t="s">
        <v>1883</v>
      </c>
      <c r="N4375" s="69">
        <v>2024760010122</v>
      </c>
      <c r="O4375" s="69" t="s">
        <v>9072</v>
      </c>
      <c r="P4375" s="69" t="s">
        <v>9073</v>
      </c>
      <c r="Q4375" s="69" t="s">
        <v>9087</v>
      </c>
      <c r="R4375" s="69" t="s">
        <v>9079</v>
      </c>
      <c r="S4375" s="7"/>
      <c r="T4375" s="7"/>
    </row>
    <row r="4376" spans="1:20">
      <c r="A4376" s="7"/>
      <c r="B4376" s="7"/>
      <c r="C4376" s="7"/>
      <c r="D4376" s="7"/>
      <c r="E4376" s="69">
        <v>4182</v>
      </c>
      <c r="F4376" s="69">
        <v>61010010002</v>
      </c>
      <c r="G4376" s="69" t="s">
        <v>9071</v>
      </c>
      <c r="H4376" s="69">
        <v>61</v>
      </c>
      <c r="I4376" s="69" t="s">
        <v>1213</v>
      </c>
      <c r="J4376" s="69">
        <v>6101</v>
      </c>
      <c r="K4376" s="69" t="s">
        <v>1882</v>
      </c>
      <c r="L4376" s="69">
        <v>6101001</v>
      </c>
      <c r="M4376" s="69" t="s">
        <v>1883</v>
      </c>
      <c r="N4376" s="69">
        <v>2024760010122</v>
      </c>
      <c r="O4376" s="69" t="s">
        <v>9072</v>
      </c>
      <c r="P4376" s="69" t="s">
        <v>9073</v>
      </c>
      <c r="Q4376" s="69" t="s">
        <v>9088</v>
      </c>
      <c r="R4376" s="69" t="s">
        <v>9089</v>
      </c>
      <c r="S4376" s="7"/>
      <c r="T4376" s="7"/>
    </row>
    <row r="4377" spans="1:20">
      <c r="A4377" s="7"/>
      <c r="B4377" s="7"/>
      <c r="C4377" s="7"/>
      <c r="D4377" s="7"/>
      <c r="E4377" s="69">
        <v>4182</v>
      </c>
      <c r="F4377" s="69">
        <v>61010010002</v>
      </c>
      <c r="G4377" s="69" t="s">
        <v>9071</v>
      </c>
      <c r="H4377" s="69">
        <v>61</v>
      </c>
      <c r="I4377" s="69" t="s">
        <v>1213</v>
      </c>
      <c r="J4377" s="69">
        <v>6101</v>
      </c>
      <c r="K4377" s="69" t="s">
        <v>1882</v>
      </c>
      <c r="L4377" s="69">
        <v>6101001</v>
      </c>
      <c r="M4377" s="69" t="s">
        <v>1883</v>
      </c>
      <c r="N4377" s="69">
        <v>2024760010122</v>
      </c>
      <c r="O4377" s="69" t="s">
        <v>9072</v>
      </c>
      <c r="P4377" s="69" t="s">
        <v>9073</v>
      </c>
      <c r="Q4377" s="69" t="s">
        <v>9090</v>
      </c>
      <c r="R4377" s="69" t="s">
        <v>9091</v>
      </c>
      <c r="S4377" s="7"/>
      <c r="T4377" s="7"/>
    </row>
    <row r="4378" spans="1:20">
      <c r="A4378" s="7"/>
      <c r="B4378" s="7"/>
      <c r="C4378" s="7"/>
      <c r="D4378" s="7"/>
      <c r="E4378" s="69">
        <v>4182</v>
      </c>
      <c r="F4378" s="69">
        <v>61010010002</v>
      </c>
      <c r="G4378" s="69" t="s">
        <v>9071</v>
      </c>
      <c r="H4378" s="69">
        <v>61</v>
      </c>
      <c r="I4378" s="69" t="s">
        <v>1213</v>
      </c>
      <c r="J4378" s="69">
        <v>6101</v>
      </c>
      <c r="K4378" s="69" t="s">
        <v>1882</v>
      </c>
      <c r="L4378" s="69">
        <v>6101001</v>
      </c>
      <c r="M4378" s="69" t="s">
        <v>1883</v>
      </c>
      <c r="N4378" s="69">
        <v>2024760010122</v>
      </c>
      <c r="O4378" s="69" t="s">
        <v>9072</v>
      </c>
      <c r="P4378" s="69" t="s">
        <v>9073</v>
      </c>
      <c r="Q4378" s="69" t="s">
        <v>9092</v>
      </c>
      <c r="R4378" s="69" t="s">
        <v>9093</v>
      </c>
      <c r="S4378" s="7"/>
      <c r="T4378" s="7"/>
    </row>
    <row r="4379" spans="1:20">
      <c r="A4379" s="7"/>
      <c r="B4379" s="7"/>
      <c r="C4379" s="7"/>
      <c r="D4379" s="7"/>
      <c r="E4379" s="69">
        <v>4182</v>
      </c>
      <c r="F4379" s="69">
        <v>61010010002</v>
      </c>
      <c r="G4379" s="69" t="s">
        <v>9071</v>
      </c>
      <c r="H4379" s="69">
        <v>61</v>
      </c>
      <c r="I4379" s="69" t="s">
        <v>1213</v>
      </c>
      <c r="J4379" s="69">
        <v>6101</v>
      </c>
      <c r="K4379" s="69" t="s">
        <v>1882</v>
      </c>
      <c r="L4379" s="69">
        <v>6101001</v>
      </c>
      <c r="M4379" s="69" t="s">
        <v>1883</v>
      </c>
      <c r="N4379" s="69">
        <v>2024760010122</v>
      </c>
      <c r="O4379" s="69" t="s">
        <v>9072</v>
      </c>
      <c r="P4379" s="69" t="s">
        <v>9073</v>
      </c>
      <c r="Q4379" s="69" t="s">
        <v>9094</v>
      </c>
      <c r="R4379" s="69" t="s">
        <v>9075</v>
      </c>
      <c r="S4379" s="7"/>
      <c r="T4379" s="7"/>
    </row>
    <row r="4380" spans="1:20">
      <c r="A4380" s="7"/>
      <c r="B4380" s="7"/>
      <c r="C4380" s="7"/>
      <c r="D4380" s="7"/>
      <c r="E4380" s="69">
        <v>4182</v>
      </c>
      <c r="F4380" s="69">
        <v>61010010002</v>
      </c>
      <c r="G4380" s="69" t="s">
        <v>9071</v>
      </c>
      <c r="H4380" s="69">
        <v>61</v>
      </c>
      <c r="I4380" s="69" t="s">
        <v>1213</v>
      </c>
      <c r="J4380" s="69">
        <v>6101</v>
      </c>
      <c r="K4380" s="69" t="s">
        <v>1882</v>
      </c>
      <c r="L4380" s="69">
        <v>6101001</v>
      </c>
      <c r="M4380" s="69" t="s">
        <v>1883</v>
      </c>
      <c r="N4380" s="69">
        <v>2024760010122</v>
      </c>
      <c r="O4380" s="69" t="s">
        <v>9072</v>
      </c>
      <c r="P4380" s="69" t="s">
        <v>9073</v>
      </c>
      <c r="Q4380" s="69" t="s">
        <v>9095</v>
      </c>
      <c r="R4380" s="69" t="s">
        <v>9096</v>
      </c>
      <c r="S4380" s="7"/>
      <c r="T4380" s="7"/>
    </row>
    <row r="4381" spans="1:20">
      <c r="A4381" s="7"/>
      <c r="B4381" s="7"/>
      <c r="C4381" s="7"/>
      <c r="D4381" s="7"/>
      <c r="E4381" s="69">
        <v>4182</v>
      </c>
      <c r="F4381" s="69">
        <v>61010010002</v>
      </c>
      <c r="G4381" s="69" t="s">
        <v>9071</v>
      </c>
      <c r="H4381" s="69">
        <v>61</v>
      </c>
      <c r="I4381" s="69" t="s">
        <v>1213</v>
      </c>
      <c r="J4381" s="69">
        <v>6101</v>
      </c>
      <c r="K4381" s="69" t="s">
        <v>1882</v>
      </c>
      <c r="L4381" s="69">
        <v>6101001</v>
      </c>
      <c r="M4381" s="69" t="s">
        <v>1883</v>
      </c>
      <c r="N4381" s="69">
        <v>2024760010122</v>
      </c>
      <c r="O4381" s="69" t="s">
        <v>9072</v>
      </c>
      <c r="P4381" s="69" t="s">
        <v>9073</v>
      </c>
      <c r="Q4381" s="69" t="s">
        <v>9097</v>
      </c>
      <c r="R4381" s="69" t="s">
        <v>9075</v>
      </c>
      <c r="S4381" s="7"/>
      <c r="T4381" s="7"/>
    </row>
    <row r="4382" spans="1:20">
      <c r="A4382" s="7"/>
      <c r="B4382" s="7"/>
      <c r="C4382" s="7"/>
      <c r="D4382" s="7"/>
      <c r="E4382" s="69">
        <v>4182</v>
      </c>
      <c r="F4382" s="69">
        <v>61010010002</v>
      </c>
      <c r="G4382" s="69" t="s">
        <v>9071</v>
      </c>
      <c r="H4382" s="69">
        <v>61</v>
      </c>
      <c r="I4382" s="69" t="s">
        <v>1213</v>
      </c>
      <c r="J4382" s="69">
        <v>6101</v>
      </c>
      <c r="K4382" s="69" t="s">
        <v>1882</v>
      </c>
      <c r="L4382" s="69">
        <v>6101001</v>
      </c>
      <c r="M4382" s="69" t="s">
        <v>1883</v>
      </c>
      <c r="N4382" s="69">
        <v>2024760010122</v>
      </c>
      <c r="O4382" s="69" t="s">
        <v>9072</v>
      </c>
      <c r="P4382" s="69" t="s">
        <v>9073</v>
      </c>
      <c r="Q4382" s="69" t="s">
        <v>9098</v>
      </c>
      <c r="R4382" s="69" t="s">
        <v>9083</v>
      </c>
      <c r="S4382" s="7"/>
      <c r="T4382" s="7"/>
    </row>
    <row r="4383" spans="1:20">
      <c r="A4383" s="7"/>
      <c r="B4383" s="7"/>
      <c r="C4383" s="7"/>
      <c r="D4383" s="7"/>
      <c r="E4383" s="69">
        <v>4182</v>
      </c>
      <c r="F4383" s="69">
        <v>61010010002</v>
      </c>
      <c r="G4383" s="69" t="s">
        <v>9071</v>
      </c>
      <c r="H4383" s="69">
        <v>61</v>
      </c>
      <c r="I4383" s="69" t="s">
        <v>1213</v>
      </c>
      <c r="J4383" s="69">
        <v>6101</v>
      </c>
      <c r="K4383" s="69" t="s">
        <v>1882</v>
      </c>
      <c r="L4383" s="69">
        <v>6101001</v>
      </c>
      <c r="M4383" s="69" t="s">
        <v>1883</v>
      </c>
      <c r="N4383" s="69">
        <v>2024760010122</v>
      </c>
      <c r="O4383" s="69" t="s">
        <v>9072</v>
      </c>
      <c r="P4383" s="69" t="s">
        <v>9073</v>
      </c>
      <c r="Q4383" s="69" t="s">
        <v>9099</v>
      </c>
      <c r="R4383" s="69" t="s">
        <v>9075</v>
      </c>
      <c r="S4383" s="7"/>
      <c r="T4383" s="7"/>
    </row>
    <row r="4384" spans="1:20">
      <c r="A4384" s="7"/>
      <c r="B4384" s="7"/>
      <c r="C4384" s="7"/>
      <c r="D4384" s="7"/>
      <c r="E4384" s="69">
        <v>4182</v>
      </c>
      <c r="F4384" s="69">
        <v>61010010002</v>
      </c>
      <c r="G4384" s="69" t="s">
        <v>9071</v>
      </c>
      <c r="H4384" s="69">
        <v>61</v>
      </c>
      <c r="I4384" s="69" t="s">
        <v>1213</v>
      </c>
      <c r="J4384" s="69">
        <v>6101</v>
      </c>
      <c r="K4384" s="69" t="s">
        <v>1882</v>
      </c>
      <c r="L4384" s="69">
        <v>6101001</v>
      </c>
      <c r="M4384" s="69" t="s">
        <v>1883</v>
      </c>
      <c r="N4384" s="69">
        <v>2024760010122</v>
      </c>
      <c r="O4384" s="69" t="s">
        <v>9072</v>
      </c>
      <c r="P4384" s="69" t="s">
        <v>9073</v>
      </c>
      <c r="Q4384" s="69" t="s">
        <v>9100</v>
      </c>
      <c r="R4384" s="69" t="s">
        <v>9075</v>
      </c>
      <c r="S4384" s="7"/>
      <c r="T4384" s="7"/>
    </row>
    <row r="4385" spans="1:20">
      <c r="A4385" s="7"/>
      <c r="B4385" s="7"/>
      <c r="C4385" s="7"/>
      <c r="D4385" s="7"/>
      <c r="E4385" s="69">
        <v>4182</v>
      </c>
      <c r="F4385" s="69">
        <v>61010010002</v>
      </c>
      <c r="G4385" s="69" t="s">
        <v>9071</v>
      </c>
      <c r="H4385" s="69">
        <v>61</v>
      </c>
      <c r="I4385" s="69" t="s">
        <v>1213</v>
      </c>
      <c r="J4385" s="69">
        <v>6101</v>
      </c>
      <c r="K4385" s="69" t="s">
        <v>1882</v>
      </c>
      <c r="L4385" s="69">
        <v>6101001</v>
      </c>
      <c r="M4385" s="69" t="s">
        <v>1883</v>
      </c>
      <c r="N4385" s="69">
        <v>2024760010122</v>
      </c>
      <c r="O4385" s="69" t="s">
        <v>9072</v>
      </c>
      <c r="P4385" s="69" t="s">
        <v>9073</v>
      </c>
      <c r="Q4385" s="69" t="s">
        <v>9101</v>
      </c>
      <c r="R4385" s="69" t="s">
        <v>9075</v>
      </c>
      <c r="S4385" s="7"/>
      <c r="T4385" s="7"/>
    </row>
    <row r="4386" spans="1:20">
      <c r="A4386" s="7"/>
      <c r="B4386" s="7"/>
      <c r="C4386" s="7"/>
      <c r="D4386" s="7"/>
      <c r="E4386" s="69">
        <v>4182</v>
      </c>
      <c r="F4386" s="69">
        <v>62020010024</v>
      </c>
      <c r="G4386" s="69" t="s">
        <v>9048</v>
      </c>
      <c r="H4386" s="69">
        <v>62</v>
      </c>
      <c r="I4386" s="69" t="s">
        <v>851</v>
      </c>
      <c r="J4386" s="69">
        <v>6202</v>
      </c>
      <c r="K4386" s="69" t="s">
        <v>1048</v>
      </c>
      <c r="L4386" s="69">
        <v>6202001</v>
      </c>
      <c r="M4386" s="69" t="s">
        <v>1049</v>
      </c>
      <c r="N4386" s="69">
        <v>2024760010141</v>
      </c>
      <c r="O4386" s="69" t="s">
        <v>9102</v>
      </c>
      <c r="P4386" s="69" t="s">
        <v>9103</v>
      </c>
      <c r="Q4386" s="69" t="s">
        <v>9104</v>
      </c>
      <c r="R4386" s="69" t="s">
        <v>9105</v>
      </c>
      <c r="S4386" s="7"/>
      <c r="T4386" s="7"/>
    </row>
    <row r="4387" spans="1:20">
      <c r="A4387" s="7"/>
      <c r="B4387" s="7"/>
      <c r="C4387" s="7"/>
      <c r="D4387" s="7"/>
      <c r="E4387" s="69">
        <v>4182</v>
      </c>
      <c r="F4387" s="69">
        <v>62020010024</v>
      </c>
      <c r="G4387" s="69" t="s">
        <v>9048</v>
      </c>
      <c r="H4387" s="69">
        <v>62</v>
      </c>
      <c r="I4387" s="69" t="s">
        <v>851</v>
      </c>
      <c r="J4387" s="69">
        <v>6202</v>
      </c>
      <c r="K4387" s="69" t="s">
        <v>1048</v>
      </c>
      <c r="L4387" s="69">
        <v>6202001</v>
      </c>
      <c r="M4387" s="69" t="s">
        <v>1049</v>
      </c>
      <c r="N4387" s="69">
        <v>2024760010141</v>
      </c>
      <c r="O4387" s="69" t="s">
        <v>9102</v>
      </c>
      <c r="P4387" s="69" t="s">
        <v>9103</v>
      </c>
      <c r="Q4387" s="69" t="s">
        <v>9106</v>
      </c>
      <c r="R4387" s="69" t="s">
        <v>9107</v>
      </c>
      <c r="S4387" s="7"/>
      <c r="T4387" s="7"/>
    </row>
    <row r="4388" spans="1:20">
      <c r="A4388" s="7"/>
      <c r="B4388" s="7"/>
      <c r="C4388" s="7"/>
      <c r="D4388" s="7"/>
      <c r="E4388" s="69">
        <v>4182</v>
      </c>
      <c r="F4388" s="69">
        <v>62020010024</v>
      </c>
      <c r="G4388" s="69" t="s">
        <v>9048</v>
      </c>
      <c r="H4388" s="69">
        <v>62</v>
      </c>
      <c r="I4388" s="69" t="s">
        <v>851</v>
      </c>
      <c r="J4388" s="69">
        <v>6202</v>
      </c>
      <c r="K4388" s="69" t="s">
        <v>1048</v>
      </c>
      <c r="L4388" s="69">
        <v>6202001</v>
      </c>
      <c r="M4388" s="69" t="s">
        <v>1049</v>
      </c>
      <c r="N4388" s="69">
        <v>2024760010141</v>
      </c>
      <c r="O4388" s="69" t="s">
        <v>9102</v>
      </c>
      <c r="P4388" s="69" t="s">
        <v>9103</v>
      </c>
      <c r="Q4388" s="69" t="s">
        <v>9108</v>
      </c>
      <c r="R4388" s="69" t="s">
        <v>9109</v>
      </c>
      <c r="S4388" s="7"/>
      <c r="T4388" s="7"/>
    </row>
    <row r="4389" spans="1:20">
      <c r="A4389" s="7"/>
      <c r="B4389" s="7"/>
      <c r="C4389" s="7"/>
      <c r="D4389" s="7"/>
      <c r="E4389" s="69">
        <v>4182</v>
      </c>
      <c r="F4389" s="69">
        <v>62020010024</v>
      </c>
      <c r="G4389" s="69" t="s">
        <v>9048</v>
      </c>
      <c r="H4389" s="69">
        <v>62</v>
      </c>
      <c r="I4389" s="69" t="s">
        <v>851</v>
      </c>
      <c r="J4389" s="69">
        <v>6202</v>
      </c>
      <c r="K4389" s="69" t="s">
        <v>1048</v>
      </c>
      <c r="L4389" s="69">
        <v>6202001</v>
      </c>
      <c r="M4389" s="69" t="s">
        <v>1049</v>
      </c>
      <c r="N4389" s="69">
        <v>2024760010141</v>
      </c>
      <c r="O4389" s="69" t="s">
        <v>9102</v>
      </c>
      <c r="P4389" s="69" t="s">
        <v>9103</v>
      </c>
      <c r="Q4389" s="69" t="s">
        <v>9110</v>
      </c>
      <c r="R4389" s="69" t="s">
        <v>9109</v>
      </c>
      <c r="S4389" s="7"/>
      <c r="T4389" s="7"/>
    </row>
    <row r="4390" spans="1:20">
      <c r="A4390" s="7"/>
      <c r="B4390" s="7"/>
      <c r="C4390" s="7"/>
      <c r="D4390" s="7"/>
      <c r="E4390" s="69">
        <v>4182</v>
      </c>
      <c r="F4390" s="69">
        <v>62020010024</v>
      </c>
      <c r="G4390" s="69" t="s">
        <v>9048</v>
      </c>
      <c r="H4390" s="69">
        <v>62</v>
      </c>
      <c r="I4390" s="69" t="s">
        <v>851</v>
      </c>
      <c r="J4390" s="69">
        <v>6202</v>
      </c>
      <c r="K4390" s="69" t="s">
        <v>1048</v>
      </c>
      <c r="L4390" s="69">
        <v>6202001</v>
      </c>
      <c r="M4390" s="69" t="s">
        <v>1049</v>
      </c>
      <c r="N4390" s="69">
        <v>2024760010141</v>
      </c>
      <c r="O4390" s="69" t="s">
        <v>9102</v>
      </c>
      <c r="P4390" s="69" t="s">
        <v>9103</v>
      </c>
      <c r="Q4390" s="69" t="s">
        <v>9111</v>
      </c>
      <c r="R4390" s="69" t="s">
        <v>9107</v>
      </c>
      <c r="S4390" s="7"/>
      <c r="T4390" s="7"/>
    </row>
    <row r="4391" spans="1:20">
      <c r="A4391" s="7"/>
      <c r="B4391" s="7"/>
      <c r="C4391" s="7"/>
      <c r="D4391" s="7"/>
      <c r="E4391" s="69">
        <v>4182</v>
      </c>
      <c r="F4391" s="69">
        <v>62020010024</v>
      </c>
      <c r="G4391" s="69" t="s">
        <v>9048</v>
      </c>
      <c r="H4391" s="69">
        <v>62</v>
      </c>
      <c r="I4391" s="69" t="s">
        <v>851</v>
      </c>
      <c r="J4391" s="69">
        <v>6202</v>
      </c>
      <c r="K4391" s="69" t="s">
        <v>1048</v>
      </c>
      <c r="L4391" s="69">
        <v>6202001</v>
      </c>
      <c r="M4391" s="69" t="s">
        <v>1049</v>
      </c>
      <c r="N4391" s="69">
        <v>2024760010141</v>
      </c>
      <c r="O4391" s="69" t="s">
        <v>9102</v>
      </c>
      <c r="P4391" s="69" t="s">
        <v>9103</v>
      </c>
      <c r="Q4391" s="69" t="s">
        <v>9112</v>
      </c>
      <c r="R4391" s="69" t="s">
        <v>9105</v>
      </c>
      <c r="S4391" s="7"/>
      <c r="T4391" s="7"/>
    </row>
    <row r="4392" spans="1:20">
      <c r="A4392" s="7"/>
      <c r="B4392" s="7"/>
      <c r="C4392" s="7"/>
      <c r="D4392" s="7"/>
      <c r="E4392" s="69">
        <v>4182</v>
      </c>
      <c r="F4392" s="69">
        <v>62020010024</v>
      </c>
      <c r="G4392" s="69" t="s">
        <v>9048</v>
      </c>
      <c r="H4392" s="69">
        <v>62</v>
      </c>
      <c r="I4392" s="69" t="s">
        <v>851</v>
      </c>
      <c r="J4392" s="69">
        <v>6202</v>
      </c>
      <c r="K4392" s="69" t="s">
        <v>1048</v>
      </c>
      <c r="L4392" s="69">
        <v>6202001</v>
      </c>
      <c r="M4392" s="69" t="s">
        <v>1049</v>
      </c>
      <c r="N4392" s="69">
        <v>2024760010141</v>
      </c>
      <c r="O4392" s="69" t="s">
        <v>9102</v>
      </c>
      <c r="P4392" s="69" t="s">
        <v>9103</v>
      </c>
      <c r="Q4392" s="69" t="s">
        <v>9113</v>
      </c>
      <c r="R4392" s="69" t="s">
        <v>9107</v>
      </c>
      <c r="S4392" s="7"/>
      <c r="T4392" s="7"/>
    </row>
    <row r="4393" spans="1:20">
      <c r="A4393" s="7"/>
      <c r="B4393" s="7"/>
      <c r="C4393" s="7"/>
      <c r="D4393" s="7"/>
      <c r="E4393" s="69">
        <v>4182</v>
      </c>
      <c r="F4393" s="69">
        <v>62020010024</v>
      </c>
      <c r="G4393" s="69" t="s">
        <v>9048</v>
      </c>
      <c r="H4393" s="69">
        <v>62</v>
      </c>
      <c r="I4393" s="69" t="s">
        <v>851</v>
      </c>
      <c r="J4393" s="69">
        <v>6202</v>
      </c>
      <c r="K4393" s="69" t="s">
        <v>1048</v>
      </c>
      <c r="L4393" s="69">
        <v>6202001</v>
      </c>
      <c r="M4393" s="69" t="s">
        <v>1049</v>
      </c>
      <c r="N4393" s="69">
        <v>2024760010141</v>
      </c>
      <c r="O4393" s="69" t="s">
        <v>9102</v>
      </c>
      <c r="P4393" s="69" t="s">
        <v>9103</v>
      </c>
      <c r="Q4393" s="69" t="s">
        <v>9114</v>
      </c>
      <c r="R4393" s="69" t="s">
        <v>9109</v>
      </c>
      <c r="S4393" s="7"/>
      <c r="T4393" s="7"/>
    </row>
    <row r="4394" spans="1:20">
      <c r="A4394" s="7"/>
      <c r="B4394" s="7"/>
      <c r="C4394" s="7"/>
      <c r="D4394" s="7"/>
      <c r="E4394" s="69">
        <v>4182</v>
      </c>
      <c r="F4394" s="69">
        <v>62020010024</v>
      </c>
      <c r="G4394" s="69" t="s">
        <v>9048</v>
      </c>
      <c r="H4394" s="69">
        <v>62</v>
      </c>
      <c r="I4394" s="69" t="s">
        <v>851</v>
      </c>
      <c r="J4394" s="69">
        <v>6202</v>
      </c>
      <c r="K4394" s="69" t="s">
        <v>1048</v>
      </c>
      <c r="L4394" s="69">
        <v>6202001</v>
      </c>
      <c r="M4394" s="69" t="s">
        <v>1049</v>
      </c>
      <c r="N4394" s="69">
        <v>2024760010141</v>
      </c>
      <c r="O4394" s="69" t="s">
        <v>9102</v>
      </c>
      <c r="P4394" s="69" t="s">
        <v>9103</v>
      </c>
      <c r="Q4394" s="69" t="s">
        <v>9115</v>
      </c>
      <c r="R4394" s="69" t="s">
        <v>9107</v>
      </c>
      <c r="S4394" s="7"/>
      <c r="T4394" s="7"/>
    </row>
    <row r="4395" spans="1:20">
      <c r="A4395" s="7"/>
      <c r="B4395" s="7"/>
      <c r="C4395" s="7"/>
      <c r="D4395" s="7"/>
      <c r="E4395" s="69">
        <v>4182</v>
      </c>
      <c r="F4395" s="69">
        <v>61020030034</v>
      </c>
      <c r="G4395" s="69" t="s">
        <v>9116</v>
      </c>
      <c r="H4395" s="69">
        <v>61</v>
      </c>
      <c r="I4395" s="69" t="s">
        <v>1213</v>
      </c>
      <c r="J4395" s="69">
        <v>6102</v>
      </c>
      <c r="K4395" s="69" t="s">
        <v>1214</v>
      </c>
      <c r="L4395" s="69">
        <v>6102003</v>
      </c>
      <c r="M4395" s="69" t="s">
        <v>4459</v>
      </c>
      <c r="N4395" s="69">
        <v>2024760010115</v>
      </c>
      <c r="O4395" s="69" t="s">
        <v>9117</v>
      </c>
      <c r="P4395" s="69" t="s">
        <v>9118</v>
      </c>
      <c r="Q4395" s="69" t="s">
        <v>9119</v>
      </c>
      <c r="R4395" s="69" t="s">
        <v>9120</v>
      </c>
      <c r="S4395" s="7"/>
      <c r="T4395" s="7"/>
    </row>
    <row r="4396" spans="1:20">
      <c r="A4396" s="7"/>
      <c r="B4396" s="7"/>
      <c r="C4396" s="7"/>
      <c r="D4396" s="7"/>
      <c r="E4396" s="69">
        <v>4182</v>
      </c>
      <c r="F4396" s="69">
        <v>61020030034</v>
      </c>
      <c r="G4396" s="69" t="s">
        <v>9116</v>
      </c>
      <c r="H4396" s="69">
        <v>61</v>
      </c>
      <c r="I4396" s="69" t="s">
        <v>1213</v>
      </c>
      <c r="J4396" s="69">
        <v>6102</v>
      </c>
      <c r="K4396" s="69" t="s">
        <v>1214</v>
      </c>
      <c r="L4396" s="69">
        <v>6102003</v>
      </c>
      <c r="M4396" s="69" t="s">
        <v>4459</v>
      </c>
      <c r="N4396" s="69">
        <v>2024760010115</v>
      </c>
      <c r="O4396" s="69" t="s">
        <v>9117</v>
      </c>
      <c r="P4396" s="69" t="s">
        <v>9118</v>
      </c>
      <c r="Q4396" s="69" t="s">
        <v>9121</v>
      </c>
      <c r="R4396" s="69" t="s">
        <v>9122</v>
      </c>
      <c r="S4396" s="7"/>
      <c r="T4396" s="7"/>
    </row>
    <row r="4397" spans="1:20">
      <c r="A4397" s="7"/>
      <c r="B4397" s="7"/>
      <c r="C4397" s="7"/>
      <c r="D4397" s="7"/>
      <c r="E4397" s="69">
        <v>4182</v>
      </c>
      <c r="F4397" s="69">
        <v>61020030034</v>
      </c>
      <c r="G4397" s="69" t="s">
        <v>9116</v>
      </c>
      <c r="H4397" s="69">
        <v>61</v>
      </c>
      <c r="I4397" s="69" t="s">
        <v>1213</v>
      </c>
      <c r="J4397" s="69">
        <v>6102</v>
      </c>
      <c r="K4397" s="69" t="s">
        <v>1214</v>
      </c>
      <c r="L4397" s="69">
        <v>6102003</v>
      </c>
      <c r="M4397" s="69" t="s">
        <v>4459</v>
      </c>
      <c r="N4397" s="69">
        <v>2024760010115</v>
      </c>
      <c r="O4397" s="69" t="s">
        <v>9117</v>
      </c>
      <c r="P4397" s="69" t="s">
        <v>9118</v>
      </c>
      <c r="Q4397" s="69" t="s">
        <v>9123</v>
      </c>
      <c r="R4397" s="69" t="s">
        <v>9124</v>
      </c>
      <c r="S4397" s="7"/>
      <c r="T4397" s="7"/>
    </row>
    <row r="4398" spans="1:20">
      <c r="A4398" s="7"/>
      <c r="B4398" s="7"/>
      <c r="C4398" s="7"/>
      <c r="D4398" s="7"/>
      <c r="E4398" s="69">
        <v>4182</v>
      </c>
      <c r="F4398" s="69">
        <v>61020030034</v>
      </c>
      <c r="G4398" s="69" t="s">
        <v>9116</v>
      </c>
      <c r="H4398" s="69">
        <v>61</v>
      </c>
      <c r="I4398" s="69" t="s">
        <v>1213</v>
      </c>
      <c r="J4398" s="69">
        <v>6102</v>
      </c>
      <c r="K4398" s="69" t="s">
        <v>1214</v>
      </c>
      <c r="L4398" s="69">
        <v>6102003</v>
      </c>
      <c r="M4398" s="69" t="s">
        <v>4459</v>
      </c>
      <c r="N4398" s="69">
        <v>2024760010115</v>
      </c>
      <c r="O4398" s="69" t="s">
        <v>9117</v>
      </c>
      <c r="P4398" s="69" t="s">
        <v>9118</v>
      </c>
      <c r="Q4398" s="69" t="s">
        <v>9125</v>
      </c>
      <c r="R4398" s="69" t="s">
        <v>9126</v>
      </c>
      <c r="S4398" s="7"/>
      <c r="T4398" s="7"/>
    </row>
    <row r="4399" spans="1:20">
      <c r="A4399" s="7"/>
      <c r="B4399" s="7"/>
      <c r="C4399" s="7"/>
      <c r="D4399" s="7"/>
      <c r="E4399" s="69">
        <v>4182</v>
      </c>
      <c r="F4399" s="69">
        <v>61020030034</v>
      </c>
      <c r="G4399" s="69" t="s">
        <v>9116</v>
      </c>
      <c r="H4399" s="69">
        <v>61</v>
      </c>
      <c r="I4399" s="69" t="s">
        <v>1213</v>
      </c>
      <c r="J4399" s="69">
        <v>6102</v>
      </c>
      <c r="K4399" s="69" t="s">
        <v>1214</v>
      </c>
      <c r="L4399" s="69">
        <v>6102003</v>
      </c>
      <c r="M4399" s="69" t="s">
        <v>4459</v>
      </c>
      <c r="N4399" s="69">
        <v>2024760010115</v>
      </c>
      <c r="O4399" s="69" t="s">
        <v>9117</v>
      </c>
      <c r="P4399" s="69" t="s">
        <v>9118</v>
      </c>
      <c r="Q4399" s="69" t="s">
        <v>9127</v>
      </c>
      <c r="R4399" s="69" t="s">
        <v>9128</v>
      </c>
      <c r="S4399" s="7"/>
      <c r="T4399" s="7"/>
    </row>
    <row r="4400" spans="1:20">
      <c r="A4400" s="7"/>
      <c r="B4400" s="7"/>
      <c r="C4400" s="7"/>
      <c r="D4400" s="7"/>
      <c r="E4400" s="69">
        <v>4182</v>
      </c>
      <c r="F4400" s="69">
        <v>61020030034</v>
      </c>
      <c r="G4400" s="69" t="s">
        <v>9116</v>
      </c>
      <c r="H4400" s="69">
        <v>61</v>
      </c>
      <c r="I4400" s="69" t="s">
        <v>1213</v>
      </c>
      <c r="J4400" s="69">
        <v>6102</v>
      </c>
      <c r="K4400" s="69" t="s">
        <v>1214</v>
      </c>
      <c r="L4400" s="69">
        <v>6102003</v>
      </c>
      <c r="M4400" s="69" t="s">
        <v>4459</v>
      </c>
      <c r="N4400" s="69">
        <v>2024760010115</v>
      </c>
      <c r="O4400" s="69" t="s">
        <v>9117</v>
      </c>
      <c r="P4400" s="69" t="s">
        <v>9118</v>
      </c>
      <c r="Q4400" s="69" t="s">
        <v>9129</v>
      </c>
      <c r="R4400" s="69" t="s">
        <v>9130</v>
      </c>
      <c r="S4400" s="7"/>
      <c r="T4400" s="7"/>
    </row>
    <row r="4401" spans="1:20">
      <c r="A4401" s="7"/>
      <c r="B4401" s="7"/>
      <c r="C4401" s="7"/>
      <c r="D4401" s="7"/>
      <c r="E4401" s="69">
        <v>4182</v>
      </c>
      <c r="F4401" s="69">
        <v>61020030034</v>
      </c>
      <c r="G4401" s="69" t="s">
        <v>9116</v>
      </c>
      <c r="H4401" s="69">
        <v>61</v>
      </c>
      <c r="I4401" s="69" t="s">
        <v>1213</v>
      </c>
      <c r="J4401" s="69">
        <v>6102</v>
      </c>
      <c r="K4401" s="69" t="s">
        <v>1214</v>
      </c>
      <c r="L4401" s="69">
        <v>6102003</v>
      </c>
      <c r="M4401" s="69" t="s">
        <v>4459</v>
      </c>
      <c r="N4401" s="69">
        <v>2024760010115</v>
      </c>
      <c r="O4401" s="69" t="s">
        <v>9117</v>
      </c>
      <c r="P4401" s="69" t="s">
        <v>9118</v>
      </c>
      <c r="Q4401" s="69" t="s">
        <v>9131</v>
      </c>
      <c r="R4401" s="69" t="s">
        <v>9132</v>
      </c>
      <c r="S4401" s="7"/>
      <c r="T4401" s="7"/>
    </row>
    <row r="4402" spans="1:20">
      <c r="A4402" s="7"/>
      <c r="B4402" s="7"/>
      <c r="C4402" s="7"/>
      <c r="D4402" s="7"/>
      <c r="E4402" s="69">
        <v>4182</v>
      </c>
      <c r="F4402" s="69">
        <v>61020030034</v>
      </c>
      <c r="G4402" s="69" t="s">
        <v>9116</v>
      </c>
      <c r="H4402" s="69">
        <v>61</v>
      </c>
      <c r="I4402" s="69" t="s">
        <v>1213</v>
      </c>
      <c r="J4402" s="69">
        <v>6102</v>
      </c>
      <c r="K4402" s="69" t="s">
        <v>1214</v>
      </c>
      <c r="L4402" s="69">
        <v>6102003</v>
      </c>
      <c r="M4402" s="69" t="s">
        <v>4459</v>
      </c>
      <c r="N4402" s="69">
        <v>2024760010115</v>
      </c>
      <c r="O4402" s="69" t="s">
        <v>9117</v>
      </c>
      <c r="P4402" s="69" t="s">
        <v>9118</v>
      </c>
      <c r="Q4402" s="69" t="s">
        <v>9133</v>
      </c>
      <c r="R4402" s="69" t="s">
        <v>9134</v>
      </c>
      <c r="S4402" s="7"/>
      <c r="T4402" s="7"/>
    </row>
    <row r="4403" spans="1:20">
      <c r="A4403" s="7"/>
      <c r="B4403" s="7"/>
      <c r="C4403" s="7"/>
      <c r="D4403" s="7"/>
      <c r="E4403" s="69">
        <v>4182</v>
      </c>
      <c r="F4403" s="69">
        <v>61020030034</v>
      </c>
      <c r="G4403" s="69" t="s">
        <v>9116</v>
      </c>
      <c r="H4403" s="69">
        <v>61</v>
      </c>
      <c r="I4403" s="69" t="s">
        <v>1213</v>
      </c>
      <c r="J4403" s="69">
        <v>6102</v>
      </c>
      <c r="K4403" s="69" t="s">
        <v>1214</v>
      </c>
      <c r="L4403" s="69">
        <v>6102003</v>
      </c>
      <c r="M4403" s="69" t="s">
        <v>4459</v>
      </c>
      <c r="N4403" s="69">
        <v>2024760010115</v>
      </c>
      <c r="O4403" s="69" t="s">
        <v>9117</v>
      </c>
      <c r="P4403" s="69" t="s">
        <v>9118</v>
      </c>
      <c r="Q4403" s="69" t="s">
        <v>9135</v>
      </c>
      <c r="R4403" s="69" t="s">
        <v>9132</v>
      </c>
      <c r="S4403" s="7"/>
      <c r="T4403" s="7"/>
    </row>
    <row r="4404" spans="1:20">
      <c r="A4404" s="7"/>
      <c r="B4404" s="7"/>
      <c r="C4404" s="7"/>
      <c r="D4404" s="7"/>
      <c r="E4404" s="69">
        <v>4182</v>
      </c>
      <c r="F4404" s="69">
        <v>61020030034</v>
      </c>
      <c r="G4404" s="69" t="s">
        <v>9116</v>
      </c>
      <c r="H4404" s="69">
        <v>61</v>
      </c>
      <c r="I4404" s="69" t="s">
        <v>1213</v>
      </c>
      <c r="J4404" s="69">
        <v>6102</v>
      </c>
      <c r="K4404" s="69" t="s">
        <v>1214</v>
      </c>
      <c r="L4404" s="69">
        <v>6102003</v>
      </c>
      <c r="M4404" s="69" t="s">
        <v>4459</v>
      </c>
      <c r="N4404" s="69">
        <v>2024760010115</v>
      </c>
      <c r="O4404" s="69" t="s">
        <v>9117</v>
      </c>
      <c r="P4404" s="69" t="s">
        <v>9118</v>
      </c>
      <c r="Q4404" s="69" t="s">
        <v>9136</v>
      </c>
      <c r="R4404" s="69" t="s">
        <v>9132</v>
      </c>
      <c r="S4404" s="7"/>
      <c r="T4404" s="7"/>
    </row>
    <row r="4405" spans="1:20">
      <c r="A4405" s="7"/>
      <c r="B4405" s="7"/>
      <c r="C4405" s="7"/>
      <c r="D4405" s="7"/>
      <c r="E4405" s="69">
        <v>4182</v>
      </c>
      <c r="F4405" s="69">
        <v>61020030034</v>
      </c>
      <c r="G4405" s="69" t="s">
        <v>9116</v>
      </c>
      <c r="H4405" s="69">
        <v>61</v>
      </c>
      <c r="I4405" s="69" t="s">
        <v>1213</v>
      </c>
      <c r="J4405" s="69">
        <v>6102</v>
      </c>
      <c r="K4405" s="69" t="s">
        <v>1214</v>
      </c>
      <c r="L4405" s="69">
        <v>6102003</v>
      </c>
      <c r="M4405" s="69" t="s">
        <v>4459</v>
      </c>
      <c r="N4405" s="69">
        <v>2024760010115</v>
      </c>
      <c r="O4405" s="69" t="s">
        <v>9117</v>
      </c>
      <c r="P4405" s="69" t="s">
        <v>9118</v>
      </c>
      <c r="Q4405" s="69" t="s">
        <v>9137</v>
      </c>
      <c r="R4405" s="69" t="s">
        <v>9132</v>
      </c>
      <c r="S4405" s="7"/>
      <c r="T4405" s="7"/>
    </row>
    <row r="4406" spans="1:20">
      <c r="A4406" s="7"/>
      <c r="B4406" s="7"/>
      <c r="C4406" s="7"/>
      <c r="D4406" s="7"/>
      <c r="E4406" s="69">
        <v>4182</v>
      </c>
      <c r="F4406" s="69">
        <v>61010010005</v>
      </c>
      <c r="G4406" s="69" t="s">
        <v>9138</v>
      </c>
      <c r="H4406" s="69">
        <v>61</v>
      </c>
      <c r="I4406" s="69" t="s">
        <v>1213</v>
      </c>
      <c r="J4406" s="69">
        <v>6101</v>
      </c>
      <c r="K4406" s="69" t="s">
        <v>1882</v>
      </c>
      <c r="L4406" s="69">
        <v>6101001</v>
      </c>
      <c r="M4406" s="69" t="s">
        <v>1883</v>
      </c>
      <c r="N4406" s="69">
        <v>2024760010144</v>
      </c>
      <c r="O4406" s="69" t="s">
        <v>9139</v>
      </c>
      <c r="P4406" s="69" t="s">
        <v>9140</v>
      </c>
      <c r="Q4406" s="69" t="s">
        <v>9141</v>
      </c>
      <c r="R4406" s="69" t="s">
        <v>9142</v>
      </c>
      <c r="S4406" s="7"/>
      <c r="T4406" s="7"/>
    </row>
    <row r="4407" spans="1:20">
      <c r="A4407" s="7"/>
      <c r="B4407" s="7"/>
      <c r="C4407" s="7"/>
      <c r="D4407" s="7"/>
      <c r="E4407" s="69">
        <v>4182</v>
      </c>
      <c r="F4407" s="69">
        <v>61010010005</v>
      </c>
      <c r="G4407" s="69" t="s">
        <v>9138</v>
      </c>
      <c r="H4407" s="69">
        <v>61</v>
      </c>
      <c r="I4407" s="69" t="s">
        <v>1213</v>
      </c>
      <c r="J4407" s="69">
        <v>6101</v>
      </c>
      <c r="K4407" s="69" t="s">
        <v>1882</v>
      </c>
      <c r="L4407" s="69">
        <v>6101001</v>
      </c>
      <c r="M4407" s="69" t="s">
        <v>1883</v>
      </c>
      <c r="N4407" s="69">
        <v>2024760010144</v>
      </c>
      <c r="O4407" s="69" t="s">
        <v>9139</v>
      </c>
      <c r="P4407" s="69" t="s">
        <v>9140</v>
      </c>
      <c r="Q4407" s="69" t="s">
        <v>9143</v>
      </c>
      <c r="R4407" s="69" t="s">
        <v>9144</v>
      </c>
      <c r="S4407" s="7"/>
      <c r="T4407" s="7"/>
    </row>
    <row r="4408" spans="1:20">
      <c r="A4408" s="7"/>
      <c r="B4408" s="7"/>
      <c r="C4408" s="7"/>
      <c r="D4408" s="7"/>
      <c r="E4408" s="69">
        <v>4182</v>
      </c>
      <c r="F4408" s="69">
        <v>61010010005</v>
      </c>
      <c r="G4408" s="69" t="s">
        <v>9138</v>
      </c>
      <c r="H4408" s="69">
        <v>61</v>
      </c>
      <c r="I4408" s="69" t="s">
        <v>1213</v>
      </c>
      <c r="J4408" s="69">
        <v>6101</v>
      </c>
      <c r="K4408" s="69" t="s">
        <v>1882</v>
      </c>
      <c r="L4408" s="69">
        <v>6101001</v>
      </c>
      <c r="M4408" s="69" t="s">
        <v>1883</v>
      </c>
      <c r="N4408" s="69">
        <v>2024760010144</v>
      </c>
      <c r="O4408" s="69" t="s">
        <v>9139</v>
      </c>
      <c r="P4408" s="69" t="s">
        <v>9140</v>
      </c>
      <c r="Q4408" s="69" t="s">
        <v>9145</v>
      </c>
      <c r="R4408" s="69" t="s">
        <v>9146</v>
      </c>
      <c r="S4408" s="7"/>
      <c r="T4408" s="7"/>
    </row>
    <row r="4409" spans="1:20">
      <c r="A4409" s="7"/>
      <c r="B4409" s="7"/>
      <c r="C4409" s="7"/>
      <c r="D4409" s="7"/>
      <c r="E4409" s="69">
        <v>4182</v>
      </c>
      <c r="F4409" s="69">
        <v>61010010005</v>
      </c>
      <c r="G4409" s="69" t="s">
        <v>9138</v>
      </c>
      <c r="H4409" s="69">
        <v>61</v>
      </c>
      <c r="I4409" s="69" t="s">
        <v>1213</v>
      </c>
      <c r="J4409" s="69">
        <v>6101</v>
      </c>
      <c r="K4409" s="69" t="s">
        <v>1882</v>
      </c>
      <c r="L4409" s="69">
        <v>6101001</v>
      </c>
      <c r="M4409" s="69" t="s">
        <v>1883</v>
      </c>
      <c r="N4409" s="69">
        <v>2024760010144</v>
      </c>
      <c r="O4409" s="69" t="s">
        <v>9139</v>
      </c>
      <c r="P4409" s="69" t="s">
        <v>9140</v>
      </c>
      <c r="Q4409" s="69" t="s">
        <v>9147</v>
      </c>
      <c r="R4409" s="69" t="s">
        <v>9148</v>
      </c>
      <c r="S4409" s="7"/>
      <c r="T4409" s="7"/>
    </row>
    <row r="4410" spans="1:20">
      <c r="A4410" s="7"/>
      <c r="B4410" s="7"/>
      <c r="C4410" s="7"/>
      <c r="D4410" s="7"/>
      <c r="E4410" s="69">
        <v>4182</v>
      </c>
      <c r="F4410" s="69">
        <v>61010010005</v>
      </c>
      <c r="G4410" s="69" t="s">
        <v>9138</v>
      </c>
      <c r="H4410" s="69">
        <v>61</v>
      </c>
      <c r="I4410" s="69" t="s">
        <v>1213</v>
      </c>
      <c r="J4410" s="69">
        <v>6101</v>
      </c>
      <c r="K4410" s="69" t="s">
        <v>1882</v>
      </c>
      <c r="L4410" s="69">
        <v>6101001</v>
      </c>
      <c r="M4410" s="69" t="s">
        <v>1883</v>
      </c>
      <c r="N4410" s="69">
        <v>2024760010144</v>
      </c>
      <c r="O4410" s="69" t="s">
        <v>9139</v>
      </c>
      <c r="P4410" s="69" t="s">
        <v>9140</v>
      </c>
      <c r="Q4410" s="69" t="s">
        <v>9149</v>
      </c>
      <c r="R4410" s="69" t="s">
        <v>9150</v>
      </c>
      <c r="S4410" s="7"/>
      <c r="T4410" s="7"/>
    </row>
    <row r="4411" spans="1:20">
      <c r="A4411" s="7"/>
      <c r="B4411" s="7"/>
      <c r="C4411" s="7"/>
      <c r="D4411" s="7"/>
      <c r="E4411" s="69">
        <v>4182</v>
      </c>
      <c r="F4411" s="69">
        <v>61010010005</v>
      </c>
      <c r="G4411" s="69" t="s">
        <v>9138</v>
      </c>
      <c r="H4411" s="69">
        <v>61</v>
      </c>
      <c r="I4411" s="69" t="s">
        <v>1213</v>
      </c>
      <c r="J4411" s="69">
        <v>6101</v>
      </c>
      <c r="K4411" s="69" t="s">
        <v>1882</v>
      </c>
      <c r="L4411" s="69">
        <v>6101001</v>
      </c>
      <c r="M4411" s="69" t="s">
        <v>1883</v>
      </c>
      <c r="N4411" s="69">
        <v>2024760010144</v>
      </c>
      <c r="O4411" s="69" t="s">
        <v>9139</v>
      </c>
      <c r="P4411" s="69" t="s">
        <v>9140</v>
      </c>
      <c r="Q4411" s="69" t="s">
        <v>9151</v>
      </c>
      <c r="R4411" s="69" t="s">
        <v>9152</v>
      </c>
      <c r="S4411" s="7"/>
      <c r="T4411" s="7"/>
    </row>
    <row r="4412" spans="1:20">
      <c r="A4412" s="7"/>
      <c r="B4412" s="7"/>
      <c r="C4412" s="7"/>
      <c r="D4412" s="7"/>
      <c r="E4412" s="69">
        <v>4182</v>
      </c>
      <c r="F4412" s="69">
        <v>61010010005</v>
      </c>
      <c r="G4412" s="69" t="s">
        <v>9138</v>
      </c>
      <c r="H4412" s="69">
        <v>61</v>
      </c>
      <c r="I4412" s="69" t="s">
        <v>1213</v>
      </c>
      <c r="J4412" s="69">
        <v>6101</v>
      </c>
      <c r="K4412" s="69" t="s">
        <v>1882</v>
      </c>
      <c r="L4412" s="69">
        <v>6101001</v>
      </c>
      <c r="M4412" s="69" t="s">
        <v>1883</v>
      </c>
      <c r="N4412" s="69">
        <v>2024760010144</v>
      </c>
      <c r="O4412" s="69" t="s">
        <v>9139</v>
      </c>
      <c r="P4412" s="69" t="s">
        <v>9140</v>
      </c>
      <c r="Q4412" s="69" t="s">
        <v>9153</v>
      </c>
      <c r="R4412" s="69" t="s">
        <v>9154</v>
      </c>
      <c r="S4412" s="7"/>
      <c r="T4412" s="7"/>
    </row>
    <row r="4413" spans="1:20">
      <c r="A4413" s="7"/>
      <c r="B4413" s="7"/>
      <c r="C4413" s="7"/>
      <c r="D4413" s="7"/>
      <c r="E4413" s="69">
        <v>4182</v>
      </c>
      <c r="F4413" s="69">
        <v>61010010005</v>
      </c>
      <c r="G4413" s="69" t="s">
        <v>9138</v>
      </c>
      <c r="H4413" s="69">
        <v>61</v>
      </c>
      <c r="I4413" s="69" t="s">
        <v>1213</v>
      </c>
      <c r="J4413" s="69">
        <v>6101</v>
      </c>
      <c r="K4413" s="69" t="s">
        <v>1882</v>
      </c>
      <c r="L4413" s="69">
        <v>6101001</v>
      </c>
      <c r="M4413" s="69" t="s">
        <v>1883</v>
      </c>
      <c r="N4413" s="69">
        <v>2024760010144</v>
      </c>
      <c r="O4413" s="69" t="s">
        <v>9139</v>
      </c>
      <c r="P4413" s="69" t="s">
        <v>9140</v>
      </c>
      <c r="Q4413" s="69" t="s">
        <v>9155</v>
      </c>
      <c r="R4413" s="69" t="s">
        <v>9144</v>
      </c>
      <c r="S4413" s="7"/>
      <c r="T4413" s="7"/>
    </row>
    <row r="4414" spans="1:20">
      <c r="A4414" s="7"/>
      <c r="B4414" s="7"/>
      <c r="C4414" s="7"/>
      <c r="D4414" s="7"/>
      <c r="E4414" s="69">
        <v>4182</v>
      </c>
      <c r="F4414" s="69">
        <v>62010020008</v>
      </c>
      <c r="G4414" s="69" t="s">
        <v>8914</v>
      </c>
      <c r="H4414" s="69">
        <v>62</v>
      </c>
      <c r="I4414" s="69" t="s">
        <v>851</v>
      </c>
      <c r="J4414" s="69">
        <v>6201</v>
      </c>
      <c r="K4414" s="69" t="s">
        <v>852</v>
      </c>
      <c r="L4414" s="69">
        <v>6201002</v>
      </c>
      <c r="M4414" s="69" t="s">
        <v>4276</v>
      </c>
      <c r="N4414" s="69">
        <v>2024760010335</v>
      </c>
      <c r="O4414" s="69" t="s">
        <v>9156</v>
      </c>
      <c r="P4414" s="69" t="s">
        <v>9157</v>
      </c>
      <c r="Q4414" s="69" t="s">
        <v>9158</v>
      </c>
      <c r="R4414" s="69" t="s">
        <v>9159</v>
      </c>
      <c r="S4414" s="7"/>
      <c r="T4414" s="7"/>
    </row>
    <row r="4415" spans="1:20">
      <c r="A4415" s="7"/>
      <c r="B4415" s="7"/>
      <c r="C4415" s="7"/>
      <c r="D4415" s="7"/>
      <c r="E4415" s="69">
        <v>4182</v>
      </c>
      <c r="F4415" s="69">
        <v>62010020008</v>
      </c>
      <c r="G4415" s="69" t="s">
        <v>8914</v>
      </c>
      <c r="H4415" s="69">
        <v>62</v>
      </c>
      <c r="I4415" s="69" t="s">
        <v>851</v>
      </c>
      <c r="J4415" s="69">
        <v>6201</v>
      </c>
      <c r="K4415" s="69" t="s">
        <v>852</v>
      </c>
      <c r="L4415" s="69">
        <v>6201002</v>
      </c>
      <c r="M4415" s="69" t="s">
        <v>4276</v>
      </c>
      <c r="N4415" s="69">
        <v>2024760010335</v>
      </c>
      <c r="O4415" s="69" t="s">
        <v>9156</v>
      </c>
      <c r="P4415" s="69" t="s">
        <v>9157</v>
      </c>
      <c r="Q4415" s="69" t="s">
        <v>9160</v>
      </c>
      <c r="R4415" s="69" t="s">
        <v>9161</v>
      </c>
      <c r="S4415" s="7"/>
      <c r="T4415" s="7"/>
    </row>
    <row r="4416" spans="1:20">
      <c r="A4416" s="7"/>
      <c r="B4416" s="7"/>
      <c r="C4416" s="7"/>
      <c r="D4416" s="7"/>
      <c r="E4416" s="69">
        <v>4182</v>
      </c>
      <c r="F4416" s="69">
        <v>62010020008</v>
      </c>
      <c r="G4416" s="69" t="s">
        <v>8914</v>
      </c>
      <c r="H4416" s="69">
        <v>62</v>
      </c>
      <c r="I4416" s="69" t="s">
        <v>851</v>
      </c>
      <c r="J4416" s="69">
        <v>6201</v>
      </c>
      <c r="K4416" s="69" t="s">
        <v>852</v>
      </c>
      <c r="L4416" s="69">
        <v>6201002</v>
      </c>
      <c r="M4416" s="69" t="s">
        <v>4276</v>
      </c>
      <c r="N4416" s="69">
        <v>2024760010335</v>
      </c>
      <c r="O4416" s="69" t="s">
        <v>9156</v>
      </c>
      <c r="P4416" s="69" t="s">
        <v>9157</v>
      </c>
      <c r="Q4416" s="69" t="s">
        <v>9162</v>
      </c>
      <c r="R4416" s="69" t="s">
        <v>9163</v>
      </c>
      <c r="S4416" s="7"/>
      <c r="T4416" s="7"/>
    </row>
    <row r="4417" spans="1:20">
      <c r="A4417" s="7"/>
      <c r="B4417" s="7"/>
      <c r="C4417" s="7"/>
      <c r="D4417" s="7"/>
      <c r="E4417" s="69">
        <v>4182</v>
      </c>
      <c r="F4417" s="69">
        <v>62010020008</v>
      </c>
      <c r="G4417" s="69" t="s">
        <v>8914</v>
      </c>
      <c r="H4417" s="69">
        <v>62</v>
      </c>
      <c r="I4417" s="69" t="s">
        <v>851</v>
      </c>
      <c r="J4417" s="69">
        <v>6201</v>
      </c>
      <c r="K4417" s="69" t="s">
        <v>852</v>
      </c>
      <c r="L4417" s="69">
        <v>6201002</v>
      </c>
      <c r="M4417" s="69" t="s">
        <v>4276</v>
      </c>
      <c r="N4417" s="69">
        <v>2024760010335</v>
      </c>
      <c r="O4417" s="69" t="s">
        <v>9156</v>
      </c>
      <c r="P4417" s="69" t="s">
        <v>9157</v>
      </c>
      <c r="Q4417" s="69" t="s">
        <v>9164</v>
      </c>
      <c r="R4417" s="69" t="s">
        <v>9165</v>
      </c>
      <c r="S4417" s="7"/>
      <c r="T4417" s="7"/>
    </row>
    <row r="4418" spans="1:20">
      <c r="A4418" s="7"/>
      <c r="B4418" s="7"/>
      <c r="C4418" s="7"/>
      <c r="D4418" s="7"/>
      <c r="E4418" s="69">
        <v>4182</v>
      </c>
      <c r="F4418" s="69">
        <v>62010020008</v>
      </c>
      <c r="G4418" s="69" t="s">
        <v>8914</v>
      </c>
      <c r="H4418" s="69">
        <v>62</v>
      </c>
      <c r="I4418" s="69" t="s">
        <v>851</v>
      </c>
      <c r="J4418" s="69">
        <v>6201</v>
      </c>
      <c r="K4418" s="69" t="s">
        <v>852</v>
      </c>
      <c r="L4418" s="69">
        <v>6201002</v>
      </c>
      <c r="M4418" s="69" t="s">
        <v>4276</v>
      </c>
      <c r="N4418" s="69">
        <v>2024760010335</v>
      </c>
      <c r="O4418" s="69" t="s">
        <v>9156</v>
      </c>
      <c r="P4418" s="69" t="s">
        <v>9157</v>
      </c>
      <c r="Q4418" s="69" t="s">
        <v>9166</v>
      </c>
      <c r="R4418" s="69" t="s">
        <v>9163</v>
      </c>
      <c r="S4418" s="7"/>
      <c r="T4418" s="7"/>
    </row>
    <row r="4419" spans="1:20">
      <c r="A4419" s="7"/>
      <c r="B4419" s="7"/>
      <c r="C4419" s="7"/>
      <c r="D4419" s="7"/>
      <c r="E4419" s="69">
        <v>4182</v>
      </c>
      <c r="F4419" s="69">
        <v>62010020008</v>
      </c>
      <c r="G4419" s="69" t="s">
        <v>8914</v>
      </c>
      <c r="H4419" s="69">
        <v>62</v>
      </c>
      <c r="I4419" s="69" t="s">
        <v>851</v>
      </c>
      <c r="J4419" s="69">
        <v>6201</v>
      </c>
      <c r="K4419" s="69" t="s">
        <v>852</v>
      </c>
      <c r="L4419" s="69">
        <v>6201002</v>
      </c>
      <c r="M4419" s="69" t="s">
        <v>4276</v>
      </c>
      <c r="N4419" s="69">
        <v>2024760010335</v>
      </c>
      <c r="O4419" s="69" t="s">
        <v>9156</v>
      </c>
      <c r="P4419" s="69" t="s">
        <v>9157</v>
      </c>
      <c r="Q4419" s="69" t="s">
        <v>9167</v>
      </c>
      <c r="R4419" s="69" t="s">
        <v>9161</v>
      </c>
      <c r="S4419" s="7"/>
      <c r="T4419" s="7"/>
    </row>
    <row r="4420" spans="1:20">
      <c r="A4420" s="7"/>
      <c r="B4420" s="7"/>
      <c r="C4420" s="7"/>
      <c r="D4420" s="7"/>
      <c r="E4420" s="69">
        <v>4182</v>
      </c>
      <c r="F4420" s="69">
        <v>62010020008</v>
      </c>
      <c r="G4420" s="69" t="s">
        <v>8914</v>
      </c>
      <c r="H4420" s="69">
        <v>62</v>
      </c>
      <c r="I4420" s="69" t="s">
        <v>851</v>
      </c>
      <c r="J4420" s="69">
        <v>6201</v>
      </c>
      <c r="K4420" s="69" t="s">
        <v>852</v>
      </c>
      <c r="L4420" s="69">
        <v>6201002</v>
      </c>
      <c r="M4420" s="69" t="s">
        <v>4276</v>
      </c>
      <c r="N4420" s="69">
        <v>2024760010335</v>
      </c>
      <c r="O4420" s="69" t="s">
        <v>9156</v>
      </c>
      <c r="P4420" s="69" t="s">
        <v>9157</v>
      </c>
      <c r="Q4420" s="69" t="s">
        <v>9168</v>
      </c>
      <c r="R4420" s="69" t="s">
        <v>9161</v>
      </c>
      <c r="S4420" s="7"/>
      <c r="T4420" s="7"/>
    </row>
    <row r="4421" spans="1:20">
      <c r="A4421" s="7"/>
      <c r="B4421" s="7"/>
      <c r="C4421" s="7"/>
      <c r="D4421" s="7"/>
      <c r="E4421" s="69">
        <v>4182</v>
      </c>
      <c r="F4421" s="69">
        <v>62010020008</v>
      </c>
      <c r="G4421" s="69" t="s">
        <v>8914</v>
      </c>
      <c r="H4421" s="69">
        <v>62</v>
      </c>
      <c r="I4421" s="69" t="s">
        <v>851</v>
      </c>
      <c r="J4421" s="69">
        <v>6201</v>
      </c>
      <c r="K4421" s="69" t="s">
        <v>852</v>
      </c>
      <c r="L4421" s="69">
        <v>6201002</v>
      </c>
      <c r="M4421" s="69" t="s">
        <v>4276</v>
      </c>
      <c r="N4421" s="69">
        <v>2024760010335</v>
      </c>
      <c r="O4421" s="69" t="s">
        <v>9156</v>
      </c>
      <c r="P4421" s="69" t="s">
        <v>9157</v>
      </c>
      <c r="Q4421" s="69" t="s">
        <v>9169</v>
      </c>
      <c r="R4421" s="69" t="s">
        <v>9159</v>
      </c>
      <c r="S4421" s="7"/>
      <c r="T4421" s="7"/>
    </row>
    <row r="4422" spans="1:20">
      <c r="A4422" s="7"/>
      <c r="B4422" s="7"/>
      <c r="C4422" s="7"/>
      <c r="D4422" s="7"/>
      <c r="E4422" s="69">
        <v>4182</v>
      </c>
      <c r="F4422" s="69">
        <v>62010020008</v>
      </c>
      <c r="G4422" s="69" t="s">
        <v>8914</v>
      </c>
      <c r="H4422" s="69">
        <v>62</v>
      </c>
      <c r="I4422" s="69" t="s">
        <v>851</v>
      </c>
      <c r="J4422" s="69">
        <v>6201</v>
      </c>
      <c r="K4422" s="69" t="s">
        <v>852</v>
      </c>
      <c r="L4422" s="69">
        <v>6201002</v>
      </c>
      <c r="M4422" s="69" t="s">
        <v>4276</v>
      </c>
      <c r="N4422" s="69">
        <v>2024760010335</v>
      </c>
      <c r="O4422" s="69" t="s">
        <v>9156</v>
      </c>
      <c r="P4422" s="69" t="s">
        <v>9157</v>
      </c>
      <c r="Q4422" s="69" t="s">
        <v>9170</v>
      </c>
      <c r="R4422" s="69" t="s">
        <v>9165</v>
      </c>
      <c r="S4422" s="7"/>
      <c r="T4422" s="7"/>
    </row>
    <row r="4423" spans="1:20">
      <c r="A4423" s="7"/>
      <c r="B4423" s="7"/>
      <c r="C4423" s="7"/>
      <c r="D4423" s="7"/>
      <c r="E4423" s="69">
        <v>4182</v>
      </c>
      <c r="F4423" s="69">
        <v>62010020008</v>
      </c>
      <c r="G4423" s="69" t="s">
        <v>8914</v>
      </c>
      <c r="H4423" s="69">
        <v>62</v>
      </c>
      <c r="I4423" s="69" t="s">
        <v>851</v>
      </c>
      <c r="J4423" s="69">
        <v>6201</v>
      </c>
      <c r="K4423" s="69" t="s">
        <v>852</v>
      </c>
      <c r="L4423" s="69">
        <v>6201002</v>
      </c>
      <c r="M4423" s="69" t="s">
        <v>4276</v>
      </c>
      <c r="N4423" s="69">
        <v>2024760010335</v>
      </c>
      <c r="O4423" s="69" t="s">
        <v>9156</v>
      </c>
      <c r="P4423" s="69" t="s">
        <v>9157</v>
      </c>
      <c r="Q4423" s="69" t="s">
        <v>9171</v>
      </c>
      <c r="R4423" s="69" t="s">
        <v>9163</v>
      </c>
      <c r="S4423" s="7"/>
      <c r="T4423" s="7"/>
    </row>
    <row r="4424" spans="1:20">
      <c r="A4424" s="7"/>
      <c r="B4424" s="7"/>
      <c r="C4424" s="7"/>
      <c r="D4424" s="7"/>
      <c r="E4424" s="69">
        <v>4182</v>
      </c>
      <c r="F4424" s="69">
        <v>62010020008</v>
      </c>
      <c r="G4424" s="69" t="s">
        <v>8914</v>
      </c>
      <c r="H4424" s="69">
        <v>62</v>
      </c>
      <c r="I4424" s="69" t="s">
        <v>851</v>
      </c>
      <c r="J4424" s="69">
        <v>6201</v>
      </c>
      <c r="K4424" s="69" t="s">
        <v>852</v>
      </c>
      <c r="L4424" s="69">
        <v>6201002</v>
      </c>
      <c r="M4424" s="69" t="s">
        <v>4276</v>
      </c>
      <c r="N4424" s="69">
        <v>2024760010335</v>
      </c>
      <c r="O4424" s="69" t="s">
        <v>9156</v>
      </c>
      <c r="P4424" s="69" t="s">
        <v>9157</v>
      </c>
      <c r="Q4424" s="69" t="s">
        <v>9172</v>
      </c>
      <c r="R4424" s="69" t="s">
        <v>9161</v>
      </c>
      <c r="S4424" s="7"/>
      <c r="T4424" s="7"/>
    </row>
    <row r="4425" spans="1:20">
      <c r="A4425" s="7"/>
      <c r="B4425" s="7"/>
      <c r="C4425" s="7"/>
      <c r="D4425" s="7"/>
      <c r="E4425" s="69">
        <v>4182</v>
      </c>
      <c r="F4425" s="69">
        <v>62010020008</v>
      </c>
      <c r="G4425" s="69" t="s">
        <v>8914</v>
      </c>
      <c r="H4425" s="69">
        <v>62</v>
      </c>
      <c r="I4425" s="69" t="s">
        <v>851</v>
      </c>
      <c r="J4425" s="69">
        <v>6201</v>
      </c>
      <c r="K4425" s="69" t="s">
        <v>852</v>
      </c>
      <c r="L4425" s="69">
        <v>6201002</v>
      </c>
      <c r="M4425" s="69" t="s">
        <v>4276</v>
      </c>
      <c r="N4425" s="69">
        <v>2024760010335</v>
      </c>
      <c r="O4425" s="69" t="s">
        <v>9156</v>
      </c>
      <c r="P4425" s="69" t="s">
        <v>9157</v>
      </c>
      <c r="Q4425" s="69" t="s">
        <v>9173</v>
      </c>
      <c r="R4425" s="69" t="s">
        <v>9161</v>
      </c>
      <c r="S4425" s="7"/>
      <c r="T4425" s="7"/>
    </row>
    <row r="4426" spans="1:20">
      <c r="A4426" s="7"/>
      <c r="B4426" s="7"/>
      <c r="C4426" s="7"/>
      <c r="D4426" s="7"/>
      <c r="E4426" s="69">
        <v>4182</v>
      </c>
      <c r="F4426" s="69">
        <v>62010020007</v>
      </c>
      <c r="G4426" s="69" t="s">
        <v>9174</v>
      </c>
      <c r="H4426" s="69">
        <v>62</v>
      </c>
      <c r="I4426" s="69" t="s">
        <v>851</v>
      </c>
      <c r="J4426" s="69">
        <v>6201</v>
      </c>
      <c r="K4426" s="69" t="s">
        <v>852</v>
      </c>
      <c r="L4426" s="69">
        <v>6201002</v>
      </c>
      <c r="M4426" s="69" t="s">
        <v>4276</v>
      </c>
      <c r="N4426" s="69">
        <v>2024760010118</v>
      </c>
      <c r="O4426" s="69" t="s">
        <v>9175</v>
      </c>
      <c r="P4426" s="69" t="s">
        <v>9176</v>
      </c>
      <c r="Q4426" s="69" t="s">
        <v>9177</v>
      </c>
      <c r="R4426" s="69" t="s">
        <v>9178</v>
      </c>
      <c r="S4426" s="7"/>
      <c r="T4426" s="7"/>
    </row>
    <row r="4427" spans="1:20">
      <c r="A4427" s="7"/>
      <c r="B4427" s="7"/>
      <c r="C4427" s="7"/>
      <c r="D4427" s="7"/>
      <c r="E4427" s="69">
        <v>4182</v>
      </c>
      <c r="F4427" s="69">
        <v>62010020007</v>
      </c>
      <c r="G4427" s="69" t="s">
        <v>9174</v>
      </c>
      <c r="H4427" s="69">
        <v>62</v>
      </c>
      <c r="I4427" s="69" t="s">
        <v>851</v>
      </c>
      <c r="J4427" s="69">
        <v>6201</v>
      </c>
      <c r="K4427" s="69" t="s">
        <v>852</v>
      </c>
      <c r="L4427" s="69">
        <v>6201002</v>
      </c>
      <c r="M4427" s="69" t="s">
        <v>4276</v>
      </c>
      <c r="N4427" s="69">
        <v>2024760010118</v>
      </c>
      <c r="O4427" s="69" t="s">
        <v>9175</v>
      </c>
      <c r="P4427" s="69" t="s">
        <v>9176</v>
      </c>
      <c r="Q4427" s="69" t="s">
        <v>9179</v>
      </c>
      <c r="R4427" s="69" t="s">
        <v>9180</v>
      </c>
      <c r="S4427" s="7"/>
      <c r="T4427" s="7"/>
    </row>
    <row r="4428" spans="1:20">
      <c r="A4428" s="7"/>
      <c r="B4428" s="7"/>
      <c r="C4428" s="7"/>
      <c r="D4428" s="7"/>
      <c r="E4428" s="69">
        <v>4182</v>
      </c>
      <c r="F4428" s="69">
        <v>62010020007</v>
      </c>
      <c r="G4428" s="69" t="s">
        <v>9174</v>
      </c>
      <c r="H4428" s="69">
        <v>62</v>
      </c>
      <c r="I4428" s="69" t="s">
        <v>851</v>
      </c>
      <c r="J4428" s="69">
        <v>6201</v>
      </c>
      <c r="K4428" s="69" t="s">
        <v>852</v>
      </c>
      <c r="L4428" s="69">
        <v>6201002</v>
      </c>
      <c r="M4428" s="69" t="s">
        <v>4276</v>
      </c>
      <c r="N4428" s="69">
        <v>2024760010118</v>
      </c>
      <c r="O4428" s="69" t="s">
        <v>9175</v>
      </c>
      <c r="P4428" s="69" t="s">
        <v>9176</v>
      </c>
      <c r="Q4428" s="69" t="s">
        <v>9181</v>
      </c>
      <c r="R4428" s="69" t="s">
        <v>9182</v>
      </c>
      <c r="S4428" s="7"/>
      <c r="T4428" s="7"/>
    </row>
    <row r="4429" spans="1:20">
      <c r="A4429" s="7"/>
      <c r="B4429" s="7"/>
      <c r="C4429" s="7"/>
      <c r="D4429" s="7"/>
      <c r="E4429" s="69">
        <v>4182</v>
      </c>
      <c r="F4429" s="69">
        <v>62010020007</v>
      </c>
      <c r="G4429" s="69" t="s">
        <v>9174</v>
      </c>
      <c r="H4429" s="69">
        <v>62</v>
      </c>
      <c r="I4429" s="69" t="s">
        <v>851</v>
      </c>
      <c r="J4429" s="69">
        <v>6201</v>
      </c>
      <c r="K4429" s="69" t="s">
        <v>852</v>
      </c>
      <c r="L4429" s="69">
        <v>6201002</v>
      </c>
      <c r="M4429" s="69" t="s">
        <v>4276</v>
      </c>
      <c r="N4429" s="69">
        <v>2024760010118</v>
      </c>
      <c r="O4429" s="69" t="s">
        <v>9175</v>
      </c>
      <c r="P4429" s="69" t="s">
        <v>9176</v>
      </c>
      <c r="Q4429" s="69" t="s">
        <v>9183</v>
      </c>
      <c r="R4429" s="69" t="s">
        <v>9184</v>
      </c>
      <c r="S4429" s="7"/>
      <c r="T4429" s="7"/>
    </row>
    <row r="4430" spans="1:20">
      <c r="A4430" s="7"/>
      <c r="B4430" s="7"/>
      <c r="C4430" s="7"/>
      <c r="D4430" s="7"/>
      <c r="E4430" s="69">
        <v>4182</v>
      </c>
      <c r="F4430" s="69">
        <v>62010020007</v>
      </c>
      <c r="G4430" s="69" t="s">
        <v>9174</v>
      </c>
      <c r="H4430" s="69">
        <v>62</v>
      </c>
      <c r="I4430" s="69" t="s">
        <v>851</v>
      </c>
      <c r="J4430" s="69">
        <v>6201</v>
      </c>
      <c r="K4430" s="69" t="s">
        <v>852</v>
      </c>
      <c r="L4430" s="69">
        <v>6201002</v>
      </c>
      <c r="M4430" s="69" t="s">
        <v>4276</v>
      </c>
      <c r="N4430" s="69">
        <v>2024760010118</v>
      </c>
      <c r="O4430" s="69" t="s">
        <v>9175</v>
      </c>
      <c r="P4430" s="69" t="s">
        <v>9176</v>
      </c>
      <c r="Q4430" s="69" t="s">
        <v>9185</v>
      </c>
      <c r="R4430" s="69" t="s">
        <v>9184</v>
      </c>
      <c r="S4430" s="7"/>
      <c r="T4430" s="7"/>
    </row>
    <row r="4431" spans="1:20">
      <c r="A4431" s="7"/>
      <c r="B4431" s="7"/>
      <c r="C4431" s="7"/>
      <c r="D4431" s="7"/>
      <c r="E4431" s="69">
        <v>4182</v>
      </c>
      <c r="F4431" s="69">
        <v>62010020007</v>
      </c>
      <c r="G4431" s="69" t="s">
        <v>9174</v>
      </c>
      <c r="H4431" s="69">
        <v>62</v>
      </c>
      <c r="I4431" s="69" t="s">
        <v>851</v>
      </c>
      <c r="J4431" s="69">
        <v>6201</v>
      </c>
      <c r="K4431" s="69" t="s">
        <v>852</v>
      </c>
      <c r="L4431" s="69">
        <v>6201002</v>
      </c>
      <c r="M4431" s="69" t="s">
        <v>4276</v>
      </c>
      <c r="N4431" s="69">
        <v>2024760010118</v>
      </c>
      <c r="O4431" s="69" t="s">
        <v>9175</v>
      </c>
      <c r="P4431" s="69" t="s">
        <v>9176</v>
      </c>
      <c r="Q4431" s="69" t="s">
        <v>9177</v>
      </c>
      <c r="R4431" s="69" t="s">
        <v>9178</v>
      </c>
      <c r="S4431" s="7"/>
      <c r="T4431" s="7"/>
    </row>
    <row r="4432" spans="1:20">
      <c r="A4432" s="7"/>
      <c r="B4432" s="7"/>
      <c r="C4432" s="7"/>
      <c r="D4432" s="7"/>
      <c r="E4432" s="69">
        <v>4182</v>
      </c>
      <c r="F4432" s="69">
        <v>63020010045</v>
      </c>
      <c r="G4432" s="69" t="s">
        <v>9186</v>
      </c>
      <c r="H4432" s="69">
        <v>63</v>
      </c>
      <c r="I4432" s="69" t="s">
        <v>512</v>
      </c>
      <c r="J4432" s="69">
        <v>6302</v>
      </c>
      <c r="K4432" s="69" t="s">
        <v>513</v>
      </c>
      <c r="L4432" s="69">
        <v>6302001</v>
      </c>
      <c r="M4432" s="69" t="s">
        <v>514</v>
      </c>
      <c r="N4432" s="69">
        <v>2024760010117</v>
      </c>
      <c r="O4432" s="69" t="s">
        <v>9187</v>
      </c>
      <c r="P4432" s="69" t="s">
        <v>9188</v>
      </c>
      <c r="Q4432" s="69" t="s">
        <v>9189</v>
      </c>
      <c r="R4432" s="69" t="s">
        <v>9190</v>
      </c>
      <c r="S4432" s="7"/>
      <c r="T4432" s="7"/>
    </row>
    <row r="4433" spans="1:20">
      <c r="A4433" s="7"/>
      <c r="B4433" s="7"/>
      <c r="C4433" s="7"/>
      <c r="D4433" s="7"/>
      <c r="E4433" s="69">
        <v>4182</v>
      </c>
      <c r="F4433" s="69">
        <v>63020010045</v>
      </c>
      <c r="G4433" s="69" t="s">
        <v>9186</v>
      </c>
      <c r="H4433" s="69">
        <v>63</v>
      </c>
      <c r="I4433" s="69" t="s">
        <v>512</v>
      </c>
      <c r="J4433" s="69">
        <v>6302</v>
      </c>
      <c r="K4433" s="69" t="s">
        <v>513</v>
      </c>
      <c r="L4433" s="69">
        <v>6302001</v>
      </c>
      <c r="M4433" s="69" t="s">
        <v>514</v>
      </c>
      <c r="N4433" s="69">
        <v>2024760010117</v>
      </c>
      <c r="O4433" s="69" t="s">
        <v>9187</v>
      </c>
      <c r="P4433" s="69" t="s">
        <v>9188</v>
      </c>
      <c r="Q4433" s="69" t="s">
        <v>9191</v>
      </c>
      <c r="R4433" s="69" t="s">
        <v>9190</v>
      </c>
      <c r="S4433" s="7"/>
      <c r="T4433" s="7"/>
    </row>
    <row r="4434" spans="1:20">
      <c r="A4434" s="7"/>
      <c r="B4434" s="7"/>
      <c r="C4434" s="7"/>
      <c r="D4434" s="7"/>
      <c r="E4434" s="69">
        <v>4182</v>
      </c>
      <c r="F4434" s="69">
        <v>62010020009</v>
      </c>
      <c r="G4434" s="69" t="s">
        <v>8919</v>
      </c>
      <c r="H4434" s="69">
        <v>62</v>
      </c>
      <c r="I4434" s="69" t="s">
        <v>851</v>
      </c>
      <c r="J4434" s="69">
        <v>6201</v>
      </c>
      <c r="K4434" s="69" t="s">
        <v>852</v>
      </c>
      <c r="L4434" s="69">
        <v>6201002</v>
      </c>
      <c r="M4434" s="69" t="s">
        <v>4276</v>
      </c>
      <c r="N4434" s="69">
        <v>2024760010143</v>
      </c>
      <c r="O4434" s="69" t="s">
        <v>9192</v>
      </c>
      <c r="P4434" s="69" t="s">
        <v>9193</v>
      </c>
      <c r="Q4434" s="69" t="s">
        <v>9194</v>
      </c>
      <c r="R4434" s="69" t="s">
        <v>9195</v>
      </c>
      <c r="S4434" s="7"/>
      <c r="T4434" s="7"/>
    </row>
    <row r="4435" spans="1:20">
      <c r="A4435" s="7"/>
      <c r="B4435" s="7"/>
      <c r="C4435" s="7"/>
      <c r="D4435" s="7"/>
      <c r="E4435" s="69">
        <v>4182</v>
      </c>
      <c r="F4435" s="69">
        <v>62010020009</v>
      </c>
      <c r="G4435" s="69" t="s">
        <v>8919</v>
      </c>
      <c r="H4435" s="69">
        <v>62</v>
      </c>
      <c r="I4435" s="69" t="s">
        <v>851</v>
      </c>
      <c r="J4435" s="69">
        <v>6201</v>
      </c>
      <c r="K4435" s="69" t="s">
        <v>852</v>
      </c>
      <c r="L4435" s="69">
        <v>6201002</v>
      </c>
      <c r="M4435" s="69" t="s">
        <v>4276</v>
      </c>
      <c r="N4435" s="69">
        <v>2024760010143</v>
      </c>
      <c r="O4435" s="69" t="s">
        <v>9192</v>
      </c>
      <c r="P4435" s="69" t="s">
        <v>9193</v>
      </c>
      <c r="Q4435" s="69" t="s">
        <v>9196</v>
      </c>
      <c r="R4435" s="69" t="s">
        <v>9197</v>
      </c>
      <c r="S4435" s="7"/>
      <c r="T4435" s="7"/>
    </row>
    <row r="4436" spans="1:20">
      <c r="A4436" s="7"/>
      <c r="B4436" s="7"/>
      <c r="C4436" s="7"/>
      <c r="D4436" s="7"/>
      <c r="E4436" s="69">
        <v>4182</v>
      </c>
      <c r="F4436" s="69">
        <v>62010020009</v>
      </c>
      <c r="G4436" s="69" t="s">
        <v>8919</v>
      </c>
      <c r="H4436" s="69">
        <v>62</v>
      </c>
      <c r="I4436" s="69" t="s">
        <v>851</v>
      </c>
      <c r="J4436" s="69">
        <v>6201</v>
      </c>
      <c r="K4436" s="69" t="s">
        <v>852</v>
      </c>
      <c r="L4436" s="69">
        <v>6201002</v>
      </c>
      <c r="M4436" s="69" t="s">
        <v>4276</v>
      </c>
      <c r="N4436" s="69">
        <v>2024760010143</v>
      </c>
      <c r="O4436" s="69" t="s">
        <v>9192</v>
      </c>
      <c r="P4436" s="69" t="s">
        <v>9193</v>
      </c>
      <c r="Q4436" s="69" t="s">
        <v>9198</v>
      </c>
      <c r="R4436" s="69" t="s">
        <v>9199</v>
      </c>
      <c r="S4436" s="7"/>
      <c r="T4436" s="7"/>
    </row>
    <row r="4437" spans="1:20">
      <c r="A4437" s="7"/>
      <c r="B4437" s="7"/>
      <c r="C4437" s="7"/>
      <c r="D4437" s="7"/>
      <c r="E4437" s="69">
        <v>4182</v>
      </c>
      <c r="F4437" s="69">
        <v>62010020009</v>
      </c>
      <c r="G4437" s="69" t="s">
        <v>8919</v>
      </c>
      <c r="H4437" s="69">
        <v>62</v>
      </c>
      <c r="I4437" s="69" t="s">
        <v>851</v>
      </c>
      <c r="J4437" s="69">
        <v>6201</v>
      </c>
      <c r="K4437" s="69" t="s">
        <v>852</v>
      </c>
      <c r="L4437" s="69">
        <v>6201002</v>
      </c>
      <c r="M4437" s="69" t="s">
        <v>4276</v>
      </c>
      <c r="N4437" s="69">
        <v>2024760010143</v>
      </c>
      <c r="O4437" s="69" t="s">
        <v>9192</v>
      </c>
      <c r="P4437" s="69" t="s">
        <v>9193</v>
      </c>
      <c r="Q4437" s="69" t="s">
        <v>9200</v>
      </c>
      <c r="R4437" s="69" t="s">
        <v>9201</v>
      </c>
      <c r="S4437" s="7"/>
      <c r="T4437" s="7"/>
    </row>
    <row r="4438" spans="1:20">
      <c r="A4438" s="7"/>
      <c r="B4438" s="7"/>
      <c r="C4438" s="7"/>
      <c r="D4438" s="7"/>
      <c r="E4438" s="69">
        <v>4182</v>
      </c>
      <c r="F4438" s="69">
        <v>62010020009</v>
      </c>
      <c r="G4438" s="69" t="s">
        <v>8919</v>
      </c>
      <c r="H4438" s="69">
        <v>62</v>
      </c>
      <c r="I4438" s="69" t="s">
        <v>851</v>
      </c>
      <c r="J4438" s="69">
        <v>6201</v>
      </c>
      <c r="K4438" s="69" t="s">
        <v>852</v>
      </c>
      <c r="L4438" s="69">
        <v>6201002</v>
      </c>
      <c r="M4438" s="69" t="s">
        <v>4276</v>
      </c>
      <c r="N4438" s="69">
        <v>2024760010143</v>
      </c>
      <c r="O4438" s="69" t="s">
        <v>9192</v>
      </c>
      <c r="P4438" s="69" t="s">
        <v>9193</v>
      </c>
      <c r="Q4438" s="69" t="s">
        <v>9202</v>
      </c>
      <c r="R4438" s="69" t="s">
        <v>9203</v>
      </c>
      <c r="S4438" s="7"/>
      <c r="T4438" s="7"/>
    </row>
    <row r="4439" spans="1:20">
      <c r="A4439" s="7"/>
      <c r="B4439" s="7"/>
      <c r="C4439" s="7"/>
      <c r="D4439" s="7"/>
      <c r="E4439" s="69">
        <v>4182</v>
      </c>
      <c r="F4439" s="69">
        <v>62010020009</v>
      </c>
      <c r="G4439" s="69" t="s">
        <v>8919</v>
      </c>
      <c r="H4439" s="69">
        <v>62</v>
      </c>
      <c r="I4439" s="69" t="s">
        <v>851</v>
      </c>
      <c r="J4439" s="69">
        <v>6201</v>
      </c>
      <c r="K4439" s="69" t="s">
        <v>852</v>
      </c>
      <c r="L4439" s="69">
        <v>6201002</v>
      </c>
      <c r="M4439" s="69" t="s">
        <v>4276</v>
      </c>
      <c r="N4439" s="69">
        <v>2024760010143</v>
      </c>
      <c r="O4439" s="69" t="s">
        <v>9192</v>
      </c>
      <c r="P4439" s="69" t="s">
        <v>9193</v>
      </c>
      <c r="Q4439" s="69" t="s">
        <v>9204</v>
      </c>
      <c r="R4439" s="69" t="s">
        <v>9205</v>
      </c>
      <c r="S4439" s="7"/>
      <c r="T4439" s="7"/>
    </row>
    <row r="4440" spans="1:20">
      <c r="A4440" s="7"/>
      <c r="B4440" s="7"/>
      <c r="C4440" s="7"/>
      <c r="D4440" s="7"/>
      <c r="E4440" s="69">
        <v>4182</v>
      </c>
      <c r="F4440" s="69">
        <v>62010020009</v>
      </c>
      <c r="G4440" s="69" t="s">
        <v>8919</v>
      </c>
      <c r="H4440" s="69">
        <v>62</v>
      </c>
      <c r="I4440" s="69" t="s">
        <v>851</v>
      </c>
      <c r="J4440" s="69">
        <v>6201</v>
      </c>
      <c r="K4440" s="69" t="s">
        <v>852</v>
      </c>
      <c r="L4440" s="69">
        <v>6201002</v>
      </c>
      <c r="M4440" s="69" t="s">
        <v>4276</v>
      </c>
      <c r="N4440" s="69">
        <v>2024760010143</v>
      </c>
      <c r="O4440" s="69" t="s">
        <v>9192</v>
      </c>
      <c r="P4440" s="69" t="s">
        <v>9193</v>
      </c>
      <c r="Q4440" s="69" t="s">
        <v>9206</v>
      </c>
      <c r="R4440" s="69" t="s">
        <v>9207</v>
      </c>
      <c r="S4440" s="7"/>
      <c r="T4440" s="7"/>
    </row>
    <row r="4441" spans="1:20">
      <c r="A4441" s="7"/>
      <c r="B4441" s="7"/>
      <c r="C4441" s="7"/>
      <c r="D4441" s="7"/>
      <c r="E4441" s="69">
        <v>4182</v>
      </c>
      <c r="F4441" s="69">
        <v>62010020009</v>
      </c>
      <c r="G4441" s="69" t="s">
        <v>8919</v>
      </c>
      <c r="H4441" s="69">
        <v>62</v>
      </c>
      <c r="I4441" s="69" t="s">
        <v>851</v>
      </c>
      <c r="J4441" s="69">
        <v>6201</v>
      </c>
      <c r="K4441" s="69" t="s">
        <v>852</v>
      </c>
      <c r="L4441" s="69">
        <v>6201002</v>
      </c>
      <c r="M4441" s="69" t="s">
        <v>4276</v>
      </c>
      <c r="N4441" s="69">
        <v>2024760010143</v>
      </c>
      <c r="O4441" s="69" t="s">
        <v>9192</v>
      </c>
      <c r="P4441" s="69" t="s">
        <v>9193</v>
      </c>
      <c r="Q4441" s="69" t="s">
        <v>9208</v>
      </c>
      <c r="R4441" s="69" t="s">
        <v>9209</v>
      </c>
      <c r="S4441" s="7"/>
      <c r="T4441" s="7"/>
    </row>
    <row r="4442" spans="1:20">
      <c r="A4442" s="7"/>
      <c r="B4442" s="7"/>
      <c r="C4442" s="7"/>
      <c r="D4442" s="7"/>
      <c r="E4442" s="69">
        <v>4182</v>
      </c>
      <c r="F4442" s="69">
        <v>62010020009</v>
      </c>
      <c r="G4442" s="69" t="s">
        <v>8919</v>
      </c>
      <c r="H4442" s="69">
        <v>62</v>
      </c>
      <c r="I4442" s="69" t="s">
        <v>851</v>
      </c>
      <c r="J4442" s="69">
        <v>6201</v>
      </c>
      <c r="K4442" s="69" t="s">
        <v>852</v>
      </c>
      <c r="L4442" s="69">
        <v>6201002</v>
      </c>
      <c r="M4442" s="69" t="s">
        <v>4276</v>
      </c>
      <c r="N4442" s="69">
        <v>2024760010143</v>
      </c>
      <c r="O4442" s="69" t="s">
        <v>9192</v>
      </c>
      <c r="P4442" s="69" t="s">
        <v>9193</v>
      </c>
      <c r="Q4442" s="69" t="s">
        <v>9210</v>
      </c>
      <c r="R4442" s="69" t="s">
        <v>9211</v>
      </c>
      <c r="S4442" s="7"/>
      <c r="T4442" s="7"/>
    </row>
    <row r="4443" spans="1:20">
      <c r="A4443" s="7"/>
      <c r="B4443" s="7"/>
      <c r="C4443" s="7"/>
      <c r="D4443" s="7"/>
      <c r="E4443" s="69">
        <v>4182</v>
      </c>
      <c r="F4443" s="69">
        <v>62010020009</v>
      </c>
      <c r="G4443" s="69" t="s">
        <v>8919</v>
      </c>
      <c r="H4443" s="69">
        <v>62</v>
      </c>
      <c r="I4443" s="69" t="s">
        <v>851</v>
      </c>
      <c r="J4443" s="69">
        <v>6201</v>
      </c>
      <c r="K4443" s="69" t="s">
        <v>852</v>
      </c>
      <c r="L4443" s="69">
        <v>6201002</v>
      </c>
      <c r="M4443" s="69" t="s">
        <v>4276</v>
      </c>
      <c r="N4443" s="69">
        <v>2024760010143</v>
      </c>
      <c r="O4443" s="69" t="s">
        <v>9192</v>
      </c>
      <c r="P4443" s="69" t="s">
        <v>9193</v>
      </c>
      <c r="Q4443" s="69" t="s">
        <v>9212</v>
      </c>
      <c r="R4443" s="69" t="s">
        <v>9213</v>
      </c>
      <c r="S4443" s="7"/>
      <c r="T4443" s="7"/>
    </row>
    <row r="4444" spans="1:20">
      <c r="A4444" s="7"/>
      <c r="B4444" s="7"/>
      <c r="C4444" s="7"/>
      <c r="D4444" s="7"/>
      <c r="E4444" s="69">
        <v>4182</v>
      </c>
      <c r="F4444" s="69">
        <v>62010020009</v>
      </c>
      <c r="G4444" s="69" t="s">
        <v>8919</v>
      </c>
      <c r="H4444" s="69">
        <v>62</v>
      </c>
      <c r="I4444" s="69" t="s">
        <v>851</v>
      </c>
      <c r="J4444" s="69">
        <v>6201</v>
      </c>
      <c r="K4444" s="69" t="s">
        <v>852</v>
      </c>
      <c r="L4444" s="69">
        <v>6201002</v>
      </c>
      <c r="M4444" s="69" t="s">
        <v>4276</v>
      </c>
      <c r="N4444" s="69">
        <v>2024760010143</v>
      </c>
      <c r="O4444" s="69" t="s">
        <v>9192</v>
      </c>
      <c r="P4444" s="69" t="s">
        <v>9193</v>
      </c>
      <c r="Q4444" s="69" t="s">
        <v>9214</v>
      </c>
      <c r="R4444" s="69" t="s">
        <v>9215</v>
      </c>
      <c r="S4444" s="7"/>
      <c r="T4444" s="7"/>
    </row>
    <row r="4445" spans="1:20">
      <c r="A4445" s="7"/>
      <c r="B4445" s="7"/>
      <c r="C4445" s="7"/>
      <c r="D4445" s="7"/>
      <c r="E4445" s="69">
        <v>4182</v>
      </c>
      <c r="F4445" s="69">
        <v>62010020009</v>
      </c>
      <c r="G4445" s="69" t="s">
        <v>8919</v>
      </c>
      <c r="H4445" s="69">
        <v>62</v>
      </c>
      <c r="I4445" s="69" t="s">
        <v>851</v>
      </c>
      <c r="J4445" s="69">
        <v>6201</v>
      </c>
      <c r="K4445" s="69" t="s">
        <v>852</v>
      </c>
      <c r="L4445" s="69">
        <v>6201002</v>
      </c>
      <c r="M4445" s="69" t="s">
        <v>4276</v>
      </c>
      <c r="N4445" s="69">
        <v>2024760010143</v>
      </c>
      <c r="O4445" s="69" t="s">
        <v>9192</v>
      </c>
      <c r="P4445" s="69" t="s">
        <v>9193</v>
      </c>
      <c r="Q4445" s="69" t="s">
        <v>9216</v>
      </c>
      <c r="R4445" s="69" t="s">
        <v>9217</v>
      </c>
      <c r="S4445" s="7"/>
      <c r="T4445" s="7"/>
    </row>
    <row r="4446" spans="1:20">
      <c r="A4446" s="7"/>
      <c r="B4446" s="7"/>
      <c r="C4446" s="7"/>
      <c r="D4446" s="7"/>
      <c r="E4446" s="69">
        <v>4182</v>
      </c>
      <c r="F4446" s="69">
        <v>62010020009</v>
      </c>
      <c r="G4446" s="69" t="s">
        <v>8919</v>
      </c>
      <c r="H4446" s="69">
        <v>62</v>
      </c>
      <c r="I4446" s="69" t="s">
        <v>851</v>
      </c>
      <c r="J4446" s="69">
        <v>6201</v>
      </c>
      <c r="K4446" s="69" t="s">
        <v>852</v>
      </c>
      <c r="L4446" s="69">
        <v>6201002</v>
      </c>
      <c r="M4446" s="69" t="s">
        <v>4276</v>
      </c>
      <c r="N4446" s="69">
        <v>2024760010143</v>
      </c>
      <c r="O4446" s="69" t="s">
        <v>9192</v>
      </c>
      <c r="P4446" s="69" t="s">
        <v>9193</v>
      </c>
      <c r="Q4446" s="69" t="s">
        <v>9218</v>
      </c>
      <c r="R4446" s="69" t="s">
        <v>9219</v>
      </c>
      <c r="S4446" s="7"/>
      <c r="T4446" s="7"/>
    </row>
    <row r="4447" spans="1:20">
      <c r="A4447" s="7"/>
      <c r="B4447" s="7"/>
      <c r="C4447" s="7"/>
      <c r="D4447" s="7"/>
      <c r="E4447" s="69">
        <v>4182</v>
      </c>
      <c r="F4447" s="69">
        <v>62010020009</v>
      </c>
      <c r="G4447" s="69" t="s">
        <v>8919</v>
      </c>
      <c r="H4447" s="69">
        <v>62</v>
      </c>
      <c r="I4447" s="69" t="s">
        <v>851</v>
      </c>
      <c r="J4447" s="69">
        <v>6201</v>
      </c>
      <c r="K4447" s="69" t="s">
        <v>852</v>
      </c>
      <c r="L4447" s="69">
        <v>6201002</v>
      </c>
      <c r="M4447" s="69" t="s">
        <v>4276</v>
      </c>
      <c r="N4447" s="69">
        <v>2024760010143</v>
      </c>
      <c r="O4447" s="69" t="s">
        <v>9192</v>
      </c>
      <c r="P4447" s="69" t="s">
        <v>9193</v>
      </c>
      <c r="Q4447" s="69" t="s">
        <v>9220</v>
      </c>
      <c r="R4447" s="69" t="s">
        <v>9221</v>
      </c>
      <c r="S4447" s="7"/>
      <c r="T4447" s="7"/>
    </row>
    <row r="4448" spans="1:20">
      <c r="A4448" s="7"/>
      <c r="B4448" s="7"/>
      <c r="C4448" s="7"/>
      <c r="D4448" s="7"/>
      <c r="E4448" s="69">
        <v>4182</v>
      </c>
      <c r="F4448" s="69">
        <v>62010020009</v>
      </c>
      <c r="G4448" s="69" t="s">
        <v>8919</v>
      </c>
      <c r="H4448" s="69">
        <v>62</v>
      </c>
      <c r="I4448" s="69" t="s">
        <v>851</v>
      </c>
      <c r="J4448" s="69">
        <v>6201</v>
      </c>
      <c r="K4448" s="69" t="s">
        <v>852</v>
      </c>
      <c r="L4448" s="69">
        <v>6201002</v>
      </c>
      <c r="M4448" s="69" t="s">
        <v>4276</v>
      </c>
      <c r="N4448" s="69">
        <v>2024760010143</v>
      </c>
      <c r="O4448" s="69" t="s">
        <v>9192</v>
      </c>
      <c r="P4448" s="69" t="s">
        <v>9193</v>
      </c>
      <c r="Q4448" s="69" t="s">
        <v>9222</v>
      </c>
      <c r="R4448" s="69" t="s">
        <v>9195</v>
      </c>
      <c r="S4448" s="7"/>
      <c r="T4448" s="7"/>
    </row>
    <row r="4449" spans="1:20">
      <c r="A4449" s="7"/>
      <c r="B4449" s="7"/>
      <c r="C4449" s="7"/>
      <c r="D4449" s="7"/>
      <c r="E4449" s="69">
        <v>4182</v>
      </c>
      <c r="F4449" s="69">
        <v>62010020009</v>
      </c>
      <c r="G4449" s="69" t="s">
        <v>8919</v>
      </c>
      <c r="H4449" s="69">
        <v>62</v>
      </c>
      <c r="I4449" s="69" t="s">
        <v>851</v>
      </c>
      <c r="J4449" s="69">
        <v>6201</v>
      </c>
      <c r="K4449" s="69" t="s">
        <v>852</v>
      </c>
      <c r="L4449" s="69">
        <v>6201002</v>
      </c>
      <c r="M4449" s="69" t="s">
        <v>4276</v>
      </c>
      <c r="N4449" s="69">
        <v>2024760010143</v>
      </c>
      <c r="O4449" s="69" t="s">
        <v>9192</v>
      </c>
      <c r="P4449" s="69" t="s">
        <v>9193</v>
      </c>
      <c r="Q4449" s="69" t="s">
        <v>9223</v>
      </c>
      <c r="R4449" s="69" t="s">
        <v>9224</v>
      </c>
      <c r="S4449" s="7"/>
      <c r="T4449" s="7"/>
    </row>
    <row r="4450" spans="1:20">
      <c r="A4450" s="7"/>
      <c r="B4450" s="7"/>
      <c r="C4450" s="7"/>
      <c r="D4450" s="7"/>
      <c r="E4450" s="69">
        <v>4182</v>
      </c>
      <c r="F4450" s="69">
        <v>62010020009</v>
      </c>
      <c r="G4450" s="69" t="s">
        <v>8919</v>
      </c>
      <c r="H4450" s="69">
        <v>62</v>
      </c>
      <c r="I4450" s="69" t="s">
        <v>851</v>
      </c>
      <c r="J4450" s="69">
        <v>6201</v>
      </c>
      <c r="K4450" s="69" t="s">
        <v>852</v>
      </c>
      <c r="L4450" s="69">
        <v>6201002</v>
      </c>
      <c r="M4450" s="69" t="s">
        <v>4276</v>
      </c>
      <c r="N4450" s="69">
        <v>2024760010142</v>
      </c>
      <c r="O4450" s="69" t="s">
        <v>9225</v>
      </c>
      <c r="P4450" s="69" t="s">
        <v>9226</v>
      </c>
      <c r="Q4450" s="69" t="s">
        <v>9227</v>
      </c>
      <c r="R4450" s="69" t="s">
        <v>9228</v>
      </c>
      <c r="S4450" s="7"/>
      <c r="T4450" s="7"/>
    </row>
    <row r="4451" spans="1:20">
      <c r="A4451" s="7"/>
      <c r="B4451" s="7"/>
      <c r="C4451" s="7"/>
      <c r="D4451" s="7"/>
      <c r="E4451" s="69">
        <v>4182</v>
      </c>
      <c r="F4451" s="69">
        <v>62010020009</v>
      </c>
      <c r="G4451" s="69" t="s">
        <v>8919</v>
      </c>
      <c r="H4451" s="69">
        <v>62</v>
      </c>
      <c r="I4451" s="69" t="s">
        <v>851</v>
      </c>
      <c r="J4451" s="69">
        <v>6201</v>
      </c>
      <c r="K4451" s="69" t="s">
        <v>852</v>
      </c>
      <c r="L4451" s="69">
        <v>6201002</v>
      </c>
      <c r="M4451" s="69" t="s">
        <v>4276</v>
      </c>
      <c r="N4451" s="69">
        <v>2024760010142</v>
      </c>
      <c r="O4451" s="69" t="s">
        <v>9225</v>
      </c>
      <c r="P4451" s="69" t="s">
        <v>9226</v>
      </c>
      <c r="Q4451" s="69" t="s">
        <v>9229</v>
      </c>
      <c r="R4451" s="69" t="s">
        <v>9230</v>
      </c>
      <c r="S4451" s="7"/>
      <c r="T4451" s="7"/>
    </row>
    <row r="4452" spans="1:20">
      <c r="A4452" s="7"/>
      <c r="B4452" s="7"/>
      <c r="C4452" s="7"/>
      <c r="D4452" s="7"/>
      <c r="E4452" s="69">
        <v>4182</v>
      </c>
      <c r="F4452" s="69">
        <v>62010020009</v>
      </c>
      <c r="G4452" s="69" t="s">
        <v>8919</v>
      </c>
      <c r="H4452" s="69">
        <v>62</v>
      </c>
      <c r="I4452" s="69" t="s">
        <v>851</v>
      </c>
      <c r="J4452" s="69">
        <v>6201</v>
      </c>
      <c r="K4452" s="69" t="s">
        <v>852</v>
      </c>
      <c r="L4452" s="69">
        <v>6201002</v>
      </c>
      <c r="M4452" s="69" t="s">
        <v>4276</v>
      </c>
      <c r="N4452" s="69">
        <v>2024760010142</v>
      </c>
      <c r="O4452" s="69" t="s">
        <v>9225</v>
      </c>
      <c r="P4452" s="69" t="s">
        <v>9226</v>
      </c>
      <c r="Q4452" s="69" t="s">
        <v>9231</v>
      </c>
      <c r="R4452" s="69" t="s">
        <v>9232</v>
      </c>
      <c r="S4452" s="7"/>
      <c r="T4452" s="7"/>
    </row>
    <row r="4453" spans="1:20">
      <c r="A4453" s="7"/>
      <c r="B4453" s="7"/>
      <c r="C4453" s="7"/>
      <c r="D4453" s="7"/>
      <c r="E4453" s="69">
        <v>4182</v>
      </c>
      <c r="F4453" s="69">
        <v>62010020009</v>
      </c>
      <c r="G4453" s="69" t="s">
        <v>8919</v>
      </c>
      <c r="H4453" s="69">
        <v>62</v>
      </c>
      <c r="I4453" s="69" t="s">
        <v>851</v>
      </c>
      <c r="J4453" s="69">
        <v>6201</v>
      </c>
      <c r="K4453" s="69" t="s">
        <v>852</v>
      </c>
      <c r="L4453" s="69">
        <v>6201002</v>
      </c>
      <c r="M4453" s="69" t="s">
        <v>4276</v>
      </c>
      <c r="N4453" s="69">
        <v>2024760010142</v>
      </c>
      <c r="O4453" s="69" t="s">
        <v>9225</v>
      </c>
      <c r="P4453" s="69" t="s">
        <v>9226</v>
      </c>
      <c r="Q4453" s="69" t="s">
        <v>9233</v>
      </c>
      <c r="R4453" s="69" t="s">
        <v>9234</v>
      </c>
      <c r="S4453" s="7"/>
      <c r="T4453" s="7"/>
    </row>
    <row r="4454" spans="1:20">
      <c r="A4454" s="7"/>
      <c r="B4454" s="7"/>
      <c r="C4454" s="7"/>
      <c r="D4454" s="7"/>
      <c r="E4454" s="69">
        <v>4182</v>
      </c>
      <c r="F4454" s="69">
        <v>62010020009</v>
      </c>
      <c r="G4454" s="69" t="s">
        <v>8919</v>
      </c>
      <c r="H4454" s="69">
        <v>62</v>
      </c>
      <c r="I4454" s="69" t="s">
        <v>851</v>
      </c>
      <c r="J4454" s="69">
        <v>6201</v>
      </c>
      <c r="K4454" s="69" t="s">
        <v>852</v>
      </c>
      <c r="L4454" s="69">
        <v>6201002</v>
      </c>
      <c r="M4454" s="69" t="s">
        <v>4276</v>
      </c>
      <c r="N4454" s="69">
        <v>2024760010142</v>
      </c>
      <c r="O4454" s="69" t="s">
        <v>9225</v>
      </c>
      <c r="P4454" s="69" t="s">
        <v>9226</v>
      </c>
      <c r="Q4454" s="69" t="s">
        <v>9235</v>
      </c>
      <c r="R4454" s="69" t="s">
        <v>9236</v>
      </c>
      <c r="S4454" s="7"/>
      <c r="T4454" s="7"/>
    </row>
    <row r="4455" spans="1:20">
      <c r="A4455" s="7"/>
      <c r="B4455" s="7"/>
      <c r="C4455" s="7"/>
      <c r="D4455" s="7"/>
      <c r="E4455" s="69">
        <v>4182</v>
      </c>
      <c r="F4455" s="69">
        <v>62010020009</v>
      </c>
      <c r="G4455" s="69" t="s">
        <v>8919</v>
      </c>
      <c r="H4455" s="69">
        <v>62</v>
      </c>
      <c r="I4455" s="69" t="s">
        <v>851</v>
      </c>
      <c r="J4455" s="69">
        <v>6201</v>
      </c>
      <c r="K4455" s="69" t="s">
        <v>852</v>
      </c>
      <c r="L4455" s="69">
        <v>6201002</v>
      </c>
      <c r="M4455" s="69" t="s">
        <v>4276</v>
      </c>
      <c r="N4455" s="69">
        <v>2024760010142</v>
      </c>
      <c r="O4455" s="69" t="s">
        <v>9225</v>
      </c>
      <c r="P4455" s="69" t="s">
        <v>9226</v>
      </c>
      <c r="Q4455" s="69" t="s">
        <v>9237</v>
      </c>
      <c r="R4455" s="69" t="s">
        <v>9238</v>
      </c>
      <c r="S4455" s="7"/>
      <c r="T4455" s="7"/>
    </row>
    <row r="4456" spans="1:20">
      <c r="A4456" s="7"/>
      <c r="B4456" s="7"/>
      <c r="C4456" s="7"/>
      <c r="D4456" s="7"/>
      <c r="E4456" s="69">
        <v>4182</v>
      </c>
      <c r="F4456" s="69">
        <v>62010020009</v>
      </c>
      <c r="G4456" s="69" t="s">
        <v>8919</v>
      </c>
      <c r="H4456" s="69">
        <v>62</v>
      </c>
      <c r="I4456" s="69" t="s">
        <v>851</v>
      </c>
      <c r="J4456" s="69">
        <v>6201</v>
      </c>
      <c r="K4456" s="69" t="s">
        <v>852</v>
      </c>
      <c r="L4456" s="69">
        <v>6201002</v>
      </c>
      <c r="M4456" s="69" t="s">
        <v>4276</v>
      </c>
      <c r="N4456" s="69">
        <v>2024760010142</v>
      </c>
      <c r="O4456" s="69" t="s">
        <v>9225</v>
      </c>
      <c r="P4456" s="69" t="s">
        <v>9226</v>
      </c>
      <c r="Q4456" s="69" t="s">
        <v>9239</v>
      </c>
      <c r="R4456" s="69" t="s">
        <v>9240</v>
      </c>
      <c r="S4456" s="7"/>
      <c r="T4456" s="7"/>
    </row>
    <row r="4457" spans="1:20">
      <c r="A4457" s="7"/>
      <c r="B4457" s="7"/>
      <c r="C4457" s="7"/>
      <c r="D4457" s="7"/>
      <c r="E4457" s="69">
        <v>4182</v>
      </c>
      <c r="F4457" s="69">
        <v>62010020009</v>
      </c>
      <c r="G4457" s="69" t="s">
        <v>8919</v>
      </c>
      <c r="H4457" s="69">
        <v>62</v>
      </c>
      <c r="I4457" s="69" t="s">
        <v>851</v>
      </c>
      <c r="J4457" s="69">
        <v>6201</v>
      </c>
      <c r="K4457" s="69" t="s">
        <v>852</v>
      </c>
      <c r="L4457" s="69">
        <v>6201002</v>
      </c>
      <c r="M4457" s="69" t="s">
        <v>4276</v>
      </c>
      <c r="N4457" s="69">
        <v>2024760010142</v>
      </c>
      <c r="O4457" s="69" t="s">
        <v>9225</v>
      </c>
      <c r="P4457" s="69" t="s">
        <v>9226</v>
      </c>
      <c r="Q4457" s="69" t="s">
        <v>9241</v>
      </c>
      <c r="R4457" s="69" t="s">
        <v>9242</v>
      </c>
      <c r="S4457" s="7"/>
      <c r="T4457" s="7"/>
    </row>
    <row r="4458" spans="1:20">
      <c r="A4458" s="7"/>
      <c r="B4458" s="7"/>
      <c r="C4458" s="7"/>
      <c r="D4458" s="7"/>
      <c r="E4458" s="69">
        <v>4182</v>
      </c>
      <c r="F4458" s="69">
        <v>62010020009</v>
      </c>
      <c r="G4458" s="69" t="s">
        <v>8919</v>
      </c>
      <c r="H4458" s="69">
        <v>62</v>
      </c>
      <c r="I4458" s="69" t="s">
        <v>851</v>
      </c>
      <c r="J4458" s="69">
        <v>6201</v>
      </c>
      <c r="K4458" s="69" t="s">
        <v>852</v>
      </c>
      <c r="L4458" s="69">
        <v>6201002</v>
      </c>
      <c r="M4458" s="69" t="s">
        <v>4276</v>
      </c>
      <c r="N4458" s="69">
        <v>2024760010142</v>
      </c>
      <c r="O4458" s="69" t="s">
        <v>9225</v>
      </c>
      <c r="P4458" s="69" t="s">
        <v>9226</v>
      </c>
      <c r="Q4458" s="69" t="s">
        <v>9243</v>
      </c>
      <c r="R4458" s="69" t="s">
        <v>9244</v>
      </c>
      <c r="S4458" s="7"/>
      <c r="T4458" s="7"/>
    </row>
    <row r="4459" spans="1:20">
      <c r="A4459" s="7"/>
      <c r="B4459" s="7"/>
      <c r="C4459" s="7"/>
      <c r="D4459" s="7"/>
      <c r="E4459" s="69">
        <v>4182</v>
      </c>
      <c r="F4459" s="69">
        <v>62010020009</v>
      </c>
      <c r="G4459" s="69" t="s">
        <v>8919</v>
      </c>
      <c r="H4459" s="69">
        <v>62</v>
      </c>
      <c r="I4459" s="69" t="s">
        <v>851</v>
      </c>
      <c r="J4459" s="69">
        <v>6201</v>
      </c>
      <c r="K4459" s="69" t="s">
        <v>852</v>
      </c>
      <c r="L4459" s="69">
        <v>6201002</v>
      </c>
      <c r="M4459" s="69" t="s">
        <v>4276</v>
      </c>
      <c r="N4459" s="69">
        <v>2024760010142</v>
      </c>
      <c r="O4459" s="69" t="s">
        <v>9225</v>
      </c>
      <c r="P4459" s="69" t="s">
        <v>9226</v>
      </c>
      <c r="Q4459" s="69" t="s">
        <v>9245</v>
      </c>
      <c r="R4459" s="69" t="s">
        <v>9246</v>
      </c>
      <c r="S4459" s="7"/>
      <c r="T4459" s="7"/>
    </row>
    <row r="4460" spans="1:20">
      <c r="A4460" s="7"/>
      <c r="B4460" s="7"/>
      <c r="C4460" s="7"/>
      <c r="D4460" s="7"/>
      <c r="E4460" s="69">
        <v>4182</v>
      </c>
      <c r="F4460" s="69">
        <v>62010020009</v>
      </c>
      <c r="G4460" s="69" t="s">
        <v>8919</v>
      </c>
      <c r="H4460" s="69">
        <v>62</v>
      </c>
      <c r="I4460" s="69" t="s">
        <v>851</v>
      </c>
      <c r="J4460" s="69">
        <v>6201</v>
      </c>
      <c r="K4460" s="69" t="s">
        <v>852</v>
      </c>
      <c r="L4460" s="69">
        <v>6201002</v>
      </c>
      <c r="M4460" s="69" t="s">
        <v>4276</v>
      </c>
      <c r="N4460" s="69">
        <v>2024760010142</v>
      </c>
      <c r="O4460" s="69" t="s">
        <v>9225</v>
      </c>
      <c r="P4460" s="69" t="s">
        <v>9226</v>
      </c>
      <c r="Q4460" s="69" t="s">
        <v>9247</v>
      </c>
      <c r="R4460" s="69" t="s">
        <v>9248</v>
      </c>
      <c r="S4460" s="7"/>
      <c r="T4460" s="7"/>
    </row>
    <row r="4461" spans="1:20">
      <c r="A4461" s="7"/>
      <c r="B4461" s="7"/>
      <c r="C4461" s="7"/>
      <c r="D4461" s="7"/>
      <c r="E4461" s="69">
        <v>4182</v>
      </c>
      <c r="F4461" s="69">
        <v>62010020009</v>
      </c>
      <c r="G4461" s="69" t="s">
        <v>8919</v>
      </c>
      <c r="H4461" s="69">
        <v>62</v>
      </c>
      <c r="I4461" s="69" t="s">
        <v>851</v>
      </c>
      <c r="J4461" s="69">
        <v>6201</v>
      </c>
      <c r="K4461" s="69" t="s">
        <v>852</v>
      </c>
      <c r="L4461" s="69">
        <v>6201002</v>
      </c>
      <c r="M4461" s="69" t="s">
        <v>4276</v>
      </c>
      <c r="N4461" s="69">
        <v>2024760010142</v>
      </c>
      <c r="O4461" s="69" t="s">
        <v>9225</v>
      </c>
      <c r="P4461" s="69" t="s">
        <v>9226</v>
      </c>
      <c r="Q4461" s="69" t="s">
        <v>9249</v>
      </c>
      <c r="R4461" s="69" t="s">
        <v>9250</v>
      </c>
      <c r="S4461" s="7"/>
      <c r="T4461" s="7"/>
    </row>
    <row r="4462" spans="1:20">
      <c r="A4462" s="7"/>
      <c r="B4462" s="7"/>
      <c r="C4462" s="7"/>
      <c r="D4462" s="7"/>
      <c r="E4462" s="69">
        <v>4182</v>
      </c>
      <c r="F4462" s="69">
        <v>62010020009</v>
      </c>
      <c r="G4462" s="69" t="s">
        <v>8919</v>
      </c>
      <c r="H4462" s="69">
        <v>62</v>
      </c>
      <c r="I4462" s="69" t="s">
        <v>851</v>
      </c>
      <c r="J4462" s="69">
        <v>6201</v>
      </c>
      <c r="K4462" s="69" t="s">
        <v>852</v>
      </c>
      <c r="L4462" s="69">
        <v>6201002</v>
      </c>
      <c r="M4462" s="69" t="s">
        <v>4276</v>
      </c>
      <c r="N4462" s="69">
        <v>2024760010142</v>
      </c>
      <c r="O4462" s="69" t="s">
        <v>9225</v>
      </c>
      <c r="P4462" s="69" t="s">
        <v>9226</v>
      </c>
      <c r="Q4462" s="69" t="s">
        <v>9251</v>
      </c>
      <c r="R4462" s="69" t="s">
        <v>9252</v>
      </c>
      <c r="S4462" s="7"/>
      <c r="T4462" s="7"/>
    </row>
    <row r="4463" spans="1:20">
      <c r="A4463" s="7"/>
      <c r="B4463" s="7"/>
      <c r="C4463" s="7"/>
      <c r="D4463" s="7"/>
      <c r="E4463" s="69">
        <v>4182</v>
      </c>
      <c r="F4463" s="69">
        <v>62010020009</v>
      </c>
      <c r="G4463" s="69" t="s">
        <v>8919</v>
      </c>
      <c r="H4463" s="69">
        <v>62</v>
      </c>
      <c r="I4463" s="69" t="s">
        <v>851</v>
      </c>
      <c r="J4463" s="69">
        <v>6201</v>
      </c>
      <c r="K4463" s="69" t="s">
        <v>852</v>
      </c>
      <c r="L4463" s="69">
        <v>6201002</v>
      </c>
      <c r="M4463" s="69" t="s">
        <v>4276</v>
      </c>
      <c r="N4463" s="69">
        <v>2024760010142</v>
      </c>
      <c r="O4463" s="69" t="s">
        <v>9225</v>
      </c>
      <c r="P4463" s="69" t="s">
        <v>9226</v>
      </c>
      <c r="Q4463" s="69" t="s">
        <v>9253</v>
      </c>
      <c r="R4463" s="69" t="s">
        <v>9254</v>
      </c>
      <c r="S4463" s="7"/>
      <c r="T4463" s="7"/>
    </row>
    <row r="4464" spans="1:20">
      <c r="A4464" s="7"/>
      <c r="B4464" s="7"/>
      <c r="C4464" s="7"/>
      <c r="D4464" s="7"/>
      <c r="E4464" s="69">
        <v>4182</v>
      </c>
      <c r="F4464" s="69">
        <v>62010020009</v>
      </c>
      <c r="G4464" s="69" t="s">
        <v>8919</v>
      </c>
      <c r="H4464" s="69">
        <v>62</v>
      </c>
      <c r="I4464" s="69" t="s">
        <v>851</v>
      </c>
      <c r="J4464" s="69">
        <v>6201</v>
      </c>
      <c r="K4464" s="69" t="s">
        <v>852</v>
      </c>
      <c r="L4464" s="69">
        <v>6201002</v>
      </c>
      <c r="M4464" s="69" t="s">
        <v>4276</v>
      </c>
      <c r="N4464" s="69">
        <v>2024760010142</v>
      </c>
      <c r="O4464" s="69" t="s">
        <v>9225</v>
      </c>
      <c r="P4464" s="69" t="s">
        <v>9226</v>
      </c>
      <c r="Q4464" s="69" t="s">
        <v>9255</v>
      </c>
      <c r="R4464" s="69" t="s">
        <v>9256</v>
      </c>
      <c r="S4464" s="7"/>
      <c r="T4464" s="7"/>
    </row>
    <row r="4465" spans="1:20">
      <c r="A4465" s="7"/>
      <c r="B4465" s="7"/>
      <c r="C4465" s="7"/>
      <c r="D4465" s="7"/>
      <c r="E4465" s="69">
        <v>4182</v>
      </c>
      <c r="F4465" s="69">
        <v>62010020009</v>
      </c>
      <c r="G4465" s="69" t="s">
        <v>8919</v>
      </c>
      <c r="H4465" s="69">
        <v>62</v>
      </c>
      <c r="I4465" s="69" t="s">
        <v>851</v>
      </c>
      <c r="J4465" s="69">
        <v>6201</v>
      </c>
      <c r="K4465" s="69" t="s">
        <v>852</v>
      </c>
      <c r="L4465" s="69">
        <v>6201002</v>
      </c>
      <c r="M4465" s="69" t="s">
        <v>4276</v>
      </c>
      <c r="N4465" s="69">
        <v>2024760010142</v>
      </c>
      <c r="O4465" s="69" t="s">
        <v>9225</v>
      </c>
      <c r="P4465" s="69" t="s">
        <v>9226</v>
      </c>
      <c r="Q4465" s="69" t="s">
        <v>9257</v>
      </c>
      <c r="R4465" s="69" t="s">
        <v>9258</v>
      </c>
      <c r="S4465" s="7"/>
      <c r="T4465" s="7"/>
    </row>
    <row r="4466" spans="1:20">
      <c r="A4466" s="7"/>
      <c r="B4466" s="7"/>
      <c r="C4466" s="7"/>
      <c r="D4466" s="7"/>
      <c r="E4466" s="69">
        <v>4182</v>
      </c>
      <c r="F4466" s="69">
        <v>62010020009</v>
      </c>
      <c r="G4466" s="69" t="s">
        <v>8919</v>
      </c>
      <c r="H4466" s="69">
        <v>62</v>
      </c>
      <c r="I4466" s="69" t="s">
        <v>851</v>
      </c>
      <c r="J4466" s="69">
        <v>6201</v>
      </c>
      <c r="K4466" s="69" t="s">
        <v>852</v>
      </c>
      <c r="L4466" s="69">
        <v>6201002</v>
      </c>
      <c r="M4466" s="69" t="s">
        <v>4276</v>
      </c>
      <c r="N4466" s="69">
        <v>2024760010142</v>
      </c>
      <c r="O4466" s="69" t="s">
        <v>9225</v>
      </c>
      <c r="P4466" s="69" t="s">
        <v>9226</v>
      </c>
      <c r="Q4466" s="69" t="s">
        <v>9259</v>
      </c>
      <c r="R4466" s="69" t="s">
        <v>9260</v>
      </c>
      <c r="S4466" s="7"/>
      <c r="T4466" s="7"/>
    </row>
    <row r="4467" spans="1:20">
      <c r="A4467" s="7"/>
      <c r="B4467" s="7"/>
      <c r="C4467" s="7"/>
      <c r="D4467" s="7"/>
      <c r="E4467" s="69">
        <v>4182</v>
      </c>
      <c r="F4467" s="69">
        <v>62010020009</v>
      </c>
      <c r="G4467" s="69" t="s">
        <v>8919</v>
      </c>
      <c r="H4467" s="69">
        <v>62</v>
      </c>
      <c r="I4467" s="69" t="s">
        <v>851</v>
      </c>
      <c r="J4467" s="69">
        <v>6201</v>
      </c>
      <c r="K4467" s="69" t="s">
        <v>852</v>
      </c>
      <c r="L4467" s="69">
        <v>6201002</v>
      </c>
      <c r="M4467" s="69" t="s">
        <v>4276</v>
      </c>
      <c r="N4467" s="69">
        <v>2024760010142</v>
      </c>
      <c r="O4467" s="69" t="s">
        <v>9225</v>
      </c>
      <c r="P4467" s="69" t="s">
        <v>9226</v>
      </c>
      <c r="Q4467" s="69" t="s">
        <v>9261</v>
      </c>
      <c r="R4467" s="69" t="s">
        <v>9262</v>
      </c>
      <c r="S4467" s="7"/>
      <c r="T4467" s="7"/>
    </row>
    <row r="4468" spans="1:20">
      <c r="A4468" s="7"/>
      <c r="B4468" s="7"/>
      <c r="C4468" s="7"/>
      <c r="D4468" s="7"/>
      <c r="E4468" s="69">
        <v>4182</v>
      </c>
      <c r="F4468" s="69">
        <v>62010020009</v>
      </c>
      <c r="G4468" s="69" t="s">
        <v>8919</v>
      </c>
      <c r="H4468" s="69">
        <v>62</v>
      </c>
      <c r="I4468" s="69" t="s">
        <v>851</v>
      </c>
      <c r="J4468" s="69">
        <v>6201</v>
      </c>
      <c r="K4468" s="69" t="s">
        <v>852</v>
      </c>
      <c r="L4468" s="69">
        <v>6201002</v>
      </c>
      <c r="M4468" s="69" t="s">
        <v>4276</v>
      </c>
      <c r="N4468" s="69">
        <v>2024760010142</v>
      </c>
      <c r="O4468" s="69" t="s">
        <v>9225</v>
      </c>
      <c r="P4468" s="69" t="s">
        <v>9226</v>
      </c>
      <c r="Q4468" s="69" t="s">
        <v>9263</v>
      </c>
      <c r="R4468" s="69" t="s">
        <v>9264</v>
      </c>
      <c r="S4468" s="7"/>
      <c r="T4468" s="7"/>
    </row>
    <row r="4469" spans="1:20">
      <c r="A4469" s="7"/>
      <c r="B4469" s="7"/>
      <c r="C4469" s="7"/>
      <c r="D4469" s="7"/>
      <c r="E4469" s="69">
        <v>4182</v>
      </c>
      <c r="F4469" s="69">
        <v>62010020009</v>
      </c>
      <c r="G4469" s="69" t="s">
        <v>8919</v>
      </c>
      <c r="H4469" s="69">
        <v>62</v>
      </c>
      <c r="I4469" s="69" t="s">
        <v>851</v>
      </c>
      <c r="J4469" s="69">
        <v>6201</v>
      </c>
      <c r="K4469" s="69" t="s">
        <v>852</v>
      </c>
      <c r="L4469" s="69">
        <v>6201002</v>
      </c>
      <c r="M4469" s="69" t="s">
        <v>4276</v>
      </c>
      <c r="N4469" s="69">
        <v>2024760010142</v>
      </c>
      <c r="O4469" s="69" t="s">
        <v>9225</v>
      </c>
      <c r="P4469" s="69" t="s">
        <v>9226</v>
      </c>
      <c r="Q4469" s="69" t="s">
        <v>9265</v>
      </c>
      <c r="R4469" s="69" t="s">
        <v>9266</v>
      </c>
      <c r="S4469" s="7"/>
      <c r="T4469" s="7"/>
    </row>
    <row r="4470" spans="1:20">
      <c r="A4470" s="7"/>
      <c r="B4470" s="7"/>
      <c r="C4470" s="7"/>
      <c r="D4470" s="7"/>
      <c r="E4470" s="69">
        <v>4182</v>
      </c>
      <c r="F4470" s="69">
        <v>62010020009</v>
      </c>
      <c r="G4470" s="69" t="s">
        <v>8919</v>
      </c>
      <c r="H4470" s="69">
        <v>62</v>
      </c>
      <c r="I4470" s="69" t="s">
        <v>851</v>
      </c>
      <c r="J4470" s="69">
        <v>6201</v>
      </c>
      <c r="K4470" s="69" t="s">
        <v>852</v>
      </c>
      <c r="L4470" s="69">
        <v>6201002</v>
      </c>
      <c r="M4470" s="69" t="s">
        <v>4276</v>
      </c>
      <c r="N4470" s="69">
        <v>2024760010142</v>
      </c>
      <c r="O4470" s="69" t="s">
        <v>9225</v>
      </c>
      <c r="P4470" s="69" t="s">
        <v>9226</v>
      </c>
      <c r="Q4470" s="69" t="s">
        <v>9267</v>
      </c>
      <c r="R4470" s="69" t="s">
        <v>9268</v>
      </c>
      <c r="S4470" s="7"/>
      <c r="T4470" s="7"/>
    </row>
    <row r="4471" spans="1:20">
      <c r="A4471" s="7"/>
      <c r="B4471" s="7"/>
      <c r="C4471" s="7"/>
      <c r="D4471" s="7"/>
      <c r="E4471" s="69">
        <v>4182</v>
      </c>
      <c r="F4471" s="69">
        <v>62010020009</v>
      </c>
      <c r="G4471" s="69" t="s">
        <v>8919</v>
      </c>
      <c r="H4471" s="69">
        <v>62</v>
      </c>
      <c r="I4471" s="69" t="s">
        <v>851</v>
      </c>
      <c r="J4471" s="69">
        <v>6201</v>
      </c>
      <c r="K4471" s="69" t="s">
        <v>852</v>
      </c>
      <c r="L4471" s="69">
        <v>6201002</v>
      </c>
      <c r="M4471" s="69" t="s">
        <v>4276</v>
      </c>
      <c r="N4471" s="69">
        <v>2024760010142</v>
      </c>
      <c r="O4471" s="69" t="s">
        <v>9225</v>
      </c>
      <c r="P4471" s="69" t="s">
        <v>9226</v>
      </c>
      <c r="Q4471" s="69" t="s">
        <v>9269</v>
      </c>
      <c r="R4471" s="69" t="s">
        <v>9270</v>
      </c>
      <c r="S4471" s="7"/>
      <c r="T4471" s="7"/>
    </row>
    <row r="4472" spans="1:20">
      <c r="A4472" s="7"/>
      <c r="B4472" s="7"/>
      <c r="C4472" s="7"/>
      <c r="D4472" s="7"/>
      <c r="E4472" s="69">
        <v>4182</v>
      </c>
      <c r="F4472" s="69">
        <v>62010020009</v>
      </c>
      <c r="G4472" s="69" t="s">
        <v>8919</v>
      </c>
      <c r="H4472" s="69">
        <v>62</v>
      </c>
      <c r="I4472" s="69" t="s">
        <v>851</v>
      </c>
      <c r="J4472" s="69">
        <v>6201</v>
      </c>
      <c r="K4472" s="69" t="s">
        <v>852</v>
      </c>
      <c r="L4472" s="69">
        <v>6201002</v>
      </c>
      <c r="M4472" s="69" t="s">
        <v>4276</v>
      </c>
      <c r="N4472" s="69">
        <v>2024760010142</v>
      </c>
      <c r="O4472" s="69" t="s">
        <v>9225</v>
      </c>
      <c r="P4472" s="69" t="s">
        <v>9226</v>
      </c>
      <c r="Q4472" s="69" t="s">
        <v>9271</v>
      </c>
      <c r="R4472" s="69" t="s">
        <v>9272</v>
      </c>
      <c r="S4472" s="7"/>
      <c r="T4472" s="7"/>
    </row>
    <row r="4473" spans="1:20">
      <c r="A4473" s="7"/>
      <c r="B4473" s="7"/>
      <c r="C4473" s="7"/>
      <c r="D4473" s="7"/>
      <c r="E4473" s="69">
        <v>4182</v>
      </c>
      <c r="F4473" s="69">
        <v>62010020009</v>
      </c>
      <c r="G4473" s="69" t="s">
        <v>8919</v>
      </c>
      <c r="H4473" s="69">
        <v>62</v>
      </c>
      <c r="I4473" s="69" t="s">
        <v>851</v>
      </c>
      <c r="J4473" s="69">
        <v>6201</v>
      </c>
      <c r="K4473" s="69" t="s">
        <v>852</v>
      </c>
      <c r="L4473" s="69">
        <v>6201002</v>
      </c>
      <c r="M4473" s="69" t="s">
        <v>4276</v>
      </c>
      <c r="N4473" s="69">
        <v>2024760010142</v>
      </c>
      <c r="O4473" s="69" t="s">
        <v>9225</v>
      </c>
      <c r="P4473" s="69" t="s">
        <v>9226</v>
      </c>
      <c r="Q4473" s="69" t="s">
        <v>9273</v>
      </c>
      <c r="R4473" s="69" t="s">
        <v>9274</v>
      </c>
      <c r="S4473" s="7"/>
      <c r="T4473" s="7"/>
    </row>
    <row r="4474" spans="1:20">
      <c r="A4474" s="7"/>
      <c r="B4474" s="7"/>
      <c r="C4474" s="7"/>
      <c r="D4474" s="7"/>
      <c r="E4474" s="69">
        <v>4182</v>
      </c>
      <c r="F4474" s="69">
        <v>62010020009</v>
      </c>
      <c r="G4474" s="69" t="s">
        <v>8919</v>
      </c>
      <c r="H4474" s="69">
        <v>62</v>
      </c>
      <c r="I4474" s="69" t="s">
        <v>851</v>
      </c>
      <c r="J4474" s="69">
        <v>6201</v>
      </c>
      <c r="K4474" s="69" t="s">
        <v>852</v>
      </c>
      <c r="L4474" s="69">
        <v>6201002</v>
      </c>
      <c r="M4474" s="69" t="s">
        <v>4276</v>
      </c>
      <c r="N4474" s="69">
        <v>2024760010142</v>
      </c>
      <c r="O4474" s="69" t="s">
        <v>9225</v>
      </c>
      <c r="P4474" s="69" t="s">
        <v>9226</v>
      </c>
      <c r="Q4474" s="69" t="s">
        <v>9275</v>
      </c>
      <c r="R4474" s="69" t="s">
        <v>9276</v>
      </c>
      <c r="S4474" s="7"/>
      <c r="T4474" s="7"/>
    </row>
    <row r="4475" spans="1:20">
      <c r="A4475" s="7"/>
      <c r="B4475" s="7"/>
      <c r="C4475" s="7"/>
      <c r="D4475" s="7"/>
      <c r="E4475" s="69">
        <v>4182</v>
      </c>
      <c r="F4475" s="69">
        <v>62010020009</v>
      </c>
      <c r="G4475" s="69" t="s">
        <v>8919</v>
      </c>
      <c r="H4475" s="69">
        <v>62</v>
      </c>
      <c r="I4475" s="69" t="s">
        <v>851</v>
      </c>
      <c r="J4475" s="69">
        <v>6201</v>
      </c>
      <c r="K4475" s="69" t="s">
        <v>852</v>
      </c>
      <c r="L4475" s="69">
        <v>6201002</v>
      </c>
      <c r="M4475" s="69" t="s">
        <v>4276</v>
      </c>
      <c r="N4475" s="69">
        <v>2024760010142</v>
      </c>
      <c r="O4475" s="69" t="s">
        <v>9225</v>
      </c>
      <c r="P4475" s="69" t="s">
        <v>9226</v>
      </c>
      <c r="Q4475" s="69" t="s">
        <v>9277</v>
      </c>
      <c r="R4475" s="69" t="s">
        <v>9278</v>
      </c>
      <c r="S4475" s="7"/>
      <c r="T4475" s="7"/>
    </row>
    <row r="4476" spans="1:20">
      <c r="A4476" s="7"/>
      <c r="B4476" s="7"/>
      <c r="C4476" s="7"/>
      <c r="D4476" s="7"/>
      <c r="E4476" s="69">
        <v>4182</v>
      </c>
      <c r="F4476" s="69">
        <v>62010020009</v>
      </c>
      <c r="G4476" s="69" t="s">
        <v>8919</v>
      </c>
      <c r="H4476" s="69">
        <v>62</v>
      </c>
      <c r="I4476" s="69" t="s">
        <v>851</v>
      </c>
      <c r="J4476" s="69">
        <v>6201</v>
      </c>
      <c r="K4476" s="69" t="s">
        <v>852</v>
      </c>
      <c r="L4476" s="69">
        <v>6201002</v>
      </c>
      <c r="M4476" s="69" t="s">
        <v>4276</v>
      </c>
      <c r="N4476" s="69">
        <v>2024760010142</v>
      </c>
      <c r="O4476" s="69" t="s">
        <v>9225</v>
      </c>
      <c r="P4476" s="69" t="s">
        <v>9226</v>
      </c>
      <c r="Q4476" s="69" t="s">
        <v>9279</v>
      </c>
      <c r="R4476" s="69" t="s">
        <v>9280</v>
      </c>
      <c r="S4476" s="7"/>
      <c r="T4476" s="7"/>
    </row>
    <row r="4477" spans="1:20">
      <c r="A4477" s="7"/>
      <c r="B4477" s="7"/>
      <c r="C4477" s="7"/>
      <c r="D4477" s="7"/>
      <c r="E4477" s="69">
        <v>4182</v>
      </c>
      <c r="F4477" s="69">
        <v>62010020009</v>
      </c>
      <c r="G4477" s="69" t="s">
        <v>8919</v>
      </c>
      <c r="H4477" s="69">
        <v>62</v>
      </c>
      <c r="I4477" s="69" t="s">
        <v>851</v>
      </c>
      <c r="J4477" s="69">
        <v>6201</v>
      </c>
      <c r="K4477" s="69" t="s">
        <v>852</v>
      </c>
      <c r="L4477" s="69">
        <v>6201002</v>
      </c>
      <c r="M4477" s="69" t="s">
        <v>4276</v>
      </c>
      <c r="N4477" s="69">
        <v>2024760010142</v>
      </c>
      <c r="O4477" s="69" t="s">
        <v>9225</v>
      </c>
      <c r="P4477" s="69" t="s">
        <v>9226</v>
      </c>
      <c r="Q4477" s="69" t="s">
        <v>9281</v>
      </c>
      <c r="R4477" s="69" t="s">
        <v>9282</v>
      </c>
      <c r="S4477" s="7"/>
      <c r="T4477" s="7"/>
    </row>
    <row r="4478" spans="1:20">
      <c r="A4478" s="7"/>
      <c r="B4478" s="7"/>
      <c r="C4478" s="7"/>
      <c r="D4478" s="7"/>
      <c r="E4478" s="69">
        <v>4182</v>
      </c>
      <c r="F4478" s="69">
        <v>62010020009</v>
      </c>
      <c r="G4478" s="69" t="s">
        <v>8919</v>
      </c>
      <c r="H4478" s="69">
        <v>62</v>
      </c>
      <c r="I4478" s="69" t="s">
        <v>851</v>
      </c>
      <c r="J4478" s="69">
        <v>6201</v>
      </c>
      <c r="K4478" s="69" t="s">
        <v>852</v>
      </c>
      <c r="L4478" s="69">
        <v>6201002</v>
      </c>
      <c r="M4478" s="69" t="s">
        <v>4276</v>
      </c>
      <c r="N4478" s="69">
        <v>2024760010142</v>
      </c>
      <c r="O4478" s="69" t="s">
        <v>9225</v>
      </c>
      <c r="P4478" s="69" t="s">
        <v>9226</v>
      </c>
      <c r="Q4478" s="69" t="s">
        <v>9283</v>
      </c>
      <c r="R4478" s="69" t="s">
        <v>9284</v>
      </c>
      <c r="S4478" s="7"/>
      <c r="T4478" s="7"/>
    </row>
    <row r="4479" spans="1:20">
      <c r="A4479" s="7"/>
      <c r="B4479" s="7"/>
      <c r="C4479" s="7"/>
      <c r="D4479" s="7"/>
      <c r="E4479" s="69">
        <v>4182</v>
      </c>
      <c r="F4479" s="69">
        <v>62010020009</v>
      </c>
      <c r="G4479" s="69" t="s">
        <v>8919</v>
      </c>
      <c r="H4479" s="69">
        <v>62</v>
      </c>
      <c r="I4479" s="69" t="s">
        <v>851</v>
      </c>
      <c r="J4479" s="69">
        <v>6201</v>
      </c>
      <c r="K4479" s="69" t="s">
        <v>852</v>
      </c>
      <c r="L4479" s="69">
        <v>6201002</v>
      </c>
      <c r="M4479" s="69" t="s">
        <v>4276</v>
      </c>
      <c r="N4479" s="69">
        <v>2024760010142</v>
      </c>
      <c r="O4479" s="69" t="s">
        <v>9225</v>
      </c>
      <c r="P4479" s="69" t="s">
        <v>9226</v>
      </c>
      <c r="Q4479" s="69" t="s">
        <v>9285</v>
      </c>
      <c r="R4479" s="69" t="s">
        <v>9286</v>
      </c>
      <c r="S4479" s="7"/>
      <c r="T4479" s="7"/>
    </row>
    <row r="4480" spans="1:20">
      <c r="A4480" s="7"/>
      <c r="B4480" s="7"/>
      <c r="C4480" s="7"/>
      <c r="D4480" s="7"/>
      <c r="E4480" s="69">
        <v>4182</v>
      </c>
      <c r="F4480" s="69">
        <v>62010020009</v>
      </c>
      <c r="G4480" s="69" t="s">
        <v>8919</v>
      </c>
      <c r="H4480" s="69">
        <v>62</v>
      </c>
      <c r="I4480" s="69" t="s">
        <v>851</v>
      </c>
      <c r="J4480" s="69">
        <v>6201</v>
      </c>
      <c r="K4480" s="69" t="s">
        <v>852</v>
      </c>
      <c r="L4480" s="69">
        <v>6201002</v>
      </c>
      <c r="M4480" s="69" t="s">
        <v>4276</v>
      </c>
      <c r="N4480" s="69">
        <v>2024760010142</v>
      </c>
      <c r="O4480" s="69" t="s">
        <v>9225</v>
      </c>
      <c r="P4480" s="69" t="s">
        <v>9226</v>
      </c>
      <c r="Q4480" s="69" t="s">
        <v>9287</v>
      </c>
      <c r="R4480" s="69" t="s">
        <v>9288</v>
      </c>
      <c r="S4480" s="7"/>
      <c r="T4480" s="7"/>
    </row>
    <row r="4481" spans="1:20">
      <c r="A4481" s="7"/>
      <c r="B4481" s="7"/>
      <c r="C4481" s="7"/>
      <c r="D4481" s="7"/>
      <c r="E4481" s="69">
        <v>4182</v>
      </c>
      <c r="F4481" s="69">
        <v>62010020009</v>
      </c>
      <c r="G4481" s="69" t="s">
        <v>8919</v>
      </c>
      <c r="H4481" s="69">
        <v>62</v>
      </c>
      <c r="I4481" s="69" t="s">
        <v>851</v>
      </c>
      <c r="J4481" s="69">
        <v>6201</v>
      </c>
      <c r="K4481" s="69" t="s">
        <v>852</v>
      </c>
      <c r="L4481" s="69">
        <v>6201002</v>
      </c>
      <c r="M4481" s="69" t="s">
        <v>4276</v>
      </c>
      <c r="N4481" s="69">
        <v>2024760010142</v>
      </c>
      <c r="O4481" s="69" t="s">
        <v>9225</v>
      </c>
      <c r="P4481" s="69" t="s">
        <v>9226</v>
      </c>
      <c r="Q4481" s="69" t="s">
        <v>9289</v>
      </c>
      <c r="R4481" s="69" t="s">
        <v>9290</v>
      </c>
      <c r="S4481" s="7"/>
      <c r="T4481" s="7"/>
    </row>
    <row r="4482" spans="1:20">
      <c r="A4482" s="7"/>
      <c r="B4482" s="7"/>
      <c r="C4482" s="7"/>
      <c r="D4482" s="7"/>
      <c r="E4482" s="69">
        <v>4182</v>
      </c>
      <c r="F4482" s="69">
        <v>62010020007</v>
      </c>
      <c r="G4482" s="69" t="s">
        <v>9174</v>
      </c>
      <c r="H4482" s="69">
        <v>62</v>
      </c>
      <c r="I4482" s="69" t="s">
        <v>851</v>
      </c>
      <c r="J4482" s="69">
        <v>6201</v>
      </c>
      <c r="K4482" s="69" t="s">
        <v>852</v>
      </c>
      <c r="L4482" s="69">
        <v>6201002</v>
      </c>
      <c r="M4482" s="69" t="s">
        <v>4276</v>
      </c>
      <c r="N4482" s="69">
        <v>2024760010142</v>
      </c>
      <c r="O4482" s="69" t="s">
        <v>9225</v>
      </c>
      <c r="P4482" s="69" t="s">
        <v>9226</v>
      </c>
      <c r="Q4482" s="69" t="s">
        <v>9291</v>
      </c>
      <c r="R4482" s="69" t="s">
        <v>9228</v>
      </c>
      <c r="S4482" s="7"/>
      <c r="T4482" s="7"/>
    </row>
    <row r="4483" spans="1:20">
      <c r="A4483" s="7"/>
      <c r="B4483" s="7"/>
      <c r="C4483" s="7"/>
      <c r="D4483" s="7"/>
      <c r="E4483" s="69">
        <v>4182</v>
      </c>
      <c r="F4483" s="69">
        <v>62010020009</v>
      </c>
      <c r="G4483" s="69" t="s">
        <v>8919</v>
      </c>
      <c r="H4483" s="69">
        <v>62</v>
      </c>
      <c r="I4483" s="69" t="s">
        <v>851</v>
      </c>
      <c r="J4483" s="69">
        <v>6201</v>
      </c>
      <c r="K4483" s="69" t="s">
        <v>852</v>
      </c>
      <c r="L4483" s="69">
        <v>6201002</v>
      </c>
      <c r="M4483" s="69" t="s">
        <v>4276</v>
      </c>
      <c r="N4483" s="69">
        <v>2024760010142</v>
      </c>
      <c r="O4483" s="69" t="s">
        <v>9225</v>
      </c>
      <c r="P4483" s="69" t="s">
        <v>9226</v>
      </c>
      <c r="Q4483" s="69" t="s">
        <v>9292</v>
      </c>
      <c r="R4483" s="69" t="s">
        <v>9293</v>
      </c>
      <c r="S4483" s="7"/>
      <c r="T4483" s="7"/>
    </row>
    <row r="4484" spans="1:20">
      <c r="A4484" s="7"/>
      <c r="B4484" s="7"/>
      <c r="C4484" s="7"/>
      <c r="D4484" s="7"/>
      <c r="E4484" s="69">
        <v>4182</v>
      </c>
      <c r="F4484" s="69">
        <v>62010020009</v>
      </c>
      <c r="G4484" s="69" t="s">
        <v>8919</v>
      </c>
      <c r="H4484" s="69">
        <v>62</v>
      </c>
      <c r="I4484" s="69" t="s">
        <v>851</v>
      </c>
      <c r="J4484" s="69">
        <v>6201</v>
      </c>
      <c r="K4484" s="69" t="s">
        <v>852</v>
      </c>
      <c r="L4484" s="69">
        <v>6201002</v>
      </c>
      <c r="M4484" s="69" t="s">
        <v>4276</v>
      </c>
      <c r="N4484" s="69">
        <v>2024760010142</v>
      </c>
      <c r="O4484" s="69" t="s">
        <v>9225</v>
      </c>
      <c r="P4484" s="69" t="s">
        <v>9226</v>
      </c>
      <c r="Q4484" s="69" t="s">
        <v>9294</v>
      </c>
      <c r="R4484" s="69" t="s">
        <v>9295</v>
      </c>
      <c r="S4484" s="7"/>
      <c r="T4484" s="7"/>
    </row>
    <row r="4485" spans="1:20">
      <c r="A4485" s="7"/>
      <c r="B4485" s="7"/>
      <c r="C4485" s="7"/>
      <c r="D4485" s="7"/>
      <c r="E4485" s="69">
        <v>4182</v>
      </c>
      <c r="F4485" s="69">
        <v>62010020009</v>
      </c>
      <c r="G4485" s="69" t="s">
        <v>8919</v>
      </c>
      <c r="H4485" s="69">
        <v>62</v>
      </c>
      <c r="I4485" s="69" t="s">
        <v>851</v>
      </c>
      <c r="J4485" s="69">
        <v>6201</v>
      </c>
      <c r="K4485" s="69" t="s">
        <v>852</v>
      </c>
      <c r="L4485" s="69">
        <v>6201002</v>
      </c>
      <c r="M4485" s="69" t="s">
        <v>4276</v>
      </c>
      <c r="N4485" s="69">
        <v>2024760010142</v>
      </c>
      <c r="O4485" s="69" t="s">
        <v>9225</v>
      </c>
      <c r="P4485" s="69" t="s">
        <v>9226</v>
      </c>
      <c r="Q4485" s="69" t="s">
        <v>9296</v>
      </c>
      <c r="R4485" s="69" t="s">
        <v>9297</v>
      </c>
      <c r="S4485" s="7"/>
      <c r="T4485" s="7"/>
    </row>
    <row r="4486" spans="1:20">
      <c r="A4486" s="7"/>
      <c r="B4486" s="7"/>
      <c r="C4486" s="7"/>
      <c r="D4486" s="7"/>
      <c r="E4486" s="69">
        <v>4182</v>
      </c>
      <c r="F4486" s="69">
        <v>62010020009</v>
      </c>
      <c r="G4486" s="69" t="s">
        <v>8919</v>
      </c>
      <c r="H4486" s="69">
        <v>62</v>
      </c>
      <c r="I4486" s="69" t="s">
        <v>851</v>
      </c>
      <c r="J4486" s="69">
        <v>6201</v>
      </c>
      <c r="K4486" s="69" t="s">
        <v>852</v>
      </c>
      <c r="L4486" s="69">
        <v>6201002</v>
      </c>
      <c r="M4486" s="69" t="s">
        <v>4276</v>
      </c>
      <c r="N4486" s="69">
        <v>2024760010142</v>
      </c>
      <c r="O4486" s="69" t="s">
        <v>9225</v>
      </c>
      <c r="P4486" s="69" t="s">
        <v>9226</v>
      </c>
      <c r="Q4486" s="69" t="s">
        <v>9298</v>
      </c>
      <c r="R4486" s="69" t="s">
        <v>9293</v>
      </c>
      <c r="S4486" s="7"/>
      <c r="T4486" s="7"/>
    </row>
    <row r="4487" spans="1:20">
      <c r="A4487" s="7"/>
      <c r="B4487" s="7"/>
      <c r="C4487" s="7"/>
      <c r="D4487" s="7"/>
      <c r="E4487" s="69">
        <v>4182</v>
      </c>
      <c r="F4487" s="69">
        <v>62020010021</v>
      </c>
      <c r="G4487" s="69" t="s">
        <v>9027</v>
      </c>
      <c r="H4487" s="69">
        <v>62</v>
      </c>
      <c r="I4487" s="69" t="s">
        <v>851</v>
      </c>
      <c r="J4487" s="69">
        <v>6202</v>
      </c>
      <c r="K4487" s="69" t="s">
        <v>1048</v>
      </c>
      <c r="L4487" s="69">
        <v>6202001</v>
      </c>
      <c r="M4487" s="69" t="s">
        <v>1049</v>
      </c>
      <c r="N4487" s="69">
        <v>2024760010511</v>
      </c>
      <c r="O4487" s="69" t="s">
        <v>9299</v>
      </c>
      <c r="P4487" s="69" t="s">
        <v>9300</v>
      </c>
      <c r="Q4487" s="69" t="s">
        <v>9301</v>
      </c>
      <c r="R4487" s="69" t="s">
        <v>9302</v>
      </c>
      <c r="S4487" s="7"/>
      <c r="T4487" s="7"/>
    </row>
    <row r="4488" spans="1:20">
      <c r="A4488" s="7"/>
      <c r="B4488" s="7"/>
      <c r="C4488" s="7"/>
      <c r="D4488" s="7"/>
      <c r="E4488" s="69">
        <v>4182</v>
      </c>
      <c r="F4488" s="69">
        <v>62020010021</v>
      </c>
      <c r="G4488" s="69" t="s">
        <v>9027</v>
      </c>
      <c r="H4488" s="69">
        <v>62</v>
      </c>
      <c r="I4488" s="69" t="s">
        <v>851</v>
      </c>
      <c r="J4488" s="69">
        <v>6202</v>
      </c>
      <c r="K4488" s="69" t="s">
        <v>1048</v>
      </c>
      <c r="L4488" s="69">
        <v>6202001</v>
      </c>
      <c r="M4488" s="69" t="s">
        <v>1049</v>
      </c>
      <c r="N4488" s="69">
        <v>2024760010511</v>
      </c>
      <c r="O4488" s="69" t="s">
        <v>9299</v>
      </c>
      <c r="P4488" s="69" t="s">
        <v>9300</v>
      </c>
      <c r="Q4488" s="69" t="s">
        <v>9303</v>
      </c>
      <c r="R4488" s="69" t="s">
        <v>9304</v>
      </c>
      <c r="S4488" s="7"/>
      <c r="T4488" s="7"/>
    </row>
    <row r="4489" spans="1:20">
      <c r="A4489" s="7"/>
      <c r="B4489" s="7"/>
      <c r="C4489" s="7"/>
      <c r="D4489" s="7"/>
      <c r="E4489" s="69">
        <v>4182</v>
      </c>
      <c r="F4489" s="69">
        <v>62020010021</v>
      </c>
      <c r="G4489" s="69" t="s">
        <v>9027</v>
      </c>
      <c r="H4489" s="69">
        <v>62</v>
      </c>
      <c r="I4489" s="69" t="s">
        <v>851</v>
      </c>
      <c r="J4489" s="69">
        <v>6202</v>
      </c>
      <c r="K4489" s="69" t="s">
        <v>1048</v>
      </c>
      <c r="L4489" s="69">
        <v>6202001</v>
      </c>
      <c r="M4489" s="69" t="s">
        <v>1049</v>
      </c>
      <c r="N4489" s="69">
        <v>2024760010511</v>
      </c>
      <c r="O4489" s="69" t="s">
        <v>9299</v>
      </c>
      <c r="P4489" s="69" t="s">
        <v>9300</v>
      </c>
      <c r="Q4489" s="69" t="s">
        <v>9305</v>
      </c>
      <c r="R4489" s="69" t="s">
        <v>9306</v>
      </c>
      <c r="S4489" s="7"/>
      <c r="T4489" s="7"/>
    </row>
    <row r="4490" spans="1:20">
      <c r="A4490" s="7"/>
      <c r="B4490" s="7"/>
      <c r="C4490" s="7"/>
      <c r="D4490" s="7"/>
      <c r="E4490" s="69">
        <v>4182</v>
      </c>
      <c r="F4490" s="69">
        <v>62020010021</v>
      </c>
      <c r="G4490" s="69" t="s">
        <v>9027</v>
      </c>
      <c r="H4490" s="69">
        <v>62</v>
      </c>
      <c r="I4490" s="69" t="s">
        <v>851</v>
      </c>
      <c r="J4490" s="69">
        <v>6202</v>
      </c>
      <c r="K4490" s="69" t="s">
        <v>1048</v>
      </c>
      <c r="L4490" s="69">
        <v>6202001</v>
      </c>
      <c r="M4490" s="69" t="s">
        <v>1049</v>
      </c>
      <c r="N4490" s="69">
        <v>2024760010512</v>
      </c>
      <c r="O4490" s="69" t="s">
        <v>9307</v>
      </c>
      <c r="P4490" s="69" t="s">
        <v>9308</v>
      </c>
      <c r="Q4490" s="69" t="s">
        <v>9309</v>
      </c>
      <c r="R4490" s="69" t="s">
        <v>9310</v>
      </c>
      <c r="S4490" s="7"/>
      <c r="T4490" s="7"/>
    </row>
    <row r="4491" spans="1:20">
      <c r="A4491" s="7"/>
      <c r="B4491" s="7"/>
      <c r="C4491" s="7"/>
      <c r="D4491" s="7"/>
      <c r="E4491" s="69">
        <v>4182</v>
      </c>
      <c r="F4491" s="69">
        <v>62020010021</v>
      </c>
      <c r="G4491" s="69" t="s">
        <v>9027</v>
      </c>
      <c r="H4491" s="69">
        <v>62</v>
      </c>
      <c r="I4491" s="69" t="s">
        <v>851</v>
      </c>
      <c r="J4491" s="69">
        <v>6202</v>
      </c>
      <c r="K4491" s="69" t="s">
        <v>1048</v>
      </c>
      <c r="L4491" s="69">
        <v>6202001</v>
      </c>
      <c r="M4491" s="69" t="s">
        <v>1049</v>
      </c>
      <c r="N4491" s="69">
        <v>2024760010512</v>
      </c>
      <c r="O4491" s="69" t="s">
        <v>9307</v>
      </c>
      <c r="P4491" s="69" t="s">
        <v>9308</v>
      </c>
      <c r="Q4491" s="69" t="s">
        <v>9311</v>
      </c>
      <c r="R4491" s="69" t="s">
        <v>9312</v>
      </c>
      <c r="S4491" s="7"/>
      <c r="T4491" s="7"/>
    </row>
    <row r="4492" spans="1:20">
      <c r="A4492" s="7"/>
      <c r="B4492" s="7"/>
      <c r="C4492" s="7"/>
      <c r="D4492" s="7"/>
      <c r="E4492" s="69">
        <v>4182</v>
      </c>
      <c r="F4492" s="69">
        <v>62020010021</v>
      </c>
      <c r="G4492" s="69" t="s">
        <v>9027</v>
      </c>
      <c r="H4492" s="69">
        <v>62</v>
      </c>
      <c r="I4492" s="69" t="s">
        <v>851</v>
      </c>
      <c r="J4492" s="69">
        <v>6202</v>
      </c>
      <c r="K4492" s="69" t="s">
        <v>1048</v>
      </c>
      <c r="L4492" s="69">
        <v>6202001</v>
      </c>
      <c r="M4492" s="69" t="s">
        <v>1049</v>
      </c>
      <c r="N4492" s="69">
        <v>2024760010512</v>
      </c>
      <c r="O4492" s="69" t="s">
        <v>9307</v>
      </c>
      <c r="P4492" s="69" t="s">
        <v>9308</v>
      </c>
      <c r="Q4492" s="69" t="s">
        <v>9313</v>
      </c>
      <c r="R4492" s="69" t="s">
        <v>9314</v>
      </c>
      <c r="S4492" s="7"/>
      <c r="T4492" s="7"/>
    </row>
    <row r="4493" spans="1:20">
      <c r="A4493" s="7"/>
      <c r="B4493" s="7"/>
      <c r="C4493" s="7"/>
      <c r="D4493" s="7"/>
      <c r="E4493" s="69">
        <v>4182</v>
      </c>
      <c r="F4493" s="69">
        <v>62020010021</v>
      </c>
      <c r="G4493" s="69" t="s">
        <v>9027</v>
      </c>
      <c r="H4493" s="69">
        <v>62</v>
      </c>
      <c r="I4493" s="69" t="s">
        <v>851</v>
      </c>
      <c r="J4493" s="69">
        <v>6202</v>
      </c>
      <c r="K4493" s="69" t="s">
        <v>1048</v>
      </c>
      <c r="L4493" s="69">
        <v>6202001</v>
      </c>
      <c r="M4493" s="69" t="s">
        <v>1049</v>
      </c>
      <c r="N4493" s="69">
        <v>202400000007543</v>
      </c>
      <c r="O4493" s="69" t="s">
        <v>9315</v>
      </c>
      <c r="P4493" s="69" t="s">
        <v>9316</v>
      </c>
      <c r="Q4493" s="69" t="s">
        <v>9317</v>
      </c>
      <c r="R4493" s="69" t="s">
        <v>9318</v>
      </c>
      <c r="S4493" s="7"/>
      <c r="T4493" s="7"/>
    </row>
    <row r="4494" spans="1:20">
      <c r="A4494" s="7"/>
      <c r="B4494" s="7"/>
      <c r="C4494" s="7"/>
      <c r="D4494" s="7"/>
      <c r="E4494" s="69">
        <v>4182</v>
      </c>
      <c r="F4494" s="69">
        <v>62020010021</v>
      </c>
      <c r="G4494" s="69" t="s">
        <v>9027</v>
      </c>
      <c r="H4494" s="69">
        <v>62</v>
      </c>
      <c r="I4494" s="69" t="s">
        <v>851</v>
      </c>
      <c r="J4494" s="69">
        <v>6202</v>
      </c>
      <c r="K4494" s="69" t="s">
        <v>1048</v>
      </c>
      <c r="L4494" s="69">
        <v>6202001</v>
      </c>
      <c r="M4494" s="69" t="s">
        <v>1049</v>
      </c>
      <c r="N4494" s="69">
        <v>202400000007543</v>
      </c>
      <c r="O4494" s="69" t="s">
        <v>9315</v>
      </c>
      <c r="P4494" s="69" t="s">
        <v>9316</v>
      </c>
      <c r="Q4494" s="69" t="s">
        <v>9319</v>
      </c>
      <c r="R4494" s="69" t="s">
        <v>9040</v>
      </c>
      <c r="S4494" s="7"/>
      <c r="T4494" s="7"/>
    </row>
    <row r="4495" spans="1:20">
      <c r="A4495" s="7"/>
      <c r="B4495" s="7"/>
      <c r="C4495" s="7"/>
      <c r="D4495" s="7"/>
      <c r="E4495" s="69">
        <v>4182</v>
      </c>
      <c r="F4495" s="69">
        <v>62020010021</v>
      </c>
      <c r="G4495" s="69" t="s">
        <v>9027</v>
      </c>
      <c r="H4495" s="69">
        <v>62</v>
      </c>
      <c r="I4495" s="69" t="s">
        <v>851</v>
      </c>
      <c r="J4495" s="69">
        <v>6202</v>
      </c>
      <c r="K4495" s="69" t="s">
        <v>1048</v>
      </c>
      <c r="L4495" s="69">
        <v>6202001</v>
      </c>
      <c r="M4495" s="69" t="s">
        <v>1049</v>
      </c>
      <c r="N4495" s="69">
        <v>202400000007543</v>
      </c>
      <c r="O4495" s="69" t="s">
        <v>9315</v>
      </c>
      <c r="P4495" s="69" t="s">
        <v>9316</v>
      </c>
      <c r="Q4495" s="69" t="s">
        <v>9320</v>
      </c>
      <c r="R4495" s="69" t="s">
        <v>9312</v>
      </c>
      <c r="S4495" s="7"/>
      <c r="T4495" s="7"/>
    </row>
    <row r="4496" spans="1:20">
      <c r="A4496" s="7"/>
      <c r="B4496" s="7"/>
      <c r="C4496" s="7"/>
      <c r="D4496" s="7"/>
      <c r="E4496" s="69">
        <v>4182</v>
      </c>
      <c r="F4496" s="69">
        <v>62020010021</v>
      </c>
      <c r="G4496" s="69" t="s">
        <v>9027</v>
      </c>
      <c r="H4496" s="69">
        <v>62</v>
      </c>
      <c r="I4496" s="69" t="s">
        <v>851</v>
      </c>
      <c r="J4496" s="69">
        <v>6202</v>
      </c>
      <c r="K4496" s="69" t="s">
        <v>1048</v>
      </c>
      <c r="L4496" s="69">
        <v>6202001</v>
      </c>
      <c r="M4496" s="69" t="s">
        <v>1049</v>
      </c>
      <c r="N4496" s="69">
        <v>202400000007543</v>
      </c>
      <c r="O4496" s="69" t="s">
        <v>9315</v>
      </c>
      <c r="P4496" s="69" t="s">
        <v>9316</v>
      </c>
      <c r="Q4496" s="69" t="s">
        <v>9321</v>
      </c>
      <c r="R4496" s="69" t="s">
        <v>9322</v>
      </c>
      <c r="S4496" s="7"/>
      <c r="T4496" s="7"/>
    </row>
    <row r="4497" spans="1:20">
      <c r="A4497" s="7"/>
      <c r="B4497" s="7"/>
      <c r="C4497" s="7"/>
      <c r="D4497" s="7"/>
      <c r="E4497" s="69">
        <v>4182</v>
      </c>
      <c r="F4497" s="69">
        <v>62020010021</v>
      </c>
      <c r="G4497" s="69" t="s">
        <v>9027</v>
      </c>
      <c r="H4497" s="69">
        <v>62</v>
      </c>
      <c r="I4497" s="69" t="s">
        <v>851</v>
      </c>
      <c r="J4497" s="69">
        <v>6202</v>
      </c>
      <c r="K4497" s="69" t="s">
        <v>1048</v>
      </c>
      <c r="L4497" s="69">
        <v>6202001</v>
      </c>
      <c r="M4497" s="69" t="s">
        <v>1049</v>
      </c>
      <c r="N4497" s="69">
        <v>202400000007537</v>
      </c>
      <c r="O4497" s="69" t="s">
        <v>9323</v>
      </c>
      <c r="P4497" s="69" t="s">
        <v>9324</v>
      </c>
      <c r="Q4497" s="69" t="s">
        <v>9325</v>
      </c>
      <c r="R4497" s="69" t="s">
        <v>9326</v>
      </c>
      <c r="S4497" s="7"/>
      <c r="T4497" s="7"/>
    </row>
    <row r="4498" spans="1:20">
      <c r="A4498" s="7"/>
      <c r="B4498" s="7"/>
      <c r="C4498" s="7"/>
      <c r="D4498" s="7"/>
      <c r="E4498" s="69">
        <v>4182</v>
      </c>
      <c r="F4498" s="69">
        <v>62020010021</v>
      </c>
      <c r="G4498" s="69" t="s">
        <v>9027</v>
      </c>
      <c r="H4498" s="69">
        <v>62</v>
      </c>
      <c r="I4498" s="69" t="s">
        <v>851</v>
      </c>
      <c r="J4498" s="69">
        <v>6202</v>
      </c>
      <c r="K4498" s="69" t="s">
        <v>1048</v>
      </c>
      <c r="L4498" s="69">
        <v>6202001</v>
      </c>
      <c r="M4498" s="69" t="s">
        <v>1049</v>
      </c>
      <c r="N4498" s="69">
        <v>202400000007537</v>
      </c>
      <c r="O4498" s="69" t="s">
        <v>9323</v>
      </c>
      <c r="P4498" s="69" t="s">
        <v>9324</v>
      </c>
      <c r="Q4498" s="69" t="s">
        <v>9327</v>
      </c>
      <c r="R4498" s="69" t="s">
        <v>9328</v>
      </c>
      <c r="S4498" s="7"/>
      <c r="T4498" s="7"/>
    </row>
    <row r="4499" spans="1:20">
      <c r="A4499" s="7"/>
      <c r="B4499" s="7"/>
      <c r="C4499" s="7"/>
      <c r="D4499" s="7"/>
      <c r="E4499" s="69">
        <v>4182</v>
      </c>
      <c r="F4499" s="69">
        <v>62020010021</v>
      </c>
      <c r="G4499" s="69" t="s">
        <v>9027</v>
      </c>
      <c r="H4499" s="69">
        <v>62</v>
      </c>
      <c r="I4499" s="69" t="s">
        <v>851</v>
      </c>
      <c r="J4499" s="69">
        <v>6202</v>
      </c>
      <c r="K4499" s="69" t="s">
        <v>1048</v>
      </c>
      <c r="L4499" s="69">
        <v>6202001</v>
      </c>
      <c r="M4499" s="69" t="s">
        <v>1049</v>
      </c>
      <c r="N4499" s="69">
        <v>202400000007537</v>
      </c>
      <c r="O4499" s="69" t="s">
        <v>9323</v>
      </c>
      <c r="P4499" s="69" t="s">
        <v>9324</v>
      </c>
      <c r="Q4499" s="69" t="s">
        <v>9329</v>
      </c>
      <c r="R4499" s="69" t="s">
        <v>9312</v>
      </c>
      <c r="S4499" s="7"/>
      <c r="T4499" s="7"/>
    </row>
    <row r="4500" spans="1:20">
      <c r="A4500" s="7"/>
      <c r="B4500" s="7"/>
      <c r="C4500" s="7"/>
      <c r="D4500" s="7"/>
      <c r="E4500" s="69">
        <v>4182</v>
      </c>
      <c r="F4500" s="69">
        <v>62020010021</v>
      </c>
      <c r="G4500" s="69" t="s">
        <v>9027</v>
      </c>
      <c r="H4500" s="69">
        <v>62</v>
      </c>
      <c r="I4500" s="69" t="s">
        <v>851</v>
      </c>
      <c r="J4500" s="69">
        <v>6202</v>
      </c>
      <c r="K4500" s="69" t="s">
        <v>1048</v>
      </c>
      <c r="L4500" s="69">
        <v>6202001</v>
      </c>
      <c r="M4500" s="69" t="s">
        <v>1049</v>
      </c>
      <c r="N4500" s="69">
        <v>202400000007537</v>
      </c>
      <c r="O4500" s="69" t="s">
        <v>9323</v>
      </c>
      <c r="P4500" s="69" t="s">
        <v>9324</v>
      </c>
      <c r="Q4500" s="69" t="s">
        <v>9330</v>
      </c>
      <c r="R4500" s="69" t="s">
        <v>9322</v>
      </c>
      <c r="S4500" s="7"/>
      <c r="T4500" s="7"/>
    </row>
    <row r="4501" spans="1:20">
      <c r="A4501" s="7"/>
      <c r="B4501" s="7"/>
      <c r="C4501" s="7"/>
      <c r="D4501" s="7"/>
      <c r="E4501" s="69">
        <v>4182</v>
      </c>
      <c r="F4501" s="69">
        <v>62020010021</v>
      </c>
      <c r="G4501" s="69" t="s">
        <v>9027</v>
      </c>
      <c r="H4501" s="69">
        <v>62</v>
      </c>
      <c r="I4501" s="69" t="s">
        <v>851</v>
      </c>
      <c r="J4501" s="69">
        <v>6202</v>
      </c>
      <c r="K4501" s="69" t="s">
        <v>1048</v>
      </c>
      <c r="L4501" s="69">
        <v>6202001</v>
      </c>
      <c r="M4501" s="69" t="s">
        <v>1049</v>
      </c>
      <c r="N4501" s="69">
        <v>2024760010508</v>
      </c>
      <c r="O4501" s="69" t="s">
        <v>9331</v>
      </c>
      <c r="P4501" s="69" t="s">
        <v>9332</v>
      </c>
      <c r="Q4501" s="69" t="s">
        <v>9333</v>
      </c>
      <c r="R4501" s="69" t="s">
        <v>9326</v>
      </c>
      <c r="S4501" s="7"/>
      <c r="T4501" s="7"/>
    </row>
    <row r="4502" spans="1:20">
      <c r="A4502" s="7"/>
      <c r="B4502" s="7"/>
      <c r="C4502" s="7"/>
      <c r="D4502" s="7"/>
      <c r="E4502" s="69">
        <v>4182</v>
      </c>
      <c r="F4502" s="69">
        <v>62020010021</v>
      </c>
      <c r="G4502" s="69" t="s">
        <v>9027</v>
      </c>
      <c r="H4502" s="69">
        <v>62</v>
      </c>
      <c r="I4502" s="69" t="s">
        <v>851</v>
      </c>
      <c r="J4502" s="69">
        <v>6202</v>
      </c>
      <c r="K4502" s="69" t="s">
        <v>1048</v>
      </c>
      <c r="L4502" s="69">
        <v>6202001</v>
      </c>
      <c r="M4502" s="69" t="s">
        <v>1049</v>
      </c>
      <c r="N4502" s="69">
        <v>2024760010508</v>
      </c>
      <c r="O4502" s="69" t="s">
        <v>9331</v>
      </c>
      <c r="P4502" s="69" t="s">
        <v>9332</v>
      </c>
      <c r="Q4502" s="69" t="s">
        <v>9334</v>
      </c>
      <c r="R4502" s="69" t="s">
        <v>9335</v>
      </c>
      <c r="S4502" s="7"/>
      <c r="T4502" s="7"/>
    </row>
    <row r="4503" spans="1:20">
      <c r="A4503" s="7"/>
      <c r="B4503" s="7"/>
      <c r="C4503" s="7"/>
      <c r="D4503" s="7"/>
      <c r="E4503" s="69">
        <v>4182</v>
      </c>
      <c r="F4503" s="69">
        <v>62020010021</v>
      </c>
      <c r="G4503" s="69" t="s">
        <v>9027</v>
      </c>
      <c r="H4503" s="69">
        <v>62</v>
      </c>
      <c r="I4503" s="69" t="s">
        <v>851</v>
      </c>
      <c r="J4503" s="69">
        <v>6202</v>
      </c>
      <c r="K4503" s="69" t="s">
        <v>1048</v>
      </c>
      <c r="L4503" s="69">
        <v>6202001</v>
      </c>
      <c r="M4503" s="69" t="s">
        <v>1049</v>
      </c>
      <c r="N4503" s="69">
        <v>2024760010507</v>
      </c>
      <c r="O4503" s="69" t="s">
        <v>9336</v>
      </c>
      <c r="P4503" s="69" t="s">
        <v>9337</v>
      </c>
      <c r="Q4503" s="69" t="s">
        <v>9338</v>
      </c>
      <c r="R4503" s="69" t="s">
        <v>9040</v>
      </c>
      <c r="S4503" s="7"/>
      <c r="T4503" s="7"/>
    </row>
    <row r="4504" spans="1:20">
      <c r="A4504" s="7"/>
      <c r="B4504" s="7"/>
      <c r="C4504" s="7"/>
      <c r="D4504" s="7"/>
      <c r="E4504" s="69">
        <v>4182</v>
      </c>
      <c r="F4504" s="69">
        <v>62020010021</v>
      </c>
      <c r="G4504" s="69" t="s">
        <v>9027</v>
      </c>
      <c r="H4504" s="69">
        <v>62</v>
      </c>
      <c r="I4504" s="69" t="s">
        <v>851</v>
      </c>
      <c r="J4504" s="69">
        <v>6202</v>
      </c>
      <c r="K4504" s="69" t="s">
        <v>1048</v>
      </c>
      <c r="L4504" s="69">
        <v>6202001</v>
      </c>
      <c r="M4504" s="69" t="s">
        <v>1049</v>
      </c>
      <c r="N4504" s="69">
        <v>2024760010507</v>
      </c>
      <c r="O4504" s="69" t="s">
        <v>9336</v>
      </c>
      <c r="P4504" s="69" t="s">
        <v>9337</v>
      </c>
      <c r="Q4504" s="69" t="s">
        <v>9339</v>
      </c>
      <c r="R4504" s="69" t="s">
        <v>9340</v>
      </c>
      <c r="S4504" s="7"/>
      <c r="T4504" s="7"/>
    </row>
    <row r="4505" spans="1:20">
      <c r="A4505" s="7"/>
      <c r="B4505" s="7"/>
      <c r="C4505" s="7"/>
      <c r="D4505" s="7"/>
      <c r="E4505" s="69">
        <v>4182</v>
      </c>
      <c r="F4505" s="69">
        <v>62020010021</v>
      </c>
      <c r="G4505" s="69" t="s">
        <v>9027</v>
      </c>
      <c r="H4505" s="69">
        <v>62</v>
      </c>
      <c r="I4505" s="69" t="s">
        <v>851</v>
      </c>
      <c r="J4505" s="69">
        <v>6202</v>
      </c>
      <c r="K4505" s="69" t="s">
        <v>1048</v>
      </c>
      <c r="L4505" s="69">
        <v>6202001</v>
      </c>
      <c r="M4505" s="69" t="s">
        <v>1049</v>
      </c>
      <c r="N4505" s="69">
        <v>2024760010507</v>
      </c>
      <c r="O4505" s="69" t="s">
        <v>9336</v>
      </c>
      <c r="P4505" s="69" t="s">
        <v>9337</v>
      </c>
      <c r="Q4505" s="69" t="s">
        <v>9341</v>
      </c>
      <c r="R4505" s="69" t="s">
        <v>9322</v>
      </c>
      <c r="S4505" s="7"/>
      <c r="T4505" s="7"/>
    </row>
    <row r="4506" spans="1:20">
      <c r="A4506" s="7"/>
      <c r="B4506" s="7"/>
      <c r="C4506" s="7"/>
      <c r="D4506" s="7"/>
      <c r="E4506" s="69">
        <v>4182</v>
      </c>
      <c r="F4506" s="69">
        <v>62020010021</v>
      </c>
      <c r="G4506" s="69" t="s">
        <v>9027</v>
      </c>
      <c r="H4506" s="69">
        <v>62</v>
      </c>
      <c r="I4506" s="69" t="s">
        <v>851</v>
      </c>
      <c r="J4506" s="69">
        <v>6202</v>
      </c>
      <c r="K4506" s="69" t="s">
        <v>1048</v>
      </c>
      <c r="L4506" s="69">
        <v>6202001</v>
      </c>
      <c r="M4506" s="69" t="s">
        <v>1049</v>
      </c>
      <c r="N4506" s="69">
        <v>202400000007540</v>
      </c>
      <c r="O4506" s="69" t="s">
        <v>9342</v>
      </c>
      <c r="P4506" s="69" t="s">
        <v>9343</v>
      </c>
      <c r="Q4506" s="69" t="s">
        <v>9344</v>
      </c>
      <c r="R4506" s="69" t="s">
        <v>9040</v>
      </c>
      <c r="S4506" s="7"/>
      <c r="T4506" s="7"/>
    </row>
    <row r="4507" spans="1:20">
      <c r="A4507" s="7"/>
      <c r="B4507" s="7"/>
      <c r="C4507" s="7"/>
      <c r="D4507" s="7"/>
      <c r="E4507" s="69">
        <v>4182</v>
      </c>
      <c r="F4507" s="69">
        <v>62020010021</v>
      </c>
      <c r="G4507" s="69" t="s">
        <v>9027</v>
      </c>
      <c r="H4507" s="69">
        <v>62</v>
      </c>
      <c r="I4507" s="69" t="s">
        <v>851</v>
      </c>
      <c r="J4507" s="69">
        <v>6202</v>
      </c>
      <c r="K4507" s="69" t="s">
        <v>1048</v>
      </c>
      <c r="L4507" s="69">
        <v>6202001</v>
      </c>
      <c r="M4507" s="69" t="s">
        <v>1049</v>
      </c>
      <c r="N4507" s="69">
        <v>202400000007540</v>
      </c>
      <c r="O4507" s="69" t="s">
        <v>9342</v>
      </c>
      <c r="P4507" s="69" t="s">
        <v>9343</v>
      </c>
      <c r="Q4507" s="69" t="s">
        <v>9345</v>
      </c>
      <c r="R4507" s="69" t="s">
        <v>9340</v>
      </c>
      <c r="S4507" s="7"/>
      <c r="T4507" s="7"/>
    </row>
    <row r="4508" spans="1:20">
      <c r="A4508" s="7"/>
      <c r="B4508" s="7"/>
      <c r="C4508" s="7"/>
      <c r="D4508" s="7"/>
      <c r="E4508" s="69">
        <v>4182</v>
      </c>
      <c r="F4508" s="69">
        <v>62020010021</v>
      </c>
      <c r="G4508" s="69" t="s">
        <v>9027</v>
      </c>
      <c r="H4508" s="69">
        <v>62</v>
      </c>
      <c r="I4508" s="69" t="s">
        <v>851</v>
      </c>
      <c r="J4508" s="69">
        <v>6202</v>
      </c>
      <c r="K4508" s="69" t="s">
        <v>1048</v>
      </c>
      <c r="L4508" s="69">
        <v>6202001</v>
      </c>
      <c r="M4508" s="69" t="s">
        <v>1049</v>
      </c>
      <c r="N4508" s="69">
        <v>202400000007540</v>
      </c>
      <c r="O4508" s="69" t="s">
        <v>9342</v>
      </c>
      <c r="P4508" s="69" t="s">
        <v>9343</v>
      </c>
      <c r="Q4508" s="69" t="s">
        <v>9346</v>
      </c>
      <c r="R4508" s="69" t="s">
        <v>9322</v>
      </c>
      <c r="S4508" s="7"/>
      <c r="T4508" s="7"/>
    </row>
    <row r="4509" spans="1:20">
      <c r="A4509" s="7"/>
      <c r="B4509" s="7"/>
      <c r="C4509" s="7"/>
      <c r="D4509" s="7"/>
      <c r="E4509" s="69">
        <v>4182</v>
      </c>
      <c r="F4509" s="69">
        <v>62020010021</v>
      </c>
      <c r="G4509" s="69" t="s">
        <v>9027</v>
      </c>
      <c r="H4509" s="69">
        <v>62</v>
      </c>
      <c r="I4509" s="69" t="s">
        <v>851</v>
      </c>
      <c r="J4509" s="69">
        <v>6202</v>
      </c>
      <c r="K4509" s="69" t="s">
        <v>1048</v>
      </c>
      <c r="L4509" s="69">
        <v>6202001</v>
      </c>
      <c r="M4509" s="69" t="s">
        <v>1049</v>
      </c>
      <c r="N4509" s="69">
        <v>2024760010506</v>
      </c>
      <c r="O4509" s="69" t="s">
        <v>9347</v>
      </c>
      <c r="P4509" s="69" t="s">
        <v>9348</v>
      </c>
      <c r="Q4509" s="69" t="s">
        <v>9349</v>
      </c>
      <c r="R4509" s="69" t="s">
        <v>9310</v>
      </c>
      <c r="S4509" s="7"/>
      <c r="T4509" s="7"/>
    </row>
    <row r="4510" spans="1:20">
      <c r="A4510" s="7"/>
      <c r="B4510" s="7"/>
      <c r="C4510" s="7"/>
      <c r="D4510" s="7"/>
      <c r="E4510" s="69">
        <v>4182</v>
      </c>
      <c r="F4510" s="69">
        <v>62020010021</v>
      </c>
      <c r="G4510" s="69" t="s">
        <v>9027</v>
      </c>
      <c r="H4510" s="69">
        <v>62</v>
      </c>
      <c r="I4510" s="69" t="s">
        <v>851</v>
      </c>
      <c r="J4510" s="69">
        <v>6202</v>
      </c>
      <c r="K4510" s="69" t="s">
        <v>1048</v>
      </c>
      <c r="L4510" s="69">
        <v>6202001</v>
      </c>
      <c r="M4510" s="69" t="s">
        <v>1049</v>
      </c>
      <c r="N4510" s="69">
        <v>2024760010506</v>
      </c>
      <c r="O4510" s="69" t="s">
        <v>9347</v>
      </c>
      <c r="P4510" s="69" t="s">
        <v>9348</v>
      </c>
      <c r="Q4510" s="69" t="s">
        <v>9350</v>
      </c>
      <c r="R4510" s="69" t="s">
        <v>9312</v>
      </c>
      <c r="S4510" s="7"/>
      <c r="T4510" s="7"/>
    </row>
    <row r="4511" spans="1:20">
      <c r="A4511" s="7"/>
      <c r="B4511" s="7"/>
      <c r="C4511" s="7"/>
      <c r="D4511" s="7"/>
      <c r="E4511" s="69">
        <v>4182</v>
      </c>
      <c r="F4511" s="69">
        <v>62020010021</v>
      </c>
      <c r="G4511" s="69" t="s">
        <v>9027</v>
      </c>
      <c r="H4511" s="69">
        <v>62</v>
      </c>
      <c r="I4511" s="69" t="s">
        <v>851</v>
      </c>
      <c r="J4511" s="69">
        <v>6202</v>
      </c>
      <c r="K4511" s="69" t="s">
        <v>1048</v>
      </c>
      <c r="L4511" s="69">
        <v>6202001</v>
      </c>
      <c r="M4511" s="69" t="s">
        <v>1049</v>
      </c>
      <c r="N4511" s="69">
        <v>2024760010506</v>
      </c>
      <c r="O4511" s="69" t="s">
        <v>9347</v>
      </c>
      <c r="P4511" s="69" t="s">
        <v>9348</v>
      </c>
      <c r="Q4511" s="69" t="s">
        <v>9351</v>
      </c>
      <c r="R4511" s="69" t="s">
        <v>9040</v>
      </c>
      <c r="S4511" s="7"/>
      <c r="T4511" s="7"/>
    </row>
    <row r="4512" spans="1:20">
      <c r="A4512" s="7"/>
      <c r="B4512" s="7"/>
      <c r="C4512" s="7"/>
      <c r="D4512" s="7"/>
      <c r="E4512" s="69">
        <v>4182</v>
      </c>
      <c r="F4512" s="69">
        <v>62020010021</v>
      </c>
      <c r="G4512" s="69" t="s">
        <v>9027</v>
      </c>
      <c r="H4512" s="69">
        <v>62</v>
      </c>
      <c r="I4512" s="69" t="s">
        <v>851</v>
      </c>
      <c r="J4512" s="69">
        <v>6202</v>
      </c>
      <c r="K4512" s="69" t="s">
        <v>1048</v>
      </c>
      <c r="L4512" s="69">
        <v>6202001</v>
      </c>
      <c r="M4512" s="69" t="s">
        <v>1049</v>
      </c>
      <c r="N4512" s="69">
        <v>2024760010506</v>
      </c>
      <c r="O4512" s="69" t="s">
        <v>9347</v>
      </c>
      <c r="P4512" s="69" t="s">
        <v>9348</v>
      </c>
      <c r="Q4512" s="69" t="s">
        <v>9352</v>
      </c>
      <c r="R4512" s="69" t="s">
        <v>9353</v>
      </c>
      <c r="S4512" s="7"/>
      <c r="T4512" s="7"/>
    </row>
    <row r="4513" spans="1:20">
      <c r="A4513" s="7"/>
      <c r="B4513" s="7"/>
      <c r="C4513" s="7"/>
      <c r="D4513" s="7"/>
      <c r="E4513" s="69">
        <v>4182</v>
      </c>
      <c r="F4513" s="69">
        <v>62020010021</v>
      </c>
      <c r="G4513" s="69" t="s">
        <v>9027</v>
      </c>
      <c r="H4513" s="69">
        <v>62</v>
      </c>
      <c r="I4513" s="69" t="s">
        <v>851</v>
      </c>
      <c r="J4513" s="69">
        <v>6202</v>
      </c>
      <c r="K4513" s="69" t="s">
        <v>1048</v>
      </c>
      <c r="L4513" s="69">
        <v>6202001</v>
      </c>
      <c r="M4513" s="69" t="s">
        <v>1049</v>
      </c>
      <c r="N4513" s="69">
        <v>2024760010506</v>
      </c>
      <c r="O4513" s="69" t="s">
        <v>9347</v>
      </c>
      <c r="P4513" s="69" t="s">
        <v>9348</v>
      </c>
      <c r="Q4513" s="69" t="s">
        <v>9354</v>
      </c>
      <c r="R4513" s="69" t="s">
        <v>9355</v>
      </c>
      <c r="S4513" s="7"/>
      <c r="T4513" s="7"/>
    </row>
    <row r="4514" spans="1:20">
      <c r="A4514" s="7"/>
      <c r="B4514" s="7"/>
      <c r="C4514" s="7"/>
      <c r="D4514" s="7"/>
      <c r="E4514" s="69">
        <v>4182</v>
      </c>
      <c r="F4514" s="69">
        <v>62010020009</v>
      </c>
      <c r="G4514" s="69" t="s">
        <v>8919</v>
      </c>
      <c r="H4514" s="69">
        <v>62</v>
      </c>
      <c r="I4514" s="69" t="s">
        <v>851</v>
      </c>
      <c r="J4514" s="69">
        <v>6201</v>
      </c>
      <c r="K4514" s="69" t="s">
        <v>852</v>
      </c>
      <c r="L4514" s="69">
        <v>6201002</v>
      </c>
      <c r="M4514" s="69" t="s">
        <v>4276</v>
      </c>
      <c r="N4514" s="69">
        <v>2024760010334</v>
      </c>
      <c r="O4514" s="69" t="s">
        <v>9356</v>
      </c>
      <c r="P4514" s="69" t="s">
        <v>9357</v>
      </c>
      <c r="Q4514" s="69" t="s">
        <v>9358</v>
      </c>
      <c r="R4514" s="69" t="s">
        <v>9359</v>
      </c>
      <c r="S4514" s="7"/>
      <c r="T4514" s="7"/>
    </row>
    <row r="4515" spans="1:20">
      <c r="A4515" s="7"/>
      <c r="B4515" s="7"/>
      <c r="C4515" s="7"/>
      <c r="D4515" s="7"/>
      <c r="E4515" s="69">
        <v>4182</v>
      </c>
      <c r="F4515" s="69">
        <v>62010020009</v>
      </c>
      <c r="G4515" s="69" t="s">
        <v>8919</v>
      </c>
      <c r="H4515" s="69">
        <v>62</v>
      </c>
      <c r="I4515" s="69" t="s">
        <v>851</v>
      </c>
      <c r="J4515" s="69">
        <v>6201</v>
      </c>
      <c r="K4515" s="69" t="s">
        <v>852</v>
      </c>
      <c r="L4515" s="69">
        <v>6201002</v>
      </c>
      <c r="M4515" s="69" t="s">
        <v>4276</v>
      </c>
      <c r="N4515" s="69">
        <v>2024760010334</v>
      </c>
      <c r="O4515" s="69" t="s">
        <v>9356</v>
      </c>
      <c r="P4515" s="69" t="s">
        <v>9357</v>
      </c>
      <c r="Q4515" s="69" t="s">
        <v>9360</v>
      </c>
      <c r="R4515" s="69" t="s">
        <v>9361</v>
      </c>
      <c r="S4515" s="7"/>
      <c r="T4515" s="7"/>
    </row>
    <row r="4516" spans="1:20">
      <c r="A4516" s="7"/>
      <c r="B4516" s="7"/>
      <c r="C4516" s="7"/>
      <c r="D4516" s="7"/>
      <c r="E4516" s="69">
        <v>4182</v>
      </c>
      <c r="F4516" s="69">
        <v>62010020009</v>
      </c>
      <c r="G4516" s="69" t="s">
        <v>8919</v>
      </c>
      <c r="H4516" s="69">
        <v>62</v>
      </c>
      <c r="I4516" s="69" t="s">
        <v>851</v>
      </c>
      <c r="J4516" s="69">
        <v>6201</v>
      </c>
      <c r="K4516" s="69" t="s">
        <v>852</v>
      </c>
      <c r="L4516" s="69">
        <v>6201002</v>
      </c>
      <c r="M4516" s="69" t="s">
        <v>4276</v>
      </c>
      <c r="N4516" s="69">
        <v>2024760010334</v>
      </c>
      <c r="O4516" s="69" t="s">
        <v>9356</v>
      </c>
      <c r="P4516" s="69" t="s">
        <v>9357</v>
      </c>
      <c r="Q4516" s="69" t="s">
        <v>9362</v>
      </c>
      <c r="R4516" s="69" t="s">
        <v>9363</v>
      </c>
      <c r="S4516" s="7"/>
      <c r="T4516" s="7"/>
    </row>
    <row r="4517" spans="1:20">
      <c r="A4517" s="7"/>
      <c r="B4517" s="7"/>
      <c r="C4517" s="7"/>
      <c r="D4517" s="7"/>
      <c r="E4517" s="69">
        <v>4182</v>
      </c>
      <c r="F4517" s="69">
        <v>62010020009</v>
      </c>
      <c r="G4517" s="69" t="s">
        <v>8919</v>
      </c>
      <c r="H4517" s="69">
        <v>62</v>
      </c>
      <c r="I4517" s="69" t="s">
        <v>851</v>
      </c>
      <c r="J4517" s="69">
        <v>6201</v>
      </c>
      <c r="K4517" s="69" t="s">
        <v>852</v>
      </c>
      <c r="L4517" s="69">
        <v>6201002</v>
      </c>
      <c r="M4517" s="69" t="s">
        <v>4276</v>
      </c>
      <c r="N4517" s="69">
        <v>2024760010334</v>
      </c>
      <c r="O4517" s="69" t="s">
        <v>9356</v>
      </c>
      <c r="P4517" s="69" t="s">
        <v>9357</v>
      </c>
      <c r="Q4517" s="69" t="s">
        <v>9364</v>
      </c>
      <c r="R4517" s="69" t="s">
        <v>9365</v>
      </c>
      <c r="S4517" s="7"/>
      <c r="T4517" s="7"/>
    </row>
    <row r="4518" spans="1:20">
      <c r="A4518" s="7"/>
      <c r="B4518" s="7"/>
      <c r="C4518" s="7"/>
      <c r="D4518" s="7"/>
      <c r="E4518" s="69">
        <v>4182</v>
      </c>
      <c r="F4518" s="69">
        <v>62010020009</v>
      </c>
      <c r="G4518" s="69" t="s">
        <v>8919</v>
      </c>
      <c r="H4518" s="69">
        <v>62</v>
      </c>
      <c r="I4518" s="69" t="s">
        <v>851</v>
      </c>
      <c r="J4518" s="69">
        <v>6201</v>
      </c>
      <c r="K4518" s="69" t="s">
        <v>852</v>
      </c>
      <c r="L4518" s="69">
        <v>6201002</v>
      </c>
      <c r="M4518" s="69" t="s">
        <v>4276</v>
      </c>
      <c r="N4518" s="69">
        <v>2024760010334</v>
      </c>
      <c r="O4518" s="69" t="s">
        <v>9356</v>
      </c>
      <c r="P4518" s="69" t="s">
        <v>9357</v>
      </c>
      <c r="Q4518" s="69" t="s">
        <v>9366</v>
      </c>
      <c r="R4518" s="69" t="s">
        <v>9367</v>
      </c>
      <c r="S4518" s="7"/>
      <c r="T4518" s="7"/>
    </row>
    <row r="4519" spans="1:20">
      <c r="A4519" s="7"/>
      <c r="B4519" s="7"/>
      <c r="C4519" s="7"/>
      <c r="D4519" s="7"/>
      <c r="E4519" s="69">
        <v>4182</v>
      </c>
      <c r="F4519" s="69">
        <v>62010020009</v>
      </c>
      <c r="G4519" s="69" t="s">
        <v>8919</v>
      </c>
      <c r="H4519" s="69">
        <v>62</v>
      </c>
      <c r="I4519" s="69" t="s">
        <v>851</v>
      </c>
      <c r="J4519" s="69">
        <v>6201</v>
      </c>
      <c r="K4519" s="69" t="s">
        <v>852</v>
      </c>
      <c r="L4519" s="69">
        <v>6201002</v>
      </c>
      <c r="M4519" s="69" t="s">
        <v>4276</v>
      </c>
      <c r="N4519" s="69">
        <v>2024760010334</v>
      </c>
      <c r="O4519" s="69" t="s">
        <v>9356</v>
      </c>
      <c r="P4519" s="69" t="s">
        <v>9357</v>
      </c>
      <c r="Q4519" s="69" t="s">
        <v>9368</v>
      </c>
      <c r="R4519" s="69" t="s">
        <v>9369</v>
      </c>
      <c r="S4519" s="7"/>
      <c r="T4519" s="7"/>
    </row>
    <row r="4520" spans="1:20">
      <c r="A4520" s="7"/>
      <c r="B4520" s="7"/>
      <c r="C4520" s="7"/>
      <c r="D4520" s="7"/>
      <c r="E4520" s="69">
        <v>4182</v>
      </c>
      <c r="F4520" s="69">
        <v>62010020009</v>
      </c>
      <c r="G4520" s="69" t="s">
        <v>8919</v>
      </c>
      <c r="H4520" s="69">
        <v>62</v>
      </c>
      <c r="I4520" s="69" t="s">
        <v>851</v>
      </c>
      <c r="J4520" s="69">
        <v>6201</v>
      </c>
      <c r="K4520" s="69" t="s">
        <v>852</v>
      </c>
      <c r="L4520" s="69">
        <v>6201002</v>
      </c>
      <c r="M4520" s="69" t="s">
        <v>4276</v>
      </c>
      <c r="N4520" s="69">
        <v>2024760010334</v>
      </c>
      <c r="O4520" s="69" t="s">
        <v>9356</v>
      </c>
      <c r="P4520" s="69" t="s">
        <v>9357</v>
      </c>
      <c r="Q4520" s="69" t="s">
        <v>9370</v>
      </c>
      <c r="R4520" s="69" t="s">
        <v>9359</v>
      </c>
      <c r="S4520" s="7"/>
      <c r="T4520" s="7"/>
    </row>
    <row r="4521" spans="1:20">
      <c r="A4521" s="7"/>
      <c r="B4521" s="7"/>
      <c r="C4521" s="7"/>
      <c r="D4521" s="7"/>
      <c r="E4521" s="69">
        <v>4182</v>
      </c>
      <c r="F4521" s="69">
        <v>62010020009</v>
      </c>
      <c r="G4521" s="69" t="s">
        <v>8919</v>
      </c>
      <c r="H4521" s="69">
        <v>62</v>
      </c>
      <c r="I4521" s="69" t="s">
        <v>851</v>
      </c>
      <c r="J4521" s="69">
        <v>6201</v>
      </c>
      <c r="K4521" s="69" t="s">
        <v>852</v>
      </c>
      <c r="L4521" s="69">
        <v>6201002</v>
      </c>
      <c r="M4521" s="69" t="s">
        <v>4276</v>
      </c>
      <c r="N4521" s="69">
        <v>2024760010334</v>
      </c>
      <c r="O4521" s="69" t="s">
        <v>9356</v>
      </c>
      <c r="P4521" s="69" t="s">
        <v>9357</v>
      </c>
      <c r="Q4521" s="69" t="s">
        <v>9371</v>
      </c>
      <c r="R4521" s="69" t="s">
        <v>9365</v>
      </c>
      <c r="S4521" s="7"/>
      <c r="T4521" s="7"/>
    </row>
    <row r="4522" spans="1:20">
      <c r="A4522" s="7"/>
      <c r="B4522" s="7"/>
      <c r="C4522" s="7"/>
      <c r="D4522" s="7"/>
      <c r="E4522" s="69">
        <v>4182</v>
      </c>
      <c r="F4522" s="69">
        <v>62010020009</v>
      </c>
      <c r="G4522" s="69" t="s">
        <v>8919</v>
      </c>
      <c r="H4522" s="69">
        <v>62</v>
      </c>
      <c r="I4522" s="69" t="s">
        <v>851</v>
      </c>
      <c r="J4522" s="69">
        <v>6201</v>
      </c>
      <c r="K4522" s="69" t="s">
        <v>852</v>
      </c>
      <c r="L4522" s="69">
        <v>6201002</v>
      </c>
      <c r="M4522" s="69" t="s">
        <v>4276</v>
      </c>
      <c r="N4522" s="69">
        <v>2024760010334</v>
      </c>
      <c r="O4522" s="69" t="s">
        <v>9356</v>
      </c>
      <c r="P4522" s="69" t="s">
        <v>9357</v>
      </c>
      <c r="Q4522" s="69" t="s">
        <v>9372</v>
      </c>
      <c r="R4522" s="69" t="s">
        <v>9363</v>
      </c>
      <c r="S4522" s="7"/>
      <c r="T4522" s="7"/>
    </row>
    <row r="4523" spans="1:20">
      <c r="A4523" s="7"/>
      <c r="B4523" s="7"/>
      <c r="C4523" s="7"/>
      <c r="D4523" s="7"/>
      <c r="E4523" s="69">
        <v>4182</v>
      </c>
      <c r="F4523" s="69">
        <v>62010020009</v>
      </c>
      <c r="G4523" s="69" t="s">
        <v>8919</v>
      </c>
      <c r="H4523" s="69">
        <v>62</v>
      </c>
      <c r="I4523" s="69" t="s">
        <v>851</v>
      </c>
      <c r="J4523" s="69">
        <v>6201</v>
      </c>
      <c r="K4523" s="69" t="s">
        <v>852</v>
      </c>
      <c r="L4523" s="69">
        <v>6201002</v>
      </c>
      <c r="M4523" s="69" t="s">
        <v>4276</v>
      </c>
      <c r="N4523" s="69">
        <v>2024760010334</v>
      </c>
      <c r="O4523" s="69" t="s">
        <v>9356</v>
      </c>
      <c r="P4523" s="69" t="s">
        <v>9357</v>
      </c>
      <c r="Q4523" s="69" t="s">
        <v>9373</v>
      </c>
      <c r="R4523" s="69" t="s">
        <v>9369</v>
      </c>
      <c r="S4523" s="7"/>
      <c r="T4523" s="7"/>
    </row>
    <row r="4524" spans="1:20">
      <c r="A4524" s="7"/>
      <c r="B4524" s="7"/>
      <c r="C4524" s="7"/>
      <c r="D4524" s="7"/>
      <c r="E4524" s="69">
        <v>4182</v>
      </c>
      <c r="F4524" s="69">
        <v>62010020012</v>
      </c>
      <c r="G4524" s="69" t="s">
        <v>9374</v>
      </c>
      <c r="H4524" s="69">
        <v>62</v>
      </c>
      <c r="I4524" s="69" t="s">
        <v>851</v>
      </c>
      <c r="J4524" s="69">
        <v>6201</v>
      </c>
      <c r="K4524" s="69" t="s">
        <v>852</v>
      </c>
      <c r="L4524" s="69">
        <v>6201002</v>
      </c>
      <c r="M4524" s="69" t="s">
        <v>4276</v>
      </c>
      <c r="N4524" s="69">
        <v>2024760010603</v>
      </c>
      <c r="O4524" s="69" t="s">
        <v>9375</v>
      </c>
      <c r="P4524" s="69" t="s">
        <v>9376</v>
      </c>
      <c r="Q4524" s="69" t="s">
        <v>9377</v>
      </c>
      <c r="R4524" s="69" t="s">
        <v>9378</v>
      </c>
      <c r="S4524" s="7"/>
      <c r="T4524" s="7"/>
    </row>
    <row r="4525" spans="1:20">
      <c r="A4525" s="7"/>
      <c r="B4525" s="7"/>
      <c r="C4525" s="7"/>
      <c r="D4525" s="7"/>
      <c r="E4525" s="69">
        <v>4182</v>
      </c>
      <c r="F4525" s="69">
        <v>62010020012</v>
      </c>
      <c r="G4525" s="69" t="s">
        <v>9374</v>
      </c>
      <c r="H4525" s="69">
        <v>62</v>
      </c>
      <c r="I4525" s="69" t="s">
        <v>851</v>
      </c>
      <c r="J4525" s="69">
        <v>6201</v>
      </c>
      <c r="K4525" s="69" t="s">
        <v>852</v>
      </c>
      <c r="L4525" s="69">
        <v>6201002</v>
      </c>
      <c r="M4525" s="69" t="s">
        <v>4276</v>
      </c>
      <c r="N4525" s="69">
        <v>2024760010603</v>
      </c>
      <c r="O4525" s="69" t="s">
        <v>9375</v>
      </c>
      <c r="P4525" s="69" t="s">
        <v>9376</v>
      </c>
      <c r="Q4525" s="69" t="s">
        <v>9379</v>
      </c>
      <c r="R4525" s="69" t="s">
        <v>9380</v>
      </c>
      <c r="S4525" s="7"/>
      <c r="T4525" s="7"/>
    </row>
    <row r="4526" spans="1:20">
      <c r="A4526" s="7"/>
      <c r="B4526" s="7"/>
      <c r="C4526" s="7"/>
      <c r="D4526" s="7"/>
      <c r="E4526" s="69">
        <v>4182</v>
      </c>
      <c r="F4526" s="69">
        <v>62010020012</v>
      </c>
      <c r="G4526" s="69" t="s">
        <v>9374</v>
      </c>
      <c r="H4526" s="69">
        <v>62</v>
      </c>
      <c r="I4526" s="69" t="s">
        <v>851</v>
      </c>
      <c r="J4526" s="69">
        <v>6201</v>
      </c>
      <c r="K4526" s="69" t="s">
        <v>852</v>
      </c>
      <c r="L4526" s="69">
        <v>6201002</v>
      </c>
      <c r="M4526" s="69" t="s">
        <v>4276</v>
      </c>
      <c r="N4526" s="69">
        <v>2024760010603</v>
      </c>
      <c r="O4526" s="69" t="s">
        <v>9375</v>
      </c>
      <c r="P4526" s="69" t="s">
        <v>9376</v>
      </c>
      <c r="Q4526" s="69" t="s">
        <v>9381</v>
      </c>
      <c r="R4526" s="69" t="s">
        <v>9382</v>
      </c>
      <c r="S4526" s="7"/>
      <c r="T4526" s="7"/>
    </row>
    <row r="4527" spans="1:20">
      <c r="A4527" s="7"/>
      <c r="B4527" s="7"/>
      <c r="C4527" s="7"/>
      <c r="D4527" s="7"/>
      <c r="E4527" s="69">
        <v>4182</v>
      </c>
      <c r="F4527" s="69">
        <v>62010020012</v>
      </c>
      <c r="G4527" s="69" t="s">
        <v>9374</v>
      </c>
      <c r="H4527" s="69">
        <v>62</v>
      </c>
      <c r="I4527" s="69" t="s">
        <v>851</v>
      </c>
      <c r="J4527" s="69">
        <v>6201</v>
      </c>
      <c r="K4527" s="69" t="s">
        <v>852</v>
      </c>
      <c r="L4527" s="69">
        <v>6201002</v>
      </c>
      <c r="M4527" s="69" t="s">
        <v>4276</v>
      </c>
      <c r="N4527" s="69">
        <v>2024760010603</v>
      </c>
      <c r="O4527" s="69" t="s">
        <v>9375</v>
      </c>
      <c r="P4527" s="69" t="s">
        <v>9376</v>
      </c>
      <c r="Q4527" s="69" t="s">
        <v>9383</v>
      </c>
      <c r="R4527" s="69" t="s">
        <v>9384</v>
      </c>
      <c r="S4527" s="7"/>
      <c r="T4527" s="7"/>
    </row>
    <row r="4528" spans="1:20">
      <c r="A4528" s="7"/>
      <c r="B4528" s="7"/>
      <c r="C4528" s="7"/>
      <c r="D4528" s="7"/>
      <c r="E4528" s="69">
        <v>4182</v>
      </c>
      <c r="F4528" s="69">
        <v>62010020013</v>
      </c>
      <c r="G4528" s="69" t="s">
        <v>9385</v>
      </c>
      <c r="H4528" s="69">
        <v>62</v>
      </c>
      <c r="I4528" s="69" t="s">
        <v>851</v>
      </c>
      <c r="J4528" s="69">
        <v>6201</v>
      </c>
      <c r="K4528" s="69" t="s">
        <v>852</v>
      </c>
      <c r="L4528" s="69">
        <v>6201002</v>
      </c>
      <c r="M4528" s="69" t="s">
        <v>4276</v>
      </c>
      <c r="N4528" s="69">
        <v>2024760010604</v>
      </c>
      <c r="O4528" s="69" t="s">
        <v>9386</v>
      </c>
      <c r="P4528" s="69" t="s">
        <v>9387</v>
      </c>
      <c r="Q4528" s="69" t="s">
        <v>9388</v>
      </c>
      <c r="R4528" s="69" t="s">
        <v>9389</v>
      </c>
      <c r="S4528" s="7"/>
      <c r="T4528" s="7"/>
    </row>
    <row r="4529" spans="1:20">
      <c r="A4529" s="7"/>
      <c r="B4529" s="7"/>
      <c r="C4529" s="7"/>
      <c r="D4529" s="7"/>
      <c r="E4529" s="69">
        <v>4182</v>
      </c>
      <c r="F4529" s="69">
        <v>62010020013</v>
      </c>
      <c r="G4529" s="69" t="s">
        <v>9385</v>
      </c>
      <c r="H4529" s="69">
        <v>62</v>
      </c>
      <c r="I4529" s="69" t="s">
        <v>851</v>
      </c>
      <c r="J4529" s="69">
        <v>6201</v>
      </c>
      <c r="K4529" s="69" t="s">
        <v>852</v>
      </c>
      <c r="L4529" s="69">
        <v>6201002</v>
      </c>
      <c r="M4529" s="69" t="s">
        <v>4276</v>
      </c>
      <c r="N4529" s="69">
        <v>2024760010604</v>
      </c>
      <c r="O4529" s="69" t="s">
        <v>9386</v>
      </c>
      <c r="P4529" s="69" t="s">
        <v>9387</v>
      </c>
      <c r="Q4529" s="69" t="s">
        <v>9390</v>
      </c>
      <c r="R4529" s="69" t="s">
        <v>9391</v>
      </c>
      <c r="S4529" s="7"/>
      <c r="T4529" s="7"/>
    </row>
    <row r="4530" spans="1:20">
      <c r="A4530" s="7"/>
      <c r="B4530" s="7"/>
      <c r="C4530" s="7"/>
      <c r="D4530" s="7"/>
      <c r="E4530" s="69">
        <v>4182</v>
      </c>
      <c r="F4530" s="69">
        <v>62010020013</v>
      </c>
      <c r="G4530" s="69" t="s">
        <v>9385</v>
      </c>
      <c r="H4530" s="69">
        <v>62</v>
      </c>
      <c r="I4530" s="69" t="s">
        <v>851</v>
      </c>
      <c r="J4530" s="69">
        <v>6201</v>
      </c>
      <c r="K4530" s="69" t="s">
        <v>852</v>
      </c>
      <c r="L4530" s="69">
        <v>6201002</v>
      </c>
      <c r="M4530" s="69" t="s">
        <v>4276</v>
      </c>
      <c r="N4530" s="69">
        <v>2024760010604</v>
      </c>
      <c r="O4530" s="69" t="s">
        <v>9386</v>
      </c>
      <c r="P4530" s="69" t="s">
        <v>9387</v>
      </c>
      <c r="Q4530" s="69" t="s">
        <v>9392</v>
      </c>
      <c r="R4530" s="69" t="s">
        <v>9393</v>
      </c>
      <c r="S4530" s="7"/>
      <c r="T4530" s="7"/>
    </row>
    <row r="4531" spans="1:20">
      <c r="A4531" s="7"/>
      <c r="B4531" s="7"/>
      <c r="C4531" s="7"/>
      <c r="D4531" s="7"/>
      <c r="E4531" s="69">
        <v>4182</v>
      </c>
      <c r="F4531" s="69">
        <v>62010020013</v>
      </c>
      <c r="G4531" s="69" t="s">
        <v>9385</v>
      </c>
      <c r="H4531" s="69">
        <v>62</v>
      </c>
      <c r="I4531" s="69" t="s">
        <v>851</v>
      </c>
      <c r="J4531" s="69">
        <v>6201</v>
      </c>
      <c r="K4531" s="69" t="s">
        <v>852</v>
      </c>
      <c r="L4531" s="69">
        <v>6201002</v>
      </c>
      <c r="M4531" s="69" t="s">
        <v>4276</v>
      </c>
      <c r="N4531" s="69">
        <v>2024760010604</v>
      </c>
      <c r="O4531" s="69" t="s">
        <v>9386</v>
      </c>
      <c r="P4531" s="69" t="s">
        <v>9387</v>
      </c>
      <c r="Q4531" s="69" t="s">
        <v>9394</v>
      </c>
      <c r="R4531" s="69" t="s">
        <v>9395</v>
      </c>
      <c r="S4531" s="7"/>
      <c r="T4531" s="7"/>
    </row>
    <row r="4532" spans="1:20">
      <c r="A4532" s="7"/>
      <c r="B4532" s="7"/>
      <c r="C4532" s="7"/>
      <c r="D4532" s="7"/>
      <c r="E4532" s="69">
        <v>4182</v>
      </c>
      <c r="F4532" s="69">
        <v>62010020013</v>
      </c>
      <c r="G4532" s="69" t="s">
        <v>9385</v>
      </c>
      <c r="H4532" s="69">
        <v>62</v>
      </c>
      <c r="I4532" s="69" t="s">
        <v>851</v>
      </c>
      <c r="J4532" s="69">
        <v>6201</v>
      </c>
      <c r="K4532" s="69" t="s">
        <v>852</v>
      </c>
      <c r="L4532" s="69">
        <v>6201002</v>
      </c>
      <c r="M4532" s="69" t="s">
        <v>4276</v>
      </c>
      <c r="N4532" s="69">
        <v>2024760010604</v>
      </c>
      <c r="O4532" s="69" t="s">
        <v>9386</v>
      </c>
      <c r="P4532" s="69" t="s">
        <v>9387</v>
      </c>
      <c r="Q4532" s="69" t="s">
        <v>9396</v>
      </c>
      <c r="R4532" s="69" t="s">
        <v>9397</v>
      </c>
      <c r="S4532" s="7"/>
      <c r="T4532" s="7"/>
    </row>
    <row r="4533" spans="1:20">
      <c r="A4533" s="7"/>
      <c r="B4533" s="7"/>
      <c r="C4533" s="7"/>
      <c r="D4533" s="7"/>
      <c r="E4533" s="69">
        <v>4182</v>
      </c>
      <c r="F4533" s="69">
        <v>62010020013</v>
      </c>
      <c r="G4533" s="69" t="s">
        <v>9385</v>
      </c>
      <c r="H4533" s="69">
        <v>62</v>
      </c>
      <c r="I4533" s="69" t="s">
        <v>851</v>
      </c>
      <c r="J4533" s="69">
        <v>6201</v>
      </c>
      <c r="K4533" s="69" t="s">
        <v>852</v>
      </c>
      <c r="L4533" s="69">
        <v>6201002</v>
      </c>
      <c r="M4533" s="69" t="s">
        <v>4276</v>
      </c>
      <c r="N4533" s="69">
        <v>2024760010604</v>
      </c>
      <c r="O4533" s="69" t="s">
        <v>9386</v>
      </c>
      <c r="P4533" s="69" t="s">
        <v>9387</v>
      </c>
      <c r="Q4533" s="69" t="s">
        <v>9398</v>
      </c>
      <c r="R4533" s="69" t="s">
        <v>9399</v>
      </c>
      <c r="S4533" s="7"/>
      <c r="T4533" s="7"/>
    </row>
    <row r="4534" spans="1:20">
      <c r="A4534" s="7"/>
      <c r="B4534" s="7"/>
      <c r="C4534" s="7"/>
      <c r="D4534" s="7"/>
      <c r="E4534" s="69">
        <v>4182</v>
      </c>
      <c r="F4534" s="69">
        <v>62010020013</v>
      </c>
      <c r="G4534" s="69" t="s">
        <v>9385</v>
      </c>
      <c r="H4534" s="69">
        <v>62</v>
      </c>
      <c r="I4534" s="69" t="s">
        <v>851</v>
      </c>
      <c r="J4534" s="69">
        <v>6201</v>
      </c>
      <c r="K4534" s="69" t="s">
        <v>852</v>
      </c>
      <c r="L4534" s="69">
        <v>6201002</v>
      </c>
      <c r="M4534" s="69" t="s">
        <v>4276</v>
      </c>
      <c r="N4534" s="69">
        <v>2024760010604</v>
      </c>
      <c r="O4534" s="69" t="s">
        <v>9386</v>
      </c>
      <c r="P4534" s="69" t="s">
        <v>9387</v>
      </c>
      <c r="Q4534" s="69" t="s">
        <v>9400</v>
      </c>
      <c r="R4534" s="69" t="s">
        <v>9401</v>
      </c>
      <c r="S4534" s="7"/>
      <c r="T4534" s="7"/>
    </row>
    <row r="4535" spans="1:20">
      <c r="A4535" s="7"/>
      <c r="B4535" s="7"/>
      <c r="C4535" s="7"/>
      <c r="D4535" s="7"/>
      <c r="E4535" s="69">
        <v>4182</v>
      </c>
      <c r="F4535" s="69">
        <v>62010020013</v>
      </c>
      <c r="G4535" s="69" t="s">
        <v>9385</v>
      </c>
      <c r="H4535" s="69">
        <v>62</v>
      </c>
      <c r="I4535" s="69" t="s">
        <v>851</v>
      </c>
      <c r="J4535" s="69">
        <v>6201</v>
      </c>
      <c r="K4535" s="69" t="s">
        <v>852</v>
      </c>
      <c r="L4535" s="69">
        <v>6201002</v>
      </c>
      <c r="M4535" s="69" t="s">
        <v>4276</v>
      </c>
      <c r="N4535" s="69">
        <v>2024760010604</v>
      </c>
      <c r="O4535" s="69" t="s">
        <v>9386</v>
      </c>
      <c r="P4535" s="69" t="s">
        <v>9387</v>
      </c>
      <c r="Q4535" s="69" t="s">
        <v>9402</v>
      </c>
      <c r="R4535" s="69" t="s">
        <v>9403</v>
      </c>
      <c r="S4535" s="7"/>
      <c r="T4535" s="7"/>
    </row>
    <row r="4536" spans="1:20">
      <c r="A4536" s="7"/>
      <c r="B4536" s="7"/>
      <c r="C4536" s="7"/>
      <c r="D4536" s="7"/>
      <c r="E4536" s="69">
        <v>4182</v>
      </c>
      <c r="F4536" s="69">
        <v>62010020013</v>
      </c>
      <c r="G4536" s="69" t="s">
        <v>9385</v>
      </c>
      <c r="H4536" s="69">
        <v>62</v>
      </c>
      <c r="I4536" s="69" t="s">
        <v>851</v>
      </c>
      <c r="J4536" s="69">
        <v>6201</v>
      </c>
      <c r="K4536" s="69" t="s">
        <v>852</v>
      </c>
      <c r="L4536" s="69">
        <v>6201002</v>
      </c>
      <c r="M4536" s="69" t="s">
        <v>4276</v>
      </c>
      <c r="N4536" s="69">
        <v>2024760010604</v>
      </c>
      <c r="O4536" s="69" t="s">
        <v>9386</v>
      </c>
      <c r="P4536" s="69" t="s">
        <v>9387</v>
      </c>
      <c r="Q4536" s="69" t="s">
        <v>9404</v>
      </c>
      <c r="R4536" s="69" t="s">
        <v>9405</v>
      </c>
      <c r="S4536" s="7"/>
      <c r="T4536" s="7"/>
    </row>
    <row r="4537" spans="1:20">
      <c r="A4537" s="7"/>
      <c r="B4537" s="7"/>
      <c r="C4537" s="7"/>
      <c r="D4537" s="7"/>
      <c r="E4537" s="69">
        <v>4182</v>
      </c>
      <c r="F4537" s="69">
        <v>62010020013</v>
      </c>
      <c r="G4537" s="69" t="s">
        <v>9385</v>
      </c>
      <c r="H4537" s="69">
        <v>62</v>
      </c>
      <c r="I4537" s="69" t="s">
        <v>851</v>
      </c>
      <c r="J4537" s="69">
        <v>6201</v>
      </c>
      <c r="K4537" s="69" t="s">
        <v>852</v>
      </c>
      <c r="L4537" s="69">
        <v>6201002</v>
      </c>
      <c r="M4537" s="69" t="s">
        <v>4276</v>
      </c>
      <c r="N4537" s="69">
        <v>2024760010604</v>
      </c>
      <c r="O4537" s="69" t="s">
        <v>9386</v>
      </c>
      <c r="P4537" s="69" t="s">
        <v>9387</v>
      </c>
      <c r="Q4537" s="69" t="s">
        <v>9406</v>
      </c>
      <c r="R4537" s="69" t="s">
        <v>9389</v>
      </c>
      <c r="S4537" s="7"/>
      <c r="T4537" s="7"/>
    </row>
    <row r="4538" spans="1:20">
      <c r="A4538" s="7"/>
      <c r="B4538" s="7"/>
      <c r="C4538" s="7"/>
      <c r="D4538" s="7"/>
      <c r="E4538" s="69">
        <v>4182</v>
      </c>
      <c r="F4538" s="69">
        <v>62010020013</v>
      </c>
      <c r="G4538" s="69" t="s">
        <v>9385</v>
      </c>
      <c r="H4538" s="69">
        <v>62</v>
      </c>
      <c r="I4538" s="69" t="s">
        <v>851</v>
      </c>
      <c r="J4538" s="69">
        <v>6201</v>
      </c>
      <c r="K4538" s="69" t="s">
        <v>852</v>
      </c>
      <c r="L4538" s="69">
        <v>6201002</v>
      </c>
      <c r="M4538" s="69" t="s">
        <v>4276</v>
      </c>
      <c r="N4538" s="69">
        <v>2024760010604</v>
      </c>
      <c r="O4538" s="69" t="s">
        <v>9386</v>
      </c>
      <c r="P4538" s="69" t="s">
        <v>9387</v>
      </c>
      <c r="Q4538" s="69" t="s">
        <v>9407</v>
      </c>
      <c r="R4538" s="69" t="s">
        <v>9408</v>
      </c>
      <c r="S4538" s="7"/>
      <c r="T4538" s="7"/>
    </row>
    <row r="4539" spans="1:20">
      <c r="A4539" s="7"/>
      <c r="B4539" s="7"/>
      <c r="C4539" s="7"/>
      <c r="D4539" s="7"/>
      <c r="E4539" s="69">
        <v>4182</v>
      </c>
      <c r="F4539" s="69">
        <v>62010020013</v>
      </c>
      <c r="G4539" s="69" t="s">
        <v>9385</v>
      </c>
      <c r="H4539" s="69">
        <v>62</v>
      </c>
      <c r="I4539" s="69" t="s">
        <v>851</v>
      </c>
      <c r="J4539" s="69">
        <v>6201</v>
      </c>
      <c r="K4539" s="69" t="s">
        <v>852</v>
      </c>
      <c r="L4539" s="69">
        <v>6201002</v>
      </c>
      <c r="M4539" s="69" t="s">
        <v>4276</v>
      </c>
      <c r="N4539" s="69">
        <v>2024760010604</v>
      </c>
      <c r="O4539" s="69" t="s">
        <v>9386</v>
      </c>
      <c r="P4539" s="69" t="s">
        <v>9387</v>
      </c>
      <c r="Q4539" s="69" t="s">
        <v>9409</v>
      </c>
      <c r="R4539" s="69" t="s">
        <v>9410</v>
      </c>
      <c r="S4539" s="7"/>
      <c r="T4539" s="7"/>
    </row>
    <row r="4540" spans="1:20">
      <c r="A4540" s="7"/>
      <c r="B4540" s="7"/>
      <c r="C4540" s="7"/>
      <c r="D4540" s="7"/>
      <c r="E4540" s="69">
        <v>4182</v>
      </c>
      <c r="F4540" s="69">
        <v>62010020013</v>
      </c>
      <c r="G4540" s="69" t="s">
        <v>9385</v>
      </c>
      <c r="H4540" s="69">
        <v>62</v>
      </c>
      <c r="I4540" s="69" t="s">
        <v>851</v>
      </c>
      <c r="J4540" s="69">
        <v>6201</v>
      </c>
      <c r="K4540" s="69" t="s">
        <v>852</v>
      </c>
      <c r="L4540" s="69">
        <v>6201002</v>
      </c>
      <c r="M4540" s="69" t="s">
        <v>4276</v>
      </c>
      <c r="N4540" s="69">
        <v>2024760010604</v>
      </c>
      <c r="O4540" s="69" t="s">
        <v>9386</v>
      </c>
      <c r="P4540" s="69" t="s">
        <v>9387</v>
      </c>
      <c r="Q4540" s="69" t="s">
        <v>9411</v>
      </c>
      <c r="R4540" s="69" t="s">
        <v>9412</v>
      </c>
      <c r="S4540" s="7"/>
      <c r="T4540" s="7"/>
    </row>
    <row r="4541" spans="1:20">
      <c r="A4541" s="7"/>
      <c r="B4541" s="7"/>
      <c r="C4541" s="7"/>
      <c r="D4541" s="7"/>
      <c r="E4541" s="69">
        <v>4182</v>
      </c>
      <c r="F4541" s="69">
        <v>62010020013</v>
      </c>
      <c r="G4541" s="69" t="s">
        <v>9385</v>
      </c>
      <c r="H4541" s="69">
        <v>62</v>
      </c>
      <c r="I4541" s="69" t="s">
        <v>851</v>
      </c>
      <c r="J4541" s="69">
        <v>6201</v>
      </c>
      <c r="K4541" s="69" t="s">
        <v>852</v>
      </c>
      <c r="L4541" s="69">
        <v>6201002</v>
      </c>
      <c r="M4541" s="69" t="s">
        <v>4276</v>
      </c>
      <c r="N4541" s="69">
        <v>2024760010604</v>
      </c>
      <c r="O4541" s="69" t="s">
        <v>9386</v>
      </c>
      <c r="P4541" s="69" t="s">
        <v>9387</v>
      </c>
      <c r="Q4541" s="69" t="s">
        <v>9413</v>
      </c>
      <c r="R4541" s="69" t="s">
        <v>9389</v>
      </c>
      <c r="S4541" s="7"/>
      <c r="T4541" s="7"/>
    </row>
    <row r="4542" spans="1:20">
      <c r="A4542" s="7"/>
      <c r="B4542" s="7"/>
      <c r="C4542" s="7"/>
      <c r="D4542" s="7"/>
      <c r="E4542" s="69">
        <v>4182</v>
      </c>
      <c r="F4542" s="69">
        <v>62010020013</v>
      </c>
      <c r="G4542" s="69" t="s">
        <v>9385</v>
      </c>
      <c r="H4542" s="69">
        <v>62</v>
      </c>
      <c r="I4542" s="69" t="s">
        <v>851</v>
      </c>
      <c r="J4542" s="69">
        <v>6201</v>
      </c>
      <c r="K4542" s="69" t="s">
        <v>852</v>
      </c>
      <c r="L4542" s="69">
        <v>6201002</v>
      </c>
      <c r="M4542" s="69" t="s">
        <v>4276</v>
      </c>
      <c r="N4542" s="69">
        <v>2024760010604</v>
      </c>
      <c r="O4542" s="69" t="s">
        <v>9386</v>
      </c>
      <c r="P4542" s="69" t="s">
        <v>9387</v>
      </c>
      <c r="Q4542" s="69" t="s">
        <v>9414</v>
      </c>
      <c r="R4542" s="69" t="s">
        <v>9389</v>
      </c>
      <c r="S4542" s="7"/>
      <c r="T4542" s="7"/>
    </row>
    <row r="4543" spans="1:20">
      <c r="A4543" s="7"/>
      <c r="B4543" s="7"/>
      <c r="C4543" s="7"/>
      <c r="D4543" s="7"/>
      <c r="E4543" s="69">
        <v>4182</v>
      </c>
      <c r="F4543" s="69">
        <v>62010020013</v>
      </c>
      <c r="G4543" s="69" t="s">
        <v>9385</v>
      </c>
      <c r="H4543" s="69">
        <v>62</v>
      </c>
      <c r="I4543" s="69" t="s">
        <v>851</v>
      </c>
      <c r="J4543" s="69">
        <v>6201</v>
      </c>
      <c r="K4543" s="69" t="s">
        <v>852</v>
      </c>
      <c r="L4543" s="69">
        <v>6201002</v>
      </c>
      <c r="M4543" s="69" t="s">
        <v>4276</v>
      </c>
      <c r="N4543" s="69">
        <v>2024760010604</v>
      </c>
      <c r="O4543" s="69" t="s">
        <v>9386</v>
      </c>
      <c r="P4543" s="69" t="s">
        <v>9387</v>
      </c>
      <c r="Q4543" s="69" t="s">
        <v>9415</v>
      </c>
      <c r="R4543" s="69" t="s">
        <v>9389</v>
      </c>
      <c r="S4543" s="7"/>
      <c r="T4543" s="7"/>
    </row>
    <row r="4544" spans="1:20">
      <c r="A4544" s="7"/>
      <c r="B4544" s="7"/>
      <c r="C4544" s="7"/>
      <c r="D4544" s="7"/>
      <c r="E4544" s="69">
        <v>4182</v>
      </c>
      <c r="F4544" s="69">
        <v>62010040012</v>
      </c>
      <c r="G4544" s="69" t="s">
        <v>9416</v>
      </c>
      <c r="H4544" s="69">
        <v>62</v>
      </c>
      <c r="I4544" s="69" t="s">
        <v>851</v>
      </c>
      <c r="J4544" s="69">
        <v>6201</v>
      </c>
      <c r="K4544" s="69" t="s">
        <v>852</v>
      </c>
      <c r="L4544" s="69">
        <v>6201004</v>
      </c>
      <c r="M4544" s="69" t="s">
        <v>884</v>
      </c>
      <c r="N4544" s="69">
        <v>2024760010605</v>
      </c>
      <c r="O4544" s="69" t="s">
        <v>9417</v>
      </c>
      <c r="P4544" s="69" t="s">
        <v>9418</v>
      </c>
      <c r="Q4544" s="69" t="s">
        <v>9419</v>
      </c>
      <c r="R4544" s="69" t="s">
        <v>9420</v>
      </c>
      <c r="S4544" s="7"/>
      <c r="T4544" s="7"/>
    </row>
    <row r="4545" spans="1:20">
      <c r="A4545" s="7"/>
      <c r="B4545" s="7"/>
      <c r="C4545" s="7"/>
      <c r="D4545" s="7"/>
      <c r="E4545" s="69">
        <v>4182</v>
      </c>
      <c r="F4545" s="69">
        <v>62010040012</v>
      </c>
      <c r="G4545" s="69" t="s">
        <v>9416</v>
      </c>
      <c r="H4545" s="69">
        <v>62</v>
      </c>
      <c r="I4545" s="69" t="s">
        <v>851</v>
      </c>
      <c r="J4545" s="69">
        <v>6201</v>
      </c>
      <c r="K4545" s="69" t="s">
        <v>852</v>
      </c>
      <c r="L4545" s="69">
        <v>6201004</v>
      </c>
      <c r="M4545" s="69" t="s">
        <v>884</v>
      </c>
      <c r="N4545" s="69">
        <v>2024760010605</v>
      </c>
      <c r="O4545" s="69" t="s">
        <v>9417</v>
      </c>
      <c r="P4545" s="69" t="s">
        <v>9418</v>
      </c>
      <c r="Q4545" s="69" t="s">
        <v>9421</v>
      </c>
      <c r="R4545" s="69" t="s">
        <v>9422</v>
      </c>
      <c r="S4545" s="7"/>
      <c r="T4545" s="7"/>
    </row>
    <row r="4546" spans="1:20">
      <c r="A4546" s="7"/>
      <c r="B4546" s="7"/>
      <c r="C4546" s="7"/>
      <c r="D4546" s="7"/>
      <c r="E4546" s="69">
        <v>4182</v>
      </c>
      <c r="F4546" s="69">
        <v>62010040012</v>
      </c>
      <c r="G4546" s="69" t="s">
        <v>9416</v>
      </c>
      <c r="H4546" s="69">
        <v>62</v>
      </c>
      <c r="I4546" s="69" t="s">
        <v>851</v>
      </c>
      <c r="J4546" s="69">
        <v>6201</v>
      </c>
      <c r="K4546" s="69" t="s">
        <v>852</v>
      </c>
      <c r="L4546" s="69">
        <v>6201004</v>
      </c>
      <c r="M4546" s="69" t="s">
        <v>884</v>
      </c>
      <c r="N4546" s="69">
        <v>2024760010605</v>
      </c>
      <c r="O4546" s="69" t="s">
        <v>9417</v>
      </c>
      <c r="P4546" s="69" t="s">
        <v>9418</v>
      </c>
      <c r="Q4546" s="69" t="s">
        <v>9423</v>
      </c>
      <c r="R4546" s="69" t="s">
        <v>9424</v>
      </c>
      <c r="S4546" s="7"/>
      <c r="T4546" s="7"/>
    </row>
    <row r="4547" spans="1:20">
      <c r="A4547" s="7"/>
      <c r="B4547" s="7"/>
      <c r="C4547" s="7"/>
      <c r="D4547" s="7"/>
      <c r="E4547" s="69">
        <v>4182</v>
      </c>
      <c r="F4547" s="69">
        <v>62010040012</v>
      </c>
      <c r="G4547" s="69" t="s">
        <v>9416</v>
      </c>
      <c r="H4547" s="69">
        <v>62</v>
      </c>
      <c r="I4547" s="69" t="s">
        <v>851</v>
      </c>
      <c r="J4547" s="69">
        <v>6201</v>
      </c>
      <c r="K4547" s="69" t="s">
        <v>852</v>
      </c>
      <c r="L4547" s="69">
        <v>6201004</v>
      </c>
      <c r="M4547" s="69" t="s">
        <v>884</v>
      </c>
      <c r="N4547" s="69">
        <v>2024760010605</v>
      </c>
      <c r="O4547" s="69" t="s">
        <v>9417</v>
      </c>
      <c r="P4547" s="69" t="s">
        <v>9418</v>
      </c>
      <c r="Q4547" s="69" t="s">
        <v>9425</v>
      </c>
      <c r="R4547" s="69" t="s">
        <v>9420</v>
      </c>
      <c r="S4547" s="7"/>
      <c r="T4547" s="7"/>
    </row>
    <row r="4548" spans="1:20">
      <c r="A4548" s="7"/>
      <c r="B4548" s="7"/>
      <c r="C4548" s="7"/>
      <c r="D4548" s="7"/>
      <c r="E4548" s="69">
        <v>4182</v>
      </c>
      <c r="F4548" s="69">
        <v>62010020014</v>
      </c>
      <c r="G4548" s="69" t="s">
        <v>9426</v>
      </c>
      <c r="H4548" s="69">
        <v>62</v>
      </c>
      <c r="I4548" s="69" t="s">
        <v>851</v>
      </c>
      <c r="J4548" s="69">
        <v>6201</v>
      </c>
      <c r="K4548" s="69" t="s">
        <v>852</v>
      </c>
      <c r="L4548" s="69">
        <v>6201002</v>
      </c>
      <c r="M4548" s="69" t="s">
        <v>4276</v>
      </c>
      <c r="N4548" s="69">
        <v>202500000022566</v>
      </c>
      <c r="O4548" s="69" t="s">
        <v>9427</v>
      </c>
      <c r="P4548" s="69" t="s">
        <v>9428</v>
      </c>
      <c r="Q4548" s="69" t="s">
        <v>9429</v>
      </c>
      <c r="R4548" s="69" t="s">
        <v>9430</v>
      </c>
      <c r="S4548" s="7"/>
      <c r="T4548" s="7"/>
    </row>
    <row r="4549" spans="1:20">
      <c r="A4549" s="7"/>
      <c r="B4549" s="7"/>
      <c r="C4549" s="7"/>
      <c r="D4549" s="7"/>
      <c r="E4549" s="69">
        <v>4182</v>
      </c>
      <c r="F4549" s="69">
        <v>62010020014</v>
      </c>
      <c r="G4549" s="69" t="s">
        <v>9426</v>
      </c>
      <c r="H4549" s="69">
        <v>62</v>
      </c>
      <c r="I4549" s="69" t="s">
        <v>851</v>
      </c>
      <c r="J4549" s="69">
        <v>6201</v>
      </c>
      <c r="K4549" s="69" t="s">
        <v>852</v>
      </c>
      <c r="L4549" s="69">
        <v>6201002</v>
      </c>
      <c r="M4549" s="69" t="s">
        <v>4276</v>
      </c>
      <c r="N4549" s="69">
        <v>202500000022566</v>
      </c>
      <c r="O4549" s="69" t="s">
        <v>9427</v>
      </c>
      <c r="P4549" s="69" t="s">
        <v>9428</v>
      </c>
      <c r="Q4549" s="69" t="s">
        <v>9431</v>
      </c>
      <c r="R4549" s="69" t="s">
        <v>9432</v>
      </c>
      <c r="S4549" s="7"/>
      <c r="T4549" s="7"/>
    </row>
    <row r="4550" spans="1:20">
      <c r="A4550" s="7"/>
      <c r="B4550" s="7"/>
      <c r="C4550" s="7"/>
      <c r="D4550" s="7"/>
      <c r="E4550" s="69">
        <v>4182</v>
      </c>
      <c r="F4550" s="69">
        <v>62010020014</v>
      </c>
      <c r="G4550" s="69" t="s">
        <v>9426</v>
      </c>
      <c r="H4550" s="69">
        <v>62</v>
      </c>
      <c r="I4550" s="69" t="s">
        <v>851</v>
      </c>
      <c r="J4550" s="69">
        <v>6201</v>
      </c>
      <c r="K4550" s="69" t="s">
        <v>852</v>
      </c>
      <c r="L4550" s="69">
        <v>6201002</v>
      </c>
      <c r="M4550" s="69" t="s">
        <v>4276</v>
      </c>
      <c r="N4550" s="69">
        <v>202500000022566</v>
      </c>
      <c r="O4550" s="69" t="s">
        <v>9427</v>
      </c>
      <c r="P4550" s="69" t="s">
        <v>9428</v>
      </c>
      <c r="Q4550" s="69" t="s">
        <v>9433</v>
      </c>
      <c r="R4550" s="69" t="s">
        <v>9434</v>
      </c>
      <c r="S4550" s="7"/>
      <c r="T4550" s="7"/>
    </row>
    <row r="4551" spans="1:20">
      <c r="A4551" s="7"/>
      <c r="B4551" s="7"/>
      <c r="C4551" s="7"/>
      <c r="D4551" s="7"/>
      <c r="E4551" s="69">
        <v>4182</v>
      </c>
      <c r="F4551" s="69">
        <v>62010020014</v>
      </c>
      <c r="G4551" s="69" t="s">
        <v>9426</v>
      </c>
      <c r="H4551" s="69">
        <v>62</v>
      </c>
      <c r="I4551" s="69" t="s">
        <v>851</v>
      </c>
      <c r="J4551" s="69">
        <v>6201</v>
      </c>
      <c r="K4551" s="69" t="s">
        <v>852</v>
      </c>
      <c r="L4551" s="69">
        <v>6201002</v>
      </c>
      <c r="M4551" s="69" t="s">
        <v>4276</v>
      </c>
      <c r="N4551" s="69">
        <v>202500000022566</v>
      </c>
      <c r="O4551" s="69" t="s">
        <v>9427</v>
      </c>
      <c r="P4551" s="69" t="s">
        <v>9428</v>
      </c>
      <c r="Q4551" s="69" t="s">
        <v>9435</v>
      </c>
      <c r="R4551" s="69" t="s">
        <v>9436</v>
      </c>
      <c r="S4551" s="7"/>
      <c r="T4551" s="7"/>
    </row>
    <row r="4552" spans="1:20">
      <c r="A4552" s="7"/>
      <c r="B4552" s="7"/>
      <c r="C4552" s="7"/>
      <c r="D4552" s="7"/>
      <c r="E4552" s="69">
        <v>4183</v>
      </c>
      <c r="F4552" s="69">
        <v>62020030003</v>
      </c>
      <c r="G4552" s="69" t="s">
        <v>9437</v>
      </c>
      <c r="H4552" s="69">
        <v>62</v>
      </c>
      <c r="I4552" s="69" t="s">
        <v>851</v>
      </c>
      <c r="J4552" s="69">
        <v>6202</v>
      </c>
      <c r="K4552" s="69" t="s">
        <v>1048</v>
      </c>
      <c r="L4552" s="69">
        <v>6202003</v>
      </c>
      <c r="M4552" s="69" t="s">
        <v>1523</v>
      </c>
      <c r="N4552" s="69">
        <v>2024760010123</v>
      </c>
      <c r="O4552" s="69" t="s">
        <v>9438</v>
      </c>
      <c r="P4552" s="69" t="s">
        <v>9439</v>
      </c>
      <c r="Q4552" s="69" t="s">
        <v>9440</v>
      </c>
      <c r="R4552" s="69" t="s">
        <v>9441</v>
      </c>
      <c r="S4552" s="7"/>
      <c r="T4552" s="7"/>
    </row>
    <row r="4553" spans="1:20">
      <c r="A4553" s="7"/>
      <c r="B4553" s="7"/>
      <c r="C4553" s="7"/>
      <c r="D4553" s="7"/>
      <c r="E4553" s="69">
        <v>4183</v>
      </c>
      <c r="F4553" s="69">
        <v>62020030003</v>
      </c>
      <c r="G4553" s="69" t="s">
        <v>9437</v>
      </c>
      <c r="H4553" s="69">
        <v>62</v>
      </c>
      <c r="I4553" s="69" t="s">
        <v>851</v>
      </c>
      <c r="J4553" s="69">
        <v>6202</v>
      </c>
      <c r="K4553" s="69" t="s">
        <v>1048</v>
      </c>
      <c r="L4553" s="69">
        <v>6202003</v>
      </c>
      <c r="M4553" s="69" t="s">
        <v>1523</v>
      </c>
      <c r="N4553" s="69">
        <v>2024760010123</v>
      </c>
      <c r="O4553" s="69" t="s">
        <v>9438</v>
      </c>
      <c r="P4553" s="69" t="s">
        <v>9439</v>
      </c>
      <c r="Q4553" s="69" t="s">
        <v>9442</v>
      </c>
      <c r="R4553" s="69" t="s">
        <v>9443</v>
      </c>
      <c r="S4553" s="7"/>
      <c r="T4553" s="7"/>
    </row>
    <row r="4554" spans="1:20">
      <c r="A4554" s="7"/>
      <c r="B4554" s="7"/>
      <c r="C4554" s="7"/>
      <c r="D4554" s="7"/>
      <c r="E4554" s="69">
        <v>4183</v>
      </c>
      <c r="F4554" s="69">
        <v>62020030003</v>
      </c>
      <c r="G4554" s="69" t="s">
        <v>9437</v>
      </c>
      <c r="H4554" s="69">
        <v>62</v>
      </c>
      <c r="I4554" s="69" t="s">
        <v>851</v>
      </c>
      <c r="J4554" s="69">
        <v>6202</v>
      </c>
      <c r="K4554" s="69" t="s">
        <v>1048</v>
      </c>
      <c r="L4554" s="69">
        <v>6202003</v>
      </c>
      <c r="M4554" s="69" t="s">
        <v>1523</v>
      </c>
      <c r="N4554" s="69">
        <v>2024760010123</v>
      </c>
      <c r="O4554" s="69" t="s">
        <v>9438</v>
      </c>
      <c r="P4554" s="69" t="s">
        <v>9439</v>
      </c>
      <c r="Q4554" s="69" t="s">
        <v>9444</v>
      </c>
      <c r="R4554" s="69" t="s">
        <v>9445</v>
      </c>
      <c r="S4554" s="7"/>
      <c r="T4554" s="7"/>
    </row>
    <row r="4555" spans="1:20">
      <c r="A4555" s="7"/>
      <c r="B4555" s="7"/>
      <c r="C4555" s="7"/>
      <c r="D4555" s="7"/>
      <c r="E4555" s="69">
        <v>4183</v>
      </c>
      <c r="F4555" s="69">
        <v>62020030003</v>
      </c>
      <c r="G4555" s="69" t="s">
        <v>9437</v>
      </c>
      <c r="H4555" s="69">
        <v>62</v>
      </c>
      <c r="I4555" s="69" t="s">
        <v>851</v>
      </c>
      <c r="J4555" s="69">
        <v>6202</v>
      </c>
      <c r="K4555" s="69" t="s">
        <v>1048</v>
      </c>
      <c r="L4555" s="69">
        <v>6202003</v>
      </c>
      <c r="M4555" s="69" t="s">
        <v>1523</v>
      </c>
      <c r="N4555" s="69">
        <v>2024760010123</v>
      </c>
      <c r="O4555" s="69" t="s">
        <v>9438</v>
      </c>
      <c r="P4555" s="69" t="s">
        <v>9439</v>
      </c>
      <c r="Q4555" s="69" t="s">
        <v>9446</v>
      </c>
      <c r="R4555" s="69" t="s">
        <v>9447</v>
      </c>
      <c r="S4555" s="7"/>
      <c r="T4555" s="7"/>
    </row>
    <row r="4556" spans="1:20">
      <c r="A4556" s="7"/>
      <c r="B4556" s="7"/>
      <c r="C4556" s="7"/>
      <c r="D4556" s="7"/>
      <c r="E4556" s="69">
        <v>4183</v>
      </c>
      <c r="F4556" s="69">
        <v>62020030003</v>
      </c>
      <c r="G4556" s="69" t="s">
        <v>9437</v>
      </c>
      <c r="H4556" s="69">
        <v>62</v>
      </c>
      <c r="I4556" s="69" t="s">
        <v>851</v>
      </c>
      <c r="J4556" s="69">
        <v>6202</v>
      </c>
      <c r="K4556" s="69" t="s">
        <v>1048</v>
      </c>
      <c r="L4556" s="69">
        <v>6202003</v>
      </c>
      <c r="M4556" s="69" t="s">
        <v>1523</v>
      </c>
      <c r="N4556" s="69">
        <v>2024760010123</v>
      </c>
      <c r="O4556" s="69" t="s">
        <v>9438</v>
      </c>
      <c r="P4556" s="69" t="s">
        <v>9439</v>
      </c>
      <c r="Q4556" s="69" t="s">
        <v>9448</v>
      </c>
      <c r="R4556" s="69" t="s">
        <v>9449</v>
      </c>
      <c r="S4556" s="7"/>
      <c r="T4556" s="7"/>
    </row>
    <row r="4557" spans="1:20">
      <c r="A4557" s="7"/>
      <c r="B4557" s="7"/>
      <c r="C4557" s="7"/>
      <c r="D4557" s="7"/>
      <c r="E4557" s="69">
        <v>4183</v>
      </c>
      <c r="F4557" s="69">
        <v>62020030006</v>
      </c>
      <c r="G4557" s="69" t="s">
        <v>9450</v>
      </c>
      <c r="H4557" s="69">
        <v>62</v>
      </c>
      <c r="I4557" s="69" t="s">
        <v>851</v>
      </c>
      <c r="J4557" s="69">
        <v>6202</v>
      </c>
      <c r="K4557" s="69" t="s">
        <v>1048</v>
      </c>
      <c r="L4557" s="69">
        <v>6202003</v>
      </c>
      <c r="M4557" s="69" t="s">
        <v>1523</v>
      </c>
      <c r="N4557" s="69">
        <v>2024760010123</v>
      </c>
      <c r="O4557" s="69" t="s">
        <v>9438</v>
      </c>
      <c r="P4557" s="69" t="s">
        <v>9439</v>
      </c>
      <c r="Q4557" s="69" t="s">
        <v>9451</v>
      </c>
      <c r="R4557" s="69" t="s">
        <v>9452</v>
      </c>
      <c r="S4557" s="7"/>
      <c r="T4557" s="7"/>
    </row>
    <row r="4558" spans="1:20">
      <c r="A4558" s="7"/>
      <c r="B4558" s="7"/>
      <c r="C4558" s="7"/>
      <c r="D4558" s="7"/>
      <c r="E4558" s="69">
        <v>4183</v>
      </c>
      <c r="F4558" s="69">
        <v>62020030006</v>
      </c>
      <c r="G4558" s="69" t="s">
        <v>9450</v>
      </c>
      <c r="H4558" s="69">
        <v>62</v>
      </c>
      <c r="I4558" s="69" t="s">
        <v>851</v>
      </c>
      <c r="J4558" s="69">
        <v>6202</v>
      </c>
      <c r="K4558" s="69" t="s">
        <v>1048</v>
      </c>
      <c r="L4558" s="69">
        <v>6202003</v>
      </c>
      <c r="M4558" s="69" t="s">
        <v>1523</v>
      </c>
      <c r="N4558" s="69">
        <v>2024760010123</v>
      </c>
      <c r="O4558" s="69" t="s">
        <v>9438</v>
      </c>
      <c r="P4558" s="69" t="s">
        <v>9439</v>
      </c>
      <c r="Q4558" s="69" t="s">
        <v>9453</v>
      </c>
      <c r="R4558" s="69" t="s">
        <v>9454</v>
      </c>
      <c r="S4558" s="7"/>
      <c r="T4558" s="7"/>
    </row>
    <row r="4559" spans="1:20">
      <c r="A4559" s="7"/>
      <c r="B4559" s="7"/>
      <c r="C4559" s="7"/>
      <c r="D4559" s="7"/>
      <c r="E4559" s="69">
        <v>4183</v>
      </c>
      <c r="F4559" s="69">
        <v>62020030006</v>
      </c>
      <c r="G4559" s="69" t="s">
        <v>9450</v>
      </c>
      <c r="H4559" s="69">
        <v>62</v>
      </c>
      <c r="I4559" s="69" t="s">
        <v>851</v>
      </c>
      <c r="J4559" s="69">
        <v>6202</v>
      </c>
      <c r="K4559" s="69" t="s">
        <v>1048</v>
      </c>
      <c r="L4559" s="69">
        <v>6202003</v>
      </c>
      <c r="M4559" s="69" t="s">
        <v>1523</v>
      </c>
      <c r="N4559" s="69">
        <v>2024760010123</v>
      </c>
      <c r="O4559" s="69" t="s">
        <v>9438</v>
      </c>
      <c r="P4559" s="69" t="s">
        <v>9439</v>
      </c>
      <c r="Q4559" s="69" t="s">
        <v>9455</v>
      </c>
      <c r="R4559" s="69" t="s">
        <v>9454</v>
      </c>
      <c r="S4559" s="7"/>
      <c r="T4559" s="7"/>
    </row>
    <row r="4560" spans="1:20">
      <c r="A4560" s="7"/>
      <c r="B4560" s="7"/>
      <c r="C4560" s="7"/>
      <c r="D4560" s="7"/>
      <c r="E4560" s="69">
        <v>4183</v>
      </c>
      <c r="F4560" s="69">
        <v>62020030004</v>
      </c>
      <c r="G4560" s="69" t="s">
        <v>9456</v>
      </c>
      <c r="H4560" s="69">
        <v>62</v>
      </c>
      <c r="I4560" s="69" t="s">
        <v>851</v>
      </c>
      <c r="J4560" s="69">
        <v>6202</v>
      </c>
      <c r="K4560" s="69" t="s">
        <v>1048</v>
      </c>
      <c r="L4560" s="69">
        <v>6202003</v>
      </c>
      <c r="M4560" s="69" t="s">
        <v>1523</v>
      </c>
      <c r="N4560" s="69">
        <v>2024760010124</v>
      </c>
      <c r="O4560" s="69" t="s">
        <v>9457</v>
      </c>
      <c r="P4560" s="69" t="s">
        <v>9458</v>
      </c>
      <c r="Q4560" s="69" t="s">
        <v>9459</v>
      </c>
      <c r="R4560" s="69" t="s">
        <v>9460</v>
      </c>
      <c r="S4560" s="7"/>
      <c r="T4560" s="7"/>
    </row>
    <row r="4561" spans="1:20">
      <c r="A4561" s="7"/>
      <c r="B4561" s="7"/>
      <c r="C4561" s="7"/>
      <c r="D4561" s="7"/>
      <c r="E4561" s="69">
        <v>4183</v>
      </c>
      <c r="F4561" s="69">
        <v>62020030005</v>
      </c>
      <c r="G4561" s="69" t="s">
        <v>9461</v>
      </c>
      <c r="H4561" s="69">
        <v>62</v>
      </c>
      <c r="I4561" s="69" t="s">
        <v>851</v>
      </c>
      <c r="J4561" s="69">
        <v>6202</v>
      </c>
      <c r="K4561" s="69" t="s">
        <v>1048</v>
      </c>
      <c r="L4561" s="69">
        <v>6202003</v>
      </c>
      <c r="M4561" s="69" t="s">
        <v>1523</v>
      </c>
      <c r="N4561" s="69">
        <v>2024760010124</v>
      </c>
      <c r="O4561" s="69" t="s">
        <v>9457</v>
      </c>
      <c r="P4561" s="69" t="s">
        <v>9458</v>
      </c>
      <c r="Q4561" s="69" t="s">
        <v>9462</v>
      </c>
      <c r="R4561" s="69" t="s">
        <v>9463</v>
      </c>
      <c r="S4561" s="7"/>
      <c r="T4561" s="7"/>
    </row>
    <row r="4562" spans="1:20">
      <c r="A4562" s="7"/>
      <c r="B4562" s="7"/>
      <c r="C4562" s="7"/>
      <c r="D4562" s="7"/>
      <c r="E4562" s="69">
        <v>4183</v>
      </c>
      <c r="F4562" s="69">
        <v>62020030005</v>
      </c>
      <c r="G4562" s="69" t="s">
        <v>9461</v>
      </c>
      <c r="H4562" s="69">
        <v>62</v>
      </c>
      <c r="I4562" s="69" t="s">
        <v>851</v>
      </c>
      <c r="J4562" s="69">
        <v>6202</v>
      </c>
      <c r="K4562" s="69" t="s">
        <v>1048</v>
      </c>
      <c r="L4562" s="69">
        <v>6202003</v>
      </c>
      <c r="M4562" s="69" t="s">
        <v>1523</v>
      </c>
      <c r="N4562" s="69">
        <v>2024760010124</v>
      </c>
      <c r="O4562" s="69" t="s">
        <v>9457</v>
      </c>
      <c r="P4562" s="69" t="s">
        <v>9458</v>
      </c>
      <c r="Q4562" s="69" t="s">
        <v>9464</v>
      </c>
      <c r="R4562" s="69" t="s">
        <v>9465</v>
      </c>
      <c r="S4562" s="7"/>
      <c r="T4562" s="7"/>
    </row>
    <row r="4563" spans="1:20">
      <c r="A4563" s="7"/>
      <c r="B4563" s="7"/>
      <c r="C4563" s="7"/>
      <c r="D4563" s="7"/>
      <c r="E4563" s="69">
        <v>4183</v>
      </c>
      <c r="F4563" s="69">
        <v>62020030005</v>
      </c>
      <c r="G4563" s="69" t="s">
        <v>9461</v>
      </c>
      <c r="H4563" s="69">
        <v>62</v>
      </c>
      <c r="I4563" s="69" t="s">
        <v>851</v>
      </c>
      <c r="J4563" s="69">
        <v>6202</v>
      </c>
      <c r="K4563" s="69" t="s">
        <v>1048</v>
      </c>
      <c r="L4563" s="69">
        <v>6202003</v>
      </c>
      <c r="M4563" s="69" t="s">
        <v>1523</v>
      </c>
      <c r="N4563" s="69">
        <v>2024760010124</v>
      </c>
      <c r="O4563" s="69" t="s">
        <v>9457</v>
      </c>
      <c r="P4563" s="69" t="s">
        <v>9458</v>
      </c>
      <c r="Q4563" s="69" t="s">
        <v>9466</v>
      </c>
      <c r="R4563" s="69" t="s">
        <v>9467</v>
      </c>
      <c r="S4563" s="7"/>
      <c r="T4563" s="7"/>
    </row>
    <row r="4564" spans="1:20">
      <c r="A4564" s="7"/>
      <c r="B4564" s="7"/>
      <c r="C4564" s="7"/>
      <c r="D4564" s="7"/>
      <c r="E4564" s="69">
        <v>4183</v>
      </c>
      <c r="F4564" s="69">
        <v>62020030005</v>
      </c>
      <c r="G4564" s="69" t="s">
        <v>9461</v>
      </c>
      <c r="H4564" s="69">
        <v>62</v>
      </c>
      <c r="I4564" s="69" t="s">
        <v>851</v>
      </c>
      <c r="J4564" s="69">
        <v>6202</v>
      </c>
      <c r="K4564" s="69" t="s">
        <v>1048</v>
      </c>
      <c r="L4564" s="69">
        <v>6202003</v>
      </c>
      <c r="M4564" s="69" t="s">
        <v>1523</v>
      </c>
      <c r="N4564" s="69">
        <v>2024760010124</v>
      </c>
      <c r="O4564" s="69" t="s">
        <v>9457</v>
      </c>
      <c r="P4564" s="69" t="s">
        <v>9458</v>
      </c>
      <c r="Q4564" s="69" t="s">
        <v>9468</v>
      </c>
      <c r="R4564" s="69" t="s">
        <v>9469</v>
      </c>
      <c r="S4564" s="7"/>
      <c r="T4564" s="7"/>
    </row>
    <row r="4565" spans="1:20">
      <c r="A4565" s="7"/>
      <c r="B4565" s="7"/>
      <c r="C4565" s="7"/>
      <c r="D4565" s="7"/>
      <c r="E4565" s="69">
        <v>4183</v>
      </c>
      <c r="F4565" s="69">
        <v>62020030005</v>
      </c>
      <c r="G4565" s="69" t="s">
        <v>9461</v>
      </c>
      <c r="H4565" s="69">
        <v>62</v>
      </c>
      <c r="I4565" s="69" t="s">
        <v>851</v>
      </c>
      <c r="J4565" s="69">
        <v>6202</v>
      </c>
      <c r="K4565" s="69" t="s">
        <v>1048</v>
      </c>
      <c r="L4565" s="69">
        <v>6202003</v>
      </c>
      <c r="M4565" s="69" t="s">
        <v>1523</v>
      </c>
      <c r="N4565" s="69">
        <v>2024760010124</v>
      </c>
      <c r="O4565" s="69" t="s">
        <v>9457</v>
      </c>
      <c r="P4565" s="69" t="s">
        <v>9458</v>
      </c>
      <c r="Q4565" s="69" t="s">
        <v>9470</v>
      </c>
      <c r="R4565" s="69" t="s">
        <v>9471</v>
      </c>
      <c r="S4565" s="7"/>
      <c r="T4565" s="7"/>
    </row>
    <row r="4566" spans="1:20">
      <c r="A4566" s="7"/>
      <c r="B4566" s="7"/>
      <c r="C4566" s="7"/>
      <c r="D4566" s="7"/>
      <c r="E4566" s="69">
        <v>4183</v>
      </c>
      <c r="F4566" s="69">
        <v>62020030005</v>
      </c>
      <c r="G4566" s="69" t="s">
        <v>9461</v>
      </c>
      <c r="H4566" s="69">
        <v>62</v>
      </c>
      <c r="I4566" s="69" t="s">
        <v>851</v>
      </c>
      <c r="J4566" s="69">
        <v>6202</v>
      </c>
      <c r="K4566" s="69" t="s">
        <v>1048</v>
      </c>
      <c r="L4566" s="69">
        <v>6202003</v>
      </c>
      <c r="M4566" s="69" t="s">
        <v>1523</v>
      </c>
      <c r="N4566" s="69">
        <v>2024760010124</v>
      </c>
      <c r="O4566" s="69" t="s">
        <v>9457</v>
      </c>
      <c r="P4566" s="69" t="s">
        <v>9458</v>
      </c>
      <c r="Q4566" s="69" t="s">
        <v>9472</v>
      </c>
      <c r="R4566" s="69" t="s">
        <v>9465</v>
      </c>
      <c r="S4566" s="7"/>
      <c r="T4566" s="7"/>
    </row>
    <row r="4567" spans="1:20">
      <c r="A4567" s="7"/>
      <c r="B4567" s="7"/>
      <c r="C4567" s="7"/>
      <c r="D4567" s="7"/>
      <c r="E4567" s="69">
        <v>4183</v>
      </c>
      <c r="F4567" s="69">
        <v>62020030005</v>
      </c>
      <c r="G4567" s="69" t="s">
        <v>9461</v>
      </c>
      <c r="H4567" s="69">
        <v>62</v>
      </c>
      <c r="I4567" s="69" t="s">
        <v>851</v>
      </c>
      <c r="J4567" s="69">
        <v>6202</v>
      </c>
      <c r="K4567" s="69" t="s">
        <v>1048</v>
      </c>
      <c r="L4567" s="69">
        <v>6202003</v>
      </c>
      <c r="M4567" s="69" t="s">
        <v>1523</v>
      </c>
      <c r="N4567" s="69">
        <v>2024760010124</v>
      </c>
      <c r="O4567" s="69" t="s">
        <v>9457</v>
      </c>
      <c r="P4567" s="69" t="s">
        <v>9458</v>
      </c>
      <c r="Q4567" s="69" t="s">
        <v>9473</v>
      </c>
      <c r="R4567" s="69" t="s">
        <v>9474</v>
      </c>
      <c r="S4567" s="7"/>
      <c r="T4567" s="7"/>
    </row>
    <row r="4568" spans="1:20">
      <c r="A4568" s="7"/>
      <c r="B4568" s="7"/>
      <c r="C4568" s="7"/>
      <c r="D4568" s="7"/>
      <c r="E4568" s="69">
        <v>4183</v>
      </c>
      <c r="F4568" s="69">
        <v>62020030005</v>
      </c>
      <c r="G4568" s="69" t="s">
        <v>9461</v>
      </c>
      <c r="H4568" s="69">
        <v>62</v>
      </c>
      <c r="I4568" s="69" t="s">
        <v>851</v>
      </c>
      <c r="J4568" s="69">
        <v>6202</v>
      </c>
      <c r="K4568" s="69" t="s">
        <v>1048</v>
      </c>
      <c r="L4568" s="69">
        <v>6202003</v>
      </c>
      <c r="M4568" s="69" t="s">
        <v>1523</v>
      </c>
      <c r="N4568" s="69">
        <v>2024760010124</v>
      </c>
      <c r="O4568" s="69" t="s">
        <v>9457</v>
      </c>
      <c r="P4568" s="69" t="s">
        <v>9458</v>
      </c>
      <c r="Q4568" s="69" t="s">
        <v>9475</v>
      </c>
      <c r="R4568" s="69" t="s">
        <v>9471</v>
      </c>
      <c r="S4568" s="7"/>
      <c r="T4568" s="7"/>
    </row>
    <row r="4569" spans="1:20">
      <c r="A4569" s="7"/>
      <c r="B4569" s="7"/>
      <c r="C4569" s="7"/>
      <c r="D4569" s="7"/>
      <c r="E4569" s="69">
        <v>4183</v>
      </c>
      <c r="F4569" s="69">
        <v>62020030005</v>
      </c>
      <c r="G4569" s="69" t="s">
        <v>9461</v>
      </c>
      <c r="H4569" s="69">
        <v>62</v>
      </c>
      <c r="I4569" s="69" t="s">
        <v>851</v>
      </c>
      <c r="J4569" s="69">
        <v>6202</v>
      </c>
      <c r="K4569" s="69" t="s">
        <v>1048</v>
      </c>
      <c r="L4569" s="69">
        <v>6202003</v>
      </c>
      <c r="M4569" s="69" t="s">
        <v>1523</v>
      </c>
      <c r="N4569" s="69">
        <v>2024760010124</v>
      </c>
      <c r="O4569" s="69" t="s">
        <v>9457</v>
      </c>
      <c r="P4569" s="69" t="s">
        <v>9458</v>
      </c>
      <c r="Q4569" s="69" t="s">
        <v>9476</v>
      </c>
      <c r="R4569" s="69" t="s">
        <v>9474</v>
      </c>
      <c r="S4569" s="7"/>
      <c r="T4569" s="7"/>
    </row>
    <row r="4570" spans="1:20">
      <c r="A4570" s="7"/>
      <c r="B4570" s="7"/>
      <c r="C4570" s="7"/>
      <c r="D4570" s="7"/>
      <c r="E4570" s="69">
        <v>4183</v>
      </c>
      <c r="F4570" s="69">
        <v>62020030005</v>
      </c>
      <c r="G4570" s="69" t="s">
        <v>9461</v>
      </c>
      <c r="H4570" s="69">
        <v>62</v>
      </c>
      <c r="I4570" s="69" t="s">
        <v>851</v>
      </c>
      <c r="J4570" s="69">
        <v>6202</v>
      </c>
      <c r="K4570" s="69" t="s">
        <v>1048</v>
      </c>
      <c r="L4570" s="69">
        <v>6202003</v>
      </c>
      <c r="M4570" s="69" t="s">
        <v>1523</v>
      </c>
      <c r="N4570" s="69">
        <v>2024760010124</v>
      </c>
      <c r="O4570" s="69" t="s">
        <v>9457</v>
      </c>
      <c r="P4570" s="69" t="s">
        <v>9458</v>
      </c>
      <c r="Q4570" s="69" t="s">
        <v>9477</v>
      </c>
      <c r="R4570" s="69" t="s">
        <v>9474</v>
      </c>
      <c r="S4570" s="7"/>
      <c r="T4570" s="7"/>
    </row>
    <row r="4571" spans="1:20">
      <c r="A4571" s="7"/>
      <c r="B4571" s="7"/>
      <c r="C4571" s="7"/>
      <c r="D4571" s="7"/>
      <c r="E4571" s="69">
        <v>4183</v>
      </c>
      <c r="F4571" s="69">
        <v>62020030005</v>
      </c>
      <c r="G4571" s="69" t="s">
        <v>9461</v>
      </c>
      <c r="H4571" s="69">
        <v>62</v>
      </c>
      <c r="I4571" s="69" t="s">
        <v>851</v>
      </c>
      <c r="J4571" s="69">
        <v>6202</v>
      </c>
      <c r="K4571" s="69" t="s">
        <v>1048</v>
      </c>
      <c r="L4571" s="69">
        <v>6202003</v>
      </c>
      <c r="M4571" s="69" t="s">
        <v>1523</v>
      </c>
      <c r="N4571" s="69">
        <v>2024760010124</v>
      </c>
      <c r="O4571" s="69" t="s">
        <v>9457</v>
      </c>
      <c r="P4571" s="69" t="s">
        <v>9458</v>
      </c>
      <c r="Q4571" s="69" t="s">
        <v>9478</v>
      </c>
      <c r="R4571" s="69" t="s">
        <v>9479</v>
      </c>
      <c r="S4571" s="7"/>
      <c r="T4571" s="7"/>
    </row>
    <row r="4572" spans="1:20">
      <c r="A4572" s="7"/>
      <c r="B4572" s="7"/>
      <c r="C4572" s="7"/>
      <c r="D4572" s="7"/>
      <c r="E4572" s="69">
        <v>4183</v>
      </c>
      <c r="F4572" s="69">
        <v>62020030005</v>
      </c>
      <c r="G4572" s="69" t="s">
        <v>9461</v>
      </c>
      <c r="H4572" s="69">
        <v>62</v>
      </c>
      <c r="I4572" s="69" t="s">
        <v>851</v>
      </c>
      <c r="J4572" s="69">
        <v>6202</v>
      </c>
      <c r="K4572" s="69" t="s">
        <v>1048</v>
      </c>
      <c r="L4572" s="69">
        <v>6202003</v>
      </c>
      <c r="M4572" s="69" t="s">
        <v>1523</v>
      </c>
      <c r="N4572" s="69">
        <v>2024760010124</v>
      </c>
      <c r="O4572" s="69" t="s">
        <v>9457</v>
      </c>
      <c r="P4572" s="69" t="s">
        <v>9458</v>
      </c>
      <c r="Q4572" s="69" t="s">
        <v>9480</v>
      </c>
      <c r="R4572" s="69" t="s">
        <v>9481</v>
      </c>
      <c r="S4572" s="7"/>
      <c r="T4572" s="7"/>
    </row>
    <row r="4573" spans="1:20">
      <c r="A4573" s="7"/>
      <c r="B4573" s="7"/>
      <c r="C4573" s="7"/>
      <c r="D4573" s="7"/>
      <c r="E4573" s="69">
        <v>4183</v>
      </c>
      <c r="F4573" s="69">
        <v>62020030008</v>
      </c>
      <c r="G4573" s="69" t="s">
        <v>9482</v>
      </c>
      <c r="H4573" s="69">
        <v>62</v>
      </c>
      <c r="I4573" s="69" t="s">
        <v>851</v>
      </c>
      <c r="J4573" s="69">
        <v>6202</v>
      </c>
      <c r="K4573" s="69" t="s">
        <v>1048</v>
      </c>
      <c r="L4573" s="69">
        <v>6202003</v>
      </c>
      <c r="M4573" s="69" t="s">
        <v>1523</v>
      </c>
      <c r="N4573" s="69">
        <v>2024760010124</v>
      </c>
      <c r="O4573" s="69" t="s">
        <v>9457</v>
      </c>
      <c r="P4573" s="69" t="s">
        <v>9458</v>
      </c>
      <c r="Q4573" s="69" t="s">
        <v>9483</v>
      </c>
      <c r="R4573" s="69" t="s">
        <v>9484</v>
      </c>
      <c r="S4573" s="7"/>
      <c r="T4573" s="7"/>
    </row>
    <row r="4574" spans="1:20">
      <c r="A4574" s="7"/>
      <c r="B4574" s="7"/>
      <c r="C4574" s="7"/>
      <c r="D4574" s="7"/>
      <c r="E4574" s="69">
        <v>4183</v>
      </c>
      <c r="F4574" s="69">
        <v>62020030008</v>
      </c>
      <c r="G4574" s="69" t="s">
        <v>9482</v>
      </c>
      <c r="H4574" s="69">
        <v>62</v>
      </c>
      <c r="I4574" s="69" t="s">
        <v>851</v>
      </c>
      <c r="J4574" s="69">
        <v>6202</v>
      </c>
      <c r="K4574" s="69" t="s">
        <v>1048</v>
      </c>
      <c r="L4574" s="69">
        <v>6202003</v>
      </c>
      <c r="M4574" s="69" t="s">
        <v>1523</v>
      </c>
      <c r="N4574" s="69">
        <v>2024760010124</v>
      </c>
      <c r="O4574" s="69" t="s">
        <v>9457</v>
      </c>
      <c r="P4574" s="69" t="s">
        <v>9458</v>
      </c>
      <c r="Q4574" s="69" t="s">
        <v>9485</v>
      </c>
      <c r="R4574" s="69" t="s">
        <v>9486</v>
      </c>
      <c r="S4574" s="7"/>
      <c r="T4574" s="7"/>
    </row>
    <row r="4575" spans="1:20">
      <c r="A4575" s="7"/>
      <c r="B4575" s="7"/>
      <c r="C4575" s="7"/>
      <c r="D4575" s="7"/>
      <c r="E4575" s="69">
        <v>4183</v>
      </c>
      <c r="F4575" s="69">
        <v>62020030008</v>
      </c>
      <c r="G4575" s="69" t="s">
        <v>9482</v>
      </c>
      <c r="H4575" s="69">
        <v>62</v>
      </c>
      <c r="I4575" s="69" t="s">
        <v>851</v>
      </c>
      <c r="J4575" s="69">
        <v>6202</v>
      </c>
      <c r="K4575" s="69" t="s">
        <v>1048</v>
      </c>
      <c r="L4575" s="69">
        <v>6202003</v>
      </c>
      <c r="M4575" s="69" t="s">
        <v>1523</v>
      </c>
      <c r="N4575" s="69">
        <v>2024760010124</v>
      </c>
      <c r="O4575" s="69" t="s">
        <v>9457</v>
      </c>
      <c r="P4575" s="69" t="s">
        <v>9458</v>
      </c>
      <c r="Q4575" s="69" t="s">
        <v>9487</v>
      </c>
      <c r="R4575" s="69" t="s">
        <v>9488</v>
      </c>
      <c r="S4575" s="7"/>
      <c r="T4575" s="7"/>
    </row>
    <row r="4576" spans="1:20">
      <c r="A4576" s="7"/>
      <c r="B4576" s="7"/>
      <c r="C4576" s="7"/>
      <c r="D4576" s="7"/>
      <c r="E4576" s="69">
        <v>4183</v>
      </c>
      <c r="F4576" s="69">
        <v>62020030008</v>
      </c>
      <c r="G4576" s="69" t="s">
        <v>9482</v>
      </c>
      <c r="H4576" s="69">
        <v>62</v>
      </c>
      <c r="I4576" s="69" t="s">
        <v>851</v>
      </c>
      <c r="J4576" s="69">
        <v>6202</v>
      </c>
      <c r="K4576" s="69" t="s">
        <v>1048</v>
      </c>
      <c r="L4576" s="69">
        <v>6202003</v>
      </c>
      <c r="M4576" s="69" t="s">
        <v>1523</v>
      </c>
      <c r="N4576" s="69">
        <v>2024760010124</v>
      </c>
      <c r="O4576" s="69" t="s">
        <v>9457</v>
      </c>
      <c r="P4576" s="69" t="s">
        <v>9458</v>
      </c>
      <c r="Q4576" s="69" t="s">
        <v>9489</v>
      </c>
      <c r="R4576" s="69" t="s">
        <v>9486</v>
      </c>
      <c r="S4576" s="7"/>
      <c r="T4576" s="7"/>
    </row>
    <row r="4577" spans="1:20">
      <c r="A4577" s="7"/>
      <c r="B4577" s="7"/>
      <c r="C4577" s="7"/>
      <c r="D4577" s="7"/>
      <c r="E4577" s="69">
        <v>4183</v>
      </c>
      <c r="F4577" s="69">
        <v>62020030005</v>
      </c>
      <c r="G4577" s="69" t="s">
        <v>9461</v>
      </c>
      <c r="H4577" s="69">
        <v>62</v>
      </c>
      <c r="I4577" s="69" t="s">
        <v>851</v>
      </c>
      <c r="J4577" s="69">
        <v>6202</v>
      </c>
      <c r="K4577" s="69" t="s">
        <v>1048</v>
      </c>
      <c r="L4577" s="69">
        <v>6202003</v>
      </c>
      <c r="M4577" s="69" t="s">
        <v>1523</v>
      </c>
      <c r="N4577" s="69">
        <v>2024760010124</v>
      </c>
      <c r="O4577" s="69" t="s">
        <v>9457</v>
      </c>
      <c r="P4577" s="69" t="s">
        <v>9458</v>
      </c>
      <c r="Q4577" s="69" t="s">
        <v>9490</v>
      </c>
      <c r="R4577" s="69" t="s">
        <v>9469</v>
      </c>
      <c r="S4577" s="7"/>
      <c r="T4577" s="7"/>
    </row>
    <row r="4578" spans="1:20">
      <c r="A4578" s="7"/>
      <c r="B4578" s="7"/>
      <c r="C4578" s="7"/>
      <c r="D4578" s="7"/>
      <c r="E4578" s="69">
        <v>4183</v>
      </c>
      <c r="F4578" s="69">
        <v>62020030005</v>
      </c>
      <c r="G4578" s="69" t="s">
        <v>9461</v>
      </c>
      <c r="H4578" s="69">
        <v>62</v>
      </c>
      <c r="I4578" s="69" t="s">
        <v>851</v>
      </c>
      <c r="J4578" s="69">
        <v>6202</v>
      </c>
      <c r="K4578" s="69" t="s">
        <v>1048</v>
      </c>
      <c r="L4578" s="69">
        <v>6202003</v>
      </c>
      <c r="M4578" s="69" t="s">
        <v>1523</v>
      </c>
      <c r="N4578" s="69">
        <v>2024760010124</v>
      </c>
      <c r="O4578" s="69" t="s">
        <v>9457</v>
      </c>
      <c r="P4578" s="69" t="s">
        <v>9458</v>
      </c>
      <c r="Q4578" s="69" t="s">
        <v>9491</v>
      </c>
      <c r="R4578" s="69" t="s">
        <v>9471</v>
      </c>
      <c r="S4578" s="7"/>
      <c r="T4578" s="7"/>
    </row>
    <row r="4579" spans="1:20">
      <c r="A4579" s="7"/>
      <c r="B4579" s="7"/>
      <c r="C4579" s="7"/>
      <c r="D4579" s="7"/>
      <c r="E4579" s="69">
        <v>4183</v>
      </c>
      <c r="F4579" s="69">
        <v>62020030005</v>
      </c>
      <c r="G4579" s="69" t="s">
        <v>9461</v>
      </c>
      <c r="H4579" s="69">
        <v>62</v>
      </c>
      <c r="I4579" s="69" t="s">
        <v>851</v>
      </c>
      <c r="J4579" s="69">
        <v>6202</v>
      </c>
      <c r="K4579" s="69" t="s">
        <v>1048</v>
      </c>
      <c r="L4579" s="69">
        <v>6202003</v>
      </c>
      <c r="M4579" s="69" t="s">
        <v>1523</v>
      </c>
      <c r="N4579" s="69">
        <v>2024760010124</v>
      </c>
      <c r="O4579" s="69" t="s">
        <v>9457</v>
      </c>
      <c r="P4579" s="69" t="s">
        <v>9458</v>
      </c>
      <c r="Q4579" s="69" t="s">
        <v>9492</v>
      </c>
      <c r="R4579" s="69" t="s">
        <v>9467</v>
      </c>
      <c r="S4579" s="7"/>
      <c r="T4579" s="7"/>
    </row>
    <row r="4580" spans="1:20">
      <c r="A4580" s="7"/>
      <c r="B4580" s="7"/>
      <c r="C4580" s="7"/>
      <c r="D4580" s="7"/>
      <c r="E4580" s="69">
        <v>4183</v>
      </c>
      <c r="F4580" s="69">
        <v>62020030008</v>
      </c>
      <c r="G4580" s="69" t="s">
        <v>9482</v>
      </c>
      <c r="H4580" s="69">
        <v>62</v>
      </c>
      <c r="I4580" s="69" t="s">
        <v>851</v>
      </c>
      <c r="J4580" s="69">
        <v>6202</v>
      </c>
      <c r="K4580" s="69" t="s">
        <v>1048</v>
      </c>
      <c r="L4580" s="69">
        <v>6202003</v>
      </c>
      <c r="M4580" s="69" t="s">
        <v>1523</v>
      </c>
      <c r="N4580" s="69">
        <v>2024760010124</v>
      </c>
      <c r="O4580" s="69" t="s">
        <v>9457</v>
      </c>
      <c r="P4580" s="69" t="s">
        <v>9458</v>
      </c>
      <c r="Q4580" s="69" t="s">
        <v>9483</v>
      </c>
      <c r="R4580" s="69" t="s">
        <v>9484</v>
      </c>
      <c r="S4580" s="7"/>
      <c r="T4580" s="7"/>
    </row>
    <row r="4581" spans="1:20">
      <c r="A4581" s="7"/>
      <c r="B4581" s="7"/>
      <c r="C4581" s="7"/>
      <c r="D4581" s="7"/>
      <c r="E4581" s="69"/>
      <c r="F4581" s="69"/>
      <c r="G4581" s="69"/>
      <c r="H4581" s="69"/>
      <c r="I4581" s="69"/>
      <c r="J4581" s="69"/>
      <c r="K4581" s="69"/>
      <c r="L4581" s="69"/>
      <c r="M4581" s="69"/>
      <c r="N4581" s="69"/>
      <c r="O4581" s="69"/>
      <c r="P4581" s="69"/>
      <c r="Q4581" s="69"/>
      <c r="R4581" s="69"/>
      <c r="S4581" s="7"/>
      <c r="T4581" s="7"/>
    </row>
    <row r="4582" spans="1:20">
      <c r="A4582" s="7"/>
      <c r="B4582" s="7"/>
      <c r="C4582" s="7"/>
      <c r="D4582" s="7"/>
      <c r="E4582" s="69"/>
      <c r="F4582" s="69"/>
      <c r="G4582" s="69"/>
      <c r="H4582" s="69"/>
      <c r="I4582" s="69"/>
      <c r="J4582" s="69"/>
      <c r="K4582" s="69"/>
      <c r="L4582" s="69"/>
      <c r="M4582" s="69"/>
      <c r="N4582" s="69"/>
      <c r="O4582" s="69"/>
      <c r="P4582" s="69"/>
      <c r="Q4582" s="69"/>
      <c r="R4582" s="69"/>
      <c r="S4582" s="7"/>
      <c r="T4582" s="7"/>
    </row>
    <row r="4583" spans="1:20">
      <c r="A4583" s="7"/>
      <c r="B4583" s="7"/>
      <c r="C4583" s="7"/>
      <c r="D4583" s="7"/>
      <c r="E4583" s="69"/>
      <c r="F4583" s="69"/>
      <c r="G4583" s="69"/>
      <c r="H4583" s="69"/>
      <c r="I4583" s="69"/>
      <c r="J4583" s="69"/>
      <c r="K4583" s="69"/>
      <c r="L4583" s="69"/>
      <c r="M4583" s="69"/>
      <c r="N4583" s="69"/>
      <c r="O4583" s="69"/>
      <c r="P4583" s="69"/>
      <c r="Q4583" s="69"/>
      <c r="R4583" s="69"/>
      <c r="S4583" s="7"/>
      <c r="T4583" s="7"/>
    </row>
    <row r="4584" spans="1:20">
      <c r="A4584" s="7"/>
      <c r="B4584" s="7"/>
      <c r="C4584" s="7"/>
      <c r="D4584" s="7"/>
      <c r="E4584" s="69"/>
      <c r="F4584" s="69"/>
      <c r="G4584" s="69"/>
      <c r="H4584" s="69"/>
      <c r="I4584" s="69"/>
      <c r="J4584" s="69"/>
      <c r="K4584" s="69"/>
      <c r="L4584" s="69"/>
      <c r="M4584" s="69"/>
      <c r="N4584" s="69"/>
      <c r="O4584" s="69"/>
      <c r="P4584" s="69"/>
      <c r="Q4584" s="69"/>
      <c r="R4584" s="69"/>
      <c r="S4584" s="7"/>
      <c r="T4584" s="7"/>
    </row>
    <row r="4585" spans="1:20">
      <c r="A4585" s="7"/>
      <c r="B4585" s="7"/>
      <c r="C4585" s="7"/>
      <c r="D4585" s="7"/>
      <c r="E4585" s="69"/>
      <c r="F4585" s="69"/>
      <c r="G4585" s="69"/>
      <c r="H4585" s="69"/>
      <c r="I4585" s="69"/>
      <c r="J4585" s="69"/>
      <c r="K4585" s="69"/>
      <c r="L4585" s="69"/>
      <c r="M4585" s="69"/>
      <c r="N4585" s="69"/>
      <c r="O4585" s="69"/>
      <c r="P4585" s="69"/>
      <c r="Q4585" s="69"/>
      <c r="R4585" s="69"/>
      <c r="S4585" s="7"/>
      <c r="T4585" s="7"/>
    </row>
    <row r="4586" spans="1:20">
      <c r="A4586" s="7"/>
      <c r="B4586" s="7"/>
      <c r="C4586" s="7"/>
      <c r="D4586" s="7"/>
      <c r="E4586" s="69"/>
      <c r="F4586" s="69"/>
      <c r="G4586" s="69"/>
      <c r="H4586" s="69"/>
      <c r="I4586" s="69"/>
      <c r="J4586" s="69"/>
      <c r="K4586" s="69"/>
      <c r="L4586" s="69"/>
      <c r="M4586" s="69"/>
      <c r="N4586" s="69"/>
      <c r="O4586" s="69"/>
      <c r="P4586" s="69"/>
      <c r="Q4586" s="69"/>
      <c r="R4586" s="69"/>
      <c r="S4586" s="7"/>
      <c r="T4586" s="7"/>
    </row>
    <row r="4587" spans="1:20">
      <c r="A4587" s="7"/>
      <c r="B4587" s="7"/>
      <c r="C4587" s="7"/>
      <c r="D4587" s="7"/>
      <c r="E4587" s="69"/>
      <c r="F4587" s="69"/>
      <c r="G4587" s="69"/>
      <c r="H4587" s="69"/>
      <c r="I4587" s="69"/>
      <c r="J4587" s="69"/>
      <c r="K4587" s="69"/>
      <c r="L4587" s="69"/>
      <c r="M4587" s="69"/>
      <c r="N4587" s="69"/>
      <c r="O4587" s="69"/>
      <c r="P4587" s="69"/>
      <c r="Q4587" s="69"/>
      <c r="R4587" s="69"/>
      <c r="S4587" s="7"/>
      <c r="T4587" s="7"/>
    </row>
    <row r="4588" spans="1:20">
      <c r="A4588" s="7"/>
      <c r="B4588" s="7"/>
      <c r="C4588" s="7"/>
      <c r="D4588" s="7"/>
      <c r="E4588" s="69"/>
      <c r="F4588" s="69"/>
      <c r="G4588" s="69"/>
      <c r="H4588" s="69"/>
      <c r="I4588" s="69"/>
      <c r="J4588" s="69"/>
      <c r="K4588" s="69"/>
      <c r="L4588" s="69"/>
      <c r="M4588" s="69"/>
      <c r="N4588" s="69"/>
      <c r="O4588" s="69"/>
      <c r="P4588" s="69"/>
      <c r="Q4588" s="69"/>
      <c r="R4588" s="69"/>
      <c r="S4588" s="7"/>
      <c r="T4588" s="7"/>
    </row>
    <row r="4589" spans="1:20">
      <c r="A4589" s="7"/>
      <c r="B4589" s="7"/>
      <c r="C4589" s="7"/>
      <c r="D4589" s="7"/>
      <c r="E4589" s="69"/>
      <c r="F4589" s="69"/>
      <c r="G4589" s="69"/>
      <c r="H4589" s="69"/>
      <c r="I4589" s="69"/>
      <c r="J4589" s="69"/>
      <c r="K4589" s="69"/>
      <c r="L4589" s="69"/>
      <c r="M4589" s="69"/>
      <c r="N4589" s="69"/>
      <c r="O4589" s="69"/>
      <c r="P4589" s="69"/>
      <c r="Q4589" s="69"/>
      <c r="R4589" s="69"/>
      <c r="S4589" s="7"/>
      <c r="T4589" s="7"/>
    </row>
    <row r="4590" spans="1:20">
      <c r="A4590" s="7"/>
      <c r="B4590" s="7"/>
      <c r="C4590" s="7"/>
      <c r="D4590" s="7"/>
      <c r="E4590" s="69"/>
      <c r="F4590" s="69"/>
      <c r="G4590" s="69"/>
      <c r="H4590" s="69"/>
      <c r="I4590" s="69"/>
      <c r="J4590" s="69"/>
      <c r="K4590" s="69"/>
      <c r="L4590" s="69"/>
      <c r="M4590" s="69"/>
      <c r="N4590" s="69"/>
      <c r="O4590" s="69"/>
      <c r="P4590" s="69"/>
      <c r="Q4590" s="69"/>
      <c r="R4590" s="69"/>
      <c r="S4590" s="7"/>
      <c r="T4590" s="7"/>
    </row>
    <row r="4591" spans="1:20">
      <c r="A4591" s="7"/>
      <c r="B4591" s="7"/>
      <c r="C4591" s="7"/>
      <c r="D4591" s="7"/>
      <c r="E4591" s="69"/>
      <c r="F4591" s="69"/>
      <c r="G4591" s="69"/>
      <c r="H4591" s="69"/>
      <c r="I4591" s="69"/>
      <c r="J4591" s="69"/>
      <c r="K4591" s="69"/>
      <c r="L4591" s="69"/>
      <c r="M4591" s="69"/>
      <c r="N4591" s="69"/>
      <c r="O4591" s="69"/>
      <c r="P4591" s="69"/>
      <c r="Q4591" s="69"/>
      <c r="R4591" s="69"/>
      <c r="S4591" s="7"/>
      <c r="T4591" s="7"/>
    </row>
    <row r="4592" spans="1:20">
      <c r="A4592" s="7"/>
      <c r="B4592" s="7"/>
      <c r="C4592" s="7"/>
      <c r="D4592" s="7"/>
      <c r="E4592" s="69"/>
      <c r="F4592" s="69"/>
      <c r="G4592" s="69"/>
      <c r="H4592" s="69"/>
      <c r="I4592" s="69"/>
      <c r="J4592" s="69"/>
      <c r="K4592" s="69"/>
      <c r="L4592" s="69"/>
      <c r="M4592" s="69"/>
      <c r="N4592" s="69"/>
      <c r="O4592" s="69"/>
      <c r="P4592" s="69"/>
      <c r="Q4592" s="69"/>
      <c r="R4592" s="69"/>
      <c r="S4592" s="7"/>
      <c r="T4592" s="7"/>
    </row>
    <row r="4593" spans="1:20">
      <c r="A4593" s="7"/>
      <c r="B4593" s="7"/>
      <c r="C4593" s="7"/>
      <c r="D4593" s="7"/>
      <c r="E4593" s="69"/>
      <c r="F4593" s="69"/>
      <c r="G4593" s="69"/>
      <c r="H4593" s="69"/>
      <c r="I4593" s="69"/>
      <c r="J4593" s="69"/>
      <c r="K4593" s="69"/>
      <c r="L4593" s="69"/>
      <c r="M4593" s="69"/>
      <c r="N4593" s="69"/>
      <c r="O4593" s="69"/>
      <c r="P4593" s="69"/>
      <c r="Q4593" s="69"/>
      <c r="R4593" s="69"/>
      <c r="S4593" s="7"/>
      <c r="T4593" s="7"/>
    </row>
    <row r="4594" spans="1:20">
      <c r="A4594" s="7"/>
      <c r="B4594" s="7"/>
      <c r="C4594" s="7"/>
      <c r="D4594" s="7"/>
      <c r="E4594" s="69"/>
      <c r="F4594" s="69"/>
      <c r="G4594" s="69"/>
      <c r="H4594" s="69"/>
      <c r="I4594" s="69"/>
      <c r="J4594" s="69"/>
      <c r="K4594" s="69"/>
      <c r="L4594" s="69"/>
      <c r="M4594" s="69"/>
      <c r="N4594" s="69"/>
      <c r="O4594" s="69"/>
      <c r="P4594" s="69"/>
      <c r="Q4594" s="69"/>
      <c r="R4594" s="69"/>
      <c r="S4594" s="7"/>
      <c r="T4594" s="7"/>
    </row>
    <row r="4595" spans="1:20">
      <c r="A4595" s="7"/>
      <c r="B4595" s="7"/>
      <c r="C4595" s="7"/>
      <c r="D4595" s="7"/>
      <c r="E4595" s="69"/>
      <c r="F4595" s="69"/>
      <c r="G4595" s="69"/>
      <c r="H4595" s="69"/>
      <c r="I4595" s="69"/>
      <c r="J4595" s="69"/>
      <c r="K4595" s="69"/>
      <c r="L4595" s="69"/>
      <c r="M4595" s="69"/>
      <c r="N4595" s="69"/>
      <c r="O4595" s="69"/>
      <c r="P4595" s="69"/>
      <c r="Q4595" s="69"/>
      <c r="R4595" s="69"/>
      <c r="S4595" s="7"/>
      <c r="T4595" s="7"/>
    </row>
    <row r="4596" spans="1:20">
      <c r="A4596" s="7"/>
      <c r="B4596" s="7"/>
      <c r="C4596" s="7"/>
      <c r="D4596" s="7"/>
      <c r="E4596" s="69"/>
      <c r="F4596" s="69"/>
      <c r="G4596" s="69"/>
      <c r="H4596" s="69"/>
      <c r="I4596" s="69"/>
      <c r="J4596" s="69"/>
      <c r="K4596" s="69"/>
      <c r="L4596" s="69"/>
      <c r="M4596" s="69"/>
      <c r="N4596" s="69"/>
      <c r="O4596" s="69"/>
      <c r="P4596" s="69"/>
      <c r="Q4596" s="69"/>
      <c r="R4596" s="69"/>
      <c r="S4596" s="7"/>
      <c r="T4596" s="7"/>
    </row>
    <row r="4597" spans="1:20">
      <c r="A4597" s="7"/>
      <c r="B4597" s="7"/>
      <c r="C4597" s="7"/>
      <c r="D4597" s="7"/>
      <c r="E4597" s="69"/>
      <c r="F4597" s="69"/>
      <c r="G4597" s="69"/>
      <c r="H4597" s="69"/>
      <c r="I4597" s="69"/>
      <c r="J4597" s="69"/>
      <c r="K4597" s="69"/>
      <c r="L4597" s="69"/>
      <c r="M4597" s="69"/>
      <c r="N4597" s="69"/>
      <c r="O4597" s="69"/>
      <c r="P4597" s="69"/>
      <c r="Q4597" s="69"/>
      <c r="R4597" s="69"/>
      <c r="S4597" s="7"/>
      <c r="T4597" s="7"/>
    </row>
    <row r="4598" spans="1:20">
      <c r="A4598" s="7"/>
      <c r="B4598" s="7"/>
      <c r="C4598" s="7"/>
      <c r="D4598" s="7"/>
      <c r="E4598" s="69"/>
      <c r="F4598" s="69"/>
      <c r="G4598" s="69"/>
      <c r="H4598" s="69"/>
      <c r="I4598" s="69"/>
      <c r="J4598" s="69"/>
      <c r="K4598" s="69"/>
      <c r="L4598" s="69"/>
      <c r="M4598" s="69"/>
      <c r="N4598" s="69"/>
      <c r="O4598" s="69"/>
      <c r="P4598" s="69"/>
      <c r="Q4598" s="69"/>
      <c r="R4598" s="69"/>
      <c r="S4598" s="7"/>
      <c r="T4598" s="7"/>
    </row>
    <row r="4599" spans="1:20">
      <c r="A4599" s="7"/>
      <c r="B4599" s="7"/>
      <c r="C4599" s="7"/>
      <c r="D4599" s="7"/>
      <c r="E4599" s="69"/>
      <c r="F4599" s="69"/>
      <c r="G4599" s="69"/>
      <c r="H4599" s="69"/>
      <c r="I4599" s="69"/>
      <c r="J4599" s="69"/>
      <c r="K4599" s="69"/>
      <c r="L4599" s="69"/>
      <c r="M4599" s="69"/>
      <c r="N4599" s="69"/>
      <c r="O4599" s="69"/>
      <c r="P4599" s="69"/>
      <c r="Q4599" s="69"/>
      <c r="R4599" s="69"/>
      <c r="S4599" s="7"/>
      <c r="T4599" s="7"/>
    </row>
    <row r="4600" spans="1:20">
      <c r="A4600" s="7"/>
      <c r="B4600" s="7"/>
      <c r="C4600" s="7"/>
      <c r="D4600" s="7"/>
      <c r="E4600" s="69"/>
      <c r="F4600" s="69"/>
      <c r="G4600" s="69"/>
      <c r="H4600" s="69"/>
      <c r="I4600" s="69"/>
      <c r="J4600" s="69"/>
      <c r="K4600" s="69"/>
      <c r="L4600" s="69"/>
      <c r="M4600" s="69"/>
      <c r="N4600" s="69"/>
      <c r="O4600" s="69"/>
      <c r="P4600" s="69"/>
      <c r="Q4600" s="69"/>
      <c r="R4600" s="69"/>
      <c r="S4600" s="7"/>
      <c r="T4600" s="7"/>
    </row>
    <row r="4601" spans="1:20">
      <c r="A4601" s="7"/>
      <c r="B4601" s="7"/>
      <c r="C4601" s="7"/>
      <c r="D4601" s="7"/>
      <c r="E4601" s="69"/>
      <c r="F4601" s="69"/>
      <c r="G4601" s="69"/>
      <c r="H4601" s="69"/>
      <c r="I4601" s="69"/>
      <c r="J4601" s="69"/>
      <c r="K4601" s="69"/>
      <c r="L4601" s="69"/>
      <c r="M4601" s="69"/>
      <c r="N4601" s="69"/>
      <c r="O4601" s="69"/>
      <c r="P4601" s="69"/>
      <c r="Q4601" s="69"/>
      <c r="R4601" s="69"/>
      <c r="S4601" s="7"/>
      <c r="T4601" s="7"/>
    </row>
    <row r="4602" spans="1:20">
      <c r="A4602" s="7"/>
      <c r="B4602" s="7"/>
      <c r="C4602" s="7"/>
      <c r="D4602" s="7"/>
      <c r="E4602" s="69"/>
      <c r="F4602" s="69"/>
      <c r="G4602" s="69"/>
      <c r="H4602" s="69"/>
      <c r="I4602" s="69"/>
      <c r="J4602" s="69"/>
      <c r="K4602" s="69"/>
      <c r="L4602" s="69"/>
      <c r="M4602" s="69"/>
      <c r="N4602" s="69"/>
      <c r="O4602" s="69"/>
      <c r="P4602" s="69"/>
      <c r="Q4602" s="69"/>
      <c r="R4602" s="69"/>
      <c r="S4602" s="7"/>
      <c r="T4602" s="7"/>
    </row>
    <row r="4603" spans="1:20">
      <c r="A4603" s="7"/>
      <c r="B4603" s="7"/>
      <c r="C4603" s="7"/>
      <c r="D4603" s="7"/>
      <c r="E4603" s="69"/>
      <c r="F4603" s="69"/>
      <c r="G4603" s="69"/>
      <c r="H4603" s="69"/>
      <c r="I4603" s="69"/>
      <c r="J4603" s="69"/>
      <c r="K4603" s="69"/>
      <c r="L4603" s="69"/>
      <c r="M4603" s="69"/>
      <c r="N4603" s="69"/>
      <c r="O4603" s="69"/>
      <c r="P4603" s="69"/>
      <c r="Q4603" s="69"/>
      <c r="R4603" s="69"/>
      <c r="S4603" s="7"/>
      <c r="T4603" s="7"/>
    </row>
    <row r="4604" spans="1:20">
      <c r="A4604" s="7"/>
      <c r="B4604" s="7"/>
      <c r="C4604" s="7"/>
      <c r="D4604" s="7"/>
      <c r="E4604" s="69"/>
      <c r="F4604" s="69"/>
      <c r="G4604" s="69"/>
      <c r="H4604" s="69"/>
      <c r="I4604" s="69"/>
      <c r="J4604" s="69"/>
      <c r="K4604" s="69"/>
      <c r="L4604" s="69"/>
      <c r="M4604" s="69"/>
      <c r="N4604" s="69"/>
      <c r="O4604" s="69"/>
      <c r="P4604" s="69"/>
      <c r="Q4604" s="69"/>
      <c r="R4604" s="69"/>
      <c r="S4604" s="7"/>
      <c r="T4604" s="7"/>
    </row>
    <row r="4605" spans="1:20">
      <c r="A4605" s="7"/>
      <c r="B4605" s="7"/>
      <c r="C4605" s="7"/>
      <c r="D4605" s="7"/>
      <c r="E4605" s="69"/>
      <c r="F4605" s="69"/>
      <c r="G4605" s="69"/>
      <c r="H4605" s="69"/>
      <c r="I4605" s="69"/>
      <c r="J4605" s="69"/>
      <c r="K4605" s="69"/>
      <c r="L4605" s="69"/>
      <c r="M4605" s="69"/>
      <c r="N4605" s="69"/>
      <c r="O4605" s="69"/>
      <c r="P4605" s="69"/>
      <c r="Q4605" s="69"/>
      <c r="R4605" s="69"/>
      <c r="S4605" s="7"/>
      <c r="T4605" s="7"/>
    </row>
    <row r="4606" spans="1:20">
      <c r="A4606" s="7"/>
      <c r="B4606" s="7"/>
      <c r="C4606" s="7"/>
      <c r="D4606" s="7"/>
      <c r="E4606" s="69"/>
      <c r="F4606" s="69"/>
      <c r="G4606" s="69"/>
      <c r="H4606" s="69"/>
      <c r="I4606" s="69"/>
      <c r="J4606" s="69"/>
      <c r="K4606" s="69"/>
      <c r="L4606" s="69"/>
      <c r="M4606" s="69"/>
      <c r="N4606" s="69"/>
      <c r="O4606" s="69"/>
      <c r="P4606" s="69"/>
      <c r="Q4606" s="69"/>
      <c r="R4606" s="69"/>
      <c r="S4606" s="7"/>
      <c r="T4606" s="7"/>
    </row>
    <row r="4607" spans="1:20">
      <c r="A4607" s="7"/>
      <c r="B4607" s="7"/>
      <c r="C4607" s="7"/>
      <c r="D4607" s="7"/>
      <c r="E4607" s="69"/>
      <c r="F4607" s="69"/>
      <c r="G4607" s="69"/>
      <c r="H4607" s="69"/>
      <c r="I4607" s="69"/>
      <c r="J4607" s="69"/>
      <c r="K4607" s="69"/>
      <c r="L4607" s="69"/>
      <c r="M4607" s="69"/>
      <c r="N4607" s="69"/>
      <c r="O4607" s="69"/>
      <c r="P4607" s="69"/>
      <c r="Q4607" s="69"/>
      <c r="R4607" s="69"/>
      <c r="S4607" s="7"/>
      <c r="T4607" s="7"/>
    </row>
    <row r="4608" spans="1:20">
      <c r="A4608" s="7"/>
      <c r="B4608" s="7"/>
      <c r="C4608" s="7"/>
      <c r="D4608" s="7"/>
      <c r="E4608" s="69"/>
      <c r="F4608" s="69"/>
      <c r="G4608" s="69"/>
      <c r="H4608" s="69"/>
      <c r="I4608" s="69"/>
      <c r="J4608" s="69"/>
      <c r="K4608" s="69"/>
      <c r="L4608" s="69"/>
      <c r="M4608" s="69"/>
      <c r="N4608" s="69"/>
      <c r="O4608" s="69"/>
      <c r="P4608" s="69"/>
      <c r="Q4608" s="69"/>
      <c r="R4608" s="69"/>
      <c r="S4608" s="7"/>
      <c r="T4608" s="7"/>
    </row>
    <row r="4609" spans="1:20">
      <c r="A4609" s="7"/>
      <c r="B4609" s="7"/>
      <c r="C4609" s="7"/>
      <c r="D4609" s="7"/>
      <c r="E4609" s="69"/>
      <c r="F4609" s="69"/>
      <c r="G4609" s="69"/>
      <c r="H4609" s="69"/>
      <c r="I4609" s="69"/>
      <c r="J4609" s="69"/>
      <c r="K4609" s="69"/>
      <c r="L4609" s="69"/>
      <c r="M4609" s="69"/>
      <c r="N4609" s="69"/>
      <c r="O4609" s="69"/>
      <c r="P4609" s="69"/>
      <c r="Q4609" s="69"/>
      <c r="R4609" s="69"/>
      <c r="S4609" s="7"/>
      <c r="T4609" s="7"/>
    </row>
    <row r="4610" spans="1:20">
      <c r="A4610" s="7"/>
      <c r="B4610" s="7"/>
      <c r="C4610" s="7"/>
      <c r="D4610" s="7"/>
      <c r="E4610" s="69"/>
      <c r="F4610" s="69"/>
      <c r="G4610" s="69"/>
      <c r="H4610" s="69"/>
      <c r="I4610" s="69"/>
      <c r="J4610" s="69"/>
      <c r="K4610" s="69"/>
      <c r="L4610" s="69"/>
      <c r="M4610" s="69"/>
      <c r="N4610" s="69"/>
      <c r="O4610" s="69"/>
      <c r="P4610" s="69"/>
      <c r="Q4610" s="69"/>
      <c r="R4610" s="69"/>
      <c r="S4610" s="7"/>
      <c r="T4610" s="7"/>
    </row>
    <row r="4611" spans="1:20">
      <c r="A4611" s="7"/>
      <c r="B4611" s="7"/>
      <c r="C4611" s="7"/>
      <c r="D4611" s="7"/>
      <c r="E4611" s="69"/>
      <c r="F4611" s="69"/>
      <c r="G4611" s="69"/>
      <c r="H4611" s="69"/>
      <c r="I4611" s="69"/>
      <c r="J4611" s="69"/>
      <c r="K4611" s="69"/>
      <c r="L4611" s="69"/>
      <c r="M4611" s="69"/>
      <c r="N4611" s="69"/>
      <c r="O4611" s="69"/>
      <c r="P4611" s="69"/>
      <c r="Q4611" s="69"/>
      <c r="R4611" s="69"/>
      <c r="S4611" s="7"/>
      <c r="T4611" s="7"/>
    </row>
    <row r="4612" spans="1:20">
      <c r="A4612" s="7"/>
      <c r="B4612" s="7"/>
      <c r="C4612" s="7"/>
      <c r="D4612" s="7"/>
      <c r="E4612" s="69"/>
      <c r="F4612" s="69"/>
      <c r="G4612" s="69"/>
      <c r="H4612" s="69"/>
      <c r="I4612" s="69"/>
      <c r="J4612" s="69"/>
      <c r="K4612" s="69"/>
      <c r="L4612" s="69"/>
      <c r="M4612" s="69"/>
      <c r="N4612" s="69"/>
      <c r="O4612" s="69"/>
      <c r="P4612" s="69"/>
      <c r="Q4612" s="69"/>
      <c r="R4612" s="69"/>
      <c r="S4612" s="7"/>
      <c r="T4612" s="7"/>
    </row>
    <row r="4613" spans="1:20">
      <c r="A4613" s="7"/>
      <c r="B4613" s="7"/>
      <c r="C4613" s="7"/>
      <c r="D4613" s="7"/>
      <c r="E4613" s="69"/>
      <c r="F4613" s="69"/>
      <c r="G4613" s="69"/>
      <c r="H4613" s="69"/>
      <c r="I4613" s="69"/>
      <c r="J4613" s="69"/>
      <c r="K4613" s="69"/>
      <c r="L4613" s="69"/>
      <c r="M4613" s="69"/>
      <c r="N4613" s="69"/>
      <c r="O4613" s="69"/>
      <c r="P4613" s="69"/>
      <c r="Q4613" s="69"/>
      <c r="R4613" s="69"/>
      <c r="S4613" s="7"/>
      <c r="T4613" s="7"/>
    </row>
    <row r="4614" spans="1:20">
      <c r="A4614" s="7"/>
      <c r="B4614" s="7"/>
      <c r="C4614" s="7"/>
      <c r="D4614" s="7"/>
      <c r="E4614" s="69"/>
      <c r="F4614" s="69"/>
      <c r="G4614" s="69"/>
      <c r="H4614" s="69"/>
      <c r="I4614" s="69"/>
      <c r="J4614" s="69"/>
      <c r="K4614" s="69"/>
      <c r="L4614" s="69"/>
      <c r="M4614" s="69"/>
      <c r="N4614" s="69"/>
      <c r="O4614" s="69"/>
      <c r="P4614" s="69"/>
      <c r="Q4614" s="69"/>
      <c r="R4614" s="69"/>
      <c r="S4614" s="7"/>
      <c r="T4614" s="7"/>
    </row>
    <row r="4615" spans="1:20">
      <c r="A4615" s="7"/>
      <c r="B4615" s="7"/>
      <c r="C4615" s="7"/>
      <c r="D4615" s="7"/>
      <c r="E4615" s="69"/>
      <c r="F4615" s="69"/>
      <c r="G4615" s="69"/>
      <c r="H4615" s="69"/>
      <c r="I4615" s="69"/>
      <c r="J4615" s="69"/>
      <c r="K4615" s="69"/>
      <c r="L4615" s="69"/>
      <c r="M4615" s="69"/>
      <c r="N4615" s="69"/>
      <c r="O4615" s="69"/>
      <c r="P4615" s="69"/>
      <c r="Q4615" s="69"/>
      <c r="R4615" s="69"/>
      <c r="S4615" s="7"/>
      <c r="T4615" s="7"/>
    </row>
    <row r="4616" spans="1:20">
      <c r="A4616" s="7"/>
      <c r="B4616" s="7"/>
      <c r="C4616" s="7"/>
      <c r="D4616" s="7"/>
      <c r="E4616" s="69"/>
      <c r="F4616" s="69"/>
      <c r="G4616" s="69"/>
      <c r="H4616" s="69"/>
      <c r="I4616" s="69"/>
      <c r="J4616" s="69"/>
      <c r="K4616" s="69"/>
      <c r="L4616" s="69"/>
      <c r="M4616" s="69"/>
      <c r="N4616" s="69"/>
      <c r="O4616" s="69"/>
      <c r="P4616" s="69"/>
      <c r="Q4616" s="69"/>
      <c r="R4616" s="69"/>
      <c r="S4616" s="7"/>
      <c r="T4616" s="7"/>
    </row>
    <row r="4617" spans="1:20">
      <c r="A4617" s="7"/>
      <c r="B4617" s="7"/>
      <c r="C4617" s="7"/>
      <c r="D4617" s="7"/>
      <c r="E4617" s="69"/>
      <c r="F4617" s="69"/>
      <c r="G4617" s="69"/>
      <c r="H4617" s="69"/>
      <c r="I4617" s="69"/>
      <c r="J4617" s="69"/>
      <c r="K4617" s="69"/>
      <c r="L4617" s="69"/>
      <c r="M4617" s="69"/>
      <c r="N4617" s="69"/>
      <c r="O4617" s="69"/>
      <c r="P4617" s="69"/>
      <c r="Q4617" s="69"/>
      <c r="R4617" s="69"/>
      <c r="S4617" s="7"/>
      <c r="T4617" s="7"/>
    </row>
    <row r="4618" spans="1:20">
      <c r="A4618" s="7"/>
      <c r="B4618" s="7"/>
      <c r="C4618" s="7"/>
      <c r="D4618" s="7"/>
      <c r="E4618" s="69"/>
      <c r="F4618" s="69"/>
      <c r="G4618" s="69"/>
      <c r="H4618" s="69"/>
      <c r="I4618" s="69"/>
      <c r="J4618" s="69"/>
      <c r="K4618" s="69"/>
      <c r="L4618" s="69"/>
      <c r="M4618" s="69"/>
      <c r="N4618" s="69"/>
      <c r="O4618" s="69"/>
      <c r="P4618" s="69"/>
      <c r="Q4618" s="69"/>
      <c r="R4618" s="69"/>
      <c r="S4618" s="7"/>
      <c r="T4618" s="7"/>
    </row>
    <row r="4619" spans="1:20">
      <c r="A4619" s="7"/>
      <c r="B4619" s="7"/>
      <c r="C4619" s="7"/>
      <c r="D4619" s="7"/>
      <c r="E4619" s="69"/>
      <c r="F4619" s="69"/>
      <c r="G4619" s="69"/>
      <c r="H4619" s="69"/>
      <c r="I4619" s="69"/>
      <c r="J4619" s="69"/>
      <c r="K4619" s="69"/>
      <c r="L4619" s="69"/>
      <c r="M4619" s="69"/>
      <c r="N4619" s="69"/>
      <c r="O4619" s="69"/>
      <c r="P4619" s="69"/>
      <c r="Q4619" s="69"/>
      <c r="R4619" s="69"/>
      <c r="S4619" s="7"/>
      <c r="T4619" s="7"/>
    </row>
    <row r="4620" spans="1:20">
      <c r="A4620" s="7"/>
      <c r="B4620" s="7"/>
      <c r="C4620" s="7"/>
      <c r="D4620" s="7"/>
      <c r="E4620" s="69"/>
      <c r="F4620" s="69"/>
      <c r="G4620" s="69"/>
      <c r="H4620" s="69"/>
      <c r="I4620" s="69"/>
      <c r="J4620" s="69"/>
      <c r="K4620" s="69"/>
      <c r="L4620" s="69"/>
      <c r="M4620" s="69"/>
      <c r="N4620" s="69"/>
      <c r="O4620" s="69"/>
      <c r="P4620" s="69"/>
      <c r="Q4620" s="69"/>
      <c r="R4620" s="69"/>
      <c r="S4620" s="7"/>
      <c r="T4620" s="7"/>
    </row>
    <row r="4621" spans="1:20">
      <c r="A4621" s="7"/>
      <c r="B4621" s="7"/>
      <c r="C4621" s="7"/>
      <c r="D4621" s="7"/>
      <c r="E4621" s="69"/>
      <c r="F4621" s="69"/>
      <c r="G4621" s="69"/>
      <c r="H4621" s="69"/>
      <c r="I4621" s="69"/>
      <c r="J4621" s="69"/>
      <c r="K4621" s="69"/>
      <c r="L4621" s="69"/>
      <c r="M4621" s="69"/>
      <c r="N4621" s="69"/>
      <c r="O4621" s="69"/>
      <c r="P4621" s="69"/>
      <c r="Q4621" s="69"/>
      <c r="R4621" s="69"/>
      <c r="S4621" s="7"/>
      <c r="T4621" s="7"/>
    </row>
    <row r="4622" spans="1:20">
      <c r="A4622" s="7"/>
      <c r="B4622" s="7"/>
      <c r="C4622" s="7"/>
      <c r="D4622" s="7"/>
      <c r="E4622" s="69"/>
      <c r="F4622" s="69"/>
      <c r="G4622" s="69"/>
      <c r="H4622" s="69"/>
      <c r="I4622" s="69"/>
      <c r="J4622" s="69"/>
      <c r="K4622" s="69"/>
      <c r="L4622" s="69"/>
      <c r="M4622" s="69"/>
      <c r="N4622" s="69"/>
      <c r="O4622" s="69"/>
      <c r="P4622" s="69"/>
      <c r="Q4622" s="69"/>
      <c r="R4622" s="69"/>
      <c r="S4622" s="7"/>
      <c r="T4622" s="7"/>
    </row>
    <row r="4623" spans="1:20">
      <c r="A4623" s="7"/>
      <c r="B4623" s="7"/>
      <c r="C4623" s="7"/>
      <c r="D4623" s="7"/>
      <c r="E4623" s="69"/>
      <c r="F4623" s="69"/>
      <c r="G4623" s="69"/>
      <c r="H4623" s="69"/>
      <c r="I4623" s="69"/>
      <c r="J4623" s="69"/>
      <c r="K4623" s="69"/>
      <c r="L4623" s="69"/>
      <c r="M4623" s="69"/>
      <c r="N4623" s="69"/>
      <c r="O4623" s="69"/>
      <c r="P4623" s="69"/>
      <c r="Q4623" s="69"/>
      <c r="R4623" s="69"/>
      <c r="S4623" s="7"/>
      <c r="T4623" s="7"/>
    </row>
    <row r="4624" spans="1:20">
      <c r="A4624" s="7"/>
      <c r="B4624" s="7"/>
      <c r="C4624" s="7"/>
      <c r="D4624" s="7"/>
      <c r="E4624" s="69"/>
      <c r="F4624" s="69"/>
      <c r="G4624" s="69"/>
      <c r="H4624" s="69"/>
      <c r="I4624" s="69"/>
      <c r="J4624" s="69"/>
      <c r="K4624" s="69"/>
      <c r="L4624" s="69"/>
      <c r="M4624" s="69"/>
      <c r="N4624" s="69"/>
      <c r="O4624" s="69"/>
      <c r="P4624" s="69"/>
      <c r="Q4624" s="69"/>
      <c r="R4624" s="69"/>
      <c r="S4624" s="7"/>
      <c r="T4624" s="7"/>
    </row>
    <row r="4625" spans="1:20">
      <c r="A4625" s="7"/>
      <c r="B4625" s="7"/>
      <c r="C4625" s="7"/>
      <c r="D4625" s="7"/>
      <c r="E4625" s="69"/>
      <c r="F4625" s="69"/>
      <c r="G4625" s="69"/>
      <c r="H4625" s="69"/>
      <c r="I4625" s="69"/>
      <c r="J4625" s="69"/>
      <c r="K4625" s="69"/>
      <c r="L4625" s="69"/>
      <c r="M4625" s="69"/>
      <c r="N4625" s="69"/>
      <c r="O4625" s="69"/>
      <c r="P4625" s="69"/>
      <c r="Q4625" s="69"/>
      <c r="R4625" s="69"/>
      <c r="S4625" s="7"/>
      <c r="T4625" s="7"/>
    </row>
    <row r="4626" spans="1:20">
      <c r="A4626" s="7"/>
      <c r="B4626" s="7"/>
      <c r="C4626" s="7"/>
      <c r="D4626" s="7"/>
      <c r="E4626" s="69"/>
      <c r="F4626" s="69"/>
      <c r="G4626" s="69"/>
      <c r="H4626" s="69"/>
      <c r="I4626" s="69"/>
      <c r="J4626" s="69"/>
      <c r="K4626" s="69"/>
      <c r="L4626" s="69"/>
      <c r="M4626" s="69"/>
      <c r="N4626" s="69"/>
      <c r="O4626" s="69"/>
      <c r="P4626" s="69"/>
      <c r="Q4626" s="69"/>
      <c r="R4626" s="69"/>
      <c r="S4626" s="7"/>
      <c r="T4626" s="7"/>
    </row>
    <row r="4627" spans="1:20">
      <c r="A4627" s="7"/>
      <c r="B4627" s="7"/>
      <c r="C4627" s="7"/>
      <c r="D4627" s="7"/>
      <c r="E4627" s="69"/>
      <c r="F4627" s="69"/>
      <c r="G4627" s="69"/>
      <c r="H4627" s="69"/>
      <c r="I4627" s="69"/>
      <c r="J4627" s="69"/>
      <c r="K4627" s="69"/>
      <c r="L4627" s="69"/>
      <c r="M4627" s="69"/>
      <c r="N4627" s="69"/>
      <c r="O4627" s="69"/>
      <c r="P4627" s="69"/>
      <c r="Q4627" s="69"/>
      <c r="R4627" s="69"/>
      <c r="S4627" s="7"/>
      <c r="T4627" s="7"/>
    </row>
    <row r="4628" spans="1:20">
      <c r="A4628" s="7"/>
      <c r="B4628" s="7"/>
      <c r="C4628" s="7"/>
      <c r="D4628" s="7"/>
      <c r="E4628" s="69"/>
      <c r="F4628" s="69"/>
      <c r="G4628" s="69"/>
      <c r="H4628" s="69"/>
      <c r="I4628" s="69"/>
      <c r="J4628" s="69"/>
      <c r="K4628" s="69"/>
      <c r="L4628" s="69"/>
      <c r="M4628" s="69"/>
      <c r="N4628" s="69"/>
      <c r="O4628" s="69"/>
      <c r="P4628" s="69"/>
      <c r="Q4628" s="69"/>
      <c r="R4628" s="69"/>
      <c r="S4628" s="7"/>
      <c r="T4628" s="7"/>
    </row>
    <row r="4629" spans="1:20">
      <c r="A4629" s="7"/>
      <c r="B4629" s="7"/>
      <c r="C4629" s="7"/>
      <c r="D4629" s="7"/>
      <c r="E4629" s="69"/>
      <c r="F4629" s="69"/>
      <c r="G4629" s="69"/>
      <c r="H4629" s="69"/>
      <c r="I4629" s="69"/>
      <c r="J4629" s="69"/>
      <c r="K4629" s="69"/>
      <c r="L4629" s="69"/>
      <c r="M4629" s="69"/>
      <c r="N4629" s="69"/>
      <c r="O4629" s="69"/>
      <c r="P4629" s="69"/>
      <c r="Q4629" s="69"/>
      <c r="R4629" s="69"/>
      <c r="S4629" s="7"/>
      <c r="T4629" s="7"/>
    </row>
    <row r="4630" spans="1:20">
      <c r="A4630" s="7"/>
      <c r="B4630" s="7"/>
      <c r="C4630" s="7"/>
      <c r="D4630" s="7"/>
      <c r="E4630" s="69"/>
      <c r="F4630" s="69"/>
      <c r="G4630" s="69"/>
      <c r="H4630" s="69"/>
      <c r="I4630" s="69"/>
      <c r="J4630" s="69"/>
      <c r="K4630" s="69"/>
      <c r="L4630" s="69"/>
      <c r="M4630" s="69"/>
      <c r="N4630" s="69"/>
      <c r="O4630" s="69"/>
      <c r="P4630" s="69"/>
      <c r="Q4630" s="69"/>
      <c r="R4630" s="69"/>
      <c r="S4630" s="7"/>
      <c r="T4630" s="7"/>
    </row>
    <row r="4631" spans="1:20">
      <c r="A4631" s="7"/>
      <c r="B4631" s="7"/>
      <c r="C4631" s="7"/>
      <c r="D4631" s="7"/>
      <c r="E4631" s="69"/>
      <c r="F4631" s="69"/>
      <c r="G4631" s="69"/>
      <c r="H4631" s="69"/>
      <c r="I4631" s="69"/>
      <c r="J4631" s="69"/>
      <c r="K4631" s="69"/>
      <c r="L4631" s="69"/>
      <c r="M4631" s="69"/>
      <c r="N4631" s="69"/>
      <c r="O4631" s="69"/>
      <c r="P4631" s="69"/>
      <c r="Q4631" s="69"/>
      <c r="R4631" s="69"/>
      <c r="S4631" s="7"/>
      <c r="T4631" s="7"/>
    </row>
    <row r="4632" spans="1:20">
      <c r="A4632" s="7"/>
      <c r="B4632" s="7"/>
      <c r="C4632" s="7"/>
      <c r="D4632" s="7"/>
      <c r="E4632" s="69"/>
      <c r="F4632" s="69"/>
      <c r="G4632" s="69"/>
      <c r="H4632" s="69"/>
      <c r="I4632" s="69"/>
      <c r="J4632" s="69"/>
      <c r="K4632" s="69"/>
      <c r="L4632" s="69"/>
      <c r="M4632" s="69"/>
      <c r="N4632" s="69"/>
      <c r="O4632" s="69"/>
      <c r="P4632" s="69"/>
      <c r="Q4632" s="69"/>
      <c r="R4632" s="69"/>
      <c r="S4632" s="7"/>
      <c r="T4632" s="7"/>
    </row>
    <row r="4633" spans="1:20">
      <c r="A4633" s="7"/>
      <c r="B4633" s="7"/>
      <c r="C4633" s="7"/>
      <c r="D4633" s="7"/>
      <c r="E4633" s="69"/>
      <c r="F4633" s="69"/>
      <c r="G4633" s="69"/>
      <c r="H4633" s="69"/>
      <c r="I4633" s="69"/>
      <c r="J4633" s="69"/>
      <c r="K4633" s="69"/>
      <c r="L4633" s="69"/>
      <c r="M4633" s="69"/>
      <c r="N4633" s="69"/>
      <c r="O4633" s="69"/>
      <c r="P4633" s="69"/>
      <c r="Q4633" s="69"/>
      <c r="R4633" s="69"/>
      <c r="S4633" s="7"/>
      <c r="T4633" s="7"/>
    </row>
    <row r="4634" spans="1:20">
      <c r="A4634" s="7"/>
      <c r="B4634" s="7"/>
      <c r="C4634" s="7"/>
      <c r="D4634" s="7"/>
      <c r="E4634" s="69"/>
      <c r="F4634" s="69"/>
      <c r="G4634" s="69"/>
      <c r="H4634" s="69"/>
      <c r="I4634" s="69"/>
      <c r="J4634" s="69"/>
      <c r="K4634" s="69"/>
      <c r="L4634" s="69"/>
      <c r="M4634" s="69"/>
      <c r="N4634" s="69"/>
      <c r="O4634" s="69"/>
      <c r="P4634" s="69"/>
      <c r="Q4634" s="69"/>
      <c r="R4634" s="69"/>
      <c r="S4634" s="7"/>
      <c r="T4634" s="7"/>
    </row>
    <row r="4635" spans="1:20">
      <c r="A4635" s="7"/>
      <c r="B4635" s="7"/>
      <c r="C4635" s="7"/>
      <c r="D4635" s="7"/>
      <c r="E4635" s="69"/>
      <c r="F4635" s="69"/>
      <c r="G4635" s="69"/>
      <c r="H4635" s="69"/>
      <c r="I4635" s="69"/>
      <c r="J4635" s="69"/>
      <c r="K4635" s="69"/>
      <c r="L4635" s="69"/>
      <c r="M4635" s="69"/>
      <c r="N4635" s="69"/>
      <c r="O4635" s="69"/>
      <c r="P4635" s="69"/>
      <c r="Q4635" s="69"/>
      <c r="R4635" s="69"/>
      <c r="S4635" s="7"/>
      <c r="T4635" s="7"/>
    </row>
    <row r="4636" spans="1:20">
      <c r="A4636" s="7"/>
      <c r="B4636" s="7"/>
      <c r="C4636" s="7"/>
      <c r="D4636" s="7"/>
      <c r="E4636" s="69"/>
      <c r="F4636" s="69"/>
      <c r="G4636" s="69"/>
      <c r="H4636" s="69"/>
      <c r="I4636" s="69"/>
      <c r="J4636" s="69"/>
      <c r="K4636" s="69"/>
      <c r="L4636" s="69"/>
      <c r="M4636" s="69"/>
      <c r="N4636" s="69"/>
      <c r="O4636" s="69"/>
      <c r="P4636" s="69"/>
      <c r="Q4636" s="69"/>
      <c r="R4636" s="69"/>
      <c r="S4636" s="7"/>
      <c r="T4636" s="7"/>
    </row>
    <row r="4637" spans="1:20">
      <c r="A4637" s="7"/>
      <c r="B4637" s="7"/>
      <c r="C4637" s="7"/>
      <c r="D4637" s="7"/>
      <c r="E4637" s="69"/>
      <c r="F4637" s="69"/>
      <c r="G4637" s="69"/>
      <c r="H4637" s="69"/>
      <c r="I4637" s="69"/>
      <c r="J4637" s="69"/>
      <c r="K4637" s="69"/>
      <c r="L4637" s="69"/>
      <c r="M4637" s="69"/>
      <c r="N4637" s="69"/>
      <c r="O4637" s="69"/>
      <c r="P4637" s="69"/>
      <c r="Q4637" s="69"/>
      <c r="R4637" s="69"/>
      <c r="S4637" s="7"/>
      <c r="T4637" s="7"/>
    </row>
    <row r="4638" spans="1:20">
      <c r="A4638" s="7"/>
      <c r="B4638" s="7"/>
      <c r="C4638" s="7"/>
      <c r="D4638" s="7"/>
      <c r="E4638" s="69"/>
      <c r="F4638" s="69"/>
      <c r="G4638" s="69"/>
      <c r="H4638" s="69"/>
      <c r="I4638" s="69"/>
      <c r="J4638" s="69"/>
      <c r="K4638" s="69"/>
      <c r="L4638" s="69"/>
      <c r="M4638" s="69"/>
      <c r="N4638" s="69"/>
      <c r="O4638" s="69"/>
      <c r="P4638" s="69"/>
      <c r="Q4638" s="69"/>
      <c r="R4638" s="69"/>
      <c r="S4638" s="7"/>
      <c r="T4638" s="7"/>
    </row>
    <row r="4639" spans="1:20">
      <c r="A4639" s="7"/>
      <c r="B4639" s="7"/>
      <c r="C4639" s="7"/>
      <c r="D4639" s="7"/>
      <c r="E4639" s="69"/>
      <c r="F4639" s="69"/>
      <c r="G4639" s="69"/>
      <c r="H4639" s="69"/>
      <c r="I4639" s="69"/>
      <c r="J4639" s="69"/>
      <c r="K4639" s="69"/>
      <c r="L4639" s="69"/>
      <c r="M4639" s="69"/>
      <c r="N4639" s="69"/>
      <c r="O4639" s="69"/>
      <c r="P4639" s="69"/>
      <c r="Q4639" s="69"/>
      <c r="R4639" s="69"/>
      <c r="S4639" s="7"/>
      <c r="T4639" s="7"/>
    </row>
    <row r="4640" spans="1:20">
      <c r="A4640" s="7"/>
      <c r="B4640" s="7"/>
      <c r="C4640" s="7"/>
      <c r="D4640" s="7"/>
      <c r="E4640" s="69"/>
      <c r="F4640" s="69"/>
      <c r="G4640" s="69"/>
      <c r="H4640" s="69"/>
      <c r="I4640" s="69"/>
      <c r="J4640" s="69"/>
      <c r="K4640" s="69"/>
      <c r="L4640" s="69"/>
      <c r="M4640" s="69"/>
      <c r="N4640" s="69"/>
      <c r="O4640" s="69"/>
      <c r="P4640" s="69"/>
      <c r="Q4640" s="69"/>
      <c r="R4640" s="69"/>
      <c r="S4640" s="7"/>
      <c r="T4640" s="7"/>
    </row>
    <row r="4641" spans="1:20">
      <c r="A4641" s="7"/>
      <c r="B4641" s="7"/>
      <c r="C4641" s="7"/>
      <c r="D4641" s="7"/>
      <c r="E4641" s="69"/>
      <c r="F4641" s="69"/>
      <c r="G4641" s="69"/>
      <c r="H4641" s="69"/>
      <c r="I4641" s="69"/>
      <c r="J4641" s="69"/>
      <c r="K4641" s="69"/>
      <c r="L4641" s="69"/>
      <c r="M4641" s="69"/>
      <c r="N4641" s="69"/>
      <c r="O4641" s="69"/>
      <c r="P4641" s="69"/>
      <c r="Q4641" s="69"/>
      <c r="R4641" s="69"/>
      <c r="S4641" s="7"/>
      <c r="T4641" s="7"/>
    </row>
    <row r="4642" spans="1:20">
      <c r="A4642" s="7"/>
      <c r="B4642" s="7"/>
      <c r="C4642" s="7"/>
      <c r="D4642" s="7"/>
      <c r="E4642" s="69"/>
      <c r="F4642" s="69"/>
      <c r="G4642" s="69"/>
      <c r="H4642" s="69"/>
      <c r="I4642" s="69"/>
      <c r="J4642" s="69"/>
      <c r="K4642" s="69"/>
      <c r="L4642" s="69"/>
      <c r="M4642" s="69"/>
      <c r="N4642" s="69"/>
      <c r="O4642" s="69"/>
      <c r="P4642" s="69"/>
      <c r="Q4642" s="69"/>
      <c r="R4642" s="69"/>
      <c r="S4642" s="7"/>
      <c r="T4642" s="7"/>
    </row>
    <row r="4643" spans="1:20">
      <c r="A4643" s="7"/>
      <c r="B4643" s="7"/>
      <c r="C4643" s="7"/>
      <c r="D4643" s="7"/>
      <c r="E4643" s="69"/>
      <c r="F4643" s="69"/>
      <c r="G4643" s="69"/>
      <c r="H4643" s="69"/>
      <c r="I4643" s="69"/>
      <c r="J4643" s="69"/>
      <c r="K4643" s="69"/>
      <c r="L4643" s="69"/>
      <c r="M4643" s="69"/>
      <c r="N4643" s="69"/>
      <c r="O4643" s="69"/>
      <c r="P4643" s="69"/>
      <c r="Q4643" s="69"/>
      <c r="R4643" s="69"/>
      <c r="S4643" s="7"/>
      <c r="T4643" s="7"/>
    </row>
    <row r="4644" spans="1:20">
      <c r="A4644" s="7"/>
      <c r="B4644" s="7"/>
      <c r="C4644" s="7"/>
      <c r="D4644" s="7"/>
      <c r="E4644" s="69"/>
      <c r="F4644" s="69"/>
      <c r="G4644" s="69"/>
      <c r="H4644" s="69"/>
      <c r="I4644" s="69"/>
      <c r="J4644" s="69"/>
      <c r="K4644" s="69"/>
      <c r="L4644" s="69"/>
      <c r="M4644" s="69"/>
      <c r="N4644" s="69"/>
      <c r="O4644" s="69"/>
      <c r="P4644" s="69"/>
      <c r="Q4644" s="69"/>
      <c r="R4644" s="69"/>
      <c r="S4644" s="7"/>
      <c r="T4644" s="7"/>
    </row>
    <row r="4645" spans="1:20">
      <c r="A4645" s="7"/>
      <c r="B4645" s="7"/>
      <c r="C4645" s="7"/>
      <c r="D4645" s="7"/>
      <c r="E4645" s="69"/>
      <c r="F4645" s="69"/>
      <c r="G4645" s="69"/>
      <c r="H4645" s="69"/>
      <c r="I4645" s="69"/>
      <c r="J4645" s="69"/>
      <c r="K4645" s="69"/>
      <c r="L4645" s="69"/>
      <c r="M4645" s="69"/>
      <c r="N4645" s="69"/>
      <c r="O4645" s="69"/>
      <c r="P4645" s="69"/>
      <c r="Q4645" s="69"/>
      <c r="R4645" s="69"/>
      <c r="S4645" s="7"/>
      <c r="T4645" s="7"/>
    </row>
    <row r="4646" spans="1:20">
      <c r="A4646" s="7"/>
      <c r="B4646" s="7"/>
      <c r="C4646" s="7"/>
      <c r="D4646" s="7"/>
      <c r="E4646" s="69"/>
      <c r="F4646" s="69"/>
      <c r="G4646" s="69"/>
      <c r="H4646" s="69"/>
      <c r="I4646" s="69"/>
      <c r="J4646" s="69"/>
      <c r="K4646" s="69"/>
      <c r="L4646" s="69"/>
      <c r="M4646" s="69"/>
      <c r="N4646" s="69"/>
      <c r="O4646" s="69"/>
      <c r="P4646" s="69"/>
      <c r="Q4646" s="69"/>
      <c r="R4646" s="69"/>
      <c r="S4646" s="7"/>
      <c r="T4646" s="7"/>
    </row>
    <row r="4647" spans="1:20">
      <c r="A4647" s="7"/>
      <c r="B4647" s="7"/>
      <c r="C4647" s="7"/>
      <c r="D4647" s="7"/>
      <c r="E4647" s="69"/>
      <c r="F4647" s="69"/>
      <c r="G4647" s="69"/>
      <c r="H4647" s="69"/>
      <c r="I4647" s="69"/>
      <c r="J4647" s="69"/>
      <c r="K4647" s="69"/>
      <c r="L4647" s="69"/>
      <c r="M4647" s="69"/>
      <c r="N4647" s="69"/>
      <c r="O4647" s="69"/>
      <c r="P4647" s="69"/>
      <c r="Q4647" s="69"/>
      <c r="R4647" s="69"/>
      <c r="S4647" s="7"/>
      <c r="T4647" s="7"/>
    </row>
    <row r="4648" spans="1:20">
      <c r="A4648" s="7"/>
      <c r="B4648" s="7"/>
      <c r="C4648" s="7"/>
      <c r="D4648" s="7"/>
      <c r="E4648" s="69"/>
      <c r="F4648" s="69"/>
      <c r="G4648" s="69"/>
      <c r="H4648" s="69"/>
      <c r="I4648" s="69"/>
      <c r="J4648" s="69"/>
      <c r="K4648" s="69"/>
      <c r="L4648" s="69"/>
      <c r="M4648" s="69"/>
      <c r="N4648" s="69"/>
      <c r="O4648" s="69"/>
      <c r="P4648" s="69"/>
      <c r="Q4648" s="69"/>
      <c r="R4648" s="69"/>
      <c r="S4648" s="7"/>
      <c r="T4648" s="7"/>
    </row>
    <row r="4649" spans="1:20">
      <c r="A4649" s="7"/>
      <c r="B4649" s="7"/>
      <c r="C4649" s="7"/>
      <c r="D4649" s="7"/>
      <c r="E4649" s="69"/>
      <c r="F4649" s="69"/>
      <c r="G4649" s="69"/>
      <c r="H4649" s="69"/>
      <c r="I4649" s="69"/>
      <c r="J4649" s="69"/>
      <c r="K4649" s="69"/>
      <c r="L4649" s="69"/>
      <c r="M4649" s="69"/>
      <c r="N4649" s="69"/>
      <c r="O4649" s="69"/>
      <c r="P4649" s="69"/>
      <c r="Q4649" s="69"/>
      <c r="R4649" s="69"/>
      <c r="S4649" s="7"/>
      <c r="T4649" s="7"/>
    </row>
    <row r="4650" spans="1:20">
      <c r="A4650" s="7"/>
      <c r="B4650" s="7"/>
      <c r="C4650" s="7"/>
      <c r="D4650" s="7"/>
      <c r="E4650" s="69"/>
      <c r="F4650" s="69"/>
      <c r="G4650" s="69"/>
      <c r="H4650" s="69"/>
      <c r="I4650" s="69"/>
      <c r="J4650" s="69"/>
      <c r="K4650" s="69"/>
      <c r="L4650" s="69"/>
      <c r="M4650" s="69"/>
      <c r="N4650" s="69"/>
      <c r="O4650" s="69"/>
      <c r="P4650" s="69"/>
      <c r="Q4650" s="69"/>
      <c r="R4650" s="69"/>
      <c r="S4650" s="7"/>
      <c r="T4650" s="7"/>
    </row>
    <row r="4651" spans="1:20">
      <c r="A4651" s="7"/>
      <c r="B4651" s="7"/>
      <c r="C4651" s="7"/>
      <c r="D4651" s="7"/>
      <c r="E4651" s="69"/>
      <c r="F4651" s="69"/>
      <c r="G4651" s="69"/>
      <c r="H4651" s="69"/>
      <c r="I4651" s="69"/>
      <c r="J4651" s="69"/>
      <c r="K4651" s="69"/>
      <c r="L4651" s="69"/>
      <c r="M4651" s="69"/>
      <c r="N4651" s="69"/>
      <c r="O4651" s="69"/>
      <c r="P4651" s="69"/>
      <c r="Q4651" s="69"/>
      <c r="R4651" s="69"/>
      <c r="S4651" s="7"/>
      <c r="T4651" s="7"/>
    </row>
    <row r="4652" spans="1:20">
      <c r="A4652" s="7"/>
      <c r="B4652" s="7"/>
      <c r="C4652" s="7"/>
      <c r="D4652" s="7"/>
      <c r="E4652" s="69"/>
      <c r="F4652" s="69"/>
      <c r="G4652" s="69"/>
      <c r="H4652" s="69"/>
      <c r="I4652" s="69"/>
      <c r="J4652" s="69"/>
      <c r="K4652" s="69"/>
      <c r="L4652" s="69"/>
      <c r="M4652" s="69"/>
      <c r="N4652" s="69"/>
      <c r="O4652" s="69"/>
      <c r="P4652" s="69"/>
      <c r="Q4652" s="69"/>
      <c r="R4652" s="69"/>
      <c r="S4652" s="7"/>
      <c r="T4652" s="7"/>
    </row>
    <row r="4653" spans="1:20">
      <c r="A4653" s="7"/>
      <c r="B4653" s="7"/>
      <c r="C4653" s="7"/>
      <c r="D4653" s="7"/>
      <c r="E4653" s="69"/>
      <c r="F4653" s="69"/>
      <c r="G4653" s="69"/>
      <c r="H4653" s="69"/>
      <c r="I4653" s="69"/>
      <c r="J4653" s="69"/>
      <c r="K4653" s="69"/>
      <c r="L4653" s="69"/>
      <c r="M4653" s="69"/>
      <c r="N4653" s="69"/>
      <c r="O4653" s="69"/>
      <c r="P4653" s="69"/>
      <c r="Q4653" s="69"/>
      <c r="R4653" s="69"/>
      <c r="S4653" s="7"/>
      <c r="T4653" s="7"/>
    </row>
    <row r="4654" spans="1:20">
      <c r="A4654" s="7"/>
      <c r="B4654" s="7"/>
      <c r="C4654" s="7"/>
      <c r="D4654" s="7"/>
      <c r="E4654" s="69"/>
      <c r="F4654" s="69"/>
      <c r="G4654" s="69"/>
      <c r="H4654" s="69"/>
      <c r="I4654" s="69"/>
      <c r="J4654" s="69"/>
      <c r="K4654" s="69"/>
      <c r="L4654" s="69"/>
      <c r="M4654" s="69"/>
      <c r="N4654" s="69"/>
      <c r="O4654" s="69"/>
      <c r="P4654" s="69"/>
      <c r="Q4654" s="69"/>
      <c r="R4654" s="69"/>
      <c r="S4654" s="7"/>
      <c r="T4654" s="7"/>
    </row>
    <row r="4655" spans="1:20">
      <c r="A4655" s="7"/>
      <c r="B4655" s="7"/>
      <c r="C4655" s="7"/>
      <c r="D4655" s="7"/>
      <c r="E4655" s="69"/>
      <c r="F4655" s="69"/>
      <c r="G4655" s="69"/>
      <c r="H4655" s="69"/>
      <c r="I4655" s="69"/>
      <c r="J4655" s="69"/>
      <c r="K4655" s="69"/>
      <c r="L4655" s="69"/>
      <c r="M4655" s="69"/>
      <c r="N4655" s="69"/>
      <c r="O4655" s="69"/>
      <c r="P4655" s="69"/>
      <c r="Q4655" s="69"/>
      <c r="R4655" s="69"/>
      <c r="S4655" s="7"/>
      <c r="T4655" s="7"/>
    </row>
    <row r="4656" spans="1:20">
      <c r="A4656" s="7"/>
      <c r="B4656" s="7"/>
      <c r="C4656" s="7"/>
      <c r="D4656" s="7"/>
      <c r="E4656" s="69"/>
      <c r="F4656" s="69"/>
      <c r="G4656" s="69"/>
      <c r="H4656" s="69"/>
      <c r="I4656" s="69"/>
      <c r="J4656" s="69"/>
      <c r="K4656" s="69"/>
      <c r="L4656" s="69"/>
      <c r="M4656" s="69"/>
      <c r="N4656" s="69"/>
      <c r="O4656" s="69"/>
      <c r="P4656" s="69"/>
      <c r="Q4656" s="69"/>
      <c r="R4656" s="69"/>
      <c r="S4656" s="7"/>
      <c r="T4656" s="7"/>
    </row>
    <row r="4657" spans="1:20">
      <c r="A4657" s="7"/>
      <c r="B4657" s="7"/>
      <c r="C4657" s="7"/>
      <c r="D4657" s="7"/>
      <c r="E4657" s="69"/>
      <c r="F4657" s="69"/>
      <c r="G4657" s="69"/>
      <c r="H4657" s="69"/>
      <c r="I4657" s="69"/>
      <c r="J4657" s="69"/>
      <c r="K4657" s="69"/>
      <c r="L4657" s="69"/>
      <c r="M4657" s="69"/>
      <c r="N4657" s="69"/>
      <c r="O4657" s="69"/>
      <c r="P4657" s="69"/>
      <c r="Q4657" s="69"/>
      <c r="R4657" s="69"/>
      <c r="S4657" s="7"/>
      <c r="T4657" s="7"/>
    </row>
    <row r="4658" spans="1:20">
      <c r="A4658" s="7"/>
      <c r="B4658" s="7"/>
      <c r="C4658" s="7"/>
      <c r="D4658" s="7"/>
      <c r="E4658" s="69"/>
      <c r="F4658" s="69"/>
      <c r="G4658" s="69"/>
      <c r="H4658" s="69"/>
      <c r="I4658" s="69"/>
      <c r="J4658" s="69"/>
      <c r="K4658" s="69"/>
      <c r="L4658" s="69"/>
      <c r="M4658" s="69"/>
      <c r="N4658" s="69"/>
      <c r="O4658" s="69"/>
      <c r="P4658" s="69"/>
      <c r="Q4658" s="69"/>
      <c r="R4658" s="69"/>
      <c r="S4658" s="7"/>
      <c r="T4658" s="7"/>
    </row>
    <row r="4659" spans="1:20">
      <c r="A4659" s="7"/>
      <c r="B4659" s="7"/>
      <c r="C4659" s="7"/>
      <c r="D4659" s="7"/>
      <c r="E4659" s="69"/>
      <c r="F4659" s="69"/>
      <c r="G4659" s="69"/>
      <c r="H4659" s="69"/>
      <c r="I4659" s="69"/>
      <c r="J4659" s="69"/>
      <c r="K4659" s="69"/>
      <c r="L4659" s="69"/>
      <c r="M4659" s="69"/>
      <c r="N4659" s="69"/>
      <c r="O4659" s="69"/>
      <c r="P4659" s="69"/>
      <c r="Q4659" s="69"/>
      <c r="R4659" s="69"/>
      <c r="S4659" s="7"/>
      <c r="T4659" s="7"/>
    </row>
    <row r="4660" spans="1:20">
      <c r="A4660" s="7"/>
      <c r="B4660" s="7"/>
      <c r="C4660" s="7"/>
      <c r="D4660" s="7"/>
      <c r="E4660" s="69"/>
      <c r="F4660" s="69"/>
      <c r="G4660" s="69"/>
      <c r="H4660" s="69"/>
      <c r="I4660" s="69"/>
      <c r="J4660" s="69"/>
      <c r="K4660" s="69"/>
      <c r="L4660" s="69"/>
      <c r="M4660" s="69"/>
      <c r="N4660" s="69"/>
      <c r="O4660" s="69"/>
      <c r="P4660" s="69"/>
      <c r="Q4660" s="69"/>
      <c r="R4660" s="69"/>
      <c r="S4660" s="7"/>
      <c r="T4660" s="7"/>
    </row>
    <row r="4661" spans="1:20">
      <c r="A4661" s="7"/>
      <c r="B4661" s="7"/>
      <c r="C4661" s="7"/>
      <c r="D4661" s="7"/>
      <c r="E4661" s="69"/>
      <c r="F4661" s="69"/>
      <c r="G4661" s="69"/>
      <c r="H4661" s="69"/>
      <c r="I4661" s="69"/>
      <c r="J4661" s="69"/>
      <c r="K4661" s="69"/>
      <c r="L4661" s="69"/>
      <c r="M4661" s="69"/>
      <c r="N4661" s="69"/>
      <c r="O4661" s="69"/>
      <c r="P4661" s="69"/>
      <c r="Q4661" s="69"/>
      <c r="R4661" s="69"/>
      <c r="S4661" s="7"/>
      <c r="T4661" s="7"/>
    </row>
    <row r="4662" spans="1:20">
      <c r="A4662" s="7"/>
      <c r="B4662" s="7"/>
      <c r="C4662" s="7"/>
      <c r="D4662" s="7"/>
      <c r="E4662" s="69"/>
      <c r="F4662" s="69"/>
      <c r="G4662" s="69"/>
      <c r="H4662" s="69"/>
      <c r="I4662" s="69"/>
      <c r="J4662" s="69"/>
      <c r="K4662" s="69"/>
      <c r="L4662" s="69"/>
      <c r="M4662" s="69"/>
      <c r="N4662" s="69"/>
      <c r="O4662" s="69"/>
      <c r="P4662" s="69"/>
      <c r="Q4662" s="69"/>
      <c r="R4662" s="69"/>
      <c r="S4662" s="7"/>
      <c r="T4662" s="7"/>
    </row>
    <row r="4663" spans="1:20">
      <c r="A4663" s="7"/>
      <c r="B4663" s="7"/>
      <c r="C4663" s="7"/>
      <c r="D4663" s="7"/>
      <c r="E4663" s="69"/>
      <c r="F4663" s="69"/>
      <c r="G4663" s="69"/>
      <c r="H4663" s="69"/>
      <c r="I4663" s="69"/>
      <c r="J4663" s="69"/>
      <c r="K4663" s="69"/>
      <c r="L4663" s="69"/>
      <c r="M4663" s="69"/>
      <c r="N4663" s="69"/>
      <c r="O4663" s="69"/>
      <c r="P4663" s="69"/>
      <c r="Q4663" s="69"/>
      <c r="R4663" s="69"/>
      <c r="S4663" s="7"/>
      <c r="T4663" s="7"/>
    </row>
    <row r="4664" spans="1:20">
      <c r="A4664" s="7"/>
      <c r="B4664" s="7"/>
      <c r="C4664" s="7"/>
      <c r="D4664" s="7"/>
      <c r="E4664" s="69"/>
      <c r="F4664" s="69"/>
      <c r="G4664" s="69"/>
      <c r="H4664" s="69"/>
      <c r="I4664" s="69"/>
      <c r="J4664" s="69"/>
      <c r="K4664" s="69"/>
      <c r="L4664" s="69"/>
      <c r="M4664" s="69"/>
      <c r="N4664" s="69"/>
      <c r="O4664" s="69"/>
      <c r="P4664" s="69"/>
      <c r="Q4664" s="69"/>
      <c r="R4664" s="69"/>
      <c r="S4664" s="7"/>
      <c r="T4664" s="7"/>
    </row>
    <row r="4665" spans="1:20">
      <c r="A4665" s="7"/>
      <c r="B4665" s="7"/>
      <c r="C4665" s="7"/>
      <c r="D4665" s="7"/>
      <c r="E4665" s="69"/>
      <c r="F4665" s="69"/>
      <c r="G4665" s="69"/>
      <c r="H4665" s="69"/>
      <c r="I4665" s="69"/>
      <c r="J4665" s="69"/>
      <c r="K4665" s="69"/>
      <c r="L4665" s="69"/>
      <c r="M4665" s="69"/>
      <c r="N4665" s="69"/>
      <c r="O4665" s="69"/>
      <c r="P4665" s="69"/>
      <c r="Q4665" s="69"/>
      <c r="R4665" s="69"/>
      <c r="S4665" s="7"/>
      <c r="T4665" s="7"/>
    </row>
    <row r="4666" spans="1:20">
      <c r="A4666" s="7"/>
      <c r="B4666" s="7"/>
      <c r="C4666" s="7"/>
      <c r="D4666" s="7"/>
      <c r="E4666" s="69"/>
      <c r="F4666" s="69"/>
      <c r="G4666" s="69"/>
      <c r="H4666" s="69"/>
      <c r="I4666" s="69"/>
      <c r="J4666" s="69"/>
      <c r="K4666" s="69"/>
      <c r="L4666" s="69"/>
      <c r="M4666" s="69"/>
      <c r="N4666" s="69"/>
      <c r="O4666" s="69"/>
      <c r="P4666" s="69"/>
      <c r="Q4666" s="69"/>
      <c r="R4666" s="69"/>
      <c r="S4666" s="7"/>
      <c r="T4666" s="7"/>
    </row>
    <row r="4667" spans="1:20">
      <c r="A4667" s="7"/>
      <c r="B4667" s="7"/>
      <c r="C4667" s="7"/>
      <c r="D4667" s="7"/>
      <c r="E4667" s="69"/>
      <c r="F4667" s="69"/>
      <c r="G4667" s="69"/>
      <c r="H4667" s="69"/>
      <c r="I4667" s="69"/>
      <c r="J4667" s="69"/>
      <c r="K4667" s="69"/>
      <c r="L4667" s="69"/>
      <c r="M4667" s="69"/>
      <c r="N4667" s="69"/>
      <c r="O4667" s="69"/>
      <c r="P4667" s="69"/>
      <c r="Q4667" s="69"/>
      <c r="R4667" s="69"/>
      <c r="S4667" s="7"/>
      <c r="T4667" s="7"/>
    </row>
    <row r="4668" spans="1:20">
      <c r="A4668" s="7"/>
      <c r="B4668" s="7"/>
      <c r="C4668" s="7"/>
      <c r="D4668" s="7"/>
      <c r="E4668" s="69"/>
      <c r="F4668" s="69"/>
      <c r="G4668" s="69"/>
      <c r="H4668" s="69"/>
      <c r="I4668" s="69"/>
      <c r="J4668" s="69"/>
      <c r="K4668" s="69"/>
      <c r="L4668" s="69"/>
      <c r="M4668" s="69"/>
      <c r="N4668" s="69"/>
      <c r="O4668" s="69"/>
      <c r="P4668" s="69"/>
      <c r="Q4668" s="69"/>
      <c r="R4668" s="69"/>
      <c r="S4668" s="7"/>
      <c r="T4668" s="7"/>
    </row>
    <row r="4669" spans="1:20">
      <c r="A4669" s="7"/>
      <c r="B4669" s="7"/>
      <c r="C4669" s="7"/>
      <c r="D4669" s="7"/>
      <c r="E4669" s="69"/>
      <c r="F4669" s="69"/>
      <c r="G4669" s="69"/>
      <c r="H4669" s="69"/>
      <c r="I4669" s="69"/>
      <c r="J4669" s="69"/>
      <c r="K4669" s="69"/>
      <c r="L4669" s="69"/>
      <c r="M4669" s="69"/>
      <c r="N4669" s="69"/>
      <c r="O4669" s="69"/>
      <c r="P4669" s="69"/>
      <c r="Q4669" s="69"/>
      <c r="R4669" s="69"/>
      <c r="S4669" s="7"/>
      <c r="T4669" s="7"/>
    </row>
    <row r="4670" spans="1:20">
      <c r="A4670" s="7"/>
      <c r="B4670" s="7"/>
      <c r="C4670" s="7"/>
      <c r="D4670" s="7"/>
      <c r="E4670" s="69"/>
      <c r="F4670" s="69"/>
      <c r="G4670" s="69"/>
      <c r="H4670" s="69"/>
      <c r="I4670" s="69"/>
      <c r="J4670" s="69"/>
      <c r="K4670" s="69"/>
      <c r="L4670" s="69"/>
      <c r="M4670" s="69"/>
      <c r="N4670" s="69"/>
      <c r="O4670" s="69"/>
      <c r="P4670" s="69"/>
      <c r="Q4670" s="69"/>
      <c r="R4670" s="69"/>
      <c r="S4670" s="7"/>
      <c r="T4670" s="7"/>
    </row>
    <row r="4671" spans="1:20">
      <c r="A4671" s="7"/>
      <c r="B4671" s="7"/>
      <c r="C4671" s="7"/>
      <c r="D4671" s="7"/>
      <c r="E4671" s="69"/>
      <c r="F4671" s="69"/>
      <c r="G4671" s="69"/>
      <c r="H4671" s="69"/>
      <c r="I4671" s="69"/>
      <c r="J4671" s="69"/>
      <c r="K4671" s="69"/>
      <c r="L4671" s="69"/>
      <c r="M4671" s="69"/>
      <c r="N4671" s="69"/>
      <c r="O4671" s="69"/>
      <c r="P4671" s="69"/>
      <c r="Q4671" s="69"/>
      <c r="R4671" s="69"/>
      <c r="S4671" s="7"/>
      <c r="T4671" s="7"/>
    </row>
    <row r="4672" spans="1:20">
      <c r="A4672" s="7"/>
      <c r="B4672" s="7"/>
      <c r="C4672" s="7"/>
      <c r="D4672" s="7"/>
      <c r="E4672" s="69"/>
      <c r="F4672" s="69"/>
      <c r="G4672" s="69"/>
      <c r="H4672" s="69"/>
      <c r="I4672" s="69"/>
      <c r="J4672" s="69"/>
      <c r="K4672" s="69"/>
      <c r="L4672" s="69"/>
      <c r="M4672" s="69"/>
      <c r="N4672" s="69"/>
      <c r="O4672" s="69"/>
      <c r="P4672" s="69"/>
      <c r="Q4672" s="69"/>
      <c r="R4672" s="69"/>
      <c r="S4672" s="7"/>
      <c r="T4672" s="7"/>
    </row>
    <row r="4673" spans="1:20">
      <c r="A4673" s="7"/>
      <c r="B4673" s="7"/>
      <c r="C4673" s="7"/>
      <c r="D4673" s="7"/>
      <c r="E4673" s="69"/>
      <c r="F4673" s="69"/>
      <c r="G4673" s="69"/>
      <c r="H4673" s="69"/>
      <c r="I4673" s="69"/>
      <c r="J4673" s="69"/>
      <c r="K4673" s="69"/>
      <c r="L4673" s="69"/>
      <c r="M4673" s="69"/>
      <c r="N4673" s="69"/>
      <c r="O4673" s="69"/>
      <c r="P4673" s="69"/>
      <c r="Q4673" s="69"/>
      <c r="R4673" s="69"/>
      <c r="S4673" s="7"/>
      <c r="T4673" s="7"/>
    </row>
    <row r="4674" spans="1:20">
      <c r="A4674" s="7"/>
      <c r="B4674" s="7"/>
      <c r="C4674" s="7"/>
      <c r="D4674" s="7"/>
      <c r="E4674" s="69"/>
      <c r="F4674" s="69"/>
      <c r="G4674" s="69"/>
      <c r="H4674" s="69"/>
      <c r="I4674" s="69"/>
      <c r="J4674" s="69"/>
      <c r="K4674" s="69"/>
      <c r="L4674" s="69"/>
      <c r="M4674" s="69"/>
      <c r="N4674" s="69"/>
      <c r="O4674" s="69"/>
      <c r="P4674" s="69"/>
      <c r="Q4674" s="69"/>
      <c r="R4674" s="69"/>
      <c r="S4674" s="7"/>
      <c r="T4674" s="7"/>
    </row>
    <row r="4675" spans="1:20">
      <c r="A4675" s="7"/>
      <c r="B4675" s="7"/>
      <c r="C4675" s="7"/>
      <c r="D4675" s="7"/>
      <c r="E4675" s="69"/>
      <c r="F4675" s="69"/>
      <c r="G4675" s="69"/>
      <c r="H4675" s="69"/>
      <c r="I4675" s="69"/>
      <c r="J4675" s="69"/>
      <c r="K4675" s="69"/>
      <c r="L4675" s="69"/>
      <c r="M4675" s="69"/>
      <c r="N4675" s="69"/>
      <c r="O4675" s="69"/>
      <c r="P4675" s="69"/>
      <c r="Q4675" s="69"/>
      <c r="R4675" s="69"/>
      <c r="S4675" s="7"/>
      <c r="T4675" s="7"/>
    </row>
    <row r="4676" spans="1:20">
      <c r="A4676" s="7"/>
      <c r="B4676" s="7"/>
      <c r="C4676" s="7"/>
      <c r="D4676" s="7"/>
      <c r="E4676" s="69"/>
      <c r="F4676" s="69"/>
      <c r="G4676" s="69"/>
      <c r="H4676" s="69"/>
      <c r="I4676" s="69"/>
      <c r="J4676" s="69"/>
      <c r="K4676" s="69"/>
      <c r="L4676" s="69"/>
      <c r="M4676" s="69"/>
      <c r="N4676" s="69"/>
      <c r="O4676" s="69"/>
      <c r="P4676" s="69"/>
      <c r="Q4676" s="69"/>
      <c r="R4676" s="69"/>
      <c r="S4676" s="7"/>
      <c r="T4676" s="7"/>
    </row>
    <row r="4677" spans="1:20">
      <c r="A4677" s="7"/>
      <c r="B4677" s="7"/>
      <c r="C4677" s="7"/>
      <c r="D4677" s="7"/>
      <c r="E4677" s="69"/>
      <c r="F4677" s="69"/>
      <c r="G4677" s="69"/>
      <c r="H4677" s="69"/>
      <c r="I4677" s="69"/>
      <c r="J4677" s="69"/>
      <c r="K4677" s="69"/>
      <c r="L4677" s="69"/>
      <c r="M4677" s="69"/>
      <c r="N4677" s="69"/>
      <c r="O4677" s="69"/>
      <c r="P4677" s="69"/>
      <c r="Q4677" s="69"/>
      <c r="R4677" s="69"/>
      <c r="S4677" s="7"/>
      <c r="T4677" s="7"/>
    </row>
    <row r="4678" spans="1:20">
      <c r="A4678" s="7"/>
      <c r="B4678" s="7"/>
      <c r="C4678" s="7"/>
      <c r="D4678" s="7"/>
      <c r="E4678" s="69"/>
      <c r="F4678" s="69"/>
      <c r="G4678" s="69"/>
      <c r="H4678" s="69"/>
      <c r="I4678" s="69"/>
      <c r="J4678" s="69"/>
      <c r="K4678" s="69"/>
      <c r="L4678" s="69"/>
      <c r="M4678" s="69"/>
      <c r="N4678" s="69"/>
      <c r="O4678" s="69"/>
      <c r="P4678" s="69"/>
      <c r="Q4678" s="69"/>
      <c r="R4678" s="69"/>
      <c r="S4678" s="7"/>
      <c r="T4678" s="7"/>
    </row>
    <row r="4679" spans="1:20">
      <c r="A4679" s="7"/>
      <c r="B4679" s="7"/>
      <c r="C4679" s="7"/>
      <c r="D4679" s="7"/>
      <c r="E4679" s="69"/>
      <c r="F4679" s="69"/>
      <c r="G4679" s="69"/>
      <c r="H4679" s="69"/>
      <c r="I4679" s="69"/>
      <c r="J4679" s="69"/>
      <c r="K4679" s="69"/>
      <c r="L4679" s="69"/>
      <c r="M4679" s="69"/>
      <c r="N4679" s="69"/>
      <c r="O4679" s="69"/>
      <c r="P4679" s="69"/>
      <c r="Q4679" s="69"/>
      <c r="R4679" s="69"/>
      <c r="S4679" s="7"/>
      <c r="T4679" s="7"/>
    </row>
    <row r="4680" spans="1:20">
      <c r="A4680" s="7"/>
      <c r="B4680" s="7"/>
      <c r="C4680" s="7"/>
      <c r="D4680" s="7"/>
      <c r="E4680" s="69"/>
      <c r="F4680" s="69"/>
      <c r="G4680" s="69"/>
      <c r="H4680" s="69"/>
      <c r="I4680" s="69"/>
      <c r="J4680" s="69"/>
      <c r="K4680" s="69"/>
      <c r="L4680" s="69"/>
      <c r="M4680" s="69"/>
      <c r="N4680" s="69"/>
      <c r="O4680" s="69"/>
      <c r="P4680" s="69"/>
      <c r="Q4680" s="69"/>
      <c r="R4680" s="69"/>
      <c r="S4680" s="7"/>
      <c r="T4680" s="7"/>
    </row>
    <row r="4681" spans="1:20">
      <c r="A4681" s="7"/>
      <c r="B4681" s="7"/>
      <c r="C4681" s="7"/>
      <c r="D4681" s="7"/>
      <c r="E4681" s="69"/>
      <c r="F4681" s="69"/>
      <c r="G4681" s="69"/>
      <c r="H4681" s="69"/>
      <c r="I4681" s="69"/>
      <c r="J4681" s="69"/>
      <c r="K4681" s="69"/>
      <c r="L4681" s="69"/>
      <c r="M4681" s="69"/>
      <c r="N4681" s="69"/>
      <c r="O4681" s="69"/>
      <c r="P4681" s="69"/>
      <c r="Q4681" s="69"/>
      <c r="R4681" s="69"/>
      <c r="S4681" s="7"/>
      <c r="T4681" s="7"/>
    </row>
    <row r="4682" spans="1:20">
      <c r="A4682" s="7"/>
      <c r="B4682" s="7"/>
      <c r="C4682" s="7"/>
      <c r="D4682" s="7"/>
      <c r="E4682" s="69"/>
      <c r="F4682" s="69"/>
      <c r="G4682" s="69"/>
      <c r="H4682" s="69"/>
      <c r="I4682" s="69"/>
      <c r="J4682" s="69"/>
      <c r="K4682" s="69"/>
      <c r="L4682" s="69"/>
      <c r="M4682" s="69"/>
      <c r="N4682" s="69"/>
      <c r="O4682" s="69"/>
      <c r="P4682" s="69"/>
      <c r="Q4682" s="69"/>
      <c r="R4682" s="69"/>
      <c r="S4682" s="7"/>
      <c r="T4682" s="7"/>
    </row>
    <row r="4683" spans="1:20">
      <c r="A4683" s="7"/>
      <c r="B4683" s="7"/>
      <c r="C4683" s="7"/>
      <c r="D4683" s="7"/>
      <c r="E4683" s="69"/>
      <c r="F4683" s="69"/>
      <c r="G4683" s="69"/>
      <c r="H4683" s="69"/>
      <c r="I4683" s="69"/>
      <c r="J4683" s="69"/>
      <c r="K4683" s="69"/>
      <c r="L4683" s="69"/>
      <c r="M4683" s="69"/>
      <c r="N4683" s="69"/>
      <c r="O4683" s="69"/>
      <c r="P4683" s="69"/>
      <c r="Q4683" s="69"/>
      <c r="R4683" s="69"/>
      <c r="S4683" s="7"/>
      <c r="T4683" s="7"/>
    </row>
    <row r="4684" spans="1:20">
      <c r="A4684" s="7"/>
      <c r="B4684" s="7"/>
      <c r="C4684" s="7"/>
      <c r="D4684" s="7"/>
      <c r="E4684" s="69"/>
      <c r="F4684" s="69"/>
      <c r="G4684" s="69"/>
      <c r="H4684" s="69"/>
      <c r="I4684" s="69"/>
      <c r="J4684" s="69"/>
      <c r="K4684" s="69"/>
      <c r="L4684" s="69"/>
      <c r="M4684" s="69"/>
      <c r="N4684" s="69"/>
      <c r="O4684" s="69"/>
      <c r="P4684" s="69"/>
      <c r="Q4684" s="69"/>
      <c r="R4684" s="69"/>
      <c r="S4684" s="7"/>
      <c r="T4684" s="7"/>
    </row>
    <row r="4685" spans="1:20">
      <c r="A4685" s="7"/>
      <c r="B4685" s="7"/>
      <c r="C4685" s="7"/>
      <c r="D4685" s="7"/>
      <c r="E4685" s="69"/>
      <c r="F4685" s="69"/>
      <c r="G4685" s="69"/>
      <c r="H4685" s="69"/>
      <c r="I4685" s="69"/>
      <c r="J4685" s="69"/>
      <c r="K4685" s="69"/>
      <c r="L4685" s="69"/>
      <c r="M4685" s="69"/>
      <c r="N4685" s="69"/>
      <c r="O4685" s="69"/>
      <c r="P4685" s="69"/>
      <c r="Q4685" s="69"/>
      <c r="R4685" s="69"/>
      <c r="S4685" s="7"/>
      <c r="T4685" s="7"/>
    </row>
    <row r="4686" spans="1:20">
      <c r="A4686" s="7"/>
      <c r="B4686" s="7"/>
      <c r="C4686" s="7"/>
      <c r="D4686" s="7"/>
      <c r="E4686" s="69"/>
      <c r="F4686" s="69"/>
      <c r="G4686" s="69"/>
      <c r="H4686" s="69"/>
      <c r="I4686" s="69"/>
      <c r="J4686" s="69"/>
      <c r="K4686" s="69"/>
      <c r="L4686" s="69"/>
      <c r="M4686" s="69"/>
      <c r="N4686" s="69"/>
      <c r="O4686" s="69"/>
      <c r="P4686" s="69"/>
      <c r="Q4686" s="69"/>
      <c r="R4686" s="69"/>
      <c r="S4686" s="7"/>
      <c r="T4686" s="7"/>
    </row>
    <row r="4687" spans="1:20">
      <c r="A4687" s="7"/>
      <c r="B4687" s="7"/>
      <c r="C4687" s="7"/>
      <c r="D4687" s="7"/>
      <c r="E4687" s="69"/>
      <c r="F4687" s="69"/>
      <c r="G4687" s="69"/>
      <c r="H4687" s="69"/>
      <c r="I4687" s="69"/>
      <c r="J4687" s="69"/>
      <c r="K4687" s="69"/>
      <c r="L4687" s="69"/>
      <c r="M4687" s="69"/>
      <c r="N4687" s="69"/>
      <c r="O4687" s="69"/>
      <c r="P4687" s="69"/>
      <c r="Q4687" s="69"/>
      <c r="R4687" s="69"/>
      <c r="S4687" s="7"/>
      <c r="T4687" s="7"/>
    </row>
    <row r="4688" spans="1:20">
      <c r="A4688" s="7"/>
      <c r="B4688" s="7"/>
      <c r="C4688" s="7"/>
      <c r="D4688" s="7"/>
      <c r="E4688" s="69"/>
      <c r="F4688" s="69"/>
      <c r="G4688" s="69"/>
      <c r="H4688" s="69"/>
      <c r="I4688" s="69"/>
      <c r="J4688" s="69"/>
      <c r="K4688" s="69"/>
      <c r="L4688" s="69"/>
      <c r="M4688" s="69"/>
      <c r="N4688" s="69"/>
      <c r="O4688" s="69"/>
      <c r="P4688" s="69"/>
      <c r="Q4688" s="69"/>
      <c r="R4688" s="69"/>
      <c r="S4688" s="7"/>
      <c r="T4688" s="7"/>
    </row>
    <row r="4689" spans="1:20">
      <c r="A4689" s="7"/>
      <c r="B4689" s="7"/>
      <c r="C4689" s="7"/>
      <c r="D4689" s="7"/>
      <c r="E4689" s="69"/>
      <c r="F4689" s="69"/>
      <c r="G4689" s="69"/>
      <c r="H4689" s="69"/>
      <c r="I4689" s="69"/>
      <c r="J4689" s="69"/>
      <c r="K4689" s="69"/>
      <c r="L4689" s="69"/>
      <c r="M4689" s="69"/>
      <c r="N4689" s="69"/>
      <c r="O4689" s="69"/>
      <c r="P4689" s="69"/>
      <c r="Q4689" s="69"/>
      <c r="R4689" s="69"/>
      <c r="S4689" s="7"/>
      <c r="T4689" s="7"/>
    </row>
    <row r="4690" spans="1:20">
      <c r="A4690" s="7"/>
      <c r="B4690" s="7"/>
      <c r="C4690" s="7"/>
      <c r="D4690" s="7"/>
      <c r="E4690" s="69"/>
      <c r="F4690" s="69"/>
      <c r="G4690" s="69"/>
      <c r="H4690" s="69"/>
      <c r="I4690" s="69"/>
      <c r="J4690" s="69"/>
      <c r="K4690" s="69"/>
      <c r="L4690" s="69"/>
      <c r="M4690" s="69"/>
      <c r="N4690" s="69"/>
      <c r="O4690" s="69"/>
      <c r="P4690" s="69"/>
      <c r="Q4690" s="69"/>
      <c r="R4690" s="69"/>
      <c r="S4690" s="7"/>
      <c r="T4690" s="7"/>
    </row>
    <row r="4691" spans="1:20">
      <c r="A4691" s="7"/>
      <c r="B4691" s="7"/>
      <c r="C4691" s="7"/>
      <c r="D4691" s="7"/>
      <c r="E4691" s="69"/>
      <c r="F4691" s="69"/>
      <c r="G4691" s="69"/>
      <c r="H4691" s="69"/>
      <c r="I4691" s="69"/>
      <c r="J4691" s="69"/>
      <c r="K4691" s="69"/>
      <c r="L4691" s="69"/>
      <c r="M4691" s="69"/>
      <c r="N4691" s="69"/>
      <c r="O4691" s="69"/>
      <c r="P4691" s="69"/>
      <c r="Q4691" s="69"/>
      <c r="R4691" s="69"/>
      <c r="S4691" s="7"/>
      <c r="T4691" s="7"/>
    </row>
    <row r="4692" spans="1:20">
      <c r="A4692" s="7"/>
      <c r="B4692" s="7"/>
      <c r="C4692" s="7"/>
      <c r="D4692" s="7"/>
      <c r="E4692" s="69"/>
      <c r="F4692" s="69"/>
      <c r="G4692" s="69"/>
      <c r="H4692" s="69"/>
      <c r="I4692" s="69"/>
      <c r="J4692" s="69"/>
      <c r="K4692" s="69"/>
      <c r="L4692" s="69"/>
      <c r="M4692" s="69"/>
      <c r="N4692" s="69"/>
      <c r="O4692" s="69"/>
      <c r="P4692" s="69"/>
      <c r="Q4692" s="69"/>
      <c r="R4692" s="69"/>
      <c r="S4692" s="7"/>
      <c r="T4692" s="7"/>
    </row>
    <row r="4693" spans="1:20">
      <c r="A4693" s="7"/>
      <c r="B4693" s="7"/>
      <c r="C4693" s="7"/>
      <c r="D4693" s="7"/>
      <c r="E4693" s="69"/>
      <c r="F4693" s="69"/>
      <c r="G4693" s="69"/>
      <c r="H4693" s="69"/>
      <c r="I4693" s="69"/>
      <c r="J4693" s="69"/>
      <c r="K4693" s="69"/>
      <c r="L4693" s="69"/>
      <c r="M4693" s="69"/>
      <c r="N4693" s="69"/>
      <c r="O4693" s="69"/>
      <c r="P4693" s="69"/>
      <c r="Q4693" s="69"/>
      <c r="R4693" s="69"/>
      <c r="S4693" s="7"/>
      <c r="T4693" s="7"/>
    </row>
    <row r="4694" spans="1:20">
      <c r="A4694" s="7"/>
      <c r="B4694" s="7"/>
      <c r="C4694" s="7"/>
      <c r="D4694" s="7"/>
      <c r="E4694" s="69"/>
      <c r="F4694" s="69"/>
      <c r="G4694" s="69"/>
      <c r="H4694" s="69"/>
      <c r="I4694" s="69"/>
      <c r="J4694" s="69"/>
      <c r="K4694" s="69"/>
      <c r="L4694" s="69"/>
      <c r="M4694" s="69"/>
      <c r="N4694" s="69"/>
      <c r="O4694" s="69"/>
      <c r="P4694" s="69"/>
      <c r="Q4694" s="69"/>
      <c r="R4694" s="69"/>
      <c r="S4694" s="7"/>
      <c r="T4694" s="7"/>
    </row>
    <row r="4695" spans="1:20">
      <c r="A4695" s="7"/>
      <c r="B4695" s="7"/>
      <c r="C4695" s="7"/>
      <c r="D4695" s="7"/>
      <c r="E4695" s="69"/>
      <c r="F4695" s="69"/>
      <c r="G4695" s="69"/>
      <c r="H4695" s="69"/>
      <c r="I4695" s="69"/>
      <c r="J4695" s="69"/>
      <c r="K4695" s="69"/>
      <c r="L4695" s="69"/>
      <c r="M4695" s="69"/>
      <c r="N4695" s="69"/>
      <c r="O4695" s="69"/>
      <c r="P4695" s="69"/>
      <c r="Q4695" s="69"/>
      <c r="R4695" s="69"/>
      <c r="S4695" s="7"/>
      <c r="T4695" s="7"/>
    </row>
    <row r="4696" spans="1:20">
      <c r="A4696" s="7"/>
      <c r="B4696" s="7"/>
      <c r="C4696" s="7"/>
      <c r="D4696" s="7"/>
      <c r="E4696" s="69"/>
      <c r="F4696" s="69"/>
      <c r="G4696" s="69"/>
      <c r="H4696" s="69"/>
      <c r="I4696" s="69"/>
      <c r="J4696" s="69"/>
      <c r="K4696" s="69"/>
      <c r="L4696" s="69"/>
      <c r="M4696" s="69"/>
      <c r="N4696" s="69"/>
      <c r="O4696" s="69"/>
      <c r="P4696" s="69"/>
      <c r="Q4696" s="69"/>
      <c r="R4696" s="69"/>
      <c r="S4696" s="7"/>
      <c r="T4696" s="7"/>
    </row>
    <row r="4697" spans="1:20">
      <c r="A4697" s="7"/>
      <c r="B4697" s="7"/>
      <c r="C4697" s="7"/>
      <c r="D4697" s="7"/>
      <c r="E4697" s="69"/>
      <c r="F4697" s="69"/>
      <c r="G4697" s="69"/>
      <c r="H4697" s="69"/>
      <c r="I4697" s="69"/>
      <c r="J4697" s="69"/>
      <c r="K4697" s="69"/>
      <c r="L4697" s="69"/>
      <c r="M4697" s="69"/>
      <c r="N4697" s="69"/>
      <c r="O4697" s="69"/>
      <c r="P4697" s="69"/>
      <c r="Q4697" s="69"/>
      <c r="R4697" s="69"/>
      <c r="S4697" s="7"/>
      <c r="T4697" s="7"/>
    </row>
    <row r="4698" spans="1:20">
      <c r="A4698" s="7"/>
      <c r="B4698" s="7"/>
      <c r="C4698" s="7"/>
      <c r="D4698" s="7"/>
      <c r="E4698" s="69"/>
      <c r="F4698" s="69"/>
      <c r="G4698" s="69"/>
      <c r="H4698" s="69"/>
      <c r="I4698" s="69"/>
      <c r="J4698" s="69"/>
      <c r="K4698" s="69"/>
      <c r="L4698" s="69"/>
      <c r="M4698" s="69"/>
      <c r="N4698" s="69"/>
      <c r="O4698" s="69"/>
      <c r="P4698" s="69"/>
      <c r="Q4698" s="69"/>
      <c r="R4698" s="69"/>
      <c r="S4698" s="7"/>
      <c r="T4698" s="7"/>
    </row>
    <row r="4699" spans="1:20">
      <c r="A4699" s="7"/>
      <c r="B4699" s="7"/>
      <c r="C4699" s="7"/>
      <c r="D4699" s="7"/>
      <c r="E4699" s="69"/>
      <c r="F4699" s="69"/>
      <c r="G4699" s="69"/>
      <c r="H4699" s="69"/>
      <c r="I4699" s="69"/>
      <c r="J4699" s="69"/>
      <c r="K4699" s="69"/>
      <c r="L4699" s="69"/>
      <c r="M4699" s="69"/>
      <c r="N4699" s="69"/>
      <c r="O4699" s="69"/>
      <c r="P4699" s="69"/>
      <c r="Q4699" s="69"/>
      <c r="R4699" s="69"/>
      <c r="S4699" s="7"/>
      <c r="T4699" s="7"/>
    </row>
    <row r="4700" spans="1:20">
      <c r="A4700" s="7"/>
      <c r="B4700" s="7"/>
      <c r="C4700" s="7"/>
      <c r="D4700" s="7"/>
      <c r="E4700" s="69"/>
      <c r="F4700" s="69"/>
      <c r="G4700" s="69"/>
      <c r="H4700" s="69"/>
      <c r="I4700" s="69"/>
      <c r="J4700" s="69"/>
      <c r="K4700" s="69"/>
      <c r="L4700" s="69"/>
      <c r="M4700" s="69"/>
      <c r="N4700" s="69"/>
      <c r="O4700" s="69"/>
      <c r="P4700" s="69"/>
      <c r="Q4700" s="69"/>
      <c r="R4700" s="69"/>
      <c r="S4700" s="7"/>
      <c r="T4700" s="7"/>
    </row>
    <row r="4701" spans="1:20">
      <c r="A4701" s="7"/>
      <c r="B4701" s="7"/>
      <c r="C4701" s="7"/>
      <c r="D4701" s="7"/>
      <c r="E4701" s="69"/>
      <c r="F4701" s="69"/>
      <c r="G4701" s="69"/>
      <c r="H4701" s="69"/>
      <c r="I4701" s="69"/>
      <c r="J4701" s="69"/>
      <c r="K4701" s="69"/>
      <c r="L4701" s="69"/>
      <c r="M4701" s="69"/>
      <c r="N4701" s="69"/>
      <c r="O4701" s="69"/>
      <c r="P4701" s="69"/>
      <c r="Q4701" s="69"/>
      <c r="R4701" s="69"/>
      <c r="S4701" s="7"/>
      <c r="T4701" s="7"/>
    </row>
    <row r="4702" spans="1:20">
      <c r="A4702" s="7"/>
      <c r="B4702" s="7"/>
      <c r="C4702" s="7"/>
      <c r="D4702" s="7"/>
      <c r="E4702" s="69"/>
      <c r="F4702" s="69"/>
      <c r="G4702" s="69"/>
      <c r="H4702" s="69"/>
      <c r="I4702" s="69"/>
      <c r="J4702" s="69"/>
      <c r="K4702" s="69"/>
      <c r="L4702" s="69"/>
      <c r="M4702" s="69"/>
      <c r="N4702" s="69"/>
      <c r="O4702" s="69"/>
      <c r="P4702" s="69"/>
      <c r="Q4702" s="69"/>
      <c r="R4702" s="69"/>
      <c r="S4702" s="7"/>
      <c r="T4702" s="7"/>
    </row>
    <row r="4703" spans="1:20">
      <c r="A4703" s="7"/>
      <c r="B4703" s="7"/>
      <c r="C4703" s="7"/>
      <c r="D4703" s="7"/>
      <c r="E4703" s="69"/>
      <c r="F4703" s="69"/>
      <c r="G4703" s="69"/>
      <c r="H4703" s="69"/>
      <c r="I4703" s="69"/>
      <c r="J4703" s="69"/>
      <c r="K4703" s="69"/>
      <c r="L4703" s="69"/>
      <c r="M4703" s="69"/>
      <c r="N4703" s="69"/>
      <c r="O4703" s="69"/>
      <c r="P4703" s="69"/>
      <c r="Q4703" s="69"/>
      <c r="R4703" s="69"/>
      <c r="S4703" s="7"/>
      <c r="T4703" s="7"/>
    </row>
    <row r="4704" spans="1:20">
      <c r="A4704" s="7"/>
      <c r="B4704" s="7"/>
      <c r="C4704" s="7"/>
      <c r="D4704" s="7"/>
      <c r="E4704" s="69"/>
      <c r="F4704" s="69"/>
      <c r="G4704" s="69"/>
      <c r="H4704" s="69"/>
      <c r="I4704" s="69"/>
      <c r="J4704" s="69"/>
      <c r="K4704" s="69"/>
      <c r="L4704" s="69"/>
      <c r="M4704" s="69"/>
      <c r="N4704" s="69"/>
      <c r="O4704" s="69"/>
      <c r="P4704" s="69"/>
      <c r="Q4704" s="69"/>
      <c r="R4704" s="69"/>
      <c r="S4704" s="7"/>
      <c r="T4704" s="7"/>
    </row>
    <row r="4705" spans="1:20">
      <c r="A4705" s="7"/>
      <c r="B4705" s="7"/>
      <c r="C4705" s="7"/>
      <c r="D4705" s="7"/>
      <c r="E4705" s="69"/>
      <c r="F4705" s="69"/>
      <c r="G4705" s="69"/>
      <c r="H4705" s="69"/>
      <c r="I4705" s="69"/>
      <c r="J4705" s="69"/>
      <c r="K4705" s="69"/>
      <c r="L4705" s="69"/>
      <c r="M4705" s="69"/>
      <c r="N4705" s="69"/>
      <c r="O4705" s="69"/>
      <c r="P4705" s="69"/>
      <c r="Q4705" s="69"/>
      <c r="R4705" s="69"/>
      <c r="S4705" s="7"/>
      <c r="T4705" s="7"/>
    </row>
    <row r="4706" spans="1:20">
      <c r="A4706" s="7"/>
      <c r="B4706" s="7"/>
      <c r="C4706" s="7"/>
      <c r="D4706" s="7"/>
      <c r="E4706" s="69"/>
      <c r="F4706" s="69"/>
      <c r="G4706" s="69"/>
      <c r="H4706" s="69"/>
      <c r="I4706" s="69"/>
      <c r="J4706" s="69"/>
      <c r="K4706" s="69"/>
      <c r="L4706" s="69"/>
      <c r="M4706" s="69"/>
      <c r="N4706" s="69"/>
      <c r="O4706" s="69"/>
      <c r="P4706" s="69"/>
      <c r="Q4706" s="69"/>
      <c r="R4706" s="69"/>
      <c r="S4706" s="7"/>
      <c r="T4706" s="7"/>
    </row>
    <row r="4707" spans="1:20">
      <c r="A4707" s="7"/>
      <c r="B4707" s="7"/>
      <c r="C4707" s="7"/>
      <c r="D4707" s="7"/>
      <c r="E4707" s="69"/>
      <c r="F4707" s="69"/>
      <c r="G4707" s="69"/>
      <c r="H4707" s="69"/>
      <c r="I4707" s="69"/>
      <c r="J4707" s="69"/>
      <c r="K4707" s="69"/>
      <c r="L4707" s="69"/>
      <c r="M4707" s="69"/>
      <c r="N4707" s="69"/>
      <c r="O4707" s="69"/>
      <c r="P4707" s="69"/>
      <c r="Q4707" s="69"/>
      <c r="R4707" s="69"/>
      <c r="S4707" s="7"/>
      <c r="T4707" s="7"/>
    </row>
    <row r="4708" spans="1:20">
      <c r="A4708" s="7"/>
      <c r="B4708" s="7"/>
      <c r="C4708" s="7"/>
      <c r="D4708" s="7"/>
      <c r="E4708" s="69"/>
      <c r="F4708" s="69"/>
      <c r="G4708" s="69"/>
      <c r="H4708" s="69"/>
      <c r="I4708" s="69"/>
      <c r="J4708" s="69"/>
      <c r="K4708" s="69"/>
      <c r="L4708" s="69"/>
      <c r="M4708" s="69"/>
      <c r="N4708" s="69"/>
      <c r="O4708" s="69"/>
      <c r="P4708" s="69"/>
      <c r="Q4708" s="69"/>
      <c r="R4708" s="69"/>
      <c r="S4708" s="7"/>
      <c r="T4708" s="7"/>
    </row>
    <row r="4709" spans="1:20">
      <c r="A4709" s="7"/>
      <c r="B4709" s="7"/>
      <c r="C4709" s="7"/>
      <c r="D4709" s="7"/>
      <c r="E4709" s="69"/>
      <c r="F4709" s="69"/>
      <c r="G4709" s="69"/>
      <c r="H4709" s="69"/>
      <c r="I4709" s="69"/>
      <c r="J4709" s="69"/>
      <c r="K4709" s="69"/>
      <c r="L4709" s="69"/>
      <c r="M4709" s="69"/>
      <c r="N4709" s="69"/>
      <c r="O4709" s="69"/>
      <c r="P4709" s="69"/>
      <c r="Q4709" s="69"/>
      <c r="R4709" s="69"/>
      <c r="S4709" s="7"/>
      <c r="T4709" s="7"/>
    </row>
    <row r="4710" spans="1:20">
      <c r="A4710" s="7"/>
      <c r="B4710" s="7"/>
      <c r="C4710" s="7"/>
      <c r="D4710" s="7"/>
      <c r="E4710" s="69"/>
      <c r="F4710" s="69"/>
      <c r="G4710" s="69"/>
      <c r="H4710" s="69"/>
      <c r="I4710" s="69"/>
      <c r="J4710" s="69"/>
      <c r="K4710" s="69"/>
      <c r="L4710" s="69"/>
      <c r="M4710" s="69"/>
      <c r="N4710" s="69"/>
      <c r="O4710" s="69"/>
      <c r="P4710" s="69"/>
      <c r="Q4710" s="69"/>
      <c r="R4710" s="69"/>
      <c r="S4710" s="7"/>
      <c r="T4710" s="7"/>
    </row>
    <row r="4711" spans="1:20">
      <c r="A4711" s="7"/>
      <c r="B4711" s="7"/>
      <c r="C4711" s="7"/>
      <c r="D4711" s="7"/>
      <c r="E4711" s="69"/>
      <c r="F4711" s="69"/>
      <c r="G4711" s="69"/>
      <c r="H4711" s="69"/>
      <c r="I4711" s="69"/>
      <c r="J4711" s="69"/>
      <c r="K4711" s="69"/>
      <c r="L4711" s="69"/>
      <c r="M4711" s="69"/>
      <c r="N4711" s="69"/>
      <c r="O4711" s="69"/>
      <c r="P4711" s="69"/>
      <c r="Q4711" s="69"/>
      <c r="R4711" s="69"/>
      <c r="S4711" s="7"/>
      <c r="T4711" s="7"/>
    </row>
    <row r="4712" spans="1:20">
      <c r="A4712" s="7"/>
      <c r="B4712" s="7"/>
      <c r="C4712" s="7"/>
      <c r="D4712" s="7"/>
      <c r="E4712" s="69"/>
      <c r="F4712" s="69"/>
      <c r="G4712" s="69"/>
      <c r="H4712" s="69"/>
      <c r="I4712" s="69"/>
      <c r="J4712" s="69"/>
      <c r="K4712" s="69"/>
      <c r="L4712" s="69"/>
      <c r="M4712" s="69"/>
      <c r="N4712" s="69"/>
      <c r="O4712" s="69"/>
      <c r="P4712" s="69"/>
      <c r="Q4712" s="69"/>
      <c r="R4712" s="69"/>
      <c r="S4712" s="7"/>
      <c r="T4712" s="7"/>
    </row>
    <row r="4713" spans="1:20">
      <c r="A4713" s="7"/>
      <c r="B4713" s="7"/>
      <c r="C4713" s="7"/>
      <c r="D4713" s="7"/>
      <c r="E4713" s="69"/>
      <c r="F4713" s="69"/>
      <c r="G4713" s="69"/>
      <c r="H4713" s="69"/>
      <c r="I4713" s="69"/>
      <c r="J4713" s="69"/>
      <c r="K4713" s="69"/>
      <c r="L4713" s="69"/>
      <c r="M4713" s="69"/>
      <c r="N4713" s="69"/>
      <c r="O4713" s="69"/>
      <c r="P4713" s="69"/>
      <c r="Q4713" s="69"/>
      <c r="R4713" s="69"/>
      <c r="S4713" s="7"/>
      <c r="T4713" s="7"/>
    </row>
    <row r="4714" spans="1:20">
      <c r="A4714" s="7"/>
      <c r="B4714" s="7"/>
      <c r="C4714" s="7"/>
      <c r="D4714" s="7"/>
      <c r="E4714" s="69"/>
      <c r="F4714" s="69"/>
      <c r="G4714" s="69"/>
      <c r="H4714" s="69"/>
      <c r="I4714" s="69"/>
      <c r="J4714" s="69"/>
      <c r="K4714" s="69"/>
      <c r="L4714" s="69"/>
      <c r="M4714" s="69"/>
      <c r="N4714" s="69"/>
      <c r="O4714" s="69"/>
      <c r="P4714" s="69"/>
      <c r="Q4714" s="69"/>
      <c r="R4714" s="69"/>
      <c r="S4714" s="7"/>
      <c r="T4714" s="7"/>
    </row>
    <row r="4715" spans="1:20">
      <c r="A4715" s="7"/>
      <c r="B4715" s="7"/>
      <c r="C4715" s="7"/>
      <c r="D4715" s="7"/>
      <c r="E4715" s="69"/>
      <c r="F4715" s="69"/>
      <c r="G4715" s="69"/>
      <c r="H4715" s="69"/>
      <c r="I4715" s="69"/>
      <c r="J4715" s="69"/>
      <c r="K4715" s="69"/>
      <c r="L4715" s="69"/>
      <c r="M4715" s="69"/>
      <c r="N4715" s="69"/>
      <c r="O4715" s="69"/>
      <c r="P4715" s="69"/>
      <c r="Q4715" s="69"/>
      <c r="R4715" s="69"/>
      <c r="S4715" s="7"/>
      <c r="T4715" s="7"/>
    </row>
    <row r="4716" spans="1:20">
      <c r="A4716" s="7"/>
      <c r="B4716" s="7"/>
      <c r="C4716" s="7"/>
      <c r="D4716" s="7"/>
      <c r="E4716" s="69"/>
      <c r="F4716" s="69"/>
      <c r="G4716" s="69"/>
      <c r="H4716" s="69"/>
      <c r="I4716" s="69"/>
      <c r="J4716" s="69"/>
      <c r="K4716" s="69"/>
      <c r="L4716" s="69"/>
      <c r="M4716" s="69"/>
      <c r="N4716" s="69"/>
      <c r="O4716" s="69"/>
      <c r="P4716" s="69"/>
      <c r="Q4716" s="69"/>
      <c r="R4716" s="69"/>
      <c r="S4716" s="7"/>
      <c r="T4716" s="7"/>
    </row>
    <row r="4717" spans="1:20">
      <c r="A4717" s="7"/>
      <c r="B4717" s="7"/>
      <c r="C4717" s="7"/>
      <c r="D4717" s="7"/>
      <c r="E4717" s="69"/>
      <c r="F4717" s="69"/>
      <c r="G4717" s="69"/>
      <c r="H4717" s="69"/>
      <c r="I4717" s="69"/>
      <c r="J4717" s="69"/>
      <c r="K4717" s="69"/>
      <c r="L4717" s="69"/>
      <c r="M4717" s="69"/>
      <c r="N4717" s="69"/>
      <c r="O4717" s="69"/>
      <c r="P4717" s="69"/>
      <c r="Q4717" s="69"/>
      <c r="R4717" s="69"/>
      <c r="S4717" s="7"/>
      <c r="T4717" s="7"/>
    </row>
    <row r="4718" spans="1:20">
      <c r="A4718" s="7"/>
      <c r="B4718" s="7"/>
      <c r="C4718" s="7"/>
      <c r="D4718" s="7"/>
      <c r="E4718" s="69"/>
      <c r="F4718" s="69"/>
      <c r="G4718" s="69"/>
      <c r="H4718" s="69"/>
      <c r="I4718" s="69"/>
      <c r="J4718" s="69"/>
      <c r="K4718" s="69"/>
      <c r="L4718" s="69"/>
      <c r="M4718" s="69"/>
      <c r="N4718" s="69"/>
      <c r="O4718" s="69"/>
      <c r="P4718" s="69"/>
      <c r="Q4718" s="69"/>
      <c r="R4718" s="69"/>
      <c r="S4718" s="7"/>
      <c r="T4718" s="7"/>
    </row>
    <row r="4719" spans="1:20">
      <c r="A4719" s="7"/>
      <c r="B4719" s="7"/>
      <c r="C4719" s="7"/>
      <c r="D4719" s="7"/>
      <c r="E4719" s="69"/>
      <c r="F4719" s="69"/>
      <c r="G4719" s="69"/>
      <c r="H4719" s="69"/>
      <c r="I4719" s="69"/>
      <c r="J4719" s="69"/>
      <c r="K4719" s="69"/>
      <c r="L4719" s="69"/>
      <c r="M4719" s="69"/>
      <c r="N4719" s="69"/>
      <c r="O4719" s="69"/>
      <c r="P4719" s="69"/>
      <c r="Q4719" s="69"/>
      <c r="R4719" s="69"/>
      <c r="S4719" s="7"/>
      <c r="T4719" s="7"/>
    </row>
    <row r="4720" spans="1:20">
      <c r="A4720" s="7"/>
      <c r="B4720" s="7"/>
      <c r="C4720" s="7"/>
      <c r="D4720" s="7"/>
      <c r="E4720" s="69"/>
      <c r="F4720" s="69"/>
      <c r="G4720" s="69"/>
      <c r="H4720" s="69"/>
      <c r="I4720" s="69"/>
      <c r="J4720" s="69"/>
      <c r="K4720" s="69"/>
      <c r="L4720" s="69"/>
      <c r="M4720" s="69"/>
      <c r="N4720" s="69"/>
      <c r="O4720" s="69"/>
      <c r="P4720" s="69"/>
      <c r="Q4720" s="69"/>
      <c r="R4720" s="69"/>
      <c r="S4720" s="7"/>
      <c r="T4720" s="7"/>
    </row>
    <row r="4721" spans="1:20">
      <c r="A4721" s="7"/>
      <c r="B4721" s="7"/>
      <c r="C4721" s="7"/>
      <c r="D4721" s="7"/>
      <c r="E4721" s="69"/>
      <c r="F4721" s="69"/>
      <c r="G4721" s="69"/>
      <c r="H4721" s="69"/>
      <c r="I4721" s="69"/>
      <c r="J4721" s="69"/>
      <c r="K4721" s="69"/>
      <c r="L4721" s="69"/>
      <c r="M4721" s="69"/>
      <c r="N4721" s="69"/>
      <c r="O4721" s="69"/>
      <c r="P4721" s="69"/>
      <c r="Q4721" s="69"/>
      <c r="R4721" s="69"/>
      <c r="S4721" s="7"/>
      <c r="T4721" s="7"/>
    </row>
    <row r="4722" spans="1:20">
      <c r="A4722" s="7"/>
      <c r="B4722" s="7"/>
      <c r="C4722" s="7"/>
      <c r="D4722" s="7"/>
      <c r="E4722" s="69"/>
      <c r="F4722" s="69"/>
      <c r="G4722" s="69"/>
      <c r="H4722" s="69"/>
      <c r="I4722" s="69"/>
      <c r="J4722" s="69"/>
      <c r="K4722" s="69"/>
      <c r="L4722" s="69"/>
      <c r="M4722" s="69"/>
      <c r="N4722" s="69"/>
      <c r="O4722" s="69"/>
      <c r="P4722" s="69"/>
      <c r="Q4722" s="69"/>
      <c r="R4722" s="69"/>
      <c r="S4722" s="7"/>
      <c r="T4722" s="7"/>
    </row>
    <row r="4723" spans="1:20">
      <c r="A4723" s="7"/>
      <c r="B4723" s="7"/>
      <c r="C4723" s="7"/>
      <c r="D4723" s="7"/>
      <c r="E4723" s="69"/>
      <c r="F4723" s="69"/>
      <c r="G4723" s="69"/>
      <c r="H4723" s="69"/>
      <c r="I4723" s="69"/>
      <c r="J4723" s="69"/>
      <c r="K4723" s="69"/>
      <c r="L4723" s="69"/>
      <c r="M4723" s="69"/>
      <c r="N4723" s="69"/>
      <c r="O4723" s="69"/>
      <c r="P4723" s="69"/>
      <c r="Q4723" s="69"/>
      <c r="R4723" s="69"/>
      <c r="S4723" s="7"/>
      <c r="T4723" s="7"/>
    </row>
    <row r="4724" spans="1:20">
      <c r="A4724" s="7"/>
      <c r="B4724" s="7"/>
      <c r="C4724" s="7"/>
      <c r="D4724" s="7"/>
      <c r="E4724" s="69"/>
      <c r="F4724" s="69"/>
      <c r="G4724" s="69"/>
      <c r="H4724" s="69"/>
      <c r="I4724" s="69"/>
      <c r="J4724" s="69"/>
      <c r="K4724" s="69"/>
      <c r="L4724" s="69"/>
      <c r="M4724" s="69"/>
      <c r="N4724" s="69"/>
      <c r="O4724" s="69"/>
      <c r="P4724" s="69"/>
      <c r="Q4724" s="69"/>
      <c r="R4724" s="69"/>
      <c r="S4724" s="7"/>
      <c r="T4724" s="7"/>
    </row>
    <row r="4725" spans="1:20">
      <c r="A4725" s="7"/>
      <c r="B4725" s="7"/>
      <c r="C4725" s="7"/>
      <c r="D4725" s="7"/>
      <c r="E4725" s="69"/>
      <c r="F4725" s="69"/>
      <c r="G4725" s="69"/>
      <c r="H4725" s="69"/>
      <c r="I4725" s="69"/>
      <c r="J4725" s="69"/>
      <c r="K4725" s="69"/>
      <c r="L4725" s="69"/>
      <c r="M4725" s="69"/>
      <c r="N4725" s="69"/>
      <c r="O4725" s="69"/>
      <c r="P4725" s="69"/>
      <c r="Q4725" s="69"/>
      <c r="R4725" s="69"/>
      <c r="S4725" s="7"/>
      <c r="T4725" s="7"/>
    </row>
    <row r="4726" spans="1:20">
      <c r="A4726" s="7"/>
      <c r="B4726" s="7"/>
      <c r="C4726" s="7"/>
      <c r="D4726" s="7"/>
      <c r="E4726" s="69"/>
      <c r="F4726" s="69"/>
      <c r="G4726" s="69"/>
      <c r="H4726" s="69"/>
      <c r="I4726" s="69"/>
      <c r="J4726" s="69"/>
      <c r="K4726" s="69"/>
      <c r="L4726" s="69"/>
      <c r="M4726" s="69"/>
      <c r="N4726" s="69"/>
      <c r="O4726" s="69"/>
      <c r="P4726" s="69"/>
      <c r="Q4726" s="69"/>
      <c r="R4726" s="69"/>
      <c r="S4726" s="7"/>
      <c r="T4726" s="7"/>
    </row>
    <row r="4727" spans="1:20">
      <c r="A4727" s="7"/>
      <c r="B4727" s="7"/>
      <c r="C4727" s="7"/>
      <c r="D4727" s="7"/>
      <c r="E4727" s="69"/>
      <c r="F4727" s="69"/>
      <c r="G4727" s="69"/>
      <c r="H4727" s="69"/>
      <c r="I4727" s="69"/>
      <c r="J4727" s="69"/>
      <c r="K4727" s="69"/>
      <c r="L4727" s="69"/>
      <c r="M4727" s="69"/>
      <c r="N4727" s="69"/>
      <c r="O4727" s="69"/>
      <c r="P4727" s="69"/>
      <c r="Q4727" s="69"/>
      <c r="R4727" s="69"/>
      <c r="S4727" s="7"/>
      <c r="T4727" s="7"/>
    </row>
    <row r="4728" spans="1:20">
      <c r="A4728" s="7"/>
      <c r="B4728" s="7"/>
      <c r="C4728" s="7"/>
      <c r="D4728" s="7"/>
      <c r="E4728" s="69"/>
      <c r="F4728" s="69"/>
      <c r="G4728" s="69"/>
      <c r="H4728" s="69"/>
      <c r="I4728" s="69"/>
      <c r="J4728" s="69"/>
      <c r="K4728" s="69"/>
      <c r="L4728" s="69"/>
      <c r="M4728" s="69"/>
      <c r="N4728" s="69"/>
      <c r="O4728" s="69"/>
      <c r="P4728" s="69"/>
      <c r="Q4728" s="69"/>
      <c r="R4728" s="69"/>
      <c r="S4728" s="7"/>
      <c r="T4728" s="7"/>
    </row>
    <row r="4729" spans="1:20">
      <c r="A4729" s="7"/>
      <c r="B4729" s="7"/>
      <c r="C4729" s="7"/>
      <c r="D4729" s="7"/>
      <c r="E4729" s="69"/>
      <c r="F4729" s="69"/>
      <c r="G4729" s="69"/>
      <c r="H4729" s="69"/>
      <c r="I4729" s="69"/>
      <c r="J4729" s="69"/>
      <c r="K4729" s="69"/>
      <c r="L4729" s="69"/>
      <c r="M4729" s="69"/>
      <c r="N4729" s="69"/>
      <c r="O4729" s="69"/>
      <c r="P4729" s="69"/>
      <c r="Q4729" s="69"/>
      <c r="R4729" s="69"/>
      <c r="S4729" s="7"/>
      <c r="T4729" s="7"/>
    </row>
    <row r="4730" spans="1:20">
      <c r="A4730" s="7"/>
      <c r="B4730" s="7"/>
      <c r="C4730" s="7"/>
      <c r="D4730" s="7"/>
      <c r="E4730" s="69"/>
      <c r="F4730" s="69"/>
      <c r="G4730" s="69"/>
      <c r="H4730" s="69"/>
      <c r="I4730" s="69"/>
      <c r="J4730" s="69"/>
      <c r="K4730" s="69"/>
      <c r="L4730" s="69"/>
      <c r="M4730" s="69"/>
      <c r="N4730" s="69"/>
      <c r="O4730" s="69"/>
      <c r="P4730" s="69"/>
      <c r="Q4730" s="69"/>
      <c r="R4730" s="69"/>
      <c r="S4730" s="7"/>
      <c r="T4730" s="7"/>
    </row>
    <row r="4731" spans="1:20">
      <c r="A4731" s="7"/>
      <c r="B4731" s="7"/>
      <c r="C4731" s="7"/>
      <c r="D4731" s="7"/>
      <c r="E4731" s="69"/>
      <c r="F4731" s="69"/>
      <c r="G4731" s="69"/>
      <c r="H4731" s="69"/>
      <c r="I4731" s="69"/>
      <c r="J4731" s="69"/>
      <c r="K4731" s="69"/>
      <c r="L4731" s="69"/>
      <c r="M4731" s="69"/>
      <c r="N4731" s="69"/>
      <c r="O4731" s="69"/>
      <c r="P4731" s="69"/>
      <c r="Q4731" s="69"/>
      <c r="R4731" s="69"/>
      <c r="S4731" s="7"/>
      <c r="T4731" s="7"/>
    </row>
    <row r="4732" spans="1:20">
      <c r="A4732" s="7"/>
      <c r="B4732" s="7"/>
      <c r="C4732" s="7"/>
      <c r="D4732" s="7"/>
      <c r="E4732" s="69"/>
      <c r="F4732" s="69"/>
      <c r="G4732" s="69"/>
      <c r="H4732" s="69"/>
      <c r="I4732" s="69"/>
      <c r="J4732" s="69"/>
      <c r="K4732" s="69"/>
      <c r="L4732" s="69"/>
      <c r="M4732" s="69"/>
      <c r="N4732" s="69"/>
      <c r="O4732" s="69"/>
      <c r="P4732" s="69"/>
      <c r="Q4732" s="69"/>
      <c r="R4732" s="69"/>
      <c r="S4732" s="7"/>
      <c r="T4732" s="7"/>
    </row>
    <row r="4733" spans="1:20">
      <c r="A4733" s="7"/>
      <c r="B4733" s="7"/>
      <c r="C4733" s="7"/>
      <c r="D4733" s="7"/>
      <c r="E4733" s="69"/>
      <c r="F4733" s="69"/>
      <c r="G4733" s="69"/>
      <c r="H4733" s="69"/>
      <c r="I4733" s="69"/>
      <c r="J4733" s="69"/>
      <c r="K4733" s="69"/>
      <c r="L4733" s="69"/>
      <c r="M4733" s="69"/>
      <c r="N4733" s="69"/>
      <c r="O4733" s="69"/>
      <c r="P4733" s="69"/>
      <c r="Q4733" s="69"/>
      <c r="R4733" s="69"/>
      <c r="S4733" s="7"/>
      <c r="T4733" s="7"/>
    </row>
    <row r="4734" spans="1:20">
      <c r="A4734" s="7"/>
      <c r="B4734" s="7"/>
      <c r="C4734" s="7"/>
      <c r="D4734" s="7"/>
      <c r="E4734" s="69"/>
      <c r="F4734" s="69"/>
      <c r="G4734" s="69"/>
      <c r="H4734" s="69"/>
      <c r="I4734" s="69"/>
      <c r="J4734" s="69"/>
      <c r="K4734" s="69"/>
      <c r="L4734" s="69"/>
      <c r="M4734" s="69"/>
      <c r="N4734" s="69"/>
      <c r="O4734" s="69"/>
      <c r="P4734" s="69"/>
      <c r="Q4734" s="69"/>
      <c r="R4734" s="69"/>
      <c r="S4734" s="7"/>
      <c r="T4734" s="7"/>
    </row>
    <row r="4735" spans="1:20">
      <c r="A4735" s="7"/>
      <c r="B4735" s="7"/>
      <c r="C4735" s="7"/>
      <c r="D4735" s="7"/>
      <c r="E4735" s="69"/>
      <c r="F4735" s="69"/>
      <c r="G4735" s="69"/>
      <c r="H4735" s="69"/>
      <c r="I4735" s="69"/>
      <c r="J4735" s="69"/>
      <c r="K4735" s="69"/>
      <c r="L4735" s="69"/>
      <c r="M4735" s="69"/>
      <c r="N4735" s="69"/>
      <c r="O4735" s="69"/>
      <c r="P4735" s="69"/>
      <c r="Q4735" s="69"/>
      <c r="R4735" s="69"/>
      <c r="S4735" s="7"/>
      <c r="T4735" s="7"/>
    </row>
    <row r="4736" spans="1:20">
      <c r="A4736" s="7"/>
      <c r="B4736" s="7"/>
      <c r="C4736" s="7"/>
      <c r="D4736" s="7"/>
      <c r="E4736" s="69"/>
      <c r="F4736" s="69"/>
      <c r="G4736" s="69"/>
      <c r="H4736" s="69"/>
      <c r="I4736" s="69"/>
      <c r="J4736" s="69"/>
      <c r="K4736" s="69"/>
      <c r="L4736" s="69"/>
      <c r="M4736" s="69"/>
      <c r="N4736" s="69"/>
      <c r="O4736" s="69"/>
      <c r="P4736" s="69"/>
      <c r="Q4736" s="69"/>
      <c r="R4736" s="69"/>
      <c r="S4736" s="7"/>
      <c r="T4736" s="7"/>
    </row>
    <row r="4737" spans="1:20">
      <c r="A4737" s="7"/>
      <c r="B4737" s="7"/>
      <c r="C4737" s="7"/>
      <c r="D4737" s="7"/>
      <c r="E4737" s="69"/>
      <c r="F4737" s="69"/>
      <c r="G4737" s="69"/>
      <c r="H4737" s="69"/>
      <c r="I4737" s="69"/>
      <c r="J4737" s="69"/>
      <c r="K4737" s="69"/>
      <c r="L4737" s="69"/>
      <c r="M4737" s="69"/>
      <c r="N4737" s="69"/>
      <c r="O4737" s="69"/>
      <c r="P4737" s="69"/>
      <c r="Q4737" s="69"/>
      <c r="R4737" s="69"/>
      <c r="S4737" s="7"/>
      <c r="T4737" s="7"/>
    </row>
    <row r="4738" spans="1:20">
      <c r="A4738" s="7"/>
      <c r="B4738" s="7"/>
      <c r="C4738" s="7"/>
      <c r="D4738" s="7"/>
      <c r="E4738" s="69"/>
      <c r="F4738" s="69"/>
      <c r="G4738" s="69"/>
      <c r="H4738" s="69"/>
      <c r="I4738" s="69"/>
      <c r="J4738" s="69"/>
      <c r="K4738" s="69"/>
      <c r="L4738" s="69"/>
      <c r="M4738" s="69"/>
      <c r="N4738" s="69"/>
      <c r="O4738" s="69"/>
      <c r="P4738" s="69"/>
      <c r="Q4738" s="69"/>
      <c r="R4738" s="69"/>
      <c r="S4738" s="7"/>
      <c r="T4738" s="7"/>
    </row>
    <row r="4739" spans="1:20">
      <c r="A4739" s="7"/>
      <c r="B4739" s="7"/>
      <c r="C4739" s="7"/>
      <c r="D4739" s="7"/>
      <c r="E4739" s="69"/>
      <c r="F4739" s="69"/>
      <c r="G4739" s="69"/>
      <c r="H4739" s="69"/>
      <c r="I4739" s="69"/>
      <c r="J4739" s="69"/>
      <c r="K4739" s="69"/>
      <c r="L4739" s="69"/>
      <c r="M4739" s="69"/>
      <c r="N4739" s="69"/>
      <c r="O4739" s="69"/>
      <c r="P4739" s="69"/>
      <c r="Q4739" s="69"/>
      <c r="R4739" s="69"/>
      <c r="S4739" s="7"/>
      <c r="T4739" s="7"/>
    </row>
    <row r="4740" spans="1:20">
      <c r="A4740" s="7"/>
      <c r="B4740" s="7"/>
      <c r="C4740" s="7"/>
      <c r="D4740" s="7"/>
      <c r="E4740" s="69"/>
      <c r="F4740" s="69"/>
      <c r="G4740" s="69"/>
      <c r="H4740" s="69"/>
      <c r="I4740" s="69"/>
      <c r="J4740" s="69"/>
      <c r="K4740" s="69"/>
      <c r="L4740" s="69"/>
      <c r="M4740" s="69"/>
      <c r="N4740" s="69"/>
      <c r="O4740" s="69"/>
      <c r="P4740" s="69"/>
      <c r="Q4740" s="69"/>
      <c r="R4740" s="69"/>
      <c r="S4740" s="7"/>
      <c r="T4740" s="7"/>
    </row>
    <row r="4741" spans="1:20">
      <c r="A4741" s="7"/>
      <c r="B4741" s="7"/>
      <c r="C4741" s="7"/>
      <c r="D4741" s="7"/>
      <c r="E4741" s="69"/>
      <c r="F4741" s="69"/>
      <c r="G4741" s="69"/>
      <c r="H4741" s="69"/>
      <c r="I4741" s="69"/>
      <c r="J4741" s="69"/>
      <c r="K4741" s="69"/>
      <c r="L4741" s="69"/>
      <c r="M4741" s="69"/>
      <c r="N4741" s="69"/>
      <c r="O4741" s="69"/>
      <c r="P4741" s="69"/>
      <c r="Q4741" s="69"/>
      <c r="R4741" s="69"/>
      <c r="S4741" s="7"/>
      <c r="T4741" s="7"/>
    </row>
    <row r="4742" spans="1:20">
      <c r="A4742" s="7"/>
      <c r="B4742" s="7"/>
      <c r="C4742" s="7"/>
      <c r="D4742" s="7"/>
      <c r="E4742" s="69"/>
      <c r="F4742" s="69"/>
      <c r="G4742" s="69"/>
      <c r="H4742" s="69"/>
      <c r="I4742" s="69"/>
      <c r="J4742" s="69"/>
      <c r="K4742" s="69"/>
      <c r="L4742" s="69"/>
      <c r="M4742" s="69"/>
      <c r="N4742" s="69"/>
      <c r="O4742" s="69"/>
      <c r="P4742" s="69"/>
      <c r="Q4742" s="69"/>
      <c r="R4742" s="69"/>
      <c r="S4742" s="7"/>
      <c r="T4742" s="7"/>
    </row>
    <row r="4743" spans="1:20">
      <c r="A4743" s="7"/>
      <c r="B4743" s="7"/>
      <c r="C4743" s="7"/>
      <c r="D4743" s="7"/>
      <c r="E4743" s="69"/>
      <c r="F4743" s="69"/>
      <c r="G4743" s="69"/>
      <c r="H4743" s="69"/>
      <c r="I4743" s="69"/>
      <c r="J4743" s="69"/>
      <c r="K4743" s="69"/>
      <c r="L4743" s="69"/>
      <c r="M4743" s="69"/>
      <c r="N4743" s="69"/>
      <c r="O4743" s="69"/>
      <c r="P4743" s="69"/>
      <c r="Q4743" s="69"/>
      <c r="R4743" s="69"/>
      <c r="S4743" s="7"/>
      <c r="T4743" s="7"/>
    </row>
    <row r="4744" spans="1:20">
      <c r="A4744" s="7"/>
      <c r="B4744" s="7"/>
      <c r="C4744" s="7"/>
      <c r="D4744" s="7"/>
      <c r="E4744" s="69"/>
      <c r="F4744" s="69"/>
      <c r="G4744" s="69"/>
      <c r="H4744" s="69"/>
      <c r="I4744" s="69"/>
      <c r="J4744" s="69"/>
      <c r="K4744" s="69"/>
      <c r="L4744" s="69"/>
      <c r="M4744" s="69"/>
      <c r="N4744" s="69"/>
      <c r="O4744" s="69"/>
      <c r="P4744" s="69"/>
      <c r="Q4744" s="69"/>
      <c r="R4744" s="69"/>
      <c r="S4744" s="7"/>
      <c r="T4744" s="7"/>
    </row>
    <row r="4745" spans="1:20">
      <c r="A4745" s="7"/>
      <c r="B4745" s="7"/>
      <c r="C4745" s="7"/>
      <c r="D4745" s="7"/>
      <c r="E4745" s="69"/>
      <c r="F4745" s="69"/>
      <c r="G4745" s="69"/>
      <c r="H4745" s="69"/>
      <c r="I4745" s="69"/>
      <c r="J4745" s="69"/>
      <c r="K4745" s="69"/>
      <c r="L4745" s="69"/>
      <c r="M4745" s="69"/>
      <c r="N4745" s="69"/>
      <c r="O4745" s="69"/>
      <c r="P4745" s="69"/>
      <c r="Q4745" s="69"/>
      <c r="R4745" s="69"/>
      <c r="S4745" s="7"/>
      <c r="T4745" s="7"/>
    </row>
    <row r="4746" spans="1:20">
      <c r="A4746" s="7"/>
      <c r="B4746" s="7"/>
      <c r="C4746" s="7"/>
      <c r="D4746" s="7"/>
      <c r="E4746" s="69"/>
      <c r="F4746" s="69"/>
      <c r="G4746" s="69"/>
      <c r="H4746" s="69"/>
      <c r="I4746" s="69"/>
      <c r="J4746" s="69"/>
      <c r="K4746" s="69"/>
      <c r="L4746" s="69"/>
      <c r="M4746" s="69"/>
      <c r="N4746" s="69"/>
      <c r="O4746" s="69"/>
      <c r="P4746" s="69"/>
      <c r="Q4746" s="69"/>
      <c r="R4746" s="69"/>
      <c r="S4746" s="7"/>
      <c r="T4746" s="7"/>
    </row>
    <row r="4747" spans="1:20">
      <c r="A4747" s="7"/>
      <c r="B4747" s="7"/>
      <c r="C4747" s="7"/>
      <c r="D4747" s="7"/>
      <c r="E4747" s="69"/>
      <c r="F4747" s="69"/>
      <c r="G4747" s="69"/>
      <c r="H4747" s="69"/>
      <c r="I4747" s="69"/>
      <c r="J4747" s="69"/>
      <c r="K4747" s="69"/>
      <c r="L4747" s="69"/>
      <c r="M4747" s="69"/>
      <c r="N4747" s="69"/>
      <c r="O4747" s="69"/>
      <c r="P4747" s="69"/>
      <c r="Q4747" s="69"/>
      <c r="R4747" s="69"/>
      <c r="S4747" s="7"/>
      <c r="T4747" s="7"/>
    </row>
    <row r="4748" spans="1:20">
      <c r="A4748" s="7"/>
      <c r="B4748" s="7"/>
      <c r="C4748" s="7"/>
      <c r="D4748" s="7"/>
      <c r="E4748" s="69"/>
      <c r="F4748" s="69"/>
      <c r="G4748" s="69"/>
      <c r="H4748" s="69"/>
      <c r="I4748" s="69"/>
      <c r="J4748" s="69"/>
      <c r="K4748" s="69"/>
      <c r="L4748" s="69"/>
      <c r="M4748" s="69"/>
      <c r="N4748" s="69"/>
      <c r="O4748" s="69"/>
      <c r="P4748" s="69"/>
      <c r="Q4748" s="69"/>
      <c r="R4748" s="69"/>
      <c r="S4748" s="7"/>
      <c r="T4748" s="7"/>
    </row>
    <row r="4749" spans="1:20">
      <c r="A4749" s="7"/>
      <c r="B4749" s="7"/>
      <c r="C4749" s="7"/>
      <c r="D4749" s="7"/>
      <c r="E4749" s="69"/>
      <c r="F4749" s="69"/>
      <c r="G4749" s="69"/>
      <c r="H4749" s="69"/>
      <c r="I4749" s="69"/>
      <c r="J4749" s="69"/>
      <c r="K4749" s="69"/>
      <c r="L4749" s="69"/>
      <c r="M4749" s="69"/>
      <c r="N4749" s="69"/>
      <c r="O4749" s="69"/>
      <c r="P4749" s="69"/>
      <c r="Q4749" s="69"/>
      <c r="R4749" s="69"/>
      <c r="S4749" s="7"/>
      <c r="T4749" s="7"/>
    </row>
    <row r="4750" spans="1:20">
      <c r="A4750" s="7"/>
      <c r="B4750" s="7"/>
      <c r="C4750" s="7"/>
      <c r="D4750" s="7"/>
      <c r="E4750" s="69"/>
      <c r="F4750" s="69"/>
      <c r="G4750" s="69"/>
      <c r="H4750" s="69"/>
      <c r="I4750" s="69"/>
      <c r="J4750" s="69"/>
      <c r="K4750" s="69"/>
      <c r="L4750" s="69"/>
      <c r="M4750" s="69"/>
      <c r="N4750" s="69"/>
      <c r="O4750" s="69"/>
      <c r="P4750" s="69"/>
      <c r="Q4750" s="69"/>
      <c r="R4750" s="69"/>
      <c r="S4750" s="7"/>
      <c r="T4750" s="7"/>
    </row>
    <row r="4751" spans="1:20">
      <c r="A4751" s="7"/>
      <c r="B4751" s="7"/>
      <c r="C4751" s="7"/>
      <c r="D4751" s="7"/>
      <c r="E4751" s="69"/>
      <c r="F4751" s="69"/>
      <c r="G4751" s="69"/>
      <c r="H4751" s="69"/>
      <c r="I4751" s="69"/>
      <c r="J4751" s="69"/>
      <c r="K4751" s="69"/>
      <c r="L4751" s="69"/>
      <c r="M4751" s="69"/>
      <c r="N4751" s="69"/>
      <c r="O4751" s="69"/>
      <c r="P4751" s="69"/>
      <c r="Q4751" s="69"/>
      <c r="R4751" s="69"/>
      <c r="S4751" s="7"/>
      <c r="T4751" s="7"/>
    </row>
    <row r="4752" spans="1:20">
      <c r="A4752" s="7"/>
      <c r="B4752" s="7"/>
      <c r="C4752" s="7"/>
      <c r="D4752" s="7"/>
      <c r="E4752" s="69"/>
      <c r="F4752" s="69"/>
      <c r="G4752" s="69"/>
      <c r="H4752" s="69"/>
      <c r="I4752" s="69"/>
      <c r="J4752" s="69"/>
      <c r="K4752" s="69"/>
      <c r="L4752" s="69"/>
      <c r="M4752" s="69"/>
      <c r="N4752" s="69"/>
      <c r="O4752" s="69"/>
      <c r="P4752" s="69"/>
      <c r="Q4752" s="69"/>
      <c r="R4752" s="69"/>
      <c r="S4752" s="7"/>
      <c r="T4752" s="7"/>
    </row>
    <row r="4753" spans="1:20">
      <c r="A4753" s="7"/>
      <c r="B4753" s="7"/>
      <c r="C4753" s="7"/>
      <c r="D4753" s="7"/>
      <c r="E4753" s="69"/>
      <c r="F4753" s="69"/>
      <c r="G4753" s="69"/>
      <c r="H4753" s="69"/>
      <c r="I4753" s="69"/>
      <c r="J4753" s="69"/>
      <c r="K4753" s="69"/>
      <c r="L4753" s="69"/>
      <c r="M4753" s="69"/>
      <c r="N4753" s="69"/>
      <c r="O4753" s="69"/>
      <c r="P4753" s="69"/>
      <c r="Q4753" s="69"/>
      <c r="R4753" s="69"/>
      <c r="S4753" s="7"/>
      <c r="T4753" s="7"/>
    </row>
    <row r="4754" spans="1:20">
      <c r="A4754" s="7"/>
      <c r="B4754" s="7"/>
      <c r="C4754" s="7"/>
      <c r="D4754" s="7"/>
      <c r="E4754" s="69"/>
      <c r="F4754" s="69"/>
      <c r="G4754" s="69"/>
      <c r="H4754" s="69"/>
      <c r="I4754" s="69"/>
      <c r="J4754" s="69"/>
      <c r="K4754" s="69"/>
      <c r="L4754" s="69"/>
      <c r="M4754" s="69"/>
      <c r="N4754" s="69"/>
      <c r="O4754" s="69"/>
      <c r="P4754" s="69"/>
      <c r="Q4754" s="69"/>
      <c r="R4754" s="69"/>
      <c r="S4754" s="7"/>
      <c r="T4754" s="7"/>
    </row>
    <row r="4755" spans="1:20">
      <c r="A4755" s="7"/>
      <c r="B4755" s="7"/>
      <c r="C4755" s="7"/>
      <c r="D4755" s="7"/>
      <c r="E4755" s="69"/>
      <c r="F4755" s="69"/>
      <c r="G4755" s="69"/>
      <c r="H4755" s="69"/>
      <c r="I4755" s="69"/>
      <c r="J4755" s="69"/>
      <c r="K4755" s="69"/>
      <c r="L4755" s="69"/>
      <c r="M4755" s="69"/>
      <c r="N4755" s="69"/>
      <c r="O4755" s="69"/>
      <c r="P4755" s="69"/>
      <c r="Q4755" s="69"/>
      <c r="R4755" s="69"/>
      <c r="S4755" s="7"/>
      <c r="T4755" s="7"/>
    </row>
    <row r="4756" spans="1:20">
      <c r="A4756" s="7"/>
      <c r="B4756" s="7"/>
      <c r="C4756" s="7"/>
      <c r="D4756" s="7"/>
      <c r="E4756" s="69"/>
      <c r="F4756" s="69"/>
      <c r="G4756" s="69"/>
      <c r="H4756" s="69"/>
      <c r="I4756" s="69"/>
      <c r="J4756" s="69"/>
      <c r="K4756" s="69"/>
      <c r="L4756" s="69"/>
      <c r="M4756" s="69"/>
      <c r="N4756" s="69"/>
      <c r="O4756" s="69"/>
      <c r="P4756" s="69"/>
      <c r="Q4756" s="69"/>
      <c r="R4756" s="69"/>
      <c r="S4756" s="7"/>
      <c r="T4756" s="7"/>
    </row>
    <row r="4757" spans="1:20">
      <c r="A4757" s="7"/>
      <c r="B4757" s="7"/>
      <c r="C4757" s="7"/>
      <c r="D4757" s="7"/>
      <c r="E4757" s="69"/>
      <c r="F4757" s="69"/>
      <c r="G4757" s="69"/>
      <c r="H4757" s="69"/>
      <c r="I4757" s="69"/>
      <c r="J4757" s="69"/>
      <c r="K4757" s="69"/>
      <c r="L4757" s="69"/>
      <c r="M4757" s="69"/>
      <c r="N4757" s="69"/>
      <c r="O4757" s="69"/>
      <c r="P4757" s="69"/>
      <c r="Q4757" s="69"/>
      <c r="R4757" s="69"/>
      <c r="S4757" s="7"/>
      <c r="T4757" s="7"/>
    </row>
    <row r="4758" spans="1:20">
      <c r="A4758" s="7"/>
      <c r="B4758" s="7"/>
      <c r="C4758" s="7"/>
      <c r="D4758" s="7"/>
      <c r="E4758" s="69"/>
      <c r="F4758" s="69"/>
      <c r="G4758" s="69"/>
      <c r="H4758" s="69"/>
      <c r="I4758" s="69"/>
      <c r="J4758" s="69"/>
      <c r="K4758" s="69"/>
      <c r="L4758" s="69"/>
      <c r="M4758" s="69"/>
      <c r="N4758" s="69"/>
      <c r="O4758" s="69"/>
      <c r="P4758" s="69"/>
      <c r="Q4758" s="69"/>
      <c r="R4758" s="69"/>
      <c r="S4758" s="7"/>
      <c r="T4758" s="7"/>
    </row>
    <row r="4759" spans="1:20">
      <c r="A4759" s="7"/>
      <c r="B4759" s="7"/>
      <c r="C4759" s="7"/>
      <c r="D4759" s="7"/>
      <c r="E4759" s="69"/>
      <c r="F4759" s="69"/>
      <c r="G4759" s="69"/>
      <c r="H4759" s="69"/>
      <c r="I4759" s="69"/>
      <c r="J4759" s="69"/>
      <c r="K4759" s="69"/>
      <c r="L4759" s="69"/>
      <c r="M4759" s="69"/>
      <c r="N4759" s="69"/>
      <c r="O4759" s="69"/>
      <c r="P4759" s="69"/>
      <c r="Q4759" s="69"/>
      <c r="R4759" s="69"/>
      <c r="S4759" s="7"/>
      <c r="T4759" s="7"/>
    </row>
    <row r="4760" spans="1:20">
      <c r="A4760" s="7"/>
      <c r="B4760" s="7"/>
      <c r="C4760" s="7"/>
      <c r="D4760" s="7"/>
      <c r="E4760" s="69"/>
      <c r="F4760" s="69"/>
      <c r="G4760" s="69"/>
      <c r="H4760" s="69"/>
      <c r="I4760" s="69"/>
      <c r="J4760" s="69"/>
      <c r="K4760" s="69"/>
      <c r="L4760" s="69"/>
      <c r="M4760" s="69"/>
      <c r="N4760" s="69"/>
      <c r="O4760" s="69"/>
      <c r="P4760" s="69"/>
      <c r="Q4760" s="69"/>
      <c r="R4760" s="69"/>
      <c r="S4760" s="7"/>
      <c r="T4760" s="7"/>
    </row>
    <row r="4761" spans="1:20">
      <c r="A4761" s="7"/>
      <c r="B4761" s="7"/>
      <c r="C4761" s="7"/>
      <c r="D4761" s="7"/>
      <c r="E4761" s="69"/>
      <c r="F4761" s="69"/>
      <c r="G4761" s="69"/>
      <c r="H4761" s="69"/>
      <c r="I4761" s="69"/>
      <c r="J4761" s="69"/>
      <c r="K4761" s="69"/>
      <c r="L4761" s="69"/>
      <c r="M4761" s="69"/>
      <c r="N4761" s="69"/>
      <c r="O4761" s="69"/>
      <c r="P4761" s="69"/>
      <c r="Q4761" s="69"/>
      <c r="R4761" s="69"/>
      <c r="S4761" s="7"/>
      <c r="T4761" s="7"/>
    </row>
    <row r="4762" spans="1:20">
      <c r="A4762" s="7"/>
      <c r="B4762" s="7"/>
      <c r="C4762" s="7"/>
      <c r="D4762" s="7"/>
      <c r="E4762" s="69"/>
      <c r="F4762" s="69"/>
      <c r="G4762" s="69"/>
      <c r="H4762" s="69"/>
      <c r="I4762" s="69"/>
      <c r="J4762" s="69"/>
      <c r="K4762" s="69"/>
      <c r="L4762" s="69"/>
      <c r="M4762" s="69"/>
      <c r="N4762" s="69"/>
      <c r="O4762" s="69"/>
      <c r="P4762" s="69"/>
      <c r="Q4762" s="69"/>
      <c r="R4762" s="69"/>
      <c r="S4762" s="7"/>
      <c r="T4762" s="7"/>
    </row>
    <row r="4763" spans="1:20">
      <c r="A4763" s="7"/>
      <c r="B4763" s="7"/>
      <c r="C4763" s="7"/>
      <c r="D4763" s="7"/>
      <c r="E4763" s="69"/>
      <c r="F4763" s="69"/>
      <c r="G4763" s="69"/>
      <c r="H4763" s="69"/>
      <c r="I4763" s="69"/>
      <c r="J4763" s="69"/>
      <c r="K4763" s="69"/>
      <c r="L4763" s="69"/>
      <c r="M4763" s="69"/>
      <c r="N4763" s="69"/>
      <c r="O4763" s="69"/>
      <c r="P4763" s="69"/>
      <c r="Q4763" s="69"/>
      <c r="R4763" s="69"/>
      <c r="S4763" s="7"/>
      <c r="T4763" s="7"/>
    </row>
    <row r="4764" spans="1:20">
      <c r="A4764" s="7"/>
      <c r="B4764" s="7"/>
      <c r="C4764" s="7"/>
      <c r="D4764" s="7"/>
      <c r="E4764" s="69"/>
      <c r="F4764" s="69"/>
      <c r="G4764" s="69"/>
      <c r="H4764" s="69"/>
      <c r="I4764" s="69"/>
      <c r="J4764" s="69"/>
      <c r="K4764" s="69"/>
      <c r="L4764" s="69"/>
      <c r="M4764" s="69"/>
      <c r="N4764" s="69"/>
      <c r="O4764" s="69"/>
      <c r="P4764" s="69"/>
      <c r="Q4764" s="69"/>
      <c r="R4764" s="69"/>
      <c r="S4764" s="7"/>
      <c r="T4764" s="7"/>
    </row>
    <row r="4765" spans="1:20">
      <c r="A4765" s="7"/>
      <c r="B4765" s="7"/>
      <c r="C4765" s="7"/>
      <c r="D4765" s="7"/>
      <c r="E4765" s="69"/>
      <c r="F4765" s="69"/>
      <c r="G4765" s="69"/>
      <c r="H4765" s="69"/>
      <c r="I4765" s="69"/>
      <c r="J4765" s="69"/>
      <c r="K4765" s="69"/>
      <c r="L4765" s="69"/>
      <c r="M4765" s="69"/>
      <c r="N4765" s="69"/>
      <c r="O4765" s="69"/>
      <c r="P4765" s="69"/>
      <c r="Q4765" s="69"/>
      <c r="R4765" s="69"/>
      <c r="S4765" s="7"/>
      <c r="T4765" s="7"/>
    </row>
    <row r="4766" spans="1:20">
      <c r="A4766" s="7"/>
      <c r="B4766" s="7"/>
      <c r="C4766" s="7"/>
      <c r="D4766" s="7"/>
      <c r="E4766" s="69"/>
      <c r="F4766" s="69"/>
      <c r="G4766" s="69"/>
      <c r="H4766" s="69"/>
      <c r="I4766" s="69"/>
      <c r="J4766" s="69"/>
      <c r="K4766" s="69"/>
      <c r="L4766" s="69"/>
      <c r="M4766" s="69"/>
      <c r="N4766" s="69"/>
      <c r="O4766" s="69"/>
      <c r="P4766" s="69"/>
      <c r="Q4766" s="69"/>
      <c r="R4766" s="69"/>
      <c r="S4766" s="7"/>
      <c r="T4766" s="7"/>
    </row>
    <row r="4767" spans="1:20">
      <c r="A4767" s="7"/>
      <c r="B4767" s="7"/>
      <c r="C4767" s="7"/>
      <c r="D4767" s="7"/>
      <c r="E4767" s="69"/>
      <c r="F4767" s="69"/>
      <c r="G4767" s="69"/>
      <c r="H4767" s="69"/>
      <c r="I4767" s="69"/>
      <c r="J4767" s="69"/>
      <c r="K4767" s="69"/>
      <c r="L4767" s="69"/>
      <c r="M4767" s="69"/>
      <c r="N4767" s="69"/>
      <c r="O4767" s="69"/>
      <c r="P4767" s="69"/>
      <c r="Q4767" s="69"/>
      <c r="R4767" s="69"/>
      <c r="S4767" s="7"/>
      <c r="T4767" s="7"/>
    </row>
    <row r="4768" spans="1:20">
      <c r="A4768" s="7"/>
      <c r="B4768" s="7"/>
      <c r="C4768" s="7"/>
      <c r="D4768" s="7"/>
      <c r="E4768" s="69"/>
      <c r="F4768" s="69"/>
      <c r="G4768" s="69"/>
      <c r="H4768" s="69"/>
      <c r="I4768" s="69"/>
      <c r="J4768" s="69"/>
      <c r="K4768" s="69"/>
      <c r="L4768" s="69"/>
      <c r="M4768" s="69"/>
      <c r="N4768" s="69"/>
      <c r="O4768" s="69"/>
      <c r="P4768" s="69"/>
      <c r="Q4768" s="69"/>
      <c r="R4768" s="69"/>
      <c r="S4768" s="7"/>
      <c r="T4768" s="7"/>
    </row>
    <row r="4769" spans="1:20">
      <c r="A4769" s="7"/>
      <c r="B4769" s="7"/>
      <c r="C4769" s="7"/>
      <c r="D4769" s="7"/>
      <c r="E4769" s="69"/>
      <c r="F4769" s="69"/>
      <c r="G4769" s="69"/>
      <c r="H4769" s="69"/>
      <c r="I4769" s="69"/>
      <c r="J4769" s="69"/>
      <c r="K4769" s="69"/>
      <c r="L4769" s="69"/>
      <c r="M4769" s="69"/>
      <c r="N4769" s="69"/>
      <c r="O4769" s="69"/>
      <c r="P4769" s="69"/>
      <c r="Q4769" s="69"/>
      <c r="R4769" s="69"/>
      <c r="S4769" s="7"/>
      <c r="T4769" s="7"/>
    </row>
    <row r="4770" spans="1:20">
      <c r="A4770" s="7"/>
      <c r="B4770" s="7"/>
      <c r="C4770" s="7"/>
      <c r="D4770" s="7"/>
      <c r="E4770" s="69"/>
      <c r="F4770" s="69"/>
      <c r="G4770" s="69"/>
      <c r="H4770" s="69"/>
      <c r="I4770" s="69"/>
      <c r="J4770" s="69"/>
      <c r="K4770" s="69"/>
      <c r="L4770" s="69"/>
      <c r="M4770" s="69"/>
      <c r="N4770" s="69"/>
      <c r="O4770" s="69"/>
      <c r="P4770" s="69"/>
      <c r="Q4770" s="69"/>
      <c r="R4770" s="69"/>
      <c r="S4770" s="7"/>
      <c r="T4770" s="7"/>
    </row>
    <row r="4771" spans="1:20">
      <c r="A4771" s="7"/>
      <c r="B4771" s="7"/>
      <c r="C4771" s="7"/>
      <c r="D4771" s="7"/>
      <c r="E4771" s="69"/>
      <c r="F4771" s="69"/>
      <c r="G4771" s="69"/>
      <c r="H4771" s="69"/>
      <c r="I4771" s="69"/>
      <c r="J4771" s="69"/>
      <c r="K4771" s="69"/>
      <c r="L4771" s="69"/>
      <c r="M4771" s="69"/>
      <c r="N4771" s="69"/>
      <c r="O4771" s="69"/>
      <c r="P4771" s="69"/>
      <c r="Q4771" s="69"/>
      <c r="R4771" s="69"/>
      <c r="S4771" s="7"/>
      <c r="T4771" s="7"/>
    </row>
    <row r="4772" spans="1:20">
      <c r="A4772" s="7"/>
      <c r="B4772" s="7"/>
      <c r="C4772" s="7"/>
      <c r="D4772" s="7"/>
      <c r="E4772" s="69"/>
      <c r="F4772" s="69"/>
      <c r="G4772" s="69"/>
      <c r="H4772" s="69"/>
      <c r="I4772" s="69"/>
      <c r="J4772" s="69"/>
      <c r="K4772" s="69"/>
      <c r="L4772" s="69"/>
      <c r="M4772" s="69"/>
      <c r="N4772" s="69"/>
      <c r="O4772" s="69"/>
      <c r="P4772" s="69"/>
      <c r="Q4772" s="69"/>
      <c r="R4772" s="69"/>
      <c r="S4772" s="7"/>
      <c r="T4772" s="7"/>
    </row>
    <row r="4773" spans="1:20">
      <c r="A4773" s="7"/>
      <c r="B4773" s="7"/>
      <c r="C4773" s="7"/>
      <c r="D4773" s="7"/>
      <c r="E4773" s="69"/>
      <c r="F4773" s="69"/>
      <c r="G4773" s="69"/>
      <c r="H4773" s="69"/>
      <c r="I4773" s="69"/>
      <c r="J4773" s="69"/>
      <c r="K4773" s="69"/>
      <c r="L4773" s="69"/>
      <c r="M4773" s="69"/>
      <c r="N4773" s="69"/>
      <c r="O4773" s="69"/>
      <c r="P4773" s="69"/>
      <c r="Q4773" s="69"/>
      <c r="R4773" s="69"/>
      <c r="S4773" s="7"/>
      <c r="T4773" s="7"/>
    </row>
    <row r="4774" spans="1:20">
      <c r="A4774" s="7"/>
      <c r="B4774" s="7"/>
      <c r="C4774" s="7"/>
      <c r="D4774" s="7"/>
      <c r="E4774" s="69"/>
      <c r="F4774" s="69"/>
      <c r="G4774" s="69"/>
      <c r="H4774" s="69"/>
      <c r="I4774" s="69"/>
      <c r="J4774" s="69"/>
      <c r="K4774" s="69"/>
      <c r="L4774" s="69"/>
      <c r="M4774" s="69"/>
      <c r="N4774" s="69"/>
      <c r="O4774" s="69"/>
      <c r="P4774" s="69"/>
      <c r="Q4774" s="69"/>
      <c r="R4774" s="69"/>
      <c r="S4774" s="7"/>
      <c r="T4774" s="7"/>
    </row>
    <row r="4775" spans="1:20">
      <c r="A4775" s="7"/>
      <c r="B4775" s="7"/>
      <c r="C4775" s="7"/>
      <c r="D4775" s="7"/>
      <c r="E4775" s="69"/>
      <c r="F4775" s="69"/>
      <c r="G4775" s="69"/>
      <c r="H4775" s="69"/>
      <c r="I4775" s="69"/>
      <c r="J4775" s="69"/>
      <c r="K4775" s="69"/>
      <c r="L4775" s="69"/>
      <c r="M4775" s="69"/>
      <c r="N4775" s="69"/>
      <c r="O4775" s="69"/>
      <c r="P4775" s="69"/>
      <c r="Q4775" s="69"/>
      <c r="R4775" s="69"/>
      <c r="S4775" s="7"/>
      <c r="T4775" s="7"/>
    </row>
    <row r="4776" spans="1:20">
      <c r="A4776" s="7"/>
      <c r="B4776" s="7"/>
      <c r="C4776" s="7"/>
      <c r="D4776" s="7"/>
      <c r="E4776" s="69"/>
      <c r="F4776" s="69"/>
      <c r="G4776" s="69"/>
      <c r="H4776" s="69"/>
      <c r="I4776" s="69"/>
      <c r="J4776" s="69"/>
      <c r="K4776" s="69"/>
      <c r="L4776" s="69"/>
      <c r="M4776" s="69"/>
      <c r="N4776" s="69"/>
      <c r="O4776" s="69"/>
      <c r="P4776" s="69"/>
      <c r="Q4776" s="69"/>
      <c r="R4776" s="69"/>
      <c r="S4776" s="7"/>
      <c r="T4776" s="7"/>
    </row>
    <row r="4777" spans="1:20">
      <c r="A4777" s="7"/>
      <c r="B4777" s="7"/>
      <c r="C4777" s="7"/>
      <c r="D4777" s="7"/>
      <c r="E4777" s="69"/>
      <c r="F4777" s="69"/>
      <c r="G4777" s="69"/>
      <c r="H4777" s="69"/>
      <c r="I4777" s="69"/>
      <c r="J4777" s="69"/>
      <c r="K4777" s="69"/>
      <c r="L4777" s="69"/>
      <c r="M4777" s="69"/>
      <c r="N4777" s="69"/>
      <c r="O4777" s="69"/>
      <c r="P4777" s="69"/>
      <c r="Q4777" s="69"/>
      <c r="R4777" s="69"/>
      <c r="S4777" s="7"/>
      <c r="T4777" s="7"/>
    </row>
    <row r="4778" spans="1:20">
      <c r="A4778" s="7"/>
      <c r="B4778" s="7"/>
      <c r="C4778" s="7"/>
      <c r="D4778" s="7"/>
      <c r="E4778" s="69"/>
      <c r="F4778" s="69"/>
      <c r="G4778" s="69"/>
      <c r="H4778" s="69"/>
      <c r="I4778" s="69"/>
      <c r="J4778" s="69"/>
      <c r="K4778" s="69"/>
      <c r="L4778" s="69"/>
      <c r="M4778" s="69"/>
      <c r="N4778" s="69"/>
      <c r="O4778" s="69"/>
      <c r="P4778" s="69"/>
      <c r="Q4778" s="69"/>
      <c r="R4778" s="69"/>
      <c r="S4778" s="7"/>
      <c r="T4778" s="7"/>
    </row>
    <row r="4779" spans="1:20">
      <c r="A4779" s="7"/>
      <c r="B4779" s="7"/>
      <c r="C4779" s="7"/>
      <c r="D4779" s="7"/>
      <c r="E4779" s="69"/>
      <c r="F4779" s="69"/>
      <c r="G4779" s="69"/>
      <c r="H4779" s="69"/>
      <c r="I4779" s="69"/>
      <c r="J4779" s="69"/>
      <c r="K4779" s="69"/>
      <c r="L4779" s="69"/>
      <c r="M4779" s="69"/>
      <c r="N4779" s="69"/>
      <c r="O4779" s="69"/>
      <c r="P4779" s="69"/>
      <c r="Q4779" s="69"/>
      <c r="R4779" s="69"/>
      <c r="S4779" s="7"/>
      <c r="T4779" s="7"/>
    </row>
    <row r="4780" spans="1:20">
      <c r="A4780" s="7"/>
      <c r="B4780" s="7"/>
      <c r="C4780" s="7"/>
      <c r="D4780" s="7"/>
      <c r="E4780" s="69"/>
      <c r="F4780" s="69"/>
      <c r="G4780" s="69"/>
      <c r="H4780" s="69"/>
      <c r="I4780" s="69"/>
      <c r="J4780" s="69"/>
      <c r="K4780" s="69"/>
      <c r="L4780" s="69"/>
      <c r="M4780" s="69"/>
      <c r="N4780" s="69"/>
      <c r="O4780" s="69"/>
      <c r="P4780" s="69"/>
      <c r="Q4780" s="69"/>
      <c r="R4780" s="69"/>
      <c r="S4780" s="7"/>
      <c r="T4780" s="7"/>
    </row>
    <row r="4781" spans="1:20">
      <c r="A4781" s="7"/>
      <c r="B4781" s="7"/>
      <c r="C4781" s="7"/>
      <c r="D4781" s="7"/>
      <c r="E4781" s="69"/>
      <c r="F4781" s="69"/>
      <c r="G4781" s="69"/>
      <c r="H4781" s="69"/>
      <c r="I4781" s="69"/>
      <c r="J4781" s="69"/>
      <c r="K4781" s="69"/>
      <c r="L4781" s="69"/>
      <c r="M4781" s="69"/>
      <c r="N4781" s="69"/>
      <c r="O4781" s="69"/>
      <c r="P4781" s="69"/>
      <c r="Q4781" s="69"/>
      <c r="R4781" s="69"/>
      <c r="S4781" s="7"/>
      <c r="T4781" s="7"/>
    </row>
    <row r="4782" spans="1:20">
      <c r="A4782" s="7"/>
      <c r="B4782" s="7"/>
      <c r="C4782" s="7"/>
      <c r="D4782" s="7"/>
      <c r="E4782" s="69"/>
      <c r="F4782" s="69"/>
      <c r="G4782" s="69"/>
      <c r="H4782" s="69"/>
      <c r="I4782" s="69"/>
      <c r="J4782" s="69"/>
      <c r="K4782" s="69"/>
      <c r="L4782" s="69"/>
      <c r="M4782" s="69"/>
      <c r="N4782" s="69"/>
      <c r="O4782" s="69"/>
      <c r="P4782" s="69"/>
      <c r="Q4782" s="69"/>
      <c r="R4782" s="69"/>
      <c r="S4782" s="7"/>
      <c r="T4782" s="7"/>
    </row>
    <row r="4783" spans="1:20">
      <c r="A4783" s="7"/>
      <c r="B4783" s="7"/>
      <c r="C4783" s="7"/>
      <c r="D4783" s="7"/>
      <c r="E4783" s="69"/>
      <c r="F4783" s="69"/>
      <c r="G4783" s="69"/>
      <c r="H4783" s="69"/>
      <c r="I4783" s="69"/>
      <c r="J4783" s="69"/>
      <c r="K4783" s="69"/>
      <c r="L4783" s="69"/>
      <c r="M4783" s="69"/>
      <c r="N4783" s="69"/>
      <c r="O4783" s="69"/>
      <c r="P4783" s="69"/>
      <c r="Q4783" s="69"/>
      <c r="R4783" s="69"/>
      <c r="S4783" s="7"/>
      <c r="T4783" s="7"/>
    </row>
    <row r="4784" spans="1:20">
      <c r="A4784" s="7"/>
      <c r="B4784" s="7"/>
      <c r="C4784" s="7"/>
      <c r="D4784" s="7"/>
      <c r="E4784" s="69"/>
      <c r="F4784" s="69"/>
      <c r="G4784" s="69"/>
      <c r="H4784" s="69"/>
      <c r="I4784" s="69"/>
      <c r="J4784" s="69"/>
      <c r="K4784" s="69"/>
      <c r="L4784" s="69"/>
      <c r="M4784" s="69"/>
      <c r="N4784" s="69"/>
      <c r="O4784" s="69"/>
      <c r="P4784" s="69"/>
      <c r="Q4784" s="69"/>
      <c r="R4784" s="69"/>
      <c r="S4784" s="7"/>
      <c r="T4784" s="7"/>
    </row>
    <row r="4785" spans="1:20">
      <c r="A4785" s="7"/>
      <c r="B4785" s="7"/>
      <c r="C4785" s="7"/>
      <c r="D4785" s="7"/>
      <c r="E4785" s="69"/>
      <c r="F4785" s="69"/>
      <c r="G4785" s="69"/>
      <c r="H4785" s="69"/>
      <c r="I4785" s="69"/>
      <c r="J4785" s="69"/>
      <c r="K4785" s="69"/>
      <c r="L4785" s="69"/>
      <c r="M4785" s="69"/>
      <c r="N4785" s="69"/>
      <c r="O4785" s="69"/>
      <c r="P4785" s="69"/>
      <c r="Q4785" s="69"/>
      <c r="R4785" s="69"/>
      <c r="S4785" s="7"/>
      <c r="T4785" s="7"/>
    </row>
    <row r="4786" spans="1:20">
      <c r="A4786" s="7"/>
      <c r="B4786" s="7"/>
      <c r="C4786" s="7"/>
      <c r="D4786" s="7"/>
      <c r="E4786" s="69"/>
      <c r="F4786" s="69"/>
      <c r="G4786" s="69"/>
      <c r="H4786" s="69"/>
      <c r="I4786" s="69"/>
      <c r="J4786" s="69"/>
      <c r="K4786" s="69"/>
      <c r="L4786" s="69"/>
      <c r="M4786" s="69"/>
      <c r="N4786" s="69"/>
      <c r="O4786" s="69"/>
      <c r="P4786" s="69"/>
      <c r="Q4786" s="69"/>
      <c r="R4786" s="69"/>
      <c r="S4786" s="7"/>
      <c r="T4786" s="7"/>
    </row>
    <row r="4787" spans="1:20">
      <c r="A4787" s="7"/>
      <c r="B4787" s="7"/>
      <c r="C4787" s="7"/>
      <c r="D4787" s="7"/>
      <c r="E4787" s="69"/>
      <c r="F4787" s="69"/>
      <c r="G4787" s="69"/>
      <c r="H4787" s="69"/>
      <c r="I4787" s="69"/>
      <c r="J4787" s="69"/>
      <c r="K4787" s="69"/>
      <c r="L4787" s="69"/>
      <c r="M4787" s="69"/>
      <c r="N4787" s="69"/>
      <c r="O4787" s="69"/>
      <c r="P4787" s="69"/>
      <c r="Q4787" s="69"/>
      <c r="R4787" s="69"/>
      <c r="S4787" s="7"/>
      <c r="T4787" s="7"/>
    </row>
    <row r="4788" spans="1:20">
      <c r="A4788" s="7"/>
      <c r="B4788" s="7"/>
      <c r="C4788" s="7"/>
      <c r="D4788" s="7"/>
      <c r="E4788" s="69"/>
      <c r="F4788" s="69"/>
      <c r="G4788" s="69"/>
      <c r="H4788" s="69"/>
      <c r="I4788" s="69"/>
      <c r="J4788" s="69"/>
      <c r="K4788" s="69"/>
      <c r="L4788" s="69"/>
      <c r="M4788" s="69"/>
      <c r="N4788" s="69"/>
      <c r="O4788" s="69"/>
      <c r="P4788" s="69"/>
      <c r="Q4788" s="69"/>
      <c r="R4788" s="69"/>
      <c r="S4788" s="7"/>
      <c r="T4788" s="7"/>
    </row>
    <row r="4789" spans="1:20">
      <c r="A4789" s="7"/>
      <c r="B4789" s="7"/>
      <c r="C4789" s="7"/>
      <c r="D4789" s="7"/>
      <c r="E4789" s="69"/>
      <c r="F4789" s="69"/>
      <c r="G4789" s="69"/>
      <c r="H4789" s="69"/>
      <c r="I4789" s="69"/>
      <c r="J4789" s="69"/>
      <c r="K4789" s="69"/>
      <c r="L4789" s="69"/>
      <c r="M4789" s="69"/>
      <c r="N4789" s="69"/>
      <c r="O4789" s="69"/>
      <c r="P4789" s="69"/>
      <c r="Q4789" s="69"/>
      <c r="R4789" s="69"/>
      <c r="S4789" s="7"/>
      <c r="T4789" s="7"/>
    </row>
    <row r="4790" spans="1:20">
      <c r="A4790" s="7"/>
      <c r="B4790" s="7"/>
      <c r="C4790" s="7"/>
      <c r="D4790" s="7"/>
      <c r="E4790" s="69"/>
      <c r="F4790" s="69"/>
      <c r="G4790" s="69"/>
      <c r="H4790" s="69"/>
      <c r="I4790" s="69"/>
      <c r="J4790" s="69"/>
      <c r="K4790" s="69"/>
      <c r="L4790" s="69"/>
      <c r="M4790" s="69"/>
      <c r="N4790" s="69"/>
      <c r="O4790" s="69"/>
      <c r="P4790" s="69"/>
      <c r="Q4790" s="69"/>
      <c r="R4790" s="69"/>
      <c r="S4790" s="7"/>
      <c r="T4790" s="7"/>
    </row>
    <row r="4791" spans="1:20">
      <c r="A4791" s="7"/>
      <c r="B4791" s="7"/>
      <c r="C4791" s="7"/>
      <c r="D4791" s="7"/>
      <c r="E4791" s="69"/>
      <c r="F4791" s="69"/>
      <c r="G4791" s="69"/>
      <c r="H4791" s="69"/>
      <c r="I4791" s="69"/>
      <c r="J4791" s="69"/>
      <c r="K4791" s="69"/>
      <c r="L4791" s="69"/>
      <c r="M4791" s="69"/>
      <c r="N4791" s="69"/>
      <c r="O4791" s="69"/>
      <c r="P4791" s="69"/>
      <c r="Q4791" s="69"/>
      <c r="R4791" s="69"/>
      <c r="S4791" s="7"/>
      <c r="T4791" s="7"/>
    </row>
    <row r="4792" spans="1:20">
      <c r="A4792" s="7"/>
      <c r="B4792" s="7"/>
      <c r="C4792" s="7"/>
      <c r="D4792" s="7"/>
      <c r="E4792" s="69"/>
      <c r="F4792" s="69"/>
      <c r="G4792" s="69"/>
      <c r="H4792" s="69"/>
      <c r="I4792" s="69"/>
      <c r="J4792" s="69"/>
      <c r="K4792" s="69"/>
      <c r="L4792" s="69"/>
      <c r="M4792" s="69"/>
      <c r="N4792" s="69"/>
      <c r="O4792" s="69"/>
      <c r="P4792" s="69"/>
      <c r="Q4792" s="69"/>
      <c r="R4792" s="69"/>
      <c r="S4792" s="7"/>
      <c r="T4792" s="7"/>
    </row>
    <row r="4793" spans="1:20">
      <c r="A4793" s="7"/>
      <c r="B4793" s="7"/>
      <c r="C4793" s="7"/>
      <c r="D4793" s="7"/>
      <c r="E4793" s="69"/>
      <c r="F4793" s="69"/>
      <c r="G4793" s="69"/>
      <c r="H4793" s="69"/>
      <c r="I4793" s="69"/>
      <c r="J4793" s="69"/>
      <c r="K4793" s="69"/>
      <c r="L4793" s="69"/>
      <c r="M4793" s="69"/>
      <c r="N4793" s="69"/>
      <c r="O4793" s="69"/>
      <c r="P4793" s="69"/>
      <c r="Q4793" s="69"/>
      <c r="R4793" s="69"/>
      <c r="S4793" s="7"/>
      <c r="T4793" s="7"/>
    </row>
    <row r="4794" spans="1:20">
      <c r="A4794" s="7"/>
      <c r="B4794" s="7"/>
      <c r="C4794" s="7"/>
      <c r="D4794" s="7"/>
      <c r="E4794" s="69"/>
      <c r="F4794" s="69"/>
      <c r="G4794" s="69"/>
      <c r="H4794" s="69"/>
      <c r="I4794" s="69"/>
      <c r="J4794" s="69"/>
      <c r="K4794" s="69"/>
      <c r="L4794" s="69"/>
      <c r="M4794" s="69"/>
      <c r="N4794" s="69"/>
      <c r="O4794" s="69"/>
      <c r="P4794" s="69"/>
      <c r="Q4794" s="69"/>
      <c r="R4794" s="69"/>
      <c r="S4794" s="7"/>
      <c r="T4794" s="7"/>
    </row>
    <row r="4795" spans="1:20">
      <c r="A4795" s="7"/>
      <c r="B4795" s="7"/>
      <c r="C4795" s="7"/>
      <c r="D4795" s="7"/>
      <c r="E4795" s="69"/>
      <c r="F4795" s="69"/>
      <c r="G4795" s="69"/>
      <c r="H4795" s="69"/>
      <c r="I4795" s="69"/>
      <c r="J4795" s="69"/>
      <c r="K4795" s="69"/>
      <c r="L4795" s="69"/>
      <c r="M4795" s="69"/>
      <c r="N4795" s="69"/>
      <c r="O4795" s="69"/>
      <c r="P4795" s="69"/>
      <c r="Q4795" s="69"/>
      <c r="R4795" s="69"/>
      <c r="S4795" s="7"/>
      <c r="T4795" s="7"/>
    </row>
    <row r="4796" spans="1:20">
      <c r="A4796" s="7"/>
      <c r="B4796" s="7"/>
      <c r="C4796" s="7"/>
      <c r="D4796" s="7"/>
      <c r="E4796" s="69"/>
      <c r="F4796" s="69"/>
      <c r="G4796" s="69"/>
      <c r="H4796" s="69"/>
      <c r="I4796" s="69"/>
      <c r="J4796" s="69"/>
      <c r="K4796" s="69"/>
      <c r="L4796" s="69"/>
      <c r="M4796" s="69"/>
      <c r="N4796" s="69"/>
      <c r="O4796" s="69"/>
      <c r="P4796" s="69"/>
      <c r="Q4796" s="69"/>
      <c r="R4796" s="69"/>
      <c r="S4796" s="7"/>
      <c r="T4796" s="7"/>
    </row>
    <row r="4797" spans="1:20">
      <c r="A4797" s="7"/>
      <c r="B4797" s="7"/>
      <c r="C4797" s="7"/>
      <c r="D4797" s="7"/>
      <c r="E4797" s="69"/>
      <c r="F4797" s="69"/>
      <c r="G4797" s="69"/>
      <c r="H4797" s="69"/>
      <c r="I4797" s="69"/>
      <c r="J4797" s="69"/>
      <c r="K4797" s="69"/>
      <c r="L4797" s="69"/>
      <c r="M4797" s="69"/>
      <c r="N4797" s="69"/>
      <c r="O4797" s="69"/>
      <c r="P4797" s="69"/>
      <c r="Q4797" s="69"/>
      <c r="R4797" s="69"/>
      <c r="S4797" s="7"/>
      <c r="T4797" s="7"/>
    </row>
    <row r="4798" spans="1:20">
      <c r="A4798" s="7"/>
      <c r="B4798" s="7"/>
      <c r="C4798" s="7"/>
      <c r="D4798" s="7"/>
      <c r="E4798" s="69"/>
      <c r="F4798" s="69"/>
      <c r="G4798" s="69"/>
      <c r="H4798" s="69"/>
      <c r="I4798" s="69"/>
      <c r="J4798" s="69"/>
      <c r="K4798" s="69"/>
      <c r="L4798" s="69"/>
      <c r="M4798" s="69"/>
      <c r="N4798" s="69"/>
      <c r="O4798" s="69"/>
      <c r="P4798" s="69"/>
      <c r="Q4798" s="69"/>
      <c r="R4798" s="69"/>
      <c r="S4798" s="7"/>
      <c r="T4798" s="7"/>
    </row>
    <row r="4799" spans="1:20">
      <c r="A4799" s="7"/>
      <c r="B4799" s="7"/>
      <c r="C4799" s="7"/>
      <c r="D4799" s="7"/>
      <c r="E4799" s="69"/>
      <c r="F4799" s="69"/>
      <c r="G4799" s="69"/>
      <c r="H4799" s="69"/>
      <c r="I4799" s="69"/>
      <c r="J4799" s="69"/>
      <c r="K4799" s="69"/>
      <c r="L4799" s="69"/>
      <c r="M4799" s="69"/>
      <c r="N4799" s="69"/>
      <c r="O4799" s="69"/>
      <c r="P4799" s="69"/>
      <c r="Q4799" s="69"/>
      <c r="R4799" s="69"/>
      <c r="S4799" s="7"/>
      <c r="T4799" s="7"/>
    </row>
    <row r="4800" spans="1:20">
      <c r="A4800" s="7"/>
      <c r="B4800" s="7"/>
      <c r="C4800" s="7"/>
      <c r="D4800" s="7"/>
      <c r="E4800" s="69"/>
      <c r="F4800" s="69"/>
      <c r="G4800" s="69"/>
      <c r="H4800" s="69"/>
      <c r="I4800" s="69"/>
      <c r="J4800" s="69"/>
      <c r="K4800" s="69"/>
      <c r="L4800" s="69"/>
      <c r="M4800" s="69"/>
      <c r="N4800" s="69"/>
      <c r="O4800" s="69"/>
      <c r="P4800" s="69"/>
      <c r="Q4800" s="69"/>
      <c r="R4800" s="69"/>
      <c r="S4800" s="7"/>
      <c r="T4800" s="7"/>
    </row>
    <row r="4801" spans="1:20">
      <c r="A4801" s="7"/>
      <c r="B4801" s="7"/>
      <c r="C4801" s="7"/>
      <c r="D4801" s="7"/>
      <c r="E4801" s="69"/>
      <c r="F4801" s="69"/>
      <c r="G4801" s="69"/>
      <c r="H4801" s="69"/>
      <c r="I4801" s="69"/>
      <c r="J4801" s="69"/>
      <c r="K4801" s="69"/>
      <c r="L4801" s="69"/>
      <c r="M4801" s="69"/>
      <c r="N4801" s="69"/>
      <c r="O4801" s="69"/>
      <c r="P4801" s="69"/>
      <c r="Q4801" s="69"/>
      <c r="R4801" s="69"/>
      <c r="S4801" s="7"/>
      <c r="T4801" s="7"/>
    </row>
    <row r="4802" spans="1:20">
      <c r="A4802" s="7"/>
      <c r="B4802" s="7"/>
      <c r="C4802" s="7"/>
      <c r="D4802" s="7"/>
      <c r="E4802" s="69"/>
      <c r="F4802" s="69"/>
      <c r="G4802" s="69"/>
      <c r="H4802" s="69"/>
      <c r="I4802" s="69"/>
      <c r="J4802" s="69"/>
      <c r="K4802" s="69"/>
      <c r="L4802" s="69"/>
      <c r="M4802" s="69"/>
      <c r="N4802" s="69"/>
      <c r="O4802" s="69"/>
      <c r="P4802" s="69"/>
      <c r="Q4802" s="69"/>
      <c r="R4802" s="69"/>
      <c r="S4802" s="7"/>
      <c r="T4802" s="7"/>
    </row>
    <row r="4803" spans="1:20">
      <c r="A4803" s="7"/>
      <c r="B4803" s="7"/>
      <c r="C4803" s="7"/>
      <c r="D4803" s="7"/>
      <c r="E4803" s="69"/>
      <c r="F4803" s="69"/>
      <c r="G4803" s="69"/>
      <c r="H4803" s="69"/>
      <c r="I4803" s="69"/>
      <c r="J4803" s="69"/>
      <c r="K4803" s="69"/>
      <c r="L4803" s="69"/>
      <c r="M4803" s="69"/>
      <c r="N4803" s="69"/>
      <c r="O4803" s="69"/>
      <c r="P4803" s="69"/>
      <c r="Q4803" s="69"/>
      <c r="R4803" s="69"/>
      <c r="S4803" s="7"/>
      <c r="T4803" s="7"/>
    </row>
    <row r="4804" spans="1:20">
      <c r="A4804" s="7"/>
      <c r="B4804" s="7"/>
      <c r="C4804" s="7"/>
      <c r="D4804" s="7"/>
      <c r="E4804" s="69"/>
      <c r="F4804" s="69"/>
      <c r="G4804" s="69"/>
      <c r="H4804" s="69"/>
      <c r="I4804" s="69"/>
      <c r="J4804" s="69"/>
      <c r="K4804" s="69"/>
      <c r="L4804" s="69"/>
      <c r="M4804" s="69"/>
      <c r="N4804" s="69"/>
      <c r="O4804" s="69"/>
      <c r="P4804" s="69"/>
      <c r="Q4804" s="69"/>
      <c r="R4804" s="69"/>
      <c r="S4804" s="7"/>
      <c r="T4804" s="7"/>
    </row>
    <row r="4805" spans="1:20">
      <c r="A4805" s="7"/>
      <c r="B4805" s="7"/>
      <c r="C4805" s="7"/>
      <c r="D4805" s="7"/>
      <c r="E4805" s="69"/>
      <c r="F4805" s="69"/>
      <c r="G4805" s="69"/>
      <c r="H4805" s="69"/>
      <c r="I4805" s="69"/>
      <c r="J4805" s="69"/>
      <c r="K4805" s="69"/>
      <c r="L4805" s="69"/>
      <c r="M4805" s="69"/>
      <c r="N4805" s="69"/>
      <c r="O4805" s="69"/>
      <c r="P4805" s="69"/>
      <c r="Q4805" s="69"/>
      <c r="R4805" s="69"/>
      <c r="S4805" s="7"/>
      <c r="T4805" s="7"/>
    </row>
    <row r="4806" spans="1:20">
      <c r="A4806" s="7"/>
      <c r="B4806" s="7"/>
      <c r="C4806" s="7"/>
      <c r="D4806" s="7"/>
      <c r="E4806" s="69"/>
      <c r="F4806" s="69"/>
      <c r="G4806" s="69"/>
      <c r="H4806" s="69"/>
      <c r="I4806" s="69"/>
      <c r="J4806" s="69"/>
      <c r="K4806" s="69"/>
      <c r="L4806" s="69"/>
      <c r="M4806" s="69"/>
      <c r="N4806" s="69"/>
      <c r="O4806" s="69"/>
      <c r="P4806" s="69"/>
      <c r="Q4806" s="69"/>
      <c r="R4806" s="69"/>
      <c r="S4806" s="7"/>
      <c r="T4806" s="7"/>
    </row>
    <row r="4807" spans="1:20">
      <c r="A4807" s="7"/>
      <c r="B4807" s="7"/>
      <c r="C4807" s="7"/>
      <c r="D4807" s="7"/>
      <c r="E4807" s="69"/>
      <c r="F4807" s="69"/>
      <c r="G4807" s="69"/>
      <c r="H4807" s="69"/>
      <c r="I4807" s="69"/>
      <c r="J4807" s="69"/>
      <c r="K4807" s="69"/>
      <c r="L4807" s="69"/>
      <c r="M4807" s="69"/>
      <c r="N4807" s="69"/>
      <c r="O4807" s="69"/>
      <c r="P4807" s="69"/>
      <c r="Q4807" s="69"/>
      <c r="R4807" s="69"/>
      <c r="S4807" s="7"/>
      <c r="T4807" s="7"/>
    </row>
    <row r="4808" spans="1:20">
      <c r="A4808" s="7"/>
      <c r="B4808" s="7"/>
      <c r="C4808" s="7"/>
      <c r="D4808" s="7"/>
      <c r="E4808" s="69"/>
      <c r="F4808" s="69"/>
      <c r="G4808" s="69"/>
      <c r="H4808" s="69"/>
      <c r="I4808" s="69"/>
      <c r="J4808" s="69"/>
      <c r="K4808" s="69"/>
      <c r="L4808" s="69"/>
      <c r="M4808" s="69"/>
      <c r="N4808" s="69"/>
      <c r="O4808" s="69"/>
      <c r="P4808" s="69"/>
      <c r="Q4808" s="69"/>
      <c r="R4808" s="69"/>
      <c r="S4808" s="7"/>
      <c r="T4808" s="7"/>
    </row>
    <row r="4809" spans="1:20">
      <c r="A4809" s="7"/>
      <c r="B4809" s="7"/>
      <c r="C4809" s="7"/>
      <c r="D4809" s="7"/>
      <c r="E4809" s="69"/>
      <c r="F4809" s="69"/>
      <c r="G4809" s="69"/>
      <c r="H4809" s="69"/>
      <c r="I4809" s="69"/>
      <c r="J4809" s="69"/>
      <c r="K4809" s="69"/>
      <c r="L4809" s="69"/>
      <c r="M4809" s="69"/>
      <c r="N4809" s="69"/>
      <c r="O4809" s="69"/>
      <c r="P4809" s="69"/>
      <c r="Q4809" s="69"/>
      <c r="R4809" s="69"/>
      <c r="S4809" s="7"/>
      <c r="T4809" s="7"/>
    </row>
    <row r="4810" spans="1:20">
      <c r="A4810" s="7"/>
      <c r="B4810" s="7"/>
      <c r="C4810" s="7"/>
      <c r="D4810" s="7"/>
      <c r="E4810" s="69"/>
      <c r="F4810" s="69"/>
      <c r="G4810" s="69"/>
      <c r="H4810" s="69"/>
      <c r="I4810" s="69"/>
      <c r="J4810" s="69"/>
      <c r="K4810" s="69"/>
      <c r="L4810" s="69"/>
      <c r="M4810" s="69"/>
      <c r="N4810" s="69"/>
      <c r="O4810" s="69"/>
      <c r="P4810" s="69"/>
      <c r="Q4810" s="69"/>
      <c r="R4810" s="69"/>
      <c r="S4810" s="7"/>
      <c r="T4810" s="7"/>
    </row>
    <row r="4811" spans="1:20">
      <c r="A4811" s="7"/>
      <c r="B4811" s="7"/>
      <c r="C4811" s="7"/>
      <c r="D4811" s="7"/>
      <c r="E4811" s="69"/>
      <c r="F4811" s="69"/>
      <c r="G4811" s="69"/>
      <c r="H4811" s="69"/>
      <c r="I4811" s="69"/>
      <c r="J4811" s="69"/>
      <c r="K4811" s="69"/>
      <c r="L4811" s="69"/>
      <c r="M4811" s="69"/>
      <c r="N4811" s="69"/>
      <c r="O4811" s="69"/>
      <c r="P4811" s="69"/>
      <c r="Q4811" s="69"/>
      <c r="R4811" s="69"/>
      <c r="S4811" s="7"/>
      <c r="T4811" s="7"/>
    </row>
    <row r="4812" spans="1:20">
      <c r="A4812" s="7"/>
      <c r="B4812" s="7"/>
      <c r="C4812" s="7"/>
      <c r="D4812" s="7"/>
      <c r="E4812" s="69"/>
      <c r="F4812" s="69"/>
      <c r="G4812" s="69"/>
      <c r="H4812" s="69"/>
      <c r="I4812" s="69"/>
      <c r="J4812" s="69"/>
      <c r="K4812" s="69"/>
      <c r="L4812" s="69"/>
      <c r="M4812" s="69"/>
      <c r="N4812" s="69"/>
      <c r="O4812" s="69"/>
      <c r="P4812" s="69"/>
      <c r="Q4812" s="69"/>
      <c r="R4812" s="69"/>
      <c r="S4812" s="7"/>
      <c r="T4812" s="7"/>
    </row>
    <row r="4813" spans="1:20">
      <c r="A4813" s="7"/>
      <c r="B4813" s="7"/>
      <c r="C4813" s="7"/>
      <c r="D4813" s="7"/>
      <c r="E4813" s="69"/>
      <c r="F4813" s="69"/>
      <c r="G4813" s="69"/>
      <c r="H4813" s="69"/>
      <c r="I4813" s="69"/>
      <c r="J4813" s="69"/>
      <c r="K4813" s="69"/>
      <c r="L4813" s="69"/>
      <c r="M4813" s="69"/>
      <c r="N4813" s="69"/>
      <c r="O4813" s="69"/>
      <c r="P4813" s="69"/>
      <c r="Q4813" s="69"/>
      <c r="R4813" s="69"/>
      <c r="S4813" s="7"/>
      <c r="T4813" s="7"/>
    </row>
    <row r="4814" spans="1:20">
      <c r="A4814" s="7"/>
      <c r="B4814" s="7"/>
      <c r="C4814" s="7"/>
      <c r="D4814" s="7"/>
      <c r="E4814" s="69"/>
      <c r="F4814" s="69"/>
      <c r="G4814" s="69"/>
      <c r="H4814" s="69"/>
      <c r="I4814" s="69"/>
      <c r="J4814" s="69"/>
      <c r="K4814" s="69"/>
      <c r="L4814" s="69"/>
      <c r="M4814" s="69"/>
      <c r="N4814" s="69"/>
      <c r="O4814" s="69"/>
      <c r="P4814" s="69"/>
      <c r="Q4814" s="69"/>
      <c r="R4814" s="69"/>
      <c r="S4814" s="7"/>
      <c r="T4814" s="7"/>
    </row>
    <row r="4815" spans="1:20">
      <c r="A4815" s="7"/>
      <c r="B4815" s="7"/>
      <c r="C4815" s="7"/>
      <c r="D4815" s="7"/>
      <c r="E4815" s="69"/>
      <c r="F4815" s="69"/>
      <c r="G4815" s="69"/>
      <c r="H4815" s="69"/>
      <c r="I4815" s="69"/>
      <c r="J4815" s="69"/>
      <c r="K4815" s="69"/>
      <c r="L4815" s="69"/>
      <c r="M4815" s="69"/>
      <c r="N4815" s="69"/>
      <c r="O4815" s="69"/>
      <c r="P4815" s="69"/>
      <c r="Q4815" s="69"/>
      <c r="R4815" s="69"/>
      <c r="S4815" s="7"/>
      <c r="T4815" s="7"/>
    </row>
    <row r="4816" spans="1:20">
      <c r="A4816" s="7"/>
      <c r="B4816" s="7"/>
      <c r="C4816" s="7"/>
      <c r="D4816" s="7"/>
      <c r="E4816" s="69"/>
      <c r="F4816" s="69"/>
      <c r="G4816" s="69"/>
      <c r="H4816" s="69"/>
      <c r="I4816" s="69"/>
      <c r="J4816" s="69"/>
      <c r="K4816" s="69"/>
      <c r="L4816" s="69"/>
      <c r="M4816" s="69"/>
      <c r="N4816" s="69"/>
      <c r="O4816" s="69"/>
      <c r="P4816" s="69"/>
      <c r="Q4816" s="69"/>
      <c r="R4816" s="69"/>
      <c r="S4816" s="7"/>
      <c r="T4816" s="7"/>
    </row>
    <row r="4817" spans="1:20">
      <c r="A4817" s="7"/>
      <c r="B4817" s="7"/>
      <c r="C4817" s="7"/>
      <c r="D4817" s="7"/>
      <c r="E4817" s="69"/>
      <c r="F4817" s="69"/>
      <c r="G4817" s="69"/>
      <c r="H4817" s="69"/>
      <c r="I4817" s="69"/>
      <c r="J4817" s="69"/>
      <c r="K4817" s="69"/>
      <c r="L4817" s="69"/>
      <c r="M4817" s="69"/>
      <c r="N4817" s="69"/>
      <c r="O4817" s="69"/>
      <c r="P4817" s="69"/>
      <c r="Q4817" s="69"/>
      <c r="R4817" s="69"/>
      <c r="S4817" s="7"/>
      <c r="T4817" s="7"/>
    </row>
    <row r="4818" spans="1:20">
      <c r="A4818" s="7"/>
      <c r="B4818" s="7"/>
      <c r="C4818" s="7"/>
      <c r="D4818" s="7"/>
      <c r="E4818" s="69"/>
      <c r="F4818" s="69"/>
      <c r="G4818" s="69"/>
      <c r="H4818" s="69"/>
      <c r="I4818" s="69"/>
      <c r="J4818" s="69"/>
      <c r="K4818" s="69"/>
      <c r="L4818" s="69"/>
      <c r="M4818" s="69"/>
      <c r="N4818" s="69"/>
      <c r="O4818" s="69"/>
      <c r="P4818" s="69"/>
      <c r="Q4818" s="69"/>
      <c r="R4818" s="69"/>
      <c r="S4818" s="7"/>
      <c r="T4818" s="7"/>
    </row>
    <row r="4819" spans="1:20">
      <c r="A4819" s="7"/>
      <c r="B4819" s="7"/>
      <c r="C4819" s="7"/>
      <c r="D4819" s="7"/>
      <c r="E4819" s="69"/>
      <c r="F4819" s="69"/>
      <c r="G4819" s="69"/>
      <c r="H4819" s="69"/>
      <c r="I4819" s="69"/>
      <c r="J4819" s="69"/>
      <c r="K4819" s="69"/>
      <c r="L4819" s="69"/>
      <c r="M4819" s="69"/>
      <c r="N4819" s="69"/>
      <c r="O4819" s="69"/>
      <c r="P4819" s="69"/>
      <c r="Q4819" s="69"/>
      <c r="R4819" s="69"/>
      <c r="S4819" s="7"/>
      <c r="T4819" s="7"/>
    </row>
    <row r="4820" spans="1:20">
      <c r="A4820" s="7"/>
      <c r="B4820" s="7"/>
      <c r="C4820" s="7"/>
      <c r="D4820" s="7"/>
      <c r="E4820" s="69"/>
      <c r="F4820" s="69"/>
      <c r="G4820" s="69"/>
      <c r="H4820" s="69"/>
      <c r="I4820" s="69"/>
      <c r="J4820" s="69"/>
      <c r="K4820" s="69"/>
      <c r="L4820" s="69"/>
      <c r="M4820" s="69"/>
      <c r="N4820" s="69"/>
      <c r="O4820" s="69"/>
      <c r="P4820" s="69"/>
      <c r="Q4820" s="69"/>
      <c r="R4820" s="69"/>
      <c r="S4820" s="7"/>
      <c r="T4820" s="7"/>
    </row>
    <row r="4821" spans="1:20">
      <c r="A4821" s="7"/>
      <c r="B4821" s="7"/>
      <c r="C4821" s="7"/>
      <c r="D4821" s="7"/>
      <c r="E4821" s="69"/>
      <c r="F4821" s="69"/>
      <c r="G4821" s="69"/>
      <c r="H4821" s="69"/>
      <c r="I4821" s="69"/>
      <c r="J4821" s="69"/>
      <c r="K4821" s="69"/>
      <c r="L4821" s="69"/>
      <c r="M4821" s="69"/>
      <c r="N4821" s="69"/>
      <c r="O4821" s="69"/>
      <c r="P4821" s="69"/>
      <c r="Q4821" s="69"/>
      <c r="R4821" s="69"/>
      <c r="S4821" s="7"/>
      <c r="T4821" s="7"/>
    </row>
    <row r="4822" spans="1:20">
      <c r="A4822" s="7"/>
      <c r="B4822" s="7"/>
      <c r="C4822" s="7"/>
      <c r="D4822" s="7"/>
      <c r="E4822" s="69"/>
      <c r="F4822" s="69"/>
      <c r="G4822" s="69"/>
      <c r="H4822" s="69"/>
      <c r="I4822" s="69"/>
      <c r="J4822" s="69"/>
      <c r="K4822" s="69"/>
      <c r="L4822" s="69"/>
      <c r="M4822" s="69"/>
      <c r="N4822" s="69"/>
      <c r="O4822" s="69"/>
      <c r="P4822" s="69"/>
      <c r="Q4822" s="69"/>
      <c r="R4822" s="69"/>
      <c r="S4822" s="7"/>
      <c r="T4822" s="7"/>
    </row>
    <row r="4823" spans="1:20">
      <c r="A4823" s="7"/>
      <c r="B4823" s="7"/>
      <c r="C4823" s="7"/>
      <c r="D4823" s="7"/>
      <c r="E4823" s="69"/>
      <c r="F4823" s="69"/>
      <c r="G4823" s="69"/>
      <c r="H4823" s="69"/>
      <c r="I4823" s="69"/>
      <c r="J4823" s="69"/>
      <c r="K4823" s="69"/>
      <c r="L4823" s="69"/>
      <c r="M4823" s="69"/>
      <c r="N4823" s="69"/>
      <c r="O4823" s="69"/>
      <c r="P4823" s="69"/>
      <c r="Q4823" s="69"/>
      <c r="R4823" s="69"/>
      <c r="S4823" s="7"/>
      <c r="T4823" s="7"/>
    </row>
    <row r="4824" spans="1:20">
      <c r="A4824" s="7"/>
      <c r="B4824" s="7"/>
      <c r="C4824" s="7"/>
      <c r="D4824" s="7"/>
      <c r="E4824" s="69"/>
      <c r="F4824" s="69"/>
      <c r="G4824" s="69"/>
      <c r="H4824" s="69"/>
      <c r="I4824" s="69"/>
      <c r="J4824" s="69"/>
      <c r="K4824" s="69"/>
      <c r="L4824" s="69"/>
      <c r="M4824" s="69"/>
      <c r="N4824" s="69"/>
      <c r="O4824" s="69"/>
      <c r="P4824" s="69"/>
      <c r="Q4824" s="69"/>
      <c r="R4824" s="69"/>
      <c r="S4824" s="7"/>
      <c r="T4824" s="7"/>
    </row>
    <row r="4825" spans="1:20">
      <c r="A4825" s="7"/>
      <c r="B4825" s="7"/>
      <c r="C4825" s="7"/>
      <c r="D4825" s="7"/>
      <c r="E4825" s="69"/>
      <c r="F4825" s="69"/>
      <c r="G4825" s="69"/>
      <c r="H4825" s="69"/>
      <c r="I4825" s="69"/>
      <c r="J4825" s="69"/>
      <c r="K4825" s="69"/>
      <c r="L4825" s="69"/>
      <c r="M4825" s="69"/>
      <c r="N4825" s="69"/>
      <c r="O4825" s="69"/>
      <c r="P4825" s="69"/>
      <c r="Q4825" s="69"/>
      <c r="R4825" s="69"/>
      <c r="S4825" s="7"/>
      <c r="T4825" s="7"/>
    </row>
    <row r="4826" spans="1:20">
      <c r="A4826" s="7"/>
      <c r="B4826" s="7"/>
      <c r="C4826" s="7"/>
      <c r="D4826" s="7"/>
      <c r="E4826" s="69"/>
      <c r="F4826" s="69"/>
      <c r="G4826" s="69"/>
      <c r="H4826" s="69"/>
      <c r="I4826" s="69"/>
      <c r="J4826" s="69"/>
      <c r="K4826" s="69"/>
      <c r="L4826" s="69"/>
      <c r="M4826" s="69"/>
      <c r="N4826" s="69"/>
      <c r="O4826" s="69"/>
      <c r="P4826" s="69"/>
      <c r="Q4826" s="69"/>
      <c r="R4826" s="69"/>
      <c r="S4826" s="7"/>
      <c r="T4826" s="7"/>
    </row>
    <row r="4827" spans="1:20">
      <c r="A4827" s="7"/>
      <c r="B4827" s="7"/>
      <c r="C4827" s="7"/>
      <c r="D4827" s="7"/>
      <c r="E4827" s="69"/>
      <c r="F4827" s="69"/>
      <c r="G4827" s="69"/>
      <c r="H4827" s="69"/>
      <c r="I4827" s="69"/>
      <c r="J4827" s="69"/>
      <c r="K4827" s="69"/>
      <c r="L4827" s="69"/>
      <c r="M4827" s="69"/>
      <c r="N4827" s="69"/>
      <c r="O4827" s="69"/>
      <c r="P4827" s="69"/>
      <c r="Q4827" s="69"/>
      <c r="R4827" s="69"/>
      <c r="S4827" s="7"/>
      <c r="T4827" s="7"/>
    </row>
    <row r="4828" spans="1:20">
      <c r="A4828" s="7"/>
      <c r="B4828" s="7"/>
      <c r="C4828" s="7"/>
      <c r="D4828" s="7"/>
      <c r="E4828" s="69"/>
      <c r="F4828" s="69"/>
      <c r="G4828" s="69"/>
      <c r="H4828" s="69"/>
      <c r="I4828" s="69"/>
      <c r="J4828" s="69"/>
      <c r="K4828" s="69"/>
      <c r="L4828" s="69"/>
      <c r="M4828" s="69"/>
      <c r="N4828" s="69"/>
      <c r="O4828" s="69"/>
      <c r="P4828" s="69"/>
      <c r="Q4828" s="69"/>
      <c r="R4828" s="69"/>
      <c r="S4828" s="7"/>
      <c r="T4828" s="7"/>
    </row>
    <row r="4829" spans="1:20">
      <c r="A4829" s="7"/>
      <c r="B4829" s="7"/>
      <c r="C4829" s="7"/>
      <c r="D4829" s="7"/>
      <c r="E4829" s="69"/>
      <c r="F4829" s="69"/>
      <c r="G4829" s="69"/>
      <c r="H4829" s="69"/>
      <c r="I4829" s="69"/>
      <c r="J4829" s="69"/>
      <c r="K4829" s="69"/>
      <c r="L4829" s="69"/>
      <c r="M4829" s="69"/>
      <c r="N4829" s="69"/>
      <c r="O4829" s="69"/>
      <c r="P4829" s="69"/>
      <c r="Q4829" s="69"/>
      <c r="R4829" s="69"/>
      <c r="S4829" s="7"/>
      <c r="T4829" s="7"/>
    </row>
    <row r="4830" spans="1:20">
      <c r="A4830" s="7"/>
      <c r="B4830" s="7"/>
      <c r="C4830" s="7"/>
      <c r="D4830" s="7"/>
      <c r="E4830" s="69"/>
      <c r="F4830" s="69"/>
      <c r="G4830" s="69"/>
      <c r="H4830" s="69"/>
      <c r="I4830" s="69"/>
      <c r="J4830" s="69"/>
      <c r="K4830" s="69"/>
      <c r="L4830" s="69"/>
      <c r="M4830" s="69"/>
      <c r="N4830" s="69"/>
      <c r="O4830" s="69"/>
      <c r="P4830" s="69"/>
      <c r="Q4830" s="69"/>
      <c r="R4830" s="69"/>
      <c r="S4830" s="7"/>
      <c r="T4830" s="7"/>
    </row>
    <row r="4831" spans="1:20">
      <c r="A4831" s="7"/>
      <c r="B4831" s="7"/>
      <c r="C4831" s="7"/>
      <c r="D4831" s="7"/>
      <c r="E4831" s="69"/>
      <c r="F4831" s="69"/>
      <c r="G4831" s="69"/>
      <c r="H4831" s="69"/>
      <c r="I4831" s="69"/>
      <c r="J4831" s="69"/>
      <c r="K4831" s="69"/>
      <c r="L4831" s="69"/>
      <c r="M4831" s="69"/>
      <c r="N4831" s="69"/>
      <c r="O4831" s="69"/>
      <c r="P4831" s="69"/>
      <c r="Q4831" s="69"/>
      <c r="R4831" s="69"/>
      <c r="S4831" s="7"/>
      <c r="T4831" s="7"/>
    </row>
    <row r="4832" spans="1:20">
      <c r="A4832" s="7"/>
      <c r="B4832" s="7"/>
      <c r="C4832" s="7"/>
      <c r="D4832" s="7"/>
      <c r="E4832" s="69"/>
      <c r="F4832" s="69"/>
      <c r="G4832" s="69"/>
      <c r="H4832" s="69"/>
      <c r="I4832" s="69"/>
      <c r="J4832" s="69"/>
      <c r="K4832" s="69"/>
      <c r="L4832" s="69"/>
      <c r="M4832" s="69"/>
      <c r="N4832" s="69"/>
      <c r="O4832" s="69"/>
      <c r="P4832" s="69"/>
      <c r="Q4832" s="69"/>
      <c r="R4832" s="69"/>
      <c r="S4832" s="7"/>
      <c r="T4832" s="7"/>
    </row>
    <row r="4833" spans="1:20">
      <c r="A4833" s="7"/>
      <c r="B4833" s="7"/>
      <c r="C4833" s="7"/>
      <c r="D4833" s="7"/>
      <c r="E4833" s="69"/>
      <c r="F4833" s="69"/>
      <c r="G4833" s="69"/>
      <c r="H4833" s="69"/>
      <c r="I4833" s="69"/>
      <c r="J4833" s="69"/>
      <c r="K4833" s="69"/>
      <c r="L4833" s="69"/>
      <c r="M4833" s="69"/>
      <c r="N4833" s="69"/>
      <c r="O4833" s="69"/>
      <c r="P4833" s="69"/>
      <c r="Q4833" s="69"/>
      <c r="R4833" s="69"/>
      <c r="S4833" s="7"/>
      <c r="T4833" s="7"/>
    </row>
    <row r="4834" spans="1:20">
      <c r="A4834" s="7"/>
      <c r="B4834" s="7"/>
      <c r="C4834" s="7"/>
      <c r="D4834" s="7"/>
      <c r="E4834" s="69"/>
      <c r="F4834" s="69"/>
      <c r="G4834" s="69"/>
      <c r="H4834" s="69"/>
      <c r="I4834" s="69"/>
      <c r="J4834" s="69"/>
      <c r="K4834" s="69"/>
      <c r="L4834" s="69"/>
      <c r="M4834" s="69"/>
      <c r="N4834" s="69"/>
      <c r="O4834" s="69"/>
      <c r="P4834" s="69"/>
      <c r="Q4834" s="69"/>
      <c r="R4834" s="69"/>
      <c r="S4834" s="7"/>
      <c r="T4834" s="7"/>
    </row>
    <row r="4835" spans="1:20">
      <c r="A4835" s="7"/>
      <c r="B4835" s="7"/>
      <c r="C4835" s="7"/>
      <c r="D4835" s="7"/>
      <c r="E4835" s="69"/>
      <c r="F4835" s="69"/>
      <c r="G4835" s="69"/>
      <c r="H4835" s="69"/>
      <c r="I4835" s="69"/>
      <c r="J4835" s="69"/>
      <c r="K4835" s="69"/>
      <c r="L4835" s="69"/>
      <c r="M4835" s="69"/>
      <c r="N4835" s="69"/>
      <c r="O4835" s="69"/>
      <c r="P4835" s="69"/>
      <c r="Q4835" s="69"/>
      <c r="R4835" s="69"/>
      <c r="S4835" s="7"/>
      <c r="T4835" s="7"/>
    </row>
    <row r="4836" spans="1:20">
      <c r="A4836" s="7"/>
      <c r="B4836" s="7"/>
      <c r="C4836" s="7"/>
      <c r="D4836" s="7"/>
      <c r="E4836" s="69"/>
      <c r="F4836" s="69"/>
      <c r="G4836" s="69"/>
      <c r="H4836" s="69"/>
      <c r="I4836" s="69"/>
      <c r="J4836" s="69"/>
      <c r="K4836" s="69"/>
      <c r="L4836" s="69"/>
      <c r="M4836" s="69"/>
      <c r="N4836" s="69"/>
      <c r="O4836" s="69"/>
      <c r="P4836" s="69"/>
      <c r="Q4836" s="69"/>
      <c r="R4836" s="69"/>
      <c r="S4836" s="7"/>
      <c r="T4836" s="7"/>
    </row>
    <row r="4837" spans="1:20">
      <c r="A4837" s="7"/>
      <c r="B4837" s="7"/>
      <c r="C4837" s="7"/>
      <c r="D4837" s="7"/>
      <c r="E4837" s="69"/>
      <c r="F4837" s="69"/>
      <c r="G4837" s="69"/>
      <c r="H4837" s="69"/>
      <c r="I4837" s="69"/>
      <c r="J4837" s="69"/>
      <c r="K4837" s="69"/>
      <c r="L4837" s="69"/>
      <c r="M4837" s="69"/>
      <c r="N4837" s="69"/>
      <c r="O4837" s="69"/>
      <c r="P4837" s="69"/>
      <c r="Q4837" s="69"/>
      <c r="R4837" s="69"/>
      <c r="S4837" s="7"/>
      <c r="T4837" s="7"/>
    </row>
    <row r="4838" spans="1:20">
      <c r="A4838" s="7"/>
      <c r="B4838" s="7"/>
      <c r="C4838" s="7"/>
      <c r="D4838" s="7"/>
      <c r="E4838" s="69"/>
      <c r="F4838" s="69"/>
      <c r="G4838" s="69"/>
      <c r="H4838" s="69"/>
      <c r="I4838" s="69"/>
      <c r="J4838" s="69"/>
      <c r="K4838" s="69"/>
      <c r="L4838" s="69"/>
      <c r="M4838" s="69"/>
      <c r="N4838" s="69"/>
      <c r="O4838" s="69"/>
      <c r="P4838" s="69"/>
      <c r="Q4838" s="69"/>
      <c r="R4838" s="69"/>
      <c r="S4838" s="7"/>
      <c r="T4838" s="7"/>
    </row>
    <row r="4839" spans="1:20">
      <c r="A4839" s="7"/>
      <c r="B4839" s="7"/>
      <c r="C4839" s="7"/>
      <c r="D4839" s="7"/>
      <c r="E4839" s="69"/>
      <c r="F4839" s="69"/>
      <c r="G4839" s="69"/>
      <c r="H4839" s="69"/>
      <c r="I4839" s="69"/>
      <c r="J4839" s="69"/>
      <c r="K4839" s="69"/>
      <c r="L4839" s="69"/>
      <c r="M4839" s="69"/>
      <c r="N4839" s="69"/>
      <c r="O4839" s="69"/>
      <c r="P4839" s="69"/>
      <c r="Q4839" s="69"/>
      <c r="R4839" s="69"/>
      <c r="S4839" s="7"/>
      <c r="T4839" s="7"/>
    </row>
    <row r="4840" spans="1:20">
      <c r="A4840" s="7"/>
      <c r="B4840" s="7"/>
      <c r="C4840" s="7"/>
      <c r="D4840" s="7"/>
      <c r="E4840" s="69"/>
      <c r="F4840" s="69"/>
      <c r="G4840" s="69"/>
      <c r="H4840" s="69"/>
      <c r="I4840" s="69"/>
      <c r="J4840" s="69"/>
      <c r="K4840" s="69"/>
      <c r="L4840" s="69"/>
      <c r="M4840" s="69"/>
      <c r="N4840" s="69"/>
      <c r="O4840" s="69"/>
      <c r="P4840" s="69"/>
      <c r="Q4840" s="69"/>
      <c r="R4840" s="69"/>
      <c r="S4840" s="7"/>
      <c r="T4840" s="7"/>
    </row>
    <row r="4841" spans="1:20">
      <c r="A4841" s="7"/>
      <c r="B4841" s="7"/>
      <c r="C4841" s="7"/>
      <c r="D4841" s="7"/>
      <c r="E4841" s="69"/>
      <c r="F4841" s="69"/>
      <c r="G4841" s="69"/>
      <c r="H4841" s="69"/>
      <c r="I4841" s="69"/>
      <c r="J4841" s="69"/>
      <c r="K4841" s="69"/>
      <c r="L4841" s="69"/>
      <c r="M4841" s="69"/>
      <c r="N4841" s="69"/>
      <c r="O4841" s="69"/>
      <c r="P4841" s="69"/>
      <c r="Q4841" s="69"/>
      <c r="R4841" s="69"/>
      <c r="S4841" s="7"/>
      <c r="T4841" s="7"/>
    </row>
    <row r="4842" spans="1:20">
      <c r="A4842" s="7"/>
      <c r="B4842" s="7"/>
      <c r="C4842" s="7"/>
      <c r="D4842" s="7"/>
      <c r="E4842" s="69"/>
      <c r="F4842" s="69"/>
      <c r="G4842" s="69"/>
      <c r="H4842" s="69"/>
      <c r="I4842" s="69"/>
      <c r="J4842" s="69"/>
      <c r="K4842" s="69"/>
      <c r="L4842" s="69"/>
      <c r="M4842" s="69"/>
      <c r="N4842" s="69"/>
      <c r="O4842" s="69"/>
      <c r="P4842" s="69"/>
      <c r="Q4842" s="69"/>
      <c r="R4842" s="69"/>
      <c r="S4842" s="7"/>
      <c r="T4842" s="7"/>
    </row>
    <row r="4843" spans="1:20">
      <c r="A4843" s="7"/>
      <c r="B4843" s="7"/>
      <c r="C4843" s="7"/>
      <c r="D4843" s="7"/>
      <c r="E4843" s="69"/>
      <c r="F4843" s="69"/>
      <c r="G4843" s="69"/>
      <c r="H4843" s="69"/>
      <c r="I4843" s="69"/>
      <c r="J4843" s="69"/>
      <c r="K4843" s="69"/>
      <c r="L4843" s="69"/>
      <c r="M4843" s="69"/>
      <c r="N4843" s="69"/>
      <c r="O4843" s="69"/>
      <c r="P4843" s="69"/>
      <c r="Q4843" s="69"/>
      <c r="R4843" s="69"/>
      <c r="S4843" s="7"/>
      <c r="T4843" s="7"/>
    </row>
    <row r="4844" spans="1:20">
      <c r="A4844" s="7"/>
      <c r="B4844" s="7"/>
      <c r="C4844" s="7"/>
      <c r="D4844" s="7"/>
      <c r="E4844" s="69"/>
      <c r="F4844" s="69"/>
      <c r="G4844" s="69"/>
      <c r="H4844" s="69"/>
      <c r="I4844" s="69"/>
      <c r="J4844" s="69"/>
      <c r="K4844" s="69"/>
      <c r="L4844" s="69"/>
      <c r="M4844" s="69"/>
      <c r="N4844" s="69"/>
      <c r="O4844" s="69"/>
      <c r="P4844" s="69"/>
      <c r="Q4844" s="69"/>
      <c r="R4844" s="69"/>
      <c r="S4844" s="7"/>
      <c r="T4844" s="7"/>
    </row>
    <row r="4845" spans="1:20">
      <c r="A4845" s="7"/>
      <c r="B4845" s="7"/>
      <c r="C4845" s="7"/>
      <c r="D4845" s="7"/>
      <c r="E4845" s="69"/>
      <c r="F4845" s="69"/>
      <c r="G4845" s="69"/>
      <c r="H4845" s="69"/>
      <c r="I4845" s="69"/>
      <c r="J4845" s="69"/>
      <c r="K4845" s="69"/>
      <c r="L4845" s="69"/>
      <c r="M4845" s="69"/>
      <c r="N4845" s="69"/>
      <c r="O4845" s="69"/>
      <c r="P4845" s="69"/>
      <c r="Q4845" s="69"/>
      <c r="R4845" s="69"/>
      <c r="S4845" s="7"/>
      <c r="T4845" s="7"/>
    </row>
    <row r="4846" spans="1:20">
      <c r="A4846" s="7"/>
      <c r="B4846" s="7"/>
      <c r="C4846" s="7"/>
      <c r="D4846" s="7"/>
      <c r="E4846" s="69"/>
      <c r="F4846" s="69"/>
      <c r="G4846" s="69"/>
      <c r="H4846" s="69"/>
      <c r="I4846" s="69"/>
      <c r="J4846" s="69"/>
      <c r="K4846" s="69"/>
      <c r="L4846" s="69"/>
      <c r="M4846" s="69"/>
      <c r="N4846" s="69"/>
      <c r="O4846" s="69"/>
      <c r="P4846" s="69"/>
      <c r="Q4846" s="69"/>
      <c r="R4846" s="69"/>
      <c r="S4846" s="7"/>
      <c r="T4846" s="7"/>
    </row>
    <row r="4847" spans="1:20">
      <c r="A4847" s="7"/>
      <c r="B4847" s="7"/>
      <c r="C4847" s="7"/>
      <c r="D4847" s="7"/>
      <c r="E4847" s="69"/>
      <c r="F4847" s="69"/>
      <c r="G4847" s="69"/>
      <c r="H4847" s="69"/>
      <c r="I4847" s="69"/>
      <c r="J4847" s="69"/>
      <c r="K4847" s="69"/>
      <c r="L4847" s="69"/>
      <c r="M4847" s="69"/>
      <c r="N4847" s="69"/>
      <c r="O4847" s="69"/>
      <c r="P4847" s="69"/>
      <c r="Q4847" s="69"/>
      <c r="R4847" s="69"/>
      <c r="S4847" s="7"/>
      <c r="T4847" s="7"/>
    </row>
    <row r="4848" spans="1:20">
      <c r="A4848" s="7"/>
      <c r="B4848" s="7"/>
      <c r="C4848" s="7"/>
      <c r="D4848" s="7"/>
      <c r="E4848" s="69"/>
      <c r="F4848" s="69"/>
      <c r="G4848" s="69"/>
      <c r="H4848" s="69"/>
      <c r="I4848" s="69"/>
      <c r="J4848" s="69"/>
      <c r="K4848" s="69"/>
      <c r="L4848" s="69"/>
      <c r="M4848" s="69"/>
      <c r="N4848" s="69"/>
      <c r="O4848" s="69"/>
      <c r="P4848" s="69"/>
      <c r="Q4848" s="69"/>
      <c r="R4848" s="69"/>
      <c r="S4848" s="7"/>
      <c r="T4848" s="7"/>
    </row>
    <row r="4849" spans="1:20">
      <c r="A4849" s="7"/>
      <c r="B4849" s="7"/>
      <c r="C4849" s="7"/>
      <c r="D4849" s="7"/>
      <c r="E4849" s="69"/>
      <c r="F4849" s="69"/>
      <c r="G4849" s="69"/>
      <c r="H4849" s="69"/>
      <c r="I4849" s="69"/>
      <c r="J4849" s="69"/>
      <c r="K4849" s="69"/>
      <c r="L4849" s="69"/>
      <c r="M4849" s="69"/>
      <c r="N4849" s="69"/>
      <c r="O4849" s="69"/>
      <c r="P4849" s="69"/>
      <c r="Q4849" s="69"/>
      <c r="R4849" s="69"/>
      <c r="S4849" s="7"/>
      <c r="T4849" s="7"/>
    </row>
    <row r="4850" spans="1:20">
      <c r="A4850" s="7"/>
      <c r="B4850" s="7"/>
      <c r="C4850" s="7"/>
      <c r="D4850" s="7"/>
      <c r="E4850" s="69"/>
      <c r="F4850" s="69"/>
      <c r="G4850" s="69"/>
      <c r="H4850" s="69"/>
      <c r="I4850" s="69"/>
      <c r="J4850" s="69"/>
      <c r="K4850" s="69"/>
      <c r="L4850" s="69"/>
      <c r="M4850" s="69"/>
      <c r="N4850" s="69"/>
      <c r="O4850" s="69"/>
      <c r="P4850" s="69"/>
      <c r="Q4850" s="69"/>
      <c r="R4850" s="69"/>
      <c r="S4850" s="7"/>
      <c r="T4850" s="7"/>
    </row>
    <row r="4851" spans="1:20">
      <c r="A4851" s="7"/>
      <c r="B4851" s="7"/>
      <c r="C4851" s="7"/>
      <c r="D4851" s="7"/>
      <c r="E4851" s="69"/>
      <c r="F4851" s="69"/>
      <c r="G4851" s="69"/>
      <c r="H4851" s="69"/>
      <c r="I4851" s="69"/>
      <c r="J4851" s="69"/>
      <c r="K4851" s="69"/>
      <c r="L4851" s="69"/>
      <c r="M4851" s="69"/>
      <c r="N4851" s="69"/>
      <c r="O4851" s="69"/>
      <c r="P4851" s="69"/>
      <c r="Q4851" s="69"/>
      <c r="R4851" s="69"/>
      <c r="S4851" s="7"/>
      <c r="T4851" s="7"/>
    </row>
    <row r="4852" spans="1:20">
      <c r="A4852" s="7"/>
      <c r="B4852" s="7"/>
      <c r="C4852" s="7"/>
      <c r="D4852" s="7"/>
      <c r="E4852" s="69"/>
      <c r="F4852" s="69"/>
      <c r="G4852" s="69"/>
      <c r="H4852" s="69"/>
      <c r="I4852" s="69"/>
      <c r="J4852" s="69"/>
      <c r="K4852" s="69"/>
      <c r="L4852" s="69"/>
      <c r="M4852" s="69"/>
      <c r="N4852" s="69"/>
      <c r="O4852" s="69"/>
      <c r="P4852" s="69"/>
      <c r="Q4852" s="69"/>
      <c r="R4852" s="69"/>
      <c r="S4852" s="7"/>
      <c r="T4852" s="7"/>
    </row>
    <row r="4853" spans="1:20">
      <c r="A4853" s="7"/>
      <c r="B4853" s="7"/>
      <c r="C4853" s="7"/>
      <c r="D4853" s="7"/>
      <c r="E4853" s="69"/>
      <c r="F4853" s="69"/>
      <c r="G4853" s="69"/>
      <c r="H4853" s="69"/>
      <c r="I4853" s="69"/>
      <c r="J4853" s="69"/>
      <c r="K4853" s="69"/>
      <c r="L4853" s="69"/>
      <c r="M4853" s="69"/>
      <c r="N4853" s="69"/>
      <c r="O4853" s="69"/>
      <c r="P4853" s="69"/>
      <c r="Q4853" s="69"/>
      <c r="R4853" s="69"/>
      <c r="S4853" s="7"/>
      <c r="T4853" s="7"/>
    </row>
    <row r="4854" spans="1:20">
      <c r="A4854" s="7"/>
      <c r="B4854" s="7"/>
      <c r="C4854" s="7"/>
      <c r="D4854" s="7"/>
      <c r="E4854" s="69"/>
      <c r="F4854" s="69"/>
      <c r="G4854" s="69"/>
      <c r="H4854" s="69"/>
      <c r="I4854" s="69"/>
      <c r="J4854" s="69"/>
      <c r="K4854" s="69"/>
      <c r="L4854" s="69"/>
      <c r="M4854" s="69"/>
      <c r="N4854" s="69"/>
      <c r="O4854" s="69"/>
      <c r="P4854" s="69"/>
      <c r="Q4854" s="69"/>
      <c r="R4854" s="69"/>
      <c r="S4854" s="7"/>
      <c r="T4854" s="7"/>
    </row>
    <row r="4855" spans="1:20">
      <c r="A4855" s="7"/>
      <c r="B4855" s="7"/>
      <c r="C4855" s="7"/>
      <c r="D4855" s="7"/>
      <c r="E4855" s="69"/>
      <c r="F4855" s="69"/>
      <c r="G4855" s="69"/>
      <c r="H4855" s="69"/>
      <c r="I4855" s="69"/>
      <c r="J4855" s="69"/>
      <c r="K4855" s="69"/>
      <c r="L4855" s="69"/>
      <c r="M4855" s="69"/>
      <c r="N4855" s="69"/>
      <c r="O4855" s="69"/>
      <c r="P4855" s="69"/>
      <c r="Q4855" s="69"/>
      <c r="R4855" s="69"/>
      <c r="S4855" s="7"/>
      <c r="T4855" s="7"/>
    </row>
    <row r="4856" spans="1:20">
      <c r="A4856" s="7"/>
      <c r="B4856" s="7"/>
      <c r="C4856" s="7"/>
      <c r="D4856" s="7"/>
      <c r="E4856" s="69"/>
      <c r="F4856" s="69"/>
      <c r="G4856" s="69"/>
      <c r="H4856" s="69"/>
      <c r="I4856" s="69"/>
      <c r="J4856" s="69"/>
      <c r="K4856" s="69"/>
      <c r="L4856" s="69"/>
      <c r="M4856" s="69"/>
      <c r="N4856" s="69"/>
      <c r="O4856" s="69"/>
      <c r="P4856" s="69"/>
      <c r="Q4856" s="69"/>
      <c r="R4856" s="69"/>
      <c r="S4856" s="7"/>
      <c r="T4856" s="7"/>
    </row>
    <row r="4857" spans="1:20">
      <c r="A4857" s="7"/>
      <c r="B4857" s="7"/>
      <c r="C4857" s="7"/>
      <c r="D4857" s="7"/>
      <c r="E4857" s="69"/>
      <c r="F4857" s="69"/>
      <c r="G4857" s="69"/>
      <c r="H4857" s="69"/>
      <c r="I4857" s="69"/>
      <c r="J4857" s="69"/>
      <c r="K4857" s="69"/>
      <c r="L4857" s="69"/>
      <c r="M4857" s="69"/>
      <c r="N4857" s="69"/>
      <c r="O4857" s="69"/>
      <c r="P4857" s="69"/>
      <c r="Q4857" s="69"/>
      <c r="R4857" s="69"/>
      <c r="S4857" s="7"/>
      <c r="T4857" s="7"/>
    </row>
    <row r="4858" spans="1:20">
      <c r="A4858" s="7"/>
      <c r="B4858" s="7"/>
      <c r="C4858" s="7"/>
      <c r="D4858" s="7"/>
      <c r="E4858" s="69"/>
      <c r="F4858" s="69"/>
      <c r="G4858" s="69"/>
      <c r="H4858" s="69"/>
      <c r="I4858" s="69"/>
      <c r="J4858" s="69"/>
      <c r="K4858" s="69"/>
      <c r="L4858" s="69"/>
      <c r="M4858" s="69"/>
      <c r="N4858" s="69"/>
      <c r="O4858" s="69"/>
      <c r="P4858" s="69"/>
      <c r="Q4858" s="69"/>
      <c r="R4858" s="69"/>
      <c r="S4858" s="7"/>
      <c r="T4858" s="7"/>
    </row>
    <row r="4859" spans="1:20">
      <c r="A4859" s="7"/>
      <c r="B4859" s="7"/>
      <c r="C4859" s="7"/>
      <c r="D4859" s="7"/>
      <c r="E4859" s="69"/>
      <c r="F4859" s="69"/>
      <c r="G4859" s="69"/>
      <c r="H4859" s="69"/>
      <c r="I4859" s="69"/>
      <c r="J4859" s="69"/>
      <c r="K4859" s="69"/>
      <c r="L4859" s="69"/>
      <c r="M4859" s="69"/>
      <c r="N4859" s="69"/>
      <c r="O4859" s="69"/>
      <c r="P4859" s="69"/>
      <c r="Q4859" s="69"/>
      <c r="R4859" s="69"/>
      <c r="S4859" s="7"/>
      <c r="T4859" s="7"/>
    </row>
    <row r="4860" spans="1:20">
      <c r="A4860" s="7"/>
      <c r="B4860" s="7"/>
      <c r="C4860" s="7"/>
      <c r="D4860" s="7"/>
      <c r="E4860" s="69"/>
      <c r="F4860" s="69"/>
      <c r="G4860" s="69"/>
      <c r="H4860" s="69"/>
      <c r="I4860" s="69"/>
      <c r="J4860" s="69"/>
      <c r="K4860" s="69"/>
      <c r="L4860" s="69"/>
      <c r="M4860" s="69"/>
      <c r="N4860" s="69"/>
      <c r="O4860" s="69"/>
      <c r="P4860" s="69"/>
      <c r="Q4860" s="69"/>
      <c r="R4860" s="69"/>
      <c r="S4860" s="7"/>
      <c r="T4860" s="7"/>
    </row>
    <row r="4861" spans="1:20">
      <c r="A4861" s="7"/>
      <c r="B4861" s="7"/>
      <c r="C4861" s="7"/>
      <c r="D4861" s="7"/>
      <c r="E4861" s="69"/>
      <c r="F4861" s="69"/>
      <c r="G4861" s="69"/>
      <c r="H4861" s="69"/>
      <c r="I4861" s="69"/>
      <c r="J4861" s="69"/>
      <c r="K4861" s="69"/>
      <c r="L4861" s="69"/>
      <c r="M4861" s="69"/>
      <c r="N4861" s="69"/>
      <c r="O4861" s="69"/>
      <c r="P4861" s="69"/>
      <c r="Q4861" s="69"/>
      <c r="R4861" s="69"/>
      <c r="S4861" s="7"/>
      <c r="T4861" s="7"/>
    </row>
    <row r="4862" spans="1:20">
      <c r="A4862" s="7"/>
      <c r="B4862" s="7"/>
      <c r="C4862" s="7"/>
      <c r="D4862" s="7"/>
      <c r="E4862" s="69"/>
      <c r="F4862" s="69"/>
      <c r="G4862" s="69"/>
      <c r="H4862" s="69"/>
      <c r="I4862" s="69"/>
      <c r="J4862" s="69"/>
      <c r="K4862" s="69"/>
      <c r="L4862" s="69"/>
      <c r="M4862" s="69"/>
      <c r="N4862" s="69"/>
      <c r="O4862" s="69"/>
      <c r="P4862" s="69"/>
      <c r="Q4862" s="69"/>
      <c r="R4862" s="69"/>
      <c r="S4862" s="7"/>
      <c r="T4862" s="7"/>
    </row>
    <row r="4863" spans="1:20">
      <c r="A4863" s="7"/>
      <c r="B4863" s="7"/>
      <c r="C4863" s="7"/>
      <c r="D4863" s="7"/>
      <c r="E4863" s="69"/>
      <c r="F4863" s="69"/>
      <c r="G4863" s="69"/>
      <c r="H4863" s="69"/>
      <c r="I4863" s="69"/>
      <c r="J4863" s="69"/>
      <c r="K4863" s="69"/>
      <c r="L4863" s="69"/>
      <c r="M4863" s="69"/>
      <c r="N4863" s="69"/>
      <c r="O4863" s="69"/>
      <c r="P4863" s="69"/>
      <c r="Q4863" s="69"/>
      <c r="R4863" s="69"/>
      <c r="S4863" s="7"/>
      <c r="T4863" s="7"/>
    </row>
    <row r="4864" spans="1:20">
      <c r="A4864" s="7"/>
      <c r="B4864" s="7"/>
      <c r="C4864" s="7"/>
      <c r="D4864" s="7"/>
      <c r="E4864" s="69"/>
      <c r="F4864" s="69"/>
      <c r="G4864" s="69"/>
      <c r="H4864" s="69"/>
      <c r="I4864" s="69"/>
      <c r="J4864" s="69"/>
      <c r="K4864" s="69"/>
      <c r="L4864" s="69"/>
      <c r="M4864" s="69"/>
      <c r="N4864" s="69"/>
      <c r="O4864" s="69"/>
      <c r="P4864" s="69"/>
      <c r="Q4864" s="69"/>
      <c r="R4864" s="69"/>
      <c r="S4864" s="7"/>
      <c r="T4864" s="7"/>
    </row>
    <row r="4865" spans="1:20">
      <c r="A4865" s="7"/>
      <c r="B4865" s="7"/>
      <c r="C4865" s="7"/>
      <c r="D4865" s="7"/>
      <c r="E4865" s="69"/>
      <c r="F4865" s="69"/>
      <c r="G4865" s="69"/>
      <c r="H4865" s="69"/>
      <c r="I4865" s="69"/>
      <c r="J4865" s="69"/>
      <c r="K4865" s="69"/>
      <c r="L4865" s="69"/>
      <c r="M4865" s="69"/>
      <c r="N4865" s="69"/>
      <c r="O4865" s="69"/>
      <c r="P4865" s="69"/>
      <c r="Q4865" s="69"/>
      <c r="R4865" s="69"/>
      <c r="S4865" s="7"/>
      <c r="T4865" s="7"/>
    </row>
    <row r="4866" spans="1:20">
      <c r="A4866" s="7"/>
      <c r="B4866" s="7"/>
      <c r="C4866" s="7"/>
      <c r="D4866" s="7"/>
      <c r="E4866" s="69"/>
      <c r="F4866" s="69"/>
      <c r="G4866" s="69"/>
      <c r="H4866" s="69"/>
      <c r="I4866" s="69"/>
      <c r="J4866" s="69"/>
      <c r="K4866" s="69"/>
      <c r="L4866" s="69"/>
      <c r="M4866" s="69"/>
      <c r="N4866" s="69"/>
      <c r="O4866" s="69"/>
      <c r="P4866" s="69"/>
      <c r="Q4866" s="69"/>
      <c r="R4866" s="69"/>
      <c r="S4866" s="7"/>
      <c r="T4866" s="7"/>
    </row>
    <row r="4867" spans="1:20">
      <c r="A4867" s="7"/>
      <c r="B4867" s="7"/>
      <c r="C4867" s="7"/>
      <c r="D4867" s="7"/>
      <c r="E4867" s="69"/>
      <c r="F4867" s="69"/>
      <c r="G4867" s="69"/>
      <c r="H4867" s="69"/>
      <c r="I4867" s="69"/>
      <c r="J4867" s="69"/>
      <c r="K4867" s="69"/>
      <c r="L4867" s="69"/>
      <c r="M4867" s="69"/>
      <c r="N4867" s="69"/>
      <c r="O4867" s="69"/>
      <c r="P4867" s="69"/>
      <c r="Q4867" s="69"/>
      <c r="R4867" s="69"/>
      <c r="S4867" s="7"/>
      <c r="T4867" s="7"/>
    </row>
    <row r="4868" spans="1:20">
      <c r="A4868" s="7"/>
      <c r="B4868" s="7"/>
      <c r="C4868" s="7"/>
      <c r="D4868" s="7"/>
      <c r="E4868" s="69"/>
      <c r="F4868" s="69"/>
      <c r="G4868" s="69"/>
      <c r="H4868" s="69"/>
      <c r="I4868" s="69"/>
      <c r="J4868" s="69"/>
      <c r="K4868" s="69"/>
      <c r="L4868" s="69"/>
      <c r="M4868" s="69"/>
      <c r="N4868" s="69"/>
      <c r="O4868" s="69"/>
      <c r="P4868" s="69"/>
      <c r="Q4868" s="69"/>
      <c r="R4868" s="69"/>
      <c r="S4868" s="7"/>
      <c r="T4868" s="7"/>
    </row>
    <row r="4869" spans="1:20">
      <c r="A4869" s="7"/>
      <c r="B4869" s="7"/>
      <c r="C4869" s="7"/>
      <c r="D4869" s="7"/>
      <c r="E4869" s="69"/>
      <c r="F4869" s="69"/>
      <c r="G4869" s="69"/>
      <c r="H4869" s="69"/>
      <c r="I4869" s="69"/>
      <c r="J4869" s="69"/>
      <c r="K4869" s="69"/>
      <c r="L4869" s="69"/>
      <c r="M4869" s="69"/>
      <c r="N4869" s="69"/>
      <c r="O4869" s="69"/>
      <c r="P4869" s="69"/>
      <c r="Q4869" s="69"/>
      <c r="R4869" s="69"/>
      <c r="S4869" s="7"/>
      <c r="T4869" s="7"/>
    </row>
    <row r="4870" spans="1:20">
      <c r="A4870" s="7"/>
      <c r="B4870" s="7"/>
      <c r="C4870" s="7"/>
      <c r="D4870" s="7"/>
      <c r="E4870" s="69"/>
      <c r="F4870" s="69"/>
      <c r="G4870" s="69"/>
      <c r="H4870" s="69"/>
      <c r="I4870" s="69"/>
      <c r="J4870" s="69"/>
      <c r="K4870" s="69"/>
      <c r="L4870" s="69"/>
      <c r="M4870" s="69"/>
      <c r="N4870" s="69"/>
      <c r="O4870" s="69"/>
      <c r="P4870" s="69"/>
      <c r="Q4870" s="69"/>
      <c r="R4870" s="69"/>
      <c r="S4870" s="7"/>
      <c r="T4870" s="7"/>
    </row>
    <row r="4871" spans="1:20">
      <c r="A4871" s="7"/>
      <c r="B4871" s="7"/>
      <c r="C4871" s="7"/>
      <c r="D4871" s="7"/>
      <c r="E4871" s="69"/>
      <c r="F4871" s="69"/>
      <c r="G4871" s="69"/>
      <c r="H4871" s="69"/>
      <c r="I4871" s="69"/>
      <c r="J4871" s="69"/>
      <c r="K4871" s="69"/>
      <c r="L4871" s="69"/>
      <c r="M4871" s="69"/>
      <c r="N4871" s="69"/>
      <c r="O4871" s="69"/>
      <c r="P4871" s="69"/>
      <c r="Q4871" s="69"/>
      <c r="R4871" s="69"/>
      <c r="S4871" s="7"/>
      <c r="T4871" s="7"/>
    </row>
    <row r="4872" spans="1:20">
      <c r="A4872" s="7"/>
      <c r="B4872" s="7"/>
      <c r="C4872" s="7"/>
      <c r="D4872" s="7"/>
      <c r="E4872" s="69"/>
      <c r="F4872" s="69"/>
      <c r="G4872" s="69"/>
      <c r="H4872" s="69"/>
      <c r="I4872" s="69"/>
      <c r="J4872" s="69"/>
      <c r="K4872" s="69"/>
      <c r="L4872" s="69"/>
      <c r="M4872" s="69"/>
      <c r="N4872" s="69"/>
      <c r="O4872" s="69"/>
      <c r="P4872" s="69"/>
      <c r="Q4872" s="69"/>
      <c r="R4872" s="69"/>
      <c r="S4872" s="7"/>
      <c r="T4872" s="7"/>
    </row>
    <row r="4873" spans="1:20">
      <c r="A4873" s="7"/>
      <c r="B4873" s="7"/>
      <c r="C4873" s="7"/>
      <c r="D4873" s="7"/>
      <c r="E4873" s="69"/>
      <c r="F4873" s="69"/>
      <c r="G4873" s="69"/>
      <c r="H4873" s="69"/>
      <c r="I4873" s="69"/>
      <c r="J4873" s="69"/>
      <c r="K4873" s="69"/>
      <c r="L4873" s="69"/>
      <c r="M4873" s="69"/>
      <c r="N4873" s="69"/>
      <c r="O4873" s="69"/>
      <c r="P4873" s="69"/>
      <c r="Q4873" s="69"/>
      <c r="R4873" s="69"/>
      <c r="S4873" s="7"/>
      <c r="T4873" s="7"/>
    </row>
    <row r="4874" spans="1:20">
      <c r="A4874" s="7"/>
      <c r="B4874" s="7"/>
      <c r="C4874" s="7"/>
      <c r="D4874" s="7"/>
      <c r="E4874" s="69"/>
      <c r="F4874" s="69"/>
      <c r="G4874" s="69"/>
      <c r="H4874" s="69"/>
      <c r="I4874" s="69"/>
      <c r="J4874" s="69"/>
      <c r="K4874" s="69"/>
      <c r="L4874" s="69"/>
      <c r="M4874" s="69"/>
      <c r="N4874" s="69"/>
      <c r="O4874" s="69"/>
      <c r="P4874" s="69"/>
      <c r="Q4874" s="69"/>
      <c r="R4874" s="69"/>
      <c r="S4874" s="7"/>
      <c r="T4874" s="7"/>
    </row>
    <row r="4875" spans="1:20">
      <c r="A4875" s="7"/>
      <c r="B4875" s="7"/>
      <c r="C4875" s="7"/>
      <c r="D4875" s="7"/>
      <c r="E4875" s="69"/>
      <c r="F4875" s="69"/>
      <c r="G4875" s="69"/>
      <c r="H4875" s="69"/>
      <c r="I4875" s="69"/>
      <c r="J4875" s="69"/>
      <c r="K4875" s="69"/>
      <c r="L4875" s="69"/>
      <c r="M4875" s="69"/>
      <c r="N4875" s="69"/>
      <c r="O4875" s="69"/>
      <c r="P4875" s="69"/>
      <c r="Q4875" s="69"/>
      <c r="R4875" s="69"/>
      <c r="S4875" s="7"/>
      <c r="T4875" s="7"/>
    </row>
    <row r="4876" spans="1:20">
      <c r="A4876" s="7"/>
      <c r="B4876" s="7"/>
      <c r="C4876" s="7"/>
      <c r="D4876" s="7"/>
      <c r="E4876" s="69"/>
      <c r="F4876" s="69"/>
      <c r="G4876" s="69"/>
      <c r="H4876" s="69"/>
      <c r="I4876" s="69"/>
      <c r="J4876" s="69"/>
      <c r="K4876" s="69"/>
      <c r="L4876" s="69"/>
      <c r="M4876" s="69"/>
      <c r="N4876" s="69"/>
      <c r="O4876" s="69"/>
      <c r="P4876" s="69"/>
      <c r="Q4876" s="69"/>
      <c r="R4876" s="69"/>
      <c r="S4876" s="7"/>
      <c r="T4876" s="7"/>
    </row>
    <row r="4877" spans="1:20">
      <c r="A4877" s="7"/>
      <c r="B4877" s="7"/>
      <c r="C4877" s="7"/>
      <c r="D4877" s="7"/>
      <c r="E4877" s="69"/>
      <c r="F4877" s="69"/>
      <c r="G4877" s="69"/>
      <c r="H4877" s="69"/>
      <c r="I4877" s="69"/>
      <c r="J4877" s="69"/>
      <c r="K4877" s="69"/>
      <c r="L4877" s="69"/>
      <c r="M4877" s="69"/>
      <c r="N4877" s="69"/>
      <c r="O4877" s="69"/>
      <c r="P4877" s="69"/>
      <c r="Q4877" s="69"/>
      <c r="R4877" s="69"/>
      <c r="S4877" s="7"/>
      <c r="T4877" s="7"/>
    </row>
    <row r="4878" spans="1:20">
      <c r="A4878" s="7"/>
      <c r="B4878" s="7"/>
      <c r="C4878" s="7"/>
      <c r="D4878" s="7"/>
      <c r="E4878" s="69"/>
      <c r="F4878" s="69"/>
      <c r="G4878" s="69"/>
      <c r="H4878" s="69"/>
      <c r="I4878" s="69"/>
      <c r="J4878" s="69"/>
      <c r="K4878" s="69"/>
      <c r="L4878" s="69"/>
      <c r="M4878" s="69"/>
      <c r="N4878" s="69"/>
      <c r="O4878" s="69"/>
      <c r="P4878" s="69"/>
      <c r="Q4878" s="69"/>
      <c r="R4878" s="69"/>
      <c r="S4878" s="7"/>
      <c r="T4878" s="7"/>
    </row>
    <row r="4879" spans="1:20">
      <c r="A4879" s="7"/>
      <c r="B4879" s="7"/>
      <c r="C4879" s="7"/>
      <c r="D4879" s="7"/>
      <c r="E4879" s="69"/>
      <c r="F4879" s="69"/>
      <c r="G4879" s="69"/>
      <c r="H4879" s="69"/>
      <c r="I4879" s="69"/>
      <c r="J4879" s="69"/>
      <c r="K4879" s="69"/>
      <c r="L4879" s="69"/>
      <c r="M4879" s="69"/>
      <c r="N4879" s="69"/>
      <c r="O4879" s="69"/>
      <c r="P4879" s="69"/>
      <c r="Q4879" s="69"/>
      <c r="R4879" s="69"/>
      <c r="S4879" s="7"/>
      <c r="T4879" s="7"/>
    </row>
    <row r="4880" spans="1:20">
      <c r="A4880" s="7"/>
      <c r="B4880" s="7"/>
      <c r="C4880" s="7"/>
      <c r="D4880" s="7"/>
      <c r="E4880" s="69"/>
      <c r="F4880" s="69"/>
      <c r="G4880" s="69"/>
      <c r="H4880" s="69"/>
      <c r="I4880" s="69"/>
      <c r="J4880" s="69"/>
      <c r="K4880" s="69"/>
      <c r="L4880" s="69"/>
      <c r="M4880" s="69"/>
      <c r="N4880" s="69"/>
      <c r="O4880" s="69"/>
      <c r="P4880" s="69"/>
      <c r="Q4880" s="69"/>
      <c r="R4880" s="69"/>
      <c r="S4880" s="7"/>
      <c r="T4880" s="7"/>
    </row>
    <row r="4881" spans="1:20">
      <c r="A4881" s="7"/>
      <c r="B4881" s="7"/>
      <c r="C4881" s="7"/>
      <c r="D4881" s="7"/>
      <c r="E4881" s="69"/>
      <c r="F4881" s="69"/>
      <c r="G4881" s="69"/>
      <c r="H4881" s="69"/>
      <c r="I4881" s="69"/>
      <c r="J4881" s="69"/>
      <c r="K4881" s="69"/>
      <c r="L4881" s="69"/>
      <c r="M4881" s="69"/>
      <c r="N4881" s="69"/>
      <c r="O4881" s="69"/>
      <c r="P4881" s="69"/>
      <c r="Q4881" s="69"/>
      <c r="R4881" s="69"/>
      <c r="S4881" s="7"/>
      <c r="T4881" s="7"/>
    </row>
    <row r="4882" spans="1:20">
      <c r="A4882" s="7"/>
      <c r="B4882" s="7"/>
      <c r="C4882" s="7"/>
      <c r="D4882" s="7"/>
      <c r="E4882" s="69"/>
      <c r="F4882" s="69"/>
      <c r="G4882" s="69"/>
      <c r="H4882" s="69"/>
      <c r="I4882" s="69"/>
      <c r="J4882" s="69"/>
      <c r="K4882" s="69"/>
      <c r="L4882" s="69"/>
      <c r="M4882" s="69"/>
      <c r="N4882" s="69"/>
      <c r="O4882" s="69"/>
      <c r="P4882" s="69"/>
      <c r="Q4882" s="69"/>
      <c r="R4882" s="69"/>
      <c r="S4882" s="7"/>
      <c r="T4882" s="7"/>
    </row>
    <row r="4883" spans="1:20">
      <c r="A4883" s="7"/>
      <c r="B4883" s="7"/>
      <c r="C4883" s="7"/>
      <c r="D4883" s="7"/>
      <c r="E4883" s="69"/>
      <c r="F4883" s="69"/>
      <c r="G4883" s="69"/>
      <c r="H4883" s="69"/>
      <c r="I4883" s="69"/>
      <c r="J4883" s="69"/>
      <c r="K4883" s="69"/>
      <c r="L4883" s="69"/>
      <c r="M4883" s="69"/>
      <c r="N4883" s="69"/>
      <c r="O4883" s="69"/>
      <c r="P4883" s="69"/>
      <c r="Q4883" s="69"/>
      <c r="R4883" s="69"/>
      <c r="S4883" s="7"/>
      <c r="T4883" s="7"/>
    </row>
    <row r="4884" spans="1:20">
      <c r="A4884" s="7"/>
      <c r="B4884" s="7"/>
      <c r="C4884" s="7"/>
      <c r="D4884" s="7"/>
      <c r="E4884" s="69"/>
      <c r="F4884" s="69"/>
      <c r="G4884" s="69"/>
      <c r="H4884" s="69"/>
      <c r="I4884" s="69"/>
      <c r="J4884" s="69"/>
      <c r="K4884" s="69"/>
      <c r="L4884" s="69"/>
      <c r="M4884" s="69"/>
      <c r="N4884" s="69"/>
      <c r="O4884" s="69"/>
      <c r="P4884" s="69"/>
      <c r="Q4884" s="69"/>
      <c r="R4884" s="69"/>
      <c r="S4884" s="7"/>
      <c r="T4884" s="7"/>
    </row>
    <row r="4885" spans="1:20">
      <c r="A4885" s="7"/>
      <c r="B4885" s="7"/>
      <c r="C4885" s="7"/>
      <c r="D4885" s="7"/>
      <c r="E4885" s="69"/>
      <c r="F4885" s="69"/>
      <c r="G4885" s="69"/>
      <c r="H4885" s="69"/>
      <c r="I4885" s="69"/>
      <c r="J4885" s="69"/>
      <c r="K4885" s="69"/>
      <c r="L4885" s="69"/>
      <c r="M4885" s="69"/>
      <c r="N4885" s="69"/>
      <c r="O4885" s="69"/>
      <c r="P4885" s="69"/>
      <c r="Q4885" s="69"/>
      <c r="R4885" s="69"/>
      <c r="S4885" s="7"/>
      <c r="T4885" s="7"/>
    </row>
    <row r="4886" spans="1:20">
      <c r="A4886" s="7"/>
      <c r="B4886" s="7"/>
      <c r="C4886" s="7"/>
      <c r="D4886" s="7"/>
      <c r="E4886" s="69"/>
      <c r="F4886" s="69"/>
      <c r="G4886" s="69"/>
      <c r="H4886" s="69"/>
      <c r="I4886" s="69"/>
      <c r="J4886" s="69"/>
      <c r="K4886" s="69"/>
      <c r="L4886" s="69"/>
      <c r="M4886" s="69"/>
      <c r="N4886" s="69"/>
      <c r="O4886" s="69"/>
      <c r="P4886" s="69"/>
      <c r="Q4886" s="69"/>
      <c r="R4886" s="69"/>
      <c r="S4886" s="7"/>
      <c r="T4886" s="7"/>
    </row>
    <row r="4887" spans="1:20">
      <c r="A4887" s="7"/>
      <c r="B4887" s="7"/>
      <c r="C4887" s="7"/>
      <c r="D4887" s="7"/>
      <c r="E4887" s="69"/>
      <c r="F4887" s="69"/>
      <c r="G4887" s="69"/>
      <c r="H4887" s="69"/>
      <c r="I4887" s="69"/>
      <c r="J4887" s="69"/>
      <c r="K4887" s="69"/>
      <c r="L4887" s="69"/>
      <c r="M4887" s="69"/>
      <c r="N4887" s="69"/>
      <c r="O4887" s="69"/>
      <c r="P4887" s="69"/>
      <c r="Q4887" s="69"/>
      <c r="R4887" s="69"/>
      <c r="S4887" s="7"/>
      <c r="T4887" s="7"/>
    </row>
    <row r="4888" spans="1:20">
      <c r="A4888" s="7"/>
      <c r="B4888" s="7"/>
      <c r="C4888" s="7"/>
      <c r="D4888" s="7"/>
      <c r="E4888" s="69"/>
      <c r="F4888" s="69"/>
      <c r="G4888" s="69"/>
      <c r="H4888" s="69"/>
      <c r="I4888" s="69"/>
      <c r="J4888" s="69"/>
      <c r="K4888" s="69"/>
      <c r="L4888" s="69"/>
      <c r="M4888" s="69"/>
      <c r="N4888" s="69"/>
      <c r="O4888" s="69"/>
      <c r="P4888" s="69"/>
      <c r="Q4888" s="69"/>
      <c r="R4888" s="69"/>
      <c r="S4888" s="7"/>
      <c r="T4888" s="7"/>
    </row>
    <row r="4889" spans="1:20">
      <c r="A4889" s="7"/>
      <c r="B4889" s="7"/>
      <c r="C4889" s="7"/>
      <c r="D4889" s="7"/>
      <c r="E4889" s="69"/>
      <c r="F4889" s="69"/>
      <c r="G4889" s="69"/>
      <c r="H4889" s="69"/>
      <c r="I4889" s="69"/>
      <c r="J4889" s="69"/>
      <c r="K4889" s="69"/>
      <c r="L4889" s="69"/>
      <c r="M4889" s="69"/>
      <c r="N4889" s="69"/>
      <c r="O4889" s="69"/>
      <c r="P4889" s="69"/>
      <c r="Q4889" s="69"/>
      <c r="R4889" s="69"/>
      <c r="S4889" s="7"/>
      <c r="T4889" s="7"/>
    </row>
    <row r="4890" spans="1:20">
      <c r="A4890" s="7"/>
      <c r="B4890" s="7"/>
      <c r="C4890" s="7"/>
      <c r="D4890" s="7"/>
      <c r="E4890" s="69"/>
      <c r="F4890" s="69"/>
      <c r="G4890" s="69"/>
      <c r="H4890" s="69"/>
      <c r="I4890" s="69"/>
      <c r="J4890" s="69"/>
      <c r="K4890" s="69"/>
      <c r="L4890" s="69"/>
      <c r="M4890" s="69"/>
      <c r="N4890" s="69"/>
      <c r="O4890" s="69"/>
      <c r="P4890" s="69"/>
      <c r="Q4890" s="69"/>
      <c r="R4890" s="69"/>
      <c r="S4890" s="7"/>
      <c r="T4890" s="7"/>
    </row>
    <row r="4891" spans="1:20">
      <c r="A4891" s="7"/>
      <c r="B4891" s="7"/>
      <c r="C4891" s="7"/>
      <c r="D4891" s="7"/>
      <c r="E4891" s="69"/>
      <c r="F4891" s="69"/>
      <c r="G4891" s="69"/>
      <c r="H4891" s="69"/>
      <c r="I4891" s="69"/>
      <c r="J4891" s="69"/>
      <c r="K4891" s="69"/>
      <c r="L4891" s="69"/>
      <c r="M4891" s="69"/>
      <c r="N4891" s="69"/>
      <c r="O4891" s="69"/>
      <c r="P4891" s="69"/>
      <c r="Q4891" s="69"/>
      <c r="R4891" s="69"/>
      <c r="S4891" s="7"/>
      <c r="T4891" s="7"/>
    </row>
    <row r="4892" spans="1:20">
      <c r="A4892" s="7"/>
      <c r="B4892" s="7"/>
      <c r="C4892" s="7"/>
      <c r="D4892" s="7"/>
      <c r="E4892" s="69"/>
      <c r="F4892" s="69"/>
      <c r="G4892" s="69"/>
      <c r="H4892" s="69"/>
      <c r="I4892" s="69"/>
      <c r="J4892" s="69"/>
      <c r="K4892" s="69"/>
      <c r="L4892" s="69"/>
      <c r="M4892" s="69"/>
      <c r="N4892" s="69"/>
      <c r="O4892" s="69"/>
      <c r="P4892" s="69"/>
      <c r="Q4892" s="69"/>
      <c r="R4892" s="69"/>
      <c r="S4892" s="7"/>
      <c r="T4892" s="7"/>
    </row>
    <row r="4893" spans="1:20">
      <c r="A4893" s="7"/>
      <c r="B4893" s="7"/>
      <c r="C4893" s="7"/>
      <c r="D4893" s="7"/>
      <c r="E4893" s="69"/>
      <c r="F4893" s="69"/>
      <c r="G4893" s="69"/>
      <c r="H4893" s="69"/>
      <c r="I4893" s="69"/>
      <c r="J4893" s="69"/>
      <c r="K4893" s="69"/>
      <c r="L4893" s="69"/>
      <c r="M4893" s="69"/>
      <c r="N4893" s="69"/>
      <c r="O4893" s="69"/>
      <c r="P4893" s="69"/>
      <c r="Q4893" s="69"/>
      <c r="R4893" s="69"/>
      <c r="S4893" s="7"/>
      <c r="T4893" s="7"/>
    </row>
    <row r="4894" spans="1:20">
      <c r="A4894" s="7"/>
      <c r="B4894" s="7"/>
      <c r="C4894" s="7"/>
      <c r="D4894" s="7"/>
      <c r="E4894" s="69"/>
      <c r="F4894" s="69"/>
      <c r="G4894" s="69"/>
      <c r="H4894" s="69"/>
      <c r="I4894" s="69"/>
      <c r="J4894" s="69"/>
      <c r="K4894" s="69"/>
      <c r="L4894" s="69"/>
      <c r="M4894" s="69"/>
      <c r="N4894" s="69"/>
      <c r="O4894" s="69"/>
      <c r="P4894" s="69"/>
      <c r="Q4894" s="69"/>
      <c r="R4894" s="69"/>
      <c r="S4894" s="7"/>
      <c r="T4894" s="7"/>
    </row>
    <row r="4895" spans="1:20">
      <c r="A4895" s="7"/>
      <c r="B4895" s="7"/>
      <c r="C4895" s="7"/>
      <c r="D4895" s="7"/>
      <c r="E4895" s="69"/>
      <c r="F4895" s="69"/>
      <c r="G4895" s="69"/>
      <c r="H4895" s="69"/>
      <c r="I4895" s="69"/>
      <c r="J4895" s="69"/>
      <c r="K4895" s="69"/>
      <c r="L4895" s="69"/>
      <c r="M4895" s="69"/>
      <c r="N4895" s="69"/>
      <c r="O4895" s="69"/>
      <c r="P4895" s="69"/>
      <c r="Q4895" s="69"/>
      <c r="R4895" s="69"/>
      <c r="S4895" s="7"/>
      <c r="T4895" s="7"/>
    </row>
    <row r="4896" spans="1:20">
      <c r="A4896" s="7"/>
      <c r="B4896" s="7"/>
      <c r="C4896" s="7"/>
      <c r="D4896" s="7"/>
      <c r="E4896" s="69"/>
      <c r="F4896" s="69"/>
      <c r="G4896" s="69"/>
      <c r="H4896" s="69"/>
      <c r="I4896" s="69"/>
      <c r="J4896" s="69"/>
      <c r="K4896" s="69"/>
      <c r="L4896" s="69"/>
      <c r="M4896" s="69"/>
      <c r="N4896" s="69"/>
      <c r="O4896" s="69"/>
      <c r="P4896" s="69"/>
      <c r="Q4896" s="69"/>
      <c r="R4896" s="69"/>
      <c r="S4896" s="7"/>
      <c r="T4896" s="7"/>
    </row>
    <row r="4897" spans="1:20">
      <c r="A4897" s="7"/>
      <c r="B4897" s="7"/>
      <c r="C4897" s="7"/>
      <c r="D4897" s="7"/>
      <c r="E4897" s="69"/>
      <c r="F4897" s="69"/>
      <c r="G4897" s="69"/>
      <c r="H4897" s="69"/>
      <c r="I4897" s="69"/>
      <c r="J4897" s="69"/>
      <c r="K4897" s="69"/>
      <c r="L4897" s="69"/>
      <c r="M4897" s="69"/>
      <c r="N4897" s="69"/>
      <c r="O4897" s="69"/>
      <c r="P4897" s="69"/>
      <c r="Q4897" s="69"/>
      <c r="R4897" s="69"/>
      <c r="S4897" s="7"/>
      <c r="T4897" s="7"/>
    </row>
    <row r="4898" spans="1:20">
      <c r="A4898" s="7"/>
      <c r="B4898" s="7"/>
      <c r="C4898" s="7"/>
      <c r="D4898" s="7"/>
      <c r="E4898" s="69"/>
      <c r="F4898" s="69"/>
      <c r="G4898" s="69"/>
      <c r="H4898" s="69"/>
      <c r="I4898" s="69"/>
      <c r="J4898" s="69"/>
      <c r="K4898" s="69"/>
      <c r="L4898" s="69"/>
      <c r="M4898" s="69"/>
      <c r="N4898" s="69"/>
      <c r="O4898" s="69"/>
      <c r="P4898" s="69"/>
      <c r="Q4898" s="69"/>
      <c r="R4898" s="69"/>
      <c r="S4898" s="7"/>
      <c r="T4898" s="7"/>
    </row>
    <row r="4899" spans="1:20">
      <c r="A4899" s="7"/>
      <c r="B4899" s="7"/>
      <c r="C4899" s="7"/>
      <c r="D4899" s="7"/>
      <c r="E4899" s="69"/>
      <c r="F4899" s="69"/>
      <c r="G4899" s="69"/>
      <c r="H4899" s="69"/>
      <c r="I4899" s="69"/>
      <c r="J4899" s="69"/>
      <c r="K4899" s="69"/>
      <c r="L4899" s="69"/>
      <c r="M4899" s="69"/>
      <c r="N4899" s="69"/>
      <c r="O4899" s="69"/>
      <c r="P4899" s="69"/>
      <c r="Q4899" s="69"/>
      <c r="R4899" s="69"/>
      <c r="S4899" s="7"/>
      <c r="T4899" s="7"/>
    </row>
    <row r="4900" spans="1:20">
      <c r="A4900" s="7"/>
      <c r="B4900" s="7"/>
      <c r="C4900" s="7"/>
      <c r="D4900" s="7"/>
      <c r="E4900" s="69"/>
      <c r="F4900" s="69"/>
      <c r="G4900" s="69"/>
      <c r="H4900" s="69"/>
      <c r="I4900" s="69"/>
      <c r="J4900" s="69"/>
      <c r="K4900" s="69"/>
      <c r="L4900" s="69"/>
      <c r="M4900" s="69"/>
      <c r="N4900" s="69"/>
      <c r="O4900" s="69"/>
      <c r="P4900" s="69"/>
      <c r="Q4900" s="69"/>
      <c r="R4900" s="69"/>
      <c r="S4900" s="7"/>
      <c r="T4900" s="7"/>
    </row>
    <row r="4901" spans="1:20">
      <c r="A4901" s="7"/>
      <c r="B4901" s="7"/>
      <c r="C4901" s="7"/>
      <c r="D4901" s="7"/>
      <c r="E4901" s="69"/>
      <c r="F4901" s="69"/>
      <c r="G4901" s="69"/>
      <c r="H4901" s="69"/>
      <c r="I4901" s="69"/>
      <c r="J4901" s="69"/>
      <c r="K4901" s="69"/>
      <c r="L4901" s="69"/>
      <c r="M4901" s="69"/>
      <c r="N4901" s="69"/>
      <c r="O4901" s="69"/>
      <c r="P4901" s="69"/>
      <c r="Q4901" s="69"/>
      <c r="R4901" s="69"/>
      <c r="S4901" s="7"/>
      <c r="T4901" s="7"/>
    </row>
    <row r="4902" spans="1:20">
      <c r="A4902" s="7"/>
      <c r="B4902" s="7"/>
      <c r="C4902" s="7"/>
      <c r="D4902" s="7"/>
      <c r="E4902" s="69"/>
      <c r="F4902" s="69"/>
      <c r="G4902" s="69"/>
      <c r="H4902" s="69"/>
      <c r="I4902" s="69"/>
      <c r="J4902" s="69"/>
      <c r="K4902" s="69"/>
      <c r="L4902" s="69"/>
      <c r="M4902" s="69"/>
      <c r="N4902" s="69"/>
      <c r="O4902" s="69"/>
      <c r="P4902" s="69"/>
      <c r="Q4902" s="69"/>
      <c r="R4902" s="69"/>
      <c r="S4902" s="7"/>
      <c r="T4902" s="7"/>
    </row>
    <row r="4903" spans="1:20">
      <c r="A4903" s="7"/>
      <c r="B4903" s="7"/>
      <c r="C4903" s="7"/>
      <c r="D4903" s="7"/>
      <c r="E4903" s="69"/>
      <c r="F4903" s="69"/>
      <c r="G4903" s="69"/>
      <c r="H4903" s="69"/>
      <c r="I4903" s="69"/>
      <c r="J4903" s="69"/>
      <c r="K4903" s="69"/>
      <c r="L4903" s="69"/>
      <c r="M4903" s="69"/>
      <c r="N4903" s="69"/>
      <c r="O4903" s="69"/>
      <c r="P4903" s="69"/>
      <c r="Q4903" s="69"/>
      <c r="R4903" s="69"/>
      <c r="S4903" s="7"/>
      <c r="T4903" s="7"/>
    </row>
    <row r="4904" spans="1:20">
      <c r="A4904" s="7"/>
      <c r="B4904" s="7"/>
      <c r="C4904" s="7"/>
      <c r="D4904" s="7"/>
      <c r="E4904" s="69"/>
      <c r="F4904" s="69"/>
      <c r="G4904" s="69"/>
      <c r="H4904" s="69"/>
      <c r="I4904" s="69"/>
      <c r="J4904" s="69"/>
      <c r="K4904" s="69"/>
      <c r="L4904" s="69"/>
      <c r="M4904" s="69"/>
      <c r="N4904" s="69"/>
      <c r="O4904" s="69"/>
      <c r="P4904" s="69"/>
      <c r="Q4904" s="69"/>
      <c r="R4904" s="69"/>
      <c r="S4904" s="7"/>
      <c r="T4904" s="7"/>
    </row>
    <row r="4905" spans="1:20">
      <c r="A4905" s="7"/>
      <c r="B4905" s="7"/>
      <c r="C4905" s="7"/>
      <c r="D4905" s="7"/>
      <c r="E4905" s="69"/>
      <c r="F4905" s="69"/>
      <c r="G4905" s="69"/>
      <c r="H4905" s="69"/>
      <c r="I4905" s="69"/>
      <c r="J4905" s="69"/>
      <c r="K4905" s="69"/>
      <c r="L4905" s="69"/>
      <c r="M4905" s="69"/>
      <c r="N4905" s="69"/>
      <c r="O4905" s="69"/>
      <c r="P4905" s="69"/>
      <c r="Q4905" s="69"/>
      <c r="R4905" s="69"/>
      <c r="S4905" s="7"/>
      <c r="T4905" s="7"/>
    </row>
    <row r="4906" spans="1:20">
      <c r="A4906" s="7"/>
      <c r="B4906" s="7"/>
      <c r="C4906" s="7"/>
      <c r="D4906" s="7"/>
      <c r="E4906" s="69"/>
      <c r="F4906" s="69"/>
      <c r="G4906" s="69"/>
      <c r="H4906" s="69"/>
      <c r="I4906" s="69"/>
      <c r="J4906" s="69"/>
      <c r="K4906" s="69"/>
      <c r="L4906" s="69"/>
      <c r="M4906" s="69"/>
      <c r="N4906" s="69"/>
      <c r="O4906" s="69"/>
      <c r="P4906" s="69"/>
      <c r="Q4906" s="69"/>
      <c r="R4906" s="69"/>
      <c r="S4906" s="7"/>
      <c r="T4906" s="7"/>
    </row>
    <row r="4907" spans="1:20">
      <c r="A4907" s="7"/>
      <c r="B4907" s="7"/>
      <c r="C4907" s="7"/>
      <c r="D4907" s="7"/>
      <c r="E4907" s="69"/>
      <c r="F4907" s="69"/>
      <c r="G4907" s="69"/>
      <c r="H4907" s="69"/>
      <c r="I4907" s="69"/>
      <c r="J4907" s="69"/>
      <c r="K4907" s="69"/>
      <c r="L4907" s="69"/>
      <c r="M4907" s="69"/>
      <c r="N4907" s="69"/>
      <c r="O4907" s="69"/>
      <c r="P4907" s="69"/>
      <c r="Q4907" s="69"/>
      <c r="R4907" s="69"/>
      <c r="S4907" s="7"/>
      <c r="T4907" s="7"/>
    </row>
    <row r="4908" spans="1:20">
      <c r="A4908" s="7"/>
      <c r="B4908" s="7"/>
      <c r="C4908" s="7"/>
      <c r="D4908" s="7"/>
      <c r="E4908" s="69"/>
      <c r="F4908" s="69"/>
      <c r="G4908" s="69"/>
      <c r="H4908" s="69"/>
      <c r="I4908" s="69"/>
      <c r="J4908" s="69"/>
      <c r="K4908" s="69"/>
      <c r="L4908" s="69"/>
      <c r="M4908" s="69"/>
      <c r="N4908" s="69"/>
      <c r="O4908" s="69"/>
      <c r="P4908" s="69"/>
      <c r="Q4908" s="69"/>
      <c r="R4908" s="69"/>
      <c r="S4908" s="7"/>
      <c r="T4908" s="7"/>
    </row>
    <row r="4909" spans="1:20">
      <c r="A4909" s="7"/>
      <c r="B4909" s="7"/>
      <c r="C4909" s="7"/>
      <c r="D4909" s="7"/>
      <c r="E4909" s="69"/>
      <c r="F4909" s="69"/>
      <c r="G4909" s="69"/>
      <c r="H4909" s="69"/>
      <c r="I4909" s="69"/>
      <c r="J4909" s="69"/>
      <c r="K4909" s="69"/>
      <c r="L4909" s="69"/>
      <c r="M4909" s="69"/>
      <c r="N4909" s="69"/>
      <c r="O4909" s="69"/>
      <c r="P4909" s="69"/>
      <c r="Q4909" s="69"/>
      <c r="R4909" s="69"/>
      <c r="S4909" s="7"/>
      <c r="T4909" s="7"/>
    </row>
    <row r="4910" spans="1:20">
      <c r="A4910" s="7"/>
      <c r="B4910" s="7"/>
      <c r="C4910" s="7"/>
      <c r="D4910" s="7"/>
      <c r="E4910" s="69"/>
      <c r="F4910" s="69"/>
      <c r="G4910" s="69"/>
      <c r="H4910" s="69"/>
      <c r="I4910" s="69"/>
      <c r="J4910" s="69"/>
      <c r="K4910" s="69"/>
      <c r="L4910" s="69"/>
      <c r="M4910" s="69"/>
      <c r="N4910" s="69"/>
      <c r="O4910" s="69"/>
      <c r="P4910" s="69"/>
      <c r="Q4910" s="69"/>
      <c r="R4910" s="69"/>
      <c r="S4910" s="7"/>
      <c r="T4910" s="7"/>
    </row>
    <row r="4911" spans="1:20">
      <c r="A4911" s="7"/>
      <c r="B4911" s="7"/>
      <c r="C4911" s="7"/>
      <c r="D4911" s="7"/>
      <c r="E4911" s="69"/>
      <c r="F4911" s="69"/>
      <c r="G4911" s="69"/>
      <c r="H4911" s="69"/>
      <c r="I4911" s="69"/>
      <c r="J4911" s="69"/>
      <c r="K4911" s="69"/>
      <c r="L4911" s="69"/>
      <c r="M4911" s="69"/>
      <c r="N4911" s="69"/>
      <c r="O4911" s="69"/>
      <c r="P4911" s="69"/>
      <c r="Q4911" s="69"/>
      <c r="R4911" s="69"/>
      <c r="S4911" s="7"/>
      <c r="T4911" s="7"/>
    </row>
    <row r="4912" spans="1:20">
      <c r="A4912" s="7"/>
      <c r="B4912" s="7"/>
      <c r="C4912" s="7"/>
      <c r="D4912" s="7"/>
      <c r="E4912" s="69"/>
      <c r="F4912" s="69"/>
      <c r="G4912" s="69"/>
      <c r="H4912" s="69"/>
      <c r="I4912" s="69"/>
      <c r="J4912" s="69"/>
      <c r="K4912" s="69"/>
      <c r="L4912" s="69"/>
      <c r="M4912" s="69"/>
      <c r="N4912" s="69"/>
      <c r="O4912" s="69"/>
      <c r="P4912" s="69"/>
      <c r="Q4912" s="69"/>
      <c r="R4912" s="69"/>
      <c r="S4912" s="7"/>
      <c r="T4912" s="7"/>
    </row>
    <row r="4913" spans="1:20">
      <c r="A4913" s="7"/>
      <c r="B4913" s="7"/>
      <c r="C4913" s="7"/>
      <c r="D4913" s="7"/>
      <c r="E4913" s="69"/>
      <c r="F4913" s="69"/>
      <c r="G4913" s="69"/>
      <c r="H4913" s="69"/>
      <c r="I4913" s="69"/>
      <c r="J4913" s="69"/>
      <c r="K4913" s="69"/>
      <c r="L4913" s="69"/>
      <c r="M4913" s="69"/>
      <c r="N4913" s="69"/>
      <c r="O4913" s="69"/>
      <c r="P4913" s="69"/>
      <c r="Q4913" s="69"/>
      <c r="R4913" s="69"/>
      <c r="S4913" s="7"/>
      <c r="T4913" s="7"/>
    </row>
    <row r="4914" spans="1:20">
      <c r="A4914" s="7"/>
      <c r="B4914" s="7"/>
      <c r="C4914" s="7"/>
      <c r="D4914" s="7"/>
      <c r="E4914" s="69"/>
      <c r="F4914" s="69"/>
      <c r="G4914" s="69"/>
      <c r="H4914" s="69"/>
      <c r="I4914" s="69"/>
      <c r="J4914" s="69"/>
      <c r="K4914" s="69"/>
      <c r="L4914" s="69"/>
      <c r="M4914" s="69"/>
      <c r="N4914" s="69"/>
      <c r="O4914" s="69"/>
      <c r="P4914" s="69"/>
      <c r="Q4914" s="69"/>
      <c r="R4914" s="69"/>
      <c r="S4914" s="7"/>
      <c r="T4914" s="7"/>
    </row>
    <row r="4915" spans="1:20">
      <c r="A4915" s="7"/>
      <c r="B4915" s="7"/>
      <c r="C4915" s="7"/>
      <c r="D4915" s="7"/>
      <c r="E4915" s="69"/>
      <c r="F4915" s="69"/>
      <c r="G4915" s="69"/>
      <c r="H4915" s="69"/>
      <c r="I4915" s="69"/>
      <c r="J4915" s="69"/>
      <c r="K4915" s="69"/>
      <c r="L4915" s="69"/>
      <c r="M4915" s="69"/>
      <c r="N4915" s="69"/>
      <c r="O4915" s="69"/>
      <c r="P4915" s="69"/>
      <c r="Q4915" s="69"/>
      <c r="R4915" s="69"/>
      <c r="S4915" s="7"/>
      <c r="T4915" s="7"/>
    </row>
    <row r="4916" spans="1:20">
      <c r="A4916" s="7"/>
      <c r="B4916" s="7"/>
      <c r="C4916" s="7"/>
      <c r="D4916" s="7"/>
      <c r="E4916" s="69"/>
      <c r="F4916" s="69"/>
      <c r="G4916" s="69"/>
      <c r="H4916" s="69"/>
      <c r="I4916" s="69"/>
      <c r="J4916" s="69"/>
      <c r="K4916" s="69"/>
      <c r="L4916" s="69"/>
      <c r="M4916" s="69"/>
      <c r="N4916" s="69"/>
      <c r="O4916" s="69"/>
      <c r="P4916" s="69"/>
      <c r="Q4916" s="69"/>
      <c r="R4916" s="69"/>
      <c r="S4916" s="7"/>
      <c r="T4916" s="7"/>
    </row>
    <row r="4917" spans="1:20">
      <c r="A4917" s="7"/>
      <c r="B4917" s="7"/>
      <c r="C4917" s="7"/>
      <c r="D4917" s="7"/>
      <c r="E4917" s="69"/>
      <c r="F4917" s="69"/>
      <c r="G4917" s="69"/>
      <c r="H4917" s="69"/>
      <c r="I4917" s="69"/>
      <c r="J4917" s="69"/>
      <c r="K4917" s="69"/>
      <c r="L4917" s="69"/>
      <c r="M4917" s="69"/>
      <c r="N4917" s="69"/>
      <c r="O4917" s="69"/>
      <c r="P4917" s="69"/>
      <c r="Q4917" s="69"/>
      <c r="R4917" s="69"/>
      <c r="S4917" s="7"/>
      <c r="T4917" s="7"/>
    </row>
    <row r="4918" spans="1:20">
      <c r="A4918" s="7"/>
      <c r="B4918" s="7"/>
      <c r="C4918" s="7"/>
      <c r="D4918" s="7"/>
      <c r="E4918" s="69"/>
      <c r="F4918" s="69"/>
      <c r="G4918" s="69"/>
      <c r="H4918" s="69"/>
      <c r="I4918" s="69"/>
      <c r="J4918" s="69"/>
      <c r="K4918" s="69"/>
      <c r="L4918" s="69"/>
      <c r="M4918" s="69"/>
      <c r="N4918" s="69"/>
      <c r="O4918" s="69"/>
      <c r="P4918" s="69"/>
      <c r="Q4918" s="69"/>
      <c r="R4918" s="69"/>
      <c r="S4918" s="7"/>
      <c r="T4918" s="7"/>
    </row>
    <row r="4919" spans="1:20">
      <c r="A4919" s="7"/>
      <c r="B4919" s="7"/>
      <c r="C4919" s="7"/>
      <c r="D4919" s="7"/>
      <c r="E4919" s="69"/>
      <c r="F4919" s="69"/>
      <c r="G4919" s="69"/>
      <c r="H4919" s="69"/>
      <c r="I4919" s="69"/>
      <c r="J4919" s="69"/>
      <c r="K4919" s="69"/>
      <c r="L4919" s="69"/>
      <c r="M4919" s="69"/>
      <c r="N4919" s="69"/>
      <c r="O4919" s="69"/>
      <c r="P4919" s="69"/>
      <c r="Q4919" s="69"/>
      <c r="R4919" s="69"/>
      <c r="S4919" s="7"/>
      <c r="T4919" s="7"/>
    </row>
    <row r="4920" spans="1:20">
      <c r="A4920" s="7"/>
      <c r="B4920" s="7"/>
      <c r="C4920" s="7"/>
      <c r="D4920" s="7"/>
      <c r="E4920" s="69"/>
      <c r="F4920" s="69"/>
      <c r="G4920" s="69"/>
      <c r="H4920" s="69"/>
      <c r="I4920" s="69"/>
      <c r="J4920" s="69"/>
      <c r="K4920" s="69"/>
      <c r="L4920" s="69"/>
      <c r="M4920" s="69"/>
      <c r="N4920" s="69"/>
      <c r="O4920" s="69"/>
      <c r="P4920" s="69"/>
      <c r="Q4920" s="69"/>
      <c r="R4920" s="69"/>
      <c r="S4920" s="7"/>
      <c r="T4920" s="7"/>
    </row>
    <row r="4921" spans="1:20">
      <c r="A4921" s="7"/>
      <c r="B4921" s="7"/>
      <c r="C4921" s="7"/>
      <c r="D4921" s="7"/>
      <c r="E4921" s="69"/>
      <c r="F4921" s="69"/>
      <c r="G4921" s="69"/>
      <c r="H4921" s="69"/>
      <c r="I4921" s="69"/>
      <c r="J4921" s="69"/>
      <c r="K4921" s="69"/>
      <c r="L4921" s="69"/>
      <c r="M4921" s="69"/>
      <c r="N4921" s="69"/>
      <c r="O4921" s="69"/>
      <c r="P4921" s="69"/>
      <c r="Q4921" s="69"/>
      <c r="R4921" s="69"/>
      <c r="S4921" s="7"/>
      <c r="T4921" s="7"/>
    </row>
    <row r="4922" spans="1:20">
      <c r="A4922" s="7"/>
      <c r="B4922" s="7"/>
      <c r="C4922" s="7"/>
      <c r="D4922" s="7"/>
      <c r="E4922" s="69"/>
      <c r="F4922" s="69"/>
      <c r="G4922" s="69"/>
      <c r="H4922" s="69"/>
      <c r="I4922" s="69"/>
      <c r="J4922" s="69"/>
      <c r="K4922" s="69"/>
      <c r="L4922" s="69"/>
      <c r="M4922" s="69"/>
      <c r="N4922" s="69"/>
      <c r="O4922" s="69"/>
      <c r="P4922" s="69"/>
      <c r="Q4922" s="69"/>
      <c r="R4922" s="69"/>
      <c r="S4922" s="7"/>
      <c r="T4922" s="7"/>
    </row>
    <row r="4923" spans="1:20">
      <c r="A4923" s="7"/>
      <c r="B4923" s="7"/>
      <c r="C4923" s="7"/>
      <c r="D4923" s="7"/>
      <c r="E4923" s="69"/>
      <c r="F4923" s="69"/>
      <c r="G4923" s="69"/>
      <c r="H4923" s="69"/>
      <c r="I4923" s="69"/>
      <c r="J4923" s="69"/>
      <c r="K4923" s="69"/>
      <c r="L4923" s="69"/>
      <c r="M4923" s="69"/>
      <c r="N4923" s="69"/>
      <c r="O4923" s="69"/>
      <c r="P4923" s="69"/>
      <c r="Q4923" s="69"/>
      <c r="R4923" s="69"/>
      <c r="S4923" s="7"/>
      <c r="T4923" s="7"/>
    </row>
    <row r="4924" spans="1:20">
      <c r="A4924" s="7"/>
      <c r="B4924" s="7"/>
      <c r="C4924" s="7"/>
      <c r="D4924" s="7"/>
      <c r="E4924" s="69"/>
      <c r="F4924" s="69"/>
      <c r="G4924" s="69"/>
      <c r="H4924" s="69"/>
      <c r="I4924" s="69"/>
      <c r="J4924" s="69"/>
      <c r="K4924" s="69"/>
      <c r="L4924" s="69"/>
      <c r="M4924" s="69"/>
      <c r="N4924" s="69"/>
      <c r="O4924" s="69"/>
      <c r="P4924" s="69"/>
      <c r="Q4924" s="69"/>
      <c r="R4924" s="69"/>
      <c r="S4924" s="7"/>
      <c r="T4924" s="7"/>
    </row>
    <row r="4925" spans="1:20">
      <c r="A4925" s="7"/>
      <c r="B4925" s="7"/>
      <c r="C4925" s="7"/>
      <c r="D4925" s="7"/>
      <c r="E4925" s="69"/>
      <c r="F4925" s="69"/>
      <c r="G4925" s="69"/>
      <c r="H4925" s="69"/>
      <c r="I4925" s="69"/>
      <c r="J4925" s="69"/>
      <c r="K4925" s="69"/>
      <c r="L4925" s="69"/>
      <c r="M4925" s="69"/>
      <c r="N4925" s="69"/>
      <c r="O4925" s="69"/>
      <c r="P4925" s="69"/>
      <c r="Q4925" s="69"/>
      <c r="R4925" s="69"/>
      <c r="S4925" s="7"/>
      <c r="T4925" s="7"/>
    </row>
    <row r="4926" spans="1:20">
      <c r="A4926" s="7"/>
      <c r="B4926" s="7"/>
      <c r="C4926" s="7"/>
      <c r="D4926" s="7"/>
      <c r="E4926" s="69"/>
      <c r="F4926" s="69"/>
      <c r="G4926" s="69"/>
      <c r="H4926" s="69"/>
      <c r="I4926" s="69"/>
      <c r="J4926" s="69"/>
      <c r="K4926" s="69"/>
      <c r="L4926" s="69"/>
      <c r="M4926" s="69"/>
      <c r="N4926" s="69"/>
      <c r="O4926" s="69"/>
      <c r="P4926" s="69"/>
      <c r="Q4926" s="69"/>
      <c r="R4926" s="69"/>
      <c r="S4926" s="7"/>
      <c r="T4926" s="7"/>
    </row>
    <row r="4927" spans="1:20">
      <c r="A4927" s="7"/>
      <c r="B4927" s="7"/>
      <c r="C4927" s="7"/>
      <c r="D4927" s="7"/>
      <c r="E4927" s="69"/>
      <c r="F4927" s="69"/>
      <c r="G4927" s="69"/>
      <c r="H4927" s="69"/>
      <c r="I4927" s="69"/>
      <c r="J4927" s="69"/>
      <c r="K4927" s="69"/>
      <c r="L4927" s="69"/>
      <c r="M4927" s="69"/>
      <c r="N4927" s="69"/>
      <c r="O4927" s="69"/>
      <c r="P4927" s="69"/>
      <c r="Q4927" s="69"/>
      <c r="R4927" s="69"/>
      <c r="S4927" s="7"/>
      <c r="T4927" s="7"/>
    </row>
    <row r="4928" spans="1:20">
      <c r="A4928" s="7"/>
      <c r="B4928" s="7"/>
      <c r="C4928" s="7"/>
      <c r="D4928" s="7"/>
      <c r="E4928" s="69"/>
      <c r="F4928" s="69"/>
      <c r="G4928" s="69"/>
      <c r="H4928" s="69"/>
      <c r="I4928" s="69"/>
      <c r="J4928" s="69"/>
      <c r="K4928" s="69"/>
      <c r="L4928" s="69"/>
      <c r="M4928" s="69"/>
      <c r="N4928" s="69"/>
      <c r="O4928" s="69"/>
      <c r="P4928" s="69"/>
      <c r="Q4928" s="69"/>
      <c r="R4928" s="69"/>
      <c r="S4928" s="7"/>
      <c r="T4928" s="7"/>
    </row>
    <row r="4929" spans="1:20">
      <c r="A4929" s="7"/>
      <c r="B4929" s="7"/>
      <c r="C4929" s="7"/>
      <c r="D4929" s="7"/>
      <c r="E4929" s="69"/>
      <c r="F4929" s="69"/>
      <c r="G4929" s="69"/>
      <c r="H4929" s="69"/>
      <c r="I4929" s="69"/>
      <c r="J4929" s="69"/>
      <c r="K4929" s="69"/>
      <c r="L4929" s="69"/>
      <c r="M4929" s="69"/>
      <c r="N4929" s="69"/>
      <c r="O4929" s="69"/>
      <c r="P4929" s="69"/>
      <c r="Q4929" s="69"/>
      <c r="R4929" s="69"/>
      <c r="S4929" s="7"/>
      <c r="T4929" s="7"/>
    </row>
    <row r="4930" spans="1:20">
      <c r="A4930" s="7"/>
      <c r="B4930" s="7"/>
      <c r="C4930" s="7"/>
      <c r="D4930" s="7"/>
      <c r="E4930" s="69"/>
      <c r="F4930" s="69"/>
      <c r="G4930" s="69"/>
      <c r="H4930" s="69"/>
      <c r="I4930" s="69"/>
      <c r="J4930" s="69"/>
      <c r="K4930" s="69"/>
      <c r="L4930" s="69"/>
      <c r="M4930" s="69"/>
      <c r="N4930" s="69"/>
      <c r="O4930" s="69"/>
      <c r="P4930" s="69"/>
      <c r="Q4930" s="69"/>
      <c r="R4930" s="69"/>
      <c r="S4930" s="7"/>
      <c r="T4930" s="7"/>
    </row>
    <row r="4931" spans="1:20">
      <c r="A4931" s="7"/>
      <c r="B4931" s="7"/>
      <c r="C4931" s="7"/>
      <c r="D4931" s="7"/>
      <c r="E4931" s="69"/>
      <c r="F4931" s="69"/>
      <c r="G4931" s="69"/>
      <c r="H4931" s="69"/>
      <c r="I4931" s="69"/>
      <c r="J4931" s="69"/>
      <c r="K4931" s="69"/>
      <c r="L4931" s="69"/>
      <c r="M4931" s="69"/>
      <c r="N4931" s="69"/>
      <c r="O4931" s="69"/>
      <c r="P4931" s="69"/>
      <c r="Q4931" s="69"/>
      <c r="R4931" s="69"/>
      <c r="S4931" s="7"/>
      <c r="T4931" s="7"/>
    </row>
    <row r="4932" spans="1:20">
      <c r="A4932" s="7"/>
      <c r="B4932" s="7"/>
      <c r="C4932" s="7"/>
      <c r="D4932" s="7"/>
      <c r="E4932" s="69"/>
      <c r="F4932" s="69"/>
      <c r="G4932" s="69"/>
      <c r="H4932" s="69"/>
      <c r="I4932" s="69"/>
      <c r="J4932" s="69"/>
      <c r="K4932" s="69"/>
      <c r="L4932" s="69"/>
      <c r="M4932" s="69"/>
      <c r="N4932" s="69"/>
      <c r="O4932" s="69"/>
      <c r="P4932" s="69"/>
      <c r="Q4932" s="69"/>
      <c r="R4932" s="69"/>
      <c r="S4932" s="7"/>
      <c r="T4932" s="7"/>
    </row>
    <row r="4933" spans="1:20">
      <c r="A4933" s="7"/>
      <c r="B4933" s="7"/>
      <c r="C4933" s="7"/>
      <c r="D4933" s="7"/>
      <c r="E4933" s="69"/>
      <c r="F4933" s="69"/>
      <c r="G4933" s="69"/>
      <c r="H4933" s="69"/>
      <c r="I4933" s="69"/>
      <c r="J4933" s="69"/>
      <c r="K4933" s="69"/>
      <c r="L4933" s="69"/>
      <c r="M4933" s="69"/>
      <c r="N4933" s="69"/>
      <c r="O4933" s="69"/>
      <c r="P4933" s="69"/>
      <c r="Q4933" s="69"/>
      <c r="R4933" s="69"/>
      <c r="S4933" s="7"/>
      <c r="T4933" s="7"/>
    </row>
    <row r="4934" spans="1:20">
      <c r="A4934" s="7"/>
      <c r="B4934" s="7"/>
      <c r="C4934" s="7"/>
      <c r="D4934" s="7"/>
      <c r="E4934" s="69"/>
      <c r="F4934" s="69"/>
      <c r="G4934" s="69"/>
      <c r="H4934" s="69"/>
      <c r="I4934" s="69"/>
      <c r="J4934" s="69"/>
      <c r="K4934" s="69"/>
      <c r="L4934" s="69"/>
      <c r="M4934" s="69"/>
      <c r="N4934" s="69"/>
      <c r="O4934" s="69"/>
      <c r="P4934" s="69"/>
      <c r="Q4934" s="69"/>
      <c r="R4934" s="69"/>
      <c r="S4934" s="7"/>
      <c r="T4934" s="7"/>
    </row>
    <row r="4935" spans="1:20">
      <c r="A4935" s="7"/>
      <c r="B4935" s="7"/>
      <c r="C4935" s="7"/>
      <c r="D4935" s="7"/>
      <c r="E4935" s="69"/>
      <c r="F4935" s="69"/>
      <c r="G4935" s="69"/>
      <c r="H4935" s="69"/>
      <c r="I4935" s="69"/>
      <c r="J4935" s="69"/>
      <c r="K4935" s="69"/>
      <c r="L4935" s="69"/>
      <c r="M4935" s="69"/>
      <c r="N4935" s="69"/>
      <c r="O4935" s="69"/>
      <c r="P4935" s="69"/>
      <c r="Q4935" s="69"/>
      <c r="R4935" s="69"/>
      <c r="S4935" s="7"/>
      <c r="T4935" s="7"/>
    </row>
    <row r="4936" spans="1:20">
      <c r="A4936" s="7"/>
      <c r="B4936" s="7"/>
      <c r="C4936" s="7"/>
      <c r="D4936" s="7"/>
      <c r="E4936" s="69"/>
      <c r="F4936" s="69"/>
      <c r="G4936" s="69"/>
      <c r="H4936" s="69"/>
      <c r="I4936" s="69"/>
      <c r="J4936" s="69"/>
      <c r="K4936" s="69"/>
      <c r="L4936" s="69"/>
      <c r="M4936" s="69"/>
      <c r="N4936" s="69"/>
      <c r="O4936" s="69"/>
      <c r="P4936" s="69"/>
      <c r="Q4936" s="69"/>
      <c r="R4936" s="69"/>
      <c r="S4936" s="7"/>
      <c r="T4936" s="7"/>
    </row>
    <row r="4937" spans="1:20">
      <c r="A4937" s="7"/>
      <c r="B4937" s="7"/>
      <c r="C4937" s="7"/>
      <c r="D4937" s="7"/>
      <c r="E4937" s="69"/>
      <c r="F4937" s="69"/>
      <c r="G4937" s="69"/>
      <c r="H4937" s="69"/>
      <c r="I4937" s="69"/>
      <c r="J4937" s="69"/>
      <c r="K4937" s="69"/>
      <c r="L4937" s="69"/>
      <c r="M4937" s="69"/>
      <c r="N4937" s="69"/>
      <c r="O4937" s="69"/>
      <c r="P4937" s="69"/>
      <c r="Q4937" s="69"/>
      <c r="R4937" s="69"/>
      <c r="S4937" s="7"/>
      <c r="T4937" s="7"/>
    </row>
    <row r="4938" spans="1:20">
      <c r="A4938" s="7"/>
      <c r="B4938" s="7"/>
      <c r="C4938" s="7"/>
      <c r="D4938" s="7"/>
      <c r="E4938" s="69"/>
      <c r="F4938" s="69"/>
      <c r="G4938" s="69"/>
      <c r="H4938" s="69"/>
      <c r="I4938" s="69"/>
      <c r="J4938" s="69"/>
      <c r="K4938" s="69"/>
      <c r="L4938" s="69"/>
      <c r="M4938" s="69"/>
      <c r="N4938" s="69"/>
      <c r="O4938" s="69"/>
      <c r="P4938" s="69"/>
      <c r="Q4938" s="69"/>
      <c r="R4938" s="69"/>
      <c r="S4938" s="7"/>
      <c r="T4938" s="7"/>
    </row>
    <row r="4939" spans="1:20">
      <c r="A4939" s="7"/>
      <c r="B4939" s="7"/>
      <c r="C4939" s="7"/>
      <c r="D4939" s="7"/>
      <c r="E4939" s="69"/>
      <c r="F4939" s="69"/>
      <c r="G4939" s="69"/>
      <c r="H4939" s="69"/>
      <c r="I4939" s="69"/>
      <c r="J4939" s="69"/>
      <c r="K4939" s="69"/>
      <c r="L4939" s="69"/>
      <c r="M4939" s="69"/>
      <c r="N4939" s="69"/>
      <c r="O4939" s="69"/>
      <c r="P4939" s="69"/>
      <c r="Q4939" s="69"/>
      <c r="R4939" s="69"/>
      <c r="S4939" s="7"/>
      <c r="T4939" s="7"/>
    </row>
    <row r="4940" spans="1:20">
      <c r="A4940" s="7"/>
      <c r="B4940" s="7"/>
      <c r="C4940" s="7"/>
      <c r="D4940" s="7"/>
      <c r="E4940" s="69"/>
      <c r="F4940" s="69"/>
      <c r="G4940" s="69"/>
      <c r="H4940" s="69"/>
      <c r="I4940" s="69"/>
      <c r="J4940" s="69"/>
      <c r="K4940" s="69"/>
      <c r="L4940" s="69"/>
      <c r="M4940" s="69"/>
      <c r="N4940" s="69"/>
      <c r="O4940" s="69"/>
      <c r="P4940" s="69"/>
      <c r="Q4940" s="69"/>
      <c r="R4940" s="69"/>
      <c r="S4940" s="7"/>
      <c r="T4940" s="7"/>
    </row>
    <row r="4941" spans="1:20">
      <c r="A4941" s="7"/>
      <c r="B4941" s="7"/>
      <c r="C4941" s="7"/>
      <c r="D4941" s="7"/>
      <c r="E4941" s="69"/>
      <c r="F4941" s="69"/>
      <c r="G4941" s="69"/>
      <c r="H4941" s="69"/>
      <c r="I4941" s="69"/>
      <c r="J4941" s="69"/>
      <c r="K4941" s="69"/>
      <c r="L4941" s="69"/>
      <c r="M4941" s="69"/>
      <c r="N4941" s="69"/>
      <c r="O4941" s="69"/>
      <c r="P4941" s="69"/>
      <c r="Q4941" s="69"/>
      <c r="R4941" s="69"/>
      <c r="S4941" s="7"/>
      <c r="T4941" s="7"/>
    </row>
    <row r="4942" spans="1:20">
      <c r="A4942" s="7"/>
      <c r="B4942" s="7"/>
      <c r="C4942" s="7"/>
      <c r="D4942" s="7"/>
      <c r="E4942" s="69"/>
      <c r="F4942" s="69"/>
      <c r="G4942" s="69"/>
      <c r="H4942" s="69"/>
      <c r="I4942" s="69"/>
      <c r="J4942" s="69"/>
      <c r="K4942" s="69"/>
      <c r="L4942" s="69"/>
      <c r="M4942" s="69"/>
      <c r="N4942" s="69"/>
      <c r="O4942" s="69"/>
      <c r="P4942" s="69"/>
      <c r="Q4942" s="69"/>
      <c r="R4942" s="69"/>
      <c r="S4942" s="7"/>
      <c r="T4942" s="7"/>
    </row>
    <row r="4943" spans="1:20">
      <c r="A4943" s="7"/>
      <c r="B4943" s="7"/>
      <c r="C4943" s="7"/>
      <c r="D4943" s="7"/>
      <c r="E4943" s="69"/>
      <c r="F4943" s="69"/>
      <c r="G4943" s="69"/>
      <c r="H4943" s="69"/>
      <c r="I4943" s="69"/>
      <c r="J4943" s="69"/>
      <c r="K4943" s="69"/>
      <c r="L4943" s="69"/>
      <c r="M4943" s="69"/>
      <c r="N4943" s="69"/>
      <c r="O4943" s="69"/>
      <c r="P4943" s="69"/>
      <c r="Q4943" s="69"/>
      <c r="R4943" s="69"/>
      <c r="S4943" s="7"/>
      <c r="T4943" s="7"/>
    </row>
    <row r="4944" spans="1:20">
      <c r="A4944" s="7"/>
      <c r="B4944" s="7"/>
      <c r="C4944" s="7"/>
      <c r="D4944" s="7"/>
      <c r="E4944" s="69"/>
      <c r="F4944" s="69"/>
      <c r="G4944" s="69"/>
      <c r="H4944" s="69"/>
      <c r="I4944" s="69"/>
      <c r="J4944" s="69"/>
      <c r="K4944" s="69"/>
      <c r="L4944" s="69"/>
      <c r="M4944" s="69"/>
      <c r="N4944" s="69"/>
      <c r="O4944" s="69"/>
      <c r="P4944" s="69"/>
      <c r="Q4944" s="69"/>
      <c r="R4944" s="69"/>
      <c r="S4944" s="7"/>
      <c r="T4944" s="7"/>
    </row>
    <row r="4945" spans="1:20">
      <c r="A4945" s="7"/>
      <c r="B4945" s="7"/>
      <c r="C4945" s="7"/>
      <c r="D4945" s="7"/>
      <c r="E4945" s="69"/>
      <c r="F4945" s="69"/>
      <c r="G4945" s="69"/>
      <c r="H4945" s="69"/>
      <c r="I4945" s="69"/>
      <c r="J4945" s="69"/>
      <c r="K4945" s="69"/>
      <c r="L4945" s="69"/>
      <c r="M4945" s="69"/>
      <c r="N4945" s="69"/>
      <c r="O4945" s="69"/>
      <c r="P4945" s="69"/>
      <c r="Q4945" s="69"/>
      <c r="R4945" s="69"/>
      <c r="S4945" s="7"/>
      <c r="T4945" s="7"/>
    </row>
    <row r="4946" spans="1:20">
      <c r="A4946" s="7"/>
      <c r="B4946" s="7"/>
      <c r="C4946" s="7"/>
      <c r="D4946" s="7"/>
      <c r="E4946" s="69"/>
      <c r="F4946" s="69"/>
      <c r="G4946" s="69"/>
      <c r="H4946" s="69"/>
      <c r="I4946" s="69"/>
      <c r="J4946" s="69"/>
      <c r="K4946" s="69"/>
      <c r="L4946" s="69"/>
      <c r="M4946" s="69"/>
      <c r="N4946" s="69"/>
      <c r="O4946" s="69"/>
      <c r="P4946" s="69"/>
      <c r="Q4946" s="69"/>
      <c r="R4946" s="69"/>
      <c r="S4946" s="7"/>
      <c r="T4946" s="7"/>
    </row>
    <row r="4947" spans="1:20">
      <c r="A4947" s="7"/>
      <c r="B4947" s="7"/>
      <c r="C4947" s="7"/>
      <c r="D4947" s="7"/>
      <c r="E4947" s="69"/>
      <c r="F4947" s="69"/>
      <c r="G4947" s="69"/>
      <c r="H4947" s="69"/>
      <c r="I4947" s="69"/>
      <c r="J4947" s="69"/>
      <c r="K4947" s="69"/>
      <c r="L4947" s="69"/>
      <c r="M4947" s="69"/>
      <c r="N4947" s="69"/>
      <c r="O4947" s="69"/>
      <c r="P4947" s="69"/>
      <c r="Q4947" s="69"/>
      <c r="R4947" s="69"/>
      <c r="S4947" s="7"/>
      <c r="T4947" s="7"/>
    </row>
    <row r="4948" spans="1:20">
      <c r="A4948" s="7"/>
      <c r="B4948" s="7"/>
      <c r="C4948" s="7"/>
      <c r="D4948" s="7"/>
      <c r="E4948" s="69"/>
      <c r="F4948" s="69"/>
      <c r="G4948" s="69"/>
      <c r="H4948" s="69"/>
      <c r="I4948" s="69"/>
      <c r="J4948" s="69"/>
      <c r="K4948" s="69"/>
      <c r="L4948" s="69"/>
      <c r="M4948" s="69"/>
      <c r="N4948" s="69"/>
      <c r="O4948" s="69"/>
      <c r="P4948" s="69"/>
      <c r="Q4948" s="69"/>
      <c r="R4948" s="69"/>
      <c r="S4948" s="7"/>
      <c r="T4948" s="7"/>
    </row>
    <row r="4949" spans="1:20">
      <c r="A4949" s="7"/>
      <c r="B4949" s="7"/>
      <c r="C4949" s="7"/>
      <c r="D4949" s="7"/>
      <c r="E4949" s="69"/>
      <c r="F4949" s="69"/>
      <c r="G4949" s="69"/>
      <c r="H4949" s="69"/>
      <c r="I4949" s="69"/>
      <c r="J4949" s="69"/>
      <c r="K4949" s="69"/>
      <c r="L4949" s="69"/>
      <c r="M4949" s="69"/>
      <c r="N4949" s="69"/>
      <c r="O4949" s="69"/>
      <c r="P4949" s="69"/>
      <c r="Q4949" s="69"/>
      <c r="R4949" s="69"/>
      <c r="S4949" s="7"/>
      <c r="T4949" s="7"/>
    </row>
    <row r="4950" spans="1:20">
      <c r="A4950" s="7"/>
      <c r="B4950" s="7"/>
      <c r="C4950" s="7"/>
      <c r="D4950" s="7"/>
      <c r="E4950" s="69"/>
      <c r="F4950" s="69"/>
      <c r="G4950" s="69"/>
      <c r="H4950" s="69"/>
      <c r="I4950" s="69"/>
      <c r="J4950" s="69"/>
      <c r="K4950" s="69"/>
      <c r="L4950" s="69"/>
      <c r="M4950" s="69"/>
      <c r="N4950" s="69"/>
      <c r="O4950" s="69"/>
      <c r="P4950" s="69"/>
      <c r="Q4950" s="69"/>
      <c r="R4950" s="69"/>
      <c r="S4950" s="7"/>
      <c r="T4950" s="7"/>
    </row>
    <row r="4951" spans="1:20">
      <c r="A4951" s="7"/>
      <c r="B4951" s="7"/>
      <c r="C4951" s="7"/>
      <c r="D4951" s="7"/>
      <c r="E4951" s="69"/>
      <c r="F4951" s="69"/>
      <c r="G4951" s="69"/>
      <c r="H4951" s="69"/>
      <c r="I4951" s="69"/>
      <c r="J4951" s="69"/>
      <c r="K4951" s="69"/>
      <c r="L4951" s="69"/>
      <c r="M4951" s="69"/>
      <c r="N4951" s="69"/>
      <c r="O4951" s="69"/>
      <c r="P4951" s="69"/>
      <c r="Q4951" s="69"/>
      <c r="R4951" s="69"/>
      <c r="S4951" s="7"/>
      <c r="T4951" s="7"/>
    </row>
    <row r="4952" spans="1:20">
      <c r="A4952" s="7"/>
      <c r="B4952" s="7"/>
      <c r="C4952" s="7"/>
      <c r="D4952" s="7"/>
      <c r="E4952" s="69"/>
      <c r="F4952" s="69"/>
      <c r="G4952" s="69"/>
      <c r="H4952" s="69"/>
      <c r="I4952" s="69"/>
      <c r="J4952" s="69"/>
      <c r="K4952" s="69"/>
      <c r="L4952" s="69"/>
      <c r="M4952" s="69"/>
      <c r="N4952" s="69"/>
      <c r="O4952" s="69"/>
      <c r="P4952" s="69"/>
      <c r="Q4952" s="69"/>
      <c r="R4952" s="69"/>
      <c r="S4952" s="7"/>
      <c r="T4952" s="7"/>
    </row>
    <row r="4953" spans="1:20">
      <c r="A4953" s="7"/>
      <c r="B4953" s="7"/>
      <c r="C4953" s="7"/>
      <c r="D4953" s="7"/>
      <c r="E4953" s="69"/>
      <c r="F4953" s="69"/>
      <c r="G4953" s="69"/>
      <c r="H4953" s="69"/>
      <c r="I4953" s="69"/>
      <c r="J4953" s="69"/>
      <c r="K4953" s="69"/>
      <c r="L4953" s="69"/>
      <c r="M4953" s="69"/>
      <c r="N4953" s="69"/>
      <c r="O4953" s="69"/>
      <c r="P4953" s="69"/>
      <c r="Q4953" s="69"/>
      <c r="R4953" s="69"/>
      <c r="S4953" s="7"/>
      <c r="T4953" s="7"/>
    </row>
    <row r="4954" spans="1:20">
      <c r="A4954" s="7"/>
      <c r="B4954" s="7"/>
      <c r="C4954" s="7"/>
      <c r="D4954" s="7"/>
      <c r="E4954" s="69"/>
      <c r="F4954" s="69"/>
      <c r="G4954" s="69"/>
      <c r="H4954" s="69"/>
      <c r="I4954" s="69"/>
      <c r="J4954" s="69"/>
      <c r="K4954" s="69"/>
      <c r="L4954" s="69"/>
      <c r="M4954" s="69"/>
      <c r="N4954" s="69"/>
      <c r="O4954" s="69"/>
      <c r="P4954" s="69"/>
      <c r="Q4954" s="69"/>
      <c r="R4954" s="69"/>
      <c r="S4954" s="7"/>
      <c r="T4954" s="7"/>
    </row>
    <row r="4955" spans="1:20">
      <c r="A4955" s="7"/>
      <c r="B4955" s="7"/>
      <c r="C4955" s="7"/>
      <c r="D4955" s="7"/>
      <c r="E4955" s="69"/>
      <c r="F4955" s="69"/>
      <c r="G4955" s="69"/>
      <c r="H4955" s="69"/>
      <c r="I4955" s="69"/>
      <c r="J4955" s="69"/>
      <c r="K4955" s="69"/>
      <c r="L4955" s="69"/>
      <c r="M4955" s="69"/>
      <c r="N4955" s="69"/>
      <c r="O4955" s="69"/>
      <c r="P4955" s="69"/>
      <c r="Q4955" s="69"/>
      <c r="R4955" s="69"/>
      <c r="S4955" s="7"/>
      <c r="T4955" s="7"/>
    </row>
    <row r="4956" spans="1:20">
      <c r="A4956" s="7"/>
      <c r="B4956" s="7"/>
      <c r="C4956" s="7"/>
      <c r="D4956" s="7"/>
      <c r="E4956" s="69"/>
      <c r="F4956" s="69"/>
      <c r="G4956" s="69"/>
      <c r="H4956" s="69"/>
      <c r="I4956" s="69"/>
      <c r="J4956" s="69"/>
      <c r="K4956" s="69"/>
      <c r="L4956" s="69"/>
      <c r="M4956" s="69"/>
      <c r="N4956" s="69"/>
      <c r="O4956" s="69"/>
      <c r="P4956" s="69"/>
      <c r="Q4956" s="69"/>
      <c r="R4956" s="69"/>
      <c r="S4956" s="7"/>
      <c r="T4956" s="7"/>
    </row>
    <row r="4957" spans="1:20">
      <c r="A4957" s="7"/>
      <c r="B4957" s="7"/>
      <c r="C4957" s="7"/>
      <c r="D4957" s="7"/>
      <c r="E4957" s="69"/>
      <c r="F4957" s="69"/>
      <c r="G4957" s="69"/>
      <c r="H4957" s="69"/>
      <c r="I4957" s="69"/>
      <c r="J4957" s="69"/>
      <c r="K4957" s="69"/>
      <c r="L4957" s="69"/>
      <c r="M4957" s="69"/>
      <c r="N4957" s="69"/>
      <c r="O4957" s="69"/>
      <c r="P4957" s="69"/>
      <c r="Q4957" s="69"/>
      <c r="R4957" s="69"/>
      <c r="S4957" s="7"/>
      <c r="T4957" s="7"/>
    </row>
    <row r="4958" spans="1:20">
      <c r="A4958" s="7"/>
      <c r="B4958" s="7"/>
      <c r="C4958" s="7"/>
      <c r="D4958" s="7"/>
      <c r="E4958" s="69"/>
      <c r="F4958" s="69"/>
      <c r="G4958" s="69"/>
      <c r="H4958" s="69"/>
      <c r="I4958" s="69"/>
      <c r="J4958" s="69"/>
      <c r="K4958" s="69"/>
      <c r="L4958" s="69"/>
      <c r="M4958" s="69"/>
      <c r="N4958" s="69"/>
      <c r="O4958" s="69"/>
      <c r="P4958" s="69"/>
      <c r="Q4958" s="69"/>
      <c r="R4958" s="69"/>
      <c r="S4958" s="7"/>
      <c r="T4958" s="7"/>
    </row>
    <row r="4959" spans="1:20">
      <c r="A4959" s="7"/>
      <c r="B4959" s="7"/>
      <c r="C4959" s="7"/>
      <c r="D4959" s="7"/>
      <c r="E4959" s="69"/>
      <c r="F4959" s="69"/>
      <c r="G4959" s="69"/>
      <c r="H4959" s="69"/>
      <c r="I4959" s="69"/>
      <c r="J4959" s="69"/>
      <c r="K4959" s="69"/>
      <c r="L4959" s="69"/>
      <c r="M4959" s="69"/>
      <c r="N4959" s="69"/>
      <c r="O4959" s="69"/>
      <c r="P4959" s="69"/>
      <c r="Q4959" s="69"/>
      <c r="R4959" s="69"/>
      <c r="S4959" s="7"/>
      <c r="T4959" s="7"/>
    </row>
    <row r="4960" spans="1:20">
      <c r="A4960" s="7"/>
      <c r="B4960" s="7"/>
      <c r="C4960" s="7"/>
      <c r="D4960" s="7"/>
      <c r="E4960" s="69"/>
      <c r="F4960" s="69"/>
      <c r="G4960" s="69"/>
      <c r="H4960" s="69"/>
      <c r="I4960" s="69"/>
      <c r="J4960" s="69"/>
      <c r="K4960" s="69"/>
      <c r="L4960" s="69"/>
      <c r="M4960" s="69"/>
      <c r="N4960" s="69"/>
      <c r="O4960" s="69"/>
      <c r="P4960" s="69"/>
      <c r="Q4960" s="69"/>
      <c r="R4960" s="69"/>
      <c r="S4960" s="7"/>
      <c r="T4960" s="7"/>
    </row>
    <row r="4961" spans="1:20">
      <c r="A4961" s="7"/>
      <c r="B4961" s="7"/>
      <c r="C4961" s="7"/>
      <c r="D4961" s="7"/>
      <c r="E4961" s="69"/>
      <c r="F4961" s="69"/>
      <c r="G4961" s="69"/>
      <c r="H4961" s="69"/>
      <c r="I4961" s="69"/>
      <c r="J4961" s="69"/>
      <c r="K4961" s="69"/>
      <c r="L4961" s="69"/>
      <c r="M4961" s="69"/>
      <c r="N4961" s="69"/>
      <c r="O4961" s="69"/>
      <c r="P4961" s="69"/>
      <c r="Q4961" s="69"/>
      <c r="R4961" s="69"/>
      <c r="S4961" s="7"/>
      <c r="T4961" s="7"/>
    </row>
    <row r="4962" spans="1:20">
      <c r="A4962" s="7"/>
      <c r="B4962" s="7"/>
      <c r="C4962" s="7"/>
      <c r="D4962" s="7"/>
      <c r="E4962" s="69"/>
      <c r="F4962" s="69"/>
      <c r="G4962" s="69"/>
      <c r="H4962" s="69"/>
      <c r="I4962" s="69"/>
      <c r="J4962" s="69"/>
      <c r="K4962" s="69"/>
      <c r="L4962" s="69"/>
      <c r="M4962" s="69"/>
      <c r="N4962" s="69"/>
      <c r="O4962" s="69"/>
      <c r="P4962" s="69"/>
      <c r="Q4962" s="69"/>
      <c r="R4962" s="69"/>
      <c r="S4962" s="7"/>
      <c r="T4962" s="7"/>
    </row>
    <row r="4963" spans="1:20">
      <c r="A4963" s="7"/>
      <c r="B4963" s="7"/>
      <c r="C4963" s="7"/>
      <c r="D4963" s="7"/>
      <c r="E4963" s="69"/>
      <c r="F4963" s="69"/>
      <c r="G4963" s="69"/>
      <c r="H4963" s="69"/>
      <c r="I4963" s="69"/>
      <c r="J4963" s="69"/>
      <c r="K4963" s="69"/>
      <c r="L4963" s="69"/>
      <c r="M4963" s="69"/>
      <c r="N4963" s="69"/>
      <c r="O4963" s="69"/>
      <c r="P4963" s="69"/>
      <c r="Q4963" s="69"/>
      <c r="R4963" s="69"/>
      <c r="S4963" s="7"/>
      <c r="T4963" s="7"/>
    </row>
    <row r="4964" spans="1:20">
      <c r="A4964" s="7"/>
      <c r="B4964" s="7"/>
      <c r="C4964" s="7"/>
      <c r="D4964" s="7"/>
      <c r="E4964" s="69"/>
      <c r="F4964" s="69"/>
      <c r="G4964" s="69"/>
      <c r="H4964" s="69"/>
      <c r="I4964" s="69"/>
      <c r="J4964" s="69"/>
      <c r="K4964" s="69"/>
      <c r="L4964" s="69"/>
      <c r="M4964" s="69"/>
      <c r="N4964" s="69"/>
      <c r="O4964" s="69"/>
      <c r="P4964" s="69"/>
      <c r="Q4964" s="69"/>
      <c r="R4964" s="69"/>
      <c r="S4964" s="7"/>
      <c r="T4964" s="7"/>
    </row>
    <row r="4965" spans="1:20">
      <c r="A4965" s="7"/>
      <c r="B4965" s="7"/>
      <c r="C4965" s="7"/>
      <c r="D4965" s="7"/>
      <c r="E4965" s="69"/>
      <c r="F4965" s="69"/>
      <c r="G4965" s="69"/>
      <c r="H4965" s="69"/>
      <c r="I4965" s="69"/>
      <c r="J4965" s="69"/>
      <c r="K4965" s="69"/>
      <c r="L4965" s="69"/>
      <c r="M4965" s="69"/>
      <c r="N4965" s="69"/>
      <c r="O4965" s="69"/>
      <c r="P4965" s="69"/>
      <c r="Q4965" s="69"/>
      <c r="R4965" s="69"/>
      <c r="S4965" s="7"/>
      <c r="T4965" s="7"/>
    </row>
    <row r="4966" spans="1:20">
      <c r="A4966" s="7"/>
      <c r="B4966" s="7"/>
      <c r="C4966" s="7"/>
      <c r="D4966" s="7"/>
      <c r="E4966" s="69"/>
      <c r="F4966" s="69"/>
      <c r="G4966" s="69"/>
      <c r="H4966" s="69"/>
      <c r="I4966" s="69"/>
      <c r="J4966" s="69"/>
      <c r="K4966" s="69"/>
      <c r="L4966" s="69"/>
      <c r="M4966" s="69"/>
      <c r="N4966" s="69"/>
      <c r="O4966" s="69"/>
      <c r="P4966" s="69"/>
      <c r="Q4966" s="69"/>
      <c r="R4966" s="69"/>
      <c r="S4966" s="7"/>
      <c r="T4966" s="7"/>
    </row>
    <row r="4967" spans="1:20">
      <c r="A4967" s="7"/>
      <c r="B4967" s="7"/>
      <c r="C4967" s="7"/>
      <c r="D4967" s="7"/>
      <c r="E4967" s="69"/>
      <c r="F4967" s="69"/>
      <c r="G4967" s="69"/>
      <c r="H4967" s="69"/>
      <c r="I4967" s="69"/>
      <c r="J4967" s="69"/>
      <c r="K4967" s="69"/>
      <c r="L4967" s="69"/>
      <c r="M4967" s="69"/>
      <c r="N4967" s="69"/>
      <c r="O4967" s="69"/>
      <c r="P4967" s="69"/>
      <c r="Q4967" s="69"/>
      <c r="R4967" s="69"/>
      <c r="S4967" s="7"/>
      <c r="T4967" s="7"/>
    </row>
    <row r="4968" spans="1:20">
      <c r="A4968" s="7"/>
      <c r="B4968" s="7"/>
      <c r="C4968" s="7"/>
      <c r="D4968" s="7"/>
      <c r="E4968" s="69"/>
      <c r="F4968" s="69"/>
      <c r="G4968" s="69"/>
      <c r="H4968" s="69"/>
      <c r="I4968" s="69"/>
      <c r="J4968" s="69"/>
      <c r="K4968" s="69"/>
      <c r="L4968" s="69"/>
      <c r="M4968" s="69"/>
      <c r="N4968" s="69"/>
      <c r="O4968" s="69"/>
      <c r="P4968" s="69"/>
      <c r="Q4968" s="69"/>
      <c r="R4968" s="69"/>
      <c r="S4968" s="7"/>
      <c r="T4968" s="7"/>
    </row>
    <row r="4969" spans="1:20">
      <c r="A4969" s="7"/>
      <c r="B4969" s="7"/>
      <c r="C4969" s="7"/>
      <c r="D4969" s="7"/>
      <c r="E4969" s="69"/>
      <c r="F4969" s="69"/>
      <c r="G4969" s="69"/>
      <c r="H4969" s="69"/>
      <c r="I4969" s="69"/>
      <c r="J4969" s="69"/>
      <c r="K4969" s="69"/>
      <c r="L4969" s="69"/>
      <c r="M4969" s="69"/>
      <c r="N4969" s="69"/>
      <c r="O4969" s="69"/>
      <c r="P4969" s="69"/>
      <c r="Q4969" s="69"/>
      <c r="R4969" s="69"/>
      <c r="S4969" s="7"/>
      <c r="T4969" s="7"/>
    </row>
    <row r="4970" spans="1:20">
      <c r="A4970" s="7"/>
      <c r="B4970" s="7"/>
      <c r="C4970" s="7"/>
      <c r="D4970" s="7"/>
      <c r="E4970" s="69"/>
      <c r="F4970" s="69"/>
      <c r="G4970" s="69"/>
      <c r="H4970" s="69"/>
      <c r="I4970" s="69"/>
      <c r="J4970" s="69"/>
      <c r="K4970" s="69"/>
      <c r="L4970" s="69"/>
      <c r="M4970" s="69"/>
      <c r="N4970" s="69"/>
      <c r="O4970" s="69"/>
      <c r="P4970" s="69"/>
      <c r="Q4970" s="69"/>
      <c r="R4970" s="69"/>
      <c r="S4970" s="7"/>
      <c r="T4970" s="7"/>
    </row>
    <row r="4971" spans="1:20">
      <c r="A4971" s="7"/>
      <c r="B4971" s="7"/>
      <c r="C4971" s="7"/>
      <c r="D4971" s="7"/>
      <c r="E4971" s="69"/>
      <c r="F4971" s="69"/>
      <c r="G4971" s="69"/>
      <c r="H4971" s="69"/>
      <c r="I4971" s="69"/>
      <c r="J4971" s="69"/>
      <c r="K4971" s="69"/>
      <c r="L4971" s="69"/>
      <c r="M4971" s="69"/>
      <c r="N4971" s="69"/>
      <c r="O4971" s="69"/>
      <c r="P4971" s="69"/>
      <c r="Q4971" s="69"/>
      <c r="R4971" s="69"/>
      <c r="S4971" s="7"/>
      <c r="T4971" s="7"/>
    </row>
    <row r="4972" spans="1:20">
      <c r="A4972" s="7"/>
      <c r="B4972" s="7"/>
      <c r="C4972" s="7"/>
      <c r="D4972" s="7"/>
      <c r="E4972" s="69"/>
      <c r="F4972" s="69"/>
      <c r="G4972" s="69"/>
      <c r="H4972" s="69"/>
      <c r="I4972" s="69"/>
      <c r="J4972" s="69"/>
      <c r="K4972" s="69"/>
      <c r="L4972" s="69"/>
      <c r="M4972" s="69"/>
      <c r="N4972" s="69"/>
      <c r="O4972" s="69"/>
      <c r="P4972" s="69"/>
      <c r="Q4972" s="69"/>
      <c r="R4972" s="69"/>
      <c r="S4972" s="7"/>
      <c r="T4972" s="7"/>
    </row>
    <row r="4973" spans="1:20">
      <c r="A4973" s="7"/>
      <c r="B4973" s="7"/>
      <c r="C4973" s="7"/>
      <c r="D4973" s="7"/>
      <c r="E4973" s="69"/>
      <c r="F4973" s="69"/>
      <c r="G4973" s="69"/>
      <c r="H4973" s="69"/>
      <c r="I4973" s="69"/>
      <c r="J4973" s="69"/>
      <c r="K4973" s="69"/>
      <c r="L4973" s="69"/>
      <c r="M4973" s="69"/>
      <c r="N4973" s="69"/>
      <c r="O4973" s="69"/>
      <c r="P4973" s="69"/>
      <c r="Q4973" s="69"/>
      <c r="R4973" s="69"/>
      <c r="S4973" s="7"/>
      <c r="T4973" s="7"/>
    </row>
    <row r="4974" spans="1:20">
      <c r="A4974" s="7"/>
      <c r="B4974" s="7"/>
      <c r="C4974" s="7"/>
      <c r="D4974" s="7"/>
      <c r="E4974" s="69"/>
      <c r="F4974" s="69"/>
      <c r="G4974" s="69"/>
      <c r="H4974" s="69"/>
      <c r="I4974" s="69"/>
      <c r="J4974" s="69"/>
      <c r="K4974" s="69"/>
      <c r="L4974" s="69"/>
      <c r="M4974" s="69"/>
      <c r="N4974" s="69"/>
      <c r="O4974" s="69"/>
      <c r="P4974" s="69"/>
      <c r="Q4974" s="69"/>
      <c r="R4974" s="69"/>
      <c r="S4974" s="7"/>
      <c r="T4974" s="7"/>
    </row>
    <row r="4975" spans="1:20">
      <c r="A4975" s="7"/>
      <c r="B4975" s="7"/>
      <c r="C4975" s="7"/>
      <c r="D4975" s="7"/>
      <c r="E4975" s="69"/>
      <c r="F4975" s="69"/>
      <c r="G4975" s="69"/>
      <c r="H4975" s="69"/>
      <c r="I4975" s="69"/>
      <c r="J4975" s="69"/>
      <c r="K4975" s="69"/>
      <c r="L4975" s="69"/>
      <c r="M4975" s="69"/>
      <c r="N4975" s="69"/>
      <c r="O4975" s="69"/>
      <c r="P4975" s="69"/>
      <c r="Q4975" s="69"/>
      <c r="R4975" s="69"/>
      <c r="S4975" s="7"/>
      <c r="T4975" s="7"/>
    </row>
    <row r="4976" spans="1:20">
      <c r="A4976" s="7"/>
      <c r="B4976" s="7"/>
      <c r="C4976" s="7"/>
      <c r="D4976" s="7"/>
      <c r="E4976" s="69"/>
      <c r="F4976" s="69"/>
      <c r="G4976" s="69"/>
      <c r="H4976" s="69"/>
      <c r="I4976" s="69"/>
      <c r="J4976" s="69"/>
      <c r="K4976" s="69"/>
      <c r="L4976" s="69"/>
      <c r="M4976" s="69"/>
      <c r="N4976" s="69"/>
      <c r="O4976" s="69"/>
      <c r="P4976" s="69"/>
      <c r="Q4976" s="69"/>
      <c r="R4976" s="69"/>
      <c r="S4976" s="7"/>
      <c r="T4976" s="7"/>
    </row>
    <row r="4977" spans="1:20">
      <c r="A4977" s="7"/>
      <c r="B4977" s="7"/>
      <c r="C4977" s="7"/>
      <c r="D4977" s="7"/>
      <c r="E4977" s="69"/>
      <c r="F4977" s="69"/>
      <c r="G4977" s="69"/>
      <c r="H4977" s="69"/>
      <c r="I4977" s="69"/>
      <c r="J4977" s="69"/>
      <c r="K4977" s="69"/>
      <c r="L4977" s="69"/>
      <c r="M4977" s="69"/>
      <c r="N4977" s="69"/>
      <c r="O4977" s="69"/>
      <c r="P4977" s="69"/>
      <c r="Q4977" s="69"/>
      <c r="R4977" s="69"/>
      <c r="S4977" s="7"/>
      <c r="T4977" s="7"/>
    </row>
    <row r="4978" spans="1:20">
      <c r="A4978" s="7"/>
      <c r="B4978" s="7"/>
      <c r="C4978" s="7"/>
      <c r="D4978" s="7"/>
      <c r="E4978" s="69"/>
      <c r="F4978" s="69"/>
      <c r="G4978" s="69"/>
      <c r="H4978" s="69"/>
      <c r="I4978" s="69"/>
      <c r="J4978" s="69"/>
      <c r="K4978" s="69"/>
      <c r="L4978" s="69"/>
      <c r="M4978" s="69"/>
      <c r="N4978" s="69"/>
      <c r="O4978" s="69"/>
      <c r="P4978" s="69"/>
      <c r="Q4978" s="69"/>
      <c r="R4978" s="69"/>
      <c r="S4978" s="7"/>
      <c r="T4978" s="7"/>
    </row>
    <row r="4979" spans="1:20">
      <c r="A4979" s="7"/>
      <c r="B4979" s="7"/>
      <c r="C4979" s="7"/>
      <c r="D4979" s="7"/>
      <c r="E4979" s="69"/>
      <c r="F4979" s="69"/>
      <c r="G4979" s="69"/>
      <c r="H4979" s="69"/>
      <c r="I4979" s="69"/>
      <c r="J4979" s="69"/>
      <c r="K4979" s="69"/>
      <c r="L4979" s="69"/>
      <c r="M4979" s="69"/>
      <c r="N4979" s="69"/>
      <c r="O4979" s="69"/>
      <c r="P4979" s="69"/>
      <c r="Q4979" s="69"/>
      <c r="R4979" s="69"/>
      <c r="S4979" s="7"/>
      <c r="T4979" s="7"/>
    </row>
    <row r="4980" spans="1:20">
      <c r="A4980" s="7"/>
      <c r="B4980" s="7"/>
      <c r="C4980" s="7"/>
      <c r="D4980" s="7"/>
      <c r="E4980" s="69"/>
      <c r="F4980" s="69"/>
      <c r="G4980" s="69"/>
      <c r="H4980" s="69"/>
      <c r="I4980" s="69"/>
      <c r="J4980" s="69"/>
      <c r="K4980" s="69"/>
      <c r="L4980" s="69"/>
      <c r="M4980" s="69"/>
      <c r="N4980" s="69"/>
      <c r="O4980" s="69"/>
      <c r="P4980" s="69"/>
      <c r="Q4980" s="69"/>
      <c r="R4980" s="69"/>
      <c r="S4980" s="7"/>
      <c r="T4980" s="7"/>
    </row>
    <row r="4981" spans="1:20">
      <c r="A4981" s="7"/>
      <c r="B4981" s="7"/>
      <c r="C4981" s="7"/>
      <c r="D4981" s="7"/>
      <c r="E4981" s="69"/>
      <c r="F4981" s="69"/>
      <c r="G4981" s="69"/>
      <c r="H4981" s="69"/>
      <c r="I4981" s="69"/>
      <c r="J4981" s="69"/>
      <c r="K4981" s="69"/>
      <c r="L4981" s="69"/>
      <c r="M4981" s="69"/>
      <c r="N4981" s="69"/>
      <c r="O4981" s="69"/>
      <c r="P4981" s="69"/>
      <c r="Q4981" s="69"/>
      <c r="R4981" s="69"/>
      <c r="S4981" s="7"/>
      <c r="T4981" s="7"/>
    </row>
    <row r="4982" spans="1:20">
      <c r="A4982" s="7"/>
      <c r="B4982" s="7"/>
      <c r="C4982" s="7"/>
      <c r="D4982" s="7"/>
      <c r="E4982" s="69"/>
      <c r="F4982" s="69"/>
      <c r="G4982" s="69"/>
      <c r="H4982" s="69"/>
      <c r="I4982" s="69"/>
      <c r="J4982" s="69"/>
      <c r="K4982" s="69"/>
      <c r="L4982" s="69"/>
      <c r="M4982" s="69"/>
      <c r="N4982" s="69"/>
      <c r="O4982" s="69"/>
      <c r="P4982" s="69"/>
      <c r="Q4982" s="69"/>
      <c r="R4982" s="69"/>
      <c r="S4982" s="7"/>
      <c r="T4982" s="7"/>
    </row>
    <row r="4983" spans="1:20">
      <c r="A4983" s="7"/>
      <c r="B4983" s="7"/>
      <c r="C4983" s="7"/>
      <c r="D4983" s="7"/>
      <c r="E4983" s="69"/>
      <c r="F4983" s="69"/>
      <c r="G4983" s="69"/>
      <c r="H4983" s="69"/>
      <c r="I4983" s="69"/>
      <c r="J4983" s="69"/>
      <c r="K4983" s="69"/>
      <c r="L4983" s="69"/>
      <c r="M4983" s="69"/>
      <c r="N4983" s="69"/>
      <c r="O4983" s="69"/>
      <c r="P4983" s="69"/>
      <c r="Q4983" s="69"/>
      <c r="R4983" s="69"/>
      <c r="S4983" s="7"/>
      <c r="T4983" s="7"/>
    </row>
    <row r="4984" spans="1:20">
      <c r="A4984" s="7"/>
      <c r="B4984" s="7"/>
      <c r="C4984" s="7"/>
      <c r="D4984" s="7"/>
      <c r="E4984" s="69"/>
      <c r="F4984" s="69"/>
      <c r="G4984" s="69"/>
      <c r="H4984" s="69"/>
      <c r="I4984" s="69"/>
      <c r="J4984" s="69"/>
      <c r="K4984" s="69"/>
      <c r="L4984" s="69"/>
      <c r="M4984" s="69"/>
      <c r="N4984" s="69"/>
      <c r="O4984" s="69"/>
      <c r="P4984" s="69"/>
      <c r="Q4984" s="69"/>
      <c r="R4984" s="69"/>
      <c r="S4984" s="7"/>
      <c r="T4984" s="7"/>
    </row>
    <row r="4985" spans="1:20">
      <c r="A4985" s="7"/>
      <c r="B4985" s="7"/>
      <c r="C4985" s="7"/>
      <c r="D4985" s="7"/>
      <c r="E4985" s="69"/>
      <c r="F4985" s="69"/>
      <c r="G4985" s="69"/>
      <c r="H4985" s="69"/>
      <c r="I4985" s="69"/>
      <c r="J4985" s="69"/>
      <c r="K4985" s="69"/>
      <c r="L4985" s="69"/>
      <c r="M4985" s="69"/>
      <c r="N4985" s="69"/>
      <c r="O4985" s="69"/>
      <c r="P4985" s="69"/>
      <c r="Q4985" s="69"/>
      <c r="R4985" s="69"/>
      <c r="S4985" s="7"/>
      <c r="T4985" s="7"/>
    </row>
    <row r="4986" spans="1:20">
      <c r="A4986" s="7"/>
      <c r="B4986" s="7"/>
      <c r="C4986" s="7"/>
      <c r="D4986" s="7"/>
      <c r="E4986" s="69"/>
      <c r="F4986" s="69"/>
      <c r="G4986" s="69"/>
      <c r="H4986" s="69"/>
      <c r="I4986" s="69"/>
      <c r="J4986" s="69"/>
      <c r="K4986" s="69"/>
      <c r="L4986" s="69"/>
      <c r="M4986" s="69"/>
      <c r="N4986" s="69"/>
      <c r="O4986" s="69"/>
      <c r="P4986" s="69"/>
      <c r="Q4986" s="69"/>
      <c r="R4986" s="69"/>
      <c r="S4986" s="7"/>
      <c r="T4986" s="7"/>
    </row>
    <row r="4987" spans="1:20">
      <c r="A4987" s="7"/>
      <c r="B4987" s="7"/>
      <c r="C4987" s="7"/>
      <c r="D4987" s="7"/>
      <c r="E4987" s="69"/>
      <c r="F4987" s="69"/>
      <c r="G4987" s="69"/>
      <c r="H4987" s="69"/>
      <c r="I4987" s="69"/>
      <c r="J4987" s="69"/>
      <c r="K4987" s="69"/>
      <c r="L4987" s="69"/>
      <c r="M4987" s="69"/>
      <c r="N4987" s="69"/>
      <c r="O4987" s="69"/>
      <c r="P4987" s="69"/>
      <c r="Q4987" s="69"/>
      <c r="R4987" s="69"/>
      <c r="S4987" s="7"/>
      <c r="T4987" s="7"/>
    </row>
    <row r="4988" spans="1:20">
      <c r="A4988" s="7"/>
      <c r="B4988" s="7"/>
      <c r="C4988" s="7"/>
      <c r="D4988" s="7"/>
      <c r="E4988" s="69"/>
      <c r="F4988" s="69"/>
      <c r="G4988" s="69"/>
      <c r="H4988" s="69"/>
      <c r="I4988" s="69"/>
      <c r="J4988" s="69"/>
      <c r="K4988" s="69"/>
      <c r="L4988" s="69"/>
      <c r="M4988" s="69"/>
      <c r="N4988" s="69"/>
      <c r="O4988" s="69"/>
      <c r="P4988" s="69"/>
      <c r="Q4988" s="69"/>
      <c r="R4988" s="69"/>
      <c r="S4988" s="7"/>
      <c r="T4988" s="7"/>
    </row>
    <row r="4989" spans="1:20">
      <c r="A4989" s="7"/>
      <c r="B4989" s="7"/>
      <c r="C4989" s="7"/>
      <c r="D4989" s="7"/>
      <c r="E4989" s="69"/>
      <c r="F4989" s="69"/>
      <c r="G4989" s="69"/>
      <c r="H4989" s="69"/>
      <c r="I4989" s="69"/>
      <c r="J4989" s="69"/>
      <c r="K4989" s="69"/>
      <c r="L4989" s="69"/>
      <c r="M4989" s="69"/>
      <c r="N4989" s="69"/>
      <c r="O4989" s="69"/>
      <c r="P4989" s="69"/>
      <c r="Q4989" s="69"/>
      <c r="R4989" s="69"/>
      <c r="S4989" s="7"/>
      <c r="T4989" s="7"/>
    </row>
    <row r="4990" spans="1:20">
      <c r="A4990" s="7"/>
      <c r="B4990" s="7"/>
      <c r="C4990" s="7"/>
      <c r="D4990" s="7"/>
      <c r="E4990" s="69"/>
      <c r="F4990" s="69"/>
      <c r="G4990" s="69"/>
      <c r="H4990" s="69"/>
      <c r="I4990" s="69"/>
      <c r="J4990" s="69"/>
      <c r="K4990" s="69"/>
      <c r="L4990" s="69"/>
      <c r="M4990" s="69"/>
      <c r="N4990" s="69"/>
      <c r="O4990" s="69"/>
      <c r="P4990" s="69"/>
      <c r="Q4990" s="69"/>
      <c r="R4990" s="69"/>
      <c r="S4990" s="7"/>
      <c r="T4990" s="7"/>
    </row>
    <row r="4991" spans="1:20">
      <c r="A4991" s="7"/>
      <c r="B4991" s="7"/>
      <c r="C4991" s="7"/>
      <c r="D4991" s="7"/>
      <c r="E4991" s="69"/>
      <c r="F4991" s="69"/>
      <c r="G4991" s="69"/>
      <c r="H4991" s="69"/>
      <c r="I4991" s="69"/>
      <c r="J4991" s="69"/>
      <c r="K4991" s="69"/>
      <c r="L4991" s="69"/>
      <c r="M4991" s="69"/>
      <c r="N4991" s="69"/>
      <c r="O4991" s="69"/>
      <c r="P4991" s="69"/>
      <c r="Q4991" s="69"/>
      <c r="R4991" s="69"/>
      <c r="S4991" s="7"/>
      <c r="T4991" s="7"/>
    </row>
    <row r="4992" spans="1:20">
      <c r="A4992" s="7"/>
      <c r="B4992" s="7"/>
      <c r="C4992" s="7"/>
      <c r="D4992" s="7"/>
      <c r="E4992" s="69"/>
      <c r="F4992" s="69"/>
      <c r="G4992" s="69"/>
      <c r="H4992" s="69"/>
      <c r="I4992" s="69"/>
      <c r="J4992" s="69"/>
      <c r="K4992" s="69"/>
      <c r="L4992" s="69"/>
      <c r="M4992" s="69"/>
      <c r="N4992" s="69"/>
      <c r="O4992" s="69"/>
      <c r="P4992" s="69"/>
      <c r="Q4992" s="69"/>
      <c r="R4992" s="69"/>
      <c r="S4992" s="7"/>
      <c r="T4992" s="7"/>
    </row>
    <row r="4993" spans="1:20">
      <c r="A4993" s="7"/>
      <c r="B4993" s="7"/>
      <c r="C4993" s="7"/>
      <c r="D4993" s="7"/>
      <c r="E4993" s="69"/>
      <c r="F4993" s="69"/>
      <c r="G4993" s="69"/>
      <c r="H4993" s="69"/>
      <c r="I4993" s="69"/>
      <c r="J4993" s="69"/>
      <c r="K4993" s="69"/>
      <c r="L4993" s="69"/>
      <c r="M4993" s="69"/>
      <c r="N4993" s="69"/>
      <c r="O4993" s="69"/>
      <c r="P4993" s="69"/>
      <c r="Q4993" s="69"/>
      <c r="R4993" s="69"/>
      <c r="S4993" s="7"/>
      <c r="T4993" s="7"/>
    </row>
    <row r="4994" spans="1:20">
      <c r="A4994" s="7"/>
      <c r="B4994" s="7"/>
      <c r="C4994" s="7"/>
      <c r="D4994" s="7"/>
      <c r="E4994" s="69"/>
      <c r="F4994" s="69"/>
      <c r="G4994" s="69"/>
      <c r="H4994" s="69"/>
      <c r="I4994" s="69"/>
      <c r="J4994" s="69"/>
      <c r="K4994" s="69"/>
      <c r="L4994" s="69"/>
      <c r="M4994" s="69"/>
      <c r="N4994" s="69"/>
      <c r="O4994" s="69"/>
      <c r="P4994" s="69"/>
      <c r="Q4994" s="69"/>
      <c r="R4994" s="69"/>
      <c r="S4994" s="7"/>
      <c r="T4994" s="7"/>
    </row>
    <row r="4995" spans="1:20">
      <c r="A4995" s="7"/>
      <c r="B4995" s="7"/>
      <c r="C4995" s="7"/>
      <c r="D4995" s="7"/>
      <c r="E4995" s="69"/>
      <c r="F4995" s="69"/>
      <c r="G4995" s="69"/>
      <c r="H4995" s="69"/>
      <c r="I4995" s="69"/>
      <c r="J4995" s="69"/>
      <c r="K4995" s="69"/>
      <c r="L4995" s="69"/>
      <c r="M4995" s="69"/>
      <c r="N4995" s="69"/>
      <c r="O4995" s="69"/>
      <c r="P4995" s="69"/>
      <c r="Q4995" s="69"/>
      <c r="R4995" s="69"/>
      <c r="S4995" s="7"/>
      <c r="T4995" s="7"/>
    </row>
    <row r="4996" spans="1:20">
      <c r="A4996" s="7"/>
      <c r="B4996" s="7"/>
      <c r="C4996" s="7"/>
      <c r="D4996" s="7"/>
      <c r="E4996" s="69"/>
      <c r="F4996" s="69"/>
      <c r="G4996" s="69"/>
      <c r="H4996" s="69"/>
      <c r="I4996" s="69"/>
      <c r="J4996" s="69"/>
      <c r="K4996" s="69"/>
      <c r="L4996" s="69"/>
      <c r="M4996" s="69"/>
      <c r="N4996" s="69"/>
      <c r="O4996" s="69"/>
      <c r="P4996" s="69"/>
      <c r="Q4996" s="69"/>
      <c r="R4996" s="69"/>
      <c r="S4996" s="7"/>
      <c r="T4996" s="7"/>
    </row>
    <row r="4997" spans="1:20">
      <c r="A4997" s="7"/>
      <c r="B4997" s="7"/>
      <c r="C4997" s="7"/>
      <c r="D4997" s="7"/>
      <c r="E4997" s="69"/>
      <c r="F4997" s="69"/>
      <c r="G4997" s="69"/>
      <c r="H4997" s="69"/>
      <c r="I4997" s="69"/>
      <c r="J4997" s="69"/>
      <c r="K4997" s="69"/>
      <c r="L4997" s="69"/>
      <c r="M4997" s="69"/>
      <c r="N4997" s="69"/>
      <c r="O4997" s="69"/>
      <c r="P4997" s="69"/>
      <c r="Q4997" s="69"/>
      <c r="R4997" s="69"/>
      <c r="S4997" s="7"/>
      <c r="T4997" s="7"/>
    </row>
    <row r="4998" spans="1:20">
      <c r="A4998" s="7"/>
      <c r="B4998" s="7"/>
      <c r="C4998" s="7"/>
      <c r="D4998" s="7"/>
      <c r="E4998" s="69"/>
      <c r="F4998" s="69"/>
      <c r="G4998" s="69"/>
      <c r="H4998" s="69"/>
      <c r="I4998" s="69"/>
      <c r="J4998" s="69"/>
      <c r="K4998" s="69"/>
      <c r="L4998" s="69"/>
      <c r="M4998" s="69"/>
      <c r="N4998" s="69"/>
      <c r="O4998" s="69"/>
      <c r="P4998" s="69"/>
      <c r="Q4998" s="69"/>
      <c r="R4998" s="69"/>
      <c r="S4998" s="7"/>
      <c r="T4998" s="7"/>
    </row>
    <row r="4999" spans="1:20">
      <c r="A4999" s="7"/>
      <c r="B4999" s="7"/>
      <c r="C4999" s="7"/>
      <c r="D4999" s="7"/>
      <c r="E4999" s="69"/>
      <c r="F4999" s="69"/>
      <c r="G4999" s="69"/>
      <c r="H4999" s="69"/>
      <c r="I4999" s="69"/>
      <c r="J4999" s="69"/>
      <c r="K4999" s="69"/>
      <c r="L4999" s="69"/>
      <c r="M4999" s="69"/>
      <c r="N4999" s="69"/>
      <c r="O4999" s="69"/>
      <c r="P4999" s="69"/>
      <c r="Q4999" s="69"/>
      <c r="R4999" s="69"/>
      <c r="S4999" s="7"/>
      <c r="T4999" s="7"/>
    </row>
    <row r="5000" spans="1:20">
      <c r="A5000" s="7"/>
      <c r="B5000" s="7"/>
      <c r="C5000" s="7"/>
      <c r="D5000" s="7"/>
      <c r="E5000" s="69"/>
      <c r="F5000" s="69"/>
      <c r="G5000" s="69"/>
      <c r="H5000" s="69"/>
      <c r="I5000" s="69"/>
      <c r="J5000" s="69"/>
      <c r="K5000" s="69"/>
      <c r="L5000" s="69"/>
      <c r="M5000" s="69"/>
      <c r="N5000" s="69"/>
      <c r="O5000" s="69"/>
      <c r="P5000" s="69"/>
      <c r="Q5000" s="69"/>
      <c r="R5000" s="69"/>
      <c r="S5000" s="7"/>
      <c r="T5000" s="7"/>
    </row>
    <row r="5001" spans="1:20">
      <c r="A5001" s="7"/>
      <c r="B5001" s="7"/>
      <c r="C5001" s="7"/>
      <c r="D5001" s="7"/>
      <c r="E5001" s="69"/>
      <c r="F5001" s="69"/>
      <c r="G5001" s="69"/>
      <c r="H5001" s="69"/>
      <c r="I5001" s="69"/>
      <c r="J5001" s="69"/>
      <c r="K5001" s="69"/>
      <c r="L5001" s="69"/>
      <c r="M5001" s="69"/>
      <c r="N5001" s="69"/>
      <c r="O5001" s="69"/>
      <c r="P5001" s="69"/>
      <c r="Q5001" s="69"/>
      <c r="R5001" s="69"/>
      <c r="S5001" s="7"/>
      <c r="T5001" s="7"/>
    </row>
    <row r="5002" spans="1:20">
      <c r="A5002" s="7"/>
      <c r="B5002" s="7"/>
      <c r="C5002" s="7"/>
      <c r="D5002" s="7"/>
      <c r="E5002" s="69"/>
      <c r="F5002" s="69"/>
      <c r="G5002" s="69"/>
      <c r="H5002" s="69"/>
      <c r="I5002" s="69"/>
      <c r="J5002" s="69"/>
      <c r="K5002" s="69"/>
      <c r="L5002" s="69"/>
      <c r="M5002" s="69"/>
      <c r="N5002" s="69"/>
      <c r="O5002" s="69"/>
      <c r="P5002" s="69"/>
      <c r="Q5002" s="69"/>
      <c r="R5002" s="69"/>
      <c r="S5002" s="7"/>
      <c r="T5002" s="7"/>
    </row>
    <row r="5003" spans="1:20">
      <c r="A5003" s="7"/>
      <c r="B5003" s="7"/>
      <c r="C5003" s="7"/>
      <c r="D5003" s="7"/>
      <c r="E5003" s="69"/>
      <c r="F5003" s="69"/>
      <c r="G5003" s="69"/>
      <c r="H5003" s="69"/>
      <c r="I5003" s="69"/>
      <c r="J5003" s="69"/>
      <c r="K5003" s="69"/>
      <c r="L5003" s="69"/>
      <c r="M5003" s="69"/>
      <c r="N5003" s="69"/>
      <c r="O5003" s="69"/>
      <c r="P5003" s="69"/>
      <c r="Q5003" s="69"/>
      <c r="R5003" s="69"/>
      <c r="S5003" s="7"/>
      <c r="T5003" s="7"/>
    </row>
    <row r="5004" spans="1:20">
      <c r="A5004" s="7"/>
      <c r="B5004" s="7"/>
      <c r="C5004" s="7"/>
      <c r="D5004" s="7"/>
      <c r="E5004" s="69"/>
      <c r="F5004" s="69"/>
      <c r="G5004" s="69"/>
      <c r="H5004" s="69"/>
      <c r="I5004" s="69"/>
      <c r="J5004" s="69"/>
      <c r="K5004" s="69"/>
      <c r="L5004" s="69"/>
      <c r="M5004" s="69"/>
      <c r="N5004" s="69"/>
      <c r="O5004" s="69"/>
      <c r="P5004" s="69"/>
      <c r="Q5004" s="69"/>
      <c r="R5004" s="69"/>
      <c r="S5004" s="7"/>
      <c r="T5004" s="7"/>
    </row>
    <row r="5005" spans="1:20">
      <c r="A5005" s="7"/>
      <c r="B5005" s="7"/>
      <c r="C5005" s="7"/>
      <c r="D5005" s="7"/>
      <c r="E5005" s="69"/>
      <c r="F5005" s="69"/>
      <c r="G5005" s="69"/>
      <c r="H5005" s="69"/>
      <c r="I5005" s="69"/>
      <c r="J5005" s="69"/>
      <c r="K5005" s="69"/>
      <c r="L5005" s="69"/>
      <c r="M5005" s="69"/>
      <c r="N5005" s="69"/>
      <c r="O5005" s="69"/>
      <c r="P5005" s="69"/>
      <c r="Q5005" s="69"/>
      <c r="R5005" s="69"/>
      <c r="S5005" s="7"/>
      <c r="T5005" s="7"/>
    </row>
    <row r="5006" spans="1:20">
      <c r="A5006" s="7"/>
      <c r="B5006" s="7"/>
      <c r="C5006" s="7"/>
      <c r="D5006" s="7"/>
      <c r="E5006" s="69"/>
      <c r="F5006" s="69"/>
      <c r="G5006" s="69"/>
      <c r="H5006" s="69"/>
      <c r="I5006" s="69"/>
      <c r="J5006" s="69"/>
      <c r="K5006" s="69"/>
      <c r="L5006" s="69"/>
      <c r="M5006" s="69"/>
      <c r="N5006" s="69"/>
      <c r="O5006" s="69"/>
      <c r="P5006" s="69"/>
      <c r="Q5006" s="69"/>
      <c r="R5006" s="69"/>
      <c r="S5006" s="7"/>
      <c r="T5006" s="7"/>
    </row>
    <row r="5007" spans="1:20">
      <c r="A5007" s="7"/>
      <c r="B5007" s="7"/>
      <c r="C5007" s="7"/>
      <c r="D5007" s="7"/>
      <c r="E5007" s="69"/>
      <c r="F5007" s="69"/>
      <c r="G5007" s="69"/>
      <c r="H5007" s="69"/>
      <c r="I5007" s="69"/>
      <c r="J5007" s="69"/>
      <c r="K5007" s="69"/>
      <c r="L5007" s="69"/>
      <c r="M5007" s="69"/>
      <c r="N5007" s="69"/>
      <c r="O5007" s="69"/>
      <c r="P5007" s="69"/>
      <c r="Q5007" s="69"/>
      <c r="R5007" s="69"/>
      <c r="S5007" s="7"/>
      <c r="T5007" s="7"/>
    </row>
    <row r="5008" spans="1:20">
      <c r="A5008" s="7"/>
      <c r="B5008" s="7"/>
      <c r="C5008" s="7"/>
      <c r="D5008" s="7"/>
      <c r="E5008" s="69"/>
      <c r="F5008" s="69"/>
      <c r="G5008" s="69"/>
      <c r="H5008" s="69"/>
      <c r="I5008" s="69"/>
      <c r="J5008" s="69"/>
      <c r="K5008" s="69"/>
      <c r="L5008" s="69"/>
      <c r="M5008" s="69"/>
      <c r="N5008" s="69"/>
      <c r="O5008" s="69"/>
      <c r="P5008" s="69"/>
      <c r="Q5008" s="69"/>
      <c r="R5008" s="69"/>
      <c r="S5008" s="7"/>
      <c r="T5008" s="7"/>
    </row>
    <row r="5009" spans="1:20">
      <c r="A5009" s="7"/>
      <c r="B5009" s="7"/>
      <c r="C5009" s="7"/>
      <c r="D5009" s="7"/>
      <c r="E5009" s="69"/>
      <c r="F5009" s="69"/>
      <c r="G5009" s="69"/>
      <c r="H5009" s="69"/>
      <c r="I5009" s="69"/>
      <c r="J5009" s="69"/>
      <c r="K5009" s="69"/>
      <c r="L5009" s="69"/>
      <c r="M5009" s="69"/>
      <c r="N5009" s="69"/>
      <c r="O5009" s="69"/>
      <c r="P5009" s="69"/>
      <c r="Q5009" s="69"/>
      <c r="R5009" s="69"/>
      <c r="S5009" s="7"/>
      <c r="T5009" s="7"/>
    </row>
    <row r="5010" spans="1:20">
      <c r="A5010" s="7"/>
      <c r="B5010" s="7"/>
      <c r="C5010" s="7"/>
      <c r="D5010" s="7"/>
      <c r="E5010" s="69"/>
      <c r="F5010" s="69"/>
      <c r="G5010" s="69"/>
      <c r="H5010" s="69"/>
      <c r="I5010" s="69"/>
      <c r="J5010" s="69"/>
      <c r="K5010" s="69"/>
      <c r="L5010" s="69"/>
      <c r="M5010" s="69"/>
      <c r="N5010" s="69"/>
      <c r="O5010" s="69"/>
      <c r="P5010" s="69"/>
      <c r="Q5010" s="69"/>
      <c r="R5010" s="69"/>
      <c r="S5010" s="7"/>
      <c r="T5010" s="7"/>
    </row>
    <row r="5011" spans="1:20">
      <c r="A5011" s="7"/>
      <c r="B5011" s="7"/>
      <c r="C5011" s="7"/>
      <c r="D5011" s="7"/>
      <c r="E5011" s="69"/>
      <c r="F5011" s="69"/>
      <c r="G5011" s="69"/>
      <c r="H5011" s="69"/>
      <c r="I5011" s="69"/>
      <c r="J5011" s="69"/>
      <c r="K5011" s="69"/>
      <c r="L5011" s="69"/>
      <c r="M5011" s="69"/>
      <c r="N5011" s="69"/>
      <c r="O5011" s="69"/>
      <c r="P5011" s="69"/>
      <c r="Q5011" s="69"/>
      <c r="R5011" s="69"/>
      <c r="S5011" s="7"/>
      <c r="T5011" s="7"/>
    </row>
    <row r="5012" spans="1:20">
      <c r="A5012" s="7"/>
      <c r="B5012" s="7"/>
      <c r="C5012" s="7"/>
      <c r="D5012" s="7"/>
      <c r="E5012" s="69"/>
      <c r="F5012" s="69"/>
      <c r="G5012" s="69"/>
      <c r="H5012" s="69"/>
      <c r="I5012" s="69"/>
      <c r="J5012" s="69"/>
      <c r="K5012" s="69"/>
      <c r="L5012" s="69"/>
      <c r="M5012" s="69"/>
      <c r="N5012" s="69"/>
      <c r="O5012" s="69"/>
      <c r="P5012" s="69"/>
      <c r="Q5012" s="69"/>
      <c r="R5012" s="69"/>
      <c r="S5012" s="7"/>
      <c r="T5012" s="7"/>
    </row>
    <row r="5013" spans="1:20">
      <c r="A5013" s="7"/>
      <c r="B5013" s="7"/>
      <c r="C5013" s="7"/>
      <c r="D5013" s="7"/>
      <c r="E5013" s="69"/>
      <c r="F5013" s="69"/>
      <c r="G5013" s="69"/>
      <c r="H5013" s="69"/>
      <c r="I5013" s="69"/>
      <c r="J5013" s="69"/>
      <c r="K5013" s="69"/>
      <c r="L5013" s="69"/>
      <c r="M5013" s="69"/>
      <c r="N5013" s="69"/>
      <c r="O5013" s="69"/>
      <c r="P5013" s="69"/>
      <c r="Q5013" s="69"/>
      <c r="R5013" s="69"/>
      <c r="S5013" s="7"/>
      <c r="T5013" s="7"/>
    </row>
    <row r="5014" spans="1:20">
      <c r="A5014" s="7"/>
      <c r="B5014" s="7"/>
      <c r="C5014" s="7"/>
      <c r="D5014" s="7"/>
      <c r="E5014" s="69"/>
      <c r="F5014" s="69"/>
      <c r="G5014" s="69"/>
      <c r="H5014" s="69"/>
      <c r="I5014" s="69"/>
      <c r="J5014" s="69"/>
      <c r="K5014" s="69"/>
      <c r="L5014" s="69"/>
      <c r="M5014" s="69"/>
      <c r="N5014" s="69"/>
      <c r="O5014" s="69"/>
      <c r="P5014" s="69"/>
      <c r="Q5014" s="69"/>
      <c r="R5014" s="69"/>
      <c r="S5014" s="7"/>
      <c r="T5014" s="7"/>
    </row>
    <row r="5015" spans="1:20">
      <c r="A5015" s="7"/>
      <c r="B5015" s="7"/>
      <c r="C5015" s="7"/>
      <c r="D5015" s="7"/>
      <c r="E5015" s="69"/>
      <c r="F5015" s="69"/>
      <c r="G5015" s="69"/>
      <c r="H5015" s="69"/>
      <c r="I5015" s="69"/>
      <c r="J5015" s="69"/>
      <c r="K5015" s="69"/>
      <c r="L5015" s="69"/>
      <c r="M5015" s="69"/>
      <c r="N5015" s="69"/>
      <c r="O5015" s="69"/>
      <c r="P5015" s="69"/>
      <c r="Q5015" s="69"/>
      <c r="R5015" s="69"/>
      <c r="S5015" s="7"/>
      <c r="T5015" s="7"/>
    </row>
    <row r="5016" spans="1:20">
      <c r="A5016" s="7"/>
      <c r="B5016" s="7"/>
      <c r="C5016" s="7"/>
      <c r="D5016" s="7"/>
      <c r="E5016" s="69"/>
      <c r="F5016" s="69"/>
      <c r="G5016" s="69"/>
      <c r="H5016" s="69"/>
      <c r="I5016" s="69"/>
      <c r="J5016" s="69"/>
      <c r="K5016" s="69"/>
      <c r="L5016" s="69"/>
      <c r="M5016" s="69"/>
      <c r="N5016" s="69"/>
      <c r="O5016" s="69"/>
      <c r="P5016" s="69"/>
      <c r="Q5016" s="69"/>
      <c r="R5016" s="69"/>
      <c r="S5016" s="7"/>
      <c r="T5016" s="7"/>
    </row>
    <row r="5017" spans="1:20">
      <c r="A5017" s="7"/>
      <c r="B5017" s="7"/>
      <c r="C5017" s="7"/>
      <c r="D5017" s="7"/>
      <c r="E5017" s="69"/>
      <c r="F5017" s="69"/>
      <c r="G5017" s="69"/>
      <c r="H5017" s="69"/>
      <c r="I5017" s="69"/>
      <c r="J5017" s="69"/>
      <c r="K5017" s="69"/>
      <c r="L5017" s="69"/>
      <c r="M5017" s="69"/>
      <c r="N5017" s="69"/>
      <c r="O5017" s="69"/>
      <c r="P5017" s="69"/>
      <c r="Q5017" s="69"/>
      <c r="R5017" s="69"/>
      <c r="S5017" s="7"/>
      <c r="T5017" s="7"/>
    </row>
    <row r="5018" spans="1:20">
      <c r="A5018" s="7"/>
      <c r="B5018" s="7"/>
      <c r="C5018" s="7"/>
      <c r="D5018" s="7"/>
      <c r="E5018" s="69"/>
      <c r="F5018" s="69"/>
      <c r="G5018" s="69"/>
      <c r="H5018" s="69"/>
      <c r="I5018" s="69"/>
      <c r="J5018" s="69"/>
      <c r="K5018" s="69"/>
      <c r="L5018" s="69"/>
      <c r="M5018" s="69"/>
      <c r="N5018" s="69"/>
      <c r="O5018" s="69"/>
      <c r="P5018" s="69"/>
      <c r="Q5018" s="69"/>
      <c r="R5018" s="69"/>
      <c r="S5018" s="7"/>
      <c r="T5018" s="7"/>
    </row>
    <row r="5019" spans="1:20">
      <c r="A5019" s="7"/>
      <c r="B5019" s="7"/>
      <c r="C5019" s="7"/>
      <c r="D5019" s="7"/>
      <c r="E5019" s="69"/>
      <c r="F5019" s="69"/>
      <c r="G5019" s="69"/>
      <c r="H5019" s="69"/>
      <c r="I5019" s="69"/>
      <c r="J5019" s="69"/>
      <c r="K5019" s="69"/>
      <c r="L5019" s="69"/>
      <c r="M5019" s="69"/>
      <c r="N5019" s="69"/>
      <c r="O5019" s="69"/>
      <c r="P5019" s="69"/>
      <c r="Q5019" s="69"/>
      <c r="R5019" s="69"/>
      <c r="S5019" s="7"/>
      <c r="T5019" s="7"/>
    </row>
    <row r="5020" spans="1:20">
      <c r="A5020" s="7"/>
      <c r="B5020" s="7"/>
      <c r="C5020" s="7"/>
      <c r="D5020" s="7"/>
      <c r="E5020" s="69"/>
      <c r="F5020" s="69"/>
      <c r="G5020" s="69"/>
      <c r="H5020" s="69"/>
      <c r="I5020" s="69"/>
      <c r="J5020" s="69"/>
      <c r="K5020" s="69"/>
      <c r="L5020" s="69"/>
      <c r="M5020" s="69"/>
      <c r="N5020" s="69"/>
      <c r="O5020" s="69"/>
      <c r="P5020" s="69"/>
      <c r="Q5020" s="69"/>
      <c r="R5020" s="69"/>
      <c r="S5020" s="7"/>
      <c r="T5020" s="7"/>
    </row>
    <row r="5021" spans="1:20">
      <c r="A5021" s="7"/>
      <c r="B5021" s="7"/>
      <c r="C5021" s="7"/>
      <c r="D5021" s="7"/>
      <c r="E5021" s="69"/>
      <c r="F5021" s="69"/>
      <c r="G5021" s="69"/>
      <c r="H5021" s="69"/>
      <c r="I5021" s="69"/>
      <c r="J5021" s="69"/>
      <c r="K5021" s="69"/>
      <c r="L5021" s="69"/>
      <c r="M5021" s="69"/>
      <c r="N5021" s="69"/>
      <c r="O5021" s="69"/>
      <c r="P5021" s="69"/>
      <c r="Q5021" s="69"/>
      <c r="R5021" s="69"/>
      <c r="S5021" s="7"/>
      <c r="T5021" s="7"/>
    </row>
    <row r="5022" spans="1:20">
      <c r="A5022" s="7"/>
      <c r="B5022" s="7"/>
      <c r="C5022" s="7"/>
      <c r="D5022" s="7"/>
      <c r="E5022" s="69"/>
      <c r="F5022" s="69"/>
      <c r="G5022" s="69"/>
      <c r="H5022" s="69"/>
      <c r="I5022" s="69"/>
      <c r="J5022" s="69"/>
      <c r="K5022" s="69"/>
      <c r="L5022" s="69"/>
      <c r="M5022" s="69"/>
      <c r="N5022" s="69"/>
      <c r="O5022" s="69"/>
      <c r="P5022" s="69"/>
      <c r="Q5022" s="69"/>
      <c r="R5022" s="69"/>
      <c r="S5022" s="7"/>
      <c r="T5022" s="7"/>
    </row>
    <row r="5023" spans="1:20">
      <c r="A5023" s="7"/>
      <c r="B5023" s="7"/>
      <c r="C5023" s="7"/>
      <c r="D5023" s="7"/>
      <c r="E5023" s="69"/>
      <c r="F5023" s="69"/>
      <c r="G5023" s="69"/>
      <c r="H5023" s="69"/>
      <c r="I5023" s="69"/>
      <c r="J5023" s="69"/>
      <c r="K5023" s="69"/>
      <c r="L5023" s="69"/>
      <c r="M5023" s="69"/>
      <c r="N5023" s="69"/>
      <c r="O5023" s="69"/>
      <c r="P5023" s="69"/>
      <c r="Q5023" s="69"/>
      <c r="R5023" s="69"/>
      <c r="S5023" s="7"/>
      <c r="T5023" s="7"/>
    </row>
    <row r="5024" spans="1:20">
      <c r="A5024" s="7"/>
      <c r="B5024" s="7"/>
      <c r="C5024" s="7"/>
      <c r="D5024" s="7"/>
      <c r="E5024" s="69"/>
      <c r="F5024" s="69"/>
      <c r="G5024" s="69"/>
      <c r="H5024" s="69"/>
      <c r="I5024" s="69"/>
      <c r="J5024" s="69"/>
      <c r="K5024" s="69"/>
      <c r="L5024" s="69"/>
      <c r="M5024" s="69"/>
      <c r="N5024" s="69"/>
      <c r="O5024" s="69"/>
      <c r="P5024" s="69"/>
      <c r="Q5024" s="69"/>
      <c r="R5024" s="69"/>
      <c r="S5024" s="7"/>
      <c r="T5024" s="7"/>
    </row>
    <row r="5025" spans="1:20">
      <c r="A5025" s="7"/>
      <c r="B5025" s="7"/>
      <c r="C5025" s="7"/>
      <c r="D5025" s="7"/>
      <c r="E5025" s="69"/>
      <c r="F5025" s="69"/>
      <c r="G5025" s="69"/>
      <c r="H5025" s="69"/>
      <c r="I5025" s="69"/>
      <c r="J5025" s="69"/>
      <c r="K5025" s="69"/>
      <c r="L5025" s="69"/>
      <c r="M5025" s="69"/>
      <c r="N5025" s="69"/>
      <c r="O5025" s="69"/>
      <c r="P5025" s="69"/>
      <c r="Q5025" s="69"/>
      <c r="R5025" s="69"/>
      <c r="S5025" s="7"/>
      <c r="T5025" s="7"/>
    </row>
    <row r="5026" spans="1:20">
      <c r="A5026" s="7"/>
      <c r="B5026" s="7"/>
      <c r="C5026" s="7"/>
      <c r="D5026" s="7"/>
      <c r="E5026" s="69"/>
      <c r="F5026" s="69"/>
      <c r="G5026" s="69"/>
      <c r="H5026" s="69"/>
      <c r="I5026" s="69"/>
      <c r="J5026" s="69"/>
      <c r="K5026" s="69"/>
      <c r="L5026" s="69"/>
      <c r="M5026" s="69"/>
      <c r="N5026" s="69"/>
      <c r="O5026" s="69"/>
      <c r="P5026" s="69"/>
      <c r="Q5026" s="69"/>
      <c r="R5026" s="69"/>
      <c r="S5026" s="7"/>
      <c r="T5026" s="7"/>
    </row>
    <row r="5027" spans="1:20">
      <c r="A5027" s="7"/>
      <c r="B5027" s="7"/>
      <c r="C5027" s="7"/>
      <c r="D5027" s="7"/>
      <c r="E5027" s="69"/>
      <c r="F5027" s="69"/>
      <c r="G5027" s="69"/>
      <c r="H5027" s="69"/>
      <c r="I5027" s="69"/>
      <c r="J5027" s="69"/>
      <c r="K5027" s="69"/>
      <c r="L5027" s="69"/>
      <c r="M5027" s="69"/>
      <c r="N5027" s="69"/>
      <c r="O5027" s="69"/>
      <c r="P5027" s="69"/>
      <c r="Q5027" s="69"/>
      <c r="R5027" s="69"/>
      <c r="S5027" s="7"/>
      <c r="T5027" s="7"/>
    </row>
    <row r="5028" spans="1:20">
      <c r="A5028" s="7"/>
      <c r="B5028" s="7"/>
      <c r="C5028" s="7"/>
      <c r="D5028" s="7"/>
      <c r="E5028" s="69"/>
      <c r="F5028" s="69"/>
      <c r="G5028" s="69"/>
      <c r="H5028" s="69"/>
      <c r="I5028" s="69"/>
      <c r="J5028" s="69"/>
      <c r="K5028" s="69"/>
      <c r="L5028" s="69"/>
      <c r="M5028" s="69"/>
      <c r="N5028" s="69"/>
      <c r="O5028" s="69"/>
      <c r="P5028" s="69"/>
      <c r="Q5028" s="69"/>
      <c r="R5028" s="69"/>
      <c r="S5028" s="7"/>
      <c r="T5028" s="7"/>
    </row>
    <row r="5029" spans="1:20">
      <c r="A5029" s="7"/>
      <c r="B5029" s="7"/>
      <c r="C5029" s="7"/>
      <c r="D5029" s="7"/>
      <c r="E5029" s="69"/>
      <c r="F5029" s="69"/>
      <c r="G5029" s="69"/>
      <c r="H5029" s="69"/>
      <c r="I5029" s="69"/>
      <c r="J5029" s="69"/>
      <c r="K5029" s="69"/>
      <c r="L5029" s="69"/>
      <c r="M5029" s="69"/>
      <c r="N5029" s="69"/>
      <c r="O5029" s="69"/>
      <c r="P5029" s="69"/>
      <c r="Q5029" s="69"/>
      <c r="R5029" s="69"/>
      <c r="S5029" s="7"/>
      <c r="T5029" s="7"/>
    </row>
    <row r="5030" spans="1:20">
      <c r="A5030" s="7"/>
      <c r="B5030" s="7"/>
      <c r="C5030" s="7"/>
      <c r="D5030" s="7"/>
      <c r="E5030" s="69"/>
      <c r="F5030" s="69"/>
      <c r="G5030" s="69"/>
      <c r="H5030" s="69"/>
      <c r="I5030" s="69"/>
      <c r="J5030" s="69"/>
      <c r="K5030" s="69"/>
      <c r="L5030" s="69"/>
      <c r="M5030" s="69"/>
      <c r="N5030" s="69"/>
      <c r="O5030" s="69"/>
      <c r="P5030" s="69"/>
      <c r="Q5030" s="69"/>
      <c r="R5030" s="69"/>
      <c r="S5030" s="7"/>
      <c r="T5030" s="7"/>
    </row>
    <row r="5031" spans="1:20">
      <c r="A5031" s="7"/>
      <c r="B5031" s="7"/>
      <c r="C5031" s="7"/>
      <c r="D5031" s="7"/>
      <c r="E5031" s="69"/>
      <c r="F5031" s="69"/>
      <c r="G5031" s="69"/>
      <c r="H5031" s="69"/>
      <c r="I5031" s="69"/>
      <c r="J5031" s="69"/>
      <c r="K5031" s="69"/>
      <c r="L5031" s="69"/>
      <c r="M5031" s="69"/>
      <c r="N5031" s="69"/>
      <c r="O5031" s="69"/>
      <c r="P5031" s="69"/>
      <c r="Q5031" s="69"/>
      <c r="R5031" s="69"/>
      <c r="S5031" s="7"/>
      <c r="T5031" s="7"/>
    </row>
    <row r="5032" spans="1:20">
      <c r="A5032" s="7"/>
      <c r="B5032" s="7"/>
      <c r="C5032" s="7"/>
      <c r="D5032" s="7"/>
      <c r="E5032" s="69"/>
      <c r="F5032" s="69"/>
      <c r="G5032" s="69"/>
      <c r="H5032" s="69"/>
      <c r="I5032" s="69"/>
      <c r="J5032" s="69"/>
      <c r="K5032" s="69"/>
      <c r="L5032" s="69"/>
      <c r="M5032" s="69"/>
      <c r="N5032" s="69"/>
      <c r="O5032" s="69"/>
      <c r="P5032" s="69"/>
      <c r="Q5032" s="69"/>
      <c r="R5032" s="69"/>
      <c r="S5032" s="7"/>
      <c r="T5032" s="7"/>
    </row>
    <row r="5033" spans="1:20">
      <c r="A5033" s="7"/>
      <c r="B5033" s="7"/>
      <c r="C5033" s="7"/>
      <c r="D5033" s="7"/>
      <c r="E5033" s="69"/>
      <c r="F5033" s="69"/>
      <c r="G5033" s="69"/>
      <c r="H5033" s="69"/>
      <c r="I5033" s="69"/>
      <c r="J5033" s="69"/>
      <c r="K5033" s="69"/>
      <c r="L5033" s="69"/>
      <c r="M5033" s="69"/>
      <c r="N5033" s="69"/>
      <c r="O5033" s="69"/>
      <c r="P5033" s="69"/>
      <c r="Q5033" s="69"/>
      <c r="R5033" s="69"/>
      <c r="S5033" s="7"/>
      <c r="T5033" s="7"/>
    </row>
    <row r="5034" spans="1:20">
      <c r="A5034" s="7"/>
      <c r="B5034" s="7"/>
      <c r="C5034" s="7"/>
      <c r="D5034" s="7"/>
      <c r="E5034" s="69"/>
      <c r="F5034" s="69"/>
      <c r="G5034" s="69"/>
      <c r="H5034" s="69"/>
      <c r="I5034" s="69"/>
      <c r="J5034" s="69"/>
      <c r="K5034" s="69"/>
      <c r="L5034" s="69"/>
      <c r="M5034" s="69"/>
      <c r="N5034" s="69"/>
      <c r="O5034" s="69"/>
      <c r="P5034" s="69"/>
      <c r="Q5034" s="69"/>
      <c r="R5034" s="69"/>
      <c r="S5034" s="7"/>
      <c r="T5034" s="7"/>
    </row>
    <row r="5035" spans="1:20">
      <c r="A5035" s="7"/>
      <c r="B5035" s="7"/>
      <c r="C5035" s="7"/>
      <c r="D5035" s="7"/>
      <c r="E5035" s="69"/>
      <c r="F5035" s="69"/>
      <c r="G5035" s="69"/>
      <c r="H5035" s="69"/>
      <c r="I5035" s="69"/>
      <c r="J5035" s="69"/>
      <c r="K5035" s="69"/>
      <c r="L5035" s="69"/>
      <c r="M5035" s="69"/>
      <c r="N5035" s="69"/>
      <c r="O5035" s="69"/>
      <c r="P5035" s="69"/>
      <c r="Q5035" s="69"/>
      <c r="R5035" s="69"/>
      <c r="S5035" s="7"/>
      <c r="T5035" s="7"/>
    </row>
    <row r="5036" spans="1:20">
      <c r="A5036" s="7"/>
      <c r="B5036" s="7"/>
      <c r="C5036" s="7"/>
      <c r="D5036" s="7"/>
      <c r="E5036" s="69"/>
      <c r="F5036" s="69"/>
      <c r="G5036" s="69"/>
      <c r="H5036" s="69"/>
      <c r="I5036" s="69"/>
      <c r="J5036" s="69"/>
      <c r="K5036" s="69"/>
      <c r="L5036" s="69"/>
      <c r="M5036" s="69"/>
      <c r="N5036" s="69"/>
      <c r="O5036" s="69"/>
      <c r="P5036" s="69"/>
      <c r="Q5036" s="69"/>
      <c r="R5036" s="69"/>
      <c r="S5036" s="7"/>
      <c r="T5036" s="7"/>
    </row>
    <row r="5037" spans="1:20">
      <c r="A5037" s="7"/>
      <c r="B5037" s="7"/>
      <c r="C5037" s="7"/>
      <c r="D5037" s="7"/>
      <c r="E5037" s="69"/>
      <c r="F5037" s="69"/>
      <c r="G5037" s="69"/>
      <c r="H5037" s="69"/>
      <c r="I5037" s="69"/>
      <c r="J5037" s="69"/>
      <c r="K5037" s="69"/>
      <c r="L5037" s="69"/>
      <c r="M5037" s="69"/>
      <c r="N5037" s="69"/>
      <c r="O5037" s="69"/>
      <c r="P5037" s="69"/>
      <c r="Q5037" s="69"/>
      <c r="R5037" s="69"/>
      <c r="S5037" s="7"/>
      <c r="T5037" s="7"/>
    </row>
    <row r="5038" spans="1:20">
      <c r="A5038" s="7"/>
      <c r="B5038" s="7"/>
      <c r="C5038" s="7"/>
      <c r="D5038" s="7"/>
      <c r="E5038" s="69"/>
      <c r="F5038" s="69"/>
      <c r="G5038" s="69"/>
      <c r="H5038" s="69"/>
      <c r="I5038" s="69"/>
      <c r="J5038" s="69"/>
      <c r="K5038" s="69"/>
      <c r="L5038" s="69"/>
      <c r="M5038" s="69"/>
      <c r="N5038" s="69"/>
      <c r="O5038" s="69"/>
      <c r="P5038" s="69"/>
      <c r="Q5038" s="69"/>
      <c r="R5038" s="69"/>
      <c r="S5038" s="7"/>
      <c r="T5038" s="7"/>
    </row>
    <row r="5039" spans="1:20">
      <c r="A5039" s="7"/>
      <c r="B5039" s="7"/>
      <c r="C5039" s="7"/>
      <c r="D5039" s="7"/>
      <c r="E5039" s="69"/>
      <c r="F5039" s="69"/>
      <c r="G5039" s="69"/>
      <c r="H5039" s="69"/>
      <c r="I5039" s="69"/>
      <c r="J5039" s="69"/>
      <c r="K5039" s="69"/>
      <c r="L5039" s="69"/>
      <c r="M5039" s="69"/>
      <c r="N5039" s="69"/>
      <c r="O5039" s="69"/>
      <c r="P5039" s="69"/>
      <c r="Q5039" s="69"/>
      <c r="R5039" s="69"/>
      <c r="S5039" s="7"/>
      <c r="T5039" s="7"/>
    </row>
    <row r="5040" spans="1:20">
      <c r="A5040" s="7"/>
      <c r="B5040" s="7"/>
      <c r="C5040" s="7"/>
      <c r="D5040" s="7"/>
      <c r="E5040" s="69"/>
      <c r="F5040" s="69"/>
      <c r="G5040" s="69"/>
      <c r="H5040" s="69"/>
      <c r="I5040" s="69"/>
      <c r="J5040" s="69"/>
      <c r="K5040" s="69"/>
      <c r="L5040" s="69"/>
      <c r="M5040" s="69"/>
      <c r="N5040" s="69"/>
      <c r="O5040" s="69"/>
      <c r="P5040" s="69"/>
      <c r="Q5040" s="69"/>
      <c r="R5040" s="69"/>
      <c r="S5040" s="7"/>
      <c r="T5040" s="7"/>
    </row>
    <row r="5041" spans="1:20">
      <c r="A5041" s="7"/>
      <c r="B5041" s="7"/>
      <c r="C5041" s="7"/>
      <c r="D5041" s="7"/>
      <c r="E5041" s="69"/>
      <c r="F5041" s="69"/>
      <c r="G5041" s="69"/>
      <c r="H5041" s="69"/>
      <c r="I5041" s="69"/>
      <c r="J5041" s="69"/>
      <c r="K5041" s="69"/>
      <c r="L5041" s="69"/>
      <c r="M5041" s="69"/>
      <c r="N5041" s="69"/>
      <c r="O5041" s="69"/>
      <c r="P5041" s="69"/>
      <c r="Q5041" s="69"/>
      <c r="R5041" s="69"/>
      <c r="S5041" s="7"/>
      <c r="T5041" s="7"/>
    </row>
    <row r="5042" spans="1:20">
      <c r="A5042" s="7"/>
      <c r="B5042" s="7"/>
      <c r="C5042" s="7"/>
      <c r="D5042" s="7"/>
      <c r="E5042" s="69"/>
      <c r="F5042" s="69"/>
      <c r="G5042" s="69"/>
      <c r="H5042" s="69"/>
      <c r="I5042" s="69"/>
      <c r="J5042" s="69"/>
      <c r="K5042" s="69"/>
      <c r="L5042" s="69"/>
      <c r="M5042" s="69"/>
      <c r="N5042" s="69"/>
      <c r="O5042" s="69"/>
      <c r="P5042" s="69"/>
      <c r="Q5042" s="69"/>
      <c r="R5042" s="69"/>
      <c r="S5042" s="7"/>
      <c r="T5042" s="7"/>
    </row>
    <row r="5043" spans="1:20">
      <c r="A5043" s="7"/>
      <c r="B5043" s="7"/>
      <c r="C5043" s="7"/>
      <c r="D5043" s="7"/>
      <c r="E5043" s="69"/>
      <c r="F5043" s="69"/>
      <c r="G5043" s="69"/>
      <c r="H5043" s="69"/>
      <c r="I5043" s="69"/>
      <c r="J5043" s="69"/>
      <c r="K5043" s="69"/>
      <c r="L5043" s="69"/>
      <c r="M5043" s="69"/>
      <c r="N5043" s="69"/>
      <c r="O5043" s="69"/>
      <c r="P5043" s="69"/>
      <c r="Q5043" s="69"/>
      <c r="R5043" s="69"/>
      <c r="S5043" s="7"/>
      <c r="T5043" s="7"/>
    </row>
    <row r="5044" spans="1:20">
      <c r="A5044" s="7"/>
      <c r="B5044" s="7"/>
      <c r="C5044" s="7"/>
      <c r="D5044" s="7"/>
      <c r="E5044" s="69"/>
      <c r="F5044" s="69"/>
      <c r="G5044" s="69"/>
      <c r="H5044" s="69"/>
      <c r="I5044" s="69"/>
      <c r="J5044" s="69"/>
      <c r="K5044" s="69"/>
      <c r="L5044" s="69"/>
      <c r="M5044" s="69"/>
      <c r="N5044" s="69"/>
      <c r="O5044" s="69"/>
      <c r="P5044" s="69"/>
      <c r="Q5044" s="69"/>
      <c r="R5044" s="69"/>
      <c r="S5044" s="7"/>
      <c r="T5044" s="7"/>
    </row>
    <row r="5045" spans="1:20">
      <c r="A5045" s="7"/>
      <c r="B5045" s="7"/>
      <c r="C5045" s="7"/>
      <c r="D5045" s="7"/>
      <c r="E5045" s="69"/>
      <c r="F5045" s="69"/>
      <c r="G5045" s="69"/>
      <c r="H5045" s="69"/>
      <c r="I5045" s="69"/>
      <c r="J5045" s="69"/>
      <c r="K5045" s="69"/>
      <c r="L5045" s="69"/>
      <c r="M5045" s="69"/>
      <c r="N5045" s="69"/>
      <c r="O5045" s="69"/>
      <c r="P5045" s="69"/>
      <c r="Q5045" s="69"/>
      <c r="R5045" s="69"/>
      <c r="S5045" s="7"/>
      <c r="T5045" s="7"/>
    </row>
    <row r="5046" spans="1:20">
      <c r="A5046" s="7"/>
      <c r="B5046" s="7"/>
      <c r="C5046" s="7"/>
      <c r="D5046" s="7"/>
      <c r="E5046" s="69"/>
      <c r="F5046" s="69"/>
      <c r="G5046" s="69"/>
      <c r="H5046" s="69"/>
      <c r="I5046" s="69"/>
      <c r="J5046" s="69"/>
      <c r="K5046" s="69"/>
      <c r="L5046" s="69"/>
      <c r="M5046" s="69"/>
      <c r="N5046" s="69"/>
      <c r="O5046" s="69"/>
      <c r="P5046" s="69"/>
      <c r="Q5046" s="69"/>
      <c r="R5046" s="69"/>
      <c r="S5046" s="7"/>
      <c r="T5046" s="7"/>
    </row>
    <row r="5047" spans="1:20">
      <c r="A5047" s="7"/>
      <c r="B5047" s="7"/>
      <c r="C5047" s="7"/>
      <c r="D5047" s="7"/>
      <c r="E5047" s="69"/>
      <c r="F5047" s="69"/>
      <c r="G5047" s="69"/>
      <c r="H5047" s="69"/>
      <c r="I5047" s="69"/>
      <c r="J5047" s="69"/>
      <c r="K5047" s="69"/>
      <c r="L5047" s="69"/>
      <c r="M5047" s="69"/>
      <c r="N5047" s="69"/>
      <c r="O5047" s="69"/>
      <c r="P5047" s="69"/>
      <c r="Q5047" s="69"/>
      <c r="R5047" s="69"/>
      <c r="S5047" s="7"/>
      <c r="T5047" s="7"/>
    </row>
    <row r="5048" spans="1:20">
      <c r="A5048" s="7"/>
      <c r="B5048" s="7"/>
      <c r="C5048" s="7"/>
      <c r="D5048" s="7"/>
      <c r="E5048" s="69"/>
      <c r="F5048" s="69"/>
      <c r="G5048" s="69"/>
      <c r="H5048" s="69"/>
      <c r="I5048" s="69"/>
      <c r="J5048" s="69"/>
      <c r="K5048" s="69"/>
      <c r="L5048" s="69"/>
      <c r="M5048" s="69"/>
      <c r="N5048" s="69"/>
      <c r="O5048" s="69"/>
      <c r="P5048" s="69"/>
      <c r="Q5048" s="69"/>
      <c r="R5048" s="69"/>
      <c r="S5048" s="7"/>
      <c r="T5048" s="7"/>
    </row>
    <row r="5049" spans="1:20">
      <c r="A5049" s="7"/>
      <c r="B5049" s="7"/>
      <c r="C5049" s="7"/>
      <c r="D5049" s="7"/>
      <c r="E5049" s="69"/>
      <c r="F5049" s="69"/>
      <c r="G5049" s="69"/>
      <c r="H5049" s="69"/>
      <c r="I5049" s="69"/>
      <c r="J5049" s="69"/>
      <c r="K5049" s="69"/>
      <c r="L5049" s="69"/>
      <c r="M5049" s="69"/>
      <c r="N5049" s="69"/>
      <c r="O5049" s="69"/>
      <c r="P5049" s="69"/>
      <c r="Q5049" s="69"/>
      <c r="R5049" s="69"/>
      <c r="S5049" s="7"/>
      <c r="T5049" s="7"/>
    </row>
    <row r="5050" spans="1:20">
      <c r="A5050" s="7"/>
      <c r="B5050" s="7"/>
      <c r="C5050" s="7"/>
      <c r="D5050" s="7"/>
      <c r="E5050" s="69"/>
      <c r="F5050" s="69"/>
      <c r="G5050" s="69"/>
      <c r="H5050" s="69"/>
      <c r="I5050" s="69"/>
      <c r="J5050" s="69"/>
      <c r="K5050" s="69"/>
      <c r="L5050" s="69"/>
      <c r="M5050" s="69"/>
      <c r="N5050" s="69"/>
      <c r="O5050" s="69"/>
      <c r="P5050" s="69"/>
      <c r="Q5050" s="69"/>
      <c r="R5050" s="69"/>
      <c r="S5050" s="7"/>
      <c r="T5050" s="7"/>
    </row>
    <row r="5051" spans="1:20">
      <c r="A5051" s="7"/>
      <c r="B5051" s="7"/>
      <c r="C5051" s="7"/>
      <c r="D5051" s="7"/>
      <c r="E5051" s="69"/>
      <c r="F5051" s="69"/>
      <c r="G5051" s="69"/>
      <c r="H5051" s="69"/>
      <c r="I5051" s="69"/>
      <c r="J5051" s="69"/>
      <c r="K5051" s="69"/>
      <c r="L5051" s="69"/>
      <c r="M5051" s="69"/>
      <c r="N5051" s="69"/>
      <c r="O5051" s="69"/>
      <c r="P5051" s="69"/>
      <c r="Q5051" s="69"/>
      <c r="R5051" s="69"/>
      <c r="S5051" s="7"/>
      <c r="T5051" s="7"/>
    </row>
    <row r="5052" spans="1:20">
      <c r="A5052" s="7"/>
      <c r="B5052" s="7"/>
      <c r="C5052" s="7"/>
      <c r="D5052" s="7"/>
      <c r="E5052" s="69"/>
      <c r="F5052" s="69"/>
      <c r="G5052" s="69"/>
      <c r="H5052" s="69"/>
      <c r="I5052" s="69"/>
      <c r="J5052" s="69"/>
      <c r="K5052" s="69"/>
      <c r="L5052" s="69"/>
      <c r="M5052" s="69"/>
      <c r="N5052" s="69"/>
      <c r="O5052" s="69"/>
      <c r="P5052" s="69"/>
      <c r="Q5052" s="69"/>
      <c r="R5052" s="69"/>
      <c r="S5052" s="7"/>
      <c r="T5052" s="7"/>
    </row>
    <row r="5053" spans="1:20">
      <c r="A5053" s="7"/>
      <c r="B5053" s="7"/>
      <c r="C5053" s="7"/>
      <c r="D5053" s="7"/>
      <c r="E5053" s="69"/>
      <c r="F5053" s="69"/>
      <c r="G5053" s="69"/>
      <c r="H5053" s="69"/>
      <c r="I5053" s="69"/>
      <c r="J5053" s="69"/>
      <c r="K5053" s="69"/>
      <c r="L5053" s="69"/>
      <c r="M5053" s="69"/>
      <c r="N5053" s="69"/>
      <c r="O5053" s="69"/>
      <c r="P5053" s="69"/>
      <c r="Q5053" s="69"/>
      <c r="R5053" s="69"/>
      <c r="S5053" s="7"/>
      <c r="T5053" s="7"/>
    </row>
    <row r="5054" spans="1:20">
      <c r="A5054" s="7"/>
      <c r="B5054" s="7"/>
      <c r="C5054" s="7"/>
      <c r="D5054" s="7"/>
      <c r="E5054" s="69"/>
      <c r="F5054" s="69"/>
      <c r="G5054" s="69"/>
      <c r="H5054" s="69"/>
      <c r="I5054" s="69"/>
      <c r="J5054" s="69"/>
      <c r="K5054" s="69"/>
      <c r="L5054" s="69"/>
      <c r="M5054" s="69"/>
      <c r="N5054" s="69"/>
      <c r="O5054" s="69"/>
      <c r="P5054" s="69"/>
      <c r="Q5054" s="69"/>
      <c r="R5054" s="69"/>
      <c r="S5054" s="7"/>
      <c r="T5054" s="7"/>
    </row>
    <row r="5055" spans="1:20">
      <c r="A5055" s="7"/>
      <c r="B5055" s="7"/>
      <c r="C5055" s="7"/>
      <c r="D5055" s="7"/>
      <c r="E5055" s="69"/>
      <c r="F5055" s="69"/>
      <c r="G5055" s="69"/>
      <c r="H5055" s="69"/>
      <c r="I5055" s="69"/>
      <c r="J5055" s="69"/>
      <c r="K5055" s="69"/>
      <c r="L5055" s="69"/>
      <c r="M5055" s="69"/>
      <c r="N5055" s="69"/>
      <c r="O5055" s="69"/>
      <c r="P5055" s="69"/>
      <c r="Q5055" s="69"/>
      <c r="R5055" s="69"/>
      <c r="S5055" s="7"/>
      <c r="T5055" s="7"/>
    </row>
    <row r="5056" spans="1:20">
      <c r="A5056" s="7"/>
      <c r="B5056" s="7"/>
      <c r="C5056" s="7"/>
      <c r="D5056" s="7"/>
      <c r="E5056" s="69"/>
      <c r="F5056" s="69"/>
      <c r="G5056" s="69"/>
      <c r="H5056" s="69"/>
      <c r="I5056" s="69"/>
      <c r="J5056" s="69"/>
      <c r="K5056" s="69"/>
      <c r="L5056" s="69"/>
      <c r="M5056" s="69"/>
      <c r="N5056" s="69"/>
      <c r="O5056" s="69"/>
      <c r="P5056" s="69"/>
      <c r="Q5056" s="69"/>
      <c r="R5056" s="69"/>
      <c r="S5056" s="7"/>
      <c r="T5056" s="7"/>
    </row>
    <row r="5057" spans="1:20">
      <c r="A5057" s="7"/>
      <c r="B5057" s="7"/>
      <c r="C5057" s="7"/>
      <c r="D5057" s="7"/>
      <c r="E5057" s="69"/>
      <c r="F5057" s="69"/>
      <c r="G5057" s="69"/>
      <c r="H5057" s="69"/>
      <c r="I5057" s="69"/>
      <c r="J5057" s="69"/>
      <c r="K5057" s="69"/>
      <c r="L5057" s="69"/>
      <c r="M5057" s="69"/>
      <c r="N5057" s="69"/>
      <c r="O5057" s="69"/>
      <c r="P5057" s="69"/>
      <c r="Q5057" s="69"/>
      <c r="R5057" s="69"/>
      <c r="S5057" s="7"/>
      <c r="T5057" s="7"/>
    </row>
    <row r="5058" spans="1:20">
      <c r="A5058" s="7"/>
      <c r="B5058" s="7"/>
      <c r="C5058" s="7"/>
      <c r="D5058" s="7"/>
      <c r="E5058" s="69"/>
      <c r="F5058" s="69"/>
      <c r="G5058" s="69"/>
      <c r="H5058" s="69"/>
      <c r="I5058" s="69"/>
      <c r="J5058" s="69"/>
      <c r="K5058" s="69"/>
      <c r="L5058" s="69"/>
      <c r="M5058" s="69"/>
      <c r="N5058" s="69"/>
      <c r="O5058" s="69"/>
      <c r="P5058" s="69"/>
      <c r="Q5058" s="69"/>
      <c r="R5058" s="69"/>
      <c r="S5058" s="7"/>
      <c r="T5058" s="7"/>
    </row>
    <row r="5059" spans="1:20">
      <c r="A5059" s="7"/>
      <c r="B5059" s="7"/>
      <c r="C5059" s="7"/>
      <c r="D5059" s="7"/>
      <c r="E5059" s="69"/>
      <c r="F5059" s="69"/>
      <c r="G5059" s="69"/>
      <c r="H5059" s="69"/>
      <c r="I5059" s="69"/>
      <c r="J5059" s="69"/>
      <c r="K5059" s="69"/>
      <c r="L5059" s="69"/>
      <c r="M5059" s="69"/>
      <c r="N5059" s="69"/>
      <c r="O5059" s="69"/>
      <c r="P5059" s="69"/>
      <c r="Q5059" s="69"/>
      <c r="R5059" s="69"/>
      <c r="S5059" s="7"/>
      <c r="T5059" s="7"/>
    </row>
    <row r="5060" spans="1:20">
      <c r="A5060" s="7"/>
      <c r="B5060" s="7"/>
      <c r="C5060" s="7"/>
      <c r="D5060" s="7"/>
      <c r="E5060" s="69"/>
      <c r="F5060" s="69"/>
      <c r="G5060" s="69"/>
      <c r="H5060" s="69"/>
      <c r="I5060" s="69"/>
      <c r="J5060" s="69"/>
      <c r="K5060" s="69"/>
      <c r="L5060" s="69"/>
      <c r="M5060" s="69"/>
      <c r="N5060" s="69"/>
      <c r="O5060" s="69"/>
      <c r="P5060" s="69"/>
      <c r="Q5060" s="69"/>
      <c r="R5060" s="69"/>
      <c r="S5060" s="7"/>
      <c r="T5060" s="7"/>
    </row>
    <row r="5061" spans="1:20">
      <c r="A5061" s="7"/>
      <c r="B5061" s="7"/>
      <c r="C5061" s="7"/>
      <c r="D5061" s="7"/>
      <c r="E5061" s="69"/>
      <c r="F5061" s="69"/>
      <c r="G5061" s="69"/>
      <c r="H5061" s="69"/>
      <c r="I5061" s="69"/>
      <c r="J5061" s="69"/>
      <c r="K5061" s="69"/>
      <c r="L5061" s="69"/>
      <c r="M5061" s="69"/>
      <c r="N5061" s="69"/>
      <c r="O5061" s="69"/>
      <c r="P5061" s="69"/>
      <c r="Q5061" s="69"/>
      <c r="R5061" s="69"/>
      <c r="S5061" s="7"/>
      <c r="T5061" s="7"/>
    </row>
    <row r="5062" spans="1:20">
      <c r="A5062" s="7"/>
      <c r="B5062" s="7"/>
      <c r="C5062" s="7"/>
      <c r="D5062" s="7"/>
      <c r="E5062" s="69"/>
      <c r="F5062" s="69"/>
      <c r="G5062" s="69"/>
      <c r="H5062" s="69"/>
      <c r="I5062" s="69"/>
      <c r="J5062" s="69"/>
      <c r="K5062" s="69"/>
      <c r="L5062" s="69"/>
      <c r="M5062" s="69"/>
      <c r="N5062" s="69"/>
      <c r="O5062" s="69"/>
      <c r="P5062" s="69"/>
      <c r="Q5062" s="69"/>
      <c r="R5062" s="69"/>
      <c r="S5062" s="7"/>
      <c r="T5062" s="7"/>
    </row>
    <row r="5063" spans="1:20">
      <c r="A5063" s="7"/>
      <c r="B5063" s="7"/>
      <c r="C5063" s="7"/>
      <c r="D5063" s="7"/>
      <c r="E5063" s="69"/>
      <c r="F5063" s="69"/>
      <c r="G5063" s="69"/>
      <c r="H5063" s="69"/>
      <c r="I5063" s="69"/>
      <c r="J5063" s="69"/>
      <c r="K5063" s="69"/>
      <c r="L5063" s="69"/>
      <c r="M5063" s="69"/>
      <c r="N5063" s="69"/>
      <c r="O5063" s="69"/>
      <c r="P5063" s="69"/>
      <c r="Q5063" s="69"/>
      <c r="R5063" s="69"/>
      <c r="S5063" s="7"/>
      <c r="T5063" s="7"/>
    </row>
    <row r="5064" spans="1:20">
      <c r="A5064" s="7"/>
      <c r="B5064" s="7"/>
      <c r="C5064" s="7"/>
      <c r="D5064" s="7"/>
      <c r="E5064" s="69"/>
      <c r="F5064" s="69"/>
      <c r="G5064" s="69"/>
      <c r="H5064" s="69"/>
      <c r="I5064" s="69"/>
      <c r="J5064" s="69"/>
      <c r="K5064" s="69"/>
      <c r="L5064" s="69"/>
      <c r="M5064" s="69"/>
      <c r="N5064" s="69"/>
      <c r="O5064" s="69"/>
      <c r="P5064" s="69"/>
      <c r="Q5064" s="69"/>
      <c r="R5064" s="69"/>
      <c r="S5064" s="7"/>
      <c r="T5064" s="7"/>
    </row>
    <row r="5065" spans="1:20">
      <c r="A5065" s="7"/>
      <c r="B5065" s="7"/>
      <c r="C5065" s="7"/>
      <c r="D5065" s="7"/>
      <c r="E5065" s="69"/>
      <c r="F5065" s="69"/>
      <c r="G5065" s="69"/>
      <c r="H5065" s="69"/>
      <c r="I5065" s="69"/>
      <c r="J5065" s="69"/>
      <c r="K5065" s="69"/>
      <c r="L5065" s="69"/>
      <c r="M5065" s="69"/>
      <c r="N5065" s="69"/>
      <c r="O5065" s="69"/>
      <c r="P5065" s="69"/>
      <c r="Q5065" s="69"/>
      <c r="R5065" s="69"/>
      <c r="S5065" s="7"/>
      <c r="T5065" s="7"/>
    </row>
    <row r="5066" spans="1:20">
      <c r="A5066" s="7"/>
      <c r="B5066" s="7"/>
      <c r="C5066" s="7"/>
      <c r="D5066" s="7"/>
      <c r="E5066" s="69"/>
      <c r="F5066" s="69"/>
      <c r="G5066" s="69"/>
      <c r="H5066" s="69"/>
      <c r="I5066" s="69"/>
      <c r="J5066" s="69"/>
      <c r="K5066" s="69"/>
      <c r="L5066" s="69"/>
      <c r="M5066" s="69"/>
      <c r="N5066" s="69"/>
      <c r="O5066" s="69"/>
      <c r="P5066" s="69"/>
      <c r="Q5066" s="69"/>
      <c r="R5066" s="69"/>
      <c r="S5066" s="7"/>
      <c r="T5066" s="7"/>
    </row>
    <row r="5067" spans="1:20">
      <c r="A5067" s="7"/>
      <c r="B5067" s="7"/>
      <c r="C5067" s="7"/>
      <c r="D5067" s="7"/>
      <c r="E5067" s="69"/>
      <c r="F5067" s="69"/>
      <c r="G5067" s="69"/>
      <c r="H5067" s="69"/>
      <c r="I5067" s="69"/>
      <c r="J5067" s="69"/>
      <c r="K5067" s="69"/>
      <c r="L5067" s="69"/>
      <c r="M5067" s="69"/>
      <c r="N5067" s="69"/>
      <c r="O5067" s="69"/>
      <c r="P5067" s="69"/>
      <c r="Q5067" s="69"/>
      <c r="R5067" s="69"/>
      <c r="S5067" s="7"/>
      <c r="T5067" s="7"/>
    </row>
    <row r="5068" spans="1:20">
      <c r="A5068" s="7"/>
      <c r="B5068" s="7"/>
      <c r="C5068" s="7"/>
      <c r="D5068" s="7"/>
      <c r="E5068" s="69"/>
      <c r="F5068" s="69"/>
      <c r="G5068" s="69"/>
      <c r="H5068" s="69"/>
      <c r="I5068" s="69"/>
      <c r="J5068" s="69"/>
      <c r="K5068" s="69"/>
      <c r="L5068" s="69"/>
      <c r="M5068" s="69"/>
      <c r="N5068" s="69"/>
      <c r="O5068" s="69"/>
      <c r="P5068" s="69"/>
      <c r="Q5068" s="69"/>
      <c r="R5068" s="69"/>
      <c r="S5068" s="7"/>
      <c r="T5068" s="7"/>
    </row>
    <row r="5069" spans="1:20">
      <c r="A5069" s="7"/>
      <c r="B5069" s="7"/>
      <c r="C5069" s="7"/>
      <c r="D5069" s="7"/>
      <c r="E5069" s="69"/>
      <c r="F5069" s="69"/>
      <c r="G5069" s="69"/>
      <c r="H5069" s="69"/>
      <c r="I5069" s="69"/>
      <c r="J5069" s="69"/>
      <c r="K5069" s="69"/>
      <c r="L5069" s="69"/>
      <c r="M5069" s="69"/>
      <c r="N5069" s="69"/>
      <c r="O5069" s="69"/>
      <c r="P5069" s="69"/>
      <c r="Q5069" s="69"/>
      <c r="R5069" s="69"/>
      <c r="S5069" s="7"/>
      <c r="T5069" s="7"/>
    </row>
    <row r="5070" spans="1:20">
      <c r="A5070" s="7"/>
      <c r="B5070" s="7"/>
      <c r="C5070" s="7"/>
      <c r="D5070" s="7"/>
      <c r="E5070" s="69"/>
      <c r="F5070" s="69"/>
      <c r="G5070" s="69"/>
      <c r="H5070" s="69"/>
      <c r="I5070" s="69"/>
      <c r="J5070" s="69"/>
      <c r="K5070" s="69"/>
      <c r="L5070" s="69"/>
      <c r="M5070" s="69"/>
      <c r="N5070" s="69"/>
      <c r="O5070" s="69"/>
      <c r="P5070" s="69"/>
      <c r="Q5070" s="69"/>
      <c r="R5070" s="69"/>
      <c r="S5070" s="7"/>
      <c r="T5070" s="7"/>
    </row>
    <row r="5071" spans="1:20">
      <c r="A5071" s="7"/>
      <c r="B5071" s="7"/>
      <c r="C5071" s="7"/>
      <c r="D5071" s="7"/>
      <c r="E5071" s="69"/>
      <c r="F5071" s="69"/>
      <c r="G5071" s="69"/>
      <c r="H5071" s="69"/>
      <c r="I5071" s="69"/>
      <c r="J5071" s="69"/>
      <c r="K5071" s="69"/>
      <c r="L5071" s="69"/>
      <c r="M5071" s="69"/>
      <c r="N5071" s="69"/>
      <c r="O5071" s="69"/>
      <c r="P5071" s="69"/>
      <c r="Q5071" s="69"/>
      <c r="R5071" s="69"/>
      <c r="S5071" s="7"/>
      <c r="T5071" s="7"/>
    </row>
    <row r="5072" spans="1:20">
      <c r="A5072" s="7"/>
      <c r="B5072" s="7"/>
      <c r="C5072" s="7"/>
      <c r="D5072" s="7"/>
      <c r="E5072" s="69"/>
      <c r="F5072" s="69"/>
      <c r="G5072" s="69"/>
      <c r="H5072" s="69"/>
      <c r="I5072" s="69"/>
      <c r="J5072" s="69"/>
      <c r="K5072" s="69"/>
      <c r="L5072" s="69"/>
      <c r="M5072" s="69"/>
      <c r="N5072" s="69"/>
      <c r="O5072" s="69"/>
      <c r="P5072" s="69"/>
      <c r="Q5072" s="69"/>
      <c r="R5072" s="69"/>
      <c r="S5072" s="7"/>
      <c r="T5072" s="7"/>
    </row>
    <row r="5073" spans="1:20">
      <c r="A5073" s="7"/>
      <c r="B5073" s="7"/>
      <c r="C5073" s="7"/>
      <c r="D5073" s="7"/>
      <c r="E5073" s="69"/>
      <c r="F5073" s="69"/>
      <c r="G5073" s="69"/>
      <c r="H5073" s="69"/>
      <c r="I5073" s="69"/>
      <c r="J5073" s="69"/>
      <c r="K5073" s="69"/>
      <c r="L5073" s="69"/>
      <c r="M5073" s="69"/>
      <c r="N5073" s="69"/>
      <c r="O5073" s="69"/>
      <c r="P5073" s="69"/>
      <c r="Q5073" s="69"/>
      <c r="R5073" s="69"/>
      <c r="S5073" s="7"/>
      <c r="T5073" s="7"/>
    </row>
    <row r="5074" spans="1:20">
      <c r="A5074" s="7"/>
      <c r="B5074" s="7"/>
      <c r="C5074" s="7"/>
      <c r="D5074" s="7"/>
      <c r="E5074" s="69"/>
      <c r="F5074" s="69"/>
      <c r="G5074" s="69"/>
      <c r="H5074" s="69"/>
      <c r="I5074" s="69"/>
      <c r="J5074" s="69"/>
      <c r="K5074" s="69"/>
      <c r="L5074" s="69"/>
      <c r="M5074" s="69"/>
      <c r="N5074" s="69"/>
      <c r="O5074" s="69"/>
      <c r="P5074" s="69"/>
      <c r="Q5074" s="69"/>
      <c r="R5074" s="69"/>
      <c r="S5074" s="7"/>
      <c r="T5074" s="7"/>
    </row>
    <row r="5075" spans="1:20">
      <c r="A5075" s="7"/>
      <c r="B5075" s="7"/>
      <c r="C5075" s="7"/>
      <c r="D5075" s="7"/>
      <c r="E5075" s="69"/>
      <c r="F5075" s="69"/>
      <c r="G5075" s="69"/>
      <c r="H5075" s="69"/>
      <c r="I5075" s="69"/>
      <c r="J5075" s="69"/>
      <c r="K5075" s="69"/>
      <c r="L5075" s="69"/>
      <c r="M5075" s="69"/>
      <c r="N5075" s="69"/>
      <c r="O5075" s="69"/>
      <c r="P5075" s="69"/>
      <c r="Q5075" s="69"/>
      <c r="R5075" s="69"/>
      <c r="S5075" s="7"/>
      <c r="T5075" s="7"/>
    </row>
    <row r="5076" spans="1:20">
      <c r="A5076" s="7"/>
      <c r="B5076" s="7"/>
      <c r="C5076" s="7"/>
      <c r="D5076" s="7"/>
      <c r="E5076" s="69"/>
      <c r="F5076" s="69"/>
      <c r="G5076" s="69"/>
      <c r="H5076" s="69"/>
      <c r="I5076" s="69"/>
      <c r="J5076" s="69"/>
      <c r="K5076" s="69"/>
      <c r="L5076" s="69"/>
      <c r="M5076" s="69"/>
      <c r="N5076" s="69"/>
      <c r="O5076" s="69"/>
      <c r="P5076" s="69"/>
      <c r="Q5076" s="69"/>
      <c r="R5076" s="69"/>
      <c r="S5076" s="7"/>
      <c r="T5076" s="7"/>
    </row>
    <row r="5077" spans="1:20">
      <c r="A5077" s="7"/>
      <c r="B5077" s="7"/>
      <c r="C5077" s="7"/>
      <c r="D5077" s="7"/>
      <c r="E5077" s="69"/>
      <c r="F5077" s="69"/>
      <c r="G5077" s="69"/>
      <c r="H5077" s="69"/>
      <c r="I5077" s="69"/>
      <c r="J5077" s="69"/>
      <c r="K5077" s="69"/>
      <c r="L5077" s="69"/>
      <c r="M5077" s="69"/>
      <c r="N5077" s="69"/>
      <c r="O5077" s="69"/>
      <c r="P5077" s="69"/>
      <c r="Q5077" s="69"/>
      <c r="R5077" s="69"/>
      <c r="S5077" s="7"/>
      <c r="T5077" s="7"/>
    </row>
    <row r="5078" spans="1:20">
      <c r="A5078" s="7"/>
      <c r="B5078" s="7"/>
      <c r="C5078" s="7"/>
      <c r="D5078" s="7"/>
      <c r="E5078" s="69"/>
      <c r="F5078" s="69"/>
      <c r="G5078" s="69"/>
      <c r="H5078" s="69"/>
      <c r="I5078" s="69"/>
      <c r="J5078" s="69"/>
      <c r="K5078" s="69"/>
      <c r="L5078" s="69"/>
      <c r="M5078" s="69"/>
      <c r="N5078" s="69"/>
      <c r="O5078" s="69"/>
      <c r="P5078" s="69"/>
      <c r="Q5078" s="69"/>
      <c r="R5078" s="69"/>
      <c r="S5078" s="7"/>
      <c r="T5078" s="7"/>
    </row>
    <row r="5079" spans="1:20">
      <c r="A5079" s="7"/>
      <c r="B5079" s="7"/>
      <c r="C5079" s="7"/>
      <c r="D5079" s="7"/>
      <c r="E5079" s="69"/>
      <c r="F5079" s="69"/>
      <c r="G5079" s="69"/>
      <c r="H5079" s="69"/>
      <c r="I5079" s="69"/>
      <c r="J5079" s="69"/>
      <c r="K5079" s="69"/>
      <c r="L5079" s="69"/>
      <c r="M5079" s="69"/>
      <c r="N5079" s="69"/>
      <c r="O5079" s="69"/>
      <c r="P5079" s="69"/>
      <c r="Q5079" s="69"/>
      <c r="R5079" s="69"/>
      <c r="S5079" s="7"/>
      <c r="T5079" s="7"/>
    </row>
    <row r="5080" spans="1:20">
      <c r="A5080" s="7"/>
      <c r="B5080" s="7"/>
      <c r="C5080" s="7"/>
      <c r="D5080" s="7"/>
      <c r="E5080" s="69"/>
      <c r="F5080" s="69"/>
      <c r="G5080" s="69"/>
      <c r="H5080" s="69"/>
      <c r="I5080" s="69"/>
      <c r="J5080" s="69"/>
      <c r="K5080" s="69"/>
      <c r="L5080" s="69"/>
      <c r="M5080" s="69"/>
      <c r="N5080" s="69"/>
      <c r="O5080" s="69"/>
      <c r="P5080" s="69"/>
      <c r="Q5080" s="69"/>
      <c r="R5080" s="69"/>
      <c r="S5080" s="7"/>
      <c r="T5080" s="7"/>
    </row>
    <row r="5081" spans="1:20">
      <c r="A5081" s="7"/>
      <c r="B5081" s="7"/>
      <c r="C5081" s="7"/>
      <c r="D5081" s="7"/>
      <c r="E5081" s="69"/>
      <c r="F5081" s="69"/>
      <c r="G5081" s="69"/>
      <c r="H5081" s="69"/>
      <c r="I5081" s="69"/>
      <c r="J5081" s="69"/>
      <c r="K5081" s="69"/>
      <c r="L5081" s="69"/>
      <c r="M5081" s="69"/>
      <c r="N5081" s="69"/>
      <c r="O5081" s="69"/>
      <c r="P5081" s="69"/>
      <c r="Q5081" s="69"/>
      <c r="R5081" s="69"/>
      <c r="S5081" s="7"/>
      <c r="T5081" s="7"/>
    </row>
    <row r="5082" spans="1:20">
      <c r="A5082" s="7"/>
      <c r="B5082" s="7"/>
      <c r="C5082" s="7"/>
      <c r="D5082" s="7"/>
      <c r="E5082" s="69"/>
      <c r="F5082" s="69"/>
      <c r="G5082" s="69"/>
      <c r="H5082" s="69"/>
      <c r="I5082" s="69"/>
      <c r="J5082" s="69"/>
      <c r="K5082" s="69"/>
      <c r="L5082" s="69"/>
      <c r="M5082" s="69"/>
      <c r="N5082" s="69"/>
      <c r="O5082" s="69"/>
      <c r="P5082" s="69"/>
      <c r="Q5082" s="69"/>
      <c r="R5082" s="69"/>
      <c r="S5082" s="7"/>
      <c r="T5082" s="7"/>
    </row>
    <row r="5083" spans="1:20">
      <c r="A5083" s="7"/>
      <c r="B5083" s="7"/>
      <c r="C5083" s="7"/>
      <c r="D5083" s="7"/>
      <c r="E5083" s="69"/>
      <c r="F5083" s="69"/>
      <c r="G5083" s="69"/>
      <c r="H5083" s="69"/>
      <c r="I5083" s="69"/>
      <c r="J5083" s="69"/>
      <c r="K5083" s="69"/>
      <c r="L5083" s="69"/>
      <c r="M5083" s="69"/>
      <c r="N5083" s="69"/>
      <c r="O5083" s="69"/>
      <c r="P5083" s="69"/>
      <c r="Q5083" s="69"/>
      <c r="R5083" s="69"/>
      <c r="S5083" s="7"/>
      <c r="T5083" s="7"/>
    </row>
    <row r="5084" spans="1:20">
      <c r="A5084" s="7"/>
      <c r="B5084" s="7"/>
      <c r="C5084" s="7"/>
      <c r="D5084" s="7"/>
      <c r="E5084" s="69"/>
      <c r="F5084" s="69"/>
      <c r="G5084" s="69"/>
      <c r="H5084" s="69"/>
      <c r="I5084" s="69"/>
      <c r="J5084" s="69"/>
      <c r="K5084" s="69"/>
      <c r="L5084" s="69"/>
      <c r="M5084" s="69"/>
      <c r="N5084" s="69"/>
      <c r="O5084" s="69"/>
      <c r="P5084" s="69"/>
      <c r="Q5084" s="69"/>
      <c r="R5084" s="69"/>
      <c r="S5084" s="7"/>
      <c r="T5084" s="7"/>
    </row>
    <row r="5085" spans="1:20">
      <c r="A5085" s="7"/>
      <c r="B5085" s="7"/>
      <c r="C5085" s="7"/>
      <c r="D5085" s="7"/>
      <c r="E5085" s="69"/>
      <c r="F5085" s="69"/>
      <c r="G5085" s="69"/>
      <c r="H5085" s="69"/>
      <c r="I5085" s="69"/>
      <c r="J5085" s="69"/>
      <c r="K5085" s="69"/>
      <c r="L5085" s="69"/>
      <c r="M5085" s="69"/>
      <c r="N5085" s="69"/>
      <c r="O5085" s="69"/>
      <c r="P5085" s="69"/>
      <c r="Q5085" s="69"/>
      <c r="R5085" s="69"/>
      <c r="S5085" s="7"/>
      <c r="T5085" s="7"/>
    </row>
    <row r="5086" spans="1:20">
      <c r="A5086" s="7"/>
      <c r="B5086" s="7"/>
      <c r="C5086" s="7"/>
      <c r="D5086" s="7"/>
      <c r="E5086" s="69"/>
      <c r="F5086" s="69"/>
      <c r="G5086" s="69"/>
      <c r="H5086" s="69"/>
      <c r="I5086" s="69"/>
      <c r="J5086" s="69"/>
      <c r="K5086" s="69"/>
      <c r="L5086" s="69"/>
      <c r="M5086" s="69"/>
      <c r="N5086" s="69"/>
      <c r="O5086" s="69"/>
      <c r="P5086" s="69"/>
      <c r="Q5086" s="69"/>
      <c r="R5086" s="69"/>
      <c r="S5086" s="7"/>
      <c r="T5086" s="7"/>
    </row>
    <row r="5087" spans="1:20">
      <c r="A5087" s="7"/>
      <c r="B5087" s="7"/>
      <c r="C5087" s="7"/>
      <c r="D5087" s="7"/>
      <c r="E5087" s="69"/>
      <c r="F5087" s="69"/>
      <c r="G5087" s="69"/>
      <c r="H5087" s="69"/>
      <c r="I5087" s="69"/>
      <c r="J5087" s="69"/>
      <c r="K5087" s="69"/>
      <c r="L5087" s="69"/>
      <c r="M5087" s="69"/>
      <c r="N5087" s="69"/>
      <c r="O5087" s="69"/>
      <c r="P5087" s="69"/>
      <c r="Q5087" s="69"/>
      <c r="R5087" s="69"/>
      <c r="S5087" s="7"/>
      <c r="T5087" s="7"/>
    </row>
    <row r="5088" spans="1:20">
      <c r="A5088" s="7"/>
      <c r="B5088" s="7"/>
      <c r="C5088" s="7"/>
      <c r="D5088" s="7"/>
      <c r="E5088" s="69"/>
      <c r="F5088" s="69"/>
      <c r="G5088" s="69"/>
      <c r="H5088" s="69"/>
      <c r="I5088" s="69"/>
      <c r="J5088" s="69"/>
      <c r="K5088" s="69"/>
      <c r="L5088" s="69"/>
      <c r="M5088" s="69"/>
      <c r="N5088" s="69"/>
      <c r="O5088" s="69"/>
      <c r="P5088" s="69"/>
      <c r="Q5088" s="69"/>
      <c r="R5088" s="69"/>
      <c r="S5088" s="7"/>
      <c r="T5088" s="7"/>
    </row>
    <row r="5089" spans="1:20">
      <c r="A5089" s="7"/>
      <c r="B5089" s="7"/>
      <c r="C5089" s="7"/>
      <c r="D5089" s="7"/>
      <c r="E5089" s="69"/>
      <c r="F5089" s="69"/>
      <c r="G5089" s="69"/>
      <c r="H5089" s="69"/>
      <c r="I5089" s="69"/>
      <c r="J5089" s="69"/>
      <c r="K5089" s="69"/>
      <c r="L5089" s="69"/>
      <c r="M5089" s="69"/>
      <c r="N5089" s="69"/>
      <c r="O5089" s="69"/>
      <c r="P5089" s="69"/>
      <c r="Q5089" s="69"/>
      <c r="R5089" s="69"/>
      <c r="S5089" s="7"/>
      <c r="T5089" s="7"/>
    </row>
    <row r="5090" spans="1:20">
      <c r="A5090" s="7"/>
      <c r="B5090" s="7"/>
      <c r="C5090" s="7"/>
      <c r="D5090" s="7"/>
      <c r="E5090" s="69"/>
      <c r="F5090" s="69"/>
      <c r="G5090" s="69"/>
      <c r="H5090" s="69"/>
      <c r="I5090" s="69"/>
      <c r="J5090" s="69"/>
      <c r="K5090" s="69"/>
      <c r="L5090" s="69"/>
      <c r="M5090" s="69"/>
      <c r="N5090" s="69"/>
      <c r="O5090" s="69"/>
      <c r="P5090" s="69"/>
      <c r="Q5090" s="69"/>
      <c r="R5090" s="69"/>
      <c r="S5090" s="7"/>
      <c r="T5090" s="7"/>
    </row>
    <row r="5091" spans="1:20">
      <c r="A5091" s="7"/>
      <c r="B5091" s="7"/>
      <c r="C5091" s="7"/>
      <c r="D5091" s="7"/>
      <c r="E5091" s="69"/>
      <c r="F5091" s="69"/>
      <c r="G5091" s="69"/>
      <c r="H5091" s="69"/>
      <c r="I5091" s="69"/>
      <c r="J5091" s="69"/>
      <c r="K5091" s="69"/>
      <c r="L5091" s="69"/>
      <c r="M5091" s="69"/>
      <c r="N5091" s="69"/>
      <c r="O5091" s="69"/>
      <c r="P5091" s="69"/>
      <c r="Q5091" s="69"/>
      <c r="R5091" s="69"/>
      <c r="S5091" s="7"/>
      <c r="T5091" s="7"/>
    </row>
    <row r="5092" spans="1:20">
      <c r="A5092" s="7"/>
      <c r="B5092" s="7"/>
      <c r="C5092" s="7"/>
      <c r="D5092" s="7"/>
      <c r="E5092" s="69"/>
      <c r="F5092" s="69"/>
      <c r="G5092" s="69"/>
      <c r="H5092" s="69"/>
      <c r="I5092" s="69"/>
      <c r="J5092" s="69"/>
      <c r="K5092" s="69"/>
      <c r="L5092" s="69"/>
      <c r="M5092" s="69"/>
      <c r="N5092" s="69"/>
      <c r="O5092" s="69"/>
      <c r="P5092" s="69"/>
      <c r="Q5092" s="69"/>
      <c r="R5092" s="69"/>
      <c r="S5092" s="7"/>
      <c r="T5092" s="7"/>
    </row>
    <row r="5093" spans="1:20">
      <c r="A5093" s="7"/>
      <c r="B5093" s="7"/>
      <c r="C5093" s="7"/>
      <c r="D5093" s="7"/>
      <c r="E5093" s="69"/>
      <c r="F5093" s="69"/>
      <c r="G5093" s="69"/>
      <c r="H5093" s="69"/>
      <c r="I5093" s="69"/>
      <c r="J5093" s="69"/>
      <c r="K5093" s="69"/>
      <c r="L5093" s="69"/>
      <c r="M5093" s="69"/>
      <c r="N5093" s="69"/>
      <c r="O5093" s="69"/>
      <c r="P5093" s="69"/>
      <c r="Q5093" s="69"/>
      <c r="R5093" s="69"/>
      <c r="S5093" s="7"/>
      <c r="T5093" s="7"/>
    </row>
    <row r="5094" spans="1:20">
      <c r="A5094" s="7"/>
      <c r="B5094" s="7"/>
      <c r="C5094" s="7"/>
      <c r="D5094" s="7"/>
      <c r="E5094" s="69"/>
      <c r="F5094" s="69"/>
      <c r="G5094" s="69"/>
      <c r="H5094" s="69"/>
      <c r="I5094" s="69"/>
      <c r="J5094" s="69"/>
      <c r="K5094" s="69"/>
      <c r="L5094" s="69"/>
      <c r="M5094" s="69"/>
      <c r="N5094" s="69"/>
      <c r="O5094" s="69"/>
      <c r="P5094" s="69"/>
      <c r="Q5094" s="69"/>
      <c r="R5094" s="69"/>
      <c r="S5094" s="7"/>
      <c r="T5094" s="7"/>
    </row>
    <row r="5095" spans="1:20">
      <c r="A5095" s="7"/>
      <c r="B5095" s="7"/>
      <c r="C5095" s="7"/>
      <c r="D5095" s="7"/>
      <c r="E5095" s="69"/>
      <c r="F5095" s="69"/>
      <c r="G5095" s="69"/>
      <c r="H5095" s="69"/>
      <c r="I5095" s="69"/>
      <c r="J5095" s="69"/>
      <c r="K5095" s="69"/>
      <c r="L5095" s="69"/>
      <c r="M5095" s="69"/>
      <c r="N5095" s="69"/>
      <c r="O5095" s="69"/>
      <c r="P5095" s="69"/>
      <c r="Q5095" s="69"/>
      <c r="R5095" s="69"/>
      <c r="S5095" s="7"/>
      <c r="T5095" s="7"/>
    </row>
    <row r="5096" spans="1:20">
      <c r="A5096" s="7"/>
      <c r="B5096" s="7"/>
      <c r="C5096" s="7"/>
      <c r="D5096" s="7"/>
      <c r="E5096" s="69"/>
      <c r="F5096" s="69"/>
      <c r="G5096" s="69"/>
      <c r="H5096" s="69"/>
      <c r="I5096" s="69"/>
      <c r="J5096" s="69"/>
      <c r="K5096" s="69"/>
      <c r="L5096" s="69"/>
      <c r="M5096" s="69"/>
      <c r="N5096" s="69"/>
      <c r="O5096" s="69"/>
      <c r="P5096" s="69"/>
      <c r="Q5096" s="69"/>
      <c r="R5096" s="69"/>
      <c r="S5096" s="7"/>
      <c r="T5096" s="7"/>
    </row>
    <row r="5097" spans="1:20">
      <c r="A5097" s="7"/>
      <c r="B5097" s="7"/>
      <c r="C5097" s="7"/>
      <c r="D5097" s="7"/>
      <c r="E5097" s="69"/>
      <c r="F5097" s="69"/>
      <c r="G5097" s="69"/>
      <c r="H5097" s="69"/>
      <c r="I5097" s="69"/>
      <c r="J5097" s="69"/>
      <c r="K5097" s="69"/>
      <c r="L5097" s="69"/>
      <c r="M5097" s="69"/>
      <c r="N5097" s="69"/>
      <c r="O5097" s="69"/>
      <c r="P5097" s="69"/>
      <c r="Q5097" s="69"/>
      <c r="R5097" s="69"/>
      <c r="S5097" s="7"/>
      <c r="T5097" s="7"/>
    </row>
    <row r="5098" spans="1:20">
      <c r="A5098" s="7"/>
      <c r="B5098" s="7"/>
      <c r="C5098" s="7"/>
      <c r="D5098" s="7"/>
      <c r="E5098" s="69"/>
      <c r="F5098" s="69"/>
      <c r="G5098" s="69"/>
      <c r="H5098" s="69"/>
      <c r="I5098" s="69"/>
      <c r="J5098" s="69"/>
      <c r="K5098" s="69"/>
      <c r="L5098" s="69"/>
      <c r="M5098" s="69"/>
      <c r="N5098" s="69"/>
      <c r="O5098" s="69"/>
      <c r="P5098" s="69"/>
      <c r="Q5098" s="69"/>
      <c r="R5098" s="69"/>
      <c r="S5098" s="7"/>
      <c r="T5098" s="7"/>
    </row>
    <row r="5099" spans="1:20">
      <c r="A5099" s="7"/>
      <c r="B5099" s="7"/>
      <c r="C5099" s="7"/>
      <c r="D5099" s="7"/>
      <c r="E5099" s="69"/>
      <c r="F5099" s="69"/>
      <c r="G5099" s="69"/>
      <c r="H5099" s="69"/>
      <c r="I5099" s="69"/>
      <c r="J5099" s="69"/>
      <c r="K5099" s="69"/>
      <c r="L5099" s="69"/>
      <c r="M5099" s="69"/>
      <c r="N5099" s="69"/>
      <c r="O5099" s="69"/>
      <c r="P5099" s="69"/>
      <c r="Q5099" s="69"/>
      <c r="R5099" s="69"/>
      <c r="S5099" s="7"/>
      <c r="T5099" s="7"/>
    </row>
    <row r="5100" spans="1:20">
      <c r="A5100" s="7"/>
      <c r="B5100" s="7"/>
      <c r="C5100" s="7"/>
      <c r="D5100" s="7"/>
      <c r="E5100" s="69"/>
      <c r="F5100" s="69"/>
      <c r="G5100" s="69"/>
      <c r="H5100" s="69"/>
      <c r="I5100" s="69"/>
      <c r="J5100" s="69"/>
      <c r="K5100" s="69"/>
      <c r="L5100" s="69"/>
      <c r="M5100" s="69"/>
      <c r="N5100" s="69"/>
      <c r="O5100" s="69"/>
      <c r="P5100" s="69"/>
      <c r="Q5100" s="69"/>
      <c r="R5100" s="69"/>
      <c r="S5100" s="7"/>
      <c r="T5100" s="7"/>
    </row>
    <row r="5101" spans="1:20">
      <c r="A5101" s="7"/>
      <c r="B5101" s="7"/>
      <c r="C5101" s="7"/>
      <c r="D5101" s="7"/>
      <c r="E5101" s="69"/>
      <c r="F5101" s="69"/>
      <c r="G5101" s="69"/>
      <c r="H5101" s="69"/>
      <c r="I5101" s="69"/>
      <c r="J5101" s="69"/>
      <c r="K5101" s="69"/>
      <c r="L5101" s="69"/>
      <c r="M5101" s="69"/>
      <c r="N5101" s="69"/>
      <c r="O5101" s="69"/>
      <c r="P5101" s="69"/>
      <c r="Q5101" s="69"/>
      <c r="R5101" s="69"/>
      <c r="S5101" s="7"/>
      <c r="T5101" s="7"/>
    </row>
    <row r="5102" spans="1:20">
      <c r="A5102" s="7"/>
      <c r="B5102" s="7"/>
      <c r="C5102" s="7"/>
      <c r="D5102" s="7"/>
      <c r="E5102" s="69"/>
      <c r="F5102" s="69"/>
      <c r="G5102" s="69"/>
      <c r="H5102" s="69"/>
      <c r="I5102" s="69"/>
      <c r="J5102" s="69"/>
      <c r="K5102" s="69"/>
      <c r="L5102" s="69"/>
      <c r="M5102" s="69"/>
      <c r="N5102" s="69"/>
      <c r="O5102" s="69"/>
      <c r="P5102" s="69"/>
      <c r="Q5102" s="69"/>
      <c r="R5102" s="69"/>
      <c r="S5102" s="7"/>
      <c r="T5102" s="7"/>
    </row>
    <row r="5103" spans="1:20">
      <c r="A5103" s="7"/>
      <c r="B5103" s="7"/>
      <c r="C5103" s="7"/>
      <c r="D5103" s="7"/>
      <c r="E5103" s="69"/>
      <c r="F5103" s="69"/>
      <c r="G5103" s="69"/>
      <c r="H5103" s="69"/>
      <c r="I5103" s="69"/>
      <c r="J5103" s="69"/>
      <c r="K5103" s="69"/>
      <c r="L5103" s="69"/>
      <c r="M5103" s="69"/>
      <c r="N5103" s="69"/>
      <c r="O5103" s="69"/>
      <c r="P5103" s="69"/>
      <c r="Q5103" s="69"/>
      <c r="R5103" s="69"/>
      <c r="S5103" s="7"/>
      <c r="T5103" s="7"/>
    </row>
    <row r="5104" spans="1:20">
      <c r="A5104" s="7"/>
      <c r="B5104" s="7"/>
      <c r="C5104" s="7"/>
      <c r="D5104" s="7"/>
      <c r="E5104" s="69"/>
      <c r="F5104" s="69"/>
      <c r="G5104" s="69"/>
      <c r="H5104" s="69"/>
      <c r="I5104" s="69"/>
      <c r="J5104" s="69"/>
      <c r="K5104" s="69"/>
      <c r="L5104" s="69"/>
      <c r="M5104" s="69"/>
      <c r="N5104" s="69"/>
      <c r="O5104" s="69"/>
      <c r="P5104" s="69"/>
      <c r="Q5104" s="69"/>
      <c r="R5104" s="69"/>
      <c r="S5104" s="7"/>
      <c r="T5104" s="7"/>
    </row>
    <row r="5105" spans="1:20">
      <c r="A5105" s="7"/>
      <c r="B5105" s="7"/>
      <c r="C5105" s="7"/>
      <c r="D5105" s="7"/>
      <c r="E5105" s="69"/>
      <c r="F5105" s="69"/>
      <c r="G5105" s="69"/>
      <c r="H5105" s="69"/>
      <c r="I5105" s="69"/>
      <c r="J5105" s="69"/>
      <c r="K5105" s="69"/>
      <c r="L5105" s="69"/>
      <c r="M5105" s="69"/>
      <c r="N5105" s="69"/>
      <c r="O5105" s="69"/>
      <c r="P5105" s="69"/>
      <c r="Q5105" s="69"/>
      <c r="R5105" s="69"/>
      <c r="S5105" s="7"/>
      <c r="T5105" s="7"/>
    </row>
    <row r="5106" spans="1:20">
      <c r="A5106" s="7"/>
      <c r="B5106" s="7"/>
      <c r="C5106" s="7"/>
      <c r="D5106" s="7"/>
      <c r="E5106" s="69"/>
      <c r="F5106" s="69"/>
      <c r="G5106" s="69"/>
      <c r="H5106" s="69"/>
      <c r="I5106" s="69"/>
      <c r="J5106" s="69"/>
      <c r="K5106" s="69"/>
      <c r="L5106" s="69"/>
      <c r="M5106" s="69"/>
      <c r="N5106" s="69"/>
      <c r="O5106" s="69"/>
      <c r="P5106" s="69"/>
      <c r="Q5106" s="69"/>
      <c r="R5106" s="69"/>
      <c r="S5106" s="7"/>
      <c r="T5106" s="7"/>
    </row>
    <row r="5107" spans="1:20">
      <c r="A5107" s="7"/>
      <c r="B5107" s="7"/>
      <c r="C5107" s="7"/>
      <c r="D5107" s="7"/>
      <c r="E5107" s="69"/>
      <c r="F5107" s="69"/>
      <c r="G5107" s="69"/>
      <c r="H5107" s="69"/>
      <c r="I5107" s="69"/>
      <c r="J5107" s="69"/>
      <c r="K5107" s="69"/>
      <c r="L5107" s="69"/>
      <c r="M5107" s="69"/>
      <c r="N5107" s="69"/>
      <c r="O5107" s="69"/>
      <c r="P5107" s="69"/>
      <c r="Q5107" s="69"/>
      <c r="R5107" s="69"/>
      <c r="S5107" s="7"/>
      <c r="T5107" s="7"/>
    </row>
    <row r="5108" spans="1:20">
      <c r="A5108" s="7"/>
      <c r="B5108" s="7"/>
      <c r="C5108" s="7"/>
      <c r="D5108" s="7"/>
      <c r="E5108" s="69"/>
      <c r="F5108" s="69"/>
      <c r="G5108" s="69"/>
      <c r="H5108" s="69"/>
      <c r="I5108" s="69"/>
      <c r="J5108" s="69"/>
      <c r="K5108" s="69"/>
      <c r="L5108" s="69"/>
      <c r="M5108" s="69"/>
      <c r="N5108" s="69"/>
      <c r="O5108" s="69"/>
      <c r="P5108" s="69"/>
      <c r="Q5108" s="69"/>
      <c r="R5108" s="69"/>
      <c r="S5108" s="7"/>
      <c r="T5108" s="7"/>
    </row>
    <row r="5109" spans="1:20">
      <c r="A5109" s="7"/>
      <c r="B5109" s="7"/>
      <c r="C5109" s="7"/>
      <c r="D5109" s="7"/>
      <c r="E5109" s="69"/>
      <c r="F5109" s="69"/>
      <c r="G5109" s="69"/>
      <c r="H5109" s="69"/>
      <c r="I5109" s="69"/>
      <c r="J5109" s="69"/>
      <c r="K5109" s="69"/>
      <c r="L5109" s="69"/>
      <c r="M5109" s="69"/>
      <c r="N5109" s="69"/>
      <c r="O5109" s="69"/>
      <c r="P5109" s="69"/>
      <c r="Q5109" s="69"/>
      <c r="R5109" s="69"/>
      <c r="S5109" s="7"/>
      <c r="T5109" s="7"/>
    </row>
    <row r="5110" spans="1:20">
      <c r="A5110" s="7"/>
      <c r="B5110" s="7"/>
      <c r="C5110" s="7"/>
      <c r="D5110" s="7"/>
      <c r="E5110" s="69"/>
      <c r="F5110" s="69"/>
      <c r="G5110" s="69"/>
      <c r="H5110" s="69"/>
      <c r="I5110" s="69"/>
      <c r="J5110" s="69"/>
      <c r="K5110" s="69"/>
      <c r="L5110" s="69"/>
      <c r="M5110" s="69"/>
      <c r="N5110" s="69"/>
      <c r="O5110" s="69"/>
      <c r="P5110" s="69"/>
      <c r="Q5110" s="69"/>
      <c r="R5110" s="69"/>
      <c r="S5110" s="7"/>
      <c r="T5110" s="7"/>
    </row>
    <row r="5111" spans="1:20">
      <c r="A5111" s="7"/>
      <c r="B5111" s="7"/>
      <c r="C5111" s="7"/>
      <c r="D5111" s="7"/>
      <c r="E5111" s="69"/>
      <c r="F5111" s="69"/>
      <c r="G5111" s="69"/>
      <c r="H5111" s="69"/>
      <c r="I5111" s="69"/>
      <c r="J5111" s="69"/>
      <c r="K5111" s="69"/>
      <c r="L5111" s="69"/>
      <c r="M5111" s="69"/>
      <c r="N5111" s="69"/>
      <c r="O5111" s="69"/>
      <c r="P5111" s="69"/>
      <c r="Q5111" s="69"/>
      <c r="R5111" s="69"/>
      <c r="S5111" s="7"/>
      <c r="T5111" s="7"/>
    </row>
    <row r="5112" spans="1:20">
      <c r="A5112" s="7"/>
      <c r="B5112" s="7"/>
      <c r="C5112" s="7"/>
      <c r="D5112" s="7"/>
      <c r="E5112" s="69"/>
      <c r="F5112" s="69"/>
      <c r="G5112" s="69"/>
      <c r="H5112" s="69"/>
      <c r="I5112" s="69"/>
      <c r="J5112" s="69"/>
      <c r="K5112" s="69"/>
      <c r="L5112" s="69"/>
      <c r="M5112" s="69"/>
      <c r="N5112" s="69"/>
      <c r="O5112" s="69"/>
      <c r="P5112" s="69"/>
      <c r="Q5112" s="69"/>
      <c r="R5112" s="69"/>
      <c r="S5112" s="7"/>
      <c r="T5112" s="7"/>
    </row>
    <row r="5113" spans="1:20">
      <c r="A5113" s="7"/>
      <c r="B5113" s="7"/>
      <c r="C5113" s="7"/>
      <c r="D5113" s="7"/>
      <c r="E5113" s="69"/>
      <c r="F5113" s="69"/>
      <c r="G5113" s="69"/>
      <c r="H5113" s="69"/>
      <c r="I5113" s="69"/>
      <c r="J5113" s="69"/>
      <c r="K5113" s="69"/>
      <c r="L5113" s="69"/>
      <c r="M5113" s="69"/>
      <c r="N5113" s="69"/>
      <c r="O5113" s="69"/>
      <c r="P5113" s="69"/>
      <c r="Q5113" s="69"/>
      <c r="R5113" s="69"/>
      <c r="S5113" s="7"/>
      <c r="T5113" s="7"/>
    </row>
    <row r="5114" spans="1:20">
      <c r="A5114" s="7"/>
      <c r="B5114" s="7"/>
      <c r="C5114" s="7"/>
      <c r="D5114" s="7"/>
      <c r="E5114" s="69"/>
      <c r="F5114" s="69"/>
      <c r="G5114" s="69"/>
      <c r="H5114" s="69"/>
      <c r="I5114" s="69"/>
      <c r="J5114" s="69"/>
      <c r="K5114" s="69"/>
      <c r="L5114" s="69"/>
      <c r="M5114" s="69"/>
      <c r="N5114" s="69"/>
      <c r="O5114" s="69"/>
      <c r="P5114" s="69"/>
      <c r="Q5114" s="69"/>
      <c r="R5114" s="69"/>
      <c r="S5114" s="7"/>
      <c r="T5114" s="7"/>
    </row>
    <row r="5115" spans="1:20">
      <c r="A5115" s="7"/>
      <c r="B5115" s="7"/>
      <c r="C5115" s="7"/>
      <c r="D5115" s="7"/>
      <c r="E5115" s="69"/>
      <c r="F5115" s="69"/>
      <c r="G5115" s="69"/>
      <c r="H5115" s="69"/>
      <c r="I5115" s="69"/>
      <c r="J5115" s="69"/>
      <c r="K5115" s="69"/>
      <c r="L5115" s="69"/>
      <c r="M5115" s="69"/>
      <c r="N5115" s="69"/>
      <c r="O5115" s="69"/>
      <c r="P5115" s="69"/>
      <c r="Q5115" s="69"/>
      <c r="R5115" s="69"/>
      <c r="S5115" s="7"/>
      <c r="T5115" s="7"/>
    </row>
    <row r="5116" spans="1:20">
      <c r="A5116" s="7"/>
      <c r="B5116" s="7"/>
      <c r="C5116" s="7"/>
      <c r="D5116" s="7"/>
      <c r="E5116" s="69"/>
      <c r="F5116" s="69"/>
      <c r="G5116" s="69"/>
      <c r="H5116" s="69"/>
      <c r="I5116" s="69"/>
      <c r="J5116" s="69"/>
      <c r="K5116" s="69"/>
      <c r="L5116" s="69"/>
      <c r="M5116" s="69"/>
      <c r="N5116" s="69"/>
      <c r="O5116" s="69"/>
      <c r="P5116" s="69"/>
      <c r="Q5116" s="69"/>
      <c r="R5116" s="69"/>
      <c r="S5116" s="7"/>
      <c r="T5116" s="7"/>
    </row>
    <row r="5117" spans="1:20">
      <c r="A5117" s="7"/>
      <c r="B5117" s="7"/>
      <c r="C5117" s="7"/>
      <c r="D5117" s="7"/>
      <c r="E5117" s="69"/>
      <c r="F5117" s="69"/>
      <c r="G5117" s="69"/>
      <c r="H5117" s="69"/>
      <c r="I5117" s="69"/>
      <c r="J5117" s="69"/>
      <c r="K5117" s="69"/>
      <c r="L5117" s="69"/>
      <c r="M5117" s="69"/>
      <c r="N5117" s="69"/>
      <c r="O5117" s="69"/>
      <c r="P5117" s="69"/>
      <c r="Q5117" s="69"/>
      <c r="R5117" s="69"/>
      <c r="S5117" s="7"/>
      <c r="T5117" s="7"/>
    </row>
    <row r="5118" spans="1:20">
      <c r="A5118" s="7"/>
      <c r="B5118" s="7"/>
      <c r="C5118" s="7"/>
      <c r="D5118" s="7"/>
      <c r="E5118" s="69"/>
      <c r="F5118" s="69"/>
      <c r="G5118" s="69"/>
      <c r="H5118" s="69"/>
      <c r="I5118" s="69"/>
      <c r="J5118" s="69"/>
      <c r="K5118" s="69"/>
      <c r="L5118" s="69"/>
      <c r="M5118" s="69"/>
      <c r="N5118" s="69"/>
      <c r="O5118" s="69"/>
      <c r="P5118" s="69"/>
      <c r="Q5118" s="69"/>
      <c r="R5118" s="69"/>
      <c r="S5118" s="7"/>
      <c r="T5118" s="7"/>
    </row>
    <row r="5119" spans="1:20">
      <c r="A5119" s="7"/>
      <c r="B5119" s="7"/>
      <c r="C5119" s="7"/>
      <c r="D5119" s="7"/>
      <c r="E5119" s="69"/>
      <c r="F5119" s="69"/>
      <c r="G5119" s="69"/>
      <c r="H5119" s="69"/>
      <c r="I5119" s="69"/>
      <c r="J5119" s="69"/>
      <c r="K5119" s="69"/>
      <c r="L5119" s="69"/>
      <c r="M5119" s="69"/>
      <c r="N5119" s="69"/>
      <c r="O5119" s="69"/>
      <c r="P5119" s="69"/>
      <c r="Q5119" s="69"/>
      <c r="R5119" s="69"/>
      <c r="S5119" s="7"/>
      <c r="T5119" s="7"/>
    </row>
    <row r="5120" spans="1:20">
      <c r="A5120" s="7"/>
      <c r="B5120" s="7"/>
      <c r="C5120" s="7"/>
      <c r="D5120" s="7"/>
      <c r="E5120" s="69"/>
      <c r="F5120" s="69"/>
      <c r="G5120" s="69"/>
      <c r="H5120" s="69"/>
      <c r="I5120" s="69"/>
      <c r="J5120" s="69"/>
      <c r="K5120" s="69"/>
      <c r="L5120" s="69"/>
      <c r="M5120" s="69"/>
      <c r="N5120" s="69"/>
      <c r="O5120" s="69"/>
      <c r="P5120" s="69"/>
      <c r="Q5120" s="69"/>
      <c r="R5120" s="69"/>
      <c r="S5120" s="7"/>
      <c r="T5120" s="7"/>
    </row>
    <row r="5121" spans="1:20">
      <c r="A5121" s="7"/>
      <c r="B5121" s="7"/>
      <c r="C5121" s="7"/>
      <c r="D5121" s="7"/>
      <c r="E5121" s="69"/>
      <c r="F5121" s="69"/>
      <c r="G5121" s="69"/>
      <c r="H5121" s="69"/>
      <c r="I5121" s="69"/>
      <c r="J5121" s="69"/>
      <c r="K5121" s="69"/>
      <c r="L5121" s="69"/>
      <c r="M5121" s="69"/>
      <c r="N5121" s="69"/>
      <c r="O5121" s="69"/>
      <c r="P5121" s="69"/>
      <c r="Q5121" s="69"/>
      <c r="R5121" s="69"/>
      <c r="S5121" s="7"/>
      <c r="T5121" s="7"/>
    </row>
    <row r="5122" spans="1:20">
      <c r="A5122" s="7"/>
      <c r="B5122" s="7"/>
      <c r="C5122" s="7"/>
      <c r="D5122" s="7"/>
      <c r="E5122" s="69"/>
      <c r="F5122" s="69"/>
      <c r="G5122" s="69"/>
      <c r="H5122" s="69"/>
      <c r="I5122" s="69"/>
      <c r="J5122" s="69"/>
      <c r="K5122" s="69"/>
      <c r="L5122" s="69"/>
      <c r="M5122" s="69"/>
      <c r="N5122" s="69"/>
      <c r="O5122" s="69"/>
      <c r="P5122" s="69"/>
      <c r="Q5122" s="69"/>
      <c r="R5122" s="69"/>
      <c r="S5122" s="7"/>
      <c r="T5122" s="7"/>
    </row>
    <row r="5123" spans="1:20">
      <c r="A5123" s="7"/>
      <c r="B5123" s="7"/>
      <c r="C5123" s="7"/>
      <c r="D5123" s="7"/>
      <c r="E5123" s="69"/>
      <c r="F5123" s="69"/>
      <c r="G5123" s="69"/>
      <c r="H5123" s="69"/>
      <c r="I5123" s="69"/>
      <c r="J5123" s="69"/>
      <c r="K5123" s="69"/>
      <c r="L5123" s="69"/>
      <c r="M5123" s="69"/>
      <c r="N5123" s="69"/>
      <c r="O5123" s="69"/>
      <c r="P5123" s="69"/>
      <c r="Q5123" s="69"/>
      <c r="R5123" s="69"/>
      <c r="S5123" s="7"/>
      <c r="T5123" s="7"/>
    </row>
    <row r="5124" spans="1:20">
      <c r="A5124" s="7"/>
      <c r="B5124" s="7"/>
      <c r="C5124" s="7"/>
      <c r="D5124" s="7"/>
      <c r="E5124" s="69"/>
      <c r="F5124" s="69"/>
      <c r="G5124" s="69"/>
      <c r="H5124" s="69"/>
      <c r="I5124" s="69"/>
      <c r="J5124" s="69"/>
      <c r="K5124" s="69"/>
      <c r="L5124" s="69"/>
      <c r="M5124" s="69"/>
      <c r="N5124" s="69"/>
      <c r="O5124" s="69"/>
      <c r="P5124" s="69"/>
      <c r="Q5124" s="69"/>
      <c r="R5124" s="69"/>
      <c r="S5124" s="7"/>
      <c r="T5124" s="7"/>
    </row>
    <row r="5125" spans="1:20">
      <c r="A5125" s="7"/>
      <c r="B5125" s="7"/>
      <c r="C5125" s="7"/>
      <c r="D5125" s="7"/>
      <c r="E5125" s="69"/>
      <c r="F5125" s="69"/>
      <c r="G5125" s="69"/>
      <c r="H5125" s="69"/>
      <c r="I5125" s="69"/>
      <c r="J5125" s="69"/>
      <c r="K5125" s="69"/>
      <c r="L5125" s="69"/>
      <c r="M5125" s="69"/>
      <c r="N5125" s="69"/>
      <c r="O5125" s="69"/>
      <c r="P5125" s="69"/>
      <c r="Q5125" s="69"/>
      <c r="R5125" s="69"/>
      <c r="S5125" s="7"/>
      <c r="T5125" s="7"/>
    </row>
    <row r="5126" spans="1:20">
      <c r="A5126" s="7"/>
      <c r="B5126" s="7"/>
      <c r="C5126" s="7"/>
      <c r="D5126" s="7"/>
      <c r="E5126" s="69"/>
      <c r="F5126" s="69"/>
      <c r="G5126" s="69"/>
      <c r="H5126" s="69"/>
      <c r="I5126" s="69"/>
      <c r="J5126" s="69"/>
      <c r="K5126" s="69"/>
      <c r="L5126" s="69"/>
      <c r="M5126" s="69"/>
      <c r="N5126" s="69"/>
      <c r="O5126" s="69"/>
      <c r="P5126" s="69"/>
      <c r="Q5126" s="69"/>
      <c r="R5126" s="69"/>
      <c r="S5126" s="7"/>
      <c r="T5126" s="7"/>
    </row>
    <row r="5127" spans="1:20">
      <c r="A5127" s="7"/>
      <c r="B5127" s="7"/>
      <c r="C5127" s="7"/>
      <c r="D5127" s="7"/>
      <c r="E5127" s="69"/>
      <c r="F5127" s="69"/>
      <c r="G5127" s="69"/>
      <c r="H5127" s="69"/>
      <c r="I5127" s="69"/>
      <c r="J5127" s="69"/>
      <c r="K5127" s="69"/>
      <c r="L5127" s="69"/>
      <c r="M5127" s="69"/>
      <c r="N5127" s="69"/>
      <c r="O5127" s="69"/>
      <c r="P5127" s="69"/>
      <c r="Q5127" s="69"/>
      <c r="R5127" s="69"/>
      <c r="S5127" s="7"/>
      <c r="T5127" s="7"/>
    </row>
    <row r="5128" spans="1:20">
      <c r="A5128" s="7"/>
      <c r="B5128" s="7"/>
      <c r="C5128" s="7"/>
      <c r="D5128" s="7"/>
      <c r="E5128" s="69"/>
      <c r="F5128" s="69"/>
      <c r="G5128" s="69"/>
      <c r="H5128" s="69"/>
      <c r="I5128" s="69"/>
      <c r="J5128" s="69"/>
      <c r="K5128" s="69"/>
      <c r="L5128" s="69"/>
      <c r="M5128" s="69"/>
      <c r="N5128" s="69"/>
      <c r="O5128" s="69"/>
      <c r="P5128" s="69"/>
      <c r="Q5128" s="69"/>
      <c r="R5128" s="69"/>
      <c r="S5128" s="7"/>
      <c r="T5128" s="7"/>
    </row>
    <row r="5129" spans="1:20">
      <c r="A5129" s="7"/>
      <c r="B5129" s="7"/>
      <c r="C5129" s="7"/>
      <c r="D5129" s="7"/>
      <c r="E5129" s="69"/>
      <c r="F5129" s="69"/>
      <c r="G5129" s="69"/>
      <c r="H5129" s="69"/>
      <c r="I5129" s="69"/>
      <c r="J5129" s="69"/>
      <c r="K5129" s="69"/>
      <c r="L5129" s="69"/>
      <c r="M5129" s="69"/>
      <c r="N5129" s="69"/>
      <c r="O5129" s="69"/>
      <c r="P5129" s="69"/>
      <c r="Q5129" s="69"/>
      <c r="R5129" s="69"/>
      <c r="S5129" s="7"/>
      <c r="T5129" s="7"/>
    </row>
    <row r="5130" spans="1:20">
      <c r="A5130" s="7"/>
      <c r="B5130" s="7"/>
      <c r="C5130" s="7"/>
      <c r="D5130" s="7"/>
      <c r="E5130" s="69"/>
      <c r="F5130" s="69"/>
      <c r="G5130" s="69"/>
      <c r="H5130" s="69"/>
      <c r="I5130" s="69"/>
      <c r="J5130" s="69"/>
      <c r="K5130" s="69"/>
      <c r="L5130" s="69"/>
      <c r="M5130" s="69"/>
      <c r="N5130" s="69"/>
      <c r="O5130" s="69"/>
      <c r="P5130" s="69"/>
      <c r="Q5130" s="69"/>
      <c r="R5130" s="69"/>
      <c r="S5130" s="7"/>
      <c r="T5130" s="7"/>
    </row>
    <row r="5131" spans="1:20">
      <c r="A5131" s="7"/>
      <c r="B5131" s="7"/>
      <c r="C5131" s="7"/>
      <c r="D5131" s="7"/>
      <c r="E5131" s="69"/>
      <c r="F5131" s="69"/>
      <c r="G5131" s="69"/>
      <c r="H5131" s="69"/>
      <c r="I5131" s="69"/>
      <c r="J5131" s="69"/>
      <c r="K5131" s="69"/>
      <c r="L5131" s="69"/>
      <c r="M5131" s="69"/>
      <c r="N5131" s="69"/>
      <c r="O5131" s="69"/>
      <c r="P5131" s="69"/>
      <c r="Q5131" s="69"/>
      <c r="R5131" s="69"/>
      <c r="S5131" s="7"/>
      <c r="T5131" s="7"/>
    </row>
    <row r="5132" spans="1:20">
      <c r="A5132" s="7"/>
      <c r="B5132" s="7"/>
      <c r="C5132" s="7"/>
      <c r="D5132" s="7"/>
      <c r="E5132" s="69"/>
      <c r="F5132" s="69"/>
      <c r="G5132" s="69"/>
      <c r="H5132" s="69"/>
      <c r="I5132" s="69"/>
      <c r="J5132" s="69"/>
      <c r="K5132" s="69"/>
      <c r="L5132" s="69"/>
      <c r="M5132" s="69"/>
      <c r="N5132" s="69"/>
      <c r="O5132" s="69"/>
      <c r="P5132" s="69"/>
      <c r="Q5132" s="69"/>
      <c r="R5132" s="69"/>
      <c r="S5132" s="7"/>
      <c r="T5132" s="7"/>
    </row>
    <row r="5133" spans="1:20">
      <c r="A5133" s="7"/>
      <c r="B5133" s="7"/>
      <c r="C5133" s="7"/>
      <c r="D5133" s="7"/>
      <c r="E5133" s="69"/>
      <c r="F5133" s="69"/>
      <c r="G5133" s="69"/>
      <c r="H5133" s="69"/>
      <c r="I5133" s="69"/>
      <c r="J5133" s="69"/>
      <c r="K5133" s="69"/>
      <c r="L5133" s="69"/>
      <c r="M5133" s="69"/>
      <c r="N5133" s="69"/>
      <c r="O5133" s="69"/>
      <c r="P5133" s="69"/>
      <c r="Q5133" s="69"/>
      <c r="R5133" s="69"/>
      <c r="S5133" s="7"/>
      <c r="T5133" s="7"/>
    </row>
    <row r="5134" spans="1:20">
      <c r="A5134" s="7"/>
      <c r="B5134" s="7"/>
      <c r="C5134" s="7"/>
      <c r="D5134" s="7"/>
      <c r="E5134" s="69"/>
      <c r="F5134" s="69"/>
      <c r="G5134" s="69"/>
      <c r="H5134" s="69"/>
      <c r="I5134" s="69"/>
      <c r="J5134" s="69"/>
      <c r="K5134" s="69"/>
      <c r="L5134" s="69"/>
      <c r="M5134" s="69"/>
      <c r="N5134" s="69"/>
      <c r="O5134" s="69"/>
      <c r="P5134" s="69"/>
      <c r="Q5134" s="69"/>
      <c r="R5134" s="69"/>
      <c r="S5134" s="7"/>
      <c r="T5134" s="7"/>
    </row>
    <row r="5135" spans="1:20">
      <c r="A5135" s="7"/>
      <c r="B5135" s="7"/>
      <c r="C5135" s="7"/>
      <c r="D5135" s="7"/>
      <c r="E5135" s="69"/>
      <c r="F5135" s="69"/>
      <c r="G5135" s="69"/>
      <c r="H5135" s="69"/>
      <c r="I5135" s="69"/>
      <c r="J5135" s="69"/>
      <c r="K5135" s="69"/>
      <c r="L5135" s="69"/>
      <c r="M5135" s="69"/>
      <c r="N5135" s="69"/>
      <c r="O5135" s="69"/>
      <c r="P5135" s="69"/>
      <c r="Q5135" s="69"/>
      <c r="R5135" s="69"/>
      <c r="S5135" s="7"/>
      <c r="T5135" s="7"/>
    </row>
    <row r="5136" spans="1:20">
      <c r="A5136" s="7"/>
      <c r="B5136" s="7"/>
      <c r="C5136" s="7"/>
      <c r="D5136" s="7"/>
      <c r="E5136" s="69"/>
      <c r="F5136" s="69"/>
      <c r="G5136" s="69"/>
      <c r="H5136" s="69"/>
      <c r="I5136" s="69"/>
      <c r="J5136" s="69"/>
      <c r="K5136" s="69"/>
      <c r="L5136" s="69"/>
      <c r="M5136" s="69"/>
      <c r="N5136" s="69"/>
      <c r="O5136" s="69"/>
      <c r="P5136" s="69"/>
      <c r="Q5136" s="69"/>
      <c r="R5136" s="69"/>
      <c r="S5136" s="7"/>
      <c r="T5136" s="7"/>
    </row>
    <row r="5137" spans="1:20">
      <c r="A5137" s="7"/>
      <c r="B5137" s="7"/>
      <c r="C5137" s="7"/>
      <c r="D5137" s="7"/>
      <c r="E5137" s="69"/>
      <c r="F5137" s="69"/>
      <c r="G5137" s="69"/>
      <c r="H5137" s="69"/>
      <c r="I5137" s="69"/>
      <c r="J5137" s="69"/>
      <c r="K5137" s="69"/>
      <c r="L5137" s="69"/>
      <c r="M5137" s="69"/>
      <c r="N5137" s="69"/>
      <c r="O5137" s="69"/>
      <c r="P5137" s="69"/>
      <c r="Q5137" s="69"/>
      <c r="R5137" s="69"/>
      <c r="S5137" s="7"/>
      <c r="T5137" s="7"/>
    </row>
    <row r="5138" spans="1:20">
      <c r="A5138" s="7"/>
      <c r="B5138" s="7"/>
      <c r="C5138" s="7"/>
      <c r="D5138" s="7"/>
      <c r="E5138" s="69"/>
      <c r="F5138" s="69"/>
      <c r="G5138" s="69"/>
      <c r="H5138" s="69"/>
      <c r="I5138" s="69"/>
      <c r="J5138" s="69"/>
      <c r="K5138" s="69"/>
      <c r="L5138" s="69"/>
      <c r="M5138" s="69"/>
      <c r="N5138" s="69"/>
      <c r="O5138" s="69"/>
      <c r="P5138" s="69"/>
      <c r="Q5138" s="69"/>
      <c r="R5138" s="69"/>
      <c r="S5138" s="7"/>
      <c r="T5138" s="7"/>
    </row>
    <row r="5139" spans="1:20">
      <c r="A5139" s="7"/>
      <c r="B5139" s="7"/>
      <c r="C5139" s="7"/>
      <c r="D5139" s="7"/>
      <c r="E5139" s="69"/>
      <c r="F5139" s="69"/>
      <c r="G5139" s="69"/>
      <c r="H5139" s="69"/>
      <c r="I5139" s="69"/>
      <c r="J5139" s="69"/>
      <c r="K5139" s="69"/>
      <c r="L5139" s="69"/>
      <c r="M5139" s="69"/>
      <c r="N5139" s="69"/>
      <c r="O5139" s="69"/>
      <c r="P5139" s="69"/>
      <c r="Q5139" s="69"/>
      <c r="R5139" s="69"/>
      <c r="S5139" s="7"/>
      <c r="T5139" s="7"/>
    </row>
    <row r="5140" spans="1:20">
      <c r="A5140" s="7"/>
      <c r="B5140" s="7"/>
      <c r="C5140" s="7"/>
      <c r="D5140" s="7"/>
      <c r="E5140" s="69"/>
      <c r="F5140" s="69"/>
      <c r="G5140" s="69"/>
      <c r="H5140" s="69"/>
      <c r="I5140" s="69"/>
      <c r="J5140" s="69"/>
      <c r="K5140" s="69"/>
      <c r="L5140" s="69"/>
      <c r="M5140" s="69"/>
      <c r="N5140" s="69"/>
      <c r="O5140" s="69"/>
      <c r="P5140" s="69"/>
      <c r="Q5140" s="69"/>
      <c r="R5140" s="69"/>
      <c r="S5140" s="7"/>
      <c r="T5140" s="7"/>
    </row>
    <row r="5141" spans="1:20">
      <c r="A5141" s="7"/>
      <c r="B5141" s="7"/>
      <c r="C5141" s="7"/>
      <c r="D5141" s="7"/>
      <c r="E5141" s="69"/>
      <c r="F5141" s="69"/>
      <c r="G5141" s="69"/>
      <c r="H5141" s="69"/>
      <c r="I5141" s="69"/>
      <c r="J5141" s="69"/>
      <c r="K5141" s="69"/>
      <c r="L5141" s="69"/>
      <c r="M5141" s="69"/>
      <c r="N5141" s="69"/>
      <c r="O5141" s="69"/>
      <c r="P5141" s="69"/>
      <c r="Q5141" s="69"/>
      <c r="R5141" s="69"/>
      <c r="S5141" s="7"/>
      <c r="T5141" s="7"/>
    </row>
    <row r="5142" spans="1:20">
      <c r="A5142" s="7"/>
      <c r="B5142" s="7"/>
      <c r="C5142" s="7"/>
      <c r="D5142" s="7"/>
      <c r="E5142" s="69"/>
      <c r="F5142" s="69"/>
      <c r="G5142" s="69"/>
      <c r="H5142" s="69"/>
      <c r="I5142" s="69"/>
      <c r="J5142" s="69"/>
      <c r="K5142" s="69"/>
      <c r="L5142" s="69"/>
      <c r="M5142" s="69"/>
      <c r="N5142" s="69"/>
      <c r="O5142" s="69"/>
      <c r="P5142" s="69"/>
      <c r="Q5142" s="69"/>
      <c r="R5142" s="69"/>
      <c r="S5142" s="7"/>
      <c r="T5142" s="7"/>
    </row>
    <row r="5143" spans="1:20">
      <c r="A5143" s="7"/>
      <c r="B5143" s="7"/>
      <c r="C5143" s="7"/>
      <c r="D5143" s="7"/>
      <c r="E5143" s="69"/>
      <c r="F5143" s="69"/>
      <c r="G5143" s="69"/>
      <c r="H5143" s="69"/>
      <c r="I5143" s="69"/>
      <c r="J5143" s="69"/>
      <c r="K5143" s="69"/>
      <c r="L5143" s="69"/>
      <c r="M5143" s="69"/>
      <c r="N5143" s="69"/>
      <c r="O5143" s="69"/>
      <c r="P5143" s="69"/>
      <c r="Q5143" s="69"/>
      <c r="R5143" s="69"/>
      <c r="S5143" s="7"/>
      <c r="T5143" s="7"/>
    </row>
    <row r="5144" spans="1:20">
      <c r="A5144" s="7"/>
      <c r="B5144" s="7"/>
      <c r="C5144" s="7"/>
      <c r="D5144" s="7"/>
      <c r="E5144" s="69"/>
      <c r="F5144" s="69"/>
      <c r="G5144" s="69"/>
      <c r="H5144" s="69"/>
      <c r="I5144" s="69"/>
      <c r="J5144" s="69"/>
      <c r="K5144" s="69"/>
      <c r="L5144" s="69"/>
      <c r="M5144" s="69"/>
      <c r="N5144" s="69"/>
      <c r="O5144" s="69"/>
      <c r="P5144" s="69"/>
      <c r="Q5144" s="69"/>
      <c r="R5144" s="69"/>
      <c r="S5144" s="7"/>
      <c r="T5144" s="7"/>
    </row>
    <row r="5145" spans="1:20">
      <c r="A5145" s="7"/>
      <c r="B5145" s="7"/>
      <c r="C5145" s="7"/>
      <c r="D5145" s="7"/>
      <c r="E5145" s="69"/>
      <c r="F5145" s="69"/>
      <c r="G5145" s="69"/>
      <c r="H5145" s="69"/>
      <c r="I5145" s="69"/>
      <c r="J5145" s="69"/>
      <c r="K5145" s="69"/>
      <c r="L5145" s="69"/>
      <c r="M5145" s="69"/>
      <c r="N5145" s="69"/>
      <c r="O5145" s="69"/>
      <c r="P5145" s="69"/>
      <c r="Q5145" s="69"/>
      <c r="R5145" s="69"/>
      <c r="S5145" s="7"/>
      <c r="T5145" s="7"/>
    </row>
    <row r="5146" spans="1:20">
      <c r="A5146" s="7"/>
      <c r="B5146" s="7"/>
      <c r="C5146" s="7"/>
      <c r="D5146" s="7"/>
      <c r="E5146" s="69"/>
      <c r="F5146" s="69"/>
      <c r="G5146" s="69"/>
      <c r="H5146" s="69"/>
      <c r="I5146" s="69"/>
      <c r="J5146" s="69"/>
      <c r="K5146" s="69"/>
      <c r="L5146" s="69"/>
      <c r="M5146" s="69"/>
      <c r="N5146" s="69"/>
      <c r="O5146" s="69"/>
      <c r="P5146" s="69"/>
      <c r="Q5146" s="69"/>
      <c r="R5146" s="69"/>
      <c r="S5146" s="7"/>
      <c r="T5146" s="7"/>
    </row>
    <row r="5147" spans="1:20">
      <c r="A5147" s="7"/>
      <c r="B5147" s="7"/>
      <c r="C5147" s="7"/>
      <c r="D5147" s="7"/>
      <c r="E5147" s="69"/>
      <c r="F5147" s="69"/>
      <c r="G5147" s="69"/>
      <c r="H5147" s="69"/>
      <c r="I5147" s="69"/>
      <c r="J5147" s="69"/>
      <c r="K5147" s="69"/>
      <c r="L5147" s="69"/>
      <c r="M5147" s="69"/>
      <c r="N5147" s="69"/>
      <c r="O5147" s="69"/>
      <c r="P5147" s="69"/>
      <c r="Q5147" s="69"/>
      <c r="R5147" s="69"/>
      <c r="S5147" s="7"/>
      <c r="T5147" s="7"/>
    </row>
    <row r="5148" spans="1:20">
      <c r="A5148" s="7"/>
      <c r="B5148" s="7"/>
      <c r="C5148" s="7"/>
      <c r="D5148" s="7"/>
      <c r="E5148" s="69"/>
      <c r="F5148" s="69"/>
      <c r="G5148" s="69"/>
      <c r="H5148" s="69"/>
      <c r="I5148" s="69"/>
      <c r="J5148" s="69"/>
      <c r="K5148" s="69"/>
      <c r="L5148" s="69"/>
      <c r="M5148" s="69"/>
      <c r="N5148" s="69"/>
      <c r="O5148" s="69"/>
      <c r="P5148" s="69"/>
      <c r="Q5148" s="69"/>
      <c r="R5148" s="69"/>
      <c r="S5148" s="7"/>
      <c r="T5148" s="7"/>
    </row>
    <row r="5149" spans="1:20">
      <c r="A5149" s="7"/>
      <c r="B5149" s="7"/>
      <c r="C5149" s="7"/>
      <c r="D5149" s="7"/>
      <c r="E5149" s="69"/>
      <c r="F5149" s="69"/>
      <c r="G5149" s="69"/>
      <c r="H5149" s="69"/>
      <c r="I5149" s="69"/>
      <c r="J5149" s="69"/>
      <c r="K5149" s="69"/>
      <c r="L5149" s="69"/>
      <c r="M5149" s="69"/>
      <c r="N5149" s="69"/>
      <c r="O5149" s="69"/>
      <c r="P5149" s="69"/>
      <c r="Q5149" s="69"/>
      <c r="R5149" s="69"/>
      <c r="S5149" s="7"/>
      <c r="T5149" s="7"/>
    </row>
    <row r="5150" spans="1:20">
      <c r="A5150" s="7"/>
      <c r="B5150" s="7"/>
      <c r="C5150" s="7"/>
      <c r="D5150" s="7"/>
      <c r="E5150" s="69"/>
      <c r="F5150" s="69"/>
      <c r="G5150" s="69"/>
      <c r="H5150" s="69"/>
      <c r="I5150" s="69"/>
      <c r="J5150" s="69"/>
      <c r="K5150" s="69"/>
      <c r="L5150" s="69"/>
      <c r="M5150" s="69"/>
      <c r="N5150" s="69"/>
      <c r="O5150" s="69"/>
      <c r="P5150" s="69"/>
      <c r="Q5150" s="69"/>
      <c r="R5150" s="69"/>
      <c r="S5150" s="7"/>
      <c r="T5150" s="7"/>
    </row>
    <row r="5151" spans="1:20">
      <c r="A5151" s="7"/>
      <c r="B5151" s="7"/>
      <c r="C5151" s="7"/>
      <c r="D5151" s="7"/>
      <c r="E5151" s="69"/>
      <c r="F5151" s="69"/>
      <c r="G5151" s="69"/>
      <c r="H5151" s="69"/>
      <c r="I5151" s="69"/>
      <c r="J5151" s="69"/>
      <c r="K5151" s="69"/>
      <c r="L5151" s="69"/>
      <c r="M5151" s="69"/>
      <c r="N5151" s="69"/>
      <c r="O5151" s="69"/>
      <c r="P5151" s="69"/>
      <c r="Q5151" s="69"/>
      <c r="R5151" s="69"/>
      <c r="S5151" s="7"/>
      <c r="T5151" s="7"/>
    </row>
    <row r="5152" spans="1:20">
      <c r="A5152" s="7"/>
      <c r="B5152" s="7"/>
      <c r="C5152" s="7"/>
      <c r="D5152" s="7"/>
      <c r="E5152" s="69"/>
      <c r="F5152" s="69"/>
      <c r="G5152" s="69"/>
      <c r="H5152" s="69"/>
      <c r="I5152" s="69"/>
      <c r="J5152" s="69"/>
      <c r="K5152" s="69"/>
      <c r="L5152" s="69"/>
      <c r="M5152" s="69"/>
      <c r="N5152" s="69"/>
      <c r="O5152" s="69"/>
      <c r="P5152" s="69"/>
      <c r="Q5152" s="69"/>
      <c r="R5152" s="69"/>
      <c r="S5152" s="7"/>
      <c r="T5152" s="7"/>
    </row>
    <row r="5153" spans="1:20">
      <c r="A5153" s="7"/>
      <c r="B5153" s="7"/>
      <c r="C5153" s="7"/>
      <c r="D5153" s="7"/>
      <c r="E5153" s="69"/>
      <c r="F5153" s="69"/>
      <c r="G5153" s="69"/>
      <c r="H5153" s="69"/>
      <c r="I5153" s="69"/>
      <c r="J5153" s="69"/>
      <c r="K5153" s="69"/>
      <c r="L5153" s="69"/>
      <c r="M5153" s="69"/>
      <c r="N5153" s="69"/>
      <c r="O5153" s="69"/>
      <c r="P5153" s="69"/>
      <c r="Q5153" s="69"/>
      <c r="R5153" s="69"/>
      <c r="S5153" s="7"/>
      <c r="T5153" s="7"/>
    </row>
    <row r="5154" spans="1:20">
      <c r="A5154" s="7"/>
      <c r="B5154" s="7"/>
      <c r="C5154" s="7"/>
      <c r="D5154" s="7"/>
      <c r="E5154" s="69"/>
      <c r="F5154" s="69"/>
      <c r="G5154" s="69"/>
      <c r="H5154" s="69"/>
      <c r="I5154" s="69"/>
      <c r="J5154" s="69"/>
      <c r="K5154" s="69"/>
      <c r="L5154" s="69"/>
      <c r="M5154" s="69"/>
      <c r="N5154" s="69"/>
      <c r="O5154" s="69"/>
      <c r="P5154" s="69"/>
      <c r="Q5154" s="69"/>
      <c r="R5154" s="69"/>
      <c r="S5154" s="7"/>
      <c r="T5154" s="7"/>
    </row>
    <row r="5155" spans="1:20">
      <c r="A5155" s="7"/>
      <c r="B5155" s="7"/>
      <c r="C5155" s="7"/>
      <c r="D5155" s="7"/>
      <c r="E5155" s="69"/>
      <c r="F5155" s="69"/>
      <c r="G5155" s="69"/>
      <c r="H5155" s="69"/>
      <c r="I5155" s="69"/>
      <c r="J5155" s="69"/>
      <c r="K5155" s="69"/>
      <c r="L5155" s="69"/>
      <c r="M5155" s="69"/>
      <c r="N5155" s="69"/>
      <c r="O5155" s="69"/>
      <c r="P5155" s="69"/>
      <c r="Q5155" s="69"/>
      <c r="R5155" s="69"/>
      <c r="S5155" s="7"/>
      <c r="T5155" s="7"/>
    </row>
    <row r="5156" spans="1:20">
      <c r="A5156" s="7"/>
      <c r="B5156" s="7"/>
      <c r="C5156" s="7"/>
      <c r="D5156" s="7"/>
      <c r="E5156" s="69"/>
      <c r="F5156" s="69"/>
      <c r="G5156" s="69"/>
      <c r="H5156" s="69"/>
      <c r="I5156" s="69"/>
      <c r="J5156" s="69"/>
      <c r="K5156" s="69"/>
      <c r="L5156" s="69"/>
      <c r="M5156" s="69"/>
      <c r="N5156" s="69"/>
      <c r="O5156" s="69"/>
      <c r="P5156" s="69"/>
      <c r="Q5156" s="69"/>
      <c r="R5156" s="69"/>
      <c r="S5156" s="7"/>
      <c r="T5156" s="7"/>
    </row>
    <row r="5157" spans="1:20">
      <c r="A5157" s="7"/>
      <c r="B5157" s="7"/>
      <c r="C5157" s="7"/>
      <c r="D5157" s="7"/>
      <c r="E5157" s="69"/>
      <c r="F5157" s="69"/>
      <c r="G5157" s="69"/>
      <c r="H5157" s="69"/>
      <c r="I5157" s="69"/>
      <c r="J5157" s="69"/>
      <c r="K5157" s="69"/>
      <c r="L5157" s="69"/>
      <c r="M5157" s="69"/>
      <c r="N5157" s="69"/>
      <c r="O5157" s="69"/>
      <c r="P5157" s="69"/>
      <c r="Q5157" s="69"/>
      <c r="R5157" s="69"/>
      <c r="S5157" s="7"/>
      <c r="T5157" s="7"/>
    </row>
    <row r="5158" spans="1:20">
      <c r="A5158" s="7"/>
      <c r="B5158" s="7"/>
      <c r="C5158" s="7"/>
      <c r="D5158" s="7"/>
      <c r="E5158" s="69"/>
      <c r="F5158" s="69"/>
      <c r="G5158" s="69"/>
      <c r="H5158" s="69"/>
      <c r="I5158" s="69"/>
      <c r="J5158" s="69"/>
      <c r="K5158" s="69"/>
      <c r="L5158" s="69"/>
      <c r="M5158" s="69"/>
      <c r="N5158" s="69"/>
      <c r="O5158" s="69"/>
      <c r="P5158" s="69"/>
      <c r="Q5158" s="69"/>
      <c r="R5158" s="69"/>
      <c r="S5158" s="7"/>
      <c r="T5158" s="7"/>
    </row>
    <row r="5159" spans="1:20">
      <c r="A5159" s="7"/>
      <c r="B5159" s="7"/>
      <c r="C5159" s="7"/>
      <c r="D5159" s="7"/>
      <c r="E5159" s="69"/>
      <c r="F5159" s="69"/>
      <c r="G5159" s="69"/>
      <c r="H5159" s="69"/>
      <c r="I5159" s="69"/>
      <c r="J5159" s="69"/>
      <c r="K5159" s="69"/>
      <c r="L5159" s="69"/>
      <c r="M5159" s="69"/>
      <c r="N5159" s="69"/>
      <c r="O5159" s="69"/>
      <c r="P5159" s="69"/>
      <c r="Q5159" s="69"/>
      <c r="R5159" s="69"/>
      <c r="S5159" s="7"/>
      <c r="T5159" s="7"/>
    </row>
    <row r="5160" spans="1:20">
      <c r="A5160" s="7"/>
      <c r="B5160" s="7"/>
      <c r="C5160" s="7"/>
      <c r="D5160" s="7"/>
      <c r="E5160" s="69"/>
      <c r="F5160" s="69"/>
      <c r="G5160" s="69"/>
      <c r="H5160" s="69"/>
      <c r="I5160" s="69"/>
      <c r="J5160" s="69"/>
      <c r="K5160" s="69"/>
      <c r="L5160" s="69"/>
      <c r="M5160" s="69"/>
      <c r="N5160" s="69"/>
      <c r="O5160" s="69"/>
      <c r="P5160" s="69"/>
      <c r="Q5160" s="69"/>
      <c r="R5160" s="69"/>
      <c r="S5160" s="7"/>
      <c r="T5160" s="7"/>
    </row>
    <row r="5161" spans="1:20">
      <c r="A5161" s="7"/>
      <c r="B5161" s="7"/>
      <c r="C5161" s="7"/>
      <c r="D5161" s="7"/>
      <c r="E5161" s="69"/>
      <c r="F5161" s="69"/>
      <c r="G5161" s="69"/>
      <c r="H5161" s="69"/>
      <c r="I5161" s="69"/>
      <c r="J5161" s="69"/>
      <c r="K5161" s="69"/>
      <c r="L5161" s="69"/>
      <c r="M5161" s="69"/>
      <c r="N5161" s="69"/>
      <c r="O5161" s="69"/>
      <c r="P5161" s="69"/>
      <c r="Q5161" s="69"/>
      <c r="R5161" s="69"/>
      <c r="S5161" s="7"/>
      <c r="T5161" s="7"/>
    </row>
    <row r="5162" spans="1:20">
      <c r="A5162" s="7"/>
      <c r="B5162" s="7"/>
      <c r="C5162" s="7"/>
      <c r="D5162" s="7"/>
      <c r="E5162" s="69"/>
      <c r="F5162" s="69"/>
      <c r="G5162" s="69"/>
      <c r="H5162" s="69"/>
      <c r="I5162" s="69"/>
      <c r="J5162" s="69"/>
      <c r="K5162" s="69"/>
      <c r="L5162" s="69"/>
      <c r="M5162" s="69"/>
      <c r="N5162" s="69"/>
      <c r="O5162" s="69"/>
      <c r="P5162" s="69"/>
      <c r="Q5162" s="69"/>
      <c r="R5162" s="69"/>
      <c r="S5162" s="7"/>
      <c r="T5162" s="7"/>
    </row>
    <row r="5163" spans="1:20">
      <c r="A5163" s="7"/>
      <c r="B5163" s="7"/>
      <c r="C5163" s="7"/>
      <c r="D5163" s="7"/>
      <c r="E5163" s="69"/>
      <c r="F5163" s="69"/>
      <c r="G5163" s="69"/>
      <c r="H5163" s="69"/>
      <c r="I5163" s="69"/>
      <c r="J5163" s="69"/>
      <c r="K5163" s="69"/>
      <c r="L5163" s="69"/>
      <c r="M5163" s="69"/>
      <c r="N5163" s="69"/>
      <c r="O5163" s="69"/>
      <c r="P5163" s="69"/>
      <c r="Q5163" s="69"/>
      <c r="R5163" s="69"/>
      <c r="S5163" s="7"/>
      <c r="T5163" s="7"/>
    </row>
    <row r="5164" spans="1:20">
      <c r="A5164" s="7"/>
      <c r="B5164" s="7"/>
      <c r="C5164" s="7"/>
      <c r="D5164" s="7"/>
      <c r="E5164" s="69"/>
      <c r="F5164" s="69"/>
      <c r="G5164" s="69"/>
      <c r="H5164" s="69"/>
      <c r="I5164" s="69"/>
      <c r="J5164" s="69"/>
      <c r="K5164" s="69"/>
      <c r="L5164" s="69"/>
      <c r="M5164" s="69"/>
      <c r="N5164" s="69"/>
      <c r="O5164" s="69"/>
      <c r="P5164" s="69"/>
      <c r="Q5164" s="69"/>
      <c r="R5164" s="69"/>
      <c r="S5164" s="7"/>
      <c r="T5164" s="7"/>
    </row>
    <row r="5165" spans="1:20">
      <c r="A5165" s="7"/>
      <c r="B5165" s="7"/>
      <c r="C5165" s="7"/>
      <c r="D5165" s="7"/>
      <c r="E5165" s="69"/>
      <c r="F5165" s="69"/>
      <c r="G5165" s="69"/>
      <c r="H5165" s="69"/>
      <c r="I5165" s="69"/>
      <c r="J5165" s="69"/>
      <c r="K5165" s="69"/>
      <c r="L5165" s="69"/>
      <c r="M5165" s="69"/>
      <c r="N5165" s="69"/>
      <c r="O5165" s="69"/>
      <c r="P5165" s="69"/>
      <c r="Q5165" s="69"/>
      <c r="R5165" s="69"/>
      <c r="S5165" s="7"/>
      <c r="T5165" s="7"/>
    </row>
    <row r="5166" spans="1:20">
      <c r="A5166" s="7"/>
      <c r="B5166" s="7"/>
      <c r="C5166" s="7"/>
      <c r="D5166" s="7"/>
      <c r="E5166" s="69"/>
      <c r="F5166" s="69"/>
      <c r="G5166" s="69"/>
      <c r="H5166" s="69"/>
      <c r="I5166" s="69"/>
      <c r="J5166" s="69"/>
      <c r="K5166" s="69"/>
      <c r="L5166" s="69"/>
      <c r="M5166" s="69"/>
      <c r="N5166" s="69"/>
      <c r="O5166" s="69"/>
      <c r="P5166" s="69"/>
      <c r="Q5166" s="69"/>
      <c r="R5166" s="69"/>
      <c r="S5166" s="7"/>
      <c r="T5166" s="7"/>
    </row>
    <row r="5167" spans="1:20">
      <c r="A5167" s="7"/>
      <c r="B5167" s="7"/>
      <c r="C5167" s="7"/>
      <c r="D5167" s="7"/>
      <c r="E5167" s="69"/>
      <c r="F5167" s="69"/>
      <c r="G5167" s="69"/>
      <c r="H5167" s="69"/>
      <c r="I5167" s="69"/>
      <c r="J5167" s="69"/>
      <c r="K5167" s="69"/>
      <c r="L5167" s="69"/>
      <c r="M5167" s="69"/>
      <c r="N5167" s="69"/>
      <c r="O5167" s="69"/>
      <c r="P5167" s="69"/>
      <c r="Q5167" s="69"/>
      <c r="R5167" s="69"/>
      <c r="S5167" s="7"/>
      <c r="T5167" s="7"/>
    </row>
    <row r="5168" spans="1:20">
      <c r="A5168" s="7"/>
      <c r="B5168" s="7"/>
      <c r="C5168" s="7"/>
      <c r="D5168" s="7"/>
      <c r="E5168" s="69"/>
      <c r="F5168" s="69"/>
      <c r="G5168" s="69"/>
      <c r="H5168" s="69"/>
      <c r="I5168" s="69"/>
      <c r="J5168" s="69"/>
      <c r="K5168" s="69"/>
      <c r="L5168" s="69"/>
      <c r="M5168" s="69"/>
      <c r="N5168" s="69"/>
      <c r="O5168" s="69"/>
      <c r="P5168" s="69"/>
      <c r="Q5168" s="69"/>
      <c r="R5168" s="69"/>
      <c r="S5168" s="7"/>
      <c r="T5168" s="7"/>
    </row>
    <row r="5169" spans="1:20">
      <c r="A5169" s="7"/>
      <c r="B5169" s="7"/>
      <c r="C5169" s="7"/>
      <c r="D5169" s="7"/>
      <c r="E5169" s="69"/>
      <c r="F5169" s="69"/>
      <c r="G5169" s="69"/>
      <c r="H5169" s="69"/>
      <c r="I5169" s="69"/>
      <c r="J5169" s="69"/>
      <c r="K5169" s="69"/>
      <c r="L5169" s="69"/>
      <c r="M5169" s="69"/>
      <c r="N5169" s="69"/>
      <c r="O5169" s="69"/>
      <c r="P5169" s="69"/>
      <c r="Q5169" s="69"/>
      <c r="R5169" s="69"/>
      <c r="S5169" s="7"/>
      <c r="T5169" s="7"/>
    </row>
    <row r="5170" spans="1:20">
      <c r="A5170" s="7"/>
      <c r="B5170" s="7"/>
      <c r="C5170" s="7"/>
      <c r="D5170" s="7"/>
      <c r="E5170" s="69"/>
      <c r="F5170" s="69"/>
      <c r="G5170" s="69"/>
      <c r="H5170" s="69"/>
      <c r="I5170" s="69"/>
      <c r="J5170" s="69"/>
      <c r="K5170" s="69"/>
      <c r="L5170" s="69"/>
      <c r="M5170" s="69"/>
      <c r="N5170" s="69"/>
      <c r="O5170" s="69"/>
      <c r="P5170" s="69"/>
      <c r="Q5170" s="69"/>
      <c r="R5170" s="69"/>
      <c r="S5170" s="7"/>
      <c r="T5170" s="7"/>
    </row>
    <row r="5171" spans="1:20">
      <c r="A5171" s="7"/>
      <c r="B5171" s="7"/>
      <c r="C5171" s="7"/>
      <c r="D5171" s="7"/>
      <c r="E5171" s="69"/>
      <c r="F5171" s="69"/>
      <c r="G5171" s="69"/>
      <c r="H5171" s="69"/>
      <c r="I5171" s="69"/>
      <c r="J5171" s="69"/>
      <c r="K5171" s="69"/>
      <c r="L5171" s="69"/>
      <c r="M5171" s="69"/>
      <c r="N5171" s="69"/>
      <c r="O5171" s="69"/>
      <c r="P5171" s="69"/>
      <c r="Q5171" s="69"/>
      <c r="R5171" s="69"/>
      <c r="S5171" s="7"/>
      <c r="T5171" s="7"/>
    </row>
    <row r="5172" spans="1:20">
      <c r="A5172" s="7"/>
      <c r="B5172" s="7"/>
      <c r="C5172" s="7"/>
      <c r="D5172" s="7"/>
      <c r="E5172" s="69"/>
      <c r="F5172" s="69"/>
      <c r="G5172" s="69"/>
      <c r="H5172" s="69"/>
      <c r="I5172" s="69"/>
      <c r="J5172" s="69"/>
      <c r="K5172" s="69"/>
      <c r="L5172" s="69"/>
      <c r="M5172" s="69"/>
      <c r="N5172" s="69"/>
      <c r="O5172" s="69"/>
      <c r="P5172" s="69"/>
      <c r="Q5172" s="69"/>
      <c r="R5172" s="69"/>
      <c r="S5172" s="7"/>
      <c r="T5172" s="7"/>
    </row>
    <row r="5173" spans="1:20">
      <c r="A5173" s="7"/>
      <c r="B5173" s="7"/>
      <c r="C5173" s="7"/>
      <c r="D5173" s="7"/>
      <c r="E5173" s="69"/>
      <c r="F5173" s="69"/>
      <c r="G5173" s="69"/>
      <c r="H5173" s="69"/>
      <c r="I5173" s="69"/>
      <c r="J5173" s="69"/>
      <c r="K5173" s="69"/>
      <c r="L5173" s="69"/>
      <c r="M5173" s="69"/>
      <c r="N5173" s="69"/>
      <c r="O5173" s="69"/>
      <c r="P5173" s="69"/>
      <c r="Q5173" s="69"/>
      <c r="R5173" s="69"/>
      <c r="S5173" s="7"/>
      <c r="T5173" s="7"/>
    </row>
    <row r="5174" spans="1:20">
      <c r="A5174" s="7"/>
      <c r="B5174" s="7"/>
      <c r="C5174" s="7"/>
      <c r="D5174" s="7"/>
      <c r="E5174" s="69"/>
      <c r="F5174" s="69"/>
      <c r="G5174" s="69"/>
      <c r="H5174" s="69"/>
      <c r="I5174" s="69"/>
      <c r="J5174" s="69"/>
      <c r="K5174" s="69"/>
      <c r="L5174" s="69"/>
      <c r="M5174" s="69"/>
      <c r="N5174" s="69"/>
      <c r="O5174" s="69"/>
      <c r="P5174" s="69"/>
      <c r="Q5174" s="69"/>
      <c r="R5174" s="69"/>
      <c r="S5174" s="7"/>
      <c r="T5174" s="7"/>
    </row>
    <row r="5175" spans="1:20">
      <c r="A5175" s="7"/>
      <c r="B5175" s="7"/>
      <c r="C5175" s="7"/>
      <c r="D5175" s="7"/>
      <c r="E5175" s="69"/>
      <c r="F5175" s="69"/>
      <c r="G5175" s="69"/>
      <c r="H5175" s="69"/>
      <c r="I5175" s="69"/>
      <c r="J5175" s="69"/>
      <c r="K5175" s="69"/>
      <c r="L5175" s="69"/>
      <c r="M5175" s="69"/>
      <c r="N5175" s="69"/>
      <c r="O5175" s="69"/>
      <c r="P5175" s="69"/>
      <c r="Q5175" s="69"/>
      <c r="R5175" s="69"/>
      <c r="S5175" s="7"/>
      <c r="T5175" s="7"/>
    </row>
    <row r="5176" spans="1:20">
      <c r="A5176" s="7"/>
      <c r="B5176" s="7"/>
      <c r="C5176" s="7"/>
      <c r="D5176" s="7"/>
      <c r="E5176" s="69"/>
      <c r="F5176" s="69"/>
      <c r="G5176" s="69"/>
      <c r="H5176" s="69"/>
      <c r="I5176" s="69"/>
      <c r="J5176" s="69"/>
      <c r="K5176" s="69"/>
      <c r="L5176" s="69"/>
      <c r="M5176" s="69"/>
      <c r="N5176" s="69"/>
      <c r="O5176" s="69"/>
      <c r="P5176" s="69"/>
      <c r="Q5176" s="69"/>
      <c r="R5176" s="69"/>
      <c r="S5176" s="7"/>
      <c r="T5176" s="7"/>
    </row>
    <row r="5177" spans="1:20">
      <c r="A5177" s="7"/>
      <c r="B5177" s="7"/>
      <c r="C5177" s="7"/>
      <c r="D5177" s="7"/>
      <c r="E5177" s="69"/>
      <c r="F5177" s="69"/>
      <c r="G5177" s="69"/>
      <c r="H5177" s="69"/>
      <c r="I5177" s="69"/>
      <c r="J5177" s="69"/>
      <c r="K5177" s="69"/>
      <c r="L5177" s="69"/>
      <c r="M5177" s="69"/>
      <c r="N5177" s="69"/>
      <c r="O5177" s="69"/>
      <c r="P5177" s="69"/>
      <c r="Q5177" s="69"/>
      <c r="R5177" s="69"/>
      <c r="S5177" s="7"/>
      <c r="T5177" s="7"/>
    </row>
    <row r="5178" spans="1:20">
      <c r="A5178" s="7"/>
      <c r="B5178" s="7"/>
      <c r="C5178" s="7"/>
      <c r="D5178" s="7"/>
      <c r="E5178" s="69"/>
      <c r="F5178" s="69"/>
      <c r="G5178" s="69"/>
      <c r="H5178" s="69"/>
      <c r="I5178" s="69"/>
      <c r="J5178" s="69"/>
      <c r="K5178" s="69"/>
      <c r="L5178" s="69"/>
      <c r="M5178" s="69"/>
      <c r="N5178" s="69"/>
      <c r="O5178" s="69"/>
      <c r="P5178" s="69"/>
      <c r="Q5178" s="69"/>
      <c r="R5178" s="69"/>
      <c r="S5178" s="7"/>
      <c r="T5178" s="7"/>
    </row>
    <row r="5179" spans="1:20">
      <c r="A5179" s="7"/>
      <c r="B5179" s="7"/>
      <c r="C5179" s="7"/>
      <c r="D5179" s="7"/>
      <c r="E5179" s="69"/>
      <c r="F5179" s="69"/>
      <c r="G5179" s="69"/>
      <c r="H5179" s="69"/>
      <c r="I5179" s="69"/>
      <c r="J5179" s="69"/>
      <c r="K5179" s="69"/>
      <c r="L5179" s="69"/>
      <c r="M5179" s="69"/>
      <c r="N5179" s="69"/>
      <c r="O5179" s="69"/>
      <c r="P5179" s="69"/>
      <c r="Q5179" s="69"/>
      <c r="R5179" s="69"/>
      <c r="S5179" s="7"/>
      <c r="T5179" s="7"/>
    </row>
    <row r="5180" spans="1:20">
      <c r="A5180" s="7"/>
      <c r="B5180" s="7"/>
      <c r="C5180" s="7"/>
      <c r="D5180" s="7"/>
      <c r="E5180" s="69"/>
      <c r="F5180" s="69"/>
      <c r="G5180" s="69"/>
      <c r="H5180" s="69"/>
      <c r="I5180" s="69"/>
      <c r="J5180" s="69"/>
      <c r="K5180" s="69"/>
      <c r="L5180" s="69"/>
      <c r="M5180" s="69"/>
      <c r="N5180" s="69"/>
      <c r="O5180" s="69"/>
      <c r="P5180" s="69"/>
      <c r="Q5180" s="69"/>
      <c r="R5180" s="69"/>
      <c r="S5180" s="7"/>
      <c r="T5180" s="7"/>
    </row>
    <row r="5181" spans="1:20">
      <c r="A5181" s="7"/>
      <c r="B5181" s="7"/>
      <c r="C5181" s="7"/>
      <c r="D5181" s="7"/>
      <c r="E5181" s="69"/>
      <c r="F5181" s="69"/>
      <c r="G5181" s="69"/>
      <c r="H5181" s="69"/>
      <c r="I5181" s="69"/>
      <c r="J5181" s="69"/>
      <c r="K5181" s="69"/>
      <c r="L5181" s="69"/>
      <c r="M5181" s="69"/>
      <c r="N5181" s="69"/>
      <c r="O5181" s="69"/>
      <c r="P5181" s="69"/>
      <c r="Q5181" s="69"/>
      <c r="R5181" s="69"/>
      <c r="S5181" s="7"/>
      <c r="T5181" s="7"/>
    </row>
    <row r="5182" spans="1:20">
      <c r="A5182" s="7"/>
      <c r="B5182" s="7"/>
      <c r="C5182" s="7"/>
      <c r="D5182" s="7"/>
      <c r="E5182" s="69"/>
      <c r="F5182" s="69"/>
      <c r="G5182" s="69"/>
      <c r="H5182" s="69"/>
      <c r="I5182" s="69"/>
      <c r="J5182" s="69"/>
      <c r="K5182" s="69"/>
      <c r="L5182" s="69"/>
      <c r="M5182" s="69"/>
      <c r="N5182" s="69"/>
      <c r="O5182" s="69"/>
      <c r="P5182" s="69"/>
      <c r="Q5182" s="69"/>
      <c r="R5182" s="69"/>
      <c r="S5182" s="7"/>
      <c r="T5182" s="7"/>
    </row>
    <row r="5183" spans="1:20">
      <c r="A5183" s="7"/>
      <c r="B5183" s="7"/>
      <c r="C5183" s="7"/>
      <c r="D5183" s="7"/>
      <c r="E5183" s="69"/>
      <c r="F5183" s="69"/>
      <c r="G5183" s="69"/>
      <c r="H5183" s="69"/>
      <c r="I5183" s="69"/>
      <c r="J5183" s="69"/>
      <c r="K5183" s="69"/>
      <c r="L5183" s="69"/>
      <c r="M5183" s="69"/>
      <c r="N5183" s="69"/>
      <c r="O5183" s="69"/>
      <c r="P5183" s="69"/>
      <c r="Q5183" s="69"/>
      <c r="R5183" s="69"/>
      <c r="S5183" s="7"/>
      <c r="T5183" s="7"/>
    </row>
    <row r="5184" spans="1:20">
      <c r="A5184" s="7"/>
      <c r="B5184" s="7"/>
      <c r="C5184" s="7"/>
      <c r="D5184" s="7"/>
      <c r="E5184" s="69"/>
      <c r="F5184" s="69"/>
      <c r="G5184" s="69"/>
      <c r="H5184" s="69"/>
      <c r="I5184" s="69"/>
      <c r="J5184" s="69"/>
      <c r="K5184" s="69"/>
      <c r="L5184" s="69"/>
      <c r="M5184" s="69"/>
      <c r="N5184" s="69"/>
      <c r="O5184" s="69"/>
      <c r="P5184" s="69"/>
      <c r="Q5184" s="69"/>
      <c r="R5184" s="69"/>
      <c r="S5184" s="7"/>
      <c r="T5184" s="7"/>
    </row>
    <row r="5185" spans="1:20">
      <c r="A5185" s="7"/>
      <c r="B5185" s="7"/>
      <c r="C5185" s="7"/>
      <c r="D5185" s="7"/>
      <c r="E5185" s="69"/>
      <c r="F5185" s="69"/>
      <c r="G5185" s="69"/>
      <c r="H5185" s="69"/>
      <c r="I5185" s="69"/>
      <c r="J5185" s="69"/>
      <c r="K5185" s="69"/>
      <c r="L5185" s="69"/>
      <c r="M5185" s="69"/>
      <c r="N5185" s="69"/>
      <c r="O5185" s="69"/>
      <c r="P5185" s="69"/>
      <c r="Q5185" s="69"/>
      <c r="R5185" s="69"/>
      <c r="S5185" s="7"/>
      <c r="T5185" s="7"/>
    </row>
    <row r="5186" spans="1:20">
      <c r="A5186" s="7"/>
      <c r="B5186" s="7"/>
      <c r="C5186" s="7"/>
      <c r="D5186" s="7"/>
      <c r="E5186" s="69"/>
      <c r="F5186" s="69"/>
      <c r="G5186" s="69"/>
      <c r="H5186" s="69"/>
      <c r="I5186" s="69"/>
      <c r="J5186" s="69"/>
      <c r="K5186" s="69"/>
      <c r="L5186" s="69"/>
      <c r="M5186" s="69"/>
      <c r="N5186" s="69"/>
      <c r="O5186" s="69"/>
      <c r="P5186" s="69"/>
      <c r="Q5186" s="69"/>
      <c r="R5186" s="69"/>
      <c r="S5186" s="7"/>
      <c r="T5186" s="7"/>
    </row>
    <row r="5187" spans="1:20">
      <c r="A5187" s="7"/>
      <c r="B5187" s="7"/>
      <c r="C5187" s="7"/>
      <c r="D5187" s="7"/>
      <c r="E5187" s="69"/>
      <c r="F5187" s="69"/>
      <c r="G5187" s="69"/>
      <c r="H5187" s="69"/>
      <c r="I5187" s="69"/>
      <c r="J5187" s="69"/>
      <c r="K5187" s="69"/>
      <c r="L5187" s="69"/>
      <c r="M5187" s="69"/>
      <c r="N5187" s="69"/>
      <c r="O5187" s="69"/>
      <c r="P5187" s="69"/>
      <c r="Q5187" s="69"/>
      <c r="R5187" s="69"/>
      <c r="S5187" s="7"/>
      <c r="T5187" s="7"/>
    </row>
    <row r="5188" spans="1:20">
      <c r="A5188" s="7"/>
      <c r="B5188" s="7"/>
      <c r="C5188" s="7"/>
      <c r="D5188" s="7"/>
      <c r="E5188" s="69"/>
      <c r="F5188" s="69"/>
      <c r="G5188" s="69"/>
      <c r="H5188" s="69"/>
      <c r="I5188" s="69"/>
      <c r="J5188" s="69"/>
      <c r="K5188" s="69"/>
      <c r="L5188" s="69"/>
      <c r="M5188" s="69"/>
      <c r="N5188" s="69"/>
      <c r="O5188" s="69"/>
      <c r="P5188" s="69"/>
      <c r="Q5188" s="69"/>
      <c r="R5188" s="69"/>
      <c r="S5188" s="7"/>
      <c r="T5188" s="7"/>
    </row>
    <row r="5189" spans="1:20">
      <c r="A5189" s="7"/>
      <c r="B5189" s="7"/>
      <c r="C5189" s="7"/>
      <c r="D5189" s="7"/>
      <c r="E5189" s="69"/>
      <c r="F5189" s="69"/>
      <c r="G5189" s="69"/>
      <c r="H5189" s="69"/>
      <c r="I5189" s="69"/>
      <c r="J5189" s="69"/>
      <c r="K5189" s="69"/>
      <c r="L5189" s="69"/>
      <c r="M5189" s="69"/>
      <c r="N5189" s="69"/>
      <c r="O5189" s="69"/>
      <c r="P5189" s="69"/>
      <c r="Q5189" s="69"/>
      <c r="R5189" s="69"/>
      <c r="S5189" s="7"/>
      <c r="T5189" s="7"/>
    </row>
    <row r="5190" spans="1:20">
      <c r="A5190" s="7"/>
      <c r="B5190" s="7"/>
      <c r="C5190" s="7"/>
      <c r="D5190" s="7"/>
      <c r="E5190" s="69"/>
      <c r="F5190" s="69"/>
      <c r="G5190" s="69"/>
      <c r="H5190" s="69"/>
      <c r="I5190" s="69"/>
      <c r="J5190" s="69"/>
      <c r="K5190" s="69"/>
      <c r="L5190" s="69"/>
      <c r="M5190" s="69"/>
      <c r="N5190" s="69"/>
      <c r="O5190" s="69"/>
      <c r="P5190" s="69"/>
      <c r="Q5190" s="69"/>
      <c r="R5190" s="69"/>
      <c r="S5190" s="7"/>
      <c r="T5190" s="7"/>
    </row>
    <row r="5191" spans="1:20">
      <c r="A5191" s="7"/>
      <c r="B5191" s="7"/>
      <c r="C5191" s="7"/>
      <c r="D5191" s="7"/>
      <c r="E5191" s="69"/>
      <c r="F5191" s="69"/>
      <c r="G5191" s="69"/>
      <c r="H5191" s="69"/>
      <c r="I5191" s="69"/>
      <c r="J5191" s="69"/>
      <c r="K5191" s="69"/>
      <c r="L5191" s="69"/>
      <c r="M5191" s="69"/>
      <c r="N5191" s="69"/>
      <c r="O5191" s="69"/>
      <c r="P5191" s="69"/>
      <c r="Q5191" s="69"/>
      <c r="R5191" s="69"/>
      <c r="S5191" s="7"/>
      <c r="T5191" s="7"/>
    </row>
    <row r="5192" spans="1:20">
      <c r="A5192" s="7"/>
      <c r="B5192" s="7"/>
      <c r="C5192" s="7"/>
      <c r="D5192" s="7"/>
      <c r="E5192" s="69"/>
      <c r="F5192" s="69"/>
      <c r="G5192" s="69"/>
      <c r="H5192" s="69"/>
      <c r="I5192" s="69"/>
      <c r="J5192" s="69"/>
      <c r="K5192" s="69"/>
      <c r="L5192" s="69"/>
      <c r="M5192" s="69"/>
      <c r="N5192" s="69"/>
      <c r="O5192" s="69"/>
      <c r="P5192" s="69"/>
      <c r="Q5192" s="69"/>
      <c r="R5192" s="69"/>
      <c r="S5192" s="7"/>
      <c r="T5192" s="7"/>
    </row>
    <row r="5193" spans="1:20">
      <c r="A5193" s="7"/>
      <c r="B5193" s="7"/>
      <c r="C5193" s="7"/>
      <c r="D5193" s="7"/>
      <c r="E5193" s="69"/>
      <c r="F5193" s="69"/>
      <c r="G5193" s="69"/>
      <c r="H5193" s="69"/>
      <c r="I5193" s="69"/>
      <c r="J5193" s="69"/>
      <c r="K5193" s="69"/>
      <c r="L5193" s="69"/>
      <c r="M5193" s="69"/>
      <c r="N5193" s="69"/>
      <c r="O5193" s="69"/>
      <c r="P5193" s="69"/>
      <c r="Q5193" s="69"/>
      <c r="R5193" s="69"/>
      <c r="S5193" s="7"/>
      <c r="T5193" s="7"/>
    </row>
    <row r="5194" spans="1:20">
      <c r="A5194" s="7"/>
      <c r="B5194" s="7"/>
      <c r="C5194" s="7"/>
      <c r="D5194" s="7"/>
      <c r="E5194" s="69"/>
      <c r="F5194" s="69"/>
      <c r="G5194" s="69"/>
      <c r="H5194" s="69"/>
      <c r="I5194" s="69"/>
      <c r="J5194" s="69"/>
      <c r="K5194" s="69"/>
      <c r="L5194" s="69"/>
      <c r="M5194" s="69"/>
      <c r="N5194" s="69"/>
      <c r="O5194" s="69"/>
      <c r="P5194" s="69"/>
      <c r="Q5194" s="69"/>
      <c r="R5194" s="69"/>
      <c r="S5194" s="7"/>
      <c r="T5194" s="7"/>
    </row>
    <row r="5195" spans="1:20">
      <c r="A5195" s="7"/>
      <c r="B5195" s="7"/>
      <c r="C5195" s="7"/>
      <c r="D5195" s="7"/>
      <c r="E5195" s="69"/>
      <c r="F5195" s="69"/>
      <c r="G5195" s="69"/>
      <c r="H5195" s="69"/>
      <c r="I5195" s="69"/>
      <c r="J5195" s="69"/>
      <c r="K5195" s="69"/>
      <c r="L5195" s="69"/>
      <c r="M5195" s="69"/>
      <c r="N5195" s="69"/>
      <c r="O5195" s="69"/>
      <c r="P5195" s="69"/>
      <c r="Q5195" s="69"/>
      <c r="R5195" s="69"/>
      <c r="S5195" s="7"/>
      <c r="T5195" s="7"/>
    </row>
    <row r="5196" spans="1:20">
      <c r="A5196" s="7"/>
      <c r="B5196" s="7"/>
      <c r="C5196" s="7"/>
      <c r="D5196" s="7"/>
      <c r="E5196" s="69"/>
      <c r="F5196" s="69"/>
      <c r="G5196" s="69"/>
      <c r="H5196" s="69"/>
      <c r="I5196" s="69"/>
      <c r="J5196" s="69"/>
      <c r="K5196" s="69"/>
      <c r="L5196" s="69"/>
      <c r="M5196" s="69"/>
      <c r="N5196" s="69"/>
      <c r="O5196" s="69"/>
      <c r="P5196" s="69"/>
      <c r="Q5196" s="69"/>
      <c r="R5196" s="69"/>
      <c r="S5196" s="7"/>
      <c r="T5196" s="7"/>
    </row>
    <row r="5197" spans="1:20">
      <c r="A5197" s="7"/>
      <c r="B5197" s="7"/>
      <c r="C5197" s="7"/>
      <c r="D5197" s="7"/>
      <c r="E5197" s="69"/>
      <c r="F5197" s="69"/>
      <c r="G5197" s="69"/>
      <c r="H5197" s="69"/>
      <c r="I5197" s="69"/>
      <c r="J5197" s="69"/>
      <c r="K5197" s="69"/>
      <c r="L5197" s="69"/>
      <c r="M5197" s="69"/>
      <c r="N5197" s="69"/>
      <c r="O5197" s="69"/>
      <c r="P5197" s="69"/>
      <c r="Q5197" s="69"/>
      <c r="R5197" s="69"/>
      <c r="S5197" s="7"/>
      <c r="T5197" s="7"/>
    </row>
    <row r="5198" spans="1:20">
      <c r="A5198" s="7"/>
      <c r="B5198" s="7"/>
      <c r="C5198" s="7"/>
      <c r="D5198" s="7"/>
      <c r="E5198" s="69"/>
      <c r="F5198" s="69"/>
      <c r="G5198" s="69"/>
      <c r="H5198" s="69"/>
      <c r="I5198" s="69"/>
      <c r="J5198" s="69"/>
      <c r="K5198" s="69"/>
      <c r="L5198" s="69"/>
      <c r="M5198" s="69"/>
      <c r="N5198" s="69"/>
      <c r="O5198" s="69"/>
      <c r="P5198" s="69"/>
      <c r="Q5198" s="69"/>
      <c r="R5198" s="69"/>
      <c r="S5198" s="7"/>
      <c r="T5198" s="7"/>
    </row>
    <row r="5199" spans="1:20">
      <c r="A5199" s="7"/>
      <c r="B5199" s="7"/>
      <c r="C5199" s="7"/>
      <c r="D5199" s="7"/>
      <c r="E5199" s="69"/>
      <c r="F5199" s="69"/>
      <c r="G5199" s="69"/>
      <c r="H5199" s="69"/>
      <c r="I5199" s="69"/>
      <c r="J5199" s="69"/>
      <c r="K5199" s="69"/>
      <c r="L5199" s="69"/>
      <c r="M5199" s="69"/>
      <c r="N5199" s="69"/>
      <c r="O5199" s="69"/>
      <c r="P5199" s="69"/>
      <c r="Q5199" s="69"/>
      <c r="R5199" s="69"/>
      <c r="S5199" s="7"/>
      <c r="T5199" s="7"/>
    </row>
    <row r="5200" spans="1:20">
      <c r="A5200" s="7"/>
      <c r="B5200" s="7"/>
      <c r="C5200" s="7"/>
      <c r="D5200" s="7"/>
      <c r="E5200" s="69"/>
      <c r="F5200" s="69"/>
      <c r="G5200" s="69"/>
      <c r="H5200" s="69"/>
      <c r="I5200" s="69"/>
      <c r="J5200" s="69"/>
      <c r="K5200" s="69"/>
      <c r="L5200" s="69"/>
      <c r="M5200" s="69"/>
      <c r="N5200" s="69"/>
      <c r="O5200" s="69"/>
      <c r="P5200" s="69"/>
      <c r="Q5200" s="69"/>
      <c r="R5200" s="69"/>
      <c r="S5200" s="7"/>
      <c r="T5200" s="7"/>
    </row>
    <row r="5201" spans="1:20">
      <c r="A5201" s="7"/>
      <c r="B5201" s="7"/>
      <c r="C5201" s="7"/>
      <c r="D5201" s="7"/>
      <c r="E5201" s="69"/>
      <c r="F5201" s="69"/>
      <c r="G5201" s="69"/>
      <c r="H5201" s="69"/>
      <c r="I5201" s="69"/>
      <c r="J5201" s="69"/>
      <c r="K5201" s="69"/>
      <c r="L5201" s="69"/>
      <c r="M5201" s="69"/>
      <c r="N5201" s="69"/>
      <c r="O5201" s="69"/>
      <c r="P5201" s="69"/>
      <c r="Q5201" s="69"/>
      <c r="R5201" s="69"/>
      <c r="S5201" s="7"/>
      <c r="T5201" s="7"/>
    </row>
    <row r="5202" spans="1:20">
      <c r="A5202" s="7"/>
      <c r="B5202" s="7"/>
      <c r="C5202" s="7"/>
      <c r="D5202" s="7"/>
      <c r="E5202" s="69"/>
      <c r="F5202" s="69"/>
      <c r="G5202" s="69"/>
      <c r="H5202" s="69"/>
      <c r="I5202" s="69"/>
      <c r="J5202" s="69"/>
      <c r="K5202" s="69"/>
      <c r="L5202" s="69"/>
      <c r="M5202" s="69"/>
      <c r="N5202" s="69"/>
      <c r="O5202" s="69"/>
      <c r="P5202" s="69"/>
      <c r="Q5202" s="69"/>
      <c r="R5202" s="69"/>
      <c r="S5202" s="7"/>
      <c r="T5202" s="7"/>
    </row>
    <row r="5203" spans="1:20">
      <c r="A5203" s="7"/>
      <c r="B5203" s="7"/>
      <c r="C5203" s="7"/>
      <c r="D5203" s="7"/>
      <c r="E5203" s="69"/>
      <c r="F5203" s="69"/>
      <c r="G5203" s="69"/>
      <c r="H5203" s="69"/>
      <c r="I5203" s="69"/>
      <c r="J5203" s="69"/>
      <c r="K5203" s="69"/>
      <c r="L5203" s="69"/>
      <c r="M5203" s="69"/>
      <c r="N5203" s="69"/>
      <c r="O5203" s="69"/>
      <c r="P5203" s="69"/>
      <c r="Q5203" s="69"/>
      <c r="R5203" s="69"/>
      <c r="S5203" s="7"/>
      <c r="T5203" s="7"/>
    </row>
    <row r="5204" spans="1:20">
      <c r="A5204" s="7"/>
      <c r="B5204" s="7"/>
      <c r="C5204" s="7"/>
      <c r="D5204" s="7"/>
      <c r="E5204" s="69"/>
      <c r="F5204" s="69"/>
      <c r="G5204" s="69"/>
      <c r="H5204" s="69"/>
      <c r="I5204" s="69"/>
      <c r="J5204" s="69"/>
      <c r="K5204" s="69"/>
      <c r="L5204" s="69"/>
      <c r="M5204" s="69"/>
      <c r="N5204" s="69"/>
      <c r="O5204" s="69"/>
      <c r="P5204" s="69"/>
      <c r="Q5204" s="69"/>
      <c r="R5204" s="69"/>
      <c r="S5204" s="7"/>
      <c r="T5204" s="7"/>
    </row>
    <row r="5205" spans="1:20">
      <c r="A5205" s="7"/>
      <c r="B5205" s="7"/>
      <c r="C5205" s="7"/>
      <c r="D5205" s="7"/>
      <c r="E5205" s="69"/>
      <c r="F5205" s="69"/>
      <c r="G5205" s="69"/>
      <c r="H5205" s="69"/>
      <c r="I5205" s="69"/>
      <c r="J5205" s="69"/>
      <c r="K5205" s="69"/>
      <c r="L5205" s="69"/>
      <c r="M5205" s="69"/>
      <c r="N5205" s="69"/>
      <c r="O5205" s="69"/>
      <c r="P5205" s="69"/>
      <c r="Q5205" s="69"/>
      <c r="R5205" s="69"/>
      <c r="S5205" s="7"/>
      <c r="T5205" s="7"/>
    </row>
    <row r="5206" spans="1:20">
      <c r="A5206" s="7"/>
      <c r="B5206" s="7"/>
      <c r="C5206" s="7"/>
      <c r="D5206" s="7"/>
      <c r="E5206" s="69"/>
      <c r="F5206" s="69"/>
      <c r="G5206" s="69"/>
      <c r="H5206" s="69"/>
      <c r="I5206" s="69"/>
      <c r="J5206" s="69"/>
      <c r="K5206" s="69"/>
      <c r="L5206" s="69"/>
      <c r="M5206" s="69"/>
      <c r="N5206" s="69"/>
      <c r="O5206" s="69"/>
      <c r="P5206" s="69"/>
      <c r="Q5206" s="69"/>
      <c r="R5206" s="69"/>
      <c r="S5206" s="7"/>
      <c r="T5206" s="7"/>
    </row>
    <row r="5207" spans="1:20">
      <c r="A5207" s="7"/>
      <c r="B5207" s="7"/>
      <c r="C5207" s="7"/>
      <c r="D5207" s="7"/>
      <c r="E5207" s="69"/>
      <c r="F5207" s="69"/>
      <c r="G5207" s="69"/>
      <c r="H5207" s="69"/>
      <c r="I5207" s="69"/>
      <c r="J5207" s="69"/>
      <c r="K5207" s="69"/>
      <c r="L5207" s="69"/>
      <c r="M5207" s="69"/>
      <c r="N5207" s="69"/>
      <c r="O5207" s="69"/>
      <c r="P5207" s="69"/>
      <c r="Q5207" s="69"/>
      <c r="R5207" s="69"/>
      <c r="S5207" s="7"/>
      <c r="T5207" s="7"/>
    </row>
    <row r="5208" spans="1:20">
      <c r="A5208" s="7"/>
      <c r="B5208" s="7"/>
      <c r="C5208" s="7"/>
      <c r="D5208" s="7"/>
      <c r="E5208" s="69"/>
      <c r="F5208" s="69"/>
      <c r="G5208" s="69"/>
      <c r="H5208" s="69"/>
      <c r="I5208" s="69"/>
      <c r="J5208" s="69"/>
      <c r="K5208" s="69"/>
      <c r="L5208" s="69"/>
      <c r="M5208" s="69"/>
      <c r="N5208" s="69"/>
      <c r="O5208" s="69"/>
      <c r="P5208" s="69"/>
      <c r="Q5208" s="69"/>
      <c r="R5208" s="69"/>
      <c r="S5208" s="7"/>
      <c r="T5208" s="7"/>
    </row>
    <row r="5209" spans="1:20">
      <c r="A5209" s="7"/>
      <c r="B5209" s="7"/>
      <c r="C5209" s="7"/>
      <c r="D5209" s="7"/>
      <c r="E5209" s="69"/>
      <c r="F5209" s="69"/>
      <c r="G5209" s="69"/>
      <c r="H5209" s="69"/>
      <c r="I5209" s="69"/>
      <c r="J5209" s="69"/>
      <c r="K5209" s="69"/>
      <c r="L5209" s="69"/>
      <c r="M5209" s="69"/>
      <c r="N5209" s="69"/>
      <c r="O5209" s="69"/>
      <c r="P5209" s="69"/>
      <c r="Q5209" s="69"/>
      <c r="R5209" s="69"/>
      <c r="S5209" s="7"/>
      <c r="T5209" s="7"/>
    </row>
    <row r="5210" spans="1:20">
      <c r="A5210" s="7"/>
      <c r="B5210" s="7"/>
      <c r="C5210" s="7"/>
      <c r="D5210" s="7"/>
      <c r="E5210" s="69"/>
      <c r="F5210" s="69"/>
      <c r="G5210" s="69"/>
      <c r="H5210" s="69"/>
      <c r="I5210" s="69"/>
      <c r="J5210" s="69"/>
      <c r="K5210" s="69"/>
      <c r="L5210" s="69"/>
      <c r="M5210" s="69"/>
      <c r="N5210" s="69"/>
      <c r="O5210" s="69"/>
      <c r="P5210" s="69"/>
      <c r="Q5210" s="69"/>
      <c r="R5210" s="69"/>
      <c r="S5210" s="7"/>
      <c r="T5210" s="7"/>
    </row>
    <row r="5211" spans="1:20">
      <c r="A5211" s="7"/>
      <c r="B5211" s="7"/>
      <c r="C5211" s="7"/>
      <c r="D5211" s="7"/>
      <c r="E5211" s="69"/>
      <c r="F5211" s="69"/>
      <c r="G5211" s="69"/>
      <c r="H5211" s="69"/>
      <c r="I5211" s="69"/>
      <c r="J5211" s="69"/>
      <c r="K5211" s="69"/>
      <c r="L5211" s="69"/>
      <c r="M5211" s="69"/>
      <c r="N5211" s="69"/>
      <c r="O5211" s="69"/>
      <c r="P5211" s="69"/>
      <c r="Q5211" s="69"/>
      <c r="R5211" s="69"/>
      <c r="S5211" s="7"/>
      <c r="T5211" s="7"/>
    </row>
    <row r="5212" spans="1:20">
      <c r="A5212" s="7"/>
      <c r="B5212" s="7"/>
      <c r="C5212" s="7"/>
      <c r="D5212" s="7"/>
      <c r="E5212" s="69"/>
      <c r="F5212" s="69"/>
      <c r="G5212" s="69"/>
      <c r="H5212" s="69"/>
      <c r="I5212" s="69"/>
      <c r="J5212" s="69"/>
      <c r="K5212" s="69"/>
      <c r="L5212" s="69"/>
      <c r="M5212" s="69"/>
      <c r="N5212" s="69"/>
      <c r="O5212" s="69"/>
      <c r="P5212" s="69"/>
      <c r="Q5212" s="69"/>
      <c r="R5212" s="69"/>
      <c r="S5212" s="7"/>
      <c r="T5212" s="7"/>
    </row>
    <row r="5213" spans="1:20">
      <c r="A5213" s="7"/>
      <c r="B5213" s="7"/>
      <c r="C5213" s="7"/>
      <c r="D5213" s="7"/>
      <c r="E5213" s="69"/>
      <c r="F5213" s="69"/>
      <c r="G5213" s="69"/>
      <c r="H5213" s="69"/>
      <c r="I5213" s="69"/>
      <c r="J5213" s="69"/>
      <c r="K5213" s="69"/>
      <c r="L5213" s="69"/>
      <c r="M5213" s="69"/>
      <c r="N5213" s="69"/>
      <c r="O5213" s="69"/>
      <c r="P5213" s="69"/>
      <c r="Q5213" s="69"/>
      <c r="R5213" s="69"/>
      <c r="S5213" s="7"/>
      <c r="T5213" s="7"/>
    </row>
    <row r="5214" spans="1:20">
      <c r="A5214" s="7"/>
      <c r="B5214" s="7"/>
      <c r="C5214" s="7"/>
      <c r="D5214" s="7"/>
      <c r="E5214" s="69"/>
      <c r="F5214" s="69"/>
      <c r="G5214" s="69"/>
      <c r="H5214" s="69"/>
      <c r="I5214" s="69"/>
      <c r="J5214" s="69"/>
      <c r="K5214" s="69"/>
      <c r="L5214" s="69"/>
      <c r="M5214" s="69"/>
      <c r="N5214" s="69"/>
      <c r="O5214" s="69"/>
      <c r="P5214" s="69"/>
      <c r="Q5214" s="69"/>
      <c r="R5214" s="69"/>
      <c r="S5214" s="7"/>
      <c r="T5214" s="7"/>
    </row>
    <row r="5215" spans="1:20">
      <c r="A5215" s="7"/>
      <c r="B5215" s="7"/>
      <c r="C5215" s="7"/>
      <c r="D5215" s="7"/>
      <c r="E5215" s="69"/>
      <c r="F5215" s="69"/>
      <c r="G5215" s="69"/>
      <c r="H5215" s="69"/>
      <c r="I5215" s="69"/>
      <c r="J5215" s="69"/>
      <c r="K5215" s="69"/>
      <c r="L5215" s="69"/>
      <c r="M5215" s="69"/>
      <c r="N5215" s="69"/>
      <c r="O5215" s="69"/>
      <c r="P5215" s="69"/>
      <c r="Q5215" s="69"/>
      <c r="R5215" s="69"/>
      <c r="S5215" s="7"/>
      <c r="T5215" s="7"/>
    </row>
    <row r="5216" spans="1:20">
      <c r="A5216" s="7"/>
      <c r="B5216" s="7"/>
      <c r="C5216" s="7"/>
      <c r="D5216" s="7"/>
      <c r="E5216" s="69"/>
      <c r="F5216" s="69"/>
      <c r="G5216" s="69"/>
      <c r="H5216" s="69"/>
      <c r="I5216" s="69"/>
      <c r="J5216" s="69"/>
      <c r="K5216" s="69"/>
      <c r="L5216" s="69"/>
      <c r="M5216" s="69"/>
      <c r="N5216" s="69"/>
      <c r="O5216" s="69"/>
      <c r="P5216" s="69"/>
      <c r="Q5216" s="69"/>
      <c r="R5216" s="69"/>
      <c r="S5216" s="7"/>
      <c r="T5216" s="7"/>
    </row>
    <row r="5217" spans="1:20">
      <c r="A5217" s="7"/>
      <c r="B5217" s="7"/>
      <c r="C5217" s="7"/>
      <c r="D5217" s="7"/>
      <c r="E5217" s="69"/>
      <c r="F5217" s="69"/>
      <c r="G5217" s="69"/>
      <c r="H5217" s="69"/>
      <c r="I5217" s="69"/>
      <c r="J5217" s="69"/>
      <c r="K5217" s="69"/>
      <c r="L5217" s="69"/>
      <c r="M5217" s="69"/>
      <c r="N5217" s="69"/>
      <c r="O5217" s="69"/>
      <c r="P5217" s="69"/>
      <c r="Q5217" s="69"/>
      <c r="R5217" s="69"/>
      <c r="S5217" s="7"/>
      <c r="T5217" s="7"/>
    </row>
    <row r="5218" spans="1:20">
      <c r="A5218" s="7"/>
      <c r="B5218" s="7"/>
      <c r="C5218" s="7"/>
      <c r="D5218" s="7"/>
      <c r="E5218" s="69"/>
      <c r="F5218" s="69"/>
      <c r="G5218" s="69"/>
      <c r="H5218" s="69"/>
      <c r="I5218" s="69"/>
      <c r="J5218" s="69"/>
      <c r="K5218" s="69"/>
      <c r="L5218" s="69"/>
      <c r="M5218" s="69"/>
      <c r="N5218" s="69"/>
      <c r="O5218" s="69"/>
      <c r="P5218" s="69"/>
      <c r="Q5218" s="69"/>
      <c r="R5218" s="69"/>
      <c r="S5218" s="7"/>
      <c r="T5218" s="7"/>
    </row>
    <row r="5219" spans="1:20">
      <c r="A5219" s="7"/>
      <c r="B5219" s="7"/>
      <c r="C5219" s="7"/>
      <c r="D5219" s="7"/>
      <c r="E5219" s="69"/>
      <c r="F5219" s="69"/>
      <c r="G5219" s="69"/>
      <c r="H5219" s="69"/>
      <c r="I5219" s="69"/>
      <c r="J5219" s="69"/>
      <c r="K5219" s="69"/>
      <c r="L5219" s="69"/>
      <c r="M5219" s="69"/>
      <c r="N5219" s="69"/>
      <c r="O5219" s="69"/>
      <c r="P5219" s="69"/>
      <c r="Q5219" s="69"/>
      <c r="R5219" s="69"/>
      <c r="S5219" s="7"/>
      <c r="T5219" s="7"/>
    </row>
    <row r="5220" spans="1:20">
      <c r="A5220" s="7"/>
      <c r="B5220" s="7"/>
      <c r="C5220" s="7"/>
      <c r="D5220" s="7"/>
      <c r="E5220" s="69"/>
      <c r="F5220" s="69"/>
      <c r="G5220" s="69"/>
      <c r="H5220" s="69"/>
      <c r="I5220" s="69"/>
      <c r="J5220" s="69"/>
      <c r="K5220" s="69"/>
      <c r="L5220" s="69"/>
      <c r="M5220" s="69"/>
      <c r="N5220" s="69"/>
      <c r="O5220" s="69"/>
      <c r="P5220" s="69"/>
      <c r="Q5220" s="69"/>
      <c r="R5220" s="69"/>
      <c r="S5220" s="7"/>
      <c r="T5220" s="7"/>
    </row>
    <row r="5221" spans="1:20">
      <c r="A5221" s="7"/>
      <c r="B5221" s="7"/>
      <c r="C5221" s="7"/>
      <c r="D5221" s="7"/>
      <c r="E5221" s="69"/>
      <c r="F5221" s="69"/>
      <c r="G5221" s="69"/>
      <c r="H5221" s="69"/>
      <c r="I5221" s="69"/>
      <c r="J5221" s="69"/>
      <c r="K5221" s="69"/>
      <c r="L5221" s="69"/>
      <c r="M5221" s="69"/>
      <c r="N5221" s="69"/>
      <c r="O5221" s="69"/>
      <c r="P5221" s="69"/>
      <c r="Q5221" s="69"/>
      <c r="R5221" s="69"/>
      <c r="S5221" s="7"/>
      <c r="T5221" s="7"/>
    </row>
    <row r="5222" spans="1:20">
      <c r="A5222" s="7"/>
      <c r="B5222" s="7"/>
      <c r="C5222" s="7"/>
      <c r="D5222" s="7"/>
      <c r="E5222" s="69"/>
      <c r="F5222" s="69"/>
      <c r="G5222" s="69"/>
      <c r="H5222" s="69"/>
      <c r="I5222" s="69"/>
      <c r="J5222" s="69"/>
      <c r="K5222" s="69"/>
      <c r="L5222" s="69"/>
      <c r="M5222" s="69"/>
      <c r="N5222" s="69"/>
      <c r="O5222" s="69"/>
      <c r="P5222" s="69"/>
      <c r="Q5222" s="69"/>
      <c r="R5222" s="69"/>
      <c r="S5222" s="7"/>
      <c r="T5222" s="7"/>
    </row>
    <row r="5223" spans="1:20">
      <c r="A5223" s="7"/>
      <c r="B5223" s="7"/>
      <c r="C5223" s="7"/>
      <c r="D5223" s="7"/>
      <c r="E5223" s="69"/>
      <c r="F5223" s="69"/>
      <c r="G5223" s="69"/>
      <c r="H5223" s="69"/>
      <c r="I5223" s="69"/>
      <c r="J5223" s="69"/>
      <c r="K5223" s="69"/>
      <c r="L5223" s="69"/>
      <c r="M5223" s="69"/>
      <c r="N5223" s="69"/>
      <c r="O5223" s="69"/>
      <c r="P5223" s="69"/>
      <c r="Q5223" s="69"/>
      <c r="R5223" s="69"/>
      <c r="S5223" s="7"/>
      <c r="T5223" s="7"/>
    </row>
    <row r="5224" spans="1:20">
      <c r="A5224" s="7"/>
      <c r="B5224" s="7"/>
      <c r="C5224" s="7"/>
      <c r="D5224" s="7"/>
      <c r="E5224" s="69"/>
      <c r="F5224" s="69"/>
      <c r="G5224" s="69"/>
      <c r="H5224" s="69"/>
      <c r="I5224" s="69"/>
      <c r="J5224" s="69"/>
      <c r="K5224" s="69"/>
      <c r="L5224" s="69"/>
      <c r="M5224" s="69"/>
      <c r="N5224" s="69"/>
      <c r="O5224" s="69"/>
      <c r="P5224" s="69"/>
      <c r="Q5224" s="69"/>
      <c r="R5224" s="69"/>
      <c r="S5224" s="7"/>
      <c r="T5224" s="7"/>
    </row>
    <row r="5225" spans="1:20">
      <c r="A5225" s="7"/>
      <c r="B5225" s="7"/>
      <c r="C5225" s="7"/>
      <c r="D5225" s="7"/>
      <c r="E5225" s="69"/>
      <c r="F5225" s="69"/>
      <c r="G5225" s="69"/>
      <c r="H5225" s="69"/>
      <c r="I5225" s="69"/>
      <c r="J5225" s="69"/>
      <c r="K5225" s="69"/>
      <c r="L5225" s="69"/>
      <c r="M5225" s="69"/>
      <c r="N5225" s="69"/>
      <c r="O5225" s="69"/>
      <c r="P5225" s="69"/>
      <c r="Q5225" s="69"/>
      <c r="R5225" s="69"/>
      <c r="S5225" s="7"/>
      <c r="T5225" s="7"/>
    </row>
    <row r="5226" spans="1:20">
      <c r="A5226" s="7"/>
      <c r="B5226" s="7"/>
      <c r="C5226" s="7"/>
      <c r="D5226" s="7"/>
      <c r="E5226" s="69"/>
      <c r="F5226" s="69"/>
      <c r="G5226" s="69"/>
      <c r="H5226" s="69"/>
      <c r="I5226" s="69"/>
      <c r="J5226" s="69"/>
      <c r="K5226" s="69"/>
      <c r="L5226" s="69"/>
      <c r="M5226" s="69"/>
      <c r="N5226" s="69"/>
      <c r="O5226" s="69"/>
      <c r="P5226" s="69"/>
      <c r="Q5226" s="69"/>
      <c r="R5226" s="69"/>
      <c r="S5226" s="7"/>
      <c r="T5226" s="7"/>
    </row>
    <row r="5227" spans="1:20">
      <c r="A5227" s="7"/>
      <c r="B5227" s="7"/>
      <c r="C5227" s="7"/>
      <c r="D5227" s="7"/>
      <c r="E5227" s="69"/>
      <c r="F5227" s="69"/>
      <c r="G5227" s="69"/>
      <c r="H5227" s="69"/>
      <c r="I5227" s="69"/>
      <c r="J5227" s="69"/>
      <c r="K5227" s="69"/>
      <c r="L5227" s="69"/>
      <c r="M5227" s="69"/>
      <c r="N5227" s="69"/>
      <c r="O5227" s="69"/>
      <c r="P5227" s="69"/>
      <c r="Q5227" s="69"/>
      <c r="R5227" s="69"/>
      <c r="S5227" s="7"/>
      <c r="T5227" s="7"/>
    </row>
    <row r="5228" spans="1:20">
      <c r="A5228" s="7"/>
      <c r="B5228" s="7"/>
      <c r="C5228" s="7"/>
      <c r="D5228" s="7"/>
      <c r="E5228" s="69"/>
      <c r="F5228" s="69"/>
      <c r="G5228" s="69"/>
      <c r="H5228" s="69"/>
      <c r="I5228" s="69"/>
      <c r="J5228" s="69"/>
      <c r="K5228" s="69"/>
      <c r="L5228" s="69"/>
      <c r="M5228" s="69"/>
      <c r="N5228" s="69"/>
      <c r="O5228" s="69"/>
      <c r="P5228" s="69"/>
      <c r="Q5228" s="69"/>
      <c r="R5228" s="69"/>
      <c r="S5228" s="7"/>
      <c r="T5228" s="7"/>
    </row>
    <row r="5229" spans="1:20">
      <c r="A5229" s="7"/>
      <c r="B5229" s="7"/>
      <c r="C5229" s="7"/>
      <c r="D5229" s="7"/>
      <c r="E5229" s="69"/>
      <c r="F5229" s="69"/>
      <c r="G5229" s="69"/>
      <c r="H5229" s="69"/>
      <c r="I5229" s="69"/>
      <c r="J5229" s="69"/>
      <c r="K5229" s="69"/>
      <c r="L5229" s="69"/>
      <c r="M5229" s="69"/>
      <c r="N5229" s="69"/>
      <c r="O5229" s="69"/>
      <c r="P5229" s="69"/>
      <c r="Q5229" s="69"/>
      <c r="R5229" s="69"/>
      <c r="S5229" s="7"/>
      <c r="T5229" s="7"/>
    </row>
    <row r="5230" spans="1:20">
      <c r="A5230" s="7"/>
      <c r="B5230" s="7"/>
      <c r="C5230" s="7"/>
      <c r="D5230" s="7"/>
      <c r="E5230" s="69"/>
      <c r="F5230" s="69"/>
      <c r="G5230" s="69"/>
      <c r="H5230" s="69"/>
      <c r="I5230" s="69"/>
      <c r="J5230" s="69"/>
      <c r="K5230" s="69"/>
      <c r="L5230" s="69"/>
      <c r="M5230" s="69"/>
      <c r="N5230" s="69"/>
      <c r="O5230" s="69"/>
      <c r="P5230" s="69"/>
      <c r="Q5230" s="69"/>
      <c r="R5230" s="69"/>
      <c r="S5230" s="7"/>
      <c r="T5230" s="7"/>
    </row>
    <row r="5231" spans="1:20">
      <c r="A5231" s="7"/>
      <c r="B5231" s="7"/>
      <c r="C5231" s="7"/>
      <c r="D5231" s="7"/>
      <c r="E5231" s="69"/>
      <c r="F5231" s="69"/>
      <c r="G5231" s="69"/>
      <c r="H5231" s="69"/>
      <c r="I5231" s="69"/>
      <c r="J5231" s="69"/>
      <c r="K5231" s="69"/>
      <c r="L5231" s="69"/>
      <c r="M5231" s="69"/>
      <c r="N5231" s="69"/>
      <c r="O5231" s="69"/>
      <c r="P5231" s="69"/>
      <c r="Q5231" s="69"/>
      <c r="R5231" s="69"/>
      <c r="S5231" s="7"/>
      <c r="T5231" s="7"/>
    </row>
    <row r="5232" spans="1:20">
      <c r="A5232" s="7"/>
      <c r="B5232" s="7"/>
      <c r="C5232" s="7"/>
      <c r="D5232" s="7"/>
      <c r="E5232" s="69"/>
      <c r="F5232" s="69"/>
      <c r="G5232" s="69"/>
      <c r="H5232" s="69"/>
      <c r="I5232" s="69"/>
      <c r="J5232" s="69"/>
      <c r="K5232" s="69"/>
      <c r="L5232" s="69"/>
      <c r="M5232" s="69"/>
      <c r="N5232" s="69"/>
      <c r="O5232" s="69"/>
      <c r="P5232" s="69"/>
      <c r="Q5232" s="69"/>
      <c r="R5232" s="69"/>
      <c r="S5232" s="7"/>
      <c r="T5232" s="7"/>
    </row>
    <row r="5233" spans="1:20">
      <c r="A5233" s="7"/>
      <c r="B5233" s="7"/>
      <c r="C5233" s="7"/>
      <c r="D5233" s="7"/>
      <c r="E5233" s="69"/>
      <c r="F5233" s="69"/>
      <c r="G5233" s="69"/>
      <c r="H5233" s="69"/>
      <c r="I5233" s="69"/>
      <c r="J5233" s="69"/>
      <c r="K5233" s="69"/>
      <c r="L5233" s="69"/>
      <c r="M5233" s="69"/>
      <c r="N5233" s="69"/>
      <c r="O5233" s="69"/>
      <c r="P5233" s="69"/>
      <c r="Q5233" s="69"/>
      <c r="R5233" s="69"/>
      <c r="S5233" s="7"/>
      <c r="T5233" s="7"/>
    </row>
    <row r="5234" spans="1:20">
      <c r="A5234" s="7"/>
      <c r="B5234" s="7"/>
      <c r="C5234" s="7"/>
      <c r="D5234" s="7"/>
      <c r="E5234" s="69"/>
      <c r="F5234" s="69"/>
      <c r="G5234" s="69"/>
      <c r="H5234" s="69"/>
      <c r="I5234" s="69"/>
      <c r="J5234" s="69"/>
      <c r="K5234" s="69"/>
      <c r="L5234" s="69"/>
      <c r="M5234" s="69"/>
      <c r="N5234" s="69"/>
      <c r="O5234" s="69"/>
      <c r="P5234" s="69"/>
      <c r="Q5234" s="69"/>
      <c r="R5234" s="69"/>
      <c r="S5234" s="7"/>
      <c r="T5234" s="7"/>
    </row>
    <row r="5235" spans="1:20">
      <c r="A5235" s="7"/>
      <c r="B5235" s="7"/>
      <c r="C5235" s="7"/>
      <c r="D5235" s="7"/>
      <c r="E5235" s="69"/>
      <c r="F5235" s="69"/>
      <c r="G5235" s="69"/>
      <c r="H5235" s="69"/>
      <c r="I5235" s="69"/>
      <c r="J5235" s="69"/>
      <c r="K5235" s="69"/>
      <c r="L5235" s="69"/>
      <c r="M5235" s="69"/>
      <c r="N5235" s="69"/>
      <c r="O5235" s="69"/>
      <c r="P5235" s="69"/>
      <c r="Q5235" s="69"/>
      <c r="R5235" s="69"/>
      <c r="S5235" s="7"/>
      <c r="T5235" s="7"/>
    </row>
    <row r="5236" spans="1:20">
      <c r="A5236" s="7"/>
      <c r="B5236" s="7"/>
      <c r="C5236" s="7"/>
      <c r="D5236" s="7"/>
      <c r="E5236" s="69"/>
      <c r="F5236" s="69"/>
      <c r="G5236" s="69"/>
      <c r="H5236" s="69"/>
      <c r="I5236" s="69"/>
      <c r="J5236" s="69"/>
      <c r="K5236" s="69"/>
      <c r="L5236" s="69"/>
      <c r="M5236" s="69"/>
      <c r="N5236" s="69"/>
      <c r="O5236" s="69"/>
      <c r="P5236" s="69"/>
      <c r="Q5236" s="69"/>
      <c r="R5236" s="69"/>
      <c r="S5236" s="7"/>
      <c r="T5236" s="7"/>
    </row>
    <row r="5237" spans="1:20">
      <c r="A5237" s="7"/>
      <c r="B5237" s="7"/>
      <c r="C5237" s="7"/>
      <c r="D5237" s="7"/>
      <c r="E5237" s="69"/>
      <c r="F5237" s="69"/>
      <c r="G5237" s="69"/>
      <c r="H5237" s="69"/>
      <c r="I5237" s="69"/>
      <c r="J5237" s="69"/>
      <c r="K5237" s="69"/>
      <c r="L5237" s="69"/>
      <c r="M5237" s="69"/>
      <c r="N5237" s="69"/>
      <c r="O5237" s="69"/>
      <c r="P5237" s="69"/>
      <c r="Q5237" s="69"/>
      <c r="R5237" s="69"/>
      <c r="S5237" s="7"/>
      <c r="T5237" s="7"/>
    </row>
    <row r="5238" spans="1:20">
      <c r="A5238" s="7"/>
      <c r="B5238" s="7"/>
      <c r="C5238" s="7"/>
      <c r="D5238" s="7"/>
      <c r="E5238" s="69"/>
      <c r="F5238" s="69"/>
      <c r="G5238" s="69"/>
      <c r="H5238" s="69"/>
      <c r="I5238" s="69"/>
      <c r="J5238" s="69"/>
      <c r="K5238" s="69"/>
      <c r="L5238" s="69"/>
      <c r="M5238" s="69"/>
      <c r="N5238" s="69"/>
      <c r="O5238" s="69"/>
      <c r="P5238" s="69"/>
      <c r="Q5238" s="69"/>
      <c r="R5238" s="69"/>
      <c r="S5238" s="7"/>
      <c r="T5238" s="7"/>
    </row>
    <row r="5239" spans="1:20">
      <c r="A5239" s="7"/>
      <c r="B5239" s="7"/>
      <c r="C5239" s="7"/>
      <c r="D5239" s="7"/>
      <c r="E5239" s="69"/>
      <c r="F5239" s="69"/>
      <c r="G5239" s="69"/>
      <c r="H5239" s="69"/>
      <c r="I5239" s="69"/>
      <c r="J5239" s="69"/>
      <c r="K5239" s="69"/>
      <c r="L5239" s="69"/>
      <c r="M5239" s="69"/>
      <c r="N5239" s="69"/>
      <c r="O5239" s="69"/>
      <c r="P5239" s="69"/>
      <c r="Q5239" s="69"/>
      <c r="R5239" s="69"/>
      <c r="S5239" s="7"/>
      <c r="T5239" s="7"/>
    </row>
    <row r="5240" spans="1:20">
      <c r="A5240" s="7"/>
      <c r="B5240" s="7"/>
      <c r="C5240" s="7"/>
      <c r="D5240" s="7"/>
      <c r="E5240" s="69"/>
      <c r="F5240" s="69"/>
      <c r="G5240" s="69"/>
      <c r="H5240" s="69"/>
      <c r="I5240" s="69"/>
      <c r="J5240" s="69"/>
      <c r="K5240" s="69"/>
      <c r="L5240" s="69"/>
      <c r="M5240" s="69"/>
      <c r="N5240" s="69"/>
      <c r="O5240" s="69"/>
      <c r="P5240" s="69"/>
      <c r="Q5240" s="69"/>
      <c r="R5240" s="69"/>
      <c r="S5240" s="7"/>
      <c r="T5240" s="7"/>
    </row>
    <row r="5241" spans="1:20">
      <c r="A5241" s="7"/>
      <c r="B5241" s="7"/>
      <c r="C5241" s="7"/>
      <c r="D5241" s="7"/>
      <c r="E5241" s="69"/>
      <c r="F5241" s="69"/>
      <c r="G5241" s="69"/>
      <c r="H5241" s="69"/>
      <c r="I5241" s="69"/>
      <c r="J5241" s="69"/>
      <c r="K5241" s="69"/>
      <c r="L5241" s="69"/>
      <c r="M5241" s="69"/>
      <c r="N5241" s="69"/>
      <c r="O5241" s="69"/>
      <c r="P5241" s="69"/>
      <c r="Q5241" s="69"/>
      <c r="R5241" s="69"/>
      <c r="S5241" s="7"/>
      <c r="T5241" s="7"/>
    </row>
    <row r="5242" spans="1:20">
      <c r="A5242" s="7"/>
      <c r="B5242" s="7"/>
      <c r="C5242" s="7"/>
      <c r="D5242" s="7"/>
      <c r="E5242" s="69"/>
      <c r="F5242" s="69"/>
      <c r="G5242" s="69"/>
      <c r="H5242" s="69"/>
      <c r="I5242" s="69"/>
      <c r="J5242" s="69"/>
      <c r="K5242" s="69"/>
      <c r="L5242" s="69"/>
      <c r="M5242" s="69"/>
      <c r="N5242" s="69"/>
      <c r="O5242" s="69"/>
      <c r="P5242" s="69"/>
      <c r="Q5242" s="69"/>
      <c r="R5242" s="69"/>
      <c r="S5242" s="7"/>
      <c r="T5242" s="7"/>
    </row>
    <row r="5243" spans="1:20">
      <c r="A5243" s="7"/>
      <c r="B5243" s="7"/>
      <c r="C5243" s="7"/>
      <c r="D5243" s="7"/>
      <c r="E5243" s="69"/>
      <c r="F5243" s="69"/>
      <c r="G5243" s="69"/>
      <c r="H5243" s="69"/>
      <c r="I5243" s="69"/>
      <c r="J5243" s="69"/>
      <c r="K5243" s="69"/>
      <c r="L5243" s="69"/>
      <c r="M5243" s="69"/>
      <c r="N5243" s="69"/>
      <c r="O5243" s="69"/>
      <c r="P5243" s="69"/>
      <c r="Q5243" s="69"/>
      <c r="R5243" s="69"/>
      <c r="S5243" s="7"/>
      <c r="T5243" s="7"/>
    </row>
    <row r="5244" spans="1:20">
      <c r="A5244" s="7"/>
      <c r="B5244" s="7"/>
      <c r="C5244" s="7"/>
      <c r="D5244" s="7"/>
      <c r="E5244" s="69"/>
      <c r="F5244" s="69"/>
      <c r="G5244" s="69"/>
      <c r="H5244" s="69"/>
      <c r="I5244" s="69"/>
      <c r="J5244" s="69"/>
      <c r="K5244" s="69"/>
      <c r="L5244" s="69"/>
      <c r="M5244" s="69"/>
      <c r="N5244" s="69"/>
      <c r="O5244" s="69"/>
      <c r="P5244" s="69"/>
      <c r="Q5244" s="69"/>
      <c r="R5244" s="69"/>
      <c r="S5244" s="7"/>
      <c r="T5244" s="7"/>
    </row>
    <row r="5245" spans="1:20">
      <c r="A5245" s="7"/>
      <c r="B5245" s="7"/>
      <c r="C5245" s="7"/>
      <c r="D5245" s="7"/>
      <c r="E5245" s="69"/>
      <c r="F5245" s="69"/>
      <c r="G5245" s="69"/>
      <c r="H5245" s="69"/>
      <c r="I5245" s="69"/>
      <c r="J5245" s="69"/>
      <c r="K5245" s="69"/>
      <c r="L5245" s="69"/>
      <c r="M5245" s="69"/>
      <c r="N5245" s="69"/>
      <c r="O5245" s="69"/>
      <c r="P5245" s="69"/>
      <c r="Q5245" s="69"/>
      <c r="R5245" s="69"/>
      <c r="S5245" s="7"/>
      <c r="T5245" s="7"/>
    </row>
    <row r="5246" spans="1:20">
      <c r="A5246" s="7"/>
      <c r="B5246" s="7"/>
      <c r="C5246" s="7"/>
      <c r="D5246" s="7"/>
      <c r="E5246" s="69"/>
      <c r="F5246" s="69"/>
      <c r="G5246" s="69"/>
      <c r="H5246" s="69"/>
      <c r="I5246" s="69"/>
      <c r="J5246" s="69"/>
      <c r="K5246" s="69"/>
      <c r="L5246" s="69"/>
      <c r="M5246" s="69"/>
      <c r="N5246" s="69"/>
      <c r="O5246" s="69"/>
      <c r="P5246" s="69"/>
      <c r="Q5246" s="69"/>
      <c r="R5246" s="69"/>
      <c r="S5246" s="7"/>
      <c r="T5246" s="7"/>
    </row>
    <row r="5247" spans="1:20">
      <c r="A5247" s="7"/>
      <c r="B5247" s="7"/>
      <c r="C5247" s="7"/>
      <c r="D5247" s="7"/>
      <c r="E5247" s="69"/>
      <c r="F5247" s="69"/>
      <c r="G5247" s="69"/>
      <c r="H5247" s="69"/>
      <c r="I5247" s="69"/>
      <c r="J5247" s="69"/>
      <c r="K5247" s="69"/>
      <c r="L5247" s="69"/>
      <c r="M5247" s="69"/>
      <c r="N5247" s="69"/>
      <c r="O5247" s="69"/>
      <c r="P5247" s="69"/>
      <c r="Q5247" s="69"/>
      <c r="R5247" s="69"/>
      <c r="S5247" s="7"/>
      <c r="T5247" s="7"/>
    </row>
    <row r="5248" spans="1:20">
      <c r="A5248" s="7"/>
      <c r="B5248" s="7"/>
      <c r="C5248" s="7"/>
      <c r="D5248" s="7"/>
      <c r="E5248" s="69"/>
      <c r="F5248" s="69"/>
      <c r="G5248" s="69"/>
      <c r="H5248" s="69"/>
      <c r="I5248" s="69"/>
      <c r="J5248" s="69"/>
      <c r="K5248" s="69"/>
      <c r="L5248" s="69"/>
      <c r="M5248" s="69"/>
      <c r="N5248" s="69"/>
      <c r="O5248" s="69"/>
      <c r="P5248" s="69"/>
      <c r="Q5248" s="69"/>
      <c r="R5248" s="69"/>
      <c r="S5248" s="7"/>
      <c r="T5248" s="7"/>
    </row>
    <row r="5249" spans="1:20">
      <c r="A5249" s="7"/>
      <c r="B5249" s="7"/>
      <c r="C5249" s="7"/>
      <c r="D5249" s="7"/>
      <c r="E5249" s="69"/>
      <c r="F5249" s="69"/>
      <c r="G5249" s="69"/>
      <c r="H5249" s="69"/>
      <c r="I5249" s="69"/>
      <c r="J5249" s="69"/>
      <c r="K5249" s="69"/>
      <c r="L5249" s="69"/>
      <c r="M5249" s="69"/>
      <c r="N5249" s="69"/>
      <c r="O5249" s="69"/>
      <c r="P5249" s="69"/>
      <c r="Q5249" s="69"/>
      <c r="R5249" s="69"/>
      <c r="S5249" s="7"/>
      <c r="T5249" s="7"/>
    </row>
    <row r="5250" spans="1:20">
      <c r="A5250" s="7"/>
      <c r="B5250" s="7"/>
      <c r="C5250" s="7"/>
      <c r="D5250" s="7"/>
      <c r="E5250" s="69"/>
      <c r="F5250" s="69"/>
      <c r="G5250" s="69"/>
      <c r="H5250" s="69"/>
      <c r="I5250" s="69"/>
      <c r="J5250" s="69"/>
      <c r="K5250" s="69"/>
      <c r="L5250" s="69"/>
      <c r="M5250" s="69"/>
      <c r="N5250" s="69"/>
      <c r="O5250" s="69"/>
      <c r="P5250" s="69"/>
      <c r="Q5250" s="69"/>
      <c r="R5250" s="69"/>
      <c r="S5250" s="7"/>
      <c r="T5250" s="7"/>
    </row>
    <row r="5251" spans="1:20">
      <c r="A5251" s="7"/>
      <c r="B5251" s="7"/>
      <c r="C5251" s="7"/>
      <c r="D5251" s="7"/>
      <c r="E5251" s="69"/>
      <c r="F5251" s="69"/>
      <c r="G5251" s="69"/>
      <c r="H5251" s="69"/>
      <c r="I5251" s="69"/>
      <c r="J5251" s="69"/>
      <c r="K5251" s="69"/>
      <c r="L5251" s="69"/>
      <c r="M5251" s="69"/>
      <c r="N5251" s="69"/>
      <c r="O5251" s="69"/>
      <c r="P5251" s="69"/>
      <c r="Q5251" s="69"/>
      <c r="R5251" s="69"/>
      <c r="S5251" s="7"/>
      <c r="T5251" s="7"/>
    </row>
    <row r="5252" spans="1:20">
      <c r="A5252" s="7"/>
      <c r="B5252" s="7"/>
      <c r="C5252" s="7"/>
      <c r="D5252" s="7"/>
      <c r="E5252" s="69"/>
      <c r="F5252" s="69"/>
      <c r="G5252" s="69"/>
      <c r="H5252" s="69"/>
      <c r="I5252" s="69"/>
      <c r="J5252" s="69"/>
      <c r="K5252" s="69"/>
      <c r="L5252" s="69"/>
      <c r="M5252" s="69"/>
      <c r="N5252" s="69"/>
      <c r="O5252" s="69"/>
      <c r="P5252" s="69"/>
      <c r="Q5252" s="69"/>
      <c r="R5252" s="69"/>
      <c r="S5252" s="7"/>
      <c r="T5252" s="7"/>
    </row>
    <row r="5253" spans="1:20">
      <c r="A5253" s="7"/>
      <c r="B5253" s="7"/>
      <c r="C5253" s="7"/>
      <c r="D5253" s="7"/>
      <c r="E5253" s="69"/>
      <c r="F5253" s="69"/>
      <c r="G5253" s="69"/>
      <c r="H5253" s="69"/>
      <c r="I5253" s="69"/>
      <c r="J5253" s="69"/>
      <c r="K5253" s="69"/>
      <c r="L5253" s="69"/>
      <c r="M5253" s="69"/>
      <c r="N5253" s="69"/>
      <c r="O5253" s="69"/>
      <c r="P5253" s="69"/>
      <c r="Q5253" s="69"/>
      <c r="R5253" s="69"/>
      <c r="S5253" s="7"/>
      <c r="T5253" s="7"/>
    </row>
    <row r="5254" spans="1:20">
      <c r="A5254" s="7"/>
      <c r="B5254" s="7"/>
      <c r="C5254" s="7"/>
      <c r="D5254" s="7"/>
      <c r="E5254" s="69"/>
      <c r="F5254" s="69"/>
      <c r="G5254" s="69"/>
      <c r="H5254" s="69"/>
      <c r="I5254" s="69"/>
      <c r="J5254" s="69"/>
      <c r="K5254" s="69"/>
      <c r="L5254" s="69"/>
      <c r="M5254" s="69"/>
      <c r="N5254" s="69"/>
      <c r="O5254" s="69"/>
      <c r="P5254" s="69"/>
      <c r="Q5254" s="69"/>
      <c r="R5254" s="69"/>
      <c r="S5254" s="7"/>
      <c r="T5254" s="7"/>
    </row>
    <row r="5255" spans="1:20">
      <c r="A5255" s="7"/>
      <c r="B5255" s="7"/>
      <c r="C5255" s="7"/>
      <c r="D5255" s="7"/>
      <c r="E5255" s="69"/>
      <c r="F5255" s="69"/>
      <c r="G5255" s="69"/>
      <c r="H5255" s="69"/>
      <c r="I5255" s="69"/>
      <c r="J5255" s="69"/>
      <c r="K5255" s="69"/>
      <c r="L5255" s="69"/>
      <c r="M5255" s="69"/>
      <c r="N5255" s="69"/>
      <c r="O5255" s="69"/>
      <c r="P5255" s="69"/>
      <c r="Q5255" s="69"/>
      <c r="R5255" s="69"/>
      <c r="S5255" s="7"/>
      <c r="T5255" s="7"/>
    </row>
    <row r="5256" spans="1:20">
      <c r="A5256" s="7"/>
      <c r="B5256" s="7"/>
      <c r="C5256" s="7"/>
      <c r="D5256" s="7"/>
      <c r="E5256" s="69"/>
      <c r="F5256" s="69"/>
      <c r="G5256" s="69"/>
      <c r="H5256" s="69"/>
      <c r="I5256" s="69"/>
      <c r="J5256" s="69"/>
      <c r="K5256" s="69"/>
      <c r="L5256" s="69"/>
      <c r="M5256" s="69"/>
      <c r="N5256" s="69"/>
      <c r="O5256" s="69"/>
      <c r="P5256" s="69"/>
      <c r="Q5256" s="69"/>
      <c r="R5256" s="69"/>
      <c r="S5256" s="7"/>
      <c r="T5256" s="7"/>
    </row>
    <row r="5257" spans="1:20">
      <c r="A5257" s="7"/>
      <c r="B5257" s="7"/>
      <c r="C5257" s="7"/>
      <c r="D5257" s="7"/>
      <c r="E5257" s="69"/>
      <c r="F5257" s="69"/>
      <c r="G5257" s="69"/>
      <c r="H5257" s="69"/>
      <c r="I5257" s="69"/>
      <c r="J5257" s="69"/>
      <c r="K5257" s="69"/>
      <c r="L5257" s="69"/>
      <c r="M5257" s="69"/>
      <c r="N5257" s="69"/>
      <c r="O5257" s="69"/>
      <c r="P5257" s="69"/>
      <c r="Q5257" s="69"/>
      <c r="R5257" s="69"/>
      <c r="S5257" s="7"/>
      <c r="T5257" s="7"/>
    </row>
    <row r="5258" spans="1:20">
      <c r="A5258" s="7"/>
      <c r="B5258" s="7"/>
      <c r="C5258" s="7"/>
      <c r="D5258" s="7"/>
      <c r="E5258" s="69"/>
      <c r="F5258" s="69"/>
      <c r="G5258" s="69"/>
      <c r="H5258" s="69"/>
      <c r="I5258" s="69"/>
      <c r="J5258" s="69"/>
      <c r="K5258" s="69"/>
      <c r="L5258" s="69"/>
      <c r="M5258" s="69"/>
      <c r="N5258" s="69"/>
      <c r="O5258" s="69"/>
      <c r="P5258" s="69"/>
      <c r="Q5258" s="69"/>
      <c r="R5258" s="69"/>
      <c r="S5258" s="7"/>
      <c r="T5258" s="7"/>
    </row>
    <row r="5259" spans="1:20">
      <c r="A5259" s="7"/>
      <c r="B5259" s="7"/>
      <c r="C5259" s="7"/>
      <c r="D5259" s="7"/>
      <c r="E5259" s="69"/>
      <c r="F5259" s="69"/>
      <c r="G5259" s="69"/>
      <c r="H5259" s="69"/>
      <c r="I5259" s="69"/>
      <c r="J5259" s="69"/>
      <c r="K5259" s="69"/>
      <c r="L5259" s="69"/>
      <c r="M5259" s="69"/>
      <c r="N5259" s="69"/>
      <c r="O5259" s="69"/>
      <c r="P5259" s="69"/>
      <c r="Q5259" s="69"/>
      <c r="R5259" s="69"/>
      <c r="S5259" s="7"/>
      <c r="T5259" s="7"/>
    </row>
    <row r="5260" spans="1:20">
      <c r="A5260" s="7"/>
      <c r="B5260" s="7"/>
      <c r="C5260" s="7"/>
      <c r="D5260" s="7"/>
      <c r="E5260" s="69"/>
      <c r="F5260" s="69"/>
      <c r="G5260" s="69"/>
      <c r="H5260" s="69"/>
      <c r="I5260" s="69"/>
      <c r="J5260" s="69"/>
      <c r="K5260" s="69"/>
      <c r="L5260" s="69"/>
      <c r="M5260" s="69"/>
      <c r="N5260" s="69"/>
      <c r="O5260" s="69"/>
      <c r="P5260" s="69"/>
      <c r="Q5260" s="69"/>
      <c r="R5260" s="69"/>
      <c r="S5260" s="7"/>
      <c r="T5260" s="7"/>
    </row>
    <row r="5261" spans="1:20">
      <c r="A5261" s="7"/>
      <c r="B5261" s="7"/>
      <c r="C5261" s="7"/>
      <c r="D5261" s="7"/>
      <c r="E5261" s="69"/>
      <c r="F5261" s="69"/>
      <c r="G5261" s="69"/>
      <c r="H5261" s="69"/>
      <c r="I5261" s="69"/>
      <c r="J5261" s="69"/>
      <c r="K5261" s="69"/>
      <c r="L5261" s="69"/>
      <c r="M5261" s="69"/>
      <c r="N5261" s="69"/>
      <c r="O5261" s="69"/>
      <c r="P5261" s="69"/>
      <c r="Q5261" s="69"/>
      <c r="R5261" s="69"/>
      <c r="S5261" s="7"/>
      <c r="T5261" s="7"/>
    </row>
    <row r="5262" spans="1:20">
      <c r="A5262" s="7"/>
      <c r="B5262" s="7"/>
      <c r="C5262" s="7"/>
      <c r="D5262" s="7"/>
      <c r="E5262" s="69"/>
      <c r="F5262" s="69"/>
      <c r="G5262" s="69"/>
      <c r="H5262" s="69"/>
      <c r="I5262" s="69"/>
      <c r="J5262" s="69"/>
      <c r="K5262" s="69"/>
      <c r="L5262" s="69"/>
      <c r="M5262" s="69"/>
      <c r="N5262" s="69"/>
      <c r="O5262" s="69"/>
      <c r="P5262" s="69"/>
      <c r="Q5262" s="69"/>
      <c r="R5262" s="69"/>
      <c r="S5262" s="7"/>
      <c r="T5262" s="7"/>
    </row>
    <row r="5263" spans="1:20">
      <c r="A5263" s="7"/>
      <c r="B5263" s="7"/>
      <c r="C5263" s="7"/>
      <c r="D5263" s="7"/>
      <c r="E5263" s="69"/>
      <c r="F5263" s="69"/>
      <c r="G5263" s="69"/>
      <c r="H5263" s="69"/>
      <c r="I5263" s="69"/>
      <c r="J5263" s="69"/>
      <c r="K5263" s="69"/>
      <c r="L5263" s="69"/>
      <c r="M5263" s="69"/>
      <c r="N5263" s="69"/>
      <c r="O5263" s="69"/>
      <c r="P5263" s="69"/>
      <c r="Q5263" s="69"/>
      <c r="R5263" s="69"/>
      <c r="S5263" s="7"/>
      <c r="T5263" s="7"/>
    </row>
    <row r="5264" spans="1:20">
      <c r="A5264" s="7"/>
      <c r="B5264" s="7"/>
      <c r="C5264" s="7"/>
      <c r="D5264" s="7"/>
      <c r="E5264" s="69"/>
      <c r="F5264" s="69"/>
      <c r="G5264" s="69"/>
      <c r="H5264" s="69"/>
      <c r="I5264" s="69"/>
      <c r="J5264" s="69"/>
      <c r="K5264" s="69"/>
      <c r="L5264" s="69"/>
      <c r="M5264" s="69"/>
      <c r="N5264" s="69"/>
      <c r="O5264" s="69"/>
      <c r="P5264" s="69"/>
      <c r="Q5264" s="69"/>
      <c r="R5264" s="69"/>
      <c r="S5264" s="7"/>
      <c r="T5264" s="7"/>
    </row>
    <row r="5265" spans="1:20">
      <c r="A5265" s="7"/>
      <c r="B5265" s="7"/>
      <c r="C5265" s="7"/>
      <c r="D5265" s="7"/>
      <c r="E5265" s="69"/>
      <c r="F5265" s="69"/>
      <c r="G5265" s="69"/>
      <c r="H5265" s="69"/>
      <c r="I5265" s="69"/>
      <c r="J5265" s="69"/>
      <c r="K5265" s="69"/>
      <c r="L5265" s="69"/>
      <c r="M5265" s="69"/>
      <c r="N5265" s="69"/>
      <c r="O5265" s="69"/>
      <c r="P5265" s="69"/>
      <c r="Q5265" s="69"/>
      <c r="R5265" s="69"/>
      <c r="S5265" s="7"/>
      <c r="T5265" s="7"/>
    </row>
    <row r="5266" spans="1:20">
      <c r="A5266" s="7"/>
      <c r="B5266" s="7"/>
      <c r="C5266" s="7"/>
      <c r="D5266" s="7"/>
      <c r="E5266" s="69"/>
      <c r="F5266" s="69"/>
      <c r="G5266" s="69"/>
      <c r="H5266" s="69"/>
      <c r="I5266" s="69"/>
      <c r="J5266" s="69"/>
      <c r="K5266" s="69"/>
      <c r="L5266" s="69"/>
      <c r="M5266" s="69"/>
      <c r="N5266" s="69"/>
      <c r="O5266" s="69"/>
      <c r="P5266" s="69"/>
      <c r="Q5266" s="69"/>
      <c r="R5266" s="69"/>
      <c r="S5266" s="7"/>
      <c r="T5266" s="7"/>
    </row>
    <row r="5267" spans="1:20">
      <c r="A5267" s="7"/>
      <c r="B5267" s="7"/>
      <c r="C5267" s="7"/>
      <c r="D5267" s="7"/>
      <c r="E5267" s="69"/>
      <c r="F5267" s="69"/>
      <c r="G5267" s="69"/>
      <c r="H5267" s="69"/>
      <c r="I5267" s="69"/>
      <c r="J5267" s="69"/>
      <c r="K5267" s="69"/>
      <c r="L5267" s="69"/>
      <c r="M5267" s="69"/>
      <c r="N5267" s="69"/>
      <c r="O5267" s="69"/>
      <c r="P5267" s="69"/>
      <c r="Q5267" s="69"/>
      <c r="R5267" s="69"/>
      <c r="S5267" s="7"/>
      <c r="T5267" s="7"/>
    </row>
    <row r="5268" spans="1:20">
      <c r="A5268" s="7"/>
      <c r="B5268" s="7"/>
      <c r="C5268" s="7"/>
      <c r="D5268" s="7"/>
      <c r="E5268" s="69"/>
      <c r="F5268" s="69"/>
      <c r="G5268" s="69"/>
      <c r="H5268" s="69"/>
      <c r="I5268" s="69"/>
      <c r="J5268" s="69"/>
      <c r="K5268" s="69"/>
      <c r="L5268" s="69"/>
      <c r="M5268" s="69"/>
      <c r="N5268" s="69"/>
      <c r="O5268" s="69"/>
      <c r="P5268" s="69"/>
      <c r="Q5268" s="69"/>
      <c r="R5268" s="69"/>
      <c r="S5268" s="7"/>
      <c r="T5268" s="7"/>
    </row>
    <row r="5269" spans="1:20">
      <c r="A5269" s="7"/>
      <c r="B5269" s="7"/>
      <c r="C5269" s="7"/>
      <c r="D5269" s="7"/>
      <c r="E5269" s="69"/>
      <c r="F5269" s="69"/>
      <c r="G5269" s="69"/>
      <c r="H5269" s="69"/>
      <c r="I5269" s="69"/>
      <c r="J5269" s="69"/>
      <c r="K5269" s="69"/>
      <c r="L5269" s="69"/>
      <c r="M5269" s="69"/>
      <c r="N5269" s="69"/>
      <c r="O5269" s="69"/>
      <c r="P5269" s="69"/>
      <c r="Q5269" s="69"/>
      <c r="R5269" s="69"/>
      <c r="S5269" s="7"/>
      <c r="T5269" s="7"/>
    </row>
    <row r="5270" spans="1:20">
      <c r="A5270" s="7"/>
      <c r="B5270" s="7"/>
      <c r="C5270" s="7"/>
      <c r="D5270" s="7"/>
      <c r="E5270" s="69"/>
      <c r="F5270" s="69"/>
      <c r="G5270" s="69"/>
      <c r="H5270" s="69"/>
      <c r="I5270" s="69"/>
      <c r="J5270" s="69"/>
      <c r="K5270" s="69"/>
      <c r="L5270" s="69"/>
      <c r="M5270" s="69"/>
      <c r="N5270" s="69"/>
      <c r="O5270" s="69"/>
      <c r="P5270" s="69"/>
      <c r="Q5270" s="69"/>
      <c r="R5270" s="69"/>
      <c r="S5270" s="7"/>
      <c r="T5270" s="7"/>
    </row>
    <row r="5271" spans="1:20">
      <c r="A5271" s="7"/>
      <c r="B5271" s="7"/>
      <c r="C5271" s="7"/>
      <c r="D5271" s="7"/>
      <c r="E5271" s="69"/>
      <c r="F5271" s="69"/>
      <c r="G5271" s="69"/>
      <c r="H5271" s="69"/>
      <c r="I5271" s="69"/>
      <c r="J5271" s="69"/>
      <c r="K5271" s="69"/>
      <c r="L5271" s="69"/>
      <c r="M5271" s="69"/>
      <c r="N5271" s="69"/>
      <c r="O5271" s="69"/>
      <c r="P5271" s="69"/>
      <c r="Q5271" s="69"/>
      <c r="R5271" s="69"/>
      <c r="S5271" s="7"/>
      <c r="T5271" s="7"/>
    </row>
    <row r="5272" spans="1:20">
      <c r="A5272" s="7"/>
      <c r="B5272" s="7"/>
      <c r="C5272" s="7"/>
      <c r="D5272" s="7"/>
      <c r="E5272" s="69"/>
      <c r="F5272" s="69"/>
      <c r="G5272" s="69"/>
      <c r="H5272" s="69"/>
      <c r="I5272" s="69"/>
      <c r="J5272" s="69"/>
      <c r="K5272" s="69"/>
      <c r="L5272" s="69"/>
      <c r="M5272" s="69"/>
      <c r="N5272" s="69"/>
      <c r="O5272" s="69"/>
      <c r="P5272" s="69"/>
      <c r="Q5272" s="69"/>
      <c r="R5272" s="69"/>
      <c r="S5272" s="7"/>
      <c r="T5272" s="7"/>
    </row>
    <row r="5273" spans="1:20">
      <c r="A5273" s="7"/>
      <c r="B5273" s="7"/>
      <c r="C5273" s="7"/>
      <c r="D5273" s="7"/>
      <c r="E5273" s="69"/>
      <c r="F5273" s="69"/>
      <c r="G5273" s="69"/>
      <c r="H5273" s="69"/>
      <c r="I5273" s="69"/>
      <c r="J5273" s="69"/>
      <c r="K5273" s="69"/>
      <c r="L5273" s="69"/>
      <c r="M5273" s="69"/>
      <c r="N5273" s="69"/>
      <c r="O5273" s="69"/>
      <c r="P5273" s="69"/>
      <c r="Q5273" s="69"/>
      <c r="R5273" s="69"/>
      <c r="S5273" s="7"/>
      <c r="T5273" s="7"/>
    </row>
    <row r="5274" spans="1:20">
      <c r="A5274" s="7"/>
      <c r="B5274" s="7"/>
      <c r="C5274" s="7"/>
      <c r="D5274" s="7"/>
      <c r="E5274" s="69"/>
      <c r="F5274" s="69"/>
      <c r="G5274" s="69"/>
      <c r="H5274" s="69"/>
      <c r="I5274" s="69"/>
      <c r="J5274" s="69"/>
      <c r="K5274" s="69"/>
      <c r="L5274" s="69"/>
      <c r="M5274" s="69"/>
      <c r="N5274" s="69"/>
      <c r="O5274" s="69"/>
      <c r="P5274" s="69"/>
      <c r="Q5274" s="69"/>
      <c r="R5274" s="69"/>
      <c r="S5274" s="7"/>
      <c r="T5274" s="7"/>
    </row>
    <row r="5275" spans="1:20">
      <c r="A5275" s="7"/>
      <c r="B5275" s="7"/>
      <c r="C5275" s="7"/>
      <c r="D5275" s="7"/>
      <c r="E5275" s="69"/>
      <c r="F5275" s="69"/>
      <c r="G5275" s="69"/>
      <c r="H5275" s="69"/>
      <c r="I5275" s="69"/>
      <c r="J5275" s="69"/>
      <c r="K5275" s="69"/>
      <c r="L5275" s="69"/>
      <c r="M5275" s="69"/>
      <c r="N5275" s="69"/>
      <c r="O5275" s="69"/>
      <c r="P5275" s="69"/>
      <c r="Q5275" s="69"/>
      <c r="R5275" s="69"/>
      <c r="S5275" s="7"/>
      <c r="T5275" s="7"/>
    </row>
    <row r="5276" spans="1:20">
      <c r="A5276" s="7"/>
      <c r="B5276" s="7"/>
      <c r="C5276" s="7"/>
      <c r="D5276" s="7"/>
      <c r="E5276" s="69"/>
      <c r="F5276" s="69"/>
      <c r="G5276" s="69"/>
      <c r="H5276" s="69"/>
      <c r="I5276" s="69"/>
      <c r="J5276" s="69"/>
      <c r="K5276" s="69"/>
      <c r="L5276" s="69"/>
      <c r="M5276" s="69"/>
      <c r="N5276" s="69"/>
      <c r="O5276" s="69"/>
      <c r="P5276" s="69"/>
      <c r="Q5276" s="69"/>
      <c r="R5276" s="69"/>
      <c r="S5276" s="7"/>
      <c r="T5276" s="7"/>
    </row>
    <row r="5277" spans="1:20">
      <c r="A5277" s="7"/>
      <c r="B5277" s="7"/>
      <c r="C5277" s="7"/>
      <c r="D5277" s="7"/>
      <c r="E5277" s="69"/>
      <c r="F5277" s="69"/>
      <c r="G5277" s="69"/>
      <c r="H5277" s="69"/>
      <c r="I5277" s="69"/>
      <c r="J5277" s="69"/>
      <c r="K5277" s="69"/>
      <c r="L5277" s="69"/>
      <c r="M5277" s="69"/>
      <c r="N5277" s="69"/>
      <c r="O5277" s="69"/>
      <c r="P5277" s="69"/>
      <c r="Q5277" s="69"/>
      <c r="R5277" s="69"/>
      <c r="S5277" s="7"/>
      <c r="T5277" s="7"/>
    </row>
    <row r="5278" spans="1:20">
      <c r="A5278" s="7"/>
      <c r="B5278" s="7"/>
      <c r="C5278" s="7"/>
      <c r="D5278" s="7"/>
      <c r="E5278" s="69"/>
      <c r="F5278" s="69"/>
      <c r="G5278" s="69"/>
      <c r="H5278" s="69"/>
      <c r="I5278" s="69"/>
      <c r="J5278" s="69"/>
      <c r="K5278" s="69"/>
      <c r="L5278" s="69"/>
      <c r="M5278" s="69"/>
      <c r="N5278" s="69"/>
      <c r="O5278" s="69"/>
      <c r="P5278" s="69"/>
      <c r="Q5278" s="69"/>
      <c r="R5278" s="69"/>
      <c r="S5278" s="7"/>
      <c r="T5278" s="7"/>
    </row>
    <row r="5279" spans="1:20">
      <c r="A5279" s="7"/>
      <c r="B5279" s="7"/>
      <c r="C5279" s="7"/>
      <c r="D5279" s="7"/>
      <c r="E5279" s="69"/>
      <c r="F5279" s="69"/>
      <c r="G5279" s="69"/>
      <c r="H5279" s="69"/>
      <c r="I5279" s="69"/>
      <c r="J5279" s="69"/>
      <c r="K5279" s="69"/>
      <c r="L5279" s="69"/>
      <c r="M5279" s="69"/>
      <c r="N5279" s="69"/>
      <c r="O5279" s="69"/>
      <c r="P5279" s="69"/>
      <c r="Q5279" s="69"/>
      <c r="R5279" s="69"/>
      <c r="S5279" s="7"/>
      <c r="T5279" s="7"/>
    </row>
    <row r="5280" spans="1:20">
      <c r="A5280" s="7"/>
      <c r="B5280" s="7"/>
      <c r="C5280" s="7"/>
      <c r="D5280" s="7"/>
      <c r="E5280" s="69"/>
      <c r="F5280" s="69"/>
      <c r="G5280" s="69"/>
      <c r="H5280" s="69"/>
      <c r="I5280" s="69"/>
      <c r="J5280" s="69"/>
      <c r="K5280" s="69"/>
      <c r="L5280" s="69"/>
      <c r="M5280" s="69"/>
      <c r="N5280" s="69"/>
      <c r="O5280" s="69"/>
      <c r="P5280" s="69"/>
      <c r="Q5280" s="69"/>
      <c r="R5280" s="69"/>
      <c r="S5280" s="7"/>
      <c r="T5280" s="7"/>
    </row>
    <row r="5281" spans="1:20">
      <c r="A5281" s="7"/>
      <c r="B5281" s="7"/>
      <c r="C5281" s="7"/>
      <c r="D5281" s="7"/>
      <c r="E5281" s="69"/>
      <c r="F5281" s="69"/>
      <c r="G5281" s="69"/>
      <c r="H5281" s="69"/>
      <c r="I5281" s="69"/>
      <c r="J5281" s="69"/>
      <c r="K5281" s="69"/>
      <c r="L5281" s="69"/>
      <c r="M5281" s="69"/>
      <c r="N5281" s="69"/>
      <c r="O5281" s="69"/>
      <c r="P5281" s="69"/>
      <c r="Q5281" s="69"/>
      <c r="R5281" s="69"/>
      <c r="S5281" s="7"/>
      <c r="T5281" s="7"/>
    </row>
    <row r="5282" spans="1:20">
      <c r="A5282" s="7"/>
      <c r="B5282" s="7"/>
      <c r="C5282" s="7"/>
      <c r="D5282" s="7"/>
      <c r="E5282" s="69"/>
      <c r="F5282" s="69"/>
      <c r="G5282" s="69"/>
      <c r="H5282" s="69"/>
      <c r="I5282" s="69"/>
      <c r="J5282" s="69"/>
      <c r="K5282" s="69"/>
      <c r="L5282" s="69"/>
      <c r="M5282" s="69"/>
      <c r="N5282" s="69"/>
      <c r="O5282" s="69"/>
      <c r="P5282" s="69"/>
      <c r="Q5282" s="69"/>
      <c r="R5282" s="69"/>
      <c r="S5282" s="7"/>
      <c r="T5282" s="7"/>
    </row>
    <row r="5283" spans="1:20">
      <c r="A5283" s="7"/>
      <c r="B5283" s="7"/>
      <c r="C5283" s="7"/>
      <c r="D5283" s="7"/>
      <c r="E5283" s="69"/>
      <c r="F5283" s="69"/>
      <c r="G5283" s="69"/>
      <c r="H5283" s="69"/>
      <c r="I5283" s="69"/>
      <c r="J5283" s="69"/>
      <c r="K5283" s="69"/>
      <c r="L5283" s="69"/>
      <c r="M5283" s="69"/>
      <c r="N5283" s="69"/>
      <c r="O5283" s="69"/>
      <c r="P5283" s="69"/>
      <c r="Q5283" s="69"/>
      <c r="R5283" s="69"/>
      <c r="S5283" s="7"/>
      <c r="T5283" s="7"/>
    </row>
    <row r="5284" spans="1:20">
      <c r="A5284" s="7"/>
      <c r="B5284" s="7"/>
      <c r="C5284" s="7"/>
      <c r="D5284" s="7"/>
      <c r="E5284" s="69"/>
      <c r="F5284" s="69"/>
      <c r="G5284" s="69"/>
      <c r="H5284" s="69"/>
      <c r="I5284" s="69"/>
      <c r="J5284" s="69"/>
      <c r="K5284" s="69"/>
      <c r="L5284" s="69"/>
      <c r="M5284" s="69"/>
      <c r="N5284" s="69"/>
      <c r="O5284" s="69"/>
      <c r="P5284" s="69"/>
      <c r="Q5284" s="69"/>
      <c r="R5284" s="69"/>
      <c r="S5284" s="7"/>
      <c r="T5284" s="7"/>
    </row>
    <row r="5285" spans="1:20">
      <c r="A5285" s="7"/>
      <c r="B5285" s="7"/>
      <c r="C5285" s="7"/>
      <c r="D5285" s="7"/>
      <c r="E5285" s="69"/>
      <c r="F5285" s="69"/>
      <c r="G5285" s="69"/>
      <c r="H5285" s="69"/>
      <c r="I5285" s="69"/>
      <c r="J5285" s="69"/>
      <c r="K5285" s="69"/>
      <c r="L5285" s="69"/>
      <c r="M5285" s="69"/>
      <c r="N5285" s="69"/>
      <c r="O5285" s="69"/>
      <c r="P5285" s="69"/>
      <c r="Q5285" s="69"/>
      <c r="R5285" s="69"/>
      <c r="S5285" s="7"/>
      <c r="T5285" s="7"/>
    </row>
    <row r="5286" spans="1:20">
      <c r="A5286" s="7"/>
      <c r="B5286" s="7"/>
      <c r="C5286" s="7"/>
      <c r="D5286" s="7"/>
      <c r="E5286" s="69"/>
      <c r="F5286" s="69"/>
      <c r="G5286" s="69"/>
      <c r="H5286" s="69"/>
      <c r="I5286" s="69"/>
      <c r="J5286" s="69"/>
      <c r="K5286" s="69"/>
      <c r="L5286" s="69"/>
      <c r="M5286" s="69"/>
      <c r="N5286" s="69"/>
      <c r="O5286" s="69"/>
      <c r="P5286" s="69"/>
      <c r="Q5286" s="69"/>
      <c r="R5286" s="69"/>
      <c r="S5286" s="7"/>
      <c r="T5286" s="7"/>
    </row>
    <row r="5287" spans="1:20">
      <c r="A5287" s="7"/>
      <c r="B5287" s="7"/>
      <c r="C5287" s="7"/>
      <c r="D5287" s="7"/>
      <c r="E5287" s="69"/>
      <c r="F5287" s="69"/>
      <c r="G5287" s="69"/>
      <c r="H5287" s="69"/>
      <c r="I5287" s="69"/>
      <c r="J5287" s="69"/>
      <c r="K5287" s="69"/>
      <c r="L5287" s="69"/>
      <c r="M5287" s="69"/>
      <c r="N5287" s="69"/>
      <c r="O5287" s="69"/>
      <c r="P5287" s="69"/>
      <c r="Q5287" s="69"/>
      <c r="R5287" s="69"/>
      <c r="S5287" s="7"/>
      <c r="T5287" s="7"/>
    </row>
    <row r="5288" spans="1:20">
      <c r="A5288" s="7"/>
      <c r="B5288" s="7"/>
      <c r="C5288" s="7"/>
      <c r="D5288" s="7"/>
      <c r="E5288" s="69"/>
      <c r="F5288" s="69"/>
      <c r="G5288" s="69"/>
      <c r="H5288" s="69"/>
      <c r="I5288" s="69"/>
      <c r="J5288" s="69"/>
      <c r="K5288" s="69"/>
      <c r="L5288" s="69"/>
      <c r="M5288" s="69"/>
      <c r="N5288" s="69"/>
      <c r="O5288" s="69"/>
      <c r="P5288" s="69"/>
      <c r="Q5288" s="69"/>
      <c r="R5288" s="69"/>
      <c r="S5288" s="7"/>
      <c r="T5288" s="7"/>
    </row>
    <row r="5289" spans="1:20">
      <c r="A5289" s="7"/>
      <c r="B5289" s="7"/>
      <c r="C5289" s="7"/>
      <c r="D5289" s="7"/>
      <c r="E5289" s="69"/>
      <c r="F5289" s="69"/>
      <c r="G5289" s="69"/>
      <c r="H5289" s="69"/>
      <c r="I5289" s="69"/>
      <c r="J5289" s="69"/>
      <c r="K5289" s="69"/>
      <c r="L5289" s="69"/>
      <c r="M5289" s="69"/>
      <c r="N5289" s="69"/>
      <c r="O5289" s="69"/>
      <c r="P5289" s="69"/>
      <c r="Q5289" s="69"/>
      <c r="R5289" s="69"/>
      <c r="S5289" s="7"/>
      <c r="T5289" s="7"/>
    </row>
    <row r="5290" spans="1:20">
      <c r="A5290" s="7"/>
      <c r="B5290" s="7"/>
      <c r="C5290" s="7"/>
      <c r="D5290" s="7"/>
      <c r="E5290" s="69"/>
      <c r="F5290" s="69"/>
      <c r="G5290" s="69"/>
      <c r="H5290" s="69"/>
      <c r="I5290" s="69"/>
      <c r="J5290" s="69"/>
      <c r="K5290" s="69"/>
      <c r="L5290" s="69"/>
      <c r="M5290" s="69"/>
      <c r="N5290" s="69"/>
      <c r="O5290" s="69"/>
      <c r="P5290" s="69"/>
      <c r="Q5290" s="69"/>
      <c r="R5290" s="69"/>
      <c r="S5290" s="7"/>
      <c r="T5290" s="7"/>
    </row>
    <row r="5291" spans="1:20">
      <c r="A5291" s="7"/>
      <c r="B5291" s="7"/>
      <c r="C5291" s="7"/>
      <c r="D5291" s="7"/>
      <c r="E5291" s="69"/>
      <c r="F5291" s="69"/>
      <c r="G5291" s="69"/>
      <c r="H5291" s="69"/>
      <c r="I5291" s="69"/>
      <c r="J5291" s="69"/>
      <c r="K5291" s="69"/>
      <c r="L5291" s="69"/>
      <c r="M5291" s="69"/>
      <c r="N5291" s="69"/>
      <c r="O5291" s="69"/>
      <c r="P5291" s="69"/>
      <c r="Q5291" s="69"/>
      <c r="R5291" s="69"/>
      <c r="S5291" s="7"/>
      <c r="T5291" s="7"/>
    </row>
    <row r="5292" spans="1:20">
      <c r="A5292" s="7"/>
      <c r="B5292" s="7"/>
      <c r="C5292" s="7"/>
      <c r="D5292" s="7"/>
      <c r="E5292" s="69"/>
      <c r="F5292" s="69"/>
      <c r="G5292" s="69"/>
      <c r="H5292" s="69"/>
      <c r="I5292" s="69"/>
      <c r="J5292" s="69"/>
      <c r="K5292" s="69"/>
      <c r="L5292" s="69"/>
      <c r="M5292" s="69"/>
      <c r="N5292" s="69"/>
      <c r="O5292" s="69"/>
      <c r="P5292" s="69"/>
      <c r="Q5292" s="69"/>
      <c r="R5292" s="69"/>
      <c r="S5292" s="7"/>
      <c r="T5292" s="7"/>
    </row>
    <row r="5293" spans="1:20">
      <c r="A5293" s="7"/>
      <c r="B5293" s="7"/>
      <c r="C5293" s="7"/>
      <c r="D5293" s="7"/>
      <c r="E5293" s="69"/>
      <c r="F5293" s="69"/>
      <c r="G5293" s="69"/>
      <c r="H5293" s="69"/>
      <c r="I5293" s="69"/>
      <c r="J5293" s="69"/>
      <c r="K5293" s="69"/>
      <c r="L5293" s="69"/>
      <c r="M5293" s="69"/>
      <c r="N5293" s="69"/>
      <c r="O5293" s="69"/>
      <c r="P5293" s="69"/>
      <c r="Q5293" s="69"/>
      <c r="R5293" s="69"/>
      <c r="S5293" s="7"/>
      <c r="T5293" s="7"/>
    </row>
    <row r="5294" spans="1:20">
      <c r="A5294" s="7"/>
      <c r="B5294" s="7"/>
      <c r="C5294" s="7"/>
      <c r="D5294" s="7"/>
      <c r="E5294" s="69"/>
      <c r="F5294" s="69"/>
      <c r="G5294" s="69"/>
      <c r="H5294" s="69"/>
      <c r="I5294" s="69"/>
      <c r="J5294" s="69"/>
      <c r="K5294" s="69"/>
      <c r="L5294" s="69"/>
      <c r="M5294" s="69"/>
      <c r="N5294" s="69"/>
      <c r="O5294" s="69"/>
      <c r="P5294" s="69"/>
      <c r="Q5294" s="69"/>
      <c r="R5294" s="69"/>
      <c r="S5294" s="7"/>
      <c r="T5294" s="7"/>
    </row>
    <row r="5295" spans="1:20">
      <c r="A5295" s="7"/>
      <c r="B5295" s="7"/>
      <c r="C5295" s="7"/>
      <c r="D5295" s="7"/>
      <c r="E5295" s="69"/>
      <c r="F5295" s="69"/>
      <c r="G5295" s="69"/>
      <c r="H5295" s="69"/>
      <c r="I5295" s="69"/>
      <c r="J5295" s="69"/>
      <c r="K5295" s="69"/>
      <c r="L5295" s="69"/>
      <c r="M5295" s="69"/>
      <c r="N5295" s="69"/>
      <c r="O5295" s="69"/>
      <c r="P5295" s="69"/>
      <c r="Q5295" s="69"/>
      <c r="R5295" s="69"/>
      <c r="S5295" s="7"/>
      <c r="T5295" s="7"/>
    </row>
    <row r="5296" spans="1:20">
      <c r="A5296" s="7"/>
      <c r="B5296" s="7"/>
      <c r="C5296" s="7"/>
      <c r="D5296" s="7"/>
      <c r="E5296" s="69"/>
      <c r="F5296" s="69"/>
      <c r="G5296" s="69"/>
      <c r="H5296" s="69"/>
      <c r="I5296" s="69"/>
      <c r="J5296" s="69"/>
      <c r="K5296" s="69"/>
      <c r="L5296" s="69"/>
      <c r="M5296" s="69"/>
      <c r="N5296" s="69"/>
      <c r="O5296" s="69"/>
      <c r="P5296" s="69"/>
      <c r="Q5296" s="69"/>
      <c r="R5296" s="69"/>
      <c r="S5296" s="7"/>
      <c r="T5296" s="7"/>
    </row>
    <row r="5297" spans="1:20">
      <c r="A5297" s="7"/>
      <c r="B5297" s="7"/>
      <c r="C5297" s="7"/>
      <c r="D5297" s="7"/>
      <c r="E5297" s="69"/>
      <c r="F5297" s="69"/>
      <c r="G5297" s="69"/>
      <c r="H5297" s="69"/>
      <c r="I5297" s="69"/>
      <c r="J5297" s="69"/>
      <c r="K5297" s="69"/>
      <c r="L5297" s="69"/>
      <c r="M5297" s="69"/>
      <c r="N5297" s="69"/>
      <c r="O5297" s="69"/>
      <c r="P5297" s="69"/>
      <c r="Q5297" s="69"/>
      <c r="R5297" s="69"/>
      <c r="S5297" s="7"/>
      <c r="T5297" s="7"/>
    </row>
    <row r="5298" spans="1:20">
      <c r="A5298" s="7"/>
      <c r="B5298" s="7"/>
      <c r="C5298" s="7"/>
      <c r="D5298" s="7"/>
      <c r="E5298" s="69"/>
      <c r="F5298" s="69"/>
      <c r="G5298" s="69"/>
      <c r="H5298" s="69"/>
      <c r="I5298" s="69"/>
      <c r="J5298" s="69"/>
      <c r="K5298" s="69"/>
      <c r="L5298" s="69"/>
      <c r="M5298" s="69"/>
      <c r="N5298" s="69"/>
      <c r="O5298" s="69"/>
      <c r="P5298" s="69"/>
      <c r="Q5298" s="69"/>
      <c r="R5298" s="69"/>
      <c r="S5298" s="7"/>
      <c r="T5298" s="7"/>
    </row>
    <row r="5299" spans="1:20">
      <c r="A5299" s="7"/>
      <c r="B5299" s="7"/>
      <c r="C5299" s="7"/>
      <c r="D5299" s="7"/>
      <c r="E5299" s="69"/>
      <c r="F5299" s="69"/>
      <c r="G5299" s="69"/>
      <c r="H5299" s="69"/>
      <c r="I5299" s="69"/>
      <c r="J5299" s="69"/>
      <c r="K5299" s="69"/>
      <c r="L5299" s="69"/>
      <c r="M5299" s="69"/>
      <c r="N5299" s="69"/>
      <c r="O5299" s="69"/>
      <c r="P5299" s="69"/>
      <c r="Q5299" s="69"/>
      <c r="R5299" s="69"/>
      <c r="S5299" s="7"/>
      <c r="T5299" s="7"/>
    </row>
    <row r="5300" spans="1:20">
      <c r="A5300" s="7"/>
      <c r="B5300" s="7"/>
      <c r="C5300" s="7"/>
      <c r="D5300" s="7"/>
      <c r="E5300" s="69"/>
      <c r="F5300" s="69"/>
      <c r="G5300" s="69"/>
      <c r="H5300" s="69"/>
      <c r="I5300" s="69"/>
      <c r="J5300" s="69"/>
      <c r="K5300" s="69"/>
      <c r="L5300" s="69"/>
      <c r="M5300" s="69"/>
      <c r="N5300" s="69"/>
      <c r="O5300" s="69"/>
      <c r="P5300" s="69"/>
      <c r="Q5300" s="69"/>
      <c r="R5300" s="69"/>
      <c r="S5300" s="7"/>
      <c r="T5300" s="7"/>
    </row>
    <row r="5301" spans="1:20">
      <c r="A5301" s="7"/>
      <c r="B5301" s="7"/>
      <c r="C5301" s="7"/>
      <c r="D5301" s="7"/>
      <c r="E5301" s="69"/>
      <c r="F5301" s="69"/>
      <c r="G5301" s="69"/>
      <c r="H5301" s="69"/>
      <c r="I5301" s="69"/>
      <c r="J5301" s="69"/>
      <c r="K5301" s="69"/>
      <c r="L5301" s="69"/>
      <c r="M5301" s="69"/>
      <c r="N5301" s="69"/>
      <c r="O5301" s="69"/>
      <c r="P5301" s="69"/>
      <c r="Q5301" s="69"/>
      <c r="R5301" s="69"/>
      <c r="S5301" s="7"/>
      <c r="T5301" s="7"/>
    </row>
    <row r="5302" spans="1:20">
      <c r="A5302" s="7"/>
      <c r="B5302" s="7"/>
      <c r="C5302" s="7"/>
      <c r="D5302" s="7"/>
      <c r="E5302" s="69"/>
      <c r="F5302" s="69"/>
      <c r="G5302" s="69"/>
      <c r="H5302" s="69"/>
      <c r="I5302" s="69"/>
      <c r="J5302" s="69"/>
      <c r="K5302" s="69"/>
      <c r="L5302" s="69"/>
      <c r="M5302" s="69"/>
      <c r="N5302" s="69"/>
      <c r="O5302" s="69"/>
      <c r="P5302" s="69"/>
      <c r="Q5302" s="69"/>
      <c r="R5302" s="69"/>
      <c r="S5302" s="7"/>
      <c r="T5302" s="7"/>
    </row>
    <row r="5303" spans="1:20">
      <c r="A5303" s="7"/>
      <c r="B5303" s="7"/>
      <c r="C5303" s="7"/>
      <c r="D5303" s="7"/>
      <c r="E5303" s="69"/>
      <c r="F5303" s="69"/>
      <c r="G5303" s="69"/>
      <c r="H5303" s="69"/>
      <c r="I5303" s="69"/>
      <c r="J5303" s="69"/>
      <c r="K5303" s="69"/>
      <c r="L5303" s="69"/>
      <c r="M5303" s="69"/>
      <c r="N5303" s="69"/>
      <c r="O5303" s="69"/>
      <c r="P5303" s="69"/>
      <c r="Q5303" s="69"/>
      <c r="R5303" s="69"/>
      <c r="S5303" s="7"/>
      <c r="T5303" s="7"/>
    </row>
    <row r="5304" spans="1:20">
      <c r="A5304" s="7"/>
      <c r="B5304" s="7"/>
      <c r="C5304" s="7"/>
      <c r="D5304" s="7"/>
      <c r="E5304" s="69"/>
      <c r="F5304" s="69"/>
      <c r="G5304" s="69"/>
      <c r="H5304" s="69"/>
      <c r="I5304" s="69"/>
      <c r="J5304" s="69"/>
      <c r="K5304" s="69"/>
      <c r="L5304" s="69"/>
      <c r="M5304" s="69"/>
      <c r="N5304" s="69"/>
      <c r="O5304" s="69"/>
      <c r="P5304" s="69"/>
      <c r="Q5304" s="69"/>
      <c r="R5304" s="69"/>
      <c r="S5304" s="7"/>
      <c r="T5304" s="7"/>
    </row>
    <row r="5305" spans="1:20">
      <c r="A5305" s="7"/>
      <c r="B5305" s="7"/>
      <c r="C5305" s="7"/>
      <c r="D5305" s="7"/>
      <c r="E5305" s="69"/>
      <c r="F5305" s="69"/>
      <c r="G5305" s="69"/>
      <c r="H5305" s="69"/>
      <c r="I5305" s="69"/>
      <c r="J5305" s="69"/>
      <c r="K5305" s="69"/>
      <c r="L5305" s="69"/>
      <c r="M5305" s="69"/>
      <c r="N5305" s="69"/>
      <c r="O5305" s="69"/>
      <c r="P5305" s="69"/>
      <c r="Q5305" s="69"/>
      <c r="R5305" s="69"/>
      <c r="S5305" s="7"/>
      <c r="T5305" s="7"/>
    </row>
    <row r="5306" spans="1:20">
      <c r="A5306" s="7"/>
      <c r="B5306" s="7"/>
      <c r="C5306" s="7"/>
      <c r="D5306" s="7"/>
      <c r="E5306" s="69"/>
      <c r="F5306" s="69"/>
      <c r="G5306" s="69"/>
      <c r="H5306" s="69"/>
      <c r="I5306" s="69"/>
      <c r="J5306" s="69"/>
      <c r="K5306" s="69"/>
      <c r="L5306" s="69"/>
      <c r="M5306" s="69"/>
      <c r="N5306" s="69"/>
      <c r="O5306" s="69"/>
      <c r="P5306" s="69"/>
      <c r="Q5306" s="69"/>
      <c r="R5306" s="69"/>
      <c r="S5306" s="7"/>
      <c r="T5306" s="7"/>
    </row>
    <row r="5307" spans="1:20">
      <c r="A5307" s="7"/>
      <c r="B5307" s="7"/>
      <c r="C5307" s="7"/>
      <c r="D5307" s="7"/>
      <c r="E5307" s="69"/>
      <c r="F5307" s="69"/>
      <c r="G5307" s="69"/>
      <c r="H5307" s="69"/>
      <c r="I5307" s="69"/>
      <c r="J5307" s="69"/>
      <c r="K5307" s="69"/>
      <c r="L5307" s="69"/>
      <c r="M5307" s="69"/>
      <c r="N5307" s="69"/>
      <c r="O5307" s="69"/>
      <c r="P5307" s="69"/>
      <c r="Q5307" s="69"/>
      <c r="R5307" s="69"/>
      <c r="S5307" s="7"/>
      <c r="T5307" s="7"/>
    </row>
    <row r="5308" spans="1:20">
      <c r="A5308" s="7"/>
      <c r="B5308" s="7"/>
      <c r="C5308" s="7"/>
      <c r="D5308" s="7"/>
      <c r="E5308" s="69"/>
      <c r="F5308" s="69"/>
      <c r="G5308" s="69"/>
      <c r="H5308" s="69"/>
      <c r="I5308" s="69"/>
      <c r="J5308" s="69"/>
      <c r="K5308" s="69"/>
      <c r="L5308" s="69"/>
      <c r="M5308" s="69"/>
      <c r="N5308" s="69"/>
      <c r="O5308" s="69"/>
      <c r="P5308" s="69"/>
      <c r="Q5308" s="69"/>
      <c r="R5308" s="69"/>
      <c r="S5308" s="7"/>
      <c r="T5308" s="7"/>
    </row>
    <row r="5309" spans="1:20">
      <c r="A5309" s="7"/>
      <c r="B5309" s="7"/>
      <c r="C5309" s="7"/>
      <c r="D5309" s="7"/>
      <c r="E5309" s="69"/>
      <c r="F5309" s="69"/>
      <c r="G5309" s="69"/>
      <c r="H5309" s="69"/>
      <c r="I5309" s="69"/>
      <c r="J5309" s="69"/>
      <c r="K5309" s="69"/>
      <c r="L5309" s="69"/>
      <c r="M5309" s="69"/>
      <c r="N5309" s="69"/>
      <c r="O5309" s="69"/>
      <c r="P5309" s="69"/>
      <c r="Q5309" s="69"/>
      <c r="R5309" s="69"/>
      <c r="S5309" s="7"/>
      <c r="T5309" s="7"/>
    </row>
    <row r="5310" spans="1:20">
      <c r="A5310" s="7"/>
      <c r="B5310" s="7"/>
      <c r="C5310" s="7"/>
      <c r="D5310" s="7"/>
      <c r="E5310" s="69"/>
      <c r="F5310" s="69"/>
      <c r="G5310" s="69"/>
      <c r="H5310" s="69"/>
      <c r="I5310" s="69"/>
      <c r="J5310" s="69"/>
      <c r="K5310" s="69"/>
      <c r="L5310" s="69"/>
      <c r="M5310" s="69"/>
      <c r="N5310" s="69"/>
      <c r="O5310" s="69"/>
      <c r="P5310" s="69"/>
      <c r="Q5310" s="69"/>
      <c r="R5310" s="69"/>
      <c r="S5310" s="7"/>
      <c r="T5310" s="7"/>
    </row>
    <row r="5311" spans="1:20">
      <c r="A5311" s="7"/>
      <c r="B5311" s="7"/>
      <c r="C5311" s="7"/>
      <c r="D5311" s="7"/>
      <c r="E5311" s="69"/>
      <c r="F5311" s="69"/>
      <c r="G5311" s="69"/>
      <c r="H5311" s="69"/>
      <c r="I5311" s="69"/>
      <c r="J5311" s="69"/>
      <c r="K5311" s="69"/>
      <c r="L5311" s="69"/>
      <c r="M5311" s="69"/>
      <c r="N5311" s="69"/>
      <c r="O5311" s="69"/>
      <c r="P5311" s="69"/>
      <c r="Q5311" s="69"/>
      <c r="R5311" s="69"/>
      <c r="S5311" s="7"/>
      <c r="T5311" s="7"/>
    </row>
    <row r="5312" spans="1:20">
      <c r="A5312" s="7"/>
      <c r="B5312" s="7"/>
      <c r="C5312" s="7"/>
      <c r="D5312" s="7"/>
      <c r="E5312" s="69"/>
      <c r="F5312" s="69"/>
      <c r="G5312" s="69"/>
      <c r="H5312" s="69"/>
      <c r="I5312" s="69"/>
      <c r="J5312" s="69"/>
      <c r="K5312" s="69"/>
      <c r="L5312" s="69"/>
      <c r="M5312" s="69"/>
      <c r="N5312" s="69"/>
      <c r="O5312" s="69"/>
      <c r="P5312" s="69"/>
      <c r="Q5312" s="69"/>
      <c r="R5312" s="69"/>
      <c r="S5312" s="7"/>
      <c r="T5312" s="7"/>
    </row>
    <row r="5313" spans="1:20">
      <c r="A5313" s="7"/>
      <c r="B5313" s="7"/>
      <c r="C5313" s="7"/>
      <c r="D5313" s="7"/>
      <c r="E5313" s="69"/>
      <c r="F5313" s="69"/>
      <c r="G5313" s="69"/>
      <c r="H5313" s="69"/>
      <c r="I5313" s="69"/>
      <c r="J5313" s="69"/>
      <c r="K5313" s="69"/>
      <c r="L5313" s="69"/>
      <c r="M5313" s="69"/>
      <c r="N5313" s="69"/>
      <c r="O5313" s="69"/>
      <c r="P5313" s="69"/>
      <c r="Q5313" s="69"/>
      <c r="R5313" s="69"/>
      <c r="S5313" s="7"/>
      <c r="T5313" s="7"/>
    </row>
    <row r="5314" spans="1:20">
      <c r="A5314" s="7"/>
      <c r="B5314" s="7"/>
      <c r="C5314" s="7"/>
      <c r="D5314" s="7"/>
      <c r="E5314" s="69"/>
      <c r="F5314" s="69"/>
      <c r="G5314" s="69"/>
      <c r="H5314" s="69"/>
      <c r="I5314" s="69"/>
      <c r="J5314" s="69"/>
      <c r="K5314" s="69"/>
      <c r="L5314" s="69"/>
      <c r="M5314" s="69"/>
      <c r="N5314" s="69"/>
      <c r="O5314" s="69"/>
      <c r="P5314" s="69"/>
      <c r="Q5314" s="69"/>
      <c r="R5314" s="69"/>
      <c r="S5314" s="7"/>
      <c r="T5314" s="7"/>
    </row>
    <row r="5315" spans="1:20">
      <c r="A5315" s="7"/>
      <c r="B5315" s="7"/>
      <c r="C5315" s="7"/>
      <c r="D5315" s="7"/>
      <c r="E5315" s="69"/>
      <c r="F5315" s="69"/>
      <c r="G5315" s="69"/>
      <c r="H5315" s="69"/>
      <c r="I5315" s="69"/>
      <c r="J5315" s="69"/>
      <c r="K5315" s="69"/>
      <c r="L5315" s="69"/>
      <c r="M5315" s="69"/>
      <c r="N5315" s="69"/>
      <c r="O5315" s="69"/>
      <c r="P5315" s="69"/>
      <c r="Q5315" s="69"/>
      <c r="R5315" s="69"/>
      <c r="S5315" s="7"/>
      <c r="T5315" s="7"/>
    </row>
    <row r="5316" spans="1:20">
      <c r="A5316" s="7"/>
      <c r="B5316" s="7"/>
      <c r="C5316" s="7"/>
      <c r="D5316" s="7"/>
      <c r="E5316" s="69"/>
      <c r="F5316" s="69"/>
      <c r="G5316" s="69"/>
      <c r="H5316" s="69"/>
      <c r="I5316" s="69"/>
      <c r="J5316" s="69"/>
      <c r="K5316" s="69"/>
      <c r="L5316" s="69"/>
      <c r="M5316" s="69"/>
      <c r="N5316" s="69"/>
      <c r="O5316" s="69"/>
      <c r="P5316" s="69"/>
      <c r="Q5316" s="69"/>
      <c r="R5316" s="69"/>
      <c r="S5316" s="7"/>
      <c r="T5316" s="7"/>
    </row>
    <row r="5317" spans="1:20">
      <c r="A5317" s="7"/>
      <c r="B5317" s="7"/>
      <c r="C5317" s="7"/>
      <c r="D5317" s="7"/>
      <c r="E5317" s="69"/>
      <c r="F5317" s="69"/>
      <c r="G5317" s="69"/>
      <c r="H5317" s="69"/>
      <c r="I5317" s="69"/>
      <c r="J5317" s="69"/>
      <c r="K5317" s="69"/>
      <c r="L5317" s="69"/>
      <c r="M5317" s="69"/>
      <c r="N5317" s="69"/>
      <c r="O5317" s="69"/>
      <c r="P5317" s="69"/>
      <c r="Q5317" s="69"/>
      <c r="R5317" s="69"/>
      <c r="S5317" s="7"/>
      <c r="T5317" s="7"/>
    </row>
    <row r="5318" spans="1:20">
      <c r="A5318" s="7"/>
      <c r="B5318" s="7"/>
      <c r="C5318" s="7"/>
      <c r="D5318" s="7"/>
      <c r="E5318" s="69"/>
      <c r="F5318" s="69"/>
      <c r="G5318" s="69"/>
      <c r="H5318" s="69"/>
      <c r="I5318" s="69"/>
      <c r="J5318" s="69"/>
      <c r="K5318" s="69"/>
      <c r="L5318" s="69"/>
      <c r="M5318" s="69"/>
      <c r="N5318" s="69"/>
      <c r="O5318" s="69"/>
      <c r="P5318" s="69"/>
      <c r="Q5318" s="69"/>
      <c r="R5318" s="69"/>
      <c r="S5318" s="7"/>
      <c r="T5318" s="7"/>
    </row>
    <row r="5319" spans="1:20">
      <c r="A5319" s="7"/>
      <c r="B5319" s="7"/>
      <c r="C5319" s="7"/>
      <c r="D5319" s="7"/>
      <c r="E5319" s="69"/>
      <c r="F5319" s="69"/>
      <c r="G5319" s="69"/>
      <c r="H5319" s="69"/>
      <c r="I5319" s="69"/>
      <c r="J5319" s="69"/>
      <c r="K5319" s="69"/>
      <c r="L5319" s="69"/>
      <c r="M5319" s="69"/>
      <c r="N5319" s="69"/>
      <c r="O5319" s="69"/>
      <c r="P5319" s="69"/>
      <c r="Q5319" s="69"/>
      <c r="R5319" s="69"/>
      <c r="S5319" s="7"/>
      <c r="T5319" s="7"/>
    </row>
    <row r="5320" spans="1:20">
      <c r="A5320" s="7"/>
      <c r="B5320" s="7"/>
      <c r="C5320" s="7"/>
      <c r="D5320" s="7"/>
      <c r="E5320" s="69"/>
      <c r="F5320" s="69"/>
      <c r="G5320" s="69"/>
      <c r="H5320" s="69"/>
      <c r="I5320" s="69"/>
      <c r="J5320" s="69"/>
      <c r="K5320" s="69"/>
      <c r="L5320" s="69"/>
      <c r="M5320" s="69"/>
      <c r="N5320" s="69"/>
      <c r="O5320" s="69"/>
      <c r="P5320" s="69"/>
      <c r="Q5320" s="69"/>
      <c r="R5320" s="69"/>
      <c r="S5320" s="7"/>
      <c r="T5320" s="7"/>
    </row>
    <row r="5321" spans="1:20">
      <c r="A5321" s="7"/>
      <c r="B5321" s="7"/>
      <c r="C5321" s="7"/>
      <c r="D5321" s="7"/>
      <c r="E5321" s="69"/>
      <c r="F5321" s="69"/>
      <c r="G5321" s="69"/>
      <c r="H5321" s="69"/>
      <c r="I5321" s="69"/>
      <c r="J5321" s="69"/>
      <c r="K5321" s="69"/>
      <c r="L5321" s="69"/>
      <c r="M5321" s="69"/>
      <c r="N5321" s="69"/>
      <c r="O5321" s="69"/>
      <c r="P5321" s="69"/>
      <c r="Q5321" s="69"/>
      <c r="R5321" s="69"/>
      <c r="S5321" s="7"/>
      <c r="T5321" s="7"/>
    </row>
    <row r="5322" spans="1:20">
      <c r="A5322" s="7"/>
      <c r="B5322" s="7"/>
      <c r="C5322" s="7"/>
      <c r="D5322" s="7"/>
      <c r="E5322" s="69"/>
      <c r="F5322" s="69"/>
      <c r="G5322" s="69"/>
      <c r="H5322" s="69"/>
      <c r="I5322" s="69"/>
      <c r="J5322" s="69"/>
      <c r="K5322" s="69"/>
      <c r="L5322" s="69"/>
      <c r="M5322" s="69"/>
      <c r="N5322" s="69"/>
      <c r="O5322" s="69"/>
      <c r="P5322" s="69"/>
      <c r="Q5322" s="69"/>
      <c r="R5322" s="69"/>
      <c r="S5322" s="7"/>
      <c r="T5322" s="7"/>
    </row>
    <row r="5323" spans="1:20">
      <c r="A5323" s="7"/>
      <c r="B5323" s="7"/>
      <c r="C5323" s="7"/>
      <c r="D5323" s="7"/>
      <c r="E5323" s="69"/>
      <c r="F5323" s="69"/>
      <c r="G5323" s="69"/>
      <c r="H5323" s="69"/>
      <c r="I5323" s="69"/>
      <c r="J5323" s="69"/>
      <c r="K5323" s="69"/>
      <c r="L5323" s="69"/>
      <c r="M5323" s="69"/>
      <c r="N5323" s="69"/>
      <c r="O5323" s="69"/>
      <c r="P5323" s="69"/>
      <c r="Q5323" s="69"/>
      <c r="R5323" s="69"/>
      <c r="S5323" s="7"/>
      <c r="T5323" s="7"/>
    </row>
    <row r="5324" spans="1:20">
      <c r="A5324" s="7"/>
      <c r="B5324" s="7"/>
      <c r="C5324" s="7"/>
      <c r="D5324" s="7"/>
      <c r="E5324" s="69"/>
      <c r="F5324" s="69"/>
      <c r="G5324" s="69"/>
      <c r="H5324" s="69"/>
      <c r="I5324" s="69"/>
      <c r="J5324" s="69"/>
      <c r="K5324" s="69"/>
      <c r="L5324" s="69"/>
      <c r="M5324" s="69"/>
      <c r="N5324" s="69"/>
      <c r="O5324" s="69"/>
      <c r="P5324" s="69"/>
      <c r="Q5324" s="69"/>
      <c r="R5324" s="69"/>
      <c r="S5324" s="7"/>
      <c r="T5324" s="7"/>
    </row>
    <row r="5325" spans="1:20">
      <c r="A5325" s="7"/>
      <c r="B5325" s="7"/>
      <c r="C5325" s="7"/>
      <c r="D5325" s="7"/>
      <c r="E5325" s="69"/>
      <c r="F5325" s="69"/>
      <c r="G5325" s="69"/>
      <c r="H5325" s="69"/>
      <c r="I5325" s="69"/>
      <c r="J5325" s="69"/>
      <c r="K5325" s="69"/>
      <c r="L5325" s="69"/>
      <c r="M5325" s="69"/>
      <c r="N5325" s="69"/>
      <c r="O5325" s="69"/>
      <c r="P5325" s="69"/>
      <c r="Q5325" s="69"/>
      <c r="R5325" s="69"/>
      <c r="S5325" s="7"/>
      <c r="T5325" s="7"/>
    </row>
    <row r="5326" spans="1:20">
      <c r="A5326" s="7"/>
      <c r="B5326" s="7"/>
      <c r="C5326" s="7"/>
      <c r="D5326" s="7"/>
      <c r="E5326" s="69"/>
      <c r="F5326" s="69"/>
      <c r="G5326" s="69"/>
      <c r="H5326" s="69"/>
      <c r="I5326" s="69"/>
      <c r="J5326" s="69"/>
      <c r="K5326" s="69"/>
      <c r="L5326" s="69"/>
      <c r="M5326" s="69"/>
      <c r="N5326" s="69"/>
      <c r="O5326" s="69"/>
      <c r="P5326" s="69"/>
      <c r="Q5326" s="69"/>
      <c r="R5326" s="69"/>
      <c r="S5326" s="7"/>
      <c r="T5326" s="7"/>
    </row>
    <row r="5327" spans="1:20">
      <c r="A5327" s="7"/>
      <c r="B5327" s="7"/>
      <c r="C5327" s="7"/>
      <c r="D5327" s="7"/>
      <c r="E5327" s="69"/>
      <c r="F5327" s="69"/>
      <c r="G5327" s="69"/>
      <c r="H5327" s="69"/>
      <c r="I5327" s="69"/>
      <c r="J5327" s="69"/>
      <c r="K5327" s="69"/>
      <c r="L5327" s="69"/>
      <c r="M5327" s="69"/>
      <c r="N5327" s="69"/>
      <c r="O5327" s="69"/>
      <c r="P5327" s="69"/>
      <c r="Q5327" s="69"/>
      <c r="R5327" s="69"/>
      <c r="S5327" s="7"/>
      <c r="T5327" s="7"/>
    </row>
    <row r="5328" spans="1:20">
      <c r="A5328" s="7"/>
      <c r="B5328" s="7"/>
      <c r="C5328" s="7"/>
      <c r="D5328" s="7"/>
      <c r="E5328" s="69"/>
      <c r="F5328" s="69"/>
      <c r="G5328" s="69"/>
      <c r="H5328" s="69"/>
      <c r="I5328" s="69"/>
      <c r="J5328" s="69"/>
      <c r="K5328" s="69"/>
      <c r="L5328" s="69"/>
      <c r="M5328" s="69"/>
      <c r="N5328" s="69"/>
      <c r="O5328" s="69"/>
      <c r="P5328" s="69"/>
      <c r="Q5328" s="69"/>
      <c r="R5328" s="69"/>
      <c r="S5328" s="7"/>
      <c r="T5328" s="7"/>
    </row>
    <row r="5329" spans="1:20">
      <c r="A5329" s="7"/>
      <c r="B5329" s="7"/>
      <c r="C5329" s="7"/>
      <c r="D5329" s="7"/>
      <c r="E5329" s="69"/>
      <c r="F5329" s="69"/>
      <c r="G5329" s="69"/>
      <c r="H5329" s="69"/>
      <c r="I5329" s="69"/>
      <c r="J5329" s="69"/>
      <c r="K5329" s="69"/>
      <c r="L5329" s="69"/>
      <c r="M5329" s="69"/>
      <c r="N5329" s="69"/>
      <c r="O5329" s="69"/>
      <c r="P5329" s="69"/>
      <c r="Q5329" s="69"/>
      <c r="R5329" s="69"/>
      <c r="S5329" s="7"/>
      <c r="T5329" s="7"/>
    </row>
    <row r="5330" spans="1:20">
      <c r="A5330" s="7"/>
      <c r="B5330" s="7"/>
      <c r="C5330" s="7"/>
      <c r="D5330" s="7"/>
      <c r="E5330" s="69"/>
      <c r="F5330" s="69"/>
      <c r="G5330" s="69"/>
      <c r="H5330" s="69"/>
      <c r="I5330" s="69"/>
      <c r="J5330" s="69"/>
      <c r="K5330" s="69"/>
      <c r="L5330" s="69"/>
      <c r="M5330" s="69"/>
      <c r="N5330" s="69"/>
      <c r="O5330" s="69"/>
      <c r="P5330" s="69"/>
      <c r="Q5330" s="69"/>
      <c r="R5330" s="69"/>
      <c r="S5330" s="7"/>
      <c r="T5330" s="7"/>
    </row>
    <row r="5331" spans="1:20">
      <c r="A5331" s="7"/>
      <c r="B5331" s="7"/>
      <c r="C5331" s="7"/>
      <c r="D5331" s="7"/>
      <c r="E5331" s="69"/>
      <c r="F5331" s="69"/>
      <c r="G5331" s="69"/>
      <c r="H5331" s="69"/>
      <c r="I5331" s="69"/>
      <c r="J5331" s="69"/>
      <c r="K5331" s="69"/>
      <c r="L5331" s="69"/>
      <c r="M5331" s="69"/>
      <c r="N5331" s="69"/>
      <c r="O5331" s="69"/>
      <c r="P5331" s="69"/>
      <c r="Q5331" s="69"/>
      <c r="R5331" s="69"/>
      <c r="S5331" s="7"/>
      <c r="T5331" s="7"/>
    </row>
    <row r="5332" spans="1:20">
      <c r="A5332" s="7"/>
      <c r="B5332" s="7"/>
      <c r="C5332" s="7"/>
      <c r="D5332" s="7"/>
      <c r="E5332" s="69"/>
      <c r="F5332" s="69"/>
      <c r="G5332" s="69"/>
      <c r="H5332" s="69"/>
      <c r="I5332" s="69"/>
      <c r="J5332" s="69"/>
      <c r="K5332" s="69"/>
      <c r="L5332" s="69"/>
      <c r="M5332" s="69"/>
      <c r="N5332" s="69"/>
      <c r="O5332" s="69"/>
      <c r="P5332" s="69"/>
      <c r="Q5332" s="69"/>
      <c r="R5332" s="69"/>
      <c r="S5332" s="7"/>
      <c r="T5332" s="7"/>
    </row>
    <row r="5333" spans="1:20">
      <c r="A5333" s="7"/>
      <c r="B5333" s="7"/>
      <c r="C5333" s="7"/>
      <c r="D5333" s="7"/>
      <c r="E5333" s="69"/>
      <c r="F5333" s="69"/>
      <c r="G5333" s="69"/>
      <c r="H5333" s="69"/>
      <c r="I5333" s="69"/>
      <c r="J5333" s="69"/>
      <c r="K5333" s="69"/>
      <c r="L5333" s="69"/>
      <c r="M5333" s="69"/>
      <c r="N5333" s="69"/>
      <c r="O5333" s="69"/>
      <c r="P5333" s="69"/>
      <c r="Q5333" s="69"/>
      <c r="R5333" s="69"/>
      <c r="S5333" s="7"/>
      <c r="T5333" s="7"/>
    </row>
    <row r="5334" spans="1:20">
      <c r="A5334" s="7"/>
      <c r="B5334" s="7"/>
      <c r="C5334" s="7"/>
      <c r="D5334" s="7"/>
      <c r="E5334" s="69"/>
      <c r="F5334" s="69"/>
      <c r="G5334" s="69"/>
      <c r="H5334" s="69"/>
      <c r="I5334" s="69"/>
      <c r="J5334" s="69"/>
      <c r="K5334" s="69"/>
      <c r="L5334" s="69"/>
      <c r="M5334" s="69"/>
      <c r="N5334" s="69"/>
      <c r="O5334" s="69"/>
      <c r="P5334" s="69"/>
      <c r="Q5334" s="69"/>
      <c r="R5334" s="69"/>
      <c r="S5334" s="7"/>
      <c r="T5334" s="7"/>
    </row>
    <row r="5335" spans="1:20">
      <c r="A5335" s="7"/>
      <c r="B5335" s="7"/>
      <c r="C5335" s="7"/>
      <c r="D5335" s="7"/>
      <c r="E5335" s="69"/>
      <c r="F5335" s="69"/>
      <c r="G5335" s="69"/>
      <c r="H5335" s="69"/>
      <c r="I5335" s="69"/>
      <c r="J5335" s="69"/>
      <c r="K5335" s="69"/>
      <c r="L5335" s="69"/>
      <c r="M5335" s="69"/>
      <c r="N5335" s="69"/>
      <c r="O5335" s="69"/>
      <c r="P5335" s="69"/>
      <c r="Q5335" s="69"/>
      <c r="R5335" s="69"/>
      <c r="S5335" s="7"/>
      <c r="T5335" s="7"/>
    </row>
    <row r="5336" spans="1:20">
      <c r="A5336" s="7"/>
      <c r="B5336" s="7"/>
      <c r="C5336" s="7"/>
      <c r="D5336" s="7"/>
      <c r="E5336" s="69"/>
      <c r="F5336" s="69"/>
      <c r="G5336" s="69"/>
      <c r="H5336" s="69"/>
      <c r="I5336" s="69"/>
      <c r="J5336" s="69"/>
      <c r="K5336" s="69"/>
      <c r="L5336" s="69"/>
      <c r="M5336" s="69"/>
      <c r="N5336" s="69"/>
      <c r="O5336" s="69"/>
      <c r="P5336" s="69"/>
      <c r="Q5336" s="69"/>
      <c r="R5336" s="69"/>
      <c r="S5336" s="7"/>
      <c r="T5336" s="7"/>
    </row>
    <row r="5337" spans="1:20">
      <c r="A5337" s="7"/>
      <c r="B5337" s="7"/>
      <c r="C5337" s="7"/>
      <c r="D5337" s="7"/>
      <c r="E5337" s="69"/>
      <c r="F5337" s="69"/>
      <c r="G5337" s="69"/>
      <c r="H5337" s="69"/>
      <c r="I5337" s="69"/>
      <c r="J5337" s="69"/>
      <c r="K5337" s="69"/>
      <c r="L5337" s="69"/>
      <c r="M5337" s="69"/>
      <c r="N5337" s="69"/>
      <c r="O5337" s="69"/>
      <c r="P5337" s="69"/>
      <c r="Q5337" s="69"/>
      <c r="R5337" s="69"/>
      <c r="S5337" s="7"/>
      <c r="T5337" s="7"/>
    </row>
    <row r="5338" spans="1:20">
      <c r="A5338" s="7"/>
      <c r="B5338" s="7"/>
      <c r="C5338" s="7"/>
      <c r="D5338" s="7"/>
      <c r="E5338" s="69"/>
      <c r="F5338" s="69"/>
      <c r="G5338" s="69"/>
      <c r="H5338" s="69"/>
      <c r="I5338" s="69"/>
      <c r="J5338" s="69"/>
      <c r="K5338" s="69"/>
      <c r="L5338" s="69"/>
      <c r="M5338" s="69"/>
      <c r="N5338" s="69"/>
      <c r="O5338" s="69"/>
      <c r="P5338" s="69"/>
      <c r="Q5338" s="69"/>
      <c r="R5338" s="69"/>
      <c r="S5338" s="7"/>
      <c r="T5338" s="7"/>
    </row>
    <row r="5339" spans="1:20">
      <c r="A5339" s="7"/>
      <c r="B5339" s="7"/>
      <c r="C5339" s="7"/>
      <c r="D5339" s="7"/>
      <c r="E5339" s="69"/>
      <c r="F5339" s="69"/>
      <c r="G5339" s="69"/>
      <c r="H5339" s="69"/>
      <c r="I5339" s="69"/>
      <c r="J5339" s="69"/>
      <c r="K5339" s="69"/>
      <c r="L5339" s="69"/>
      <c r="M5339" s="69"/>
      <c r="N5339" s="69"/>
      <c r="O5339" s="69"/>
      <c r="P5339" s="69"/>
      <c r="Q5339" s="69"/>
      <c r="R5339" s="69"/>
      <c r="S5339" s="7"/>
      <c r="T5339" s="7"/>
    </row>
    <row r="5340" spans="1:20">
      <c r="A5340" s="7"/>
      <c r="B5340" s="7"/>
      <c r="C5340" s="7"/>
      <c r="D5340" s="7"/>
      <c r="E5340" s="69"/>
      <c r="F5340" s="69"/>
      <c r="G5340" s="69"/>
      <c r="H5340" s="69"/>
      <c r="I5340" s="69"/>
      <c r="J5340" s="69"/>
      <c r="K5340" s="69"/>
      <c r="L5340" s="69"/>
      <c r="M5340" s="69"/>
      <c r="N5340" s="69"/>
      <c r="O5340" s="69"/>
      <c r="P5340" s="69"/>
      <c r="Q5340" s="69"/>
      <c r="R5340" s="69"/>
      <c r="S5340" s="7"/>
      <c r="T5340" s="7"/>
    </row>
    <row r="5341" spans="1:20">
      <c r="A5341" s="7"/>
      <c r="B5341" s="7"/>
      <c r="C5341" s="7"/>
      <c r="D5341" s="7"/>
      <c r="E5341" s="69"/>
      <c r="F5341" s="69"/>
      <c r="G5341" s="69"/>
      <c r="H5341" s="69"/>
      <c r="I5341" s="69"/>
      <c r="J5341" s="69"/>
      <c r="K5341" s="69"/>
      <c r="L5341" s="69"/>
      <c r="M5341" s="69"/>
      <c r="N5341" s="69"/>
      <c r="O5341" s="69"/>
      <c r="P5341" s="69"/>
      <c r="Q5341" s="69"/>
      <c r="R5341" s="69"/>
      <c r="S5341" s="7"/>
      <c r="T5341" s="7"/>
    </row>
    <row r="5342" spans="1:20">
      <c r="A5342" s="7"/>
      <c r="B5342" s="7"/>
      <c r="C5342" s="7"/>
      <c r="D5342" s="7"/>
      <c r="E5342" s="69"/>
      <c r="F5342" s="69"/>
      <c r="G5342" s="69"/>
      <c r="H5342" s="69"/>
      <c r="I5342" s="69"/>
      <c r="J5342" s="69"/>
      <c r="K5342" s="69"/>
      <c r="L5342" s="69"/>
      <c r="M5342" s="69"/>
      <c r="N5342" s="69"/>
      <c r="O5342" s="69"/>
      <c r="P5342" s="69"/>
      <c r="Q5342" s="69"/>
      <c r="R5342" s="69"/>
      <c r="S5342" s="7"/>
      <c r="T5342" s="7"/>
    </row>
    <row r="5343" spans="1:20">
      <c r="A5343" s="7"/>
      <c r="B5343" s="7"/>
      <c r="C5343" s="7"/>
      <c r="D5343" s="7"/>
      <c r="E5343" s="69"/>
      <c r="F5343" s="69"/>
      <c r="G5343" s="69"/>
      <c r="H5343" s="69"/>
      <c r="I5343" s="69"/>
      <c r="J5343" s="69"/>
      <c r="K5343" s="69"/>
      <c r="L5343" s="69"/>
      <c r="M5343" s="69"/>
      <c r="N5343" s="69"/>
      <c r="O5343" s="69"/>
      <c r="P5343" s="69"/>
      <c r="Q5343" s="69"/>
      <c r="R5343" s="69"/>
      <c r="S5343" s="7"/>
      <c r="T5343" s="7"/>
    </row>
    <row r="5344" spans="1:20">
      <c r="A5344" s="7"/>
      <c r="B5344" s="7"/>
      <c r="C5344" s="7"/>
      <c r="D5344" s="7"/>
      <c r="E5344" s="69"/>
      <c r="F5344" s="69"/>
      <c r="G5344" s="69"/>
      <c r="H5344" s="69"/>
      <c r="I5344" s="69"/>
      <c r="J5344" s="69"/>
      <c r="K5344" s="69"/>
      <c r="L5344" s="69"/>
      <c r="M5344" s="69"/>
      <c r="N5344" s="69"/>
      <c r="O5344" s="69"/>
      <c r="P5344" s="69"/>
      <c r="Q5344" s="69"/>
      <c r="R5344" s="69"/>
      <c r="S5344" s="7"/>
      <c r="T5344" s="7"/>
    </row>
    <row r="5345" spans="1:20">
      <c r="A5345" s="7"/>
      <c r="B5345" s="7"/>
      <c r="C5345" s="7"/>
      <c r="D5345" s="7"/>
      <c r="E5345" s="69"/>
      <c r="F5345" s="69"/>
      <c r="G5345" s="69"/>
      <c r="H5345" s="69"/>
      <c r="I5345" s="69"/>
      <c r="J5345" s="69"/>
      <c r="K5345" s="69"/>
      <c r="L5345" s="69"/>
      <c r="M5345" s="69"/>
      <c r="N5345" s="69"/>
      <c r="O5345" s="69"/>
      <c r="P5345" s="69"/>
      <c r="Q5345" s="69"/>
      <c r="R5345" s="69"/>
      <c r="S5345" s="7"/>
      <c r="T5345" s="7"/>
    </row>
    <row r="5346" spans="1:20">
      <c r="A5346" s="7"/>
      <c r="B5346" s="7"/>
      <c r="C5346" s="7"/>
      <c r="D5346" s="7"/>
      <c r="E5346" s="69"/>
      <c r="F5346" s="69"/>
      <c r="G5346" s="69"/>
      <c r="H5346" s="69"/>
      <c r="I5346" s="69"/>
      <c r="J5346" s="69"/>
      <c r="K5346" s="69"/>
      <c r="L5346" s="69"/>
      <c r="M5346" s="69"/>
      <c r="N5346" s="69"/>
      <c r="O5346" s="69"/>
      <c r="P5346" s="69"/>
      <c r="Q5346" s="69"/>
      <c r="R5346" s="69"/>
      <c r="S5346" s="7"/>
      <c r="T5346" s="7"/>
    </row>
    <row r="5347" spans="1:20">
      <c r="A5347" s="7"/>
      <c r="B5347" s="7"/>
      <c r="C5347" s="7"/>
      <c r="D5347" s="7"/>
      <c r="E5347" s="69"/>
      <c r="F5347" s="69"/>
      <c r="G5347" s="69"/>
      <c r="H5347" s="69"/>
      <c r="I5347" s="69"/>
      <c r="J5347" s="69"/>
      <c r="K5347" s="69"/>
      <c r="L5347" s="69"/>
      <c r="M5347" s="69"/>
      <c r="N5347" s="69"/>
      <c r="O5347" s="69"/>
      <c r="P5347" s="69"/>
      <c r="Q5347" s="69"/>
      <c r="R5347" s="69"/>
      <c r="S5347" s="7"/>
      <c r="T5347" s="7"/>
    </row>
    <row r="5348" spans="1:20">
      <c r="A5348" s="7"/>
      <c r="B5348" s="7"/>
      <c r="C5348" s="7"/>
      <c r="D5348" s="7"/>
      <c r="E5348" s="69"/>
      <c r="F5348" s="69"/>
      <c r="G5348" s="69"/>
      <c r="H5348" s="69"/>
      <c r="I5348" s="69"/>
      <c r="J5348" s="69"/>
      <c r="K5348" s="69"/>
      <c r="L5348" s="69"/>
      <c r="M5348" s="69"/>
      <c r="N5348" s="69"/>
      <c r="O5348" s="69"/>
      <c r="P5348" s="69"/>
      <c r="Q5348" s="69"/>
      <c r="R5348" s="69"/>
      <c r="S5348" s="7"/>
      <c r="T5348" s="7"/>
    </row>
    <row r="5349" spans="1:20">
      <c r="A5349" s="7"/>
      <c r="B5349" s="7"/>
      <c r="C5349" s="7"/>
      <c r="D5349" s="7"/>
      <c r="E5349" s="69"/>
      <c r="F5349" s="69"/>
      <c r="G5349" s="69"/>
      <c r="H5349" s="69"/>
      <c r="I5349" s="69"/>
      <c r="J5349" s="69"/>
      <c r="K5349" s="69"/>
      <c r="L5349" s="69"/>
      <c r="M5349" s="69"/>
      <c r="N5349" s="69"/>
      <c r="O5349" s="69"/>
      <c r="P5349" s="69"/>
      <c r="Q5349" s="69"/>
      <c r="R5349" s="69"/>
      <c r="S5349" s="7"/>
      <c r="T5349" s="7"/>
    </row>
    <row r="5350" spans="1:20">
      <c r="A5350" s="7"/>
      <c r="B5350" s="7"/>
      <c r="C5350" s="7"/>
      <c r="D5350" s="7"/>
      <c r="E5350" s="69"/>
      <c r="F5350" s="69"/>
      <c r="G5350" s="69"/>
      <c r="H5350" s="69"/>
      <c r="I5350" s="69"/>
      <c r="J5350" s="69"/>
      <c r="K5350" s="69"/>
      <c r="L5350" s="69"/>
      <c r="M5350" s="69"/>
      <c r="N5350" s="69"/>
      <c r="O5350" s="69"/>
      <c r="P5350" s="69"/>
      <c r="Q5350" s="69"/>
      <c r="R5350" s="69"/>
      <c r="S5350" s="7"/>
      <c r="T5350" s="7"/>
    </row>
    <row r="5351" spans="1:20">
      <c r="A5351" s="7"/>
      <c r="B5351" s="7"/>
      <c r="C5351" s="7"/>
      <c r="D5351" s="7"/>
      <c r="E5351" s="69"/>
      <c r="F5351" s="69"/>
      <c r="G5351" s="69"/>
      <c r="H5351" s="69"/>
      <c r="I5351" s="69"/>
      <c r="J5351" s="69"/>
      <c r="K5351" s="69"/>
      <c r="L5351" s="69"/>
      <c r="M5351" s="69"/>
      <c r="N5351" s="69"/>
      <c r="O5351" s="69"/>
      <c r="P5351" s="69"/>
      <c r="Q5351" s="69"/>
      <c r="R5351" s="69"/>
      <c r="S5351" s="7"/>
      <c r="T5351" s="7"/>
    </row>
    <row r="5352" spans="1:20">
      <c r="A5352" s="7"/>
      <c r="B5352" s="7"/>
      <c r="C5352" s="7"/>
      <c r="D5352" s="7"/>
      <c r="E5352" s="69"/>
      <c r="F5352" s="69"/>
      <c r="G5352" s="69"/>
      <c r="H5352" s="69"/>
      <c r="I5352" s="69"/>
      <c r="J5352" s="69"/>
      <c r="K5352" s="69"/>
      <c r="L5352" s="69"/>
      <c r="M5352" s="69"/>
      <c r="N5352" s="69"/>
      <c r="O5352" s="69"/>
      <c r="P5352" s="69"/>
      <c r="Q5352" s="69"/>
      <c r="R5352" s="69"/>
      <c r="S5352" s="7"/>
      <c r="T5352" s="7"/>
    </row>
    <row r="5353" spans="1:20">
      <c r="A5353" s="7"/>
      <c r="B5353" s="7"/>
      <c r="C5353" s="7"/>
      <c r="D5353" s="7"/>
      <c r="E5353" s="69"/>
      <c r="F5353" s="69"/>
      <c r="G5353" s="69"/>
      <c r="H5353" s="69"/>
      <c r="I5353" s="69"/>
      <c r="J5353" s="69"/>
      <c r="K5353" s="69"/>
      <c r="L5353" s="69"/>
      <c r="M5353" s="69"/>
      <c r="N5353" s="69"/>
      <c r="O5353" s="69"/>
      <c r="P5353" s="69"/>
      <c r="Q5353" s="69"/>
      <c r="R5353" s="69"/>
      <c r="S5353" s="7"/>
      <c r="T5353" s="7"/>
    </row>
    <row r="5354" spans="1:20">
      <c r="A5354" s="7"/>
      <c r="B5354" s="7"/>
      <c r="C5354" s="7"/>
      <c r="D5354" s="7"/>
      <c r="E5354" s="69"/>
      <c r="F5354" s="69"/>
      <c r="G5354" s="69"/>
      <c r="H5354" s="69"/>
      <c r="I5354" s="69"/>
      <c r="J5354" s="69"/>
      <c r="K5354" s="69"/>
      <c r="L5354" s="69"/>
      <c r="M5354" s="69"/>
      <c r="N5354" s="69"/>
      <c r="O5354" s="69"/>
      <c r="P5354" s="69"/>
      <c r="Q5354" s="69"/>
      <c r="R5354" s="69"/>
      <c r="S5354" s="7"/>
      <c r="T5354" s="7"/>
    </row>
    <row r="5355" spans="1:20">
      <c r="A5355" s="7"/>
      <c r="B5355" s="7"/>
      <c r="C5355" s="7"/>
      <c r="D5355" s="7"/>
      <c r="E5355" s="69"/>
      <c r="F5355" s="69"/>
      <c r="G5355" s="69"/>
      <c r="H5355" s="69"/>
      <c r="I5355" s="69"/>
      <c r="J5355" s="69"/>
      <c r="K5355" s="69"/>
      <c r="L5355" s="69"/>
      <c r="M5355" s="69"/>
      <c r="N5355" s="69"/>
      <c r="O5355" s="69"/>
      <c r="P5355" s="69"/>
      <c r="Q5355" s="69"/>
      <c r="R5355" s="69"/>
      <c r="S5355" s="7"/>
      <c r="T5355" s="7"/>
    </row>
    <row r="5356" spans="1:20">
      <c r="A5356" s="7"/>
      <c r="B5356" s="7"/>
      <c r="C5356" s="7"/>
      <c r="D5356" s="7"/>
      <c r="E5356" s="69"/>
      <c r="F5356" s="69"/>
      <c r="G5356" s="69"/>
      <c r="H5356" s="69"/>
      <c r="I5356" s="69"/>
      <c r="J5356" s="69"/>
      <c r="K5356" s="69"/>
      <c r="L5356" s="69"/>
      <c r="M5356" s="69"/>
      <c r="N5356" s="69"/>
      <c r="O5356" s="69"/>
      <c r="P5356" s="69"/>
      <c r="Q5356" s="69"/>
      <c r="R5356" s="69"/>
      <c r="S5356" s="7"/>
      <c r="T5356" s="7"/>
    </row>
    <row r="5357" spans="1:20">
      <c r="A5357" s="7"/>
      <c r="B5357" s="7"/>
      <c r="C5357" s="7"/>
      <c r="D5357" s="7"/>
      <c r="E5357" s="69"/>
      <c r="F5357" s="69"/>
      <c r="G5357" s="69"/>
      <c r="H5357" s="69"/>
      <c r="I5357" s="69"/>
      <c r="J5357" s="69"/>
      <c r="K5357" s="69"/>
      <c r="L5357" s="69"/>
      <c r="M5357" s="69"/>
      <c r="N5357" s="69"/>
      <c r="O5357" s="69"/>
      <c r="P5357" s="69"/>
      <c r="Q5357" s="69"/>
      <c r="R5357" s="69"/>
      <c r="S5357" s="7"/>
      <c r="T5357" s="7"/>
    </row>
    <row r="5358" spans="1:20">
      <c r="A5358" s="7"/>
      <c r="B5358" s="7"/>
      <c r="C5358" s="7"/>
      <c r="D5358" s="7"/>
      <c r="E5358" s="69"/>
      <c r="F5358" s="69"/>
      <c r="G5358" s="69"/>
      <c r="H5358" s="69"/>
      <c r="I5358" s="69"/>
      <c r="J5358" s="69"/>
      <c r="K5358" s="69"/>
      <c r="L5358" s="69"/>
      <c r="M5358" s="69"/>
      <c r="N5358" s="69"/>
      <c r="O5358" s="69"/>
      <c r="P5358" s="69"/>
      <c r="Q5358" s="69"/>
      <c r="R5358" s="69"/>
      <c r="S5358" s="7"/>
      <c r="T5358" s="7"/>
    </row>
    <row r="5359" spans="1:20">
      <c r="A5359" s="7"/>
      <c r="B5359" s="7"/>
      <c r="C5359" s="7"/>
      <c r="D5359" s="7"/>
      <c r="E5359" s="69"/>
      <c r="F5359" s="69"/>
      <c r="G5359" s="69"/>
      <c r="H5359" s="69"/>
      <c r="I5359" s="69"/>
      <c r="J5359" s="69"/>
      <c r="K5359" s="69"/>
      <c r="L5359" s="69"/>
      <c r="M5359" s="69"/>
      <c r="N5359" s="69"/>
      <c r="O5359" s="69"/>
      <c r="P5359" s="69"/>
      <c r="Q5359" s="69"/>
      <c r="R5359" s="69"/>
      <c r="S5359" s="7"/>
      <c r="T5359" s="7"/>
    </row>
    <row r="5360" spans="1:20">
      <c r="A5360" s="7"/>
      <c r="B5360" s="7"/>
      <c r="C5360" s="7"/>
      <c r="D5360" s="7"/>
      <c r="E5360" s="69"/>
      <c r="F5360" s="69"/>
      <c r="G5360" s="69"/>
      <c r="H5360" s="69"/>
      <c r="I5360" s="69"/>
      <c r="J5360" s="69"/>
      <c r="K5360" s="69"/>
      <c r="L5360" s="69"/>
      <c r="M5360" s="69"/>
      <c r="N5360" s="69"/>
      <c r="O5360" s="69"/>
      <c r="P5360" s="69"/>
      <c r="Q5360" s="69"/>
      <c r="R5360" s="69"/>
      <c r="S5360" s="7"/>
      <c r="T5360" s="7"/>
    </row>
    <row r="5361" spans="1:20">
      <c r="A5361" s="7"/>
      <c r="B5361" s="7"/>
      <c r="C5361" s="7"/>
      <c r="D5361" s="7"/>
      <c r="E5361" s="69"/>
      <c r="F5361" s="69"/>
      <c r="G5361" s="69"/>
      <c r="H5361" s="69"/>
      <c r="I5361" s="69"/>
      <c r="J5361" s="69"/>
      <c r="K5361" s="69"/>
      <c r="L5361" s="69"/>
      <c r="M5361" s="69"/>
      <c r="N5361" s="69"/>
      <c r="O5361" s="69"/>
      <c r="P5361" s="69"/>
      <c r="Q5361" s="69"/>
      <c r="R5361" s="69"/>
      <c r="S5361" s="7"/>
      <c r="T5361" s="7"/>
    </row>
    <row r="5362" spans="1:20">
      <c r="A5362" s="7"/>
      <c r="B5362" s="7"/>
      <c r="C5362" s="7"/>
      <c r="D5362" s="7"/>
      <c r="E5362" s="69"/>
      <c r="F5362" s="69"/>
      <c r="G5362" s="69"/>
      <c r="H5362" s="69"/>
      <c r="I5362" s="69"/>
      <c r="J5362" s="69"/>
      <c r="K5362" s="69"/>
      <c r="L5362" s="69"/>
      <c r="M5362" s="69"/>
      <c r="N5362" s="69"/>
      <c r="O5362" s="69"/>
      <c r="P5362" s="69"/>
      <c r="Q5362" s="69"/>
      <c r="R5362" s="69"/>
      <c r="S5362" s="7"/>
      <c r="T5362" s="7"/>
    </row>
    <row r="5363" spans="1:20">
      <c r="A5363" s="7"/>
      <c r="B5363" s="7"/>
      <c r="C5363" s="7"/>
      <c r="D5363" s="7"/>
      <c r="E5363" s="69"/>
      <c r="F5363" s="69"/>
      <c r="G5363" s="69"/>
      <c r="H5363" s="69"/>
      <c r="I5363" s="69"/>
      <c r="J5363" s="69"/>
      <c r="K5363" s="69"/>
      <c r="L5363" s="69"/>
      <c r="M5363" s="69"/>
      <c r="N5363" s="69"/>
      <c r="O5363" s="69"/>
      <c r="P5363" s="69"/>
      <c r="Q5363" s="69"/>
      <c r="R5363" s="69"/>
      <c r="S5363" s="7"/>
      <c r="T5363" s="7"/>
    </row>
    <row r="5364" spans="1:20">
      <c r="A5364" s="7"/>
      <c r="B5364" s="7"/>
      <c r="C5364" s="7"/>
      <c r="D5364" s="7"/>
      <c r="E5364" s="69"/>
      <c r="F5364" s="69"/>
      <c r="G5364" s="69"/>
      <c r="H5364" s="69"/>
      <c r="I5364" s="69"/>
      <c r="J5364" s="69"/>
      <c r="K5364" s="69"/>
      <c r="L5364" s="69"/>
      <c r="M5364" s="69"/>
      <c r="N5364" s="69"/>
      <c r="O5364" s="69"/>
      <c r="P5364" s="69"/>
      <c r="Q5364" s="69"/>
      <c r="R5364" s="69"/>
      <c r="S5364" s="7"/>
      <c r="T5364" s="7"/>
    </row>
    <row r="5365" spans="1:20">
      <c r="A5365" s="7"/>
      <c r="B5365" s="7"/>
      <c r="C5365" s="7"/>
      <c r="D5365" s="7"/>
      <c r="E5365" s="69"/>
      <c r="F5365" s="69"/>
      <c r="G5365" s="69"/>
      <c r="H5365" s="69"/>
      <c r="I5365" s="69"/>
      <c r="J5365" s="69"/>
      <c r="K5365" s="69"/>
      <c r="L5365" s="69"/>
      <c r="M5365" s="69"/>
      <c r="N5365" s="69"/>
      <c r="O5365" s="69"/>
      <c r="P5365" s="69"/>
      <c r="Q5365" s="69"/>
      <c r="R5365" s="69"/>
      <c r="S5365" s="7"/>
      <c r="T5365" s="7"/>
    </row>
    <row r="5366" spans="1:20">
      <c r="A5366" s="7"/>
      <c r="B5366" s="7"/>
      <c r="C5366" s="7"/>
      <c r="D5366" s="7"/>
      <c r="E5366" s="69"/>
      <c r="F5366" s="69"/>
      <c r="G5366" s="69"/>
      <c r="H5366" s="69"/>
      <c r="I5366" s="69"/>
      <c r="J5366" s="69"/>
      <c r="K5366" s="69"/>
      <c r="L5366" s="69"/>
      <c r="M5366" s="69"/>
      <c r="N5366" s="69"/>
      <c r="O5366" s="69"/>
      <c r="P5366" s="69"/>
      <c r="Q5366" s="69"/>
      <c r="R5366" s="69"/>
      <c r="S5366" s="7"/>
      <c r="T5366" s="7"/>
    </row>
    <row r="5367" spans="1:20">
      <c r="A5367" s="7"/>
      <c r="B5367" s="7"/>
      <c r="C5367" s="7"/>
      <c r="D5367" s="7"/>
      <c r="E5367" s="69"/>
      <c r="F5367" s="69"/>
      <c r="G5367" s="69"/>
      <c r="H5367" s="69"/>
      <c r="I5367" s="69"/>
      <c r="J5367" s="69"/>
      <c r="K5367" s="69"/>
      <c r="L5367" s="69"/>
      <c r="M5367" s="69"/>
      <c r="N5367" s="69"/>
      <c r="O5367" s="69"/>
      <c r="P5367" s="69"/>
      <c r="Q5367" s="69"/>
      <c r="R5367" s="69"/>
      <c r="S5367" s="7"/>
      <c r="T5367" s="7"/>
    </row>
    <row r="5368" spans="1:20">
      <c r="A5368" s="7"/>
      <c r="B5368" s="7"/>
      <c r="C5368" s="7"/>
      <c r="D5368" s="7"/>
      <c r="E5368" s="69"/>
      <c r="F5368" s="69"/>
      <c r="G5368" s="69"/>
      <c r="H5368" s="69"/>
      <c r="I5368" s="69"/>
      <c r="J5368" s="69"/>
      <c r="K5368" s="69"/>
      <c r="L5368" s="69"/>
      <c r="M5368" s="69"/>
      <c r="N5368" s="69"/>
      <c r="O5368" s="69"/>
      <c r="P5368" s="69"/>
      <c r="Q5368" s="69"/>
      <c r="R5368" s="69"/>
      <c r="S5368" s="7"/>
      <c r="T5368" s="7"/>
    </row>
    <row r="5369" spans="1:20">
      <c r="A5369" s="7"/>
      <c r="B5369" s="7"/>
      <c r="C5369" s="7"/>
      <c r="D5369" s="7"/>
      <c r="E5369" s="69"/>
      <c r="F5369" s="69"/>
      <c r="G5369" s="69"/>
      <c r="H5369" s="69"/>
      <c r="I5369" s="69"/>
      <c r="J5369" s="69"/>
      <c r="K5369" s="69"/>
      <c r="L5369" s="69"/>
      <c r="M5369" s="69"/>
      <c r="N5369" s="69"/>
      <c r="O5369" s="69"/>
      <c r="P5369" s="69"/>
      <c r="Q5369" s="69"/>
      <c r="R5369" s="69"/>
      <c r="S5369" s="7"/>
      <c r="T5369" s="7"/>
    </row>
    <row r="5370" spans="1:20">
      <c r="A5370" s="7"/>
      <c r="B5370" s="7"/>
      <c r="C5370" s="7"/>
      <c r="D5370" s="7"/>
      <c r="E5370" s="69"/>
      <c r="F5370" s="69"/>
      <c r="G5370" s="69"/>
      <c r="H5370" s="69"/>
      <c r="I5370" s="69"/>
      <c r="J5370" s="69"/>
      <c r="K5370" s="69"/>
      <c r="L5370" s="69"/>
      <c r="M5370" s="69"/>
      <c r="N5370" s="69"/>
      <c r="O5370" s="69"/>
      <c r="P5370" s="69"/>
      <c r="Q5370" s="69"/>
      <c r="R5370" s="69"/>
      <c r="S5370" s="7"/>
      <c r="T5370" s="7"/>
    </row>
    <row r="5371" spans="1:20">
      <c r="A5371" s="7"/>
      <c r="B5371" s="7"/>
      <c r="C5371" s="7"/>
      <c r="D5371" s="7"/>
      <c r="E5371" s="69"/>
      <c r="F5371" s="69"/>
      <c r="G5371" s="69"/>
      <c r="H5371" s="69"/>
      <c r="I5371" s="69"/>
      <c r="J5371" s="69"/>
      <c r="K5371" s="69"/>
      <c r="L5371" s="69"/>
      <c r="M5371" s="69"/>
      <c r="N5371" s="69"/>
      <c r="O5371" s="69"/>
      <c r="P5371" s="69"/>
      <c r="Q5371" s="69"/>
      <c r="R5371" s="69"/>
      <c r="S5371" s="7"/>
      <c r="T5371" s="7"/>
    </row>
    <row r="5372" spans="1:20">
      <c r="A5372" s="7"/>
      <c r="B5372" s="7"/>
      <c r="C5372" s="7"/>
      <c r="D5372" s="7"/>
      <c r="E5372" s="69"/>
      <c r="F5372" s="69"/>
      <c r="G5372" s="69"/>
      <c r="H5372" s="69"/>
      <c r="I5372" s="69"/>
      <c r="J5372" s="69"/>
      <c r="K5372" s="69"/>
      <c r="L5372" s="69"/>
      <c r="M5372" s="69"/>
      <c r="N5372" s="69"/>
      <c r="O5372" s="69"/>
      <c r="P5372" s="69"/>
      <c r="Q5372" s="69"/>
      <c r="R5372" s="69"/>
      <c r="S5372" s="7"/>
      <c r="T5372" s="7"/>
    </row>
    <row r="5373" spans="1:20">
      <c r="A5373" s="7"/>
      <c r="B5373" s="7"/>
      <c r="C5373" s="7"/>
      <c r="D5373" s="7"/>
      <c r="E5373" s="69"/>
      <c r="F5373" s="69"/>
      <c r="G5373" s="69"/>
      <c r="H5373" s="69"/>
      <c r="I5373" s="69"/>
      <c r="J5373" s="69"/>
      <c r="K5373" s="69"/>
      <c r="L5373" s="69"/>
      <c r="M5373" s="69"/>
      <c r="N5373" s="69"/>
      <c r="O5373" s="69"/>
      <c r="P5373" s="69"/>
      <c r="Q5373" s="69"/>
      <c r="R5373" s="69"/>
      <c r="S5373" s="7"/>
      <c r="T5373" s="7"/>
    </row>
    <row r="5374" spans="1:20">
      <c r="A5374" s="7"/>
      <c r="B5374" s="7"/>
      <c r="C5374" s="7"/>
      <c r="D5374" s="7"/>
      <c r="E5374" s="69"/>
      <c r="F5374" s="69"/>
      <c r="G5374" s="69"/>
      <c r="H5374" s="69"/>
      <c r="I5374" s="69"/>
      <c r="J5374" s="69"/>
      <c r="K5374" s="69"/>
      <c r="L5374" s="69"/>
      <c r="M5374" s="69"/>
      <c r="N5374" s="69"/>
      <c r="O5374" s="69"/>
      <c r="P5374" s="69"/>
      <c r="Q5374" s="69"/>
      <c r="R5374" s="69"/>
      <c r="S5374" s="7"/>
      <c r="T5374" s="7"/>
    </row>
    <row r="5375" spans="1:20">
      <c r="A5375" s="7"/>
      <c r="B5375" s="7"/>
      <c r="C5375" s="7"/>
      <c r="D5375" s="7"/>
      <c r="E5375" s="69"/>
      <c r="F5375" s="69"/>
      <c r="G5375" s="69"/>
      <c r="H5375" s="69"/>
      <c r="I5375" s="69"/>
      <c r="J5375" s="69"/>
      <c r="K5375" s="69"/>
      <c r="L5375" s="69"/>
      <c r="M5375" s="69"/>
      <c r="N5375" s="69"/>
      <c r="O5375" s="69"/>
      <c r="P5375" s="69"/>
      <c r="Q5375" s="69"/>
      <c r="R5375" s="69"/>
      <c r="S5375" s="7"/>
      <c r="T5375" s="7"/>
    </row>
    <row r="5376" spans="1:20">
      <c r="A5376" s="7"/>
      <c r="B5376" s="7"/>
      <c r="C5376" s="7"/>
      <c r="D5376" s="7"/>
      <c r="E5376" s="69"/>
      <c r="F5376" s="69"/>
      <c r="G5376" s="69"/>
      <c r="H5376" s="69"/>
      <c r="I5376" s="69"/>
      <c r="J5376" s="69"/>
      <c r="K5376" s="69"/>
      <c r="L5376" s="69"/>
      <c r="M5376" s="69"/>
      <c r="N5376" s="69"/>
      <c r="O5376" s="69"/>
      <c r="P5376" s="69"/>
      <c r="Q5376" s="69"/>
      <c r="R5376" s="69"/>
      <c r="S5376" s="7"/>
      <c r="T5376" s="7"/>
    </row>
    <row r="5377" spans="1:20">
      <c r="A5377" s="7"/>
      <c r="B5377" s="7"/>
      <c r="C5377" s="7"/>
      <c r="D5377" s="7"/>
      <c r="E5377" s="69"/>
      <c r="F5377" s="69"/>
      <c r="G5377" s="69"/>
      <c r="H5377" s="69"/>
      <c r="I5377" s="69"/>
      <c r="J5377" s="69"/>
      <c r="K5377" s="69"/>
      <c r="L5377" s="69"/>
      <c r="M5377" s="69"/>
      <c r="N5377" s="69"/>
      <c r="O5377" s="69"/>
      <c r="P5377" s="69"/>
      <c r="Q5377" s="69"/>
      <c r="R5377" s="69"/>
      <c r="S5377" s="7"/>
      <c r="T5377" s="7"/>
    </row>
    <row r="5378" spans="1:20">
      <c r="A5378" s="7"/>
      <c r="B5378" s="7"/>
      <c r="C5378" s="7"/>
      <c r="D5378" s="7"/>
      <c r="E5378" s="69"/>
      <c r="F5378" s="69"/>
      <c r="G5378" s="69"/>
      <c r="H5378" s="69"/>
      <c r="I5378" s="69"/>
      <c r="J5378" s="69"/>
      <c r="K5378" s="69"/>
      <c r="L5378" s="69"/>
      <c r="M5378" s="69"/>
      <c r="N5378" s="69"/>
      <c r="O5378" s="69"/>
      <c r="P5378" s="69"/>
      <c r="Q5378" s="69"/>
      <c r="R5378" s="69"/>
      <c r="S5378" s="7"/>
      <c r="T5378" s="7"/>
    </row>
    <row r="5379" spans="1:20">
      <c r="A5379" s="7"/>
      <c r="B5379" s="7"/>
      <c r="C5379" s="7"/>
      <c r="D5379" s="7"/>
      <c r="E5379" s="69"/>
      <c r="F5379" s="69"/>
      <c r="G5379" s="69"/>
      <c r="H5379" s="69"/>
      <c r="I5379" s="69"/>
      <c r="J5379" s="69"/>
      <c r="K5379" s="69"/>
      <c r="L5379" s="69"/>
      <c r="M5379" s="69"/>
      <c r="N5379" s="69"/>
      <c r="O5379" s="69"/>
      <c r="P5379" s="69"/>
      <c r="Q5379" s="69"/>
      <c r="R5379" s="69"/>
      <c r="S5379" s="7"/>
      <c r="T5379" s="7"/>
    </row>
    <row r="5380" spans="1:20">
      <c r="A5380" s="7"/>
      <c r="B5380" s="7"/>
      <c r="C5380" s="7"/>
      <c r="D5380" s="7"/>
      <c r="E5380" s="69"/>
      <c r="F5380" s="69"/>
      <c r="G5380" s="69"/>
      <c r="H5380" s="69"/>
      <c r="I5380" s="69"/>
      <c r="J5380" s="69"/>
      <c r="K5380" s="69"/>
      <c r="L5380" s="69"/>
      <c r="M5380" s="69"/>
      <c r="N5380" s="69"/>
      <c r="O5380" s="69"/>
      <c r="P5380" s="69"/>
      <c r="Q5380" s="69"/>
      <c r="R5380" s="69"/>
      <c r="S5380" s="7"/>
      <c r="T5380" s="7"/>
    </row>
    <row r="5381" spans="1:20">
      <c r="A5381" s="7"/>
      <c r="B5381" s="7"/>
      <c r="C5381" s="7"/>
      <c r="D5381" s="7"/>
      <c r="E5381" s="69"/>
      <c r="F5381" s="69"/>
      <c r="G5381" s="69"/>
      <c r="H5381" s="69"/>
      <c r="I5381" s="69"/>
      <c r="J5381" s="69"/>
      <c r="K5381" s="69"/>
      <c r="L5381" s="69"/>
      <c r="M5381" s="69"/>
      <c r="N5381" s="69"/>
      <c r="O5381" s="69"/>
      <c r="P5381" s="69"/>
      <c r="Q5381" s="69"/>
      <c r="R5381" s="69"/>
      <c r="S5381" s="7"/>
      <c r="T5381" s="7"/>
    </row>
    <row r="5382" spans="1:20">
      <c r="A5382" s="7"/>
      <c r="B5382" s="7"/>
      <c r="C5382" s="7"/>
      <c r="D5382" s="7"/>
      <c r="E5382" s="69"/>
      <c r="F5382" s="69"/>
      <c r="G5382" s="69"/>
      <c r="H5382" s="69"/>
      <c r="I5382" s="69"/>
      <c r="J5382" s="69"/>
      <c r="K5382" s="69"/>
      <c r="L5382" s="69"/>
      <c r="M5382" s="69"/>
      <c r="N5382" s="69"/>
      <c r="O5382" s="69"/>
      <c r="P5382" s="69"/>
      <c r="Q5382" s="69"/>
      <c r="R5382" s="69"/>
      <c r="S5382" s="7"/>
      <c r="T5382" s="7"/>
    </row>
    <row r="5383" spans="1:20">
      <c r="A5383" s="7"/>
      <c r="B5383" s="7"/>
      <c r="C5383" s="7"/>
      <c r="D5383" s="7"/>
      <c r="E5383" s="69"/>
      <c r="F5383" s="69"/>
      <c r="G5383" s="69"/>
      <c r="H5383" s="69"/>
      <c r="I5383" s="69"/>
      <c r="J5383" s="69"/>
      <c r="K5383" s="69"/>
      <c r="L5383" s="69"/>
      <c r="M5383" s="69"/>
      <c r="N5383" s="69"/>
      <c r="O5383" s="69"/>
      <c r="P5383" s="69"/>
      <c r="Q5383" s="69"/>
      <c r="R5383" s="69"/>
      <c r="S5383" s="7"/>
      <c r="T5383" s="7"/>
    </row>
    <row r="5384" spans="1:20">
      <c r="A5384" s="7"/>
      <c r="B5384" s="7"/>
      <c r="C5384" s="7"/>
      <c r="D5384" s="7"/>
      <c r="E5384" s="69"/>
      <c r="F5384" s="69"/>
      <c r="G5384" s="69"/>
      <c r="H5384" s="69"/>
      <c r="I5384" s="69"/>
      <c r="J5384" s="69"/>
      <c r="K5384" s="69"/>
      <c r="L5384" s="69"/>
      <c r="M5384" s="69"/>
      <c r="N5384" s="69"/>
      <c r="O5384" s="69"/>
      <c r="P5384" s="69"/>
      <c r="Q5384" s="69"/>
      <c r="R5384" s="69"/>
      <c r="S5384" s="7"/>
      <c r="T5384" s="7"/>
    </row>
    <row r="5385" spans="1:20">
      <c r="A5385" s="7"/>
      <c r="B5385" s="7"/>
      <c r="C5385" s="7"/>
      <c r="D5385" s="7"/>
      <c r="E5385" s="69"/>
      <c r="F5385" s="69"/>
      <c r="G5385" s="69"/>
      <c r="H5385" s="69"/>
      <c r="I5385" s="69"/>
      <c r="J5385" s="69"/>
      <c r="K5385" s="69"/>
      <c r="L5385" s="69"/>
      <c r="M5385" s="69"/>
      <c r="N5385" s="69"/>
      <c r="O5385" s="69"/>
      <c r="P5385" s="69"/>
      <c r="Q5385" s="69"/>
      <c r="R5385" s="69"/>
      <c r="S5385" s="7"/>
      <c r="T5385" s="7"/>
    </row>
    <row r="5386" spans="1:20">
      <c r="A5386" s="7"/>
      <c r="B5386" s="7"/>
      <c r="C5386" s="7"/>
      <c r="D5386" s="7"/>
      <c r="E5386" s="69"/>
      <c r="F5386" s="69"/>
      <c r="G5386" s="69"/>
      <c r="H5386" s="69"/>
      <c r="I5386" s="69"/>
      <c r="J5386" s="69"/>
      <c r="K5386" s="69"/>
      <c r="L5386" s="69"/>
      <c r="M5386" s="69"/>
      <c r="N5386" s="69"/>
      <c r="O5386" s="69"/>
      <c r="P5386" s="69"/>
      <c r="Q5386" s="69"/>
      <c r="R5386" s="69"/>
      <c r="S5386" s="7"/>
      <c r="T5386" s="7"/>
    </row>
    <row r="5387" spans="1:20">
      <c r="A5387" s="7"/>
      <c r="B5387" s="7"/>
      <c r="C5387" s="7"/>
      <c r="D5387" s="7"/>
      <c r="E5387" s="69"/>
      <c r="F5387" s="69"/>
      <c r="G5387" s="69"/>
      <c r="H5387" s="69"/>
      <c r="I5387" s="69"/>
      <c r="J5387" s="69"/>
      <c r="K5387" s="69"/>
      <c r="L5387" s="69"/>
      <c r="M5387" s="69"/>
      <c r="N5387" s="69"/>
      <c r="O5387" s="69"/>
      <c r="P5387" s="69"/>
      <c r="Q5387" s="69"/>
      <c r="R5387" s="69"/>
      <c r="S5387" s="7"/>
      <c r="T5387" s="7"/>
    </row>
    <row r="5388" spans="1:20">
      <c r="A5388" s="7"/>
      <c r="B5388" s="7"/>
      <c r="C5388" s="7"/>
      <c r="D5388" s="7"/>
      <c r="E5388" s="69"/>
      <c r="F5388" s="69"/>
      <c r="G5388" s="69"/>
      <c r="H5388" s="69"/>
      <c r="I5388" s="69"/>
      <c r="J5388" s="69"/>
      <c r="K5388" s="69"/>
      <c r="L5388" s="69"/>
      <c r="M5388" s="69"/>
      <c r="N5388" s="69"/>
      <c r="O5388" s="69"/>
      <c r="P5388" s="69"/>
      <c r="Q5388" s="69"/>
      <c r="R5388" s="69"/>
      <c r="S5388" s="7"/>
      <c r="T5388" s="7"/>
    </row>
    <row r="5389" spans="1:20">
      <c r="A5389" s="7"/>
      <c r="B5389" s="7"/>
      <c r="C5389" s="7"/>
      <c r="D5389" s="7"/>
      <c r="E5389" s="69"/>
      <c r="F5389" s="69"/>
      <c r="G5389" s="69"/>
      <c r="H5389" s="69"/>
      <c r="I5389" s="69"/>
      <c r="J5389" s="69"/>
      <c r="K5389" s="69"/>
      <c r="L5389" s="69"/>
      <c r="M5389" s="69"/>
      <c r="N5389" s="69"/>
      <c r="O5389" s="69"/>
      <c r="P5389" s="69"/>
      <c r="Q5389" s="69"/>
      <c r="R5389" s="69"/>
      <c r="S5389" s="7"/>
      <c r="T5389" s="7"/>
    </row>
    <row r="5390" spans="1:20">
      <c r="A5390" s="7"/>
      <c r="B5390" s="7"/>
      <c r="C5390" s="7"/>
      <c r="D5390" s="7"/>
      <c r="E5390" s="69"/>
      <c r="F5390" s="69"/>
      <c r="G5390" s="69"/>
      <c r="H5390" s="69"/>
      <c r="I5390" s="69"/>
      <c r="J5390" s="69"/>
      <c r="K5390" s="69"/>
      <c r="L5390" s="69"/>
      <c r="M5390" s="69"/>
      <c r="N5390" s="69"/>
      <c r="O5390" s="69"/>
      <c r="P5390" s="69"/>
      <c r="Q5390" s="69"/>
      <c r="R5390" s="69"/>
      <c r="S5390" s="7"/>
      <c r="T5390" s="7"/>
    </row>
    <row r="5391" spans="1:20">
      <c r="A5391" s="7"/>
      <c r="B5391" s="7"/>
      <c r="C5391" s="7"/>
      <c r="D5391" s="7"/>
      <c r="E5391" s="69"/>
      <c r="F5391" s="69"/>
      <c r="G5391" s="69"/>
      <c r="H5391" s="69"/>
      <c r="I5391" s="69"/>
      <c r="J5391" s="69"/>
      <c r="K5391" s="69"/>
      <c r="L5391" s="69"/>
      <c r="M5391" s="69"/>
      <c r="N5391" s="69"/>
      <c r="O5391" s="69"/>
      <c r="P5391" s="69"/>
      <c r="Q5391" s="69"/>
      <c r="R5391" s="69"/>
      <c r="S5391" s="7"/>
      <c r="T5391" s="7"/>
    </row>
    <row r="5392" spans="1:20">
      <c r="A5392" s="7"/>
      <c r="B5392" s="7"/>
      <c r="C5392" s="7"/>
      <c r="D5392" s="7"/>
      <c r="E5392" s="69"/>
      <c r="F5392" s="69"/>
      <c r="G5392" s="69"/>
      <c r="H5392" s="69"/>
      <c r="I5392" s="69"/>
      <c r="J5392" s="69"/>
      <c r="K5392" s="69"/>
      <c r="L5392" s="69"/>
      <c r="M5392" s="69"/>
      <c r="N5392" s="69"/>
      <c r="O5392" s="69"/>
      <c r="P5392" s="69"/>
      <c r="Q5392" s="69"/>
      <c r="R5392" s="69"/>
      <c r="S5392" s="7"/>
      <c r="T5392" s="7"/>
    </row>
    <row r="5393" spans="1:20">
      <c r="A5393" s="7"/>
      <c r="B5393" s="7"/>
      <c r="C5393" s="7"/>
      <c r="D5393" s="7"/>
      <c r="E5393" s="69"/>
      <c r="F5393" s="69"/>
      <c r="G5393" s="69"/>
      <c r="H5393" s="69"/>
      <c r="I5393" s="69"/>
      <c r="J5393" s="69"/>
      <c r="K5393" s="69"/>
      <c r="L5393" s="69"/>
      <c r="M5393" s="69"/>
      <c r="N5393" s="69"/>
      <c r="O5393" s="69"/>
      <c r="P5393" s="69"/>
      <c r="Q5393" s="69"/>
      <c r="R5393" s="69"/>
      <c r="S5393" s="7"/>
      <c r="T5393" s="7"/>
    </row>
    <row r="5394" spans="1:20">
      <c r="A5394" s="7"/>
      <c r="B5394" s="7"/>
      <c r="C5394" s="7"/>
      <c r="D5394" s="7"/>
      <c r="E5394" s="69"/>
      <c r="F5394" s="69"/>
      <c r="G5394" s="69"/>
      <c r="H5394" s="69"/>
      <c r="I5394" s="69"/>
      <c r="J5394" s="69"/>
      <c r="K5394" s="69"/>
      <c r="L5394" s="69"/>
      <c r="M5394" s="69"/>
      <c r="N5394" s="69"/>
      <c r="O5394" s="69"/>
      <c r="P5394" s="69"/>
      <c r="Q5394" s="69"/>
      <c r="R5394" s="69"/>
      <c r="S5394" s="7"/>
      <c r="T5394" s="7"/>
    </row>
    <row r="5395" spans="1:20">
      <c r="A5395" s="7"/>
      <c r="B5395" s="7"/>
      <c r="C5395" s="7"/>
      <c r="D5395" s="7"/>
      <c r="E5395" s="69"/>
      <c r="F5395" s="69"/>
      <c r="G5395" s="69"/>
      <c r="H5395" s="69"/>
      <c r="I5395" s="69"/>
      <c r="J5395" s="69"/>
      <c r="K5395" s="69"/>
      <c r="L5395" s="69"/>
      <c r="M5395" s="69"/>
      <c r="N5395" s="69"/>
      <c r="O5395" s="69"/>
      <c r="P5395" s="69"/>
      <c r="Q5395" s="69"/>
      <c r="R5395" s="69"/>
      <c r="S5395" s="7"/>
      <c r="T5395" s="7"/>
    </row>
    <row r="5396" spans="1:20">
      <c r="A5396" s="7"/>
      <c r="B5396" s="7"/>
      <c r="C5396" s="7"/>
      <c r="D5396" s="7"/>
      <c r="E5396" s="69"/>
      <c r="F5396" s="69"/>
      <c r="G5396" s="69"/>
      <c r="H5396" s="69"/>
      <c r="I5396" s="69"/>
      <c r="J5396" s="69"/>
      <c r="K5396" s="69"/>
      <c r="L5396" s="69"/>
      <c r="M5396" s="69"/>
      <c r="N5396" s="69"/>
      <c r="O5396" s="69"/>
      <c r="P5396" s="69"/>
      <c r="Q5396" s="69"/>
      <c r="R5396" s="69"/>
      <c r="S5396" s="7"/>
      <c r="T5396" s="7"/>
    </row>
    <row r="5397" spans="1:20">
      <c r="A5397" s="7"/>
      <c r="B5397" s="7"/>
      <c r="C5397" s="7"/>
      <c r="D5397" s="7"/>
      <c r="E5397" s="69"/>
      <c r="F5397" s="69"/>
      <c r="G5397" s="69"/>
      <c r="H5397" s="69"/>
      <c r="I5397" s="69"/>
      <c r="J5397" s="69"/>
      <c r="K5397" s="69"/>
      <c r="L5397" s="69"/>
      <c r="M5397" s="69"/>
      <c r="N5397" s="69"/>
      <c r="O5397" s="69"/>
      <c r="P5397" s="69"/>
      <c r="Q5397" s="69"/>
      <c r="R5397" s="69"/>
      <c r="S5397" s="7"/>
      <c r="T5397" s="7"/>
    </row>
    <row r="5398" spans="1:20">
      <c r="A5398" s="7"/>
      <c r="B5398" s="7"/>
      <c r="C5398" s="7"/>
      <c r="D5398" s="7"/>
      <c r="E5398" s="69"/>
      <c r="F5398" s="69"/>
      <c r="G5398" s="69"/>
      <c r="H5398" s="69"/>
      <c r="I5398" s="69"/>
      <c r="J5398" s="69"/>
      <c r="K5398" s="69"/>
      <c r="L5398" s="69"/>
      <c r="M5398" s="69"/>
      <c r="N5398" s="69"/>
      <c r="O5398" s="69"/>
      <c r="P5398" s="69"/>
      <c r="Q5398" s="69"/>
      <c r="R5398" s="69"/>
      <c r="S5398" s="7"/>
      <c r="T5398" s="7"/>
    </row>
    <row r="5399" spans="1:20">
      <c r="A5399" s="7"/>
      <c r="B5399" s="7"/>
      <c r="C5399" s="7"/>
      <c r="D5399" s="7"/>
      <c r="E5399" s="69"/>
      <c r="F5399" s="69"/>
      <c r="G5399" s="69"/>
      <c r="H5399" s="69"/>
      <c r="I5399" s="69"/>
      <c r="J5399" s="69"/>
      <c r="K5399" s="69"/>
      <c r="L5399" s="69"/>
      <c r="M5399" s="69"/>
      <c r="N5399" s="69"/>
      <c r="O5399" s="69"/>
      <c r="P5399" s="69"/>
      <c r="Q5399" s="69"/>
      <c r="R5399" s="69"/>
      <c r="S5399" s="7"/>
      <c r="T5399" s="7"/>
    </row>
    <row r="5400" spans="1:20">
      <c r="A5400" s="7"/>
      <c r="B5400" s="7"/>
      <c r="C5400" s="7"/>
      <c r="D5400" s="7"/>
      <c r="E5400" s="69"/>
      <c r="F5400" s="69"/>
      <c r="G5400" s="69"/>
      <c r="H5400" s="69"/>
      <c r="I5400" s="69"/>
      <c r="J5400" s="69"/>
      <c r="K5400" s="69"/>
      <c r="L5400" s="69"/>
      <c r="M5400" s="69"/>
      <c r="N5400" s="69"/>
      <c r="O5400" s="69"/>
      <c r="P5400" s="69"/>
      <c r="Q5400" s="69"/>
      <c r="R5400" s="69"/>
      <c r="S5400" s="7"/>
      <c r="T5400" s="7"/>
    </row>
    <row r="5401" spans="1:20">
      <c r="A5401" s="7"/>
      <c r="B5401" s="7"/>
      <c r="C5401" s="7"/>
      <c r="D5401" s="7"/>
      <c r="E5401" s="69"/>
      <c r="F5401" s="69"/>
      <c r="G5401" s="69"/>
      <c r="H5401" s="69"/>
      <c r="I5401" s="69"/>
      <c r="J5401" s="69"/>
      <c r="K5401" s="69"/>
      <c r="L5401" s="69"/>
      <c r="M5401" s="69"/>
      <c r="N5401" s="69"/>
      <c r="O5401" s="69"/>
      <c r="P5401" s="69"/>
      <c r="Q5401" s="69"/>
      <c r="R5401" s="69"/>
      <c r="S5401" s="7"/>
      <c r="T5401" s="7"/>
    </row>
    <row r="5402" spans="1:20">
      <c r="A5402" s="7"/>
      <c r="B5402" s="7"/>
      <c r="C5402" s="7"/>
      <c r="D5402" s="7"/>
      <c r="E5402" s="69"/>
      <c r="F5402" s="69"/>
      <c r="G5402" s="69"/>
      <c r="H5402" s="69"/>
      <c r="I5402" s="69"/>
      <c r="J5402" s="69"/>
      <c r="K5402" s="69"/>
      <c r="L5402" s="69"/>
      <c r="M5402" s="69"/>
      <c r="N5402" s="69"/>
      <c r="O5402" s="69"/>
      <c r="P5402" s="69"/>
      <c r="Q5402" s="69"/>
      <c r="R5402" s="69"/>
      <c r="S5402" s="7"/>
      <c r="T5402" s="7"/>
    </row>
    <row r="5403" spans="1:20">
      <c r="A5403" s="7"/>
      <c r="B5403" s="7"/>
      <c r="C5403" s="7"/>
      <c r="D5403" s="7"/>
      <c r="E5403" s="69"/>
      <c r="F5403" s="69"/>
      <c r="G5403" s="69"/>
      <c r="H5403" s="69"/>
      <c r="I5403" s="69"/>
      <c r="J5403" s="69"/>
      <c r="K5403" s="69"/>
      <c r="L5403" s="69"/>
      <c r="M5403" s="69"/>
      <c r="N5403" s="69"/>
      <c r="O5403" s="69"/>
      <c r="P5403" s="69"/>
      <c r="Q5403" s="69"/>
      <c r="R5403" s="69"/>
      <c r="S5403" s="7"/>
      <c r="T5403" s="7"/>
    </row>
    <row r="5404" spans="1:20">
      <c r="A5404" s="7"/>
      <c r="B5404" s="7"/>
      <c r="C5404" s="7"/>
      <c r="D5404" s="7"/>
      <c r="E5404" s="69"/>
      <c r="F5404" s="69"/>
      <c r="G5404" s="69"/>
      <c r="H5404" s="69"/>
      <c r="I5404" s="69"/>
      <c r="J5404" s="69"/>
      <c r="K5404" s="69"/>
      <c r="L5404" s="69"/>
      <c r="M5404" s="69"/>
      <c r="N5404" s="69"/>
      <c r="O5404" s="69"/>
      <c r="P5404" s="69"/>
      <c r="Q5404" s="69"/>
      <c r="R5404" s="69"/>
      <c r="S5404" s="7"/>
      <c r="T5404" s="7"/>
    </row>
    <row r="5405" spans="1:20">
      <c r="A5405" s="7"/>
      <c r="B5405" s="7"/>
      <c r="C5405" s="7"/>
      <c r="D5405" s="7"/>
      <c r="E5405" s="69"/>
      <c r="F5405" s="69"/>
      <c r="G5405" s="69"/>
      <c r="H5405" s="69"/>
      <c r="I5405" s="69"/>
      <c r="J5405" s="69"/>
      <c r="K5405" s="69"/>
      <c r="L5405" s="69"/>
      <c r="M5405" s="69"/>
      <c r="N5405" s="69"/>
      <c r="O5405" s="69"/>
      <c r="P5405" s="69"/>
      <c r="Q5405" s="69"/>
      <c r="R5405" s="69"/>
      <c r="S5405" s="7"/>
      <c r="T5405" s="7"/>
    </row>
    <row r="5406" spans="1:20">
      <c r="A5406" s="7"/>
      <c r="B5406" s="7"/>
      <c r="C5406" s="7"/>
      <c r="D5406" s="7"/>
      <c r="E5406" s="69"/>
      <c r="F5406" s="69"/>
      <c r="G5406" s="69"/>
      <c r="H5406" s="69"/>
      <c r="I5406" s="69"/>
      <c r="J5406" s="69"/>
      <c r="K5406" s="69"/>
      <c r="L5406" s="69"/>
      <c r="M5406" s="69"/>
      <c r="N5406" s="69"/>
      <c r="O5406" s="69"/>
      <c r="P5406" s="69"/>
      <c r="Q5406" s="69"/>
      <c r="R5406" s="69"/>
      <c r="S5406" s="7"/>
      <c r="T5406" s="7"/>
    </row>
    <row r="5407" spans="1:20">
      <c r="A5407" s="7"/>
      <c r="B5407" s="7"/>
      <c r="C5407" s="7"/>
      <c r="D5407" s="7"/>
      <c r="E5407" s="69"/>
      <c r="F5407" s="69"/>
      <c r="G5407" s="69"/>
      <c r="H5407" s="69"/>
      <c r="I5407" s="69"/>
      <c r="J5407" s="69"/>
      <c r="K5407" s="69"/>
      <c r="L5407" s="69"/>
      <c r="M5407" s="69"/>
      <c r="N5407" s="69"/>
      <c r="O5407" s="69"/>
      <c r="P5407" s="69"/>
      <c r="Q5407" s="69"/>
      <c r="R5407" s="69"/>
      <c r="S5407" s="7"/>
      <c r="T5407" s="7"/>
    </row>
    <row r="5408" spans="1:20">
      <c r="A5408" s="7"/>
      <c r="B5408" s="7"/>
      <c r="C5408" s="7"/>
      <c r="D5408" s="7"/>
      <c r="E5408" s="69"/>
      <c r="F5408" s="69"/>
      <c r="G5408" s="69"/>
      <c r="H5408" s="69"/>
      <c r="I5408" s="69"/>
      <c r="J5408" s="69"/>
      <c r="K5408" s="69"/>
      <c r="L5408" s="69"/>
      <c r="M5408" s="69"/>
      <c r="N5408" s="69"/>
      <c r="O5408" s="69"/>
      <c r="P5408" s="69"/>
      <c r="Q5408" s="69"/>
      <c r="R5408" s="69"/>
      <c r="S5408" s="7"/>
      <c r="T5408" s="7"/>
    </row>
    <row r="5409" spans="1:20">
      <c r="A5409" s="7"/>
      <c r="B5409" s="7"/>
      <c r="C5409" s="7"/>
      <c r="D5409" s="7"/>
      <c r="E5409" s="69"/>
      <c r="F5409" s="69"/>
      <c r="G5409" s="69"/>
      <c r="H5409" s="69"/>
      <c r="I5409" s="69"/>
      <c r="J5409" s="69"/>
      <c r="K5409" s="69"/>
      <c r="L5409" s="69"/>
      <c r="M5409" s="69"/>
      <c r="N5409" s="69"/>
      <c r="O5409" s="69"/>
      <c r="P5409" s="69"/>
      <c r="Q5409" s="69"/>
      <c r="R5409" s="69"/>
      <c r="S5409" s="7"/>
      <c r="T5409" s="7"/>
    </row>
    <row r="5410" spans="1:20">
      <c r="A5410" s="7"/>
      <c r="B5410" s="7"/>
      <c r="C5410" s="7"/>
      <c r="D5410" s="7"/>
      <c r="E5410" s="69"/>
      <c r="F5410" s="69"/>
      <c r="G5410" s="69"/>
      <c r="H5410" s="69"/>
      <c r="I5410" s="69"/>
      <c r="J5410" s="69"/>
      <c r="K5410" s="69"/>
      <c r="L5410" s="69"/>
      <c r="M5410" s="69"/>
      <c r="N5410" s="69"/>
      <c r="O5410" s="69"/>
      <c r="P5410" s="69"/>
      <c r="Q5410" s="69"/>
      <c r="R5410" s="69"/>
      <c r="S5410" s="7"/>
      <c r="T5410" s="7"/>
    </row>
    <row r="5411" spans="1:20">
      <c r="A5411" s="7"/>
      <c r="B5411" s="7"/>
      <c r="C5411" s="7"/>
      <c r="D5411" s="7"/>
      <c r="E5411" s="69"/>
      <c r="F5411" s="69"/>
      <c r="G5411" s="69"/>
      <c r="H5411" s="69"/>
      <c r="I5411" s="69"/>
      <c r="J5411" s="69"/>
      <c r="K5411" s="69"/>
      <c r="L5411" s="69"/>
      <c r="M5411" s="69"/>
      <c r="N5411" s="69"/>
      <c r="O5411" s="69"/>
      <c r="P5411" s="69"/>
      <c r="Q5411" s="69"/>
      <c r="R5411" s="69"/>
      <c r="S5411" s="7"/>
      <c r="T5411" s="7"/>
    </row>
    <row r="5412" spans="1:20">
      <c r="A5412" s="7"/>
      <c r="B5412" s="7"/>
      <c r="C5412" s="7"/>
      <c r="D5412" s="7"/>
      <c r="E5412" s="69"/>
      <c r="F5412" s="69"/>
      <c r="G5412" s="69"/>
      <c r="H5412" s="69"/>
      <c r="I5412" s="69"/>
      <c r="J5412" s="69"/>
      <c r="K5412" s="69"/>
      <c r="L5412" s="69"/>
      <c r="M5412" s="69"/>
      <c r="N5412" s="69"/>
      <c r="O5412" s="69"/>
      <c r="P5412" s="69"/>
      <c r="Q5412" s="69"/>
      <c r="R5412" s="69"/>
      <c r="S5412" s="7"/>
      <c r="T5412" s="7"/>
    </row>
    <row r="5413" spans="1:20">
      <c r="A5413" s="7"/>
      <c r="B5413" s="7"/>
      <c r="C5413" s="7"/>
      <c r="D5413" s="7"/>
      <c r="E5413" s="69"/>
      <c r="F5413" s="69"/>
      <c r="G5413" s="69"/>
      <c r="H5413" s="69"/>
      <c r="I5413" s="69"/>
      <c r="J5413" s="69"/>
      <c r="K5413" s="69"/>
      <c r="L5413" s="69"/>
      <c r="M5413" s="69"/>
      <c r="N5413" s="69"/>
      <c r="O5413" s="69"/>
      <c r="P5413" s="69"/>
      <c r="Q5413" s="69"/>
      <c r="R5413" s="69"/>
      <c r="S5413" s="7"/>
      <c r="T5413" s="7"/>
    </row>
    <row r="5414" spans="1:20">
      <c r="A5414" s="7"/>
      <c r="B5414" s="7"/>
      <c r="C5414" s="7"/>
      <c r="D5414" s="7"/>
      <c r="E5414" s="69"/>
      <c r="F5414" s="69"/>
      <c r="G5414" s="69"/>
      <c r="H5414" s="69"/>
      <c r="I5414" s="69"/>
      <c r="J5414" s="69"/>
      <c r="K5414" s="69"/>
      <c r="L5414" s="69"/>
      <c r="M5414" s="69"/>
      <c r="N5414" s="69"/>
      <c r="O5414" s="69"/>
      <c r="P5414" s="69"/>
      <c r="Q5414" s="69"/>
      <c r="R5414" s="69"/>
      <c r="S5414" s="7"/>
      <c r="T5414" s="7"/>
    </row>
    <row r="5415" spans="1:20">
      <c r="A5415" s="7"/>
      <c r="B5415" s="7"/>
      <c r="C5415" s="7"/>
      <c r="D5415" s="7"/>
      <c r="E5415" s="69"/>
      <c r="F5415" s="69"/>
      <c r="G5415" s="69"/>
      <c r="H5415" s="69"/>
      <c r="I5415" s="69"/>
      <c r="J5415" s="69"/>
      <c r="K5415" s="69"/>
      <c r="L5415" s="69"/>
      <c r="M5415" s="69"/>
      <c r="N5415" s="69"/>
      <c r="O5415" s="69"/>
      <c r="P5415" s="69"/>
      <c r="Q5415" s="69"/>
      <c r="R5415" s="69"/>
      <c r="S5415" s="7"/>
      <c r="T5415" s="7"/>
    </row>
    <row r="5416" spans="1:20">
      <c r="A5416" s="7"/>
      <c r="B5416" s="7"/>
      <c r="C5416" s="7"/>
      <c r="D5416" s="7"/>
      <c r="E5416" s="69"/>
      <c r="F5416" s="69"/>
      <c r="G5416" s="69"/>
      <c r="H5416" s="69"/>
      <c r="I5416" s="69"/>
      <c r="J5416" s="69"/>
      <c r="K5416" s="69"/>
      <c r="L5416" s="69"/>
      <c r="M5416" s="69"/>
      <c r="N5416" s="69"/>
      <c r="O5416" s="69"/>
      <c r="P5416" s="69"/>
      <c r="Q5416" s="69"/>
      <c r="R5416" s="69"/>
      <c r="S5416" s="7"/>
      <c r="T5416" s="7"/>
    </row>
    <row r="5417" spans="1:20">
      <c r="A5417" s="7"/>
      <c r="B5417" s="7"/>
      <c r="C5417" s="7"/>
      <c r="D5417" s="7"/>
      <c r="E5417" s="69"/>
      <c r="F5417" s="69"/>
      <c r="G5417" s="69"/>
      <c r="H5417" s="69"/>
      <c r="I5417" s="69"/>
      <c r="J5417" s="69"/>
      <c r="K5417" s="69"/>
      <c r="L5417" s="69"/>
      <c r="M5417" s="69"/>
      <c r="N5417" s="69"/>
      <c r="O5417" s="69"/>
      <c r="P5417" s="69"/>
      <c r="Q5417" s="69"/>
      <c r="R5417" s="69"/>
      <c r="S5417" s="7"/>
      <c r="T5417" s="7"/>
    </row>
    <row r="5418" spans="1:20">
      <c r="A5418" s="7"/>
      <c r="B5418" s="7"/>
      <c r="C5418" s="7"/>
      <c r="D5418" s="7"/>
      <c r="E5418" s="69"/>
      <c r="F5418" s="69"/>
      <c r="G5418" s="69"/>
      <c r="H5418" s="69"/>
      <c r="I5418" s="69"/>
      <c r="J5418" s="69"/>
      <c r="K5418" s="69"/>
      <c r="L5418" s="69"/>
      <c r="M5418" s="69"/>
      <c r="N5418" s="69"/>
      <c r="O5418" s="69"/>
      <c r="P5418" s="69"/>
      <c r="Q5418" s="69"/>
      <c r="R5418" s="69"/>
      <c r="S5418" s="7"/>
      <c r="T5418" s="7"/>
    </row>
    <row r="5419" spans="1:20">
      <c r="A5419" s="7"/>
      <c r="B5419" s="7"/>
      <c r="C5419" s="7"/>
      <c r="D5419" s="7"/>
      <c r="E5419" s="69"/>
      <c r="F5419" s="69"/>
      <c r="G5419" s="69"/>
      <c r="H5419" s="69"/>
      <c r="I5419" s="69"/>
      <c r="J5419" s="69"/>
      <c r="K5419" s="69"/>
      <c r="L5419" s="69"/>
      <c r="M5419" s="69"/>
      <c r="N5419" s="69"/>
      <c r="O5419" s="69"/>
      <c r="P5419" s="69"/>
      <c r="Q5419" s="69"/>
      <c r="R5419" s="69"/>
      <c r="S5419" s="7"/>
      <c r="T5419" s="7"/>
    </row>
    <row r="5420" spans="1:20">
      <c r="A5420" s="7"/>
      <c r="B5420" s="7"/>
      <c r="C5420" s="7"/>
      <c r="D5420" s="7"/>
      <c r="E5420" s="69"/>
      <c r="F5420" s="69"/>
      <c r="G5420" s="69"/>
      <c r="H5420" s="69"/>
      <c r="I5420" s="69"/>
      <c r="J5420" s="69"/>
      <c r="K5420" s="69"/>
      <c r="L5420" s="69"/>
      <c r="M5420" s="69"/>
      <c r="N5420" s="69"/>
      <c r="O5420" s="69"/>
      <c r="P5420" s="69"/>
      <c r="Q5420" s="69"/>
      <c r="R5420" s="69"/>
      <c r="S5420" s="7"/>
      <c r="T5420" s="7"/>
    </row>
    <row r="5421" spans="1:20">
      <c r="A5421" s="7"/>
      <c r="B5421" s="7"/>
      <c r="C5421" s="7"/>
      <c r="D5421" s="7"/>
      <c r="E5421" s="69"/>
      <c r="F5421" s="69"/>
      <c r="G5421" s="69"/>
      <c r="H5421" s="69"/>
      <c r="I5421" s="69"/>
      <c r="J5421" s="69"/>
      <c r="K5421" s="69"/>
      <c r="L5421" s="69"/>
      <c r="M5421" s="69"/>
      <c r="N5421" s="69"/>
      <c r="O5421" s="69"/>
      <c r="P5421" s="69"/>
      <c r="Q5421" s="69"/>
      <c r="R5421" s="69"/>
      <c r="S5421" s="7"/>
      <c r="T5421" s="7"/>
    </row>
    <row r="5422" spans="1:20">
      <c r="A5422" s="7"/>
      <c r="B5422" s="7"/>
      <c r="C5422" s="7"/>
      <c r="D5422" s="7"/>
      <c r="E5422" s="69"/>
      <c r="F5422" s="69"/>
      <c r="G5422" s="69"/>
      <c r="H5422" s="69"/>
      <c r="I5422" s="69"/>
      <c r="J5422" s="69"/>
      <c r="K5422" s="69"/>
      <c r="L5422" s="69"/>
      <c r="M5422" s="69"/>
      <c r="N5422" s="69"/>
      <c r="O5422" s="69"/>
      <c r="P5422" s="69"/>
      <c r="Q5422" s="69"/>
      <c r="R5422" s="69"/>
      <c r="S5422" s="7"/>
      <c r="T5422" s="7"/>
    </row>
    <row r="5423" spans="1:20">
      <c r="A5423" s="7"/>
      <c r="B5423" s="7"/>
      <c r="C5423" s="7"/>
      <c r="D5423" s="7"/>
      <c r="E5423" s="69"/>
      <c r="F5423" s="69"/>
      <c r="G5423" s="69"/>
      <c r="H5423" s="69"/>
      <c r="I5423" s="69"/>
      <c r="J5423" s="69"/>
      <c r="K5423" s="69"/>
      <c r="L5423" s="69"/>
      <c r="M5423" s="69"/>
      <c r="N5423" s="69"/>
      <c r="O5423" s="69"/>
      <c r="P5423" s="69"/>
      <c r="Q5423" s="69"/>
      <c r="R5423" s="69"/>
      <c r="S5423" s="7"/>
      <c r="T5423" s="7"/>
    </row>
    <row r="5424" spans="1:20">
      <c r="A5424" s="7"/>
      <c r="B5424" s="7"/>
      <c r="C5424" s="7"/>
      <c r="D5424" s="7"/>
      <c r="E5424" s="69"/>
      <c r="F5424" s="69"/>
      <c r="G5424" s="69"/>
      <c r="H5424" s="69"/>
      <c r="I5424" s="69"/>
      <c r="J5424" s="69"/>
      <c r="K5424" s="69"/>
      <c r="L5424" s="69"/>
      <c r="M5424" s="69"/>
      <c r="N5424" s="69"/>
      <c r="O5424" s="69"/>
      <c r="P5424" s="69"/>
      <c r="Q5424" s="69"/>
      <c r="R5424" s="69"/>
      <c r="S5424" s="7"/>
      <c r="T5424" s="7"/>
    </row>
    <row r="5425" spans="1:20">
      <c r="A5425" s="7"/>
      <c r="B5425" s="7"/>
      <c r="C5425" s="7"/>
      <c r="D5425" s="7"/>
      <c r="E5425" s="69"/>
      <c r="F5425" s="69"/>
      <c r="G5425" s="69"/>
      <c r="H5425" s="69"/>
      <c r="I5425" s="69"/>
      <c r="J5425" s="69"/>
      <c r="K5425" s="69"/>
      <c r="L5425" s="69"/>
      <c r="M5425" s="69"/>
      <c r="N5425" s="69"/>
      <c r="O5425" s="69"/>
      <c r="P5425" s="69"/>
      <c r="Q5425" s="69"/>
      <c r="R5425" s="69"/>
      <c r="S5425" s="7"/>
      <c r="T5425" s="7"/>
    </row>
    <row r="5426" spans="1:20">
      <c r="A5426" s="7"/>
      <c r="B5426" s="7"/>
      <c r="C5426" s="7"/>
      <c r="D5426" s="7"/>
      <c r="E5426" s="69"/>
      <c r="F5426" s="69"/>
      <c r="G5426" s="69"/>
      <c r="H5426" s="69"/>
      <c r="I5426" s="69"/>
      <c r="J5426" s="69"/>
      <c r="K5426" s="69"/>
      <c r="L5426" s="69"/>
      <c r="M5426" s="69"/>
      <c r="N5426" s="69"/>
      <c r="O5426" s="69"/>
      <c r="P5426" s="69"/>
      <c r="Q5426" s="69"/>
      <c r="R5426" s="69"/>
      <c r="S5426" s="7"/>
      <c r="T5426" s="7"/>
    </row>
    <row r="5427" spans="1:20">
      <c r="A5427" s="7"/>
      <c r="B5427" s="7"/>
      <c r="C5427" s="7"/>
      <c r="D5427" s="7"/>
      <c r="E5427" s="69"/>
      <c r="F5427" s="69"/>
      <c r="G5427" s="69"/>
      <c r="H5427" s="69"/>
      <c r="I5427" s="69"/>
      <c r="J5427" s="69"/>
      <c r="K5427" s="69"/>
      <c r="L5427" s="69"/>
      <c r="M5427" s="69"/>
      <c r="N5427" s="69"/>
      <c r="O5427" s="69"/>
      <c r="P5427" s="69"/>
      <c r="Q5427" s="69"/>
      <c r="R5427" s="69"/>
      <c r="S5427" s="7"/>
      <c r="T5427" s="7"/>
    </row>
    <row r="5428" spans="1:20">
      <c r="A5428" s="7"/>
      <c r="B5428" s="7"/>
      <c r="C5428" s="7"/>
      <c r="D5428" s="7"/>
      <c r="E5428" s="69"/>
      <c r="F5428" s="69"/>
      <c r="G5428" s="69"/>
      <c r="H5428" s="69"/>
      <c r="I5428" s="69"/>
      <c r="J5428" s="69"/>
      <c r="K5428" s="69"/>
      <c r="L5428" s="69"/>
      <c r="M5428" s="69"/>
      <c r="N5428" s="69"/>
      <c r="O5428" s="69"/>
      <c r="P5428" s="69"/>
      <c r="Q5428" s="69"/>
      <c r="R5428" s="69"/>
      <c r="S5428" s="7"/>
      <c r="T5428" s="7"/>
    </row>
    <row r="5429" spans="1:20">
      <c r="A5429" s="7"/>
      <c r="B5429" s="7"/>
      <c r="C5429" s="7"/>
      <c r="D5429" s="7"/>
      <c r="E5429" s="69"/>
      <c r="F5429" s="69"/>
      <c r="G5429" s="69"/>
      <c r="H5429" s="69"/>
      <c r="I5429" s="69"/>
      <c r="J5429" s="69"/>
      <c r="K5429" s="69"/>
      <c r="L5429" s="69"/>
      <c r="M5429" s="69"/>
      <c r="N5429" s="69"/>
      <c r="O5429" s="69"/>
      <c r="P5429" s="69"/>
      <c r="Q5429" s="69"/>
      <c r="R5429" s="69"/>
      <c r="S5429" s="7"/>
      <c r="T5429" s="7"/>
    </row>
    <row r="5430" spans="1:20">
      <c r="A5430" s="7"/>
      <c r="B5430" s="7"/>
      <c r="C5430" s="7"/>
      <c r="D5430" s="7"/>
      <c r="E5430" s="69"/>
      <c r="F5430" s="69"/>
      <c r="G5430" s="69"/>
      <c r="H5430" s="69"/>
      <c r="I5430" s="69"/>
      <c r="J5430" s="69"/>
      <c r="K5430" s="69"/>
      <c r="L5430" s="69"/>
      <c r="M5430" s="69"/>
      <c r="N5430" s="69"/>
      <c r="O5430" s="69"/>
      <c r="P5430" s="69"/>
      <c r="Q5430" s="69"/>
      <c r="R5430" s="69"/>
      <c r="S5430" s="7"/>
      <c r="T5430" s="7"/>
    </row>
    <row r="5431" spans="1:20">
      <c r="A5431" s="7"/>
      <c r="B5431" s="7"/>
      <c r="C5431" s="7"/>
      <c r="D5431" s="7"/>
      <c r="E5431" s="69"/>
      <c r="F5431" s="69"/>
      <c r="G5431" s="69"/>
      <c r="H5431" s="69"/>
      <c r="I5431" s="69"/>
      <c r="J5431" s="69"/>
      <c r="K5431" s="69"/>
      <c r="L5431" s="69"/>
      <c r="M5431" s="69"/>
      <c r="N5431" s="69"/>
      <c r="O5431" s="69"/>
      <c r="P5431" s="69"/>
      <c r="Q5431" s="69"/>
      <c r="R5431" s="69"/>
      <c r="S5431" s="7"/>
      <c r="T5431" s="7"/>
    </row>
    <row r="5432" spans="1:20">
      <c r="A5432" s="7"/>
      <c r="B5432" s="7"/>
      <c r="C5432" s="7"/>
      <c r="D5432" s="7"/>
      <c r="E5432" s="69"/>
      <c r="F5432" s="69"/>
      <c r="G5432" s="69"/>
      <c r="H5432" s="69"/>
      <c r="I5432" s="69"/>
      <c r="J5432" s="69"/>
      <c r="K5432" s="69"/>
      <c r="L5432" s="69"/>
      <c r="M5432" s="69"/>
      <c r="N5432" s="69"/>
      <c r="O5432" s="69"/>
      <c r="P5432" s="69"/>
      <c r="Q5432" s="69"/>
      <c r="R5432" s="69"/>
      <c r="S5432" s="7"/>
      <c r="T5432" s="7"/>
    </row>
    <row r="5433" spans="1:20">
      <c r="A5433" s="7"/>
      <c r="B5433" s="7"/>
      <c r="C5433" s="7"/>
      <c r="D5433" s="7"/>
      <c r="E5433" s="69"/>
      <c r="F5433" s="69"/>
      <c r="G5433" s="69"/>
      <c r="H5433" s="69"/>
      <c r="I5433" s="69"/>
      <c r="J5433" s="69"/>
      <c r="K5433" s="69"/>
      <c r="L5433" s="69"/>
      <c r="M5433" s="69"/>
      <c r="N5433" s="69"/>
      <c r="O5433" s="69"/>
      <c r="P5433" s="69"/>
      <c r="Q5433" s="69"/>
      <c r="R5433" s="69"/>
      <c r="S5433" s="7"/>
      <c r="T5433" s="7"/>
    </row>
    <row r="5434" spans="1:20">
      <c r="A5434" s="7"/>
      <c r="B5434" s="7"/>
      <c r="C5434" s="7"/>
      <c r="D5434" s="7"/>
      <c r="E5434" s="69"/>
      <c r="F5434" s="69"/>
      <c r="G5434" s="69"/>
      <c r="H5434" s="69"/>
      <c r="I5434" s="69"/>
      <c r="J5434" s="69"/>
      <c r="K5434" s="69"/>
      <c r="L5434" s="69"/>
      <c r="M5434" s="69"/>
      <c r="N5434" s="69"/>
      <c r="O5434" s="69"/>
      <c r="P5434" s="69"/>
      <c r="Q5434" s="69"/>
      <c r="R5434" s="69"/>
      <c r="S5434" s="7"/>
      <c r="T5434" s="7"/>
    </row>
    <row r="5435" spans="1:20">
      <c r="A5435" s="7"/>
      <c r="B5435" s="7"/>
      <c r="C5435" s="7"/>
      <c r="D5435" s="7"/>
      <c r="E5435" s="69"/>
      <c r="F5435" s="69"/>
      <c r="G5435" s="69"/>
      <c r="H5435" s="69"/>
      <c r="I5435" s="69"/>
      <c r="J5435" s="69"/>
      <c r="K5435" s="69"/>
      <c r="L5435" s="69"/>
      <c r="M5435" s="69"/>
      <c r="N5435" s="69"/>
      <c r="O5435" s="69"/>
      <c r="P5435" s="69"/>
      <c r="Q5435" s="69"/>
      <c r="R5435" s="69"/>
      <c r="S5435" s="7"/>
      <c r="T5435" s="7"/>
    </row>
    <row r="5436" spans="1:20">
      <c r="A5436" s="7"/>
      <c r="B5436" s="7"/>
      <c r="C5436" s="7"/>
      <c r="D5436" s="7"/>
      <c r="E5436" s="69"/>
      <c r="F5436" s="69"/>
      <c r="G5436" s="69"/>
      <c r="H5436" s="69"/>
      <c r="I5436" s="69"/>
      <c r="J5436" s="69"/>
      <c r="K5436" s="69"/>
      <c r="L5436" s="69"/>
      <c r="M5436" s="69"/>
      <c r="N5436" s="69"/>
      <c r="O5436" s="69"/>
      <c r="P5436" s="69"/>
      <c r="Q5436" s="69"/>
      <c r="R5436" s="69"/>
      <c r="S5436" s="7"/>
      <c r="T5436" s="7"/>
    </row>
    <row r="5437" spans="1:20">
      <c r="A5437" s="7"/>
      <c r="B5437" s="7"/>
      <c r="C5437" s="7"/>
      <c r="D5437" s="7"/>
      <c r="E5437" s="69"/>
      <c r="F5437" s="69"/>
      <c r="G5437" s="69"/>
      <c r="H5437" s="69"/>
      <c r="I5437" s="69"/>
      <c r="J5437" s="69"/>
      <c r="K5437" s="69"/>
      <c r="L5437" s="69"/>
      <c r="M5437" s="69"/>
      <c r="N5437" s="69"/>
      <c r="O5437" s="69"/>
      <c r="P5437" s="69"/>
      <c r="Q5437" s="69"/>
      <c r="R5437" s="69"/>
      <c r="S5437" s="7"/>
      <c r="T5437" s="7"/>
    </row>
    <row r="5438" spans="1:20">
      <c r="A5438" s="7"/>
      <c r="B5438" s="7"/>
      <c r="C5438" s="7"/>
      <c r="D5438" s="7"/>
      <c r="E5438" s="69"/>
      <c r="F5438" s="69"/>
      <c r="G5438" s="69"/>
      <c r="H5438" s="69"/>
      <c r="I5438" s="69"/>
      <c r="J5438" s="69"/>
      <c r="K5438" s="69"/>
      <c r="L5438" s="69"/>
      <c r="M5438" s="69"/>
      <c r="N5438" s="69"/>
      <c r="O5438" s="69"/>
      <c r="P5438" s="69"/>
      <c r="Q5438" s="69"/>
      <c r="R5438" s="69"/>
      <c r="S5438" s="7"/>
      <c r="T5438" s="7"/>
    </row>
    <row r="5439" spans="1:20">
      <c r="A5439" s="7"/>
      <c r="B5439" s="7"/>
      <c r="C5439" s="7"/>
      <c r="D5439" s="7"/>
      <c r="E5439" s="69"/>
      <c r="F5439" s="69"/>
      <c r="G5439" s="69"/>
      <c r="H5439" s="69"/>
      <c r="I5439" s="69"/>
      <c r="J5439" s="69"/>
      <c r="K5439" s="69"/>
      <c r="L5439" s="69"/>
      <c r="M5439" s="69"/>
      <c r="N5439" s="69"/>
      <c r="O5439" s="69"/>
      <c r="P5439" s="69"/>
      <c r="Q5439" s="69"/>
      <c r="R5439" s="69"/>
      <c r="S5439" s="7"/>
      <c r="T5439" s="7"/>
    </row>
    <row r="5440" spans="1:20">
      <c r="A5440" s="7"/>
      <c r="B5440" s="7"/>
      <c r="C5440" s="7"/>
      <c r="D5440" s="7"/>
      <c r="E5440" s="69"/>
      <c r="F5440" s="69"/>
      <c r="G5440" s="69"/>
      <c r="H5440" s="69"/>
      <c r="I5440" s="69"/>
      <c r="J5440" s="69"/>
      <c r="K5440" s="69"/>
      <c r="L5440" s="69"/>
      <c r="M5440" s="69"/>
      <c r="N5440" s="69"/>
      <c r="O5440" s="69"/>
      <c r="P5440" s="69"/>
      <c r="Q5440" s="69"/>
      <c r="R5440" s="69"/>
      <c r="S5440" s="7"/>
      <c r="T5440" s="7"/>
    </row>
    <row r="5441" spans="1:20">
      <c r="A5441" s="7"/>
      <c r="B5441" s="7"/>
      <c r="C5441" s="7"/>
      <c r="D5441" s="7"/>
      <c r="E5441" s="69"/>
      <c r="F5441" s="69"/>
      <c r="G5441" s="69"/>
      <c r="H5441" s="69"/>
      <c r="I5441" s="69"/>
      <c r="J5441" s="69"/>
      <c r="K5441" s="69"/>
      <c r="L5441" s="69"/>
      <c r="M5441" s="69"/>
      <c r="N5441" s="69"/>
      <c r="O5441" s="69"/>
      <c r="P5441" s="69"/>
      <c r="Q5441" s="69"/>
      <c r="R5441" s="69"/>
      <c r="S5441" s="7"/>
      <c r="T5441" s="7"/>
    </row>
    <row r="5442" spans="1:20">
      <c r="A5442" s="7"/>
      <c r="B5442" s="7"/>
      <c r="C5442" s="7"/>
      <c r="D5442" s="7"/>
      <c r="E5442" s="69"/>
      <c r="F5442" s="69"/>
      <c r="G5442" s="69"/>
      <c r="H5442" s="69"/>
      <c r="I5442" s="69"/>
      <c r="J5442" s="69"/>
      <c r="K5442" s="69"/>
      <c r="L5442" s="69"/>
      <c r="M5442" s="69"/>
      <c r="N5442" s="69"/>
      <c r="O5442" s="69"/>
      <c r="P5442" s="69"/>
      <c r="Q5442" s="69"/>
      <c r="R5442" s="69"/>
      <c r="S5442" s="7"/>
      <c r="T5442" s="7"/>
    </row>
    <row r="5443" spans="1:20">
      <c r="A5443" s="7"/>
      <c r="B5443" s="7"/>
      <c r="C5443" s="7"/>
      <c r="D5443" s="7"/>
      <c r="E5443" s="69"/>
      <c r="F5443" s="69"/>
      <c r="G5443" s="69"/>
      <c r="H5443" s="69"/>
      <c r="I5443" s="69"/>
      <c r="J5443" s="69"/>
      <c r="K5443" s="69"/>
      <c r="L5443" s="69"/>
      <c r="M5443" s="69"/>
      <c r="N5443" s="69"/>
      <c r="O5443" s="69"/>
      <c r="P5443" s="69"/>
      <c r="Q5443" s="69"/>
      <c r="R5443" s="69"/>
      <c r="S5443" s="7"/>
      <c r="T5443" s="7"/>
    </row>
    <row r="5444" spans="1:20">
      <c r="A5444" s="7"/>
      <c r="B5444" s="7"/>
      <c r="C5444" s="7"/>
      <c r="D5444" s="7"/>
      <c r="E5444" s="69"/>
      <c r="F5444" s="69"/>
      <c r="G5444" s="69"/>
      <c r="H5444" s="69"/>
      <c r="I5444" s="69"/>
      <c r="J5444" s="69"/>
      <c r="K5444" s="69"/>
      <c r="L5444" s="69"/>
      <c r="M5444" s="69"/>
      <c r="N5444" s="69"/>
      <c r="O5444" s="69"/>
      <c r="P5444" s="69"/>
      <c r="Q5444" s="69"/>
      <c r="R5444" s="69"/>
      <c r="S5444" s="7"/>
      <c r="T5444" s="7"/>
    </row>
    <row r="5445" spans="1:20">
      <c r="A5445" s="7"/>
      <c r="B5445" s="7"/>
      <c r="C5445" s="7"/>
      <c r="D5445" s="7"/>
      <c r="E5445" s="69"/>
      <c r="F5445" s="69"/>
      <c r="G5445" s="69"/>
      <c r="H5445" s="69"/>
      <c r="I5445" s="69"/>
      <c r="J5445" s="69"/>
      <c r="K5445" s="69"/>
      <c r="L5445" s="69"/>
      <c r="M5445" s="69"/>
      <c r="N5445" s="69"/>
      <c r="O5445" s="69"/>
      <c r="P5445" s="69"/>
      <c r="Q5445" s="69"/>
      <c r="R5445" s="69"/>
      <c r="S5445" s="7"/>
      <c r="T5445" s="7"/>
    </row>
    <row r="5446" spans="1:20">
      <c r="A5446" s="7"/>
      <c r="B5446" s="7"/>
      <c r="C5446" s="7"/>
      <c r="D5446" s="7"/>
      <c r="E5446" s="69"/>
      <c r="F5446" s="69"/>
      <c r="G5446" s="69"/>
      <c r="H5446" s="69"/>
      <c r="I5446" s="69"/>
      <c r="J5446" s="69"/>
      <c r="K5446" s="69"/>
      <c r="L5446" s="69"/>
      <c r="M5446" s="69"/>
      <c r="N5446" s="69"/>
      <c r="O5446" s="69"/>
      <c r="P5446" s="69"/>
      <c r="Q5446" s="69"/>
      <c r="R5446" s="69"/>
      <c r="S5446" s="7"/>
      <c r="T5446" s="7"/>
    </row>
    <row r="5447" spans="1:20">
      <c r="A5447" s="7"/>
      <c r="B5447" s="7"/>
      <c r="C5447" s="7"/>
      <c r="D5447" s="7"/>
      <c r="E5447" s="69"/>
      <c r="F5447" s="69"/>
      <c r="G5447" s="69"/>
      <c r="H5447" s="69"/>
      <c r="I5447" s="69"/>
      <c r="J5447" s="69"/>
      <c r="K5447" s="69"/>
      <c r="L5447" s="69"/>
      <c r="M5447" s="69"/>
      <c r="N5447" s="69"/>
      <c r="O5447" s="69"/>
      <c r="P5447" s="69"/>
      <c r="Q5447" s="69"/>
      <c r="R5447" s="69"/>
      <c r="S5447" s="7"/>
      <c r="T5447" s="7"/>
    </row>
    <row r="5448" spans="1:20">
      <c r="A5448" s="7"/>
      <c r="B5448" s="7"/>
      <c r="C5448" s="7"/>
      <c r="D5448" s="7"/>
      <c r="E5448" s="69"/>
      <c r="F5448" s="69"/>
      <c r="G5448" s="69"/>
      <c r="H5448" s="69"/>
      <c r="I5448" s="69"/>
      <c r="J5448" s="69"/>
      <c r="K5448" s="69"/>
      <c r="L5448" s="69"/>
      <c r="M5448" s="69"/>
      <c r="N5448" s="69"/>
      <c r="O5448" s="69"/>
      <c r="P5448" s="69"/>
      <c r="Q5448" s="69"/>
      <c r="R5448" s="69"/>
      <c r="S5448" s="7"/>
      <c r="T5448" s="7"/>
    </row>
    <row r="5449" spans="1:20">
      <c r="A5449" s="7"/>
      <c r="B5449" s="7"/>
      <c r="C5449" s="7"/>
      <c r="D5449" s="7"/>
      <c r="E5449" s="69"/>
      <c r="F5449" s="69"/>
      <c r="G5449" s="69"/>
      <c r="H5449" s="69"/>
      <c r="I5449" s="69"/>
      <c r="J5449" s="69"/>
      <c r="K5449" s="69"/>
      <c r="L5449" s="69"/>
      <c r="M5449" s="69"/>
      <c r="N5449" s="69"/>
      <c r="O5449" s="69"/>
      <c r="P5449" s="69"/>
      <c r="Q5449" s="69"/>
      <c r="R5449" s="69"/>
      <c r="S5449" s="7"/>
      <c r="T5449" s="7"/>
    </row>
    <row r="5450" spans="1:20">
      <c r="A5450" s="7"/>
      <c r="B5450" s="7"/>
      <c r="C5450" s="7"/>
      <c r="D5450" s="7"/>
      <c r="E5450" s="69"/>
      <c r="F5450" s="69"/>
      <c r="G5450" s="69"/>
      <c r="H5450" s="69"/>
      <c r="I5450" s="69"/>
      <c r="J5450" s="69"/>
      <c r="K5450" s="69"/>
      <c r="L5450" s="69"/>
      <c r="M5450" s="69"/>
      <c r="N5450" s="69"/>
      <c r="O5450" s="69"/>
      <c r="P5450" s="69"/>
      <c r="Q5450" s="69"/>
      <c r="R5450" s="69"/>
      <c r="S5450" s="7"/>
      <c r="T5450" s="7"/>
    </row>
    <row r="5451" spans="1:20">
      <c r="A5451" s="7"/>
      <c r="B5451" s="7"/>
      <c r="C5451" s="7"/>
      <c r="D5451" s="7"/>
      <c r="E5451" s="69"/>
      <c r="F5451" s="69"/>
      <c r="G5451" s="69"/>
      <c r="H5451" s="69"/>
      <c r="I5451" s="69"/>
      <c r="J5451" s="69"/>
      <c r="K5451" s="69"/>
      <c r="L5451" s="69"/>
      <c r="M5451" s="69"/>
      <c r="N5451" s="69"/>
      <c r="O5451" s="69"/>
      <c r="P5451" s="69"/>
      <c r="Q5451" s="69"/>
      <c r="R5451" s="69"/>
      <c r="S5451" s="7"/>
      <c r="T5451" s="7"/>
    </row>
    <row r="5452" spans="1:20">
      <c r="A5452" s="7"/>
      <c r="B5452" s="7"/>
      <c r="C5452" s="7"/>
      <c r="D5452" s="7"/>
      <c r="E5452" s="69"/>
      <c r="F5452" s="69"/>
      <c r="G5452" s="69"/>
      <c r="H5452" s="69"/>
      <c r="I5452" s="69"/>
      <c r="J5452" s="69"/>
      <c r="K5452" s="69"/>
      <c r="L5452" s="69"/>
      <c r="M5452" s="69"/>
      <c r="N5452" s="69"/>
      <c r="O5452" s="69"/>
      <c r="P5452" s="69"/>
      <c r="Q5452" s="69"/>
      <c r="R5452" s="69"/>
      <c r="S5452" s="7"/>
      <c r="T5452" s="7"/>
    </row>
    <row r="5453" spans="1:20">
      <c r="A5453" s="7"/>
      <c r="B5453" s="7"/>
      <c r="C5453" s="7"/>
      <c r="D5453" s="7"/>
      <c r="E5453" s="69"/>
      <c r="F5453" s="69"/>
      <c r="G5453" s="69"/>
      <c r="H5453" s="69"/>
      <c r="I5453" s="69"/>
      <c r="J5453" s="69"/>
      <c r="K5453" s="69"/>
      <c r="L5453" s="69"/>
      <c r="M5453" s="69"/>
      <c r="N5453" s="69"/>
      <c r="O5453" s="69"/>
      <c r="P5453" s="69"/>
      <c r="Q5453" s="69"/>
      <c r="R5453" s="69"/>
      <c r="S5453" s="7"/>
      <c r="T5453" s="7"/>
    </row>
    <row r="5454" spans="1:20">
      <c r="A5454" s="7"/>
      <c r="B5454" s="7"/>
      <c r="C5454" s="7"/>
      <c r="D5454" s="7"/>
      <c r="E5454" s="69"/>
      <c r="F5454" s="69"/>
      <c r="G5454" s="69"/>
      <c r="H5454" s="69"/>
      <c r="I5454" s="69"/>
      <c r="J5454" s="69"/>
      <c r="K5454" s="69"/>
      <c r="L5454" s="69"/>
      <c r="M5454" s="69"/>
      <c r="N5454" s="69"/>
      <c r="O5454" s="69"/>
      <c r="P5454" s="69"/>
      <c r="Q5454" s="69"/>
      <c r="R5454" s="69"/>
      <c r="S5454" s="7"/>
      <c r="T5454" s="7"/>
    </row>
    <row r="5455" spans="1:20">
      <c r="A5455" s="7"/>
      <c r="B5455" s="7"/>
      <c r="C5455" s="7"/>
      <c r="D5455" s="7"/>
      <c r="E5455" s="69"/>
      <c r="F5455" s="69"/>
      <c r="G5455" s="69"/>
      <c r="H5455" s="69"/>
      <c r="I5455" s="69"/>
      <c r="J5455" s="69"/>
      <c r="K5455" s="69"/>
      <c r="L5455" s="69"/>
      <c r="M5455" s="69"/>
      <c r="N5455" s="69"/>
      <c r="O5455" s="69"/>
      <c r="P5455" s="69"/>
      <c r="Q5455" s="69"/>
      <c r="R5455" s="69"/>
      <c r="S5455" s="7"/>
      <c r="T5455" s="7"/>
    </row>
    <row r="5456" spans="1:20">
      <c r="A5456" s="7"/>
      <c r="B5456" s="7"/>
      <c r="C5456" s="7"/>
      <c r="D5456" s="7"/>
      <c r="E5456" s="69"/>
      <c r="F5456" s="69"/>
      <c r="G5456" s="69"/>
      <c r="H5456" s="69"/>
      <c r="I5456" s="69"/>
      <c r="J5456" s="69"/>
      <c r="K5456" s="69"/>
      <c r="L5456" s="69"/>
      <c r="M5456" s="69"/>
      <c r="N5456" s="69"/>
      <c r="O5456" s="69"/>
      <c r="P5456" s="69"/>
      <c r="Q5456" s="69"/>
      <c r="R5456" s="69"/>
      <c r="S5456" s="7"/>
      <c r="T5456" s="7"/>
    </row>
    <row r="5457" spans="1:20">
      <c r="A5457" s="7"/>
      <c r="B5457" s="7"/>
      <c r="C5457" s="7"/>
      <c r="D5457" s="7"/>
      <c r="E5457" s="69"/>
      <c r="F5457" s="69"/>
      <c r="G5457" s="69"/>
      <c r="H5457" s="69"/>
      <c r="I5457" s="69"/>
      <c r="J5457" s="69"/>
      <c r="K5457" s="69"/>
      <c r="L5457" s="69"/>
      <c r="M5457" s="69"/>
      <c r="N5457" s="69"/>
      <c r="O5457" s="69"/>
      <c r="P5457" s="69"/>
      <c r="Q5457" s="69"/>
      <c r="R5457" s="69"/>
      <c r="S5457" s="7"/>
      <c r="T5457" s="7"/>
    </row>
    <row r="5458" spans="1:20">
      <c r="A5458" s="7"/>
      <c r="B5458" s="7"/>
      <c r="C5458" s="7"/>
      <c r="D5458" s="7"/>
      <c r="E5458" s="69"/>
      <c r="F5458" s="69"/>
      <c r="G5458" s="69"/>
      <c r="H5458" s="69"/>
      <c r="I5458" s="69"/>
      <c r="J5458" s="69"/>
      <c r="K5458" s="69"/>
      <c r="L5458" s="69"/>
      <c r="M5458" s="69"/>
      <c r="N5458" s="69"/>
      <c r="O5458" s="69"/>
      <c r="P5458" s="69"/>
      <c r="Q5458" s="69"/>
      <c r="R5458" s="69"/>
      <c r="S5458" s="7"/>
      <c r="T5458" s="7"/>
    </row>
    <row r="5459" spans="1:20">
      <c r="A5459" s="7"/>
      <c r="B5459" s="7"/>
      <c r="C5459" s="7"/>
      <c r="D5459" s="7"/>
      <c r="E5459" s="69"/>
      <c r="F5459" s="69"/>
      <c r="G5459" s="69"/>
      <c r="H5459" s="69"/>
      <c r="I5459" s="69"/>
      <c r="J5459" s="69"/>
      <c r="K5459" s="69"/>
      <c r="L5459" s="69"/>
      <c r="M5459" s="69"/>
      <c r="N5459" s="69"/>
      <c r="O5459" s="69"/>
      <c r="P5459" s="69"/>
      <c r="Q5459" s="69"/>
      <c r="R5459" s="69"/>
      <c r="S5459" s="7"/>
      <c r="T5459" s="7"/>
    </row>
    <row r="5460" spans="1:20">
      <c r="A5460" s="7"/>
      <c r="B5460" s="7"/>
      <c r="C5460" s="7"/>
      <c r="D5460" s="7"/>
      <c r="E5460" s="69"/>
      <c r="F5460" s="69"/>
      <c r="G5460" s="69"/>
      <c r="H5460" s="69"/>
      <c r="I5460" s="69"/>
      <c r="J5460" s="69"/>
      <c r="K5460" s="69"/>
      <c r="L5460" s="69"/>
      <c r="M5460" s="69"/>
      <c r="N5460" s="69"/>
      <c r="O5460" s="69"/>
      <c r="P5460" s="69"/>
      <c r="Q5460" s="69"/>
      <c r="R5460" s="69"/>
      <c r="S5460" s="7"/>
      <c r="T5460" s="7"/>
    </row>
    <row r="5461" spans="1:20">
      <c r="A5461" s="7"/>
      <c r="B5461" s="7"/>
      <c r="C5461" s="7"/>
      <c r="D5461" s="7"/>
      <c r="E5461" s="69"/>
      <c r="F5461" s="69"/>
      <c r="G5461" s="69"/>
      <c r="H5461" s="69"/>
      <c r="I5461" s="69"/>
      <c r="J5461" s="69"/>
      <c r="K5461" s="69"/>
      <c r="L5461" s="69"/>
      <c r="M5461" s="69"/>
      <c r="N5461" s="69"/>
      <c r="O5461" s="69"/>
      <c r="P5461" s="69"/>
      <c r="Q5461" s="69"/>
      <c r="R5461" s="69"/>
      <c r="S5461" s="7"/>
      <c r="T5461" s="7"/>
    </row>
    <row r="5462" spans="1:20">
      <c r="A5462" s="7"/>
      <c r="B5462" s="7"/>
      <c r="C5462" s="7"/>
      <c r="D5462" s="7"/>
      <c r="E5462" s="69"/>
      <c r="F5462" s="69"/>
      <c r="G5462" s="69"/>
      <c r="H5462" s="69"/>
      <c r="I5462" s="69"/>
      <c r="J5462" s="69"/>
      <c r="K5462" s="69"/>
      <c r="L5462" s="69"/>
      <c r="M5462" s="69"/>
      <c r="N5462" s="69"/>
      <c r="O5462" s="69"/>
      <c r="P5462" s="69"/>
      <c r="Q5462" s="69"/>
      <c r="R5462" s="69"/>
      <c r="S5462" s="7"/>
      <c r="T5462" s="7"/>
    </row>
    <row r="5463" spans="1:20">
      <c r="A5463" s="7"/>
      <c r="B5463" s="7"/>
      <c r="C5463" s="7"/>
      <c r="D5463" s="7"/>
      <c r="E5463" s="69"/>
      <c r="F5463" s="69"/>
      <c r="G5463" s="69"/>
      <c r="H5463" s="69"/>
      <c r="I5463" s="69"/>
      <c r="J5463" s="69"/>
      <c r="K5463" s="69"/>
      <c r="L5463" s="69"/>
      <c r="M5463" s="69"/>
      <c r="N5463" s="69"/>
      <c r="O5463" s="69"/>
      <c r="P5463" s="69"/>
      <c r="Q5463" s="69"/>
      <c r="R5463" s="69"/>
      <c r="S5463" s="7"/>
      <c r="T5463" s="7"/>
    </row>
    <row r="5464" spans="1:20">
      <c r="A5464" s="7"/>
      <c r="B5464" s="7"/>
      <c r="C5464" s="7"/>
      <c r="D5464" s="7"/>
      <c r="E5464" s="69"/>
      <c r="F5464" s="69"/>
      <c r="G5464" s="69"/>
      <c r="H5464" s="69"/>
      <c r="I5464" s="69"/>
      <c r="J5464" s="69"/>
      <c r="K5464" s="69"/>
      <c r="L5464" s="69"/>
      <c r="M5464" s="69"/>
      <c r="N5464" s="69"/>
      <c r="O5464" s="69"/>
      <c r="P5464" s="69"/>
      <c r="Q5464" s="69"/>
      <c r="R5464" s="69"/>
      <c r="S5464" s="7"/>
      <c r="T5464" s="7"/>
    </row>
    <row r="5465" spans="1:20">
      <c r="A5465" s="7"/>
      <c r="B5465" s="7"/>
      <c r="C5465" s="7"/>
      <c r="D5465" s="7"/>
      <c r="E5465" s="69"/>
      <c r="F5465" s="69"/>
      <c r="G5465" s="69"/>
      <c r="H5465" s="69"/>
      <c r="I5465" s="69"/>
      <c r="J5465" s="69"/>
      <c r="K5465" s="69"/>
      <c r="L5465" s="69"/>
      <c r="M5465" s="69"/>
      <c r="N5465" s="69"/>
      <c r="O5465" s="69"/>
      <c r="P5465" s="69"/>
      <c r="Q5465" s="69"/>
      <c r="R5465" s="69"/>
      <c r="S5465" s="7"/>
      <c r="T5465" s="7"/>
    </row>
    <row r="5466" spans="1:20">
      <c r="A5466" s="7"/>
      <c r="B5466" s="7"/>
      <c r="C5466" s="7"/>
      <c r="D5466" s="7"/>
      <c r="E5466" s="69"/>
      <c r="F5466" s="69"/>
      <c r="G5466" s="69"/>
      <c r="H5466" s="69"/>
      <c r="I5466" s="69"/>
      <c r="J5466" s="69"/>
      <c r="K5466" s="69"/>
      <c r="L5466" s="69"/>
      <c r="M5466" s="69"/>
      <c r="N5466" s="69"/>
      <c r="O5466" s="69"/>
      <c r="P5466" s="69"/>
      <c r="Q5466" s="69"/>
      <c r="R5466" s="69"/>
      <c r="S5466" s="7"/>
      <c r="T5466" s="7"/>
    </row>
    <row r="5467" spans="1:20">
      <c r="A5467" s="7"/>
      <c r="B5467" s="7"/>
      <c r="C5467" s="7"/>
      <c r="D5467" s="7"/>
      <c r="E5467" s="69"/>
      <c r="F5467" s="69"/>
      <c r="G5467" s="69"/>
      <c r="H5467" s="69"/>
      <c r="I5467" s="69"/>
      <c r="J5467" s="69"/>
      <c r="K5467" s="69"/>
      <c r="L5467" s="69"/>
      <c r="M5467" s="69"/>
      <c r="N5467" s="69"/>
      <c r="O5467" s="69"/>
      <c r="P5467" s="69"/>
      <c r="Q5467" s="69"/>
      <c r="R5467" s="69"/>
      <c r="S5467" s="7"/>
      <c r="T5467" s="7"/>
    </row>
    <row r="5468" spans="1:20">
      <c r="A5468" s="7"/>
      <c r="B5468" s="7"/>
      <c r="C5468" s="7"/>
      <c r="D5468" s="7"/>
      <c r="E5468" s="69"/>
      <c r="F5468" s="69"/>
      <c r="G5468" s="69"/>
      <c r="H5468" s="69"/>
      <c r="I5468" s="69"/>
      <c r="J5468" s="69"/>
      <c r="K5468" s="69"/>
      <c r="L5468" s="69"/>
      <c r="M5468" s="69"/>
      <c r="N5468" s="69"/>
      <c r="O5468" s="69"/>
      <c r="P5468" s="69"/>
      <c r="Q5468" s="69"/>
      <c r="R5468" s="69"/>
      <c r="S5468" s="7"/>
      <c r="T5468" s="7"/>
    </row>
    <row r="5469" spans="1:20">
      <c r="A5469" s="7"/>
      <c r="B5469" s="7"/>
      <c r="C5469" s="7"/>
      <c r="D5469" s="7"/>
      <c r="E5469" s="69"/>
      <c r="F5469" s="69"/>
      <c r="G5469" s="69"/>
      <c r="H5469" s="69"/>
      <c r="I5469" s="69"/>
      <c r="J5469" s="69"/>
      <c r="K5469" s="69"/>
      <c r="L5469" s="69"/>
      <c r="M5469" s="69"/>
      <c r="N5469" s="69"/>
      <c r="O5469" s="69"/>
      <c r="P5469" s="69"/>
      <c r="Q5469" s="69"/>
      <c r="R5469" s="69"/>
      <c r="S5469" s="7"/>
      <c r="T5469" s="7"/>
    </row>
    <row r="5470" spans="1:20">
      <c r="A5470" s="7"/>
      <c r="B5470" s="7"/>
      <c r="C5470" s="7"/>
      <c r="D5470" s="7"/>
      <c r="E5470" s="69"/>
      <c r="F5470" s="69"/>
      <c r="G5470" s="69"/>
      <c r="H5470" s="69"/>
      <c r="I5470" s="69"/>
      <c r="J5470" s="69"/>
      <c r="K5470" s="69"/>
      <c r="L5470" s="69"/>
      <c r="M5470" s="69"/>
      <c r="N5470" s="69"/>
      <c r="O5470" s="69"/>
      <c r="P5470" s="69"/>
      <c r="Q5470" s="69"/>
      <c r="R5470" s="69"/>
      <c r="S5470" s="7"/>
      <c r="T5470" s="7"/>
    </row>
    <row r="5471" spans="1:20">
      <c r="A5471" s="7"/>
      <c r="B5471" s="7"/>
      <c r="C5471" s="7"/>
      <c r="D5471" s="7"/>
      <c r="E5471" s="69"/>
      <c r="F5471" s="69"/>
      <c r="G5471" s="69"/>
      <c r="H5471" s="69"/>
      <c r="I5471" s="69"/>
      <c r="J5471" s="69"/>
      <c r="K5471" s="69"/>
      <c r="L5471" s="69"/>
      <c r="M5471" s="69"/>
      <c r="N5471" s="69"/>
      <c r="O5471" s="69"/>
      <c r="P5471" s="69"/>
      <c r="Q5471" s="69"/>
      <c r="R5471" s="69"/>
      <c r="S5471" s="7"/>
      <c r="T5471" s="7"/>
    </row>
    <row r="5472" spans="1:20">
      <c r="A5472" s="7"/>
      <c r="B5472" s="7"/>
      <c r="C5472" s="7"/>
      <c r="D5472" s="7"/>
      <c r="E5472" s="69"/>
      <c r="F5472" s="69"/>
      <c r="G5472" s="69"/>
      <c r="H5472" s="69"/>
      <c r="I5472" s="69"/>
      <c r="J5472" s="69"/>
      <c r="K5472" s="69"/>
      <c r="L5472" s="69"/>
      <c r="M5472" s="69"/>
      <c r="N5472" s="69"/>
      <c r="O5472" s="69"/>
      <c r="P5472" s="69"/>
      <c r="Q5472" s="69"/>
      <c r="R5472" s="69"/>
      <c r="S5472" s="7"/>
      <c r="T5472" s="7"/>
    </row>
    <row r="5473" spans="1:20">
      <c r="A5473" s="7"/>
      <c r="B5473" s="7"/>
      <c r="C5473" s="7"/>
      <c r="D5473" s="7"/>
      <c r="E5473" s="69"/>
      <c r="F5473" s="69"/>
      <c r="G5473" s="69"/>
      <c r="H5473" s="69"/>
      <c r="I5473" s="69"/>
      <c r="J5473" s="69"/>
      <c r="K5473" s="69"/>
      <c r="L5473" s="69"/>
      <c r="M5473" s="69"/>
      <c r="N5473" s="69"/>
      <c r="O5473" s="69"/>
      <c r="P5473" s="69"/>
      <c r="Q5473" s="69"/>
      <c r="R5473" s="69"/>
      <c r="S5473" s="7"/>
      <c r="T5473" s="7"/>
    </row>
    <row r="5474" spans="1:20">
      <c r="A5474" s="7"/>
      <c r="B5474" s="7"/>
      <c r="C5474" s="7"/>
      <c r="D5474" s="7"/>
      <c r="E5474" s="69"/>
      <c r="F5474" s="69"/>
      <c r="G5474" s="69"/>
      <c r="H5474" s="69"/>
      <c r="I5474" s="69"/>
      <c r="J5474" s="69"/>
      <c r="K5474" s="69"/>
      <c r="L5474" s="69"/>
      <c r="M5474" s="69"/>
      <c r="N5474" s="69"/>
      <c r="O5474" s="69"/>
      <c r="P5474" s="69"/>
      <c r="Q5474" s="69"/>
      <c r="R5474" s="69"/>
      <c r="S5474" s="7"/>
      <c r="T5474" s="7"/>
    </row>
    <row r="5475" spans="1:20">
      <c r="A5475" s="7"/>
      <c r="B5475" s="7"/>
      <c r="C5475" s="7"/>
      <c r="D5475" s="7"/>
      <c r="E5475" s="69"/>
      <c r="F5475" s="69"/>
      <c r="G5475" s="69"/>
      <c r="H5475" s="69"/>
      <c r="I5475" s="69"/>
      <c r="J5475" s="69"/>
      <c r="K5475" s="69"/>
      <c r="L5475" s="69"/>
      <c r="M5475" s="69"/>
      <c r="N5475" s="69"/>
      <c r="O5475" s="69"/>
      <c r="P5475" s="69"/>
      <c r="Q5475" s="69"/>
      <c r="R5475" s="69"/>
      <c r="S5475" s="7"/>
      <c r="T5475" s="7"/>
    </row>
    <row r="5476" spans="1:20">
      <c r="A5476" s="7"/>
      <c r="B5476" s="7"/>
      <c r="C5476" s="7"/>
      <c r="D5476" s="7"/>
      <c r="E5476" s="69"/>
      <c r="F5476" s="69"/>
      <c r="G5476" s="69"/>
      <c r="H5476" s="69"/>
      <c r="I5476" s="69"/>
      <c r="J5476" s="69"/>
      <c r="K5476" s="69"/>
      <c r="L5476" s="69"/>
      <c r="M5476" s="69"/>
      <c r="N5476" s="69"/>
      <c r="O5476" s="69"/>
      <c r="P5476" s="69"/>
      <c r="Q5476" s="69"/>
      <c r="R5476" s="69"/>
      <c r="S5476" s="7"/>
      <c r="T5476" s="7"/>
    </row>
    <row r="5477" spans="1:20">
      <c r="A5477" s="7"/>
      <c r="B5477" s="7"/>
      <c r="C5477" s="7"/>
      <c r="D5477" s="7"/>
      <c r="E5477" s="69"/>
      <c r="F5477" s="69"/>
      <c r="G5477" s="69"/>
      <c r="H5477" s="69"/>
      <c r="I5477" s="69"/>
      <c r="J5477" s="69"/>
      <c r="K5477" s="69"/>
      <c r="L5477" s="69"/>
      <c r="M5477" s="69"/>
      <c r="N5477" s="69"/>
      <c r="O5477" s="69"/>
      <c r="P5477" s="69"/>
      <c r="Q5477" s="69"/>
      <c r="R5477" s="69"/>
      <c r="S5477" s="7"/>
      <c r="T5477" s="7"/>
    </row>
    <row r="5478" spans="1:20">
      <c r="A5478" s="7"/>
      <c r="B5478" s="7"/>
      <c r="C5478" s="7"/>
      <c r="D5478" s="7"/>
      <c r="E5478" s="69"/>
      <c r="F5478" s="69"/>
      <c r="G5478" s="69"/>
      <c r="H5478" s="69"/>
      <c r="I5478" s="69"/>
      <c r="J5478" s="69"/>
      <c r="K5478" s="69"/>
      <c r="L5478" s="69"/>
      <c r="M5478" s="69"/>
      <c r="N5478" s="69"/>
      <c r="O5478" s="69"/>
      <c r="P5478" s="69"/>
      <c r="Q5478" s="69"/>
      <c r="R5478" s="69"/>
      <c r="S5478" s="7"/>
      <c r="T5478" s="7"/>
    </row>
    <row r="5479" spans="1:20">
      <c r="A5479" s="7"/>
      <c r="B5479" s="7"/>
      <c r="C5479" s="7"/>
      <c r="D5479" s="7"/>
      <c r="E5479" s="69"/>
      <c r="F5479" s="69"/>
      <c r="G5479" s="69"/>
      <c r="H5479" s="69"/>
      <c r="I5479" s="69"/>
      <c r="J5479" s="69"/>
      <c r="K5479" s="69"/>
      <c r="L5479" s="69"/>
      <c r="M5479" s="69"/>
      <c r="N5479" s="69"/>
      <c r="O5479" s="69"/>
      <c r="P5479" s="69"/>
      <c r="Q5479" s="69"/>
      <c r="R5479" s="69"/>
      <c r="S5479" s="7"/>
      <c r="T5479" s="7"/>
    </row>
    <row r="5480" spans="1:20">
      <c r="A5480" s="7"/>
      <c r="B5480" s="7"/>
      <c r="C5480" s="7"/>
      <c r="D5480" s="7"/>
      <c r="E5480" s="69"/>
      <c r="F5480" s="69"/>
      <c r="G5480" s="69"/>
      <c r="H5480" s="69"/>
      <c r="I5480" s="69"/>
      <c r="J5480" s="69"/>
      <c r="K5480" s="69"/>
      <c r="L5480" s="69"/>
      <c r="M5480" s="69"/>
      <c r="N5480" s="69"/>
      <c r="O5480" s="69"/>
      <c r="P5480" s="69"/>
      <c r="Q5480" s="69"/>
      <c r="R5480" s="69"/>
      <c r="S5480" s="7"/>
      <c r="T5480" s="7"/>
    </row>
    <row r="5481" spans="1:20">
      <c r="A5481" s="7"/>
      <c r="B5481" s="7"/>
      <c r="C5481" s="7"/>
      <c r="D5481" s="7"/>
      <c r="E5481" s="69"/>
      <c r="F5481" s="69"/>
      <c r="G5481" s="69"/>
      <c r="H5481" s="69"/>
      <c r="I5481" s="69"/>
      <c r="J5481" s="69"/>
      <c r="K5481" s="69"/>
      <c r="L5481" s="69"/>
      <c r="M5481" s="69"/>
      <c r="N5481" s="69"/>
      <c r="O5481" s="69"/>
      <c r="P5481" s="69"/>
      <c r="Q5481" s="69"/>
      <c r="R5481" s="69"/>
      <c r="S5481" s="7"/>
      <c r="T5481" s="7"/>
    </row>
    <row r="5482" spans="1:20">
      <c r="A5482" s="7"/>
      <c r="B5482" s="7"/>
      <c r="C5482" s="7"/>
      <c r="D5482" s="7"/>
      <c r="E5482" s="69"/>
      <c r="F5482" s="69"/>
      <c r="G5482" s="69"/>
      <c r="H5482" s="69"/>
      <c r="I5482" s="69"/>
      <c r="J5482" s="69"/>
      <c r="K5482" s="69"/>
      <c r="L5482" s="69"/>
      <c r="M5482" s="69"/>
      <c r="N5482" s="69"/>
      <c r="O5482" s="69"/>
      <c r="P5482" s="69"/>
      <c r="Q5482" s="69"/>
      <c r="R5482" s="69"/>
      <c r="S5482" s="7"/>
      <c r="T5482" s="7"/>
    </row>
    <row r="5483" spans="1:20">
      <c r="A5483" s="7"/>
      <c r="B5483" s="7"/>
      <c r="C5483" s="7"/>
      <c r="D5483" s="7"/>
      <c r="E5483" s="69"/>
      <c r="F5483" s="69"/>
      <c r="G5483" s="69"/>
      <c r="H5483" s="69"/>
      <c r="I5483" s="69"/>
      <c r="J5483" s="69"/>
      <c r="K5483" s="69"/>
      <c r="L5483" s="69"/>
      <c r="M5483" s="69"/>
      <c r="N5483" s="69"/>
      <c r="O5483" s="69"/>
      <c r="P5483" s="69"/>
      <c r="Q5483" s="69"/>
      <c r="R5483" s="69"/>
      <c r="S5483" s="7"/>
      <c r="T5483" s="7"/>
    </row>
    <row r="5484" spans="1:20">
      <c r="A5484" s="7"/>
      <c r="B5484" s="7"/>
      <c r="C5484" s="7"/>
      <c r="D5484" s="7"/>
      <c r="E5484" s="69"/>
      <c r="F5484" s="69"/>
      <c r="G5484" s="69"/>
      <c r="H5484" s="69"/>
      <c r="I5484" s="69"/>
      <c r="J5484" s="69"/>
      <c r="K5484" s="69"/>
      <c r="L5484" s="69"/>
      <c r="M5484" s="69"/>
      <c r="N5484" s="69"/>
      <c r="O5484" s="69"/>
      <c r="P5484" s="69"/>
      <c r="Q5484" s="69"/>
      <c r="R5484" s="69"/>
      <c r="S5484" s="7"/>
      <c r="T5484" s="7"/>
    </row>
    <row r="5485" spans="1:20">
      <c r="A5485" s="7"/>
      <c r="B5485" s="7"/>
      <c r="C5485" s="7"/>
      <c r="D5485" s="7"/>
      <c r="E5485" s="69"/>
      <c r="F5485" s="69"/>
      <c r="G5485" s="69"/>
      <c r="H5485" s="69"/>
      <c r="I5485" s="69"/>
      <c r="J5485" s="69"/>
      <c r="K5485" s="69"/>
      <c r="L5485" s="69"/>
      <c r="M5485" s="69"/>
      <c r="N5485" s="69"/>
      <c r="O5485" s="69"/>
      <c r="P5485" s="69"/>
      <c r="Q5485" s="69"/>
      <c r="R5485" s="69"/>
      <c r="S5485" s="7"/>
      <c r="T5485" s="7"/>
    </row>
    <row r="5486" spans="1:20">
      <c r="A5486" s="7"/>
      <c r="B5486" s="7"/>
      <c r="C5486" s="7"/>
      <c r="D5486" s="7"/>
      <c r="E5486" s="69"/>
      <c r="F5486" s="69"/>
      <c r="G5486" s="69"/>
      <c r="H5486" s="69"/>
      <c r="I5486" s="69"/>
      <c r="J5486" s="69"/>
      <c r="K5486" s="69"/>
      <c r="L5486" s="69"/>
      <c r="M5486" s="69"/>
      <c r="N5486" s="69"/>
      <c r="O5486" s="69"/>
      <c r="P5486" s="69"/>
      <c r="Q5486" s="69"/>
      <c r="R5486" s="69"/>
      <c r="S5486" s="7"/>
      <c r="T5486" s="7"/>
    </row>
    <row r="5487" spans="1:20">
      <c r="A5487" s="7"/>
      <c r="B5487" s="7"/>
      <c r="C5487" s="7"/>
      <c r="D5487" s="7"/>
      <c r="E5487" s="69"/>
      <c r="F5487" s="69"/>
      <c r="G5487" s="69"/>
      <c r="H5487" s="69"/>
      <c r="I5487" s="69"/>
      <c r="J5487" s="69"/>
      <c r="K5487" s="69"/>
      <c r="L5487" s="69"/>
      <c r="M5487" s="69"/>
      <c r="N5487" s="69"/>
      <c r="O5487" s="69"/>
      <c r="P5487" s="69"/>
      <c r="Q5487" s="69"/>
      <c r="R5487" s="69"/>
      <c r="S5487" s="7"/>
      <c r="T5487" s="7"/>
    </row>
    <row r="5488" spans="1:20">
      <c r="A5488" s="7"/>
      <c r="B5488" s="7"/>
      <c r="C5488" s="7"/>
      <c r="D5488" s="7"/>
      <c r="E5488" s="69"/>
      <c r="F5488" s="69"/>
      <c r="G5488" s="69"/>
      <c r="H5488" s="69"/>
      <c r="I5488" s="69"/>
      <c r="J5488" s="69"/>
      <c r="K5488" s="69"/>
      <c r="L5488" s="69"/>
      <c r="M5488" s="69"/>
      <c r="N5488" s="69"/>
      <c r="O5488" s="69"/>
      <c r="P5488" s="69"/>
      <c r="Q5488" s="69"/>
      <c r="R5488" s="69"/>
      <c r="S5488" s="7"/>
      <c r="T5488" s="7"/>
    </row>
    <row r="5489" spans="1:20">
      <c r="A5489" s="7"/>
      <c r="B5489" s="7"/>
      <c r="C5489" s="7"/>
      <c r="D5489" s="7"/>
      <c r="E5489" s="69"/>
      <c r="F5489" s="69"/>
      <c r="G5489" s="69"/>
      <c r="H5489" s="69"/>
      <c r="I5489" s="69"/>
      <c r="J5489" s="69"/>
      <c r="K5489" s="69"/>
      <c r="L5489" s="69"/>
      <c r="M5489" s="69"/>
      <c r="N5489" s="69"/>
      <c r="O5489" s="69"/>
      <c r="P5489" s="69"/>
      <c r="Q5489" s="69"/>
      <c r="R5489" s="69"/>
      <c r="S5489" s="7"/>
      <c r="T5489" s="7"/>
    </row>
    <row r="5490" spans="1:20">
      <c r="A5490" s="7"/>
      <c r="B5490" s="7"/>
      <c r="C5490" s="7"/>
      <c r="D5490" s="7"/>
      <c r="E5490" s="69"/>
      <c r="F5490" s="69"/>
      <c r="G5490" s="69"/>
      <c r="H5490" s="69"/>
      <c r="I5490" s="69"/>
      <c r="J5490" s="69"/>
      <c r="K5490" s="69"/>
      <c r="L5490" s="69"/>
      <c r="M5490" s="69"/>
      <c r="N5490" s="69"/>
      <c r="O5490" s="69"/>
      <c r="P5490" s="69"/>
      <c r="Q5490" s="69"/>
      <c r="R5490" s="69"/>
      <c r="S5490" s="7"/>
      <c r="T5490" s="7"/>
    </row>
    <row r="5491" spans="1:20">
      <c r="A5491" s="7"/>
      <c r="B5491" s="7"/>
      <c r="C5491" s="7"/>
      <c r="D5491" s="7"/>
      <c r="E5491" s="69"/>
      <c r="F5491" s="69"/>
      <c r="G5491" s="69"/>
      <c r="H5491" s="69"/>
      <c r="I5491" s="69"/>
      <c r="J5491" s="69"/>
      <c r="K5491" s="69"/>
      <c r="L5491" s="69"/>
      <c r="M5491" s="69"/>
      <c r="N5491" s="69"/>
      <c r="O5491" s="69"/>
      <c r="P5491" s="69"/>
      <c r="Q5491" s="69"/>
      <c r="R5491" s="69"/>
      <c r="S5491" s="7"/>
      <c r="T5491" s="7"/>
    </row>
    <row r="5492" spans="1:20">
      <c r="A5492" s="7"/>
      <c r="B5492" s="7"/>
      <c r="C5492" s="7"/>
      <c r="D5492" s="7"/>
      <c r="E5492" s="69"/>
      <c r="F5492" s="69"/>
      <c r="G5492" s="69"/>
      <c r="H5492" s="69"/>
      <c r="I5492" s="69"/>
      <c r="J5492" s="69"/>
      <c r="K5492" s="69"/>
      <c r="L5492" s="69"/>
      <c r="M5492" s="69"/>
      <c r="N5492" s="69"/>
      <c r="O5492" s="69"/>
      <c r="P5492" s="69"/>
      <c r="Q5492" s="69"/>
      <c r="R5492" s="69"/>
      <c r="S5492" s="7"/>
      <c r="T5492" s="7"/>
    </row>
    <row r="5493" spans="1:20">
      <c r="A5493" s="7"/>
      <c r="B5493" s="7"/>
      <c r="C5493" s="7"/>
      <c r="D5493" s="7"/>
      <c r="E5493" s="69"/>
      <c r="F5493" s="69"/>
      <c r="G5493" s="69"/>
      <c r="H5493" s="69"/>
      <c r="I5493" s="69"/>
      <c r="J5493" s="69"/>
      <c r="K5493" s="69"/>
      <c r="L5493" s="69"/>
      <c r="M5493" s="69"/>
      <c r="N5493" s="69"/>
      <c r="O5493" s="69"/>
      <c r="P5493" s="69"/>
      <c r="Q5493" s="69"/>
      <c r="R5493" s="69"/>
      <c r="S5493" s="7"/>
      <c r="T5493" s="7"/>
    </row>
    <row r="5494" spans="1:20">
      <c r="A5494" s="7"/>
      <c r="B5494" s="7"/>
      <c r="C5494" s="7"/>
      <c r="D5494" s="7"/>
      <c r="E5494" s="69"/>
      <c r="F5494" s="69"/>
      <c r="G5494" s="69"/>
      <c r="H5494" s="69"/>
      <c r="I5494" s="69"/>
      <c r="J5494" s="69"/>
      <c r="K5494" s="69"/>
      <c r="L5494" s="69"/>
      <c r="M5494" s="69"/>
      <c r="N5494" s="69"/>
      <c r="O5494" s="69"/>
      <c r="P5494" s="69"/>
      <c r="Q5494" s="69"/>
      <c r="R5494" s="69"/>
      <c r="S5494" s="7"/>
      <c r="T5494" s="7"/>
    </row>
    <row r="5495" spans="1:20">
      <c r="A5495" s="7"/>
      <c r="B5495" s="7"/>
      <c r="C5495" s="7"/>
      <c r="D5495" s="7"/>
      <c r="E5495" s="69"/>
      <c r="F5495" s="69"/>
      <c r="G5495" s="69"/>
      <c r="H5495" s="69"/>
      <c r="I5495" s="69"/>
      <c r="J5495" s="69"/>
      <c r="K5495" s="69"/>
      <c r="L5495" s="69"/>
      <c r="M5495" s="69"/>
      <c r="N5495" s="69"/>
      <c r="O5495" s="69"/>
      <c r="P5495" s="69"/>
      <c r="Q5495" s="69"/>
      <c r="R5495" s="69"/>
      <c r="S5495" s="7"/>
      <c r="T5495" s="7"/>
    </row>
    <row r="5496" spans="1:20">
      <c r="A5496" s="7"/>
      <c r="B5496" s="7"/>
      <c r="C5496" s="7"/>
      <c r="D5496" s="7"/>
      <c r="E5496" s="69"/>
      <c r="F5496" s="69"/>
      <c r="G5496" s="69"/>
      <c r="H5496" s="69"/>
      <c r="I5496" s="69"/>
      <c r="J5496" s="69"/>
      <c r="K5496" s="69"/>
      <c r="L5496" s="69"/>
      <c r="M5496" s="69"/>
      <c r="N5496" s="69"/>
      <c r="O5496" s="69"/>
      <c r="P5496" s="69"/>
      <c r="Q5496" s="69"/>
      <c r="R5496" s="69"/>
      <c r="S5496" s="7"/>
      <c r="T5496" s="7"/>
    </row>
    <row r="5497" spans="1:20">
      <c r="A5497" s="7"/>
      <c r="B5497" s="7"/>
      <c r="C5497" s="7"/>
      <c r="D5497" s="7"/>
      <c r="E5497" s="69"/>
      <c r="F5497" s="69"/>
      <c r="G5497" s="69"/>
      <c r="H5497" s="69"/>
      <c r="I5497" s="69"/>
      <c r="J5497" s="69"/>
      <c r="K5497" s="69"/>
      <c r="L5497" s="69"/>
      <c r="M5497" s="69"/>
      <c r="N5497" s="69"/>
      <c r="O5497" s="69"/>
      <c r="P5497" s="69"/>
      <c r="Q5497" s="69"/>
      <c r="R5497" s="69"/>
      <c r="S5497" s="7"/>
      <c r="T5497" s="7"/>
    </row>
    <row r="5498" spans="1:20">
      <c r="A5498" s="7"/>
      <c r="B5498" s="7"/>
      <c r="C5498" s="7"/>
      <c r="D5498" s="7"/>
      <c r="E5498" s="69"/>
      <c r="F5498" s="69"/>
      <c r="G5498" s="69"/>
      <c r="H5498" s="69"/>
      <c r="I5498" s="69"/>
      <c r="J5498" s="69"/>
      <c r="K5498" s="69"/>
      <c r="L5498" s="69"/>
      <c r="M5498" s="69"/>
      <c r="N5498" s="69"/>
      <c r="O5498" s="69"/>
      <c r="P5498" s="69"/>
      <c r="Q5498" s="69"/>
      <c r="R5498" s="69"/>
      <c r="S5498" s="7"/>
      <c r="T5498" s="7"/>
    </row>
    <row r="5499" spans="1:20">
      <c r="A5499" s="7"/>
      <c r="B5499" s="7"/>
      <c r="C5499" s="7"/>
      <c r="D5499" s="7"/>
      <c r="E5499" s="69"/>
      <c r="F5499" s="69"/>
      <c r="G5499" s="69"/>
      <c r="H5499" s="69"/>
      <c r="I5499" s="69"/>
      <c r="J5499" s="69"/>
      <c r="K5499" s="69"/>
      <c r="L5499" s="69"/>
      <c r="M5499" s="69"/>
      <c r="N5499" s="69"/>
      <c r="O5499" s="69"/>
      <c r="P5499" s="69"/>
      <c r="Q5499" s="69"/>
      <c r="R5499" s="69"/>
      <c r="S5499" s="7"/>
      <c r="T5499" s="7"/>
    </row>
    <row r="5500" spans="1:20">
      <c r="A5500" s="7"/>
      <c r="B5500" s="7"/>
      <c r="C5500" s="7"/>
      <c r="D5500" s="7"/>
      <c r="E5500" s="69"/>
      <c r="F5500" s="69"/>
      <c r="G5500" s="69"/>
      <c r="H5500" s="69"/>
      <c r="I5500" s="69"/>
      <c r="J5500" s="69"/>
      <c r="K5500" s="69"/>
      <c r="L5500" s="69"/>
      <c r="M5500" s="69"/>
      <c r="N5500" s="69"/>
      <c r="O5500" s="69"/>
      <c r="P5500" s="69"/>
      <c r="Q5500" s="69"/>
      <c r="R5500" s="69"/>
      <c r="S5500" s="7"/>
      <c r="T5500" s="7"/>
    </row>
    <row r="5501" spans="1:20">
      <c r="A5501" s="7"/>
      <c r="B5501" s="7"/>
      <c r="C5501" s="7"/>
      <c r="D5501" s="7"/>
      <c r="E5501" s="69"/>
      <c r="F5501" s="69"/>
      <c r="G5501" s="69"/>
      <c r="H5501" s="69"/>
      <c r="I5501" s="69"/>
      <c r="J5501" s="69"/>
      <c r="K5501" s="69"/>
      <c r="L5501" s="69"/>
      <c r="M5501" s="69"/>
      <c r="N5501" s="69"/>
      <c r="O5501" s="69"/>
      <c r="P5501" s="69"/>
      <c r="Q5501" s="69"/>
      <c r="R5501" s="69"/>
      <c r="S5501" s="7"/>
      <c r="T5501" s="7"/>
    </row>
    <row r="5502" spans="1:20">
      <c r="A5502" s="7"/>
      <c r="B5502" s="7"/>
      <c r="C5502" s="7"/>
      <c r="D5502" s="7"/>
      <c r="E5502" s="69"/>
      <c r="F5502" s="69"/>
      <c r="G5502" s="69"/>
      <c r="H5502" s="69"/>
      <c r="I5502" s="69"/>
      <c r="J5502" s="69"/>
      <c r="K5502" s="69"/>
      <c r="L5502" s="69"/>
      <c r="M5502" s="69"/>
      <c r="N5502" s="69"/>
      <c r="O5502" s="69"/>
      <c r="P5502" s="69"/>
      <c r="Q5502" s="69"/>
      <c r="R5502" s="69"/>
      <c r="S5502" s="7"/>
      <c r="T5502" s="7"/>
    </row>
    <row r="5503" spans="1:20">
      <c r="A5503" s="7"/>
      <c r="B5503" s="7"/>
      <c r="C5503" s="7"/>
      <c r="D5503" s="7"/>
      <c r="E5503" s="69"/>
      <c r="F5503" s="69"/>
      <c r="G5503" s="69"/>
      <c r="H5503" s="69"/>
      <c r="I5503" s="69"/>
      <c r="J5503" s="69"/>
      <c r="K5503" s="69"/>
      <c r="L5503" s="69"/>
      <c r="M5503" s="69"/>
      <c r="N5503" s="69"/>
      <c r="O5503" s="69"/>
      <c r="P5503" s="69"/>
      <c r="Q5503" s="69"/>
      <c r="R5503" s="69"/>
      <c r="S5503" s="7"/>
      <c r="T5503" s="7"/>
    </row>
    <row r="5504" spans="1:20">
      <c r="A5504" s="7"/>
      <c r="B5504" s="7"/>
      <c r="C5504" s="7"/>
      <c r="D5504" s="7"/>
      <c r="E5504" s="69"/>
      <c r="F5504" s="69"/>
      <c r="G5504" s="69"/>
      <c r="H5504" s="69"/>
      <c r="I5504" s="69"/>
      <c r="J5504" s="69"/>
      <c r="K5504" s="69"/>
      <c r="L5504" s="69"/>
      <c r="M5504" s="69"/>
      <c r="N5504" s="69"/>
      <c r="O5504" s="69"/>
      <c r="P5504" s="69"/>
      <c r="Q5504" s="69"/>
      <c r="R5504" s="69"/>
      <c r="S5504" s="7"/>
      <c r="T5504" s="7"/>
    </row>
    <row r="5505" spans="1:20">
      <c r="A5505" s="7"/>
      <c r="B5505" s="7"/>
      <c r="C5505" s="7"/>
      <c r="D5505" s="7"/>
      <c r="E5505" s="69"/>
      <c r="F5505" s="69"/>
      <c r="G5505" s="69"/>
      <c r="H5505" s="69"/>
      <c r="I5505" s="69"/>
      <c r="J5505" s="69"/>
      <c r="K5505" s="69"/>
      <c r="L5505" s="69"/>
      <c r="M5505" s="69"/>
      <c r="N5505" s="69"/>
      <c r="O5505" s="69"/>
      <c r="P5505" s="69"/>
      <c r="Q5505" s="69"/>
      <c r="R5505" s="69"/>
      <c r="S5505" s="7"/>
      <c r="T5505" s="7"/>
    </row>
    <row r="5506" spans="1:20">
      <c r="A5506" s="7"/>
      <c r="B5506" s="7"/>
      <c r="C5506" s="7"/>
      <c r="D5506" s="7"/>
      <c r="E5506" s="69"/>
      <c r="F5506" s="69"/>
      <c r="G5506" s="69"/>
      <c r="H5506" s="69"/>
      <c r="I5506" s="69"/>
      <c r="J5506" s="69"/>
      <c r="K5506" s="69"/>
      <c r="L5506" s="69"/>
      <c r="M5506" s="69"/>
      <c r="N5506" s="69"/>
      <c r="O5506" s="69"/>
      <c r="P5506" s="69"/>
      <c r="Q5506" s="69"/>
      <c r="R5506" s="69"/>
      <c r="S5506" s="7"/>
      <c r="T5506" s="7"/>
    </row>
    <row r="5507" spans="1:20">
      <c r="A5507" s="7"/>
      <c r="B5507" s="7"/>
      <c r="C5507" s="7"/>
      <c r="D5507" s="7"/>
      <c r="E5507" s="69"/>
      <c r="F5507" s="69"/>
      <c r="G5507" s="69"/>
      <c r="H5507" s="69"/>
      <c r="I5507" s="69"/>
      <c r="J5507" s="69"/>
      <c r="K5507" s="69"/>
      <c r="L5507" s="69"/>
      <c r="M5507" s="69"/>
      <c r="N5507" s="69"/>
      <c r="O5507" s="69"/>
      <c r="P5507" s="69"/>
      <c r="Q5507" s="69"/>
      <c r="R5507" s="69"/>
      <c r="S5507" s="7"/>
      <c r="T5507" s="7"/>
    </row>
    <row r="5508" spans="1:20">
      <c r="A5508" s="7"/>
      <c r="B5508" s="7"/>
      <c r="C5508" s="7"/>
      <c r="D5508" s="7"/>
      <c r="E5508" s="69"/>
      <c r="F5508" s="69"/>
      <c r="G5508" s="69"/>
      <c r="H5508" s="69"/>
      <c r="I5508" s="69"/>
      <c r="J5508" s="69"/>
      <c r="K5508" s="69"/>
      <c r="L5508" s="69"/>
      <c r="M5508" s="69"/>
      <c r="N5508" s="69"/>
      <c r="O5508" s="69"/>
      <c r="P5508" s="69"/>
      <c r="Q5508" s="69"/>
      <c r="R5508" s="69"/>
      <c r="S5508" s="7"/>
      <c r="T5508" s="7"/>
    </row>
    <row r="5509" spans="1:20">
      <c r="A5509" s="7"/>
      <c r="B5509" s="7"/>
      <c r="C5509" s="7"/>
      <c r="D5509" s="7"/>
      <c r="E5509" s="69"/>
      <c r="F5509" s="69"/>
      <c r="G5509" s="69"/>
      <c r="H5509" s="69"/>
      <c r="I5509" s="69"/>
      <c r="J5509" s="69"/>
      <c r="K5509" s="69"/>
      <c r="L5509" s="69"/>
      <c r="M5509" s="69"/>
      <c r="N5509" s="69"/>
      <c r="O5509" s="69"/>
      <c r="P5509" s="69"/>
      <c r="Q5509" s="69"/>
      <c r="R5509" s="69"/>
      <c r="S5509" s="7"/>
      <c r="T5509" s="7"/>
    </row>
    <row r="5510" spans="1:20">
      <c r="A5510" s="7"/>
      <c r="B5510" s="7"/>
      <c r="C5510" s="7"/>
      <c r="D5510" s="7"/>
      <c r="E5510" s="69"/>
      <c r="F5510" s="69"/>
      <c r="G5510" s="69"/>
      <c r="H5510" s="69"/>
      <c r="I5510" s="69"/>
      <c r="J5510" s="69"/>
      <c r="K5510" s="69"/>
      <c r="L5510" s="69"/>
      <c r="M5510" s="69"/>
      <c r="N5510" s="69"/>
      <c r="O5510" s="69"/>
      <c r="P5510" s="69"/>
      <c r="Q5510" s="69"/>
      <c r="R5510" s="69"/>
      <c r="S5510" s="7"/>
      <c r="T5510" s="7"/>
    </row>
    <row r="5511" spans="1:20">
      <c r="A5511" s="7"/>
      <c r="B5511" s="7"/>
      <c r="C5511" s="7"/>
      <c r="D5511" s="7"/>
      <c r="E5511" s="69"/>
      <c r="F5511" s="69"/>
      <c r="G5511" s="69"/>
      <c r="H5511" s="69"/>
      <c r="I5511" s="69"/>
      <c r="J5511" s="69"/>
      <c r="K5511" s="69"/>
      <c r="L5511" s="69"/>
      <c r="M5511" s="69"/>
      <c r="N5511" s="69"/>
      <c r="O5511" s="69"/>
      <c r="P5511" s="69"/>
      <c r="Q5511" s="69"/>
      <c r="R5511" s="69"/>
      <c r="S5511" s="7"/>
      <c r="T5511" s="7"/>
    </row>
    <row r="5512" spans="1:20">
      <c r="A5512" s="7"/>
      <c r="B5512" s="7"/>
      <c r="C5512" s="7"/>
      <c r="D5512" s="7"/>
      <c r="E5512" s="69"/>
      <c r="F5512" s="69"/>
      <c r="G5512" s="69"/>
      <c r="H5512" s="69"/>
      <c r="I5512" s="69"/>
      <c r="J5512" s="69"/>
      <c r="K5512" s="69"/>
      <c r="L5512" s="69"/>
      <c r="M5512" s="69"/>
      <c r="N5512" s="69"/>
      <c r="O5512" s="69"/>
      <c r="P5512" s="69"/>
      <c r="Q5512" s="69"/>
      <c r="R5512" s="69"/>
      <c r="S5512" s="7"/>
      <c r="T5512" s="7"/>
    </row>
    <row r="5513" spans="1:20">
      <c r="A5513" s="7"/>
      <c r="B5513" s="7"/>
      <c r="C5513" s="7"/>
      <c r="D5513" s="7"/>
      <c r="E5513" s="69"/>
      <c r="F5513" s="69"/>
      <c r="G5513" s="69"/>
      <c r="H5513" s="69"/>
      <c r="I5513" s="69"/>
      <c r="J5513" s="69"/>
      <c r="K5513" s="69"/>
      <c r="L5513" s="69"/>
      <c r="M5513" s="69"/>
      <c r="N5513" s="69"/>
      <c r="O5513" s="69"/>
      <c r="P5513" s="69"/>
      <c r="Q5513" s="69"/>
      <c r="R5513" s="69"/>
      <c r="S5513" s="7"/>
      <c r="T5513" s="7"/>
    </row>
    <row r="5514" spans="1:20">
      <c r="A5514" s="7"/>
      <c r="B5514" s="7"/>
      <c r="C5514" s="7"/>
      <c r="D5514" s="7"/>
      <c r="E5514" s="69"/>
      <c r="F5514" s="69"/>
      <c r="G5514" s="69"/>
      <c r="H5514" s="69"/>
      <c r="I5514" s="69"/>
      <c r="J5514" s="69"/>
      <c r="K5514" s="69"/>
      <c r="L5514" s="69"/>
      <c r="M5514" s="69"/>
      <c r="N5514" s="69"/>
      <c r="O5514" s="69"/>
      <c r="P5514" s="69"/>
      <c r="Q5514" s="69"/>
      <c r="R5514" s="69"/>
      <c r="S5514" s="7"/>
      <c r="T5514" s="7"/>
    </row>
    <row r="5515" spans="1:20">
      <c r="A5515" s="7"/>
      <c r="B5515" s="7"/>
      <c r="C5515" s="7"/>
      <c r="D5515" s="7"/>
      <c r="E5515" s="69"/>
      <c r="F5515" s="69"/>
      <c r="G5515" s="69"/>
      <c r="H5515" s="69"/>
      <c r="I5515" s="69"/>
      <c r="J5515" s="69"/>
      <c r="K5515" s="69"/>
      <c r="L5515" s="69"/>
      <c r="M5515" s="69"/>
      <c r="N5515" s="69"/>
      <c r="O5515" s="69"/>
      <c r="P5515" s="69"/>
      <c r="Q5515" s="69"/>
      <c r="R5515" s="69"/>
      <c r="S5515" s="7"/>
      <c r="T5515" s="7"/>
    </row>
    <row r="5516" spans="1:20">
      <c r="A5516" s="7"/>
      <c r="B5516" s="7"/>
      <c r="C5516" s="7"/>
      <c r="D5516" s="7"/>
      <c r="E5516" s="69"/>
      <c r="F5516" s="69"/>
      <c r="G5516" s="69"/>
      <c r="H5516" s="69"/>
      <c r="I5516" s="69"/>
      <c r="J5516" s="69"/>
      <c r="K5516" s="69"/>
      <c r="L5516" s="69"/>
      <c r="M5516" s="69"/>
      <c r="N5516" s="69"/>
      <c r="O5516" s="69"/>
      <c r="P5516" s="69"/>
      <c r="Q5516" s="69"/>
      <c r="R5516" s="69"/>
      <c r="S5516" s="7"/>
      <c r="T5516" s="7"/>
    </row>
    <row r="5517" spans="1:20">
      <c r="A5517" s="7"/>
      <c r="B5517" s="7"/>
      <c r="C5517" s="7"/>
      <c r="D5517" s="7"/>
      <c r="E5517" s="69"/>
      <c r="F5517" s="69"/>
      <c r="G5517" s="69"/>
      <c r="H5517" s="69"/>
      <c r="I5517" s="69"/>
      <c r="J5517" s="69"/>
      <c r="K5517" s="69"/>
      <c r="L5517" s="69"/>
      <c r="M5517" s="69"/>
      <c r="N5517" s="69"/>
      <c r="O5517" s="69"/>
      <c r="P5517" s="69"/>
      <c r="Q5517" s="69"/>
      <c r="R5517" s="69"/>
      <c r="S5517" s="7"/>
      <c r="T5517" s="7"/>
    </row>
    <row r="5518" spans="1:20">
      <c r="A5518" s="7"/>
      <c r="B5518" s="7"/>
      <c r="C5518" s="7"/>
      <c r="D5518" s="7"/>
      <c r="E5518" s="69"/>
      <c r="F5518" s="69"/>
      <c r="G5518" s="69"/>
      <c r="H5518" s="69"/>
      <c r="I5518" s="69"/>
      <c r="J5518" s="69"/>
      <c r="K5518" s="69"/>
      <c r="L5518" s="69"/>
      <c r="M5518" s="69"/>
      <c r="N5518" s="69"/>
      <c r="O5518" s="69"/>
      <c r="P5518" s="69"/>
      <c r="Q5518" s="69"/>
      <c r="R5518" s="69"/>
      <c r="S5518" s="7"/>
      <c r="T5518" s="7"/>
    </row>
    <row r="5519" spans="1:20">
      <c r="A5519" s="7"/>
      <c r="B5519" s="7"/>
      <c r="C5519" s="7"/>
      <c r="D5519" s="7"/>
      <c r="E5519" s="69"/>
      <c r="F5519" s="69"/>
      <c r="G5519" s="69"/>
      <c r="H5519" s="69"/>
      <c r="I5519" s="69"/>
      <c r="J5519" s="69"/>
      <c r="K5519" s="69"/>
      <c r="L5519" s="69"/>
      <c r="M5519" s="69"/>
      <c r="N5519" s="69"/>
      <c r="O5519" s="69"/>
      <c r="P5519" s="69"/>
      <c r="Q5519" s="69"/>
      <c r="R5519" s="69"/>
      <c r="S5519" s="7"/>
      <c r="T5519" s="7"/>
    </row>
    <row r="5520" spans="1:20">
      <c r="A5520" s="7"/>
      <c r="B5520" s="7"/>
      <c r="C5520" s="7"/>
      <c r="D5520" s="7"/>
      <c r="E5520" s="69"/>
      <c r="F5520" s="69"/>
      <c r="G5520" s="69"/>
      <c r="H5520" s="69"/>
      <c r="I5520" s="69"/>
      <c r="J5520" s="69"/>
      <c r="K5520" s="69"/>
      <c r="L5520" s="69"/>
      <c r="M5520" s="69"/>
      <c r="N5520" s="69"/>
      <c r="O5520" s="69"/>
      <c r="P5520" s="69"/>
      <c r="Q5520" s="69"/>
      <c r="R5520" s="69"/>
      <c r="S5520" s="7"/>
      <c r="T5520" s="7"/>
    </row>
    <row r="5521" spans="1:20">
      <c r="A5521" s="7"/>
      <c r="B5521" s="7"/>
      <c r="C5521" s="7"/>
      <c r="D5521" s="7"/>
      <c r="E5521" s="69"/>
      <c r="F5521" s="69"/>
      <c r="G5521" s="69"/>
      <c r="H5521" s="69"/>
      <c r="I5521" s="69"/>
      <c r="J5521" s="69"/>
      <c r="K5521" s="69"/>
      <c r="L5521" s="69"/>
      <c r="M5521" s="69"/>
      <c r="N5521" s="69"/>
      <c r="O5521" s="69"/>
      <c r="P5521" s="69"/>
      <c r="Q5521" s="69"/>
      <c r="R5521" s="69"/>
      <c r="S5521" s="7"/>
      <c r="T5521" s="7"/>
    </row>
    <row r="5522" spans="1:20">
      <c r="A5522" s="7"/>
      <c r="B5522" s="7"/>
      <c r="C5522" s="7"/>
      <c r="D5522" s="7"/>
      <c r="E5522" s="69"/>
      <c r="F5522" s="69"/>
      <c r="G5522" s="69"/>
      <c r="H5522" s="69"/>
      <c r="I5522" s="69"/>
      <c r="J5522" s="69"/>
      <c r="K5522" s="69"/>
      <c r="L5522" s="69"/>
      <c r="M5522" s="69"/>
      <c r="N5522" s="69"/>
      <c r="O5522" s="69"/>
      <c r="P5522" s="69"/>
      <c r="Q5522" s="69"/>
      <c r="R5522" s="69"/>
      <c r="S5522" s="7"/>
      <c r="T5522" s="7"/>
    </row>
    <row r="5523" spans="1:20">
      <c r="A5523" s="7"/>
      <c r="B5523" s="7"/>
      <c r="C5523" s="7"/>
      <c r="D5523" s="7"/>
      <c r="E5523" s="69"/>
      <c r="F5523" s="69"/>
      <c r="G5523" s="69"/>
      <c r="H5523" s="69"/>
      <c r="I5523" s="69"/>
      <c r="J5523" s="69"/>
      <c r="K5523" s="69"/>
      <c r="L5523" s="69"/>
      <c r="M5523" s="69"/>
      <c r="N5523" s="69"/>
      <c r="O5523" s="69"/>
      <c r="P5523" s="69"/>
      <c r="Q5523" s="69"/>
      <c r="R5523" s="69"/>
      <c r="S5523" s="7"/>
      <c r="T5523" s="7"/>
    </row>
    <row r="5524" spans="1:20">
      <c r="A5524" s="7"/>
      <c r="B5524" s="7"/>
      <c r="C5524" s="7"/>
      <c r="D5524" s="7"/>
      <c r="E5524" s="69"/>
      <c r="F5524" s="69"/>
      <c r="G5524" s="69"/>
      <c r="H5524" s="69"/>
      <c r="I5524" s="69"/>
      <c r="J5524" s="69"/>
      <c r="K5524" s="69"/>
      <c r="L5524" s="69"/>
      <c r="M5524" s="69"/>
      <c r="N5524" s="69"/>
      <c r="O5524" s="69"/>
      <c r="P5524" s="69"/>
      <c r="Q5524" s="69"/>
      <c r="R5524" s="69"/>
      <c r="S5524" s="7"/>
      <c r="T5524" s="7"/>
    </row>
    <row r="5525" spans="1:20">
      <c r="A5525" s="7"/>
      <c r="B5525" s="7"/>
      <c r="C5525" s="7"/>
      <c r="D5525" s="7"/>
      <c r="E5525" s="69"/>
      <c r="F5525" s="69"/>
      <c r="G5525" s="69"/>
      <c r="H5525" s="69"/>
      <c r="I5525" s="69"/>
      <c r="J5525" s="69"/>
      <c r="K5525" s="69"/>
      <c r="L5525" s="69"/>
      <c r="M5525" s="69"/>
      <c r="N5525" s="69"/>
      <c r="O5525" s="69"/>
      <c r="P5525" s="69"/>
      <c r="Q5525" s="69"/>
      <c r="R5525" s="69"/>
      <c r="S5525" s="7"/>
      <c r="T5525" s="7"/>
    </row>
    <row r="5526" spans="1:20">
      <c r="A5526" s="7"/>
      <c r="B5526" s="7"/>
      <c r="C5526" s="7"/>
      <c r="D5526" s="7"/>
      <c r="E5526" s="69"/>
      <c r="F5526" s="69"/>
      <c r="G5526" s="69"/>
      <c r="H5526" s="69"/>
      <c r="I5526" s="69"/>
      <c r="J5526" s="69"/>
      <c r="K5526" s="69"/>
      <c r="L5526" s="69"/>
      <c r="M5526" s="69"/>
      <c r="N5526" s="69"/>
      <c r="O5526" s="69"/>
      <c r="P5526" s="69"/>
      <c r="Q5526" s="69"/>
      <c r="R5526" s="69"/>
      <c r="S5526" s="7"/>
      <c r="T5526" s="7"/>
    </row>
    <row r="5527" spans="1:20">
      <c r="A5527" s="7"/>
      <c r="B5527" s="7"/>
      <c r="C5527" s="7"/>
      <c r="D5527" s="7"/>
      <c r="E5527" s="69"/>
      <c r="F5527" s="69"/>
      <c r="G5527" s="69"/>
      <c r="H5527" s="69"/>
      <c r="I5527" s="69"/>
      <c r="J5527" s="69"/>
      <c r="K5527" s="69"/>
      <c r="L5527" s="69"/>
      <c r="M5527" s="69"/>
      <c r="N5527" s="69"/>
      <c r="O5527" s="69"/>
      <c r="P5527" s="69"/>
      <c r="Q5527" s="69"/>
      <c r="R5527" s="69"/>
      <c r="S5527" s="7"/>
      <c r="T5527" s="7"/>
    </row>
    <row r="5528" spans="1:20">
      <c r="A5528" s="7"/>
      <c r="B5528" s="7"/>
      <c r="C5528" s="7"/>
      <c r="D5528" s="7"/>
      <c r="E5528" s="69"/>
      <c r="F5528" s="69"/>
      <c r="G5528" s="69"/>
      <c r="H5528" s="69"/>
      <c r="I5528" s="69"/>
      <c r="J5528" s="69"/>
      <c r="K5528" s="69"/>
      <c r="L5528" s="69"/>
      <c r="M5528" s="69"/>
      <c r="N5528" s="69"/>
      <c r="O5528" s="69"/>
      <c r="P5528" s="69"/>
      <c r="Q5528" s="69"/>
      <c r="R5528" s="69"/>
      <c r="S5528" s="7"/>
      <c r="T5528" s="7"/>
    </row>
    <row r="5529" spans="1:20">
      <c r="A5529" s="7"/>
      <c r="B5529" s="7"/>
      <c r="C5529" s="7"/>
      <c r="D5529" s="7"/>
      <c r="E5529" s="69"/>
      <c r="F5529" s="69"/>
      <c r="G5529" s="69"/>
      <c r="H5529" s="69"/>
      <c r="I5529" s="69"/>
      <c r="J5529" s="69"/>
      <c r="K5529" s="69"/>
      <c r="L5529" s="69"/>
      <c r="M5529" s="69"/>
      <c r="N5529" s="69"/>
      <c r="O5529" s="69"/>
      <c r="P5529" s="69"/>
      <c r="Q5529" s="69"/>
      <c r="R5529" s="69"/>
      <c r="S5529" s="7"/>
      <c r="T5529" s="7"/>
    </row>
    <row r="5530" spans="1:20">
      <c r="A5530" s="7"/>
      <c r="B5530" s="7"/>
      <c r="C5530" s="7"/>
      <c r="D5530" s="7"/>
      <c r="E5530" s="69"/>
      <c r="F5530" s="69"/>
      <c r="G5530" s="69"/>
      <c r="H5530" s="69"/>
      <c r="I5530" s="69"/>
      <c r="J5530" s="69"/>
      <c r="K5530" s="69"/>
      <c r="L5530" s="69"/>
      <c r="M5530" s="69"/>
      <c r="N5530" s="69"/>
      <c r="O5530" s="69"/>
      <c r="P5530" s="69"/>
      <c r="Q5530" s="69"/>
      <c r="R5530" s="69"/>
      <c r="S5530" s="7"/>
      <c r="T5530" s="7"/>
    </row>
    <row r="5531" spans="1:20">
      <c r="A5531" s="7"/>
      <c r="B5531" s="7"/>
      <c r="C5531" s="7"/>
      <c r="D5531" s="7"/>
      <c r="E5531" s="69"/>
      <c r="F5531" s="69"/>
      <c r="G5531" s="69"/>
      <c r="H5531" s="69"/>
      <c r="I5531" s="69"/>
      <c r="J5531" s="69"/>
      <c r="K5531" s="69"/>
      <c r="L5531" s="69"/>
      <c r="M5531" s="69"/>
      <c r="N5531" s="69"/>
      <c r="O5531" s="69"/>
      <c r="P5531" s="69"/>
      <c r="Q5531" s="69"/>
      <c r="R5531" s="69"/>
      <c r="S5531" s="7"/>
      <c r="T5531" s="7"/>
    </row>
    <row r="5532" spans="1:20">
      <c r="A5532" s="7"/>
      <c r="B5532" s="7"/>
      <c r="C5532" s="7"/>
      <c r="D5532" s="7"/>
      <c r="E5532" s="69"/>
      <c r="F5532" s="69"/>
      <c r="G5532" s="69"/>
      <c r="H5532" s="69"/>
      <c r="I5532" s="69"/>
      <c r="J5532" s="69"/>
      <c r="K5532" s="69"/>
      <c r="L5532" s="69"/>
      <c r="M5532" s="69"/>
      <c r="N5532" s="69"/>
      <c r="O5532" s="69"/>
      <c r="P5532" s="69"/>
      <c r="Q5532" s="69"/>
      <c r="R5532" s="69"/>
      <c r="S5532" s="7"/>
      <c r="T5532" s="7"/>
    </row>
    <row r="5533" spans="1:20">
      <c r="A5533" s="7"/>
      <c r="B5533" s="7"/>
      <c r="C5533" s="7"/>
      <c r="D5533" s="7"/>
      <c r="E5533" s="69"/>
      <c r="F5533" s="69"/>
      <c r="G5533" s="69"/>
      <c r="H5533" s="69"/>
      <c r="I5533" s="69"/>
      <c r="J5533" s="69"/>
      <c r="K5533" s="69"/>
      <c r="L5533" s="69"/>
      <c r="M5533" s="69"/>
      <c r="N5533" s="69"/>
      <c r="O5533" s="69"/>
      <c r="P5533" s="69"/>
      <c r="Q5533" s="69"/>
      <c r="R5533" s="69"/>
      <c r="S5533" s="7"/>
      <c r="T5533" s="7"/>
    </row>
    <row r="5534" spans="1:20">
      <c r="A5534" s="7"/>
      <c r="B5534" s="7"/>
      <c r="C5534" s="7"/>
      <c r="D5534" s="7"/>
      <c r="E5534" s="69"/>
      <c r="F5534" s="69"/>
      <c r="G5534" s="69"/>
      <c r="H5534" s="69"/>
      <c r="I5534" s="69"/>
      <c r="J5534" s="69"/>
      <c r="K5534" s="69"/>
      <c r="L5534" s="69"/>
      <c r="M5534" s="69"/>
      <c r="N5534" s="69"/>
      <c r="O5534" s="69"/>
      <c r="P5534" s="69"/>
      <c r="Q5534" s="69"/>
      <c r="R5534" s="69"/>
      <c r="S5534" s="7"/>
      <c r="T5534" s="7"/>
    </row>
    <row r="5535" spans="1:20">
      <c r="A5535" s="7"/>
      <c r="B5535" s="7"/>
      <c r="C5535" s="7"/>
      <c r="D5535" s="7"/>
      <c r="E5535" s="69"/>
      <c r="F5535" s="69"/>
      <c r="G5535" s="69"/>
      <c r="H5535" s="69"/>
      <c r="I5535" s="69"/>
      <c r="J5535" s="69"/>
      <c r="K5535" s="69"/>
      <c r="L5535" s="69"/>
      <c r="M5535" s="69"/>
      <c r="N5535" s="69"/>
      <c r="O5535" s="69"/>
      <c r="P5535" s="69"/>
      <c r="Q5535" s="69"/>
      <c r="R5535" s="69"/>
      <c r="S5535" s="7"/>
      <c r="T5535" s="7"/>
    </row>
    <row r="5536" spans="1:20">
      <c r="A5536" s="7"/>
      <c r="B5536" s="7"/>
      <c r="C5536" s="7"/>
      <c r="D5536" s="7"/>
      <c r="E5536" s="69"/>
      <c r="F5536" s="69"/>
      <c r="G5536" s="69"/>
      <c r="H5536" s="69"/>
      <c r="I5536" s="69"/>
      <c r="J5536" s="69"/>
      <c r="K5536" s="69"/>
      <c r="L5536" s="69"/>
      <c r="M5536" s="69"/>
      <c r="N5536" s="69"/>
      <c r="O5536" s="69"/>
      <c r="P5536" s="69"/>
      <c r="Q5536" s="69"/>
      <c r="R5536" s="69"/>
      <c r="S5536" s="7"/>
      <c r="T5536" s="7"/>
    </row>
    <row r="5537" spans="1:20">
      <c r="A5537" s="7"/>
      <c r="B5537" s="7"/>
      <c r="C5537" s="7"/>
      <c r="D5537" s="7"/>
      <c r="E5537" s="69"/>
      <c r="F5537" s="69"/>
      <c r="G5537" s="69"/>
      <c r="H5537" s="69"/>
      <c r="I5537" s="69"/>
      <c r="J5537" s="69"/>
      <c r="K5537" s="69"/>
      <c r="L5537" s="69"/>
      <c r="M5537" s="69"/>
      <c r="N5537" s="69"/>
      <c r="O5537" s="69"/>
      <c r="P5537" s="69"/>
      <c r="Q5537" s="69"/>
      <c r="R5537" s="69"/>
      <c r="S5537" s="7"/>
      <c r="T5537" s="7"/>
    </row>
    <row r="5538" spans="1:20">
      <c r="A5538" s="7"/>
      <c r="B5538" s="7"/>
      <c r="C5538" s="7"/>
      <c r="D5538" s="7"/>
      <c r="E5538" s="69"/>
      <c r="F5538" s="69"/>
      <c r="G5538" s="69"/>
      <c r="H5538" s="69"/>
      <c r="I5538" s="69"/>
      <c r="J5538" s="69"/>
      <c r="K5538" s="69"/>
      <c r="L5538" s="69"/>
      <c r="M5538" s="69"/>
      <c r="N5538" s="69"/>
      <c r="O5538" s="69"/>
      <c r="P5538" s="69"/>
      <c r="Q5538" s="69"/>
      <c r="R5538" s="69"/>
      <c r="S5538" s="7"/>
      <c r="T5538" s="7"/>
    </row>
    <row r="5539" spans="1:20">
      <c r="A5539" s="7"/>
      <c r="B5539" s="7"/>
      <c r="C5539" s="7"/>
      <c r="D5539" s="7"/>
      <c r="E5539" s="69"/>
      <c r="F5539" s="69"/>
      <c r="G5539" s="69"/>
      <c r="H5539" s="69"/>
      <c r="I5539" s="69"/>
      <c r="J5539" s="69"/>
      <c r="K5539" s="69"/>
      <c r="L5539" s="69"/>
      <c r="M5539" s="69"/>
      <c r="N5539" s="69"/>
      <c r="O5539" s="69"/>
      <c r="P5539" s="69"/>
      <c r="Q5539" s="69"/>
      <c r="R5539" s="69"/>
      <c r="S5539" s="7"/>
      <c r="T5539" s="7"/>
    </row>
    <row r="5540" spans="1:20">
      <c r="A5540" s="7"/>
      <c r="B5540" s="7"/>
      <c r="C5540" s="7"/>
      <c r="D5540" s="7"/>
      <c r="E5540" s="69"/>
      <c r="F5540" s="69"/>
      <c r="G5540" s="69"/>
      <c r="H5540" s="69"/>
      <c r="I5540" s="69"/>
      <c r="J5540" s="69"/>
      <c r="K5540" s="69"/>
      <c r="L5540" s="69"/>
      <c r="M5540" s="69"/>
      <c r="N5540" s="69"/>
      <c r="O5540" s="69"/>
      <c r="P5540" s="69"/>
      <c r="Q5540" s="69"/>
      <c r="R5540" s="69"/>
      <c r="S5540" s="7"/>
      <c r="T5540" s="7"/>
    </row>
    <row r="5541" spans="1:20">
      <c r="A5541" s="7"/>
      <c r="B5541" s="7"/>
      <c r="C5541" s="7"/>
      <c r="D5541" s="7"/>
      <c r="E5541" s="69"/>
      <c r="F5541" s="69"/>
      <c r="G5541" s="69"/>
      <c r="H5541" s="69"/>
      <c r="I5541" s="69"/>
      <c r="J5541" s="69"/>
      <c r="K5541" s="69"/>
      <c r="L5541" s="69"/>
      <c r="M5541" s="69"/>
      <c r="N5541" s="69"/>
      <c r="O5541" s="69"/>
      <c r="P5541" s="69"/>
      <c r="Q5541" s="69"/>
      <c r="R5541" s="69"/>
      <c r="S5541" s="7"/>
      <c r="T5541" s="7"/>
    </row>
    <row r="5542" spans="1:20">
      <c r="A5542" s="7"/>
      <c r="B5542" s="7"/>
      <c r="C5542" s="7"/>
      <c r="D5542" s="7"/>
      <c r="E5542" s="69"/>
      <c r="F5542" s="69"/>
      <c r="G5542" s="69"/>
      <c r="H5542" s="69"/>
      <c r="I5542" s="69"/>
      <c r="J5542" s="69"/>
      <c r="K5542" s="69"/>
      <c r="L5542" s="69"/>
      <c r="M5542" s="69"/>
      <c r="N5542" s="69"/>
      <c r="O5542" s="69"/>
      <c r="P5542" s="69"/>
      <c r="Q5542" s="69"/>
      <c r="R5542" s="69"/>
      <c r="S5542" s="7"/>
      <c r="T5542" s="7"/>
    </row>
    <row r="5543" spans="1:20">
      <c r="A5543" s="7"/>
      <c r="B5543" s="7"/>
      <c r="C5543" s="7"/>
      <c r="D5543" s="7"/>
      <c r="E5543" s="69"/>
      <c r="F5543" s="69"/>
      <c r="G5543" s="69"/>
      <c r="H5543" s="69"/>
      <c r="I5543" s="69"/>
      <c r="J5543" s="69"/>
      <c r="K5543" s="69"/>
      <c r="L5543" s="69"/>
      <c r="M5543" s="69"/>
      <c r="N5543" s="69"/>
      <c r="O5543" s="69"/>
      <c r="P5543" s="69"/>
      <c r="Q5543" s="69"/>
      <c r="R5543" s="69"/>
      <c r="S5543" s="7"/>
      <c r="T5543" s="7"/>
    </row>
    <row r="5544" spans="1:20">
      <c r="A5544" s="7"/>
      <c r="B5544" s="7"/>
      <c r="C5544" s="7"/>
      <c r="D5544" s="7"/>
      <c r="E5544" s="69"/>
      <c r="F5544" s="69"/>
      <c r="G5544" s="69"/>
      <c r="H5544" s="69"/>
      <c r="I5544" s="69"/>
      <c r="J5544" s="69"/>
      <c r="K5544" s="69"/>
      <c r="L5544" s="69"/>
      <c r="M5544" s="69"/>
      <c r="N5544" s="69"/>
      <c r="O5544" s="69"/>
      <c r="P5544" s="69"/>
      <c r="Q5544" s="69"/>
      <c r="R5544" s="69"/>
      <c r="S5544" s="7"/>
      <c r="T5544" s="7"/>
    </row>
    <row r="5545" spans="1:20">
      <c r="A5545" s="7"/>
      <c r="B5545" s="7"/>
      <c r="C5545" s="7"/>
      <c r="D5545" s="7"/>
      <c r="E5545" s="69"/>
      <c r="F5545" s="69"/>
      <c r="G5545" s="69"/>
      <c r="H5545" s="69"/>
      <c r="I5545" s="69"/>
      <c r="J5545" s="69"/>
      <c r="K5545" s="69"/>
      <c r="L5545" s="69"/>
      <c r="M5545" s="69"/>
      <c r="N5545" s="69"/>
      <c r="O5545" s="69"/>
      <c r="P5545" s="69"/>
      <c r="Q5545" s="69"/>
      <c r="R5545" s="69"/>
      <c r="S5545" s="7"/>
      <c r="T5545" s="7"/>
    </row>
    <row r="5546" spans="1:20">
      <c r="A5546" s="7"/>
      <c r="B5546" s="7"/>
      <c r="C5546" s="7"/>
      <c r="D5546" s="7"/>
      <c r="E5546" s="69"/>
      <c r="F5546" s="69"/>
      <c r="G5546" s="69"/>
      <c r="H5546" s="69"/>
      <c r="I5546" s="69"/>
      <c r="J5546" s="69"/>
      <c r="K5546" s="69"/>
      <c r="L5546" s="69"/>
      <c r="M5546" s="69"/>
      <c r="N5546" s="69"/>
      <c r="O5546" s="69"/>
      <c r="P5546" s="69"/>
      <c r="Q5546" s="69"/>
      <c r="R5546" s="69"/>
      <c r="S5546" s="7"/>
      <c r="T5546" s="7"/>
    </row>
    <row r="5547" spans="1:20">
      <c r="A5547" s="7"/>
      <c r="B5547" s="7"/>
      <c r="C5547" s="7"/>
      <c r="D5547" s="7"/>
      <c r="E5547" s="69"/>
      <c r="F5547" s="69"/>
      <c r="G5547" s="69"/>
      <c r="H5547" s="69"/>
      <c r="I5547" s="69"/>
      <c r="J5547" s="69"/>
      <c r="K5547" s="69"/>
      <c r="L5547" s="69"/>
      <c r="M5547" s="69"/>
      <c r="N5547" s="69"/>
      <c r="O5547" s="69"/>
      <c r="P5547" s="69"/>
      <c r="Q5547" s="69"/>
      <c r="R5547" s="69"/>
      <c r="S5547" s="7"/>
      <c r="T5547" s="7"/>
    </row>
    <row r="5548" spans="1:20">
      <c r="A5548" s="7"/>
      <c r="B5548" s="7"/>
      <c r="C5548" s="7"/>
      <c r="D5548" s="7"/>
      <c r="E5548" s="69"/>
      <c r="F5548" s="69"/>
      <c r="G5548" s="69"/>
      <c r="H5548" s="69"/>
      <c r="I5548" s="69"/>
      <c r="J5548" s="69"/>
      <c r="K5548" s="69"/>
      <c r="L5548" s="69"/>
      <c r="M5548" s="69"/>
      <c r="N5548" s="69"/>
      <c r="O5548" s="69"/>
      <c r="P5548" s="69"/>
      <c r="Q5548" s="69"/>
      <c r="R5548" s="69"/>
      <c r="S5548" s="7"/>
      <c r="T5548" s="7"/>
    </row>
    <row r="5549" spans="1:20">
      <c r="A5549" s="7"/>
      <c r="B5549" s="7"/>
      <c r="C5549" s="7"/>
      <c r="D5549" s="7"/>
      <c r="E5549" s="69"/>
      <c r="F5549" s="69"/>
      <c r="G5549" s="69"/>
      <c r="H5549" s="69"/>
      <c r="I5549" s="69"/>
      <c r="J5549" s="69"/>
      <c r="K5549" s="69"/>
      <c r="L5549" s="69"/>
      <c r="M5549" s="69"/>
      <c r="N5549" s="69"/>
      <c r="O5549" s="69"/>
      <c r="P5549" s="69"/>
      <c r="Q5549" s="69"/>
      <c r="R5549" s="69"/>
      <c r="S5549" s="7"/>
      <c r="T5549" s="7"/>
    </row>
    <row r="5550" spans="1:20">
      <c r="A5550" s="7"/>
      <c r="B5550" s="7"/>
      <c r="C5550" s="7"/>
      <c r="D5550" s="7"/>
      <c r="E5550" s="69"/>
      <c r="F5550" s="69"/>
      <c r="G5550" s="69"/>
      <c r="H5550" s="69"/>
      <c r="I5550" s="69"/>
      <c r="J5550" s="69"/>
      <c r="K5550" s="69"/>
      <c r="L5550" s="69"/>
      <c r="M5550" s="69"/>
      <c r="N5550" s="69"/>
      <c r="O5550" s="69"/>
      <c r="P5550" s="69"/>
      <c r="Q5550" s="69"/>
      <c r="R5550" s="69"/>
      <c r="S5550" s="7"/>
      <c r="T5550" s="7"/>
    </row>
    <row r="5551" spans="1:20">
      <c r="A5551" s="7"/>
      <c r="B5551" s="7"/>
      <c r="C5551" s="7"/>
      <c r="D5551" s="7"/>
      <c r="E5551" s="69"/>
      <c r="F5551" s="69"/>
      <c r="G5551" s="69"/>
      <c r="H5551" s="69"/>
      <c r="I5551" s="69"/>
      <c r="J5551" s="69"/>
      <c r="K5551" s="69"/>
      <c r="L5551" s="69"/>
      <c r="M5551" s="69"/>
      <c r="N5551" s="69"/>
      <c r="O5551" s="69"/>
      <c r="P5551" s="69"/>
      <c r="Q5551" s="69"/>
      <c r="R5551" s="69"/>
      <c r="S5551" s="7"/>
      <c r="T5551" s="7"/>
    </row>
    <row r="5552" spans="1:20">
      <c r="A5552" s="7"/>
      <c r="B5552" s="7"/>
      <c r="C5552" s="7"/>
      <c r="D5552" s="7"/>
      <c r="E5552" s="69"/>
      <c r="F5552" s="69"/>
      <c r="G5552" s="69"/>
      <c r="H5552" s="69"/>
      <c r="I5552" s="69"/>
      <c r="J5552" s="69"/>
      <c r="K5552" s="69"/>
      <c r="L5552" s="69"/>
      <c r="M5552" s="69"/>
      <c r="N5552" s="69"/>
      <c r="O5552" s="69"/>
      <c r="P5552" s="69"/>
      <c r="Q5552" s="69"/>
      <c r="R5552" s="69"/>
      <c r="S5552" s="7"/>
      <c r="T5552" s="7"/>
    </row>
    <row r="5553" spans="1:20">
      <c r="A5553" s="7"/>
      <c r="B5553" s="7"/>
      <c r="C5553" s="7"/>
      <c r="D5553" s="7"/>
      <c r="E5553" s="69"/>
      <c r="F5553" s="69"/>
      <c r="G5553" s="69"/>
      <c r="H5553" s="69"/>
      <c r="I5553" s="69"/>
      <c r="J5553" s="69"/>
      <c r="K5553" s="69"/>
      <c r="L5553" s="69"/>
      <c r="M5553" s="69"/>
      <c r="N5553" s="69"/>
      <c r="O5553" s="69"/>
      <c r="P5553" s="69"/>
      <c r="Q5553" s="69"/>
      <c r="R5553" s="69"/>
      <c r="S5553" s="7"/>
      <c r="T5553" s="7"/>
    </row>
    <row r="5554" spans="1:20">
      <c r="A5554" s="7"/>
      <c r="B5554" s="7"/>
      <c r="C5554" s="7"/>
      <c r="D5554" s="7"/>
      <c r="E5554" s="69"/>
      <c r="F5554" s="69"/>
      <c r="G5554" s="69"/>
      <c r="H5554" s="69"/>
      <c r="I5554" s="69"/>
      <c r="J5554" s="69"/>
      <c r="K5554" s="69"/>
      <c r="L5554" s="69"/>
      <c r="M5554" s="69"/>
      <c r="N5554" s="69"/>
      <c r="O5554" s="69"/>
      <c r="P5554" s="69"/>
      <c r="Q5554" s="69"/>
      <c r="R5554" s="69"/>
      <c r="S5554" s="7"/>
      <c r="T5554" s="7"/>
    </row>
    <row r="5555" spans="1:20">
      <c r="A5555" s="7"/>
      <c r="B5555" s="7"/>
      <c r="C5555" s="7"/>
      <c r="D5555" s="7"/>
      <c r="E5555" s="69"/>
      <c r="F5555" s="69"/>
      <c r="G5555" s="69"/>
      <c r="H5555" s="69"/>
      <c r="I5555" s="69"/>
      <c r="J5555" s="69"/>
      <c r="K5555" s="69"/>
      <c r="L5555" s="69"/>
      <c r="M5555" s="69"/>
      <c r="N5555" s="69"/>
      <c r="O5555" s="69"/>
      <c r="P5555" s="69"/>
      <c r="Q5555" s="69"/>
      <c r="R5555" s="69"/>
      <c r="S5555" s="7"/>
      <c r="T5555" s="7"/>
    </row>
    <row r="5556" spans="1:20">
      <c r="A5556" s="7"/>
      <c r="B5556" s="7"/>
      <c r="C5556" s="7"/>
      <c r="D5556" s="7"/>
      <c r="E5556" s="69"/>
      <c r="F5556" s="69"/>
      <c r="G5556" s="69"/>
      <c r="H5556" s="69"/>
      <c r="I5556" s="69"/>
      <c r="J5556" s="69"/>
      <c r="K5556" s="69"/>
      <c r="L5556" s="69"/>
      <c r="M5556" s="69"/>
      <c r="N5556" s="69"/>
      <c r="O5556" s="69"/>
      <c r="P5556" s="69"/>
      <c r="Q5556" s="69"/>
      <c r="R5556" s="69"/>
      <c r="S5556" s="7"/>
      <c r="T5556" s="7"/>
    </row>
    <row r="5557" spans="1:20">
      <c r="A5557" s="7"/>
      <c r="B5557" s="7"/>
      <c r="C5557" s="7"/>
      <c r="D5557" s="7"/>
      <c r="E5557" s="69"/>
      <c r="F5557" s="69"/>
      <c r="G5557" s="69"/>
      <c r="H5557" s="69"/>
      <c r="I5557" s="69"/>
      <c r="J5557" s="69"/>
      <c r="K5557" s="69"/>
      <c r="L5557" s="69"/>
      <c r="M5557" s="69"/>
      <c r="N5557" s="69"/>
      <c r="O5557" s="69"/>
      <c r="P5557" s="69"/>
      <c r="Q5557" s="69"/>
      <c r="R5557" s="69"/>
      <c r="S5557" s="7"/>
      <c r="T5557" s="7"/>
    </row>
    <row r="5558" spans="1:20">
      <c r="A5558" s="7"/>
      <c r="B5558" s="7"/>
      <c r="C5558" s="7"/>
      <c r="D5558" s="7"/>
      <c r="E5558" s="69"/>
      <c r="F5558" s="69"/>
      <c r="G5558" s="69"/>
      <c r="H5558" s="69"/>
      <c r="I5558" s="69"/>
      <c r="J5558" s="69"/>
      <c r="K5558" s="69"/>
      <c r="L5558" s="69"/>
      <c r="M5558" s="69"/>
      <c r="N5558" s="69"/>
      <c r="O5558" s="69"/>
      <c r="P5558" s="69"/>
      <c r="Q5558" s="69"/>
      <c r="R5558" s="69"/>
      <c r="S5558" s="7"/>
      <c r="T5558" s="7"/>
    </row>
    <row r="5559" spans="1:20">
      <c r="A5559" s="7"/>
      <c r="B5559" s="7"/>
      <c r="C5559" s="7"/>
      <c r="D5559" s="7"/>
      <c r="E5559" s="69"/>
      <c r="F5559" s="69"/>
      <c r="G5559" s="69"/>
      <c r="H5559" s="69"/>
      <c r="I5559" s="69"/>
      <c r="J5559" s="69"/>
      <c r="K5559" s="69"/>
      <c r="L5559" s="69"/>
      <c r="M5559" s="69"/>
      <c r="N5559" s="69"/>
      <c r="O5559" s="69"/>
      <c r="P5559" s="69"/>
      <c r="Q5559" s="69"/>
      <c r="R5559" s="69"/>
      <c r="S5559" s="7"/>
      <c r="T5559" s="7"/>
    </row>
    <row r="5560" spans="1:20">
      <c r="A5560" s="7"/>
      <c r="B5560" s="7"/>
      <c r="C5560" s="7"/>
      <c r="D5560" s="7"/>
      <c r="E5560" s="69"/>
      <c r="F5560" s="69"/>
      <c r="G5560" s="69"/>
      <c r="H5560" s="69"/>
      <c r="I5560" s="69"/>
      <c r="J5560" s="69"/>
      <c r="K5560" s="69"/>
      <c r="L5560" s="69"/>
      <c r="M5560" s="69"/>
      <c r="N5560" s="69"/>
      <c r="O5560" s="69"/>
      <c r="P5560" s="69"/>
      <c r="Q5560" s="69"/>
      <c r="R5560" s="69"/>
      <c r="S5560" s="7"/>
      <c r="T5560" s="7"/>
    </row>
    <row r="5561" spans="1:20">
      <c r="A5561" s="7"/>
      <c r="B5561" s="7"/>
      <c r="C5561" s="7"/>
      <c r="D5561" s="7"/>
      <c r="E5561" s="69"/>
      <c r="F5561" s="69"/>
      <c r="G5561" s="69"/>
      <c r="H5561" s="69"/>
      <c r="I5561" s="69"/>
      <c r="J5561" s="69"/>
      <c r="K5561" s="69"/>
      <c r="L5561" s="69"/>
      <c r="M5561" s="69"/>
      <c r="N5561" s="69"/>
      <c r="O5561" s="69"/>
      <c r="P5561" s="69"/>
      <c r="Q5561" s="69"/>
      <c r="R5561" s="69"/>
      <c r="S5561" s="7"/>
      <c r="T5561" s="7"/>
    </row>
    <row r="5562" spans="1:20">
      <c r="A5562" s="7"/>
      <c r="B5562" s="7"/>
      <c r="C5562" s="7"/>
      <c r="D5562" s="7"/>
      <c r="E5562" s="69"/>
      <c r="F5562" s="69"/>
      <c r="G5562" s="69"/>
      <c r="H5562" s="69"/>
      <c r="I5562" s="69"/>
      <c r="J5562" s="69"/>
      <c r="K5562" s="69"/>
      <c r="L5562" s="69"/>
      <c r="M5562" s="69"/>
      <c r="N5562" s="69"/>
      <c r="O5562" s="69"/>
      <c r="P5562" s="69"/>
      <c r="Q5562" s="69"/>
      <c r="R5562" s="69"/>
      <c r="S5562" s="7"/>
      <c r="T5562" s="7"/>
    </row>
    <row r="5563" spans="1:20">
      <c r="A5563" s="7"/>
      <c r="B5563" s="7"/>
      <c r="C5563" s="7"/>
      <c r="D5563" s="7"/>
      <c r="E5563" s="69"/>
      <c r="F5563" s="69"/>
      <c r="G5563" s="69"/>
      <c r="H5563" s="69"/>
      <c r="I5563" s="69"/>
      <c r="J5563" s="69"/>
      <c r="K5563" s="69"/>
      <c r="L5563" s="69"/>
      <c r="M5563" s="69"/>
      <c r="N5563" s="69"/>
      <c r="O5563" s="69"/>
      <c r="P5563" s="69"/>
      <c r="Q5563" s="69"/>
      <c r="R5563" s="69"/>
      <c r="S5563" s="7"/>
      <c r="T5563" s="7"/>
    </row>
    <row r="5564" spans="1:20">
      <c r="A5564" s="7"/>
      <c r="B5564" s="7"/>
      <c r="C5564" s="7"/>
      <c r="D5564" s="7"/>
      <c r="E5564" s="69"/>
      <c r="F5564" s="69"/>
      <c r="G5564" s="69"/>
      <c r="H5564" s="69"/>
      <c r="I5564" s="69"/>
      <c r="J5564" s="69"/>
      <c r="K5564" s="69"/>
      <c r="L5564" s="69"/>
      <c r="M5564" s="69"/>
      <c r="N5564" s="69"/>
      <c r="O5564" s="69"/>
      <c r="P5564" s="69"/>
      <c r="Q5564" s="69"/>
      <c r="R5564" s="69"/>
      <c r="S5564" s="7"/>
      <c r="T5564" s="7"/>
    </row>
    <row r="5565" spans="1:20">
      <c r="A5565" s="7"/>
      <c r="B5565" s="7"/>
      <c r="C5565" s="7"/>
      <c r="D5565" s="7"/>
      <c r="E5565" s="69"/>
      <c r="F5565" s="69"/>
      <c r="G5565" s="69"/>
      <c r="H5565" s="69"/>
      <c r="I5565" s="69"/>
      <c r="J5565" s="69"/>
      <c r="K5565" s="69"/>
      <c r="L5565" s="69"/>
      <c r="M5565" s="69"/>
      <c r="N5565" s="69"/>
      <c r="O5565" s="69"/>
      <c r="P5565" s="69"/>
      <c r="Q5565" s="69"/>
      <c r="R5565" s="69"/>
      <c r="S5565" s="7"/>
      <c r="T5565" s="7"/>
    </row>
    <row r="5566" spans="1:20">
      <c r="A5566" s="7"/>
      <c r="B5566" s="7"/>
      <c r="C5566" s="7"/>
      <c r="D5566" s="7"/>
      <c r="E5566" s="69"/>
      <c r="F5566" s="69"/>
      <c r="G5566" s="69"/>
      <c r="H5566" s="69"/>
      <c r="I5566" s="69"/>
      <c r="J5566" s="69"/>
      <c r="K5566" s="69"/>
      <c r="L5566" s="69"/>
      <c r="M5566" s="69"/>
      <c r="N5566" s="69"/>
      <c r="O5566" s="69"/>
      <c r="P5566" s="69"/>
      <c r="Q5566" s="69"/>
      <c r="R5566" s="69"/>
      <c r="S5566" s="7"/>
      <c r="T5566" s="7"/>
    </row>
    <row r="5567" spans="1:20">
      <c r="A5567" s="7"/>
      <c r="B5567" s="7"/>
      <c r="C5567" s="7"/>
      <c r="D5567" s="7"/>
      <c r="E5567" s="69"/>
      <c r="F5567" s="69"/>
      <c r="G5567" s="69"/>
      <c r="H5567" s="69"/>
      <c r="I5567" s="69"/>
      <c r="J5567" s="69"/>
      <c r="K5567" s="69"/>
      <c r="L5567" s="69"/>
      <c r="M5567" s="69"/>
      <c r="N5567" s="69"/>
      <c r="O5567" s="69"/>
      <c r="P5567" s="69"/>
      <c r="Q5567" s="69"/>
      <c r="R5567" s="69"/>
      <c r="S5567" s="7"/>
      <c r="T5567" s="7"/>
    </row>
    <row r="5568" spans="1:20">
      <c r="A5568" s="7"/>
      <c r="B5568" s="7"/>
      <c r="C5568" s="7"/>
      <c r="D5568" s="7"/>
      <c r="E5568" s="69"/>
      <c r="F5568" s="69"/>
      <c r="G5568" s="69"/>
      <c r="H5568" s="69"/>
      <c r="I5568" s="69"/>
      <c r="J5568" s="69"/>
      <c r="K5568" s="69"/>
      <c r="L5568" s="69"/>
      <c r="M5568" s="69"/>
      <c r="N5568" s="69"/>
      <c r="O5568" s="69"/>
      <c r="P5568" s="69"/>
      <c r="Q5568" s="69"/>
      <c r="R5568" s="69"/>
      <c r="S5568" s="7"/>
      <c r="T5568" s="7"/>
    </row>
    <row r="5569" spans="1:20">
      <c r="A5569" s="7"/>
      <c r="B5569" s="7"/>
      <c r="C5569" s="7"/>
      <c r="D5569" s="7"/>
      <c r="E5569" s="69"/>
      <c r="F5569" s="69"/>
      <c r="G5569" s="69"/>
      <c r="H5569" s="69"/>
      <c r="I5569" s="69"/>
      <c r="J5569" s="69"/>
      <c r="K5569" s="69"/>
      <c r="L5569" s="69"/>
      <c r="M5569" s="69"/>
      <c r="N5569" s="69"/>
      <c r="O5569" s="69"/>
      <c r="P5569" s="69"/>
      <c r="Q5569" s="69"/>
      <c r="R5569" s="69"/>
      <c r="S5569" s="7"/>
      <c r="T5569" s="7"/>
    </row>
    <row r="5570" spans="1:20">
      <c r="A5570" s="7"/>
      <c r="B5570" s="7"/>
      <c r="C5570" s="7"/>
      <c r="D5570" s="7"/>
      <c r="E5570" s="69"/>
      <c r="F5570" s="69"/>
      <c r="G5570" s="69"/>
      <c r="H5570" s="69"/>
      <c r="I5570" s="69"/>
      <c r="J5570" s="69"/>
      <c r="K5570" s="69"/>
      <c r="L5570" s="69"/>
      <c r="M5570" s="69"/>
      <c r="N5570" s="69"/>
      <c r="O5570" s="69"/>
      <c r="P5570" s="69"/>
      <c r="Q5570" s="69"/>
      <c r="R5570" s="69"/>
      <c r="S5570" s="7"/>
      <c r="T5570" s="7"/>
    </row>
    <row r="5571" spans="1:20">
      <c r="A5571" s="7"/>
      <c r="B5571" s="7"/>
      <c r="C5571" s="7"/>
      <c r="D5571" s="7"/>
      <c r="E5571" s="69"/>
      <c r="F5571" s="69"/>
      <c r="G5571" s="69"/>
      <c r="H5571" s="69"/>
      <c r="I5571" s="69"/>
      <c r="J5571" s="69"/>
      <c r="K5571" s="69"/>
      <c r="L5571" s="69"/>
      <c r="M5571" s="69"/>
      <c r="N5571" s="69"/>
      <c r="O5571" s="69"/>
      <c r="P5571" s="69"/>
      <c r="Q5571" s="69"/>
      <c r="R5571" s="69"/>
      <c r="S5571" s="7"/>
      <c r="T5571" s="7"/>
    </row>
    <row r="5572" spans="1:20">
      <c r="A5572" s="7"/>
      <c r="B5572" s="7"/>
      <c r="C5572" s="7"/>
      <c r="D5572" s="7"/>
      <c r="E5572" s="69"/>
      <c r="F5572" s="69"/>
      <c r="G5572" s="69"/>
      <c r="H5572" s="69"/>
      <c r="I5572" s="69"/>
      <c r="J5572" s="69"/>
      <c r="K5572" s="69"/>
      <c r="L5572" s="69"/>
      <c r="M5572" s="69"/>
      <c r="N5572" s="69"/>
      <c r="O5572" s="69"/>
      <c r="P5572" s="69"/>
      <c r="Q5572" s="69"/>
      <c r="R5572" s="69"/>
      <c r="S5572" s="7"/>
      <c r="T5572" s="7"/>
    </row>
    <row r="5573" spans="1:20">
      <c r="A5573" s="7"/>
      <c r="B5573" s="7"/>
      <c r="C5573" s="7"/>
      <c r="D5573" s="7"/>
      <c r="E5573" s="69"/>
      <c r="F5573" s="69"/>
      <c r="G5573" s="69"/>
      <c r="H5573" s="69"/>
      <c r="I5573" s="69"/>
      <c r="J5573" s="69"/>
      <c r="K5573" s="69"/>
      <c r="L5573" s="69"/>
      <c r="M5573" s="69"/>
      <c r="N5573" s="69"/>
      <c r="O5573" s="69"/>
      <c r="P5573" s="69"/>
      <c r="Q5573" s="69"/>
      <c r="R5573" s="69"/>
      <c r="S5573" s="7"/>
      <c r="T5573" s="7"/>
    </row>
    <row r="5574" spans="1:20">
      <c r="A5574" s="7"/>
      <c r="B5574" s="7"/>
      <c r="C5574" s="7"/>
      <c r="D5574" s="7"/>
      <c r="E5574" s="69"/>
      <c r="F5574" s="69"/>
      <c r="G5574" s="69"/>
      <c r="H5574" s="69"/>
      <c r="I5574" s="69"/>
      <c r="J5574" s="69"/>
      <c r="K5574" s="69"/>
      <c r="L5574" s="69"/>
      <c r="M5574" s="69"/>
      <c r="N5574" s="69"/>
      <c r="O5574" s="69"/>
      <c r="P5574" s="69"/>
      <c r="Q5574" s="69"/>
      <c r="R5574" s="69"/>
      <c r="S5574" s="7"/>
      <c r="T5574" s="7"/>
    </row>
    <row r="5575" spans="1:20">
      <c r="A5575" s="7"/>
      <c r="B5575" s="7"/>
      <c r="C5575" s="7"/>
      <c r="D5575" s="7"/>
      <c r="E5575" s="69"/>
      <c r="F5575" s="69"/>
      <c r="G5575" s="69"/>
      <c r="H5575" s="69"/>
      <c r="I5575" s="69"/>
      <c r="J5575" s="69"/>
      <c r="K5575" s="69"/>
      <c r="L5575" s="69"/>
      <c r="M5575" s="69"/>
      <c r="N5575" s="69"/>
      <c r="O5575" s="69"/>
      <c r="P5575" s="69"/>
      <c r="Q5575" s="69"/>
      <c r="R5575" s="69"/>
      <c r="S5575" s="7"/>
      <c r="T5575" s="7"/>
    </row>
    <row r="5576" spans="1:20">
      <c r="A5576" s="7"/>
      <c r="B5576" s="7"/>
      <c r="C5576" s="7"/>
      <c r="D5576" s="7"/>
      <c r="E5576" s="69"/>
      <c r="F5576" s="69"/>
      <c r="G5576" s="69"/>
      <c r="H5576" s="69"/>
      <c r="I5576" s="69"/>
      <c r="J5576" s="69"/>
      <c r="K5576" s="69"/>
      <c r="L5576" s="69"/>
      <c r="M5576" s="69"/>
      <c r="N5576" s="69"/>
      <c r="O5576" s="69"/>
      <c r="P5576" s="69"/>
      <c r="Q5576" s="69"/>
      <c r="R5576" s="69"/>
      <c r="S5576" s="7"/>
      <c r="T5576" s="7"/>
    </row>
    <row r="5577" spans="1:20">
      <c r="A5577" s="7"/>
      <c r="B5577" s="7"/>
      <c r="C5577" s="7"/>
      <c r="D5577" s="7"/>
      <c r="E5577" s="69"/>
      <c r="F5577" s="69"/>
      <c r="G5577" s="69"/>
      <c r="H5577" s="69"/>
      <c r="I5577" s="69"/>
      <c r="J5577" s="69"/>
      <c r="K5577" s="69"/>
      <c r="L5577" s="69"/>
      <c r="M5577" s="69"/>
      <c r="N5577" s="69"/>
      <c r="O5577" s="69"/>
      <c r="P5577" s="69"/>
      <c r="Q5577" s="69"/>
      <c r="R5577" s="69"/>
      <c r="S5577" s="7"/>
      <c r="T5577" s="7"/>
    </row>
    <row r="5578" spans="1:20">
      <c r="A5578" s="7"/>
      <c r="B5578" s="7"/>
      <c r="C5578" s="7"/>
      <c r="D5578" s="7"/>
      <c r="E5578" s="69"/>
      <c r="F5578" s="69"/>
      <c r="G5578" s="69"/>
      <c r="H5578" s="69"/>
      <c r="I5578" s="69"/>
      <c r="J5578" s="69"/>
      <c r="K5578" s="69"/>
      <c r="L5578" s="69"/>
      <c r="M5578" s="69"/>
      <c r="N5578" s="69"/>
      <c r="O5578" s="69"/>
      <c r="P5578" s="69"/>
      <c r="Q5578" s="69"/>
      <c r="R5578" s="69"/>
      <c r="S5578" s="7"/>
      <c r="T5578" s="7"/>
    </row>
    <row r="5579" spans="1:20">
      <c r="A5579" s="7"/>
      <c r="B5579" s="7"/>
      <c r="C5579" s="7"/>
      <c r="D5579" s="7"/>
      <c r="E5579" s="69"/>
      <c r="F5579" s="69"/>
      <c r="G5579" s="69"/>
      <c r="H5579" s="69"/>
      <c r="I5579" s="69"/>
      <c r="J5579" s="69"/>
      <c r="K5579" s="69"/>
      <c r="L5579" s="69"/>
      <c r="M5579" s="69"/>
      <c r="N5579" s="69"/>
      <c r="O5579" s="69"/>
      <c r="P5579" s="69"/>
      <c r="Q5579" s="69"/>
      <c r="R5579" s="69"/>
      <c r="S5579" s="7"/>
      <c r="T5579" s="7"/>
    </row>
    <row r="5580" spans="1:20">
      <c r="A5580" s="7"/>
      <c r="B5580" s="7"/>
      <c r="C5580" s="7"/>
      <c r="D5580" s="7"/>
      <c r="E5580" s="69"/>
      <c r="F5580" s="69"/>
      <c r="G5580" s="69"/>
      <c r="H5580" s="69"/>
      <c r="I5580" s="69"/>
      <c r="J5580" s="69"/>
      <c r="K5580" s="69"/>
      <c r="L5580" s="69"/>
      <c r="M5580" s="69"/>
      <c r="N5580" s="69"/>
      <c r="O5580" s="69"/>
      <c r="P5580" s="69"/>
      <c r="Q5580" s="69"/>
      <c r="R5580" s="69"/>
      <c r="S5580" s="7"/>
      <c r="T5580" s="7"/>
    </row>
    <row r="5581" spans="1:20">
      <c r="A5581" s="7"/>
      <c r="B5581" s="7"/>
      <c r="C5581" s="7"/>
      <c r="D5581" s="7"/>
      <c r="E5581" s="69"/>
      <c r="F5581" s="69"/>
      <c r="G5581" s="69"/>
      <c r="H5581" s="69"/>
      <c r="I5581" s="69"/>
      <c r="J5581" s="69"/>
      <c r="K5581" s="69"/>
      <c r="L5581" s="69"/>
      <c r="M5581" s="69"/>
      <c r="N5581" s="69"/>
      <c r="O5581" s="69"/>
      <c r="P5581" s="69"/>
      <c r="Q5581" s="69"/>
      <c r="R5581" s="69"/>
      <c r="S5581" s="7"/>
      <c r="T5581" s="7"/>
    </row>
    <row r="5582" spans="1:20">
      <c r="A5582" s="7"/>
      <c r="B5582" s="7"/>
      <c r="C5582" s="7"/>
      <c r="D5582" s="7"/>
      <c r="E5582" s="69"/>
      <c r="F5582" s="69"/>
      <c r="G5582" s="69"/>
      <c r="H5582" s="69"/>
      <c r="I5582" s="69"/>
      <c r="J5582" s="69"/>
      <c r="K5582" s="69"/>
      <c r="L5582" s="69"/>
      <c r="M5582" s="69"/>
      <c r="N5582" s="69"/>
      <c r="O5582" s="69"/>
      <c r="P5582" s="69"/>
      <c r="Q5582" s="69"/>
      <c r="R5582" s="69"/>
      <c r="S5582" s="7"/>
      <c r="T5582" s="7"/>
    </row>
    <row r="5583" spans="1:20">
      <c r="A5583" s="7"/>
      <c r="B5583" s="7"/>
      <c r="C5583" s="7"/>
      <c r="D5583" s="7"/>
      <c r="E5583" s="69"/>
      <c r="F5583" s="69"/>
      <c r="G5583" s="69"/>
      <c r="H5583" s="69"/>
      <c r="I5583" s="69"/>
      <c r="J5583" s="69"/>
      <c r="K5583" s="69"/>
      <c r="L5583" s="69"/>
      <c r="M5583" s="69"/>
      <c r="N5583" s="69"/>
      <c r="O5583" s="69"/>
      <c r="P5583" s="69"/>
      <c r="Q5583" s="69"/>
      <c r="R5583" s="69"/>
      <c r="S5583" s="7"/>
      <c r="T5583" s="7"/>
    </row>
    <row r="5584" spans="1:20">
      <c r="A5584" s="7"/>
      <c r="B5584" s="7"/>
      <c r="C5584" s="7"/>
      <c r="D5584" s="7"/>
      <c r="E5584" s="69"/>
      <c r="F5584" s="69"/>
      <c r="G5584" s="69"/>
      <c r="H5584" s="69"/>
      <c r="I5584" s="69"/>
      <c r="J5584" s="69"/>
      <c r="K5584" s="69"/>
      <c r="L5584" s="69"/>
      <c r="M5584" s="69"/>
      <c r="N5584" s="69"/>
      <c r="O5584" s="69"/>
      <c r="P5584" s="69"/>
      <c r="Q5584" s="69"/>
      <c r="R5584" s="69"/>
      <c r="S5584" s="7"/>
      <c r="T5584" s="7"/>
    </row>
    <row r="5585" spans="1:20">
      <c r="A5585" s="7"/>
      <c r="B5585" s="7"/>
      <c r="C5585" s="7"/>
      <c r="D5585" s="7"/>
      <c r="E5585" s="69"/>
      <c r="F5585" s="69"/>
      <c r="G5585" s="69"/>
      <c r="H5585" s="69"/>
      <c r="I5585" s="69"/>
      <c r="J5585" s="69"/>
      <c r="K5585" s="69"/>
      <c r="L5585" s="69"/>
      <c r="M5585" s="69"/>
      <c r="N5585" s="69"/>
      <c r="O5585" s="69"/>
      <c r="P5585" s="69"/>
      <c r="Q5585" s="69"/>
      <c r="R5585" s="69"/>
      <c r="S5585" s="7"/>
      <c r="T5585" s="7"/>
    </row>
    <row r="5586" spans="1:20">
      <c r="A5586" s="7"/>
      <c r="B5586" s="7"/>
      <c r="C5586" s="7"/>
      <c r="D5586" s="7"/>
      <c r="E5586" s="69"/>
      <c r="F5586" s="69"/>
      <c r="G5586" s="69"/>
      <c r="H5586" s="69"/>
      <c r="I5586" s="69"/>
      <c r="J5586" s="69"/>
      <c r="K5586" s="69"/>
      <c r="L5586" s="69"/>
      <c r="M5586" s="69"/>
      <c r="N5586" s="69"/>
      <c r="O5586" s="69"/>
      <c r="P5586" s="69"/>
      <c r="Q5586" s="69"/>
      <c r="R5586" s="69"/>
      <c r="S5586" s="7"/>
      <c r="T5586" s="7"/>
    </row>
    <row r="5587" spans="1:20">
      <c r="A5587" s="7"/>
      <c r="B5587" s="7"/>
      <c r="C5587" s="7"/>
      <c r="D5587" s="7"/>
      <c r="E5587" s="69"/>
      <c r="F5587" s="69"/>
      <c r="G5587" s="69"/>
      <c r="H5587" s="69"/>
      <c r="I5587" s="69"/>
      <c r="J5587" s="69"/>
      <c r="K5587" s="69"/>
      <c r="L5587" s="69"/>
      <c r="M5587" s="69"/>
      <c r="N5587" s="69"/>
      <c r="O5587" s="69"/>
      <c r="P5587" s="69"/>
      <c r="Q5587" s="69"/>
      <c r="R5587" s="69"/>
      <c r="S5587" s="7"/>
      <c r="T5587" s="7"/>
    </row>
    <row r="5588" spans="1:20">
      <c r="A5588" s="7"/>
      <c r="B5588" s="7"/>
      <c r="C5588" s="7"/>
      <c r="D5588" s="7"/>
      <c r="E5588" s="69"/>
      <c r="F5588" s="69"/>
      <c r="G5588" s="69"/>
      <c r="H5588" s="69"/>
      <c r="I5588" s="69"/>
      <c r="J5588" s="69"/>
      <c r="K5588" s="69"/>
      <c r="L5588" s="69"/>
      <c r="M5588" s="69"/>
      <c r="N5588" s="69"/>
      <c r="O5588" s="69"/>
      <c r="P5588" s="69"/>
      <c r="Q5588" s="69"/>
      <c r="R5588" s="69"/>
      <c r="S5588" s="7"/>
      <c r="T5588" s="7"/>
    </row>
    <row r="5589" spans="1:20">
      <c r="A5589" s="7"/>
      <c r="B5589" s="7"/>
      <c r="C5589" s="7"/>
      <c r="D5589" s="7"/>
      <c r="E5589" s="69"/>
      <c r="F5589" s="69"/>
      <c r="G5589" s="69"/>
      <c r="H5589" s="69"/>
      <c r="I5589" s="69"/>
      <c r="J5589" s="69"/>
      <c r="K5589" s="69"/>
      <c r="L5589" s="69"/>
      <c r="M5589" s="69"/>
      <c r="N5589" s="69"/>
      <c r="O5589" s="69"/>
      <c r="P5589" s="69"/>
      <c r="Q5589" s="69"/>
      <c r="R5589" s="69"/>
      <c r="S5589" s="7"/>
      <c r="T5589" s="7"/>
    </row>
    <row r="5590" spans="1:20">
      <c r="A5590" s="7"/>
      <c r="B5590" s="7"/>
      <c r="C5590" s="7"/>
      <c r="D5590" s="7"/>
      <c r="E5590" s="69"/>
      <c r="F5590" s="69"/>
      <c r="G5590" s="69"/>
      <c r="H5590" s="69"/>
      <c r="I5590" s="69"/>
      <c r="J5590" s="69"/>
      <c r="K5590" s="69"/>
      <c r="L5590" s="69"/>
      <c r="M5590" s="69"/>
      <c r="N5590" s="69"/>
      <c r="O5590" s="69"/>
      <c r="P5590" s="69"/>
      <c r="Q5590" s="69"/>
      <c r="R5590" s="69"/>
      <c r="S5590" s="7"/>
      <c r="T5590" s="7"/>
    </row>
    <row r="5591" spans="1:20">
      <c r="A5591" s="7"/>
      <c r="B5591" s="7"/>
      <c r="C5591" s="7"/>
      <c r="D5591" s="7"/>
      <c r="E5591" s="69"/>
      <c r="F5591" s="69"/>
      <c r="G5591" s="69"/>
      <c r="H5591" s="69"/>
      <c r="I5591" s="69"/>
      <c r="J5591" s="69"/>
      <c r="K5591" s="69"/>
      <c r="L5591" s="69"/>
      <c r="M5591" s="69"/>
      <c r="N5591" s="69"/>
      <c r="O5591" s="69"/>
      <c r="P5591" s="69"/>
      <c r="Q5591" s="69"/>
      <c r="R5591" s="69"/>
      <c r="S5591" s="7"/>
      <c r="T5591" s="7"/>
    </row>
    <row r="5592" spans="1:20">
      <c r="A5592" s="7"/>
      <c r="B5592" s="7"/>
      <c r="C5592" s="7"/>
      <c r="D5592" s="7"/>
      <c r="E5592" s="69"/>
      <c r="F5592" s="69"/>
      <c r="G5592" s="69"/>
      <c r="H5592" s="69"/>
      <c r="I5592" s="69"/>
      <c r="J5592" s="69"/>
      <c r="K5592" s="69"/>
      <c r="L5592" s="69"/>
      <c r="M5592" s="69"/>
      <c r="N5592" s="69"/>
      <c r="O5592" s="69"/>
      <c r="P5592" s="69"/>
      <c r="Q5592" s="69"/>
      <c r="R5592" s="69"/>
      <c r="S5592" s="7"/>
      <c r="T5592" s="7"/>
    </row>
    <row r="5593" spans="1:20">
      <c r="A5593" s="7"/>
      <c r="B5593" s="7"/>
      <c r="C5593" s="7"/>
      <c r="D5593" s="7"/>
      <c r="E5593" s="69"/>
      <c r="F5593" s="69"/>
      <c r="G5593" s="69"/>
      <c r="H5593" s="69"/>
      <c r="I5593" s="69"/>
      <c r="J5593" s="69"/>
      <c r="K5593" s="69"/>
      <c r="L5593" s="69"/>
      <c r="M5593" s="69"/>
      <c r="N5593" s="69"/>
      <c r="O5593" s="69"/>
      <c r="P5593" s="69"/>
      <c r="Q5593" s="69"/>
      <c r="R5593" s="69"/>
      <c r="S5593" s="7"/>
      <c r="T5593" s="7"/>
    </row>
    <row r="5594" spans="1:20">
      <c r="A5594" s="7"/>
      <c r="B5594" s="7"/>
      <c r="C5594" s="7"/>
      <c r="D5594" s="7"/>
      <c r="E5594" s="69"/>
      <c r="F5594" s="69"/>
      <c r="G5594" s="69"/>
      <c r="H5594" s="69"/>
      <c r="I5594" s="69"/>
      <c r="J5594" s="69"/>
      <c r="K5594" s="69"/>
      <c r="L5594" s="69"/>
      <c r="M5594" s="69"/>
      <c r="N5594" s="69"/>
      <c r="O5594" s="69"/>
      <c r="P5594" s="69"/>
      <c r="Q5594" s="69"/>
      <c r="R5594" s="69"/>
      <c r="S5594" s="7"/>
      <c r="T5594" s="7"/>
    </row>
    <row r="5595" spans="1:20">
      <c r="A5595" s="7"/>
      <c r="B5595" s="7"/>
      <c r="C5595" s="7"/>
      <c r="D5595" s="7"/>
      <c r="E5595" s="69"/>
      <c r="F5595" s="69"/>
      <c r="G5595" s="69"/>
      <c r="H5595" s="69"/>
      <c r="I5595" s="69"/>
      <c r="J5595" s="69"/>
      <c r="K5595" s="69"/>
      <c r="L5595" s="69"/>
      <c r="M5595" s="69"/>
      <c r="N5595" s="69"/>
      <c r="O5595" s="69"/>
      <c r="P5595" s="69"/>
      <c r="Q5595" s="69"/>
      <c r="R5595" s="69"/>
      <c r="S5595" s="7"/>
      <c r="T5595" s="7"/>
    </row>
    <row r="5596" spans="1:20">
      <c r="A5596" s="7"/>
      <c r="B5596" s="7"/>
      <c r="C5596" s="7"/>
      <c r="D5596" s="7"/>
      <c r="E5596" s="69"/>
      <c r="F5596" s="69"/>
      <c r="G5596" s="69"/>
      <c r="H5596" s="69"/>
      <c r="I5596" s="69"/>
      <c r="J5596" s="69"/>
      <c r="K5596" s="69"/>
      <c r="L5596" s="69"/>
      <c r="M5596" s="69"/>
      <c r="N5596" s="69"/>
      <c r="O5596" s="69"/>
      <c r="P5596" s="69"/>
      <c r="Q5596" s="69"/>
      <c r="R5596" s="69"/>
      <c r="S5596" s="7"/>
      <c r="T5596" s="7"/>
    </row>
    <row r="5597" spans="1:20">
      <c r="A5597" s="7"/>
      <c r="B5597" s="7"/>
      <c r="C5597" s="7"/>
      <c r="D5597" s="7"/>
      <c r="E5597" s="69"/>
      <c r="F5597" s="69"/>
      <c r="G5597" s="69"/>
      <c r="H5597" s="69"/>
      <c r="I5597" s="69"/>
      <c r="J5597" s="69"/>
      <c r="K5597" s="69"/>
      <c r="L5597" s="69"/>
      <c r="M5597" s="69"/>
      <c r="N5597" s="69"/>
      <c r="O5597" s="69"/>
      <c r="P5597" s="69"/>
      <c r="Q5597" s="69"/>
      <c r="R5597" s="69"/>
      <c r="S5597" s="7"/>
      <c r="T5597" s="7"/>
    </row>
    <row r="5598" spans="1:20">
      <c r="A5598" s="7"/>
      <c r="B5598" s="7"/>
      <c r="C5598" s="7"/>
      <c r="D5598" s="7"/>
      <c r="E5598" s="69"/>
      <c r="F5598" s="69"/>
      <c r="G5598" s="69"/>
      <c r="H5598" s="69"/>
      <c r="I5598" s="69"/>
      <c r="J5598" s="69"/>
      <c r="K5598" s="69"/>
      <c r="L5598" s="69"/>
      <c r="M5598" s="69"/>
      <c r="N5598" s="69"/>
      <c r="O5598" s="69"/>
      <c r="P5598" s="69"/>
      <c r="Q5598" s="69"/>
      <c r="R5598" s="69"/>
      <c r="S5598" s="7"/>
      <c r="T5598" s="7"/>
    </row>
    <row r="5599" spans="1:20">
      <c r="A5599" s="7"/>
      <c r="B5599" s="7"/>
      <c r="C5599" s="7"/>
      <c r="D5599" s="7"/>
      <c r="E5599" s="69"/>
      <c r="F5599" s="69"/>
      <c r="G5599" s="69"/>
      <c r="H5599" s="69"/>
      <c r="I5599" s="69"/>
      <c r="J5599" s="69"/>
      <c r="K5599" s="69"/>
      <c r="L5599" s="69"/>
      <c r="M5599" s="69"/>
      <c r="N5599" s="69"/>
      <c r="O5599" s="69"/>
      <c r="P5599" s="69"/>
      <c r="Q5599" s="69"/>
      <c r="R5599" s="69"/>
      <c r="S5599" s="7"/>
      <c r="T5599" s="7"/>
    </row>
    <row r="5600" spans="1:20">
      <c r="A5600" s="7"/>
      <c r="B5600" s="7"/>
      <c r="C5600" s="7"/>
      <c r="D5600" s="7"/>
      <c r="E5600" s="69"/>
      <c r="F5600" s="69"/>
      <c r="G5600" s="69"/>
      <c r="H5600" s="69"/>
      <c r="I5600" s="69"/>
      <c r="J5600" s="69"/>
      <c r="K5600" s="69"/>
      <c r="L5600" s="69"/>
      <c r="M5600" s="69"/>
      <c r="N5600" s="69"/>
      <c r="O5600" s="69"/>
      <c r="P5600" s="69"/>
      <c r="Q5600" s="69"/>
      <c r="R5600" s="69"/>
      <c r="S5600" s="7"/>
      <c r="T5600" s="7"/>
    </row>
    <row r="5601" spans="1:20">
      <c r="A5601" s="7"/>
      <c r="B5601" s="7"/>
      <c r="C5601" s="7"/>
      <c r="D5601" s="7"/>
      <c r="E5601" s="69"/>
      <c r="F5601" s="69"/>
      <c r="G5601" s="69"/>
      <c r="H5601" s="69"/>
      <c r="I5601" s="69"/>
      <c r="J5601" s="69"/>
      <c r="K5601" s="69"/>
      <c r="L5601" s="69"/>
      <c r="M5601" s="69"/>
      <c r="N5601" s="69"/>
      <c r="O5601" s="69"/>
      <c r="P5601" s="69"/>
      <c r="Q5601" s="69"/>
      <c r="R5601" s="69"/>
      <c r="S5601" s="7"/>
      <c r="T5601" s="7"/>
    </row>
    <row r="5602" spans="1:20">
      <c r="A5602" s="7"/>
      <c r="B5602" s="7"/>
      <c r="C5602" s="7"/>
      <c r="D5602" s="7"/>
      <c r="E5602" s="69"/>
      <c r="F5602" s="69"/>
      <c r="G5602" s="69"/>
      <c r="H5602" s="69"/>
      <c r="I5602" s="69"/>
      <c r="J5602" s="69"/>
      <c r="K5602" s="69"/>
      <c r="L5602" s="69"/>
      <c r="M5602" s="69"/>
      <c r="N5602" s="69"/>
      <c r="O5602" s="69"/>
      <c r="P5602" s="69"/>
      <c r="Q5602" s="69"/>
      <c r="R5602" s="69"/>
      <c r="S5602" s="7"/>
      <c r="T5602" s="7"/>
    </row>
    <row r="5603" spans="1:20">
      <c r="A5603" s="7"/>
      <c r="B5603" s="7"/>
      <c r="C5603" s="7"/>
      <c r="D5603" s="7"/>
      <c r="E5603" s="69"/>
      <c r="F5603" s="69"/>
      <c r="G5603" s="69"/>
      <c r="H5603" s="69"/>
      <c r="I5603" s="69"/>
      <c r="J5603" s="69"/>
      <c r="K5603" s="69"/>
      <c r="L5603" s="69"/>
      <c r="M5603" s="69"/>
      <c r="N5603" s="69"/>
      <c r="O5603" s="69"/>
      <c r="P5603" s="69"/>
      <c r="Q5603" s="69"/>
      <c r="R5603" s="69"/>
      <c r="S5603" s="7"/>
      <c r="T5603" s="7"/>
    </row>
    <row r="5604" spans="1:20">
      <c r="A5604" s="7"/>
      <c r="B5604" s="7"/>
      <c r="C5604" s="7"/>
      <c r="D5604" s="7"/>
      <c r="E5604" s="69"/>
      <c r="F5604" s="69"/>
      <c r="G5604" s="69"/>
      <c r="H5604" s="69"/>
      <c r="I5604" s="69"/>
      <c r="J5604" s="69"/>
      <c r="K5604" s="69"/>
      <c r="L5604" s="69"/>
      <c r="M5604" s="69"/>
      <c r="N5604" s="69"/>
      <c r="O5604" s="69"/>
      <c r="P5604" s="69"/>
      <c r="Q5604" s="69"/>
      <c r="R5604" s="69"/>
      <c r="S5604" s="7"/>
      <c r="T5604" s="7"/>
    </row>
    <row r="5605" spans="1:20">
      <c r="A5605" s="7"/>
      <c r="B5605" s="7"/>
      <c r="C5605" s="7"/>
      <c r="D5605" s="7"/>
      <c r="E5605" s="69"/>
      <c r="F5605" s="69"/>
      <c r="G5605" s="69"/>
      <c r="H5605" s="69"/>
      <c r="I5605" s="69"/>
      <c r="J5605" s="69"/>
      <c r="K5605" s="69"/>
      <c r="L5605" s="69"/>
      <c r="M5605" s="69"/>
      <c r="N5605" s="69"/>
      <c r="O5605" s="69"/>
      <c r="P5605" s="69"/>
      <c r="Q5605" s="69"/>
      <c r="R5605" s="69"/>
      <c r="S5605" s="7"/>
      <c r="T5605" s="7"/>
    </row>
    <row r="5606" spans="1:20">
      <c r="A5606" s="7"/>
      <c r="B5606" s="7"/>
      <c r="C5606" s="7"/>
      <c r="D5606" s="7"/>
      <c r="E5606" s="69"/>
      <c r="F5606" s="69"/>
      <c r="G5606" s="69"/>
      <c r="H5606" s="69"/>
      <c r="I5606" s="69"/>
      <c r="J5606" s="69"/>
      <c r="K5606" s="69"/>
      <c r="L5606" s="69"/>
      <c r="M5606" s="69"/>
      <c r="N5606" s="69"/>
      <c r="O5606" s="69"/>
      <c r="P5606" s="69"/>
      <c r="Q5606" s="69"/>
      <c r="R5606" s="69"/>
      <c r="S5606" s="7"/>
      <c r="T5606" s="7"/>
    </row>
    <row r="5607" spans="1:20">
      <c r="A5607" s="7"/>
      <c r="B5607" s="7"/>
      <c r="C5607" s="7"/>
      <c r="D5607" s="7"/>
      <c r="E5607" s="69"/>
      <c r="F5607" s="69"/>
      <c r="G5607" s="69"/>
      <c r="H5607" s="69"/>
      <c r="I5607" s="69"/>
      <c r="J5607" s="69"/>
      <c r="K5607" s="69"/>
      <c r="L5607" s="69"/>
      <c r="M5607" s="69"/>
      <c r="N5607" s="69"/>
      <c r="O5607" s="69"/>
      <c r="P5607" s="69"/>
      <c r="Q5607" s="69"/>
      <c r="R5607" s="69"/>
      <c r="S5607" s="7"/>
      <c r="T5607" s="7"/>
    </row>
    <row r="5608" spans="1:20">
      <c r="A5608" s="7"/>
      <c r="B5608" s="7"/>
      <c r="C5608" s="7"/>
      <c r="D5608" s="7"/>
      <c r="E5608" s="69"/>
      <c r="F5608" s="69"/>
      <c r="G5608" s="69"/>
      <c r="H5608" s="69"/>
      <c r="I5608" s="69"/>
      <c r="J5608" s="69"/>
      <c r="K5608" s="69"/>
      <c r="L5608" s="69"/>
      <c r="M5608" s="69"/>
      <c r="N5608" s="69"/>
      <c r="O5608" s="69"/>
      <c r="P5608" s="69"/>
      <c r="Q5608" s="69"/>
      <c r="R5608" s="69"/>
      <c r="S5608" s="7"/>
      <c r="T5608" s="7"/>
    </row>
    <row r="5609" spans="1:20">
      <c r="A5609" s="7"/>
      <c r="B5609" s="7"/>
      <c r="C5609" s="7"/>
      <c r="D5609" s="7"/>
      <c r="E5609" s="69"/>
      <c r="F5609" s="69"/>
      <c r="G5609" s="69"/>
      <c r="H5609" s="69"/>
      <c r="I5609" s="69"/>
      <c r="J5609" s="69"/>
      <c r="K5609" s="69"/>
      <c r="L5609" s="69"/>
      <c r="M5609" s="69"/>
      <c r="N5609" s="69"/>
      <c r="O5609" s="69"/>
      <c r="P5609" s="69"/>
      <c r="Q5609" s="69"/>
      <c r="R5609" s="69"/>
      <c r="S5609" s="7"/>
      <c r="T5609" s="7"/>
    </row>
    <row r="5610" spans="1:20">
      <c r="A5610" s="7"/>
      <c r="B5610" s="7"/>
      <c r="C5610" s="7"/>
      <c r="D5610" s="7"/>
      <c r="E5610" s="69"/>
      <c r="F5610" s="69"/>
      <c r="G5610" s="69"/>
      <c r="H5610" s="69"/>
      <c r="I5610" s="69"/>
      <c r="J5610" s="69"/>
      <c r="K5610" s="69"/>
      <c r="L5610" s="69"/>
      <c r="M5610" s="69"/>
      <c r="N5610" s="69"/>
      <c r="O5610" s="69"/>
      <c r="P5610" s="69"/>
      <c r="Q5610" s="69"/>
      <c r="R5610" s="69"/>
      <c r="S5610" s="7"/>
      <c r="T5610" s="7"/>
    </row>
    <row r="5611" spans="1:20">
      <c r="A5611" s="7"/>
      <c r="B5611" s="7"/>
      <c r="C5611" s="7"/>
      <c r="D5611" s="7"/>
      <c r="E5611" s="69"/>
      <c r="F5611" s="69"/>
      <c r="G5611" s="69"/>
      <c r="H5611" s="69"/>
      <c r="I5611" s="69"/>
      <c r="J5611" s="69"/>
      <c r="K5611" s="69"/>
      <c r="L5611" s="69"/>
      <c r="M5611" s="69"/>
      <c r="N5611" s="69"/>
      <c r="O5611" s="69"/>
      <c r="P5611" s="69"/>
      <c r="Q5611" s="69"/>
      <c r="R5611" s="69"/>
      <c r="S5611" s="7"/>
      <c r="T5611" s="7"/>
    </row>
    <row r="5612" spans="1:20">
      <c r="A5612" s="7"/>
      <c r="B5612" s="7"/>
      <c r="C5612" s="7"/>
      <c r="D5612" s="7"/>
      <c r="E5612" s="69"/>
      <c r="F5612" s="69"/>
      <c r="G5612" s="69"/>
      <c r="H5612" s="69"/>
      <c r="I5612" s="69"/>
      <c r="J5612" s="69"/>
      <c r="K5612" s="69"/>
      <c r="L5612" s="69"/>
      <c r="M5612" s="69"/>
      <c r="N5612" s="69"/>
      <c r="O5612" s="69"/>
      <c r="P5612" s="69"/>
      <c r="Q5612" s="69"/>
      <c r="R5612" s="69"/>
      <c r="S5612" s="7"/>
      <c r="T5612" s="7"/>
    </row>
    <row r="5613" spans="1:20">
      <c r="A5613" s="7"/>
      <c r="B5613" s="7"/>
      <c r="C5613" s="7"/>
      <c r="D5613" s="7"/>
      <c r="E5613" s="69"/>
      <c r="F5613" s="69"/>
      <c r="G5613" s="69"/>
      <c r="H5613" s="69"/>
      <c r="I5613" s="69"/>
      <c r="J5613" s="69"/>
      <c r="K5613" s="69"/>
      <c r="L5613" s="69"/>
      <c r="M5613" s="69"/>
      <c r="N5613" s="69"/>
      <c r="O5613" s="69"/>
      <c r="P5613" s="69"/>
      <c r="Q5613" s="69"/>
      <c r="R5613" s="69"/>
      <c r="S5613" s="7"/>
      <c r="T5613" s="7"/>
    </row>
    <row r="5614" spans="1:20">
      <c r="A5614" s="7"/>
      <c r="B5614" s="7"/>
      <c r="C5614" s="7"/>
      <c r="D5614" s="7"/>
      <c r="E5614" s="69"/>
      <c r="F5614" s="69"/>
      <c r="G5614" s="69"/>
      <c r="H5614" s="69"/>
      <c r="I5614" s="69"/>
      <c r="J5614" s="69"/>
      <c r="K5614" s="69"/>
      <c r="L5614" s="69"/>
      <c r="M5614" s="69"/>
      <c r="N5614" s="69"/>
      <c r="O5614" s="69"/>
      <c r="P5614" s="69"/>
      <c r="Q5614" s="69"/>
      <c r="R5614" s="69"/>
      <c r="S5614" s="7"/>
      <c r="T5614" s="7"/>
    </row>
    <row r="5615" spans="1:20">
      <c r="A5615" s="7"/>
      <c r="B5615" s="7"/>
      <c r="C5615" s="7"/>
      <c r="D5615" s="7"/>
      <c r="E5615" s="69"/>
      <c r="F5615" s="69"/>
      <c r="G5615" s="69"/>
      <c r="H5615" s="69"/>
      <c r="I5615" s="69"/>
      <c r="J5615" s="69"/>
      <c r="K5615" s="69"/>
      <c r="L5615" s="69"/>
      <c r="M5615" s="69"/>
      <c r="N5615" s="69"/>
      <c r="O5615" s="69"/>
      <c r="P5615" s="69"/>
      <c r="Q5615" s="69"/>
      <c r="R5615" s="69"/>
      <c r="S5615" s="7"/>
      <c r="T5615" s="7"/>
    </row>
    <row r="5616" spans="1:20">
      <c r="A5616" s="7"/>
      <c r="B5616" s="7"/>
      <c r="C5616" s="7"/>
      <c r="D5616" s="7"/>
      <c r="E5616" s="69"/>
      <c r="F5616" s="69"/>
      <c r="G5616" s="69"/>
      <c r="H5616" s="69"/>
      <c r="I5616" s="69"/>
      <c r="J5616" s="69"/>
      <c r="K5616" s="69"/>
      <c r="L5616" s="69"/>
      <c r="M5616" s="69"/>
      <c r="N5616" s="69"/>
      <c r="O5616" s="69"/>
      <c r="P5616" s="69"/>
      <c r="Q5616" s="69"/>
      <c r="R5616" s="69"/>
      <c r="S5616" s="7"/>
      <c r="T5616" s="7"/>
    </row>
    <row r="5617" spans="1:20">
      <c r="A5617" s="7"/>
      <c r="B5617" s="7"/>
      <c r="C5617" s="7"/>
      <c r="D5617" s="7"/>
      <c r="E5617" s="69"/>
      <c r="F5617" s="69"/>
      <c r="G5617" s="69"/>
      <c r="H5617" s="69"/>
      <c r="I5617" s="69"/>
      <c r="J5617" s="69"/>
      <c r="K5617" s="69"/>
      <c r="L5617" s="69"/>
      <c r="M5617" s="69"/>
      <c r="N5617" s="69"/>
      <c r="O5617" s="69"/>
      <c r="P5617" s="69"/>
      <c r="Q5617" s="69"/>
      <c r="R5617" s="69"/>
      <c r="S5617" s="7"/>
      <c r="T5617" s="7"/>
    </row>
    <row r="5618" spans="1:20">
      <c r="A5618" s="7"/>
      <c r="B5618" s="7"/>
      <c r="C5618" s="7"/>
      <c r="D5618" s="7"/>
      <c r="E5618" s="69"/>
      <c r="F5618" s="69"/>
      <c r="G5618" s="69"/>
      <c r="H5618" s="69"/>
      <c r="I5618" s="69"/>
      <c r="J5618" s="69"/>
      <c r="K5618" s="69"/>
      <c r="L5618" s="69"/>
      <c r="M5618" s="69"/>
      <c r="N5618" s="69"/>
      <c r="O5618" s="69"/>
      <c r="P5618" s="69"/>
      <c r="Q5618" s="69"/>
      <c r="R5618" s="69"/>
      <c r="S5618" s="7"/>
      <c r="T5618" s="7"/>
    </row>
    <row r="5619" spans="1:20">
      <c r="A5619" s="7"/>
      <c r="B5619" s="7"/>
      <c r="C5619" s="7"/>
      <c r="D5619" s="7"/>
      <c r="E5619" s="69"/>
      <c r="F5619" s="69"/>
      <c r="G5619" s="69"/>
      <c r="H5619" s="69"/>
      <c r="I5619" s="69"/>
      <c r="J5619" s="69"/>
      <c r="K5619" s="69"/>
      <c r="L5619" s="69"/>
      <c r="M5619" s="69"/>
      <c r="N5619" s="69"/>
      <c r="O5619" s="69"/>
      <c r="P5619" s="69"/>
      <c r="Q5619" s="69"/>
      <c r="R5619" s="69"/>
      <c r="S5619" s="7"/>
      <c r="T5619" s="7"/>
    </row>
    <row r="5620" spans="1:20">
      <c r="A5620" s="7"/>
      <c r="B5620" s="7"/>
      <c r="C5620" s="7"/>
      <c r="D5620" s="7"/>
      <c r="E5620" s="69"/>
      <c r="F5620" s="69"/>
      <c r="G5620" s="69"/>
      <c r="H5620" s="69"/>
      <c r="I5620" s="69"/>
      <c r="J5620" s="69"/>
      <c r="K5620" s="69"/>
      <c r="L5620" s="69"/>
      <c r="M5620" s="69"/>
      <c r="N5620" s="69"/>
      <c r="O5620" s="69"/>
      <c r="P5620" s="69"/>
      <c r="Q5620" s="69"/>
      <c r="R5620" s="69"/>
      <c r="S5620" s="7"/>
      <c r="T5620" s="7"/>
    </row>
    <row r="5621" spans="1:20">
      <c r="A5621" s="7"/>
      <c r="B5621" s="7"/>
      <c r="C5621" s="7"/>
      <c r="D5621" s="7"/>
      <c r="E5621" s="69"/>
      <c r="F5621" s="69"/>
      <c r="G5621" s="69"/>
      <c r="H5621" s="69"/>
      <c r="I5621" s="69"/>
      <c r="J5621" s="69"/>
      <c r="K5621" s="69"/>
      <c r="L5621" s="69"/>
      <c r="M5621" s="69"/>
      <c r="N5621" s="69"/>
      <c r="O5621" s="69"/>
      <c r="P5621" s="69"/>
      <c r="Q5621" s="69"/>
      <c r="R5621" s="69"/>
      <c r="S5621" s="7"/>
      <c r="T5621" s="7"/>
    </row>
    <row r="5622" spans="1:20">
      <c r="A5622" s="7"/>
      <c r="B5622" s="7"/>
      <c r="C5622" s="7"/>
      <c r="D5622" s="7"/>
      <c r="E5622" s="69"/>
      <c r="F5622" s="69"/>
      <c r="G5622" s="69"/>
      <c r="H5622" s="69"/>
      <c r="I5622" s="69"/>
      <c r="J5622" s="69"/>
      <c r="K5622" s="69"/>
      <c r="L5622" s="69"/>
      <c r="M5622" s="69"/>
      <c r="N5622" s="69"/>
      <c r="O5622" s="69"/>
      <c r="P5622" s="69"/>
      <c r="Q5622" s="69"/>
      <c r="R5622" s="69"/>
      <c r="S5622" s="7"/>
      <c r="T5622" s="7"/>
    </row>
    <row r="5623" spans="1:20">
      <c r="A5623" s="7"/>
      <c r="B5623" s="7"/>
      <c r="C5623" s="7"/>
      <c r="D5623" s="7"/>
      <c r="E5623" s="69"/>
      <c r="F5623" s="69"/>
      <c r="G5623" s="69"/>
      <c r="H5623" s="69"/>
      <c r="I5623" s="69"/>
      <c r="J5623" s="69"/>
      <c r="K5623" s="69"/>
      <c r="L5623" s="69"/>
      <c r="M5623" s="69"/>
      <c r="N5623" s="69"/>
      <c r="O5623" s="69"/>
      <c r="P5623" s="69"/>
      <c r="Q5623" s="69"/>
      <c r="R5623" s="69"/>
      <c r="S5623" s="7"/>
      <c r="T5623" s="7"/>
    </row>
    <row r="5624" spans="1:20">
      <c r="A5624" s="7"/>
      <c r="B5624" s="7"/>
      <c r="C5624" s="7"/>
      <c r="D5624" s="7"/>
      <c r="E5624" s="69"/>
      <c r="F5624" s="69"/>
      <c r="G5624" s="69"/>
      <c r="H5624" s="69"/>
      <c r="I5624" s="69"/>
      <c r="J5624" s="69"/>
      <c r="K5624" s="69"/>
      <c r="L5624" s="69"/>
      <c r="M5624" s="69"/>
      <c r="N5624" s="69"/>
      <c r="O5624" s="69"/>
      <c r="P5624" s="69"/>
      <c r="Q5624" s="69"/>
      <c r="R5624" s="69"/>
      <c r="S5624" s="7"/>
      <c r="T5624" s="7"/>
    </row>
    <row r="5625" spans="1:20">
      <c r="A5625" s="7"/>
      <c r="B5625" s="7"/>
      <c r="C5625" s="7"/>
      <c r="D5625" s="7"/>
      <c r="E5625" s="69"/>
      <c r="F5625" s="69"/>
      <c r="G5625" s="69"/>
      <c r="H5625" s="69"/>
      <c r="I5625" s="69"/>
      <c r="J5625" s="69"/>
      <c r="K5625" s="69"/>
      <c r="L5625" s="69"/>
      <c r="M5625" s="69"/>
      <c r="N5625" s="69"/>
      <c r="O5625" s="69"/>
      <c r="P5625" s="69"/>
      <c r="Q5625" s="69"/>
      <c r="R5625" s="69"/>
      <c r="S5625" s="7"/>
      <c r="T5625" s="7"/>
    </row>
    <row r="5626" spans="1:20">
      <c r="A5626" s="7"/>
      <c r="B5626" s="7"/>
      <c r="C5626" s="7"/>
      <c r="D5626" s="7"/>
      <c r="E5626" s="69"/>
      <c r="F5626" s="69"/>
      <c r="G5626" s="69"/>
      <c r="H5626" s="69"/>
      <c r="I5626" s="69"/>
      <c r="J5626" s="69"/>
      <c r="K5626" s="69"/>
      <c r="L5626" s="69"/>
      <c r="M5626" s="69"/>
      <c r="N5626" s="69"/>
      <c r="O5626" s="69"/>
      <c r="P5626" s="69"/>
      <c r="Q5626" s="69"/>
      <c r="R5626" s="69"/>
      <c r="S5626" s="7"/>
      <c r="T5626" s="7"/>
    </row>
    <row r="5627" spans="1:20">
      <c r="A5627" s="7"/>
      <c r="B5627" s="7"/>
      <c r="C5627" s="7"/>
      <c r="D5627" s="7"/>
      <c r="E5627" s="69"/>
      <c r="F5627" s="69"/>
      <c r="G5627" s="69"/>
      <c r="H5627" s="69"/>
      <c r="I5627" s="69"/>
      <c r="J5627" s="69"/>
      <c r="K5627" s="69"/>
      <c r="L5627" s="69"/>
      <c r="M5627" s="69"/>
      <c r="N5627" s="69"/>
      <c r="O5627" s="69"/>
      <c r="P5627" s="69"/>
      <c r="Q5627" s="69"/>
      <c r="R5627" s="69"/>
      <c r="S5627" s="7"/>
      <c r="T5627" s="7"/>
    </row>
    <row r="5628" spans="1:20">
      <c r="A5628" s="7"/>
      <c r="B5628" s="7"/>
      <c r="C5628" s="7"/>
      <c r="D5628" s="7"/>
      <c r="E5628" s="69"/>
      <c r="F5628" s="69"/>
      <c r="G5628" s="69"/>
      <c r="H5628" s="69"/>
      <c r="I5628" s="69"/>
      <c r="J5628" s="69"/>
      <c r="K5628" s="69"/>
      <c r="L5628" s="69"/>
      <c r="M5628" s="69"/>
      <c r="N5628" s="69"/>
      <c r="O5628" s="69"/>
      <c r="P5628" s="69"/>
      <c r="Q5628" s="69"/>
      <c r="R5628" s="69"/>
      <c r="S5628" s="7"/>
      <c r="T5628" s="7"/>
    </row>
    <row r="5629" spans="1:20">
      <c r="A5629" s="7"/>
      <c r="B5629" s="7"/>
      <c r="C5629" s="7"/>
      <c r="D5629" s="7"/>
      <c r="E5629" s="69"/>
      <c r="F5629" s="69"/>
      <c r="G5629" s="69"/>
      <c r="H5629" s="69"/>
      <c r="I5629" s="69"/>
      <c r="J5629" s="69"/>
      <c r="K5629" s="69"/>
      <c r="L5629" s="69"/>
      <c r="M5629" s="69"/>
      <c r="N5629" s="69"/>
      <c r="O5629" s="69"/>
      <c r="P5629" s="69"/>
      <c r="Q5629" s="69"/>
      <c r="R5629" s="69"/>
      <c r="S5629" s="7"/>
      <c r="T5629" s="7"/>
    </row>
    <row r="5630" spans="1:20">
      <c r="A5630" s="7"/>
      <c r="B5630" s="7"/>
      <c r="C5630" s="7"/>
      <c r="D5630" s="7"/>
      <c r="E5630" s="69"/>
      <c r="F5630" s="69"/>
      <c r="G5630" s="69"/>
      <c r="H5630" s="69"/>
      <c r="I5630" s="69"/>
      <c r="J5630" s="69"/>
      <c r="K5630" s="69"/>
      <c r="L5630" s="69"/>
      <c r="M5630" s="69"/>
      <c r="N5630" s="69"/>
      <c r="O5630" s="69"/>
      <c r="P5630" s="69"/>
      <c r="Q5630" s="69"/>
      <c r="R5630" s="69"/>
      <c r="S5630" s="7"/>
      <c r="T5630" s="7"/>
    </row>
    <row r="5631" spans="1:20">
      <c r="A5631" s="7"/>
      <c r="B5631" s="7"/>
      <c r="C5631" s="7"/>
      <c r="D5631" s="7"/>
      <c r="E5631" s="69"/>
      <c r="F5631" s="69"/>
      <c r="G5631" s="69"/>
      <c r="H5631" s="69"/>
      <c r="I5631" s="69"/>
      <c r="J5631" s="69"/>
      <c r="K5631" s="69"/>
      <c r="L5631" s="69"/>
      <c r="M5631" s="69"/>
      <c r="N5631" s="69"/>
      <c r="O5631" s="69"/>
      <c r="P5631" s="69"/>
      <c r="Q5631" s="69"/>
      <c r="R5631" s="69"/>
      <c r="S5631" s="7"/>
      <c r="T5631" s="7"/>
    </row>
    <row r="5632" spans="1:20">
      <c r="A5632" s="7"/>
      <c r="B5632" s="7"/>
      <c r="C5632" s="7"/>
      <c r="D5632" s="7"/>
      <c r="E5632" s="69"/>
      <c r="F5632" s="69"/>
      <c r="G5632" s="69"/>
      <c r="H5632" s="69"/>
      <c r="I5632" s="69"/>
      <c r="J5632" s="69"/>
      <c r="K5632" s="69"/>
      <c r="L5632" s="69"/>
      <c r="M5632" s="69"/>
      <c r="N5632" s="69"/>
      <c r="O5632" s="69"/>
      <c r="P5632" s="69"/>
      <c r="Q5632" s="69"/>
      <c r="R5632" s="69"/>
      <c r="S5632" s="7"/>
      <c r="T5632" s="7"/>
    </row>
    <row r="5633" spans="1:20">
      <c r="A5633" s="7"/>
      <c r="B5633" s="7"/>
      <c r="C5633" s="7"/>
      <c r="D5633" s="7"/>
      <c r="E5633" s="69"/>
      <c r="F5633" s="69"/>
      <c r="G5633" s="69"/>
      <c r="H5633" s="69"/>
      <c r="I5633" s="69"/>
      <c r="J5633" s="69"/>
      <c r="K5633" s="69"/>
      <c r="L5633" s="69"/>
      <c r="M5633" s="69"/>
      <c r="N5633" s="69"/>
      <c r="O5633" s="69"/>
      <c r="P5633" s="69"/>
      <c r="Q5633" s="69"/>
      <c r="R5633" s="69"/>
      <c r="S5633" s="7"/>
      <c r="T5633" s="7"/>
    </row>
    <row r="5634" spans="1:20">
      <c r="A5634" s="7"/>
      <c r="B5634" s="7"/>
      <c r="C5634" s="7"/>
      <c r="D5634" s="7"/>
      <c r="E5634" s="69"/>
      <c r="F5634" s="69"/>
      <c r="G5634" s="69"/>
      <c r="H5634" s="69"/>
      <c r="I5634" s="69"/>
      <c r="J5634" s="69"/>
      <c r="K5634" s="69"/>
      <c r="L5634" s="69"/>
      <c r="M5634" s="69"/>
      <c r="N5634" s="69"/>
      <c r="O5634" s="69"/>
      <c r="P5634" s="69"/>
      <c r="Q5634" s="69"/>
      <c r="R5634" s="69"/>
      <c r="S5634" s="7"/>
      <c r="T5634" s="7"/>
    </row>
    <row r="5635" spans="1:20">
      <c r="A5635" s="7"/>
      <c r="B5635" s="7"/>
      <c r="C5635" s="7"/>
      <c r="D5635" s="7"/>
      <c r="E5635" s="69"/>
      <c r="F5635" s="69"/>
      <c r="G5635" s="69"/>
      <c r="H5635" s="69"/>
      <c r="I5635" s="69"/>
      <c r="J5635" s="69"/>
      <c r="K5635" s="69"/>
      <c r="L5635" s="69"/>
      <c r="M5635" s="69"/>
      <c r="N5635" s="69"/>
      <c r="O5635" s="69"/>
      <c r="P5635" s="69"/>
      <c r="Q5635" s="69"/>
      <c r="R5635" s="69"/>
      <c r="S5635" s="7"/>
      <c r="T5635" s="7"/>
    </row>
    <row r="5636" spans="1:20">
      <c r="A5636" s="7"/>
      <c r="B5636" s="7"/>
      <c r="C5636" s="7"/>
      <c r="D5636" s="7"/>
      <c r="E5636" s="69"/>
      <c r="F5636" s="69"/>
      <c r="G5636" s="69"/>
      <c r="H5636" s="69"/>
      <c r="I5636" s="69"/>
      <c r="J5636" s="69"/>
      <c r="K5636" s="69"/>
      <c r="L5636" s="69"/>
      <c r="M5636" s="69"/>
      <c r="N5636" s="69"/>
      <c r="O5636" s="69"/>
      <c r="P5636" s="69"/>
      <c r="Q5636" s="69"/>
      <c r="R5636" s="69"/>
      <c r="S5636" s="7"/>
      <c r="T5636" s="7"/>
    </row>
    <row r="5637" spans="1:20">
      <c r="A5637" s="7"/>
      <c r="B5637" s="7"/>
      <c r="C5637" s="7"/>
      <c r="D5637" s="7"/>
      <c r="E5637" s="69"/>
      <c r="F5637" s="69"/>
      <c r="G5637" s="69"/>
      <c r="H5637" s="69"/>
      <c r="I5637" s="69"/>
      <c r="J5637" s="69"/>
      <c r="K5637" s="69"/>
      <c r="L5637" s="69"/>
      <c r="M5637" s="69"/>
      <c r="N5637" s="69"/>
      <c r="O5637" s="69"/>
      <c r="P5637" s="69"/>
      <c r="Q5637" s="69"/>
      <c r="R5637" s="69"/>
      <c r="S5637" s="7"/>
      <c r="T5637" s="7"/>
    </row>
    <row r="5638" spans="1:20">
      <c r="A5638" s="7"/>
      <c r="B5638" s="7"/>
      <c r="C5638" s="7"/>
      <c r="D5638" s="7"/>
      <c r="E5638" s="69"/>
      <c r="F5638" s="69"/>
      <c r="G5638" s="69"/>
      <c r="H5638" s="69"/>
      <c r="I5638" s="69"/>
      <c r="J5638" s="69"/>
      <c r="K5638" s="69"/>
      <c r="L5638" s="69"/>
      <c r="M5638" s="69"/>
      <c r="N5638" s="69"/>
      <c r="O5638" s="69"/>
      <c r="P5638" s="69"/>
      <c r="Q5638" s="69"/>
      <c r="R5638" s="69"/>
      <c r="S5638" s="7"/>
      <c r="T5638" s="7"/>
    </row>
    <row r="5639" spans="1:20">
      <c r="A5639" s="7"/>
      <c r="B5639" s="7"/>
      <c r="C5639" s="7"/>
      <c r="D5639" s="7"/>
      <c r="E5639" s="69"/>
      <c r="F5639" s="69"/>
      <c r="G5639" s="69"/>
      <c r="H5639" s="69"/>
      <c r="I5639" s="69"/>
      <c r="J5639" s="69"/>
      <c r="K5639" s="69"/>
      <c r="L5639" s="69"/>
      <c r="M5639" s="69"/>
      <c r="N5639" s="69"/>
      <c r="O5639" s="69"/>
      <c r="P5639" s="69"/>
      <c r="Q5639" s="69"/>
      <c r="R5639" s="69"/>
      <c r="S5639" s="7"/>
      <c r="T5639" s="7"/>
    </row>
    <row r="5640" spans="1:20">
      <c r="A5640" s="7"/>
      <c r="B5640" s="7"/>
      <c r="C5640" s="7"/>
      <c r="D5640" s="7"/>
      <c r="E5640" s="69"/>
      <c r="F5640" s="69"/>
      <c r="G5640" s="69"/>
      <c r="H5640" s="69"/>
      <c r="I5640" s="69"/>
      <c r="J5640" s="69"/>
      <c r="K5640" s="69"/>
      <c r="L5640" s="69"/>
      <c r="M5640" s="69"/>
      <c r="N5640" s="69"/>
      <c r="O5640" s="69"/>
      <c r="P5640" s="69"/>
      <c r="Q5640" s="69"/>
      <c r="R5640" s="69"/>
      <c r="S5640" s="7"/>
      <c r="T5640" s="7"/>
    </row>
    <row r="5641" spans="1:20">
      <c r="A5641" s="7"/>
      <c r="B5641" s="7"/>
      <c r="C5641" s="7"/>
      <c r="D5641" s="7"/>
      <c r="E5641" s="69"/>
      <c r="F5641" s="69"/>
      <c r="G5641" s="69"/>
      <c r="H5641" s="69"/>
      <c r="I5641" s="69"/>
      <c r="J5641" s="69"/>
      <c r="K5641" s="69"/>
      <c r="L5641" s="69"/>
      <c r="M5641" s="69"/>
      <c r="N5641" s="69"/>
      <c r="O5641" s="69"/>
      <c r="P5641" s="69"/>
      <c r="Q5641" s="69"/>
      <c r="R5641" s="69"/>
      <c r="S5641" s="7"/>
      <c r="T5641" s="7"/>
    </row>
    <row r="5642" spans="1:20">
      <c r="A5642" s="7"/>
      <c r="B5642" s="7"/>
      <c r="C5642" s="7"/>
      <c r="D5642" s="7"/>
      <c r="E5642" s="69"/>
      <c r="F5642" s="69"/>
      <c r="G5642" s="69"/>
      <c r="H5642" s="69"/>
      <c r="I5642" s="69"/>
      <c r="J5642" s="69"/>
      <c r="K5642" s="69"/>
      <c r="L5642" s="69"/>
      <c r="M5642" s="69"/>
      <c r="N5642" s="69"/>
      <c r="O5642" s="69"/>
      <c r="P5642" s="69"/>
      <c r="Q5642" s="69"/>
      <c r="R5642" s="69"/>
      <c r="S5642" s="7"/>
      <c r="T5642" s="7"/>
    </row>
    <row r="5643" spans="1:20">
      <c r="A5643" s="7"/>
      <c r="B5643" s="7"/>
      <c r="C5643" s="7"/>
      <c r="D5643" s="7"/>
      <c r="E5643" s="69"/>
      <c r="F5643" s="69"/>
      <c r="G5643" s="69"/>
      <c r="H5643" s="69"/>
      <c r="I5643" s="69"/>
      <c r="J5643" s="69"/>
      <c r="K5643" s="69"/>
      <c r="L5643" s="69"/>
      <c r="M5643" s="69"/>
      <c r="N5643" s="69"/>
      <c r="O5643" s="69"/>
      <c r="P5643" s="69"/>
      <c r="Q5643" s="69"/>
      <c r="R5643" s="69"/>
      <c r="S5643" s="7"/>
      <c r="T5643" s="7"/>
    </row>
    <row r="5644" spans="1:20">
      <c r="A5644" s="7"/>
      <c r="B5644" s="7"/>
      <c r="C5644" s="7"/>
      <c r="D5644" s="7"/>
      <c r="E5644" s="69"/>
      <c r="F5644" s="69"/>
      <c r="G5644" s="69"/>
      <c r="H5644" s="69"/>
      <c r="I5644" s="69"/>
      <c r="J5644" s="69"/>
      <c r="K5644" s="69"/>
      <c r="L5644" s="69"/>
      <c r="M5644" s="69"/>
      <c r="N5644" s="69"/>
      <c r="O5644" s="69"/>
      <c r="P5644" s="69"/>
      <c r="Q5644" s="69"/>
      <c r="R5644" s="69"/>
      <c r="S5644" s="7"/>
      <c r="T5644" s="7"/>
    </row>
    <row r="5645" spans="1:20">
      <c r="A5645" s="7"/>
      <c r="B5645" s="7"/>
      <c r="C5645" s="7"/>
      <c r="D5645" s="7"/>
      <c r="E5645" s="69"/>
      <c r="F5645" s="69"/>
      <c r="G5645" s="69"/>
      <c r="H5645" s="69"/>
      <c r="I5645" s="69"/>
      <c r="J5645" s="69"/>
      <c r="K5645" s="69"/>
      <c r="L5645" s="69"/>
      <c r="M5645" s="69"/>
      <c r="N5645" s="69"/>
      <c r="O5645" s="69"/>
      <c r="P5645" s="69"/>
      <c r="Q5645" s="69"/>
      <c r="R5645" s="69"/>
      <c r="S5645" s="7"/>
      <c r="T5645" s="7"/>
    </row>
    <row r="5646" spans="1:20">
      <c r="A5646" s="7"/>
      <c r="B5646" s="7"/>
      <c r="C5646" s="7"/>
      <c r="D5646" s="7"/>
      <c r="E5646" s="69"/>
      <c r="F5646" s="69"/>
      <c r="G5646" s="69"/>
      <c r="H5646" s="69"/>
      <c r="I5646" s="69"/>
      <c r="J5646" s="69"/>
      <c r="K5646" s="69"/>
      <c r="L5646" s="69"/>
      <c r="M5646" s="69"/>
      <c r="N5646" s="69"/>
      <c r="O5646" s="69"/>
      <c r="P5646" s="69"/>
      <c r="Q5646" s="69"/>
      <c r="R5646" s="69"/>
      <c r="S5646" s="7"/>
      <c r="T5646" s="7"/>
    </row>
    <row r="5647" spans="1:20">
      <c r="A5647" s="7"/>
      <c r="B5647" s="7"/>
      <c r="C5647" s="7"/>
      <c r="D5647" s="7"/>
      <c r="E5647" s="69"/>
      <c r="F5647" s="69"/>
      <c r="G5647" s="69"/>
      <c r="H5647" s="69"/>
      <c r="I5647" s="69"/>
      <c r="J5647" s="69"/>
      <c r="K5647" s="69"/>
      <c r="L5647" s="69"/>
      <c r="M5647" s="69"/>
      <c r="N5647" s="69"/>
      <c r="O5647" s="69"/>
      <c r="P5647" s="69"/>
      <c r="Q5647" s="69"/>
      <c r="R5647" s="69"/>
      <c r="S5647" s="7"/>
      <c r="T5647" s="7"/>
    </row>
    <row r="5648" spans="1:20">
      <c r="A5648" s="7"/>
      <c r="B5648" s="7"/>
      <c r="C5648" s="7"/>
      <c r="D5648" s="7"/>
      <c r="E5648" s="69"/>
      <c r="F5648" s="69"/>
      <c r="G5648" s="69"/>
      <c r="H5648" s="69"/>
      <c r="I5648" s="69"/>
      <c r="J5648" s="69"/>
      <c r="K5648" s="69"/>
      <c r="L5648" s="69"/>
      <c r="M5648" s="69"/>
      <c r="N5648" s="69"/>
      <c r="O5648" s="69"/>
      <c r="P5648" s="69"/>
      <c r="Q5648" s="69"/>
      <c r="R5648" s="69"/>
      <c r="S5648" s="7"/>
      <c r="T5648" s="7"/>
    </row>
    <row r="5649" spans="1:20">
      <c r="A5649" s="7"/>
      <c r="B5649" s="7"/>
      <c r="C5649" s="7"/>
      <c r="D5649" s="7"/>
      <c r="E5649" s="69"/>
      <c r="F5649" s="69"/>
      <c r="G5649" s="69"/>
      <c r="H5649" s="69"/>
      <c r="I5649" s="69"/>
      <c r="J5649" s="69"/>
      <c r="K5649" s="69"/>
      <c r="L5649" s="69"/>
      <c r="M5649" s="69"/>
      <c r="N5649" s="69"/>
      <c r="O5649" s="69"/>
      <c r="P5649" s="69"/>
      <c r="Q5649" s="69"/>
      <c r="R5649" s="69"/>
      <c r="S5649" s="7"/>
      <c r="T5649" s="7"/>
    </row>
    <row r="5650" spans="1:20">
      <c r="A5650" s="7"/>
      <c r="B5650" s="7"/>
      <c r="C5650" s="7"/>
      <c r="D5650" s="7"/>
      <c r="E5650" s="69"/>
      <c r="F5650" s="69"/>
      <c r="G5650" s="69"/>
      <c r="H5650" s="69"/>
      <c r="I5650" s="69"/>
      <c r="J5650" s="69"/>
      <c r="K5650" s="69"/>
      <c r="L5650" s="69"/>
      <c r="M5650" s="69"/>
      <c r="N5650" s="69"/>
      <c r="O5650" s="69"/>
      <c r="P5650" s="69"/>
      <c r="Q5650" s="69"/>
      <c r="R5650" s="69"/>
      <c r="S5650" s="7"/>
      <c r="T5650" s="7"/>
    </row>
    <row r="5651" spans="1:20">
      <c r="A5651" s="7"/>
      <c r="B5651" s="7"/>
      <c r="C5651" s="7"/>
      <c r="D5651" s="7"/>
      <c r="E5651" s="69"/>
      <c r="F5651" s="69"/>
      <c r="G5651" s="69"/>
      <c r="H5651" s="69"/>
      <c r="I5651" s="69"/>
      <c r="J5651" s="69"/>
      <c r="K5651" s="69"/>
      <c r="L5651" s="69"/>
      <c r="M5651" s="69"/>
      <c r="N5651" s="69"/>
      <c r="O5651" s="69"/>
      <c r="P5651" s="69"/>
      <c r="Q5651" s="69"/>
      <c r="R5651" s="69"/>
      <c r="S5651" s="7"/>
      <c r="T5651" s="7"/>
    </row>
    <row r="5652" spans="1:20">
      <c r="A5652" s="7"/>
      <c r="B5652" s="7"/>
      <c r="C5652" s="7"/>
      <c r="D5652" s="7"/>
      <c r="E5652" s="69"/>
      <c r="F5652" s="69"/>
      <c r="G5652" s="69"/>
      <c r="H5652" s="69"/>
      <c r="I5652" s="69"/>
      <c r="J5652" s="69"/>
      <c r="K5652" s="69"/>
      <c r="L5652" s="69"/>
      <c r="M5652" s="69"/>
      <c r="N5652" s="69"/>
      <c r="O5652" s="69"/>
      <c r="P5652" s="69"/>
      <c r="Q5652" s="69"/>
      <c r="R5652" s="69"/>
      <c r="S5652" s="7"/>
      <c r="T5652" s="7"/>
    </row>
    <row r="5653" spans="1:20">
      <c r="A5653" s="7"/>
      <c r="B5653" s="7"/>
      <c r="C5653" s="7"/>
      <c r="D5653" s="7"/>
      <c r="E5653" s="69"/>
      <c r="F5653" s="69"/>
      <c r="G5653" s="69"/>
      <c r="H5653" s="69"/>
      <c r="I5653" s="69"/>
      <c r="J5653" s="69"/>
      <c r="K5653" s="69"/>
      <c r="L5653" s="69"/>
      <c r="M5653" s="69"/>
      <c r="N5653" s="69"/>
      <c r="O5653" s="69"/>
      <c r="P5653" s="69"/>
      <c r="Q5653" s="69"/>
      <c r="R5653" s="69"/>
      <c r="S5653" s="7"/>
      <c r="T5653" s="7"/>
    </row>
    <row r="5654" spans="1:20">
      <c r="A5654" s="7"/>
      <c r="B5654" s="7"/>
      <c r="C5654" s="7"/>
      <c r="D5654" s="7"/>
      <c r="E5654" s="69"/>
      <c r="F5654" s="69"/>
      <c r="G5654" s="69"/>
      <c r="H5654" s="69"/>
      <c r="I5654" s="69"/>
      <c r="J5654" s="69"/>
      <c r="K5654" s="69"/>
      <c r="L5654" s="69"/>
      <c r="M5654" s="69"/>
      <c r="N5654" s="69"/>
      <c r="O5654" s="69"/>
      <c r="P5654" s="69"/>
      <c r="Q5654" s="69"/>
      <c r="R5654" s="69"/>
      <c r="S5654" s="7"/>
      <c r="T5654" s="7"/>
    </row>
    <row r="5655" spans="1:20">
      <c r="A5655" s="7"/>
      <c r="B5655" s="7"/>
      <c r="C5655" s="7"/>
      <c r="D5655" s="7"/>
      <c r="E5655" s="69"/>
      <c r="F5655" s="69"/>
      <c r="G5655" s="69"/>
      <c r="H5655" s="69"/>
      <c r="I5655" s="69"/>
      <c r="J5655" s="69"/>
      <c r="K5655" s="69"/>
      <c r="L5655" s="69"/>
      <c r="M5655" s="69"/>
      <c r="N5655" s="69"/>
      <c r="O5655" s="69"/>
      <c r="P5655" s="69"/>
      <c r="Q5655" s="69"/>
      <c r="R5655" s="69"/>
      <c r="S5655" s="7"/>
      <c r="T5655" s="7"/>
    </row>
    <row r="5656" spans="1:20">
      <c r="A5656" s="7"/>
      <c r="B5656" s="7"/>
      <c r="C5656" s="7"/>
      <c r="D5656" s="7"/>
      <c r="E5656" s="69"/>
      <c r="F5656" s="69"/>
      <c r="G5656" s="69"/>
      <c r="H5656" s="69"/>
      <c r="I5656" s="69"/>
      <c r="J5656" s="69"/>
      <c r="K5656" s="69"/>
      <c r="L5656" s="69"/>
      <c r="M5656" s="69"/>
      <c r="N5656" s="69"/>
      <c r="O5656" s="69"/>
      <c r="P5656" s="69"/>
      <c r="Q5656" s="69"/>
      <c r="R5656" s="69"/>
      <c r="S5656" s="7"/>
      <c r="T5656" s="7"/>
    </row>
    <row r="5657" spans="1:20">
      <c r="A5657" s="7"/>
      <c r="B5657" s="7"/>
      <c r="C5657" s="7"/>
      <c r="D5657" s="7"/>
      <c r="E5657" s="69"/>
      <c r="F5657" s="69"/>
      <c r="G5657" s="69"/>
      <c r="H5657" s="69"/>
      <c r="I5657" s="69"/>
      <c r="J5657" s="69"/>
      <c r="K5657" s="69"/>
      <c r="L5657" s="69"/>
      <c r="M5657" s="69"/>
      <c r="N5657" s="69"/>
      <c r="O5657" s="69"/>
      <c r="P5657" s="69"/>
      <c r="Q5657" s="69"/>
      <c r="R5657" s="69"/>
      <c r="S5657" s="7"/>
      <c r="T5657" s="7"/>
    </row>
    <row r="5658" spans="1:20">
      <c r="A5658" s="7"/>
      <c r="B5658" s="7"/>
      <c r="C5658" s="7"/>
      <c r="D5658" s="7"/>
      <c r="E5658" s="69"/>
      <c r="F5658" s="69"/>
      <c r="G5658" s="69"/>
      <c r="H5658" s="69"/>
      <c r="I5658" s="69"/>
      <c r="J5658" s="69"/>
      <c r="K5658" s="69"/>
      <c r="L5658" s="69"/>
      <c r="M5658" s="69"/>
      <c r="N5658" s="69"/>
      <c r="O5658" s="69"/>
      <c r="P5658" s="69"/>
      <c r="Q5658" s="69"/>
      <c r="R5658" s="69"/>
      <c r="S5658" s="7"/>
      <c r="T5658" s="7"/>
    </row>
    <row r="5659" spans="1:20">
      <c r="A5659" s="7"/>
      <c r="B5659" s="7"/>
      <c r="C5659" s="7"/>
      <c r="D5659" s="7"/>
      <c r="E5659" s="69"/>
      <c r="F5659" s="69"/>
      <c r="G5659" s="69"/>
      <c r="H5659" s="69"/>
      <c r="I5659" s="69"/>
      <c r="J5659" s="69"/>
      <c r="K5659" s="69"/>
      <c r="L5659" s="69"/>
      <c r="M5659" s="69"/>
      <c r="N5659" s="69"/>
      <c r="O5659" s="69"/>
      <c r="P5659" s="69"/>
      <c r="Q5659" s="69"/>
      <c r="R5659" s="69"/>
      <c r="S5659" s="7"/>
      <c r="T5659" s="7"/>
    </row>
    <row r="5660" spans="1:20">
      <c r="A5660" s="7"/>
      <c r="B5660" s="7"/>
      <c r="C5660" s="7"/>
      <c r="D5660" s="7"/>
      <c r="E5660" s="69"/>
      <c r="F5660" s="69"/>
      <c r="G5660" s="69"/>
      <c r="H5660" s="69"/>
      <c r="I5660" s="69"/>
      <c r="J5660" s="69"/>
      <c r="K5660" s="69"/>
      <c r="L5660" s="69"/>
      <c r="M5660" s="69"/>
      <c r="N5660" s="69"/>
      <c r="O5660" s="69"/>
      <c r="P5660" s="69"/>
      <c r="Q5660" s="69"/>
      <c r="R5660" s="69"/>
      <c r="S5660" s="7"/>
      <c r="T5660" s="7"/>
    </row>
    <row r="5661" spans="1:20">
      <c r="A5661" s="7"/>
      <c r="B5661" s="7"/>
      <c r="C5661" s="7"/>
      <c r="D5661" s="7"/>
      <c r="E5661" s="69"/>
      <c r="F5661" s="69"/>
      <c r="G5661" s="69"/>
      <c r="H5661" s="69"/>
      <c r="I5661" s="69"/>
      <c r="J5661" s="69"/>
      <c r="K5661" s="69"/>
      <c r="L5661" s="69"/>
      <c r="M5661" s="69"/>
      <c r="N5661" s="69"/>
      <c r="O5661" s="69"/>
      <c r="P5661" s="69"/>
      <c r="Q5661" s="69"/>
      <c r="R5661" s="69"/>
      <c r="S5661" s="7"/>
      <c r="T5661" s="7"/>
    </row>
    <row r="5662" spans="1:20">
      <c r="A5662" s="7"/>
      <c r="B5662" s="7"/>
      <c r="C5662" s="7"/>
      <c r="D5662" s="7"/>
      <c r="E5662" s="69"/>
      <c r="F5662" s="69"/>
      <c r="G5662" s="69"/>
      <c r="H5662" s="69"/>
      <c r="I5662" s="69"/>
      <c r="J5662" s="69"/>
      <c r="K5662" s="69"/>
      <c r="L5662" s="69"/>
      <c r="M5662" s="69"/>
      <c r="N5662" s="69"/>
      <c r="O5662" s="69"/>
      <c r="P5662" s="69"/>
      <c r="Q5662" s="69"/>
      <c r="R5662" s="69"/>
      <c r="S5662" s="7"/>
      <c r="T5662" s="7"/>
    </row>
    <row r="5663" spans="1:20">
      <c r="A5663" s="7"/>
      <c r="B5663" s="7"/>
      <c r="C5663" s="7"/>
      <c r="D5663" s="7"/>
      <c r="E5663" s="69"/>
      <c r="F5663" s="69"/>
      <c r="G5663" s="69"/>
      <c r="H5663" s="69"/>
      <c r="I5663" s="69"/>
      <c r="J5663" s="69"/>
      <c r="K5663" s="69"/>
      <c r="L5663" s="69"/>
      <c r="M5663" s="69"/>
      <c r="N5663" s="69"/>
      <c r="O5663" s="69"/>
      <c r="P5663" s="69"/>
      <c r="Q5663" s="69"/>
      <c r="R5663" s="69"/>
      <c r="S5663" s="7"/>
      <c r="T5663" s="7"/>
    </row>
    <row r="5664" spans="1:20">
      <c r="A5664" s="7"/>
      <c r="B5664" s="7"/>
      <c r="C5664" s="7"/>
      <c r="D5664" s="7"/>
      <c r="E5664" s="69"/>
      <c r="F5664" s="69"/>
      <c r="G5664" s="69"/>
      <c r="H5664" s="69"/>
      <c r="I5664" s="69"/>
      <c r="J5664" s="69"/>
      <c r="K5664" s="69"/>
      <c r="L5664" s="69"/>
      <c r="M5664" s="69"/>
      <c r="N5664" s="69"/>
      <c r="O5664" s="69"/>
      <c r="P5664" s="69"/>
      <c r="Q5664" s="69"/>
      <c r="R5664" s="69"/>
      <c r="S5664" s="7"/>
      <c r="T5664" s="7"/>
    </row>
    <row r="5665" spans="1:20">
      <c r="A5665" s="7"/>
      <c r="B5665" s="7"/>
      <c r="C5665" s="7"/>
      <c r="D5665" s="7"/>
      <c r="E5665" s="69"/>
      <c r="F5665" s="69"/>
      <c r="G5665" s="69"/>
      <c r="H5665" s="69"/>
      <c r="I5665" s="69"/>
      <c r="J5665" s="69"/>
      <c r="K5665" s="69"/>
      <c r="L5665" s="69"/>
      <c r="M5665" s="69"/>
      <c r="N5665" s="69"/>
      <c r="O5665" s="69"/>
      <c r="P5665" s="69"/>
      <c r="Q5665" s="69"/>
      <c r="R5665" s="69"/>
      <c r="S5665" s="7"/>
      <c r="T5665" s="7"/>
    </row>
    <row r="5666" spans="1:20">
      <c r="A5666" s="7"/>
      <c r="B5666" s="7"/>
      <c r="C5666" s="7"/>
      <c r="D5666" s="7"/>
      <c r="E5666" s="69"/>
      <c r="F5666" s="69"/>
      <c r="G5666" s="69"/>
      <c r="H5666" s="69"/>
      <c r="I5666" s="69"/>
      <c r="J5666" s="69"/>
      <c r="K5666" s="69"/>
      <c r="L5666" s="69"/>
      <c r="M5666" s="69"/>
      <c r="N5666" s="69"/>
      <c r="O5666" s="69"/>
      <c r="P5666" s="69"/>
      <c r="Q5666" s="69"/>
      <c r="R5666" s="69"/>
      <c r="S5666" s="7"/>
      <c r="T5666" s="7"/>
    </row>
    <row r="5667" spans="1:20">
      <c r="A5667" s="7"/>
      <c r="B5667" s="7"/>
      <c r="C5667" s="7"/>
      <c r="D5667" s="7"/>
      <c r="E5667" s="69"/>
      <c r="F5667" s="69"/>
      <c r="G5667" s="69"/>
      <c r="H5667" s="69"/>
      <c r="I5667" s="69"/>
      <c r="J5667" s="69"/>
      <c r="K5667" s="69"/>
      <c r="L5667" s="69"/>
      <c r="M5667" s="69"/>
      <c r="N5667" s="69"/>
      <c r="O5667" s="69"/>
      <c r="P5667" s="69"/>
      <c r="Q5667" s="69"/>
      <c r="R5667" s="69"/>
      <c r="S5667" s="7"/>
      <c r="T5667" s="7"/>
    </row>
    <row r="5668" spans="1:20">
      <c r="A5668" s="7"/>
      <c r="B5668" s="7"/>
      <c r="C5668" s="7"/>
      <c r="D5668" s="7"/>
      <c r="E5668" s="69"/>
      <c r="F5668" s="69"/>
      <c r="G5668" s="69"/>
      <c r="H5668" s="69"/>
      <c r="I5668" s="69"/>
      <c r="J5668" s="69"/>
      <c r="K5668" s="69"/>
      <c r="L5668" s="69"/>
      <c r="M5668" s="69"/>
      <c r="N5668" s="69"/>
      <c r="O5668" s="69"/>
      <c r="P5668" s="69"/>
      <c r="Q5668" s="69"/>
      <c r="R5668" s="69"/>
      <c r="S5668" s="7"/>
      <c r="T5668" s="7"/>
    </row>
    <row r="5669" spans="1:20">
      <c r="A5669" s="7"/>
      <c r="B5669" s="7"/>
      <c r="C5669" s="7"/>
      <c r="D5669" s="7"/>
      <c r="E5669" s="69"/>
      <c r="F5669" s="69"/>
      <c r="G5669" s="69"/>
      <c r="H5669" s="69"/>
      <c r="I5669" s="69"/>
      <c r="J5669" s="69"/>
      <c r="K5669" s="69"/>
      <c r="L5669" s="69"/>
      <c r="M5669" s="69"/>
      <c r="N5669" s="69"/>
      <c r="O5669" s="69"/>
      <c r="P5669" s="69"/>
      <c r="Q5669" s="69"/>
      <c r="R5669" s="69"/>
      <c r="S5669" s="7"/>
      <c r="T5669" s="7"/>
    </row>
    <row r="5670" spans="1:20">
      <c r="A5670" s="7"/>
      <c r="B5670" s="7"/>
      <c r="C5670" s="7"/>
      <c r="D5670" s="7"/>
      <c r="E5670" s="69"/>
      <c r="F5670" s="69"/>
      <c r="G5670" s="69"/>
      <c r="H5670" s="69"/>
      <c r="I5670" s="69"/>
      <c r="J5670" s="69"/>
      <c r="K5670" s="69"/>
      <c r="L5670" s="69"/>
      <c r="M5670" s="69"/>
      <c r="N5670" s="69"/>
      <c r="O5670" s="69"/>
      <c r="P5670" s="69"/>
      <c r="Q5670" s="69"/>
      <c r="R5670" s="69"/>
      <c r="S5670" s="7"/>
      <c r="T5670" s="7"/>
    </row>
    <row r="5671" spans="1:20">
      <c r="A5671" s="7"/>
      <c r="B5671" s="7"/>
      <c r="C5671" s="7"/>
      <c r="D5671" s="7"/>
      <c r="E5671" s="69"/>
      <c r="F5671" s="69"/>
      <c r="G5671" s="69"/>
      <c r="H5671" s="69"/>
      <c r="I5671" s="69"/>
      <c r="J5671" s="69"/>
      <c r="K5671" s="69"/>
      <c r="L5671" s="69"/>
      <c r="M5671" s="69"/>
      <c r="N5671" s="69"/>
      <c r="O5671" s="69"/>
      <c r="P5671" s="69"/>
      <c r="Q5671" s="69"/>
      <c r="R5671" s="69"/>
      <c r="S5671" s="7"/>
      <c r="T5671" s="7"/>
    </row>
    <row r="5672" spans="1:20">
      <c r="A5672" s="7"/>
      <c r="B5672" s="7"/>
      <c r="C5672" s="7"/>
      <c r="D5672" s="7"/>
      <c r="E5672" s="69"/>
      <c r="F5672" s="69"/>
      <c r="G5672" s="69"/>
      <c r="H5672" s="69"/>
      <c r="I5672" s="69"/>
      <c r="J5672" s="69"/>
      <c r="K5672" s="69"/>
      <c r="L5672" s="69"/>
      <c r="M5672" s="69"/>
      <c r="N5672" s="69"/>
      <c r="O5672" s="69"/>
      <c r="P5672" s="69"/>
      <c r="Q5672" s="69"/>
      <c r="R5672" s="69"/>
      <c r="S5672" s="7"/>
      <c r="T5672" s="7"/>
    </row>
    <row r="5673" spans="1:20">
      <c r="A5673" s="7"/>
      <c r="B5673" s="7"/>
      <c r="C5673" s="7"/>
      <c r="D5673" s="7"/>
      <c r="E5673" s="69"/>
      <c r="F5673" s="69"/>
      <c r="G5673" s="69"/>
      <c r="H5673" s="69"/>
      <c r="I5673" s="69"/>
      <c r="J5673" s="69"/>
      <c r="K5673" s="69"/>
      <c r="L5673" s="69"/>
      <c r="M5673" s="69"/>
      <c r="N5673" s="69"/>
      <c r="O5673" s="69"/>
      <c r="P5673" s="69"/>
      <c r="Q5673" s="69"/>
      <c r="R5673" s="69"/>
      <c r="S5673" s="7"/>
      <c r="T5673" s="7"/>
    </row>
    <row r="5674" spans="1:20">
      <c r="A5674" s="7"/>
      <c r="B5674" s="7"/>
      <c r="C5674" s="7"/>
      <c r="D5674" s="7"/>
      <c r="E5674" s="69"/>
      <c r="F5674" s="69"/>
      <c r="G5674" s="69"/>
      <c r="H5674" s="69"/>
      <c r="I5674" s="69"/>
      <c r="J5674" s="69"/>
      <c r="K5674" s="69"/>
      <c r="L5674" s="69"/>
      <c r="M5674" s="69"/>
      <c r="N5674" s="69"/>
      <c r="O5674" s="69"/>
      <c r="P5674" s="69"/>
      <c r="Q5674" s="69"/>
      <c r="R5674" s="69"/>
      <c r="S5674" s="7"/>
      <c r="T5674" s="7"/>
    </row>
    <row r="5675" spans="1:20">
      <c r="A5675" s="7"/>
      <c r="B5675" s="7"/>
      <c r="C5675" s="7"/>
      <c r="D5675" s="7"/>
      <c r="E5675" s="69"/>
      <c r="F5675" s="69"/>
      <c r="G5675" s="69"/>
      <c r="H5675" s="69"/>
      <c r="I5675" s="69"/>
      <c r="J5675" s="69"/>
      <c r="K5675" s="69"/>
      <c r="L5675" s="69"/>
      <c r="M5675" s="69"/>
      <c r="N5675" s="69"/>
      <c r="O5675" s="69"/>
      <c r="P5675" s="69"/>
      <c r="Q5675" s="69"/>
      <c r="R5675" s="69"/>
      <c r="S5675" s="7"/>
      <c r="T5675" s="7"/>
    </row>
    <row r="5676" spans="1:20">
      <c r="A5676" s="7"/>
      <c r="B5676" s="7"/>
      <c r="C5676" s="7"/>
      <c r="D5676" s="7"/>
      <c r="E5676" s="69"/>
      <c r="F5676" s="69"/>
      <c r="G5676" s="69"/>
      <c r="H5676" s="69"/>
      <c r="I5676" s="69"/>
      <c r="J5676" s="69"/>
      <c r="K5676" s="69"/>
      <c r="L5676" s="69"/>
      <c r="M5676" s="69"/>
      <c r="N5676" s="69"/>
      <c r="O5676" s="69"/>
      <c r="P5676" s="69"/>
      <c r="Q5676" s="69"/>
      <c r="R5676" s="69"/>
      <c r="S5676" s="7"/>
      <c r="T5676" s="7"/>
    </row>
    <row r="5677" spans="1:20">
      <c r="A5677" s="7"/>
      <c r="B5677" s="7"/>
      <c r="C5677" s="7"/>
      <c r="D5677" s="7"/>
      <c r="E5677" s="69"/>
      <c r="F5677" s="69"/>
      <c r="G5677" s="69"/>
      <c r="H5677" s="69"/>
      <c r="I5677" s="69"/>
      <c r="J5677" s="69"/>
      <c r="K5677" s="69"/>
      <c r="L5677" s="69"/>
      <c r="M5677" s="69"/>
      <c r="N5677" s="69"/>
      <c r="O5677" s="69"/>
      <c r="P5677" s="69"/>
      <c r="Q5677" s="69"/>
      <c r="R5677" s="69"/>
      <c r="S5677" s="7"/>
      <c r="T5677" s="7"/>
    </row>
    <row r="5678" spans="1:20">
      <c r="A5678" s="7"/>
      <c r="B5678" s="7"/>
      <c r="C5678" s="7"/>
      <c r="D5678" s="7"/>
      <c r="E5678" s="69"/>
      <c r="F5678" s="69"/>
      <c r="G5678" s="69"/>
      <c r="H5678" s="69"/>
      <c r="I5678" s="69"/>
      <c r="J5678" s="69"/>
      <c r="K5678" s="69"/>
      <c r="L5678" s="69"/>
      <c r="M5678" s="69"/>
      <c r="N5678" s="69"/>
      <c r="O5678" s="69"/>
      <c r="P5678" s="69"/>
      <c r="Q5678" s="69"/>
      <c r="R5678" s="69"/>
      <c r="S5678" s="7"/>
      <c r="T5678" s="7"/>
    </row>
    <row r="5679" spans="1:20">
      <c r="A5679" s="7"/>
      <c r="B5679" s="7"/>
      <c r="C5679" s="7"/>
      <c r="D5679" s="7"/>
      <c r="E5679" s="69"/>
      <c r="F5679" s="69"/>
      <c r="G5679" s="69"/>
      <c r="H5679" s="69"/>
      <c r="I5679" s="69"/>
      <c r="J5679" s="69"/>
      <c r="K5679" s="69"/>
      <c r="L5679" s="69"/>
      <c r="M5679" s="69"/>
      <c r="N5679" s="69"/>
      <c r="O5679" s="69"/>
      <c r="P5679" s="69"/>
      <c r="Q5679" s="69"/>
      <c r="R5679" s="69"/>
      <c r="S5679" s="7"/>
      <c r="T5679" s="7"/>
    </row>
    <row r="5680" spans="1:20">
      <c r="A5680" s="7"/>
      <c r="B5680" s="7"/>
      <c r="C5680" s="7"/>
      <c r="D5680" s="7"/>
      <c r="E5680" s="69"/>
      <c r="F5680" s="69"/>
      <c r="G5680" s="69"/>
      <c r="H5680" s="69"/>
      <c r="I5680" s="69"/>
      <c r="J5680" s="69"/>
      <c r="K5680" s="69"/>
      <c r="L5680" s="69"/>
      <c r="M5680" s="69"/>
      <c r="N5680" s="69"/>
      <c r="O5680" s="69"/>
      <c r="P5680" s="69"/>
      <c r="Q5680" s="69"/>
      <c r="R5680" s="69"/>
      <c r="S5680" s="7"/>
      <c r="T5680" s="7"/>
    </row>
    <row r="5681" spans="1:20">
      <c r="A5681" s="7"/>
      <c r="B5681" s="7"/>
      <c r="C5681" s="7"/>
      <c r="D5681" s="7"/>
      <c r="E5681" s="69"/>
      <c r="F5681" s="69"/>
      <c r="G5681" s="69"/>
      <c r="H5681" s="69"/>
      <c r="I5681" s="69"/>
      <c r="J5681" s="69"/>
      <c r="K5681" s="69"/>
      <c r="L5681" s="69"/>
      <c r="M5681" s="69"/>
      <c r="N5681" s="69"/>
      <c r="O5681" s="69"/>
      <c r="P5681" s="69"/>
      <c r="Q5681" s="69"/>
      <c r="R5681" s="69"/>
      <c r="S5681" s="7"/>
      <c r="T5681" s="7"/>
    </row>
    <row r="5682" spans="1:20">
      <c r="A5682" s="7"/>
      <c r="B5682" s="7"/>
      <c r="C5682" s="7"/>
      <c r="D5682" s="7"/>
      <c r="E5682" s="69"/>
      <c r="F5682" s="69"/>
      <c r="G5682" s="69"/>
      <c r="H5682" s="69"/>
      <c r="I5682" s="69"/>
      <c r="J5682" s="69"/>
      <c r="K5682" s="69"/>
      <c r="L5682" s="69"/>
      <c r="M5682" s="69"/>
      <c r="N5682" s="69"/>
      <c r="O5682" s="69"/>
      <c r="P5682" s="69"/>
      <c r="Q5682" s="69"/>
      <c r="R5682" s="69"/>
      <c r="S5682" s="7"/>
      <c r="T5682" s="7"/>
    </row>
    <row r="5683" spans="1:20">
      <c r="A5683" s="7"/>
      <c r="B5683" s="7"/>
      <c r="C5683" s="7"/>
      <c r="D5683" s="7"/>
      <c r="E5683" s="69"/>
      <c r="F5683" s="69"/>
      <c r="G5683" s="69"/>
      <c r="H5683" s="69"/>
      <c r="I5683" s="69"/>
      <c r="J5683" s="69"/>
      <c r="K5683" s="69"/>
      <c r="L5683" s="69"/>
      <c r="M5683" s="69"/>
      <c r="N5683" s="69"/>
      <c r="O5683" s="69"/>
      <c r="P5683" s="69"/>
      <c r="Q5683" s="69"/>
      <c r="R5683" s="69"/>
      <c r="S5683" s="7"/>
      <c r="T5683" s="7"/>
    </row>
    <row r="5684" spans="1:20">
      <c r="A5684" s="7"/>
      <c r="B5684" s="7"/>
      <c r="C5684" s="7"/>
      <c r="D5684" s="7"/>
      <c r="E5684" s="69"/>
      <c r="F5684" s="69"/>
      <c r="G5684" s="69"/>
      <c r="H5684" s="69"/>
      <c r="I5684" s="69"/>
      <c r="J5684" s="69"/>
      <c r="K5684" s="69"/>
      <c r="L5684" s="69"/>
      <c r="M5684" s="69"/>
      <c r="N5684" s="69"/>
      <c r="O5684" s="69"/>
      <c r="P5684" s="69"/>
      <c r="Q5684" s="69"/>
      <c r="R5684" s="69"/>
      <c r="S5684" s="7"/>
      <c r="T5684" s="7"/>
    </row>
    <row r="5685" spans="1:20">
      <c r="A5685" s="7"/>
      <c r="B5685" s="7"/>
      <c r="C5685" s="7"/>
      <c r="D5685" s="7"/>
      <c r="E5685" s="69"/>
      <c r="F5685" s="69"/>
      <c r="G5685" s="69"/>
      <c r="H5685" s="69"/>
      <c r="I5685" s="69"/>
      <c r="J5685" s="69"/>
      <c r="K5685" s="69"/>
      <c r="L5685" s="69"/>
      <c r="M5685" s="69"/>
      <c r="N5685" s="69"/>
      <c r="O5685" s="69"/>
      <c r="P5685" s="69"/>
      <c r="Q5685" s="69"/>
      <c r="R5685" s="69"/>
      <c r="S5685" s="7"/>
      <c r="T5685" s="7"/>
    </row>
    <row r="5686" spans="1:20">
      <c r="A5686" s="7"/>
      <c r="B5686" s="7"/>
      <c r="C5686" s="7"/>
      <c r="D5686" s="7"/>
      <c r="E5686" s="69"/>
      <c r="F5686" s="69"/>
      <c r="G5686" s="69"/>
      <c r="H5686" s="69"/>
      <c r="I5686" s="69"/>
      <c r="J5686" s="69"/>
      <c r="K5686" s="69"/>
      <c r="L5686" s="69"/>
      <c r="M5686" s="69"/>
      <c r="N5686" s="69"/>
      <c r="O5686" s="69"/>
      <c r="P5686" s="69"/>
      <c r="Q5686" s="69"/>
      <c r="R5686" s="69"/>
      <c r="S5686" s="7"/>
      <c r="T5686" s="7"/>
    </row>
    <row r="5687" spans="1:20">
      <c r="A5687" s="7"/>
      <c r="B5687" s="7"/>
      <c r="C5687" s="7"/>
      <c r="D5687" s="7"/>
      <c r="E5687" s="69"/>
      <c r="F5687" s="69"/>
      <c r="G5687" s="69"/>
      <c r="H5687" s="69"/>
      <c r="I5687" s="69"/>
      <c r="J5687" s="69"/>
      <c r="K5687" s="69"/>
      <c r="L5687" s="69"/>
      <c r="M5687" s="69"/>
      <c r="N5687" s="69"/>
      <c r="O5687" s="69"/>
      <c r="P5687" s="69"/>
      <c r="Q5687" s="69"/>
      <c r="R5687" s="69"/>
      <c r="S5687" s="7"/>
      <c r="T5687" s="7"/>
    </row>
    <row r="5688" spans="1:20">
      <c r="A5688" s="7"/>
      <c r="B5688" s="7"/>
      <c r="C5688" s="7"/>
      <c r="D5688" s="7"/>
      <c r="E5688" s="69"/>
      <c r="F5688" s="69"/>
      <c r="G5688" s="69"/>
      <c r="H5688" s="69"/>
      <c r="I5688" s="69"/>
      <c r="J5688" s="69"/>
      <c r="K5688" s="69"/>
      <c r="L5688" s="69"/>
      <c r="M5688" s="69"/>
      <c r="N5688" s="69"/>
      <c r="O5688" s="69"/>
      <c r="P5688" s="69"/>
      <c r="Q5688" s="69"/>
      <c r="R5688" s="69"/>
      <c r="S5688" s="7"/>
      <c r="T5688" s="7"/>
    </row>
    <row r="5689" spans="1:20">
      <c r="A5689" s="7"/>
      <c r="B5689" s="7"/>
      <c r="C5689" s="7"/>
      <c r="D5689" s="7"/>
      <c r="E5689" s="69"/>
      <c r="F5689" s="69"/>
      <c r="G5689" s="69"/>
      <c r="H5689" s="69"/>
      <c r="I5689" s="69"/>
      <c r="J5689" s="69"/>
      <c r="K5689" s="69"/>
      <c r="L5689" s="69"/>
      <c r="M5689" s="69"/>
      <c r="N5689" s="69"/>
      <c r="O5689" s="69"/>
      <c r="P5689" s="69"/>
      <c r="Q5689" s="69"/>
      <c r="R5689" s="69"/>
      <c r="S5689" s="7"/>
      <c r="T5689" s="7"/>
    </row>
    <row r="5690" spans="1:20">
      <c r="A5690" s="7"/>
      <c r="B5690" s="7"/>
      <c r="C5690" s="7"/>
      <c r="D5690" s="7"/>
      <c r="E5690" s="69"/>
      <c r="F5690" s="69"/>
      <c r="G5690" s="69"/>
      <c r="H5690" s="69"/>
      <c r="I5690" s="69"/>
      <c r="J5690" s="69"/>
      <c r="K5690" s="69"/>
      <c r="L5690" s="69"/>
      <c r="M5690" s="69"/>
      <c r="N5690" s="69"/>
      <c r="O5690" s="69"/>
      <c r="P5690" s="69"/>
      <c r="Q5690" s="69"/>
      <c r="R5690" s="69"/>
      <c r="S5690" s="7"/>
      <c r="T5690" s="7"/>
    </row>
    <row r="5691" spans="1:20">
      <c r="A5691" s="7"/>
      <c r="B5691" s="7"/>
      <c r="C5691" s="7"/>
      <c r="D5691" s="7"/>
      <c r="E5691" s="69"/>
      <c r="F5691" s="69"/>
      <c r="G5691" s="69"/>
      <c r="H5691" s="69"/>
      <c r="I5691" s="69"/>
      <c r="J5691" s="69"/>
      <c r="K5691" s="69"/>
      <c r="L5691" s="69"/>
      <c r="M5691" s="69"/>
      <c r="N5691" s="69"/>
      <c r="O5691" s="69"/>
      <c r="P5691" s="69"/>
      <c r="Q5691" s="69"/>
      <c r="R5691" s="69"/>
      <c r="S5691" s="7"/>
      <c r="T5691" s="7"/>
    </row>
    <row r="5692" spans="1:20">
      <c r="A5692" s="7"/>
      <c r="B5692" s="7"/>
      <c r="C5692" s="7"/>
      <c r="D5692" s="7"/>
      <c r="E5692" s="69"/>
      <c r="F5692" s="69"/>
      <c r="G5692" s="69"/>
      <c r="H5692" s="69"/>
      <c r="I5692" s="69"/>
      <c r="J5692" s="69"/>
      <c r="K5692" s="69"/>
      <c r="L5692" s="69"/>
      <c r="M5692" s="69"/>
      <c r="N5692" s="69"/>
      <c r="O5692" s="69"/>
      <c r="P5692" s="69"/>
      <c r="Q5692" s="69"/>
      <c r="R5692" s="69"/>
      <c r="S5692" s="7"/>
      <c r="T5692" s="7"/>
    </row>
    <row r="5693" spans="1:20">
      <c r="A5693" s="7"/>
      <c r="B5693" s="7"/>
      <c r="C5693" s="7"/>
      <c r="D5693" s="7"/>
      <c r="E5693" s="69"/>
      <c r="F5693" s="69"/>
      <c r="G5693" s="69"/>
      <c r="H5693" s="69"/>
      <c r="I5693" s="69"/>
      <c r="J5693" s="69"/>
      <c r="K5693" s="69"/>
      <c r="L5693" s="69"/>
      <c r="M5693" s="69"/>
      <c r="N5693" s="69"/>
      <c r="O5693" s="69"/>
      <c r="P5693" s="69"/>
      <c r="Q5693" s="69"/>
      <c r="R5693" s="69"/>
      <c r="S5693" s="7"/>
      <c r="T5693" s="7"/>
    </row>
    <row r="5694" spans="1:20">
      <c r="A5694" s="7"/>
      <c r="B5694" s="7"/>
      <c r="C5694" s="7"/>
      <c r="D5694" s="7"/>
      <c r="E5694" s="69"/>
      <c r="F5694" s="69"/>
      <c r="G5694" s="69"/>
      <c r="H5694" s="69"/>
      <c r="I5694" s="69"/>
      <c r="J5694" s="69"/>
      <c r="K5694" s="69"/>
      <c r="L5694" s="69"/>
      <c r="M5694" s="69"/>
      <c r="N5694" s="69"/>
      <c r="O5694" s="69"/>
      <c r="P5694" s="69"/>
      <c r="Q5694" s="69"/>
      <c r="R5694" s="69"/>
      <c r="S5694" s="7"/>
      <c r="T5694" s="7"/>
    </row>
    <row r="5695" spans="1:20">
      <c r="A5695" s="7"/>
      <c r="B5695" s="7"/>
      <c r="C5695" s="7"/>
      <c r="D5695" s="7"/>
      <c r="E5695" s="69"/>
      <c r="F5695" s="69"/>
      <c r="G5695" s="69"/>
      <c r="H5695" s="69"/>
      <c r="I5695" s="69"/>
      <c r="J5695" s="69"/>
      <c r="K5695" s="69"/>
      <c r="L5695" s="69"/>
      <c r="M5695" s="69"/>
      <c r="N5695" s="69"/>
      <c r="O5695" s="69"/>
      <c r="P5695" s="69"/>
      <c r="Q5695" s="69"/>
      <c r="R5695" s="69"/>
      <c r="S5695" s="7"/>
      <c r="T5695" s="7"/>
    </row>
    <row r="5696" spans="1:20">
      <c r="A5696" s="7"/>
      <c r="B5696" s="7"/>
      <c r="C5696" s="7"/>
      <c r="D5696" s="7"/>
      <c r="E5696" s="69"/>
      <c r="F5696" s="69"/>
      <c r="G5696" s="69"/>
      <c r="H5696" s="69"/>
      <c r="I5696" s="69"/>
      <c r="J5696" s="69"/>
      <c r="K5696" s="69"/>
      <c r="L5696" s="69"/>
      <c r="M5696" s="69"/>
      <c r="N5696" s="69"/>
      <c r="O5696" s="69"/>
      <c r="P5696" s="69"/>
      <c r="Q5696" s="69"/>
      <c r="R5696" s="69"/>
      <c r="S5696" s="7"/>
      <c r="T5696" s="7"/>
    </row>
    <row r="5697" spans="1:20">
      <c r="A5697" s="7"/>
      <c r="B5697" s="7"/>
      <c r="C5697" s="7"/>
      <c r="D5697" s="7"/>
      <c r="E5697" s="69"/>
      <c r="F5697" s="69"/>
      <c r="G5697" s="69"/>
      <c r="H5697" s="69"/>
      <c r="I5697" s="69"/>
      <c r="J5697" s="69"/>
      <c r="K5697" s="69"/>
      <c r="L5697" s="69"/>
      <c r="M5697" s="69"/>
      <c r="N5697" s="69"/>
      <c r="O5697" s="69"/>
      <c r="P5697" s="69"/>
      <c r="Q5697" s="69"/>
      <c r="R5697" s="69"/>
      <c r="S5697" s="7"/>
      <c r="T5697" s="7"/>
    </row>
    <row r="5698" spans="1:20">
      <c r="A5698" s="7"/>
      <c r="B5698" s="7"/>
      <c r="C5698" s="7"/>
      <c r="D5698" s="7"/>
      <c r="E5698" s="69"/>
      <c r="F5698" s="69"/>
      <c r="G5698" s="69"/>
      <c r="H5698" s="69"/>
      <c r="I5698" s="69"/>
      <c r="J5698" s="69"/>
      <c r="K5698" s="69"/>
      <c r="L5698" s="69"/>
      <c r="M5698" s="69"/>
      <c r="N5698" s="69"/>
      <c r="O5698" s="69"/>
      <c r="P5698" s="69"/>
      <c r="Q5698" s="69"/>
      <c r="R5698" s="69"/>
      <c r="S5698" s="7"/>
      <c r="T5698" s="7"/>
    </row>
    <row r="5699" spans="1:20">
      <c r="A5699" s="7"/>
      <c r="B5699" s="7"/>
      <c r="C5699" s="7"/>
      <c r="D5699" s="7"/>
      <c r="E5699" s="69"/>
      <c r="F5699" s="69"/>
      <c r="G5699" s="69"/>
      <c r="H5699" s="69"/>
      <c r="I5699" s="69"/>
      <c r="J5699" s="69"/>
      <c r="K5699" s="69"/>
      <c r="L5699" s="69"/>
      <c r="M5699" s="69"/>
      <c r="N5699" s="69"/>
      <c r="O5699" s="69"/>
      <c r="P5699" s="69"/>
      <c r="Q5699" s="69"/>
      <c r="R5699" s="69"/>
      <c r="S5699" s="7"/>
      <c r="T5699" s="7"/>
    </row>
    <row r="5700" spans="1:20">
      <c r="A5700" s="7"/>
      <c r="B5700" s="7"/>
      <c r="C5700" s="7"/>
      <c r="D5700" s="7"/>
      <c r="E5700" s="69"/>
      <c r="F5700" s="69"/>
      <c r="G5700" s="69"/>
      <c r="H5700" s="69"/>
      <c r="I5700" s="69"/>
      <c r="J5700" s="69"/>
      <c r="K5700" s="69"/>
      <c r="L5700" s="69"/>
      <c r="M5700" s="69"/>
      <c r="N5700" s="69"/>
      <c r="O5700" s="69"/>
      <c r="P5700" s="69"/>
      <c r="Q5700" s="69"/>
      <c r="R5700" s="69"/>
      <c r="S5700" s="7"/>
      <c r="T5700" s="7"/>
    </row>
    <row r="5701" spans="1:20">
      <c r="A5701" s="7"/>
      <c r="B5701" s="7"/>
      <c r="C5701" s="7"/>
      <c r="D5701" s="7"/>
      <c r="E5701" s="69"/>
      <c r="F5701" s="69"/>
      <c r="G5701" s="69"/>
      <c r="H5701" s="69"/>
      <c r="I5701" s="69"/>
      <c r="J5701" s="69"/>
      <c r="K5701" s="69"/>
      <c r="L5701" s="69"/>
      <c r="M5701" s="69"/>
      <c r="N5701" s="69"/>
      <c r="O5701" s="69"/>
      <c r="P5701" s="69"/>
      <c r="Q5701" s="69"/>
      <c r="R5701" s="69"/>
      <c r="S5701" s="7"/>
      <c r="T5701" s="7"/>
    </row>
    <row r="5702" spans="1:20">
      <c r="A5702" s="7"/>
      <c r="B5702" s="7"/>
      <c r="C5702" s="7"/>
      <c r="D5702" s="7"/>
      <c r="E5702" s="69"/>
      <c r="F5702" s="69"/>
      <c r="G5702" s="69"/>
      <c r="H5702" s="69"/>
      <c r="I5702" s="69"/>
      <c r="J5702" s="69"/>
      <c r="K5702" s="69"/>
      <c r="L5702" s="69"/>
      <c r="M5702" s="69"/>
      <c r="N5702" s="69"/>
      <c r="O5702" s="69"/>
      <c r="P5702" s="69"/>
      <c r="Q5702" s="69"/>
      <c r="R5702" s="69"/>
      <c r="S5702" s="7"/>
      <c r="T5702" s="7"/>
    </row>
    <row r="5703" spans="1:20">
      <c r="A5703" s="7"/>
      <c r="B5703" s="7"/>
      <c r="C5703" s="7"/>
      <c r="D5703" s="7"/>
      <c r="E5703" s="69"/>
      <c r="F5703" s="69"/>
      <c r="G5703" s="69"/>
      <c r="H5703" s="69"/>
      <c r="I5703" s="69"/>
      <c r="J5703" s="69"/>
      <c r="K5703" s="69"/>
      <c r="L5703" s="69"/>
      <c r="M5703" s="69"/>
      <c r="N5703" s="69"/>
      <c r="O5703" s="69"/>
      <c r="P5703" s="69"/>
      <c r="Q5703" s="69"/>
      <c r="R5703" s="69"/>
      <c r="S5703" s="7"/>
      <c r="T5703" s="7"/>
    </row>
    <row r="5704" spans="1:20">
      <c r="A5704" s="7"/>
      <c r="B5704" s="7"/>
      <c r="C5704" s="7"/>
      <c r="D5704" s="7"/>
      <c r="E5704" s="69"/>
      <c r="F5704" s="69"/>
      <c r="G5704" s="69"/>
      <c r="H5704" s="69"/>
      <c r="I5704" s="69"/>
      <c r="J5704" s="69"/>
      <c r="K5704" s="69"/>
      <c r="L5704" s="69"/>
      <c r="M5704" s="69"/>
      <c r="N5704" s="69"/>
      <c r="O5704" s="69"/>
      <c r="P5704" s="69"/>
      <c r="Q5704" s="69"/>
      <c r="R5704" s="69"/>
      <c r="S5704" s="7"/>
      <c r="T5704" s="7"/>
    </row>
    <row r="5705" spans="1:20">
      <c r="A5705" s="7"/>
      <c r="B5705" s="7"/>
      <c r="C5705" s="7"/>
      <c r="D5705" s="7"/>
      <c r="E5705" s="69"/>
      <c r="F5705" s="69"/>
      <c r="G5705" s="69"/>
      <c r="H5705" s="69"/>
      <c r="I5705" s="69"/>
      <c r="J5705" s="69"/>
      <c r="K5705" s="69"/>
      <c r="L5705" s="69"/>
      <c r="M5705" s="69"/>
      <c r="N5705" s="69"/>
      <c r="O5705" s="69"/>
      <c r="P5705" s="69"/>
      <c r="Q5705" s="69"/>
      <c r="R5705" s="69"/>
      <c r="S5705" s="7"/>
      <c r="T5705" s="7"/>
    </row>
    <row r="5706" spans="1:20">
      <c r="A5706" s="7"/>
      <c r="B5706" s="7"/>
      <c r="C5706" s="7"/>
      <c r="D5706" s="7"/>
      <c r="E5706" s="69"/>
      <c r="F5706" s="69"/>
      <c r="G5706" s="69"/>
      <c r="H5706" s="69"/>
      <c r="I5706" s="69"/>
      <c r="J5706" s="69"/>
      <c r="K5706" s="69"/>
      <c r="L5706" s="69"/>
      <c r="M5706" s="69"/>
      <c r="N5706" s="69"/>
      <c r="O5706" s="69"/>
      <c r="P5706" s="69"/>
      <c r="Q5706" s="69"/>
      <c r="R5706" s="69"/>
      <c r="S5706" s="7"/>
      <c r="T5706" s="7"/>
    </row>
    <row r="5707" spans="1:20">
      <c r="A5707" s="7"/>
      <c r="B5707" s="7"/>
      <c r="C5707" s="7"/>
      <c r="D5707" s="7"/>
      <c r="E5707" s="69"/>
      <c r="F5707" s="69"/>
      <c r="G5707" s="69"/>
      <c r="H5707" s="69"/>
      <c r="I5707" s="69"/>
      <c r="J5707" s="69"/>
      <c r="K5707" s="69"/>
      <c r="L5707" s="69"/>
      <c r="M5707" s="69"/>
      <c r="N5707" s="69"/>
      <c r="O5707" s="69"/>
      <c r="P5707" s="69"/>
      <c r="Q5707" s="69"/>
      <c r="R5707" s="69"/>
      <c r="S5707" s="7"/>
      <c r="T5707" s="7"/>
    </row>
    <row r="5708" spans="1:20">
      <c r="A5708" s="7"/>
      <c r="B5708" s="7"/>
      <c r="C5708" s="7"/>
      <c r="D5708" s="7"/>
      <c r="E5708" s="69"/>
      <c r="F5708" s="69"/>
      <c r="G5708" s="69"/>
      <c r="H5708" s="69"/>
      <c r="I5708" s="69"/>
      <c r="J5708" s="69"/>
      <c r="K5708" s="69"/>
      <c r="L5708" s="69"/>
      <c r="M5708" s="69"/>
      <c r="N5708" s="69"/>
      <c r="O5708" s="69"/>
      <c r="P5708" s="69"/>
      <c r="Q5708" s="69"/>
      <c r="R5708" s="69"/>
      <c r="S5708" s="7"/>
      <c r="T5708" s="7"/>
    </row>
    <row r="5709" spans="1:20">
      <c r="A5709" s="7"/>
      <c r="B5709" s="7"/>
      <c r="C5709" s="7"/>
      <c r="D5709" s="7"/>
      <c r="E5709" s="69"/>
      <c r="F5709" s="69"/>
      <c r="G5709" s="69"/>
      <c r="H5709" s="69"/>
      <c r="I5709" s="69"/>
      <c r="J5709" s="69"/>
      <c r="K5709" s="69"/>
      <c r="L5709" s="69"/>
      <c r="M5709" s="69"/>
      <c r="N5709" s="69"/>
      <c r="O5709" s="69"/>
      <c r="P5709" s="69"/>
      <c r="Q5709" s="69"/>
      <c r="R5709" s="69"/>
      <c r="S5709" s="7"/>
      <c r="T5709" s="7"/>
    </row>
    <row r="5710" spans="1:20">
      <c r="A5710" s="7"/>
      <c r="B5710" s="7"/>
      <c r="C5710" s="7"/>
      <c r="D5710" s="7"/>
      <c r="E5710" s="69"/>
      <c r="F5710" s="69"/>
      <c r="G5710" s="69"/>
      <c r="H5710" s="69"/>
      <c r="I5710" s="69"/>
      <c r="J5710" s="69"/>
      <c r="K5710" s="69"/>
      <c r="L5710" s="69"/>
      <c r="M5710" s="69"/>
      <c r="N5710" s="69"/>
      <c r="O5710" s="69"/>
      <c r="P5710" s="69"/>
      <c r="Q5710" s="69"/>
      <c r="R5710" s="69"/>
      <c r="S5710" s="7"/>
      <c r="T5710" s="7"/>
    </row>
    <row r="5711" spans="1:20">
      <c r="A5711" s="7"/>
      <c r="B5711" s="7"/>
      <c r="C5711" s="7"/>
      <c r="D5711" s="7"/>
      <c r="E5711" s="69"/>
      <c r="F5711" s="69"/>
      <c r="G5711" s="69"/>
      <c r="H5711" s="69"/>
      <c r="I5711" s="69"/>
      <c r="J5711" s="69"/>
      <c r="K5711" s="69"/>
      <c r="L5711" s="69"/>
      <c r="M5711" s="69"/>
      <c r="N5711" s="69"/>
      <c r="O5711" s="69"/>
      <c r="P5711" s="69"/>
      <c r="Q5711" s="69"/>
      <c r="R5711" s="69"/>
      <c r="S5711" s="7"/>
      <c r="T5711" s="7"/>
    </row>
    <row r="5712" spans="1:20">
      <c r="A5712" s="7"/>
      <c r="B5712" s="7"/>
      <c r="C5712" s="7"/>
      <c r="D5712" s="7"/>
      <c r="E5712" s="69"/>
      <c r="F5712" s="69"/>
      <c r="G5712" s="69"/>
      <c r="H5712" s="69"/>
      <c r="I5712" s="69"/>
      <c r="J5712" s="69"/>
      <c r="K5712" s="69"/>
      <c r="L5712" s="69"/>
      <c r="M5712" s="69"/>
      <c r="N5712" s="69"/>
      <c r="O5712" s="69"/>
      <c r="P5712" s="69"/>
      <c r="Q5712" s="69"/>
      <c r="R5712" s="69"/>
      <c r="S5712" s="7"/>
      <c r="T5712" s="7"/>
    </row>
    <row r="5713" spans="1:20">
      <c r="A5713" s="7"/>
      <c r="B5713" s="7"/>
      <c r="C5713" s="7"/>
      <c r="D5713" s="7"/>
      <c r="E5713" s="69"/>
      <c r="F5713" s="69"/>
      <c r="G5713" s="69"/>
      <c r="H5713" s="69"/>
      <c r="I5713" s="69"/>
      <c r="J5713" s="69"/>
      <c r="K5713" s="69"/>
      <c r="L5713" s="69"/>
      <c r="M5713" s="69"/>
      <c r="N5713" s="69"/>
      <c r="O5713" s="69"/>
      <c r="P5713" s="69"/>
      <c r="Q5713" s="69"/>
      <c r="R5713" s="69"/>
      <c r="S5713" s="7"/>
      <c r="T5713" s="7"/>
    </row>
    <row r="5714" spans="1:20">
      <c r="A5714" s="7"/>
      <c r="B5714" s="7"/>
      <c r="C5714" s="7"/>
      <c r="D5714" s="7"/>
      <c r="E5714" s="69"/>
      <c r="F5714" s="69"/>
      <c r="G5714" s="69"/>
      <c r="H5714" s="69"/>
      <c r="I5714" s="69"/>
      <c r="J5714" s="69"/>
      <c r="K5714" s="69"/>
      <c r="L5714" s="69"/>
      <c r="M5714" s="69"/>
      <c r="N5714" s="69"/>
      <c r="O5714" s="69"/>
      <c r="P5714" s="69"/>
      <c r="Q5714" s="69"/>
      <c r="R5714" s="69"/>
      <c r="S5714" s="7"/>
      <c r="T5714" s="7"/>
    </row>
    <row r="5715" spans="1:20">
      <c r="A5715" s="7"/>
      <c r="B5715" s="7"/>
      <c r="C5715" s="7"/>
      <c r="D5715" s="7"/>
      <c r="E5715" s="69"/>
      <c r="F5715" s="69"/>
      <c r="G5715" s="69"/>
      <c r="H5715" s="69"/>
      <c r="I5715" s="69"/>
      <c r="J5715" s="69"/>
      <c r="K5715" s="69"/>
      <c r="L5715" s="69"/>
      <c r="M5715" s="69"/>
      <c r="N5715" s="69"/>
      <c r="O5715" s="69"/>
      <c r="P5715" s="69"/>
      <c r="Q5715" s="69"/>
      <c r="R5715" s="69"/>
      <c r="S5715" s="7"/>
      <c r="T5715" s="7"/>
    </row>
    <row r="5716" spans="1:20">
      <c r="A5716" s="7"/>
      <c r="B5716" s="7"/>
      <c r="C5716" s="7"/>
      <c r="D5716" s="7"/>
      <c r="E5716" s="69"/>
      <c r="F5716" s="69"/>
      <c r="G5716" s="69"/>
      <c r="H5716" s="69"/>
      <c r="I5716" s="69"/>
      <c r="J5716" s="69"/>
      <c r="K5716" s="69"/>
      <c r="L5716" s="69"/>
      <c r="M5716" s="69"/>
      <c r="N5716" s="69"/>
      <c r="O5716" s="69"/>
      <c r="P5716" s="69"/>
      <c r="Q5716" s="69"/>
      <c r="R5716" s="69"/>
      <c r="S5716" s="7"/>
      <c r="T5716" s="7"/>
    </row>
    <row r="5717" spans="1:20">
      <c r="A5717" s="7"/>
      <c r="B5717" s="7"/>
      <c r="C5717" s="7"/>
      <c r="D5717" s="7"/>
      <c r="E5717" s="69"/>
      <c r="F5717" s="69"/>
      <c r="G5717" s="69"/>
      <c r="H5717" s="69"/>
      <c r="I5717" s="69"/>
      <c r="J5717" s="69"/>
      <c r="K5717" s="69"/>
      <c r="L5717" s="69"/>
      <c r="M5717" s="69"/>
      <c r="N5717" s="69"/>
      <c r="O5717" s="69"/>
      <c r="P5717" s="69"/>
      <c r="Q5717" s="69"/>
      <c r="R5717" s="69"/>
      <c r="S5717" s="7"/>
      <c r="T5717" s="7"/>
    </row>
    <row r="5718" spans="1:20">
      <c r="A5718" s="7"/>
      <c r="B5718" s="7"/>
      <c r="C5718" s="7"/>
      <c r="D5718" s="7"/>
      <c r="E5718" s="69"/>
      <c r="F5718" s="69"/>
      <c r="G5718" s="69"/>
      <c r="H5718" s="69"/>
      <c r="I5718" s="69"/>
      <c r="J5718" s="69"/>
      <c r="K5718" s="69"/>
      <c r="L5718" s="69"/>
      <c r="M5718" s="69"/>
      <c r="N5718" s="69"/>
      <c r="O5718" s="69"/>
      <c r="P5718" s="69"/>
      <c r="Q5718" s="69"/>
      <c r="R5718" s="69"/>
      <c r="S5718" s="7"/>
      <c r="T5718" s="7"/>
    </row>
    <row r="5719" spans="1:20">
      <c r="A5719" s="7"/>
      <c r="B5719" s="7"/>
      <c r="C5719" s="7"/>
      <c r="D5719" s="7"/>
      <c r="E5719" s="69"/>
      <c r="F5719" s="69"/>
      <c r="G5719" s="69"/>
      <c r="H5719" s="69"/>
      <c r="I5719" s="69"/>
      <c r="J5719" s="69"/>
      <c r="K5719" s="69"/>
      <c r="L5719" s="69"/>
      <c r="M5719" s="69"/>
      <c r="N5719" s="69"/>
      <c r="O5719" s="69"/>
      <c r="P5719" s="69"/>
      <c r="Q5719" s="69"/>
      <c r="R5719" s="69"/>
      <c r="S5719" s="7"/>
      <c r="T5719" s="7"/>
    </row>
    <row r="5720" spans="1:20">
      <c r="A5720" s="7"/>
      <c r="B5720" s="7"/>
      <c r="C5720" s="7"/>
      <c r="D5720" s="7"/>
      <c r="E5720" s="69"/>
      <c r="F5720" s="69"/>
      <c r="G5720" s="69"/>
      <c r="H5720" s="69"/>
      <c r="I5720" s="69"/>
      <c r="J5720" s="69"/>
      <c r="K5720" s="69"/>
      <c r="L5720" s="69"/>
      <c r="M5720" s="69"/>
      <c r="N5720" s="69"/>
      <c r="O5720" s="69"/>
      <c r="P5720" s="69"/>
      <c r="Q5720" s="69"/>
      <c r="R5720" s="69"/>
      <c r="S5720" s="7"/>
      <c r="T5720" s="7"/>
    </row>
    <row r="5721" spans="1:20">
      <c r="A5721" s="7"/>
      <c r="B5721" s="7"/>
      <c r="C5721" s="7"/>
      <c r="D5721" s="7"/>
      <c r="E5721" s="69"/>
      <c r="F5721" s="69"/>
      <c r="G5721" s="69"/>
      <c r="H5721" s="69"/>
      <c r="I5721" s="69"/>
      <c r="J5721" s="69"/>
      <c r="K5721" s="69"/>
      <c r="L5721" s="69"/>
      <c r="M5721" s="69"/>
      <c r="N5721" s="69"/>
      <c r="O5721" s="69"/>
      <c r="P5721" s="69"/>
      <c r="Q5721" s="69"/>
      <c r="R5721" s="69"/>
      <c r="S5721" s="7"/>
      <c r="T5721" s="7"/>
    </row>
    <row r="5722" spans="1:20">
      <c r="A5722" s="7"/>
      <c r="B5722" s="7"/>
      <c r="C5722" s="7"/>
      <c r="D5722" s="7"/>
      <c r="E5722" s="69"/>
      <c r="F5722" s="69"/>
      <c r="G5722" s="69"/>
      <c r="H5722" s="69"/>
      <c r="I5722" s="69"/>
      <c r="J5722" s="69"/>
      <c r="K5722" s="69"/>
      <c r="L5722" s="69"/>
      <c r="M5722" s="69"/>
      <c r="N5722" s="69"/>
      <c r="O5722" s="69"/>
      <c r="P5722" s="69"/>
      <c r="Q5722" s="69"/>
      <c r="R5722" s="69"/>
      <c r="S5722" s="7"/>
      <c r="T5722" s="7"/>
    </row>
    <row r="5723" spans="1:20">
      <c r="A5723" s="7"/>
      <c r="B5723" s="7"/>
      <c r="C5723" s="7"/>
      <c r="D5723" s="7"/>
      <c r="E5723" s="69"/>
      <c r="F5723" s="69"/>
      <c r="G5723" s="69"/>
      <c r="H5723" s="69"/>
      <c r="I5723" s="69"/>
      <c r="J5723" s="69"/>
      <c r="K5723" s="69"/>
      <c r="L5723" s="69"/>
      <c r="M5723" s="69"/>
      <c r="N5723" s="69"/>
      <c r="O5723" s="69"/>
      <c r="P5723" s="69"/>
      <c r="Q5723" s="69"/>
      <c r="R5723" s="69"/>
      <c r="S5723" s="7"/>
      <c r="T5723" s="7"/>
    </row>
    <row r="5724" spans="1:20">
      <c r="A5724" s="7"/>
      <c r="B5724" s="7"/>
      <c r="C5724" s="7"/>
      <c r="D5724" s="7"/>
      <c r="E5724" s="69"/>
      <c r="F5724" s="69"/>
      <c r="G5724" s="69"/>
      <c r="H5724" s="69"/>
      <c r="I5724" s="69"/>
      <c r="J5724" s="69"/>
      <c r="K5724" s="69"/>
      <c r="L5724" s="69"/>
      <c r="M5724" s="69"/>
      <c r="N5724" s="69"/>
      <c r="O5724" s="69"/>
      <c r="P5724" s="69"/>
      <c r="Q5724" s="69"/>
      <c r="R5724" s="69"/>
      <c r="S5724" s="7"/>
      <c r="T5724" s="7"/>
    </row>
    <row r="5725" spans="1:20">
      <c r="A5725" s="7"/>
      <c r="B5725" s="7"/>
      <c r="C5725" s="7"/>
      <c r="D5725" s="7"/>
      <c r="E5725" s="69"/>
      <c r="F5725" s="69"/>
      <c r="G5725" s="69"/>
      <c r="H5725" s="69"/>
      <c r="I5725" s="69"/>
      <c r="J5725" s="69"/>
      <c r="K5725" s="69"/>
      <c r="L5725" s="69"/>
      <c r="M5725" s="69"/>
      <c r="N5725" s="69"/>
      <c r="O5725" s="69"/>
      <c r="P5725" s="69"/>
      <c r="Q5725" s="69"/>
      <c r="R5725" s="69"/>
      <c r="S5725" s="7"/>
      <c r="T5725" s="7"/>
    </row>
    <row r="5726" spans="1:20">
      <c r="A5726" s="7"/>
      <c r="B5726" s="7"/>
      <c r="C5726" s="7"/>
      <c r="D5726" s="7"/>
      <c r="E5726" s="69"/>
      <c r="F5726" s="69"/>
      <c r="G5726" s="69"/>
      <c r="H5726" s="69"/>
      <c r="I5726" s="69"/>
      <c r="J5726" s="69"/>
      <c r="K5726" s="69"/>
      <c r="L5726" s="69"/>
      <c r="M5726" s="69"/>
      <c r="N5726" s="69"/>
      <c r="O5726" s="69"/>
      <c r="P5726" s="69"/>
      <c r="Q5726" s="69"/>
      <c r="R5726" s="69"/>
      <c r="S5726" s="7"/>
      <c r="T5726" s="7"/>
    </row>
    <row r="5727" spans="1:20">
      <c r="A5727" s="7"/>
      <c r="B5727" s="7"/>
      <c r="C5727" s="7"/>
      <c r="D5727" s="7"/>
      <c r="E5727" s="69"/>
      <c r="F5727" s="69"/>
      <c r="G5727" s="69"/>
      <c r="H5727" s="69"/>
      <c r="I5727" s="69"/>
      <c r="J5727" s="69"/>
      <c r="K5727" s="69"/>
      <c r="L5727" s="69"/>
      <c r="M5727" s="69"/>
      <c r="N5727" s="69"/>
      <c r="O5727" s="69"/>
      <c r="P5727" s="69"/>
      <c r="Q5727" s="69"/>
      <c r="R5727" s="69"/>
      <c r="S5727" s="7"/>
      <c r="T5727" s="7"/>
    </row>
    <row r="5728" spans="1:20">
      <c r="A5728" s="7"/>
      <c r="B5728" s="7"/>
      <c r="C5728" s="7"/>
      <c r="D5728" s="7"/>
      <c r="E5728" s="69"/>
      <c r="F5728" s="69"/>
      <c r="G5728" s="69"/>
      <c r="H5728" s="69"/>
      <c r="I5728" s="69"/>
      <c r="J5728" s="69"/>
      <c r="K5728" s="69"/>
      <c r="L5728" s="69"/>
      <c r="M5728" s="69"/>
      <c r="N5728" s="69"/>
      <c r="O5728" s="69"/>
      <c r="P5728" s="69"/>
      <c r="Q5728" s="69"/>
      <c r="R5728" s="69"/>
      <c r="S5728" s="7"/>
      <c r="T5728" s="7"/>
    </row>
    <row r="5729" spans="1:20">
      <c r="A5729" s="7"/>
      <c r="B5729" s="7"/>
      <c r="C5729" s="7"/>
      <c r="D5729" s="7"/>
      <c r="E5729" s="69"/>
      <c r="F5729" s="69"/>
      <c r="G5729" s="69"/>
      <c r="H5729" s="69"/>
      <c r="I5729" s="69"/>
      <c r="J5729" s="69"/>
      <c r="K5729" s="69"/>
      <c r="L5729" s="69"/>
      <c r="M5729" s="69"/>
      <c r="N5729" s="69"/>
      <c r="O5729" s="69"/>
      <c r="P5729" s="69"/>
      <c r="Q5729" s="69"/>
      <c r="R5729" s="69"/>
      <c r="S5729" s="7"/>
      <c r="T5729" s="7"/>
    </row>
    <row r="5730" spans="1:20">
      <c r="A5730" s="7"/>
      <c r="B5730" s="7"/>
      <c r="C5730" s="7"/>
      <c r="D5730" s="7"/>
      <c r="E5730" s="69"/>
      <c r="F5730" s="69"/>
      <c r="G5730" s="69"/>
      <c r="H5730" s="69"/>
      <c r="I5730" s="69"/>
      <c r="J5730" s="69"/>
      <c r="K5730" s="69"/>
      <c r="L5730" s="69"/>
      <c r="M5730" s="69"/>
      <c r="N5730" s="69"/>
      <c r="O5730" s="69"/>
      <c r="P5730" s="69"/>
      <c r="Q5730" s="69"/>
      <c r="R5730" s="69"/>
      <c r="S5730" s="7"/>
      <c r="T5730" s="7"/>
    </row>
    <row r="5731" spans="1:20">
      <c r="A5731" s="7"/>
      <c r="B5731" s="7"/>
      <c r="C5731" s="7"/>
      <c r="D5731" s="7"/>
      <c r="E5731" s="69"/>
      <c r="F5731" s="69"/>
      <c r="G5731" s="69"/>
      <c r="H5731" s="69"/>
      <c r="I5731" s="69"/>
      <c r="J5731" s="69"/>
      <c r="K5731" s="69"/>
      <c r="L5731" s="69"/>
      <c r="M5731" s="69"/>
      <c r="N5731" s="69"/>
      <c r="O5731" s="69"/>
      <c r="P5731" s="69"/>
      <c r="Q5731" s="69"/>
      <c r="R5731" s="69"/>
      <c r="S5731" s="7"/>
      <c r="T5731" s="7"/>
    </row>
    <row r="5732" spans="1:20">
      <c r="A5732" s="7"/>
      <c r="B5732" s="7"/>
      <c r="C5732" s="7"/>
      <c r="D5732" s="7"/>
      <c r="E5732" s="69"/>
      <c r="F5732" s="69"/>
      <c r="G5732" s="69"/>
      <c r="H5732" s="69"/>
      <c r="I5732" s="69"/>
      <c r="J5732" s="69"/>
      <c r="K5732" s="69"/>
      <c r="L5732" s="69"/>
      <c r="M5732" s="69"/>
      <c r="N5732" s="69"/>
      <c r="O5732" s="69"/>
      <c r="P5732" s="69"/>
      <c r="Q5732" s="69"/>
      <c r="R5732" s="69"/>
      <c r="S5732" s="7"/>
      <c r="T5732" s="7"/>
    </row>
    <row r="5733" spans="1:20">
      <c r="A5733" s="7"/>
      <c r="B5733" s="7"/>
      <c r="C5733" s="7"/>
      <c r="D5733" s="7"/>
      <c r="E5733" s="69"/>
      <c r="F5733" s="69"/>
      <c r="G5733" s="69"/>
      <c r="H5733" s="69"/>
      <c r="I5733" s="69"/>
      <c r="J5733" s="69"/>
      <c r="K5733" s="69"/>
      <c r="L5733" s="69"/>
      <c r="M5733" s="69"/>
      <c r="N5733" s="69"/>
      <c r="O5733" s="69"/>
      <c r="P5733" s="69"/>
      <c r="Q5733" s="69"/>
      <c r="R5733" s="69"/>
      <c r="S5733" s="7"/>
      <c r="T5733" s="7"/>
    </row>
    <row r="5734" spans="1:20">
      <c r="A5734" s="7"/>
      <c r="B5734" s="7"/>
      <c r="C5734" s="7"/>
      <c r="D5734" s="7"/>
      <c r="E5734" s="69"/>
      <c r="F5734" s="69"/>
      <c r="G5734" s="69"/>
      <c r="H5734" s="69"/>
      <c r="I5734" s="69"/>
      <c r="J5734" s="69"/>
      <c r="K5734" s="69"/>
      <c r="L5734" s="69"/>
      <c r="M5734" s="69"/>
      <c r="N5734" s="69"/>
      <c r="O5734" s="69"/>
      <c r="P5734" s="69"/>
      <c r="Q5734" s="69"/>
      <c r="R5734" s="69"/>
      <c r="S5734" s="7"/>
      <c r="T5734" s="7"/>
    </row>
    <row r="5735" spans="1:20">
      <c r="A5735" s="7"/>
      <c r="B5735" s="7"/>
      <c r="C5735" s="7"/>
      <c r="D5735" s="7"/>
      <c r="E5735" s="69"/>
      <c r="F5735" s="69"/>
      <c r="G5735" s="69"/>
      <c r="H5735" s="69"/>
      <c r="I5735" s="69"/>
      <c r="J5735" s="69"/>
      <c r="K5735" s="69"/>
      <c r="L5735" s="69"/>
      <c r="M5735" s="69"/>
      <c r="N5735" s="69"/>
      <c r="O5735" s="69"/>
      <c r="P5735" s="69"/>
      <c r="Q5735" s="69"/>
      <c r="R5735" s="69"/>
      <c r="S5735" s="7"/>
      <c r="T5735" s="7"/>
    </row>
    <row r="5736" spans="1:20">
      <c r="A5736" s="7"/>
      <c r="B5736" s="7"/>
      <c r="C5736" s="7"/>
      <c r="D5736" s="7"/>
      <c r="E5736" s="69"/>
      <c r="F5736" s="69"/>
      <c r="G5736" s="69"/>
      <c r="H5736" s="69"/>
      <c r="I5736" s="69"/>
      <c r="J5736" s="69"/>
      <c r="K5736" s="69"/>
      <c r="L5736" s="69"/>
      <c r="M5736" s="69"/>
      <c r="N5736" s="69"/>
      <c r="O5736" s="69"/>
      <c r="P5736" s="69"/>
      <c r="Q5736" s="69"/>
      <c r="R5736" s="69"/>
      <c r="S5736" s="7"/>
      <c r="T5736" s="7"/>
    </row>
    <row r="5737" spans="1:20">
      <c r="A5737" s="7"/>
      <c r="B5737" s="7"/>
      <c r="C5737" s="7"/>
      <c r="D5737" s="7"/>
      <c r="E5737" s="69"/>
      <c r="F5737" s="69"/>
      <c r="G5737" s="69"/>
      <c r="H5737" s="69"/>
      <c r="I5737" s="69"/>
      <c r="J5737" s="69"/>
      <c r="K5737" s="69"/>
      <c r="L5737" s="69"/>
      <c r="M5737" s="69"/>
      <c r="N5737" s="69"/>
      <c r="O5737" s="69"/>
      <c r="P5737" s="69"/>
      <c r="Q5737" s="69"/>
      <c r="R5737" s="69"/>
      <c r="S5737" s="7"/>
      <c r="T5737" s="7"/>
    </row>
    <row r="5738" spans="1:20">
      <c r="A5738" s="7"/>
      <c r="B5738" s="7"/>
      <c r="C5738" s="7"/>
      <c r="D5738" s="7"/>
      <c r="E5738" s="69"/>
      <c r="F5738" s="69"/>
      <c r="G5738" s="69"/>
      <c r="H5738" s="69"/>
      <c r="I5738" s="69"/>
      <c r="J5738" s="69"/>
      <c r="K5738" s="69"/>
      <c r="L5738" s="69"/>
      <c r="M5738" s="69"/>
      <c r="N5738" s="69"/>
      <c r="O5738" s="69"/>
      <c r="P5738" s="69"/>
      <c r="Q5738" s="69"/>
      <c r="R5738" s="69"/>
      <c r="S5738" s="7"/>
      <c r="T5738" s="7"/>
    </row>
    <row r="5739" spans="1:20">
      <c r="A5739" s="7"/>
      <c r="B5739" s="7"/>
      <c r="C5739" s="7"/>
      <c r="D5739" s="7"/>
      <c r="E5739" s="69"/>
      <c r="F5739" s="69"/>
      <c r="G5739" s="69"/>
      <c r="H5739" s="69"/>
      <c r="I5739" s="69"/>
      <c r="J5739" s="69"/>
      <c r="K5739" s="69"/>
      <c r="L5739" s="69"/>
      <c r="M5739" s="69"/>
      <c r="N5739" s="69"/>
      <c r="O5739" s="69"/>
      <c r="P5739" s="69"/>
      <c r="Q5739" s="69"/>
      <c r="R5739" s="69"/>
      <c r="S5739" s="7"/>
      <c r="T5739" s="7"/>
    </row>
    <row r="5740" spans="1:20">
      <c r="A5740" s="7"/>
      <c r="B5740" s="7"/>
      <c r="C5740" s="7"/>
      <c r="D5740" s="7"/>
      <c r="E5740" s="69"/>
      <c r="F5740" s="69"/>
      <c r="G5740" s="69"/>
      <c r="H5740" s="69"/>
      <c r="I5740" s="69"/>
      <c r="J5740" s="69"/>
      <c r="K5740" s="69"/>
      <c r="L5740" s="69"/>
      <c r="M5740" s="69"/>
      <c r="N5740" s="69"/>
      <c r="O5740" s="69"/>
      <c r="P5740" s="69"/>
      <c r="Q5740" s="69"/>
      <c r="R5740" s="69"/>
      <c r="S5740" s="7"/>
      <c r="T5740" s="7"/>
    </row>
    <row r="5741" spans="1:20">
      <c r="A5741" s="7"/>
      <c r="B5741" s="7"/>
      <c r="C5741" s="7"/>
      <c r="D5741" s="7"/>
      <c r="E5741" s="69"/>
      <c r="F5741" s="69"/>
      <c r="G5741" s="69"/>
      <c r="H5741" s="69"/>
      <c r="I5741" s="69"/>
      <c r="J5741" s="69"/>
      <c r="K5741" s="69"/>
      <c r="L5741" s="69"/>
      <c r="M5741" s="69"/>
      <c r="N5741" s="69"/>
      <c r="O5741" s="69"/>
      <c r="P5741" s="69"/>
      <c r="Q5741" s="69"/>
      <c r="R5741" s="69"/>
      <c r="S5741" s="7"/>
      <c r="T5741" s="7"/>
    </row>
    <row r="5742" spans="1:20">
      <c r="A5742" s="7"/>
      <c r="B5742" s="7"/>
      <c r="C5742" s="7"/>
      <c r="D5742" s="7"/>
      <c r="E5742" s="69"/>
      <c r="F5742" s="69"/>
      <c r="G5742" s="69"/>
      <c r="H5742" s="69"/>
      <c r="I5742" s="69"/>
      <c r="J5742" s="69"/>
      <c r="K5742" s="69"/>
      <c r="L5742" s="69"/>
      <c r="M5742" s="69"/>
      <c r="N5742" s="69"/>
      <c r="O5742" s="69"/>
      <c r="P5742" s="69"/>
      <c r="Q5742" s="69"/>
      <c r="R5742" s="69"/>
      <c r="S5742" s="7"/>
      <c r="T5742" s="7"/>
    </row>
    <row r="5743" spans="1:20">
      <c r="A5743" s="7"/>
      <c r="B5743" s="7"/>
      <c r="C5743" s="7"/>
      <c r="D5743" s="7"/>
      <c r="E5743" s="69"/>
      <c r="F5743" s="69"/>
      <c r="G5743" s="69"/>
      <c r="H5743" s="69"/>
      <c r="I5743" s="69"/>
      <c r="J5743" s="69"/>
      <c r="K5743" s="69"/>
      <c r="L5743" s="69"/>
      <c r="M5743" s="69"/>
      <c r="N5743" s="69"/>
      <c r="O5743" s="69"/>
      <c r="P5743" s="69"/>
      <c r="Q5743" s="69"/>
      <c r="R5743" s="69"/>
      <c r="S5743" s="7"/>
      <c r="T5743" s="7"/>
    </row>
    <row r="5744" spans="1:20">
      <c r="A5744" s="7"/>
      <c r="B5744" s="7"/>
      <c r="C5744" s="7"/>
      <c r="D5744" s="7"/>
      <c r="E5744" s="69"/>
      <c r="F5744" s="69"/>
      <c r="G5744" s="69"/>
      <c r="H5744" s="69"/>
      <c r="I5744" s="69"/>
      <c r="J5744" s="69"/>
      <c r="K5744" s="69"/>
      <c r="L5744" s="69"/>
      <c r="M5744" s="69"/>
      <c r="N5744" s="69"/>
      <c r="O5744" s="69"/>
      <c r="P5744" s="69"/>
      <c r="Q5744" s="69"/>
      <c r="R5744" s="69"/>
      <c r="S5744" s="7"/>
      <c r="T5744" s="7"/>
    </row>
    <row r="5745" spans="1:20">
      <c r="A5745" s="7"/>
      <c r="B5745" s="7"/>
      <c r="C5745" s="7"/>
      <c r="D5745" s="7"/>
      <c r="E5745" s="69"/>
      <c r="F5745" s="69"/>
      <c r="G5745" s="69"/>
      <c r="H5745" s="69"/>
      <c r="I5745" s="69"/>
      <c r="J5745" s="69"/>
      <c r="K5745" s="69"/>
      <c r="L5745" s="69"/>
      <c r="M5745" s="69"/>
      <c r="N5745" s="69"/>
      <c r="O5745" s="69"/>
      <c r="P5745" s="69"/>
      <c r="Q5745" s="69"/>
      <c r="R5745" s="69"/>
      <c r="S5745" s="7"/>
      <c r="T5745" s="7"/>
    </row>
    <row r="5746" spans="1:20">
      <c r="A5746" s="7"/>
      <c r="B5746" s="7"/>
      <c r="C5746" s="7"/>
      <c r="D5746" s="7"/>
      <c r="E5746" s="69"/>
      <c r="F5746" s="69"/>
      <c r="G5746" s="69"/>
      <c r="H5746" s="69"/>
      <c r="I5746" s="69"/>
      <c r="J5746" s="69"/>
      <c r="K5746" s="69"/>
      <c r="L5746" s="69"/>
      <c r="M5746" s="69"/>
      <c r="N5746" s="69"/>
      <c r="O5746" s="69"/>
      <c r="P5746" s="69"/>
      <c r="Q5746" s="69"/>
      <c r="R5746" s="69"/>
      <c r="S5746" s="7"/>
      <c r="T5746" s="7"/>
    </row>
    <row r="5747" spans="1:20">
      <c r="A5747" s="7"/>
      <c r="B5747" s="7"/>
      <c r="C5747" s="7"/>
      <c r="D5747" s="7"/>
      <c r="E5747" s="69"/>
      <c r="F5747" s="69"/>
      <c r="G5747" s="69"/>
      <c r="H5747" s="69"/>
      <c r="I5747" s="69"/>
      <c r="J5747" s="69"/>
      <c r="K5747" s="69"/>
      <c r="L5747" s="69"/>
      <c r="M5747" s="69"/>
      <c r="N5747" s="69"/>
      <c r="O5747" s="69"/>
      <c r="P5747" s="69"/>
      <c r="Q5747" s="69"/>
      <c r="R5747" s="69"/>
      <c r="S5747" s="7"/>
      <c r="T5747" s="7"/>
    </row>
    <row r="5748" spans="1:20">
      <c r="A5748" s="7"/>
      <c r="B5748" s="7"/>
      <c r="C5748" s="7"/>
      <c r="D5748" s="7"/>
      <c r="E5748" s="69"/>
      <c r="F5748" s="69"/>
      <c r="G5748" s="69"/>
      <c r="H5748" s="69"/>
      <c r="I5748" s="69"/>
      <c r="J5748" s="69"/>
      <c r="K5748" s="69"/>
      <c r="L5748" s="69"/>
      <c r="M5748" s="69"/>
      <c r="N5748" s="69"/>
      <c r="O5748" s="69"/>
      <c r="P5748" s="69"/>
      <c r="Q5748" s="69"/>
      <c r="R5748" s="69"/>
      <c r="S5748" s="7"/>
      <c r="T5748" s="7"/>
    </row>
    <row r="5749" spans="1:20">
      <c r="A5749" s="7"/>
      <c r="B5749" s="7"/>
      <c r="C5749" s="7"/>
      <c r="D5749" s="7"/>
      <c r="E5749" s="69"/>
      <c r="F5749" s="69"/>
      <c r="G5749" s="69"/>
      <c r="H5749" s="69"/>
      <c r="I5749" s="69"/>
      <c r="J5749" s="69"/>
      <c r="K5749" s="69"/>
      <c r="L5749" s="69"/>
      <c r="M5749" s="69"/>
      <c r="N5749" s="69"/>
      <c r="O5749" s="69"/>
      <c r="P5749" s="69"/>
      <c r="Q5749" s="69"/>
      <c r="R5749" s="69"/>
      <c r="S5749" s="7"/>
      <c r="T5749" s="7"/>
    </row>
    <row r="5750" spans="1:20">
      <c r="A5750" s="7"/>
      <c r="B5750" s="7"/>
      <c r="C5750" s="7"/>
      <c r="D5750" s="7"/>
      <c r="E5750" s="69"/>
      <c r="F5750" s="69"/>
      <c r="G5750" s="69"/>
      <c r="H5750" s="69"/>
      <c r="I5750" s="69"/>
      <c r="J5750" s="69"/>
      <c r="K5750" s="69"/>
      <c r="L5750" s="69"/>
      <c r="M5750" s="69"/>
      <c r="N5750" s="69"/>
      <c r="O5750" s="69"/>
      <c r="P5750" s="69"/>
      <c r="Q5750" s="69"/>
      <c r="R5750" s="69"/>
      <c r="S5750" s="7"/>
      <c r="T5750" s="7"/>
    </row>
    <row r="5751" spans="1:20">
      <c r="A5751" s="7"/>
      <c r="B5751" s="7"/>
      <c r="C5751" s="7"/>
      <c r="D5751" s="7"/>
      <c r="E5751" s="69"/>
      <c r="F5751" s="69"/>
      <c r="G5751" s="69"/>
      <c r="H5751" s="69"/>
      <c r="I5751" s="69"/>
      <c r="J5751" s="69"/>
      <c r="K5751" s="69"/>
      <c r="L5751" s="69"/>
      <c r="M5751" s="69"/>
      <c r="N5751" s="69"/>
      <c r="O5751" s="69"/>
      <c r="P5751" s="69"/>
      <c r="Q5751" s="69"/>
      <c r="R5751" s="69"/>
      <c r="S5751" s="7"/>
      <c r="T5751" s="7"/>
    </row>
    <row r="5752" spans="1:20">
      <c r="A5752" s="7"/>
      <c r="B5752" s="7"/>
      <c r="C5752" s="7"/>
      <c r="D5752" s="7"/>
      <c r="E5752" s="69"/>
      <c r="F5752" s="69"/>
      <c r="G5752" s="69"/>
      <c r="H5752" s="69"/>
      <c r="I5752" s="69"/>
      <c r="J5752" s="69"/>
      <c r="K5752" s="69"/>
      <c r="L5752" s="69"/>
      <c r="M5752" s="69"/>
      <c r="N5752" s="69"/>
      <c r="O5752" s="69"/>
      <c r="P5752" s="69"/>
      <c r="Q5752" s="69"/>
      <c r="R5752" s="69"/>
      <c r="S5752" s="7"/>
      <c r="T5752" s="7"/>
    </row>
    <row r="5753" spans="1:20">
      <c r="A5753" s="7"/>
      <c r="B5753" s="7"/>
      <c r="C5753" s="7"/>
      <c r="D5753" s="7"/>
      <c r="E5753" s="69"/>
      <c r="F5753" s="69"/>
      <c r="G5753" s="69"/>
      <c r="H5753" s="69"/>
      <c r="I5753" s="69"/>
      <c r="J5753" s="69"/>
      <c r="K5753" s="69"/>
      <c r="L5753" s="69"/>
      <c r="M5753" s="69"/>
      <c r="N5753" s="69"/>
      <c r="O5753" s="69"/>
      <c r="P5753" s="69"/>
      <c r="Q5753" s="69"/>
      <c r="R5753" s="69"/>
      <c r="S5753" s="7"/>
      <c r="T5753" s="7"/>
    </row>
    <row r="5754" spans="1:20">
      <c r="A5754" s="7"/>
      <c r="B5754" s="7"/>
      <c r="C5754" s="7"/>
      <c r="D5754" s="7"/>
      <c r="E5754" s="69"/>
      <c r="F5754" s="69"/>
      <c r="G5754" s="69"/>
      <c r="H5754" s="69"/>
      <c r="I5754" s="69"/>
      <c r="J5754" s="69"/>
      <c r="K5754" s="69"/>
      <c r="L5754" s="69"/>
      <c r="M5754" s="69"/>
      <c r="N5754" s="69"/>
      <c r="O5754" s="69"/>
      <c r="P5754" s="69"/>
      <c r="Q5754" s="69"/>
      <c r="R5754" s="69"/>
      <c r="S5754" s="7"/>
      <c r="T5754" s="7"/>
    </row>
    <row r="5755" spans="1:20">
      <c r="A5755" s="7"/>
      <c r="B5755" s="7"/>
      <c r="C5755" s="7"/>
      <c r="D5755" s="7"/>
      <c r="E5755" s="69"/>
      <c r="F5755" s="69"/>
      <c r="G5755" s="69"/>
      <c r="H5755" s="69"/>
      <c r="I5755" s="69"/>
      <c r="J5755" s="69"/>
      <c r="K5755" s="69"/>
      <c r="L5755" s="69"/>
      <c r="M5755" s="69"/>
      <c r="N5755" s="69"/>
      <c r="O5755" s="69"/>
      <c r="P5755" s="69"/>
      <c r="Q5755" s="69"/>
      <c r="R5755" s="69"/>
      <c r="S5755" s="7"/>
      <c r="T5755" s="7"/>
    </row>
    <row r="5756" spans="1:20">
      <c r="A5756" s="7"/>
      <c r="B5756" s="7"/>
      <c r="C5756" s="7"/>
      <c r="D5756" s="7"/>
      <c r="E5756" s="69"/>
      <c r="F5756" s="69"/>
      <c r="G5756" s="69"/>
      <c r="H5756" s="69"/>
      <c r="I5756" s="69"/>
      <c r="J5756" s="69"/>
      <c r="K5756" s="69"/>
      <c r="L5756" s="69"/>
      <c r="M5756" s="69"/>
      <c r="N5756" s="69"/>
      <c r="O5756" s="69"/>
      <c r="P5756" s="69"/>
      <c r="Q5756" s="69"/>
      <c r="R5756" s="69"/>
      <c r="S5756" s="7"/>
      <c r="T5756" s="7"/>
    </row>
    <row r="5757" spans="1:20">
      <c r="A5757" s="7"/>
      <c r="B5757" s="7"/>
      <c r="C5757" s="7"/>
      <c r="D5757" s="7"/>
      <c r="E5757" s="69"/>
      <c r="F5757" s="69"/>
      <c r="G5757" s="69"/>
      <c r="H5757" s="69"/>
      <c r="I5757" s="69"/>
      <c r="J5757" s="69"/>
      <c r="K5757" s="69"/>
      <c r="L5757" s="69"/>
      <c r="M5757" s="69"/>
      <c r="N5757" s="69"/>
      <c r="O5757" s="69"/>
      <c r="P5757" s="69"/>
      <c r="Q5757" s="69"/>
      <c r="R5757" s="69"/>
      <c r="S5757" s="7"/>
      <c r="T5757" s="7"/>
    </row>
    <row r="5758" spans="1:20">
      <c r="A5758" s="7"/>
      <c r="B5758" s="7"/>
      <c r="C5758" s="7"/>
      <c r="D5758" s="7"/>
      <c r="E5758" s="69"/>
      <c r="F5758" s="69"/>
      <c r="G5758" s="69"/>
      <c r="H5758" s="69"/>
      <c r="I5758" s="69"/>
      <c r="J5758" s="69"/>
      <c r="K5758" s="69"/>
      <c r="L5758" s="69"/>
      <c r="M5758" s="69"/>
      <c r="N5758" s="69"/>
      <c r="O5758" s="69"/>
      <c r="P5758" s="69"/>
      <c r="Q5758" s="69"/>
      <c r="R5758" s="69"/>
      <c r="S5758" s="7"/>
      <c r="T5758" s="7"/>
    </row>
    <row r="5759" spans="1:20">
      <c r="A5759" s="7"/>
      <c r="B5759" s="7"/>
      <c r="C5759" s="7"/>
      <c r="D5759" s="7"/>
      <c r="E5759" s="69"/>
      <c r="F5759" s="69"/>
      <c r="G5759" s="69"/>
      <c r="H5759" s="69"/>
      <c r="I5759" s="69"/>
      <c r="J5759" s="69"/>
      <c r="K5759" s="69"/>
      <c r="L5759" s="69"/>
      <c r="M5759" s="69"/>
      <c r="N5759" s="69"/>
      <c r="O5759" s="69"/>
      <c r="P5759" s="69"/>
      <c r="Q5759" s="69"/>
      <c r="R5759" s="69"/>
      <c r="S5759" s="7"/>
      <c r="T5759" s="7"/>
    </row>
    <row r="5760" spans="1:20">
      <c r="A5760" s="7"/>
      <c r="B5760" s="7"/>
      <c r="C5760" s="7"/>
      <c r="D5760" s="7"/>
      <c r="E5760" s="69"/>
      <c r="F5760" s="69"/>
      <c r="G5760" s="69"/>
      <c r="H5760" s="69"/>
      <c r="I5760" s="69"/>
      <c r="J5760" s="69"/>
      <c r="K5760" s="69"/>
      <c r="L5760" s="69"/>
      <c r="M5760" s="69"/>
      <c r="N5760" s="69"/>
      <c r="O5760" s="69"/>
      <c r="P5760" s="69"/>
      <c r="Q5760" s="69"/>
      <c r="R5760" s="69"/>
      <c r="S5760" s="7"/>
      <c r="T5760" s="7"/>
    </row>
    <row r="5761" spans="1:20">
      <c r="A5761" s="7"/>
      <c r="B5761" s="7"/>
      <c r="C5761" s="7"/>
      <c r="D5761" s="7"/>
      <c r="E5761" s="69"/>
      <c r="F5761" s="69"/>
      <c r="G5761" s="69"/>
      <c r="H5761" s="69"/>
      <c r="I5761" s="69"/>
      <c r="J5761" s="69"/>
      <c r="K5761" s="69"/>
      <c r="L5761" s="69"/>
      <c r="M5761" s="69"/>
      <c r="N5761" s="69"/>
      <c r="O5761" s="69"/>
      <c r="P5761" s="69"/>
      <c r="Q5761" s="69"/>
      <c r="R5761" s="69"/>
      <c r="S5761" s="7"/>
      <c r="T5761" s="7"/>
    </row>
    <row r="5762" spans="1:20">
      <c r="A5762" s="7"/>
      <c r="B5762" s="7"/>
      <c r="C5762" s="7"/>
      <c r="D5762" s="7"/>
      <c r="E5762" s="69"/>
      <c r="F5762" s="69"/>
      <c r="G5762" s="69"/>
      <c r="H5762" s="69"/>
      <c r="I5762" s="69"/>
      <c r="J5762" s="69"/>
      <c r="K5762" s="69"/>
      <c r="L5762" s="69"/>
      <c r="M5762" s="69"/>
      <c r="N5762" s="69"/>
      <c r="O5762" s="69"/>
      <c r="P5762" s="69"/>
      <c r="Q5762" s="69"/>
      <c r="R5762" s="69"/>
      <c r="S5762" s="7"/>
      <c r="T5762" s="7"/>
    </row>
    <row r="5763" spans="1:20">
      <c r="A5763" s="7"/>
      <c r="B5763" s="7"/>
      <c r="C5763" s="7"/>
      <c r="D5763" s="7"/>
      <c r="E5763" s="69"/>
      <c r="F5763" s="69"/>
      <c r="G5763" s="69"/>
      <c r="H5763" s="69"/>
      <c r="I5763" s="69"/>
      <c r="J5763" s="69"/>
      <c r="K5763" s="69"/>
      <c r="L5763" s="69"/>
      <c r="M5763" s="69"/>
      <c r="N5763" s="69"/>
      <c r="O5763" s="69"/>
      <c r="P5763" s="69"/>
      <c r="Q5763" s="69"/>
      <c r="R5763" s="69"/>
      <c r="S5763" s="7"/>
      <c r="T5763" s="7"/>
    </row>
    <row r="5764" spans="1:20">
      <c r="A5764" s="7"/>
      <c r="B5764" s="7"/>
      <c r="C5764" s="7"/>
      <c r="D5764" s="7"/>
      <c r="E5764" s="69"/>
      <c r="F5764" s="69"/>
      <c r="G5764" s="69"/>
      <c r="H5764" s="69"/>
      <c r="I5764" s="69"/>
      <c r="J5764" s="69"/>
      <c r="K5764" s="69"/>
      <c r="L5764" s="69"/>
      <c r="M5764" s="69"/>
      <c r="N5764" s="69"/>
      <c r="O5764" s="69"/>
      <c r="P5764" s="69"/>
      <c r="Q5764" s="69"/>
      <c r="R5764" s="69"/>
      <c r="S5764" s="7"/>
      <c r="T5764" s="7"/>
    </row>
    <row r="5765" spans="1:20">
      <c r="A5765" s="7"/>
      <c r="B5765" s="7"/>
      <c r="C5765" s="7"/>
      <c r="D5765" s="7"/>
      <c r="E5765" s="69"/>
      <c r="F5765" s="69"/>
      <c r="G5765" s="69"/>
      <c r="H5765" s="69"/>
      <c r="I5765" s="69"/>
      <c r="J5765" s="69"/>
      <c r="K5765" s="69"/>
      <c r="L5765" s="69"/>
      <c r="M5765" s="69"/>
      <c r="N5765" s="69"/>
      <c r="O5765" s="69"/>
      <c r="P5765" s="69"/>
      <c r="Q5765" s="69"/>
      <c r="R5765" s="69"/>
      <c r="S5765" s="7"/>
      <c r="T5765" s="7"/>
    </row>
    <row r="5766" spans="1:20">
      <c r="A5766" s="7"/>
      <c r="B5766" s="7"/>
      <c r="C5766" s="7"/>
      <c r="D5766" s="7"/>
      <c r="E5766" s="69"/>
      <c r="F5766" s="69"/>
      <c r="G5766" s="69"/>
      <c r="H5766" s="69"/>
      <c r="I5766" s="69"/>
      <c r="J5766" s="69"/>
      <c r="K5766" s="69"/>
      <c r="L5766" s="69"/>
      <c r="M5766" s="69"/>
      <c r="N5766" s="69"/>
      <c r="O5766" s="69"/>
      <c r="P5766" s="69"/>
      <c r="Q5766" s="69"/>
      <c r="R5766" s="69"/>
      <c r="S5766" s="7"/>
      <c r="T5766" s="7"/>
    </row>
    <row r="5767" spans="1:20">
      <c r="A5767" s="7"/>
      <c r="B5767" s="7"/>
      <c r="C5767" s="7"/>
      <c r="D5767" s="7"/>
      <c r="E5767" s="69"/>
      <c r="F5767" s="69"/>
      <c r="G5767" s="69"/>
      <c r="H5767" s="69"/>
      <c r="I5767" s="69"/>
      <c r="J5767" s="69"/>
      <c r="K5767" s="69"/>
      <c r="L5767" s="69"/>
      <c r="M5767" s="69"/>
      <c r="N5767" s="69"/>
      <c r="O5767" s="69"/>
      <c r="P5767" s="69"/>
      <c r="Q5767" s="69"/>
      <c r="R5767" s="69"/>
      <c r="S5767" s="7"/>
      <c r="T5767" s="7"/>
    </row>
    <row r="5768" spans="1:20">
      <c r="A5768" s="7"/>
      <c r="B5768" s="7"/>
      <c r="C5768" s="7"/>
      <c r="D5768" s="7"/>
      <c r="E5768" s="69"/>
      <c r="F5768" s="69"/>
      <c r="G5768" s="69"/>
      <c r="H5768" s="69"/>
      <c r="I5768" s="69"/>
      <c r="J5768" s="69"/>
      <c r="K5768" s="69"/>
      <c r="L5768" s="69"/>
      <c r="M5768" s="69"/>
      <c r="N5768" s="69"/>
      <c r="O5768" s="69"/>
      <c r="P5768" s="69"/>
      <c r="Q5768" s="69"/>
      <c r="R5768" s="69"/>
      <c r="S5768" s="7"/>
      <c r="T5768" s="7"/>
    </row>
    <row r="5769" spans="1:20">
      <c r="A5769" s="7"/>
      <c r="B5769" s="7"/>
      <c r="C5769" s="7"/>
      <c r="D5769" s="7"/>
      <c r="E5769" s="69"/>
      <c r="F5769" s="69"/>
      <c r="G5769" s="69"/>
      <c r="H5769" s="69"/>
      <c r="I5769" s="69"/>
      <c r="J5769" s="69"/>
      <c r="K5769" s="69"/>
      <c r="L5769" s="69"/>
      <c r="M5769" s="69"/>
      <c r="N5769" s="69"/>
      <c r="O5769" s="69"/>
      <c r="P5769" s="69"/>
      <c r="Q5769" s="69"/>
      <c r="R5769" s="69"/>
      <c r="S5769" s="7"/>
      <c r="T5769" s="7"/>
    </row>
    <row r="5770" spans="1:20">
      <c r="A5770" s="7"/>
      <c r="B5770" s="7"/>
      <c r="C5770" s="7"/>
      <c r="D5770" s="7"/>
      <c r="E5770" s="69"/>
      <c r="F5770" s="69"/>
      <c r="G5770" s="69"/>
      <c r="H5770" s="69"/>
      <c r="I5770" s="69"/>
      <c r="J5770" s="69"/>
      <c r="K5770" s="69"/>
      <c r="L5770" s="69"/>
      <c r="M5770" s="69"/>
      <c r="N5770" s="69"/>
      <c r="O5770" s="69"/>
      <c r="P5770" s="69"/>
      <c r="Q5770" s="69"/>
      <c r="R5770" s="69"/>
      <c r="S5770" s="7"/>
      <c r="T5770" s="7"/>
    </row>
    <row r="5771" spans="1:20">
      <c r="A5771" s="7"/>
      <c r="B5771" s="7"/>
      <c r="C5771" s="7"/>
      <c r="D5771" s="7"/>
      <c r="E5771" s="69"/>
      <c r="F5771" s="69"/>
      <c r="G5771" s="69"/>
      <c r="H5771" s="69"/>
      <c r="I5771" s="69"/>
      <c r="J5771" s="69"/>
      <c r="K5771" s="69"/>
      <c r="L5771" s="69"/>
      <c r="M5771" s="69"/>
      <c r="N5771" s="69"/>
      <c r="O5771" s="69"/>
      <c r="P5771" s="69"/>
      <c r="Q5771" s="69"/>
      <c r="R5771" s="69"/>
      <c r="S5771" s="7"/>
      <c r="T5771" s="7"/>
    </row>
    <row r="5772" spans="1:20">
      <c r="A5772" s="7"/>
      <c r="B5772" s="7"/>
      <c r="C5772" s="7"/>
      <c r="D5772" s="7"/>
      <c r="E5772" s="69"/>
      <c r="F5772" s="69"/>
      <c r="G5772" s="69"/>
      <c r="H5772" s="69"/>
      <c r="I5772" s="69"/>
      <c r="J5772" s="69"/>
      <c r="K5772" s="69"/>
      <c r="L5772" s="69"/>
      <c r="M5772" s="69"/>
      <c r="N5772" s="69"/>
      <c r="O5772" s="69"/>
      <c r="P5772" s="69"/>
      <c r="Q5772" s="69"/>
      <c r="R5772" s="69"/>
      <c r="S5772" s="7"/>
      <c r="T5772" s="7"/>
    </row>
    <row r="5773" spans="1:20">
      <c r="A5773" s="7"/>
      <c r="B5773" s="7"/>
      <c r="C5773" s="7"/>
      <c r="D5773" s="7"/>
      <c r="E5773" s="69"/>
      <c r="F5773" s="69"/>
      <c r="G5773" s="69"/>
      <c r="H5773" s="69"/>
      <c r="I5773" s="69"/>
      <c r="J5773" s="69"/>
      <c r="K5773" s="69"/>
      <c r="L5773" s="69"/>
      <c r="M5773" s="69"/>
      <c r="N5773" s="69"/>
      <c r="O5773" s="69"/>
      <c r="P5773" s="69"/>
      <c r="Q5773" s="69"/>
      <c r="R5773" s="69"/>
      <c r="S5773" s="7"/>
      <c r="T5773" s="7"/>
    </row>
    <row r="5774" spans="1:20">
      <c r="A5774" s="7"/>
      <c r="B5774" s="7"/>
      <c r="C5774" s="7"/>
      <c r="D5774" s="7"/>
      <c r="E5774" s="69"/>
      <c r="F5774" s="69"/>
      <c r="G5774" s="69"/>
      <c r="H5774" s="69"/>
      <c r="I5774" s="69"/>
      <c r="J5774" s="69"/>
      <c r="K5774" s="69"/>
      <c r="L5774" s="69"/>
      <c r="M5774" s="69"/>
      <c r="N5774" s="69"/>
      <c r="O5774" s="69"/>
      <c r="P5774" s="69"/>
      <c r="Q5774" s="69"/>
      <c r="R5774" s="69"/>
      <c r="S5774" s="7"/>
      <c r="T5774" s="7"/>
    </row>
    <row r="5775" spans="1:20">
      <c r="A5775" s="7"/>
      <c r="B5775" s="7"/>
      <c r="C5775" s="7"/>
      <c r="D5775" s="7"/>
      <c r="E5775" s="69"/>
      <c r="F5775" s="69"/>
      <c r="G5775" s="69"/>
      <c r="H5775" s="69"/>
      <c r="I5775" s="69"/>
      <c r="J5775" s="69"/>
      <c r="K5775" s="69"/>
      <c r="L5775" s="69"/>
      <c r="M5775" s="69"/>
      <c r="N5775" s="69"/>
      <c r="O5775" s="69"/>
      <c r="P5775" s="69"/>
      <c r="Q5775" s="69"/>
      <c r="R5775" s="69"/>
      <c r="S5775" s="7"/>
      <c r="T5775" s="7"/>
    </row>
    <row r="5776" spans="1:20">
      <c r="A5776" s="7"/>
      <c r="B5776" s="7"/>
      <c r="C5776" s="7"/>
      <c r="D5776" s="7"/>
      <c r="E5776" s="69"/>
      <c r="F5776" s="69"/>
      <c r="G5776" s="69"/>
      <c r="H5776" s="69"/>
      <c r="I5776" s="69"/>
      <c r="J5776" s="69"/>
      <c r="K5776" s="69"/>
      <c r="L5776" s="69"/>
      <c r="M5776" s="69"/>
      <c r="N5776" s="69"/>
      <c r="O5776" s="69"/>
      <c r="P5776" s="69"/>
      <c r="Q5776" s="69"/>
      <c r="R5776" s="69"/>
      <c r="S5776" s="7"/>
      <c r="T5776" s="7"/>
    </row>
    <row r="5777" spans="1:20">
      <c r="A5777" s="7"/>
      <c r="B5777" s="7"/>
      <c r="C5777" s="7"/>
      <c r="D5777" s="7"/>
      <c r="E5777" s="69"/>
      <c r="F5777" s="69"/>
      <c r="G5777" s="69"/>
      <c r="H5777" s="69"/>
      <c r="I5777" s="69"/>
      <c r="J5777" s="69"/>
      <c r="K5777" s="69"/>
      <c r="L5777" s="69"/>
      <c r="M5777" s="69"/>
      <c r="N5777" s="69"/>
      <c r="O5777" s="69"/>
      <c r="P5777" s="69"/>
      <c r="Q5777" s="69"/>
      <c r="R5777" s="69"/>
      <c r="S5777" s="7"/>
      <c r="T5777" s="7"/>
    </row>
    <row r="5778" spans="1:20">
      <c r="A5778" s="7"/>
      <c r="B5778" s="7"/>
      <c r="C5778" s="7"/>
      <c r="D5778" s="7"/>
      <c r="E5778" s="69"/>
      <c r="F5778" s="69"/>
      <c r="G5778" s="69"/>
      <c r="H5778" s="69"/>
      <c r="I5778" s="69"/>
      <c r="J5778" s="69"/>
      <c r="K5778" s="69"/>
      <c r="L5778" s="69"/>
      <c r="M5778" s="69"/>
      <c r="N5778" s="69"/>
      <c r="O5778" s="69"/>
      <c r="P5778" s="69"/>
      <c r="Q5778" s="69"/>
      <c r="R5778" s="69"/>
      <c r="S5778" s="7"/>
      <c r="T5778" s="7"/>
    </row>
    <row r="5779" spans="1:20">
      <c r="A5779" s="7"/>
      <c r="B5779" s="7"/>
      <c r="C5779" s="7"/>
      <c r="D5779" s="7"/>
      <c r="E5779" s="69"/>
      <c r="F5779" s="69"/>
      <c r="G5779" s="69"/>
      <c r="H5779" s="69"/>
      <c r="I5779" s="69"/>
      <c r="J5779" s="69"/>
      <c r="K5779" s="69"/>
      <c r="L5779" s="69"/>
      <c r="M5779" s="69"/>
      <c r="N5779" s="69"/>
      <c r="O5779" s="69"/>
      <c r="P5779" s="69"/>
      <c r="Q5779" s="69"/>
      <c r="R5779" s="69"/>
      <c r="S5779" s="7"/>
      <c r="T5779" s="7"/>
    </row>
    <row r="5780" spans="1:20">
      <c r="A5780" s="7"/>
      <c r="B5780" s="7"/>
      <c r="C5780" s="7"/>
      <c r="D5780" s="7"/>
      <c r="E5780" s="69"/>
      <c r="F5780" s="69"/>
      <c r="G5780" s="69"/>
      <c r="H5780" s="69"/>
      <c r="I5780" s="69"/>
      <c r="J5780" s="69"/>
      <c r="K5780" s="69"/>
      <c r="L5780" s="69"/>
      <c r="M5780" s="69"/>
      <c r="N5780" s="69"/>
      <c r="O5780" s="69"/>
      <c r="P5780" s="69"/>
      <c r="Q5780" s="69"/>
      <c r="R5780" s="69"/>
      <c r="S5780" s="7"/>
      <c r="T5780" s="7"/>
    </row>
    <row r="5781" spans="1:20">
      <c r="A5781" s="7"/>
      <c r="B5781" s="7"/>
      <c r="C5781" s="7"/>
      <c r="D5781" s="7"/>
      <c r="E5781" s="69"/>
      <c r="F5781" s="69"/>
      <c r="G5781" s="69"/>
      <c r="H5781" s="69"/>
      <c r="I5781" s="69"/>
      <c r="J5781" s="69"/>
      <c r="K5781" s="69"/>
      <c r="L5781" s="69"/>
      <c r="M5781" s="69"/>
      <c r="N5781" s="69"/>
      <c r="O5781" s="69"/>
      <c r="P5781" s="69"/>
      <c r="Q5781" s="69"/>
      <c r="R5781" s="69"/>
      <c r="S5781" s="7"/>
      <c r="T5781" s="7"/>
    </row>
    <row r="5782" spans="1:20">
      <c r="A5782" s="7"/>
      <c r="B5782" s="7"/>
      <c r="C5782" s="7"/>
      <c r="D5782" s="7"/>
      <c r="E5782" s="69"/>
      <c r="F5782" s="69"/>
      <c r="G5782" s="69"/>
      <c r="H5782" s="69"/>
      <c r="I5782" s="69"/>
      <c r="J5782" s="69"/>
      <c r="K5782" s="69"/>
      <c r="L5782" s="69"/>
      <c r="M5782" s="69"/>
      <c r="N5782" s="69"/>
      <c r="O5782" s="69"/>
      <c r="P5782" s="69"/>
      <c r="Q5782" s="69"/>
      <c r="R5782" s="69"/>
      <c r="S5782" s="7"/>
      <c r="T5782" s="7"/>
    </row>
    <row r="5783" spans="1:20">
      <c r="A5783" s="7"/>
      <c r="B5783" s="7"/>
      <c r="C5783" s="7"/>
      <c r="D5783" s="7"/>
      <c r="E5783" s="69"/>
      <c r="F5783" s="69"/>
      <c r="G5783" s="69"/>
      <c r="H5783" s="69"/>
      <c r="I5783" s="69"/>
      <c r="J5783" s="69"/>
      <c r="K5783" s="69"/>
      <c r="L5783" s="69"/>
      <c r="M5783" s="69"/>
      <c r="N5783" s="69"/>
      <c r="O5783" s="69"/>
      <c r="P5783" s="69"/>
      <c r="Q5783" s="69"/>
      <c r="R5783" s="69"/>
      <c r="S5783" s="7"/>
      <c r="T5783" s="7"/>
    </row>
    <row r="5784" spans="1:20">
      <c r="A5784" s="7"/>
      <c r="B5784" s="7"/>
      <c r="C5784" s="7"/>
      <c r="D5784" s="7"/>
      <c r="E5784" s="69"/>
      <c r="F5784" s="69"/>
      <c r="G5784" s="69"/>
      <c r="H5784" s="69"/>
      <c r="I5784" s="69"/>
      <c r="J5784" s="69"/>
      <c r="K5784" s="69"/>
      <c r="L5784" s="69"/>
      <c r="M5784" s="69"/>
      <c r="N5784" s="69"/>
      <c r="O5784" s="69"/>
      <c r="P5784" s="69"/>
      <c r="Q5784" s="69"/>
      <c r="R5784" s="69"/>
      <c r="S5784" s="7"/>
      <c r="T5784" s="7"/>
    </row>
    <row r="5785" spans="1:20">
      <c r="A5785" s="7"/>
      <c r="B5785" s="7"/>
      <c r="C5785" s="7"/>
      <c r="D5785" s="7"/>
      <c r="E5785" s="69"/>
      <c r="F5785" s="69"/>
      <c r="G5785" s="69"/>
      <c r="H5785" s="69"/>
      <c r="I5785" s="69"/>
      <c r="J5785" s="69"/>
      <c r="K5785" s="69"/>
      <c r="L5785" s="69"/>
      <c r="M5785" s="69"/>
      <c r="N5785" s="69"/>
      <c r="O5785" s="69"/>
      <c r="P5785" s="69"/>
      <c r="Q5785" s="69"/>
      <c r="R5785" s="69"/>
      <c r="S5785" s="7"/>
      <c r="T5785" s="7"/>
    </row>
    <row r="5786" spans="1:20">
      <c r="A5786" s="7"/>
      <c r="B5786" s="7"/>
      <c r="C5786" s="7"/>
      <c r="D5786" s="7"/>
      <c r="E5786" s="69"/>
      <c r="F5786" s="69"/>
      <c r="G5786" s="69"/>
      <c r="H5786" s="69"/>
      <c r="I5786" s="69"/>
      <c r="J5786" s="69"/>
      <c r="K5786" s="69"/>
      <c r="L5786" s="69"/>
      <c r="M5786" s="69"/>
      <c r="N5786" s="69"/>
      <c r="O5786" s="69"/>
      <c r="P5786" s="69"/>
      <c r="Q5786" s="69"/>
      <c r="R5786" s="69"/>
      <c r="S5786" s="7"/>
      <c r="T5786" s="7"/>
    </row>
    <row r="5787" spans="1:20">
      <c r="A5787" s="7"/>
      <c r="B5787" s="7"/>
      <c r="C5787" s="7"/>
      <c r="D5787" s="7"/>
      <c r="E5787" s="69"/>
      <c r="F5787" s="69"/>
      <c r="G5787" s="69"/>
      <c r="H5787" s="69"/>
      <c r="I5787" s="69"/>
      <c r="J5787" s="69"/>
      <c r="K5787" s="69"/>
      <c r="L5787" s="69"/>
      <c r="M5787" s="69"/>
      <c r="N5787" s="69"/>
      <c r="O5787" s="69"/>
      <c r="P5787" s="69"/>
      <c r="Q5787" s="69"/>
      <c r="R5787" s="69"/>
      <c r="S5787" s="7"/>
      <c r="T5787" s="7"/>
    </row>
    <row r="5788" spans="1:20">
      <c r="A5788" s="7"/>
      <c r="B5788" s="7"/>
      <c r="C5788" s="7"/>
      <c r="D5788" s="7"/>
      <c r="E5788" s="69"/>
      <c r="F5788" s="69"/>
      <c r="G5788" s="69"/>
      <c r="H5788" s="69"/>
      <c r="I5788" s="69"/>
      <c r="J5788" s="69"/>
      <c r="K5788" s="69"/>
      <c r="L5788" s="69"/>
      <c r="M5788" s="69"/>
      <c r="N5788" s="69"/>
      <c r="O5788" s="69"/>
      <c r="P5788" s="69"/>
      <c r="Q5788" s="69"/>
      <c r="R5788" s="69"/>
      <c r="S5788" s="7"/>
      <c r="T5788" s="7"/>
    </row>
    <row r="5789" spans="1:20">
      <c r="A5789" s="7"/>
      <c r="B5789" s="7"/>
      <c r="C5789" s="7"/>
      <c r="D5789" s="7"/>
      <c r="E5789" s="69"/>
      <c r="F5789" s="69"/>
      <c r="G5789" s="69"/>
      <c r="H5789" s="69"/>
      <c r="I5789" s="69"/>
      <c r="J5789" s="69"/>
      <c r="K5789" s="69"/>
      <c r="L5789" s="69"/>
      <c r="M5789" s="69"/>
      <c r="N5789" s="69"/>
      <c r="O5789" s="69"/>
      <c r="P5789" s="69"/>
      <c r="Q5789" s="69"/>
      <c r="R5789" s="69"/>
      <c r="S5789" s="7"/>
      <c r="T5789" s="7"/>
    </row>
    <row r="5790" spans="1:20">
      <c r="A5790" s="7"/>
      <c r="B5790" s="7"/>
      <c r="C5790" s="7"/>
      <c r="D5790" s="7"/>
      <c r="E5790" s="69"/>
      <c r="F5790" s="69"/>
      <c r="G5790" s="69"/>
      <c r="H5790" s="69"/>
      <c r="I5790" s="69"/>
      <c r="J5790" s="69"/>
      <c r="K5790" s="69"/>
      <c r="L5790" s="69"/>
      <c r="M5790" s="69"/>
      <c r="N5790" s="69"/>
      <c r="O5790" s="69"/>
      <c r="P5790" s="69"/>
      <c r="Q5790" s="69"/>
      <c r="R5790" s="69"/>
      <c r="S5790" s="7"/>
      <c r="T5790" s="7"/>
    </row>
    <row r="5791" spans="1:20">
      <c r="A5791" s="7"/>
      <c r="B5791" s="7"/>
      <c r="C5791" s="7"/>
      <c r="D5791" s="7"/>
      <c r="E5791" s="69"/>
      <c r="F5791" s="69"/>
      <c r="G5791" s="69"/>
      <c r="H5791" s="69"/>
      <c r="I5791" s="69"/>
      <c r="J5791" s="69"/>
      <c r="K5791" s="69"/>
      <c r="L5791" s="69"/>
      <c r="M5791" s="69"/>
      <c r="N5791" s="69"/>
      <c r="O5791" s="69"/>
      <c r="P5791" s="69"/>
      <c r="Q5791" s="69"/>
      <c r="R5791" s="69"/>
      <c r="S5791" s="7"/>
      <c r="T5791" s="7"/>
    </row>
    <row r="5792" spans="1:20">
      <c r="A5792" s="7"/>
      <c r="B5792" s="7"/>
      <c r="C5792" s="7"/>
      <c r="D5792" s="7"/>
      <c r="E5792" s="69"/>
      <c r="F5792" s="69"/>
      <c r="G5792" s="69"/>
      <c r="H5792" s="69"/>
      <c r="I5792" s="69"/>
      <c r="J5792" s="69"/>
      <c r="K5792" s="69"/>
      <c r="L5792" s="69"/>
      <c r="M5792" s="69"/>
      <c r="N5792" s="69"/>
      <c r="O5792" s="69"/>
      <c r="P5792" s="69"/>
      <c r="Q5792" s="69"/>
      <c r="R5792" s="69"/>
      <c r="S5792" s="7"/>
      <c r="T5792" s="7"/>
    </row>
    <row r="5793" spans="1:20">
      <c r="A5793" s="7"/>
      <c r="B5793" s="7"/>
      <c r="C5793" s="7"/>
      <c r="D5793" s="7"/>
      <c r="E5793" s="69"/>
      <c r="F5793" s="69"/>
      <c r="G5793" s="69"/>
      <c r="H5793" s="69"/>
      <c r="I5793" s="69"/>
      <c r="J5793" s="69"/>
      <c r="K5793" s="69"/>
      <c r="L5793" s="69"/>
      <c r="M5793" s="69"/>
      <c r="N5793" s="69"/>
      <c r="O5793" s="69"/>
      <c r="P5793" s="69"/>
      <c r="Q5793" s="69"/>
      <c r="R5793" s="69"/>
      <c r="S5793" s="7"/>
      <c r="T5793" s="7"/>
    </row>
    <row r="5794" spans="1:20">
      <c r="A5794" s="7"/>
      <c r="B5794" s="7"/>
      <c r="C5794" s="7"/>
      <c r="D5794" s="7"/>
      <c r="E5794" s="69"/>
      <c r="F5794" s="69"/>
      <c r="G5794" s="69"/>
      <c r="H5794" s="69"/>
      <c r="I5794" s="69"/>
      <c r="J5794" s="69"/>
      <c r="K5794" s="69"/>
      <c r="L5794" s="69"/>
      <c r="M5794" s="69"/>
      <c r="N5794" s="69"/>
      <c r="O5794" s="69"/>
      <c r="P5794" s="69"/>
      <c r="Q5794" s="69"/>
      <c r="R5794" s="69"/>
      <c r="S5794" s="7"/>
      <c r="T5794" s="7"/>
    </row>
    <row r="5795" spans="1:20">
      <c r="A5795" s="7"/>
      <c r="B5795" s="7"/>
      <c r="C5795" s="7"/>
      <c r="D5795" s="7"/>
      <c r="E5795" s="69"/>
      <c r="F5795" s="69"/>
      <c r="G5795" s="69"/>
      <c r="H5795" s="69"/>
      <c r="I5795" s="69"/>
      <c r="J5795" s="69"/>
      <c r="K5795" s="69"/>
      <c r="L5795" s="69"/>
      <c r="M5795" s="69"/>
      <c r="N5795" s="69"/>
      <c r="O5795" s="69"/>
      <c r="P5795" s="69"/>
      <c r="Q5795" s="69"/>
      <c r="R5795" s="69"/>
      <c r="S5795" s="7"/>
      <c r="T5795" s="7"/>
    </row>
    <row r="5796" spans="1:20">
      <c r="A5796" s="7"/>
      <c r="B5796" s="7"/>
      <c r="C5796" s="7"/>
      <c r="D5796" s="7"/>
      <c r="E5796" s="69"/>
      <c r="F5796" s="69"/>
      <c r="G5796" s="69"/>
      <c r="H5796" s="69"/>
      <c r="I5796" s="69"/>
      <c r="J5796" s="69"/>
      <c r="K5796" s="69"/>
      <c r="L5796" s="69"/>
      <c r="M5796" s="69"/>
      <c r="N5796" s="69"/>
      <c r="O5796" s="69"/>
      <c r="P5796" s="69"/>
      <c r="Q5796" s="69"/>
      <c r="R5796" s="69"/>
      <c r="S5796" s="7"/>
      <c r="T5796" s="7"/>
    </row>
    <row r="5797" spans="1:20">
      <c r="A5797" s="7"/>
      <c r="B5797" s="7"/>
      <c r="C5797" s="7"/>
      <c r="D5797" s="7"/>
      <c r="E5797" s="69"/>
      <c r="F5797" s="69"/>
      <c r="G5797" s="69"/>
      <c r="H5797" s="69"/>
      <c r="I5797" s="69"/>
      <c r="J5797" s="69"/>
      <c r="K5797" s="69"/>
      <c r="L5797" s="69"/>
      <c r="M5797" s="69"/>
      <c r="N5797" s="69"/>
      <c r="O5797" s="69"/>
      <c r="P5797" s="69"/>
      <c r="Q5797" s="69"/>
      <c r="R5797" s="69"/>
      <c r="S5797" s="7"/>
      <c r="T5797" s="7"/>
    </row>
    <row r="5798" spans="1:20">
      <c r="A5798" s="7"/>
      <c r="B5798" s="7"/>
      <c r="C5798" s="7"/>
      <c r="D5798" s="7"/>
      <c r="E5798" s="69"/>
      <c r="F5798" s="69"/>
      <c r="G5798" s="69"/>
      <c r="H5798" s="69"/>
      <c r="I5798" s="69"/>
      <c r="J5798" s="69"/>
      <c r="K5798" s="69"/>
      <c r="L5798" s="69"/>
      <c r="M5798" s="69"/>
      <c r="N5798" s="69"/>
      <c r="O5798" s="69"/>
      <c r="P5798" s="69"/>
      <c r="Q5798" s="69"/>
      <c r="R5798" s="69"/>
      <c r="S5798" s="7"/>
      <c r="T5798" s="7"/>
    </row>
    <row r="5799" spans="1:20">
      <c r="A5799" s="7"/>
      <c r="B5799" s="7"/>
      <c r="C5799" s="7"/>
      <c r="D5799" s="7"/>
      <c r="E5799" s="69"/>
      <c r="F5799" s="69"/>
      <c r="G5799" s="69"/>
      <c r="H5799" s="69"/>
      <c r="I5799" s="69"/>
      <c r="J5799" s="69"/>
      <c r="K5799" s="69"/>
      <c r="L5799" s="69"/>
      <c r="M5799" s="69"/>
      <c r="N5799" s="69"/>
      <c r="O5799" s="69"/>
      <c r="P5799" s="69"/>
      <c r="Q5799" s="69"/>
      <c r="R5799" s="69"/>
      <c r="S5799" s="7"/>
      <c r="T5799" s="7"/>
    </row>
    <row r="5800" spans="1:20">
      <c r="A5800" s="7"/>
      <c r="B5800" s="7"/>
      <c r="C5800" s="7"/>
      <c r="D5800" s="7"/>
      <c r="E5800" s="69"/>
      <c r="F5800" s="69"/>
      <c r="G5800" s="69"/>
      <c r="H5800" s="69"/>
      <c r="I5800" s="69"/>
      <c r="J5800" s="69"/>
      <c r="K5800" s="69"/>
      <c r="L5800" s="69"/>
      <c r="M5800" s="69"/>
      <c r="N5800" s="69"/>
      <c r="O5800" s="69"/>
      <c r="P5800" s="69"/>
      <c r="Q5800" s="69"/>
      <c r="R5800" s="69"/>
      <c r="S5800" s="7"/>
      <c r="T5800" s="7"/>
    </row>
    <row r="5801" spans="1:20">
      <c r="A5801" s="7"/>
      <c r="B5801" s="7"/>
      <c r="C5801" s="7"/>
      <c r="D5801" s="7"/>
      <c r="E5801" s="69"/>
      <c r="F5801" s="69"/>
      <c r="G5801" s="69"/>
      <c r="H5801" s="69"/>
      <c r="I5801" s="69"/>
      <c r="J5801" s="69"/>
      <c r="K5801" s="69"/>
      <c r="L5801" s="69"/>
      <c r="M5801" s="69"/>
      <c r="N5801" s="69"/>
      <c r="O5801" s="69"/>
      <c r="P5801" s="69"/>
      <c r="Q5801" s="69"/>
      <c r="R5801" s="69"/>
      <c r="S5801" s="7"/>
      <c r="T5801" s="7"/>
    </row>
    <row r="5802" spans="1:20">
      <c r="A5802" s="7"/>
      <c r="B5802" s="7"/>
      <c r="C5802" s="7"/>
      <c r="D5802" s="7"/>
      <c r="E5802" s="69"/>
      <c r="F5802" s="69"/>
      <c r="G5802" s="69"/>
      <c r="H5802" s="69"/>
      <c r="I5802" s="69"/>
      <c r="J5802" s="69"/>
      <c r="K5802" s="69"/>
      <c r="L5802" s="69"/>
      <c r="M5802" s="69"/>
      <c r="N5802" s="69"/>
      <c r="O5802" s="69"/>
      <c r="P5802" s="69"/>
      <c r="Q5802" s="69"/>
      <c r="R5802" s="69"/>
      <c r="S5802" s="7"/>
      <c r="T5802" s="7"/>
    </row>
    <row r="5803" spans="1:20">
      <c r="A5803" s="7"/>
      <c r="B5803" s="7"/>
      <c r="C5803" s="7"/>
      <c r="D5803" s="7"/>
      <c r="E5803" s="69"/>
      <c r="F5803" s="69"/>
      <c r="G5803" s="69"/>
      <c r="H5803" s="69"/>
      <c r="I5803" s="69"/>
      <c r="J5803" s="69"/>
      <c r="K5803" s="69"/>
      <c r="L5803" s="69"/>
      <c r="M5803" s="69"/>
      <c r="N5803" s="69"/>
      <c r="O5803" s="69"/>
      <c r="P5803" s="69"/>
      <c r="Q5803" s="69"/>
      <c r="R5803" s="69"/>
      <c r="S5803" s="7"/>
      <c r="T5803" s="7"/>
    </row>
    <row r="5804" spans="1:20">
      <c r="A5804" s="7"/>
      <c r="B5804" s="7"/>
      <c r="C5804" s="7"/>
      <c r="D5804" s="7"/>
      <c r="E5804" s="69"/>
      <c r="F5804" s="69"/>
      <c r="G5804" s="69"/>
      <c r="H5804" s="69"/>
      <c r="I5804" s="69"/>
      <c r="J5804" s="69"/>
      <c r="K5804" s="69"/>
      <c r="L5804" s="69"/>
      <c r="M5804" s="69"/>
      <c r="N5804" s="69"/>
      <c r="O5804" s="69"/>
      <c r="P5804" s="69"/>
      <c r="Q5804" s="69"/>
      <c r="R5804" s="69"/>
      <c r="S5804" s="7"/>
      <c r="T5804" s="7"/>
    </row>
    <row r="5805" spans="1:20">
      <c r="A5805" s="7"/>
      <c r="B5805" s="7"/>
      <c r="C5805" s="7"/>
      <c r="D5805" s="7"/>
      <c r="E5805" s="69"/>
      <c r="F5805" s="69"/>
      <c r="G5805" s="69"/>
      <c r="H5805" s="69"/>
      <c r="I5805" s="69"/>
      <c r="J5805" s="69"/>
      <c r="K5805" s="69"/>
      <c r="L5805" s="69"/>
      <c r="M5805" s="69"/>
      <c r="N5805" s="69"/>
      <c r="O5805" s="69"/>
      <c r="P5805" s="69"/>
      <c r="Q5805" s="69"/>
      <c r="R5805" s="69"/>
      <c r="S5805" s="7"/>
      <c r="T5805" s="7"/>
    </row>
    <row r="5806" spans="1:20">
      <c r="A5806" s="7"/>
      <c r="B5806" s="7"/>
      <c r="C5806" s="7"/>
      <c r="D5806" s="7"/>
      <c r="E5806" s="69"/>
      <c r="F5806" s="69"/>
      <c r="G5806" s="69"/>
      <c r="H5806" s="69"/>
      <c r="I5806" s="69"/>
      <c r="J5806" s="69"/>
      <c r="K5806" s="69"/>
      <c r="L5806" s="69"/>
      <c r="M5806" s="69"/>
      <c r="N5806" s="69"/>
      <c r="O5806" s="69"/>
      <c r="P5806" s="69"/>
      <c r="Q5806" s="69"/>
      <c r="R5806" s="69"/>
      <c r="S5806" s="7"/>
      <c r="T5806" s="7"/>
    </row>
    <row r="5807" spans="1:20">
      <c r="A5807" s="7"/>
      <c r="B5807" s="7"/>
      <c r="C5807" s="7"/>
      <c r="D5807" s="7"/>
      <c r="E5807" s="69"/>
      <c r="F5807" s="69"/>
      <c r="G5807" s="69"/>
      <c r="H5807" s="69"/>
      <c r="I5807" s="69"/>
      <c r="J5807" s="69"/>
      <c r="K5807" s="69"/>
      <c r="L5807" s="69"/>
      <c r="M5807" s="69"/>
      <c r="N5807" s="69"/>
      <c r="O5807" s="69"/>
      <c r="P5807" s="69"/>
      <c r="Q5807" s="69"/>
      <c r="R5807" s="69"/>
      <c r="S5807" s="7"/>
      <c r="T5807" s="7"/>
    </row>
    <row r="5808" spans="1:20">
      <c r="A5808" s="7"/>
      <c r="B5808" s="7"/>
      <c r="C5808" s="7"/>
      <c r="D5808" s="7"/>
      <c r="E5808" s="69"/>
      <c r="F5808" s="69"/>
      <c r="G5808" s="69"/>
      <c r="H5808" s="69"/>
      <c r="I5808" s="69"/>
      <c r="J5808" s="69"/>
      <c r="K5808" s="69"/>
      <c r="L5808" s="69"/>
      <c r="M5808" s="69"/>
      <c r="N5808" s="69"/>
      <c r="O5808" s="69"/>
      <c r="P5808" s="69"/>
      <c r="Q5808" s="69"/>
      <c r="R5808" s="69"/>
      <c r="S5808" s="7"/>
      <c r="T5808" s="7"/>
    </row>
    <row r="5809" spans="1:20">
      <c r="A5809" s="7"/>
      <c r="B5809" s="7"/>
      <c r="C5809" s="7"/>
      <c r="D5809" s="7"/>
      <c r="E5809" s="69"/>
      <c r="F5809" s="69"/>
      <c r="G5809" s="69"/>
      <c r="H5809" s="69"/>
      <c r="I5809" s="69"/>
      <c r="J5809" s="69"/>
      <c r="K5809" s="69"/>
      <c r="L5809" s="69"/>
      <c r="M5809" s="69"/>
      <c r="N5809" s="69"/>
      <c r="O5809" s="69"/>
      <c r="P5809" s="69"/>
      <c r="Q5809" s="69"/>
      <c r="R5809" s="69"/>
      <c r="S5809" s="7"/>
      <c r="T5809" s="7"/>
    </row>
    <row r="5810" spans="1:20">
      <c r="A5810" s="7"/>
      <c r="B5810" s="7"/>
      <c r="C5810" s="7"/>
      <c r="D5810" s="7"/>
      <c r="E5810" s="69"/>
      <c r="F5810" s="69"/>
      <c r="G5810" s="69"/>
      <c r="H5810" s="69"/>
      <c r="I5810" s="69"/>
      <c r="J5810" s="69"/>
      <c r="K5810" s="69"/>
      <c r="L5810" s="69"/>
      <c r="M5810" s="69"/>
      <c r="N5810" s="69"/>
      <c r="O5810" s="69"/>
      <c r="P5810" s="69"/>
      <c r="Q5810" s="69"/>
      <c r="R5810" s="69"/>
      <c r="S5810" s="7"/>
      <c r="T5810" s="7"/>
    </row>
    <row r="5811" spans="1:20">
      <c r="A5811" s="7"/>
      <c r="B5811" s="7"/>
      <c r="C5811" s="7"/>
      <c r="D5811" s="7"/>
      <c r="E5811" s="69"/>
      <c r="F5811" s="69"/>
      <c r="G5811" s="69"/>
      <c r="H5811" s="69"/>
      <c r="I5811" s="69"/>
      <c r="J5811" s="69"/>
      <c r="K5811" s="69"/>
      <c r="L5811" s="69"/>
      <c r="M5811" s="69"/>
      <c r="N5811" s="69"/>
      <c r="O5811" s="69"/>
      <c r="P5811" s="69"/>
      <c r="Q5811" s="69"/>
      <c r="R5811" s="69"/>
      <c r="S5811" s="7"/>
      <c r="T5811" s="7"/>
    </row>
    <row r="5812" spans="1:20">
      <c r="A5812" s="7"/>
      <c r="B5812" s="7"/>
      <c r="C5812" s="7"/>
      <c r="D5812" s="7"/>
      <c r="E5812" s="69"/>
      <c r="F5812" s="69"/>
      <c r="G5812" s="69"/>
      <c r="H5812" s="69"/>
      <c r="I5812" s="69"/>
      <c r="J5812" s="69"/>
      <c r="K5812" s="69"/>
      <c r="L5812" s="69"/>
      <c r="M5812" s="69"/>
      <c r="N5812" s="69"/>
      <c r="O5812" s="69"/>
      <c r="P5812" s="69"/>
      <c r="Q5812" s="69"/>
      <c r="R5812" s="69"/>
      <c r="S5812" s="7"/>
      <c r="T5812" s="7"/>
    </row>
    <row r="5813" spans="1:20">
      <c r="A5813" s="7"/>
      <c r="B5813" s="7"/>
      <c r="C5813" s="7"/>
      <c r="D5813" s="7"/>
      <c r="E5813" s="69"/>
      <c r="F5813" s="69"/>
      <c r="G5813" s="69"/>
      <c r="H5813" s="69"/>
      <c r="I5813" s="69"/>
      <c r="J5813" s="69"/>
      <c r="K5813" s="69"/>
      <c r="L5813" s="69"/>
      <c r="M5813" s="69"/>
      <c r="N5813" s="69"/>
      <c r="O5813" s="69"/>
      <c r="P5813" s="69"/>
      <c r="Q5813" s="69"/>
      <c r="R5813" s="69"/>
      <c r="S5813" s="7"/>
      <c r="T5813" s="7"/>
    </row>
    <row r="5814" spans="1:20">
      <c r="A5814" s="7"/>
      <c r="B5814" s="7"/>
      <c r="C5814" s="7"/>
      <c r="D5814" s="7"/>
      <c r="E5814" s="69"/>
      <c r="F5814" s="69"/>
      <c r="G5814" s="69"/>
      <c r="H5814" s="69"/>
      <c r="I5814" s="69"/>
      <c r="J5814" s="69"/>
      <c r="K5814" s="69"/>
      <c r="L5814" s="69"/>
      <c r="M5814" s="69"/>
      <c r="N5814" s="69"/>
      <c r="O5814" s="69"/>
      <c r="P5814" s="69"/>
      <c r="Q5814" s="69"/>
      <c r="R5814" s="69"/>
      <c r="S5814" s="7"/>
      <c r="T5814" s="7"/>
    </row>
    <row r="5815" spans="1:20">
      <c r="A5815" s="7"/>
      <c r="B5815" s="7"/>
      <c r="C5815" s="7"/>
      <c r="D5815" s="7"/>
      <c r="E5815" s="69"/>
      <c r="F5815" s="69"/>
      <c r="G5815" s="69"/>
      <c r="H5815" s="69"/>
      <c r="I5815" s="69"/>
      <c r="J5815" s="69"/>
      <c r="K5815" s="69"/>
      <c r="L5815" s="69"/>
      <c r="M5815" s="69"/>
      <c r="N5815" s="69"/>
      <c r="O5815" s="69"/>
      <c r="P5815" s="69"/>
      <c r="Q5815" s="69"/>
      <c r="R5815" s="69"/>
      <c r="S5815" s="7"/>
      <c r="T5815" s="7"/>
    </row>
    <row r="5816" spans="1:20">
      <c r="A5816" s="7"/>
      <c r="B5816" s="7"/>
      <c r="C5816" s="7"/>
      <c r="D5816" s="7"/>
      <c r="E5816" s="69"/>
      <c r="F5816" s="69"/>
      <c r="G5816" s="69"/>
      <c r="H5816" s="69"/>
      <c r="I5816" s="69"/>
      <c r="J5816" s="69"/>
      <c r="K5816" s="69"/>
      <c r="L5816" s="69"/>
      <c r="M5816" s="69"/>
      <c r="N5816" s="69"/>
      <c r="O5816" s="69"/>
      <c r="P5816" s="69"/>
      <c r="Q5816" s="69"/>
      <c r="R5816" s="69"/>
      <c r="S5816" s="7"/>
      <c r="T5816" s="7"/>
    </row>
    <row r="5817" spans="1:20">
      <c r="A5817" s="7"/>
      <c r="B5817" s="7"/>
      <c r="C5817" s="7"/>
      <c r="D5817" s="7"/>
      <c r="E5817" s="69"/>
      <c r="F5817" s="69"/>
      <c r="G5817" s="69"/>
      <c r="H5817" s="69"/>
      <c r="I5817" s="69"/>
      <c r="J5817" s="69"/>
      <c r="K5817" s="69"/>
      <c r="L5817" s="69"/>
      <c r="M5817" s="69"/>
      <c r="N5817" s="69"/>
      <c r="O5817" s="69"/>
      <c r="P5817" s="69"/>
      <c r="Q5817" s="69"/>
      <c r="R5817" s="69"/>
      <c r="S5817" s="7"/>
      <c r="T5817" s="7"/>
    </row>
    <row r="5818" spans="1:20">
      <c r="A5818" s="7"/>
      <c r="B5818" s="7"/>
      <c r="C5818" s="7"/>
      <c r="D5818" s="7"/>
      <c r="E5818" s="69"/>
      <c r="F5818" s="69"/>
      <c r="G5818" s="69"/>
      <c r="H5818" s="69"/>
      <c r="I5818" s="69"/>
      <c r="J5818" s="69"/>
      <c r="K5818" s="69"/>
      <c r="L5818" s="69"/>
      <c r="M5818" s="69"/>
      <c r="N5818" s="69"/>
      <c r="O5818" s="69"/>
      <c r="P5818" s="69"/>
      <c r="Q5818" s="69"/>
      <c r="R5818" s="69"/>
      <c r="S5818" s="7"/>
      <c r="T5818" s="7"/>
    </row>
    <row r="5819" spans="1:20">
      <c r="A5819" s="7"/>
      <c r="B5819" s="7"/>
      <c r="C5819" s="7"/>
      <c r="D5819" s="7"/>
      <c r="E5819" s="69"/>
      <c r="F5819" s="69"/>
      <c r="G5819" s="69"/>
      <c r="H5819" s="69"/>
      <c r="I5819" s="69"/>
      <c r="J5819" s="69"/>
      <c r="K5819" s="69"/>
      <c r="L5819" s="69"/>
      <c r="M5819" s="69"/>
      <c r="N5819" s="69"/>
      <c r="O5819" s="69"/>
      <c r="P5819" s="69"/>
      <c r="Q5819" s="69"/>
      <c r="R5819" s="69"/>
      <c r="S5819" s="7"/>
      <c r="T5819" s="7"/>
    </row>
    <row r="5820" spans="1:20">
      <c r="A5820" s="7"/>
      <c r="B5820" s="7"/>
      <c r="C5820" s="7"/>
      <c r="D5820" s="7"/>
      <c r="E5820" s="69"/>
      <c r="F5820" s="69"/>
      <c r="G5820" s="69"/>
      <c r="H5820" s="69"/>
      <c r="I5820" s="69"/>
      <c r="J5820" s="69"/>
      <c r="K5820" s="69"/>
      <c r="L5820" s="69"/>
      <c r="M5820" s="69"/>
      <c r="N5820" s="69"/>
      <c r="O5820" s="69"/>
      <c r="P5820" s="69"/>
      <c r="Q5820" s="69"/>
      <c r="R5820" s="69"/>
      <c r="S5820" s="7"/>
      <c r="T5820" s="7"/>
    </row>
    <row r="5821" spans="1:20">
      <c r="A5821" s="7"/>
      <c r="B5821" s="7"/>
      <c r="C5821" s="7"/>
      <c r="D5821" s="7"/>
      <c r="E5821" s="69"/>
      <c r="F5821" s="69"/>
      <c r="G5821" s="69"/>
      <c r="H5821" s="69"/>
      <c r="I5821" s="69"/>
      <c r="J5821" s="69"/>
      <c r="K5821" s="69"/>
      <c r="L5821" s="69"/>
      <c r="M5821" s="69"/>
      <c r="N5821" s="69"/>
      <c r="O5821" s="69"/>
      <c r="P5821" s="69"/>
      <c r="Q5821" s="69"/>
      <c r="R5821" s="69"/>
      <c r="S5821" s="7"/>
      <c r="T5821" s="7"/>
    </row>
    <row r="5822" spans="1:20">
      <c r="A5822" s="7"/>
      <c r="B5822" s="7"/>
      <c r="C5822" s="7"/>
      <c r="D5822" s="7"/>
      <c r="E5822" s="69"/>
      <c r="F5822" s="69"/>
      <c r="G5822" s="69"/>
      <c r="H5822" s="69"/>
      <c r="I5822" s="69"/>
      <c r="J5822" s="69"/>
      <c r="K5822" s="69"/>
      <c r="L5822" s="69"/>
      <c r="M5822" s="69"/>
      <c r="N5822" s="69"/>
      <c r="O5822" s="69"/>
      <c r="P5822" s="69"/>
      <c r="Q5822" s="69"/>
      <c r="R5822" s="69"/>
      <c r="S5822" s="7"/>
      <c r="T5822" s="7"/>
    </row>
    <row r="5823" spans="1:20">
      <c r="A5823" s="7"/>
      <c r="B5823" s="7"/>
      <c r="C5823" s="7"/>
      <c r="D5823" s="7"/>
      <c r="E5823" s="69"/>
      <c r="F5823" s="69"/>
      <c r="G5823" s="69"/>
      <c r="H5823" s="69"/>
      <c r="I5823" s="69"/>
      <c r="J5823" s="69"/>
      <c r="K5823" s="69"/>
      <c r="L5823" s="69"/>
      <c r="M5823" s="69"/>
      <c r="N5823" s="69"/>
      <c r="O5823" s="69"/>
      <c r="P5823" s="69"/>
      <c r="Q5823" s="69"/>
      <c r="R5823" s="69"/>
      <c r="S5823" s="7"/>
      <c r="T5823" s="7"/>
    </row>
    <row r="5824" spans="1:20">
      <c r="A5824" s="7"/>
      <c r="B5824" s="7"/>
      <c r="C5824" s="7"/>
      <c r="D5824" s="7"/>
      <c r="E5824" s="69"/>
      <c r="F5824" s="69"/>
      <c r="G5824" s="69"/>
      <c r="H5824" s="69"/>
      <c r="I5824" s="69"/>
      <c r="J5824" s="69"/>
      <c r="K5824" s="69"/>
      <c r="L5824" s="69"/>
      <c r="M5824" s="69"/>
      <c r="N5824" s="69"/>
      <c r="O5824" s="69"/>
      <c r="P5824" s="69"/>
      <c r="Q5824" s="69"/>
      <c r="R5824" s="69"/>
      <c r="S5824" s="7"/>
      <c r="T5824" s="7"/>
    </row>
    <row r="5825" spans="1:20">
      <c r="A5825" s="7"/>
      <c r="B5825" s="7"/>
      <c r="C5825" s="7"/>
      <c r="D5825" s="7"/>
      <c r="E5825" s="69"/>
      <c r="F5825" s="69"/>
      <c r="G5825" s="69"/>
      <c r="H5825" s="69"/>
      <c r="I5825" s="69"/>
      <c r="J5825" s="69"/>
      <c r="K5825" s="69"/>
      <c r="L5825" s="69"/>
      <c r="M5825" s="69"/>
      <c r="N5825" s="69"/>
      <c r="O5825" s="69"/>
      <c r="P5825" s="69"/>
      <c r="Q5825" s="69"/>
      <c r="R5825" s="69"/>
      <c r="S5825" s="7"/>
      <c r="T5825" s="7"/>
    </row>
    <row r="5826" spans="1:20">
      <c r="A5826" s="7"/>
      <c r="B5826" s="7"/>
      <c r="C5826" s="7"/>
      <c r="D5826" s="7"/>
      <c r="E5826" s="69"/>
      <c r="F5826" s="69"/>
      <c r="G5826" s="69"/>
      <c r="H5826" s="69"/>
      <c r="I5826" s="69"/>
      <c r="J5826" s="69"/>
      <c r="K5826" s="69"/>
      <c r="L5826" s="69"/>
      <c r="M5826" s="69"/>
      <c r="N5826" s="69"/>
      <c r="O5826" s="69"/>
      <c r="P5826" s="69"/>
      <c r="Q5826" s="69"/>
      <c r="R5826" s="69"/>
      <c r="S5826" s="7"/>
      <c r="T5826" s="7"/>
    </row>
    <row r="5827" spans="1:20">
      <c r="A5827" s="7"/>
      <c r="B5827" s="7"/>
      <c r="C5827" s="7"/>
      <c r="D5827" s="7"/>
      <c r="E5827" s="69"/>
      <c r="F5827" s="69"/>
      <c r="G5827" s="69"/>
      <c r="H5827" s="69"/>
      <c r="I5827" s="69"/>
      <c r="J5827" s="69"/>
      <c r="K5827" s="69"/>
      <c r="L5827" s="69"/>
      <c r="M5827" s="69"/>
      <c r="N5827" s="69"/>
      <c r="O5827" s="69"/>
      <c r="P5827" s="69"/>
      <c r="Q5827" s="69"/>
      <c r="R5827" s="69"/>
      <c r="S5827" s="7"/>
      <c r="T5827" s="7"/>
    </row>
    <row r="5828" spans="1:20">
      <c r="A5828" s="7"/>
      <c r="B5828" s="7"/>
      <c r="C5828" s="7"/>
      <c r="D5828" s="7"/>
      <c r="E5828" s="69"/>
      <c r="F5828" s="69"/>
      <c r="G5828" s="69"/>
      <c r="H5828" s="69"/>
      <c r="I5828" s="69"/>
      <c r="J5828" s="69"/>
      <c r="K5828" s="69"/>
      <c r="L5828" s="69"/>
      <c r="M5828" s="69"/>
      <c r="N5828" s="69"/>
      <c r="O5828" s="69"/>
      <c r="P5828" s="69"/>
      <c r="Q5828" s="69"/>
      <c r="R5828" s="69"/>
      <c r="S5828" s="7"/>
      <c r="T5828" s="7"/>
    </row>
    <row r="5829" spans="1:20">
      <c r="A5829" s="7"/>
      <c r="B5829" s="7"/>
      <c r="C5829" s="7"/>
      <c r="D5829" s="7"/>
      <c r="E5829" s="69"/>
      <c r="F5829" s="69"/>
      <c r="G5829" s="69"/>
      <c r="H5829" s="69"/>
      <c r="I5829" s="69"/>
      <c r="J5829" s="69"/>
      <c r="K5829" s="69"/>
      <c r="L5829" s="69"/>
      <c r="M5829" s="69"/>
      <c r="N5829" s="69"/>
      <c r="O5829" s="69"/>
      <c r="P5829" s="69"/>
      <c r="Q5829" s="69"/>
      <c r="R5829" s="69"/>
      <c r="S5829" s="7"/>
      <c r="T5829" s="7"/>
    </row>
    <row r="5830" spans="1:20">
      <c r="A5830" s="7"/>
      <c r="B5830" s="7"/>
      <c r="C5830" s="7"/>
      <c r="D5830" s="7"/>
      <c r="E5830" s="69"/>
      <c r="F5830" s="69"/>
      <c r="G5830" s="69"/>
      <c r="H5830" s="69"/>
      <c r="I5830" s="69"/>
      <c r="J5830" s="69"/>
      <c r="K5830" s="69"/>
      <c r="L5830" s="69"/>
      <c r="M5830" s="69"/>
      <c r="N5830" s="69"/>
      <c r="O5830" s="69"/>
      <c r="P5830" s="69"/>
      <c r="Q5830" s="69"/>
      <c r="R5830" s="69"/>
      <c r="S5830" s="7"/>
      <c r="T5830" s="7"/>
    </row>
    <row r="5831" spans="1:20">
      <c r="A5831" s="7"/>
      <c r="B5831" s="7"/>
      <c r="C5831" s="7"/>
      <c r="D5831" s="7"/>
      <c r="E5831" s="69"/>
      <c r="F5831" s="69"/>
      <c r="G5831" s="69"/>
      <c r="H5831" s="69"/>
      <c r="I5831" s="69"/>
      <c r="J5831" s="69"/>
      <c r="K5831" s="69"/>
      <c r="L5831" s="69"/>
      <c r="M5831" s="69"/>
      <c r="N5831" s="69"/>
      <c r="O5831" s="69"/>
      <c r="P5831" s="69"/>
      <c r="Q5831" s="69"/>
      <c r="R5831" s="69"/>
      <c r="S5831" s="7"/>
      <c r="T5831" s="7"/>
    </row>
    <row r="5832" spans="1:20">
      <c r="A5832" s="7"/>
      <c r="B5832" s="7"/>
      <c r="C5832" s="7"/>
      <c r="D5832" s="7"/>
      <c r="E5832" s="69"/>
      <c r="F5832" s="69"/>
      <c r="G5832" s="69"/>
      <c r="H5832" s="69"/>
      <c r="I5832" s="69"/>
      <c r="J5832" s="69"/>
      <c r="K5832" s="69"/>
      <c r="L5832" s="69"/>
      <c r="M5832" s="69"/>
      <c r="N5832" s="69"/>
      <c r="O5832" s="69"/>
      <c r="P5832" s="69"/>
      <c r="Q5832" s="69"/>
      <c r="R5832" s="69"/>
      <c r="S5832" s="7"/>
      <c r="T5832" s="7"/>
    </row>
    <row r="5833" spans="1:20">
      <c r="A5833" s="7"/>
      <c r="B5833" s="7"/>
      <c r="C5833" s="7"/>
      <c r="D5833" s="7"/>
      <c r="E5833" s="69"/>
      <c r="F5833" s="69"/>
      <c r="G5833" s="69"/>
      <c r="H5833" s="69"/>
      <c r="I5833" s="69"/>
      <c r="J5833" s="69"/>
      <c r="K5833" s="69"/>
      <c r="L5833" s="69"/>
      <c r="M5833" s="69"/>
      <c r="N5833" s="69"/>
      <c r="O5833" s="69"/>
      <c r="P5833" s="69"/>
      <c r="Q5833" s="69"/>
      <c r="R5833" s="69"/>
      <c r="S5833" s="7"/>
      <c r="T5833" s="7"/>
    </row>
    <row r="5834" spans="1:20">
      <c r="A5834" s="7"/>
      <c r="B5834" s="7"/>
      <c r="C5834" s="7"/>
      <c r="D5834" s="7"/>
      <c r="E5834" s="69"/>
      <c r="F5834" s="69"/>
      <c r="G5834" s="69"/>
      <c r="H5834" s="69"/>
      <c r="I5834" s="69"/>
      <c r="J5834" s="69"/>
      <c r="K5834" s="69"/>
      <c r="L5834" s="69"/>
      <c r="M5834" s="69"/>
      <c r="N5834" s="69"/>
      <c r="O5834" s="69"/>
      <c r="P5834" s="69"/>
      <c r="Q5834" s="69"/>
      <c r="R5834" s="69"/>
      <c r="S5834" s="7"/>
      <c r="T5834" s="7"/>
    </row>
    <row r="5835" spans="1:20">
      <c r="A5835" s="7"/>
      <c r="B5835" s="7"/>
      <c r="C5835" s="7"/>
      <c r="D5835" s="7"/>
      <c r="E5835" s="69"/>
      <c r="F5835" s="69"/>
      <c r="G5835" s="69"/>
      <c r="H5835" s="69"/>
      <c r="I5835" s="69"/>
      <c r="J5835" s="69"/>
      <c r="K5835" s="69"/>
      <c r="L5835" s="69"/>
      <c r="M5835" s="69"/>
      <c r="N5835" s="69"/>
      <c r="O5835" s="69"/>
      <c r="P5835" s="69"/>
      <c r="Q5835" s="69"/>
      <c r="R5835" s="69"/>
      <c r="S5835" s="7"/>
      <c r="T5835" s="7"/>
    </row>
    <row r="5836" spans="1:20">
      <c r="A5836" s="7"/>
      <c r="B5836" s="7"/>
      <c r="C5836" s="7"/>
      <c r="D5836" s="7"/>
      <c r="E5836" s="69"/>
      <c r="F5836" s="69"/>
      <c r="G5836" s="69"/>
      <c r="H5836" s="69"/>
      <c r="I5836" s="69"/>
      <c r="J5836" s="69"/>
      <c r="K5836" s="69"/>
      <c r="L5836" s="69"/>
      <c r="M5836" s="69"/>
      <c r="N5836" s="69"/>
      <c r="O5836" s="69"/>
      <c r="P5836" s="69"/>
      <c r="Q5836" s="69"/>
      <c r="R5836" s="69"/>
      <c r="S5836" s="7"/>
      <c r="T5836" s="7"/>
    </row>
    <row r="5837" spans="1:20">
      <c r="A5837" s="7"/>
      <c r="B5837" s="7"/>
      <c r="C5837" s="7"/>
      <c r="D5837" s="7"/>
      <c r="E5837" s="69"/>
      <c r="F5837" s="69"/>
      <c r="G5837" s="69"/>
      <c r="H5837" s="69"/>
      <c r="I5837" s="69"/>
      <c r="J5837" s="69"/>
      <c r="K5837" s="69"/>
      <c r="L5837" s="69"/>
      <c r="M5837" s="69"/>
      <c r="N5837" s="69"/>
      <c r="O5837" s="69"/>
      <c r="P5837" s="69"/>
      <c r="Q5837" s="69"/>
      <c r="R5837" s="69"/>
      <c r="S5837" s="7"/>
      <c r="T5837" s="7"/>
    </row>
    <row r="5838" spans="1:20">
      <c r="A5838" s="7"/>
      <c r="B5838" s="7"/>
      <c r="C5838" s="7"/>
      <c r="D5838" s="7"/>
      <c r="E5838" s="69"/>
      <c r="F5838" s="69"/>
      <c r="G5838" s="69"/>
      <c r="H5838" s="69"/>
      <c r="I5838" s="69"/>
      <c r="J5838" s="69"/>
      <c r="K5838" s="69"/>
      <c r="L5838" s="69"/>
      <c r="M5838" s="69"/>
      <c r="N5838" s="69"/>
      <c r="O5838" s="69"/>
      <c r="P5838" s="69"/>
      <c r="Q5838" s="69"/>
      <c r="R5838" s="69"/>
      <c r="S5838" s="7"/>
      <c r="T5838" s="7"/>
    </row>
    <row r="5839" spans="1:20">
      <c r="A5839" s="7"/>
      <c r="B5839" s="7"/>
      <c r="C5839" s="7"/>
      <c r="D5839" s="7"/>
      <c r="E5839" s="69"/>
      <c r="F5839" s="69"/>
      <c r="G5839" s="69"/>
      <c r="H5839" s="69"/>
      <c r="I5839" s="69"/>
      <c r="J5839" s="69"/>
      <c r="K5839" s="69"/>
      <c r="L5839" s="69"/>
      <c r="M5839" s="69"/>
      <c r="N5839" s="69"/>
      <c r="O5839" s="69"/>
      <c r="P5839" s="69"/>
      <c r="Q5839" s="69"/>
      <c r="R5839" s="69"/>
      <c r="S5839" s="7"/>
      <c r="T5839" s="7"/>
    </row>
    <row r="5840" spans="1:20">
      <c r="A5840" s="7"/>
      <c r="B5840" s="7"/>
      <c r="C5840" s="7"/>
      <c r="D5840" s="7"/>
      <c r="E5840" s="69"/>
      <c r="F5840" s="69"/>
      <c r="G5840" s="69"/>
      <c r="H5840" s="69"/>
      <c r="I5840" s="69"/>
      <c r="J5840" s="69"/>
      <c r="K5840" s="69"/>
      <c r="L5840" s="69"/>
      <c r="M5840" s="69"/>
      <c r="N5840" s="69"/>
      <c r="O5840" s="69"/>
      <c r="P5840" s="69"/>
      <c r="Q5840" s="69"/>
      <c r="R5840" s="69"/>
      <c r="S5840" s="7"/>
      <c r="T5840" s="7"/>
    </row>
    <row r="5841" spans="1:20">
      <c r="A5841" s="7"/>
      <c r="B5841" s="7"/>
      <c r="C5841" s="7"/>
      <c r="D5841" s="7"/>
      <c r="E5841" s="69"/>
      <c r="F5841" s="69"/>
      <c r="G5841" s="69"/>
      <c r="H5841" s="69"/>
      <c r="I5841" s="69"/>
      <c r="J5841" s="69"/>
      <c r="K5841" s="69"/>
      <c r="L5841" s="69"/>
      <c r="M5841" s="69"/>
      <c r="N5841" s="69"/>
      <c r="O5841" s="69"/>
      <c r="P5841" s="69"/>
      <c r="Q5841" s="69"/>
      <c r="R5841" s="69"/>
      <c r="S5841" s="7"/>
      <c r="T5841" s="7"/>
    </row>
    <row r="5842" spans="1:20">
      <c r="A5842" s="7"/>
      <c r="B5842" s="7"/>
      <c r="C5842" s="7"/>
      <c r="D5842" s="7"/>
      <c r="E5842" s="69"/>
      <c r="F5842" s="69"/>
      <c r="G5842" s="69"/>
      <c r="H5842" s="69"/>
      <c r="I5842" s="69"/>
      <c r="J5842" s="69"/>
      <c r="K5842" s="69"/>
      <c r="L5842" s="69"/>
      <c r="M5842" s="69"/>
      <c r="N5842" s="69"/>
      <c r="O5842" s="69"/>
      <c r="P5842" s="69"/>
      <c r="Q5842" s="69"/>
      <c r="R5842" s="69"/>
      <c r="S5842" s="7"/>
      <c r="T5842" s="7"/>
    </row>
    <row r="5843" spans="1:20">
      <c r="A5843" s="7"/>
      <c r="B5843" s="7"/>
      <c r="C5843" s="7"/>
      <c r="D5843" s="7"/>
      <c r="E5843" s="69"/>
      <c r="F5843" s="69"/>
      <c r="G5843" s="69"/>
      <c r="H5843" s="69"/>
      <c r="I5843" s="69"/>
      <c r="J5843" s="69"/>
      <c r="K5843" s="69"/>
      <c r="L5843" s="69"/>
      <c r="M5843" s="69"/>
      <c r="N5843" s="69"/>
      <c r="O5843" s="69"/>
      <c r="P5843" s="69"/>
      <c r="Q5843" s="69"/>
      <c r="R5843" s="69"/>
      <c r="S5843" s="7"/>
      <c r="T5843" s="7"/>
    </row>
    <row r="5844" spans="1:20">
      <c r="A5844" s="7"/>
      <c r="B5844" s="7"/>
      <c r="C5844" s="7"/>
      <c r="D5844" s="7"/>
      <c r="E5844" s="69"/>
      <c r="F5844" s="69"/>
      <c r="G5844" s="69"/>
      <c r="H5844" s="69"/>
      <c r="I5844" s="69"/>
      <c r="J5844" s="69"/>
      <c r="K5844" s="69"/>
      <c r="L5844" s="69"/>
      <c r="M5844" s="69"/>
      <c r="N5844" s="69"/>
      <c r="O5844" s="69"/>
      <c r="P5844" s="69"/>
      <c r="Q5844" s="69"/>
      <c r="R5844" s="69"/>
      <c r="S5844" s="7"/>
      <c r="T5844" s="7"/>
    </row>
    <row r="5845" spans="1:20">
      <c r="A5845" s="7"/>
      <c r="B5845" s="7"/>
      <c r="C5845" s="7"/>
      <c r="D5845" s="7"/>
      <c r="E5845" s="69"/>
      <c r="F5845" s="69"/>
      <c r="G5845" s="69"/>
      <c r="H5845" s="69"/>
      <c r="I5845" s="69"/>
      <c r="J5845" s="69"/>
      <c r="K5845" s="69"/>
      <c r="L5845" s="69"/>
      <c r="M5845" s="69"/>
      <c r="N5845" s="69"/>
      <c r="O5845" s="69"/>
      <c r="P5845" s="69"/>
      <c r="Q5845" s="69"/>
      <c r="R5845" s="69"/>
      <c r="S5845" s="7"/>
      <c r="T5845" s="7"/>
    </row>
    <row r="5846" spans="1:20">
      <c r="A5846" s="7"/>
      <c r="B5846" s="7"/>
      <c r="C5846" s="7"/>
      <c r="D5846" s="7"/>
      <c r="E5846" s="69"/>
      <c r="F5846" s="69"/>
      <c r="G5846" s="69"/>
      <c r="H5846" s="69"/>
      <c r="I5846" s="69"/>
      <c r="J5846" s="69"/>
      <c r="K5846" s="69"/>
      <c r="L5846" s="69"/>
      <c r="M5846" s="69"/>
      <c r="N5846" s="69"/>
      <c r="O5846" s="69"/>
      <c r="P5846" s="69"/>
      <c r="Q5846" s="69"/>
      <c r="R5846" s="69"/>
      <c r="S5846" s="7"/>
      <c r="T5846" s="7"/>
    </row>
    <row r="5847" spans="1:20">
      <c r="A5847" s="7"/>
      <c r="B5847" s="7"/>
      <c r="C5847" s="7"/>
      <c r="D5847" s="7"/>
      <c r="E5847" s="69"/>
      <c r="F5847" s="69"/>
      <c r="G5847" s="69"/>
      <c r="H5847" s="69"/>
      <c r="I5847" s="69"/>
      <c r="J5847" s="69"/>
      <c r="K5847" s="69"/>
      <c r="L5847" s="69"/>
      <c r="M5847" s="69"/>
      <c r="N5847" s="69"/>
      <c r="O5847" s="69"/>
      <c r="P5847" s="69"/>
      <c r="Q5847" s="69"/>
      <c r="R5847" s="69"/>
      <c r="S5847" s="7"/>
      <c r="T5847" s="7"/>
    </row>
    <row r="5848" spans="1:20">
      <c r="A5848" s="7"/>
      <c r="B5848" s="7"/>
      <c r="C5848" s="7"/>
      <c r="D5848" s="7"/>
      <c r="E5848" s="69"/>
      <c r="F5848" s="69"/>
      <c r="G5848" s="69"/>
      <c r="H5848" s="69"/>
      <c r="I5848" s="69"/>
      <c r="J5848" s="69"/>
      <c r="K5848" s="69"/>
      <c r="L5848" s="69"/>
      <c r="M5848" s="69"/>
      <c r="N5848" s="69"/>
      <c r="O5848" s="69"/>
      <c r="P5848" s="69"/>
      <c r="Q5848" s="69"/>
      <c r="R5848" s="69"/>
      <c r="S5848" s="7"/>
      <c r="T5848" s="7"/>
    </row>
    <row r="5849" spans="1:20">
      <c r="A5849" s="7"/>
      <c r="B5849" s="7"/>
      <c r="C5849" s="7"/>
      <c r="D5849" s="7"/>
      <c r="E5849" s="69"/>
      <c r="F5849" s="69"/>
      <c r="G5849" s="69"/>
      <c r="H5849" s="69"/>
      <c r="I5849" s="69"/>
      <c r="J5849" s="69"/>
      <c r="K5849" s="69"/>
      <c r="L5849" s="69"/>
      <c r="M5849" s="69"/>
      <c r="N5849" s="69"/>
      <c r="O5849" s="69"/>
      <c r="P5849" s="69"/>
      <c r="Q5849" s="69"/>
      <c r="R5849" s="69"/>
      <c r="S5849" s="7"/>
      <c r="T5849" s="7"/>
    </row>
    <row r="5850" spans="1:20">
      <c r="A5850" s="7"/>
      <c r="B5850" s="7"/>
      <c r="C5850" s="7"/>
      <c r="D5850" s="7"/>
      <c r="E5850" s="69"/>
      <c r="F5850" s="69"/>
      <c r="G5850" s="69"/>
      <c r="H5850" s="69"/>
      <c r="I5850" s="69"/>
      <c r="J5850" s="69"/>
      <c r="K5850" s="69"/>
      <c r="L5850" s="69"/>
      <c r="M5850" s="69"/>
      <c r="N5850" s="69"/>
      <c r="O5850" s="69"/>
      <c r="P5850" s="69"/>
      <c r="Q5850" s="69"/>
      <c r="R5850" s="69"/>
      <c r="S5850" s="7"/>
      <c r="T5850" s="7"/>
    </row>
    <row r="5851" spans="1:20">
      <c r="A5851" s="7"/>
      <c r="B5851" s="7"/>
      <c r="C5851" s="7"/>
      <c r="D5851" s="7"/>
      <c r="E5851" s="69"/>
      <c r="F5851" s="69"/>
      <c r="G5851" s="69"/>
      <c r="H5851" s="69"/>
      <c r="I5851" s="69"/>
      <c r="J5851" s="69"/>
      <c r="K5851" s="69"/>
      <c r="L5851" s="69"/>
      <c r="M5851" s="69"/>
      <c r="N5851" s="69"/>
      <c r="O5851" s="69"/>
      <c r="P5851" s="69"/>
      <c r="Q5851" s="69"/>
      <c r="R5851" s="69"/>
      <c r="S5851" s="7"/>
      <c r="T5851" s="7"/>
    </row>
    <row r="5852" spans="1:20">
      <c r="A5852" s="7"/>
      <c r="B5852" s="7"/>
      <c r="C5852" s="7"/>
      <c r="D5852" s="7"/>
      <c r="E5852" s="69"/>
      <c r="F5852" s="69"/>
      <c r="G5852" s="69"/>
      <c r="H5852" s="69"/>
      <c r="I5852" s="69"/>
      <c r="J5852" s="69"/>
      <c r="K5852" s="69"/>
      <c r="L5852" s="69"/>
      <c r="M5852" s="69"/>
      <c r="N5852" s="69"/>
      <c r="O5852" s="69"/>
      <c r="P5852" s="69"/>
      <c r="Q5852" s="69"/>
      <c r="R5852" s="69"/>
      <c r="S5852" s="7"/>
      <c r="T5852" s="7"/>
    </row>
    <row r="5853" spans="1:20">
      <c r="A5853" s="7"/>
      <c r="B5853" s="7"/>
      <c r="C5853" s="7"/>
      <c r="D5853" s="7"/>
      <c r="E5853" s="69"/>
      <c r="F5853" s="69"/>
      <c r="G5853" s="69"/>
      <c r="H5853" s="69"/>
      <c r="I5853" s="69"/>
      <c r="J5853" s="69"/>
      <c r="K5853" s="69"/>
      <c r="L5853" s="69"/>
      <c r="M5853" s="69"/>
      <c r="N5853" s="69"/>
      <c r="O5853" s="69"/>
      <c r="P5853" s="69"/>
      <c r="Q5853" s="69"/>
      <c r="R5853" s="69"/>
      <c r="S5853" s="7"/>
      <c r="T5853" s="7"/>
    </row>
    <row r="5854" spans="1:20">
      <c r="A5854" s="7"/>
      <c r="B5854" s="7"/>
      <c r="C5854" s="7"/>
      <c r="D5854" s="7"/>
      <c r="E5854" s="69"/>
      <c r="F5854" s="69"/>
      <c r="G5854" s="69"/>
      <c r="H5854" s="69"/>
      <c r="I5854" s="69"/>
      <c r="J5854" s="69"/>
      <c r="K5854" s="69"/>
      <c r="L5854" s="69"/>
      <c r="M5854" s="69"/>
      <c r="N5854" s="69"/>
      <c r="O5854" s="69"/>
      <c r="P5854" s="69"/>
      <c r="Q5854" s="69"/>
      <c r="R5854" s="69"/>
      <c r="S5854" s="7"/>
      <c r="T5854" s="7"/>
    </row>
    <row r="5855" spans="1:20">
      <c r="A5855" s="7"/>
      <c r="B5855" s="7"/>
      <c r="C5855" s="7"/>
      <c r="D5855" s="7"/>
      <c r="E5855" s="69"/>
      <c r="F5855" s="69"/>
      <c r="G5855" s="69"/>
      <c r="H5855" s="69"/>
      <c r="I5855" s="69"/>
      <c r="J5855" s="69"/>
      <c r="K5855" s="69"/>
      <c r="L5855" s="69"/>
      <c r="M5855" s="69"/>
      <c r="N5855" s="69"/>
      <c r="O5855" s="69"/>
      <c r="P5855" s="69"/>
      <c r="Q5855" s="69"/>
      <c r="R5855" s="69"/>
      <c r="S5855" s="7"/>
      <c r="T5855" s="7"/>
    </row>
    <row r="5856" spans="1:20">
      <c r="A5856" s="7"/>
      <c r="B5856" s="7"/>
      <c r="C5856" s="7"/>
      <c r="D5856" s="7"/>
      <c r="E5856" s="69"/>
      <c r="F5856" s="69"/>
      <c r="G5856" s="69"/>
      <c r="H5856" s="69"/>
      <c r="I5856" s="69"/>
      <c r="J5856" s="69"/>
      <c r="K5856" s="69"/>
      <c r="L5856" s="69"/>
      <c r="M5856" s="69"/>
      <c r="N5856" s="69"/>
      <c r="O5856" s="69"/>
      <c r="P5856" s="69"/>
      <c r="Q5856" s="69"/>
      <c r="R5856" s="69"/>
      <c r="S5856" s="7"/>
      <c r="T5856" s="7"/>
    </row>
    <row r="5857" spans="1:20">
      <c r="A5857" s="7"/>
      <c r="B5857" s="7"/>
      <c r="C5857" s="7"/>
      <c r="D5857" s="7"/>
      <c r="E5857" s="69"/>
      <c r="F5857" s="69"/>
      <c r="G5857" s="69"/>
      <c r="H5857" s="69"/>
      <c r="I5857" s="69"/>
      <c r="J5857" s="69"/>
      <c r="K5857" s="69"/>
      <c r="L5857" s="69"/>
      <c r="M5857" s="69"/>
      <c r="N5857" s="69"/>
      <c r="O5857" s="69"/>
      <c r="P5857" s="69"/>
      <c r="Q5857" s="69"/>
      <c r="R5857" s="69"/>
      <c r="S5857" s="7"/>
      <c r="T5857" s="7"/>
    </row>
    <row r="5858" spans="1:20">
      <c r="A5858" s="7"/>
      <c r="B5858" s="7"/>
      <c r="C5858" s="7"/>
      <c r="D5858" s="7"/>
      <c r="E5858" s="69"/>
      <c r="F5858" s="69"/>
      <c r="G5858" s="69"/>
      <c r="H5858" s="69"/>
      <c r="I5858" s="69"/>
      <c r="J5858" s="69"/>
      <c r="K5858" s="69"/>
      <c r="L5858" s="69"/>
      <c r="M5858" s="69"/>
      <c r="N5858" s="69"/>
      <c r="O5858" s="69"/>
      <c r="P5858" s="69"/>
      <c r="Q5858" s="69"/>
      <c r="R5858" s="69"/>
      <c r="S5858" s="7"/>
      <c r="T5858" s="7"/>
    </row>
    <row r="5859" spans="1:20">
      <c r="A5859" s="7"/>
      <c r="B5859" s="7"/>
      <c r="C5859" s="7"/>
      <c r="D5859" s="7"/>
      <c r="E5859" s="69"/>
      <c r="F5859" s="69"/>
      <c r="G5859" s="69"/>
      <c r="H5859" s="69"/>
      <c r="I5859" s="69"/>
      <c r="J5859" s="69"/>
      <c r="K5859" s="69"/>
      <c r="L5859" s="69"/>
      <c r="M5859" s="69"/>
      <c r="N5859" s="69"/>
      <c r="O5859" s="69"/>
      <c r="P5859" s="69"/>
      <c r="Q5859" s="69"/>
      <c r="R5859" s="69"/>
      <c r="S5859" s="7"/>
      <c r="T5859" s="7"/>
    </row>
    <row r="5860" spans="1:20">
      <c r="A5860" s="7"/>
      <c r="B5860" s="7"/>
      <c r="C5860" s="7"/>
      <c r="D5860" s="7"/>
      <c r="E5860" s="69"/>
      <c r="F5860" s="69"/>
      <c r="G5860" s="69"/>
      <c r="H5860" s="69"/>
      <c r="I5860" s="69"/>
      <c r="J5860" s="69"/>
      <c r="K5860" s="69"/>
      <c r="L5860" s="69"/>
      <c r="M5860" s="69"/>
      <c r="N5860" s="69"/>
      <c r="O5860" s="69"/>
      <c r="P5860" s="69"/>
      <c r="Q5860" s="69"/>
      <c r="R5860" s="69"/>
      <c r="S5860" s="7"/>
      <c r="T5860" s="7"/>
    </row>
    <row r="5861" spans="1:20">
      <c r="A5861" s="7"/>
      <c r="B5861" s="7"/>
      <c r="C5861" s="7"/>
      <c r="D5861" s="7"/>
      <c r="E5861" s="69"/>
      <c r="F5861" s="69"/>
      <c r="G5861" s="69"/>
      <c r="H5861" s="69"/>
      <c r="I5861" s="69"/>
      <c r="J5861" s="69"/>
      <c r="K5861" s="69"/>
      <c r="L5861" s="69"/>
      <c r="M5861" s="69"/>
      <c r="N5861" s="69"/>
      <c r="O5861" s="69"/>
      <c r="P5861" s="69"/>
      <c r="Q5861" s="69"/>
      <c r="R5861" s="69"/>
      <c r="S5861" s="7"/>
      <c r="T5861" s="7"/>
    </row>
    <row r="5862" spans="1:20">
      <c r="A5862" s="7"/>
      <c r="B5862" s="7"/>
      <c r="C5862" s="7"/>
      <c r="D5862" s="7"/>
      <c r="E5862" s="69"/>
      <c r="F5862" s="69"/>
      <c r="G5862" s="69"/>
      <c r="H5862" s="69"/>
      <c r="I5862" s="69"/>
      <c r="J5862" s="69"/>
      <c r="K5862" s="69"/>
      <c r="L5862" s="69"/>
      <c r="M5862" s="69"/>
      <c r="N5862" s="69"/>
      <c r="O5862" s="69"/>
      <c r="P5862" s="69"/>
      <c r="Q5862" s="69"/>
      <c r="R5862" s="69"/>
      <c r="S5862" s="7"/>
      <c r="T5862" s="7"/>
    </row>
    <row r="5863" spans="1:20">
      <c r="A5863" s="7"/>
      <c r="B5863" s="7"/>
      <c r="C5863" s="7"/>
      <c r="D5863" s="7"/>
      <c r="E5863" s="69"/>
      <c r="F5863" s="69"/>
      <c r="G5863" s="69"/>
      <c r="H5863" s="69"/>
      <c r="I5863" s="69"/>
      <c r="J5863" s="69"/>
      <c r="K5863" s="69"/>
      <c r="L5863" s="69"/>
      <c r="M5863" s="69"/>
      <c r="N5863" s="69"/>
      <c r="O5863" s="69"/>
      <c r="P5863" s="69"/>
      <c r="Q5863" s="69"/>
      <c r="R5863" s="69"/>
      <c r="S5863" s="7"/>
      <c r="T5863" s="7"/>
    </row>
    <row r="5864" spans="1:20">
      <c r="A5864" s="7"/>
      <c r="B5864" s="7"/>
      <c r="C5864" s="7"/>
      <c r="D5864" s="7"/>
      <c r="E5864" s="69"/>
      <c r="F5864" s="69"/>
      <c r="G5864" s="69"/>
      <c r="H5864" s="69"/>
      <c r="I5864" s="69"/>
      <c r="J5864" s="69"/>
      <c r="K5864" s="69"/>
      <c r="L5864" s="69"/>
      <c r="M5864" s="69"/>
      <c r="N5864" s="69"/>
      <c r="O5864" s="69"/>
      <c r="P5864" s="69"/>
      <c r="Q5864" s="69"/>
      <c r="R5864" s="69"/>
      <c r="S5864" s="7"/>
      <c r="T5864" s="7"/>
    </row>
    <row r="5865" spans="1:20">
      <c r="A5865" s="7"/>
      <c r="B5865" s="7"/>
      <c r="C5865" s="7"/>
      <c r="D5865" s="7"/>
      <c r="E5865" s="69"/>
      <c r="F5865" s="69"/>
      <c r="G5865" s="69"/>
      <c r="H5865" s="69"/>
      <c r="I5865" s="69"/>
      <c r="J5865" s="69"/>
      <c r="K5865" s="69"/>
      <c r="L5865" s="69"/>
      <c r="M5865" s="69"/>
      <c r="N5865" s="69"/>
      <c r="O5865" s="69"/>
      <c r="P5865" s="69"/>
      <c r="Q5865" s="69"/>
      <c r="R5865" s="69"/>
      <c r="S5865" s="7"/>
      <c r="T5865" s="7"/>
    </row>
    <row r="5866" spans="1:20">
      <c r="A5866" s="7"/>
      <c r="B5866" s="7"/>
      <c r="C5866" s="7"/>
      <c r="D5866" s="7"/>
      <c r="E5866" s="69"/>
      <c r="F5866" s="69"/>
      <c r="G5866" s="69"/>
      <c r="H5866" s="69"/>
      <c r="I5866" s="69"/>
      <c r="J5866" s="69"/>
      <c r="K5866" s="69"/>
      <c r="L5866" s="69"/>
      <c r="M5866" s="69"/>
      <c r="N5866" s="69"/>
      <c r="O5866" s="69"/>
      <c r="P5866" s="69"/>
      <c r="Q5866" s="69"/>
      <c r="R5866" s="69"/>
      <c r="S5866" s="7"/>
      <c r="T5866" s="7"/>
    </row>
    <row r="5867" spans="1:20">
      <c r="A5867" s="7"/>
      <c r="B5867" s="7"/>
      <c r="C5867" s="7"/>
      <c r="D5867" s="7"/>
      <c r="E5867" s="69"/>
      <c r="F5867" s="69"/>
      <c r="G5867" s="69"/>
      <c r="H5867" s="69"/>
      <c r="I5867" s="69"/>
      <c r="J5867" s="69"/>
      <c r="K5867" s="69"/>
      <c r="L5867" s="69"/>
      <c r="M5867" s="69"/>
      <c r="N5867" s="69"/>
      <c r="O5867" s="69"/>
      <c r="P5867" s="69"/>
      <c r="Q5867" s="69"/>
      <c r="R5867" s="69"/>
      <c r="S5867" s="7"/>
      <c r="T5867" s="7"/>
    </row>
    <row r="5868" spans="1:20">
      <c r="A5868" s="7"/>
      <c r="B5868" s="7"/>
      <c r="C5868" s="7"/>
      <c r="D5868" s="7"/>
      <c r="E5868" s="69"/>
      <c r="F5868" s="69"/>
      <c r="G5868" s="69"/>
      <c r="H5868" s="69"/>
      <c r="I5868" s="69"/>
      <c r="J5868" s="69"/>
      <c r="K5868" s="69"/>
      <c r="L5868" s="69"/>
      <c r="M5868" s="69"/>
      <c r="N5868" s="69"/>
      <c r="O5868" s="69"/>
      <c r="P5868" s="69"/>
      <c r="Q5868" s="69"/>
      <c r="R5868" s="69"/>
      <c r="S5868" s="7"/>
      <c r="T5868" s="7"/>
    </row>
    <row r="5869" spans="1:20">
      <c r="A5869" s="7"/>
      <c r="B5869" s="7"/>
      <c r="C5869" s="7"/>
      <c r="D5869" s="7"/>
      <c r="E5869" s="69"/>
      <c r="F5869" s="69"/>
      <c r="G5869" s="69"/>
      <c r="H5869" s="69"/>
      <c r="I5869" s="69"/>
      <c r="J5869" s="69"/>
      <c r="K5869" s="69"/>
      <c r="L5869" s="69"/>
      <c r="M5869" s="69"/>
      <c r="N5869" s="69"/>
      <c r="O5869" s="69"/>
      <c r="P5869" s="69"/>
      <c r="Q5869" s="69"/>
      <c r="R5869" s="69"/>
      <c r="S5869" s="7"/>
      <c r="T5869" s="7"/>
    </row>
    <row r="5870" spans="1:20">
      <c r="A5870" s="7"/>
      <c r="B5870" s="7"/>
      <c r="C5870" s="7"/>
      <c r="D5870" s="7"/>
      <c r="E5870" s="69"/>
      <c r="F5870" s="69"/>
      <c r="G5870" s="69"/>
      <c r="H5870" s="69"/>
      <c r="I5870" s="69"/>
      <c r="J5870" s="69"/>
      <c r="K5870" s="69"/>
      <c r="L5870" s="69"/>
      <c r="M5870" s="69"/>
      <c r="N5870" s="69"/>
      <c r="O5870" s="69"/>
      <c r="P5870" s="69"/>
      <c r="Q5870" s="69"/>
      <c r="R5870" s="69"/>
      <c r="S5870" s="7"/>
      <c r="T5870" s="7"/>
    </row>
    <row r="5871" spans="1:20">
      <c r="A5871" s="7"/>
      <c r="B5871" s="7"/>
      <c r="C5871" s="7"/>
      <c r="D5871" s="7"/>
      <c r="E5871" s="69"/>
      <c r="F5871" s="69"/>
      <c r="G5871" s="69"/>
      <c r="H5871" s="69"/>
      <c r="I5871" s="69"/>
      <c r="J5871" s="69"/>
      <c r="K5871" s="69"/>
      <c r="L5871" s="69"/>
      <c r="M5871" s="69"/>
      <c r="N5871" s="69"/>
      <c r="O5871" s="69"/>
      <c r="P5871" s="69"/>
      <c r="Q5871" s="69"/>
      <c r="R5871" s="69"/>
      <c r="S5871" s="7"/>
      <c r="T5871" s="7"/>
    </row>
    <row r="5872" spans="1:20">
      <c r="A5872" s="7"/>
      <c r="B5872" s="7"/>
      <c r="C5872" s="7"/>
      <c r="D5872" s="7"/>
      <c r="E5872" s="69"/>
      <c r="F5872" s="69"/>
      <c r="G5872" s="69"/>
      <c r="H5872" s="69"/>
      <c r="I5872" s="69"/>
      <c r="J5872" s="69"/>
      <c r="K5872" s="69"/>
      <c r="L5872" s="69"/>
      <c r="M5872" s="69"/>
      <c r="N5872" s="69"/>
      <c r="O5872" s="69"/>
      <c r="P5872" s="69"/>
      <c r="Q5872" s="69"/>
      <c r="R5872" s="69"/>
      <c r="S5872" s="7"/>
      <c r="T5872" s="7"/>
    </row>
    <row r="5873" spans="1:20">
      <c r="A5873" s="7"/>
      <c r="B5873" s="7"/>
      <c r="C5873" s="7"/>
      <c r="D5873" s="7"/>
      <c r="E5873" s="69"/>
      <c r="F5873" s="69"/>
      <c r="G5873" s="69"/>
      <c r="H5873" s="69"/>
      <c r="I5873" s="69"/>
      <c r="J5873" s="69"/>
      <c r="K5873" s="69"/>
      <c r="L5873" s="69"/>
      <c r="M5873" s="69"/>
      <c r="N5873" s="69"/>
      <c r="O5873" s="69"/>
      <c r="P5873" s="69"/>
      <c r="Q5873" s="69"/>
      <c r="R5873" s="69"/>
      <c r="S5873" s="7"/>
      <c r="T5873" s="7"/>
    </row>
    <row r="5874" spans="1:20">
      <c r="A5874" s="7"/>
      <c r="B5874" s="7"/>
      <c r="C5874" s="7"/>
      <c r="D5874" s="7"/>
      <c r="E5874" s="69"/>
      <c r="F5874" s="69"/>
      <c r="G5874" s="69"/>
      <c r="H5874" s="69"/>
      <c r="I5874" s="69"/>
      <c r="J5874" s="69"/>
      <c r="K5874" s="69"/>
      <c r="L5874" s="69"/>
      <c r="M5874" s="69"/>
      <c r="N5874" s="69"/>
      <c r="O5874" s="69"/>
      <c r="P5874" s="69"/>
      <c r="Q5874" s="69"/>
      <c r="R5874" s="69"/>
      <c r="S5874" s="7"/>
      <c r="T5874" s="7"/>
    </row>
    <row r="5875" spans="1:20">
      <c r="A5875" s="7"/>
      <c r="B5875" s="7"/>
      <c r="C5875" s="7"/>
      <c r="D5875" s="7"/>
      <c r="E5875" s="69"/>
      <c r="F5875" s="69"/>
      <c r="G5875" s="69"/>
      <c r="H5875" s="69"/>
      <c r="I5875" s="69"/>
      <c r="J5875" s="69"/>
      <c r="K5875" s="69"/>
      <c r="L5875" s="69"/>
      <c r="M5875" s="69"/>
      <c r="N5875" s="69"/>
      <c r="O5875" s="69"/>
      <c r="P5875" s="69"/>
      <c r="Q5875" s="69"/>
      <c r="R5875" s="69"/>
      <c r="S5875" s="7"/>
      <c r="T5875" s="7"/>
    </row>
    <row r="5876" spans="1:20">
      <c r="A5876" s="7"/>
      <c r="B5876" s="7"/>
      <c r="C5876" s="7"/>
      <c r="D5876" s="7"/>
      <c r="E5876" s="69"/>
      <c r="F5876" s="69"/>
      <c r="G5876" s="69"/>
      <c r="H5876" s="69"/>
      <c r="I5876" s="69"/>
      <c r="J5876" s="69"/>
      <c r="K5876" s="69"/>
      <c r="L5876" s="69"/>
      <c r="M5876" s="69"/>
      <c r="N5876" s="69"/>
      <c r="O5876" s="69"/>
      <c r="P5876" s="69"/>
      <c r="Q5876" s="69"/>
      <c r="R5876" s="69"/>
      <c r="S5876" s="7"/>
      <c r="T5876" s="7"/>
    </row>
    <row r="5877" spans="1:20">
      <c r="A5877" s="7"/>
      <c r="B5877" s="7"/>
      <c r="C5877" s="7"/>
      <c r="D5877" s="7"/>
      <c r="E5877" s="69"/>
      <c r="F5877" s="69"/>
      <c r="G5877" s="69"/>
      <c r="H5877" s="69"/>
      <c r="I5877" s="69"/>
      <c r="J5877" s="69"/>
      <c r="K5877" s="69"/>
      <c r="L5877" s="69"/>
      <c r="M5877" s="69"/>
      <c r="N5877" s="69"/>
      <c r="O5877" s="69"/>
      <c r="P5877" s="69"/>
      <c r="Q5877" s="69"/>
      <c r="R5877" s="69"/>
      <c r="S5877" s="7"/>
      <c r="T5877" s="7"/>
    </row>
    <row r="5878" spans="1:20">
      <c r="A5878" s="7"/>
      <c r="B5878" s="7"/>
      <c r="C5878" s="7"/>
      <c r="D5878" s="7"/>
      <c r="E5878" s="69"/>
      <c r="F5878" s="69"/>
      <c r="G5878" s="69"/>
      <c r="H5878" s="69"/>
      <c r="I5878" s="69"/>
      <c r="J5878" s="69"/>
      <c r="K5878" s="69"/>
      <c r="L5878" s="69"/>
      <c r="M5878" s="69"/>
      <c r="N5878" s="69"/>
      <c r="O5878" s="69"/>
      <c r="P5878" s="69"/>
      <c r="Q5878" s="69"/>
      <c r="R5878" s="69"/>
      <c r="S5878" s="7"/>
      <c r="T5878" s="7"/>
    </row>
    <row r="5879" spans="1:20">
      <c r="A5879" s="7"/>
      <c r="B5879" s="7"/>
      <c r="C5879" s="7"/>
      <c r="D5879" s="7"/>
      <c r="E5879" s="69"/>
      <c r="F5879" s="69"/>
      <c r="G5879" s="69"/>
      <c r="H5879" s="69"/>
      <c r="I5879" s="69"/>
      <c r="J5879" s="69"/>
      <c r="K5879" s="69"/>
      <c r="L5879" s="69"/>
      <c r="M5879" s="69"/>
      <c r="N5879" s="69"/>
      <c r="O5879" s="69"/>
      <c r="P5879" s="69"/>
      <c r="Q5879" s="69"/>
      <c r="R5879" s="69"/>
      <c r="S5879" s="7"/>
      <c r="T5879" s="7"/>
    </row>
    <row r="5880" spans="1:20">
      <c r="A5880" s="7"/>
      <c r="B5880" s="7"/>
      <c r="C5880" s="7"/>
      <c r="D5880" s="7"/>
      <c r="E5880" s="69"/>
      <c r="F5880" s="69"/>
      <c r="G5880" s="69"/>
      <c r="H5880" s="69"/>
      <c r="I5880" s="69"/>
      <c r="J5880" s="69"/>
      <c r="K5880" s="69"/>
      <c r="L5880" s="69"/>
      <c r="M5880" s="69"/>
      <c r="N5880" s="69"/>
      <c r="O5880" s="69"/>
      <c r="P5880" s="69"/>
      <c r="Q5880" s="69"/>
      <c r="R5880" s="69"/>
      <c r="S5880" s="7"/>
      <c r="T5880" s="7"/>
    </row>
    <row r="5881" spans="1:20">
      <c r="A5881" s="7"/>
      <c r="B5881" s="7"/>
      <c r="C5881" s="7"/>
      <c r="D5881" s="7"/>
      <c r="E5881" s="69"/>
      <c r="F5881" s="69"/>
      <c r="G5881" s="69"/>
      <c r="H5881" s="69"/>
      <c r="I5881" s="69"/>
      <c r="J5881" s="69"/>
      <c r="K5881" s="69"/>
      <c r="L5881" s="69"/>
      <c r="M5881" s="69"/>
      <c r="N5881" s="69"/>
      <c r="O5881" s="69"/>
      <c r="P5881" s="69"/>
      <c r="Q5881" s="69"/>
      <c r="R5881" s="69"/>
      <c r="S5881" s="7"/>
      <c r="T5881" s="7"/>
    </row>
    <row r="5882" spans="1:20">
      <c r="A5882" s="7"/>
      <c r="B5882" s="7"/>
      <c r="C5882" s="7"/>
      <c r="D5882" s="7"/>
      <c r="E5882" s="69"/>
      <c r="F5882" s="69"/>
      <c r="G5882" s="69"/>
      <c r="H5882" s="69"/>
      <c r="I5882" s="69"/>
      <c r="J5882" s="69"/>
      <c r="K5882" s="69"/>
      <c r="L5882" s="69"/>
      <c r="M5882" s="69"/>
      <c r="N5882" s="69"/>
      <c r="O5882" s="69"/>
      <c r="P5882" s="69"/>
      <c r="Q5882" s="69"/>
      <c r="R5882" s="69"/>
      <c r="S5882" s="7"/>
      <c r="T5882" s="7"/>
    </row>
    <row r="5883" spans="1:20">
      <c r="A5883" s="7"/>
      <c r="B5883" s="7"/>
      <c r="C5883" s="7"/>
      <c r="D5883" s="7"/>
      <c r="E5883" s="69"/>
      <c r="F5883" s="69"/>
      <c r="G5883" s="69"/>
      <c r="H5883" s="69"/>
      <c r="I5883" s="69"/>
      <c r="J5883" s="69"/>
      <c r="K5883" s="69"/>
      <c r="L5883" s="69"/>
      <c r="M5883" s="69"/>
      <c r="N5883" s="69"/>
      <c r="O5883" s="69"/>
      <c r="P5883" s="69"/>
      <c r="Q5883" s="69"/>
      <c r="R5883" s="69"/>
      <c r="S5883" s="7"/>
      <c r="T5883" s="7"/>
    </row>
    <row r="5884" spans="1:20">
      <c r="A5884" s="7"/>
      <c r="B5884" s="7"/>
      <c r="C5884" s="7"/>
      <c r="D5884" s="7"/>
      <c r="E5884" s="69"/>
      <c r="F5884" s="69"/>
      <c r="G5884" s="69"/>
      <c r="H5884" s="69"/>
      <c r="I5884" s="69"/>
      <c r="J5884" s="69"/>
      <c r="K5884" s="69"/>
      <c r="L5884" s="69"/>
      <c r="M5884" s="69"/>
      <c r="N5884" s="69"/>
      <c r="O5884" s="69"/>
      <c r="P5884" s="69"/>
      <c r="Q5884" s="69"/>
      <c r="R5884" s="69"/>
      <c r="S5884" s="7"/>
      <c r="T5884" s="7"/>
    </row>
    <row r="5885" spans="1:20">
      <c r="A5885" s="7"/>
      <c r="B5885" s="7"/>
      <c r="C5885" s="7"/>
      <c r="D5885" s="7"/>
      <c r="E5885" s="69"/>
      <c r="F5885" s="69"/>
      <c r="G5885" s="69"/>
      <c r="H5885" s="69"/>
      <c r="I5885" s="69"/>
      <c r="J5885" s="69"/>
      <c r="K5885" s="69"/>
      <c r="L5885" s="69"/>
      <c r="M5885" s="69"/>
      <c r="N5885" s="69"/>
      <c r="O5885" s="69"/>
      <c r="P5885" s="69"/>
      <c r="Q5885" s="69"/>
      <c r="R5885" s="69"/>
      <c r="S5885" s="7"/>
      <c r="T5885" s="7"/>
    </row>
    <row r="5886" spans="1:20">
      <c r="A5886" s="7"/>
      <c r="B5886" s="7"/>
      <c r="C5886" s="7"/>
      <c r="D5886" s="7"/>
      <c r="E5886" s="69"/>
      <c r="F5886" s="69"/>
      <c r="G5886" s="69"/>
      <c r="H5886" s="69"/>
      <c r="I5886" s="69"/>
      <c r="J5886" s="69"/>
      <c r="K5886" s="69"/>
      <c r="L5886" s="69"/>
      <c r="M5886" s="69"/>
      <c r="N5886" s="69"/>
      <c r="O5886" s="69"/>
      <c r="P5886" s="69"/>
      <c r="Q5886" s="69"/>
      <c r="R5886" s="69"/>
      <c r="S5886" s="7"/>
      <c r="T5886" s="7"/>
    </row>
    <row r="5887" spans="1:20">
      <c r="A5887" s="7"/>
      <c r="B5887" s="7"/>
      <c r="C5887" s="7"/>
      <c r="D5887" s="7"/>
      <c r="E5887" s="69"/>
      <c r="F5887" s="69"/>
      <c r="G5887" s="69"/>
      <c r="H5887" s="69"/>
      <c r="I5887" s="69"/>
      <c r="J5887" s="69"/>
      <c r="K5887" s="69"/>
      <c r="L5887" s="69"/>
      <c r="M5887" s="69"/>
      <c r="N5887" s="69"/>
      <c r="O5887" s="69"/>
      <c r="P5887" s="69"/>
      <c r="Q5887" s="69"/>
      <c r="R5887" s="69"/>
      <c r="S5887" s="7"/>
      <c r="T5887" s="7"/>
    </row>
    <row r="5888" spans="1:20">
      <c r="A5888" s="7"/>
      <c r="B5888" s="7"/>
      <c r="C5888" s="7"/>
      <c r="D5888" s="7"/>
      <c r="E5888" s="69"/>
      <c r="F5888" s="69"/>
      <c r="G5888" s="69"/>
      <c r="H5888" s="69"/>
      <c r="I5888" s="69"/>
      <c r="J5888" s="69"/>
      <c r="K5888" s="69"/>
      <c r="L5888" s="69"/>
      <c r="M5888" s="69"/>
      <c r="N5888" s="69"/>
      <c r="O5888" s="69"/>
      <c r="P5888" s="69"/>
      <c r="Q5888" s="69"/>
      <c r="R5888" s="69"/>
      <c r="S5888" s="7"/>
      <c r="T5888" s="7"/>
    </row>
    <row r="5889" spans="1:20">
      <c r="A5889" s="7"/>
      <c r="B5889" s="7"/>
      <c r="C5889" s="7"/>
      <c r="D5889" s="7"/>
      <c r="E5889" s="69"/>
      <c r="F5889" s="69"/>
      <c r="G5889" s="69"/>
      <c r="H5889" s="69"/>
      <c r="I5889" s="69"/>
      <c r="J5889" s="69"/>
      <c r="K5889" s="69"/>
      <c r="L5889" s="69"/>
      <c r="M5889" s="69"/>
      <c r="N5889" s="69"/>
      <c r="O5889" s="69"/>
      <c r="P5889" s="69"/>
      <c r="Q5889" s="69"/>
      <c r="R5889" s="69"/>
      <c r="S5889" s="7"/>
      <c r="T5889" s="7"/>
    </row>
    <row r="5890" spans="1:20">
      <c r="A5890" s="7"/>
      <c r="B5890" s="7"/>
      <c r="C5890" s="7"/>
      <c r="D5890" s="7"/>
      <c r="E5890" s="69"/>
      <c r="F5890" s="69"/>
      <c r="G5890" s="69"/>
      <c r="H5890" s="69"/>
      <c r="I5890" s="69"/>
      <c r="J5890" s="69"/>
      <c r="K5890" s="69"/>
      <c r="L5890" s="69"/>
      <c r="M5890" s="69"/>
      <c r="N5890" s="69"/>
      <c r="O5890" s="69"/>
      <c r="P5890" s="69"/>
      <c r="Q5890" s="69"/>
      <c r="R5890" s="69"/>
      <c r="S5890" s="7"/>
      <c r="T5890" s="7"/>
    </row>
    <row r="5891" spans="1:20">
      <c r="A5891" s="7"/>
      <c r="B5891" s="7"/>
      <c r="C5891" s="7"/>
      <c r="D5891" s="7"/>
      <c r="E5891" s="69"/>
      <c r="F5891" s="69"/>
      <c r="G5891" s="69"/>
      <c r="H5891" s="69"/>
      <c r="I5891" s="69"/>
      <c r="J5891" s="69"/>
      <c r="K5891" s="69"/>
      <c r="L5891" s="69"/>
      <c r="M5891" s="69"/>
      <c r="N5891" s="69"/>
      <c r="O5891" s="69"/>
      <c r="P5891" s="69"/>
      <c r="Q5891" s="69"/>
      <c r="R5891" s="69"/>
      <c r="S5891" s="7"/>
      <c r="T5891" s="7"/>
    </row>
    <row r="5892" spans="1:20">
      <c r="A5892" s="7"/>
      <c r="B5892" s="7"/>
      <c r="C5892" s="7"/>
      <c r="D5892" s="7"/>
      <c r="E5892" s="69"/>
      <c r="F5892" s="69"/>
      <c r="G5892" s="69"/>
      <c r="H5892" s="69"/>
      <c r="I5892" s="69"/>
      <c r="J5892" s="69"/>
      <c r="K5892" s="69"/>
      <c r="L5892" s="69"/>
      <c r="M5892" s="69"/>
      <c r="N5892" s="69"/>
      <c r="O5892" s="69"/>
      <c r="P5892" s="69"/>
      <c r="Q5892" s="69"/>
      <c r="R5892" s="69"/>
      <c r="S5892" s="7"/>
      <c r="T5892" s="7"/>
    </row>
    <row r="5893" spans="1:20">
      <c r="A5893" s="7"/>
      <c r="B5893" s="7"/>
      <c r="C5893" s="7"/>
      <c r="D5893" s="7"/>
      <c r="E5893" s="69"/>
      <c r="F5893" s="69"/>
      <c r="G5893" s="69"/>
      <c r="H5893" s="69"/>
      <c r="I5893" s="69"/>
      <c r="J5893" s="69"/>
      <c r="K5893" s="69"/>
      <c r="L5893" s="69"/>
      <c r="M5893" s="69"/>
      <c r="N5893" s="69"/>
      <c r="O5893" s="69"/>
      <c r="P5893" s="69"/>
      <c r="Q5893" s="69"/>
      <c r="R5893" s="69"/>
      <c r="S5893" s="7"/>
      <c r="T5893" s="7"/>
    </row>
    <row r="5894" spans="1:20">
      <c r="A5894" s="7"/>
      <c r="B5894" s="7"/>
      <c r="C5894" s="7"/>
      <c r="D5894" s="7"/>
      <c r="E5894" s="69"/>
      <c r="F5894" s="69"/>
      <c r="G5894" s="69"/>
      <c r="H5894" s="69"/>
      <c r="I5894" s="69"/>
      <c r="J5894" s="69"/>
      <c r="K5894" s="69"/>
      <c r="L5894" s="69"/>
      <c r="M5894" s="69"/>
      <c r="N5894" s="69"/>
      <c r="O5894" s="69"/>
      <c r="P5894" s="69"/>
      <c r="Q5894" s="69"/>
      <c r="R5894" s="69"/>
      <c r="S5894" s="7"/>
      <c r="T5894" s="7"/>
    </row>
    <row r="5895" spans="1:20">
      <c r="A5895" s="7"/>
      <c r="B5895" s="7"/>
      <c r="C5895" s="7"/>
      <c r="D5895" s="7"/>
      <c r="E5895" s="69"/>
      <c r="F5895" s="69"/>
      <c r="G5895" s="69"/>
      <c r="H5895" s="69"/>
      <c r="I5895" s="69"/>
      <c r="J5895" s="69"/>
      <c r="K5895" s="69"/>
      <c r="L5895" s="69"/>
      <c r="M5895" s="69"/>
      <c r="N5895" s="69"/>
      <c r="O5895" s="69"/>
      <c r="P5895" s="69"/>
      <c r="Q5895" s="69"/>
      <c r="R5895" s="69"/>
      <c r="S5895" s="7"/>
      <c r="T5895" s="7"/>
    </row>
    <row r="5896" spans="1:20">
      <c r="A5896" s="7"/>
      <c r="B5896" s="7"/>
      <c r="C5896" s="7"/>
      <c r="D5896" s="7"/>
      <c r="E5896" s="69"/>
      <c r="F5896" s="69"/>
      <c r="G5896" s="69"/>
      <c r="H5896" s="69"/>
      <c r="I5896" s="69"/>
      <c r="J5896" s="69"/>
      <c r="K5896" s="69"/>
      <c r="L5896" s="69"/>
      <c r="M5896" s="69"/>
      <c r="N5896" s="69"/>
      <c r="O5896" s="69"/>
      <c r="P5896" s="69"/>
      <c r="Q5896" s="69"/>
      <c r="R5896" s="69"/>
      <c r="S5896" s="7"/>
      <c r="T5896" s="7"/>
    </row>
    <row r="5897" spans="1:20">
      <c r="A5897" s="7"/>
      <c r="B5897" s="7"/>
      <c r="C5897" s="7"/>
      <c r="D5897" s="7"/>
      <c r="E5897" s="69"/>
      <c r="F5897" s="69"/>
      <c r="G5897" s="69"/>
      <c r="H5897" s="69"/>
      <c r="I5897" s="69"/>
      <c r="J5897" s="69"/>
      <c r="K5897" s="69"/>
      <c r="L5897" s="69"/>
      <c r="M5897" s="69"/>
      <c r="N5897" s="69"/>
      <c r="O5897" s="69"/>
      <c r="P5897" s="69"/>
      <c r="Q5897" s="69"/>
      <c r="R5897" s="69"/>
      <c r="S5897" s="7"/>
      <c r="T5897" s="7"/>
    </row>
    <row r="5898" spans="1:20">
      <c r="A5898" s="7"/>
      <c r="B5898" s="7"/>
      <c r="C5898" s="7"/>
      <c r="D5898" s="7"/>
      <c r="E5898" s="69"/>
      <c r="F5898" s="69"/>
      <c r="G5898" s="69"/>
      <c r="H5898" s="69"/>
      <c r="I5898" s="69"/>
      <c r="J5898" s="69"/>
      <c r="K5898" s="69"/>
      <c r="L5898" s="69"/>
      <c r="M5898" s="69"/>
      <c r="N5898" s="69"/>
      <c r="O5898" s="69"/>
      <c r="P5898" s="69"/>
      <c r="Q5898" s="69"/>
      <c r="R5898" s="69"/>
      <c r="S5898" s="7"/>
      <c r="T5898" s="7"/>
    </row>
    <row r="5899" spans="1:20">
      <c r="A5899" s="7"/>
      <c r="B5899" s="7"/>
      <c r="C5899" s="7"/>
      <c r="D5899" s="7"/>
      <c r="E5899" s="69"/>
      <c r="F5899" s="69"/>
      <c r="G5899" s="69"/>
      <c r="H5899" s="69"/>
      <c r="I5899" s="69"/>
      <c r="J5899" s="69"/>
      <c r="K5899" s="69"/>
      <c r="L5899" s="69"/>
      <c r="M5899" s="69"/>
      <c r="N5899" s="69"/>
      <c r="O5899" s="69"/>
      <c r="P5899" s="69"/>
      <c r="Q5899" s="69"/>
      <c r="R5899" s="69"/>
      <c r="S5899" s="7"/>
      <c r="T5899" s="7"/>
    </row>
    <row r="5900" spans="1:20">
      <c r="A5900" s="7"/>
      <c r="B5900" s="7"/>
      <c r="C5900" s="7"/>
      <c r="D5900" s="7"/>
      <c r="E5900" s="69"/>
      <c r="F5900" s="69"/>
      <c r="G5900" s="69"/>
      <c r="H5900" s="69"/>
      <c r="I5900" s="69"/>
      <c r="J5900" s="69"/>
      <c r="K5900" s="69"/>
      <c r="L5900" s="69"/>
      <c r="M5900" s="69"/>
      <c r="N5900" s="69"/>
      <c r="O5900" s="69"/>
      <c r="P5900" s="69"/>
      <c r="Q5900" s="69"/>
      <c r="R5900" s="69"/>
      <c r="S5900" s="7"/>
      <c r="T5900" s="7"/>
    </row>
    <row r="5901" spans="1:20">
      <c r="A5901" s="7"/>
      <c r="B5901" s="7"/>
      <c r="C5901" s="7"/>
      <c r="D5901" s="7"/>
      <c r="E5901" s="69"/>
      <c r="F5901" s="69"/>
      <c r="G5901" s="69"/>
      <c r="H5901" s="69"/>
      <c r="I5901" s="69"/>
      <c r="J5901" s="69"/>
      <c r="K5901" s="69"/>
      <c r="L5901" s="69"/>
      <c r="M5901" s="69"/>
      <c r="N5901" s="69"/>
      <c r="O5901" s="69"/>
      <c r="P5901" s="69"/>
      <c r="Q5901" s="69"/>
      <c r="R5901" s="69"/>
      <c r="S5901" s="7"/>
      <c r="T5901" s="7"/>
    </row>
    <row r="5902" spans="1:20">
      <c r="A5902" s="7"/>
      <c r="B5902" s="7"/>
      <c r="C5902" s="7"/>
      <c r="D5902" s="7"/>
      <c r="E5902" s="69"/>
      <c r="F5902" s="69"/>
      <c r="G5902" s="69"/>
      <c r="H5902" s="69"/>
      <c r="I5902" s="69"/>
      <c r="J5902" s="69"/>
      <c r="K5902" s="69"/>
      <c r="L5902" s="69"/>
      <c r="M5902" s="69"/>
      <c r="N5902" s="69"/>
      <c r="O5902" s="69"/>
      <c r="P5902" s="69"/>
      <c r="Q5902" s="69"/>
      <c r="R5902" s="69"/>
      <c r="S5902" s="7"/>
      <c r="T5902" s="7"/>
    </row>
    <row r="5903" spans="1:20">
      <c r="A5903" s="7"/>
      <c r="B5903" s="7"/>
      <c r="C5903" s="7"/>
      <c r="D5903" s="7"/>
      <c r="E5903" s="69"/>
      <c r="F5903" s="69"/>
      <c r="G5903" s="69"/>
      <c r="H5903" s="69"/>
      <c r="I5903" s="69"/>
      <c r="J5903" s="69"/>
      <c r="K5903" s="69"/>
      <c r="L5903" s="69"/>
      <c r="M5903" s="69"/>
      <c r="N5903" s="69"/>
      <c r="O5903" s="69"/>
      <c r="P5903" s="69"/>
      <c r="Q5903" s="69"/>
      <c r="R5903" s="69"/>
      <c r="S5903" s="7"/>
      <c r="T5903" s="7"/>
    </row>
    <row r="5904" spans="1:20">
      <c r="A5904" s="7"/>
      <c r="B5904" s="7"/>
      <c r="C5904" s="7"/>
      <c r="D5904" s="7"/>
      <c r="E5904" s="69"/>
      <c r="F5904" s="69"/>
      <c r="G5904" s="69"/>
      <c r="H5904" s="69"/>
      <c r="I5904" s="69"/>
      <c r="J5904" s="69"/>
      <c r="K5904" s="69"/>
      <c r="L5904" s="69"/>
      <c r="M5904" s="69"/>
      <c r="N5904" s="69"/>
      <c r="O5904" s="69"/>
      <c r="P5904" s="69"/>
      <c r="Q5904" s="69"/>
      <c r="R5904" s="69"/>
      <c r="S5904" s="7"/>
      <c r="T5904" s="7"/>
    </row>
    <row r="5905" spans="1:20">
      <c r="A5905" s="7"/>
      <c r="B5905" s="7"/>
      <c r="C5905" s="7"/>
      <c r="D5905" s="7"/>
      <c r="E5905" s="69"/>
      <c r="F5905" s="69"/>
      <c r="G5905" s="69"/>
      <c r="H5905" s="69"/>
      <c r="I5905" s="69"/>
      <c r="J5905" s="69"/>
      <c r="K5905" s="69"/>
      <c r="L5905" s="69"/>
      <c r="M5905" s="69"/>
      <c r="N5905" s="69"/>
      <c r="O5905" s="69"/>
      <c r="P5905" s="69"/>
      <c r="Q5905" s="69"/>
      <c r="R5905" s="69"/>
      <c r="S5905" s="7"/>
      <c r="T5905" s="7"/>
    </row>
    <row r="5906" spans="1:20">
      <c r="A5906" s="7"/>
      <c r="B5906" s="7"/>
      <c r="C5906" s="7"/>
      <c r="D5906" s="7"/>
      <c r="E5906" s="69"/>
      <c r="F5906" s="69"/>
      <c r="G5906" s="69"/>
      <c r="H5906" s="69"/>
      <c r="I5906" s="69"/>
      <c r="J5906" s="69"/>
      <c r="K5906" s="69"/>
      <c r="L5906" s="69"/>
      <c r="M5906" s="69"/>
      <c r="N5906" s="69"/>
      <c r="O5906" s="69"/>
      <c r="P5906" s="69"/>
      <c r="Q5906" s="69"/>
      <c r="R5906" s="69"/>
      <c r="S5906" s="7"/>
      <c r="T5906" s="7"/>
    </row>
    <row r="5907" spans="1:20">
      <c r="A5907" s="7"/>
      <c r="B5907" s="7"/>
      <c r="C5907" s="7"/>
      <c r="D5907" s="7"/>
      <c r="E5907" s="69"/>
      <c r="F5907" s="69"/>
      <c r="G5907" s="69"/>
      <c r="H5907" s="69"/>
      <c r="I5907" s="69"/>
      <c r="J5907" s="69"/>
      <c r="K5907" s="69"/>
      <c r="L5907" s="69"/>
      <c r="M5907" s="69"/>
      <c r="N5907" s="69"/>
      <c r="O5907" s="69"/>
      <c r="P5907" s="69"/>
      <c r="Q5907" s="69"/>
      <c r="R5907" s="69"/>
      <c r="S5907" s="7"/>
      <c r="T5907" s="7"/>
    </row>
    <row r="5908" spans="1:20">
      <c r="A5908" s="7"/>
      <c r="B5908" s="7"/>
      <c r="C5908" s="7"/>
      <c r="D5908" s="7"/>
      <c r="E5908" s="69"/>
      <c r="F5908" s="69"/>
      <c r="G5908" s="69"/>
      <c r="H5908" s="69"/>
      <c r="I5908" s="69"/>
      <c r="J5908" s="69"/>
      <c r="K5908" s="69"/>
      <c r="L5908" s="69"/>
      <c r="M5908" s="69"/>
      <c r="N5908" s="69"/>
      <c r="O5908" s="69"/>
      <c r="P5908" s="69"/>
      <c r="Q5908" s="69"/>
      <c r="R5908" s="69"/>
      <c r="S5908" s="7"/>
      <c r="T5908" s="7"/>
    </row>
    <row r="5909" spans="1:20">
      <c r="A5909" s="7"/>
      <c r="B5909" s="7"/>
      <c r="C5909" s="7"/>
      <c r="D5909" s="7"/>
      <c r="E5909" s="69"/>
      <c r="F5909" s="69"/>
      <c r="G5909" s="69"/>
      <c r="H5909" s="69"/>
      <c r="I5909" s="69"/>
      <c r="J5909" s="69"/>
      <c r="K5909" s="69"/>
      <c r="L5909" s="69"/>
      <c r="M5909" s="69"/>
      <c r="N5909" s="69"/>
      <c r="O5909" s="69"/>
      <c r="P5909" s="69"/>
      <c r="Q5909" s="69"/>
      <c r="R5909" s="69"/>
      <c r="S5909" s="7"/>
      <c r="T5909" s="7"/>
    </row>
    <row r="5910" spans="1:20">
      <c r="A5910" s="7"/>
      <c r="B5910" s="7"/>
      <c r="C5910" s="7"/>
      <c r="D5910" s="7"/>
      <c r="E5910" s="69"/>
      <c r="F5910" s="69"/>
      <c r="G5910" s="69"/>
      <c r="H5910" s="69"/>
      <c r="I5910" s="69"/>
      <c r="J5910" s="69"/>
      <c r="K5910" s="69"/>
      <c r="L5910" s="69"/>
      <c r="M5910" s="69"/>
      <c r="N5910" s="69"/>
      <c r="O5910" s="69"/>
      <c r="P5910" s="69"/>
      <c r="Q5910" s="69"/>
      <c r="R5910" s="69"/>
      <c r="S5910" s="7"/>
      <c r="T5910" s="7"/>
    </row>
    <row r="5911" spans="1:20">
      <c r="A5911" s="7"/>
      <c r="B5911" s="7"/>
      <c r="C5911" s="7"/>
      <c r="D5911" s="7"/>
      <c r="E5911" s="69"/>
      <c r="F5911" s="69"/>
      <c r="G5911" s="69"/>
      <c r="H5911" s="69"/>
      <c r="I5911" s="69"/>
      <c r="J5911" s="69"/>
      <c r="K5911" s="69"/>
      <c r="L5911" s="69"/>
      <c r="M5911" s="69"/>
      <c r="N5911" s="69"/>
      <c r="O5911" s="69"/>
      <c r="P5911" s="69"/>
      <c r="Q5911" s="69"/>
      <c r="R5911" s="69"/>
      <c r="S5911" s="7"/>
      <c r="T5911" s="7"/>
    </row>
    <row r="5912" spans="1:20">
      <c r="A5912" s="7"/>
      <c r="B5912" s="7"/>
      <c r="C5912" s="7"/>
      <c r="D5912" s="7"/>
      <c r="E5912" s="69"/>
      <c r="F5912" s="69"/>
      <c r="G5912" s="69"/>
      <c r="H5912" s="69"/>
      <c r="I5912" s="69"/>
      <c r="J5912" s="69"/>
      <c r="K5912" s="69"/>
      <c r="L5912" s="69"/>
      <c r="M5912" s="69"/>
      <c r="N5912" s="69"/>
      <c r="O5912" s="69"/>
      <c r="P5912" s="69"/>
      <c r="Q5912" s="69"/>
      <c r="R5912" s="69"/>
      <c r="S5912" s="7"/>
      <c r="T5912" s="7"/>
    </row>
    <row r="5913" spans="1:20">
      <c r="A5913" s="7"/>
      <c r="B5913" s="7"/>
      <c r="C5913" s="7"/>
      <c r="D5913" s="7"/>
      <c r="E5913" s="69"/>
      <c r="F5913" s="69"/>
      <c r="G5913" s="69"/>
      <c r="H5913" s="69"/>
      <c r="I5913" s="69"/>
      <c r="J5913" s="69"/>
      <c r="K5913" s="69"/>
      <c r="L5913" s="69"/>
      <c r="M5913" s="69"/>
      <c r="N5913" s="69"/>
      <c r="O5913" s="69"/>
      <c r="P5913" s="69"/>
      <c r="Q5913" s="69"/>
      <c r="R5913" s="69"/>
      <c r="S5913" s="7"/>
      <c r="T5913" s="7"/>
    </row>
    <row r="5914" spans="1:20">
      <c r="A5914" s="7"/>
      <c r="B5914" s="7"/>
      <c r="C5914" s="7"/>
      <c r="D5914" s="7"/>
      <c r="E5914" s="69"/>
      <c r="F5914" s="69"/>
      <c r="G5914" s="69"/>
      <c r="H5914" s="69"/>
      <c r="I5914" s="69"/>
      <c r="J5914" s="69"/>
      <c r="K5914" s="69"/>
      <c r="L5914" s="69"/>
      <c r="M5914" s="69"/>
      <c r="N5914" s="69"/>
      <c r="O5914" s="69"/>
      <c r="P5914" s="69"/>
      <c r="Q5914" s="69"/>
      <c r="R5914" s="69"/>
      <c r="S5914" s="7"/>
      <c r="T5914" s="7"/>
    </row>
    <row r="5915" spans="1:20">
      <c r="A5915" s="7"/>
      <c r="B5915" s="7"/>
      <c r="C5915" s="7"/>
      <c r="D5915" s="7"/>
      <c r="E5915" s="69"/>
      <c r="F5915" s="69"/>
      <c r="G5915" s="69"/>
      <c r="H5915" s="69"/>
      <c r="I5915" s="69"/>
      <c r="J5915" s="69"/>
      <c r="K5915" s="69"/>
      <c r="L5915" s="69"/>
      <c r="M5915" s="69"/>
      <c r="N5915" s="69"/>
      <c r="O5915" s="69"/>
      <c r="P5915" s="69"/>
      <c r="Q5915" s="69"/>
      <c r="R5915" s="69"/>
      <c r="S5915" s="7"/>
      <c r="T5915" s="7"/>
    </row>
    <row r="5916" spans="1:20">
      <c r="A5916" s="7"/>
      <c r="B5916" s="7"/>
      <c r="C5916" s="7"/>
      <c r="D5916" s="7"/>
      <c r="E5916" s="69"/>
      <c r="F5916" s="69"/>
      <c r="G5916" s="69"/>
      <c r="H5916" s="69"/>
      <c r="I5916" s="69"/>
      <c r="J5916" s="69"/>
      <c r="K5916" s="69"/>
      <c r="L5916" s="69"/>
      <c r="M5916" s="69"/>
      <c r="N5916" s="69"/>
      <c r="O5916" s="69"/>
      <c r="P5916" s="69"/>
      <c r="Q5916" s="69"/>
      <c r="R5916" s="69"/>
      <c r="S5916" s="7"/>
      <c r="T5916" s="7"/>
    </row>
    <row r="5917" spans="1:20">
      <c r="A5917" s="7"/>
      <c r="B5917" s="7"/>
      <c r="C5917" s="7"/>
      <c r="D5917" s="7"/>
      <c r="E5917" s="69"/>
      <c r="F5917" s="69"/>
      <c r="G5917" s="69"/>
      <c r="H5917" s="69"/>
      <c r="I5917" s="69"/>
      <c r="J5917" s="69"/>
      <c r="K5917" s="69"/>
      <c r="L5917" s="69"/>
      <c r="M5917" s="69"/>
      <c r="N5917" s="69"/>
      <c r="O5917" s="69"/>
      <c r="P5917" s="69"/>
      <c r="Q5917" s="69"/>
      <c r="R5917" s="69"/>
      <c r="S5917" s="7"/>
      <c r="T5917" s="7"/>
    </row>
    <row r="5918" spans="1:20">
      <c r="A5918" s="7"/>
      <c r="B5918" s="7"/>
      <c r="C5918" s="7"/>
      <c r="D5918" s="7"/>
      <c r="E5918" s="69"/>
      <c r="F5918" s="69"/>
      <c r="G5918" s="69"/>
      <c r="H5918" s="69"/>
      <c r="I5918" s="69"/>
      <c r="J5918" s="69"/>
      <c r="K5918" s="69"/>
      <c r="L5918" s="69"/>
      <c r="M5918" s="69"/>
      <c r="N5918" s="69"/>
      <c r="O5918" s="69"/>
      <c r="P5918" s="69"/>
      <c r="Q5918" s="69"/>
      <c r="R5918" s="69"/>
      <c r="S5918" s="7"/>
      <c r="T5918" s="7"/>
    </row>
    <row r="5919" spans="1:20">
      <c r="A5919" s="7"/>
      <c r="B5919" s="7"/>
      <c r="C5919" s="7"/>
      <c r="D5919" s="7"/>
      <c r="E5919" s="69"/>
      <c r="F5919" s="69"/>
      <c r="G5919" s="69"/>
      <c r="H5919" s="69"/>
      <c r="I5919" s="69"/>
      <c r="J5919" s="69"/>
      <c r="K5919" s="69"/>
      <c r="L5919" s="69"/>
      <c r="M5919" s="69"/>
      <c r="N5919" s="69"/>
      <c r="O5919" s="69"/>
      <c r="P5919" s="69"/>
      <c r="Q5919" s="69"/>
      <c r="R5919" s="69"/>
      <c r="S5919" s="7"/>
      <c r="T5919" s="7"/>
    </row>
    <row r="5920" spans="1:20">
      <c r="A5920" s="7"/>
      <c r="B5920" s="7"/>
      <c r="C5920" s="7"/>
      <c r="D5920" s="7"/>
      <c r="E5920" s="69"/>
      <c r="F5920" s="69"/>
      <c r="G5920" s="69"/>
      <c r="H5920" s="69"/>
      <c r="I5920" s="69"/>
      <c r="J5920" s="69"/>
      <c r="K5920" s="69"/>
      <c r="L5920" s="69"/>
      <c r="M5920" s="69"/>
      <c r="N5920" s="69"/>
      <c r="O5920" s="69"/>
      <c r="P5920" s="69"/>
      <c r="Q5920" s="69"/>
      <c r="R5920" s="69"/>
      <c r="S5920" s="7"/>
      <c r="T5920" s="7"/>
    </row>
    <row r="5921" spans="1:20">
      <c r="A5921" s="7"/>
      <c r="B5921" s="7"/>
      <c r="C5921" s="7"/>
      <c r="D5921" s="7"/>
      <c r="E5921" s="69"/>
      <c r="F5921" s="69"/>
      <c r="G5921" s="69"/>
      <c r="H5921" s="69"/>
      <c r="I5921" s="69"/>
      <c r="J5921" s="69"/>
      <c r="K5921" s="69"/>
      <c r="L5921" s="69"/>
      <c r="M5921" s="69"/>
      <c r="N5921" s="69"/>
      <c r="O5921" s="69"/>
      <c r="P5921" s="69"/>
      <c r="Q5921" s="69"/>
      <c r="R5921" s="69"/>
      <c r="S5921" s="7"/>
      <c r="T5921" s="7"/>
    </row>
    <row r="5922" spans="1:20">
      <c r="A5922" s="7"/>
      <c r="B5922" s="7"/>
      <c r="C5922" s="7"/>
      <c r="D5922" s="7"/>
      <c r="E5922" s="69"/>
      <c r="F5922" s="69"/>
      <c r="G5922" s="69"/>
      <c r="H5922" s="69"/>
      <c r="I5922" s="69"/>
      <c r="J5922" s="69"/>
      <c r="K5922" s="69"/>
      <c r="L5922" s="69"/>
      <c r="M5922" s="69"/>
      <c r="N5922" s="69"/>
      <c r="O5922" s="69"/>
      <c r="P5922" s="69"/>
      <c r="Q5922" s="69"/>
      <c r="R5922" s="69"/>
      <c r="S5922" s="7"/>
      <c r="T5922" s="7"/>
    </row>
    <row r="5923" spans="1:20">
      <c r="A5923" s="7"/>
      <c r="B5923" s="7"/>
      <c r="C5923" s="7"/>
      <c r="D5923" s="7"/>
      <c r="E5923" s="69"/>
      <c r="F5923" s="69"/>
      <c r="G5923" s="69"/>
      <c r="H5923" s="69"/>
      <c r="I5923" s="69"/>
      <c r="J5923" s="69"/>
      <c r="K5923" s="69"/>
      <c r="L5923" s="69"/>
      <c r="M5923" s="69"/>
      <c r="N5923" s="69"/>
      <c r="O5923" s="69"/>
      <c r="P5923" s="69"/>
      <c r="Q5923" s="69"/>
      <c r="R5923" s="69"/>
      <c r="S5923" s="7"/>
      <c r="T5923" s="7"/>
    </row>
    <row r="5924" spans="1:20">
      <c r="A5924" s="7"/>
      <c r="B5924" s="7"/>
      <c r="C5924" s="7"/>
      <c r="D5924" s="7"/>
      <c r="E5924" s="69"/>
      <c r="F5924" s="69"/>
      <c r="G5924" s="69"/>
      <c r="H5924" s="69"/>
      <c r="I5924" s="69"/>
      <c r="J5924" s="69"/>
      <c r="K5924" s="69"/>
      <c r="L5924" s="69"/>
      <c r="M5924" s="69"/>
      <c r="N5924" s="69"/>
      <c r="O5924" s="69"/>
      <c r="P5924" s="69"/>
      <c r="Q5924" s="69"/>
      <c r="R5924" s="69"/>
      <c r="S5924" s="7"/>
      <c r="T5924" s="7"/>
    </row>
    <row r="5925" spans="1:20">
      <c r="A5925" s="7"/>
      <c r="B5925" s="7"/>
      <c r="C5925" s="7"/>
      <c r="D5925" s="7"/>
      <c r="E5925" s="69"/>
      <c r="F5925" s="69"/>
      <c r="G5925" s="69"/>
      <c r="H5925" s="69"/>
      <c r="I5925" s="69"/>
      <c r="J5925" s="69"/>
      <c r="K5925" s="69"/>
      <c r="L5925" s="69"/>
      <c r="M5925" s="69"/>
      <c r="N5925" s="69"/>
      <c r="O5925" s="69"/>
      <c r="P5925" s="69"/>
      <c r="Q5925" s="69"/>
      <c r="R5925" s="69"/>
      <c r="S5925" s="7"/>
      <c r="T5925" s="7"/>
    </row>
    <row r="5926" spans="1:20">
      <c r="A5926" s="7"/>
      <c r="B5926" s="7"/>
      <c r="C5926" s="7"/>
      <c r="D5926" s="7"/>
      <c r="E5926" s="69"/>
      <c r="F5926" s="69"/>
      <c r="G5926" s="69"/>
      <c r="H5926" s="69"/>
      <c r="I5926" s="69"/>
      <c r="J5926" s="69"/>
      <c r="K5926" s="69"/>
      <c r="L5926" s="69"/>
      <c r="M5926" s="69"/>
      <c r="N5926" s="69"/>
      <c r="O5926" s="69"/>
      <c r="P5926" s="69"/>
      <c r="Q5926" s="69"/>
      <c r="R5926" s="69"/>
      <c r="S5926" s="7"/>
      <c r="T5926" s="7"/>
    </row>
    <row r="5927" spans="1:20">
      <c r="A5927" s="7"/>
      <c r="B5927" s="7"/>
      <c r="C5927" s="7"/>
      <c r="D5927" s="7"/>
      <c r="E5927" s="69"/>
      <c r="F5927" s="69"/>
      <c r="G5927" s="69"/>
      <c r="H5927" s="69"/>
      <c r="I5927" s="69"/>
      <c r="J5927" s="69"/>
      <c r="K5927" s="69"/>
      <c r="L5927" s="69"/>
      <c r="M5927" s="69"/>
      <c r="N5927" s="69"/>
      <c r="O5927" s="69"/>
      <c r="P5927" s="69"/>
      <c r="Q5927" s="69"/>
      <c r="R5927" s="69"/>
      <c r="S5927" s="7"/>
      <c r="T5927" s="7"/>
    </row>
    <row r="5928" spans="1:20">
      <c r="A5928" s="7"/>
      <c r="B5928" s="7"/>
      <c r="C5928" s="7"/>
      <c r="D5928" s="7"/>
      <c r="E5928" s="69"/>
      <c r="F5928" s="69"/>
      <c r="G5928" s="69"/>
      <c r="H5928" s="69"/>
      <c r="I5928" s="69"/>
      <c r="J5928" s="69"/>
      <c r="K5928" s="69"/>
      <c r="L5928" s="69"/>
      <c r="M5928" s="69"/>
      <c r="N5928" s="69"/>
      <c r="O5928" s="69"/>
      <c r="P5928" s="69"/>
      <c r="Q5928" s="69"/>
      <c r="R5928" s="69"/>
      <c r="S5928" s="7"/>
      <c r="T5928" s="7"/>
    </row>
    <row r="5929" spans="1:20">
      <c r="A5929" s="7"/>
      <c r="B5929" s="7"/>
      <c r="C5929" s="7"/>
      <c r="D5929" s="7"/>
      <c r="E5929" s="69"/>
      <c r="F5929" s="69"/>
      <c r="G5929" s="69"/>
      <c r="H5929" s="69"/>
      <c r="I5929" s="69"/>
      <c r="J5929" s="69"/>
      <c r="K5929" s="69"/>
      <c r="L5929" s="69"/>
      <c r="M5929" s="69"/>
      <c r="N5929" s="69"/>
      <c r="O5929" s="69"/>
      <c r="P5929" s="69"/>
      <c r="Q5929" s="69"/>
      <c r="R5929" s="69"/>
      <c r="S5929" s="7"/>
      <c r="T5929" s="7"/>
    </row>
    <row r="5930" spans="1:20">
      <c r="A5930" s="7"/>
      <c r="B5930" s="7"/>
      <c r="C5930" s="7"/>
      <c r="D5930" s="7"/>
      <c r="E5930" s="69"/>
      <c r="F5930" s="69"/>
      <c r="G5930" s="69"/>
      <c r="H5930" s="69"/>
      <c r="I5930" s="69"/>
      <c r="J5930" s="69"/>
      <c r="K5930" s="69"/>
      <c r="L5930" s="69"/>
      <c r="M5930" s="69"/>
      <c r="N5930" s="69"/>
      <c r="O5930" s="69"/>
      <c r="P5930" s="69"/>
      <c r="Q5930" s="69"/>
      <c r="R5930" s="69"/>
      <c r="S5930" s="7"/>
      <c r="T5930" s="7"/>
    </row>
    <row r="5931" spans="1:20">
      <c r="A5931" s="7"/>
      <c r="B5931" s="7"/>
      <c r="C5931" s="7"/>
      <c r="D5931" s="7"/>
      <c r="E5931" s="69"/>
      <c r="F5931" s="69"/>
      <c r="G5931" s="69"/>
      <c r="H5931" s="69"/>
      <c r="I5931" s="69"/>
      <c r="J5931" s="69"/>
      <c r="K5931" s="69"/>
      <c r="L5931" s="69"/>
      <c r="M5931" s="69"/>
      <c r="N5931" s="69"/>
      <c r="O5931" s="69"/>
      <c r="P5931" s="69"/>
      <c r="Q5931" s="69"/>
      <c r="R5931" s="69"/>
      <c r="S5931" s="7"/>
      <c r="T5931" s="7"/>
    </row>
    <row r="5932" spans="1:20">
      <c r="A5932" s="7"/>
      <c r="B5932" s="7"/>
      <c r="C5932" s="7"/>
      <c r="D5932" s="7"/>
      <c r="E5932" s="69"/>
      <c r="F5932" s="69"/>
      <c r="G5932" s="69"/>
      <c r="H5932" s="69"/>
      <c r="I5932" s="69"/>
      <c r="J5932" s="69"/>
      <c r="K5932" s="69"/>
      <c r="L5932" s="69"/>
      <c r="M5932" s="69"/>
      <c r="N5932" s="69"/>
      <c r="O5932" s="69"/>
      <c r="P5932" s="69"/>
      <c r="Q5932" s="69"/>
      <c r="R5932" s="69"/>
      <c r="S5932" s="7"/>
      <c r="T5932" s="7"/>
    </row>
    <row r="5933" spans="1:20">
      <c r="A5933" s="7"/>
      <c r="B5933" s="7"/>
      <c r="C5933" s="7"/>
      <c r="D5933" s="7"/>
      <c r="E5933" s="69"/>
      <c r="F5933" s="69"/>
      <c r="G5933" s="69"/>
      <c r="H5933" s="69"/>
      <c r="I5933" s="69"/>
      <c r="J5933" s="69"/>
      <c r="K5933" s="69"/>
      <c r="L5933" s="69"/>
      <c r="M5933" s="69"/>
      <c r="N5933" s="69"/>
      <c r="O5933" s="69"/>
      <c r="P5933" s="69"/>
      <c r="Q5933" s="69"/>
      <c r="R5933" s="69"/>
      <c r="S5933" s="7"/>
      <c r="T5933" s="7"/>
    </row>
    <row r="5934" spans="1:20">
      <c r="A5934" s="7"/>
      <c r="B5934" s="7"/>
      <c r="C5934" s="7"/>
      <c r="D5934" s="7"/>
      <c r="E5934" s="69"/>
      <c r="F5934" s="69"/>
      <c r="G5934" s="69"/>
      <c r="H5934" s="69"/>
      <c r="I5934" s="69"/>
      <c r="J5934" s="69"/>
      <c r="K5934" s="69"/>
      <c r="L5934" s="69"/>
      <c r="M5934" s="69"/>
      <c r="N5934" s="69"/>
      <c r="O5934" s="69"/>
      <c r="P5934" s="69"/>
      <c r="Q5934" s="69"/>
      <c r="R5934" s="69"/>
      <c r="S5934" s="7"/>
      <c r="T5934" s="7"/>
    </row>
    <row r="5935" spans="1:20">
      <c r="A5935" s="7"/>
      <c r="B5935" s="7"/>
      <c r="C5935" s="7"/>
      <c r="D5935" s="7"/>
      <c r="E5935" s="69"/>
      <c r="F5935" s="69"/>
      <c r="G5935" s="69"/>
      <c r="H5935" s="69"/>
      <c r="I5935" s="69"/>
      <c r="J5935" s="69"/>
      <c r="K5935" s="69"/>
      <c r="L5935" s="69"/>
      <c r="M5935" s="69"/>
      <c r="N5935" s="69"/>
      <c r="O5935" s="69"/>
      <c r="P5935" s="69"/>
      <c r="Q5935" s="69"/>
      <c r="R5935" s="69"/>
      <c r="S5935" s="7"/>
      <c r="T5935" s="7"/>
    </row>
    <row r="5936" spans="1:20">
      <c r="A5936" s="7"/>
      <c r="B5936" s="7"/>
      <c r="C5936" s="7"/>
      <c r="D5936" s="7"/>
      <c r="E5936" s="69"/>
      <c r="F5936" s="69"/>
      <c r="G5936" s="69"/>
      <c r="H5936" s="69"/>
      <c r="I5936" s="69"/>
      <c r="J5936" s="69"/>
      <c r="K5936" s="69"/>
      <c r="L5936" s="69"/>
      <c r="M5936" s="69"/>
      <c r="N5936" s="69"/>
      <c r="O5936" s="69"/>
      <c r="P5936" s="69"/>
      <c r="Q5936" s="69"/>
      <c r="R5936" s="69"/>
      <c r="S5936" s="7"/>
      <c r="T5936" s="7"/>
    </row>
    <row r="5937" spans="1:20">
      <c r="A5937" s="7"/>
      <c r="B5937" s="7"/>
      <c r="C5937" s="7"/>
      <c r="D5937" s="7"/>
      <c r="E5937" s="69"/>
      <c r="F5937" s="69"/>
      <c r="G5937" s="69"/>
      <c r="H5937" s="69"/>
      <c r="I5937" s="69"/>
      <c r="J5937" s="69"/>
      <c r="K5937" s="69"/>
      <c r="L5937" s="69"/>
      <c r="M5937" s="69"/>
      <c r="N5937" s="69"/>
      <c r="O5937" s="69"/>
      <c r="P5937" s="69"/>
      <c r="Q5937" s="69"/>
      <c r="R5937" s="69"/>
      <c r="S5937" s="7"/>
      <c r="T5937" s="7"/>
    </row>
    <row r="5938" spans="1:20">
      <c r="A5938" s="7"/>
      <c r="B5938" s="7"/>
      <c r="C5938" s="7"/>
      <c r="D5938" s="7"/>
      <c r="E5938" s="69"/>
      <c r="F5938" s="69"/>
      <c r="G5938" s="69"/>
      <c r="H5938" s="69"/>
      <c r="I5938" s="69"/>
      <c r="J5938" s="69"/>
      <c r="K5938" s="69"/>
      <c r="L5938" s="69"/>
      <c r="M5938" s="69"/>
      <c r="N5938" s="69"/>
      <c r="O5938" s="69"/>
      <c r="P5938" s="69"/>
      <c r="Q5938" s="69"/>
      <c r="R5938" s="69"/>
      <c r="S5938" s="7"/>
      <c r="T5938" s="7"/>
    </row>
    <row r="5939" spans="1:20">
      <c r="A5939" s="7"/>
      <c r="B5939" s="7"/>
      <c r="C5939" s="7"/>
      <c r="D5939" s="7"/>
      <c r="E5939" s="69"/>
      <c r="F5939" s="69"/>
      <c r="G5939" s="69"/>
      <c r="H5939" s="69"/>
      <c r="I5939" s="69"/>
      <c r="J5939" s="69"/>
      <c r="K5939" s="69"/>
      <c r="L5939" s="69"/>
      <c r="M5939" s="69"/>
      <c r="N5939" s="69"/>
      <c r="O5939" s="69"/>
      <c r="P5939" s="69"/>
      <c r="Q5939" s="69"/>
      <c r="R5939" s="69"/>
      <c r="S5939" s="7"/>
      <c r="T5939" s="7"/>
    </row>
    <row r="5940" spans="1:20">
      <c r="A5940" s="7"/>
      <c r="B5940" s="7"/>
      <c r="C5940" s="7"/>
      <c r="D5940" s="7"/>
      <c r="E5940" s="69"/>
      <c r="F5940" s="69"/>
      <c r="G5940" s="69"/>
      <c r="H5940" s="69"/>
      <c r="I5940" s="69"/>
      <c r="J5940" s="69"/>
      <c r="K5940" s="69"/>
      <c r="L5940" s="69"/>
      <c r="M5940" s="69"/>
      <c r="N5940" s="69"/>
      <c r="O5940" s="69"/>
      <c r="P5940" s="69"/>
      <c r="Q5940" s="69"/>
      <c r="R5940" s="69"/>
      <c r="S5940" s="7"/>
      <c r="T5940" s="7"/>
    </row>
    <row r="5941" spans="1:20">
      <c r="A5941" s="7"/>
      <c r="B5941" s="7"/>
      <c r="C5941" s="7"/>
      <c r="D5941" s="7"/>
      <c r="E5941" s="69"/>
      <c r="F5941" s="69"/>
      <c r="G5941" s="69"/>
      <c r="H5941" s="69"/>
      <c r="I5941" s="69"/>
      <c r="J5941" s="69"/>
      <c r="K5941" s="69"/>
      <c r="L5941" s="69"/>
      <c r="M5941" s="69"/>
      <c r="N5941" s="69"/>
      <c r="O5941" s="69"/>
      <c r="P5941" s="69"/>
      <c r="Q5941" s="69"/>
      <c r="R5941" s="69"/>
      <c r="S5941" s="7"/>
      <c r="T5941" s="7"/>
    </row>
    <row r="5942" spans="1:20">
      <c r="A5942" s="7"/>
      <c r="B5942" s="7"/>
      <c r="C5942" s="7"/>
      <c r="D5942" s="7"/>
      <c r="E5942" s="69"/>
      <c r="F5942" s="69"/>
      <c r="G5942" s="69"/>
      <c r="H5942" s="69"/>
      <c r="I5942" s="69"/>
      <c r="J5942" s="69"/>
      <c r="K5942" s="69"/>
      <c r="L5942" s="69"/>
      <c r="M5942" s="69"/>
      <c r="N5942" s="69"/>
      <c r="O5942" s="69"/>
      <c r="P5942" s="69"/>
      <c r="Q5942" s="69"/>
      <c r="R5942" s="69"/>
      <c r="S5942" s="7"/>
      <c r="T5942" s="7"/>
    </row>
    <row r="5943" spans="1:20">
      <c r="A5943" s="7"/>
      <c r="B5943" s="7"/>
      <c r="C5943" s="7"/>
      <c r="D5943" s="7"/>
      <c r="E5943" s="69"/>
      <c r="F5943" s="69"/>
      <c r="G5943" s="69"/>
      <c r="H5943" s="69"/>
      <c r="I5943" s="69"/>
      <c r="J5943" s="69"/>
      <c r="K5943" s="69"/>
      <c r="L5943" s="69"/>
      <c r="M5943" s="69"/>
      <c r="N5943" s="69"/>
      <c r="O5943" s="69"/>
      <c r="P5943" s="69"/>
      <c r="Q5943" s="69"/>
      <c r="R5943" s="69"/>
      <c r="S5943" s="7"/>
      <c r="T5943" s="7"/>
    </row>
    <row r="5944" spans="1:20">
      <c r="A5944" s="7"/>
      <c r="B5944" s="7"/>
      <c r="C5944" s="7"/>
      <c r="D5944" s="7"/>
      <c r="E5944" s="69"/>
      <c r="F5944" s="69"/>
      <c r="G5944" s="69"/>
      <c r="H5944" s="69"/>
      <c r="I5944" s="69"/>
      <c r="J5944" s="69"/>
      <c r="K5944" s="69"/>
      <c r="L5944" s="69"/>
      <c r="M5944" s="69"/>
      <c r="N5944" s="69"/>
      <c r="O5944" s="69"/>
      <c r="P5944" s="69"/>
      <c r="Q5944" s="69"/>
      <c r="R5944" s="69"/>
      <c r="S5944" s="7"/>
      <c r="T5944" s="7"/>
    </row>
    <row r="5945" spans="1:20">
      <c r="A5945" s="7"/>
      <c r="B5945" s="7"/>
      <c r="C5945" s="7"/>
      <c r="D5945" s="7"/>
      <c r="E5945" s="69"/>
      <c r="F5945" s="69"/>
      <c r="G5945" s="69"/>
      <c r="H5945" s="69"/>
      <c r="I5945" s="69"/>
      <c r="J5945" s="69"/>
      <c r="K5945" s="69"/>
      <c r="L5945" s="69"/>
      <c r="M5945" s="69"/>
      <c r="N5945" s="69"/>
      <c r="O5945" s="69"/>
      <c r="P5945" s="69"/>
      <c r="Q5945" s="69"/>
      <c r="R5945" s="69"/>
      <c r="S5945" s="7"/>
      <c r="T5945" s="7"/>
    </row>
    <row r="5946" spans="1:20">
      <c r="A5946" s="7"/>
      <c r="B5946" s="7"/>
      <c r="C5946" s="7"/>
      <c r="D5946" s="7"/>
      <c r="E5946" s="69"/>
      <c r="F5946" s="69"/>
      <c r="G5946" s="69"/>
      <c r="H5946" s="69"/>
      <c r="I5946" s="69"/>
      <c r="J5946" s="69"/>
      <c r="K5946" s="69"/>
      <c r="L5946" s="69"/>
      <c r="M5946" s="69"/>
      <c r="N5946" s="69"/>
      <c r="O5946" s="69"/>
      <c r="P5946" s="69"/>
      <c r="Q5946" s="69"/>
      <c r="R5946" s="69"/>
      <c r="S5946" s="7"/>
      <c r="T5946" s="7"/>
    </row>
    <row r="5947" spans="1:20">
      <c r="A5947" s="7"/>
      <c r="B5947" s="7"/>
      <c r="C5947" s="7"/>
      <c r="D5947" s="7"/>
      <c r="E5947" s="69"/>
      <c r="F5947" s="69"/>
      <c r="G5947" s="69"/>
      <c r="H5947" s="69"/>
      <c r="I5947" s="69"/>
      <c r="J5947" s="69"/>
      <c r="K5947" s="69"/>
      <c r="L5947" s="69"/>
      <c r="M5947" s="69"/>
      <c r="N5947" s="69"/>
      <c r="O5947" s="69"/>
      <c r="P5947" s="69"/>
      <c r="Q5947" s="69"/>
      <c r="R5947" s="69"/>
      <c r="S5947" s="7"/>
      <c r="T5947" s="7"/>
    </row>
    <row r="5948" spans="1:20">
      <c r="A5948" s="7"/>
      <c r="B5948" s="7"/>
      <c r="C5948" s="7"/>
      <c r="D5948" s="7"/>
      <c r="E5948" s="69"/>
      <c r="F5948" s="69"/>
      <c r="G5948" s="69"/>
      <c r="H5948" s="69"/>
      <c r="I5948" s="69"/>
      <c r="J5948" s="69"/>
      <c r="K5948" s="69"/>
      <c r="L5948" s="69"/>
      <c r="M5948" s="69"/>
      <c r="N5948" s="69"/>
      <c r="O5948" s="69"/>
      <c r="P5948" s="69"/>
      <c r="Q5948" s="69"/>
      <c r="R5948" s="69"/>
      <c r="S5948" s="7"/>
      <c r="T5948" s="7"/>
    </row>
    <row r="5949" spans="1:20">
      <c r="A5949" s="7"/>
      <c r="B5949" s="7"/>
      <c r="C5949" s="7"/>
      <c r="D5949" s="7"/>
      <c r="E5949" s="69"/>
      <c r="F5949" s="69"/>
      <c r="G5949" s="69"/>
      <c r="H5949" s="69"/>
      <c r="I5949" s="69"/>
      <c r="J5949" s="69"/>
      <c r="K5949" s="69"/>
      <c r="L5949" s="69"/>
      <c r="M5949" s="69"/>
      <c r="N5949" s="69"/>
      <c r="O5949" s="69"/>
      <c r="P5949" s="69"/>
      <c r="Q5949" s="69"/>
      <c r="R5949" s="69"/>
      <c r="S5949" s="7"/>
      <c r="T5949" s="7"/>
    </row>
    <row r="5950" spans="1:20">
      <c r="A5950" s="7"/>
      <c r="B5950" s="7"/>
      <c r="C5950" s="7"/>
      <c r="D5950" s="7"/>
      <c r="E5950" s="69"/>
      <c r="F5950" s="69"/>
      <c r="G5950" s="69"/>
      <c r="H5950" s="69"/>
      <c r="I5950" s="69"/>
      <c r="J5950" s="69"/>
      <c r="K5950" s="69"/>
      <c r="L5950" s="69"/>
      <c r="M5950" s="69"/>
      <c r="N5950" s="69"/>
      <c r="O5950" s="69"/>
      <c r="P5950" s="69"/>
      <c r="Q5950" s="69"/>
      <c r="R5950" s="69"/>
      <c r="S5950" s="7"/>
      <c r="T5950" s="7"/>
    </row>
    <row r="5951" spans="1:20">
      <c r="A5951" s="7"/>
      <c r="B5951" s="7"/>
      <c r="C5951" s="7"/>
      <c r="D5951" s="7"/>
      <c r="E5951" s="69"/>
      <c r="F5951" s="69"/>
      <c r="G5951" s="69"/>
      <c r="H5951" s="69"/>
      <c r="I5951" s="69"/>
      <c r="J5951" s="69"/>
      <c r="K5951" s="69"/>
      <c r="L5951" s="69"/>
      <c r="M5951" s="69"/>
      <c r="N5951" s="69"/>
      <c r="O5951" s="69"/>
      <c r="P5951" s="69"/>
      <c r="Q5951" s="69"/>
      <c r="R5951" s="69"/>
      <c r="S5951" s="7"/>
      <c r="T5951" s="7"/>
    </row>
    <row r="5952" spans="1:20">
      <c r="A5952" s="7"/>
      <c r="B5952" s="7"/>
      <c r="C5952" s="7"/>
      <c r="D5952" s="7"/>
      <c r="E5952" s="69"/>
      <c r="F5952" s="69"/>
      <c r="G5952" s="69"/>
      <c r="H5952" s="69"/>
      <c r="I5952" s="69"/>
      <c r="J5952" s="69"/>
      <c r="K5952" s="69"/>
      <c r="L5952" s="69"/>
      <c r="M5952" s="69"/>
      <c r="N5952" s="69"/>
      <c r="O5952" s="69"/>
      <c r="P5952" s="69"/>
      <c r="Q5952" s="69"/>
      <c r="R5952" s="69"/>
      <c r="S5952" s="7"/>
      <c r="T5952" s="7"/>
    </row>
    <row r="5953" spans="1:20">
      <c r="A5953" s="7"/>
      <c r="B5953" s="7"/>
      <c r="C5953" s="7"/>
      <c r="D5953" s="7"/>
      <c r="E5953" s="69"/>
      <c r="F5953" s="69"/>
      <c r="G5953" s="69"/>
      <c r="H5953" s="69"/>
      <c r="I5953" s="69"/>
      <c r="J5953" s="69"/>
      <c r="K5953" s="69"/>
      <c r="L5953" s="69"/>
      <c r="M5953" s="69"/>
      <c r="N5953" s="69"/>
      <c r="O5953" s="69"/>
      <c r="P5953" s="69"/>
      <c r="Q5953" s="69"/>
      <c r="R5953" s="69"/>
      <c r="S5953" s="7"/>
      <c r="T5953" s="7"/>
    </row>
    <row r="5954" spans="1:20">
      <c r="A5954" s="7"/>
      <c r="B5954" s="7"/>
      <c r="C5954" s="7"/>
      <c r="D5954" s="7"/>
      <c r="E5954" s="69"/>
      <c r="F5954" s="69"/>
      <c r="G5954" s="69"/>
      <c r="H5954" s="69"/>
      <c r="I5954" s="69"/>
      <c r="J5954" s="69"/>
      <c r="K5954" s="69"/>
      <c r="L5954" s="69"/>
      <c r="M5954" s="69"/>
      <c r="N5954" s="69"/>
      <c r="O5954" s="69"/>
      <c r="P5954" s="69"/>
      <c r="Q5954" s="69"/>
      <c r="R5954" s="69"/>
      <c r="S5954" s="7"/>
      <c r="T5954" s="7"/>
    </row>
    <row r="5955" spans="1:20">
      <c r="A5955" s="7"/>
      <c r="B5955" s="7"/>
      <c r="C5955" s="7"/>
      <c r="D5955" s="7"/>
      <c r="E5955" s="69"/>
      <c r="F5955" s="69"/>
      <c r="G5955" s="69"/>
      <c r="H5955" s="69"/>
      <c r="I5955" s="69"/>
      <c r="J5955" s="69"/>
      <c r="K5955" s="69"/>
      <c r="L5955" s="69"/>
      <c r="M5955" s="69"/>
      <c r="N5955" s="69"/>
      <c r="O5955" s="69"/>
      <c r="P5955" s="69"/>
      <c r="Q5955" s="69"/>
      <c r="R5955" s="69"/>
      <c r="S5955" s="7"/>
      <c r="T5955" s="7"/>
    </row>
    <row r="5956" spans="1:20">
      <c r="A5956" s="7"/>
      <c r="B5956" s="7"/>
      <c r="C5956" s="7"/>
      <c r="D5956" s="7"/>
      <c r="E5956" s="69"/>
      <c r="F5956" s="69"/>
      <c r="G5956" s="69"/>
      <c r="H5956" s="69"/>
      <c r="I5956" s="69"/>
      <c r="J5956" s="69"/>
      <c r="K5956" s="69"/>
      <c r="L5956" s="69"/>
      <c r="M5956" s="69"/>
      <c r="N5956" s="69"/>
      <c r="O5956" s="69"/>
      <c r="P5956" s="69"/>
      <c r="Q5956" s="69"/>
      <c r="R5956" s="69"/>
      <c r="S5956" s="7"/>
      <c r="T5956" s="7"/>
    </row>
    <row r="5957" spans="1:20">
      <c r="A5957" s="7"/>
      <c r="B5957" s="7"/>
      <c r="C5957" s="7"/>
      <c r="D5957" s="7"/>
      <c r="E5957" s="69"/>
      <c r="F5957" s="69"/>
      <c r="G5957" s="69"/>
      <c r="H5957" s="69"/>
      <c r="I5957" s="69"/>
      <c r="J5957" s="69"/>
      <c r="K5957" s="69"/>
      <c r="L5957" s="69"/>
      <c r="M5957" s="69"/>
      <c r="N5957" s="69"/>
      <c r="O5957" s="69"/>
      <c r="P5957" s="69"/>
      <c r="Q5957" s="69"/>
      <c r="R5957" s="69"/>
      <c r="S5957" s="7"/>
      <c r="T5957" s="7"/>
    </row>
    <row r="5958" spans="1:20">
      <c r="A5958" s="7"/>
      <c r="B5958" s="7"/>
      <c r="C5958" s="7"/>
      <c r="D5958" s="7"/>
      <c r="E5958" s="69"/>
      <c r="F5958" s="69"/>
      <c r="G5958" s="69"/>
      <c r="H5958" s="69"/>
      <c r="I5958" s="69"/>
      <c r="J5958" s="69"/>
      <c r="K5958" s="69"/>
      <c r="L5958" s="69"/>
      <c r="M5958" s="69"/>
      <c r="N5958" s="69"/>
      <c r="O5958" s="69"/>
      <c r="P5958" s="69"/>
      <c r="Q5958" s="69"/>
      <c r="R5958" s="69"/>
      <c r="S5958" s="7"/>
      <c r="T5958" s="7"/>
    </row>
    <row r="5959" spans="1:20">
      <c r="A5959" s="7"/>
      <c r="B5959" s="7"/>
      <c r="C5959" s="7"/>
      <c r="D5959" s="7"/>
      <c r="E5959" s="69"/>
      <c r="F5959" s="69"/>
      <c r="G5959" s="69"/>
      <c r="H5959" s="69"/>
      <c r="I5959" s="69"/>
      <c r="J5959" s="69"/>
      <c r="K5959" s="69"/>
      <c r="L5959" s="69"/>
      <c r="M5959" s="69"/>
      <c r="N5959" s="69"/>
      <c r="O5959" s="69"/>
      <c r="P5959" s="69"/>
      <c r="Q5959" s="69"/>
      <c r="R5959" s="69"/>
      <c r="S5959" s="7"/>
      <c r="T5959" s="7"/>
    </row>
    <row r="5960" spans="1:20">
      <c r="A5960" s="7"/>
      <c r="B5960" s="7"/>
      <c r="C5960" s="7"/>
      <c r="D5960" s="7"/>
      <c r="E5960" s="69"/>
      <c r="F5960" s="69"/>
      <c r="G5960" s="69"/>
      <c r="H5960" s="69"/>
      <c r="I5960" s="69"/>
      <c r="J5960" s="69"/>
      <c r="K5960" s="69"/>
      <c r="L5960" s="69"/>
      <c r="M5960" s="69"/>
      <c r="N5960" s="69"/>
      <c r="O5960" s="69"/>
      <c r="P5960" s="69"/>
      <c r="Q5960" s="69"/>
      <c r="R5960" s="69"/>
      <c r="S5960" s="7"/>
      <c r="T5960" s="7"/>
    </row>
    <row r="5961" spans="1:20">
      <c r="A5961" s="7"/>
      <c r="B5961" s="7"/>
      <c r="C5961" s="7"/>
      <c r="D5961" s="7"/>
      <c r="E5961" s="69"/>
      <c r="F5961" s="69"/>
      <c r="G5961" s="69"/>
      <c r="H5961" s="69"/>
      <c r="I5961" s="69"/>
      <c r="J5961" s="69"/>
      <c r="K5961" s="69"/>
      <c r="L5961" s="69"/>
      <c r="M5961" s="69"/>
      <c r="N5961" s="69"/>
      <c r="O5961" s="69"/>
      <c r="P5961" s="69"/>
      <c r="Q5961" s="69"/>
      <c r="R5961" s="69"/>
      <c r="S5961" s="7"/>
      <c r="T5961" s="7"/>
    </row>
    <row r="5962" spans="1:20">
      <c r="A5962" s="7"/>
      <c r="B5962" s="7"/>
      <c r="C5962" s="7"/>
      <c r="D5962" s="7"/>
      <c r="E5962" s="69"/>
      <c r="F5962" s="69"/>
      <c r="G5962" s="69"/>
      <c r="H5962" s="69"/>
      <c r="I5962" s="69"/>
      <c r="J5962" s="69"/>
      <c r="K5962" s="69"/>
      <c r="L5962" s="69"/>
      <c r="M5962" s="69"/>
      <c r="N5962" s="69"/>
      <c r="O5962" s="69"/>
      <c r="P5962" s="69"/>
      <c r="Q5962" s="69"/>
      <c r="R5962" s="69"/>
      <c r="S5962" s="7"/>
      <c r="T5962" s="7"/>
    </row>
    <row r="5963" spans="1:20">
      <c r="A5963" s="7"/>
      <c r="B5963" s="7"/>
      <c r="C5963" s="7"/>
      <c r="D5963" s="7"/>
      <c r="E5963" s="69"/>
      <c r="F5963" s="69"/>
      <c r="G5963" s="69"/>
      <c r="H5963" s="69"/>
      <c r="I5963" s="69"/>
      <c r="J5963" s="69"/>
      <c r="K5963" s="69"/>
      <c r="L5963" s="69"/>
      <c r="M5963" s="69"/>
      <c r="N5963" s="69"/>
      <c r="O5963" s="69"/>
      <c r="P5963" s="69"/>
      <c r="Q5963" s="69"/>
      <c r="R5963" s="69"/>
      <c r="S5963" s="7"/>
      <c r="T5963" s="7"/>
    </row>
    <row r="5964" spans="1:20">
      <c r="A5964" s="7"/>
      <c r="B5964" s="7"/>
      <c r="C5964" s="7"/>
      <c r="D5964" s="7"/>
      <c r="E5964" s="69"/>
      <c r="F5964" s="69"/>
      <c r="G5964" s="69"/>
      <c r="H5964" s="69"/>
      <c r="I5964" s="69"/>
      <c r="J5964" s="69"/>
      <c r="K5964" s="69"/>
      <c r="L5964" s="69"/>
      <c r="M5964" s="69"/>
      <c r="N5964" s="69"/>
      <c r="O5964" s="69"/>
      <c r="P5964" s="69"/>
      <c r="Q5964" s="69"/>
      <c r="R5964" s="69"/>
      <c r="S5964" s="7"/>
      <c r="T5964" s="7"/>
    </row>
    <row r="5965" spans="1:20">
      <c r="A5965" s="7"/>
      <c r="B5965" s="7"/>
      <c r="C5965" s="7"/>
      <c r="D5965" s="7"/>
      <c r="E5965" s="69"/>
      <c r="F5965" s="69"/>
      <c r="G5965" s="69"/>
      <c r="H5965" s="69"/>
      <c r="I5965" s="69"/>
      <c r="J5965" s="69"/>
      <c r="K5965" s="69"/>
      <c r="L5965" s="69"/>
      <c r="M5965" s="69"/>
      <c r="N5965" s="69"/>
      <c r="O5965" s="69"/>
      <c r="P5965" s="69"/>
      <c r="Q5965" s="69"/>
      <c r="R5965" s="69"/>
      <c r="S5965" s="7"/>
      <c r="T5965" s="7"/>
    </row>
    <row r="5966" spans="1:20">
      <c r="A5966" s="7"/>
      <c r="B5966" s="7"/>
      <c r="C5966" s="7"/>
      <c r="D5966" s="7"/>
      <c r="E5966" s="69"/>
      <c r="F5966" s="69"/>
      <c r="G5966" s="69"/>
      <c r="H5966" s="69"/>
      <c r="I5966" s="69"/>
      <c r="J5966" s="69"/>
      <c r="K5966" s="69"/>
      <c r="L5966" s="69"/>
      <c r="M5966" s="69"/>
      <c r="N5966" s="69"/>
      <c r="O5966" s="69"/>
      <c r="P5966" s="69"/>
      <c r="Q5966" s="69"/>
      <c r="R5966" s="69"/>
      <c r="S5966" s="7"/>
      <c r="T5966" s="7"/>
    </row>
    <row r="5967" spans="1:20">
      <c r="A5967" s="7"/>
      <c r="B5967" s="7"/>
      <c r="C5967" s="7"/>
      <c r="D5967" s="7"/>
      <c r="E5967" s="69"/>
      <c r="F5967" s="69"/>
      <c r="G5967" s="69"/>
      <c r="H5967" s="69"/>
      <c r="I5967" s="69"/>
      <c r="J5967" s="69"/>
      <c r="K5967" s="69"/>
      <c r="L5967" s="69"/>
      <c r="M5967" s="69"/>
      <c r="N5967" s="69"/>
      <c r="O5967" s="69"/>
      <c r="P5967" s="69"/>
      <c r="Q5967" s="69"/>
      <c r="R5967" s="69"/>
      <c r="S5967" s="7"/>
      <c r="T5967" s="7"/>
    </row>
    <row r="5968" spans="1:20">
      <c r="A5968" s="7"/>
      <c r="B5968" s="7"/>
      <c r="C5968" s="7"/>
      <c r="D5968" s="7"/>
      <c r="E5968" s="69"/>
      <c r="F5968" s="69"/>
      <c r="G5968" s="69"/>
      <c r="H5968" s="69"/>
      <c r="I5968" s="69"/>
      <c r="J5968" s="69"/>
      <c r="K5968" s="69"/>
      <c r="L5968" s="69"/>
      <c r="M5968" s="69"/>
      <c r="N5968" s="69"/>
      <c r="O5968" s="69"/>
      <c r="P5968" s="69"/>
      <c r="Q5968" s="69"/>
      <c r="R5968" s="69"/>
      <c r="S5968" s="7"/>
      <c r="T5968" s="7"/>
    </row>
    <row r="5969" spans="1:20">
      <c r="A5969" s="7"/>
      <c r="B5969" s="7"/>
      <c r="C5969" s="7"/>
      <c r="D5969" s="7"/>
      <c r="E5969" s="69"/>
      <c r="F5969" s="69"/>
      <c r="G5969" s="69"/>
      <c r="H5969" s="69"/>
      <c r="I5969" s="69"/>
      <c r="J5969" s="69"/>
      <c r="K5969" s="69"/>
      <c r="L5969" s="69"/>
      <c r="M5969" s="69"/>
      <c r="N5969" s="69"/>
      <c r="O5969" s="69"/>
      <c r="P5969" s="69"/>
      <c r="Q5969" s="69"/>
      <c r="R5969" s="69"/>
      <c r="S5969" s="7"/>
      <c r="T5969" s="7"/>
    </row>
    <row r="5970" spans="1:20">
      <c r="A5970" s="7"/>
      <c r="B5970" s="7"/>
      <c r="C5970" s="7"/>
      <c r="D5970" s="7"/>
      <c r="E5970" s="69"/>
      <c r="F5970" s="69"/>
      <c r="G5970" s="69"/>
      <c r="H5970" s="69"/>
      <c r="I5970" s="69"/>
      <c r="J5970" s="69"/>
      <c r="K5970" s="69"/>
      <c r="L5970" s="69"/>
      <c r="M5970" s="69"/>
      <c r="N5970" s="69"/>
      <c r="O5970" s="69"/>
      <c r="P5970" s="69"/>
      <c r="Q5970" s="69"/>
      <c r="R5970" s="69"/>
      <c r="S5970" s="7"/>
      <c r="T5970" s="7"/>
    </row>
    <row r="5971" spans="1:20">
      <c r="A5971" s="7"/>
      <c r="B5971" s="7"/>
      <c r="C5971" s="7"/>
      <c r="D5971" s="7"/>
      <c r="E5971" s="69"/>
      <c r="F5971" s="69"/>
      <c r="G5971" s="69"/>
      <c r="H5971" s="69"/>
      <c r="I5971" s="69"/>
      <c r="J5971" s="69"/>
      <c r="K5971" s="69"/>
      <c r="L5971" s="69"/>
      <c r="M5971" s="69"/>
      <c r="N5971" s="69"/>
      <c r="O5971" s="69"/>
      <c r="P5971" s="69"/>
      <c r="Q5971" s="69"/>
      <c r="R5971" s="69"/>
      <c r="S5971" s="7"/>
      <c r="T5971" s="7"/>
    </row>
    <row r="5972" spans="1:20">
      <c r="A5972" s="7"/>
      <c r="B5972" s="7"/>
      <c r="C5972" s="7"/>
      <c r="D5972" s="7"/>
      <c r="E5972" s="69"/>
      <c r="F5972" s="69"/>
      <c r="G5972" s="69"/>
      <c r="H5972" s="69"/>
      <c r="I5972" s="69"/>
      <c r="J5972" s="69"/>
      <c r="K5972" s="69"/>
      <c r="L5972" s="69"/>
      <c r="M5972" s="69"/>
      <c r="N5972" s="69"/>
      <c r="O5972" s="69"/>
      <c r="P5972" s="69"/>
      <c r="Q5972" s="69"/>
      <c r="R5972" s="69"/>
      <c r="S5972" s="7"/>
      <c r="T5972" s="7"/>
    </row>
    <row r="5973" spans="1:20">
      <c r="A5973" s="7"/>
      <c r="B5973" s="7"/>
      <c r="C5973" s="7"/>
      <c r="D5973" s="7"/>
      <c r="E5973" s="69"/>
      <c r="F5973" s="69"/>
      <c r="G5973" s="69"/>
      <c r="H5973" s="69"/>
      <c r="I5973" s="69"/>
      <c r="J5973" s="69"/>
      <c r="K5973" s="69"/>
      <c r="L5973" s="69"/>
      <c r="M5973" s="69"/>
      <c r="N5973" s="69"/>
      <c r="O5973" s="69"/>
      <c r="P5973" s="69"/>
      <c r="Q5973" s="69"/>
      <c r="R5973" s="69"/>
      <c r="S5973" s="7"/>
      <c r="T5973" s="7"/>
    </row>
    <row r="5974" spans="1:20">
      <c r="A5974" s="7"/>
      <c r="B5974" s="7"/>
      <c r="C5974" s="7"/>
      <c r="D5974" s="7"/>
      <c r="E5974" s="69"/>
      <c r="F5974" s="69"/>
      <c r="G5974" s="69"/>
      <c r="H5974" s="69"/>
      <c r="I5974" s="69"/>
      <c r="J5974" s="69"/>
      <c r="K5974" s="69"/>
      <c r="L5974" s="69"/>
      <c r="M5974" s="69"/>
      <c r="N5974" s="69"/>
      <c r="O5974" s="69"/>
      <c r="P5974" s="69"/>
      <c r="Q5974" s="69"/>
      <c r="R5974" s="69"/>
      <c r="S5974" s="7"/>
      <c r="T5974" s="7"/>
    </row>
    <row r="5975" spans="1:20">
      <c r="A5975" s="7"/>
      <c r="B5975" s="7"/>
      <c r="C5975" s="7"/>
      <c r="D5975" s="7"/>
      <c r="E5975" s="69"/>
      <c r="F5975" s="69"/>
      <c r="G5975" s="69"/>
      <c r="H5975" s="69"/>
      <c r="I5975" s="69"/>
      <c r="J5975" s="69"/>
      <c r="K5975" s="69"/>
      <c r="L5975" s="69"/>
      <c r="M5975" s="69"/>
      <c r="N5975" s="69"/>
      <c r="O5975" s="69"/>
      <c r="P5975" s="69"/>
      <c r="Q5975" s="69"/>
      <c r="R5975" s="69"/>
      <c r="S5975" s="7"/>
      <c r="T5975" s="7"/>
    </row>
    <row r="5976" spans="1:20">
      <c r="A5976" s="7"/>
      <c r="B5976" s="7"/>
      <c r="C5976" s="7"/>
      <c r="D5976" s="7"/>
      <c r="E5976" s="69"/>
      <c r="F5976" s="69"/>
      <c r="G5976" s="69"/>
      <c r="H5976" s="69"/>
      <c r="I5976" s="69"/>
      <c r="J5976" s="69"/>
      <c r="K5976" s="69"/>
      <c r="L5976" s="69"/>
      <c r="M5976" s="69"/>
      <c r="N5976" s="69"/>
      <c r="O5976" s="69"/>
      <c r="P5976" s="69"/>
      <c r="Q5976" s="69"/>
      <c r="R5976" s="69"/>
      <c r="S5976" s="7"/>
      <c r="T5976" s="7"/>
    </row>
    <row r="5977" spans="1:20">
      <c r="A5977" s="7"/>
      <c r="B5977" s="7"/>
      <c r="C5977" s="7"/>
      <c r="D5977" s="7"/>
      <c r="E5977" s="69"/>
      <c r="F5977" s="69"/>
      <c r="G5977" s="69"/>
      <c r="H5977" s="69"/>
      <c r="I5977" s="69"/>
      <c r="J5977" s="69"/>
      <c r="K5977" s="69"/>
      <c r="L5977" s="69"/>
      <c r="M5977" s="69"/>
      <c r="N5977" s="69"/>
      <c r="O5977" s="69"/>
      <c r="P5977" s="69"/>
      <c r="Q5977" s="69"/>
      <c r="R5977" s="69"/>
      <c r="S5977" s="7"/>
      <c r="T5977" s="7"/>
    </row>
    <row r="5978" spans="1:20">
      <c r="A5978" s="7"/>
      <c r="B5978" s="7"/>
      <c r="C5978" s="7"/>
      <c r="D5978" s="7"/>
      <c r="E5978" s="69"/>
      <c r="F5978" s="69"/>
      <c r="G5978" s="69"/>
      <c r="H5978" s="69"/>
      <c r="I5978" s="69"/>
      <c r="J5978" s="69"/>
      <c r="K5978" s="69"/>
      <c r="L5978" s="69"/>
      <c r="M5978" s="69"/>
      <c r="N5978" s="69"/>
      <c r="O5978" s="69"/>
      <c r="P5978" s="69"/>
      <c r="Q5978" s="69"/>
      <c r="R5978" s="69"/>
      <c r="S5978" s="7"/>
      <c r="T5978" s="7"/>
    </row>
    <row r="5979" spans="1:20">
      <c r="A5979" s="7"/>
      <c r="B5979" s="7"/>
      <c r="C5979" s="7"/>
      <c r="D5979" s="7"/>
      <c r="E5979" s="69"/>
      <c r="F5979" s="69"/>
      <c r="G5979" s="69"/>
      <c r="H5979" s="69"/>
      <c r="I5979" s="69"/>
      <c r="J5979" s="69"/>
      <c r="K5979" s="69"/>
      <c r="L5979" s="69"/>
      <c r="M5979" s="69"/>
      <c r="N5979" s="69"/>
      <c r="O5979" s="69"/>
      <c r="P5979" s="69"/>
      <c r="Q5979" s="69"/>
      <c r="R5979" s="69"/>
      <c r="S5979" s="7"/>
      <c r="T5979" s="7"/>
    </row>
    <row r="5980" spans="1:20">
      <c r="A5980" s="7"/>
      <c r="B5980" s="7"/>
      <c r="C5980" s="7"/>
      <c r="D5980" s="7"/>
      <c r="E5980" s="69"/>
      <c r="F5980" s="69"/>
      <c r="G5980" s="69"/>
      <c r="H5980" s="69"/>
      <c r="I5980" s="69"/>
      <c r="J5980" s="69"/>
      <c r="K5980" s="69"/>
      <c r="L5980" s="69"/>
      <c r="M5980" s="69"/>
      <c r="N5980" s="69"/>
      <c r="O5980" s="69"/>
      <c r="P5980" s="69"/>
      <c r="Q5980" s="69"/>
      <c r="R5980" s="69"/>
      <c r="S5980" s="7"/>
      <c r="T5980" s="7"/>
    </row>
    <row r="5981" spans="1:20">
      <c r="A5981" s="7"/>
      <c r="B5981" s="7"/>
      <c r="C5981" s="7"/>
      <c r="D5981" s="7"/>
      <c r="E5981" s="69"/>
      <c r="F5981" s="69"/>
      <c r="G5981" s="69"/>
      <c r="H5981" s="69"/>
      <c r="I5981" s="69"/>
      <c r="J5981" s="69"/>
      <c r="K5981" s="69"/>
      <c r="L5981" s="69"/>
      <c r="M5981" s="69"/>
      <c r="N5981" s="69"/>
      <c r="O5981" s="69"/>
      <c r="P5981" s="69"/>
      <c r="Q5981" s="69"/>
      <c r="R5981" s="69"/>
      <c r="S5981" s="7"/>
      <c r="T5981" s="7"/>
    </row>
    <row r="5982" spans="1:20">
      <c r="A5982" s="7"/>
      <c r="B5982" s="7"/>
      <c r="C5982" s="7"/>
      <c r="D5982" s="7"/>
      <c r="E5982" s="69"/>
      <c r="F5982" s="69"/>
      <c r="G5982" s="69"/>
      <c r="H5982" s="69"/>
      <c r="I5982" s="69"/>
      <c r="J5982" s="69"/>
      <c r="K5982" s="69"/>
      <c r="L5982" s="69"/>
      <c r="M5982" s="69"/>
      <c r="N5982" s="69"/>
      <c r="O5982" s="69"/>
      <c r="P5982" s="69"/>
      <c r="Q5982" s="69"/>
      <c r="R5982" s="69"/>
      <c r="S5982" s="7"/>
      <c r="T5982" s="7"/>
    </row>
    <row r="5983" spans="1:20">
      <c r="A5983" s="7"/>
      <c r="B5983" s="7"/>
      <c r="C5983" s="7"/>
      <c r="D5983" s="7"/>
      <c r="E5983" s="69"/>
      <c r="F5983" s="69"/>
      <c r="G5983" s="69"/>
      <c r="H5983" s="69"/>
      <c r="I5983" s="69"/>
      <c r="J5983" s="69"/>
      <c r="K5983" s="69"/>
      <c r="L5983" s="69"/>
      <c r="M5983" s="69"/>
      <c r="N5983" s="69"/>
      <c r="O5983" s="69"/>
      <c r="P5983" s="69"/>
      <c r="Q5983" s="69"/>
      <c r="R5983" s="69"/>
      <c r="S5983" s="7"/>
      <c r="T5983" s="7"/>
    </row>
    <row r="5984" spans="1:20">
      <c r="A5984" s="7"/>
      <c r="B5984" s="7"/>
      <c r="C5984" s="7"/>
      <c r="D5984" s="7"/>
      <c r="E5984" s="69"/>
      <c r="F5984" s="69"/>
      <c r="G5984" s="69"/>
      <c r="H5984" s="69"/>
      <c r="I5984" s="69"/>
      <c r="J5984" s="69"/>
      <c r="K5984" s="69"/>
      <c r="L5984" s="69"/>
      <c r="M5984" s="69"/>
      <c r="N5984" s="69"/>
      <c r="O5984" s="69"/>
      <c r="P5984" s="69"/>
      <c r="Q5984" s="69"/>
      <c r="R5984" s="69"/>
      <c r="S5984" s="7"/>
      <c r="T5984" s="7"/>
    </row>
    <row r="5985" spans="1:20">
      <c r="A5985" s="7"/>
      <c r="B5985" s="7"/>
      <c r="C5985" s="7"/>
      <c r="D5985" s="7"/>
      <c r="E5985" s="69"/>
      <c r="F5985" s="69"/>
      <c r="G5985" s="69"/>
      <c r="H5985" s="69"/>
      <c r="I5985" s="69"/>
      <c r="J5985" s="69"/>
      <c r="K5985" s="69"/>
      <c r="L5985" s="69"/>
      <c r="M5985" s="69"/>
      <c r="N5985" s="69"/>
      <c r="O5985" s="69"/>
      <c r="P5985" s="69"/>
      <c r="Q5985" s="69"/>
      <c r="R5985" s="69"/>
      <c r="S5985" s="7"/>
      <c r="T5985" s="7"/>
    </row>
    <row r="5986" spans="1:20">
      <c r="A5986" s="7"/>
      <c r="B5986" s="7"/>
      <c r="C5986" s="7"/>
      <c r="D5986" s="7"/>
      <c r="E5986" s="69"/>
      <c r="F5986" s="69"/>
      <c r="G5986" s="69"/>
      <c r="H5986" s="69"/>
      <c r="I5986" s="69"/>
      <c r="J5986" s="69"/>
      <c r="K5986" s="69"/>
      <c r="L5986" s="69"/>
      <c r="M5986" s="69"/>
      <c r="N5986" s="69"/>
      <c r="O5986" s="69"/>
      <c r="P5986" s="69"/>
      <c r="Q5986" s="69"/>
      <c r="R5986" s="69"/>
      <c r="S5986" s="7"/>
      <c r="T5986" s="7"/>
    </row>
    <row r="5987" spans="1:20">
      <c r="A5987" s="7"/>
      <c r="B5987" s="7"/>
      <c r="C5987" s="7"/>
      <c r="D5987" s="7"/>
      <c r="E5987" s="69"/>
      <c r="F5987" s="69"/>
      <c r="G5987" s="69"/>
      <c r="H5987" s="69"/>
      <c r="I5987" s="69"/>
      <c r="J5987" s="69"/>
      <c r="K5987" s="69"/>
      <c r="L5987" s="69"/>
      <c r="M5987" s="69"/>
      <c r="N5987" s="69"/>
      <c r="O5987" s="69"/>
      <c r="P5987" s="69"/>
      <c r="Q5987" s="69"/>
      <c r="R5987" s="69"/>
      <c r="S5987" s="7"/>
      <c r="T5987" s="7"/>
    </row>
    <row r="5988" spans="1:20">
      <c r="A5988" s="7"/>
      <c r="B5988" s="7"/>
      <c r="C5988" s="7"/>
      <c r="D5988" s="7"/>
      <c r="E5988" s="69"/>
      <c r="F5988" s="69"/>
      <c r="G5988" s="69"/>
      <c r="H5988" s="69"/>
      <c r="I5988" s="69"/>
      <c r="J5988" s="69"/>
      <c r="K5988" s="69"/>
      <c r="L5988" s="69"/>
      <c r="M5988" s="69"/>
      <c r="N5988" s="69"/>
      <c r="O5988" s="69"/>
      <c r="P5988" s="69"/>
      <c r="Q5988" s="69"/>
      <c r="R5988" s="69"/>
      <c r="S5988" s="7"/>
      <c r="T5988" s="7"/>
    </row>
    <row r="5989" spans="1:20">
      <c r="A5989" s="7"/>
      <c r="B5989" s="7"/>
      <c r="C5989" s="7"/>
      <c r="D5989" s="7"/>
      <c r="E5989" s="69"/>
      <c r="F5989" s="69"/>
      <c r="G5989" s="69"/>
      <c r="H5989" s="69"/>
      <c r="I5989" s="69"/>
      <c r="J5989" s="69"/>
      <c r="K5989" s="69"/>
      <c r="L5989" s="69"/>
      <c r="M5989" s="69"/>
      <c r="N5989" s="69"/>
      <c r="O5989" s="69"/>
      <c r="P5989" s="69"/>
      <c r="Q5989" s="69"/>
      <c r="R5989" s="69"/>
      <c r="S5989" s="7"/>
      <c r="T5989" s="7"/>
    </row>
    <row r="5990" spans="1:20">
      <c r="A5990" s="7"/>
      <c r="B5990" s="7"/>
      <c r="C5990" s="7"/>
      <c r="D5990" s="7"/>
      <c r="E5990" s="69"/>
      <c r="F5990" s="69"/>
      <c r="G5990" s="69"/>
      <c r="H5990" s="69"/>
      <c r="I5990" s="69"/>
      <c r="J5990" s="69"/>
      <c r="K5990" s="69"/>
      <c r="L5990" s="69"/>
      <c r="M5990" s="69"/>
      <c r="N5990" s="69"/>
      <c r="O5990" s="69"/>
      <c r="P5990" s="69"/>
      <c r="Q5990" s="69"/>
      <c r="R5990" s="69"/>
      <c r="S5990" s="7"/>
      <c r="T5990" s="7"/>
    </row>
    <row r="5991" spans="1:20">
      <c r="A5991" s="7"/>
      <c r="B5991" s="7"/>
      <c r="C5991" s="7"/>
      <c r="D5991" s="7"/>
      <c r="E5991" s="69"/>
      <c r="F5991" s="69"/>
      <c r="G5991" s="69"/>
      <c r="H5991" s="69"/>
      <c r="I5991" s="69"/>
      <c r="J5991" s="69"/>
      <c r="K5991" s="69"/>
      <c r="L5991" s="69"/>
      <c r="M5991" s="69"/>
      <c r="N5991" s="69"/>
      <c r="O5991" s="69"/>
      <c r="P5991" s="69"/>
      <c r="Q5991" s="69"/>
      <c r="R5991" s="69"/>
      <c r="S5991" s="7"/>
      <c r="T5991" s="7"/>
    </row>
    <row r="5992" spans="1:20">
      <c r="A5992" s="7"/>
      <c r="B5992" s="7"/>
      <c r="C5992" s="7"/>
      <c r="D5992" s="7"/>
      <c r="E5992" s="69"/>
      <c r="F5992" s="69"/>
      <c r="G5992" s="69"/>
      <c r="H5992" s="69"/>
      <c r="I5992" s="69"/>
      <c r="J5992" s="69"/>
      <c r="K5992" s="69"/>
      <c r="L5992" s="69"/>
      <c r="M5992" s="69"/>
      <c r="N5992" s="69"/>
      <c r="O5992" s="69"/>
      <c r="P5992" s="69"/>
      <c r="Q5992" s="69"/>
      <c r="R5992" s="69"/>
      <c r="S5992" s="7"/>
      <c r="T5992" s="7"/>
    </row>
    <row r="5993" spans="1:20">
      <c r="A5993" s="7"/>
      <c r="B5993" s="7"/>
      <c r="C5993" s="7"/>
      <c r="D5993" s="7"/>
      <c r="E5993" s="69"/>
      <c r="F5993" s="69"/>
      <c r="G5993" s="69"/>
      <c r="H5993" s="69"/>
      <c r="I5993" s="69"/>
      <c r="J5993" s="69"/>
      <c r="K5993" s="69"/>
      <c r="L5993" s="69"/>
      <c r="M5993" s="69"/>
      <c r="N5993" s="69"/>
      <c r="O5993" s="69"/>
      <c r="P5993" s="69"/>
      <c r="Q5993" s="69"/>
      <c r="R5993" s="69"/>
      <c r="S5993" s="7"/>
      <c r="T5993" s="7"/>
    </row>
    <row r="5994" spans="1:20">
      <c r="A5994" s="7"/>
      <c r="B5994" s="7"/>
      <c r="C5994" s="7"/>
      <c r="D5994" s="7"/>
      <c r="E5994" s="69"/>
      <c r="F5994" s="69"/>
      <c r="G5994" s="69"/>
      <c r="H5994" s="69"/>
      <c r="I5994" s="69"/>
      <c r="J5994" s="69"/>
      <c r="K5994" s="69"/>
      <c r="L5994" s="69"/>
      <c r="M5994" s="69"/>
      <c r="N5994" s="69"/>
      <c r="O5994" s="69"/>
      <c r="P5994" s="69"/>
      <c r="Q5994" s="69"/>
      <c r="R5994" s="69"/>
      <c r="S5994" s="7"/>
      <c r="T5994" s="7"/>
    </row>
    <row r="5995" spans="1:20">
      <c r="A5995" s="7"/>
      <c r="B5995" s="7"/>
      <c r="C5995" s="7"/>
      <c r="D5995" s="7"/>
      <c r="E5995" s="69"/>
      <c r="F5995" s="69"/>
      <c r="G5995" s="69"/>
      <c r="H5995" s="69"/>
      <c r="I5995" s="69"/>
      <c r="J5995" s="69"/>
      <c r="K5995" s="69"/>
      <c r="L5995" s="69"/>
      <c r="M5995" s="69"/>
      <c r="N5995" s="69"/>
      <c r="O5995" s="69"/>
      <c r="P5995" s="69"/>
      <c r="Q5995" s="69"/>
      <c r="R5995" s="69"/>
      <c r="S5995" s="7"/>
      <c r="T5995" s="7"/>
    </row>
    <row r="5996" spans="1:20">
      <c r="A5996" s="7"/>
      <c r="B5996" s="7"/>
      <c r="C5996" s="7"/>
      <c r="D5996" s="7"/>
      <c r="E5996" s="69"/>
      <c r="F5996" s="69"/>
      <c r="G5996" s="69"/>
      <c r="H5996" s="69"/>
      <c r="I5996" s="69"/>
      <c r="J5996" s="69"/>
      <c r="K5996" s="69"/>
      <c r="L5996" s="69"/>
      <c r="M5996" s="69"/>
      <c r="N5996" s="69"/>
      <c r="O5996" s="69"/>
      <c r="P5996" s="69"/>
      <c r="Q5996" s="69"/>
      <c r="R5996" s="69"/>
      <c r="S5996" s="7"/>
      <c r="T5996" s="7"/>
    </row>
    <row r="5997" spans="1:20">
      <c r="A5997" s="7"/>
      <c r="B5997" s="7"/>
      <c r="C5997" s="7"/>
      <c r="D5997" s="7"/>
      <c r="E5997" s="69"/>
      <c r="F5997" s="69"/>
      <c r="G5997" s="69"/>
      <c r="H5997" s="69"/>
      <c r="I5997" s="69"/>
      <c r="J5997" s="69"/>
      <c r="K5997" s="69"/>
      <c r="L5997" s="69"/>
      <c r="M5997" s="69"/>
      <c r="N5997" s="69"/>
      <c r="O5997" s="69"/>
      <c r="P5997" s="69"/>
      <c r="Q5997" s="69"/>
      <c r="R5997" s="69"/>
      <c r="S5997" s="7"/>
      <c r="T5997" s="7"/>
    </row>
    <row r="5998" spans="1:20">
      <c r="A5998" s="7"/>
      <c r="B5998" s="7"/>
      <c r="C5998" s="7"/>
      <c r="D5998" s="7"/>
      <c r="E5998" s="69"/>
      <c r="F5998" s="69"/>
      <c r="G5998" s="69"/>
      <c r="H5998" s="69"/>
      <c r="I5998" s="69"/>
      <c r="J5998" s="69"/>
      <c r="K5998" s="69"/>
      <c r="L5998" s="69"/>
      <c r="M5998" s="69"/>
      <c r="N5998" s="69"/>
      <c r="O5998" s="69"/>
      <c r="P5998" s="69"/>
      <c r="Q5998" s="69"/>
      <c r="R5998" s="69"/>
      <c r="S5998" s="7"/>
      <c r="T5998" s="7"/>
    </row>
    <row r="5999" spans="1:20">
      <c r="A5999" s="7"/>
      <c r="B5999" s="7"/>
      <c r="C5999" s="7"/>
      <c r="D5999" s="7"/>
      <c r="E5999" s="69"/>
      <c r="F5999" s="69"/>
      <c r="G5999" s="69"/>
      <c r="H5999" s="69"/>
      <c r="I5999" s="69"/>
      <c r="J5999" s="69"/>
      <c r="K5999" s="69"/>
      <c r="L5999" s="69"/>
      <c r="M5999" s="69"/>
      <c r="N5999" s="69"/>
      <c r="O5999" s="69"/>
      <c r="P5999" s="69"/>
      <c r="Q5999" s="69"/>
      <c r="R5999" s="69"/>
      <c r="S5999" s="7"/>
      <c r="T5999" s="7"/>
    </row>
    <row r="6000" spans="1:20">
      <c r="A6000" s="7"/>
      <c r="B6000" s="7"/>
      <c r="C6000" s="7"/>
      <c r="D6000" s="7"/>
      <c r="E6000" s="69"/>
      <c r="F6000" s="69"/>
      <c r="G6000" s="69"/>
      <c r="H6000" s="69"/>
      <c r="I6000" s="69"/>
      <c r="J6000" s="69"/>
      <c r="K6000" s="69"/>
      <c r="L6000" s="69"/>
      <c r="M6000" s="69"/>
      <c r="N6000" s="69"/>
      <c r="O6000" s="69"/>
      <c r="P6000" s="69"/>
      <c r="Q6000" s="69"/>
      <c r="R6000" s="69"/>
      <c r="S6000" s="7"/>
      <c r="T6000" s="7"/>
    </row>
    <row r="6001" spans="1:20">
      <c r="A6001" s="7"/>
      <c r="B6001" s="7"/>
      <c r="C6001" s="7"/>
      <c r="D6001" s="7"/>
      <c r="E6001" s="69"/>
      <c r="F6001" s="69"/>
      <c r="G6001" s="69"/>
      <c r="H6001" s="69"/>
      <c r="I6001" s="69"/>
      <c r="J6001" s="69"/>
      <c r="K6001" s="69"/>
      <c r="L6001" s="69"/>
      <c r="M6001" s="69"/>
      <c r="N6001" s="69"/>
      <c r="O6001" s="69"/>
      <c r="P6001" s="69"/>
      <c r="Q6001" s="69"/>
      <c r="R6001" s="69"/>
      <c r="S6001" s="7"/>
      <c r="T6001" s="7"/>
    </row>
    <row r="6002" spans="1:20">
      <c r="A6002" s="7"/>
      <c r="B6002" s="7"/>
      <c r="C6002" s="7"/>
      <c r="D6002" s="7"/>
      <c r="E6002" s="69"/>
      <c r="F6002" s="69"/>
      <c r="G6002" s="69"/>
      <c r="H6002" s="69"/>
      <c r="I6002" s="69"/>
      <c r="J6002" s="69"/>
      <c r="K6002" s="69"/>
      <c r="L6002" s="69"/>
      <c r="M6002" s="69"/>
      <c r="N6002" s="69"/>
      <c r="O6002" s="69"/>
      <c r="P6002" s="69"/>
      <c r="Q6002" s="69"/>
      <c r="R6002" s="69"/>
      <c r="S6002" s="7"/>
      <c r="T6002" s="7"/>
    </row>
    <row r="6003" spans="1:20">
      <c r="A6003" s="7"/>
      <c r="B6003" s="7"/>
      <c r="C6003" s="7"/>
      <c r="D6003" s="7"/>
      <c r="E6003" s="69"/>
      <c r="F6003" s="69"/>
      <c r="G6003" s="69"/>
      <c r="H6003" s="69"/>
      <c r="I6003" s="69"/>
      <c r="J6003" s="69"/>
      <c r="K6003" s="69"/>
      <c r="L6003" s="69"/>
      <c r="M6003" s="69"/>
      <c r="N6003" s="69"/>
      <c r="O6003" s="69"/>
      <c r="P6003" s="69"/>
      <c r="Q6003" s="69"/>
      <c r="R6003" s="69"/>
      <c r="S6003" s="7"/>
      <c r="T6003" s="7"/>
    </row>
    <row r="6004" spans="1:20">
      <c r="A6004" s="7"/>
      <c r="B6004" s="7"/>
      <c r="C6004" s="7"/>
      <c r="D6004" s="7"/>
      <c r="E6004" s="69"/>
      <c r="F6004" s="69"/>
      <c r="G6004" s="69"/>
      <c r="H6004" s="69"/>
      <c r="I6004" s="69"/>
      <c r="J6004" s="69"/>
      <c r="K6004" s="69"/>
      <c r="L6004" s="69"/>
      <c r="M6004" s="69"/>
      <c r="N6004" s="69"/>
      <c r="O6004" s="69"/>
      <c r="P6004" s="69"/>
      <c r="Q6004" s="69"/>
      <c r="R6004" s="69"/>
      <c r="S6004" s="7"/>
      <c r="T6004" s="7"/>
    </row>
    <row r="6005" spans="1:20">
      <c r="A6005" s="7"/>
      <c r="B6005" s="7"/>
      <c r="C6005" s="7"/>
      <c r="D6005" s="7"/>
      <c r="E6005" s="69"/>
      <c r="F6005" s="69"/>
      <c r="G6005" s="69"/>
      <c r="H6005" s="69"/>
      <c r="I6005" s="69"/>
      <c r="J6005" s="69"/>
      <c r="K6005" s="69"/>
      <c r="L6005" s="69"/>
      <c r="M6005" s="69"/>
      <c r="N6005" s="69"/>
      <c r="O6005" s="69"/>
      <c r="P6005" s="69"/>
      <c r="Q6005" s="69"/>
      <c r="R6005" s="69"/>
      <c r="S6005" s="7"/>
      <c r="T6005" s="7"/>
    </row>
    <row r="6006" spans="1:20">
      <c r="A6006" s="7"/>
      <c r="B6006" s="7"/>
      <c r="C6006" s="7"/>
      <c r="D6006" s="7"/>
      <c r="E6006" s="69"/>
      <c r="F6006" s="69"/>
      <c r="G6006" s="69"/>
      <c r="H6006" s="69"/>
      <c r="I6006" s="69"/>
      <c r="J6006" s="69"/>
      <c r="K6006" s="69"/>
      <c r="L6006" s="69"/>
      <c r="M6006" s="69"/>
      <c r="N6006" s="69"/>
      <c r="O6006" s="69"/>
      <c r="P6006" s="69"/>
      <c r="Q6006" s="69"/>
      <c r="R6006" s="69"/>
      <c r="S6006" s="7"/>
      <c r="T6006" s="7"/>
    </row>
    <row r="6007" spans="1:20">
      <c r="A6007" s="7"/>
      <c r="B6007" s="7"/>
      <c r="C6007" s="7"/>
      <c r="D6007" s="7"/>
      <c r="E6007" s="69"/>
      <c r="F6007" s="69"/>
      <c r="G6007" s="69"/>
      <c r="H6007" s="69"/>
      <c r="I6007" s="69"/>
      <c r="J6007" s="69"/>
      <c r="K6007" s="69"/>
      <c r="L6007" s="69"/>
      <c r="M6007" s="69"/>
      <c r="N6007" s="69"/>
      <c r="O6007" s="69"/>
      <c r="P6007" s="69"/>
      <c r="Q6007" s="69"/>
      <c r="R6007" s="69"/>
      <c r="S6007" s="7"/>
      <c r="T6007" s="7"/>
    </row>
    <row r="6008" spans="1:20">
      <c r="A6008" s="7"/>
      <c r="B6008" s="7"/>
      <c r="C6008" s="7"/>
      <c r="D6008" s="7"/>
      <c r="E6008" s="69"/>
      <c r="F6008" s="69"/>
      <c r="G6008" s="69"/>
      <c r="H6008" s="69"/>
      <c r="I6008" s="69"/>
      <c r="J6008" s="69"/>
      <c r="K6008" s="69"/>
      <c r="L6008" s="69"/>
      <c r="M6008" s="69"/>
      <c r="N6008" s="69"/>
      <c r="O6008" s="69"/>
      <c r="P6008" s="69"/>
      <c r="Q6008" s="69"/>
      <c r="R6008" s="69"/>
      <c r="S6008" s="7"/>
      <c r="T6008" s="7"/>
    </row>
    <row r="6009" spans="1:20">
      <c r="A6009" s="7"/>
      <c r="B6009" s="7"/>
      <c r="C6009" s="7"/>
      <c r="D6009" s="7"/>
      <c r="E6009" s="69"/>
      <c r="F6009" s="69"/>
      <c r="G6009" s="69"/>
      <c r="H6009" s="69"/>
      <c r="I6009" s="69"/>
      <c r="J6009" s="69"/>
      <c r="K6009" s="69"/>
      <c r="L6009" s="69"/>
      <c r="M6009" s="69"/>
      <c r="N6009" s="69"/>
      <c r="O6009" s="69"/>
      <c r="P6009" s="69"/>
      <c r="Q6009" s="69"/>
      <c r="R6009" s="69"/>
      <c r="S6009" s="7"/>
      <c r="T6009" s="7"/>
    </row>
    <row r="6010" spans="1:20">
      <c r="A6010" s="7"/>
      <c r="B6010" s="7"/>
      <c r="C6010" s="7"/>
      <c r="D6010" s="7"/>
      <c r="E6010" s="69"/>
      <c r="F6010" s="69"/>
      <c r="G6010" s="69"/>
      <c r="H6010" s="69"/>
      <c r="I6010" s="69"/>
      <c r="J6010" s="69"/>
      <c r="K6010" s="69"/>
      <c r="L6010" s="69"/>
      <c r="M6010" s="69"/>
      <c r="N6010" s="69"/>
      <c r="O6010" s="69"/>
      <c r="P6010" s="69"/>
      <c r="Q6010" s="69"/>
      <c r="R6010" s="69"/>
      <c r="S6010" s="7"/>
      <c r="T6010" s="7"/>
    </row>
    <row r="6011" spans="1:20">
      <c r="A6011" s="7"/>
      <c r="B6011" s="7"/>
      <c r="C6011" s="7"/>
      <c r="D6011" s="7"/>
      <c r="E6011" s="69"/>
      <c r="F6011" s="69"/>
      <c r="G6011" s="69"/>
      <c r="H6011" s="69"/>
      <c r="I6011" s="69"/>
      <c r="J6011" s="69"/>
      <c r="K6011" s="69"/>
      <c r="L6011" s="69"/>
      <c r="M6011" s="69"/>
      <c r="N6011" s="69"/>
      <c r="O6011" s="69"/>
      <c r="P6011" s="69"/>
      <c r="Q6011" s="69"/>
      <c r="R6011" s="69"/>
      <c r="S6011" s="7"/>
      <c r="T6011" s="7"/>
    </row>
    <row r="6012" spans="1:20">
      <c r="A6012" s="7"/>
      <c r="B6012" s="7"/>
      <c r="C6012" s="7"/>
      <c r="D6012" s="7"/>
      <c r="E6012" s="69"/>
      <c r="F6012" s="69"/>
      <c r="G6012" s="69"/>
      <c r="H6012" s="69"/>
      <c r="I6012" s="69"/>
      <c r="J6012" s="69"/>
      <c r="K6012" s="69"/>
      <c r="L6012" s="69"/>
      <c r="M6012" s="69"/>
      <c r="N6012" s="69"/>
      <c r="O6012" s="69"/>
      <c r="P6012" s="69"/>
      <c r="Q6012" s="69"/>
      <c r="R6012" s="69"/>
      <c r="S6012" s="7"/>
      <c r="T6012" s="7"/>
    </row>
    <row r="6013" spans="1:20">
      <c r="A6013" s="7"/>
      <c r="B6013" s="7"/>
      <c r="C6013" s="7"/>
      <c r="D6013" s="7"/>
      <c r="E6013" s="69"/>
      <c r="F6013" s="69"/>
      <c r="G6013" s="69"/>
      <c r="H6013" s="69"/>
      <c r="I6013" s="69"/>
      <c r="J6013" s="69"/>
      <c r="K6013" s="69"/>
      <c r="L6013" s="69"/>
      <c r="M6013" s="69"/>
      <c r="N6013" s="69"/>
      <c r="O6013" s="69"/>
      <c r="P6013" s="69"/>
      <c r="Q6013" s="69"/>
      <c r="R6013" s="69"/>
      <c r="S6013" s="7"/>
      <c r="T6013" s="7"/>
    </row>
    <row r="6014" spans="1:20">
      <c r="A6014" s="7"/>
      <c r="B6014" s="7"/>
      <c r="C6014" s="7"/>
      <c r="D6014" s="7"/>
      <c r="E6014" s="69"/>
      <c r="F6014" s="69"/>
      <c r="G6014" s="69"/>
      <c r="H6014" s="69"/>
      <c r="I6014" s="69"/>
      <c r="J6014" s="69"/>
      <c r="K6014" s="69"/>
      <c r="L6014" s="69"/>
      <c r="M6014" s="69"/>
      <c r="N6014" s="69"/>
      <c r="O6014" s="69"/>
      <c r="P6014" s="69"/>
      <c r="Q6014" s="69"/>
      <c r="R6014" s="69"/>
      <c r="S6014" s="7"/>
      <c r="T6014" s="7"/>
    </row>
    <row r="6015" spans="1:20">
      <c r="A6015" s="7"/>
      <c r="B6015" s="7"/>
      <c r="C6015" s="7"/>
      <c r="D6015" s="7"/>
      <c r="E6015" s="69"/>
      <c r="F6015" s="69"/>
      <c r="G6015" s="69"/>
      <c r="H6015" s="69"/>
      <c r="I6015" s="69"/>
      <c r="J6015" s="69"/>
      <c r="K6015" s="69"/>
      <c r="L6015" s="69"/>
      <c r="M6015" s="69"/>
      <c r="N6015" s="69"/>
      <c r="O6015" s="69"/>
      <c r="P6015" s="69"/>
      <c r="Q6015" s="69"/>
      <c r="R6015" s="69"/>
      <c r="S6015" s="7"/>
      <c r="T6015" s="7"/>
    </row>
    <row r="6016" spans="1:20">
      <c r="A6016" s="7"/>
      <c r="B6016" s="7"/>
      <c r="C6016" s="7"/>
      <c r="D6016" s="7"/>
      <c r="E6016" s="69"/>
      <c r="F6016" s="69"/>
      <c r="G6016" s="69"/>
      <c r="H6016" s="69"/>
      <c r="I6016" s="69"/>
      <c r="J6016" s="69"/>
      <c r="K6016" s="69"/>
      <c r="L6016" s="69"/>
      <c r="M6016" s="69"/>
      <c r="N6016" s="69"/>
      <c r="O6016" s="69"/>
      <c r="P6016" s="69"/>
      <c r="Q6016" s="69"/>
      <c r="R6016" s="69"/>
      <c r="S6016" s="7"/>
      <c r="T6016" s="7"/>
    </row>
    <row r="6017" spans="1:20">
      <c r="A6017" s="7"/>
      <c r="B6017" s="7"/>
      <c r="C6017" s="7"/>
      <c r="D6017" s="7"/>
      <c r="E6017" s="69"/>
      <c r="F6017" s="69"/>
      <c r="G6017" s="69"/>
      <c r="H6017" s="69"/>
      <c r="I6017" s="69"/>
      <c r="J6017" s="69"/>
      <c r="K6017" s="69"/>
      <c r="L6017" s="69"/>
      <c r="M6017" s="69"/>
      <c r="N6017" s="69"/>
      <c r="O6017" s="69"/>
      <c r="P6017" s="69"/>
      <c r="Q6017" s="69"/>
      <c r="R6017" s="69"/>
      <c r="S6017" s="7"/>
      <c r="T6017" s="7"/>
    </row>
    <row r="6018" spans="1:20">
      <c r="A6018" s="7"/>
      <c r="B6018" s="7"/>
      <c r="C6018" s="7"/>
      <c r="D6018" s="7"/>
      <c r="E6018" s="69"/>
      <c r="F6018" s="69"/>
      <c r="G6018" s="69"/>
      <c r="H6018" s="69"/>
      <c r="I6018" s="69"/>
      <c r="J6018" s="69"/>
      <c r="K6018" s="69"/>
      <c r="L6018" s="69"/>
      <c r="M6018" s="69"/>
      <c r="N6018" s="69"/>
      <c r="O6018" s="69"/>
      <c r="P6018" s="69"/>
      <c r="Q6018" s="69"/>
      <c r="R6018" s="69"/>
      <c r="S6018" s="7"/>
      <c r="T6018" s="7"/>
    </row>
    <row r="6019" spans="1:20">
      <c r="A6019" s="7"/>
      <c r="B6019" s="7"/>
      <c r="C6019" s="7"/>
      <c r="D6019" s="7"/>
      <c r="E6019" s="69"/>
      <c r="F6019" s="69"/>
      <c r="G6019" s="69"/>
      <c r="H6019" s="69"/>
      <c r="I6019" s="69"/>
      <c r="J6019" s="69"/>
      <c r="K6019" s="69"/>
      <c r="L6019" s="69"/>
      <c r="M6019" s="69"/>
      <c r="N6019" s="69"/>
      <c r="O6019" s="69"/>
      <c r="P6019" s="69"/>
      <c r="Q6019" s="69"/>
      <c r="R6019" s="69"/>
      <c r="S6019" s="7"/>
      <c r="T6019" s="7"/>
    </row>
    <row r="6020" spans="1:20">
      <c r="A6020" s="7"/>
      <c r="B6020" s="7"/>
      <c r="C6020" s="7"/>
      <c r="D6020" s="7"/>
      <c r="E6020" s="69"/>
      <c r="F6020" s="69"/>
      <c r="G6020" s="69"/>
      <c r="H6020" s="69"/>
      <c r="I6020" s="69"/>
      <c r="J6020" s="69"/>
      <c r="K6020" s="69"/>
      <c r="L6020" s="69"/>
      <c r="M6020" s="69"/>
      <c r="N6020" s="69"/>
      <c r="O6020" s="69"/>
      <c r="P6020" s="69"/>
      <c r="Q6020" s="69"/>
      <c r="R6020" s="69"/>
      <c r="S6020" s="7"/>
      <c r="T6020" s="7"/>
    </row>
    <row r="6021" spans="1:20">
      <c r="A6021" s="7"/>
      <c r="B6021" s="7"/>
      <c r="C6021" s="7"/>
      <c r="D6021" s="7"/>
      <c r="E6021" s="69"/>
      <c r="F6021" s="69"/>
      <c r="G6021" s="69"/>
      <c r="H6021" s="69"/>
      <c r="I6021" s="69"/>
      <c r="J6021" s="69"/>
      <c r="K6021" s="69"/>
      <c r="L6021" s="69"/>
      <c r="M6021" s="69"/>
      <c r="N6021" s="69"/>
      <c r="O6021" s="69"/>
      <c r="P6021" s="69"/>
      <c r="Q6021" s="69"/>
      <c r="R6021" s="69"/>
      <c r="S6021" s="7"/>
      <c r="T6021" s="7"/>
    </row>
    <row r="6022" spans="1:20">
      <c r="A6022" s="7"/>
      <c r="B6022" s="7"/>
      <c r="C6022" s="7"/>
      <c r="D6022" s="7"/>
      <c r="E6022" s="69"/>
      <c r="F6022" s="69"/>
      <c r="G6022" s="69"/>
      <c r="H6022" s="69"/>
      <c r="I6022" s="69"/>
      <c r="J6022" s="69"/>
      <c r="K6022" s="69"/>
      <c r="L6022" s="69"/>
      <c r="M6022" s="69"/>
      <c r="N6022" s="69"/>
      <c r="O6022" s="69"/>
      <c r="P6022" s="69"/>
      <c r="Q6022" s="69"/>
      <c r="R6022" s="69"/>
      <c r="S6022" s="7"/>
      <c r="T6022" s="7"/>
    </row>
    <row r="6023" spans="1:20">
      <c r="A6023" s="7"/>
      <c r="B6023" s="7"/>
      <c r="C6023" s="7"/>
      <c r="D6023" s="7"/>
      <c r="E6023" s="69"/>
      <c r="F6023" s="69"/>
      <c r="G6023" s="69"/>
      <c r="H6023" s="69"/>
      <c r="I6023" s="69"/>
      <c r="J6023" s="69"/>
      <c r="K6023" s="69"/>
      <c r="L6023" s="69"/>
      <c r="M6023" s="69"/>
      <c r="N6023" s="69"/>
      <c r="O6023" s="69"/>
      <c r="P6023" s="69"/>
      <c r="Q6023" s="69"/>
      <c r="R6023" s="69"/>
      <c r="S6023" s="7"/>
      <c r="T6023" s="7"/>
    </row>
    <row r="6024" spans="1:20">
      <c r="A6024" s="7"/>
      <c r="B6024" s="7"/>
      <c r="C6024" s="7"/>
      <c r="D6024" s="7"/>
      <c r="E6024" s="69"/>
      <c r="F6024" s="69"/>
      <c r="G6024" s="69"/>
      <c r="H6024" s="69"/>
      <c r="I6024" s="69"/>
      <c r="J6024" s="69"/>
      <c r="K6024" s="69"/>
      <c r="L6024" s="69"/>
      <c r="M6024" s="69"/>
      <c r="N6024" s="69"/>
      <c r="O6024" s="69"/>
      <c r="P6024" s="69"/>
      <c r="Q6024" s="69"/>
      <c r="R6024" s="69"/>
      <c r="S6024" s="7"/>
      <c r="T6024" s="7"/>
    </row>
    <row r="6025" spans="1:20">
      <c r="A6025" s="7"/>
      <c r="B6025" s="7"/>
      <c r="C6025" s="7"/>
      <c r="D6025" s="7"/>
      <c r="E6025" s="69"/>
      <c r="F6025" s="69"/>
      <c r="G6025" s="69"/>
      <c r="H6025" s="69"/>
      <c r="I6025" s="69"/>
      <c r="J6025" s="69"/>
      <c r="K6025" s="69"/>
      <c r="L6025" s="69"/>
      <c r="M6025" s="69"/>
      <c r="N6025" s="69"/>
      <c r="O6025" s="69"/>
      <c r="P6025" s="69"/>
      <c r="Q6025" s="69"/>
      <c r="R6025" s="69"/>
      <c r="S6025" s="7"/>
      <c r="T6025" s="7"/>
    </row>
    <row r="6026" spans="1:20">
      <c r="A6026" s="7"/>
      <c r="B6026" s="7"/>
      <c r="C6026" s="7"/>
      <c r="D6026" s="7"/>
      <c r="E6026" s="69"/>
      <c r="F6026" s="69"/>
      <c r="G6026" s="69"/>
      <c r="H6026" s="69"/>
      <c r="I6026" s="69"/>
      <c r="J6026" s="69"/>
      <c r="K6026" s="69"/>
      <c r="L6026" s="69"/>
      <c r="M6026" s="69"/>
      <c r="N6026" s="69"/>
      <c r="O6026" s="69"/>
      <c r="P6026" s="69"/>
      <c r="Q6026" s="69"/>
      <c r="R6026" s="69"/>
      <c r="S6026" s="7"/>
      <c r="T6026" s="7"/>
    </row>
    <row r="6027" spans="1:20">
      <c r="A6027" s="7"/>
      <c r="B6027" s="7"/>
      <c r="C6027" s="7"/>
      <c r="D6027" s="7"/>
      <c r="E6027" s="69"/>
      <c r="F6027" s="69"/>
      <c r="G6027" s="69"/>
      <c r="H6027" s="69"/>
      <c r="I6027" s="69"/>
      <c r="J6027" s="69"/>
      <c r="K6027" s="69"/>
      <c r="L6027" s="69"/>
      <c r="M6027" s="69"/>
      <c r="N6027" s="69"/>
      <c r="O6027" s="69"/>
      <c r="P6027" s="69"/>
      <c r="Q6027" s="69"/>
      <c r="R6027" s="69"/>
      <c r="S6027" s="7"/>
      <c r="T6027" s="7"/>
    </row>
    <row r="6028" spans="1:20">
      <c r="A6028" s="7"/>
      <c r="B6028" s="7"/>
      <c r="C6028" s="7"/>
      <c r="D6028" s="7"/>
      <c r="E6028" s="69"/>
      <c r="F6028" s="69"/>
      <c r="G6028" s="69"/>
      <c r="H6028" s="69"/>
      <c r="I6028" s="69"/>
      <c r="J6028" s="69"/>
      <c r="K6028" s="69"/>
      <c r="L6028" s="69"/>
      <c r="M6028" s="69"/>
      <c r="N6028" s="69"/>
      <c r="O6028" s="69"/>
      <c r="P6028" s="69"/>
      <c r="Q6028" s="69"/>
      <c r="R6028" s="69"/>
      <c r="S6028" s="7"/>
      <c r="T6028" s="7"/>
    </row>
    <row r="6029" spans="1:20">
      <c r="A6029" s="7"/>
      <c r="B6029" s="7"/>
      <c r="C6029" s="7"/>
      <c r="D6029" s="7"/>
      <c r="E6029" s="69"/>
      <c r="F6029" s="69"/>
      <c r="G6029" s="69"/>
      <c r="H6029" s="69"/>
      <c r="I6029" s="69"/>
      <c r="J6029" s="69"/>
      <c r="K6029" s="69"/>
      <c r="L6029" s="69"/>
      <c r="M6029" s="69"/>
      <c r="N6029" s="69"/>
      <c r="O6029" s="69"/>
      <c r="P6029" s="69"/>
      <c r="Q6029" s="69"/>
      <c r="R6029" s="69"/>
      <c r="S6029" s="7"/>
      <c r="T6029" s="7"/>
    </row>
    <row r="6030" spans="1:20">
      <c r="A6030" s="7"/>
      <c r="B6030" s="7"/>
      <c r="C6030" s="7"/>
      <c r="D6030" s="7"/>
      <c r="E6030" s="69"/>
      <c r="F6030" s="69"/>
      <c r="G6030" s="69"/>
      <c r="H6030" s="69"/>
      <c r="I6030" s="69"/>
      <c r="J6030" s="69"/>
      <c r="K6030" s="69"/>
      <c r="L6030" s="69"/>
      <c r="M6030" s="69"/>
      <c r="N6030" s="69"/>
      <c r="O6030" s="69"/>
      <c r="P6030" s="69"/>
      <c r="Q6030" s="69"/>
      <c r="R6030" s="69"/>
      <c r="S6030" s="7"/>
      <c r="T6030" s="7"/>
    </row>
    <row r="6031" spans="1:20">
      <c r="A6031" s="7"/>
      <c r="B6031" s="7"/>
      <c r="C6031" s="7"/>
      <c r="D6031" s="7"/>
      <c r="E6031" s="69"/>
      <c r="F6031" s="69"/>
      <c r="G6031" s="69"/>
      <c r="H6031" s="69"/>
      <c r="I6031" s="69"/>
      <c r="J6031" s="69"/>
      <c r="K6031" s="69"/>
      <c r="L6031" s="69"/>
      <c r="M6031" s="69"/>
      <c r="N6031" s="69"/>
      <c r="O6031" s="69"/>
      <c r="P6031" s="69"/>
      <c r="Q6031" s="69"/>
      <c r="R6031" s="69"/>
      <c r="S6031" s="7"/>
      <c r="T6031" s="7"/>
    </row>
    <row r="6032" spans="1:20">
      <c r="A6032" s="7"/>
      <c r="B6032" s="7"/>
      <c r="C6032" s="7"/>
      <c r="D6032" s="7"/>
      <c r="E6032" s="69"/>
      <c r="F6032" s="69"/>
      <c r="G6032" s="69"/>
      <c r="H6032" s="69"/>
      <c r="I6032" s="69"/>
      <c r="J6032" s="69"/>
      <c r="K6032" s="69"/>
      <c r="L6032" s="69"/>
      <c r="M6032" s="69"/>
      <c r="N6032" s="69"/>
      <c r="O6032" s="69"/>
      <c r="P6032" s="69"/>
      <c r="Q6032" s="69"/>
      <c r="R6032" s="69"/>
      <c r="S6032" s="7"/>
      <c r="T6032" s="7"/>
    </row>
    <row r="6033" spans="1:20">
      <c r="A6033" s="7"/>
      <c r="B6033" s="7"/>
      <c r="C6033" s="7"/>
      <c r="D6033" s="7"/>
      <c r="E6033" s="69"/>
      <c r="F6033" s="69"/>
      <c r="G6033" s="69"/>
      <c r="H6033" s="69"/>
      <c r="I6033" s="69"/>
      <c r="J6033" s="69"/>
      <c r="K6033" s="69"/>
      <c r="L6033" s="69"/>
      <c r="M6033" s="69"/>
      <c r="N6033" s="69"/>
      <c r="O6033" s="69"/>
      <c r="P6033" s="69"/>
      <c r="Q6033" s="69"/>
      <c r="R6033" s="69"/>
      <c r="S6033" s="7"/>
      <c r="T6033" s="7"/>
    </row>
    <row r="6034" spans="1:20">
      <c r="A6034" s="7"/>
      <c r="B6034" s="7"/>
      <c r="C6034" s="7"/>
      <c r="D6034" s="7"/>
      <c r="E6034" s="69"/>
      <c r="F6034" s="69"/>
      <c r="G6034" s="69"/>
      <c r="H6034" s="69"/>
      <c r="I6034" s="69"/>
      <c r="J6034" s="69"/>
      <c r="K6034" s="69"/>
      <c r="L6034" s="69"/>
      <c r="M6034" s="69"/>
      <c r="N6034" s="69"/>
      <c r="O6034" s="69"/>
      <c r="P6034" s="69"/>
      <c r="Q6034" s="69"/>
      <c r="R6034" s="69"/>
      <c r="S6034" s="7"/>
      <c r="T6034" s="7"/>
    </row>
    <row r="6035" spans="1:20">
      <c r="A6035" s="7"/>
      <c r="B6035" s="7"/>
      <c r="C6035" s="7"/>
      <c r="D6035" s="7"/>
      <c r="E6035" s="69"/>
      <c r="F6035" s="69"/>
      <c r="G6035" s="69"/>
      <c r="H6035" s="69"/>
      <c r="I6035" s="69"/>
      <c r="J6035" s="69"/>
      <c r="K6035" s="69"/>
      <c r="L6035" s="69"/>
      <c r="M6035" s="69"/>
      <c r="N6035" s="69"/>
      <c r="O6035" s="69"/>
      <c r="P6035" s="69"/>
      <c r="Q6035" s="69"/>
      <c r="R6035" s="69"/>
      <c r="S6035" s="7"/>
      <c r="T6035" s="7"/>
    </row>
    <row r="6036" spans="1:20">
      <c r="A6036" s="7"/>
      <c r="B6036" s="7"/>
      <c r="C6036" s="7"/>
      <c r="D6036" s="7"/>
      <c r="E6036" s="69"/>
      <c r="F6036" s="69"/>
      <c r="G6036" s="69"/>
      <c r="H6036" s="69"/>
      <c r="I6036" s="69"/>
      <c r="J6036" s="69"/>
      <c r="K6036" s="69"/>
      <c r="L6036" s="69"/>
      <c r="M6036" s="69"/>
      <c r="N6036" s="69"/>
      <c r="O6036" s="69"/>
      <c r="P6036" s="69"/>
      <c r="Q6036" s="69"/>
      <c r="R6036" s="69"/>
      <c r="S6036" s="7"/>
      <c r="T6036" s="7"/>
    </row>
    <row r="6037" spans="1:20">
      <c r="A6037" s="7"/>
      <c r="B6037" s="7"/>
      <c r="C6037" s="7"/>
      <c r="D6037" s="7"/>
      <c r="E6037" s="69"/>
      <c r="F6037" s="69"/>
      <c r="G6037" s="69"/>
      <c r="H6037" s="69"/>
      <c r="I6037" s="69"/>
      <c r="J6037" s="69"/>
      <c r="K6037" s="69"/>
      <c r="L6037" s="69"/>
      <c r="M6037" s="69"/>
      <c r="N6037" s="69"/>
      <c r="O6037" s="69"/>
      <c r="P6037" s="69"/>
      <c r="Q6037" s="69"/>
      <c r="R6037" s="69"/>
      <c r="S6037" s="7"/>
      <c r="T6037" s="7"/>
    </row>
    <row r="6038" spans="1:20">
      <c r="A6038" s="7"/>
      <c r="B6038" s="7"/>
      <c r="C6038" s="7"/>
      <c r="D6038" s="7"/>
      <c r="E6038" s="69"/>
      <c r="F6038" s="69"/>
      <c r="G6038" s="69"/>
      <c r="H6038" s="69"/>
      <c r="I6038" s="69"/>
      <c r="J6038" s="69"/>
      <c r="K6038" s="69"/>
      <c r="L6038" s="69"/>
      <c r="M6038" s="69"/>
      <c r="N6038" s="69"/>
      <c r="O6038" s="69"/>
      <c r="P6038" s="69"/>
      <c r="Q6038" s="69"/>
      <c r="R6038" s="69"/>
      <c r="S6038" s="7"/>
      <c r="T6038" s="7"/>
    </row>
    <row r="6039" spans="1:20">
      <c r="A6039" s="7"/>
      <c r="B6039" s="7"/>
      <c r="C6039" s="7"/>
      <c r="D6039" s="7"/>
      <c r="E6039" s="69"/>
      <c r="F6039" s="69"/>
      <c r="G6039" s="69"/>
      <c r="H6039" s="69"/>
      <c r="I6039" s="69"/>
      <c r="J6039" s="69"/>
      <c r="K6039" s="69"/>
      <c r="L6039" s="69"/>
      <c r="M6039" s="69"/>
      <c r="N6039" s="69"/>
      <c r="O6039" s="69"/>
      <c r="P6039" s="69"/>
      <c r="Q6039" s="69"/>
      <c r="R6039" s="69"/>
      <c r="S6039" s="7"/>
      <c r="T6039" s="7"/>
    </row>
    <row r="6040" spans="1:20">
      <c r="A6040" s="7"/>
      <c r="B6040" s="7"/>
      <c r="C6040" s="7"/>
      <c r="D6040" s="7"/>
      <c r="E6040" s="69"/>
      <c r="F6040" s="69"/>
      <c r="G6040" s="69"/>
      <c r="H6040" s="69"/>
      <c r="I6040" s="69"/>
      <c r="J6040" s="69"/>
      <c r="K6040" s="69"/>
      <c r="L6040" s="69"/>
      <c r="M6040" s="69"/>
      <c r="N6040" s="69"/>
      <c r="O6040" s="69"/>
      <c r="P6040" s="69"/>
      <c r="Q6040" s="69"/>
      <c r="R6040" s="69"/>
      <c r="S6040" s="7"/>
      <c r="T6040" s="7"/>
    </row>
    <row r="6041" spans="1:20">
      <c r="A6041" s="7"/>
      <c r="B6041" s="7"/>
      <c r="C6041" s="7"/>
      <c r="D6041" s="7"/>
      <c r="E6041" s="69"/>
      <c r="F6041" s="69"/>
      <c r="G6041" s="69"/>
      <c r="H6041" s="69"/>
      <c r="I6041" s="69"/>
      <c r="J6041" s="69"/>
      <c r="K6041" s="69"/>
      <c r="L6041" s="69"/>
      <c r="M6041" s="69"/>
      <c r="N6041" s="69"/>
      <c r="O6041" s="69"/>
      <c r="P6041" s="69"/>
      <c r="Q6041" s="69"/>
      <c r="R6041" s="69"/>
      <c r="S6041" s="7"/>
      <c r="T6041" s="7"/>
    </row>
    <row r="6042" spans="1:20">
      <c r="A6042" s="7"/>
      <c r="B6042" s="7"/>
      <c r="C6042" s="7"/>
      <c r="D6042" s="7"/>
      <c r="E6042" s="69"/>
      <c r="F6042" s="69"/>
      <c r="G6042" s="69"/>
      <c r="H6042" s="69"/>
      <c r="I6042" s="69"/>
      <c r="J6042" s="69"/>
      <c r="K6042" s="69"/>
      <c r="L6042" s="69"/>
      <c r="M6042" s="69"/>
      <c r="N6042" s="69"/>
      <c r="O6042" s="69"/>
      <c r="P6042" s="69"/>
      <c r="Q6042" s="69"/>
      <c r="R6042" s="69"/>
      <c r="S6042" s="7"/>
      <c r="T6042" s="7"/>
    </row>
    <row r="6043" spans="1:20">
      <c r="A6043" s="7"/>
      <c r="B6043" s="7"/>
      <c r="C6043" s="7"/>
      <c r="D6043" s="7"/>
      <c r="E6043" s="69"/>
      <c r="F6043" s="69"/>
      <c r="G6043" s="69"/>
      <c r="H6043" s="69"/>
      <c r="I6043" s="69"/>
      <c r="J6043" s="69"/>
      <c r="K6043" s="69"/>
      <c r="L6043" s="69"/>
      <c r="M6043" s="69"/>
      <c r="N6043" s="69"/>
      <c r="O6043" s="69"/>
      <c r="P6043" s="69"/>
      <c r="Q6043" s="69"/>
      <c r="R6043" s="69"/>
      <c r="S6043" s="7"/>
      <c r="T6043" s="7"/>
    </row>
    <row r="6044" spans="1:20">
      <c r="A6044" s="7"/>
      <c r="B6044" s="7"/>
      <c r="C6044" s="7"/>
      <c r="D6044" s="7"/>
      <c r="E6044" s="69"/>
      <c r="F6044" s="69"/>
      <c r="G6044" s="69"/>
      <c r="H6044" s="69"/>
      <c r="I6044" s="69"/>
      <c r="J6044" s="69"/>
      <c r="K6044" s="69"/>
      <c r="L6044" s="69"/>
      <c r="M6044" s="69"/>
      <c r="N6044" s="69"/>
      <c r="O6044" s="69"/>
      <c r="P6044" s="69"/>
      <c r="Q6044" s="69"/>
      <c r="R6044" s="69"/>
      <c r="S6044" s="7"/>
      <c r="T6044" s="7"/>
    </row>
    <row r="6045" spans="1:20">
      <c r="A6045" s="7"/>
      <c r="B6045" s="7"/>
      <c r="C6045" s="7"/>
      <c r="D6045" s="7"/>
      <c r="E6045" s="69"/>
      <c r="F6045" s="69"/>
      <c r="G6045" s="69"/>
      <c r="H6045" s="69"/>
      <c r="I6045" s="69"/>
      <c r="J6045" s="69"/>
      <c r="K6045" s="69"/>
      <c r="L6045" s="69"/>
      <c r="M6045" s="69"/>
      <c r="N6045" s="69"/>
      <c r="O6045" s="69"/>
      <c r="P6045" s="69"/>
      <c r="Q6045" s="69"/>
      <c r="R6045" s="69"/>
      <c r="S6045" s="7"/>
      <c r="T6045" s="7"/>
    </row>
    <row r="6046" spans="1:20">
      <c r="A6046" s="7"/>
      <c r="B6046" s="7"/>
      <c r="C6046" s="7"/>
      <c r="D6046" s="7"/>
      <c r="E6046" s="69"/>
      <c r="F6046" s="69"/>
      <c r="G6046" s="69"/>
      <c r="H6046" s="69"/>
      <c r="I6046" s="69"/>
      <c r="J6046" s="69"/>
      <c r="K6046" s="69"/>
      <c r="L6046" s="69"/>
      <c r="M6046" s="69"/>
      <c r="N6046" s="69"/>
      <c r="O6046" s="69"/>
      <c r="P6046" s="69"/>
      <c r="Q6046" s="69"/>
      <c r="R6046" s="69"/>
      <c r="S6046" s="7"/>
      <c r="T6046" s="7"/>
    </row>
    <row r="6047" spans="1:20">
      <c r="A6047" s="7"/>
      <c r="B6047" s="7"/>
      <c r="C6047" s="7"/>
      <c r="D6047" s="7"/>
      <c r="E6047" s="69"/>
      <c r="F6047" s="69"/>
      <c r="G6047" s="69"/>
      <c r="H6047" s="69"/>
      <c r="I6047" s="69"/>
      <c r="J6047" s="69"/>
      <c r="K6047" s="69"/>
      <c r="L6047" s="69"/>
      <c r="M6047" s="69"/>
      <c r="N6047" s="69"/>
      <c r="O6047" s="69"/>
      <c r="P6047" s="69"/>
      <c r="Q6047" s="69"/>
      <c r="R6047" s="69"/>
      <c r="S6047" s="7"/>
      <c r="T6047" s="7"/>
    </row>
    <row r="6048" spans="1:20">
      <c r="A6048" s="7"/>
      <c r="B6048" s="7"/>
      <c r="C6048" s="7"/>
      <c r="D6048" s="7"/>
      <c r="E6048" s="69"/>
      <c r="F6048" s="69"/>
      <c r="G6048" s="69"/>
      <c r="H6048" s="69"/>
      <c r="I6048" s="69"/>
      <c r="J6048" s="69"/>
      <c r="K6048" s="69"/>
      <c r="L6048" s="69"/>
      <c r="M6048" s="69"/>
      <c r="N6048" s="69"/>
      <c r="O6048" s="69"/>
      <c r="P6048" s="69"/>
      <c r="Q6048" s="69"/>
      <c r="R6048" s="69"/>
      <c r="S6048" s="7"/>
      <c r="T6048" s="7"/>
    </row>
    <row r="6049" spans="1:20">
      <c r="A6049" s="7"/>
      <c r="B6049" s="7"/>
      <c r="C6049" s="7"/>
      <c r="D6049" s="7"/>
      <c r="E6049" s="69"/>
      <c r="F6049" s="69"/>
      <c r="G6049" s="69"/>
      <c r="H6049" s="69"/>
      <c r="I6049" s="69"/>
      <c r="J6049" s="69"/>
      <c r="K6049" s="69"/>
      <c r="L6049" s="69"/>
      <c r="M6049" s="69"/>
      <c r="N6049" s="69"/>
      <c r="O6049" s="69"/>
      <c r="P6049" s="69"/>
      <c r="Q6049" s="69"/>
      <c r="R6049" s="69"/>
      <c r="S6049" s="7"/>
      <c r="T6049" s="7"/>
    </row>
    <row r="6050" spans="1:20">
      <c r="A6050" s="7"/>
      <c r="B6050" s="7"/>
      <c r="C6050" s="7"/>
      <c r="D6050" s="7"/>
      <c r="E6050" s="69"/>
      <c r="F6050" s="69"/>
      <c r="G6050" s="69"/>
      <c r="H6050" s="69"/>
      <c r="I6050" s="69"/>
      <c r="J6050" s="69"/>
      <c r="K6050" s="69"/>
      <c r="L6050" s="69"/>
      <c r="M6050" s="69"/>
      <c r="N6050" s="69"/>
      <c r="O6050" s="69"/>
      <c r="P6050" s="69"/>
      <c r="Q6050" s="69"/>
      <c r="R6050" s="69"/>
      <c r="S6050" s="7"/>
      <c r="T6050" s="7"/>
    </row>
    <row r="6051" spans="1:20">
      <c r="A6051" s="7"/>
      <c r="B6051" s="7"/>
      <c r="C6051" s="7"/>
      <c r="D6051" s="7"/>
      <c r="E6051" s="69"/>
      <c r="F6051" s="69"/>
      <c r="G6051" s="69"/>
      <c r="H6051" s="69"/>
      <c r="I6051" s="69"/>
      <c r="J6051" s="69"/>
      <c r="K6051" s="69"/>
      <c r="L6051" s="69"/>
      <c r="M6051" s="69"/>
      <c r="N6051" s="69"/>
      <c r="O6051" s="69"/>
      <c r="P6051" s="69"/>
      <c r="Q6051" s="69"/>
      <c r="R6051" s="69"/>
      <c r="S6051" s="7"/>
      <c r="T6051" s="7"/>
    </row>
    <row r="6052" spans="1:20">
      <c r="A6052" s="7"/>
      <c r="B6052" s="7"/>
      <c r="C6052" s="7"/>
      <c r="D6052" s="7"/>
      <c r="E6052" s="69"/>
      <c r="F6052" s="69"/>
      <c r="G6052" s="69"/>
      <c r="H6052" s="69"/>
      <c r="I6052" s="69"/>
      <c r="J6052" s="69"/>
      <c r="K6052" s="69"/>
      <c r="L6052" s="69"/>
      <c r="M6052" s="69"/>
      <c r="N6052" s="69"/>
      <c r="O6052" s="69"/>
      <c r="P6052" s="69"/>
      <c r="Q6052" s="69"/>
      <c r="R6052" s="69"/>
      <c r="S6052" s="7"/>
      <c r="T6052" s="7"/>
    </row>
    <row r="6053" spans="1:20">
      <c r="A6053" s="7"/>
      <c r="B6053" s="7"/>
      <c r="C6053" s="7"/>
      <c r="D6053" s="7"/>
      <c r="E6053" s="69"/>
      <c r="F6053" s="69"/>
      <c r="G6053" s="69"/>
      <c r="H6053" s="69"/>
      <c r="I6053" s="69"/>
      <c r="J6053" s="69"/>
      <c r="K6053" s="69"/>
      <c r="L6053" s="69"/>
      <c r="M6053" s="69"/>
      <c r="N6053" s="69"/>
      <c r="O6053" s="69"/>
      <c r="P6053" s="69"/>
      <c r="Q6053" s="69"/>
      <c r="R6053" s="69"/>
      <c r="S6053" s="7"/>
      <c r="T6053" s="7"/>
    </row>
    <row r="6054" spans="1:20">
      <c r="A6054" s="7"/>
      <c r="B6054" s="7"/>
      <c r="C6054" s="7"/>
      <c r="D6054" s="7"/>
      <c r="E6054" s="69"/>
      <c r="F6054" s="69"/>
      <c r="G6054" s="69"/>
      <c r="H6054" s="69"/>
      <c r="I6054" s="69"/>
      <c r="J6054" s="69"/>
      <c r="K6054" s="69"/>
      <c r="L6054" s="69"/>
      <c r="M6054" s="69"/>
      <c r="N6054" s="69"/>
      <c r="O6054" s="69"/>
      <c r="P6054" s="69"/>
      <c r="Q6054" s="69"/>
      <c r="R6054" s="69"/>
      <c r="S6054" s="7"/>
      <c r="T6054" s="7"/>
    </row>
    <row r="6055" spans="1:20">
      <c r="A6055" s="7"/>
      <c r="B6055" s="7"/>
      <c r="C6055" s="7"/>
      <c r="D6055" s="7"/>
      <c r="E6055" s="69"/>
      <c r="F6055" s="69"/>
      <c r="G6055" s="69"/>
      <c r="H6055" s="69"/>
      <c r="I6055" s="69"/>
      <c r="J6055" s="69"/>
      <c r="K6055" s="69"/>
      <c r="L6055" s="69"/>
      <c r="M6055" s="69"/>
      <c r="N6055" s="69"/>
      <c r="O6055" s="69"/>
      <c r="P6055" s="69"/>
      <c r="Q6055" s="69"/>
      <c r="R6055" s="69"/>
      <c r="S6055" s="7"/>
      <c r="T6055" s="7"/>
    </row>
    <row r="6056" spans="1:20">
      <c r="A6056" s="7"/>
      <c r="B6056" s="7"/>
      <c r="C6056" s="7"/>
      <c r="D6056" s="7"/>
      <c r="E6056" s="69"/>
      <c r="F6056" s="69"/>
      <c r="G6056" s="69"/>
      <c r="H6056" s="69"/>
      <c r="I6056" s="69"/>
      <c r="J6056" s="69"/>
      <c r="K6056" s="69"/>
      <c r="L6056" s="69"/>
      <c r="M6056" s="69"/>
      <c r="N6056" s="69"/>
      <c r="O6056" s="69"/>
      <c r="P6056" s="69"/>
      <c r="Q6056" s="69"/>
      <c r="R6056" s="69"/>
      <c r="S6056" s="7"/>
      <c r="T6056" s="7"/>
    </row>
    <row r="6057" spans="1:20">
      <c r="A6057" s="7"/>
      <c r="B6057" s="7"/>
      <c r="C6057" s="7"/>
      <c r="D6057" s="7"/>
      <c r="E6057" s="69"/>
      <c r="F6057" s="69"/>
      <c r="G6057" s="69"/>
      <c r="H6057" s="69"/>
      <c r="I6057" s="69"/>
      <c r="J6057" s="69"/>
      <c r="K6057" s="69"/>
      <c r="L6057" s="69"/>
      <c r="M6057" s="69"/>
      <c r="N6057" s="69"/>
      <c r="O6057" s="69"/>
      <c r="P6057" s="69"/>
      <c r="Q6057" s="69"/>
      <c r="R6057" s="69"/>
      <c r="S6057" s="7"/>
      <c r="T6057" s="7"/>
    </row>
    <row r="6058" spans="1:20">
      <c r="A6058" s="7"/>
      <c r="B6058" s="7"/>
      <c r="C6058" s="7"/>
      <c r="D6058" s="7"/>
      <c r="E6058" s="69"/>
      <c r="F6058" s="69"/>
      <c r="G6058" s="69"/>
      <c r="H6058" s="69"/>
      <c r="I6058" s="69"/>
      <c r="J6058" s="69"/>
      <c r="K6058" s="69"/>
      <c r="L6058" s="69"/>
      <c r="M6058" s="69"/>
      <c r="N6058" s="69"/>
      <c r="O6058" s="69"/>
      <c r="P6058" s="69"/>
      <c r="Q6058" s="69"/>
      <c r="R6058" s="69"/>
      <c r="S6058" s="7"/>
      <c r="T6058" s="7"/>
    </row>
    <row r="6059" spans="1:20">
      <c r="A6059" s="7"/>
      <c r="B6059" s="7"/>
      <c r="C6059" s="7"/>
      <c r="D6059" s="7"/>
      <c r="E6059" s="69"/>
      <c r="F6059" s="69"/>
      <c r="G6059" s="69"/>
      <c r="H6059" s="69"/>
      <c r="I6059" s="69"/>
      <c r="J6059" s="69"/>
      <c r="K6059" s="69"/>
      <c r="L6059" s="69"/>
      <c r="M6059" s="69"/>
      <c r="N6059" s="69"/>
      <c r="O6059" s="69"/>
      <c r="P6059" s="69"/>
      <c r="Q6059" s="69"/>
      <c r="R6059" s="69"/>
      <c r="S6059" s="7"/>
      <c r="T6059" s="7"/>
    </row>
    <row r="6060" spans="1:20">
      <c r="A6060" s="7"/>
      <c r="B6060" s="7"/>
      <c r="C6060" s="7"/>
      <c r="D6060" s="7"/>
      <c r="E6060" s="69"/>
      <c r="F6060" s="69"/>
      <c r="G6060" s="69"/>
      <c r="H6060" s="69"/>
      <c r="I6060" s="69"/>
      <c r="J6060" s="69"/>
      <c r="K6060" s="69"/>
      <c r="L6060" s="69"/>
      <c r="M6060" s="69"/>
      <c r="N6060" s="69"/>
      <c r="O6060" s="69"/>
      <c r="P6060" s="69"/>
      <c r="Q6060" s="69"/>
      <c r="R6060" s="69"/>
      <c r="S6060" s="7"/>
      <c r="T6060" s="7"/>
    </row>
    <row r="6061" spans="1:20">
      <c r="A6061" s="7"/>
      <c r="B6061" s="7"/>
      <c r="C6061" s="7"/>
      <c r="D6061" s="7"/>
      <c r="E6061" s="69"/>
      <c r="F6061" s="69"/>
      <c r="G6061" s="69"/>
      <c r="H6061" s="69"/>
      <c r="I6061" s="69"/>
      <c r="J6061" s="69"/>
      <c r="K6061" s="69"/>
      <c r="L6061" s="69"/>
      <c r="M6061" s="69"/>
      <c r="N6061" s="69"/>
      <c r="O6061" s="69"/>
      <c r="P6061" s="69"/>
      <c r="Q6061" s="69"/>
      <c r="R6061" s="69"/>
      <c r="S6061" s="7"/>
      <c r="T6061" s="7"/>
    </row>
    <row r="6062" spans="1:20">
      <c r="A6062" s="7"/>
      <c r="B6062" s="7"/>
      <c r="C6062" s="7"/>
      <c r="D6062" s="7"/>
      <c r="E6062" s="69"/>
      <c r="F6062" s="69"/>
      <c r="G6062" s="69"/>
      <c r="H6062" s="69"/>
      <c r="I6062" s="69"/>
      <c r="J6062" s="69"/>
      <c r="K6062" s="69"/>
      <c r="L6062" s="69"/>
      <c r="M6062" s="69"/>
      <c r="N6062" s="69"/>
      <c r="O6062" s="69"/>
      <c r="P6062" s="69"/>
      <c r="Q6062" s="69"/>
      <c r="R6062" s="69"/>
      <c r="S6062" s="7"/>
      <c r="T6062" s="7"/>
    </row>
    <row r="6063" spans="1:20">
      <c r="A6063" s="7"/>
      <c r="B6063" s="7"/>
      <c r="C6063" s="7"/>
      <c r="D6063" s="7"/>
      <c r="E6063" s="69"/>
      <c r="F6063" s="69"/>
      <c r="G6063" s="69"/>
      <c r="H6063" s="69"/>
      <c r="I6063" s="69"/>
      <c r="J6063" s="69"/>
      <c r="K6063" s="69"/>
      <c r="L6063" s="69"/>
      <c r="M6063" s="69"/>
      <c r="N6063" s="69"/>
      <c r="O6063" s="69"/>
      <c r="P6063" s="69"/>
      <c r="Q6063" s="69"/>
      <c r="R6063" s="69"/>
      <c r="S6063" s="7"/>
      <c r="T6063" s="7"/>
    </row>
    <row r="6064" spans="1:20">
      <c r="A6064" s="7"/>
      <c r="B6064" s="7"/>
      <c r="C6064" s="7"/>
      <c r="D6064" s="7"/>
      <c r="E6064" s="69"/>
      <c r="F6064" s="69"/>
      <c r="G6064" s="69"/>
      <c r="H6064" s="69"/>
      <c r="I6064" s="69"/>
      <c r="J6064" s="69"/>
      <c r="K6064" s="69"/>
      <c r="L6064" s="69"/>
      <c r="M6064" s="69"/>
      <c r="N6064" s="69"/>
      <c r="O6064" s="69"/>
      <c r="P6064" s="69"/>
      <c r="Q6064" s="69"/>
      <c r="R6064" s="69"/>
      <c r="S6064" s="7"/>
      <c r="T6064" s="7"/>
    </row>
    <row r="6065" spans="1:20">
      <c r="A6065" s="7"/>
      <c r="B6065" s="7"/>
      <c r="C6065" s="7"/>
      <c r="D6065" s="7"/>
      <c r="E6065" s="69"/>
      <c r="F6065" s="69"/>
      <c r="G6065" s="69"/>
      <c r="H6065" s="69"/>
      <c r="I6065" s="69"/>
      <c r="J6065" s="69"/>
      <c r="K6065" s="69"/>
      <c r="L6065" s="69"/>
      <c r="M6065" s="69"/>
      <c r="N6065" s="69"/>
      <c r="O6065" s="69"/>
      <c r="P6065" s="69"/>
      <c r="Q6065" s="69"/>
      <c r="R6065" s="69"/>
      <c r="S6065" s="7"/>
      <c r="T6065" s="7"/>
    </row>
    <row r="6066" spans="1:20">
      <c r="A6066" s="7"/>
      <c r="B6066" s="7"/>
      <c r="C6066" s="7"/>
      <c r="D6066" s="7"/>
      <c r="E6066" s="69"/>
      <c r="F6066" s="69"/>
      <c r="G6066" s="69"/>
      <c r="H6066" s="69"/>
      <c r="I6066" s="69"/>
      <c r="J6066" s="69"/>
      <c r="K6066" s="69"/>
      <c r="L6066" s="69"/>
      <c r="M6066" s="69"/>
      <c r="N6066" s="69"/>
      <c r="O6066" s="69"/>
      <c r="P6066" s="69"/>
      <c r="Q6066" s="69"/>
      <c r="R6066" s="69"/>
      <c r="S6066" s="7"/>
      <c r="T6066" s="7"/>
    </row>
    <row r="6067" spans="1:20">
      <c r="A6067" s="7"/>
      <c r="B6067" s="7"/>
      <c r="C6067" s="7"/>
      <c r="D6067" s="7"/>
      <c r="E6067" s="69"/>
      <c r="F6067" s="69"/>
      <c r="G6067" s="69"/>
      <c r="H6067" s="69"/>
      <c r="I6067" s="69"/>
      <c r="J6067" s="69"/>
      <c r="K6067" s="69"/>
      <c r="L6067" s="69"/>
      <c r="M6067" s="69"/>
      <c r="N6067" s="69"/>
      <c r="O6067" s="69"/>
      <c r="P6067" s="69"/>
      <c r="Q6067" s="69"/>
      <c r="R6067" s="69"/>
      <c r="S6067" s="7"/>
      <c r="T6067" s="7"/>
    </row>
    <row r="6068" spans="1:20">
      <c r="A6068" s="7"/>
      <c r="B6068" s="7"/>
      <c r="C6068" s="7"/>
      <c r="D6068" s="7"/>
      <c r="E6068" s="69"/>
      <c r="F6068" s="69"/>
      <c r="G6068" s="69"/>
      <c r="H6068" s="69"/>
      <c r="I6068" s="69"/>
      <c r="J6068" s="69"/>
      <c r="K6068" s="69"/>
      <c r="L6068" s="69"/>
      <c r="M6068" s="69"/>
      <c r="N6068" s="69"/>
      <c r="O6068" s="69"/>
      <c r="P6068" s="69"/>
      <c r="Q6068" s="69"/>
      <c r="R6068" s="69"/>
      <c r="S6068" s="7"/>
      <c r="T6068" s="7"/>
    </row>
    <row r="6069" spans="1:20">
      <c r="A6069" s="7"/>
      <c r="B6069" s="7"/>
      <c r="C6069" s="7"/>
      <c r="D6069" s="7"/>
      <c r="E6069" s="69"/>
      <c r="F6069" s="69"/>
      <c r="G6069" s="69"/>
      <c r="H6069" s="69"/>
      <c r="I6069" s="69"/>
      <c r="J6069" s="69"/>
      <c r="K6069" s="69"/>
      <c r="L6069" s="69"/>
      <c r="M6069" s="69"/>
      <c r="N6069" s="69"/>
      <c r="O6069" s="69"/>
      <c r="P6069" s="69"/>
      <c r="Q6069" s="69"/>
      <c r="R6069" s="69"/>
      <c r="S6069" s="7"/>
      <c r="T6069" s="7"/>
    </row>
    <row r="6070" spans="1:20">
      <c r="A6070" s="7"/>
      <c r="B6070" s="7"/>
      <c r="C6070" s="7"/>
      <c r="D6070" s="7"/>
      <c r="E6070" s="69"/>
      <c r="F6070" s="69"/>
      <c r="G6070" s="69"/>
      <c r="H6070" s="69"/>
      <c r="I6070" s="69"/>
      <c r="J6070" s="69"/>
      <c r="K6070" s="69"/>
      <c r="L6070" s="69"/>
      <c r="M6070" s="69"/>
      <c r="N6070" s="69"/>
      <c r="O6070" s="69"/>
      <c r="P6070" s="69"/>
      <c r="Q6070" s="69"/>
      <c r="R6070" s="69"/>
      <c r="S6070" s="7"/>
      <c r="T6070" s="7"/>
    </row>
    <row r="6071" spans="1:20">
      <c r="A6071" s="7"/>
      <c r="B6071" s="7"/>
      <c r="C6071" s="7"/>
      <c r="D6071" s="7"/>
      <c r="E6071" s="69"/>
      <c r="F6071" s="69"/>
      <c r="G6071" s="69"/>
      <c r="H6071" s="69"/>
      <c r="I6071" s="69"/>
      <c r="J6071" s="69"/>
      <c r="K6071" s="69"/>
      <c r="L6071" s="69"/>
      <c r="M6071" s="69"/>
      <c r="N6071" s="69"/>
      <c r="O6071" s="69"/>
      <c r="P6071" s="69"/>
      <c r="Q6071" s="69"/>
      <c r="R6071" s="69"/>
      <c r="S6071" s="7"/>
      <c r="T6071" s="7"/>
    </row>
    <row r="6072" spans="1:20">
      <c r="A6072" s="7"/>
      <c r="B6072" s="7"/>
      <c r="C6072" s="7"/>
      <c r="D6072" s="7"/>
      <c r="E6072" s="69"/>
      <c r="F6072" s="69"/>
      <c r="G6072" s="69"/>
      <c r="H6072" s="69"/>
      <c r="I6072" s="69"/>
      <c r="J6072" s="69"/>
      <c r="K6072" s="69"/>
      <c r="L6072" s="69"/>
      <c r="M6072" s="69"/>
      <c r="N6072" s="69"/>
      <c r="O6072" s="69"/>
      <c r="P6072" s="69"/>
      <c r="Q6072" s="69"/>
      <c r="R6072" s="69"/>
      <c r="S6072" s="7"/>
      <c r="T6072" s="7"/>
    </row>
    <row r="6073" spans="1:20">
      <c r="A6073" s="7"/>
      <c r="B6073" s="7"/>
      <c r="C6073" s="7"/>
      <c r="D6073" s="7"/>
      <c r="E6073" s="69"/>
      <c r="F6073" s="69"/>
      <c r="G6073" s="69"/>
      <c r="H6073" s="69"/>
      <c r="I6073" s="69"/>
      <c r="J6073" s="69"/>
      <c r="K6073" s="69"/>
      <c r="L6073" s="69"/>
      <c r="M6073" s="69"/>
      <c r="N6073" s="69"/>
      <c r="O6073" s="69"/>
      <c r="P6073" s="69"/>
      <c r="Q6073" s="69"/>
      <c r="R6073" s="69"/>
      <c r="S6073" s="7"/>
      <c r="T6073" s="7"/>
    </row>
    <row r="6074" spans="1:20">
      <c r="A6074" s="7"/>
      <c r="B6074" s="7"/>
      <c r="C6074" s="7"/>
      <c r="D6074" s="7"/>
      <c r="E6074" s="69"/>
      <c r="F6074" s="69"/>
      <c r="G6074" s="69"/>
      <c r="H6074" s="69"/>
      <c r="I6074" s="69"/>
      <c r="J6074" s="69"/>
      <c r="K6074" s="69"/>
      <c r="L6074" s="69"/>
      <c r="M6074" s="69"/>
      <c r="N6074" s="69"/>
      <c r="O6074" s="69"/>
      <c r="P6074" s="69"/>
      <c r="Q6074" s="69"/>
      <c r="R6074" s="69"/>
      <c r="S6074" s="7"/>
      <c r="T6074" s="7"/>
    </row>
    <row r="6075" spans="1:20">
      <c r="A6075" s="7"/>
      <c r="B6075" s="7"/>
      <c r="C6075" s="7"/>
      <c r="D6075" s="7"/>
      <c r="E6075" s="69"/>
      <c r="F6075" s="69"/>
      <c r="G6075" s="69"/>
      <c r="H6075" s="69"/>
      <c r="I6075" s="69"/>
      <c r="J6075" s="69"/>
      <c r="K6075" s="69"/>
      <c r="L6075" s="69"/>
      <c r="M6075" s="69"/>
      <c r="N6075" s="69"/>
      <c r="O6075" s="69"/>
      <c r="P6075" s="69"/>
      <c r="Q6075" s="69"/>
      <c r="R6075" s="69"/>
      <c r="S6075" s="7"/>
      <c r="T6075" s="7"/>
    </row>
    <row r="6076" spans="1:20">
      <c r="A6076" s="7"/>
      <c r="B6076" s="7"/>
      <c r="C6076" s="7"/>
      <c r="D6076" s="7"/>
      <c r="E6076" s="69"/>
      <c r="F6076" s="69"/>
      <c r="G6076" s="69"/>
      <c r="H6076" s="69"/>
      <c r="I6076" s="69"/>
      <c r="J6076" s="69"/>
      <c r="K6076" s="69"/>
      <c r="L6076" s="69"/>
      <c r="M6076" s="69"/>
      <c r="N6076" s="69"/>
      <c r="O6076" s="69"/>
      <c r="P6076" s="69"/>
      <c r="Q6076" s="69"/>
      <c r="R6076" s="69"/>
      <c r="S6076" s="7"/>
      <c r="T6076" s="7"/>
    </row>
    <row r="6077" spans="1:20">
      <c r="A6077" s="7"/>
      <c r="B6077" s="7"/>
      <c r="C6077" s="7"/>
      <c r="D6077" s="7"/>
      <c r="E6077" s="69"/>
      <c r="F6077" s="69"/>
      <c r="G6077" s="69"/>
      <c r="H6077" s="69"/>
      <c r="I6077" s="69"/>
      <c r="J6077" s="69"/>
      <c r="K6077" s="69"/>
      <c r="L6077" s="69"/>
      <c r="M6077" s="69"/>
      <c r="N6077" s="69"/>
      <c r="O6077" s="69"/>
      <c r="P6077" s="69"/>
      <c r="Q6077" s="69"/>
      <c r="R6077" s="69"/>
      <c r="S6077" s="7"/>
      <c r="T6077" s="7"/>
    </row>
    <row r="6078" spans="1:20">
      <c r="A6078" s="7"/>
      <c r="B6078" s="7"/>
      <c r="C6078" s="7"/>
      <c r="D6078" s="7"/>
      <c r="E6078" s="69"/>
      <c r="F6078" s="69"/>
      <c r="G6078" s="69"/>
      <c r="H6078" s="69"/>
      <c r="I6078" s="69"/>
      <c r="J6078" s="69"/>
      <c r="K6078" s="69"/>
      <c r="L6078" s="69"/>
      <c r="M6078" s="69"/>
      <c r="N6078" s="69"/>
      <c r="O6078" s="69"/>
      <c r="P6078" s="69"/>
      <c r="Q6078" s="69"/>
      <c r="R6078" s="69"/>
      <c r="S6078" s="7"/>
      <c r="T6078" s="7"/>
    </row>
    <row r="6079" spans="1:20">
      <c r="A6079" s="7"/>
      <c r="B6079" s="7"/>
      <c r="C6079" s="7"/>
      <c r="D6079" s="7"/>
      <c r="E6079" s="69"/>
      <c r="F6079" s="69"/>
      <c r="G6079" s="69"/>
      <c r="H6079" s="69"/>
      <c r="I6079" s="69"/>
      <c r="J6079" s="69"/>
      <c r="K6079" s="69"/>
      <c r="L6079" s="69"/>
      <c r="M6079" s="69"/>
      <c r="N6079" s="69"/>
      <c r="O6079" s="69"/>
      <c r="P6079" s="69"/>
      <c r="Q6079" s="69"/>
      <c r="R6079" s="69"/>
      <c r="S6079" s="7"/>
      <c r="T6079" s="7"/>
    </row>
    <row r="6080" spans="1:20">
      <c r="A6080" s="7"/>
      <c r="B6080" s="7"/>
      <c r="C6080" s="7"/>
      <c r="D6080" s="7"/>
      <c r="E6080" s="69"/>
      <c r="F6080" s="69"/>
      <c r="G6080" s="69"/>
      <c r="H6080" s="69"/>
      <c r="I6080" s="69"/>
      <c r="J6080" s="69"/>
      <c r="K6080" s="69"/>
      <c r="L6080" s="69"/>
      <c r="M6080" s="69"/>
      <c r="N6080" s="69"/>
      <c r="O6080" s="69"/>
      <c r="P6080" s="69"/>
      <c r="Q6080" s="69"/>
      <c r="R6080" s="69"/>
      <c r="S6080" s="7"/>
      <c r="T6080" s="7"/>
    </row>
    <row r="6081" spans="1:20">
      <c r="A6081" s="7"/>
      <c r="B6081" s="7"/>
      <c r="C6081" s="7"/>
      <c r="D6081" s="7"/>
      <c r="E6081" s="69"/>
      <c r="F6081" s="69"/>
      <c r="G6081" s="69"/>
      <c r="H6081" s="69"/>
      <c r="I6081" s="69"/>
      <c r="J6081" s="69"/>
      <c r="K6081" s="69"/>
      <c r="L6081" s="69"/>
      <c r="M6081" s="69"/>
      <c r="N6081" s="69"/>
      <c r="O6081" s="69"/>
      <c r="P6081" s="69"/>
      <c r="Q6081" s="69"/>
      <c r="R6081" s="69"/>
      <c r="S6081" s="7"/>
      <c r="T6081" s="7"/>
    </row>
    <row r="6082" spans="1:20">
      <c r="A6082" s="7"/>
      <c r="B6082" s="7"/>
      <c r="C6082" s="7"/>
      <c r="D6082" s="7"/>
      <c r="E6082" s="69"/>
      <c r="F6082" s="69"/>
      <c r="G6082" s="69"/>
      <c r="H6082" s="69"/>
      <c r="I6082" s="69"/>
      <c r="J6082" s="69"/>
      <c r="K6082" s="69"/>
      <c r="L6082" s="69"/>
      <c r="M6082" s="69"/>
      <c r="N6082" s="69"/>
      <c r="O6082" s="69"/>
      <c r="P6082" s="69"/>
      <c r="Q6082" s="69"/>
      <c r="R6082" s="69"/>
      <c r="S6082" s="7"/>
      <c r="T6082" s="7"/>
    </row>
    <row r="6083" spans="1:20">
      <c r="A6083" s="7"/>
      <c r="B6083" s="7"/>
      <c r="C6083" s="7"/>
      <c r="D6083" s="7"/>
      <c r="E6083" s="69"/>
      <c r="F6083" s="69"/>
      <c r="G6083" s="69"/>
      <c r="H6083" s="69"/>
      <c r="I6083" s="69"/>
      <c r="J6083" s="69"/>
      <c r="K6083" s="69"/>
      <c r="L6083" s="69"/>
      <c r="M6083" s="69"/>
      <c r="N6083" s="69"/>
      <c r="O6083" s="69"/>
      <c r="P6083" s="69"/>
      <c r="Q6083" s="69"/>
      <c r="R6083" s="69"/>
      <c r="S6083" s="7"/>
      <c r="T6083" s="7"/>
    </row>
    <row r="6084" spans="1:20">
      <c r="A6084" s="7"/>
      <c r="B6084" s="7"/>
      <c r="C6084" s="7"/>
      <c r="D6084" s="7"/>
      <c r="E6084" s="69"/>
      <c r="F6084" s="69"/>
      <c r="G6084" s="69"/>
      <c r="H6084" s="69"/>
      <c r="I6084" s="69"/>
      <c r="J6084" s="69"/>
      <c r="K6084" s="69"/>
      <c r="L6084" s="69"/>
      <c r="M6084" s="69"/>
      <c r="N6084" s="69"/>
      <c r="O6084" s="69"/>
      <c r="P6084" s="69"/>
      <c r="Q6084" s="69"/>
      <c r="R6084" s="69"/>
      <c r="S6084" s="7"/>
      <c r="T6084" s="7"/>
    </row>
    <row r="6085" spans="1:20">
      <c r="A6085" s="7"/>
      <c r="B6085" s="7"/>
      <c r="C6085" s="7"/>
      <c r="D6085" s="7"/>
      <c r="E6085" s="69"/>
      <c r="F6085" s="69"/>
      <c r="G6085" s="69"/>
      <c r="H6085" s="69"/>
      <c r="I6085" s="69"/>
      <c r="J6085" s="69"/>
      <c r="K6085" s="69"/>
      <c r="L6085" s="69"/>
      <c r="M6085" s="69"/>
      <c r="N6085" s="69"/>
      <c r="O6085" s="69"/>
      <c r="P6085" s="69"/>
      <c r="Q6085" s="69"/>
      <c r="R6085" s="69"/>
      <c r="S6085" s="7"/>
      <c r="T6085" s="7"/>
    </row>
    <row r="6086" spans="1:20">
      <c r="A6086" s="7"/>
      <c r="B6086" s="7"/>
      <c r="C6086" s="7"/>
      <c r="D6086" s="7"/>
      <c r="E6086" s="69"/>
      <c r="F6086" s="69"/>
      <c r="G6086" s="69"/>
      <c r="H6086" s="69"/>
      <c r="I6086" s="69"/>
      <c r="J6086" s="69"/>
      <c r="K6086" s="69"/>
      <c r="L6086" s="69"/>
      <c r="M6086" s="69"/>
      <c r="N6086" s="69"/>
      <c r="O6086" s="69"/>
      <c r="P6086" s="69"/>
      <c r="Q6086" s="69"/>
      <c r="R6086" s="69"/>
      <c r="S6086" s="7"/>
      <c r="T6086" s="7"/>
    </row>
    <row r="6087" spans="1:20">
      <c r="A6087" s="7"/>
      <c r="B6087" s="7"/>
      <c r="C6087" s="7"/>
      <c r="D6087" s="7"/>
      <c r="E6087" s="69"/>
      <c r="F6087" s="69"/>
      <c r="G6087" s="69"/>
      <c r="H6087" s="69"/>
      <c r="I6087" s="69"/>
      <c r="J6087" s="69"/>
      <c r="K6087" s="69"/>
      <c r="L6087" s="69"/>
      <c r="M6087" s="69"/>
      <c r="N6087" s="69"/>
      <c r="O6087" s="69"/>
      <c r="P6087" s="69"/>
      <c r="Q6087" s="69"/>
      <c r="R6087" s="69"/>
      <c r="S6087" s="7"/>
      <c r="T6087" s="7"/>
    </row>
    <row r="6088" spans="1:20">
      <c r="A6088" s="7"/>
      <c r="B6088" s="7"/>
      <c r="C6088" s="7"/>
      <c r="D6088" s="7"/>
      <c r="E6088" s="69"/>
      <c r="F6088" s="69"/>
      <c r="G6088" s="69"/>
      <c r="H6088" s="69"/>
      <c r="I6088" s="69"/>
      <c r="J6088" s="69"/>
      <c r="K6088" s="69"/>
      <c r="L6088" s="69"/>
      <c r="M6088" s="69"/>
      <c r="N6088" s="69"/>
      <c r="O6088" s="69"/>
      <c r="P6088" s="69"/>
      <c r="Q6088" s="69"/>
      <c r="R6088" s="69"/>
      <c r="S6088" s="7"/>
      <c r="T6088" s="7"/>
    </row>
    <row r="6089" spans="1:20">
      <c r="A6089" s="7"/>
      <c r="B6089" s="7"/>
      <c r="C6089" s="7"/>
      <c r="D6089" s="7"/>
      <c r="E6089" s="69"/>
      <c r="F6089" s="69"/>
      <c r="G6089" s="69"/>
      <c r="H6089" s="69"/>
      <c r="I6089" s="69"/>
      <c r="J6089" s="69"/>
      <c r="K6089" s="69"/>
      <c r="L6089" s="69"/>
      <c r="M6089" s="69"/>
      <c r="N6089" s="69"/>
      <c r="O6089" s="69"/>
      <c r="P6089" s="69"/>
      <c r="Q6089" s="69"/>
      <c r="R6089" s="69"/>
      <c r="S6089" s="7"/>
      <c r="T6089" s="7"/>
    </row>
    <row r="6090" spans="1:20">
      <c r="A6090" s="7"/>
      <c r="B6090" s="7"/>
      <c r="C6090" s="7"/>
      <c r="D6090" s="7"/>
      <c r="E6090" s="69"/>
      <c r="F6090" s="69"/>
      <c r="G6090" s="69"/>
      <c r="H6090" s="69"/>
      <c r="I6090" s="69"/>
      <c r="J6090" s="69"/>
      <c r="K6090" s="69"/>
      <c r="L6090" s="69"/>
      <c r="M6090" s="69"/>
      <c r="N6090" s="69"/>
      <c r="O6090" s="69"/>
      <c r="P6090" s="69"/>
      <c r="Q6090" s="69"/>
      <c r="R6090" s="69"/>
      <c r="S6090" s="7"/>
      <c r="T6090" s="7"/>
    </row>
    <row r="6091" spans="1:20">
      <c r="A6091" s="7"/>
      <c r="B6091" s="7"/>
      <c r="C6091" s="7"/>
      <c r="D6091" s="7"/>
      <c r="E6091" s="69"/>
      <c r="F6091" s="69"/>
      <c r="G6091" s="69"/>
      <c r="H6091" s="69"/>
      <c r="I6091" s="69"/>
      <c r="J6091" s="69"/>
      <c r="K6091" s="69"/>
      <c r="L6091" s="69"/>
      <c r="M6091" s="69"/>
      <c r="N6091" s="69"/>
      <c r="O6091" s="69"/>
      <c r="P6091" s="69"/>
      <c r="Q6091" s="69"/>
      <c r="R6091" s="69"/>
      <c r="S6091" s="7"/>
      <c r="T6091" s="7"/>
    </row>
    <row r="6092" spans="1:20">
      <c r="A6092" s="7"/>
      <c r="B6092" s="7"/>
      <c r="C6092" s="7"/>
      <c r="D6092" s="7"/>
      <c r="E6092" s="69"/>
      <c r="F6092" s="69"/>
      <c r="G6092" s="69"/>
      <c r="H6092" s="69"/>
      <c r="I6092" s="69"/>
      <c r="J6092" s="69"/>
      <c r="K6092" s="69"/>
      <c r="L6092" s="69"/>
      <c r="M6092" s="69"/>
      <c r="N6092" s="69"/>
      <c r="O6092" s="69"/>
      <c r="P6092" s="69"/>
      <c r="Q6092" s="69"/>
      <c r="R6092" s="69"/>
      <c r="S6092" s="7"/>
      <c r="T6092" s="7"/>
    </row>
    <row r="6093" spans="1:20">
      <c r="A6093" s="7"/>
      <c r="B6093" s="7"/>
      <c r="C6093" s="7"/>
      <c r="D6093" s="7"/>
      <c r="E6093" s="69"/>
      <c r="F6093" s="69"/>
      <c r="G6093" s="69"/>
      <c r="H6093" s="69"/>
      <c r="I6093" s="69"/>
      <c r="J6093" s="69"/>
      <c r="K6093" s="69"/>
      <c r="L6093" s="69"/>
      <c r="M6093" s="69"/>
      <c r="N6093" s="69"/>
      <c r="O6093" s="69"/>
      <c r="P6093" s="69"/>
      <c r="Q6093" s="69"/>
      <c r="R6093" s="69"/>
      <c r="S6093" s="7"/>
      <c r="T6093" s="7"/>
    </row>
    <row r="6094" spans="1:20">
      <c r="A6094" s="7"/>
      <c r="B6094" s="7"/>
      <c r="C6094" s="7"/>
      <c r="D6094" s="7"/>
      <c r="E6094" s="69"/>
      <c r="F6094" s="69"/>
      <c r="G6094" s="69"/>
      <c r="H6094" s="69"/>
      <c r="I6094" s="69"/>
      <c r="J6094" s="69"/>
      <c r="K6094" s="69"/>
      <c r="L6094" s="69"/>
      <c r="M6094" s="69"/>
      <c r="N6094" s="69"/>
      <c r="O6094" s="69"/>
      <c r="P6094" s="69"/>
      <c r="Q6094" s="69"/>
      <c r="R6094" s="69"/>
      <c r="S6094" s="7"/>
      <c r="T6094" s="7"/>
    </row>
    <row r="6095" spans="1:20">
      <c r="A6095" s="7"/>
      <c r="B6095" s="7"/>
      <c r="C6095" s="7"/>
      <c r="D6095" s="7"/>
      <c r="E6095" s="69"/>
      <c r="F6095" s="69"/>
      <c r="G6095" s="69"/>
      <c r="H6095" s="69"/>
      <c r="I6095" s="69"/>
      <c r="J6095" s="69"/>
      <c r="K6095" s="69"/>
      <c r="L6095" s="69"/>
      <c r="M6095" s="69"/>
      <c r="N6095" s="69"/>
      <c r="O6095" s="69"/>
      <c r="P6095" s="69"/>
      <c r="Q6095" s="69"/>
      <c r="R6095" s="69"/>
      <c r="S6095" s="7"/>
      <c r="T6095" s="7"/>
    </row>
    <row r="6096" spans="1:20">
      <c r="A6096" s="7"/>
      <c r="B6096" s="7"/>
      <c r="C6096" s="7"/>
      <c r="D6096" s="7"/>
      <c r="E6096" s="69"/>
      <c r="F6096" s="69"/>
      <c r="G6096" s="69"/>
      <c r="H6096" s="69"/>
      <c r="I6096" s="69"/>
      <c r="J6096" s="69"/>
      <c r="K6096" s="69"/>
      <c r="L6096" s="69"/>
      <c r="M6096" s="69"/>
      <c r="N6096" s="69"/>
      <c r="O6096" s="69"/>
      <c r="P6096" s="69"/>
      <c r="Q6096" s="69"/>
      <c r="R6096" s="69"/>
      <c r="S6096" s="7"/>
      <c r="T6096" s="7"/>
    </row>
    <row r="6097" spans="1:20">
      <c r="A6097" s="7"/>
      <c r="B6097" s="7"/>
      <c r="C6097" s="7"/>
      <c r="D6097" s="7"/>
      <c r="E6097" s="69"/>
      <c r="F6097" s="69"/>
      <c r="G6097" s="69"/>
      <c r="H6097" s="69"/>
      <c r="I6097" s="69"/>
      <c r="J6097" s="69"/>
      <c r="K6097" s="69"/>
      <c r="L6097" s="69"/>
      <c r="M6097" s="69"/>
      <c r="N6097" s="69"/>
      <c r="O6097" s="69"/>
      <c r="P6097" s="69"/>
      <c r="Q6097" s="69"/>
      <c r="R6097" s="69"/>
      <c r="S6097" s="7"/>
      <c r="T6097" s="7"/>
    </row>
    <row r="6098" spans="1:20">
      <c r="A6098" s="7"/>
      <c r="B6098" s="7"/>
      <c r="C6098" s="7"/>
      <c r="D6098" s="7"/>
      <c r="E6098" s="69"/>
      <c r="F6098" s="69"/>
      <c r="G6098" s="69"/>
      <c r="H6098" s="69"/>
      <c r="I6098" s="69"/>
      <c r="J6098" s="69"/>
      <c r="K6098" s="69"/>
      <c r="L6098" s="69"/>
      <c r="M6098" s="69"/>
      <c r="N6098" s="69"/>
      <c r="O6098" s="69"/>
      <c r="P6098" s="69"/>
      <c r="Q6098" s="69"/>
      <c r="R6098" s="69"/>
      <c r="S6098" s="7"/>
      <c r="T6098" s="7"/>
    </row>
    <row r="6099" spans="1:20">
      <c r="A6099" s="7"/>
      <c r="B6099" s="7"/>
      <c r="C6099" s="7"/>
      <c r="D6099" s="7"/>
      <c r="E6099" s="69"/>
      <c r="F6099" s="69"/>
      <c r="G6099" s="69"/>
      <c r="H6099" s="69"/>
      <c r="I6099" s="69"/>
      <c r="J6099" s="69"/>
      <c r="K6099" s="69"/>
      <c r="L6099" s="69"/>
      <c r="M6099" s="69"/>
      <c r="N6099" s="69"/>
      <c r="O6099" s="69"/>
      <c r="P6099" s="69"/>
      <c r="Q6099" s="69"/>
      <c r="R6099" s="69"/>
      <c r="S6099" s="7"/>
      <c r="T6099" s="7"/>
    </row>
    <row r="6100" spans="1:20">
      <c r="A6100" s="7"/>
      <c r="B6100" s="7"/>
      <c r="C6100" s="7"/>
      <c r="D6100" s="7"/>
      <c r="E6100" s="69"/>
      <c r="F6100" s="69"/>
      <c r="G6100" s="69"/>
      <c r="H6100" s="69"/>
      <c r="I6100" s="69"/>
      <c r="J6100" s="69"/>
      <c r="K6100" s="69"/>
      <c r="L6100" s="69"/>
      <c r="M6100" s="69"/>
      <c r="N6100" s="69"/>
      <c r="O6100" s="69"/>
      <c r="P6100" s="69"/>
      <c r="Q6100" s="69"/>
      <c r="R6100" s="69"/>
      <c r="S6100" s="7"/>
      <c r="T6100" s="7"/>
    </row>
    <row r="6101" spans="1:20">
      <c r="A6101" s="7"/>
      <c r="B6101" s="7"/>
      <c r="C6101" s="7"/>
      <c r="D6101" s="7"/>
      <c r="E6101" s="69"/>
      <c r="F6101" s="69"/>
      <c r="G6101" s="69"/>
      <c r="H6101" s="69"/>
      <c r="I6101" s="69"/>
      <c r="J6101" s="69"/>
      <c r="K6101" s="69"/>
      <c r="L6101" s="69"/>
      <c r="M6101" s="69"/>
      <c r="N6101" s="69"/>
      <c r="O6101" s="69"/>
      <c r="P6101" s="69"/>
      <c r="Q6101" s="69"/>
      <c r="R6101" s="69"/>
      <c r="S6101" s="7"/>
      <c r="T6101" s="7"/>
    </row>
    <row r="6102" spans="1:20">
      <c r="A6102" s="7"/>
      <c r="B6102" s="7"/>
      <c r="C6102" s="7"/>
      <c r="D6102" s="7"/>
      <c r="E6102" s="69"/>
      <c r="F6102" s="69"/>
      <c r="G6102" s="69"/>
      <c r="H6102" s="69"/>
      <c r="I6102" s="69"/>
      <c r="J6102" s="69"/>
      <c r="K6102" s="69"/>
      <c r="L6102" s="69"/>
      <c r="M6102" s="69"/>
      <c r="N6102" s="69"/>
      <c r="O6102" s="69"/>
      <c r="P6102" s="69"/>
      <c r="Q6102" s="69"/>
      <c r="R6102" s="69"/>
      <c r="S6102" s="7"/>
      <c r="T6102" s="7"/>
    </row>
    <row r="6103" spans="1:20">
      <c r="A6103" s="7"/>
      <c r="B6103" s="7"/>
      <c r="C6103" s="7"/>
      <c r="D6103" s="7"/>
      <c r="E6103" s="69"/>
      <c r="F6103" s="69"/>
      <c r="G6103" s="69"/>
      <c r="H6103" s="69"/>
      <c r="I6103" s="69"/>
      <c r="J6103" s="69"/>
      <c r="K6103" s="69"/>
      <c r="L6103" s="69"/>
      <c r="M6103" s="69"/>
      <c r="N6103" s="69"/>
      <c r="O6103" s="69"/>
      <c r="P6103" s="69"/>
      <c r="Q6103" s="69"/>
      <c r="R6103" s="69"/>
      <c r="S6103" s="7"/>
      <c r="T6103" s="7"/>
    </row>
    <row r="6104" spans="1:20">
      <c r="A6104" s="7"/>
      <c r="B6104" s="7"/>
      <c r="C6104" s="7"/>
      <c r="D6104" s="7"/>
      <c r="E6104" s="69"/>
      <c r="F6104" s="69"/>
      <c r="G6104" s="69"/>
      <c r="H6104" s="69"/>
      <c r="I6104" s="69"/>
      <c r="J6104" s="69"/>
      <c r="K6104" s="69"/>
      <c r="L6104" s="69"/>
      <c r="M6104" s="69"/>
      <c r="N6104" s="69"/>
      <c r="O6104" s="69"/>
      <c r="P6104" s="69"/>
      <c r="Q6104" s="69"/>
      <c r="R6104" s="69"/>
      <c r="S6104" s="7"/>
      <c r="T6104" s="7"/>
    </row>
    <row r="6105" spans="1:20">
      <c r="A6105" s="7"/>
      <c r="B6105" s="7"/>
      <c r="C6105" s="7"/>
      <c r="D6105" s="7"/>
      <c r="E6105" s="69"/>
      <c r="F6105" s="69"/>
      <c r="G6105" s="69"/>
      <c r="H6105" s="69"/>
      <c r="I6105" s="69"/>
      <c r="J6105" s="69"/>
      <c r="K6105" s="69"/>
      <c r="L6105" s="69"/>
      <c r="M6105" s="69"/>
      <c r="N6105" s="69"/>
      <c r="O6105" s="69"/>
      <c r="P6105" s="69"/>
      <c r="Q6105" s="69"/>
      <c r="R6105" s="69"/>
      <c r="S6105" s="7"/>
      <c r="T6105" s="7"/>
    </row>
    <row r="6106" spans="1:20">
      <c r="A6106" s="7"/>
      <c r="B6106" s="7"/>
      <c r="C6106" s="7"/>
      <c r="D6106" s="7"/>
      <c r="E6106" s="69"/>
      <c r="F6106" s="69"/>
      <c r="G6106" s="69"/>
      <c r="H6106" s="69"/>
      <c r="I6106" s="69"/>
      <c r="J6106" s="69"/>
      <c r="K6106" s="69"/>
      <c r="L6106" s="69"/>
      <c r="M6106" s="69"/>
      <c r="N6106" s="69"/>
      <c r="O6106" s="69"/>
      <c r="P6106" s="69"/>
      <c r="Q6106" s="69"/>
      <c r="R6106" s="69"/>
      <c r="S6106" s="7"/>
      <c r="T6106" s="7"/>
    </row>
    <row r="6107" spans="1:20">
      <c r="A6107" s="7"/>
      <c r="B6107" s="7"/>
      <c r="C6107" s="7"/>
      <c r="D6107" s="7"/>
      <c r="E6107" s="69"/>
      <c r="F6107" s="69"/>
      <c r="G6107" s="69"/>
      <c r="H6107" s="69"/>
      <c r="I6107" s="69"/>
      <c r="J6107" s="69"/>
      <c r="K6107" s="69"/>
      <c r="L6107" s="69"/>
      <c r="M6107" s="69"/>
      <c r="N6107" s="69"/>
      <c r="O6107" s="69"/>
      <c r="P6107" s="69"/>
      <c r="Q6107" s="69"/>
      <c r="R6107" s="69"/>
      <c r="S6107" s="7"/>
      <c r="T6107" s="7"/>
    </row>
    <row r="6108" spans="1:20">
      <c r="A6108" s="7"/>
      <c r="B6108" s="7"/>
      <c r="C6108" s="7"/>
      <c r="D6108" s="7"/>
      <c r="E6108" s="69"/>
      <c r="F6108" s="69"/>
      <c r="G6108" s="69"/>
      <c r="H6108" s="69"/>
      <c r="I6108" s="69"/>
      <c r="J6108" s="69"/>
      <c r="K6108" s="69"/>
      <c r="L6108" s="69"/>
      <c r="M6108" s="69"/>
      <c r="N6108" s="69"/>
      <c r="O6108" s="69"/>
      <c r="P6108" s="69"/>
      <c r="Q6108" s="69"/>
      <c r="R6108" s="69"/>
      <c r="S6108" s="7"/>
      <c r="T6108" s="7"/>
    </row>
    <row r="6109" spans="1:20">
      <c r="A6109" s="7"/>
      <c r="B6109" s="7"/>
      <c r="C6109" s="7"/>
      <c r="D6109" s="7"/>
      <c r="E6109" s="69"/>
      <c r="F6109" s="69"/>
      <c r="G6109" s="69"/>
      <c r="H6109" s="69"/>
      <c r="I6109" s="69"/>
      <c r="J6109" s="69"/>
      <c r="K6109" s="69"/>
      <c r="L6109" s="69"/>
      <c r="M6109" s="69"/>
      <c r="N6109" s="69"/>
      <c r="O6109" s="69"/>
      <c r="P6109" s="69"/>
      <c r="Q6109" s="69"/>
      <c r="R6109" s="69"/>
      <c r="S6109" s="7"/>
      <c r="T6109" s="7"/>
    </row>
    <row r="6110" spans="1:20">
      <c r="A6110" s="7"/>
      <c r="B6110" s="7"/>
      <c r="C6110" s="7"/>
      <c r="D6110" s="7"/>
      <c r="E6110" s="69"/>
      <c r="F6110" s="69"/>
      <c r="G6110" s="69"/>
      <c r="H6110" s="69"/>
      <c r="I6110" s="69"/>
      <c r="J6110" s="69"/>
      <c r="K6110" s="69"/>
      <c r="L6110" s="69"/>
      <c r="M6110" s="69"/>
      <c r="N6110" s="69"/>
      <c r="O6110" s="69"/>
      <c r="P6110" s="69"/>
      <c r="Q6110" s="69"/>
      <c r="R6110" s="69"/>
      <c r="S6110" s="7"/>
      <c r="T6110" s="7"/>
    </row>
    <row r="6111" spans="1:20">
      <c r="A6111" s="7"/>
      <c r="B6111" s="7"/>
      <c r="C6111" s="7"/>
      <c r="D6111" s="7"/>
      <c r="E6111" s="69"/>
      <c r="F6111" s="69"/>
      <c r="G6111" s="69"/>
      <c r="H6111" s="69"/>
      <c r="I6111" s="69"/>
      <c r="J6111" s="69"/>
      <c r="K6111" s="69"/>
      <c r="L6111" s="69"/>
      <c r="M6111" s="69"/>
      <c r="N6111" s="69"/>
      <c r="O6111" s="69"/>
      <c r="P6111" s="69"/>
      <c r="Q6111" s="69"/>
      <c r="R6111" s="69"/>
      <c r="S6111" s="7"/>
      <c r="T6111" s="7"/>
    </row>
    <row r="6112" spans="1:20">
      <c r="A6112" s="7"/>
      <c r="B6112" s="7"/>
      <c r="C6112" s="7"/>
      <c r="D6112" s="7"/>
      <c r="E6112" s="69"/>
      <c r="F6112" s="69"/>
      <c r="G6112" s="69"/>
      <c r="H6112" s="69"/>
      <c r="I6112" s="69"/>
      <c r="J6112" s="69"/>
      <c r="K6112" s="69"/>
      <c r="L6112" s="69"/>
      <c r="M6112" s="69"/>
      <c r="N6112" s="69"/>
      <c r="O6112" s="69"/>
      <c r="P6112" s="69"/>
      <c r="Q6112" s="69"/>
      <c r="R6112" s="69"/>
      <c r="S6112" s="7"/>
      <c r="T6112" s="7"/>
    </row>
    <row r="6113" spans="1:20">
      <c r="A6113" s="7"/>
      <c r="B6113" s="7"/>
      <c r="C6113" s="7"/>
      <c r="D6113" s="7"/>
      <c r="E6113" s="69"/>
      <c r="F6113" s="69"/>
      <c r="G6113" s="69"/>
      <c r="H6113" s="69"/>
      <c r="I6113" s="69"/>
      <c r="J6113" s="69"/>
      <c r="K6113" s="69"/>
      <c r="L6113" s="69"/>
      <c r="M6113" s="69"/>
      <c r="N6113" s="69"/>
      <c r="O6113" s="69"/>
      <c r="P6113" s="69"/>
      <c r="Q6113" s="69"/>
      <c r="R6113" s="69"/>
      <c r="S6113" s="7"/>
      <c r="T6113" s="7"/>
    </row>
    <row r="6114" spans="1:20">
      <c r="A6114" s="7"/>
      <c r="B6114" s="7"/>
      <c r="C6114" s="7"/>
      <c r="D6114" s="7"/>
      <c r="E6114" s="69"/>
      <c r="F6114" s="69"/>
      <c r="G6114" s="69"/>
      <c r="H6114" s="69"/>
      <c r="I6114" s="69"/>
      <c r="J6114" s="69"/>
      <c r="K6114" s="69"/>
      <c r="L6114" s="69"/>
      <c r="M6114" s="69"/>
      <c r="N6114" s="69"/>
      <c r="O6114" s="69"/>
      <c r="P6114" s="69"/>
      <c r="Q6114" s="69"/>
      <c r="R6114" s="69"/>
      <c r="S6114" s="7"/>
      <c r="T6114" s="7"/>
    </row>
    <row r="6115" spans="1:20">
      <c r="A6115" s="7"/>
      <c r="B6115" s="7"/>
      <c r="C6115" s="7"/>
      <c r="D6115" s="7"/>
      <c r="E6115" s="69"/>
      <c r="F6115" s="69"/>
      <c r="G6115" s="69"/>
      <c r="H6115" s="69"/>
      <c r="I6115" s="69"/>
      <c r="J6115" s="69"/>
      <c r="K6115" s="69"/>
      <c r="L6115" s="69"/>
      <c r="M6115" s="69"/>
      <c r="N6115" s="69"/>
      <c r="O6115" s="69"/>
      <c r="P6115" s="69"/>
      <c r="Q6115" s="69"/>
      <c r="R6115" s="69"/>
      <c r="S6115" s="7"/>
      <c r="T6115" s="7"/>
    </row>
    <row r="6116" spans="1:20">
      <c r="A6116" s="7"/>
      <c r="B6116" s="7"/>
      <c r="C6116" s="7"/>
      <c r="D6116" s="7"/>
      <c r="E6116" s="69"/>
      <c r="F6116" s="69"/>
      <c r="G6116" s="69"/>
      <c r="H6116" s="69"/>
      <c r="I6116" s="69"/>
      <c r="J6116" s="69"/>
      <c r="K6116" s="69"/>
      <c r="L6116" s="69"/>
      <c r="M6116" s="69"/>
      <c r="N6116" s="69"/>
      <c r="O6116" s="69"/>
      <c r="P6116" s="69"/>
      <c r="Q6116" s="69"/>
      <c r="R6116" s="69"/>
      <c r="S6116" s="7"/>
      <c r="T6116" s="7"/>
    </row>
    <row r="6117" spans="1:20">
      <c r="A6117" s="7"/>
      <c r="B6117" s="7"/>
      <c r="C6117" s="7"/>
      <c r="D6117" s="7"/>
      <c r="E6117" s="69"/>
      <c r="F6117" s="69"/>
      <c r="G6117" s="69"/>
      <c r="H6117" s="69"/>
      <c r="I6117" s="69"/>
      <c r="J6117" s="69"/>
      <c r="K6117" s="69"/>
      <c r="L6117" s="69"/>
      <c r="M6117" s="69"/>
      <c r="N6117" s="69"/>
      <c r="O6117" s="69"/>
      <c r="P6117" s="69"/>
      <c r="Q6117" s="69"/>
      <c r="R6117" s="69"/>
      <c r="S6117" s="7"/>
      <c r="T6117" s="7"/>
    </row>
    <row r="6118" spans="1:20">
      <c r="A6118" s="7"/>
      <c r="B6118" s="7"/>
      <c r="C6118" s="7"/>
      <c r="D6118" s="7"/>
      <c r="E6118" s="69"/>
      <c r="F6118" s="69"/>
      <c r="G6118" s="69"/>
      <c r="H6118" s="69"/>
      <c r="I6118" s="69"/>
      <c r="J6118" s="69"/>
      <c r="K6118" s="69"/>
      <c r="L6118" s="69"/>
      <c r="M6118" s="69"/>
      <c r="N6118" s="69"/>
      <c r="O6118" s="69"/>
      <c r="P6118" s="69"/>
      <c r="Q6118" s="69"/>
      <c r="R6118" s="69"/>
      <c r="S6118" s="7"/>
      <c r="T6118" s="7"/>
    </row>
    <row r="6119" spans="1:20">
      <c r="A6119" s="7"/>
      <c r="B6119" s="7"/>
      <c r="C6119" s="7"/>
      <c r="D6119" s="7"/>
      <c r="E6119" s="69"/>
      <c r="F6119" s="69"/>
      <c r="G6119" s="69"/>
      <c r="H6119" s="69"/>
      <c r="I6119" s="69"/>
      <c r="J6119" s="69"/>
      <c r="K6119" s="69"/>
      <c r="L6119" s="69"/>
      <c r="M6119" s="69"/>
      <c r="N6119" s="69"/>
      <c r="O6119" s="69"/>
      <c r="P6119" s="69"/>
      <c r="Q6119" s="69"/>
      <c r="R6119" s="69"/>
      <c r="S6119" s="7"/>
      <c r="T6119" s="7"/>
    </row>
    <row r="6120" spans="1:20">
      <c r="A6120" s="7"/>
      <c r="B6120" s="7"/>
      <c r="C6120" s="7"/>
      <c r="D6120" s="7"/>
      <c r="E6120" s="69"/>
      <c r="F6120" s="69"/>
      <c r="G6120" s="69"/>
      <c r="H6120" s="69"/>
      <c r="I6120" s="69"/>
      <c r="J6120" s="69"/>
      <c r="K6120" s="69"/>
      <c r="L6120" s="69"/>
      <c r="M6120" s="69"/>
      <c r="N6120" s="69"/>
      <c r="O6120" s="69"/>
      <c r="P6120" s="69"/>
      <c r="Q6120" s="69"/>
      <c r="R6120" s="69"/>
      <c r="S6120" s="7"/>
      <c r="T6120" s="7"/>
    </row>
    <row r="6121" spans="1:20">
      <c r="A6121" s="7"/>
      <c r="B6121" s="7"/>
      <c r="C6121" s="7"/>
      <c r="D6121" s="7"/>
      <c r="E6121" s="69"/>
      <c r="F6121" s="69"/>
      <c r="G6121" s="69"/>
      <c r="H6121" s="69"/>
      <c r="I6121" s="69"/>
      <c r="J6121" s="69"/>
      <c r="K6121" s="69"/>
      <c r="L6121" s="69"/>
      <c r="M6121" s="69"/>
      <c r="N6121" s="69"/>
      <c r="O6121" s="69"/>
      <c r="P6121" s="69"/>
      <c r="Q6121" s="69"/>
      <c r="R6121" s="69"/>
      <c r="S6121" s="7"/>
      <c r="T6121" s="7"/>
    </row>
    <row r="6122" spans="1:20">
      <c r="A6122" s="7"/>
      <c r="B6122" s="7"/>
      <c r="C6122" s="7"/>
      <c r="D6122" s="7"/>
      <c r="E6122" s="69"/>
      <c r="F6122" s="69"/>
      <c r="G6122" s="69"/>
      <c r="H6122" s="69"/>
      <c r="I6122" s="69"/>
      <c r="J6122" s="69"/>
      <c r="K6122" s="69"/>
      <c r="L6122" s="69"/>
      <c r="M6122" s="69"/>
      <c r="N6122" s="69"/>
      <c r="O6122" s="69"/>
      <c r="P6122" s="69"/>
      <c r="Q6122" s="69"/>
      <c r="R6122" s="69"/>
      <c r="S6122" s="7"/>
      <c r="T6122" s="7"/>
    </row>
    <row r="6123" spans="1:20">
      <c r="A6123" s="7"/>
      <c r="B6123" s="7"/>
      <c r="C6123" s="7"/>
      <c r="D6123" s="7"/>
      <c r="E6123" s="69"/>
      <c r="F6123" s="69"/>
      <c r="G6123" s="69"/>
      <c r="H6123" s="69"/>
      <c r="I6123" s="69"/>
      <c r="J6123" s="69"/>
      <c r="K6123" s="69"/>
      <c r="L6123" s="69"/>
      <c r="M6123" s="69"/>
      <c r="N6123" s="69"/>
      <c r="O6123" s="69"/>
      <c r="P6123" s="69"/>
      <c r="Q6123" s="69"/>
      <c r="R6123" s="69"/>
      <c r="S6123" s="7"/>
      <c r="T6123" s="7"/>
    </row>
    <row r="6124" spans="1:20">
      <c r="A6124" s="7"/>
      <c r="B6124" s="7"/>
      <c r="C6124" s="7"/>
      <c r="D6124" s="7"/>
      <c r="E6124" s="69"/>
      <c r="F6124" s="69"/>
      <c r="G6124" s="69"/>
      <c r="H6124" s="69"/>
      <c r="I6124" s="69"/>
      <c r="J6124" s="69"/>
      <c r="K6124" s="69"/>
      <c r="L6124" s="69"/>
      <c r="M6124" s="69"/>
      <c r="N6124" s="69"/>
      <c r="O6124" s="69"/>
      <c r="P6124" s="69"/>
      <c r="Q6124" s="69"/>
      <c r="R6124" s="69"/>
      <c r="S6124" s="7"/>
      <c r="T6124" s="7"/>
    </row>
    <row r="6125" spans="1:20">
      <c r="A6125" s="7"/>
      <c r="B6125" s="7"/>
      <c r="C6125" s="7"/>
      <c r="D6125" s="7"/>
      <c r="E6125" s="69"/>
      <c r="F6125" s="69"/>
      <c r="G6125" s="69"/>
      <c r="H6125" s="69"/>
      <c r="I6125" s="69"/>
      <c r="J6125" s="69"/>
      <c r="K6125" s="69"/>
      <c r="L6125" s="69"/>
      <c r="M6125" s="69"/>
      <c r="N6125" s="69"/>
      <c r="O6125" s="69"/>
      <c r="P6125" s="69"/>
      <c r="Q6125" s="69"/>
      <c r="R6125" s="69"/>
      <c r="S6125" s="7"/>
      <c r="T6125" s="7"/>
    </row>
    <row r="6126" spans="1:20">
      <c r="A6126" s="7"/>
      <c r="B6126" s="7"/>
      <c r="C6126" s="7"/>
      <c r="D6126" s="7"/>
      <c r="E6126" s="69"/>
      <c r="F6126" s="69"/>
      <c r="G6126" s="69"/>
      <c r="H6126" s="69"/>
      <c r="I6126" s="69"/>
      <c r="J6126" s="69"/>
      <c r="K6126" s="69"/>
      <c r="L6126" s="69"/>
      <c r="M6126" s="69"/>
      <c r="N6126" s="69"/>
      <c r="O6126" s="69"/>
      <c r="P6126" s="69"/>
      <c r="Q6126" s="69"/>
      <c r="R6126" s="69"/>
      <c r="S6126" s="7"/>
      <c r="T6126" s="7"/>
    </row>
    <row r="6127" spans="1:20">
      <c r="A6127" s="7"/>
      <c r="B6127" s="7"/>
      <c r="C6127" s="7"/>
      <c r="D6127" s="7"/>
      <c r="E6127" s="69"/>
      <c r="F6127" s="69"/>
      <c r="G6127" s="69"/>
      <c r="H6127" s="69"/>
      <c r="I6127" s="69"/>
      <c r="J6127" s="69"/>
      <c r="K6127" s="69"/>
      <c r="L6127" s="69"/>
      <c r="M6127" s="69"/>
      <c r="N6127" s="69"/>
      <c r="O6127" s="69"/>
      <c r="P6127" s="69"/>
      <c r="Q6127" s="69"/>
      <c r="R6127" s="69"/>
      <c r="S6127" s="7"/>
      <c r="T6127" s="7"/>
    </row>
    <row r="6128" spans="1:20">
      <c r="A6128" s="7"/>
      <c r="B6128" s="7"/>
      <c r="C6128" s="7"/>
      <c r="D6128" s="7"/>
      <c r="E6128" s="69"/>
      <c r="F6128" s="69"/>
      <c r="G6128" s="69"/>
      <c r="H6128" s="69"/>
      <c r="I6128" s="69"/>
      <c r="J6128" s="69"/>
      <c r="K6128" s="69"/>
      <c r="L6128" s="69"/>
      <c r="M6128" s="69"/>
      <c r="N6128" s="69"/>
      <c r="O6128" s="69"/>
      <c r="P6128" s="69"/>
      <c r="Q6128" s="69"/>
      <c r="R6128" s="69"/>
      <c r="S6128" s="7"/>
      <c r="T6128" s="7"/>
    </row>
    <row r="6129" spans="1:20">
      <c r="A6129" s="7"/>
      <c r="B6129" s="7"/>
      <c r="C6129" s="7"/>
      <c r="D6129" s="7"/>
      <c r="E6129" s="69"/>
      <c r="F6129" s="69"/>
      <c r="G6129" s="69"/>
      <c r="H6129" s="69"/>
      <c r="I6129" s="69"/>
      <c r="J6129" s="69"/>
      <c r="K6129" s="69"/>
      <c r="L6129" s="69"/>
      <c r="M6129" s="69"/>
      <c r="N6129" s="69"/>
      <c r="O6129" s="69"/>
      <c r="P6129" s="69"/>
      <c r="Q6129" s="69"/>
      <c r="R6129" s="69"/>
      <c r="S6129" s="7"/>
      <c r="T6129" s="7"/>
    </row>
    <row r="6130" spans="1:20">
      <c r="A6130" s="7"/>
      <c r="B6130" s="7"/>
      <c r="C6130" s="7"/>
      <c r="D6130" s="7"/>
      <c r="E6130" s="69"/>
      <c r="F6130" s="69"/>
      <c r="G6130" s="69"/>
      <c r="H6130" s="69"/>
      <c r="I6130" s="69"/>
      <c r="J6130" s="69"/>
      <c r="K6130" s="69"/>
      <c r="L6130" s="69"/>
      <c r="M6130" s="69"/>
      <c r="N6130" s="69"/>
      <c r="O6130" s="69"/>
      <c r="P6130" s="69"/>
      <c r="Q6130" s="69"/>
      <c r="R6130" s="69"/>
      <c r="S6130" s="7"/>
      <c r="T6130" s="7"/>
    </row>
    <row r="6131" spans="1:20">
      <c r="A6131" s="7"/>
      <c r="B6131" s="7"/>
      <c r="C6131" s="7"/>
      <c r="D6131" s="7"/>
      <c r="E6131" s="69"/>
      <c r="F6131" s="69"/>
      <c r="G6131" s="69"/>
      <c r="H6131" s="69"/>
      <c r="I6131" s="69"/>
      <c r="J6131" s="69"/>
      <c r="K6131" s="69"/>
      <c r="L6131" s="69"/>
      <c r="M6131" s="69"/>
      <c r="N6131" s="69"/>
      <c r="O6131" s="69"/>
      <c r="P6131" s="69"/>
      <c r="Q6131" s="69"/>
      <c r="R6131" s="69"/>
      <c r="S6131" s="7"/>
      <c r="T6131" s="7"/>
    </row>
    <row r="6132" spans="1:20">
      <c r="A6132" s="7"/>
      <c r="B6132" s="7"/>
      <c r="C6132" s="7"/>
      <c r="D6132" s="7"/>
      <c r="E6132" s="69"/>
      <c r="F6132" s="69"/>
      <c r="G6132" s="69"/>
      <c r="H6132" s="69"/>
      <c r="I6132" s="69"/>
      <c r="J6132" s="69"/>
      <c r="K6132" s="69"/>
      <c r="L6132" s="69"/>
      <c r="M6132" s="69"/>
      <c r="N6132" s="69"/>
      <c r="O6132" s="69"/>
      <c r="P6132" s="69"/>
      <c r="Q6132" s="69"/>
      <c r="R6132" s="69"/>
      <c r="S6132" s="7"/>
      <c r="T6132" s="7"/>
    </row>
    <row r="6133" spans="1:20">
      <c r="A6133" s="7"/>
      <c r="B6133" s="7"/>
      <c r="C6133" s="7"/>
      <c r="D6133" s="7"/>
      <c r="E6133" s="69"/>
      <c r="F6133" s="69"/>
      <c r="G6133" s="69"/>
      <c r="H6133" s="69"/>
      <c r="I6133" s="69"/>
      <c r="J6133" s="69"/>
      <c r="K6133" s="69"/>
      <c r="L6133" s="69"/>
      <c r="M6133" s="69"/>
      <c r="N6133" s="69"/>
      <c r="O6133" s="69"/>
      <c r="P6133" s="69"/>
      <c r="Q6133" s="69"/>
      <c r="R6133" s="69"/>
      <c r="S6133" s="7"/>
      <c r="T6133" s="7"/>
    </row>
    <row r="6134" spans="1:20">
      <c r="A6134" s="7"/>
      <c r="B6134" s="7"/>
      <c r="C6134" s="7"/>
      <c r="D6134" s="7"/>
      <c r="E6134" s="69"/>
      <c r="F6134" s="69"/>
      <c r="G6134" s="69"/>
      <c r="H6134" s="69"/>
      <c r="I6134" s="69"/>
      <c r="J6134" s="69"/>
      <c r="K6134" s="69"/>
      <c r="L6134" s="69"/>
      <c r="M6134" s="69"/>
      <c r="N6134" s="69"/>
      <c r="O6134" s="69"/>
      <c r="P6134" s="69"/>
      <c r="Q6134" s="69"/>
      <c r="R6134" s="69"/>
      <c r="S6134" s="7"/>
      <c r="T6134" s="7"/>
    </row>
    <row r="6135" spans="1:20">
      <c r="A6135" s="7"/>
      <c r="B6135" s="7"/>
      <c r="C6135" s="7"/>
      <c r="D6135" s="7"/>
      <c r="E6135" s="69"/>
      <c r="F6135" s="69"/>
      <c r="G6135" s="69"/>
      <c r="H6135" s="69"/>
      <c r="I6135" s="69"/>
      <c r="J6135" s="69"/>
      <c r="K6135" s="69"/>
      <c r="L6135" s="69"/>
      <c r="M6135" s="69"/>
      <c r="N6135" s="69"/>
      <c r="O6135" s="69"/>
      <c r="P6135" s="69"/>
      <c r="Q6135" s="69"/>
      <c r="R6135" s="69"/>
      <c r="S6135" s="7"/>
      <c r="T6135" s="7"/>
    </row>
    <row r="6136" spans="1:20">
      <c r="A6136" s="7"/>
      <c r="B6136" s="7"/>
      <c r="C6136" s="7"/>
      <c r="D6136" s="7"/>
      <c r="E6136" s="69"/>
      <c r="F6136" s="69"/>
      <c r="G6136" s="69"/>
      <c r="H6136" s="69"/>
      <c r="I6136" s="69"/>
      <c r="J6136" s="69"/>
      <c r="K6136" s="69"/>
      <c r="L6136" s="69"/>
      <c r="M6136" s="69"/>
      <c r="N6136" s="69"/>
      <c r="O6136" s="69"/>
      <c r="P6136" s="69"/>
      <c r="Q6136" s="69"/>
      <c r="R6136" s="69"/>
      <c r="S6136" s="7"/>
      <c r="T6136" s="7"/>
    </row>
    <row r="6137" spans="1:20">
      <c r="A6137" s="7"/>
      <c r="B6137" s="7"/>
      <c r="C6137" s="7"/>
      <c r="D6137" s="7"/>
      <c r="E6137" s="69"/>
      <c r="F6137" s="69"/>
      <c r="G6137" s="69"/>
      <c r="H6137" s="69"/>
      <c r="I6137" s="69"/>
      <c r="J6137" s="69"/>
      <c r="K6137" s="69"/>
      <c r="L6137" s="69"/>
      <c r="M6137" s="69"/>
      <c r="N6137" s="69"/>
      <c r="O6137" s="69"/>
      <c r="P6137" s="69"/>
      <c r="Q6137" s="69"/>
      <c r="R6137" s="69"/>
      <c r="S6137" s="7"/>
      <c r="T6137" s="7"/>
    </row>
    <row r="6138" spans="1:20">
      <c r="A6138" s="7"/>
      <c r="B6138" s="7"/>
      <c r="C6138" s="7"/>
      <c r="D6138" s="7"/>
      <c r="E6138" s="69"/>
      <c r="F6138" s="69"/>
      <c r="G6138" s="69"/>
      <c r="H6138" s="69"/>
      <c r="I6138" s="69"/>
      <c r="J6138" s="69"/>
      <c r="K6138" s="69"/>
      <c r="L6138" s="69"/>
      <c r="M6138" s="69"/>
      <c r="N6138" s="69"/>
      <c r="O6138" s="69"/>
      <c r="P6138" s="69"/>
      <c r="Q6138" s="69"/>
      <c r="R6138" s="69"/>
      <c r="S6138" s="7"/>
      <c r="T6138" s="7"/>
    </row>
    <row r="6139" spans="1:20">
      <c r="A6139" s="7"/>
      <c r="B6139" s="7"/>
      <c r="C6139" s="7"/>
      <c r="D6139" s="7"/>
      <c r="E6139" s="69"/>
      <c r="F6139" s="69"/>
      <c r="G6139" s="69"/>
      <c r="H6139" s="69"/>
      <c r="I6139" s="69"/>
      <c r="J6139" s="69"/>
      <c r="K6139" s="69"/>
      <c r="L6139" s="69"/>
      <c r="M6139" s="69"/>
      <c r="N6139" s="69"/>
      <c r="O6139" s="69"/>
      <c r="P6139" s="69"/>
      <c r="Q6139" s="69"/>
      <c r="R6139" s="69"/>
      <c r="S6139" s="7"/>
      <c r="T6139" s="7"/>
    </row>
    <row r="6140" spans="1:20">
      <c r="A6140" s="7"/>
      <c r="B6140" s="7"/>
      <c r="C6140" s="7"/>
      <c r="D6140" s="7"/>
      <c r="E6140" s="69"/>
      <c r="F6140" s="69"/>
      <c r="G6140" s="69"/>
      <c r="H6140" s="69"/>
      <c r="I6140" s="69"/>
      <c r="J6140" s="69"/>
      <c r="K6140" s="69"/>
      <c r="L6140" s="69"/>
      <c r="M6140" s="69"/>
      <c r="N6140" s="69"/>
      <c r="O6140" s="69"/>
      <c r="P6140" s="69"/>
      <c r="Q6140" s="69"/>
      <c r="R6140" s="69"/>
      <c r="S6140" s="7"/>
      <c r="T6140" s="7"/>
    </row>
    <row r="6141" spans="1:20">
      <c r="A6141" s="7"/>
      <c r="B6141" s="7"/>
      <c r="C6141" s="7"/>
      <c r="D6141" s="7"/>
      <c r="E6141" s="69"/>
      <c r="F6141" s="69"/>
      <c r="G6141" s="69"/>
      <c r="H6141" s="69"/>
      <c r="I6141" s="69"/>
      <c r="J6141" s="69"/>
      <c r="K6141" s="69"/>
      <c r="L6141" s="69"/>
      <c r="M6141" s="69"/>
      <c r="N6141" s="69"/>
      <c r="O6141" s="69"/>
      <c r="P6141" s="69"/>
      <c r="Q6141" s="69"/>
      <c r="R6141" s="69"/>
      <c r="S6141" s="7"/>
      <c r="T6141" s="7"/>
    </row>
    <row r="6142" spans="1:20">
      <c r="A6142" s="7"/>
      <c r="B6142" s="7"/>
      <c r="C6142" s="7"/>
      <c r="D6142" s="7"/>
      <c r="E6142" s="69"/>
      <c r="F6142" s="69"/>
      <c r="G6142" s="69"/>
      <c r="H6142" s="69"/>
      <c r="I6142" s="69"/>
      <c r="J6142" s="69"/>
      <c r="K6142" s="69"/>
      <c r="L6142" s="69"/>
      <c r="M6142" s="69"/>
      <c r="N6142" s="69"/>
      <c r="O6142" s="69"/>
      <c r="P6142" s="69"/>
      <c r="Q6142" s="69"/>
      <c r="R6142" s="69"/>
      <c r="S6142" s="7"/>
      <c r="T6142" s="7"/>
    </row>
    <row r="6143" spans="1:20">
      <c r="A6143" s="7"/>
      <c r="B6143" s="7"/>
      <c r="C6143" s="7"/>
      <c r="D6143" s="7"/>
      <c r="E6143" s="69"/>
      <c r="F6143" s="69"/>
      <c r="G6143" s="69"/>
      <c r="H6143" s="69"/>
      <c r="I6143" s="69"/>
      <c r="J6143" s="69"/>
      <c r="K6143" s="69"/>
      <c r="L6143" s="69"/>
      <c r="M6143" s="69"/>
      <c r="N6143" s="69"/>
      <c r="O6143" s="69"/>
      <c r="P6143" s="69"/>
      <c r="Q6143" s="69"/>
      <c r="R6143" s="69"/>
      <c r="S6143" s="7"/>
      <c r="T6143" s="7"/>
    </row>
    <row r="6144" spans="1:20">
      <c r="A6144" s="7"/>
      <c r="B6144" s="7"/>
      <c r="C6144" s="7"/>
      <c r="D6144" s="7"/>
      <c r="E6144" s="69"/>
      <c r="F6144" s="69"/>
      <c r="G6144" s="69"/>
      <c r="H6144" s="69"/>
      <c r="I6144" s="69"/>
      <c r="J6144" s="69"/>
      <c r="K6144" s="69"/>
      <c r="L6144" s="69"/>
      <c r="M6144" s="69"/>
      <c r="N6144" s="69"/>
      <c r="O6144" s="69"/>
      <c r="P6144" s="69"/>
      <c r="Q6144" s="69"/>
      <c r="R6144" s="69"/>
      <c r="S6144" s="7"/>
      <c r="T6144" s="7"/>
    </row>
    <row r="6145" spans="1:20">
      <c r="A6145" s="7"/>
      <c r="B6145" s="7"/>
      <c r="C6145" s="7"/>
      <c r="D6145" s="7"/>
      <c r="E6145" s="69"/>
      <c r="F6145" s="69"/>
      <c r="G6145" s="69"/>
      <c r="H6145" s="69"/>
      <c r="I6145" s="69"/>
      <c r="J6145" s="69"/>
      <c r="K6145" s="69"/>
      <c r="L6145" s="69"/>
      <c r="M6145" s="69"/>
      <c r="N6145" s="69"/>
      <c r="O6145" s="69"/>
      <c r="P6145" s="69"/>
      <c r="Q6145" s="69"/>
      <c r="R6145" s="69"/>
      <c r="S6145" s="7"/>
      <c r="T6145" s="7"/>
    </row>
    <row r="6146" spans="1:20">
      <c r="A6146" s="7"/>
      <c r="B6146" s="7"/>
      <c r="C6146" s="7"/>
      <c r="D6146" s="7"/>
      <c r="E6146" s="69"/>
      <c r="F6146" s="69"/>
      <c r="G6146" s="69"/>
      <c r="H6146" s="69"/>
      <c r="I6146" s="69"/>
      <c r="J6146" s="69"/>
      <c r="K6146" s="69"/>
      <c r="L6146" s="69"/>
      <c r="M6146" s="69"/>
      <c r="N6146" s="69"/>
      <c r="O6146" s="69"/>
      <c r="P6146" s="69"/>
      <c r="Q6146" s="69"/>
      <c r="R6146" s="69"/>
      <c r="S6146" s="7"/>
      <c r="T6146" s="7"/>
    </row>
    <row r="6147" spans="1:20">
      <c r="A6147" s="7"/>
      <c r="B6147" s="7"/>
      <c r="C6147" s="7"/>
      <c r="D6147" s="7"/>
      <c r="E6147" s="69"/>
      <c r="F6147" s="69"/>
      <c r="G6147" s="69"/>
      <c r="H6147" s="69"/>
      <c r="I6147" s="69"/>
      <c r="J6147" s="69"/>
      <c r="K6147" s="69"/>
      <c r="L6147" s="69"/>
      <c r="M6147" s="69"/>
      <c r="N6147" s="69"/>
      <c r="O6147" s="69"/>
      <c r="P6147" s="69"/>
      <c r="Q6147" s="69"/>
      <c r="R6147" s="69"/>
      <c r="S6147" s="7"/>
      <c r="T6147" s="7"/>
    </row>
    <row r="6148" spans="1:20">
      <c r="A6148" s="7"/>
      <c r="B6148" s="7"/>
      <c r="C6148" s="7"/>
      <c r="D6148" s="7"/>
      <c r="E6148" s="69"/>
      <c r="F6148" s="69"/>
      <c r="G6148" s="69"/>
      <c r="H6148" s="69"/>
      <c r="I6148" s="69"/>
      <c r="J6148" s="69"/>
      <c r="K6148" s="69"/>
      <c r="L6148" s="69"/>
      <c r="M6148" s="69"/>
      <c r="N6148" s="69"/>
      <c r="O6148" s="69"/>
      <c r="P6148" s="69"/>
      <c r="Q6148" s="69"/>
      <c r="R6148" s="69"/>
      <c r="S6148" s="7"/>
      <c r="T6148" s="7"/>
    </row>
    <row r="6149" spans="1:20">
      <c r="A6149" s="7"/>
      <c r="B6149" s="7"/>
      <c r="C6149" s="7"/>
      <c r="D6149" s="7"/>
      <c r="E6149" s="69"/>
      <c r="F6149" s="69"/>
      <c r="G6149" s="69"/>
      <c r="H6149" s="69"/>
      <c r="I6149" s="69"/>
      <c r="J6149" s="69"/>
      <c r="K6149" s="69"/>
      <c r="L6149" s="69"/>
      <c r="M6149" s="69"/>
      <c r="N6149" s="69"/>
      <c r="O6149" s="69"/>
      <c r="P6149" s="69"/>
      <c r="Q6149" s="69"/>
      <c r="R6149" s="69"/>
      <c r="S6149" s="7"/>
      <c r="T6149" s="7"/>
    </row>
    <row r="6150" spans="1:20">
      <c r="A6150" s="7"/>
      <c r="B6150" s="7"/>
      <c r="C6150" s="7"/>
      <c r="D6150" s="7"/>
      <c r="E6150" s="69"/>
      <c r="F6150" s="69"/>
      <c r="G6150" s="69"/>
      <c r="H6150" s="69"/>
      <c r="I6150" s="69"/>
      <c r="J6150" s="69"/>
      <c r="K6150" s="69"/>
      <c r="L6150" s="69"/>
      <c r="M6150" s="69"/>
      <c r="N6150" s="69"/>
      <c r="O6150" s="69"/>
      <c r="P6150" s="69"/>
      <c r="Q6150" s="69"/>
      <c r="R6150" s="69"/>
      <c r="S6150" s="7"/>
      <c r="T6150" s="7"/>
    </row>
    <row r="6151" spans="1:20">
      <c r="A6151" s="7"/>
      <c r="B6151" s="7"/>
      <c r="C6151" s="7"/>
      <c r="D6151" s="7"/>
      <c r="E6151" s="69"/>
      <c r="F6151" s="69"/>
      <c r="G6151" s="69"/>
      <c r="H6151" s="69"/>
      <c r="I6151" s="69"/>
      <c r="J6151" s="69"/>
      <c r="K6151" s="69"/>
      <c r="L6151" s="69"/>
      <c r="M6151" s="69"/>
      <c r="N6151" s="69"/>
      <c r="O6151" s="69"/>
      <c r="P6151" s="69"/>
      <c r="Q6151" s="69"/>
      <c r="R6151" s="69"/>
      <c r="S6151" s="7"/>
      <c r="T6151" s="7"/>
    </row>
    <row r="6152" spans="1:20">
      <c r="A6152" s="7"/>
      <c r="B6152" s="7"/>
      <c r="C6152" s="7"/>
      <c r="D6152" s="7"/>
      <c r="E6152" s="69"/>
      <c r="F6152" s="69"/>
      <c r="G6152" s="69"/>
      <c r="H6152" s="69"/>
      <c r="I6152" s="69"/>
      <c r="J6152" s="69"/>
      <c r="K6152" s="69"/>
      <c r="L6152" s="69"/>
      <c r="M6152" s="69"/>
      <c r="N6152" s="69"/>
      <c r="O6152" s="69"/>
      <c r="P6152" s="69"/>
      <c r="Q6152" s="69"/>
      <c r="R6152" s="69"/>
      <c r="S6152" s="7"/>
      <c r="T6152" s="7"/>
    </row>
    <row r="6153" spans="1:20">
      <c r="A6153" s="7"/>
      <c r="B6153" s="7"/>
      <c r="C6153" s="7"/>
      <c r="D6153" s="7"/>
      <c r="E6153" s="69"/>
      <c r="F6153" s="69"/>
      <c r="G6153" s="69"/>
      <c r="H6153" s="69"/>
      <c r="I6153" s="69"/>
      <c r="J6153" s="69"/>
      <c r="K6153" s="69"/>
      <c r="L6153" s="69"/>
      <c r="M6153" s="69"/>
      <c r="N6153" s="69"/>
      <c r="O6153" s="69"/>
      <c r="P6153" s="69"/>
      <c r="Q6153" s="69"/>
      <c r="R6153" s="69"/>
      <c r="S6153" s="7"/>
      <c r="T6153" s="7"/>
    </row>
    <row r="6154" spans="1:20">
      <c r="A6154" s="7"/>
      <c r="B6154" s="7"/>
      <c r="C6154" s="7"/>
      <c r="D6154" s="7"/>
      <c r="E6154" s="69"/>
      <c r="F6154" s="69"/>
      <c r="G6154" s="69"/>
      <c r="H6154" s="69"/>
      <c r="I6154" s="69"/>
      <c r="J6154" s="69"/>
      <c r="K6154" s="69"/>
      <c r="L6154" s="69"/>
      <c r="M6154" s="69"/>
      <c r="N6154" s="69"/>
      <c r="O6154" s="69"/>
      <c r="P6154" s="69"/>
      <c r="Q6154" s="69"/>
      <c r="R6154" s="69"/>
      <c r="S6154" s="7"/>
      <c r="T6154" s="7"/>
    </row>
    <row r="6155" spans="1:20">
      <c r="A6155" s="7"/>
      <c r="B6155" s="7"/>
      <c r="C6155" s="7"/>
      <c r="D6155" s="7"/>
      <c r="E6155" s="69"/>
      <c r="F6155" s="69"/>
      <c r="G6155" s="69"/>
      <c r="H6155" s="69"/>
      <c r="I6155" s="69"/>
      <c r="J6155" s="69"/>
      <c r="K6155" s="69"/>
      <c r="L6155" s="69"/>
      <c r="M6155" s="69"/>
      <c r="N6155" s="69"/>
      <c r="O6155" s="69"/>
      <c r="P6155" s="69"/>
      <c r="Q6155" s="69"/>
      <c r="R6155" s="69"/>
      <c r="S6155" s="7"/>
      <c r="T6155" s="7"/>
    </row>
    <row r="6156" spans="1:20">
      <c r="A6156" s="7"/>
      <c r="B6156" s="7"/>
      <c r="C6156" s="7"/>
      <c r="D6156" s="7"/>
      <c r="E6156" s="69"/>
      <c r="F6156" s="69"/>
      <c r="G6156" s="69"/>
      <c r="H6156" s="69"/>
      <c r="I6156" s="69"/>
      <c r="J6156" s="69"/>
      <c r="K6156" s="69"/>
      <c r="L6156" s="69"/>
      <c r="M6156" s="69"/>
      <c r="N6156" s="69"/>
      <c r="O6156" s="69"/>
      <c r="P6156" s="69"/>
      <c r="Q6156" s="69"/>
      <c r="R6156" s="69"/>
      <c r="S6156" s="7"/>
      <c r="T6156" s="7"/>
    </row>
    <row r="6157" spans="1:20">
      <c r="A6157" s="7"/>
      <c r="B6157" s="7"/>
      <c r="C6157" s="7"/>
      <c r="D6157" s="7"/>
      <c r="E6157" s="69"/>
      <c r="F6157" s="69"/>
      <c r="G6157" s="69"/>
      <c r="H6157" s="69"/>
      <c r="I6157" s="69"/>
      <c r="J6157" s="69"/>
      <c r="K6157" s="69"/>
      <c r="L6157" s="69"/>
      <c r="M6157" s="69"/>
      <c r="N6157" s="69"/>
      <c r="O6157" s="69"/>
      <c r="P6157" s="69"/>
      <c r="Q6157" s="69"/>
      <c r="R6157" s="69"/>
      <c r="S6157" s="7"/>
      <c r="T6157" s="7"/>
    </row>
    <row r="6158" spans="1:20">
      <c r="A6158" s="7"/>
      <c r="B6158" s="7"/>
      <c r="C6158" s="7"/>
      <c r="D6158" s="7"/>
      <c r="E6158" s="69"/>
      <c r="F6158" s="69"/>
      <c r="G6158" s="69"/>
      <c r="H6158" s="69"/>
      <c r="I6158" s="69"/>
      <c r="J6158" s="69"/>
      <c r="K6158" s="69"/>
      <c r="L6158" s="69"/>
      <c r="M6158" s="69"/>
      <c r="N6158" s="69"/>
      <c r="O6158" s="69"/>
      <c r="P6158" s="69"/>
      <c r="Q6158" s="69"/>
      <c r="R6158" s="69"/>
      <c r="S6158" s="7"/>
      <c r="T6158" s="7"/>
    </row>
    <row r="6159" spans="1:20">
      <c r="A6159" s="7"/>
      <c r="B6159" s="7"/>
      <c r="C6159" s="7"/>
      <c r="D6159" s="7"/>
      <c r="E6159" s="69"/>
      <c r="F6159" s="69"/>
      <c r="G6159" s="69"/>
      <c r="H6159" s="69"/>
      <c r="I6159" s="69"/>
      <c r="J6159" s="69"/>
      <c r="K6159" s="69"/>
      <c r="L6159" s="69"/>
      <c r="M6159" s="69"/>
      <c r="N6159" s="69"/>
      <c r="O6159" s="69"/>
      <c r="P6159" s="69"/>
      <c r="Q6159" s="69"/>
      <c r="R6159" s="69"/>
      <c r="S6159" s="7"/>
      <c r="T6159" s="7"/>
    </row>
    <row r="6160" spans="1:20">
      <c r="A6160" s="7"/>
      <c r="B6160" s="7"/>
      <c r="C6160" s="7"/>
      <c r="D6160" s="7"/>
      <c r="E6160" s="69"/>
      <c r="F6160" s="69"/>
      <c r="G6160" s="69"/>
      <c r="H6160" s="69"/>
      <c r="I6160" s="69"/>
      <c r="J6160" s="69"/>
      <c r="K6160" s="69"/>
      <c r="L6160" s="69"/>
      <c r="M6160" s="69"/>
      <c r="N6160" s="69"/>
      <c r="O6160" s="69"/>
      <c r="P6160" s="69"/>
      <c r="Q6160" s="69"/>
      <c r="R6160" s="69"/>
      <c r="S6160" s="7"/>
      <c r="T6160" s="7"/>
    </row>
    <row r="6161" spans="1:20">
      <c r="A6161" s="7"/>
      <c r="B6161" s="7"/>
      <c r="C6161" s="7"/>
      <c r="D6161" s="7"/>
      <c r="E6161" s="69"/>
      <c r="F6161" s="69"/>
      <c r="G6161" s="69"/>
      <c r="H6161" s="69"/>
      <c r="I6161" s="69"/>
      <c r="J6161" s="69"/>
      <c r="K6161" s="69"/>
      <c r="L6161" s="69"/>
      <c r="M6161" s="69"/>
      <c r="N6161" s="69"/>
      <c r="O6161" s="69"/>
      <c r="P6161" s="69"/>
      <c r="Q6161" s="69"/>
      <c r="R6161" s="69"/>
      <c r="S6161" s="7"/>
      <c r="T6161" s="7"/>
    </row>
    <row r="6162" spans="1:20">
      <c r="A6162" s="7"/>
      <c r="B6162" s="7"/>
      <c r="C6162" s="7"/>
      <c r="D6162" s="7"/>
      <c r="E6162" s="69"/>
      <c r="F6162" s="69"/>
      <c r="G6162" s="69"/>
      <c r="H6162" s="69"/>
      <c r="I6162" s="69"/>
      <c r="J6162" s="69"/>
      <c r="K6162" s="69"/>
      <c r="L6162" s="69"/>
      <c r="M6162" s="69"/>
      <c r="N6162" s="69"/>
      <c r="O6162" s="69"/>
      <c r="P6162" s="69"/>
      <c r="Q6162" s="69"/>
      <c r="R6162" s="69"/>
      <c r="S6162" s="7"/>
      <c r="T6162" s="7"/>
    </row>
    <row r="6163" spans="1:20">
      <c r="A6163" s="7"/>
      <c r="B6163" s="7"/>
      <c r="C6163" s="7"/>
      <c r="D6163" s="7"/>
      <c r="E6163" s="69"/>
      <c r="F6163" s="69"/>
      <c r="G6163" s="69"/>
      <c r="H6163" s="69"/>
      <c r="I6163" s="69"/>
      <c r="J6163" s="69"/>
      <c r="K6163" s="69"/>
      <c r="L6163" s="69"/>
      <c r="M6163" s="69"/>
      <c r="N6163" s="69"/>
      <c r="O6163" s="69"/>
      <c r="P6163" s="69"/>
      <c r="Q6163" s="69"/>
      <c r="R6163" s="69"/>
      <c r="S6163" s="7"/>
      <c r="T6163" s="7"/>
    </row>
    <row r="6164" spans="1:20">
      <c r="A6164" s="7"/>
      <c r="B6164" s="7"/>
      <c r="C6164" s="7"/>
      <c r="D6164" s="7"/>
      <c r="E6164" s="69"/>
      <c r="F6164" s="69"/>
      <c r="G6164" s="69"/>
      <c r="H6164" s="69"/>
      <c r="I6164" s="69"/>
      <c r="J6164" s="69"/>
      <c r="K6164" s="69"/>
      <c r="L6164" s="69"/>
      <c r="M6164" s="69"/>
      <c r="N6164" s="69"/>
      <c r="O6164" s="69"/>
      <c r="P6164" s="69"/>
      <c r="Q6164" s="69"/>
      <c r="R6164" s="69"/>
      <c r="S6164" s="7"/>
      <c r="T6164" s="7"/>
    </row>
    <row r="6165" spans="1:20">
      <c r="A6165" s="7"/>
      <c r="B6165" s="7"/>
      <c r="C6165" s="7"/>
      <c r="D6165" s="7"/>
      <c r="E6165" s="69"/>
      <c r="F6165" s="69"/>
      <c r="G6165" s="69"/>
      <c r="H6165" s="69"/>
      <c r="I6165" s="69"/>
      <c r="J6165" s="69"/>
      <c r="K6165" s="69"/>
      <c r="L6165" s="69"/>
      <c r="M6165" s="69"/>
      <c r="N6165" s="69"/>
      <c r="O6165" s="69"/>
      <c r="P6165" s="69"/>
      <c r="Q6165" s="69"/>
      <c r="R6165" s="69"/>
      <c r="S6165" s="7"/>
      <c r="T6165" s="7"/>
    </row>
    <row r="6166" spans="1:20">
      <c r="A6166" s="7"/>
      <c r="B6166" s="7"/>
      <c r="C6166" s="7"/>
      <c r="D6166" s="7"/>
      <c r="E6166" s="69"/>
      <c r="F6166" s="69"/>
      <c r="G6166" s="69"/>
      <c r="H6166" s="69"/>
      <c r="I6166" s="69"/>
      <c r="J6166" s="69"/>
      <c r="K6166" s="69"/>
      <c r="L6166" s="69"/>
      <c r="M6166" s="69"/>
      <c r="N6166" s="69"/>
      <c r="O6166" s="69"/>
      <c r="P6166" s="69"/>
      <c r="Q6166" s="69"/>
      <c r="R6166" s="69"/>
      <c r="S6166" s="7"/>
      <c r="T6166" s="7"/>
    </row>
    <row r="6167" spans="1:20">
      <c r="A6167" s="7"/>
      <c r="B6167" s="7"/>
      <c r="C6167" s="7"/>
      <c r="D6167" s="7"/>
      <c r="E6167" s="69"/>
      <c r="F6167" s="69"/>
      <c r="G6167" s="69"/>
      <c r="H6167" s="69"/>
      <c r="I6167" s="69"/>
      <c r="J6167" s="69"/>
      <c r="K6167" s="69"/>
      <c r="L6167" s="69"/>
      <c r="M6167" s="69"/>
      <c r="N6167" s="69"/>
      <c r="O6167" s="69"/>
      <c r="P6167" s="69"/>
      <c r="Q6167" s="69"/>
      <c r="R6167" s="69"/>
      <c r="S6167" s="7"/>
      <c r="T6167" s="7"/>
    </row>
    <row r="6168" spans="1:20">
      <c r="A6168" s="7"/>
      <c r="B6168" s="7"/>
      <c r="C6168" s="7"/>
      <c r="D6168" s="7"/>
      <c r="E6168" s="69"/>
      <c r="F6168" s="69"/>
      <c r="G6168" s="69"/>
      <c r="H6168" s="69"/>
      <c r="I6168" s="69"/>
      <c r="J6168" s="69"/>
      <c r="K6168" s="69"/>
      <c r="L6168" s="69"/>
      <c r="M6168" s="69"/>
      <c r="N6168" s="69"/>
      <c r="O6168" s="69"/>
      <c r="P6168" s="69"/>
      <c r="Q6168" s="69"/>
      <c r="R6168" s="69"/>
      <c r="S6168" s="7"/>
      <c r="T6168" s="7"/>
    </row>
    <row r="6169" spans="1:20">
      <c r="A6169" s="7"/>
      <c r="B6169" s="7"/>
      <c r="C6169" s="7"/>
      <c r="D6169" s="7"/>
      <c r="E6169" s="69"/>
      <c r="F6169" s="69"/>
      <c r="G6169" s="69"/>
      <c r="H6169" s="69"/>
      <c r="I6169" s="69"/>
      <c r="J6169" s="69"/>
      <c r="K6169" s="69"/>
      <c r="L6169" s="69"/>
      <c r="M6169" s="69"/>
      <c r="N6169" s="69"/>
      <c r="O6169" s="69"/>
      <c r="P6169" s="69"/>
      <c r="Q6169" s="69"/>
      <c r="R6169" s="69"/>
      <c r="S6169" s="7"/>
      <c r="T6169" s="7"/>
    </row>
    <row r="6170" spans="1:20">
      <c r="A6170" s="7"/>
      <c r="B6170" s="7"/>
      <c r="C6170" s="7"/>
      <c r="D6170" s="7"/>
      <c r="E6170" s="69"/>
      <c r="F6170" s="69"/>
      <c r="G6170" s="69"/>
      <c r="H6170" s="69"/>
      <c r="I6170" s="69"/>
      <c r="J6170" s="69"/>
      <c r="K6170" s="69"/>
      <c r="L6170" s="69"/>
      <c r="M6170" s="69"/>
      <c r="N6170" s="69"/>
      <c r="O6170" s="69"/>
      <c r="P6170" s="69"/>
      <c r="Q6170" s="69"/>
      <c r="R6170" s="69"/>
      <c r="S6170" s="7"/>
      <c r="T6170" s="7"/>
    </row>
    <row r="6171" spans="1:20">
      <c r="A6171" s="7"/>
      <c r="B6171" s="7"/>
      <c r="C6171" s="7"/>
      <c r="D6171" s="7"/>
      <c r="E6171" s="69"/>
      <c r="F6171" s="69"/>
      <c r="G6171" s="69"/>
      <c r="H6171" s="69"/>
      <c r="I6171" s="69"/>
      <c r="J6171" s="69"/>
      <c r="K6171" s="69"/>
      <c r="L6171" s="69"/>
      <c r="M6171" s="69"/>
      <c r="N6171" s="69"/>
      <c r="O6171" s="69"/>
      <c r="P6171" s="69"/>
      <c r="Q6171" s="69"/>
      <c r="R6171" s="69"/>
      <c r="S6171" s="7"/>
      <c r="T6171" s="7"/>
    </row>
    <row r="6172" spans="1:20">
      <c r="A6172" s="7"/>
      <c r="B6172" s="7"/>
      <c r="C6172" s="7"/>
      <c r="D6172" s="7"/>
      <c r="E6172" s="69"/>
      <c r="F6172" s="69"/>
      <c r="G6172" s="69"/>
      <c r="H6172" s="69"/>
      <c r="I6172" s="69"/>
      <c r="J6172" s="69"/>
      <c r="K6172" s="69"/>
      <c r="L6172" s="69"/>
      <c r="M6172" s="69"/>
      <c r="N6172" s="69"/>
      <c r="O6172" s="69"/>
      <c r="P6172" s="69"/>
      <c r="Q6172" s="69"/>
      <c r="R6172" s="69"/>
      <c r="S6172" s="7"/>
      <c r="T6172" s="7"/>
    </row>
    <row r="6173" spans="1:20">
      <c r="A6173" s="7"/>
      <c r="B6173" s="7"/>
      <c r="C6173" s="7"/>
      <c r="D6173" s="7"/>
      <c r="E6173" s="69"/>
      <c r="F6173" s="69"/>
      <c r="G6173" s="69"/>
      <c r="H6173" s="69"/>
      <c r="I6173" s="69"/>
      <c r="J6173" s="69"/>
      <c r="K6173" s="69"/>
      <c r="L6173" s="69"/>
      <c r="M6173" s="69"/>
      <c r="N6173" s="69"/>
      <c r="O6173" s="69"/>
      <c r="P6173" s="69"/>
      <c r="Q6173" s="69"/>
      <c r="R6173" s="69"/>
      <c r="S6173" s="7"/>
      <c r="T6173" s="7"/>
    </row>
    <row r="6174" spans="1:20">
      <c r="A6174" s="7"/>
      <c r="B6174" s="7"/>
      <c r="C6174" s="7"/>
      <c r="D6174" s="7"/>
      <c r="E6174" s="69"/>
      <c r="F6174" s="69"/>
      <c r="G6174" s="69"/>
      <c r="H6174" s="69"/>
      <c r="I6174" s="69"/>
      <c r="J6174" s="69"/>
      <c r="K6174" s="69"/>
      <c r="L6174" s="69"/>
      <c r="M6174" s="69"/>
      <c r="N6174" s="69"/>
      <c r="O6174" s="69"/>
      <c r="P6174" s="69"/>
      <c r="Q6174" s="69"/>
      <c r="R6174" s="69"/>
      <c r="S6174" s="7"/>
      <c r="T6174" s="7"/>
    </row>
    <row r="6175" spans="1:20">
      <c r="A6175" s="7"/>
      <c r="B6175" s="7"/>
      <c r="C6175" s="7"/>
      <c r="D6175" s="7"/>
      <c r="E6175" s="69"/>
      <c r="F6175" s="69"/>
      <c r="G6175" s="69"/>
      <c r="H6175" s="69"/>
      <c r="I6175" s="69"/>
      <c r="J6175" s="69"/>
      <c r="K6175" s="69"/>
      <c r="L6175" s="69"/>
      <c r="M6175" s="69"/>
      <c r="N6175" s="69"/>
      <c r="O6175" s="69"/>
      <c r="P6175" s="69"/>
      <c r="Q6175" s="69"/>
      <c r="R6175" s="69"/>
      <c r="S6175" s="7"/>
      <c r="T6175" s="7"/>
    </row>
    <row r="6176" spans="1:20">
      <c r="A6176" s="7"/>
      <c r="B6176" s="7"/>
      <c r="C6176" s="7"/>
      <c r="D6176" s="7"/>
      <c r="E6176" s="69"/>
      <c r="F6176" s="69"/>
      <c r="G6176" s="69"/>
      <c r="H6176" s="69"/>
      <c r="I6176" s="69"/>
      <c r="J6176" s="69"/>
      <c r="K6176" s="69"/>
      <c r="L6176" s="69"/>
      <c r="M6176" s="69"/>
      <c r="N6176" s="69"/>
      <c r="O6176" s="69"/>
      <c r="P6176" s="69"/>
      <c r="Q6176" s="69"/>
      <c r="R6176" s="69"/>
      <c r="S6176" s="7"/>
      <c r="T6176" s="7"/>
    </row>
    <row r="6177" spans="1:20">
      <c r="A6177" s="7"/>
      <c r="B6177" s="7"/>
      <c r="C6177" s="7"/>
      <c r="D6177" s="7"/>
      <c r="E6177" s="69"/>
      <c r="F6177" s="69"/>
      <c r="G6177" s="69"/>
      <c r="H6177" s="69"/>
      <c r="I6177" s="69"/>
      <c r="J6177" s="69"/>
      <c r="K6177" s="69"/>
      <c r="L6177" s="69"/>
      <c r="M6177" s="69"/>
      <c r="N6177" s="69"/>
      <c r="O6177" s="69"/>
      <c r="P6177" s="69"/>
      <c r="Q6177" s="69"/>
      <c r="R6177" s="69"/>
      <c r="S6177" s="7"/>
      <c r="T6177" s="7"/>
    </row>
    <row r="6178" spans="1:20">
      <c r="A6178" s="7"/>
      <c r="B6178" s="7"/>
      <c r="C6178" s="7"/>
      <c r="D6178" s="7"/>
      <c r="E6178" s="69"/>
      <c r="F6178" s="69"/>
      <c r="G6178" s="69"/>
      <c r="H6178" s="69"/>
      <c r="I6178" s="69"/>
      <c r="J6178" s="69"/>
      <c r="K6178" s="69"/>
      <c r="L6178" s="69"/>
      <c r="M6178" s="69"/>
      <c r="N6178" s="69"/>
      <c r="O6178" s="69"/>
      <c r="P6178" s="69"/>
      <c r="Q6178" s="69"/>
      <c r="R6178" s="69"/>
      <c r="S6178" s="7"/>
      <c r="T6178" s="7"/>
    </row>
    <row r="6179" spans="1:20">
      <c r="A6179" s="7"/>
      <c r="B6179" s="7"/>
      <c r="C6179" s="7"/>
      <c r="D6179" s="7"/>
      <c r="E6179" s="69"/>
      <c r="F6179" s="69"/>
      <c r="G6179" s="69"/>
      <c r="H6179" s="69"/>
      <c r="I6179" s="69"/>
      <c r="J6179" s="69"/>
      <c r="K6179" s="69"/>
      <c r="L6179" s="69"/>
      <c r="M6179" s="69"/>
      <c r="N6179" s="69"/>
      <c r="O6179" s="69"/>
      <c r="P6179" s="69"/>
      <c r="Q6179" s="69"/>
      <c r="R6179" s="69"/>
      <c r="S6179" s="7"/>
      <c r="T6179" s="7"/>
    </row>
    <row r="6180" spans="1:20">
      <c r="A6180" s="7"/>
      <c r="B6180" s="7"/>
      <c r="C6180" s="7"/>
      <c r="D6180" s="7"/>
      <c r="E6180" s="69"/>
      <c r="F6180" s="69"/>
      <c r="G6180" s="69"/>
      <c r="H6180" s="69"/>
      <c r="I6180" s="69"/>
      <c r="J6180" s="69"/>
      <c r="K6180" s="69"/>
      <c r="L6180" s="69"/>
      <c r="M6180" s="69"/>
      <c r="N6180" s="69"/>
      <c r="O6180" s="69"/>
      <c r="P6180" s="69"/>
      <c r="Q6180" s="69"/>
      <c r="R6180" s="69"/>
      <c r="S6180" s="7"/>
      <c r="T6180" s="7"/>
    </row>
    <row r="6181" spans="1:20">
      <c r="A6181" s="7"/>
      <c r="B6181" s="7"/>
      <c r="C6181" s="7"/>
      <c r="D6181" s="7"/>
      <c r="E6181" s="69"/>
      <c r="F6181" s="69"/>
      <c r="G6181" s="69"/>
      <c r="H6181" s="69"/>
      <c r="I6181" s="69"/>
      <c r="J6181" s="69"/>
      <c r="K6181" s="69"/>
      <c r="L6181" s="69"/>
      <c r="M6181" s="69"/>
      <c r="N6181" s="69"/>
      <c r="O6181" s="69"/>
      <c r="P6181" s="69"/>
      <c r="Q6181" s="69"/>
      <c r="R6181" s="69"/>
      <c r="S6181" s="7"/>
      <c r="T6181" s="7"/>
    </row>
    <row r="6182" spans="1:20">
      <c r="A6182" s="7"/>
      <c r="B6182" s="7"/>
      <c r="C6182" s="7"/>
      <c r="D6182" s="7"/>
      <c r="E6182" s="69"/>
      <c r="F6182" s="69"/>
      <c r="G6182" s="69"/>
      <c r="H6182" s="69"/>
      <c r="I6182" s="69"/>
      <c r="J6182" s="69"/>
      <c r="K6182" s="69"/>
      <c r="L6182" s="69"/>
      <c r="M6182" s="69"/>
      <c r="N6182" s="69"/>
      <c r="O6182" s="69"/>
      <c r="P6182" s="69"/>
      <c r="Q6182" s="69"/>
      <c r="R6182" s="69"/>
      <c r="S6182" s="7"/>
      <c r="T6182" s="7"/>
    </row>
    <row r="6183" spans="1:20">
      <c r="A6183" s="7"/>
      <c r="B6183" s="7"/>
      <c r="C6183" s="7"/>
      <c r="D6183" s="7"/>
      <c r="E6183" s="69"/>
      <c r="F6183" s="69"/>
      <c r="G6183" s="69"/>
      <c r="H6183" s="69"/>
      <c r="I6183" s="69"/>
      <c r="J6183" s="69"/>
      <c r="K6183" s="69"/>
      <c r="L6183" s="69"/>
      <c r="M6183" s="69"/>
      <c r="N6183" s="69"/>
      <c r="O6183" s="69"/>
      <c r="P6183" s="69"/>
      <c r="Q6183" s="69"/>
      <c r="R6183" s="69"/>
      <c r="S6183" s="7"/>
      <c r="T6183" s="7"/>
    </row>
    <row r="6184" spans="1:20">
      <c r="A6184" s="7"/>
      <c r="B6184" s="7"/>
      <c r="C6184" s="7"/>
      <c r="D6184" s="7"/>
      <c r="E6184" s="69"/>
      <c r="F6184" s="69"/>
      <c r="G6184" s="69"/>
      <c r="H6184" s="69"/>
      <c r="I6184" s="69"/>
      <c r="J6184" s="69"/>
      <c r="K6184" s="69"/>
      <c r="L6184" s="69"/>
      <c r="M6184" s="69"/>
      <c r="N6184" s="69"/>
      <c r="O6184" s="69"/>
      <c r="P6184" s="69"/>
      <c r="Q6184" s="69"/>
      <c r="R6184" s="69"/>
      <c r="S6184" s="7"/>
      <c r="T6184" s="7"/>
    </row>
    <row r="6185" spans="1:20">
      <c r="A6185" s="7"/>
      <c r="B6185" s="7"/>
      <c r="C6185" s="7"/>
      <c r="D6185" s="7"/>
      <c r="E6185" s="69"/>
      <c r="F6185" s="69"/>
      <c r="G6185" s="69"/>
      <c r="H6185" s="69"/>
      <c r="I6185" s="69"/>
      <c r="J6185" s="69"/>
      <c r="K6185" s="69"/>
      <c r="L6185" s="69"/>
      <c r="M6185" s="69"/>
      <c r="N6185" s="69"/>
      <c r="O6185" s="69"/>
      <c r="P6185" s="69"/>
      <c r="Q6185" s="69"/>
      <c r="R6185" s="69"/>
      <c r="S6185" s="7"/>
      <c r="T6185" s="7"/>
    </row>
    <row r="6186" spans="1:20">
      <c r="A6186" s="7"/>
      <c r="B6186" s="7"/>
      <c r="C6186" s="7"/>
      <c r="D6186" s="7"/>
      <c r="E6186" s="69"/>
      <c r="F6186" s="69"/>
      <c r="G6186" s="69"/>
      <c r="H6186" s="69"/>
      <c r="I6186" s="69"/>
      <c r="J6186" s="69"/>
      <c r="K6186" s="69"/>
      <c r="L6186" s="69"/>
      <c r="M6186" s="69"/>
      <c r="N6186" s="69"/>
      <c r="O6186" s="69"/>
      <c r="P6186" s="69"/>
      <c r="Q6186" s="69"/>
      <c r="R6186" s="69"/>
      <c r="S6186" s="7"/>
      <c r="T6186" s="7"/>
    </row>
    <row r="6187" spans="1:20">
      <c r="A6187" s="7"/>
      <c r="B6187" s="7"/>
      <c r="C6187" s="7"/>
      <c r="D6187" s="7"/>
      <c r="E6187" s="69"/>
      <c r="F6187" s="69"/>
      <c r="G6187" s="69"/>
      <c r="H6187" s="69"/>
      <c r="I6187" s="69"/>
      <c r="J6187" s="69"/>
      <c r="K6187" s="69"/>
      <c r="L6187" s="69"/>
      <c r="M6187" s="69"/>
      <c r="N6187" s="69"/>
      <c r="O6187" s="69"/>
      <c r="P6187" s="69"/>
      <c r="Q6187" s="69"/>
      <c r="R6187" s="69"/>
      <c r="S6187" s="7"/>
      <c r="T6187" s="7"/>
    </row>
    <row r="6188" spans="1:20">
      <c r="A6188" s="7"/>
      <c r="B6188" s="7"/>
      <c r="C6188" s="7"/>
      <c r="D6188" s="7"/>
      <c r="E6188" s="69"/>
      <c r="F6188" s="69"/>
      <c r="G6188" s="69"/>
      <c r="H6188" s="69"/>
      <c r="I6188" s="69"/>
      <c r="J6188" s="69"/>
      <c r="K6188" s="69"/>
      <c r="L6188" s="69"/>
      <c r="M6188" s="69"/>
      <c r="N6188" s="69"/>
      <c r="O6188" s="69"/>
      <c r="P6188" s="69"/>
      <c r="Q6188" s="69"/>
      <c r="R6188" s="69"/>
      <c r="S6188" s="7"/>
      <c r="T6188" s="7"/>
    </row>
    <row r="6189" spans="1:20">
      <c r="A6189" s="7"/>
      <c r="B6189" s="7"/>
      <c r="C6189" s="7"/>
      <c r="D6189" s="7"/>
      <c r="E6189" s="69"/>
      <c r="F6189" s="69"/>
      <c r="G6189" s="69"/>
      <c r="H6189" s="69"/>
      <c r="I6189" s="69"/>
      <c r="J6189" s="69"/>
      <c r="K6189" s="69"/>
      <c r="L6189" s="69"/>
      <c r="M6189" s="69"/>
      <c r="N6189" s="69"/>
      <c r="O6189" s="69"/>
      <c r="P6189" s="69"/>
      <c r="Q6189" s="69"/>
      <c r="R6189" s="69"/>
      <c r="S6189" s="7"/>
      <c r="T6189" s="7"/>
    </row>
    <row r="6190" spans="1:20">
      <c r="A6190" s="7"/>
      <c r="B6190" s="7"/>
      <c r="C6190" s="7"/>
      <c r="D6190" s="7"/>
      <c r="E6190" s="69"/>
      <c r="F6190" s="69"/>
      <c r="G6190" s="69"/>
      <c r="H6190" s="69"/>
      <c r="I6190" s="69"/>
      <c r="J6190" s="69"/>
      <c r="K6190" s="69"/>
      <c r="L6190" s="69"/>
      <c r="M6190" s="69"/>
      <c r="N6190" s="69"/>
      <c r="O6190" s="69"/>
      <c r="P6190" s="69"/>
      <c r="Q6190" s="69"/>
      <c r="R6190" s="69"/>
      <c r="S6190" s="7"/>
      <c r="T6190" s="7"/>
    </row>
    <row r="6191" spans="1:20">
      <c r="A6191" s="7"/>
      <c r="B6191" s="7"/>
      <c r="C6191" s="7"/>
      <c r="D6191" s="7"/>
      <c r="E6191" s="69"/>
      <c r="F6191" s="69"/>
      <c r="G6191" s="69"/>
      <c r="H6191" s="69"/>
      <c r="I6191" s="69"/>
      <c r="J6191" s="69"/>
      <c r="K6191" s="69"/>
      <c r="L6191" s="69"/>
      <c r="M6191" s="69"/>
      <c r="N6191" s="69"/>
      <c r="O6191" s="69"/>
      <c r="P6191" s="69"/>
      <c r="Q6191" s="69"/>
      <c r="R6191" s="69"/>
      <c r="S6191" s="7"/>
      <c r="T6191" s="7"/>
    </row>
    <row r="6192" spans="1:20">
      <c r="A6192" s="7"/>
      <c r="B6192" s="7"/>
      <c r="C6192" s="7"/>
      <c r="D6192" s="7"/>
      <c r="E6192" s="69"/>
      <c r="F6192" s="69"/>
      <c r="G6192" s="69"/>
      <c r="H6192" s="69"/>
      <c r="I6192" s="69"/>
      <c r="J6192" s="69"/>
      <c r="K6192" s="69"/>
      <c r="L6192" s="69"/>
      <c r="M6192" s="69"/>
      <c r="N6192" s="69"/>
      <c r="O6192" s="69"/>
      <c r="P6192" s="69"/>
      <c r="Q6192" s="69"/>
      <c r="R6192" s="69"/>
      <c r="S6192" s="7"/>
      <c r="T6192" s="7"/>
    </row>
    <row r="6193" spans="1:20">
      <c r="A6193" s="7"/>
      <c r="B6193" s="7"/>
      <c r="C6193" s="7"/>
      <c r="D6193" s="7"/>
      <c r="E6193" s="69"/>
      <c r="F6193" s="69"/>
      <c r="G6193" s="69"/>
      <c r="H6193" s="69"/>
      <c r="I6193" s="69"/>
      <c r="J6193" s="69"/>
      <c r="K6193" s="69"/>
      <c r="L6193" s="69"/>
      <c r="M6193" s="69"/>
      <c r="N6193" s="69"/>
      <c r="O6193" s="69"/>
      <c r="P6193" s="69"/>
      <c r="Q6193" s="69"/>
      <c r="R6193" s="69"/>
      <c r="S6193" s="7"/>
      <c r="T6193" s="7"/>
    </row>
    <row r="6194" spans="1:20">
      <c r="A6194" s="7"/>
      <c r="B6194" s="7"/>
      <c r="C6194" s="7"/>
      <c r="D6194" s="7"/>
      <c r="E6194" s="69"/>
      <c r="F6194" s="69"/>
      <c r="G6194" s="69"/>
      <c r="H6194" s="69"/>
      <c r="I6194" s="69"/>
      <c r="J6194" s="69"/>
      <c r="K6194" s="69"/>
      <c r="L6194" s="69"/>
      <c r="M6194" s="69"/>
      <c r="N6194" s="69"/>
      <c r="O6194" s="69"/>
      <c r="P6194" s="69"/>
      <c r="Q6194" s="69"/>
      <c r="R6194" s="69"/>
      <c r="S6194" s="7"/>
      <c r="T6194" s="7"/>
    </row>
    <row r="6195" spans="1:20">
      <c r="A6195" s="7"/>
      <c r="B6195" s="7"/>
      <c r="C6195" s="7"/>
      <c r="D6195" s="7"/>
      <c r="E6195" s="69"/>
      <c r="F6195" s="69"/>
      <c r="G6195" s="69"/>
      <c r="H6195" s="69"/>
      <c r="I6195" s="69"/>
      <c r="J6195" s="69"/>
      <c r="K6195" s="69"/>
      <c r="L6195" s="69"/>
      <c r="M6195" s="69"/>
      <c r="N6195" s="69"/>
      <c r="O6195" s="69"/>
      <c r="P6195" s="69"/>
      <c r="Q6195" s="69"/>
      <c r="R6195" s="69"/>
      <c r="S6195" s="7"/>
      <c r="T6195" s="7"/>
    </row>
    <row r="6196" spans="1:20">
      <c r="A6196" s="7"/>
      <c r="B6196" s="7"/>
      <c r="C6196" s="7"/>
      <c r="D6196" s="7"/>
      <c r="E6196" s="69"/>
      <c r="F6196" s="69"/>
      <c r="G6196" s="69"/>
      <c r="H6196" s="69"/>
      <c r="I6196" s="69"/>
      <c r="J6196" s="69"/>
      <c r="K6196" s="69"/>
      <c r="L6196" s="69"/>
      <c r="M6196" s="69"/>
      <c r="N6196" s="69"/>
      <c r="O6196" s="69"/>
      <c r="P6196" s="69"/>
      <c r="Q6196" s="69"/>
      <c r="R6196" s="69"/>
      <c r="S6196" s="7"/>
      <c r="T6196" s="7"/>
    </row>
    <row r="6197" spans="1:20">
      <c r="A6197" s="7"/>
      <c r="B6197" s="7"/>
      <c r="C6197" s="7"/>
      <c r="D6197" s="7"/>
      <c r="E6197" s="69"/>
      <c r="F6197" s="69"/>
      <c r="G6197" s="69"/>
      <c r="H6197" s="69"/>
      <c r="I6197" s="69"/>
      <c r="J6197" s="69"/>
      <c r="K6197" s="69"/>
      <c r="L6197" s="69"/>
      <c r="M6197" s="69"/>
      <c r="N6197" s="69"/>
      <c r="O6197" s="69"/>
      <c r="P6197" s="69"/>
      <c r="Q6197" s="69"/>
      <c r="R6197" s="69"/>
      <c r="S6197" s="7"/>
      <c r="T6197" s="7"/>
    </row>
    <row r="6198" spans="1:20">
      <c r="A6198" s="7"/>
      <c r="B6198" s="7"/>
      <c r="C6198" s="7"/>
      <c r="D6198" s="7"/>
      <c r="E6198" s="69"/>
      <c r="F6198" s="69"/>
      <c r="G6198" s="69"/>
      <c r="H6198" s="69"/>
      <c r="I6198" s="69"/>
      <c r="J6198" s="69"/>
      <c r="K6198" s="69"/>
      <c r="L6198" s="69"/>
      <c r="M6198" s="69"/>
      <c r="N6198" s="69"/>
      <c r="O6198" s="69"/>
      <c r="P6198" s="69"/>
      <c r="Q6198" s="69"/>
      <c r="R6198" s="69"/>
      <c r="S6198" s="7"/>
      <c r="T6198" s="7"/>
    </row>
    <row r="6199" spans="1:20">
      <c r="A6199" s="7"/>
      <c r="B6199" s="7"/>
      <c r="C6199" s="7"/>
      <c r="D6199" s="7"/>
      <c r="E6199" s="69"/>
      <c r="F6199" s="69"/>
      <c r="G6199" s="69"/>
      <c r="H6199" s="69"/>
      <c r="I6199" s="69"/>
      <c r="J6199" s="69"/>
      <c r="K6199" s="69"/>
      <c r="L6199" s="69"/>
      <c r="M6199" s="69"/>
      <c r="N6199" s="69"/>
      <c r="O6199" s="69"/>
      <c r="P6199" s="69"/>
      <c r="Q6199" s="69"/>
      <c r="R6199" s="69"/>
      <c r="S6199" s="7"/>
      <c r="T6199" s="7"/>
    </row>
    <row r="6200" spans="1:20">
      <c r="A6200" s="7"/>
      <c r="B6200" s="7"/>
      <c r="C6200" s="7"/>
      <c r="D6200" s="7"/>
      <c r="E6200" s="69"/>
      <c r="F6200" s="69"/>
      <c r="G6200" s="69"/>
      <c r="H6200" s="69"/>
      <c r="I6200" s="69"/>
      <c r="J6200" s="69"/>
      <c r="K6200" s="69"/>
      <c r="L6200" s="69"/>
      <c r="M6200" s="69"/>
      <c r="N6200" s="69"/>
      <c r="O6200" s="69"/>
      <c r="P6200" s="69"/>
      <c r="Q6200" s="69"/>
      <c r="R6200" s="69"/>
      <c r="S6200" s="7"/>
      <c r="T6200" s="7"/>
    </row>
    <row r="6201" spans="1:20">
      <c r="A6201" s="7"/>
      <c r="B6201" s="7"/>
      <c r="C6201" s="7"/>
      <c r="D6201" s="7"/>
      <c r="E6201" s="69"/>
      <c r="F6201" s="69"/>
      <c r="G6201" s="69"/>
      <c r="H6201" s="69"/>
      <c r="I6201" s="69"/>
      <c r="J6201" s="69"/>
      <c r="K6201" s="69"/>
      <c r="L6201" s="69"/>
      <c r="M6201" s="69"/>
      <c r="N6201" s="69"/>
      <c r="O6201" s="69"/>
      <c r="P6201" s="69"/>
      <c r="Q6201" s="69"/>
      <c r="R6201" s="69"/>
      <c r="S6201" s="7"/>
      <c r="T6201" s="7"/>
    </row>
    <row r="6202" spans="1:20">
      <c r="A6202" s="7"/>
      <c r="B6202" s="7"/>
      <c r="C6202" s="7"/>
      <c r="D6202" s="7"/>
      <c r="E6202" s="69"/>
      <c r="F6202" s="69"/>
      <c r="G6202" s="69"/>
      <c r="H6202" s="69"/>
      <c r="I6202" s="69"/>
      <c r="J6202" s="69"/>
      <c r="K6202" s="69"/>
      <c r="L6202" s="69"/>
      <c r="M6202" s="69"/>
      <c r="N6202" s="69"/>
      <c r="O6202" s="69"/>
      <c r="P6202" s="69"/>
      <c r="Q6202" s="69"/>
      <c r="R6202" s="69"/>
      <c r="S6202" s="7"/>
      <c r="T6202" s="7"/>
    </row>
    <row r="6203" spans="1:20">
      <c r="A6203" s="7"/>
      <c r="B6203" s="7"/>
      <c r="C6203" s="7"/>
      <c r="D6203" s="7"/>
      <c r="E6203" s="69"/>
      <c r="F6203" s="69"/>
      <c r="G6203" s="69"/>
      <c r="H6203" s="69"/>
      <c r="I6203" s="69"/>
      <c r="J6203" s="69"/>
      <c r="K6203" s="69"/>
      <c r="L6203" s="69"/>
      <c r="M6203" s="69"/>
      <c r="N6203" s="69"/>
      <c r="O6203" s="69"/>
      <c r="P6203" s="69"/>
      <c r="Q6203" s="69"/>
      <c r="R6203" s="69"/>
      <c r="S6203" s="7"/>
      <c r="T6203" s="7"/>
    </row>
    <row r="6204" spans="1:20">
      <c r="A6204" s="7"/>
      <c r="B6204" s="7"/>
      <c r="C6204" s="7"/>
      <c r="D6204" s="7"/>
      <c r="E6204" s="69"/>
      <c r="F6204" s="69"/>
      <c r="G6204" s="69"/>
      <c r="H6204" s="69"/>
      <c r="I6204" s="69"/>
      <c r="J6204" s="69"/>
      <c r="K6204" s="69"/>
      <c r="L6204" s="69"/>
      <c r="M6204" s="69"/>
      <c r="N6204" s="69"/>
      <c r="O6204" s="69"/>
      <c r="P6204" s="69"/>
      <c r="Q6204" s="69"/>
      <c r="R6204" s="69"/>
      <c r="S6204" s="7"/>
      <c r="T6204" s="7"/>
    </row>
    <row r="6205" spans="1:20">
      <c r="A6205" s="7"/>
      <c r="B6205" s="7"/>
      <c r="C6205" s="7"/>
      <c r="D6205" s="7"/>
      <c r="E6205" s="69"/>
      <c r="F6205" s="69"/>
      <c r="G6205" s="69"/>
      <c r="H6205" s="69"/>
      <c r="I6205" s="69"/>
      <c r="J6205" s="69"/>
      <c r="K6205" s="69"/>
      <c r="L6205" s="69"/>
      <c r="M6205" s="69"/>
      <c r="N6205" s="69"/>
      <c r="O6205" s="69"/>
      <c r="P6205" s="69"/>
      <c r="Q6205" s="69"/>
      <c r="R6205" s="69"/>
      <c r="S6205" s="7"/>
      <c r="T6205" s="7"/>
    </row>
    <row r="6206" spans="1:20">
      <c r="A6206" s="7"/>
      <c r="B6206" s="7"/>
      <c r="C6206" s="7"/>
      <c r="D6206" s="7"/>
      <c r="E6206" s="69"/>
      <c r="F6206" s="69"/>
      <c r="G6206" s="69"/>
      <c r="H6206" s="69"/>
      <c r="I6206" s="69"/>
      <c r="J6206" s="69"/>
      <c r="K6206" s="69"/>
      <c r="L6206" s="69"/>
      <c r="M6206" s="69"/>
      <c r="N6206" s="69"/>
      <c r="O6206" s="69"/>
      <c r="P6206" s="69"/>
      <c r="Q6206" s="69"/>
      <c r="R6206" s="69"/>
      <c r="S6206" s="7"/>
      <c r="T6206" s="7"/>
    </row>
    <row r="6207" spans="1:20">
      <c r="A6207" s="7"/>
      <c r="B6207" s="7"/>
      <c r="C6207" s="7"/>
      <c r="D6207" s="7"/>
      <c r="E6207" s="69"/>
      <c r="F6207" s="69"/>
      <c r="G6207" s="69"/>
      <c r="H6207" s="69"/>
      <c r="I6207" s="69"/>
      <c r="J6207" s="69"/>
      <c r="K6207" s="69"/>
      <c r="L6207" s="69"/>
      <c r="M6207" s="69"/>
      <c r="N6207" s="69"/>
      <c r="O6207" s="69"/>
      <c r="P6207" s="69"/>
      <c r="Q6207" s="69"/>
      <c r="R6207" s="69"/>
      <c r="S6207" s="7"/>
      <c r="T6207" s="7"/>
    </row>
    <row r="6208" spans="1:20">
      <c r="A6208" s="7"/>
      <c r="B6208" s="7"/>
      <c r="C6208" s="7"/>
      <c r="D6208" s="7"/>
      <c r="E6208" s="69"/>
      <c r="F6208" s="69"/>
      <c r="G6208" s="69"/>
      <c r="H6208" s="69"/>
      <c r="I6208" s="69"/>
      <c r="J6208" s="69"/>
      <c r="K6208" s="69"/>
      <c r="L6208" s="69"/>
      <c r="M6208" s="69"/>
      <c r="N6208" s="69"/>
      <c r="O6208" s="69"/>
      <c r="P6208" s="69"/>
      <c r="Q6208" s="69"/>
      <c r="R6208" s="69"/>
      <c r="S6208" s="7"/>
      <c r="T6208" s="7"/>
    </row>
    <row r="6209" spans="1:20">
      <c r="A6209" s="7"/>
      <c r="B6209" s="7"/>
      <c r="C6209" s="7"/>
      <c r="D6209" s="7"/>
      <c r="E6209" s="69"/>
      <c r="F6209" s="69"/>
      <c r="G6209" s="69"/>
      <c r="H6209" s="69"/>
      <c r="I6209" s="69"/>
      <c r="J6209" s="69"/>
      <c r="K6209" s="69"/>
      <c r="L6209" s="69"/>
      <c r="M6209" s="69"/>
      <c r="N6209" s="69"/>
      <c r="O6209" s="69"/>
      <c r="P6209" s="69"/>
      <c r="Q6209" s="69"/>
      <c r="R6209" s="69"/>
      <c r="S6209" s="7"/>
      <c r="T6209" s="7"/>
    </row>
    <row r="6210" spans="1:20">
      <c r="A6210" s="7"/>
      <c r="B6210" s="7"/>
      <c r="C6210" s="7"/>
      <c r="D6210" s="7"/>
      <c r="E6210" s="69"/>
      <c r="F6210" s="69"/>
      <c r="G6210" s="69"/>
      <c r="H6210" s="69"/>
      <c r="I6210" s="69"/>
      <c r="J6210" s="69"/>
      <c r="K6210" s="69"/>
      <c r="L6210" s="69"/>
      <c r="M6210" s="69"/>
      <c r="N6210" s="69"/>
      <c r="O6210" s="69"/>
      <c r="P6210" s="69"/>
      <c r="Q6210" s="69"/>
      <c r="R6210" s="69"/>
      <c r="S6210" s="7"/>
      <c r="T6210" s="7"/>
    </row>
    <row r="6211" spans="1:20">
      <c r="A6211" s="7"/>
      <c r="B6211" s="7"/>
      <c r="C6211" s="7"/>
      <c r="D6211" s="7"/>
      <c r="E6211" s="69"/>
      <c r="F6211" s="69"/>
      <c r="G6211" s="69"/>
      <c r="H6211" s="69"/>
      <c r="I6211" s="69"/>
      <c r="J6211" s="69"/>
      <c r="K6211" s="69"/>
      <c r="L6211" s="69"/>
      <c r="M6211" s="69"/>
      <c r="N6211" s="69"/>
      <c r="O6211" s="69"/>
      <c r="P6211" s="69"/>
      <c r="Q6211" s="69"/>
      <c r="R6211" s="69"/>
      <c r="S6211" s="7"/>
      <c r="T6211" s="7"/>
    </row>
    <row r="6212" spans="1:20">
      <c r="A6212" s="7"/>
      <c r="B6212" s="7"/>
      <c r="C6212" s="7"/>
      <c r="D6212" s="7"/>
      <c r="E6212" s="69"/>
      <c r="F6212" s="69"/>
      <c r="G6212" s="69"/>
      <c r="H6212" s="69"/>
      <c r="I6212" s="69"/>
      <c r="J6212" s="69"/>
      <c r="K6212" s="69"/>
      <c r="L6212" s="69"/>
      <c r="M6212" s="69"/>
      <c r="N6212" s="69"/>
      <c r="O6212" s="69"/>
      <c r="P6212" s="69"/>
      <c r="Q6212" s="69"/>
      <c r="R6212" s="69"/>
      <c r="S6212" s="7"/>
      <c r="T6212" s="7"/>
    </row>
    <row r="6213" spans="1:20">
      <c r="A6213" s="7"/>
      <c r="B6213" s="7"/>
      <c r="C6213" s="7"/>
      <c r="D6213" s="7"/>
      <c r="E6213" s="69"/>
      <c r="F6213" s="69"/>
      <c r="G6213" s="69"/>
      <c r="H6213" s="69"/>
      <c r="I6213" s="69"/>
      <c r="J6213" s="69"/>
      <c r="K6213" s="69"/>
      <c r="L6213" s="69"/>
      <c r="M6213" s="69"/>
      <c r="N6213" s="69"/>
      <c r="O6213" s="69"/>
      <c r="P6213" s="69"/>
      <c r="Q6213" s="69"/>
      <c r="R6213" s="69"/>
      <c r="S6213" s="7"/>
      <c r="T6213" s="7"/>
    </row>
    <row r="6214" spans="1:20">
      <c r="A6214" s="7"/>
      <c r="B6214" s="7"/>
      <c r="C6214" s="7"/>
      <c r="D6214" s="7"/>
      <c r="E6214" s="69"/>
      <c r="F6214" s="69"/>
      <c r="G6214" s="69"/>
      <c r="H6214" s="69"/>
      <c r="I6214" s="69"/>
      <c r="J6214" s="69"/>
      <c r="K6214" s="69"/>
      <c r="L6214" s="69"/>
      <c r="M6214" s="69"/>
      <c r="N6214" s="69"/>
      <c r="O6214" s="69"/>
      <c r="P6214" s="69"/>
      <c r="Q6214" s="69"/>
      <c r="R6214" s="69"/>
      <c r="S6214" s="7"/>
      <c r="T6214" s="7"/>
    </row>
    <row r="6215" spans="1:20">
      <c r="A6215" s="7"/>
      <c r="B6215" s="7"/>
      <c r="C6215" s="7"/>
      <c r="D6215" s="7"/>
      <c r="E6215" s="69"/>
      <c r="F6215" s="69"/>
      <c r="G6215" s="69"/>
      <c r="H6215" s="69"/>
      <c r="I6215" s="69"/>
      <c r="J6215" s="69"/>
      <c r="K6215" s="69"/>
      <c r="L6215" s="69"/>
      <c r="M6215" s="69"/>
      <c r="N6215" s="69"/>
      <c r="O6215" s="69"/>
      <c r="P6215" s="69"/>
      <c r="Q6215" s="69"/>
      <c r="R6215" s="69"/>
      <c r="S6215" s="7"/>
      <c r="T6215" s="7"/>
    </row>
    <row r="6216" spans="1:20">
      <c r="A6216" s="7"/>
      <c r="B6216" s="7"/>
      <c r="C6216" s="7"/>
      <c r="D6216" s="7"/>
      <c r="E6216" s="69"/>
      <c r="F6216" s="69"/>
      <c r="G6216" s="69"/>
      <c r="H6216" s="69"/>
      <c r="I6216" s="69"/>
      <c r="J6216" s="69"/>
      <c r="K6216" s="69"/>
      <c r="L6216" s="69"/>
      <c r="M6216" s="69"/>
      <c r="N6216" s="69"/>
      <c r="O6216" s="69"/>
      <c r="P6216" s="69"/>
      <c r="Q6216" s="69"/>
      <c r="R6216" s="69"/>
      <c r="S6216" s="7"/>
      <c r="T6216" s="7"/>
    </row>
    <row r="6217" spans="1:20">
      <c r="A6217" s="7"/>
      <c r="B6217" s="7"/>
      <c r="C6217" s="7"/>
      <c r="D6217" s="7"/>
      <c r="E6217" s="69"/>
      <c r="F6217" s="69"/>
      <c r="G6217" s="69"/>
      <c r="H6217" s="69"/>
      <c r="I6217" s="69"/>
      <c r="J6217" s="69"/>
      <c r="K6217" s="69"/>
      <c r="L6217" s="69"/>
      <c r="M6217" s="69"/>
      <c r="N6217" s="69"/>
      <c r="O6217" s="69"/>
      <c r="P6217" s="69"/>
      <c r="Q6217" s="69"/>
      <c r="R6217" s="69"/>
      <c r="S6217" s="7"/>
      <c r="T6217" s="7"/>
    </row>
    <row r="6218" spans="1:20">
      <c r="A6218" s="7"/>
      <c r="B6218" s="7"/>
      <c r="C6218" s="7"/>
      <c r="D6218" s="7"/>
      <c r="E6218" s="69"/>
      <c r="F6218" s="69"/>
      <c r="G6218" s="69"/>
      <c r="H6218" s="69"/>
      <c r="I6218" s="69"/>
      <c r="J6218" s="69"/>
      <c r="K6218" s="69"/>
      <c r="L6218" s="69"/>
      <c r="M6218" s="69"/>
      <c r="N6218" s="69"/>
      <c r="O6218" s="69"/>
      <c r="P6218" s="69"/>
      <c r="Q6218" s="69"/>
      <c r="R6218" s="69"/>
      <c r="S6218" s="7"/>
      <c r="T6218" s="7"/>
    </row>
    <row r="6219" spans="1:20">
      <c r="A6219" s="7"/>
      <c r="B6219" s="7"/>
      <c r="C6219" s="7"/>
      <c r="D6219" s="7"/>
      <c r="E6219" s="69"/>
      <c r="F6219" s="69"/>
      <c r="G6219" s="69"/>
      <c r="H6219" s="69"/>
      <c r="I6219" s="69"/>
      <c r="J6219" s="69"/>
      <c r="K6219" s="69"/>
      <c r="L6219" s="69"/>
      <c r="M6219" s="69"/>
      <c r="N6219" s="69"/>
      <c r="O6219" s="69"/>
      <c r="P6219" s="69"/>
      <c r="Q6219" s="69"/>
      <c r="R6219" s="69"/>
      <c r="S6219" s="7"/>
      <c r="T6219" s="7"/>
    </row>
    <row r="6220" spans="1:20">
      <c r="A6220" s="7"/>
      <c r="B6220" s="7"/>
      <c r="C6220" s="7"/>
      <c r="D6220" s="7"/>
      <c r="E6220" s="69"/>
      <c r="F6220" s="69"/>
      <c r="G6220" s="69"/>
      <c r="H6220" s="69"/>
      <c r="I6220" s="69"/>
      <c r="J6220" s="69"/>
      <c r="K6220" s="69"/>
      <c r="L6220" s="69"/>
      <c r="M6220" s="69"/>
      <c r="N6220" s="69"/>
      <c r="O6220" s="69"/>
      <c r="P6220" s="69"/>
      <c r="Q6220" s="69"/>
      <c r="R6220" s="69"/>
      <c r="S6220" s="7"/>
      <c r="T6220" s="7"/>
    </row>
    <row r="6221" spans="1:20">
      <c r="A6221" s="7"/>
      <c r="B6221" s="7"/>
      <c r="C6221" s="7"/>
      <c r="D6221" s="7"/>
      <c r="E6221" s="69"/>
      <c r="F6221" s="69"/>
      <c r="G6221" s="69"/>
      <c r="H6221" s="69"/>
      <c r="I6221" s="69"/>
      <c r="J6221" s="69"/>
      <c r="K6221" s="69"/>
      <c r="L6221" s="69"/>
      <c r="M6221" s="69"/>
      <c r="N6221" s="69"/>
      <c r="O6221" s="69"/>
      <c r="P6221" s="69"/>
      <c r="Q6221" s="69"/>
      <c r="R6221" s="69"/>
      <c r="S6221" s="7"/>
      <c r="T6221" s="7"/>
    </row>
    <row r="6222" spans="1:20">
      <c r="A6222" s="7"/>
      <c r="B6222" s="7"/>
      <c r="C6222" s="7"/>
      <c r="D6222" s="7"/>
      <c r="E6222" s="69"/>
      <c r="F6222" s="69"/>
      <c r="G6222" s="69"/>
      <c r="H6222" s="69"/>
      <c r="I6222" s="69"/>
      <c r="J6222" s="69"/>
      <c r="K6222" s="69"/>
      <c r="L6222" s="69"/>
      <c r="M6222" s="69"/>
      <c r="N6222" s="69"/>
      <c r="O6222" s="69"/>
      <c r="P6222" s="69"/>
      <c r="Q6222" s="69"/>
      <c r="R6222" s="69"/>
      <c r="S6222" s="7"/>
      <c r="T6222" s="7"/>
    </row>
    <row r="6223" spans="1:20">
      <c r="A6223" s="7"/>
      <c r="B6223" s="7"/>
      <c r="C6223" s="7"/>
      <c r="D6223" s="7"/>
      <c r="E6223" s="69"/>
      <c r="F6223" s="69"/>
      <c r="G6223" s="69"/>
      <c r="H6223" s="69"/>
      <c r="I6223" s="69"/>
      <c r="J6223" s="69"/>
      <c r="K6223" s="69"/>
      <c r="L6223" s="69"/>
      <c r="M6223" s="69"/>
      <c r="N6223" s="69"/>
      <c r="O6223" s="69"/>
      <c r="P6223" s="69"/>
      <c r="Q6223" s="69"/>
      <c r="R6223" s="69"/>
      <c r="S6223" s="7"/>
      <c r="T6223" s="7"/>
    </row>
    <row r="6224" spans="1:20">
      <c r="A6224" s="7"/>
      <c r="B6224" s="7"/>
      <c r="C6224" s="7"/>
      <c r="D6224" s="7"/>
      <c r="E6224" s="69"/>
      <c r="F6224" s="69"/>
      <c r="G6224" s="69"/>
      <c r="H6224" s="69"/>
      <c r="I6224" s="69"/>
      <c r="J6224" s="69"/>
      <c r="K6224" s="69"/>
      <c r="L6224" s="69"/>
      <c r="M6224" s="69"/>
      <c r="N6224" s="69"/>
      <c r="O6224" s="69"/>
      <c r="P6224" s="69"/>
      <c r="Q6224" s="69"/>
      <c r="R6224" s="69"/>
      <c r="S6224" s="7"/>
      <c r="T6224" s="7"/>
    </row>
    <row r="6225" spans="1:20">
      <c r="A6225" s="7"/>
      <c r="B6225" s="7"/>
      <c r="C6225" s="7"/>
      <c r="D6225" s="7"/>
      <c r="E6225" s="69"/>
      <c r="F6225" s="69"/>
      <c r="G6225" s="69"/>
      <c r="H6225" s="69"/>
      <c r="I6225" s="69"/>
      <c r="J6225" s="69"/>
      <c r="K6225" s="69"/>
      <c r="L6225" s="69"/>
      <c r="M6225" s="69"/>
      <c r="N6225" s="69"/>
      <c r="O6225" s="69"/>
      <c r="P6225" s="69"/>
      <c r="Q6225" s="69"/>
      <c r="R6225" s="69"/>
      <c r="S6225" s="7"/>
      <c r="T6225" s="7"/>
    </row>
    <row r="6226" spans="1:20">
      <c r="A6226" s="7"/>
      <c r="B6226" s="7"/>
      <c r="C6226" s="7"/>
      <c r="D6226" s="7"/>
      <c r="E6226" s="69"/>
      <c r="F6226" s="69"/>
      <c r="G6226" s="69"/>
      <c r="H6226" s="69"/>
      <c r="I6226" s="69"/>
      <c r="J6226" s="69"/>
      <c r="K6226" s="69"/>
      <c r="L6226" s="69"/>
      <c r="M6226" s="69"/>
      <c r="N6226" s="69"/>
      <c r="O6226" s="69"/>
      <c r="P6226" s="69"/>
      <c r="Q6226" s="69"/>
      <c r="R6226" s="69"/>
      <c r="S6226" s="7"/>
      <c r="T6226" s="7"/>
    </row>
    <row r="6227" spans="1:20">
      <c r="A6227" s="7"/>
      <c r="B6227" s="7"/>
      <c r="C6227" s="7"/>
      <c r="D6227" s="7"/>
      <c r="E6227" s="69"/>
      <c r="F6227" s="69"/>
      <c r="G6227" s="69"/>
      <c r="H6227" s="69"/>
      <c r="I6227" s="69"/>
      <c r="J6227" s="69"/>
      <c r="K6227" s="69"/>
      <c r="L6227" s="69"/>
      <c r="M6227" s="69"/>
      <c r="N6227" s="69"/>
      <c r="O6227" s="69"/>
      <c r="P6227" s="69"/>
      <c r="Q6227" s="69"/>
      <c r="R6227" s="69"/>
      <c r="S6227" s="7"/>
      <c r="T6227" s="7"/>
    </row>
    <row r="6228" spans="1:20">
      <c r="A6228" s="7"/>
      <c r="B6228" s="7"/>
      <c r="C6228" s="7"/>
      <c r="D6228" s="7"/>
      <c r="E6228" s="69"/>
      <c r="F6228" s="69"/>
      <c r="G6228" s="69"/>
      <c r="H6228" s="69"/>
      <c r="I6228" s="69"/>
      <c r="J6228" s="69"/>
      <c r="K6228" s="69"/>
      <c r="L6228" s="69"/>
      <c r="M6228" s="69"/>
      <c r="N6228" s="69"/>
      <c r="O6228" s="69"/>
      <c r="P6228" s="69"/>
      <c r="Q6228" s="69"/>
      <c r="R6228" s="69"/>
      <c r="S6228" s="7"/>
      <c r="T6228" s="7"/>
    </row>
    <row r="6229" spans="1:20">
      <c r="A6229" s="7"/>
      <c r="B6229" s="7"/>
      <c r="C6229" s="7"/>
      <c r="D6229" s="7"/>
      <c r="E6229" s="69"/>
      <c r="F6229" s="69"/>
      <c r="G6229" s="69"/>
      <c r="H6229" s="69"/>
      <c r="I6229" s="69"/>
      <c r="J6229" s="69"/>
      <c r="K6229" s="69"/>
      <c r="L6229" s="69"/>
      <c r="M6229" s="69"/>
      <c r="N6229" s="69"/>
      <c r="O6229" s="69"/>
      <c r="P6229" s="69"/>
      <c r="Q6229" s="69"/>
      <c r="R6229" s="69"/>
      <c r="S6229" s="7"/>
      <c r="T6229" s="7"/>
    </row>
    <row r="6230" spans="1:20">
      <c r="A6230" s="7"/>
      <c r="B6230" s="7"/>
      <c r="C6230" s="7"/>
      <c r="D6230" s="7"/>
      <c r="E6230" s="69"/>
      <c r="F6230" s="69"/>
      <c r="G6230" s="69"/>
      <c r="H6230" s="69"/>
      <c r="I6230" s="69"/>
      <c r="J6230" s="69"/>
      <c r="K6230" s="69"/>
      <c r="L6230" s="69"/>
      <c r="M6230" s="69"/>
      <c r="N6230" s="69"/>
      <c r="O6230" s="69"/>
      <c r="P6230" s="69"/>
      <c r="Q6230" s="69"/>
      <c r="R6230" s="69"/>
      <c r="S6230" s="7"/>
      <c r="T6230" s="7"/>
    </row>
    <row r="6231" spans="1:20">
      <c r="A6231" s="7"/>
      <c r="B6231" s="7"/>
      <c r="C6231" s="7"/>
      <c r="D6231" s="7"/>
      <c r="E6231" s="69"/>
      <c r="F6231" s="69"/>
      <c r="G6231" s="69"/>
      <c r="H6231" s="69"/>
      <c r="I6231" s="69"/>
      <c r="J6231" s="69"/>
      <c r="K6231" s="69"/>
      <c r="L6231" s="69"/>
      <c r="M6231" s="69"/>
      <c r="N6231" s="69"/>
      <c r="O6231" s="69"/>
      <c r="P6231" s="69"/>
      <c r="Q6231" s="69"/>
      <c r="R6231" s="69"/>
      <c r="S6231" s="7"/>
      <c r="T6231" s="7"/>
    </row>
    <row r="6232" spans="1:20">
      <c r="A6232" s="7"/>
      <c r="B6232" s="7"/>
      <c r="C6232" s="7"/>
      <c r="D6232" s="7"/>
      <c r="E6232" s="69"/>
      <c r="F6232" s="69"/>
      <c r="G6232" s="69"/>
      <c r="H6232" s="69"/>
      <c r="I6232" s="69"/>
      <c r="J6232" s="69"/>
      <c r="K6232" s="69"/>
      <c r="L6232" s="69"/>
      <c r="M6232" s="69"/>
      <c r="N6232" s="69"/>
      <c r="O6232" s="69"/>
      <c r="P6232" s="69"/>
      <c r="Q6232" s="69"/>
      <c r="R6232" s="69"/>
      <c r="S6232" s="7"/>
      <c r="T6232" s="7"/>
    </row>
    <row r="6233" spans="1:20">
      <c r="A6233" s="7"/>
      <c r="B6233" s="7"/>
      <c r="C6233" s="7"/>
      <c r="D6233" s="7"/>
      <c r="E6233" s="69"/>
      <c r="F6233" s="69"/>
      <c r="G6233" s="69"/>
      <c r="H6233" s="69"/>
      <c r="I6233" s="69"/>
      <c r="J6233" s="69"/>
      <c r="K6233" s="69"/>
      <c r="L6233" s="69"/>
      <c r="M6233" s="69"/>
      <c r="N6233" s="69"/>
      <c r="O6233" s="69"/>
      <c r="P6233" s="69"/>
      <c r="Q6233" s="69"/>
      <c r="R6233" s="69"/>
      <c r="S6233" s="7"/>
      <c r="T6233" s="7"/>
    </row>
    <row r="6234" spans="1:20">
      <c r="A6234" s="7"/>
      <c r="B6234" s="7"/>
      <c r="C6234" s="7"/>
      <c r="D6234" s="7"/>
      <c r="E6234" s="69"/>
      <c r="F6234" s="69"/>
      <c r="G6234" s="69"/>
      <c r="H6234" s="69"/>
      <c r="I6234" s="69"/>
      <c r="J6234" s="69"/>
      <c r="K6234" s="69"/>
      <c r="L6234" s="69"/>
      <c r="M6234" s="69"/>
      <c r="N6234" s="69"/>
      <c r="O6234" s="69"/>
      <c r="P6234" s="69"/>
      <c r="Q6234" s="69"/>
      <c r="R6234" s="69"/>
      <c r="S6234" s="7"/>
      <c r="T6234" s="7"/>
    </row>
    <row r="6235" spans="1:20">
      <c r="A6235" s="7"/>
      <c r="B6235" s="7"/>
      <c r="C6235" s="7"/>
      <c r="D6235" s="7"/>
      <c r="E6235" s="69"/>
      <c r="F6235" s="69"/>
      <c r="G6235" s="69"/>
      <c r="H6235" s="69"/>
      <c r="I6235" s="69"/>
      <c r="J6235" s="69"/>
      <c r="K6235" s="69"/>
      <c r="L6235" s="69"/>
      <c r="M6235" s="69"/>
      <c r="N6235" s="69"/>
      <c r="O6235" s="69"/>
      <c r="P6235" s="69"/>
      <c r="Q6235" s="69"/>
      <c r="R6235" s="69"/>
      <c r="S6235" s="7"/>
      <c r="T6235" s="7"/>
    </row>
    <row r="6236" spans="1:20">
      <c r="A6236" s="7"/>
      <c r="B6236" s="7"/>
      <c r="C6236" s="7"/>
      <c r="D6236" s="7"/>
      <c r="E6236" s="69"/>
      <c r="F6236" s="69"/>
      <c r="G6236" s="69"/>
      <c r="H6236" s="69"/>
      <c r="I6236" s="69"/>
      <c r="J6236" s="69"/>
      <c r="K6236" s="69"/>
      <c r="L6236" s="69"/>
      <c r="M6236" s="69"/>
      <c r="N6236" s="69"/>
      <c r="O6236" s="69"/>
      <c r="P6236" s="69"/>
      <c r="Q6236" s="69"/>
      <c r="R6236" s="69"/>
      <c r="S6236" s="7"/>
      <c r="T6236" s="7"/>
    </row>
    <row r="6237" spans="1:20">
      <c r="A6237" s="7"/>
      <c r="B6237" s="7"/>
      <c r="C6237" s="7"/>
      <c r="D6237" s="7"/>
      <c r="E6237" s="69"/>
      <c r="F6237" s="69"/>
      <c r="G6237" s="69"/>
      <c r="H6237" s="69"/>
      <c r="I6237" s="69"/>
      <c r="J6237" s="69"/>
      <c r="K6237" s="69"/>
      <c r="L6237" s="69"/>
      <c r="M6237" s="69"/>
      <c r="N6237" s="69"/>
      <c r="O6237" s="69"/>
      <c r="P6237" s="69"/>
      <c r="Q6237" s="69"/>
      <c r="R6237" s="69"/>
      <c r="S6237" s="7"/>
      <c r="T6237" s="7"/>
    </row>
    <row r="6238" spans="1:20">
      <c r="A6238" s="7"/>
      <c r="B6238" s="7"/>
      <c r="C6238" s="7"/>
      <c r="D6238" s="7"/>
      <c r="E6238" s="69"/>
      <c r="F6238" s="69"/>
      <c r="G6238" s="69"/>
      <c r="H6238" s="69"/>
      <c r="I6238" s="69"/>
      <c r="J6238" s="69"/>
      <c r="K6238" s="69"/>
      <c r="L6238" s="69"/>
      <c r="M6238" s="69"/>
      <c r="N6238" s="69"/>
      <c r="O6238" s="69"/>
      <c r="P6238" s="69"/>
      <c r="Q6238" s="69"/>
      <c r="R6238" s="69"/>
      <c r="S6238" s="7"/>
      <c r="T6238" s="7"/>
    </row>
    <row r="6239" spans="1:20">
      <c r="A6239" s="7"/>
      <c r="B6239" s="7"/>
      <c r="C6239" s="7"/>
      <c r="D6239" s="7"/>
      <c r="E6239" s="69"/>
      <c r="F6239" s="69"/>
      <c r="G6239" s="69"/>
      <c r="H6239" s="69"/>
      <c r="I6239" s="69"/>
      <c r="J6239" s="69"/>
      <c r="K6239" s="69"/>
      <c r="L6239" s="69"/>
      <c r="M6239" s="69"/>
      <c r="N6239" s="69"/>
      <c r="O6239" s="69"/>
      <c r="P6239" s="69"/>
      <c r="Q6239" s="69"/>
      <c r="R6239" s="69"/>
      <c r="S6239" s="7"/>
      <c r="T6239" s="7"/>
    </row>
    <row r="6240" spans="1:20">
      <c r="A6240" s="7"/>
      <c r="B6240" s="7"/>
      <c r="C6240" s="7"/>
      <c r="D6240" s="7"/>
      <c r="E6240" s="69"/>
      <c r="F6240" s="69"/>
      <c r="G6240" s="69"/>
      <c r="H6240" s="69"/>
      <c r="I6240" s="69"/>
      <c r="J6240" s="69"/>
      <c r="K6240" s="69"/>
      <c r="L6240" s="69"/>
      <c r="M6240" s="69"/>
      <c r="N6240" s="69"/>
      <c r="O6240" s="69"/>
      <c r="P6240" s="69"/>
      <c r="Q6240" s="69"/>
      <c r="R6240" s="69"/>
      <c r="S6240" s="7"/>
      <c r="T6240" s="7"/>
    </row>
    <row r="6241" spans="1:20">
      <c r="A6241" s="7"/>
      <c r="B6241" s="7"/>
      <c r="C6241" s="7"/>
      <c r="D6241" s="7"/>
      <c r="E6241" s="69"/>
      <c r="F6241" s="69"/>
      <c r="G6241" s="69"/>
      <c r="H6241" s="69"/>
      <c r="I6241" s="69"/>
      <c r="J6241" s="69"/>
      <c r="K6241" s="69"/>
      <c r="L6241" s="69"/>
      <c r="M6241" s="69"/>
      <c r="N6241" s="69"/>
      <c r="O6241" s="69"/>
      <c r="P6241" s="69"/>
      <c r="Q6241" s="69"/>
      <c r="R6241" s="69"/>
      <c r="S6241" s="7"/>
      <c r="T6241" s="7"/>
    </row>
    <row r="6242" spans="1:20">
      <c r="A6242" s="7"/>
      <c r="B6242" s="7"/>
      <c r="C6242" s="7"/>
      <c r="D6242" s="7"/>
      <c r="E6242" s="69"/>
      <c r="F6242" s="69"/>
      <c r="G6242" s="69"/>
      <c r="H6242" s="69"/>
      <c r="I6242" s="69"/>
      <c r="J6242" s="69"/>
      <c r="K6242" s="69"/>
      <c r="L6242" s="69"/>
      <c r="M6242" s="69"/>
      <c r="N6242" s="69"/>
      <c r="O6242" s="69"/>
      <c r="P6242" s="69"/>
      <c r="Q6242" s="69"/>
      <c r="R6242" s="69"/>
      <c r="S6242" s="7"/>
      <c r="T6242" s="7"/>
    </row>
    <row r="6243" spans="1:20">
      <c r="A6243" s="7"/>
      <c r="B6243" s="7"/>
      <c r="C6243" s="7"/>
      <c r="D6243" s="7"/>
      <c r="E6243" s="69"/>
      <c r="F6243" s="69"/>
      <c r="G6243" s="69"/>
      <c r="H6243" s="69"/>
      <c r="I6243" s="69"/>
      <c r="J6243" s="69"/>
      <c r="K6243" s="69"/>
      <c r="L6243" s="69"/>
      <c r="M6243" s="69"/>
      <c r="N6243" s="69"/>
      <c r="O6243" s="69"/>
      <c r="P6243" s="69"/>
      <c r="Q6243" s="69"/>
      <c r="R6243" s="69"/>
      <c r="S6243" s="7"/>
      <c r="T6243" s="7"/>
    </row>
    <row r="6244" spans="1:20">
      <c r="A6244" s="7"/>
      <c r="B6244" s="7"/>
      <c r="C6244" s="7"/>
      <c r="D6244" s="7"/>
      <c r="E6244" s="69"/>
      <c r="F6244" s="69"/>
      <c r="G6244" s="69"/>
      <c r="H6244" s="69"/>
      <c r="I6244" s="69"/>
      <c r="J6244" s="69"/>
      <c r="K6244" s="69"/>
      <c r="L6244" s="69"/>
      <c r="M6244" s="69"/>
      <c r="N6244" s="69"/>
      <c r="O6244" s="69"/>
      <c r="P6244" s="69"/>
      <c r="Q6244" s="69"/>
      <c r="R6244" s="69"/>
      <c r="S6244" s="7"/>
      <c r="T6244" s="7"/>
    </row>
    <row r="6245" spans="1:20">
      <c r="A6245" s="7"/>
      <c r="B6245" s="7"/>
      <c r="C6245" s="7"/>
      <c r="D6245" s="7"/>
      <c r="E6245" s="69"/>
      <c r="F6245" s="69"/>
      <c r="G6245" s="69"/>
      <c r="H6245" s="69"/>
      <c r="I6245" s="69"/>
      <c r="J6245" s="69"/>
      <c r="K6245" s="69"/>
      <c r="L6245" s="69"/>
      <c r="M6245" s="69"/>
      <c r="N6245" s="69"/>
      <c r="O6245" s="69"/>
      <c r="P6245" s="69"/>
      <c r="Q6245" s="69"/>
      <c r="R6245" s="69"/>
      <c r="S6245" s="7"/>
      <c r="T6245" s="7"/>
    </row>
    <row r="6246" spans="1:20">
      <c r="A6246" s="7"/>
      <c r="B6246" s="7"/>
      <c r="C6246" s="7"/>
      <c r="D6246" s="7"/>
      <c r="E6246" s="69"/>
      <c r="F6246" s="69"/>
      <c r="G6246" s="69"/>
      <c r="H6246" s="69"/>
      <c r="I6246" s="69"/>
      <c r="J6246" s="69"/>
      <c r="K6246" s="69"/>
      <c r="L6246" s="69"/>
      <c r="M6246" s="69"/>
      <c r="N6246" s="69"/>
      <c r="O6246" s="69"/>
      <c r="P6246" s="69"/>
      <c r="Q6246" s="69"/>
      <c r="R6246" s="69"/>
      <c r="S6246" s="7"/>
      <c r="T6246" s="7"/>
    </row>
    <row r="6247" spans="1:20">
      <c r="A6247" s="7"/>
      <c r="B6247" s="7"/>
      <c r="C6247" s="7"/>
      <c r="D6247" s="7"/>
      <c r="E6247" s="69"/>
      <c r="F6247" s="69"/>
      <c r="G6247" s="69"/>
      <c r="H6247" s="69"/>
      <c r="I6247" s="69"/>
      <c r="J6247" s="69"/>
      <c r="K6247" s="69"/>
      <c r="L6247" s="69"/>
      <c r="M6247" s="69"/>
      <c r="N6247" s="69"/>
      <c r="O6247" s="69"/>
      <c r="P6247" s="69"/>
      <c r="Q6247" s="69"/>
      <c r="R6247" s="69"/>
      <c r="S6247" s="7"/>
      <c r="T6247" s="7"/>
    </row>
    <row r="6248" spans="1:20">
      <c r="A6248" s="7"/>
      <c r="B6248" s="7"/>
      <c r="C6248" s="7"/>
      <c r="D6248" s="7"/>
      <c r="E6248" s="69"/>
      <c r="F6248" s="69"/>
      <c r="G6248" s="69"/>
      <c r="H6248" s="69"/>
      <c r="I6248" s="69"/>
      <c r="J6248" s="69"/>
      <c r="K6248" s="69"/>
      <c r="L6248" s="69"/>
      <c r="M6248" s="69"/>
      <c r="N6248" s="69"/>
      <c r="O6248" s="69"/>
      <c r="P6248" s="69"/>
      <c r="Q6248" s="69"/>
      <c r="R6248" s="69"/>
      <c r="S6248" s="7"/>
      <c r="T6248" s="7"/>
    </row>
    <row r="6249" spans="1:20">
      <c r="A6249" s="7"/>
      <c r="B6249" s="7"/>
      <c r="C6249" s="7"/>
      <c r="D6249" s="7"/>
      <c r="E6249" s="69"/>
      <c r="F6249" s="69"/>
      <c r="G6249" s="69"/>
      <c r="H6249" s="69"/>
      <c r="I6249" s="69"/>
      <c r="J6249" s="69"/>
      <c r="K6249" s="69"/>
      <c r="L6249" s="69"/>
      <c r="M6249" s="69"/>
      <c r="N6249" s="69"/>
      <c r="O6249" s="69"/>
      <c r="P6249" s="69"/>
      <c r="Q6249" s="69"/>
      <c r="R6249" s="69"/>
      <c r="S6249" s="7"/>
      <c r="T6249" s="7"/>
    </row>
    <row r="6250" spans="1:20">
      <c r="A6250" s="7"/>
      <c r="B6250" s="7"/>
      <c r="C6250" s="7"/>
      <c r="D6250" s="7"/>
      <c r="E6250" s="69"/>
      <c r="F6250" s="69"/>
      <c r="G6250" s="69"/>
      <c r="H6250" s="69"/>
      <c r="I6250" s="69"/>
      <c r="J6250" s="69"/>
      <c r="K6250" s="69"/>
      <c r="L6250" s="69"/>
      <c r="M6250" s="69"/>
      <c r="N6250" s="69"/>
      <c r="O6250" s="69"/>
      <c r="P6250" s="69"/>
      <c r="Q6250" s="69"/>
      <c r="R6250" s="69"/>
      <c r="S6250" s="7"/>
      <c r="T6250" s="7"/>
    </row>
    <row r="6251" spans="1:20">
      <c r="A6251" s="7"/>
      <c r="B6251" s="7"/>
      <c r="C6251" s="7"/>
      <c r="D6251" s="7"/>
      <c r="E6251" s="69"/>
      <c r="F6251" s="69"/>
      <c r="G6251" s="69"/>
      <c r="H6251" s="69"/>
      <c r="I6251" s="69"/>
      <c r="J6251" s="69"/>
      <c r="K6251" s="69"/>
      <c r="L6251" s="69"/>
      <c r="M6251" s="69"/>
      <c r="N6251" s="69"/>
      <c r="O6251" s="69"/>
      <c r="P6251" s="69"/>
      <c r="Q6251" s="69"/>
      <c r="R6251" s="69"/>
      <c r="S6251" s="7"/>
      <c r="T6251" s="7"/>
    </row>
    <row r="6252" spans="1:20">
      <c r="A6252" s="7"/>
      <c r="B6252" s="7"/>
      <c r="C6252" s="7"/>
      <c r="D6252" s="7"/>
      <c r="E6252" s="69"/>
      <c r="F6252" s="69"/>
      <c r="G6252" s="69"/>
      <c r="H6252" s="69"/>
      <c r="I6252" s="69"/>
      <c r="J6252" s="69"/>
      <c r="K6252" s="69"/>
      <c r="L6252" s="69"/>
      <c r="M6252" s="69"/>
      <c r="N6252" s="69"/>
      <c r="O6252" s="69"/>
      <c r="P6252" s="69"/>
      <c r="Q6252" s="69"/>
      <c r="R6252" s="69"/>
      <c r="S6252" s="7"/>
      <c r="T6252" s="7"/>
    </row>
    <row r="6253" spans="1:20">
      <c r="A6253" s="7"/>
      <c r="B6253" s="7"/>
      <c r="C6253" s="7"/>
      <c r="D6253" s="7"/>
      <c r="E6253" s="69"/>
      <c r="F6253" s="69"/>
      <c r="G6253" s="69"/>
      <c r="H6253" s="69"/>
      <c r="I6253" s="69"/>
      <c r="J6253" s="69"/>
      <c r="K6253" s="69"/>
      <c r="L6253" s="69"/>
      <c r="M6253" s="69"/>
      <c r="N6253" s="69"/>
      <c r="O6253" s="69"/>
      <c r="P6253" s="69"/>
      <c r="Q6253" s="69"/>
      <c r="R6253" s="69"/>
      <c r="S6253" s="7"/>
      <c r="T6253" s="7"/>
    </row>
    <row r="6254" spans="1:20">
      <c r="A6254" s="7"/>
      <c r="B6254" s="7"/>
      <c r="C6254" s="7"/>
      <c r="D6254" s="7"/>
      <c r="E6254" s="69"/>
      <c r="F6254" s="69"/>
      <c r="G6254" s="69"/>
      <c r="H6254" s="69"/>
      <c r="I6254" s="69"/>
      <c r="J6254" s="69"/>
      <c r="K6254" s="69"/>
      <c r="L6254" s="69"/>
      <c r="M6254" s="69"/>
      <c r="N6254" s="69"/>
      <c r="O6254" s="69"/>
      <c r="P6254" s="69"/>
      <c r="Q6254" s="69"/>
      <c r="R6254" s="69"/>
      <c r="S6254" s="7"/>
      <c r="T6254" s="7"/>
    </row>
    <row r="6255" spans="1:20">
      <c r="A6255" s="7"/>
      <c r="B6255" s="7"/>
      <c r="C6255" s="7"/>
      <c r="D6255" s="7"/>
      <c r="E6255" s="69"/>
      <c r="F6255" s="69"/>
      <c r="G6255" s="69"/>
      <c r="H6255" s="69"/>
      <c r="I6255" s="69"/>
      <c r="J6255" s="69"/>
      <c r="K6255" s="69"/>
      <c r="L6255" s="69"/>
      <c r="M6255" s="69"/>
      <c r="N6255" s="69"/>
      <c r="O6255" s="69"/>
      <c r="P6255" s="69"/>
      <c r="Q6255" s="69"/>
      <c r="R6255" s="69"/>
      <c r="S6255" s="7"/>
      <c r="T6255" s="7"/>
    </row>
    <row r="6256" spans="1:20">
      <c r="A6256" s="7"/>
      <c r="B6256" s="7"/>
      <c r="C6256" s="7"/>
      <c r="D6256" s="7"/>
      <c r="E6256" s="69"/>
      <c r="F6256" s="69"/>
      <c r="G6256" s="69"/>
      <c r="H6256" s="69"/>
      <c r="I6256" s="69"/>
      <c r="J6256" s="69"/>
      <c r="K6256" s="69"/>
      <c r="L6256" s="69"/>
      <c r="M6256" s="69"/>
      <c r="N6256" s="69"/>
      <c r="O6256" s="69"/>
      <c r="P6256" s="69"/>
      <c r="Q6256" s="69"/>
      <c r="R6256" s="69"/>
      <c r="S6256" s="7"/>
      <c r="T6256" s="7"/>
    </row>
    <row r="6257" spans="1:20">
      <c r="A6257" s="7"/>
      <c r="B6257" s="7"/>
      <c r="C6257" s="7"/>
      <c r="D6257" s="7"/>
      <c r="E6257" s="69"/>
      <c r="F6257" s="69"/>
      <c r="G6257" s="69"/>
      <c r="H6257" s="69"/>
      <c r="I6257" s="69"/>
      <c r="J6257" s="69"/>
      <c r="K6257" s="69"/>
      <c r="L6257" s="69"/>
      <c r="M6257" s="69"/>
      <c r="N6257" s="69"/>
      <c r="O6257" s="69"/>
      <c r="P6257" s="69"/>
      <c r="Q6257" s="69"/>
      <c r="R6257" s="69"/>
      <c r="S6257" s="7"/>
      <c r="T6257" s="7"/>
    </row>
    <row r="6258" spans="1:20">
      <c r="A6258" s="7"/>
      <c r="B6258" s="7"/>
      <c r="C6258" s="7"/>
      <c r="D6258" s="7"/>
      <c r="E6258" s="69"/>
      <c r="F6258" s="69"/>
      <c r="G6258" s="69"/>
      <c r="H6258" s="69"/>
      <c r="I6258" s="69"/>
      <c r="J6258" s="69"/>
      <c r="K6258" s="69"/>
      <c r="L6258" s="69"/>
      <c r="M6258" s="69"/>
      <c r="N6258" s="69"/>
      <c r="O6258" s="69"/>
      <c r="P6258" s="69"/>
      <c r="Q6258" s="69"/>
      <c r="R6258" s="69"/>
      <c r="S6258" s="7"/>
      <c r="T6258" s="7"/>
    </row>
    <row r="6259" spans="1:20">
      <c r="A6259" s="7"/>
      <c r="B6259" s="7"/>
      <c r="C6259" s="7"/>
      <c r="D6259" s="7"/>
      <c r="E6259" s="69"/>
      <c r="F6259" s="69"/>
      <c r="G6259" s="69"/>
      <c r="H6259" s="69"/>
      <c r="I6259" s="69"/>
      <c r="J6259" s="69"/>
      <c r="K6259" s="69"/>
      <c r="L6259" s="69"/>
      <c r="M6259" s="69"/>
      <c r="N6259" s="69"/>
      <c r="O6259" s="69"/>
      <c r="P6259" s="69"/>
      <c r="Q6259" s="69"/>
      <c r="R6259" s="69"/>
      <c r="S6259" s="7"/>
      <c r="T6259" s="7"/>
    </row>
    <row r="6260" spans="1:20">
      <c r="A6260" s="7"/>
      <c r="B6260" s="7"/>
      <c r="C6260" s="7"/>
      <c r="D6260" s="7"/>
      <c r="E6260" s="69"/>
      <c r="F6260" s="69"/>
      <c r="G6260" s="69"/>
      <c r="H6260" s="69"/>
      <c r="I6260" s="69"/>
      <c r="J6260" s="69"/>
      <c r="K6260" s="69"/>
      <c r="L6260" s="69"/>
      <c r="M6260" s="69"/>
      <c r="N6260" s="69"/>
      <c r="O6260" s="69"/>
      <c r="P6260" s="69"/>
      <c r="Q6260" s="69"/>
      <c r="R6260" s="69"/>
      <c r="S6260" s="7"/>
      <c r="T6260" s="7"/>
    </row>
    <row r="6261" spans="1:20">
      <c r="A6261" s="7"/>
      <c r="B6261" s="7"/>
      <c r="C6261" s="7"/>
      <c r="D6261" s="7"/>
      <c r="E6261" s="69"/>
      <c r="F6261" s="69"/>
      <c r="G6261" s="69"/>
      <c r="H6261" s="69"/>
      <c r="I6261" s="69"/>
      <c r="J6261" s="69"/>
      <c r="K6261" s="69"/>
      <c r="L6261" s="69"/>
      <c r="M6261" s="69"/>
      <c r="N6261" s="69"/>
      <c r="O6261" s="69"/>
      <c r="P6261" s="69"/>
      <c r="Q6261" s="69"/>
      <c r="R6261" s="69"/>
      <c r="S6261" s="7"/>
      <c r="T6261" s="7"/>
    </row>
    <row r="6262" spans="1:20">
      <c r="A6262" s="7"/>
      <c r="B6262" s="7"/>
      <c r="C6262" s="7"/>
      <c r="D6262" s="7"/>
      <c r="E6262" s="69"/>
      <c r="F6262" s="69"/>
      <c r="G6262" s="69"/>
      <c r="H6262" s="69"/>
      <c r="I6262" s="69"/>
      <c r="J6262" s="69"/>
      <c r="K6262" s="69"/>
      <c r="L6262" s="69"/>
      <c r="M6262" s="69"/>
      <c r="N6262" s="69"/>
      <c r="O6262" s="69"/>
      <c r="P6262" s="69"/>
      <c r="Q6262" s="69"/>
      <c r="R6262" s="69"/>
      <c r="S6262" s="7"/>
      <c r="T6262" s="7"/>
    </row>
    <row r="6263" spans="1:20">
      <c r="A6263" s="7"/>
      <c r="B6263" s="7"/>
      <c r="C6263" s="7"/>
      <c r="D6263" s="7"/>
      <c r="E6263" s="69"/>
      <c r="F6263" s="69"/>
      <c r="G6263" s="69"/>
      <c r="H6263" s="69"/>
      <c r="I6263" s="69"/>
      <c r="J6263" s="69"/>
      <c r="K6263" s="69"/>
      <c r="L6263" s="69"/>
      <c r="M6263" s="69"/>
      <c r="N6263" s="69"/>
      <c r="O6263" s="69"/>
      <c r="P6263" s="69"/>
      <c r="Q6263" s="69"/>
      <c r="R6263" s="69"/>
      <c r="S6263" s="7"/>
      <c r="T6263" s="7"/>
    </row>
    <row r="6264" spans="1:20">
      <c r="A6264" s="7"/>
      <c r="B6264" s="7"/>
      <c r="C6264" s="7"/>
      <c r="D6264" s="7"/>
      <c r="E6264" s="69"/>
      <c r="F6264" s="69"/>
      <c r="G6264" s="69"/>
      <c r="H6264" s="69"/>
      <c r="I6264" s="69"/>
      <c r="J6264" s="69"/>
      <c r="K6264" s="69"/>
      <c r="L6264" s="69"/>
      <c r="M6264" s="69"/>
      <c r="N6264" s="69"/>
      <c r="O6264" s="69"/>
      <c r="P6264" s="69"/>
      <c r="Q6264" s="69"/>
      <c r="R6264" s="69"/>
      <c r="S6264" s="7"/>
      <c r="T6264" s="7"/>
    </row>
    <row r="6265" spans="1:20">
      <c r="A6265" s="7"/>
      <c r="B6265" s="7"/>
      <c r="C6265" s="7"/>
      <c r="D6265" s="7"/>
      <c r="E6265" s="69"/>
      <c r="F6265" s="69"/>
      <c r="G6265" s="69"/>
      <c r="H6265" s="69"/>
      <c r="I6265" s="69"/>
      <c r="J6265" s="69"/>
      <c r="K6265" s="69"/>
      <c r="L6265" s="69"/>
      <c r="M6265" s="69"/>
      <c r="N6265" s="69"/>
      <c r="O6265" s="69"/>
      <c r="P6265" s="69"/>
      <c r="Q6265" s="69"/>
      <c r="R6265" s="69"/>
      <c r="S6265" s="7"/>
      <c r="T6265" s="7"/>
    </row>
    <row r="6266" spans="1:20">
      <c r="A6266" s="7"/>
      <c r="B6266" s="7"/>
      <c r="C6266" s="7"/>
      <c r="D6266" s="7"/>
      <c r="E6266" s="69"/>
      <c r="F6266" s="69"/>
      <c r="G6266" s="69"/>
      <c r="H6266" s="69"/>
      <c r="I6266" s="69"/>
      <c r="J6266" s="69"/>
      <c r="K6266" s="69"/>
      <c r="L6266" s="69"/>
      <c r="M6266" s="69"/>
      <c r="N6266" s="69"/>
      <c r="O6266" s="69"/>
      <c r="P6266" s="69"/>
      <c r="Q6266" s="69"/>
      <c r="R6266" s="69"/>
      <c r="S6266" s="7"/>
      <c r="T6266" s="7"/>
    </row>
    <row r="6267" spans="1:20">
      <c r="A6267" s="7"/>
      <c r="B6267" s="7"/>
      <c r="C6267" s="7"/>
      <c r="D6267" s="7"/>
      <c r="E6267" s="69"/>
      <c r="F6267" s="69"/>
      <c r="G6267" s="69"/>
      <c r="H6267" s="69"/>
      <c r="I6267" s="69"/>
      <c r="J6267" s="69"/>
      <c r="K6267" s="69"/>
      <c r="L6267" s="69"/>
      <c r="M6267" s="69"/>
      <c r="N6267" s="69"/>
      <c r="O6267" s="69"/>
      <c r="P6267" s="69"/>
      <c r="Q6267" s="69"/>
      <c r="R6267" s="69"/>
      <c r="S6267" s="7"/>
      <c r="T6267" s="7"/>
    </row>
    <row r="6268" spans="1:20">
      <c r="A6268" s="7"/>
      <c r="B6268" s="7"/>
      <c r="C6268" s="7"/>
      <c r="D6268" s="7"/>
      <c r="E6268" s="69"/>
      <c r="F6268" s="69"/>
      <c r="G6268" s="69"/>
      <c r="H6268" s="69"/>
      <c r="I6268" s="69"/>
      <c r="J6268" s="69"/>
      <c r="K6268" s="69"/>
      <c r="L6268" s="69"/>
      <c r="M6268" s="69"/>
      <c r="N6268" s="69"/>
      <c r="O6268" s="69"/>
      <c r="P6268" s="69"/>
      <c r="Q6268" s="69"/>
      <c r="R6268" s="69"/>
      <c r="S6268" s="7"/>
      <c r="T6268" s="7"/>
    </row>
    <row r="6269" spans="1:20">
      <c r="A6269" s="7"/>
      <c r="B6269" s="7"/>
      <c r="C6269" s="7"/>
      <c r="D6269" s="7"/>
      <c r="E6269" s="69"/>
      <c r="F6269" s="69"/>
      <c r="G6269" s="69"/>
      <c r="H6269" s="69"/>
      <c r="I6269" s="69"/>
      <c r="J6269" s="69"/>
      <c r="K6269" s="69"/>
      <c r="L6269" s="69"/>
      <c r="M6269" s="69"/>
      <c r="N6269" s="69"/>
      <c r="O6269" s="69"/>
      <c r="P6269" s="69"/>
      <c r="Q6269" s="69"/>
      <c r="R6269" s="69"/>
      <c r="S6269" s="7"/>
      <c r="T6269" s="7"/>
    </row>
    <row r="6270" spans="1:20">
      <c r="A6270" s="7"/>
      <c r="B6270" s="7"/>
      <c r="C6270" s="7"/>
      <c r="D6270" s="7"/>
      <c r="E6270" s="69"/>
      <c r="F6270" s="69"/>
      <c r="G6270" s="69"/>
      <c r="H6270" s="69"/>
      <c r="I6270" s="69"/>
      <c r="J6270" s="69"/>
      <c r="K6270" s="69"/>
      <c r="L6270" s="69"/>
      <c r="M6270" s="69"/>
      <c r="N6270" s="69"/>
      <c r="O6270" s="69"/>
      <c r="P6270" s="69"/>
      <c r="Q6270" s="69"/>
      <c r="R6270" s="69"/>
      <c r="S6270" s="7"/>
      <c r="T6270" s="7"/>
    </row>
    <row r="6271" spans="1:20">
      <c r="A6271" s="7"/>
      <c r="B6271" s="7"/>
      <c r="C6271" s="7"/>
      <c r="D6271" s="7"/>
      <c r="E6271" s="69"/>
      <c r="F6271" s="69"/>
      <c r="G6271" s="69"/>
      <c r="H6271" s="69"/>
      <c r="I6271" s="69"/>
      <c r="J6271" s="69"/>
      <c r="K6271" s="69"/>
      <c r="L6271" s="69"/>
      <c r="M6271" s="69"/>
      <c r="N6271" s="69"/>
      <c r="O6271" s="69"/>
      <c r="P6271" s="69"/>
      <c r="Q6271" s="69"/>
      <c r="R6271" s="69"/>
      <c r="S6271" s="7"/>
      <c r="T6271" s="7"/>
    </row>
    <row r="6272" spans="1:20">
      <c r="A6272" s="7"/>
      <c r="B6272" s="7"/>
      <c r="C6272" s="7"/>
      <c r="D6272" s="7"/>
      <c r="E6272" s="69"/>
      <c r="F6272" s="69"/>
      <c r="G6272" s="69"/>
      <c r="H6272" s="69"/>
      <c r="I6272" s="69"/>
      <c r="J6272" s="69"/>
      <c r="K6272" s="69"/>
      <c r="L6272" s="69"/>
      <c r="M6272" s="69"/>
      <c r="N6272" s="69"/>
      <c r="O6272" s="69"/>
      <c r="P6272" s="69"/>
      <c r="Q6272" s="69"/>
      <c r="R6272" s="69"/>
      <c r="S6272" s="7"/>
      <c r="T6272" s="7"/>
    </row>
    <row r="6273" spans="1:20">
      <c r="A6273" s="7"/>
      <c r="B6273" s="7"/>
      <c r="C6273" s="7"/>
      <c r="D6273" s="7"/>
      <c r="E6273" s="69"/>
      <c r="F6273" s="69"/>
      <c r="G6273" s="69"/>
      <c r="H6273" s="69"/>
      <c r="I6273" s="69"/>
      <c r="J6273" s="69"/>
      <c r="K6273" s="69"/>
      <c r="L6273" s="69"/>
      <c r="M6273" s="69"/>
      <c r="N6273" s="69"/>
      <c r="O6273" s="69"/>
      <c r="P6273" s="69"/>
      <c r="Q6273" s="69"/>
      <c r="R6273" s="69"/>
      <c r="S6273" s="7"/>
      <c r="T6273" s="7"/>
    </row>
    <row r="6274" spans="1:20">
      <c r="A6274" s="7"/>
      <c r="B6274" s="7"/>
      <c r="C6274" s="7"/>
      <c r="D6274" s="7"/>
      <c r="E6274" s="69"/>
      <c r="F6274" s="69"/>
      <c r="G6274" s="69"/>
      <c r="H6274" s="69"/>
      <c r="I6274" s="69"/>
      <c r="J6274" s="69"/>
      <c r="K6274" s="69"/>
      <c r="L6274" s="69"/>
      <c r="M6274" s="69"/>
      <c r="N6274" s="69"/>
      <c r="O6274" s="69"/>
      <c r="P6274" s="69"/>
      <c r="Q6274" s="69"/>
      <c r="R6274" s="69"/>
      <c r="S6274" s="7"/>
      <c r="T6274" s="7"/>
    </row>
    <row r="6275" spans="1:20">
      <c r="A6275" s="7"/>
      <c r="B6275" s="7"/>
      <c r="C6275" s="7"/>
      <c r="D6275" s="7"/>
      <c r="E6275" s="69"/>
      <c r="F6275" s="69"/>
      <c r="G6275" s="69"/>
      <c r="H6275" s="69"/>
      <c r="I6275" s="69"/>
      <c r="J6275" s="69"/>
      <c r="K6275" s="69"/>
      <c r="L6275" s="69"/>
      <c r="M6275" s="69"/>
      <c r="N6275" s="69"/>
      <c r="O6275" s="69"/>
      <c r="P6275" s="69"/>
      <c r="Q6275" s="69"/>
      <c r="R6275" s="69"/>
      <c r="S6275" s="7"/>
      <c r="T6275" s="7"/>
    </row>
    <row r="6276" spans="1:20">
      <c r="A6276" s="7"/>
      <c r="B6276" s="7"/>
      <c r="C6276" s="7"/>
      <c r="D6276" s="7"/>
      <c r="E6276" s="69"/>
      <c r="F6276" s="69"/>
      <c r="G6276" s="69"/>
      <c r="H6276" s="69"/>
      <c r="I6276" s="69"/>
      <c r="J6276" s="69"/>
      <c r="K6276" s="69"/>
      <c r="L6276" s="69"/>
      <c r="M6276" s="69"/>
      <c r="N6276" s="69"/>
      <c r="O6276" s="69"/>
      <c r="P6276" s="69"/>
      <c r="Q6276" s="69"/>
      <c r="R6276" s="69"/>
      <c r="S6276" s="7"/>
      <c r="T6276" s="7"/>
    </row>
    <row r="6277" spans="1:20">
      <c r="A6277" s="7"/>
      <c r="B6277" s="7"/>
      <c r="C6277" s="7"/>
      <c r="D6277" s="7"/>
      <c r="E6277" s="69"/>
      <c r="F6277" s="69"/>
      <c r="G6277" s="69"/>
      <c r="H6277" s="69"/>
      <c r="I6277" s="69"/>
      <c r="J6277" s="69"/>
      <c r="K6277" s="69"/>
      <c r="L6277" s="69"/>
      <c r="M6277" s="69"/>
      <c r="N6277" s="69"/>
      <c r="O6277" s="69"/>
      <c r="P6277" s="69"/>
      <c r="Q6277" s="69"/>
      <c r="R6277" s="69"/>
      <c r="S6277" s="7"/>
      <c r="T6277" s="7"/>
    </row>
    <row r="6278" spans="1:20">
      <c r="A6278" s="7"/>
      <c r="B6278" s="7"/>
      <c r="C6278" s="7"/>
      <c r="D6278" s="7"/>
      <c r="E6278" s="69"/>
      <c r="F6278" s="69"/>
      <c r="G6278" s="69"/>
      <c r="H6278" s="69"/>
      <c r="I6278" s="69"/>
      <c r="J6278" s="69"/>
      <c r="K6278" s="69"/>
      <c r="L6278" s="69"/>
      <c r="M6278" s="69"/>
      <c r="N6278" s="69"/>
      <c r="O6278" s="69"/>
      <c r="P6278" s="69"/>
      <c r="Q6278" s="69"/>
      <c r="R6278" s="69"/>
      <c r="S6278" s="7"/>
      <c r="T6278" s="7"/>
    </row>
    <row r="6279" spans="1:20">
      <c r="A6279" s="7"/>
      <c r="B6279" s="7"/>
      <c r="C6279" s="7"/>
      <c r="D6279" s="7"/>
      <c r="E6279" s="69"/>
      <c r="F6279" s="69"/>
      <c r="G6279" s="69"/>
      <c r="H6279" s="69"/>
      <c r="I6279" s="69"/>
      <c r="J6279" s="69"/>
      <c r="K6279" s="69"/>
      <c r="L6279" s="69"/>
      <c r="M6279" s="69"/>
      <c r="N6279" s="69"/>
      <c r="O6279" s="69"/>
      <c r="P6279" s="69"/>
      <c r="Q6279" s="69"/>
      <c r="R6279" s="69"/>
      <c r="S6279" s="7"/>
      <c r="T6279" s="7"/>
    </row>
    <row r="6280" spans="1:20">
      <c r="A6280" s="7"/>
      <c r="B6280" s="7"/>
      <c r="C6280" s="7"/>
      <c r="D6280" s="7"/>
      <c r="E6280" s="69"/>
      <c r="F6280" s="69"/>
      <c r="G6280" s="69"/>
      <c r="H6280" s="69"/>
      <c r="I6280" s="69"/>
      <c r="J6280" s="69"/>
      <c r="K6280" s="69"/>
      <c r="L6280" s="69"/>
      <c r="M6280" s="69"/>
      <c r="N6280" s="69"/>
      <c r="O6280" s="69"/>
      <c r="P6280" s="69"/>
      <c r="Q6280" s="69"/>
      <c r="R6280" s="69"/>
      <c r="S6280" s="7"/>
      <c r="T6280" s="7"/>
    </row>
    <row r="6281" spans="1:20">
      <c r="A6281" s="7"/>
      <c r="B6281" s="7"/>
      <c r="C6281" s="7"/>
      <c r="D6281" s="7"/>
      <c r="E6281" s="69"/>
      <c r="F6281" s="69"/>
      <c r="G6281" s="69"/>
      <c r="H6281" s="69"/>
      <c r="I6281" s="69"/>
      <c r="J6281" s="69"/>
      <c r="K6281" s="69"/>
      <c r="L6281" s="69"/>
      <c r="M6281" s="69"/>
      <c r="N6281" s="69"/>
      <c r="O6281" s="69"/>
      <c r="P6281" s="69"/>
      <c r="Q6281" s="69"/>
      <c r="R6281" s="69"/>
      <c r="S6281" s="7"/>
      <c r="T6281" s="7"/>
    </row>
    <row r="6282" spans="1:20">
      <c r="A6282" s="7"/>
      <c r="B6282" s="7"/>
      <c r="C6282" s="7"/>
      <c r="D6282" s="7"/>
      <c r="E6282" s="69"/>
      <c r="F6282" s="69"/>
      <c r="G6282" s="69"/>
      <c r="H6282" s="69"/>
      <c r="I6282" s="69"/>
      <c r="J6282" s="69"/>
      <c r="K6282" s="69"/>
      <c r="L6282" s="69"/>
      <c r="M6282" s="69"/>
      <c r="N6282" s="69"/>
      <c r="O6282" s="69"/>
      <c r="P6282" s="69"/>
      <c r="Q6282" s="69"/>
      <c r="R6282" s="69"/>
      <c r="S6282" s="7"/>
      <c r="T6282" s="7"/>
    </row>
    <row r="6283" spans="1:20">
      <c r="A6283" s="7"/>
      <c r="B6283" s="7"/>
      <c r="C6283" s="7"/>
      <c r="D6283" s="7"/>
      <c r="E6283" s="69"/>
      <c r="F6283" s="69"/>
      <c r="G6283" s="69"/>
      <c r="H6283" s="69"/>
      <c r="I6283" s="69"/>
      <c r="J6283" s="69"/>
      <c r="K6283" s="69"/>
      <c r="L6283" s="69"/>
      <c r="M6283" s="69"/>
      <c r="N6283" s="69"/>
      <c r="O6283" s="69"/>
      <c r="P6283" s="69"/>
      <c r="Q6283" s="69"/>
      <c r="R6283" s="69"/>
      <c r="S6283" s="7"/>
      <c r="T6283" s="7"/>
    </row>
    <row r="6284" spans="1:20">
      <c r="A6284" s="7"/>
      <c r="B6284" s="7"/>
      <c r="C6284" s="7"/>
      <c r="D6284" s="7"/>
      <c r="E6284" s="69"/>
      <c r="F6284" s="69"/>
      <c r="G6284" s="69"/>
      <c r="H6284" s="69"/>
      <c r="I6284" s="69"/>
      <c r="J6284" s="69"/>
      <c r="K6284" s="69"/>
      <c r="L6284" s="69"/>
      <c r="M6284" s="69"/>
      <c r="N6284" s="69"/>
      <c r="O6284" s="69"/>
      <c r="P6284" s="69"/>
      <c r="Q6284" s="69"/>
      <c r="R6284" s="69"/>
      <c r="S6284" s="7"/>
      <c r="T6284" s="7"/>
    </row>
    <row r="6285" spans="1:20">
      <c r="A6285" s="7"/>
      <c r="B6285" s="7"/>
      <c r="C6285" s="7"/>
      <c r="D6285" s="7"/>
      <c r="E6285" s="69"/>
      <c r="F6285" s="69"/>
      <c r="G6285" s="69"/>
      <c r="H6285" s="69"/>
      <c r="I6285" s="69"/>
      <c r="J6285" s="69"/>
      <c r="K6285" s="69"/>
      <c r="L6285" s="69"/>
      <c r="M6285" s="69"/>
      <c r="N6285" s="69"/>
      <c r="O6285" s="69"/>
      <c r="P6285" s="69"/>
      <c r="Q6285" s="69"/>
      <c r="R6285" s="69"/>
      <c r="S6285" s="7"/>
      <c r="T6285" s="7"/>
    </row>
    <row r="6286" spans="1:20">
      <c r="A6286" s="7"/>
      <c r="B6286" s="7"/>
      <c r="C6286" s="7"/>
      <c r="D6286" s="7"/>
      <c r="E6286" s="69"/>
      <c r="F6286" s="69"/>
      <c r="G6286" s="69"/>
      <c r="H6286" s="69"/>
      <c r="I6286" s="69"/>
      <c r="J6286" s="69"/>
      <c r="K6286" s="69"/>
      <c r="L6286" s="69"/>
      <c r="M6286" s="69"/>
      <c r="N6286" s="69"/>
      <c r="O6286" s="69"/>
      <c r="P6286" s="69"/>
      <c r="Q6286" s="69"/>
      <c r="R6286" s="69"/>
      <c r="S6286" s="7"/>
      <c r="T6286" s="7"/>
    </row>
    <row r="6287" spans="1:20">
      <c r="A6287" s="7"/>
      <c r="B6287" s="7"/>
      <c r="C6287" s="7"/>
      <c r="D6287" s="7"/>
      <c r="E6287" s="69"/>
      <c r="F6287" s="69"/>
      <c r="G6287" s="69"/>
      <c r="H6287" s="69"/>
      <c r="I6287" s="69"/>
      <c r="J6287" s="69"/>
      <c r="K6287" s="69"/>
      <c r="L6287" s="69"/>
      <c r="M6287" s="69"/>
      <c r="N6287" s="69"/>
      <c r="O6287" s="69"/>
      <c r="P6287" s="69"/>
      <c r="Q6287" s="69"/>
      <c r="R6287" s="69"/>
      <c r="S6287" s="7"/>
      <c r="T6287" s="7"/>
    </row>
    <row r="6288" spans="1:20">
      <c r="A6288" s="7"/>
      <c r="B6288" s="7"/>
      <c r="C6288" s="7"/>
      <c r="D6288" s="7"/>
      <c r="E6288" s="69"/>
      <c r="F6288" s="69"/>
      <c r="G6288" s="69"/>
      <c r="H6288" s="69"/>
      <c r="I6288" s="69"/>
      <c r="J6288" s="69"/>
      <c r="K6288" s="69"/>
      <c r="L6288" s="69"/>
      <c r="M6288" s="69"/>
      <c r="N6288" s="69"/>
      <c r="O6288" s="69"/>
      <c r="P6288" s="69"/>
      <c r="Q6288" s="69"/>
      <c r="R6288" s="69"/>
      <c r="S6288" s="7"/>
      <c r="T6288" s="7"/>
    </row>
    <row r="6289" spans="1:20">
      <c r="A6289" s="7"/>
      <c r="B6289" s="7"/>
      <c r="C6289" s="7"/>
      <c r="D6289" s="7"/>
      <c r="E6289" s="69"/>
      <c r="F6289" s="69"/>
      <c r="G6289" s="69"/>
      <c r="H6289" s="69"/>
      <c r="I6289" s="69"/>
      <c r="J6289" s="69"/>
      <c r="K6289" s="69"/>
      <c r="L6289" s="69"/>
      <c r="M6289" s="69"/>
      <c r="N6289" s="69"/>
      <c r="O6289" s="69"/>
      <c r="P6289" s="69"/>
      <c r="Q6289" s="69"/>
      <c r="R6289" s="69"/>
      <c r="S6289" s="7"/>
      <c r="T6289" s="7"/>
    </row>
    <row r="6290" spans="1:20">
      <c r="A6290" s="7"/>
      <c r="B6290" s="7"/>
      <c r="C6290" s="7"/>
      <c r="D6290" s="7"/>
      <c r="E6290" s="69"/>
      <c r="F6290" s="69"/>
      <c r="G6290" s="69"/>
      <c r="H6290" s="69"/>
      <c r="I6290" s="69"/>
      <c r="J6290" s="69"/>
      <c r="K6290" s="69"/>
      <c r="L6290" s="69"/>
      <c r="M6290" s="69"/>
      <c r="N6290" s="69"/>
      <c r="O6290" s="69"/>
      <c r="P6290" s="69"/>
      <c r="Q6290" s="69"/>
      <c r="R6290" s="69"/>
      <c r="S6290" s="7"/>
      <c r="T6290" s="7"/>
    </row>
    <row r="6291" spans="1:20">
      <c r="A6291" s="7"/>
      <c r="B6291" s="7"/>
      <c r="C6291" s="7"/>
      <c r="D6291" s="7"/>
      <c r="E6291" s="69"/>
      <c r="F6291" s="69"/>
      <c r="G6291" s="69"/>
      <c r="H6291" s="69"/>
      <c r="I6291" s="69"/>
      <c r="J6291" s="69"/>
      <c r="K6291" s="69"/>
      <c r="L6291" s="69"/>
      <c r="M6291" s="69"/>
      <c r="N6291" s="69"/>
      <c r="O6291" s="69"/>
      <c r="P6291" s="69"/>
      <c r="Q6291" s="69"/>
      <c r="R6291" s="69"/>
      <c r="S6291" s="7"/>
      <c r="T6291" s="7"/>
    </row>
    <row r="6292" spans="1:20">
      <c r="A6292" s="7"/>
      <c r="B6292" s="7"/>
      <c r="C6292" s="7"/>
      <c r="D6292" s="7"/>
      <c r="E6292" s="69"/>
      <c r="F6292" s="69"/>
      <c r="G6292" s="69"/>
      <c r="H6292" s="69"/>
      <c r="I6292" s="69"/>
      <c r="J6292" s="69"/>
      <c r="K6292" s="69"/>
      <c r="L6292" s="69"/>
      <c r="M6292" s="69"/>
      <c r="N6292" s="69"/>
      <c r="O6292" s="69"/>
      <c r="P6292" s="69"/>
      <c r="Q6292" s="69"/>
      <c r="R6292" s="69"/>
      <c r="S6292" s="7"/>
      <c r="T6292" s="7"/>
    </row>
    <row r="6293" spans="1:20">
      <c r="A6293" s="7"/>
      <c r="B6293" s="7"/>
      <c r="C6293" s="7"/>
      <c r="D6293" s="7"/>
      <c r="E6293" s="69"/>
      <c r="F6293" s="69"/>
      <c r="G6293" s="69"/>
      <c r="H6293" s="69"/>
      <c r="I6293" s="69"/>
      <c r="J6293" s="69"/>
      <c r="K6293" s="69"/>
      <c r="L6293" s="69"/>
      <c r="M6293" s="69"/>
      <c r="N6293" s="69"/>
      <c r="O6293" s="69"/>
      <c r="P6293" s="69"/>
      <c r="Q6293" s="69"/>
      <c r="R6293" s="69"/>
      <c r="S6293" s="7"/>
      <c r="T6293" s="7"/>
    </row>
    <row r="6294" spans="1:20">
      <c r="A6294" s="7"/>
      <c r="B6294" s="7"/>
      <c r="C6294" s="7"/>
      <c r="D6294" s="7"/>
      <c r="E6294" s="69"/>
      <c r="F6294" s="69"/>
      <c r="G6294" s="69"/>
      <c r="H6294" s="69"/>
      <c r="I6294" s="69"/>
      <c r="J6294" s="69"/>
      <c r="K6294" s="69"/>
      <c r="L6294" s="69"/>
      <c r="M6294" s="69"/>
      <c r="N6294" s="69"/>
      <c r="O6294" s="69"/>
      <c r="P6294" s="69"/>
      <c r="Q6294" s="69"/>
      <c r="R6294" s="69"/>
      <c r="S6294" s="7"/>
      <c r="T6294" s="7"/>
    </row>
    <row r="6295" spans="1:20">
      <c r="A6295" s="7"/>
      <c r="B6295" s="7"/>
      <c r="C6295" s="7"/>
      <c r="D6295" s="7"/>
      <c r="E6295" s="69"/>
      <c r="F6295" s="69"/>
      <c r="G6295" s="69"/>
      <c r="H6295" s="69"/>
      <c r="I6295" s="69"/>
      <c r="J6295" s="69"/>
      <c r="K6295" s="69"/>
      <c r="L6295" s="69"/>
      <c r="M6295" s="69"/>
      <c r="N6295" s="69"/>
      <c r="O6295" s="69"/>
      <c r="P6295" s="69"/>
      <c r="Q6295" s="69"/>
      <c r="R6295" s="69"/>
      <c r="S6295" s="7"/>
      <c r="T6295" s="7"/>
    </row>
    <row r="6296" spans="1:20">
      <c r="A6296" s="7"/>
      <c r="B6296" s="7"/>
      <c r="C6296" s="7"/>
      <c r="D6296" s="7"/>
      <c r="E6296" s="69"/>
      <c r="F6296" s="69"/>
      <c r="G6296" s="69"/>
      <c r="H6296" s="69"/>
      <c r="I6296" s="69"/>
      <c r="J6296" s="69"/>
      <c r="K6296" s="69"/>
      <c r="L6296" s="69"/>
      <c r="M6296" s="69"/>
      <c r="N6296" s="69"/>
      <c r="O6296" s="69"/>
      <c r="P6296" s="69"/>
      <c r="Q6296" s="69"/>
      <c r="R6296" s="69"/>
      <c r="S6296" s="7"/>
      <c r="T6296" s="7"/>
    </row>
    <row r="6297" spans="1:20">
      <c r="A6297" s="7"/>
      <c r="B6297" s="7"/>
      <c r="C6297" s="7"/>
      <c r="D6297" s="7"/>
      <c r="E6297" s="69"/>
      <c r="F6297" s="69"/>
      <c r="G6297" s="69"/>
      <c r="H6297" s="69"/>
      <c r="I6297" s="69"/>
      <c r="J6297" s="69"/>
      <c r="K6297" s="69"/>
      <c r="L6297" s="69"/>
      <c r="M6297" s="69"/>
      <c r="N6297" s="69"/>
      <c r="O6297" s="69"/>
      <c r="P6297" s="69"/>
      <c r="Q6297" s="69"/>
      <c r="R6297" s="69"/>
      <c r="S6297" s="7"/>
      <c r="T6297" s="7"/>
    </row>
    <row r="6298" spans="1:20">
      <c r="A6298" s="7"/>
      <c r="B6298" s="7"/>
      <c r="C6298" s="7"/>
      <c r="D6298" s="7"/>
      <c r="E6298" s="69"/>
      <c r="F6298" s="69"/>
      <c r="G6298" s="69"/>
      <c r="H6298" s="69"/>
      <c r="I6298" s="69"/>
      <c r="J6298" s="69"/>
      <c r="K6298" s="69"/>
      <c r="L6298" s="69"/>
      <c r="M6298" s="69"/>
      <c r="N6298" s="69"/>
      <c r="O6298" s="69"/>
      <c r="P6298" s="69"/>
      <c r="Q6298" s="69"/>
      <c r="R6298" s="69"/>
      <c r="S6298" s="7"/>
      <c r="T6298" s="7"/>
    </row>
    <row r="6299" spans="1:20">
      <c r="A6299" s="7"/>
      <c r="B6299" s="7"/>
      <c r="C6299" s="7"/>
      <c r="D6299" s="7"/>
      <c r="E6299" s="69"/>
      <c r="F6299" s="69"/>
      <c r="G6299" s="69"/>
      <c r="H6299" s="69"/>
      <c r="I6299" s="69"/>
      <c r="J6299" s="69"/>
      <c r="K6299" s="69"/>
      <c r="L6299" s="69"/>
      <c r="M6299" s="69"/>
      <c r="N6299" s="69"/>
      <c r="O6299" s="69"/>
      <c r="P6299" s="69"/>
      <c r="Q6299" s="69"/>
      <c r="R6299" s="69"/>
      <c r="S6299" s="7"/>
      <c r="T6299" s="7"/>
    </row>
    <row r="6300" spans="1:20">
      <c r="A6300" s="7"/>
      <c r="B6300" s="7"/>
      <c r="C6300" s="7"/>
      <c r="D6300" s="7"/>
      <c r="E6300" s="69"/>
      <c r="F6300" s="69"/>
      <c r="G6300" s="69"/>
      <c r="H6300" s="69"/>
      <c r="I6300" s="69"/>
      <c r="J6300" s="69"/>
      <c r="K6300" s="69"/>
      <c r="L6300" s="69"/>
      <c r="M6300" s="69"/>
      <c r="N6300" s="69"/>
      <c r="O6300" s="69"/>
      <c r="P6300" s="69"/>
      <c r="Q6300" s="69"/>
      <c r="R6300" s="69"/>
      <c r="S6300" s="7"/>
      <c r="T6300" s="7"/>
    </row>
    <row r="6301" spans="1:20">
      <c r="A6301" s="7"/>
      <c r="B6301" s="7"/>
      <c r="C6301" s="7"/>
      <c r="D6301" s="7"/>
      <c r="E6301" s="69"/>
      <c r="F6301" s="69"/>
      <c r="G6301" s="69"/>
      <c r="H6301" s="69"/>
      <c r="I6301" s="69"/>
      <c r="J6301" s="69"/>
      <c r="K6301" s="69"/>
      <c r="L6301" s="69"/>
      <c r="M6301" s="69"/>
      <c r="N6301" s="69"/>
      <c r="O6301" s="69"/>
      <c r="P6301" s="69"/>
      <c r="Q6301" s="69"/>
      <c r="R6301" s="69"/>
      <c r="S6301" s="7"/>
      <c r="T6301" s="7"/>
    </row>
    <row r="6302" spans="1:20">
      <c r="A6302" s="7"/>
      <c r="B6302" s="7"/>
      <c r="C6302" s="7"/>
      <c r="D6302" s="7"/>
      <c r="E6302" s="69"/>
      <c r="F6302" s="69"/>
      <c r="G6302" s="69"/>
      <c r="H6302" s="69"/>
      <c r="I6302" s="69"/>
      <c r="J6302" s="69"/>
      <c r="K6302" s="69"/>
      <c r="L6302" s="69"/>
      <c r="M6302" s="69"/>
      <c r="N6302" s="69"/>
      <c r="O6302" s="69"/>
      <c r="P6302" s="69"/>
      <c r="Q6302" s="69"/>
      <c r="R6302" s="69"/>
      <c r="S6302" s="7"/>
      <c r="T6302" s="7"/>
    </row>
    <row r="6303" spans="1:20">
      <c r="A6303" s="7"/>
      <c r="B6303" s="7"/>
      <c r="C6303" s="7"/>
      <c r="D6303" s="7"/>
      <c r="E6303" s="69"/>
      <c r="F6303" s="69"/>
      <c r="G6303" s="69"/>
      <c r="H6303" s="69"/>
      <c r="I6303" s="69"/>
      <c r="J6303" s="69"/>
      <c r="K6303" s="69"/>
      <c r="L6303" s="69"/>
      <c r="M6303" s="69"/>
      <c r="N6303" s="69"/>
      <c r="O6303" s="69"/>
      <c r="P6303" s="69"/>
      <c r="Q6303" s="69"/>
      <c r="R6303" s="69"/>
      <c r="S6303" s="7"/>
      <c r="T6303" s="7"/>
    </row>
    <row r="6304" spans="1:20">
      <c r="A6304" s="7"/>
      <c r="B6304" s="7"/>
      <c r="C6304" s="7"/>
      <c r="D6304" s="7"/>
      <c r="E6304" s="69"/>
      <c r="F6304" s="69"/>
      <c r="G6304" s="69"/>
      <c r="H6304" s="69"/>
      <c r="I6304" s="69"/>
      <c r="J6304" s="69"/>
      <c r="K6304" s="69"/>
      <c r="L6304" s="69"/>
      <c r="M6304" s="69"/>
      <c r="N6304" s="69"/>
      <c r="O6304" s="69"/>
      <c r="P6304" s="69"/>
      <c r="Q6304" s="69"/>
      <c r="R6304" s="69"/>
      <c r="S6304" s="7"/>
      <c r="T6304" s="7"/>
    </row>
    <row r="6305" spans="1:20">
      <c r="A6305" s="7"/>
      <c r="B6305" s="7"/>
      <c r="C6305" s="7"/>
      <c r="D6305" s="7"/>
      <c r="E6305" s="69"/>
      <c r="F6305" s="69"/>
      <c r="G6305" s="69"/>
      <c r="H6305" s="69"/>
      <c r="I6305" s="69"/>
      <c r="J6305" s="69"/>
      <c r="K6305" s="69"/>
      <c r="L6305" s="69"/>
      <c r="M6305" s="69"/>
      <c r="N6305" s="69"/>
      <c r="O6305" s="69"/>
      <c r="P6305" s="69"/>
      <c r="Q6305" s="69"/>
      <c r="R6305" s="69"/>
      <c r="S6305" s="7"/>
      <c r="T6305" s="7"/>
    </row>
    <row r="6306" spans="1:20">
      <c r="A6306" s="7"/>
      <c r="B6306" s="7"/>
      <c r="C6306" s="7"/>
      <c r="D6306" s="7"/>
      <c r="E6306" s="69"/>
      <c r="F6306" s="69"/>
      <c r="G6306" s="69"/>
      <c r="H6306" s="69"/>
      <c r="I6306" s="69"/>
      <c r="J6306" s="69"/>
      <c r="K6306" s="69"/>
      <c r="L6306" s="69"/>
      <c r="M6306" s="69"/>
      <c r="N6306" s="69"/>
      <c r="O6306" s="69"/>
      <c r="P6306" s="69"/>
      <c r="Q6306" s="69"/>
      <c r="R6306" s="69"/>
      <c r="S6306" s="7"/>
      <c r="T6306" s="7"/>
    </row>
    <row r="6307" spans="1:20">
      <c r="A6307" s="7"/>
      <c r="B6307" s="7"/>
      <c r="C6307" s="7"/>
      <c r="D6307" s="7"/>
      <c r="E6307" s="69"/>
      <c r="F6307" s="69"/>
      <c r="G6307" s="69"/>
      <c r="H6307" s="69"/>
      <c r="I6307" s="69"/>
      <c r="J6307" s="69"/>
      <c r="K6307" s="69"/>
      <c r="L6307" s="69"/>
      <c r="M6307" s="69"/>
      <c r="N6307" s="69"/>
      <c r="O6307" s="69"/>
      <c r="P6307" s="69"/>
      <c r="Q6307" s="69"/>
      <c r="R6307" s="69"/>
      <c r="S6307" s="7"/>
      <c r="T6307" s="7"/>
    </row>
    <row r="6308" spans="1:20">
      <c r="A6308" s="7"/>
      <c r="B6308" s="7"/>
      <c r="C6308" s="7"/>
      <c r="D6308" s="7"/>
      <c r="E6308" s="69"/>
      <c r="F6308" s="69"/>
      <c r="G6308" s="69"/>
      <c r="H6308" s="69"/>
      <c r="I6308" s="69"/>
      <c r="J6308" s="69"/>
      <c r="K6308" s="69"/>
      <c r="L6308" s="69"/>
      <c r="M6308" s="69"/>
      <c r="N6308" s="69"/>
      <c r="O6308" s="69"/>
      <c r="P6308" s="69"/>
      <c r="Q6308" s="69"/>
      <c r="R6308" s="69"/>
      <c r="S6308" s="7"/>
      <c r="T6308" s="7"/>
    </row>
    <row r="6309" spans="1:20">
      <c r="A6309" s="7"/>
      <c r="B6309" s="7"/>
      <c r="C6309" s="7"/>
      <c r="D6309" s="7"/>
      <c r="E6309" s="69"/>
      <c r="F6309" s="69"/>
      <c r="G6309" s="69"/>
      <c r="H6309" s="69"/>
      <c r="I6309" s="69"/>
      <c r="J6309" s="69"/>
      <c r="K6309" s="69"/>
      <c r="L6309" s="69"/>
      <c r="M6309" s="69"/>
      <c r="N6309" s="69"/>
      <c r="O6309" s="69"/>
      <c r="P6309" s="69"/>
      <c r="Q6309" s="69"/>
      <c r="R6309" s="69"/>
      <c r="S6309" s="7"/>
      <c r="T6309" s="7"/>
    </row>
    <row r="6310" spans="1:20">
      <c r="A6310" s="7"/>
      <c r="B6310" s="7"/>
      <c r="C6310" s="7"/>
      <c r="D6310" s="7"/>
      <c r="E6310" s="69"/>
      <c r="F6310" s="69"/>
      <c r="G6310" s="69"/>
      <c r="H6310" s="69"/>
      <c r="I6310" s="69"/>
      <c r="J6310" s="69"/>
      <c r="K6310" s="69"/>
      <c r="L6310" s="69"/>
      <c r="M6310" s="69"/>
      <c r="N6310" s="69"/>
      <c r="O6310" s="69"/>
      <c r="P6310" s="69"/>
      <c r="Q6310" s="69"/>
      <c r="R6310" s="69"/>
      <c r="S6310" s="7"/>
      <c r="T6310" s="7"/>
    </row>
    <row r="6311" spans="1:20">
      <c r="A6311" s="7"/>
      <c r="B6311" s="7"/>
      <c r="C6311" s="7"/>
      <c r="D6311" s="7"/>
      <c r="E6311" s="69"/>
      <c r="F6311" s="69"/>
      <c r="G6311" s="69"/>
      <c r="H6311" s="69"/>
      <c r="I6311" s="69"/>
      <c r="J6311" s="69"/>
      <c r="K6311" s="69"/>
      <c r="L6311" s="69"/>
      <c r="M6311" s="69"/>
      <c r="N6311" s="69"/>
      <c r="O6311" s="69"/>
      <c r="P6311" s="69"/>
      <c r="Q6311" s="69"/>
      <c r="R6311" s="69"/>
      <c r="S6311" s="7"/>
      <c r="T6311" s="7"/>
    </row>
    <row r="6312" spans="1:20">
      <c r="A6312" s="7"/>
      <c r="B6312" s="7"/>
      <c r="C6312" s="7"/>
      <c r="D6312" s="7"/>
      <c r="E6312" s="69"/>
      <c r="F6312" s="69"/>
      <c r="G6312" s="69"/>
      <c r="H6312" s="69"/>
      <c r="I6312" s="69"/>
      <c r="J6312" s="69"/>
      <c r="K6312" s="69"/>
      <c r="L6312" s="69"/>
      <c r="M6312" s="69"/>
      <c r="N6312" s="69"/>
      <c r="O6312" s="69"/>
      <c r="P6312" s="69"/>
      <c r="Q6312" s="69"/>
      <c r="R6312" s="69"/>
      <c r="S6312" s="7"/>
      <c r="T6312" s="7"/>
    </row>
    <row r="6313" spans="1:20">
      <c r="A6313" s="7"/>
      <c r="B6313" s="7"/>
      <c r="C6313" s="7"/>
      <c r="D6313" s="7"/>
      <c r="E6313" s="69"/>
      <c r="F6313" s="69"/>
      <c r="G6313" s="69"/>
      <c r="H6313" s="69"/>
      <c r="I6313" s="69"/>
      <c r="J6313" s="69"/>
      <c r="K6313" s="69"/>
      <c r="L6313" s="69"/>
      <c r="M6313" s="69"/>
      <c r="N6313" s="69"/>
      <c r="O6313" s="69"/>
      <c r="P6313" s="69"/>
      <c r="Q6313" s="69"/>
      <c r="R6313" s="69"/>
      <c r="S6313" s="7"/>
      <c r="T6313" s="7"/>
    </row>
    <row r="6314" spans="1:20">
      <c r="A6314" s="7"/>
      <c r="B6314" s="7"/>
      <c r="C6314" s="7"/>
      <c r="D6314" s="7"/>
      <c r="E6314" s="69"/>
      <c r="F6314" s="69"/>
      <c r="G6314" s="69"/>
      <c r="H6314" s="69"/>
      <c r="I6314" s="69"/>
      <c r="J6314" s="69"/>
      <c r="K6314" s="69"/>
      <c r="L6314" s="69"/>
      <c r="M6314" s="69"/>
      <c r="N6314" s="69"/>
      <c r="O6314" s="69"/>
      <c r="P6314" s="69"/>
      <c r="Q6314" s="69"/>
      <c r="R6314" s="69"/>
      <c r="S6314" s="7"/>
      <c r="T6314" s="7"/>
    </row>
    <row r="6315" spans="1:20">
      <c r="A6315" s="7"/>
      <c r="B6315" s="7"/>
      <c r="C6315" s="7"/>
      <c r="D6315" s="7"/>
      <c r="E6315" s="69"/>
      <c r="F6315" s="69"/>
      <c r="G6315" s="69"/>
      <c r="H6315" s="69"/>
      <c r="I6315" s="69"/>
      <c r="J6315" s="69"/>
      <c r="K6315" s="69"/>
      <c r="L6315" s="69"/>
      <c r="M6315" s="69"/>
      <c r="N6315" s="69"/>
      <c r="O6315" s="69"/>
      <c r="P6315" s="69"/>
      <c r="Q6315" s="69"/>
      <c r="R6315" s="69"/>
      <c r="S6315" s="7"/>
      <c r="T6315" s="7"/>
    </row>
    <row r="6316" spans="1:20">
      <c r="A6316" s="7"/>
      <c r="B6316" s="7"/>
      <c r="C6316" s="7"/>
      <c r="D6316" s="7"/>
      <c r="E6316" s="69"/>
      <c r="F6316" s="69"/>
      <c r="G6316" s="69"/>
      <c r="H6316" s="69"/>
      <c r="I6316" s="69"/>
      <c r="J6316" s="69"/>
      <c r="K6316" s="69"/>
      <c r="L6316" s="69"/>
      <c r="M6316" s="69"/>
      <c r="N6316" s="69"/>
      <c r="O6316" s="69"/>
      <c r="P6316" s="69"/>
      <c r="Q6316" s="69"/>
      <c r="R6316" s="69"/>
      <c r="S6316" s="7"/>
      <c r="T6316" s="7"/>
    </row>
    <row r="6317" spans="1:20">
      <c r="A6317" s="7"/>
      <c r="B6317" s="7"/>
      <c r="C6317" s="7"/>
      <c r="D6317" s="7"/>
      <c r="E6317" s="69"/>
      <c r="F6317" s="69"/>
      <c r="G6317" s="69"/>
      <c r="H6317" s="69"/>
      <c r="I6317" s="69"/>
      <c r="J6317" s="69"/>
      <c r="K6317" s="69"/>
      <c r="L6317" s="69"/>
      <c r="M6317" s="69"/>
      <c r="N6317" s="69"/>
      <c r="O6317" s="69"/>
      <c r="P6317" s="69"/>
      <c r="Q6317" s="69"/>
      <c r="R6317" s="69"/>
      <c r="S6317" s="7"/>
      <c r="T6317" s="7"/>
    </row>
    <row r="6318" spans="1:20">
      <c r="A6318" s="7"/>
      <c r="B6318" s="7"/>
      <c r="C6318" s="7"/>
      <c r="D6318" s="7"/>
      <c r="E6318" s="69"/>
      <c r="F6318" s="69"/>
      <c r="G6318" s="69"/>
      <c r="H6318" s="69"/>
      <c r="I6318" s="69"/>
      <c r="J6318" s="69"/>
      <c r="K6318" s="69"/>
      <c r="L6318" s="69"/>
      <c r="M6318" s="69"/>
      <c r="N6318" s="69"/>
      <c r="O6318" s="69"/>
      <c r="P6318" s="69"/>
      <c r="Q6318" s="69"/>
      <c r="R6318" s="69"/>
      <c r="S6318" s="7"/>
      <c r="T6318" s="7"/>
    </row>
    <row r="6319" spans="1:20">
      <c r="A6319" s="7"/>
      <c r="B6319" s="7"/>
      <c r="C6319" s="7"/>
      <c r="D6319" s="7"/>
      <c r="E6319" s="69"/>
      <c r="F6319" s="69"/>
      <c r="G6319" s="69"/>
      <c r="H6319" s="69"/>
      <c r="I6319" s="69"/>
      <c r="J6319" s="69"/>
      <c r="K6319" s="69"/>
      <c r="L6319" s="69"/>
      <c r="M6319" s="69"/>
      <c r="N6319" s="69"/>
      <c r="O6319" s="69"/>
      <c r="P6319" s="69"/>
      <c r="Q6319" s="69"/>
      <c r="R6319" s="69"/>
      <c r="S6319" s="7"/>
      <c r="T6319" s="7"/>
    </row>
    <row r="6320" spans="1:20">
      <c r="A6320" s="7"/>
      <c r="B6320" s="7"/>
      <c r="C6320" s="7"/>
      <c r="D6320" s="7"/>
      <c r="E6320" s="69"/>
      <c r="F6320" s="69"/>
      <c r="G6320" s="69"/>
      <c r="H6320" s="69"/>
      <c r="I6320" s="69"/>
      <c r="J6320" s="69"/>
      <c r="K6320" s="69"/>
      <c r="L6320" s="69"/>
      <c r="M6320" s="69"/>
      <c r="N6320" s="69"/>
      <c r="O6320" s="69"/>
      <c r="P6320" s="69"/>
      <c r="Q6320" s="69"/>
      <c r="R6320" s="69"/>
      <c r="S6320" s="7"/>
      <c r="T6320" s="7"/>
    </row>
    <row r="6321" spans="1:20">
      <c r="A6321" s="7"/>
      <c r="B6321" s="7"/>
      <c r="C6321" s="7"/>
      <c r="D6321" s="7"/>
      <c r="E6321" s="69"/>
      <c r="F6321" s="69"/>
      <c r="G6321" s="69"/>
      <c r="H6321" s="69"/>
      <c r="I6321" s="69"/>
      <c r="J6321" s="69"/>
      <c r="K6321" s="69"/>
      <c r="L6321" s="69"/>
      <c r="M6321" s="69"/>
      <c r="N6321" s="69"/>
      <c r="O6321" s="69"/>
      <c r="P6321" s="69"/>
      <c r="Q6321" s="69"/>
      <c r="R6321" s="69"/>
      <c r="S6321" s="7"/>
      <c r="T6321" s="7"/>
    </row>
    <row r="6322" spans="1:20">
      <c r="A6322" s="7"/>
      <c r="B6322" s="7"/>
      <c r="C6322" s="7"/>
      <c r="D6322" s="7"/>
      <c r="E6322" s="69"/>
      <c r="F6322" s="69"/>
      <c r="G6322" s="69"/>
      <c r="H6322" s="69"/>
      <c r="I6322" s="69"/>
      <c r="J6322" s="69"/>
      <c r="K6322" s="69"/>
      <c r="L6322" s="69"/>
      <c r="M6322" s="69"/>
      <c r="N6322" s="69"/>
      <c r="O6322" s="69"/>
      <c r="P6322" s="69"/>
      <c r="Q6322" s="69"/>
      <c r="R6322" s="69"/>
      <c r="S6322" s="7"/>
      <c r="T6322" s="7"/>
    </row>
    <row r="6323" spans="1:20">
      <c r="A6323" s="7"/>
      <c r="B6323" s="7"/>
      <c r="C6323" s="7"/>
      <c r="D6323" s="7"/>
      <c r="E6323" s="69"/>
      <c r="F6323" s="69"/>
      <c r="G6323" s="69"/>
      <c r="H6323" s="69"/>
      <c r="I6323" s="69"/>
      <c r="J6323" s="69"/>
      <c r="K6323" s="69"/>
      <c r="L6323" s="69"/>
      <c r="M6323" s="69"/>
      <c r="N6323" s="69"/>
      <c r="O6323" s="69"/>
      <c r="P6323" s="69"/>
      <c r="Q6323" s="69"/>
      <c r="R6323" s="69"/>
      <c r="S6323" s="7"/>
      <c r="T6323" s="7"/>
    </row>
    <row r="6324" spans="1:20">
      <c r="A6324" s="7"/>
      <c r="B6324" s="7"/>
      <c r="C6324" s="7"/>
      <c r="D6324" s="7"/>
      <c r="E6324" s="69"/>
      <c r="F6324" s="69"/>
      <c r="G6324" s="69"/>
      <c r="H6324" s="69"/>
      <c r="I6324" s="69"/>
      <c r="J6324" s="69"/>
      <c r="K6324" s="69"/>
      <c r="L6324" s="69"/>
      <c r="M6324" s="69"/>
      <c r="N6324" s="69"/>
      <c r="O6324" s="69"/>
      <c r="P6324" s="69"/>
      <c r="Q6324" s="69"/>
      <c r="R6324" s="69"/>
      <c r="S6324" s="7"/>
      <c r="T6324" s="7"/>
    </row>
    <row r="6325" spans="1:20">
      <c r="A6325" s="7"/>
      <c r="B6325" s="7"/>
      <c r="C6325" s="7"/>
      <c r="D6325" s="7"/>
      <c r="E6325" s="69"/>
      <c r="F6325" s="69"/>
      <c r="G6325" s="69"/>
      <c r="H6325" s="69"/>
      <c r="I6325" s="69"/>
      <c r="J6325" s="69"/>
      <c r="K6325" s="69"/>
      <c r="L6325" s="69"/>
      <c r="M6325" s="69"/>
      <c r="N6325" s="69"/>
      <c r="O6325" s="69"/>
      <c r="P6325" s="69"/>
      <c r="Q6325" s="69"/>
      <c r="R6325" s="69"/>
      <c r="S6325" s="7"/>
      <c r="T6325" s="7"/>
    </row>
    <row r="6326" spans="1:20">
      <c r="A6326" s="7"/>
      <c r="B6326" s="7"/>
      <c r="C6326" s="7"/>
      <c r="D6326" s="7"/>
      <c r="E6326" s="69"/>
      <c r="F6326" s="69"/>
      <c r="G6326" s="69"/>
      <c r="H6326" s="69"/>
      <c r="I6326" s="69"/>
      <c r="J6326" s="69"/>
      <c r="K6326" s="69"/>
      <c r="L6326" s="69"/>
      <c r="M6326" s="69"/>
      <c r="N6326" s="69"/>
      <c r="O6326" s="69"/>
      <c r="P6326" s="69"/>
      <c r="Q6326" s="69"/>
      <c r="R6326" s="69"/>
      <c r="S6326" s="7"/>
      <c r="T6326" s="7"/>
    </row>
    <row r="6327" spans="1:20">
      <c r="A6327" s="7"/>
      <c r="B6327" s="7"/>
      <c r="C6327" s="7"/>
      <c r="D6327" s="7"/>
      <c r="E6327" s="69"/>
      <c r="F6327" s="69"/>
      <c r="G6327" s="69"/>
      <c r="H6327" s="69"/>
      <c r="I6327" s="69"/>
      <c r="J6327" s="69"/>
      <c r="K6327" s="69"/>
      <c r="L6327" s="69"/>
      <c r="M6327" s="69"/>
      <c r="N6327" s="69"/>
      <c r="O6327" s="69"/>
      <c r="P6327" s="69"/>
      <c r="Q6327" s="69"/>
      <c r="R6327" s="69"/>
      <c r="S6327" s="7"/>
      <c r="T6327" s="7"/>
    </row>
    <row r="6328" spans="1:20">
      <c r="A6328" s="7"/>
      <c r="B6328" s="7"/>
      <c r="C6328" s="7"/>
      <c r="D6328" s="7"/>
      <c r="E6328" s="69"/>
      <c r="F6328" s="69"/>
      <c r="G6328" s="69"/>
      <c r="H6328" s="69"/>
      <c r="I6328" s="69"/>
      <c r="J6328" s="69"/>
      <c r="K6328" s="69"/>
      <c r="L6328" s="69"/>
      <c r="M6328" s="69"/>
      <c r="N6328" s="69"/>
      <c r="O6328" s="69"/>
      <c r="P6328" s="69"/>
      <c r="Q6328" s="69"/>
      <c r="R6328" s="69"/>
      <c r="S6328" s="7"/>
      <c r="T6328" s="7"/>
    </row>
    <row r="6329" spans="1:20">
      <c r="A6329" s="7"/>
      <c r="B6329" s="7"/>
      <c r="C6329" s="7"/>
      <c r="D6329" s="7"/>
      <c r="E6329" s="69"/>
      <c r="F6329" s="69"/>
      <c r="G6329" s="69"/>
      <c r="H6329" s="69"/>
      <c r="I6329" s="69"/>
      <c r="J6329" s="69"/>
      <c r="K6329" s="69"/>
      <c r="L6329" s="69"/>
      <c r="M6329" s="69"/>
      <c r="N6329" s="69"/>
      <c r="O6329" s="69"/>
      <c r="P6329" s="69"/>
      <c r="Q6329" s="69"/>
      <c r="R6329" s="69"/>
      <c r="S6329" s="7"/>
      <c r="T6329" s="7"/>
    </row>
    <row r="6330" spans="1:20">
      <c r="A6330" s="7"/>
      <c r="B6330" s="7"/>
      <c r="C6330" s="7"/>
      <c r="D6330" s="7"/>
      <c r="E6330" s="69"/>
      <c r="F6330" s="69"/>
      <c r="G6330" s="69"/>
      <c r="H6330" s="69"/>
      <c r="I6330" s="69"/>
      <c r="J6330" s="69"/>
      <c r="K6330" s="69"/>
      <c r="L6330" s="69"/>
      <c r="M6330" s="69"/>
      <c r="N6330" s="69"/>
      <c r="O6330" s="69"/>
      <c r="P6330" s="69"/>
      <c r="Q6330" s="69"/>
      <c r="R6330" s="69"/>
      <c r="S6330" s="7"/>
      <c r="T6330" s="7"/>
    </row>
    <row r="6331" spans="1:20">
      <c r="A6331" s="7"/>
      <c r="B6331" s="7"/>
      <c r="C6331" s="7"/>
      <c r="D6331" s="7"/>
      <c r="E6331" s="69"/>
      <c r="F6331" s="69"/>
      <c r="G6331" s="69"/>
      <c r="H6331" s="69"/>
      <c r="I6331" s="69"/>
      <c r="J6331" s="69"/>
      <c r="K6331" s="69"/>
      <c r="L6331" s="69"/>
      <c r="M6331" s="69"/>
      <c r="N6331" s="69"/>
      <c r="O6331" s="69"/>
      <c r="P6331" s="69"/>
      <c r="Q6331" s="69"/>
      <c r="R6331" s="69"/>
      <c r="S6331" s="7"/>
      <c r="T6331" s="7"/>
    </row>
    <row r="6332" spans="1:20">
      <c r="A6332" s="7"/>
      <c r="B6332" s="7"/>
      <c r="C6332" s="7"/>
      <c r="D6332" s="7"/>
      <c r="E6332" s="69"/>
      <c r="F6332" s="69"/>
      <c r="G6332" s="69"/>
      <c r="H6332" s="69"/>
      <c r="I6332" s="69"/>
      <c r="J6332" s="69"/>
      <c r="K6332" s="69"/>
      <c r="L6332" s="69"/>
      <c r="M6332" s="69"/>
      <c r="N6332" s="69"/>
      <c r="O6332" s="69"/>
      <c r="P6332" s="69"/>
      <c r="Q6332" s="69"/>
      <c r="R6332" s="69"/>
      <c r="S6332" s="7"/>
      <c r="T6332" s="7"/>
    </row>
    <row r="6333" spans="1:20">
      <c r="A6333" s="7"/>
      <c r="B6333" s="7"/>
      <c r="C6333" s="7"/>
      <c r="D6333" s="7"/>
      <c r="E6333" s="69"/>
      <c r="F6333" s="69"/>
      <c r="G6333" s="69"/>
      <c r="H6333" s="69"/>
      <c r="I6333" s="69"/>
      <c r="J6333" s="69"/>
      <c r="K6333" s="69"/>
      <c r="L6333" s="69"/>
      <c r="M6333" s="69"/>
      <c r="N6333" s="69"/>
      <c r="O6333" s="69"/>
      <c r="P6333" s="69"/>
      <c r="Q6333" s="69"/>
      <c r="R6333" s="69"/>
      <c r="S6333" s="7"/>
      <c r="T6333" s="7"/>
    </row>
    <row r="6334" spans="1:20">
      <c r="A6334" s="7"/>
      <c r="B6334" s="7"/>
      <c r="C6334" s="7"/>
      <c r="D6334" s="7"/>
      <c r="E6334" s="69"/>
      <c r="F6334" s="69"/>
      <c r="G6334" s="69"/>
      <c r="H6334" s="69"/>
      <c r="I6334" s="69"/>
      <c r="J6334" s="69"/>
      <c r="K6334" s="69"/>
      <c r="L6334" s="69"/>
      <c r="M6334" s="69"/>
      <c r="N6334" s="69"/>
      <c r="O6334" s="69"/>
      <c r="P6334" s="69"/>
      <c r="Q6334" s="69"/>
      <c r="R6334" s="69"/>
      <c r="S6334" s="7"/>
      <c r="T6334" s="7"/>
    </row>
    <row r="6335" spans="1:20">
      <c r="A6335" s="7"/>
      <c r="B6335" s="7"/>
      <c r="C6335" s="7"/>
      <c r="D6335" s="7"/>
      <c r="E6335" s="69"/>
      <c r="F6335" s="69"/>
      <c r="G6335" s="69"/>
      <c r="H6335" s="69"/>
      <c r="I6335" s="69"/>
      <c r="J6335" s="69"/>
      <c r="K6335" s="69"/>
      <c r="L6335" s="69"/>
      <c r="M6335" s="69"/>
      <c r="N6335" s="69"/>
      <c r="O6335" s="69"/>
      <c r="P6335" s="69"/>
      <c r="Q6335" s="69"/>
      <c r="R6335" s="69"/>
      <c r="S6335" s="7"/>
      <c r="T6335" s="7"/>
    </row>
    <row r="6336" spans="1:20">
      <c r="A6336" s="7"/>
      <c r="B6336" s="7"/>
      <c r="C6336" s="7"/>
      <c r="D6336" s="7"/>
      <c r="E6336" s="69"/>
      <c r="F6336" s="69"/>
      <c r="G6336" s="69"/>
      <c r="H6336" s="69"/>
      <c r="I6336" s="69"/>
      <c r="J6336" s="69"/>
      <c r="K6336" s="69"/>
      <c r="L6336" s="69"/>
      <c r="M6336" s="69"/>
      <c r="N6336" s="69"/>
      <c r="O6336" s="69"/>
      <c r="P6336" s="69"/>
      <c r="Q6336" s="69"/>
      <c r="R6336" s="69"/>
      <c r="S6336" s="7"/>
      <c r="T6336" s="7"/>
    </row>
    <row r="6337" spans="1:20">
      <c r="A6337" s="7"/>
      <c r="B6337" s="7"/>
      <c r="C6337" s="7"/>
      <c r="D6337" s="7"/>
      <c r="E6337" s="69"/>
      <c r="F6337" s="69"/>
      <c r="G6337" s="69"/>
      <c r="H6337" s="69"/>
      <c r="I6337" s="69"/>
      <c r="J6337" s="69"/>
      <c r="K6337" s="69"/>
      <c r="L6337" s="69"/>
      <c r="M6337" s="69"/>
      <c r="N6337" s="69"/>
      <c r="O6337" s="69"/>
      <c r="P6337" s="69"/>
      <c r="Q6337" s="69"/>
      <c r="R6337" s="69"/>
      <c r="S6337" s="7"/>
      <c r="T6337" s="7"/>
    </row>
    <row r="6338" spans="1:20">
      <c r="A6338" s="7"/>
      <c r="B6338" s="7"/>
      <c r="C6338" s="7"/>
      <c r="D6338" s="7"/>
      <c r="E6338" s="69"/>
      <c r="F6338" s="69"/>
      <c r="G6338" s="69"/>
      <c r="H6338" s="69"/>
      <c r="I6338" s="69"/>
      <c r="J6338" s="69"/>
      <c r="K6338" s="69"/>
      <c r="L6338" s="69"/>
      <c r="M6338" s="69"/>
      <c r="N6338" s="69"/>
      <c r="O6338" s="69"/>
      <c r="P6338" s="69"/>
      <c r="Q6338" s="69"/>
      <c r="R6338" s="69"/>
      <c r="S6338" s="7"/>
      <c r="T6338" s="7"/>
    </row>
    <row r="6339" spans="1:20">
      <c r="A6339" s="7"/>
      <c r="B6339" s="7"/>
      <c r="C6339" s="7"/>
      <c r="D6339" s="7"/>
      <c r="E6339" s="69"/>
      <c r="F6339" s="69"/>
      <c r="G6339" s="69"/>
      <c r="H6339" s="69"/>
      <c r="I6339" s="69"/>
      <c r="J6339" s="69"/>
      <c r="K6339" s="69"/>
      <c r="L6339" s="69"/>
      <c r="M6339" s="69"/>
      <c r="N6339" s="69"/>
      <c r="O6339" s="69"/>
      <c r="P6339" s="69"/>
      <c r="Q6339" s="69"/>
      <c r="R6339" s="69"/>
      <c r="S6339" s="7"/>
      <c r="T6339" s="7"/>
    </row>
    <row r="6340" spans="1:20">
      <c r="A6340" s="7"/>
      <c r="B6340" s="7"/>
      <c r="C6340" s="7"/>
      <c r="D6340" s="7"/>
      <c r="E6340" s="69"/>
      <c r="F6340" s="69"/>
      <c r="G6340" s="69"/>
      <c r="H6340" s="69"/>
      <c r="I6340" s="69"/>
      <c r="J6340" s="69"/>
      <c r="K6340" s="69"/>
      <c r="L6340" s="69"/>
      <c r="M6340" s="69"/>
      <c r="N6340" s="69"/>
      <c r="O6340" s="69"/>
      <c r="P6340" s="69"/>
      <c r="Q6340" s="69"/>
      <c r="R6340" s="69"/>
      <c r="S6340" s="7"/>
      <c r="T6340" s="7"/>
    </row>
    <row r="6341" spans="1:20">
      <c r="A6341" s="7"/>
      <c r="B6341" s="7"/>
      <c r="C6341" s="7"/>
      <c r="D6341" s="7"/>
      <c r="E6341" s="69"/>
      <c r="F6341" s="69"/>
      <c r="G6341" s="69"/>
      <c r="H6341" s="69"/>
      <c r="I6341" s="69"/>
      <c r="J6341" s="69"/>
      <c r="K6341" s="69"/>
      <c r="L6341" s="69"/>
      <c r="M6341" s="69"/>
      <c r="N6341" s="69"/>
      <c r="O6341" s="69"/>
      <c r="P6341" s="69"/>
      <c r="Q6341" s="69"/>
      <c r="R6341" s="69"/>
      <c r="S6341" s="7"/>
      <c r="T6341" s="7"/>
    </row>
    <row r="6342" spans="1:20">
      <c r="A6342" s="7"/>
      <c r="B6342" s="7"/>
      <c r="C6342" s="7"/>
      <c r="D6342" s="7"/>
      <c r="E6342" s="69"/>
      <c r="F6342" s="69"/>
      <c r="G6342" s="69"/>
      <c r="H6342" s="69"/>
      <c r="I6342" s="69"/>
      <c r="J6342" s="69"/>
      <c r="K6342" s="69"/>
      <c r="L6342" s="69"/>
      <c r="M6342" s="69"/>
      <c r="N6342" s="69"/>
      <c r="O6342" s="69"/>
      <c r="P6342" s="69"/>
      <c r="Q6342" s="69"/>
      <c r="R6342" s="69"/>
      <c r="S6342" s="7"/>
      <c r="T6342" s="7"/>
    </row>
    <row r="6343" spans="1:20">
      <c r="A6343" s="7"/>
      <c r="B6343" s="7"/>
      <c r="C6343" s="7"/>
      <c r="D6343" s="7"/>
      <c r="E6343" s="69"/>
      <c r="F6343" s="69"/>
      <c r="G6343" s="69"/>
      <c r="H6343" s="69"/>
      <c r="I6343" s="69"/>
      <c r="J6343" s="69"/>
      <c r="K6343" s="69"/>
      <c r="L6343" s="69"/>
      <c r="M6343" s="69"/>
      <c r="N6343" s="69"/>
      <c r="O6343" s="69"/>
      <c r="P6343" s="69"/>
      <c r="Q6343" s="69"/>
      <c r="R6343" s="69"/>
      <c r="S6343" s="7"/>
      <c r="T6343" s="7"/>
    </row>
    <row r="6344" spans="1:20">
      <c r="A6344" s="7"/>
      <c r="B6344" s="7"/>
      <c r="C6344" s="7"/>
      <c r="D6344" s="7"/>
      <c r="E6344" s="69"/>
      <c r="F6344" s="69"/>
      <c r="G6344" s="69"/>
      <c r="H6344" s="69"/>
      <c r="I6344" s="69"/>
      <c r="J6344" s="69"/>
      <c r="K6344" s="69"/>
      <c r="L6344" s="69"/>
      <c r="M6344" s="69"/>
      <c r="N6344" s="69"/>
      <c r="O6344" s="69"/>
      <c r="P6344" s="69"/>
      <c r="Q6344" s="69"/>
      <c r="R6344" s="69"/>
      <c r="S6344" s="7"/>
      <c r="T6344" s="7"/>
    </row>
    <row r="6345" spans="1:20">
      <c r="A6345" s="7"/>
      <c r="B6345" s="7"/>
      <c r="C6345" s="7"/>
      <c r="D6345" s="7"/>
      <c r="E6345" s="69"/>
      <c r="F6345" s="69"/>
      <c r="G6345" s="69"/>
      <c r="H6345" s="69"/>
      <c r="I6345" s="69"/>
      <c r="J6345" s="69"/>
      <c r="K6345" s="69"/>
      <c r="L6345" s="69"/>
      <c r="M6345" s="69"/>
      <c r="N6345" s="69"/>
      <c r="O6345" s="69"/>
      <c r="P6345" s="69"/>
      <c r="Q6345" s="69"/>
      <c r="R6345" s="69"/>
      <c r="S6345" s="7"/>
      <c r="T6345" s="7"/>
    </row>
    <row r="6346" spans="1:20">
      <c r="A6346" s="7"/>
      <c r="B6346" s="7"/>
      <c r="C6346" s="7"/>
      <c r="D6346" s="7"/>
      <c r="E6346" s="69"/>
      <c r="F6346" s="69"/>
      <c r="G6346" s="69"/>
      <c r="H6346" s="69"/>
      <c r="I6346" s="69"/>
      <c r="J6346" s="69"/>
      <c r="K6346" s="69"/>
      <c r="L6346" s="69"/>
      <c r="M6346" s="69"/>
      <c r="N6346" s="69"/>
      <c r="O6346" s="69"/>
      <c r="P6346" s="69"/>
      <c r="Q6346" s="69"/>
      <c r="R6346" s="69"/>
      <c r="S6346" s="7"/>
      <c r="T6346" s="7"/>
    </row>
    <row r="6347" spans="1:20">
      <c r="A6347" s="7"/>
      <c r="B6347" s="7"/>
      <c r="C6347" s="7"/>
      <c r="D6347" s="7"/>
      <c r="E6347" s="69"/>
      <c r="F6347" s="69"/>
      <c r="G6347" s="69"/>
      <c r="H6347" s="69"/>
      <c r="I6347" s="69"/>
      <c r="J6347" s="69"/>
      <c r="K6347" s="69"/>
      <c r="L6347" s="69"/>
      <c r="M6347" s="69"/>
      <c r="N6347" s="69"/>
      <c r="O6347" s="69"/>
      <c r="P6347" s="69"/>
      <c r="Q6347" s="69"/>
      <c r="R6347" s="69"/>
      <c r="S6347" s="7"/>
      <c r="T6347" s="7"/>
    </row>
    <row r="6348" spans="1:20">
      <c r="A6348" s="7"/>
      <c r="B6348" s="7"/>
      <c r="C6348" s="7"/>
      <c r="D6348" s="7"/>
      <c r="E6348" s="69"/>
      <c r="F6348" s="69"/>
      <c r="G6348" s="69"/>
      <c r="H6348" s="69"/>
      <c r="I6348" s="69"/>
      <c r="J6348" s="69"/>
      <c r="K6348" s="69"/>
      <c r="L6348" s="69"/>
      <c r="M6348" s="69"/>
      <c r="N6348" s="69"/>
      <c r="O6348" s="69"/>
      <c r="P6348" s="69"/>
      <c r="Q6348" s="69"/>
      <c r="R6348" s="69"/>
      <c r="S6348" s="7"/>
      <c r="T6348" s="7"/>
    </row>
    <row r="6349" spans="1:20">
      <c r="A6349" s="7"/>
      <c r="B6349" s="7"/>
      <c r="C6349" s="7"/>
      <c r="D6349" s="7"/>
      <c r="E6349" s="69"/>
      <c r="F6349" s="69"/>
      <c r="G6349" s="69"/>
      <c r="H6349" s="69"/>
      <c r="I6349" s="69"/>
      <c r="J6349" s="69"/>
      <c r="K6349" s="69"/>
      <c r="L6349" s="69"/>
      <c r="M6349" s="69"/>
      <c r="N6349" s="69"/>
      <c r="O6349" s="69"/>
      <c r="P6349" s="69"/>
      <c r="Q6349" s="69"/>
      <c r="R6349" s="69"/>
      <c r="S6349" s="7"/>
      <c r="T6349" s="7"/>
    </row>
    <row r="6350" spans="1:20">
      <c r="A6350" s="7"/>
      <c r="B6350" s="7"/>
      <c r="C6350" s="7"/>
      <c r="D6350" s="7"/>
      <c r="E6350" s="69"/>
      <c r="F6350" s="69"/>
      <c r="G6350" s="69"/>
      <c r="H6350" s="69"/>
      <c r="I6350" s="69"/>
      <c r="J6350" s="69"/>
      <c r="K6350" s="69"/>
      <c r="L6350" s="69"/>
      <c r="M6350" s="69"/>
      <c r="N6350" s="69"/>
      <c r="O6350" s="69"/>
      <c r="P6350" s="69"/>
      <c r="Q6350" s="69"/>
      <c r="R6350" s="69"/>
      <c r="S6350" s="7"/>
      <c r="T6350" s="7"/>
    </row>
    <row r="6351" spans="1:20">
      <c r="A6351" s="7"/>
      <c r="B6351" s="7"/>
      <c r="C6351" s="7"/>
      <c r="D6351" s="7"/>
      <c r="E6351" s="69"/>
      <c r="F6351" s="69"/>
      <c r="G6351" s="69"/>
      <c r="H6351" s="69"/>
      <c r="I6351" s="69"/>
      <c r="J6351" s="69"/>
      <c r="K6351" s="69"/>
      <c r="L6351" s="69"/>
      <c r="M6351" s="69"/>
      <c r="N6351" s="69"/>
      <c r="O6351" s="69"/>
      <c r="P6351" s="69"/>
      <c r="Q6351" s="69"/>
      <c r="R6351" s="69"/>
      <c r="S6351" s="7"/>
      <c r="T6351" s="7"/>
    </row>
    <row r="6352" spans="1:20">
      <c r="A6352" s="7"/>
      <c r="B6352" s="7"/>
      <c r="C6352" s="7"/>
      <c r="D6352" s="7"/>
      <c r="E6352" s="69"/>
      <c r="F6352" s="69"/>
      <c r="G6352" s="69"/>
      <c r="H6352" s="69"/>
      <c r="I6352" s="69"/>
      <c r="J6352" s="69"/>
      <c r="K6352" s="69"/>
      <c r="L6352" s="69"/>
      <c r="M6352" s="69"/>
      <c r="N6352" s="69"/>
      <c r="O6352" s="69"/>
      <c r="P6352" s="69"/>
      <c r="Q6352" s="69"/>
      <c r="R6352" s="69"/>
      <c r="S6352" s="7"/>
      <c r="T6352" s="7"/>
    </row>
    <row r="6353" spans="1:20">
      <c r="A6353" s="7"/>
      <c r="B6353" s="7"/>
      <c r="C6353" s="7"/>
      <c r="D6353" s="7"/>
      <c r="E6353" s="69"/>
      <c r="F6353" s="69"/>
      <c r="G6353" s="69"/>
      <c r="H6353" s="69"/>
      <c r="I6353" s="69"/>
      <c r="J6353" s="69"/>
      <c r="K6353" s="69"/>
      <c r="L6353" s="69"/>
      <c r="M6353" s="69"/>
      <c r="N6353" s="69"/>
      <c r="O6353" s="69"/>
      <c r="P6353" s="69"/>
      <c r="Q6353" s="69"/>
      <c r="R6353" s="69"/>
      <c r="S6353" s="7"/>
      <c r="T6353" s="7"/>
    </row>
    <row r="6354" spans="1:20">
      <c r="A6354" s="7"/>
      <c r="B6354" s="7"/>
      <c r="C6354" s="7"/>
      <c r="D6354" s="7"/>
      <c r="E6354" s="69"/>
      <c r="F6354" s="69"/>
      <c r="G6354" s="69"/>
      <c r="H6354" s="69"/>
      <c r="I6354" s="69"/>
      <c r="J6354" s="69"/>
      <c r="K6354" s="69"/>
      <c r="L6354" s="69"/>
      <c r="M6354" s="69"/>
      <c r="N6354" s="69"/>
      <c r="O6354" s="69"/>
      <c r="P6354" s="69"/>
      <c r="Q6354" s="69"/>
      <c r="R6354" s="69"/>
      <c r="S6354" s="7"/>
      <c r="T6354" s="7"/>
    </row>
    <row r="6355" spans="1:20">
      <c r="A6355" s="7"/>
      <c r="B6355" s="7"/>
      <c r="C6355" s="7"/>
      <c r="D6355" s="7"/>
      <c r="E6355" s="69"/>
      <c r="F6355" s="69"/>
      <c r="G6355" s="69"/>
      <c r="H6355" s="69"/>
      <c r="I6355" s="69"/>
      <c r="J6355" s="69"/>
      <c r="K6355" s="69"/>
      <c r="L6355" s="69"/>
      <c r="M6355" s="69"/>
      <c r="N6355" s="69"/>
      <c r="O6355" s="69"/>
      <c r="P6355" s="69"/>
      <c r="Q6355" s="69"/>
      <c r="R6355" s="69"/>
      <c r="S6355" s="7"/>
      <c r="T6355" s="7"/>
    </row>
    <row r="6356" spans="1:20">
      <c r="A6356" s="7"/>
      <c r="B6356" s="7"/>
      <c r="C6356" s="7"/>
      <c r="D6356" s="7"/>
      <c r="E6356" s="69"/>
      <c r="F6356" s="69"/>
      <c r="G6356" s="69"/>
      <c r="H6356" s="69"/>
      <c r="I6356" s="69"/>
      <c r="J6356" s="69"/>
      <c r="K6356" s="69"/>
      <c r="L6356" s="69"/>
      <c r="M6356" s="69"/>
      <c r="N6356" s="69"/>
      <c r="O6356" s="69"/>
      <c r="P6356" s="69"/>
      <c r="Q6356" s="69"/>
      <c r="R6356" s="69"/>
      <c r="S6356" s="7"/>
      <c r="T6356" s="7"/>
    </row>
    <row r="6357" spans="1:20">
      <c r="A6357" s="7"/>
      <c r="B6357" s="7"/>
      <c r="C6357" s="7"/>
      <c r="D6357" s="7"/>
      <c r="E6357" s="69"/>
      <c r="F6357" s="69"/>
      <c r="G6357" s="69"/>
      <c r="H6357" s="69"/>
      <c r="I6357" s="69"/>
      <c r="J6357" s="69"/>
      <c r="K6357" s="69"/>
      <c r="L6357" s="69"/>
      <c r="M6357" s="69"/>
      <c r="N6357" s="69"/>
      <c r="O6357" s="69"/>
      <c r="P6357" s="69"/>
      <c r="Q6357" s="69"/>
      <c r="R6357" s="69"/>
      <c r="S6357" s="7"/>
      <c r="T6357" s="7"/>
    </row>
    <row r="6358" spans="1:20">
      <c r="A6358" s="7"/>
      <c r="B6358" s="7"/>
      <c r="C6358" s="7"/>
      <c r="D6358" s="7"/>
      <c r="E6358" s="69"/>
      <c r="F6358" s="69"/>
      <c r="G6358" s="69"/>
      <c r="H6358" s="69"/>
      <c r="I6358" s="69"/>
      <c r="J6358" s="69"/>
      <c r="K6358" s="69"/>
      <c r="L6358" s="69"/>
      <c r="M6358" s="69"/>
      <c r="N6358" s="69"/>
      <c r="O6358" s="69"/>
      <c r="P6358" s="69"/>
      <c r="Q6358" s="69"/>
      <c r="R6358" s="69"/>
      <c r="S6358" s="7"/>
      <c r="T6358" s="7"/>
    </row>
    <row r="6359" spans="1:20">
      <c r="A6359" s="7"/>
      <c r="B6359" s="7"/>
      <c r="C6359" s="7"/>
      <c r="D6359" s="7"/>
      <c r="E6359" s="69"/>
      <c r="F6359" s="69"/>
      <c r="G6359" s="69"/>
      <c r="H6359" s="69"/>
      <c r="I6359" s="69"/>
      <c r="J6359" s="69"/>
      <c r="K6359" s="69"/>
      <c r="L6359" s="69"/>
      <c r="M6359" s="69"/>
      <c r="N6359" s="69"/>
      <c r="O6359" s="69"/>
      <c r="P6359" s="69"/>
      <c r="Q6359" s="69"/>
      <c r="R6359" s="69"/>
      <c r="S6359" s="7"/>
      <c r="T6359" s="7"/>
    </row>
    <row r="6360" spans="1:20">
      <c r="A6360" s="7"/>
      <c r="B6360" s="7"/>
      <c r="C6360" s="7"/>
      <c r="D6360" s="7"/>
      <c r="E6360" s="69"/>
      <c r="F6360" s="69"/>
      <c r="G6360" s="69"/>
      <c r="H6360" s="69"/>
      <c r="I6360" s="69"/>
      <c r="J6360" s="69"/>
      <c r="K6360" s="69"/>
      <c r="L6360" s="69"/>
      <c r="M6360" s="69"/>
      <c r="N6360" s="69"/>
      <c r="O6360" s="69"/>
      <c r="P6360" s="69"/>
      <c r="Q6360" s="69"/>
      <c r="R6360" s="69"/>
      <c r="S6360" s="7"/>
      <c r="T6360" s="7"/>
    </row>
    <row r="6361" spans="1:20">
      <c r="A6361" s="7"/>
      <c r="B6361" s="7"/>
      <c r="C6361" s="7"/>
      <c r="D6361" s="7"/>
      <c r="E6361" s="69"/>
      <c r="F6361" s="69"/>
      <c r="G6361" s="69"/>
      <c r="H6361" s="69"/>
      <c r="I6361" s="69"/>
      <c r="J6361" s="69"/>
      <c r="K6361" s="69"/>
      <c r="L6361" s="69"/>
      <c r="M6361" s="69"/>
      <c r="N6361" s="69"/>
      <c r="O6361" s="69"/>
      <c r="P6361" s="69"/>
      <c r="Q6361" s="69"/>
      <c r="R6361" s="69"/>
      <c r="S6361" s="7"/>
      <c r="T6361" s="7"/>
    </row>
    <row r="6362" spans="1:20">
      <c r="A6362" s="7"/>
      <c r="B6362" s="7"/>
      <c r="C6362" s="7"/>
      <c r="D6362" s="7"/>
      <c r="E6362" s="69"/>
      <c r="F6362" s="69"/>
      <c r="G6362" s="69"/>
      <c r="H6362" s="69"/>
      <c r="I6362" s="69"/>
      <c r="J6362" s="69"/>
      <c r="K6362" s="69"/>
      <c r="L6362" s="69"/>
      <c r="M6362" s="69"/>
      <c r="N6362" s="69"/>
      <c r="O6362" s="69"/>
      <c r="P6362" s="69"/>
      <c r="Q6362" s="69"/>
      <c r="R6362" s="69"/>
      <c r="S6362" s="7"/>
      <c r="T6362" s="7"/>
    </row>
    <row r="6363" spans="1:20">
      <c r="A6363" s="7"/>
      <c r="B6363" s="7"/>
      <c r="C6363" s="7"/>
      <c r="D6363" s="7"/>
      <c r="E6363" s="69"/>
      <c r="F6363" s="69"/>
      <c r="G6363" s="69"/>
      <c r="H6363" s="69"/>
      <c r="I6363" s="69"/>
      <c r="J6363" s="69"/>
      <c r="K6363" s="69"/>
      <c r="L6363" s="69"/>
      <c r="M6363" s="69"/>
      <c r="N6363" s="69"/>
      <c r="O6363" s="69"/>
      <c r="P6363" s="69"/>
      <c r="Q6363" s="69"/>
      <c r="R6363" s="69"/>
      <c r="S6363" s="7"/>
      <c r="T6363" s="7"/>
    </row>
    <row r="6364" spans="1:20">
      <c r="A6364" s="7"/>
      <c r="B6364" s="7"/>
      <c r="C6364" s="7"/>
      <c r="D6364" s="7"/>
      <c r="E6364" s="69"/>
      <c r="F6364" s="69"/>
      <c r="G6364" s="69"/>
      <c r="H6364" s="69"/>
      <c r="I6364" s="69"/>
      <c r="J6364" s="69"/>
      <c r="K6364" s="69"/>
      <c r="L6364" s="69"/>
      <c r="M6364" s="69"/>
      <c r="N6364" s="69"/>
      <c r="O6364" s="69"/>
      <c r="P6364" s="69"/>
      <c r="Q6364" s="69"/>
      <c r="R6364" s="69"/>
      <c r="S6364" s="7"/>
      <c r="T6364" s="7"/>
    </row>
    <row r="6365" spans="1:20">
      <c r="A6365" s="7"/>
      <c r="B6365" s="7"/>
      <c r="C6365" s="7"/>
      <c r="D6365" s="7"/>
      <c r="E6365" s="69"/>
      <c r="F6365" s="69"/>
      <c r="G6365" s="69"/>
      <c r="H6365" s="69"/>
      <c r="I6365" s="69"/>
      <c r="J6365" s="69"/>
      <c r="K6365" s="69"/>
      <c r="L6365" s="69"/>
      <c r="M6365" s="69"/>
      <c r="N6365" s="69"/>
      <c r="O6365" s="69"/>
      <c r="P6365" s="69"/>
      <c r="Q6365" s="69"/>
      <c r="R6365" s="69"/>
      <c r="S6365" s="7"/>
      <c r="T6365" s="7"/>
    </row>
    <row r="6366" spans="1:20">
      <c r="A6366" s="7"/>
      <c r="B6366" s="7"/>
      <c r="C6366" s="7"/>
      <c r="D6366" s="7"/>
      <c r="E6366" s="69"/>
      <c r="F6366" s="69"/>
      <c r="G6366" s="69"/>
      <c r="H6366" s="69"/>
      <c r="I6366" s="69"/>
      <c r="J6366" s="69"/>
      <c r="K6366" s="69"/>
      <c r="L6366" s="69"/>
      <c r="M6366" s="69"/>
      <c r="N6366" s="69"/>
      <c r="O6366" s="69"/>
      <c r="P6366" s="69"/>
      <c r="Q6366" s="69"/>
      <c r="R6366" s="69"/>
      <c r="S6366" s="7"/>
      <c r="T6366" s="7"/>
    </row>
    <row r="6367" spans="1:20">
      <c r="A6367" s="7"/>
      <c r="B6367" s="7"/>
      <c r="C6367" s="7"/>
      <c r="D6367" s="7"/>
      <c r="E6367" s="69"/>
      <c r="F6367" s="69"/>
      <c r="G6367" s="69"/>
      <c r="H6367" s="69"/>
      <c r="I6367" s="69"/>
      <c r="J6367" s="69"/>
      <c r="K6367" s="69"/>
      <c r="L6367" s="69"/>
      <c r="M6367" s="69"/>
      <c r="N6367" s="69"/>
      <c r="O6367" s="69"/>
      <c r="P6367" s="69"/>
      <c r="Q6367" s="69"/>
      <c r="R6367" s="69"/>
      <c r="S6367" s="7"/>
      <c r="T6367" s="7"/>
    </row>
    <row r="6368" spans="1:20">
      <c r="A6368" s="7"/>
      <c r="B6368" s="7"/>
      <c r="C6368" s="7"/>
      <c r="D6368" s="7"/>
      <c r="E6368" s="69"/>
      <c r="F6368" s="69"/>
      <c r="G6368" s="69"/>
      <c r="H6368" s="69"/>
      <c r="I6368" s="69"/>
      <c r="J6368" s="69"/>
      <c r="K6368" s="69"/>
      <c r="L6368" s="69"/>
      <c r="M6368" s="69"/>
      <c r="N6368" s="69"/>
      <c r="O6368" s="69"/>
      <c r="P6368" s="69"/>
      <c r="Q6368" s="69"/>
      <c r="R6368" s="69"/>
      <c r="S6368" s="7"/>
      <c r="T6368" s="7"/>
    </row>
    <row r="6369" spans="1:20">
      <c r="A6369" s="7"/>
      <c r="B6369" s="7"/>
      <c r="C6369" s="7"/>
      <c r="D6369" s="7"/>
      <c r="E6369" s="69"/>
      <c r="F6369" s="69"/>
      <c r="G6369" s="69"/>
      <c r="H6369" s="69"/>
      <c r="I6369" s="69"/>
      <c r="J6369" s="69"/>
      <c r="K6369" s="69"/>
      <c r="L6369" s="69"/>
      <c r="M6369" s="69"/>
      <c r="N6369" s="69"/>
      <c r="O6369" s="69"/>
      <c r="P6369" s="69"/>
      <c r="Q6369" s="69"/>
      <c r="R6369" s="69"/>
      <c r="S6369" s="7"/>
      <c r="T6369" s="7"/>
    </row>
    <row r="6370" spans="1:20">
      <c r="A6370" s="7"/>
      <c r="B6370" s="7"/>
      <c r="C6370" s="7"/>
      <c r="D6370" s="7"/>
      <c r="E6370" s="69"/>
      <c r="F6370" s="69"/>
      <c r="G6370" s="69"/>
      <c r="H6370" s="69"/>
      <c r="I6370" s="69"/>
      <c r="J6370" s="69"/>
      <c r="K6370" s="69"/>
      <c r="L6370" s="69"/>
      <c r="M6370" s="69"/>
      <c r="N6370" s="69"/>
      <c r="O6370" s="69"/>
      <c r="P6370" s="69"/>
      <c r="Q6370" s="69"/>
      <c r="R6370" s="69"/>
      <c r="S6370" s="7"/>
      <c r="T6370" s="7"/>
    </row>
    <row r="6371" spans="1:20">
      <c r="A6371" s="7"/>
      <c r="B6371" s="7"/>
      <c r="C6371" s="7"/>
      <c r="D6371" s="7"/>
      <c r="E6371" s="69"/>
      <c r="F6371" s="69"/>
      <c r="G6371" s="69"/>
      <c r="H6371" s="69"/>
      <c r="I6371" s="69"/>
      <c r="J6371" s="69"/>
      <c r="K6371" s="69"/>
      <c r="L6371" s="69"/>
      <c r="M6371" s="69"/>
      <c r="N6371" s="69"/>
      <c r="O6371" s="69"/>
      <c r="P6371" s="69"/>
      <c r="Q6371" s="69"/>
      <c r="R6371" s="69"/>
      <c r="S6371" s="7"/>
      <c r="T6371" s="7"/>
    </row>
    <row r="6372" spans="1:20">
      <c r="A6372" s="7"/>
      <c r="B6372" s="7"/>
      <c r="C6372" s="7"/>
      <c r="D6372" s="7"/>
      <c r="E6372" s="69"/>
      <c r="F6372" s="69"/>
      <c r="G6372" s="69"/>
      <c r="H6372" s="69"/>
      <c r="I6372" s="69"/>
      <c r="J6372" s="69"/>
      <c r="K6372" s="69"/>
      <c r="L6372" s="69"/>
      <c r="M6372" s="69"/>
      <c r="N6372" s="69"/>
      <c r="O6372" s="69"/>
      <c r="P6372" s="69"/>
      <c r="Q6372" s="69"/>
      <c r="R6372" s="69"/>
      <c r="S6372" s="7"/>
      <c r="T6372" s="7"/>
    </row>
    <row r="6373" spans="1:20">
      <c r="A6373" s="7"/>
      <c r="B6373" s="7"/>
      <c r="C6373" s="7"/>
      <c r="D6373" s="7"/>
      <c r="E6373" s="69"/>
      <c r="F6373" s="69"/>
      <c r="G6373" s="69"/>
      <c r="H6373" s="69"/>
      <c r="I6373" s="69"/>
      <c r="J6373" s="69"/>
      <c r="K6373" s="69"/>
      <c r="L6373" s="69"/>
      <c r="M6373" s="69"/>
      <c r="N6373" s="69"/>
      <c r="O6373" s="69"/>
      <c r="P6373" s="69"/>
      <c r="Q6373" s="69"/>
      <c r="R6373" s="69"/>
      <c r="S6373" s="7"/>
      <c r="T6373" s="7"/>
    </row>
    <row r="6374" spans="1:20">
      <c r="A6374" s="7"/>
      <c r="B6374" s="7"/>
      <c r="C6374" s="7"/>
      <c r="D6374" s="7"/>
      <c r="E6374" s="69"/>
      <c r="F6374" s="69"/>
      <c r="G6374" s="69"/>
      <c r="H6374" s="69"/>
      <c r="I6374" s="69"/>
      <c r="J6374" s="69"/>
      <c r="K6374" s="69"/>
      <c r="L6374" s="69"/>
      <c r="M6374" s="69"/>
      <c r="N6374" s="69"/>
      <c r="O6374" s="69"/>
      <c r="P6374" s="69"/>
      <c r="Q6374" s="69"/>
      <c r="R6374" s="69"/>
      <c r="S6374" s="7"/>
      <c r="T6374" s="7"/>
    </row>
    <row r="6375" spans="1:20">
      <c r="A6375" s="7"/>
      <c r="B6375" s="7"/>
      <c r="C6375" s="7"/>
      <c r="D6375" s="7"/>
      <c r="E6375" s="69"/>
      <c r="F6375" s="69"/>
      <c r="G6375" s="69"/>
      <c r="H6375" s="69"/>
      <c r="I6375" s="69"/>
      <c r="J6375" s="69"/>
      <c r="K6375" s="69"/>
      <c r="L6375" s="69"/>
      <c r="M6375" s="69"/>
      <c r="N6375" s="69"/>
      <c r="O6375" s="69"/>
      <c r="P6375" s="69"/>
      <c r="Q6375" s="69"/>
      <c r="R6375" s="69"/>
      <c r="S6375" s="7"/>
      <c r="T6375" s="7"/>
    </row>
    <row r="6376" spans="1:20">
      <c r="A6376" s="7"/>
      <c r="B6376" s="7"/>
      <c r="C6376" s="7"/>
      <c r="D6376" s="7"/>
      <c r="E6376" s="69"/>
      <c r="F6376" s="69"/>
      <c r="G6376" s="69"/>
      <c r="H6376" s="69"/>
      <c r="I6376" s="69"/>
      <c r="J6376" s="69"/>
      <c r="K6376" s="69"/>
      <c r="L6376" s="69"/>
      <c r="M6376" s="69"/>
      <c r="N6376" s="69"/>
      <c r="O6376" s="69"/>
      <c r="P6376" s="69"/>
      <c r="Q6376" s="69"/>
      <c r="R6376" s="69"/>
      <c r="S6376" s="7"/>
      <c r="T6376" s="7"/>
    </row>
    <row r="6377" spans="1:20">
      <c r="A6377" s="7"/>
      <c r="B6377" s="7"/>
      <c r="C6377" s="7"/>
      <c r="D6377" s="7"/>
      <c r="E6377" s="69"/>
      <c r="F6377" s="69"/>
      <c r="G6377" s="69"/>
      <c r="H6377" s="69"/>
      <c r="I6377" s="69"/>
      <c r="J6377" s="69"/>
      <c r="K6377" s="69"/>
      <c r="L6377" s="69"/>
      <c r="M6377" s="69"/>
      <c r="N6377" s="69"/>
      <c r="O6377" s="69"/>
      <c r="P6377" s="69"/>
      <c r="Q6377" s="69"/>
      <c r="R6377" s="69"/>
      <c r="S6377" s="7"/>
      <c r="T6377" s="7"/>
    </row>
    <row r="6378" spans="1:20">
      <c r="A6378" s="7"/>
      <c r="B6378" s="7"/>
      <c r="C6378" s="7"/>
      <c r="D6378" s="7"/>
      <c r="E6378" s="69"/>
      <c r="F6378" s="69"/>
      <c r="G6378" s="69"/>
      <c r="H6378" s="69"/>
      <c r="I6378" s="69"/>
      <c r="J6378" s="69"/>
      <c r="K6378" s="69"/>
      <c r="L6378" s="69"/>
      <c r="M6378" s="69"/>
      <c r="N6378" s="69"/>
      <c r="O6378" s="69"/>
      <c r="P6378" s="69"/>
      <c r="Q6378" s="69"/>
      <c r="R6378" s="69"/>
      <c r="S6378" s="7"/>
      <c r="T6378" s="7"/>
    </row>
    <row r="6379" spans="1:20">
      <c r="A6379" s="7"/>
      <c r="B6379" s="7"/>
      <c r="C6379" s="7"/>
      <c r="D6379" s="7"/>
      <c r="E6379" s="69"/>
      <c r="F6379" s="69"/>
      <c r="G6379" s="69"/>
      <c r="H6379" s="69"/>
      <c r="I6379" s="69"/>
      <c r="J6379" s="69"/>
      <c r="K6379" s="69"/>
      <c r="L6379" s="69"/>
      <c r="M6379" s="69"/>
      <c r="N6379" s="69"/>
      <c r="O6379" s="69"/>
      <c r="P6379" s="69"/>
      <c r="Q6379" s="69"/>
      <c r="R6379" s="69"/>
      <c r="S6379" s="7"/>
      <c r="T6379" s="7"/>
    </row>
    <row r="6380" spans="1:20">
      <c r="A6380" s="7"/>
      <c r="B6380" s="7"/>
      <c r="C6380" s="7"/>
      <c r="D6380" s="7"/>
      <c r="E6380" s="69"/>
      <c r="F6380" s="69"/>
      <c r="G6380" s="69"/>
      <c r="H6380" s="69"/>
      <c r="I6380" s="69"/>
      <c r="J6380" s="69"/>
      <c r="K6380" s="69"/>
      <c r="L6380" s="69"/>
      <c r="M6380" s="69"/>
      <c r="N6380" s="69"/>
      <c r="O6380" s="69"/>
      <c r="P6380" s="69"/>
      <c r="Q6380" s="69"/>
      <c r="R6380" s="69"/>
      <c r="S6380" s="7"/>
      <c r="T6380" s="7"/>
    </row>
    <row r="6381" spans="1:20">
      <c r="A6381" s="7"/>
      <c r="B6381" s="7"/>
      <c r="C6381" s="7"/>
      <c r="D6381" s="7"/>
      <c r="E6381" s="69"/>
      <c r="F6381" s="69"/>
      <c r="G6381" s="69"/>
      <c r="H6381" s="69"/>
      <c r="I6381" s="69"/>
      <c r="J6381" s="69"/>
      <c r="K6381" s="69"/>
      <c r="L6381" s="69"/>
      <c r="M6381" s="69"/>
      <c r="N6381" s="69"/>
      <c r="O6381" s="69"/>
      <c r="P6381" s="69"/>
      <c r="Q6381" s="69"/>
      <c r="R6381" s="69"/>
      <c r="S6381" s="7"/>
      <c r="T6381" s="7"/>
    </row>
    <row r="6382" spans="1:20">
      <c r="A6382" s="7"/>
      <c r="B6382" s="7"/>
      <c r="C6382" s="7"/>
      <c r="D6382" s="7"/>
      <c r="E6382" s="69"/>
      <c r="F6382" s="69"/>
      <c r="G6382" s="69"/>
      <c r="H6382" s="69"/>
      <c r="I6382" s="69"/>
      <c r="J6382" s="69"/>
      <c r="K6382" s="69"/>
      <c r="L6382" s="69"/>
      <c r="M6382" s="69"/>
      <c r="N6382" s="69"/>
      <c r="O6382" s="69"/>
      <c r="P6382" s="69"/>
      <c r="Q6382" s="69"/>
      <c r="R6382" s="69"/>
      <c r="S6382" s="7"/>
      <c r="T6382" s="7"/>
    </row>
    <row r="6383" spans="1:20">
      <c r="A6383" s="7"/>
      <c r="B6383" s="7"/>
      <c r="C6383" s="7"/>
      <c r="D6383" s="7"/>
      <c r="E6383" s="69"/>
      <c r="F6383" s="69"/>
      <c r="G6383" s="69"/>
      <c r="H6383" s="69"/>
      <c r="I6383" s="69"/>
      <c r="J6383" s="69"/>
      <c r="K6383" s="69"/>
      <c r="L6383" s="69"/>
      <c r="M6383" s="69"/>
      <c r="N6383" s="69"/>
      <c r="O6383" s="69"/>
      <c r="P6383" s="69"/>
      <c r="Q6383" s="69"/>
      <c r="R6383" s="69"/>
      <c r="S6383" s="7"/>
      <c r="T6383" s="7"/>
    </row>
    <row r="6384" spans="1:20">
      <c r="A6384" s="7"/>
      <c r="B6384" s="7"/>
      <c r="C6384" s="7"/>
      <c r="D6384" s="7"/>
      <c r="E6384" s="69"/>
      <c r="F6384" s="69"/>
      <c r="G6384" s="69"/>
      <c r="H6384" s="69"/>
      <c r="I6384" s="69"/>
      <c r="J6384" s="69"/>
      <c r="K6384" s="69"/>
      <c r="L6384" s="69"/>
      <c r="M6384" s="69"/>
      <c r="N6384" s="69"/>
      <c r="O6384" s="69"/>
      <c r="P6384" s="69"/>
      <c r="Q6384" s="69"/>
      <c r="R6384" s="69"/>
      <c r="S6384" s="7"/>
      <c r="T6384" s="7"/>
    </row>
    <row r="6385" spans="1:20">
      <c r="A6385" s="7"/>
      <c r="B6385" s="7"/>
      <c r="C6385" s="7"/>
      <c r="D6385" s="7"/>
      <c r="E6385" s="69"/>
      <c r="F6385" s="69"/>
      <c r="G6385" s="69"/>
      <c r="H6385" s="69"/>
      <c r="I6385" s="69"/>
      <c r="J6385" s="69"/>
      <c r="K6385" s="69"/>
      <c r="L6385" s="69"/>
      <c r="M6385" s="69"/>
      <c r="N6385" s="69"/>
      <c r="O6385" s="69"/>
      <c r="P6385" s="69"/>
      <c r="Q6385" s="69"/>
      <c r="R6385" s="69"/>
      <c r="S6385" s="7"/>
      <c r="T6385" s="7"/>
    </row>
    <row r="6386" spans="1:20">
      <c r="A6386" s="7"/>
      <c r="B6386" s="7"/>
      <c r="C6386" s="7"/>
      <c r="D6386" s="7"/>
      <c r="E6386" s="69"/>
      <c r="F6386" s="69"/>
      <c r="G6386" s="69"/>
      <c r="H6386" s="69"/>
      <c r="I6386" s="69"/>
      <c r="J6386" s="69"/>
      <c r="K6386" s="69"/>
      <c r="L6386" s="69"/>
      <c r="M6386" s="69"/>
      <c r="N6386" s="69"/>
      <c r="O6386" s="69"/>
      <c r="P6386" s="69"/>
      <c r="Q6386" s="69"/>
      <c r="R6386" s="69"/>
      <c r="S6386" s="7"/>
      <c r="T6386" s="7"/>
    </row>
    <row r="6387" spans="1:20">
      <c r="A6387" s="7"/>
      <c r="B6387" s="7"/>
      <c r="C6387" s="7"/>
      <c r="D6387" s="7"/>
      <c r="E6387" s="69"/>
      <c r="F6387" s="69"/>
      <c r="G6387" s="69"/>
      <c r="H6387" s="69"/>
      <c r="I6387" s="69"/>
      <c r="J6387" s="69"/>
      <c r="K6387" s="69"/>
      <c r="L6387" s="69"/>
      <c r="M6387" s="69"/>
      <c r="N6387" s="69"/>
      <c r="O6387" s="69"/>
      <c r="P6387" s="69"/>
      <c r="Q6387" s="69"/>
      <c r="R6387" s="69"/>
      <c r="S6387" s="7"/>
      <c r="T6387" s="7"/>
    </row>
    <row r="6388" spans="1:20">
      <c r="A6388" s="7"/>
      <c r="B6388" s="7"/>
      <c r="C6388" s="7"/>
      <c r="D6388" s="7"/>
      <c r="E6388" s="69"/>
      <c r="F6388" s="69"/>
      <c r="G6388" s="69"/>
      <c r="H6388" s="69"/>
      <c r="I6388" s="69"/>
      <c r="J6388" s="69"/>
      <c r="K6388" s="69"/>
      <c r="L6388" s="69"/>
      <c r="M6388" s="69"/>
      <c r="N6388" s="69"/>
      <c r="O6388" s="69"/>
      <c r="P6388" s="69"/>
      <c r="Q6388" s="69"/>
      <c r="R6388" s="69"/>
      <c r="S6388" s="7"/>
      <c r="T6388" s="7"/>
    </row>
    <row r="6389" spans="1:20">
      <c r="A6389" s="7"/>
      <c r="B6389" s="7"/>
      <c r="C6389" s="7"/>
      <c r="D6389" s="7"/>
      <c r="E6389" s="69"/>
      <c r="F6389" s="69"/>
      <c r="G6389" s="69"/>
      <c r="H6389" s="69"/>
      <c r="I6389" s="69"/>
      <c r="J6389" s="69"/>
      <c r="K6389" s="69"/>
      <c r="L6389" s="69"/>
      <c r="M6389" s="69"/>
      <c r="N6389" s="69"/>
      <c r="O6389" s="69"/>
      <c r="P6389" s="69"/>
      <c r="Q6389" s="69"/>
      <c r="R6389" s="69"/>
      <c r="S6389" s="7"/>
      <c r="T6389" s="7"/>
    </row>
    <row r="6390" spans="1:20">
      <c r="A6390" s="7"/>
      <c r="B6390" s="7"/>
      <c r="C6390" s="7"/>
      <c r="D6390" s="7"/>
      <c r="E6390" s="69"/>
      <c r="F6390" s="69"/>
      <c r="G6390" s="69"/>
      <c r="H6390" s="69"/>
      <c r="I6390" s="69"/>
      <c r="J6390" s="69"/>
      <c r="K6390" s="69"/>
      <c r="L6390" s="69"/>
      <c r="M6390" s="69"/>
      <c r="N6390" s="69"/>
      <c r="O6390" s="69"/>
      <c r="P6390" s="69"/>
      <c r="Q6390" s="69"/>
      <c r="R6390" s="69"/>
      <c r="S6390" s="7"/>
      <c r="T6390" s="7"/>
    </row>
    <row r="6391" spans="1:20">
      <c r="A6391" s="7"/>
      <c r="B6391" s="7"/>
      <c r="C6391" s="7"/>
      <c r="D6391" s="7"/>
      <c r="E6391" s="69"/>
      <c r="F6391" s="69"/>
      <c r="G6391" s="69"/>
      <c r="H6391" s="69"/>
      <c r="I6391" s="69"/>
      <c r="J6391" s="69"/>
      <c r="K6391" s="69"/>
      <c r="L6391" s="69"/>
      <c r="M6391" s="69"/>
      <c r="N6391" s="69"/>
      <c r="O6391" s="69"/>
      <c r="P6391" s="69"/>
      <c r="Q6391" s="69"/>
      <c r="R6391" s="69"/>
      <c r="S6391" s="7"/>
      <c r="T6391" s="7"/>
    </row>
    <row r="6392" spans="1:20">
      <c r="A6392" s="7"/>
      <c r="B6392" s="7"/>
      <c r="C6392" s="7"/>
      <c r="D6392" s="7"/>
      <c r="E6392" s="69"/>
      <c r="F6392" s="69"/>
      <c r="G6392" s="69"/>
      <c r="H6392" s="69"/>
      <c r="I6392" s="69"/>
      <c r="J6392" s="69"/>
      <c r="K6392" s="69"/>
      <c r="L6392" s="69"/>
      <c r="M6392" s="69"/>
      <c r="N6392" s="69"/>
      <c r="O6392" s="69"/>
      <c r="P6392" s="69"/>
      <c r="Q6392" s="69"/>
      <c r="R6392" s="69"/>
      <c r="S6392" s="7"/>
      <c r="T6392" s="7"/>
    </row>
    <row r="6393" spans="1:20">
      <c r="A6393" s="7"/>
      <c r="B6393" s="7"/>
      <c r="C6393" s="7"/>
      <c r="D6393" s="7"/>
      <c r="E6393" s="69"/>
      <c r="F6393" s="69"/>
      <c r="G6393" s="69"/>
      <c r="H6393" s="69"/>
      <c r="I6393" s="69"/>
      <c r="J6393" s="69"/>
      <c r="K6393" s="69"/>
      <c r="L6393" s="69"/>
      <c r="M6393" s="69"/>
      <c r="N6393" s="69"/>
      <c r="O6393" s="69"/>
      <c r="P6393" s="69"/>
      <c r="Q6393" s="69"/>
      <c r="R6393" s="69"/>
      <c r="S6393" s="7"/>
      <c r="T6393" s="7"/>
    </row>
    <row r="6394" spans="1:20">
      <c r="A6394" s="7"/>
      <c r="B6394" s="7"/>
      <c r="C6394" s="7"/>
      <c r="D6394" s="7"/>
      <c r="E6394" s="69"/>
      <c r="F6394" s="69"/>
      <c r="G6394" s="69"/>
      <c r="H6394" s="69"/>
      <c r="I6394" s="69"/>
      <c r="J6394" s="69"/>
      <c r="K6394" s="69"/>
      <c r="L6394" s="69"/>
      <c r="M6394" s="69"/>
      <c r="N6394" s="69"/>
      <c r="O6394" s="69"/>
      <c r="P6394" s="69"/>
      <c r="Q6394" s="69"/>
      <c r="R6394" s="69"/>
      <c r="S6394" s="7"/>
      <c r="T6394" s="7"/>
    </row>
    <row r="6395" spans="1:20">
      <c r="A6395" s="7"/>
      <c r="B6395" s="7"/>
      <c r="C6395" s="7"/>
      <c r="D6395" s="7"/>
      <c r="E6395" s="69"/>
      <c r="F6395" s="69"/>
      <c r="G6395" s="69"/>
      <c r="H6395" s="69"/>
      <c r="I6395" s="69"/>
      <c r="J6395" s="69"/>
      <c r="K6395" s="69"/>
      <c r="L6395" s="69"/>
      <c r="M6395" s="69"/>
      <c r="N6395" s="69"/>
      <c r="O6395" s="69"/>
      <c r="P6395" s="69"/>
      <c r="Q6395" s="69"/>
      <c r="R6395" s="69"/>
      <c r="S6395" s="7"/>
      <c r="T6395" s="7"/>
    </row>
    <row r="6396" spans="1:20">
      <c r="A6396" s="7"/>
      <c r="B6396" s="7"/>
      <c r="C6396" s="7"/>
      <c r="D6396" s="7"/>
      <c r="E6396" s="69"/>
      <c r="F6396" s="69"/>
      <c r="G6396" s="69"/>
      <c r="H6396" s="69"/>
      <c r="I6396" s="69"/>
      <c r="J6396" s="69"/>
      <c r="K6396" s="69"/>
      <c r="L6396" s="69"/>
      <c r="M6396" s="69"/>
      <c r="N6396" s="69"/>
      <c r="O6396" s="69"/>
      <c r="P6396" s="69"/>
      <c r="Q6396" s="69"/>
      <c r="R6396" s="69"/>
      <c r="S6396" s="7"/>
      <c r="T6396" s="7"/>
    </row>
    <row r="6397" spans="1:20">
      <c r="A6397" s="7"/>
      <c r="B6397" s="7"/>
      <c r="C6397" s="7"/>
      <c r="D6397" s="7"/>
      <c r="E6397" s="69"/>
      <c r="F6397" s="69"/>
      <c r="G6397" s="69"/>
      <c r="H6397" s="69"/>
      <c r="I6397" s="69"/>
      <c r="J6397" s="69"/>
      <c r="K6397" s="69"/>
      <c r="L6397" s="69"/>
      <c r="M6397" s="69"/>
      <c r="N6397" s="69"/>
      <c r="O6397" s="69"/>
      <c r="P6397" s="69"/>
      <c r="Q6397" s="69"/>
      <c r="R6397" s="69"/>
      <c r="S6397" s="7"/>
      <c r="T6397" s="7"/>
    </row>
    <row r="6398" spans="1:20">
      <c r="A6398" s="7"/>
      <c r="B6398" s="7"/>
      <c r="C6398" s="7"/>
      <c r="D6398" s="7"/>
      <c r="E6398" s="69"/>
      <c r="F6398" s="69"/>
      <c r="G6398" s="69"/>
      <c r="H6398" s="69"/>
      <c r="I6398" s="69"/>
      <c r="J6398" s="69"/>
      <c r="K6398" s="69"/>
      <c r="L6398" s="69"/>
      <c r="M6398" s="69"/>
      <c r="N6398" s="69"/>
      <c r="O6398" s="69"/>
      <c r="P6398" s="69"/>
      <c r="Q6398" s="69"/>
      <c r="R6398" s="69"/>
      <c r="S6398" s="7"/>
      <c r="T6398" s="7"/>
    </row>
    <row r="6399" spans="1:20">
      <c r="A6399" s="7"/>
      <c r="B6399" s="7"/>
      <c r="C6399" s="7"/>
      <c r="D6399" s="7"/>
      <c r="E6399" s="69"/>
      <c r="F6399" s="69"/>
      <c r="G6399" s="69"/>
      <c r="H6399" s="69"/>
      <c r="I6399" s="69"/>
      <c r="J6399" s="69"/>
      <c r="K6399" s="69"/>
      <c r="L6399" s="69"/>
      <c r="M6399" s="69"/>
      <c r="N6399" s="69"/>
      <c r="O6399" s="69"/>
      <c r="P6399" s="69"/>
      <c r="Q6399" s="69"/>
      <c r="R6399" s="69"/>
      <c r="S6399" s="7"/>
      <c r="T6399" s="7"/>
    </row>
    <row r="6400" spans="1:20">
      <c r="A6400" s="7"/>
      <c r="B6400" s="7"/>
      <c r="C6400" s="7"/>
      <c r="D6400" s="7"/>
      <c r="E6400" s="69"/>
      <c r="F6400" s="69"/>
      <c r="G6400" s="69"/>
      <c r="H6400" s="69"/>
      <c r="I6400" s="69"/>
      <c r="J6400" s="69"/>
      <c r="K6400" s="69"/>
      <c r="L6400" s="69"/>
      <c r="M6400" s="69"/>
      <c r="N6400" s="69"/>
      <c r="O6400" s="69"/>
      <c r="P6400" s="69"/>
      <c r="Q6400" s="69"/>
      <c r="R6400" s="69"/>
      <c r="S6400" s="7"/>
      <c r="T6400" s="7"/>
    </row>
    <row r="6401" spans="1:20">
      <c r="A6401" s="7"/>
      <c r="B6401" s="7"/>
      <c r="C6401" s="7"/>
      <c r="D6401" s="7"/>
      <c r="E6401" s="69"/>
      <c r="F6401" s="69"/>
      <c r="G6401" s="69"/>
      <c r="H6401" s="69"/>
      <c r="I6401" s="69"/>
      <c r="J6401" s="69"/>
      <c r="K6401" s="69"/>
      <c r="L6401" s="69"/>
      <c r="M6401" s="69"/>
      <c r="N6401" s="69"/>
      <c r="O6401" s="69"/>
      <c r="P6401" s="69"/>
      <c r="Q6401" s="69"/>
      <c r="R6401" s="69"/>
      <c r="S6401" s="7"/>
      <c r="T6401" s="7"/>
    </row>
    <row r="6402" spans="1:20">
      <c r="A6402" s="7"/>
      <c r="B6402" s="7"/>
      <c r="C6402" s="7"/>
      <c r="D6402" s="7"/>
      <c r="E6402" s="69"/>
      <c r="F6402" s="69"/>
      <c r="G6402" s="69"/>
      <c r="H6402" s="69"/>
      <c r="I6402" s="69"/>
      <c r="J6402" s="69"/>
      <c r="K6402" s="69"/>
      <c r="L6402" s="69"/>
      <c r="M6402" s="69"/>
      <c r="N6402" s="69"/>
      <c r="O6402" s="69"/>
      <c r="P6402" s="69"/>
      <c r="Q6402" s="69"/>
      <c r="R6402" s="69"/>
      <c r="S6402" s="7"/>
      <c r="T6402" s="7"/>
    </row>
    <row r="6403" spans="1:20">
      <c r="A6403" s="7"/>
      <c r="B6403" s="7"/>
      <c r="C6403" s="7"/>
      <c r="D6403" s="7"/>
      <c r="E6403" s="69"/>
      <c r="F6403" s="69"/>
      <c r="G6403" s="69"/>
      <c r="H6403" s="69"/>
      <c r="I6403" s="69"/>
      <c r="J6403" s="69"/>
      <c r="K6403" s="69"/>
      <c r="L6403" s="69"/>
      <c r="M6403" s="69"/>
      <c r="N6403" s="69"/>
      <c r="O6403" s="69"/>
      <c r="P6403" s="69"/>
      <c r="Q6403" s="69"/>
      <c r="R6403" s="69"/>
      <c r="S6403" s="7"/>
      <c r="T6403" s="7"/>
    </row>
    <row r="6404" spans="1:20">
      <c r="A6404" s="7"/>
      <c r="B6404" s="7"/>
      <c r="C6404" s="7"/>
      <c r="D6404" s="7"/>
      <c r="E6404" s="69"/>
      <c r="F6404" s="69"/>
      <c r="G6404" s="69"/>
      <c r="H6404" s="69"/>
      <c r="I6404" s="69"/>
      <c r="J6404" s="69"/>
      <c r="K6404" s="69"/>
      <c r="L6404" s="69"/>
      <c r="M6404" s="69"/>
      <c r="N6404" s="69"/>
      <c r="O6404" s="69"/>
      <c r="P6404" s="69"/>
      <c r="Q6404" s="69"/>
      <c r="R6404" s="69"/>
      <c r="S6404" s="7"/>
      <c r="T6404" s="7"/>
    </row>
    <row r="6405" spans="1:20">
      <c r="A6405" s="7"/>
      <c r="B6405" s="7"/>
      <c r="C6405" s="7"/>
      <c r="D6405" s="7"/>
      <c r="E6405" s="69"/>
      <c r="F6405" s="69"/>
      <c r="G6405" s="69"/>
      <c r="H6405" s="69"/>
      <c r="I6405" s="69"/>
      <c r="J6405" s="69"/>
      <c r="K6405" s="69"/>
      <c r="L6405" s="69"/>
      <c r="M6405" s="69"/>
      <c r="N6405" s="69"/>
      <c r="O6405" s="69"/>
      <c r="P6405" s="69"/>
      <c r="Q6405" s="69"/>
      <c r="R6405" s="69"/>
      <c r="S6405" s="7"/>
      <c r="T6405" s="7"/>
    </row>
    <row r="6406" spans="1:20">
      <c r="A6406" s="7"/>
      <c r="B6406" s="7"/>
      <c r="C6406" s="7"/>
      <c r="D6406" s="7"/>
      <c r="E6406" s="69"/>
      <c r="F6406" s="69"/>
      <c r="G6406" s="69"/>
      <c r="H6406" s="69"/>
      <c r="I6406" s="69"/>
      <c r="J6406" s="69"/>
      <c r="K6406" s="69"/>
      <c r="L6406" s="69"/>
      <c r="M6406" s="69"/>
      <c r="N6406" s="69"/>
      <c r="O6406" s="69"/>
      <c r="P6406" s="69"/>
      <c r="Q6406" s="69"/>
      <c r="R6406" s="69"/>
      <c r="S6406" s="7"/>
      <c r="T6406" s="7"/>
    </row>
    <row r="6407" spans="1:20">
      <c r="A6407" s="7"/>
      <c r="B6407" s="7"/>
      <c r="C6407" s="7"/>
      <c r="D6407" s="7"/>
      <c r="E6407" s="69"/>
      <c r="F6407" s="69"/>
      <c r="G6407" s="69"/>
      <c r="H6407" s="69"/>
      <c r="I6407" s="69"/>
      <c r="J6407" s="69"/>
      <c r="K6407" s="69"/>
      <c r="L6407" s="69"/>
      <c r="M6407" s="69"/>
      <c r="N6407" s="69"/>
      <c r="O6407" s="69"/>
      <c r="P6407" s="69"/>
      <c r="Q6407" s="69"/>
      <c r="R6407" s="69"/>
      <c r="S6407" s="7"/>
      <c r="T6407" s="7"/>
    </row>
    <row r="6408" spans="1:20">
      <c r="A6408" s="7"/>
      <c r="B6408" s="7"/>
      <c r="C6408" s="7"/>
      <c r="D6408" s="7"/>
      <c r="E6408" s="69"/>
      <c r="F6408" s="69"/>
      <c r="G6408" s="69"/>
      <c r="H6408" s="69"/>
      <c r="I6408" s="69"/>
      <c r="J6408" s="69"/>
      <c r="K6408" s="69"/>
      <c r="L6408" s="69"/>
      <c r="M6408" s="69"/>
      <c r="N6408" s="69"/>
      <c r="O6408" s="69"/>
      <c r="P6408" s="69"/>
      <c r="Q6408" s="69"/>
      <c r="R6408" s="69"/>
      <c r="S6408" s="7"/>
      <c r="T6408" s="7"/>
    </row>
    <row r="6409" spans="1:20">
      <c r="A6409" s="7"/>
      <c r="B6409" s="7"/>
      <c r="C6409" s="7"/>
      <c r="D6409" s="7"/>
      <c r="E6409" s="69"/>
      <c r="F6409" s="69"/>
      <c r="G6409" s="69"/>
      <c r="H6409" s="69"/>
      <c r="I6409" s="69"/>
      <c r="J6409" s="69"/>
      <c r="K6409" s="69"/>
      <c r="L6409" s="69"/>
      <c r="M6409" s="69"/>
      <c r="N6409" s="69"/>
      <c r="O6409" s="69"/>
      <c r="P6409" s="69"/>
      <c r="Q6409" s="69"/>
      <c r="R6409" s="69"/>
      <c r="S6409" s="7"/>
      <c r="T6409" s="7"/>
    </row>
    <row r="6410" spans="1:20">
      <c r="A6410" s="7"/>
      <c r="B6410" s="7"/>
      <c r="C6410" s="7"/>
      <c r="D6410" s="7"/>
      <c r="E6410" s="69"/>
      <c r="F6410" s="69"/>
      <c r="G6410" s="69"/>
      <c r="H6410" s="69"/>
      <c r="I6410" s="69"/>
      <c r="J6410" s="69"/>
      <c r="K6410" s="69"/>
      <c r="L6410" s="69"/>
      <c r="M6410" s="69"/>
      <c r="N6410" s="69"/>
      <c r="O6410" s="69"/>
      <c r="P6410" s="69"/>
      <c r="Q6410" s="69"/>
      <c r="R6410" s="69"/>
      <c r="S6410" s="7"/>
      <c r="T6410" s="7"/>
    </row>
    <row r="6411" spans="1:20">
      <c r="A6411" s="7"/>
      <c r="B6411" s="7"/>
      <c r="C6411" s="7"/>
      <c r="D6411" s="7"/>
      <c r="E6411" s="69"/>
      <c r="F6411" s="69"/>
      <c r="G6411" s="69"/>
      <c r="H6411" s="69"/>
      <c r="I6411" s="69"/>
      <c r="J6411" s="69"/>
      <c r="K6411" s="69"/>
      <c r="L6411" s="69"/>
      <c r="M6411" s="69"/>
      <c r="N6411" s="69"/>
      <c r="O6411" s="69"/>
      <c r="P6411" s="69"/>
      <c r="Q6411" s="69"/>
      <c r="R6411" s="69"/>
      <c r="S6411" s="7"/>
      <c r="T6411" s="7"/>
    </row>
    <row r="6412" spans="1:20">
      <c r="A6412" s="7"/>
      <c r="B6412" s="7"/>
      <c r="C6412" s="7"/>
      <c r="D6412" s="7"/>
      <c r="E6412" s="69"/>
      <c r="F6412" s="69"/>
      <c r="G6412" s="69"/>
      <c r="H6412" s="69"/>
      <c r="I6412" s="69"/>
      <c r="J6412" s="69"/>
      <c r="K6412" s="69"/>
      <c r="L6412" s="69"/>
      <c r="M6412" s="69"/>
      <c r="N6412" s="69"/>
      <c r="O6412" s="69"/>
      <c r="P6412" s="69"/>
      <c r="Q6412" s="69"/>
      <c r="R6412" s="69"/>
      <c r="S6412" s="7"/>
      <c r="T6412" s="7"/>
    </row>
    <row r="6413" spans="1:20">
      <c r="A6413" s="7"/>
      <c r="B6413" s="7"/>
      <c r="C6413" s="7"/>
      <c r="D6413" s="7"/>
      <c r="E6413" s="69"/>
      <c r="F6413" s="69"/>
      <c r="G6413" s="69"/>
      <c r="H6413" s="69"/>
      <c r="I6413" s="69"/>
      <c r="J6413" s="69"/>
      <c r="K6413" s="69"/>
      <c r="L6413" s="69"/>
      <c r="M6413" s="69"/>
      <c r="N6413" s="69"/>
      <c r="O6413" s="69"/>
      <c r="P6413" s="69"/>
      <c r="Q6413" s="69"/>
      <c r="R6413" s="69"/>
      <c r="S6413" s="7"/>
      <c r="T6413" s="7"/>
    </row>
    <row r="6414" spans="1:20">
      <c r="A6414" s="7"/>
      <c r="B6414" s="7"/>
      <c r="C6414" s="7"/>
      <c r="D6414" s="7"/>
      <c r="E6414" s="69"/>
      <c r="F6414" s="69"/>
      <c r="G6414" s="69"/>
      <c r="H6414" s="69"/>
      <c r="I6414" s="69"/>
      <c r="J6414" s="69"/>
      <c r="K6414" s="69"/>
      <c r="L6414" s="69"/>
      <c r="M6414" s="69"/>
      <c r="N6414" s="69"/>
      <c r="O6414" s="69"/>
      <c r="P6414" s="69"/>
      <c r="Q6414" s="69"/>
      <c r="R6414" s="69"/>
      <c r="S6414" s="7"/>
      <c r="T6414" s="7"/>
    </row>
    <row r="6415" spans="1:20">
      <c r="A6415" s="7"/>
      <c r="B6415" s="7"/>
      <c r="C6415" s="7"/>
      <c r="D6415" s="7"/>
      <c r="E6415" s="69"/>
      <c r="F6415" s="69"/>
      <c r="G6415" s="69"/>
      <c r="H6415" s="69"/>
      <c r="I6415" s="69"/>
      <c r="J6415" s="69"/>
      <c r="K6415" s="69"/>
      <c r="L6415" s="69"/>
      <c r="M6415" s="69"/>
      <c r="N6415" s="69"/>
      <c r="O6415" s="69"/>
      <c r="P6415" s="69"/>
      <c r="Q6415" s="69"/>
      <c r="R6415" s="69"/>
      <c r="S6415" s="7"/>
      <c r="T6415" s="7"/>
    </row>
    <row r="6416" spans="1:20">
      <c r="A6416" s="7"/>
      <c r="B6416" s="7"/>
      <c r="C6416" s="7"/>
      <c r="D6416" s="7"/>
      <c r="E6416" s="69"/>
      <c r="F6416" s="69"/>
      <c r="G6416" s="69"/>
      <c r="H6416" s="69"/>
      <c r="I6416" s="69"/>
      <c r="J6416" s="69"/>
      <c r="K6416" s="69"/>
      <c r="L6416" s="69"/>
      <c r="M6416" s="69"/>
      <c r="N6416" s="69"/>
      <c r="O6416" s="69"/>
      <c r="P6416" s="69"/>
      <c r="Q6416" s="69"/>
      <c r="R6416" s="69"/>
      <c r="S6416" s="7"/>
      <c r="T6416" s="7"/>
    </row>
    <row r="6417" spans="1:20">
      <c r="A6417" s="7"/>
      <c r="B6417" s="7"/>
      <c r="C6417" s="7"/>
      <c r="D6417" s="7"/>
      <c r="E6417" s="69"/>
      <c r="F6417" s="69"/>
      <c r="G6417" s="69"/>
      <c r="H6417" s="69"/>
      <c r="I6417" s="69"/>
      <c r="J6417" s="69"/>
      <c r="K6417" s="69"/>
      <c r="L6417" s="69"/>
      <c r="M6417" s="69"/>
      <c r="N6417" s="69"/>
      <c r="O6417" s="69"/>
      <c r="P6417" s="69"/>
      <c r="Q6417" s="69"/>
      <c r="R6417" s="69"/>
      <c r="S6417" s="7"/>
      <c r="T6417" s="7"/>
    </row>
    <row r="6418" spans="1:20">
      <c r="A6418" s="7"/>
      <c r="B6418" s="7"/>
      <c r="C6418" s="7"/>
      <c r="D6418" s="7"/>
      <c r="E6418" s="69"/>
      <c r="F6418" s="69"/>
      <c r="G6418" s="69"/>
      <c r="H6418" s="69"/>
      <c r="I6418" s="69"/>
      <c r="J6418" s="69"/>
      <c r="K6418" s="69"/>
      <c r="L6418" s="69"/>
      <c r="M6418" s="69"/>
      <c r="N6418" s="69"/>
      <c r="O6418" s="69"/>
      <c r="P6418" s="69"/>
      <c r="Q6418" s="69"/>
      <c r="R6418" s="69"/>
      <c r="S6418" s="7"/>
      <c r="T6418" s="7"/>
    </row>
    <row r="6419" spans="1:20">
      <c r="A6419" s="7"/>
      <c r="B6419" s="7"/>
      <c r="C6419" s="7"/>
      <c r="D6419" s="7"/>
      <c r="E6419" s="69"/>
      <c r="F6419" s="69"/>
      <c r="G6419" s="69"/>
      <c r="H6419" s="69"/>
      <c r="I6419" s="69"/>
      <c r="J6419" s="69"/>
      <c r="K6419" s="69"/>
      <c r="L6419" s="69"/>
      <c r="M6419" s="69"/>
      <c r="N6419" s="69"/>
      <c r="O6419" s="69"/>
      <c r="P6419" s="69"/>
      <c r="Q6419" s="69"/>
      <c r="R6419" s="69"/>
      <c r="S6419" s="7"/>
      <c r="T6419" s="7"/>
    </row>
    <row r="6420" spans="1:20">
      <c r="A6420" s="7"/>
      <c r="B6420" s="7"/>
      <c r="C6420" s="7"/>
      <c r="D6420" s="7"/>
      <c r="E6420" s="69"/>
      <c r="F6420" s="69"/>
      <c r="G6420" s="69"/>
      <c r="H6420" s="69"/>
      <c r="I6420" s="69"/>
      <c r="J6420" s="69"/>
      <c r="K6420" s="69"/>
      <c r="L6420" s="69"/>
      <c r="M6420" s="69"/>
      <c r="N6420" s="69"/>
      <c r="O6420" s="69"/>
      <c r="P6420" s="69"/>
      <c r="Q6420" s="69"/>
      <c r="R6420" s="69"/>
      <c r="S6420" s="7"/>
      <c r="T6420" s="7"/>
    </row>
    <row r="6421" spans="1:20">
      <c r="A6421" s="7"/>
      <c r="B6421" s="7"/>
      <c r="C6421" s="7"/>
      <c r="D6421" s="7"/>
      <c r="E6421" s="69"/>
      <c r="F6421" s="69"/>
      <c r="G6421" s="69"/>
      <c r="H6421" s="69"/>
      <c r="I6421" s="69"/>
      <c r="J6421" s="69"/>
      <c r="K6421" s="69"/>
      <c r="L6421" s="69"/>
      <c r="M6421" s="69"/>
      <c r="N6421" s="69"/>
      <c r="O6421" s="69"/>
      <c r="P6421" s="69"/>
      <c r="Q6421" s="69"/>
      <c r="R6421" s="69"/>
      <c r="S6421" s="7"/>
      <c r="T6421" s="7"/>
    </row>
    <row r="6422" spans="1:20">
      <c r="A6422" s="7"/>
      <c r="B6422" s="7"/>
      <c r="C6422" s="7"/>
      <c r="D6422" s="7"/>
      <c r="E6422" s="69"/>
      <c r="F6422" s="69"/>
      <c r="G6422" s="69"/>
      <c r="H6422" s="69"/>
      <c r="I6422" s="69"/>
      <c r="J6422" s="69"/>
      <c r="K6422" s="69"/>
      <c r="L6422" s="69"/>
      <c r="M6422" s="69"/>
      <c r="N6422" s="69"/>
      <c r="O6422" s="69"/>
      <c r="P6422" s="69"/>
      <c r="Q6422" s="69"/>
      <c r="R6422" s="69"/>
      <c r="S6422" s="7"/>
      <c r="T6422" s="7"/>
    </row>
    <row r="6423" spans="1:20">
      <c r="A6423" s="7"/>
      <c r="B6423" s="7"/>
      <c r="C6423" s="7"/>
      <c r="D6423" s="7"/>
      <c r="E6423" s="69"/>
      <c r="F6423" s="69"/>
      <c r="G6423" s="69"/>
      <c r="H6423" s="69"/>
      <c r="I6423" s="69"/>
      <c r="J6423" s="69"/>
      <c r="K6423" s="69"/>
      <c r="L6423" s="69"/>
      <c r="M6423" s="69"/>
      <c r="N6423" s="69"/>
      <c r="O6423" s="69"/>
      <c r="P6423" s="69"/>
      <c r="Q6423" s="69"/>
      <c r="R6423" s="69"/>
      <c r="S6423" s="7"/>
      <c r="T6423" s="7"/>
    </row>
    <row r="6424" spans="1:20">
      <c r="A6424" s="7"/>
      <c r="B6424" s="7"/>
      <c r="C6424" s="7"/>
      <c r="D6424" s="7"/>
      <c r="E6424" s="69"/>
      <c r="F6424" s="69"/>
      <c r="G6424" s="69"/>
      <c r="H6424" s="69"/>
      <c r="I6424" s="69"/>
      <c r="J6424" s="69"/>
      <c r="K6424" s="69"/>
      <c r="L6424" s="69"/>
      <c r="M6424" s="69"/>
      <c r="N6424" s="69"/>
      <c r="O6424" s="69"/>
      <c r="P6424" s="69"/>
      <c r="Q6424" s="69"/>
      <c r="R6424" s="69"/>
      <c r="S6424" s="7"/>
      <c r="T6424" s="7"/>
    </row>
    <row r="6425" spans="1:20">
      <c r="A6425" s="7"/>
      <c r="B6425" s="7"/>
      <c r="C6425" s="7"/>
      <c r="D6425" s="7"/>
      <c r="E6425" s="69"/>
      <c r="F6425" s="69"/>
      <c r="G6425" s="69"/>
      <c r="H6425" s="69"/>
      <c r="I6425" s="69"/>
      <c r="J6425" s="69"/>
      <c r="K6425" s="69"/>
      <c r="L6425" s="69"/>
      <c r="M6425" s="69"/>
      <c r="N6425" s="69"/>
      <c r="O6425" s="69"/>
      <c r="P6425" s="69"/>
      <c r="Q6425" s="69"/>
      <c r="R6425" s="69"/>
      <c r="S6425" s="7"/>
      <c r="T6425" s="7"/>
    </row>
    <row r="6426" spans="1:20">
      <c r="A6426" s="7"/>
      <c r="B6426" s="7"/>
      <c r="C6426" s="7"/>
      <c r="D6426" s="7"/>
      <c r="E6426" s="69"/>
      <c r="F6426" s="69"/>
      <c r="G6426" s="69"/>
      <c r="H6426" s="69"/>
      <c r="I6426" s="69"/>
      <c r="J6426" s="69"/>
      <c r="K6426" s="69"/>
      <c r="L6426" s="69"/>
      <c r="M6426" s="69"/>
      <c r="N6426" s="69"/>
      <c r="O6426" s="69"/>
      <c r="P6426" s="69"/>
      <c r="Q6426" s="69"/>
      <c r="R6426" s="69"/>
      <c r="S6426" s="7"/>
      <c r="T6426" s="7"/>
    </row>
    <row r="6427" spans="1:20">
      <c r="A6427" s="7"/>
      <c r="B6427" s="7"/>
      <c r="C6427" s="7"/>
      <c r="D6427" s="7"/>
      <c r="E6427" s="69"/>
      <c r="F6427" s="69"/>
      <c r="G6427" s="69"/>
      <c r="H6427" s="69"/>
      <c r="I6427" s="69"/>
      <c r="J6427" s="69"/>
      <c r="K6427" s="69"/>
      <c r="L6427" s="69"/>
      <c r="M6427" s="69"/>
      <c r="N6427" s="69"/>
      <c r="O6427" s="69"/>
      <c r="P6427" s="69"/>
      <c r="Q6427" s="69"/>
      <c r="R6427" s="69"/>
      <c r="S6427" s="7"/>
      <c r="T6427" s="7"/>
    </row>
    <row r="6428" spans="1:20">
      <c r="A6428" s="7"/>
      <c r="B6428" s="7"/>
      <c r="C6428" s="7"/>
      <c r="D6428" s="7"/>
      <c r="E6428" s="69"/>
      <c r="F6428" s="69"/>
      <c r="G6428" s="69"/>
      <c r="H6428" s="69"/>
      <c r="I6428" s="69"/>
      <c r="J6428" s="69"/>
      <c r="K6428" s="69"/>
      <c r="L6428" s="69"/>
      <c r="M6428" s="69"/>
      <c r="N6428" s="69"/>
      <c r="O6428" s="69"/>
      <c r="P6428" s="69"/>
      <c r="Q6428" s="69"/>
      <c r="R6428" s="69"/>
      <c r="S6428" s="7"/>
      <c r="T6428" s="7"/>
    </row>
    <row r="6429" spans="1:20">
      <c r="A6429" s="7"/>
      <c r="B6429" s="7"/>
      <c r="C6429" s="7"/>
      <c r="D6429" s="7"/>
      <c r="E6429" s="69"/>
      <c r="F6429" s="69"/>
      <c r="G6429" s="69"/>
      <c r="H6429" s="69"/>
      <c r="I6429" s="69"/>
      <c r="J6429" s="69"/>
      <c r="K6429" s="69"/>
      <c r="L6429" s="69"/>
      <c r="M6429" s="69"/>
      <c r="N6429" s="69"/>
      <c r="O6429" s="69"/>
      <c r="P6429" s="69"/>
      <c r="Q6429" s="69"/>
      <c r="R6429" s="69"/>
      <c r="S6429" s="7"/>
      <c r="T6429" s="7"/>
    </row>
    <row r="6430" spans="1:20">
      <c r="A6430" s="7"/>
      <c r="B6430" s="7"/>
      <c r="C6430" s="7"/>
      <c r="D6430" s="7"/>
      <c r="E6430" s="69"/>
      <c r="F6430" s="69"/>
      <c r="G6430" s="69"/>
      <c r="H6430" s="69"/>
      <c r="I6430" s="69"/>
      <c r="J6430" s="69"/>
      <c r="K6430" s="69"/>
      <c r="L6430" s="69"/>
      <c r="M6430" s="69"/>
      <c r="N6430" s="69"/>
      <c r="O6430" s="69"/>
      <c r="P6430" s="69"/>
      <c r="Q6430" s="69"/>
      <c r="R6430" s="69"/>
      <c r="S6430" s="7"/>
      <c r="T6430" s="7"/>
    </row>
    <row r="6431" spans="1:20">
      <c r="A6431" s="7"/>
      <c r="B6431" s="7"/>
      <c r="C6431" s="7"/>
      <c r="D6431" s="7"/>
      <c r="E6431" s="69"/>
      <c r="F6431" s="69"/>
      <c r="G6431" s="69"/>
      <c r="H6431" s="69"/>
      <c r="I6431" s="69"/>
      <c r="J6431" s="69"/>
      <c r="K6431" s="69"/>
      <c r="L6431" s="69"/>
      <c r="M6431" s="69"/>
      <c r="N6431" s="69"/>
      <c r="O6431" s="69"/>
      <c r="P6431" s="69"/>
      <c r="Q6431" s="69"/>
      <c r="R6431" s="69"/>
      <c r="S6431" s="7"/>
      <c r="T6431" s="7"/>
    </row>
    <row r="6432" spans="1:20">
      <c r="A6432" s="7"/>
      <c r="B6432" s="7"/>
      <c r="C6432" s="7"/>
      <c r="D6432" s="7"/>
      <c r="E6432" s="69"/>
      <c r="F6432" s="69"/>
      <c r="G6432" s="69"/>
      <c r="H6432" s="69"/>
      <c r="I6432" s="69"/>
      <c r="J6432" s="69"/>
      <c r="K6432" s="69"/>
      <c r="L6432" s="69"/>
      <c r="M6432" s="69"/>
      <c r="N6432" s="69"/>
      <c r="O6432" s="69"/>
      <c r="P6432" s="69"/>
      <c r="Q6432" s="69"/>
      <c r="R6432" s="69"/>
      <c r="S6432" s="7"/>
      <c r="T6432" s="7"/>
    </row>
    <row r="6433" spans="1:20">
      <c r="A6433" s="7"/>
      <c r="B6433" s="7"/>
      <c r="C6433" s="7"/>
      <c r="D6433" s="7"/>
      <c r="E6433" s="69"/>
      <c r="F6433" s="69"/>
      <c r="G6433" s="69"/>
      <c r="H6433" s="69"/>
      <c r="I6433" s="69"/>
      <c r="J6433" s="69"/>
      <c r="K6433" s="69"/>
      <c r="L6433" s="69"/>
      <c r="M6433" s="69"/>
      <c r="N6433" s="69"/>
      <c r="O6433" s="69"/>
      <c r="P6433" s="69"/>
      <c r="Q6433" s="69"/>
      <c r="R6433" s="69"/>
      <c r="S6433" s="7"/>
      <c r="T6433" s="7"/>
    </row>
    <row r="6434" spans="1:20">
      <c r="A6434" s="7"/>
      <c r="B6434" s="7"/>
      <c r="C6434" s="7"/>
      <c r="D6434" s="7"/>
      <c r="E6434" s="69"/>
      <c r="F6434" s="69"/>
      <c r="G6434" s="69"/>
      <c r="H6434" s="69"/>
      <c r="I6434" s="69"/>
      <c r="J6434" s="69"/>
      <c r="K6434" s="69"/>
      <c r="L6434" s="69"/>
      <c r="M6434" s="69"/>
      <c r="N6434" s="69"/>
      <c r="O6434" s="69"/>
      <c r="P6434" s="69"/>
      <c r="Q6434" s="69"/>
      <c r="R6434" s="69"/>
      <c r="S6434" s="7"/>
      <c r="T6434" s="7"/>
    </row>
    <row r="6435" spans="1:20">
      <c r="A6435" s="7"/>
      <c r="B6435" s="7"/>
      <c r="C6435" s="7"/>
      <c r="D6435" s="7"/>
      <c r="E6435" s="69"/>
      <c r="F6435" s="69"/>
      <c r="G6435" s="69"/>
      <c r="H6435" s="69"/>
      <c r="I6435" s="69"/>
      <c r="J6435" s="69"/>
      <c r="K6435" s="69"/>
      <c r="L6435" s="69"/>
      <c r="M6435" s="69"/>
      <c r="N6435" s="69"/>
      <c r="O6435" s="69"/>
      <c r="P6435" s="69"/>
      <c r="Q6435" s="69"/>
      <c r="R6435" s="69"/>
      <c r="S6435" s="7"/>
      <c r="T6435" s="7"/>
    </row>
    <row r="6436" spans="1:20">
      <c r="A6436" s="7"/>
      <c r="B6436" s="7"/>
      <c r="C6436" s="7"/>
      <c r="D6436" s="7"/>
      <c r="E6436" s="69"/>
      <c r="F6436" s="69"/>
      <c r="G6436" s="69"/>
      <c r="H6436" s="69"/>
      <c r="I6436" s="69"/>
      <c r="J6436" s="69"/>
      <c r="K6436" s="69"/>
      <c r="L6436" s="69"/>
      <c r="M6436" s="69"/>
      <c r="N6436" s="69"/>
      <c r="O6436" s="69"/>
      <c r="P6436" s="69"/>
      <c r="Q6436" s="69"/>
      <c r="R6436" s="69"/>
      <c r="S6436" s="7"/>
      <c r="T6436" s="7"/>
    </row>
    <row r="6437" spans="1:20">
      <c r="A6437" s="7"/>
      <c r="B6437" s="7"/>
      <c r="C6437" s="7"/>
      <c r="D6437" s="7"/>
      <c r="E6437" s="69"/>
      <c r="F6437" s="69"/>
      <c r="G6437" s="69"/>
      <c r="H6437" s="69"/>
      <c r="I6437" s="69"/>
      <c r="J6437" s="69"/>
      <c r="K6437" s="69"/>
      <c r="L6437" s="69"/>
      <c r="M6437" s="69"/>
      <c r="N6437" s="69"/>
      <c r="O6437" s="69"/>
      <c r="P6437" s="69"/>
      <c r="Q6437" s="69"/>
      <c r="R6437" s="69"/>
      <c r="S6437" s="7"/>
      <c r="T6437" s="7"/>
    </row>
    <row r="6438" spans="1:20">
      <c r="A6438" s="7"/>
      <c r="B6438" s="7"/>
      <c r="C6438" s="7"/>
      <c r="D6438" s="7"/>
      <c r="E6438" s="69"/>
      <c r="F6438" s="69"/>
      <c r="G6438" s="69"/>
      <c r="H6438" s="69"/>
      <c r="I6438" s="69"/>
      <c r="J6438" s="69"/>
      <c r="K6438" s="69"/>
      <c r="L6438" s="69"/>
      <c r="M6438" s="69"/>
      <c r="N6438" s="69"/>
      <c r="O6438" s="69"/>
      <c r="P6438" s="69"/>
      <c r="Q6438" s="69"/>
      <c r="R6438" s="69"/>
      <c r="S6438" s="7"/>
      <c r="T6438" s="7"/>
    </row>
    <row r="6439" spans="1:20">
      <c r="A6439" s="7"/>
      <c r="B6439" s="7"/>
      <c r="C6439" s="7"/>
      <c r="D6439" s="7"/>
      <c r="E6439" s="69"/>
      <c r="F6439" s="69"/>
      <c r="G6439" s="69"/>
      <c r="H6439" s="69"/>
      <c r="I6439" s="69"/>
      <c r="J6439" s="69"/>
      <c r="K6439" s="69"/>
      <c r="L6439" s="69"/>
      <c r="M6439" s="69"/>
      <c r="N6439" s="69"/>
      <c r="O6439" s="69"/>
      <c r="P6439" s="69"/>
      <c r="Q6439" s="69"/>
      <c r="R6439" s="69"/>
      <c r="S6439" s="7"/>
      <c r="T6439" s="7"/>
    </row>
    <row r="6440" spans="1:20">
      <c r="A6440" s="7"/>
      <c r="B6440" s="7"/>
      <c r="C6440" s="7"/>
      <c r="D6440" s="7"/>
      <c r="E6440" s="69"/>
      <c r="F6440" s="69"/>
      <c r="G6440" s="69"/>
      <c r="H6440" s="69"/>
      <c r="I6440" s="69"/>
      <c r="J6440" s="69"/>
      <c r="K6440" s="69"/>
      <c r="L6440" s="69"/>
      <c r="M6440" s="69"/>
      <c r="N6440" s="69"/>
      <c r="O6440" s="69"/>
      <c r="P6440" s="69"/>
      <c r="Q6440" s="69"/>
      <c r="R6440" s="69"/>
      <c r="S6440" s="7"/>
      <c r="T6440" s="7"/>
    </row>
    <row r="6441" spans="1:20">
      <c r="A6441" s="7"/>
      <c r="B6441" s="7"/>
      <c r="C6441" s="7"/>
      <c r="D6441" s="7"/>
      <c r="E6441" s="69"/>
      <c r="F6441" s="69"/>
      <c r="G6441" s="69"/>
      <c r="H6441" s="69"/>
      <c r="I6441" s="69"/>
      <c r="J6441" s="69"/>
      <c r="K6441" s="69"/>
      <c r="L6441" s="69"/>
      <c r="M6441" s="69"/>
      <c r="N6441" s="69"/>
      <c r="O6441" s="69"/>
      <c r="P6441" s="69"/>
      <c r="Q6441" s="69"/>
      <c r="R6441" s="69"/>
      <c r="S6441" s="7"/>
      <c r="T6441" s="7"/>
    </row>
    <row r="6442" spans="1:20">
      <c r="A6442" s="7"/>
      <c r="B6442" s="7"/>
      <c r="C6442" s="7"/>
      <c r="D6442" s="7"/>
      <c r="E6442" s="69"/>
      <c r="F6442" s="69"/>
      <c r="G6442" s="69"/>
      <c r="H6442" s="69"/>
      <c r="I6442" s="69"/>
      <c r="J6442" s="69"/>
      <c r="K6442" s="69"/>
      <c r="L6442" s="69"/>
      <c r="M6442" s="69"/>
      <c r="N6442" s="69"/>
      <c r="O6442" s="69"/>
      <c r="P6442" s="69"/>
      <c r="Q6442" s="69"/>
      <c r="R6442" s="69"/>
      <c r="S6442" s="7"/>
      <c r="T6442" s="7"/>
    </row>
    <row r="6443" spans="1:20">
      <c r="A6443" s="7"/>
      <c r="B6443" s="7"/>
      <c r="C6443" s="7"/>
      <c r="D6443" s="7"/>
      <c r="E6443" s="69"/>
      <c r="F6443" s="69"/>
      <c r="G6443" s="69"/>
      <c r="H6443" s="69"/>
      <c r="I6443" s="69"/>
      <c r="J6443" s="69"/>
      <c r="K6443" s="69"/>
      <c r="L6443" s="69"/>
      <c r="M6443" s="69"/>
      <c r="N6443" s="69"/>
      <c r="O6443" s="69"/>
      <c r="P6443" s="69"/>
      <c r="Q6443" s="69"/>
      <c r="R6443" s="69"/>
      <c r="S6443" s="7"/>
      <c r="T6443" s="7"/>
    </row>
    <row r="6444" spans="1:20">
      <c r="A6444" s="7"/>
      <c r="B6444" s="7"/>
      <c r="C6444" s="7"/>
      <c r="D6444" s="7"/>
      <c r="E6444" s="69"/>
      <c r="F6444" s="69"/>
      <c r="G6444" s="69"/>
      <c r="H6444" s="69"/>
      <c r="I6444" s="69"/>
      <c r="J6444" s="69"/>
      <c r="K6444" s="69"/>
      <c r="L6444" s="69"/>
      <c r="M6444" s="69"/>
      <c r="N6444" s="69"/>
      <c r="O6444" s="69"/>
      <c r="P6444" s="69"/>
      <c r="Q6444" s="69"/>
      <c r="R6444" s="69"/>
      <c r="S6444" s="7"/>
      <c r="T6444" s="7"/>
    </row>
    <row r="6445" spans="1:20">
      <c r="A6445" s="7"/>
      <c r="B6445" s="7"/>
      <c r="C6445" s="7"/>
      <c r="D6445" s="7"/>
      <c r="E6445" s="69"/>
      <c r="F6445" s="69"/>
      <c r="G6445" s="69"/>
      <c r="H6445" s="69"/>
      <c r="I6445" s="69"/>
      <c r="J6445" s="69"/>
      <c r="K6445" s="69"/>
      <c r="L6445" s="69"/>
      <c r="M6445" s="69"/>
      <c r="N6445" s="69"/>
      <c r="O6445" s="69"/>
      <c r="P6445" s="69"/>
      <c r="Q6445" s="69"/>
      <c r="R6445" s="69"/>
      <c r="S6445" s="7"/>
      <c r="T6445" s="7"/>
    </row>
    <row r="6446" spans="1:20">
      <c r="A6446" s="7"/>
      <c r="B6446" s="7"/>
      <c r="C6446" s="7"/>
      <c r="D6446" s="7"/>
      <c r="E6446" s="69"/>
      <c r="F6446" s="69"/>
      <c r="G6446" s="69"/>
      <c r="H6446" s="69"/>
      <c r="I6446" s="69"/>
      <c r="J6446" s="69"/>
      <c r="K6446" s="69"/>
      <c r="L6446" s="69"/>
      <c r="M6446" s="69"/>
      <c r="N6446" s="69"/>
      <c r="O6446" s="69"/>
      <c r="P6446" s="69"/>
      <c r="Q6446" s="69"/>
      <c r="R6446" s="69"/>
      <c r="S6446" s="7"/>
      <c r="T6446" s="7"/>
    </row>
    <row r="6447" spans="1:20">
      <c r="A6447" s="7"/>
      <c r="B6447" s="7"/>
      <c r="C6447" s="7"/>
      <c r="D6447" s="7"/>
      <c r="E6447" s="69"/>
      <c r="F6447" s="69"/>
      <c r="G6447" s="69"/>
      <c r="H6447" s="69"/>
      <c r="I6447" s="69"/>
      <c r="J6447" s="69"/>
      <c r="K6447" s="69"/>
      <c r="L6447" s="69"/>
      <c r="M6447" s="69"/>
      <c r="N6447" s="69"/>
      <c r="O6447" s="69"/>
      <c r="P6447" s="69"/>
      <c r="Q6447" s="69"/>
      <c r="R6447" s="69"/>
      <c r="S6447" s="7"/>
      <c r="T6447" s="7"/>
    </row>
    <row r="6448" spans="1:20">
      <c r="A6448" s="7"/>
      <c r="B6448" s="7"/>
      <c r="C6448" s="7"/>
      <c r="D6448" s="7"/>
      <c r="E6448" s="69"/>
      <c r="F6448" s="69"/>
      <c r="G6448" s="69"/>
      <c r="H6448" s="69"/>
      <c r="I6448" s="69"/>
      <c r="J6448" s="69"/>
      <c r="K6448" s="69"/>
      <c r="L6448" s="69"/>
      <c r="M6448" s="69"/>
      <c r="N6448" s="69"/>
      <c r="O6448" s="69"/>
      <c r="P6448" s="69"/>
      <c r="Q6448" s="69"/>
      <c r="R6448" s="69"/>
      <c r="S6448" s="7"/>
      <c r="T6448" s="7"/>
    </row>
    <row r="6449" spans="1:20">
      <c r="A6449" s="7"/>
      <c r="B6449" s="7"/>
      <c r="C6449" s="7"/>
      <c r="D6449" s="7"/>
      <c r="E6449" s="69"/>
      <c r="F6449" s="69"/>
      <c r="G6449" s="69"/>
      <c r="H6449" s="69"/>
      <c r="I6449" s="69"/>
      <c r="J6449" s="69"/>
      <c r="K6449" s="69"/>
      <c r="L6449" s="69"/>
      <c r="M6449" s="69"/>
      <c r="N6449" s="69"/>
      <c r="O6449" s="69"/>
      <c r="P6449" s="69"/>
      <c r="Q6449" s="69"/>
      <c r="R6449" s="69"/>
      <c r="S6449" s="7"/>
      <c r="T6449" s="7"/>
    </row>
    <row r="6450" spans="1:20">
      <c r="A6450" s="7"/>
      <c r="B6450" s="7"/>
      <c r="C6450" s="7"/>
      <c r="D6450" s="7"/>
      <c r="E6450" s="69"/>
      <c r="F6450" s="69"/>
      <c r="G6450" s="69"/>
      <c r="H6450" s="69"/>
      <c r="I6450" s="69"/>
      <c r="J6450" s="69"/>
      <c r="K6450" s="69"/>
      <c r="L6450" s="69"/>
      <c r="M6450" s="69"/>
      <c r="N6450" s="69"/>
      <c r="O6450" s="69"/>
      <c r="P6450" s="69"/>
      <c r="Q6450" s="69"/>
      <c r="R6450" s="69"/>
      <c r="S6450" s="7"/>
      <c r="T6450" s="7"/>
    </row>
    <row r="6451" spans="1:20">
      <c r="A6451" s="7"/>
      <c r="B6451" s="7"/>
      <c r="C6451" s="7"/>
      <c r="D6451" s="7"/>
      <c r="E6451" s="69"/>
      <c r="F6451" s="69"/>
      <c r="G6451" s="69"/>
      <c r="H6451" s="69"/>
      <c r="I6451" s="69"/>
      <c r="J6451" s="69"/>
      <c r="K6451" s="69"/>
      <c r="L6451" s="69"/>
      <c r="M6451" s="69"/>
      <c r="N6451" s="69"/>
      <c r="O6451" s="69"/>
      <c r="P6451" s="69"/>
      <c r="Q6451" s="69"/>
      <c r="R6451" s="69"/>
      <c r="S6451" s="7"/>
      <c r="T6451" s="7"/>
    </row>
    <row r="6452" spans="1:20">
      <c r="A6452" s="7"/>
      <c r="B6452" s="7"/>
      <c r="C6452" s="7"/>
      <c r="D6452" s="7"/>
      <c r="E6452" s="69"/>
      <c r="F6452" s="69"/>
      <c r="G6452" s="69"/>
      <c r="H6452" s="69"/>
      <c r="I6452" s="69"/>
      <c r="J6452" s="69"/>
      <c r="K6452" s="69"/>
      <c r="L6452" s="69"/>
      <c r="M6452" s="69"/>
      <c r="N6452" s="69"/>
      <c r="O6452" s="69"/>
      <c r="P6452" s="69"/>
      <c r="Q6452" s="69"/>
      <c r="R6452" s="69"/>
      <c r="S6452" s="7"/>
      <c r="T6452" s="7"/>
    </row>
    <row r="6453" spans="1:20">
      <c r="A6453" s="7"/>
      <c r="B6453" s="7"/>
      <c r="C6453" s="7"/>
      <c r="D6453" s="7"/>
      <c r="E6453" s="69"/>
      <c r="F6453" s="69"/>
      <c r="G6453" s="69"/>
      <c r="H6453" s="69"/>
      <c r="I6453" s="69"/>
      <c r="J6453" s="69"/>
      <c r="K6453" s="69"/>
      <c r="L6453" s="69"/>
      <c r="M6453" s="69"/>
      <c r="N6453" s="69"/>
      <c r="O6453" s="69"/>
      <c r="P6453" s="69"/>
      <c r="Q6453" s="69"/>
      <c r="R6453" s="69"/>
      <c r="S6453" s="7"/>
      <c r="T6453" s="7"/>
    </row>
    <row r="6454" spans="1:20">
      <c r="A6454" s="7"/>
      <c r="B6454" s="7"/>
      <c r="C6454" s="7"/>
      <c r="D6454" s="7"/>
      <c r="E6454" s="69"/>
      <c r="F6454" s="69"/>
      <c r="G6454" s="69"/>
      <c r="H6454" s="69"/>
      <c r="I6454" s="69"/>
      <c r="J6454" s="69"/>
      <c r="K6454" s="69"/>
      <c r="L6454" s="69"/>
      <c r="M6454" s="69"/>
      <c r="N6454" s="69"/>
      <c r="O6454" s="69"/>
      <c r="P6454" s="69"/>
      <c r="Q6454" s="69"/>
      <c r="R6454" s="69"/>
      <c r="S6454" s="7"/>
      <c r="T6454" s="7"/>
    </row>
    <row r="6455" spans="1:20">
      <c r="A6455" s="7"/>
      <c r="B6455" s="7"/>
      <c r="C6455" s="7"/>
      <c r="D6455" s="7"/>
      <c r="E6455" s="69"/>
      <c r="F6455" s="69"/>
      <c r="G6455" s="69"/>
      <c r="H6455" s="69"/>
      <c r="I6455" s="69"/>
      <c r="J6455" s="69"/>
      <c r="K6455" s="69"/>
      <c r="L6455" s="69"/>
      <c r="M6455" s="69"/>
      <c r="N6455" s="69"/>
      <c r="O6455" s="69"/>
      <c r="P6455" s="69"/>
      <c r="Q6455" s="69"/>
      <c r="R6455" s="69"/>
      <c r="S6455" s="7"/>
      <c r="T6455" s="7"/>
    </row>
    <row r="6456" spans="1:20">
      <c r="A6456" s="7"/>
      <c r="B6456" s="7"/>
      <c r="C6456" s="7"/>
      <c r="D6456" s="7"/>
      <c r="E6456" s="69"/>
      <c r="F6456" s="69"/>
      <c r="G6456" s="69"/>
      <c r="H6456" s="69"/>
      <c r="I6456" s="69"/>
      <c r="J6456" s="69"/>
      <c r="K6456" s="69"/>
      <c r="L6456" s="69"/>
      <c r="M6456" s="69"/>
      <c r="N6456" s="69"/>
      <c r="O6456" s="69"/>
      <c r="P6456" s="69"/>
      <c r="Q6456" s="69"/>
      <c r="R6456" s="69"/>
      <c r="S6456" s="7"/>
      <c r="T6456" s="7"/>
    </row>
    <row r="6457" spans="1:20">
      <c r="A6457" s="7"/>
      <c r="B6457" s="7"/>
      <c r="C6457" s="7"/>
      <c r="D6457" s="7"/>
      <c r="E6457" s="69"/>
      <c r="F6457" s="69"/>
      <c r="G6457" s="69"/>
      <c r="H6457" s="69"/>
      <c r="I6457" s="69"/>
      <c r="J6457" s="69"/>
      <c r="K6457" s="69"/>
      <c r="L6457" s="69"/>
      <c r="M6457" s="69"/>
      <c r="N6457" s="69"/>
      <c r="O6457" s="69"/>
      <c r="P6457" s="69"/>
      <c r="Q6457" s="69"/>
      <c r="R6457" s="69"/>
      <c r="S6457" s="7"/>
      <c r="T6457" s="7"/>
    </row>
    <row r="6458" spans="1:20">
      <c r="A6458" s="7"/>
      <c r="B6458" s="7"/>
      <c r="C6458" s="7"/>
      <c r="D6458" s="7"/>
      <c r="E6458" s="69"/>
      <c r="F6458" s="69"/>
      <c r="G6458" s="69"/>
      <c r="H6458" s="69"/>
      <c r="I6458" s="69"/>
      <c r="J6458" s="69"/>
      <c r="K6458" s="69"/>
      <c r="L6458" s="69"/>
      <c r="M6458" s="69"/>
      <c r="N6458" s="69"/>
      <c r="O6458" s="69"/>
      <c r="P6458" s="69"/>
      <c r="Q6458" s="69"/>
      <c r="R6458" s="69"/>
      <c r="S6458" s="7"/>
      <c r="T6458" s="7"/>
    </row>
    <row r="6459" spans="1:20">
      <c r="A6459" s="7"/>
      <c r="B6459" s="7"/>
      <c r="C6459" s="7"/>
      <c r="D6459" s="7"/>
      <c r="E6459" s="69"/>
      <c r="F6459" s="69"/>
      <c r="G6459" s="69"/>
      <c r="H6459" s="69"/>
      <c r="I6459" s="69"/>
      <c r="J6459" s="69"/>
      <c r="K6459" s="69"/>
      <c r="L6459" s="69"/>
      <c r="M6459" s="69"/>
      <c r="N6459" s="69"/>
      <c r="O6459" s="69"/>
      <c r="P6459" s="69"/>
      <c r="Q6459" s="69"/>
      <c r="R6459" s="69"/>
      <c r="S6459" s="7"/>
      <c r="T6459" s="7"/>
    </row>
    <row r="6460" spans="1:20">
      <c r="A6460" s="7"/>
      <c r="B6460" s="7"/>
      <c r="C6460" s="7"/>
      <c r="D6460" s="7"/>
      <c r="E6460" s="69"/>
      <c r="F6460" s="69"/>
      <c r="G6460" s="69"/>
      <c r="H6460" s="69"/>
      <c r="I6460" s="69"/>
      <c r="J6460" s="69"/>
      <c r="K6460" s="69"/>
      <c r="L6460" s="69"/>
      <c r="M6460" s="69"/>
      <c r="N6460" s="69"/>
      <c r="O6460" s="69"/>
      <c r="P6460" s="69"/>
      <c r="Q6460" s="69"/>
      <c r="R6460" s="69"/>
      <c r="S6460" s="7"/>
      <c r="T6460" s="7"/>
    </row>
    <row r="6461" spans="1:20">
      <c r="A6461" s="7"/>
      <c r="B6461" s="7"/>
      <c r="C6461" s="7"/>
      <c r="D6461" s="7"/>
      <c r="E6461" s="69"/>
      <c r="F6461" s="69"/>
      <c r="G6461" s="69"/>
      <c r="H6461" s="69"/>
      <c r="I6461" s="69"/>
      <c r="J6461" s="69"/>
      <c r="K6461" s="69"/>
      <c r="L6461" s="69"/>
      <c r="M6461" s="69"/>
      <c r="N6461" s="69"/>
      <c r="O6461" s="69"/>
      <c r="P6461" s="69"/>
      <c r="Q6461" s="69"/>
      <c r="R6461" s="69"/>
      <c r="S6461" s="7"/>
      <c r="T6461" s="7"/>
    </row>
    <row r="6462" spans="1:20">
      <c r="A6462" s="7"/>
      <c r="B6462" s="7"/>
      <c r="C6462" s="7"/>
      <c r="D6462" s="7"/>
      <c r="E6462" s="69"/>
      <c r="F6462" s="69"/>
      <c r="G6462" s="69"/>
      <c r="H6462" s="69"/>
      <c r="I6462" s="69"/>
      <c r="J6462" s="69"/>
      <c r="K6462" s="69"/>
      <c r="L6462" s="69"/>
      <c r="M6462" s="69"/>
      <c r="N6462" s="69"/>
      <c r="O6462" s="69"/>
      <c r="P6462" s="69"/>
      <c r="Q6462" s="69"/>
      <c r="R6462" s="69"/>
      <c r="S6462" s="7"/>
      <c r="T6462" s="7"/>
    </row>
    <row r="6463" spans="1:20">
      <c r="A6463" s="7"/>
      <c r="B6463" s="7"/>
      <c r="C6463" s="7"/>
      <c r="D6463" s="7"/>
      <c r="E6463" s="69"/>
      <c r="F6463" s="69"/>
      <c r="G6463" s="69"/>
      <c r="H6463" s="69"/>
      <c r="I6463" s="69"/>
      <c r="J6463" s="69"/>
      <c r="K6463" s="69"/>
      <c r="L6463" s="69"/>
      <c r="M6463" s="69"/>
      <c r="N6463" s="69"/>
      <c r="O6463" s="69"/>
      <c r="P6463" s="69"/>
      <c r="Q6463" s="69"/>
      <c r="R6463" s="69"/>
      <c r="S6463" s="7"/>
      <c r="T6463" s="7"/>
    </row>
    <row r="6464" spans="1:20">
      <c r="A6464" s="7"/>
      <c r="B6464" s="7"/>
      <c r="C6464" s="7"/>
      <c r="D6464" s="7"/>
      <c r="E6464" s="69"/>
      <c r="F6464" s="69"/>
      <c r="G6464" s="69"/>
      <c r="H6464" s="69"/>
      <c r="I6464" s="69"/>
      <c r="J6464" s="69"/>
      <c r="K6464" s="69"/>
      <c r="L6464" s="69"/>
      <c r="M6464" s="69"/>
      <c r="N6464" s="69"/>
      <c r="O6464" s="69"/>
      <c r="P6464" s="69"/>
      <c r="Q6464" s="69"/>
      <c r="R6464" s="69"/>
      <c r="S6464" s="7"/>
      <c r="T6464" s="7"/>
    </row>
    <row r="6465" spans="1:20">
      <c r="A6465" s="7"/>
      <c r="B6465" s="7"/>
      <c r="C6465" s="7"/>
      <c r="D6465" s="7"/>
      <c r="E6465" s="69"/>
      <c r="F6465" s="69"/>
      <c r="G6465" s="69"/>
      <c r="H6465" s="69"/>
      <c r="I6465" s="69"/>
      <c r="J6465" s="69"/>
      <c r="K6465" s="69"/>
      <c r="L6465" s="69"/>
      <c r="M6465" s="69"/>
      <c r="N6465" s="69"/>
      <c r="O6465" s="69"/>
      <c r="P6465" s="69"/>
      <c r="Q6465" s="69"/>
      <c r="R6465" s="69"/>
      <c r="S6465" s="7"/>
      <c r="T6465" s="7"/>
    </row>
    <row r="6466" spans="1:20">
      <c r="A6466" s="7"/>
      <c r="B6466" s="7"/>
      <c r="C6466" s="7"/>
      <c r="D6466" s="7"/>
      <c r="E6466" s="69"/>
      <c r="F6466" s="69"/>
      <c r="G6466" s="69"/>
      <c r="H6466" s="69"/>
      <c r="I6466" s="69"/>
      <c r="J6466" s="69"/>
      <c r="K6466" s="69"/>
      <c r="L6466" s="69"/>
      <c r="M6466" s="69"/>
      <c r="N6466" s="69"/>
      <c r="O6466" s="69"/>
      <c r="P6466" s="69"/>
      <c r="Q6466" s="69"/>
      <c r="R6466" s="69"/>
      <c r="S6466" s="7"/>
      <c r="T6466" s="7"/>
    </row>
    <row r="6467" spans="1:20">
      <c r="A6467" s="7"/>
      <c r="B6467" s="7"/>
      <c r="C6467" s="7"/>
      <c r="D6467" s="7"/>
      <c r="E6467" s="69"/>
      <c r="F6467" s="69"/>
      <c r="G6467" s="69"/>
      <c r="H6467" s="69"/>
      <c r="I6467" s="69"/>
      <c r="J6467" s="69"/>
      <c r="K6467" s="69"/>
      <c r="L6467" s="69"/>
      <c r="M6467" s="69"/>
      <c r="N6467" s="69"/>
      <c r="O6467" s="69"/>
      <c r="P6467" s="69"/>
      <c r="Q6467" s="69"/>
      <c r="R6467" s="69"/>
      <c r="S6467" s="7"/>
      <c r="T6467" s="7"/>
    </row>
    <row r="6468" spans="1:20">
      <c r="A6468" s="7"/>
      <c r="B6468" s="7"/>
      <c r="C6468" s="7"/>
      <c r="D6468" s="7"/>
      <c r="E6468" s="69"/>
      <c r="F6468" s="69"/>
      <c r="G6468" s="69"/>
      <c r="H6468" s="69"/>
      <c r="I6468" s="69"/>
      <c r="J6468" s="69"/>
      <c r="K6468" s="69"/>
      <c r="L6468" s="69"/>
      <c r="M6468" s="69"/>
      <c r="N6468" s="69"/>
      <c r="O6468" s="69"/>
      <c r="P6468" s="69"/>
      <c r="Q6468" s="69"/>
      <c r="R6468" s="69"/>
      <c r="S6468" s="7"/>
      <c r="T6468" s="7"/>
    </row>
    <row r="6469" spans="1:20">
      <c r="A6469" s="7"/>
      <c r="B6469" s="7"/>
      <c r="C6469" s="7"/>
      <c r="D6469" s="7"/>
      <c r="E6469" s="69"/>
      <c r="F6469" s="69"/>
      <c r="G6469" s="69"/>
      <c r="H6469" s="69"/>
      <c r="I6469" s="69"/>
      <c r="J6469" s="69"/>
      <c r="K6469" s="69"/>
      <c r="L6469" s="69"/>
      <c r="M6469" s="69"/>
      <c r="N6469" s="69"/>
      <c r="O6469" s="69"/>
      <c r="P6469" s="69"/>
      <c r="Q6469" s="69"/>
      <c r="R6469" s="69"/>
      <c r="S6469" s="7"/>
      <c r="T6469" s="7"/>
    </row>
    <row r="6470" spans="1:20">
      <c r="A6470" s="7"/>
      <c r="B6470" s="7"/>
      <c r="C6470" s="7"/>
      <c r="D6470" s="7"/>
      <c r="E6470" s="69"/>
      <c r="F6470" s="69"/>
      <c r="G6470" s="69"/>
      <c r="H6470" s="69"/>
      <c r="I6470" s="69"/>
      <c r="J6470" s="69"/>
      <c r="K6470" s="69"/>
      <c r="L6470" s="69"/>
      <c r="M6470" s="69"/>
      <c r="N6470" s="69"/>
      <c r="O6470" s="69"/>
      <c r="P6470" s="69"/>
      <c r="Q6470" s="69"/>
      <c r="R6470" s="69"/>
      <c r="S6470" s="7"/>
      <c r="T6470" s="7"/>
    </row>
    <row r="6471" spans="1:20">
      <c r="A6471" s="7"/>
      <c r="B6471" s="7"/>
      <c r="C6471" s="7"/>
      <c r="D6471" s="7"/>
      <c r="E6471" s="69"/>
      <c r="F6471" s="69"/>
      <c r="G6471" s="69"/>
      <c r="H6471" s="69"/>
      <c r="I6471" s="69"/>
      <c r="J6471" s="69"/>
      <c r="K6471" s="69"/>
      <c r="L6471" s="69"/>
      <c r="M6471" s="69"/>
      <c r="N6471" s="69"/>
      <c r="O6471" s="69"/>
      <c r="P6471" s="69"/>
      <c r="Q6471" s="69"/>
      <c r="R6471" s="69"/>
      <c r="S6471" s="7"/>
      <c r="T6471" s="7"/>
    </row>
    <row r="6472" spans="1:20">
      <c r="A6472" s="7"/>
      <c r="B6472" s="7"/>
      <c r="C6472" s="7"/>
      <c r="D6472" s="7"/>
      <c r="E6472" s="69"/>
      <c r="F6472" s="69"/>
      <c r="G6472" s="69"/>
      <c r="H6472" s="69"/>
      <c r="I6472" s="69"/>
      <c r="J6472" s="69"/>
      <c r="K6472" s="69"/>
      <c r="L6472" s="69"/>
      <c r="M6472" s="69"/>
      <c r="N6472" s="69"/>
      <c r="O6472" s="69"/>
      <c r="P6472" s="69"/>
      <c r="Q6472" s="69"/>
      <c r="R6472" s="69"/>
      <c r="S6472" s="7"/>
      <c r="T6472" s="7"/>
    </row>
    <row r="6473" spans="1:20">
      <c r="A6473" s="7"/>
      <c r="B6473" s="7"/>
      <c r="C6473" s="7"/>
      <c r="D6473" s="7"/>
      <c r="E6473" s="69"/>
      <c r="F6473" s="69"/>
      <c r="G6473" s="69"/>
      <c r="H6473" s="69"/>
      <c r="I6473" s="69"/>
      <c r="J6473" s="69"/>
      <c r="K6473" s="69"/>
      <c r="L6473" s="69"/>
      <c r="M6473" s="69"/>
      <c r="N6473" s="69"/>
      <c r="O6473" s="69"/>
      <c r="P6473" s="69"/>
      <c r="Q6473" s="69"/>
      <c r="R6473" s="69"/>
      <c r="S6473" s="7"/>
      <c r="T6473" s="7"/>
    </row>
    <row r="6474" spans="1:20">
      <c r="A6474" s="7"/>
      <c r="B6474" s="7"/>
      <c r="C6474" s="7"/>
      <c r="D6474" s="7"/>
      <c r="E6474" s="69"/>
      <c r="F6474" s="69"/>
      <c r="G6474" s="69"/>
      <c r="H6474" s="69"/>
      <c r="I6474" s="69"/>
      <c r="J6474" s="69"/>
      <c r="K6474" s="69"/>
      <c r="L6474" s="69"/>
      <c r="M6474" s="69"/>
      <c r="N6474" s="69"/>
      <c r="O6474" s="69"/>
      <c r="P6474" s="69"/>
      <c r="Q6474" s="69"/>
      <c r="R6474" s="69"/>
      <c r="S6474" s="7"/>
      <c r="T6474" s="7"/>
    </row>
    <row r="6475" spans="1:20">
      <c r="A6475" s="7"/>
      <c r="B6475" s="7"/>
      <c r="C6475" s="7"/>
      <c r="D6475" s="7"/>
      <c r="E6475" s="69"/>
      <c r="F6475" s="69"/>
      <c r="G6475" s="69"/>
      <c r="H6475" s="69"/>
      <c r="I6475" s="69"/>
      <c r="J6475" s="69"/>
      <c r="K6475" s="69"/>
      <c r="L6475" s="69"/>
      <c r="M6475" s="69"/>
      <c r="N6475" s="69"/>
      <c r="O6475" s="69"/>
      <c r="P6475" s="69"/>
      <c r="Q6475" s="69"/>
      <c r="R6475" s="69"/>
      <c r="S6475" s="7"/>
      <c r="T6475" s="7"/>
    </row>
    <row r="6476" spans="1:20">
      <c r="A6476" s="7"/>
      <c r="B6476" s="7"/>
      <c r="C6476" s="7"/>
      <c r="D6476" s="7"/>
      <c r="E6476" s="69"/>
      <c r="F6476" s="69"/>
      <c r="G6476" s="69"/>
      <c r="H6476" s="69"/>
      <c r="I6476" s="69"/>
      <c r="J6476" s="69"/>
      <c r="K6476" s="69"/>
      <c r="L6476" s="69"/>
      <c r="M6476" s="69"/>
      <c r="N6476" s="69"/>
      <c r="O6476" s="69"/>
      <c r="P6476" s="69"/>
      <c r="Q6476" s="69"/>
      <c r="R6476" s="69"/>
      <c r="S6476" s="7"/>
      <c r="T6476" s="7"/>
    </row>
    <row r="6477" spans="1:20">
      <c r="A6477" s="7"/>
      <c r="B6477" s="7"/>
      <c r="C6477" s="7"/>
      <c r="D6477" s="7"/>
      <c r="E6477" s="69"/>
      <c r="F6477" s="69"/>
      <c r="G6477" s="69"/>
      <c r="H6477" s="69"/>
      <c r="I6477" s="69"/>
      <c r="J6477" s="69"/>
      <c r="K6477" s="69"/>
      <c r="L6477" s="69"/>
      <c r="M6477" s="69"/>
      <c r="N6477" s="69"/>
      <c r="O6477" s="69"/>
      <c r="P6477" s="69"/>
      <c r="Q6477" s="69"/>
      <c r="R6477" s="69"/>
      <c r="S6477" s="7"/>
      <c r="T6477" s="7"/>
    </row>
    <row r="6478" spans="1:20">
      <c r="A6478" s="7"/>
      <c r="B6478" s="7"/>
      <c r="C6478" s="7"/>
      <c r="D6478" s="7"/>
      <c r="E6478" s="69"/>
      <c r="F6478" s="69"/>
      <c r="G6478" s="69"/>
      <c r="H6478" s="69"/>
      <c r="I6478" s="69"/>
      <c r="J6478" s="69"/>
      <c r="K6478" s="69"/>
      <c r="L6478" s="69"/>
      <c r="M6478" s="69"/>
      <c r="N6478" s="69"/>
      <c r="O6478" s="69"/>
      <c r="P6478" s="69"/>
      <c r="Q6478" s="69"/>
      <c r="R6478" s="69"/>
      <c r="S6478" s="7"/>
      <c r="T6478" s="7"/>
    </row>
    <row r="6479" spans="1:20">
      <c r="A6479" s="7"/>
      <c r="B6479" s="7"/>
      <c r="C6479" s="7"/>
      <c r="D6479" s="7"/>
      <c r="E6479" s="69"/>
      <c r="F6479" s="69"/>
      <c r="G6479" s="69"/>
      <c r="H6479" s="69"/>
      <c r="I6479" s="69"/>
      <c r="J6479" s="69"/>
      <c r="K6479" s="69"/>
      <c r="L6479" s="69"/>
      <c r="M6479" s="69"/>
      <c r="N6479" s="69"/>
      <c r="O6479" s="69"/>
      <c r="P6479" s="69"/>
      <c r="Q6479" s="69"/>
      <c r="R6479" s="69"/>
      <c r="S6479" s="7"/>
      <c r="T6479" s="7"/>
    </row>
    <row r="6480" spans="1:20">
      <c r="A6480" s="7"/>
      <c r="B6480" s="7"/>
      <c r="C6480" s="7"/>
      <c r="D6480" s="7"/>
      <c r="E6480" s="69"/>
      <c r="F6480" s="69"/>
      <c r="G6480" s="69"/>
      <c r="H6480" s="69"/>
      <c r="I6480" s="69"/>
      <c r="J6480" s="69"/>
      <c r="K6480" s="69"/>
      <c r="L6480" s="69"/>
      <c r="M6480" s="69"/>
      <c r="N6480" s="69"/>
      <c r="O6480" s="69"/>
      <c r="P6480" s="69"/>
      <c r="Q6480" s="69"/>
      <c r="R6480" s="69"/>
      <c r="S6480" s="7"/>
      <c r="T6480" s="7"/>
    </row>
    <row r="6481" spans="1:20">
      <c r="A6481" s="7"/>
      <c r="B6481" s="7"/>
      <c r="C6481" s="7"/>
      <c r="D6481" s="7"/>
      <c r="E6481" s="69"/>
      <c r="F6481" s="69"/>
      <c r="G6481" s="69"/>
      <c r="H6481" s="69"/>
      <c r="I6481" s="69"/>
      <c r="J6481" s="69"/>
      <c r="K6481" s="69"/>
      <c r="L6481" s="69"/>
      <c r="M6481" s="69"/>
      <c r="N6481" s="69"/>
      <c r="O6481" s="69"/>
      <c r="P6481" s="69"/>
      <c r="Q6481" s="69"/>
      <c r="R6481" s="69"/>
      <c r="S6481" s="7"/>
      <c r="T6481" s="7"/>
    </row>
    <row r="6482" spans="1:20">
      <c r="A6482" s="7"/>
      <c r="B6482" s="7"/>
      <c r="C6482" s="7"/>
      <c r="D6482" s="7"/>
      <c r="E6482" s="69"/>
      <c r="F6482" s="69"/>
      <c r="G6482" s="69"/>
      <c r="H6482" s="69"/>
      <c r="I6482" s="69"/>
      <c r="J6482" s="69"/>
      <c r="K6482" s="69"/>
      <c r="L6482" s="69"/>
      <c r="M6482" s="69"/>
      <c r="N6482" s="69"/>
      <c r="O6482" s="69"/>
      <c r="P6482" s="69"/>
      <c r="Q6482" s="69"/>
      <c r="R6482" s="69"/>
      <c r="S6482" s="7"/>
      <c r="T6482" s="7"/>
    </row>
    <row r="6483" spans="1:20">
      <c r="A6483" s="7"/>
      <c r="B6483" s="7"/>
      <c r="C6483" s="7"/>
      <c r="D6483" s="7"/>
      <c r="E6483" s="69"/>
      <c r="F6483" s="69"/>
      <c r="G6483" s="69"/>
      <c r="H6483" s="69"/>
      <c r="I6483" s="69"/>
      <c r="J6483" s="69"/>
      <c r="K6483" s="69"/>
      <c r="L6483" s="69"/>
      <c r="M6483" s="69"/>
      <c r="N6483" s="69"/>
      <c r="O6483" s="69"/>
      <c r="P6483" s="69"/>
      <c r="Q6483" s="69"/>
      <c r="R6483" s="69"/>
      <c r="S6483" s="7"/>
      <c r="T6483" s="7"/>
    </row>
    <row r="6484" spans="1:20">
      <c r="A6484" s="7"/>
      <c r="B6484" s="7"/>
      <c r="C6484" s="7"/>
      <c r="D6484" s="7"/>
      <c r="E6484" s="69"/>
      <c r="F6484" s="69"/>
      <c r="G6484" s="69"/>
      <c r="H6484" s="69"/>
      <c r="I6484" s="69"/>
      <c r="J6484" s="69"/>
      <c r="K6484" s="69"/>
      <c r="L6484" s="69"/>
      <c r="M6484" s="69"/>
      <c r="N6484" s="69"/>
      <c r="O6484" s="69"/>
      <c r="P6484" s="69"/>
      <c r="Q6484" s="69"/>
      <c r="R6484" s="69"/>
      <c r="S6484" s="7"/>
      <c r="T6484" s="7"/>
    </row>
    <row r="6485" spans="1:20">
      <c r="A6485" s="7"/>
      <c r="B6485" s="7"/>
      <c r="C6485" s="7"/>
      <c r="D6485" s="7"/>
      <c r="E6485" s="69"/>
      <c r="F6485" s="69"/>
      <c r="G6485" s="69"/>
      <c r="H6485" s="69"/>
      <c r="I6485" s="69"/>
      <c r="J6485" s="69"/>
      <c r="K6485" s="69"/>
      <c r="L6485" s="69"/>
      <c r="M6485" s="69"/>
      <c r="N6485" s="69"/>
      <c r="O6485" s="69"/>
      <c r="P6485" s="69"/>
      <c r="Q6485" s="69"/>
      <c r="R6485" s="69"/>
      <c r="S6485" s="7"/>
      <c r="T6485" s="7"/>
    </row>
    <row r="6486" spans="1:20">
      <c r="A6486" s="7"/>
      <c r="B6486" s="7"/>
      <c r="C6486" s="7"/>
      <c r="D6486" s="7"/>
      <c r="E6486" s="69"/>
      <c r="F6486" s="69"/>
      <c r="G6486" s="69"/>
      <c r="H6486" s="69"/>
      <c r="I6486" s="69"/>
      <c r="J6486" s="69"/>
      <c r="K6486" s="69"/>
      <c r="L6486" s="69"/>
      <c r="M6486" s="69"/>
      <c r="N6486" s="69"/>
      <c r="O6486" s="69"/>
      <c r="P6486" s="69"/>
      <c r="Q6486" s="69"/>
      <c r="R6486" s="69"/>
      <c r="S6486" s="7"/>
      <c r="T6486" s="7"/>
    </row>
    <row r="6487" spans="1:20">
      <c r="A6487" s="7"/>
      <c r="B6487" s="7"/>
      <c r="C6487" s="7"/>
      <c r="D6487" s="7"/>
      <c r="E6487" s="69"/>
      <c r="F6487" s="69"/>
      <c r="G6487" s="69"/>
      <c r="H6487" s="69"/>
      <c r="I6487" s="69"/>
      <c r="J6487" s="69"/>
      <c r="K6487" s="69"/>
      <c r="L6487" s="69"/>
      <c r="M6487" s="69"/>
      <c r="N6487" s="69"/>
      <c r="O6487" s="69"/>
      <c r="P6487" s="69"/>
      <c r="Q6487" s="69"/>
      <c r="R6487" s="69"/>
      <c r="S6487" s="7"/>
      <c r="T6487" s="7"/>
    </row>
    <row r="6488" spans="1:20">
      <c r="A6488" s="7"/>
      <c r="B6488" s="7"/>
      <c r="C6488" s="7"/>
      <c r="D6488" s="7"/>
      <c r="E6488" s="69"/>
      <c r="F6488" s="69"/>
      <c r="G6488" s="69"/>
      <c r="H6488" s="69"/>
      <c r="I6488" s="69"/>
      <c r="J6488" s="69"/>
      <c r="K6488" s="69"/>
      <c r="L6488" s="69"/>
      <c r="M6488" s="69"/>
      <c r="N6488" s="69"/>
      <c r="O6488" s="69"/>
      <c r="P6488" s="69"/>
      <c r="Q6488" s="69"/>
      <c r="R6488" s="69"/>
      <c r="S6488" s="7"/>
      <c r="T6488" s="7"/>
    </row>
    <row r="6489" spans="1:20">
      <c r="A6489" s="7"/>
      <c r="B6489" s="7"/>
      <c r="C6489" s="7"/>
      <c r="D6489" s="7"/>
      <c r="E6489" s="69"/>
      <c r="F6489" s="69"/>
      <c r="G6489" s="69"/>
      <c r="H6489" s="69"/>
      <c r="I6489" s="69"/>
      <c r="J6489" s="69"/>
      <c r="K6489" s="69"/>
      <c r="L6489" s="69"/>
      <c r="M6489" s="69"/>
      <c r="N6489" s="69"/>
      <c r="O6489" s="69"/>
      <c r="P6489" s="69"/>
      <c r="Q6489" s="69"/>
      <c r="R6489" s="69"/>
      <c r="S6489" s="7"/>
      <c r="T6489" s="7"/>
    </row>
    <row r="6490" spans="1:20">
      <c r="A6490" s="7"/>
      <c r="B6490" s="7"/>
      <c r="C6490" s="7"/>
      <c r="D6490" s="7"/>
      <c r="E6490" s="69"/>
      <c r="F6490" s="69"/>
      <c r="G6490" s="69"/>
      <c r="H6490" s="69"/>
      <c r="I6490" s="69"/>
      <c r="J6490" s="69"/>
      <c r="K6490" s="69"/>
      <c r="L6490" s="69"/>
      <c r="M6490" s="69"/>
      <c r="N6490" s="69"/>
      <c r="O6490" s="69"/>
      <c r="P6490" s="69"/>
      <c r="Q6490" s="69"/>
      <c r="R6490" s="69"/>
      <c r="S6490" s="7"/>
      <c r="T6490" s="7"/>
    </row>
    <row r="6491" spans="1:20">
      <c r="A6491" s="7"/>
      <c r="B6491" s="7"/>
      <c r="C6491" s="7"/>
      <c r="D6491" s="7"/>
      <c r="E6491" s="69"/>
      <c r="F6491" s="69"/>
      <c r="G6491" s="69"/>
      <c r="H6491" s="69"/>
      <c r="I6491" s="69"/>
      <c r="J6491" s="69"/>
      <c r="K6491" s="69"/>
      <c r="L6491" s="69"/>
      <c r="M6491" s="69"/>
      <c r="N6491" s="69"/>
      <c r="O6491" s="69"/>
      <c r="P6491" s="69"/>
      <c r="Q6491" s="69"/>
      <c r="R6491" s="69"/>
      <c r="S6491" s="7"/>
      <c r="T6491" s="7"/>
    </row>
    <row r="6492" spans="1:20">
      <c r="A6492" s="7"/>
      <c r="B6492" s="7"/>
      <c r="C6492" s="7"/>
      <c r="D6492" s="7"/>
      <c r="E6492" s="69"/>
      <c r="F6492" s="69"/>
      <c r="G6492" s="69"/>
      <c r="H6492" s="69"/>
      <c r="I6492" s="69"/>
      <c r="J6492" s="69"/>
      <c r="K6492" s="69"/>
      <c r="L6492" s="69"/>
      <c r="M6492" s="69"/>
      <c r="N6492" s="69"/>
      <c r="O6492" s="69"/>
      <c r="P6492" s="69"/>
      <c r="Q6492" s="69"/>
      <c r="R6492" s="69"/>
      <c r="S6492" s="7"/>
      <c r="T6492" s="7"/>
    </row>
    <row r="6493" spans="1:20">
      <c r="A6493" s="7"/>
      <c r="B6493" s="7"/>
      <c r="C6493" s="7"/>
      <c r="D6493" s="7"/>
      <c r="E6493" s="69"/>
      <c r="F6493" s="69"/>
      <c r="G6493" s="69"/>
      <c r="H6493" s="69"/>
      <c r="I6493" s="69"/>
      <c r="J6493" s="69"/>
      <c r="K6493" s="69"/>
      <c r="L6493" s="69"/>
      <c r="M6493" s="69"/>
      <c r="N6493" s="69"/>
      <c r="O6493" s="69"/>
      <c r="P6493" s="69"/>
      <c r="Q6493" s="69"/>
      <c r="R6493" s="69"/>
      <c r="S6493" s="7"/>
      <c r="T6493" s="7"/>
    </row>
    <row r="6494" spans="1:20">
      <c r="A6494" s="7"/>
      <c r="B6494" s="7"/>
      <c r="C6494" s="7"/>
      <c r="D6494" s="7"/>
      <c r="E6494" s="69"/>
      <c r="F6494" s="69"/>
      <c r="G6494" s="69"/>
      <c r="H6494" s="69"/>
      <c r="I6494" s="69"/>
      <c r="J6494" s="69"/>
      <c r="K6494" s="69"/>
      <c r="L6494" s="69"/>
      <c r="M6494" s="69"/>
      <c r="N6494" s="69"/>
      <c r="O6494" s="69"/>
      <c r="P6494" s="69"/>
      <c r="Q6494" s="69"/>
      <c r="R6494" s="69"/>
      <c r="S6494" s="7"/>
      <c r="T6494" s="7"/>
    </row>
    <row r="6495" spans="1:20">
      <c r="A6495" s="7"/>
      <c r="B6495" s="7"/>
      <c r="C6495" s="7"/>
      <c r="D6495" s="7"/>
      <c r="E6495" s="69"/>
      <c r="F6495" s="69"/>
      <c r="G6495" s="69"/>
      <c r="H6495" s="69"/>
      <c r="I6495" s="69"/>
      <c r="J6495" s="69"/>
      <c r="K6495" s="69"/>
      <c r="L6495" s="69"/>
      <c r="M6495" s="69"/>
      <c r="N6495" s="69"/>
      <c r="O6495" s="69"/>
      <c r="P6495" s="69"/>
      <c r="Q6495" s="69"/>
      <c r="R6495" s="69"/>
      <c r="S6495" s="7"/>
      <c r="T6495" s="7"/>
    </row>
    <row r="6496" spans="1:20">
      <c r="A6496" s="7"/>
      <c r="B6496" s="7"/>
      <c r="C6496" s="7"/>
      <c r="D6496" s="7"/>
      <c r="E6496" s="69"/>
      <c r="F6496" s="69"/>
      <c r="G6496" s="69"/>
      <c r="H6496" s="69"/>
      <c r="I6496" s="69"/>
      <c r="J6496" s="69"/>
      <c r="K6496" s="69"/>
      <c r="L6496" s="69"/>
      <c r="M6496" s="69"/>
      <c r="N6496" s="69"/>
      <c r="O6496" s="69"/>
      <c r="P6496" s="69"/>
      <c r="Q6496" s="69"/>
      <c r="R6496" s="69"/>
      <c r="S6496" s="7"/>
      <c r="T6496" s="7"/>
    </row>
    <row r="6497" spans="1:20">
      <c r="A6497" s="7"/>
      <c r="B6497" s="7"/>
      <c r="C6497" s="7"/>
      <c r="D6497" s="7"/>
      <c r="E6497" s="69"/>
      <c r="F6497" s="69"/>
      <c r="G6497" s="69"/>
      <c r="H6497" s="69"/>
      <c r="I6497" s="69"/>
      <c r="J6497" s="69"/>
      <c r="K6497" s="69"/>
      <c r="L6497" s="69"/>
      <c r="M6497" s="69"/>
      <c r="N6497" s="69"/>
      <c r="O6497" s="69"/>
      <c r="P6497" s="69"/>
      <c r="Q6497" s="69"/>
      <c r="R6497" s="69"/>
      <c r="S6497" s="7"/>
      <c r="T6497" s="7"/>
    </row>
    <row r="6498" spans="1:20">
      <c r="A6498" s="7"/>
      <c r="B6498" s="7"/>
      <c r="C6498" s="7"/>
      <c r="D6498" s="7"/>
      <c r="E6498" s="69"/>
      <c r="F6498" s="69"/>
      <c r="G6498" s="69"/>
      <c r="H6498" s="69"/>
      <c r="I6498" s="69"/>
      <c r="J6498" s="69"/>
      <c r="K6498" s="69"/>
      <c r="L6498" s="69"/>
      <c r="M6498" s="69"/>
      <c r="N6498" s="69"/>
      <c r="O6498" s="69"/>
      <c r="P6498" s="69"/>
      <c r="Q6498" s="69"/>
      <c r="R6498" s="69"/>
      <c r="S6498" s="7"/>
      <c r="T6498" s="7"/>
    </row>
    <row r="6499" spans="1:20">
      <c r="A6499" s="7"/>
      <c r="B6499" s="7"/>
      <c r="C6499" s="7"/>
      <c r="D6499" s="7"/>
      <c r="E6499" s="69"/>
      <c r="F6499" s="69"/>
      <c r="G6499" s="69"/>
      <c r="H6499" s="69"/>
      <c r="I6499" s="69"/>
      <c r="J6499" s="69"/>
      <c r="K6499" s="69"/>
      <c r="L6499" s="69"/>
      <c r="M6499" s="69"/>
      <c r="N6499" s="69"/>
      <c r="O6499" s="69"/>
      <c r="P6499" s="69"/>
      <c r="Q6499" s="69"/>
      <c r="R6499" s="69"/>
      <c r="S6499" s="7"/>
      <c r="T6499" s="7"/>
    </row>
    <row r="6500" spans="1:20">
      <c r="A6500" s="7"/>
      <c r="B6500" s="7"/>
      <c r="C6500" s="7"/>
      <c r="D6500" s="7"/>
      <c r="E6500" s="69"/>
      <c r="F6500" s="69"/>
      <c r="G6500" s="69"/>
      <c r="H6500" s="69"/>
      <c r="I6500" s="69"/>
      <c r="J6500" s="69"/>
      <c r="K6500" s="69"/>
      <c r="L6500" s="69"/>
      <c r="M6500" s="69"/>
      <c r="N6500" s="69"/>
      <c r="O6500" s="69"/>
      <c r="P6500" s="69"/>
      <c r="Q6500" s="69"/>
      <c r="R6500" s="69"/>
      <c r="S6500" s="7"/>
      <c r="T6500" s="7"/>
    </row>
    <row r="6501" spans="1:20">
      <c r="A6501" s="7"/>
      <c r="B6501" s="7"/>
      <c r="C6501" s="7"/>
      <c r="D6501" s="7"/>
      <c r="E6501" s="69"/>
      <c r="F6501" s="69"/>
      <c r="G6501" s="69"/>
      <c r="H6501" s="69"/>
      <c r="I6501" s="69"/>
      <c r="J6501" s="69"/>
      <c r="K6501" s="69"/>
      <c r="L6501" s="69"/>
      <c r="M6501" s="69"/>
      <c r="N6501" s="69"/>
      <c r="O6501" s="69"/>
      <c r="P6501" s="69"/>
      <c r="Q6501" s="69"/>
      <c r="R6501" s="69"/>
      <c r="S6501" s="7"/>
      <c r="T6501" s="7"/>
    </row>
    <row r="6502" spans="1:20">
      <c r="A6502" s="7"/>
      <c r="B6502" s="7"/>
      <c r="C6502" s="7"/>
      <c r="D6502" s="7"/>
      <c r="E6502" s="69"/>
      <c r="F6502" s="69"/>
      <c r="G6502" s="69"/>
      <c r="H6502" s="69"/>
      <c r="I6502" s="69"/>
      <c r="J6502" s="69"/>
      <c r="K6502" s="69"/>
      <c r="L6502" s="69"/>
      <c r="M6502" s="69"/>
      <c r="N6502" s="69"/>
      <c r="O6502" s="69"/>
      <c r="P6502" s="69"/>
      <c r="Q6502" s="69"/>
      <c r="R6502" s="69"/>
      <c r="S6502" s="7"/>
      <c r="T6502" s="7"/>
    </row>
    <row r="6503" spans="1:20">
      <c r="A6503" s="7"/>
      <c r="B6503" s="7"/>
      <c r="C6503" s="7"/>
      <c r="D6503" s="7"/>
      <c r="E6503" s="69"/>
      <c r="F6503" s="69"/>
      <c r="G6503" s="69"/>
      <c r="H6503" s="69"/>
      <c r="I6503" s="69"/>
      <c r="J6503" s="69"/>
      <c r="K6503" s="69"/>
      <c r="L6503" s="69"/>
      <c r="M6503" s="69"/>
      <c r="N6503" s="69"/>
      <c r="O6503" s="69"/>
      <c r="P6503" s="69"/>
      <c r="Q6503" s="69"/>
      <c r="R6503" s="69"/>
      <c r="S6503" s="7"/>
      <c r="T6503" s="7"/>
    </row>
    <row r="6504" spans="1:20">
      <c r="A6504" s="7"/>
      <c r="B6504" s="7"/>
      <c r="C6504" s="7"/>
      <c r="D6504" s="7"/>
      <c r="E6504" s="69"/>
      <c r="F6504" s="69"/>
      <c r="G6504" s="69"/>
      <c r="H6504" s="69"/>
      <c r="I6504" s="69"/>
      <c r="J6504" s="69"/>
      <c r="K6504" s="69"/>
      <c r="L6504" s="69"/>
      <c r="M6504" s="69"/>
      <c r="N6504" s="69"/>
      <c r="O6504" s="69"/>
      <c r="P6504" s="69"/>
      <c r="Q6504" s="69"/>
      <c r="R6504" s="69"/>
      <c r="S6504" s="7"/>
      <c r="T6504" s="7"/>
    </row>
    <row r="6505" spans="1:20">
      <c r="A6505" s="7"/>
      <c r="B6505" s="7"/>
      <c r="C6505" s="7"/>
      <c r="D6505" s="7"/>
      <c r="E6505" s="69"/>
      <c r="F6505" s="69"/>
      <c r="G6505" s="69"/>
      <c r="H6505" s="69"/>
      <c r="I6505" s="69"/>
      <c r="J6505" s="69"/>
      <c r="K6505" s="69"/>
      <c r="L6505" s="69"/>
      <c r="M6505" s="69"/>
      <c r="N6505" s="69"/>
      <c r="O6505" s="69"/>
      <c r="P6505" s="69"/>
      <c r="Q6505" s="69"/>
      <c r="R6505" s="69"/>
      <c r="S6505" s="7"/>
      <c r="T6505" s="7"/>
    </row>
    <row r="6506" spans="1:20">
      <c r="A6506" s="7"/>
      <c r="B6506" s="7"/>
      <c r="C6506" s="7"/>
      <c r="D6506" s="7"/>
      <c r="E6506" s="69"/>
      <c r="F6506" s="69"/>
      <c r="G6506" s="69"/>
      <c r="H6506" s="69"/>
      <c r="I6506" s="69"/>
      <c r="J6506" s="69"/>
      <c r="K6506" s="69"/>
      <c r="L6506" s="69"/>
      <c r="M6506" s="69"/>
      <c r="N6506" s="69"/>
      <c r="O6506" s="69"/>
      <c r="P6506" s="69"/>
      <c r="Q6506" s="69"/>
      <c r="R6506" s="69"/>
      <c r="S6506" s="7"/>
      <c r="T6506" s="7"/>
    </row>
    <row r="6507" spans="1:20">
      <c r="A6507" s="7"/>
      <c r="B6507" s="7"/>
      <c r="C6507" s="7"/>
      <c r="D6507" s="7"/>
      <c r="E6507" s="69"/>
      <c r="F6507" s="69"/>
      <c r="G6507" s="69"/>
      <c r="H6507" s="69"/>
      <c r="I6507" s="69"/>
      <c r="J6507" s="69"/>
      <c r="K6507" s="69"/>
      <c r="L6507" s="69"/>
      <c r="M6507" s="69"/>
      <c r="N6507" s="69"/>
      <c r="O6507" s="69"/>
      <c r="P6507" s="69"/>
      <c r="Q6507" s="69"/>
      <c r="R6507" s="69"/>
      <c r="S6507" s="7"/>
      <c r="T6507" s="7"/>
    </row>
    <row r="6508" spans="1:20">
      <c r="A6508" s="7"/>
      <c r="B6508" s="7"/>
      <c r="C6508" s="7"/>
      <c r="D6508" s="7"/>
      <c r="E6508" s="69"/>
      <c r="F6508" s="69"/>
      <c r="G6508" s="69"/>
      <c r="H6508" s="69"/>
      <c r="I6508" s="69"/>
      <c r="J6508" s="69"/>
      <c r="K6508" s="69"/>
      <c r="L6508" s="69"/>
      <c r="M6508" s="69"/>
      <c r="N6508" s="69"/>
      <c r="O6508" s="69"/>
      <c r="P6508" s="69"/>
      <c r="Q6508" s="69"/>
      <c r="R6508" s="69"/>
      <c r="S6508" s="7"/>
      <c r="T6508" s="7"/>
    </row>
    <row r="6509" spans="1:20">
      <c r="A6509" s="7"/>
      <c r="B6509" s="7"/>
      <c r="C6509" s="7"/>
      <c r="D6509" s="7"/>
      <c r="E6509" s="69"/>
      <c r="F6509" s="69"/>
      <c r="G6509" s="69"/>
      <c r="H6509" s="69"/>
      <c r="I6509" s="69"/>
      <c r="J6509" s="69"/>
      <c r="K6509" s="69"/>
      <c r="L6509" s="69"/>
      <c r="M6509" s="69"/>
      <c r="N6509" s="69"/>
      <c r="O6509" s="69"/>
      <c r="P6509" s="69"/>
      <c r="Q6509" s="69"/>
      <c r="R6509" s="69"/>
      <c r="S6509" s="7"/>
      <c r="T6509" s="7"/>
    </row>
    <row r="6510" spans="1:20">
      <c r="A6510" s="7"/>
      <c r="B6510" s="7"/>
      <c r="C6510" s="7"/>
      <c r="D6510" s="7"/>
      <c r="E6510" s="69"/>
      <c r="F6510" s="69"/>
      <c r="G6510" s="69"/>
      <c r="H6510" s="69"/>
      <c r="I6510" s="69"/>
      <c r="J6510" s="69"/>
      <c r="K6510" s="69"/>
      <c r="L6510" s="69"/>
      <c r="M6510" s="69"/>
      <c r="N6510" s="69"/>
      <c r="O6510" s="69"/>
      <c r="P6510" s="69"/>
      <c r="Q6510" s="69"/>
      <c r="R6510" s="69"/>
      <c r="S6510" s="7"/>
      <c r="T6510" s="7"/>
    </row>
    <row r="6511" spans="1:20">
      <c r="A6511" s="7"/>
      <c r="B6511" s="7"/>
      <c r="C6511" s="7"/>
      <c r="D6511" s="7"/>
      <c r="E6511" s="69"/>
      <c r="F6511" s="69"/>
      <c r="G6511" s="69"/>
      <c r="H6511" s="69"/>
      <c r="I6511" s="69"/>
      <c r="J6511" s="69"/>
      <c r="K6511" s="69"/>
      <c r="L6511" s="69"/>
      <c r="M6511" s="69"/>
      <c r="N6511" s="69"/>
      <c r="O6511" s="69"/>
      <c r="P6511" s="69"/>
      <c r="Q6511" s="69"/>
      <c r="R6511" s="69"/>
      <c r="S6511" s="7"/>
      <c r="T6511" s="7"/>
    </row>
    <row r="6512" spans="1:20">
      <c r="A6512" s="7"/>
      <c r="B6512" s="7"/>
      <c r="C6512" s="7"/>
      <c r="D6512" s="7"/>
      <c r="E6512" s="69"/>
      <c r="F6512" s="69"/>
      <c r="G6512" s="69"/>
      <c r="H6512" s="69"/>
      <c r="I6512" s="69"/>
      <c r="J6512" s="69"/>
      <c r="K6512" s="69"/>
      <c r="L6512" s="69"/>
      <c r="M6512" s="69"/>
      <c r="N6512" s="69"/>
      <c r="O6512" s="69"/>
      <c r="P6512" s="69"/>
      <c r="Q6512" s="69"/>
      <c r="R6512" s="69"/>
      <c r="S6512" s="7"/>
      <c r="T6512" s="7"/>
    </row>
    <row r="6513" spans="1:20">
      <c r="A6513" s="7"/>
      <c r="B6513" s="7"/>
      <c r="C6513" s="7"/>
      <c r="D6513" s="7"/>
      <c r="E6513" s="69"/>
      <c r="F6513" s="69"/>
      <c r="G6513" s="69"/>
      <c r="H6513" s="69"/>
      <c r="I6513" s="69"/>
      <c r="J6513" s="69"/>
      <c r="K6513" s="69"/>
      <c r="L6513" s="69"/>
      <c r="M6513" s="69"/>
      <c r="N6513" s="69"/>
      <c r="O6513" s="69"/>
      <c r="P6513" s="69"/>
      <c r="Q6513" s="69"/>
      <c r="R6513" s="69"/>
      <c r="S6513" s="7"/>
      <c r="T6513" s="7"/>
    </row>
    <row r="6514" spans="1:20">
      <c r="A6514" s="7"/>
      <c r="B6514" s="7"/>
      <c r="C6514" s="7"/>
      <c r="D6514" s="7"/>
      <c r="E6514" s="69"/>
      <c r="F6514" s="69"/>
      <c r="G6514" s="69"/>
      <c r="H6514" s="69"/>
      <c r="I6514" s="69"/>
      <c r="J6514" s="69"/>
      <c r="K6514" s="69"/>
      <c r="L6514" s="69"/>
      <c r="M6514" s="69"/>
      <c r="N6514" s="69"/>
      <c r="O6514" s="69"/>
      <c r="P6514" s="69"/>
      <c r="Q6514" s="69"/>
      <c r="R6514" s="69"/>
      <c r="S6514" s="7"/>
      <c r="T6514" s="7"/>
    </row>
    <row r="6515" spans="1:20">
      <c r="A6515" s="7"/>
      <c r="B6515" s="7"/>
      <c r="C6515" s="7"/>
      <c r="D6515" s="7"/>
      <c r="E6515" s="69"/>
      <c r="F6515" s="69"/>
      <c r="G6515" s="69"/>
      <c r="H6515" s="69"/>
      <c r="I6515" s="69"/>
      <c r="J6515" s="69"/>
      <c r="K6515" s="69"/>
      <c r="L6515" s="69"/>
      <c r="M6515" s="69"/>
      <c r="N6515" s="69"/>
      <c r="O6515" s="69"/>
      <c r="P6515" s="69"/>
      <c r="Q6515" s="69"/>
      <c r="R6515" s="69"/>
      <c r="S6515" s="7"/>
      <c r="T6515" s="7"/>
    </row>
    <row r="6516" spans="1:20">
      <c r="A6516" s="7"/>
      <c r="B6516" s="7"/>
      <c r="C6516" s="7"/>
      <c r="D6516" s="7"/>
      <c r="E6516" s="69"/>
      <c r="F6516" s="69"/>
      <c r="G6516" s="69"/>
      <c r="H6516" s="69"/>
      <c r="I6516" s="69"/>
      <c r="J6516" s="69"/>
      <c r="K6516" s="69"/>
      <c r="L6516" s="69"/>
      <c r="M6516" s="69"/>
      <c r="N6516" s="69"/>
      <c r="O6516" s="69"/>
      <c r="P6516" s="69"/>
      <c r="Q6516" s="69"/>
      <c r="R6516" s="69"/>
      <c r="S6516" s="7"/>
      <c r="T6516" s="7"/>
    </row>
    <row r="6517" spans="1:20">
      <c r="A6517" s="7"/>
      <c r="B6517" s="7"/>
      <c r="C6517" s="7"/>
      <c r="D6517" s="7"/>
      <c r="E6517" s="69"/>
      <c r="F6517" s="69"/>
      <c r="G6517" s="69"/>
      <c r="H6517" s="69"/>
      <c r="I6517" s="69"/>
      <c r="J6517" s="69"/>
      <c r="K6517" s="69"/>
      <c r="L6517" s="69"/>
      <c r="M6517" s="69"/>
      <c r="N6517" s="69"/>
      <c r="O6517" s="69"/>
      <c r="P6517" s="69"/>
      <c r="Q6517" s="69"/>
      <c r="R6517" s="69"/>
      <c r="S6517" s="7"/>
      <c r="T6517" s="7"/>
    </row>
    <row r="6518" spans="1:20">
      <c r="A6518" s="7"/>
      <c r="B6518" s="7"/>
      <c r="C6518" s="7"/>
      <c r="D6518" s="7"/>
      <c r="E6518" s="69"/>
      <c r="F6518" s="69"/>
      <c r="G6518" s="69"/>
      <c r="H6518" s="69"/>
      <c r="I6518" s="69"/>
      <c r="J6518" s="69"/>
      <c r="K6518" s="69"/>
      <c r="L6518" s="69"/>
      <c r="M6518" s="69"/>
      <c r="N6518" s="69"/>
      <c r="O6518" s="69"/>
      <c r="P6518" s="69"/>
      <c r="Q6518" s="69"/>
      <c r="R6518" s="69"/>
      <c r="S6518" s="7"/>
      <c r="T6518" s="7"/>
    </row>
    <row r="6519" spans="1:20">
      <c r="A6519" s="7"/>
      <c r="B6519" s="7"/>
      <c r="C6519" s="7"/>
      <c r="D6519" s="7"/>
      <c r="E6519" s="69"/>
      <c r="F6519" s="69"/>
      <c r="G6519" s="69"/>
      <c r="H6519" s="69"/>
      <c r="I6519" s="69"/>
      <c r="J6519" s="69"/>
      <c r="K6519" s="69"/>
      <c r="L6519" s="69"/>
      <c r="M6519" s="69"/>
      <c r="N6519" s="69"/>
      <c r="O6519" s="69"/>
      <c r="P6519" s="69"/>
      <c r="Q6519" s="69"/>
      <c r="R6519" s="69"/>
      <c r="S6519" s="7"/>
      <c r="T6519" s="7"/>
    </row>
    <row r="6520" spans="1:20">
      <c r="A6520" s="7"/>
      <c r="B6520" s="7"/>
      <c r="C6520" s="7"/>
      <c r="D6520" s="7"/>
      <c r="E6520" s="69"/>
      <c r="F6520" s="69"/>
      <c r="G6520" s="69"/>
      <c r="H6520" s="69"/>
      <c r="I6520" s="69"/>
      <c r="J6520" s="69"/>
      <c r="K6520" s="69"/>
      <c r="L6520" s="69"/>
      <c r="M6520" s="69"/>
      <c r="N6520" s="69"/>
      <c r="O6520" s="69"/>
      <c r="P6520" s="69"/>
      <c r="Q6520" s="69"/>
      <c r="R6520" s="69"/>
      <c r="S6520" s="7"/>
      <c r="T6520" s="7"/>
    </row>
    <row r="6521" spans="1:20">
      <c r="A6521" s="7"/>
      <c r="B6521" s="7"/>
      <c r="C6521" s="7"/>
      <c r="D6521" s="7"/>
      <c r="E6521" s="69"/>
      <c r="F6521" s="69"/>
      <c r="G6521" s="69"/>
      <c r="H6521" s="69"/>
      <c r="I6521" s="69"/>
      <c r="J6521" s="69"/>
      <c r="K6521" s="69"/>
      <c r="L6521" s="69"/>
      <c r="M6521" s="69"/>
      <c r="N6521" s="69"/>
      <c r="O6521" s="69"/>
      <c r="P6521" s="69"/>
      <c r="Q6521" s="69"/>
      <c r="R6521" s="69"/>
      <c r="S6521" s="7"/>
      <c r="T6521" s="7"/>
    </row>
    <row r="6522" spans="1:20">
      <c r="A6522" s="7"/>
      <c r="B6522" s="7"/>
      <c r="C6522" s="7"/>
      <c r="D6522" s="7"/>
      <c r="E6522" s="69"/>
      <c r="F6522" s="69"/>
      <c r="G6522" s="69"/>
      <c r="H6522" s="69"/>
      <c r="I6522" s="69"/>
      <c r="J6522" s="69"/>
      <c r="K6522" s="69"/>
      <c r="L6522" s="69"/>
      <c r="M6522" s="69"/>
      <c r="N6522" s="69"/>
      <c r="O6522" s="69"/>
      <c r="P6522" s="69"/>
      <c r="Q6522" s="69"/>
      <c r="R6522" s="69"/>
      <c r="S6522" s="7"/>
      <c r="T6522" s="7"/>
    </row>
    <row r="6523" spans="1:20">
      <c r="A6523" s="7"/>
      <c r="B6523" s="7"/>
      <c r="C6523" s="7"/>
      <c r="D6523" s="7"/>
      <c r="E6523" s="69"/>
      <c r="F6523" s="69"/>
      <c r="G6523" s="69"/>
      <c r="H6523" s="69"/>
      <c r="I6523" s="69"/>
      <c r="J6523" s="69"/>
      <c r="K6523" s="69"/>
      <c r="L6523" s="69"/>
      <c r="M6523" s="69"/>
      <c r="N6523" s="69"/>
      <c r="O6523" s="69"/>
      <c r="P6523" s="69"/>
      <c r="Q6523" s="69"/>
      <c r="R6523" s="69"/>
      <c r="S6523" s="7"/>
      <c r="T6523" s="7"/>
    </row>
    <row r="6524" spans="1:20">
      <c r="A6524" s="7"/>
      <c r="B6524" s="7"/>
      <c r="C6524" s="7"/>
      <c r="D6524" s="7"/>
      <c r="E6524" s="69"/>
      <c r="F6524" s="69"/>
      <c r="G6524" s="69"/>
      <c r="H6524" s="69"/>
      <c r="I6524" s="69"/>
      <c r="J6524" s="69"/>
      <c r="K6524" s="69"/>
      <c r="L6524" s="69"/>
      <c r="M6524" s="69"/>
      <c r="N6524" s="69"/>
      <c r="O6524" s="69"/>
      <c r="P6524" s="69"/>
      <c r="Q6524" s="69"/>
      <c r="R6524" s="69"/>
      <c r="S6524" s="7"/>
      <c r="T6524" s="7"/>
    </row>
    <row r="6525" spans="1:20">
      <c r="A6525" s="7"/>
      <c r="B6525" s="7"/>
      <c r="C6525" s="7"/>
      <c r="D6525" s="7"/>
      <c r="E6525" s="69"/>
      <c r="F6525" s="69"/>
      <c r="G6525" s="69"/>
      <c r="H6525" s="69"/>
      <c r="I6525" s="69"/>
      <c r="J6525" s="69"/>
      <c r="K6525" s="69"/>
      <c r="L6525" s="69"/>
      <c r="M6525" s="69"/>
      <c r="N6525" s="69"/>
      <c r="O6525" s="69"/>
      <c r="P6525" s="69"/>
      <c r="Q6525" s="69"/>
      <c r="R6525" s="69"/>
      <c r="S6525" s="7"/>
      <c r="T6525" s="7"/>
    </row>
    <row r="6526" spans="1:20">
      <c r="A6526" s="7"/>
      <c r="B6526" s="7"/>
      <c r="C6526" s="7"/>
      <c r="D6526" s="7"/>
      <c r="E6526" s="69"/>
      <c r="F6526" s="69"/>
      <c r="G6526" s="69"/>
      <c r="H6526" s="69"/>
      <c r="I6526" s="69"/>
      <c r="J6526" s="69"/>
      <c r="K6526" s="69"/>
      <c r="L6526" s="69"/>
      <c r="M6526" s="69"/>
      <c r="N6526" s="69"/>
      <c r="O6526" s="69"/>
      <c r="P6526" s="69"/>
      <c r="Q6526" s="69"/>
      <c r="R6526" s="69"/>
      <c r="S6526" s="7"/>
      <c r="T6526" s="7"/>
    </row>
    <row r="6527" spans="1:20">
      <c r="A6527" s="7"/>
      <c r="B6527" s="7"/>
      <c r="C6527" s="7"/>
      <c r="D6527" s="7"/>
      <c r="E6527" s="69"/>
      <c r="F6527" s="69"/>
      <c r="G6527" s="69"/>
      <c r="H6527" s="69"/>
      <c r="I6527" s="69"/>
      <c r="J6527" s="69"/>
      <c r="K6527" s="69"/>
      <c r="L6527" s="69"/>
      <c r="M6527" s="69"/>
      <c r="N6527" s="69"/>
      <c r="O6527" s="69"/>
      <c r="P6527" s="69"/>
      <c r="Q6527" s="69"/>
      <c r="R6527" s="69"/>
      <c r="S6527" s="7"/>
      <c r="T6527" s="7"/>
    </row>
    <row r="6528" spans="1:20">
      <c r="A6528" s="7"/>
      <c r="B6528" s="7"/>
      <c r="C6528" s="7"/>
      <c r="D6528" s="7"/>
      <c r="E6528" s="69"/>
      <c r="F6528" s="69"/>
      <c r="G6528" s="69"/>
      <c r="H6528" s="69"/>
      <c r="I6528" s="69"/>
      <c r="J6528" s="69"/>
      <c r="K6528" s="69"/>
      <c r="L6528" s="69"/>
      <c r="M6528" s="69"/>
      <c r="N6528" s="69"/>
      <c r="O6528" s="69"/>
      <c r="P6528" s="69"/>
      <c r="Q6528" s="69"/>
      <c r="R6528" s="69"/>
      <c r="S6528" s="7"/>
      <c r="T6528" s="7"/>
    </row>
    <row r="6529" spans="1:20">
      <c r="A6529" s="7"/>
      <c r="B6529" s="7"/>
      <c r="C6529" s="7"/>
      <c r="D6529" s="7"/>
      <c r="E6529" s="69"/>
      <c r="F6529" s="69"/>
      <c r="G6529" s="69"/>
      <c r="H6529" s="69"/>
      <c r="I6529" s="69"/>
      <c r="J6529" s="69"/>
      <c r="K6529" s="69"/>
      <c r="L6529" s="69"/>
      <c r="M6529" s="69"/>
      <c r="N6529" s="69"/>
      <c r="O6529" s="69"/>
      <c r="P6529" s="69"/>
      <c r="Q6529" s="69"/>
      <c r="R6529" s="69"/>
      <c r="S6529" s="7"/>
      <c r="T6529" s="7"/>
    </row>
    <row r="6530" spans="1:20">
      <c r="A6530" s="7"/>
      <c r="B6530" s="7"/>
      <c r="C6530" s="7"/>
      <c r="D6530" s="7"/>
      <c r="E6530" s="69"/>
      <c r="F6530" s="69"/>
      <c r="G6530" s="69"/>
      <c r="H6530" s="69"/>
      <c r="I6530" s="69"/>
      <c r="J6530" s="69"/>
      <c r="K6530" s="69"/>
      <c r="L6530" s="69"/>
      <c r="M6530" s="69"/>
      <c r="N6530" s="69"/>
      <c r="O6530" s="69"/>
      <c r="P6530" s="69"/>
      <c r="Q6530" s="69"/>
      <c r="R6530" s="69"/>
      <c r="S6530" s="7"/>
      <c r="T6530" s="7"/>
    </row>
    <row r="6531" spans="1:20">
      <c r="A6531" s="7"/>
      <c r="B6531" s="7"/>
      <c r="C6531" s="7"/>
      <c r="D6531" s="7"/>
      <c r="E6531" s="69"/>
      <c r="F6531" s="69"/>
      <c r="G6531" s="69"/>
      <c r="H6531" s="69"/>
      <c r="I6531" s="69"/>
      <c r="J6531" s="69"/>
      <c r="K6531" s="69"/>
      <c r="L6531" s="69"/>
      <c r="M6531" s="69"/>
      <c r="N6531" s="69"/>
      <c r="O6531" s="69"/>
      <c r="P6531" s="69"/>
      <c r="Q6531" s="69"/>
      <c r="R6531" s="69"/>
      <c r="S6531" s="7"/>
      <c r="T6531" s="7"/>
    </row>
    <row r="6532" spans="1:20">
      <c r="A6532" s="7"/>
      <c r="B6532" s="7"/>
      <c r="C6532" s="7"/>
      <c r="D6532" s="7"/>
      <c r="E6532" s="69"/>
      <c r="F6532" s="69"/>
      <c r="G6532" s="69"/>
      <c r="H6532" s="69"/>
      <c r="I6532" s="69"/>
      <c r="J6532" s="69"/>
      <c r="K6532" s="69"/>
      <c r="L6532" s="69"/>
      <c r="M6532" s="69"/>
      <c r="N6532" s="69"/>
      <c r="O6532" s="69"/>
      <c r="P6532" s="69"/>
      <c r="Q6532" s="69"/>
      <c r="R6532" s="69"/>
      <c r="S6532" s="7"/>
      <c r="T6532" s="7"/>
    </row>
    <row r="6533" spans="1:20">
      <c r="A6533" s="7"/>
      <c r="B6533" s="7"/>
      <c r="C6533" s="7"/>
      <c r="D6533" s="7"/>
      <c r="E6533" s="69"/>
      <c r="F6533" s="69"/>
      <c r="G6533" s="69"/>
      <c r="H6533" s="69"/>
      <c r="I6533" s="69"/>
      <c r="J6533" s="69"/>
      <c r="K6533" s="69"/>
      <c r="L6533" s="69"/>
      <c r="M6533" s="69"/>
      <c r="N6533" s="69"/>
      <c r="O6533" s="69"/>
      <c r="P6533" s="69"/>
      <c r="Q6533" s="69"/>
      <c r="R6533" s="69"/>
      <c r="S6533" s="7"/>
      <c r="T6533" s="7"/>
    </row>
    <row r="6534" spans="1:20">
      <c r="A6534" s="7"/>
      <c r="B6534" s="7"/>
      <c r="C6534" s="7"/>
      <c r="D6534" s="7"/>
      <c r="E6534" s="69"/>
      <c r="F6534" s="69"/>
      <c r="G6534" s="69"/>
      <c r="H6534" s="69"/>
      <c r="I6534" s="69"/>
      <c r="J6534" s="69"/>
      <c r="K6534" s="69"/>
      <c r="L6534" s="69"/>
      <c r="M6534" s="69"/>
      <c r="N6534" s="69"/>
      <c r="O6534" s="69"/>
      <c r="P6534" s="69"/>
      <c r="Q6534" s="69"/>
      <c r="R6534" s="69"/>
      <c r="S6534" s="7"/>
      <c r="T6534" s="7"/>
    </row>
    <row r="6535" spans="1:20">
      <c r="A6535" s="7"/>
      <c r="B6535" s="7"/>
      <c r="C6535" s="7"/>
      <c r="D6535" s="7"/>
      <c r="E6535" s="69"/>
      <c r="F6535" s="69"/>
      <c r="G6535" s="69"/>
      <c r="H6535" s="69"/>
      <c r="I6535" s="69"/>
      <c r="J6535" s="69"/>
      <c r="K6535" s="69"/>
      <c r="L6535" s="69"/>
      <c r="M6535" s="69"/>
      <c r="N6535" s="69"/>
      <c r="O6535" s="69"/>
      <c r="P6535" s="69"/>
      <c r="Q6535" s="69"/>
      <c r="R6535" s="69"/>
      <c r="S6535" s="7"/>
      <c r="T6535" s="7"/>
    </row>
    <row r="6536" spans="1:20">
      <c r="A6536" s="7"/>
      <c r="B6536" s="7"/>
      <c r="C6536" s="7"/>
      <c r="D6536" s="7"/>
      <c r="E6536" s="69"/>
      <c r="F6536" s="69"/>
      <c r="G6536" s="69"/>
      <c r="H6536" s="69"/>
      <c r="I6536" s="69"/>
      <c r="J6536" s="69"/>
      <c r="K6536" s="69"/>
      <c r="L6536" s="69"/>
      <c r="M6536" s="69"/>
      <c r="N6536" s="69"/>
      <c r="O6536" s="69"/>
      <c r="P6536" s="69"/>
      <c r="Q6536" s="69"/>
      <c r="R6536" s="69"/>
      <c r="S6536" s="7"/>
      <c r="T6536" s="7"/>
    </row>
    <row r="6537" spans="1:20">
      <c r="A6537" s="7"/>
      <c r="B6537" s="7"/>
      <c r="C6537" s="7"/>
      <c r="D6537" s="7"/>
      <c r="E6537" s="69"/>
      <c r="F6537" s="69"/>
      <c r="G6537" s="69"/>
      <c r="H6537" s="69"/>
      <c r="I6537" s="69"/>
      <c r="J6537" s="69"/>
      <c r="K6537" s="69"/>
      <c r="L6537" s="69"/>
      <c r="M6537" s="69"/>
      <c r="N6537" s="69"/>
      <c r="O6537" s="69"/>
      <c r="P6537" s="69"/>
      <c r="Q6537" s="69"/>
      <c r="R6537" s="69"/>
      <c r="S6537" s="7"/>
      <c r="T6537" s="7"/>
    </row>
    <row r="6538" spans="1:20">
      <c r="A6538" s="7"/>
      <c r="B6538" s="7"/>
      <c r="C6538" s="7"/>
      <c r="D6538" s="7"/>
      <c r="E6538" s="69"/>
      <c r="F6538" s="69"/>
      <c r="G6538" s="69"/>
      <c r="H6538" s="69"/>
      <c r="I6538" s="69"/>
      <c r="J6538" s="69"/>
      <c r="K6538" s="69"/>
      <c r="L6538" s="69"/>
      <c r="M6538" s="69"/>
      <c r="N6538" s="69"/>
      <c r="O6538" s="69"/>
      <c r="P6538" s="69"/>
      <c r="Q6538" s="69"/>
      <c r="R6538" s="69"/>
      <c r="S6538" s="7"/>
      <c r="T6538" s="7"/>
    </row>
    <row r="6539" spans="1:20">
      <c r="A6539" s="7"/>
      <c r="B6539" s="7"/>
      <c r="C6539" s="7"/>
      <c r="D6539" s="7"/>
      <c r="E6539" s="69"/>
      <c r="F6539" s="69"/>
      <c r="G6539" s="69"/>
      <c r="H6539" s="69"/>
      <c r="I6539" s="69"/>
      <c r="J6539" s="69"/>
      <c r="K6539" s="69"/>
      <c r="L6539" s="69"/>
      <c r="M6539" s="69"/>
      <c r="N6539" s="69"/>
      <c r="O6539" s="69"/>
      <c r="P6539" s="69"/>
      <c r="Q6539" s="69"/>
      <c r="R6539" s="69"/>
      <c r="S6539" s="7"/>
      <c r="T6539" s="7"/>
    </row>
    <row r="6540" spans="1:20">
      <c r="A6540" s="7"/>
      <c r="B6540" s="7"/>
      <c r="C6540" s="7"/>
      <c r="D6540" s="7"/>
      <c r="E6540" s="69"/>
      <c r="F6540" s="69"/>
      <c r="G6540" s="69"/>
      <c r="H6540" s="69"/>
      <c r="I6540" s="69"/>
      <c r="J6540" s="69"/>
      <c r="K6540" s="69"/>
      <c r="L6540" s="69"/>
      <c r="M6540" s="69"/>
      <c r="N6540" s="69"/>
      <c r="O6540" s="69"/>
      <c r="P6540" s="69"/>
      <c r="Q6540" s="69"/>
      <c r="R6540" s="69"/>
      <c r="S6540" s="7"/>
      <c r="T6540" s="7"/>
    </row>
    <row r="6541" spans="1:20">
      <c r="A6541" s="7"/>
      <c r="B6541" s="7"/>
      <c r="C6541" s="7"/>
      <c r="D6541" s="7"/>
      <c r="E6541" s="69"/>
      <c r="F6541" s="69"/>
      <c r="G6541" s="69"/>
      <c r="H6541" s="69"/>
      <c r="I6541" s="69"/>
      <c r="J6541" s="69"/>
      <c r="K6541" s="69"/>
      <c r="L6541" s="69"/>
      <c r="M6541" s="69"/>
      <c r="N6541" s="69"/>
      <c r="O6541" s="69"/>
      <c r="P6541" s="69"/>
      <c r="Q6541" s="69"/>
      <c r="R6541" s="69"/>
      <c r="S6541" s="7"/>
      <c r="T6541" s="7"/>
    </row>
    <row r="6542" spans="1:20">
      <c r="A6542" s="7"/>
      <c r="B6542" s="7"/>
      <c r="C6542" s="7"/>
      <c r="D6542" s="7"/>
      <c r="E6542" s="69"/>
      <c r="F6542" s="69"/>
      <c r="G6542" s="69"/>
      <c r="H6542" s="69"/>
      <c r="I6542" s="69"/>
      <c r="J6542" s="69"/>
      <c r="K6542" s="69"/>
      <c r="L6542" s="69"/>
      <c r="M6542" s="69"/>
      <c r="N6542" s="69"/>
      <c r="O6542" s="69"/>
      <c r="P6542" s="69"/>
      <c r="Q6542" s="69"/>
      <c r="R6542" s="69"/>
      <c r="S6542" s="7"/>
      <c r="T6542" s="7"/>
    </row>
    <row r="6543" spans="1:20">
      <c r="A6543" s="7"/>
      <c r="B6543" s="7"/>
      <c r="C6543" s="7"/>
      <c r="D6543" s="7"/>
      <c r="E6543" s="69"/>
      <c r="F6543" s="69"/>
      <c r="G6543" s="69"/>
      <c r="H6543" s="69"/>
      <c r="I6543" s="69"/>
      <c r="J6543" s="69"/>
      <c r="K6543" s="69"/>
      <c r="L6543" s="69"/>
      <c r="M6543" s="69"/>
      <c r="N6543" s="69"/>
      <c r="O6543" s="69"/>
      <c r="P6543" s="69"/>
      <c r="Q6543" s="69"/>
      <c r="R6543" s="69"/>
      <c r="S6543" s="7"/>
      <c r="T6543" s="7"/>
    </row>
    <row r="6544" spans="1:20">
      <c r="A6544" s="7"/>
      <c r="B6544" s="7"/>
      <c r="C6544" s="7"/>
      <c r="D6544" s="7"/>
      <c r="E6544" s="69"/>
      <c r="F6544" s="69"/>
      <c r="G6544" s="69"/>
      <c r="H6544" s="69"/>
      <c r="I6544" s="69"/>
      <c r="J6544" s="69"/>
      <c r="K6544" s="69"/>
      <c r="L6544" s="69"/>
      <c r="M6544" s="69"/>
      <c r="N6544" s="69"/>
      <c r="O6544" s="69"/>
      <c r="P6544" s="69"/>
      <c r="Q6544" s="69"/>
      <c r="R6544" s="69"/>
      <c r="S6544" s="7"/>
      <c r="T6544" s="7"/>
    </row>
    <row r="6545" spans="1:20">
      <c r="A6545" s="7"/>
      <c r="B6545" s="7"/>
      <c r="C6545" s="7"/>
      <c r="D6545" s="7"/>
      <c r="E6545" s="69"/>
      <c r="F6545" s="69"/>
      <c r="G6545" s="69"/>
      <c r="H6545" s="69"/>
      <c r="I6545" s="69"/>
      <c r="J6545" s="69"/>
      <c r="K6545" s="69"/>
      <c r="L6545" s="69"/>
      <c r="M6545" s="69"/>
      <c r="N6545" s="69"/>
      <c r="O6545" s="69"/>
      <c r="P6545" s="69"/>
      <c r="Q6545" s="69"/>
      <c r="R6545" s="69"/>
      <c r="S6545" s="7"/>
      <c r="T6545" s="7"/>
    </row>
    <row r="6546" spans="1:20">
      <c r="A6546" s="7"/>
      <c r="B6546" s="7"/>
      <c r="C6546" s="7"/>
      <c r="D6546" s="7"/>
      <c r="E6546" s="69"/>
      <c r="F6546" s="69"/>
      <c r="G6546" s="69"/>
      <c r="H6546" s="69"/>
      <c r="I6546" s="69"/>
      <c r="J6546" s="69"/>
      <c r="K6546" s="69"/>
      <c r="L6546" s="69"/>
      <c r="M6546" s="69"/>
      <c r="N6546" s="69"/>
      <c r="O6546" s="69"/>
      <c r="P6546" s="69"/>
      <c r="Q6546" s="69"/>
      <c r="R6546" s="69"/>
      <c r="S6546" s="7"/>
      <c r="T6546" s="7"/>
    </row>
    <row r="6547" spans="1:20">
      <c r="A6547" s="7"/>
      <c r="B6547" s="7"/>
      <c r="C6547" s="7"/>
      <c r="D6547" s="7"/>
      <c r="E6547" s="69"/>
      <c r="F6547" s="69"/>
      <c r="G6547" s="69"/>
      <c r="H6547" s="69"/>
      <c r="I6547" s="69"/>
      <c r="J6547" s="69"/>
      <c r="K6547" s="69"/>
      <c r="L6547" s="69"/>
      <c r="M6547" s="69"/>
      <c r="N6547" s="69"/>
      <c r="O6547" s="69"/>
      <c r="P6547" s="69"/>
      <c r="Q6547" s="69"/>
      <c r="R6547" s="69"/>
      <c r="S6547" s="7"/>
      <c r="T6547" s="7"/>
    </row>
    <row r="6548" spans="1:20">
      <c r="A6548" s="7"/>
      <c r="B6548" s="7"/>
      <c r="C6548" s="7"/>
      <c r="D6548" s="7"/>
      <c r="E6548" s="69"/>
      <c r="F6548" s="69"/>
      <c r="G6548" s="69"/>
      <c r="H6548" s="69"/>
      <c r="I6548" s="69"/>
      <c r="J6548" s="69"/>
      <c r="K6548" s="69"/>
      <c r="L6548" s="69"/>
      <c r="M6548" s="69"/>
      <c r="N6548" s="69"/>
      <c r="O6548" s="69"/>
      <c r="P6548" s="69"/>
      <c r="Q6548" s="69"/>
      <c r="R6548" s="69"/>
      <c r="S6548" s="7"/>
      <c r="T6548" s="7"/>
    </row>
    <row r="6549" spans="1:20">
      <c r="A6549" s="7"/>
      <c r="B6549" s="7"/>
      <c r="C6549" s="7"/>
      <c r="D6549" s="7"/>
      <c r="E6549" s="69"/>
      <c r="F6549" s="69"/>
      <c r="G6549" s="69"/>
      <c r="H6549" s="69"/>
      <c r="I6549" s="69"/>
      <c r="J6549" s="69"/>
      <c r="K6549" s="69"/>
      <c r="L6549" s="69"/>
      <c r="M6549" s="69"/>
      <c r="N6549" s="69"/>
      <c r="O6549" s="69"/>
      <c r="P6549" s="69"/>
      <c r="Q6549" s="69"/>
      <c r="R6549" s="69"/>
      <c r="S6549" s="7"/>
      <c r="T6549" s="7"/>
    </row>
    <row r="6550" spans="1:20">
      <c r="A6550" s="7"/>
      <c r="B6550" s="7"/>
      <c r="C6550" s="7"/>
      <c r="D6550" s="7"/>
      <c r="E6550" s="69"/>
      <c r="F6550" s="69"/>
      <c r="G6550" s="69"/>
      <c r="H6550" s="69"/>
      <c r="I6550" s="69"/>
      <c r="J6550" s="69"/>
      <c r="K6550" s="69"/>
      <c r="L6550" s="69"/>
      <c r="M6550" s="69"/>
      <c r="N6550" s="69"/>
      <c r="O6550" s="69"/>
      <c r="P6550" s="69"/>
      <c r="Q6550" s="69"/>
      <c r="R6550" s="69"/>
      <c r="S6550" s="7"/>
      <c r="T6550" s="7"/>
    </row>
    <row r="6551" spans="1:20">
      <c r="A6551" s="7"/>
      <c r="B6551" s="7"/>
      <c r="C6551" s="7"/>
      <c r="D6551" s="7"/>
      <c r="E6551" s="69"/>
      <c r="F6551" s="69"/>
      <c r="G6551" s="69"/>
      <c r="H6551" s="69"/>
      <c r="I6551" s="69"/>
      <c r="J6551" s="69"/>
      <c r="K6551" s="69"/>
      <c r="L6551" s="69"/>
      <c r="M6551" s="69"/>
      <c r="N6551" s="69"/>
      <c r="O6551" s="69"/>
      <c r="P6551" s="69"/>
      <c r="Q6551" s="69"/>
      <c r="R6551" s="69"/>
      <c r="S6551" s="7"/>
      <c r="T6551" s="7"/>
    </row>
    <row r="6552" spans="1:20">
      <c r="A6552" s="7"/>
      <c r="B6552" s="7"/>
      <c r="C6552" s="7"/>
      <c r="D6552" s="7"/>
      <c r="E6552" s="69"/>
      <c r="F6552" s="69"/>
      <c r="G6552" s="69"/>
      <c r="H6552" s="69"/>
      <c r="I6552" s="69"/>
      <c r="J6552" s="69"/>
      <c r="K6552" s="69"/>
      <c r="L6552" s="69"/>
      <c r="M6552" s="69"/>
      <c r="N6552" s="69"/>
      <c r="O6552" s="69"/>
      <c r="P6552" s="69"/>
      <c r="Q6552" s="69"/>
      <c r="R6552" s="69"/>
      <c r="S6552" s="7"/>
      <c r="T6552" s="7"/>
    </row>
    <row r="6553" spans="1:20">
      <c r="A6553" s="7"/>
      <c r="B6553" s="7"/>
      <c r="C6553" s="7"/>
      <c r="D6553" s="7"/>
      <c r="E6553" s="69"/>
      <c r="F6553" s="69"/>
      <c r="G6553" s="69"/>
      <c r="H6553" s="69"/>
      <c r="I6553" s="69"/>
      <c r="J6553" s="69"/>
      <c r="K6553" s="69"/>
      <c r="L6553" s="69"/>
      <c r="M6553" s="69"/>
      <c r="N6553" s="69"/>
      <c r="O6553" s="69"/>
      <c r="P6553" s="69"/>
      <c r="Q6553" s="69"/>
      <c r="R6553" s="69"/>
      <c r="S6553" s="7"/>
      <c r="T6553" s="7"/>
    </row>
    <row r="6554" spans="1:20">
      <c r="A6554" s="7"/>
      <c r="B6554" s="7"/>
      <c r="C6554" s="7"/>
      <c r="D6554" s="7"/>
      <c r="E6554" s="69"/>
      <c r="F6554" s="69"/>
      <c r="G6554" s="69"/>
      <c r="H6554" s="69"/>
      <c r="I6554" s="69"/>
      <c r="J6554" s="69"/>
      <c r="K6554" s="69"/>
      <c r="L6554" s="69"/>
      <c r="M6554" s="69"/>
      <c r="N6554" s="69"/>
      <c r="O6554" s="69"/>
      <c r="P6554" s="69"/>
      <c r="Q6554" s="69"/>
      <c r="R6554" s="69"/>
      <c r="S6554" s="7"/>
      <c r="T6554" s="7"/>
    </row>
    <row r="6555" spans="1:20">
      <c r="A6555" s="7"/>
      <c r="B6555" s="7"/>
      <c r="C6555" s="7"/>
      <c r="D6555" s="7"/>
      <c r="E6555" s="69"/>
      <c r="F6555" s="69"/>
      <c r="G6555" s="69"/>
      <c r="H6555" s="69"/>
      <c r="I6555" s="69"/>
      <c r="J6555" s="69"/>
      <c r="K6555" s="69"/>
      <c r="L6555" s="69"/>
      <c r="M6555" s="69"/>
      <c r="N6555" s="69"/>
      <c r="O6555" s="69"/>
      <c r="P6555" s="69"/>
      <c r="Q6555" s="69"/>
      <c r="R6555" s="69"/>
      <c r="S6555" s="7"/>
      <c r="T6555" s="7"/>
    </row>
    <row r="6556" spans="1:20">
      <c r="A6556" s="7"/>
      <c r="B6556" s="7"/>
      <c r="C6556" s="7"/>
      <c r="D6556" s="7"/>
      <c r="E6556" s="69"/>
      <c r="F6556" s="69"/>
      <c r="G6556" s="69"/>
      <c r="H6556" s="69"/>
      <c r="I6556" s="69"/>
      <c r="J6556" s="69"/>
      <c r="K6556" s="69"/>
      <c r="L6556" s="69"/>
      <c r="M6556" s="69"/>
      <c r="N6556" s="69"/>
      <c r="O6556" s="69"/>
      <c r="P6556" s="69"/>
      <c r="Q6556" s="69"/>
      <c r="R6556" s="69"/>
      <c r="S6556" s="7"/>
      <c r="T6556" s="7"/>
    </row>
    <row r="6557" spans="1:20">
      <c r="A6557" s="7"/>
      <c r="B6557" s="7"/>
      <c r="C6557" s="7"/>
      <c r="D6557" s="7"/>
      <c r="E6557" s="69"/>
      <c r="F6557" s="69"/>
      <c r="G6557" s="69"/>
      <c r="H6557" s="69"/>
      <c r="I6557" s="69"/>
      <c r="J6557" s="69"/>
      <c r="K6557" s="69"/>
      <c r="L6557" s="69"/>
      <c r="M6557" s="69"/>
      <c r="N6557" s="69"/>
      <c r="O6557" s="69"/>
      <c r="P6557" s="69"/>
      <c r="Q6557" s="69"/>
      <c r="R6557" s="69"/>
      <c r="S6557" s="7"/>
      <c r="T6557" s="7"/>
    </row>
    <row r="6558" spans="1:20">
      <c r="A6558" s="7"/>
      <c r="B6558" s="7"/>
      <c r="C6558" s="7"/>
      <c r="D6558" s="7"/>
      <c r="E6558" s="69"/>
      <c r="F6558" s="69"/>
      <c r="G6558" s="69"/>
      <c r="H6558" s="69"/>
      <c r="I6558" s="69"/>
      <c r="J6558" s="69"/>
      <c r="K6558" s="69"/>
      <c r="L6558" s="69"/>
      <c r="M6558" s="69"/>
      <c r="N6558" s="69"/>
      <c r="O6558" s="69"/>
      <c r="P6558" s="69"/>
      <c r="Q6558" s="69"/>
      <c r="R6558" s="69"/>
      <c r="S6558" s="7"/>
      <c r="T6558" s="7"/>
    </row>
    <row r="6559" spans="1:20">
      <c r="A6559" s="7"/>
      <c r="B6559" s="7"/>
      <c r="C6559" s="7"/>
      <c r="D6559" s="7"/>
      <c r="E6559" s="69"/>
      <c r="F6559" s="69"/>
      <c r="G6559" s="69"/>
      <c r="H6559" s="69"/>
      <c r="I6559" s="69"/>
      <c r="J6559" s="69"/>
      <c r="K6559" s="69"/>
      <c r="L6559" s="69"/>
      <c r="M6559" s="69"/>
      <c r="N6559" s="69"/>
      <c r="O6559" s="69"/>
      <c r="P6559" s="69"/>
      <c r="Q6559" s="69"/>
      <c r="R6559" s="69"/>
      <c r="S6559" s="7"/>
      <c r="T6559" s="7"/>
    </row>
    <row r="6560" spans="1:20">
      <c r="A6560" s="7"/>
      <c r="B6560" s="7"/>
      <c r="C6560" s="7"/>
      <c r="D6560" s="7"/>
      <c r="E6560" s="69"/>
      <c r="F6560" s="69"/>
      <c r="G6560" s="69"/>
      <c r="H6560" s="69"/>
      <c r="I6560" s="69"/>
      <c r="J6560" s="69"/>
      <c r="K6560" s="69"/>
      <c r="L6560" s="69"/>
      <c r="M6560" s="69"/>
      <c r="N6560" s="69"/>
      <c r="O6560" s="69"/>
      <c r="P6560" s="69"/>
      <c r="Q6560" s="69"/>
      <c r="R6560" s="69"/>
      <c r="S6560" s="7"/>
      <c r="T6560" s="7"/>
    </row>
    <row r="6561" spans="1:20">
      <c r="A6561" s="7"/>
      <c r="B6561" s="7"/>
      <c r="C6561" s="7"/>
      <c r="D6561" s="7"/>
      <c r="E6561" s="69"/>
      <c r="F6561" s="69"/>
      <c r="G6561" s="69"/>
      <c r="H6561" s="69"/>
      <c r="I6561" s="69"/>
      <c r="J6561" s="69"/>
      <c r="K6561" s="69"/>
      <c r="L6561" s="69"/>
      <c r="M6561" s="69"/>
      <c r="N6561" s="69"/>
      <c r="O6561" s="69"/>
      <c r="P6561" s="69"/>
      <c r="Q6561" s="69"/>
      <c r="R6561" s="69"/>
      <c r="S6561" s="7"/>
      <c r="T6561" s="7"/>
    </row>
    <row r="6562" spans="1:20">
      <c r="A6562" s="7"/>
      <c r="B6562" s="7"/>
      <c r="C6562" s="7"/>
      <c r="D6562" s="7"/>
      <c r="E6562" s="69"/>
      <c r="F6562" s="69"/>
      <c r="G6562" s="69"/>
      <c r="H6562" s="69"/>
      <c r="I6562" s="69"/>
      <c r="J6562" s="69"/>
      <c r="K6562" s="69"/>
      <c r="L6562" s="69"/>
      <c r="M6562" s="69"/>
      <c r="N6562" s="69"/>
      <c r="O6562" s="69"/>
      <c r="P6562" s="69"/>
      <c r="Q6562" s="69"/>
      <c r="R6562" s="69"/>
      <c r="S6562" s="7"/>
      <c r="T6562" s="7"/>
    </row>
    <row r="6563" spans="1:20">
      <c r="A6563" s="7"/>
      <c r="B6563" s="7"/>
      <c r="C6563" s="7"/>
      <c r="D6563" s="7"/>
      <c r="E6563" s="69"/>
      <c r="F6563" s="69"/>
      <c r="G6563" s="69"/>
      <c r="H6563" s="69"/>
      <c r="I6563" s="69"/>
      <c r="J6563" s="69"/>
      <c r="K6563" s="69"/>
      <c r="L6563" s="69"/>
      <c r="M6563" s="69"/>
      <c r="N6563" s="69"/>
      <c r="O6563" s="69"/>
      <c r="P6563" s="69"/>
      <c r="Q6563" s="69"/>
      <c r="R6563" s="69"/>
      <c r="S6563" s="7"/>
      <c r="T6563" s="7"/>
    </row>
    <row r="6564" spans="1:20">
      <c r="A6564" s="7"/>
      <c r="B6564" s="7"/>
      <c r="C6564" s="7"/>
      <c r="D6564" s="7"/>
      <c r="E6564" s="69"/>
      <c r="F6564" s="69"/>
      <c r="G6564" s="69"/>
      <c r="H6564" s="69"/>
      <c r="I6564" s="69"/>
      <c r="J6564" s="69"/>
      <c r="K6564" s="69"/>
      <c r="L6564" s="69"/>
      <c r="M6564" s="69"/>
      <c r="N6564" s="69"/>
      <c r="O6564" s="69"/>
      <c r="P6564" s="69"/>
      <c r="Q6564" s="69"/>
      <c r="R6564" s="69"/>
      <c r="S6564" s="7"/>
      <c r="T6564" s="7"/>
    </row>
    <row r="6565" spans="1:20">
      <c r="A6565" s="7"/>
      <c r="B6565" s="7"/>
      <c r="C6565" s="7"/>
      <c r="D6565" s="7"/>
      <c r="E6565" s="69"/>
      <c r="F6565" s="69"/>
      <c r="G6565" s="69"/>
      <c r="H6565" s="69"/>
      <c r="I6565" s="69"/>
      <c r="J6565" s="69"/>
      <c r="K6565" s="69"/>
      <c r="L6565" s="69"/>
      <c r="M6565" s="69"/>
      <c r="N6565" s="69"/>
      <c r="O6565" s="69"/>
      <c r="P6565" s="69"/>
      <c r="Q6565" s="69"/>
      <c r="R6565" s="69"/>
      <c r="S6565" s="7"/>
      <c r="T6565" s="7"/>
    </row>
    <row r="6566" spans="1:20">
      <c r="A6566" s="7"/>
      <c r="B6566" s="7"/>
      <c r="C6566" s="7"/>
      <c r="D6566" s="7"/>
      <c r="E6566" s="69"/>
      <c r="F6566" s="69"/>
      <c r="G6566" s="69"/>
      <c r="H6566" s="69"/>
      <c r="I6566" s="69"/>
      <c r="J6566" s="69"/>
      <c r="K6566" s="69"/>
      <c r="L6566" s="69"/>
      <c r="M6566" s="69"/>
      <c r="N6566" s="69"/>
      <c r="O6566" s="69"/>
      <c r="P6566" s="69"/>
      <c r="Q6566" s="69"/>
      <c r="R6566" s="69"/>
      <c r="S6566" s="7"/>
      <c r="T6566" s="7"/>
    </row>
    <row r="6567" spans="1:20">
      <c r="A6567" s="7"/>
      <c r="B6567" s="7"/>
      <c r="C6567" s="7"/>
      <c r="D6567" s="7"/>
      <c r="E6567" s="69"/>
      <c r="F6567" s="69"/>
      <c r="G6567" s="69"/>
      <c r="H6567" s="69"/>
      <c r="I6567" s="69"/>
      <c r="J6567" s="69"/>
      <c r="K6567" s="69"/>
      <c r="L6567" s="69"/>
      <c r="M6567" s="69"/>
      <c r="N6567" s="69"/>
      <c r="O6567" s="69"/>
      <c r="P6567" s="69"/>
      <c r="Q6567" s="69"/>
      <c r="R6567" s="69"/>
      <c r="S6567" s="7"/>
      <c r="T6567" s="7"/>
    </row>
    <row r="6568" spans="1:20">
      <c r="A6568" s="7"/>
      <c r="B6568" s="7"/>
      <c r="C6568" s="7"/>
      <c r="D6568" s="7"/>
      <c r="E6568" s="69"/>
      <c r="F6568" s="69"/>
      <c r="G6568" s="69"/>
      <c r="H6568" s="69"/>
      <c r="I6568" s="69"/>
      <c r="J6568" s="69"/>
      <c r="K6568" s="69"/>
      <c r="L6568" s="69"/>
      <c r="M6568" s="69"/>
      <c r="N6568" s="69"/>
      <c r="O6568" s="69"/>
      <c r="P6568" s="69"/>
      <c r="Q6568" s="69"/>
      <c r="R6568" s="69"/>
      <c r="S6568" s="7"/>
      <c r="T6568" s="7"/>
    </row>
    <row r="6569" spans="1:20">
      <c r="A6569" s="7"/>
      <c r="B6569" s="7"/>
      <c r="C6569" s="7"/>
      <c r="D6569" s="7"/>
      <c r="E6569" s="69"/>
      <c r="F6569" s="69"/>
      <c r="G6569" s="69"/>
      <c r="H6569" s="69"/>
      <c r="I6569" s="69"/>
      <c r="J6569" s="69"/>
      <c r="K6569" s="69"/>
      <c r="L6569" s="69"/>
      <c r="M6569" s="69"/>
      <c r="N6569" s="69"/>
      <c r="O6569" s="69"/>
      <c r="P6569" s="69"/>
      <c r="Q6569" s="69"/>
      <c r="R6569" s="69"/>
      <c r="S6569" s="7"/>
      <c r="T6569" s="7"/>
    </row>
    <row r="6570" spans="1:20">
      <c r="A6570" s="7"/>
      <c r="B6570" s="7"/>
      <c r="C6570" s="7"/>
      <c r="D6570" s="7"/>
      <c r="E6570" s="69"/>
      <c r="F6570" s="69"/>
      <c r="G6570" s="69"/>
      <c r="H6570" s="69"/>
      <c r="I6570" s="69"/>
      <c r="J6570" s="69"/>
      <c r="K6570" s="69"/>
      <c r="L6570" s="69"/>
      <c r="M6570" s="69"/>
      <c r="N6570" s="69"/>
      <c r="O6570" s="69"/>
      <c r="P6570" s="69"/>
      <c r="Q6570" s="69"/>
      <c r="R6570" s="69"/>
      <c r="S6570" s="7"/>
      <c r="T6570" s="7"/>
    </row>
    <row r="6571" spans="1:20">
      <c r="A6571" s="7"/>
      <c r="B6571" s="7"/>
      <c r="C6571" s="7"/>
      <c r="D6571" s="7"/>
      <c r="E6571" s="69"/>
      <c r="F6571" s="69"/>
      <c r="G6571" s="69"/>
      <c r="H6571" s="69"/>
      <c r="I6571" s="69"/>
      <c r="J6571" s="69"/>
      <c r="K6571" s="69"/>
      <c r="L6571" s="69"/>
      <c r="M6571" s="69"/>
      <c r="N6571" s="69"/>
      <c r="O6571" s="69"/>
      <c r="P6571" s="69"/>
      <c r="Q6571" s="69"/>
      <c r="R6571" s="69"/>
      <c r="S6571" s="7"/>
      <c r="T6571" s="7"/>
    </row>
    <row r="6572" spans="1:20">
      <c r="A6572" s="7"/>
      <c r="B6572" s="7"/>
      <c r="C6572" s="7"/>
      <c r="D6572" s="7"/>
      <c r="E6572" s="69"/>
      <c r="F6572" s="69"/>
      <c r="G6572" s="69"/>
      <c r="H6572" s="69"/>
      <c r="I6572" s="69"/>
      <c r="J6572" s="69"/>
      <c r="K6572" s="69"/>
      <c r="L6572" s="69"/>
      <c r="M6572" s="69"/>
      <c r="N6572" s="69"/>
      <c r="O6572" s="69"/>
      <c r="P6572" s="69"/>
      <c r="Q6572" s="69"/>
      <c r="R6572" s="69"/>
      <c r="S6572" s="7"/>
      <c r="T6572" s="7"/>
    </row>
    <row r="6573" spans="1:20">
      <c r="A6573" s="7"/>
      <c r="B6573" s="7"/>
      <c r="C6573" s="7"/>
      <c r="D6573" s="7"/>
      <c r="E6573" s="69"/>
      <c r="F6573" s="69"/>
      <c r="G6573" s="69"/>
      <c r="H6573" s="69"/>
      <c r="I6573" s="69"/>
      <c r="J6573" s="69"/>
      <c r="K6573" s="69"/>
      <c r="L6573" s="69"/>
      <c r="M6573" s="69"/>
      <c r="N6573" s="69"/>
      <c r="O6573" s="69"/>
      <c r="P6573" s="69"/>
      <c r="Q6573" s="69"/>
      <c r="R6573" s="69"/>
      <c r="S6573" s="7"/>
      <c r="T6573" s="7"/>
    </row>
    <row r="6574" spans="1:20">
      <c r="A6574" s="7"/>
      <c r="B6574" s="7"/>
      <c r="C6574" s="7"/>
      <c r="D6574" s="7"/>
      <c r="E6574" s="69"/>
      <c r="F6574" s="69"/>
      <c r="G6574" s="69"/>
      <c r="H6574" s="69"/>
      <c r="I6574" s="69"/>
      <c r="J6574" s="69"/>
      <c r="K6574" s="69"/>
      <c r="L6574" s="69"/>
      <c r="M6574" s="69"/>
      <c r="N6574" s="69"/>
      <c r="O6574" s="69"/>
      <c r="P6574" s="69"/>
      <c r="Q6574" s="69"/>
      <c r="R6574" s="69"/>
      <c r="S6574" s="7"/>
      <c r="T6574" s="7"/>
    </row>
    <row r="6575" spans="1:20">
      <c r="A6575" s="7"/>
      <c r="B6575" s="7"/>
      <c r="C6575" s="7"/>
      <c r="D6575" s="7"/>
      <c r="E6575" s="69"/>
      <c r="F6575" s="69"/>
      <c r="G6575" s="69"/>
      <c r="H6575" s="69"/>
      <c r="I6575" s="69"/>
      <c r="J6575" s="69"/>
      <c r="K6575" s="69"/>
      <c r="L6575" s="69"/>
      <c r="M6575" s="69"/>
      <c r="N6575" s="69"/>
      <c r="O6575" s="69"/>
      <c r="P6575" s="69"/>
      <c r="Q6575" s="69"/>
      <c r="R6575" s="69"/>
      <c r="S6575" s="7"/>
      <c r="T6575" s="7"/>
    </row>
    <row r="6576" spans="1:20">
      <c r="A6576" s="7"/>
      <c r="B6576" s="7"/>
      <c r="C6576" s="7"/>
      <c r="D6576" s="7"/>
      <c r="E6576" s="69"/>
      <c r="F6576" s="69"/>
      <c r="G6576" s="69"/>
      <c r="H6576" s="69"/>
      <c r="I6576" s="69"/>
      <c r="J6576" s="69"/>
      <c r="K6576" s="69"/>
      <c r="L6576" s="69"/>
      <c r="M6576" s="69"/>
      <c r="N6576" s="69"/>
      <c r="O6576" s="69"/>
      <c r="P6576" s="69"/>
      <c r="Q6576" s="69"/>
      <c r="R6576" s="69"/>
      <c r="S6576" s="7"/>
      <c r="T6576" s="7"/>
    </row>
    <row r="6577" spans="1:20">
      <c r="A6577" s="7"/>
      <c r="B6577" s="7"/>
      <c r="C6577" s="7"/>
      <c r="D6577" s="7"/>
      <c r="E6577" s="69"/>
      <c r="F6577" s="69"/>
      <c r="G6577" s="69"/>
      <c r="H6577" s="69"/>
      <c r="I6577" s="69"/>
      <c r="J6577" s="69"/>
      <c r="K6577" s="69"/>
      <c r="L6577" s="69"/>
      <c r="M6577" s="69"/>
      <c r="N6577" s="69"/>
      <c r="O6577" s="69"/>
      <c r="P6577" s="69"/>
      <c r="Q6577" s="69"/>
      <c r="R6577" s="69"/>
      <c r="S6577" s="7"/>
      <c r="T6577" s="7"/>
    </row>
    <row r="6578" spans="1:20">
      <c r="A6578" s="7"/>
      <c r="B6578" s="7"/>
      <c r="C6578" s="7"/>
      <c r="D6578" s="7"/>
      <c r="E6578" s="69"/>
      <c r="F6578" s="69"/>
      <c r="G6578" s="69"/>
      <c r="H6578" s="69"/>
      <c r="I6578" s="69"/>
      <c r="J6578" s="69"/>
      <c r="K6578" s="69"/>
      <c r="L6578" s="69"/>
      <c r="M6578" s="69"/>
      <c r="N6578" s="69"/>
      <c r="O6578" s="69"/>
      <c r="P6578" s="69"/>
      <c r="Q6578" s="69"/>
      <c r="R6578" s="69"/>
      <c r="S6578" s="7"/>
      <c r="T6578" s="7"/>
    </row>
    <row r="6579" spans="1:20">
      <c r="A6579" s="7"/>
      <c r="B6579" s="7"/>
      <c r="C6579" s="7"/>
      <c r="D6579" s="7"/>
      <c r="E6579" s="69"/>
      <c r="F6579" s="69"/>
      <c r="G6579" s="69"/>
      <c r="H6579" s="69"/>
      <c r="I6579" s="69"/>
      <c r="J6579" s="69"/>
      <c r="K6579" s="69"/>
      <c r="L6579" s="69"/>
      <c r="M6579" s="69"/>
      <c r="N6579" s="69"/>
      <c r="O6579" s="69"/>
      <c r="P6579" s="69"/>
      <c r="Q6579" s="69"/>
      <c r="R6579" s="69"/>
      <c r="S6579" s="7"/>
      <c r="T6579" s="7"/>
    </row>
    <row r="6580" spans="1:20">
      <c r="A6580" s="7"/>
      <c r="B6580" s="7"/>
      <c r="C6580" s="7"/>
      <c r="D6580" s="7"/>
      <c r="E6580" s="69"/>
      <c r="F6580" s="69"/>
      <c r="G6580" s="69"/>
      <c r="H6580" s="69"/>
      <c r="I6580" s="69"/>
      <c r="J6580" s="69"/>
      <c r="K6580" s="69"/>
      <c r="L6580" s="69"/>
      <c r="M6580" s="69"/>
      <c r="N6580" s="69"/>
      <c r="O6580" s="69"/>
      <c r="P6580" s="69"/>
      <c r="Q6580" s="69"/>
      <c r="R6580" s="69"/>
      <c r="S6580" s="7"/>
      <c r="T6580" s="7"/>
    </row>
    <row r="6581" spans="1:20">
      <c r="A6581" s="7"/>
      <c r="B6581" s="7"/>
      <c r="C6581" s="7"/>
      <c r="D6581" s="7"/>
      <c r="E6581" s="69"/>
      <c r="F6581" s="69"/>
      <c r="G6581" s="69"/>
      <c r="H6581" s="69"/>
      <c r="I6581" s="69"/>
      <c r="J6581" s="69"/>
      <c r="K6581" s="69"/>
      <c r="L6581" s="69"/>
      <c r="M6581" s="69"/>
      <c r="N6581" s="69"/>
      <c r="O6581" s="69"/>
      <c r="P6581" s="69"/>
      <c r="Q6581" s="69"/>
      <c r="R6581" s="69"/>
      <c r="S6581" s="7"/>
      <c r="T6581" s="7"/>
    </row>
    <row r="6582" spans="1:20">
      <c r="A6582" s="7"/>
      <c r="B6582" s="7"/>
      <c r="C6582" s="7"/>
      <c r="D6582" s="7"/>
      <c r="E6582" s="69"/>
      <c r="F6582" s="69"/>
      <c r="G6582" s="69"/>
      <c r="H6582" s="69"/>
      <c r="I6582" s="69"/>
      <c r="J6582" s="69"/>
      <c r="K6582" s="69"/>
      <c r="L6582" s="69"/>
      <c r="M6582" s="69"/>
      <c r="N6582" s="69"/>
      <c r="O6582" s="69"/>
      <c r="P6582" s="69"/>
      <c r="Q6582" s="69"/>
      <c r="R6582" s="69"/>
      <c r="S6582" s="7"/>
      <c r="T6582" s="7"/>
    </row>
    <row r="6583" spans="1:20">
      <c r="A6583" s="7"/>
      <c r="B6583" s="7"/>
      <c r="C6583" s="7"/>
      <c r="D6583" s="7"/>
      <c r="E6583" s="69"/>
      <c r="F6583" s="69"/>
      <c r="G6583" s="69"/>
      <c r="H6583" s="69"/>
      <c r="I6583" s="69"/>
      <c r="J6583" s="69"/>
      <c r="K6583" s="69"/>
      <c r="L6583" s="69"/>
      <c r="M6583" s="69"/>
      <c r="N6583" s="69"/>
      <c r="O6583" s="69"/>
      <c r="P6583" s="69"/>
      <c r="Q6583" s="69"/>
      <c r="R6583" s="69"/>
      <c r="S6583" s="7"/>
      <c r="T6583" s="7"/>
    </row>
    <row r="6584" spans="1:20">
      <c r="A6584" s="7"/>
      <c r="B6584" s="7"/>
      <c r="C6584" s="7"/>
      <c r="D6584" s="7"/>
      <c r="E6584" s="69"/>
      <c r="F6584" s="69"/>
      <c r="G6584" s="69"/>
      <c r="H6584" s="69"/>
      <c r="I6584" s="69"/>
      <c r="J6584" s="69"/>
      <c r="K6584" s="69"/>
      <c r="L6584" s="69"/>
      <c r="M6584" s="69"/>
      <c r="N6584" s="69"/>
      <c r="O6584" s="69"/>
      <c r="P6584" s="69"/>
      <c r="Q6584" s="69"/>
      <c r="R6584" s="69"/>
      <c r="S6584" s="7"/>
      <c r="T6584" s="7"/>
    </row>
    <row r="6585" spans="1:20">
      <c r="A6585" s="7"/>
      <c r="B6585" s="7"/>
      <c r="C6585" s="7"/>
      <c r="D6585" s="7"/>
      <c r="E6585" s="69"/>
      <c r="F6585" s="69"/>
      <c r="G6585" s="69"/>
      <c r="H6585" s="69"/>
      <c r="I6585" s="69"/>
      <c r="J6585" s="69"/>
      <c r="K6585" s="69"/>
      <c r="L6585" s="69"/>
      <c r="M6585" s="69"/>
      <c r="N6585" s="69"/>
      <c r="O6585" s="69"/>
      <c r="P6585" s="69"/>
      <c r="Q6585" s="69"/>
      <c r="R6585" s="69"/>
      <c r="S6585" s="7"/>
      <c r="T6585" s="7"/>
    </row>
    <row r="6586" spans="1:20">
      <c r="A6586" s="7"/>
      <c r="B6586" s="7"/>
      <c r="C6586" s="7"/>
      <c r="D6586" s="7"/>
      <c r="E6586" s="69"/>
      <c r="F6586" s="69"/>
      <c r="G6586" s="69"/>
      <c r="H6586" s="69"/>
      <c r="I6586" s="69"/>
      <c r="J6586" s="69"/>
      <c r="K6586" s="69"/>
      <c r="L6586" s="69"/>
      <c r="M6586" s="69"/>
      <c r="N6586" s="69"/>
      <c r="O6586" s="69"/>
      <c r="P6586" s="69"/>
      <c r="Q6586" s="69"/>
      <c r="R6586" s="69"/>
      <c r="S6586" s="7"/>
      <c r="T6586" s="7"/>
    </row>
    <row r="6587" spans="1:20">
      <c r="A6587" s="7"/>
      <c r="B6587" s="7"/>
      <c r="C6587" s="7"/>
      <c r="D6587" s="7"/>
      <c r="E6587" s="69"/>
      <c r="F6587" s="69"/>
      <c r="G6587" s="69"/>
      <c r="H6587" s="69"/>
      <c r="I6587" s="69"/>
      <c r="J6587" s="69"/>
      <c r="K6587" s="69"/>
      <c r="L6587" s="69"/>
      <c r="M6587" s="69"/>
      <c r="N6587" s="69"/>
      <c r="O6587" s="69"/>
      <c r="P6587" s="69"/>
      <c r="Q6587" s="69"/>
      <c r="R6587" s="69"/>
      <c r="S6587" s="7"/>
      <c r="T6587" s="7"/>
    </row>
    <row r="6588" spans="1:20">
      <c r="A6588" s="7"/>
      <c r="B6588" s="7"/>
      <c r="C6588" s="7"/>
      <c r="D6588" s="7"/>
      <c r="E6588" s="69"/>
      <c r="F6588" s="69"/>
      <c r="G6588" s="69"/>
      <c r="H6588" s="69"/>
      <c r="I6588" s="69"/>
      <c r="J6588" s="69"/>
      <c r="K6588" s="69"/>
      <c r="L6588" s="69"/>
      <c r="M6588" s="69"/>
      <c r="N6588" s="69"/>
      <c r="O6588" s="69"/>
      <c r="P6588" s="69"/>
      <c r="Q6588" s="69"/>
      <c r="R6588" s="69"/>
      <c r="S6588" s="7"/>
      <c r="T6588" s="7"/>
    </row>
    <row r="6589" spans="1:20">
      <c r="A6589" s="7"/>
      <c r="B6589" s="7"/>
      <c r="C6589" s="7"/>
      <c r="D6589" s="7"/>
      <c r="E6589" s="69"/>
      <c r="F6589" s="69"/>
      <c r="G6589" s="69"/>
      <c r="H6589" s="69"/>
      <c r="I6589" s="69"/>
      <c r="J6589" s="69"/>
      <c r="K6589" s="69"/>
      <c r="L6589" s="69"/>
      <c r="M6589" s="69"/>
      <c r="N6589" s="69"/>
      <c r="O6589" s="69"/>
      <c r="P6589" s="69"/>
      <c r="Q6589" s="69"/>
      <c r="R6589" s="69"/>
      <c r="S6589" s="7"/>
      <c r="T6589" s="7"/>
    </row>
    <row r="6590" spans="1:20">
      <c r="A6590" s="7"/>
      <c r="B6590" s="7"/>
      <c r="C6590" s="7"/>
      <c r="D6590" s="7"/>
      <c r="E6590" s="69"/>
      <c r="F6590" s="69"/>
      <c r="G6590" s="69"/>
      <c r="H6590" s="69"/>
      <c r="I6590" s="69"/>
      <c r="J6590" s="69"/>
      <c r="K6590" s="69"/>
      <c r="L6590" s="69"/>
      <c r="M6590" s="69"/>
      <c r="N6590" s="69"/>
      <c r="O6590" s="69"/>
      <c r="P6590" s="69"/>
      <c r="Q6590" s="69"/>
      <c r="R6590" s="69"/>
      <c r="S6590" s="7"/>
      <c r="T6590" s="7"/>
    </row>
    <row r="6591" spans="1:20">
      <c r="A6591" s="7"/>
      <c r="B6591" s="7"/>
      <c r="C6591" s="7"/>
      <c r="D6591" s="7"/>
      <c r="E6591" s="69"/>
      <c r="F6591" s="69"/>
      <c r="G6591" s="69"/>
      <c r="H6591" s="69"/>
      <c r="I6591" s="69"/>
      <c r="J6591" s="69"/>
      <c r="K6591" s="69"/>
      <c r="L6591" s="69"/>
      <c r="M6591" s="69"/>
      <c r="N6591" s="69"/>
      <c r="O6591" s="69"/>
      <c r="P6591" s="69"/>
      <c r="Q6591" s="69"/>
      <c r="R6591" s="69"/>
      <c r="S6591" s="7"/>
      <c r="T6591" s="7"/>
    </row>
    <row r="6592" spans="1:20">
      <c r="A6592" s="7"/>
      <c r="B6592" s="7"/>
      <c r="C6592" s="7"/>
      <c r="D6592" s="7"/>
      <c r="E6592" s="69"/>
      <c r="F6592" s="69"/>
      <c r="G6592" s="69"/>
      <c r="H6592" s="69"/>
      <c r="I6592" s="69"/>
      <c r="J6592" s="69"/>
      <c r="K6592" s="69"/>
      <c r="L6592" s="69"/>
      <c r="M6592" s="69"/>
      <c r="N6592" s="69"/>
      <c r="O6592" s="69"/>
      <c r="P6592" s="69"/>
      <c r="Q6592" s="69"/>
      <c r="R6592" s="69"/>
      <c r="S6592" s="7"/>
      <c r="T6592" s="7"/>
    </row>
    <row r="6593" spans="1:20">
      <c r="A6593" s="7"/>
      <c r="B6593" s="7"/>
      <c r="C6593" s="7"/>
      <c r="D6593" s="7"/>
      <c r="E6593" s="69"/>
      <c r="F6593" s="69"/>
      <c r="G6593" s="69"/>
      <c r="H6593" s="69"/>
      <c r="I6593" s="69"/>
      <c r="J6593" s="69"/>
      <c r="K6593" s="69"/>
      <c r="L6593" s="69"/>
      <c r="M6593" s="69"/>
      <c r="N6593" s="69"/>
      <c r="O6593" s="69"/>
      <c r="P6593" s="69"/>
      <c r="Q6593" s="69"/>
      <c r="R6593" s="69"/>
      <c r="S6593" s="7"/>
      <c r="T6593" s="7"/>
    </row>
    <row r="6594" spans="1:20">
      <c r="A6594" s="7"/>
      <c r="B6594" s="7"/>
      <c r="C6594" s="7"/>
      <c r="D6594" s="7"/>
      <c r="E6594" s="69"/>
      <c r="F6594" s="69"/>
      <c r="G6594" s="69"/>
      <c r="H6594" s="69"/>
      <c r="I6594" s="69"/>
      <c r="J6594" s="69"/>
      <c r="K6594" s="69"/>
      <c r="L6594" s="69"/>
      <c r="M6594" s="69"/>
      <c r="N6594" s="69"/>
      <c r="O6594" s="69"/>
      <c r="P6594" s="69"/>
      <c r="Q6594" s="69"/>
      <c r="R6594" s="69"/>
      <c r="S6594" s="7"/>
      <c r="T6594" s="7"/>
    </row>
    <row r="6595" spans="1:20">
      <c r="A6595" s="7"/>
      <c r="B6595" s="7"/>
      <c r="C6595" s="7"/>
      <c r="D6595" s="7"/>
      <c r="E6595" s="69"/>
      <c r="F6595" s="69"/>
      <c r="G6595" s="69"/>
      <c r="H6595" s="69"/>
      <c r="I6595" s="69"/>
      <c r="J6595" s="69"/>
      <c r="K6595" s="69"/>
      <c r="L6595" s="69"/>
      <c r="M6595" s="69"/>
      <c r="N6595" s="69"/>
      <c r="O6595" s="69"/>
      <c r="P6595" s="69"/>
      <c r="Q6595" s="69"/>
      <c r="R6595" s="69"/>
      <c r="S6595" s="7"/>
      <c r="T6595" s="7"/>
    </row>
    <row r="6596" spans="1:20">
      <c r="A6596" s="7"/>
      <c r="B6596" s="7"/>
      <c r="C6596" s="7"/>
      <c r="D6596" s="7"/>
      <c r="E6596" s="69"/>
      <c r="F6596" s="69"/>
      <c r="G6596" s="69"/>
      <c r="H6596" s="69"/>
      <c r="I6596" s="69"/>
      <c r="J6596" s="69"/>
      <c r="K6596" s="69"/>
      <c r="L6596" s="69"/>
      <c r="M6596" s="69"/>
      <c r="N6596" s="69"/>
      <c r="O6596" s="69"/>
      <c r="P6596" s="69"/>
      <c r="Q6596" s="69"/>
      <c r="R6596" s="69"/>
      <c r="S6596" s="7"/>
      <c r="T6596" s="7"/>
    </row>
    <row r="6597" spans="1:20">
      <c r="A6597" s="7"/>
      <c r="B6597" s="7"/>
      <c r="C6597" s="7"/>
      <c r="D6597" s="7"/>
      <c r="E6597" s="69"/>
      <c r="F6597" s="69"/>
      <c r="G6597" s="69"/>
      <c r="H6597" s="69"/>
      <c r="I6597" s="69"/>
      <c r="J6597" s="69"/>
      <c r="K6597" s="69"/>
      <c r="L6597" s="69"/>
      <c r="M6597" s="69"/>
      <c r="N6597" s="69"/>
      <c r="O6597" s="69"/>
      <c r="P6597" s="69"/>
      <c r="Q6597" s="69"/>
      <c r="R6597" s="69"/>
      <c r="S6597" s="7"/>
      <c r="T6597" s="7"/>
    </row>
    <row r="6598" spans="1:20">
      <c r="A6598" s="7"/>
      <c r="B6598" s="7"/>
      <c r="C6598" s="7"/>
      <c r="D6598" s="7"/>
      <c r="E6598" s="69"/>
      <c r="F6598" s="69"/>
      <c r="G6598" s="69"/>
      <c r="H6598" s="69"/>
      <c r="I6598" s="69"/>
      <c r="J6598" s="69"/>
      <c r="K6598" s="69"/>
      <c r="L6598" s="69"/>
      <c r="M6598" s="69"/>
      <c r="N6598" s="69"/>
      <c r="O6598" s="69"/>
      <c r="P6598" s="69"/>
      <c r="Q6598" s="69"/>
      <c r="R6598" s="69"/>
      <c r="S6598" s="7"/>
      <c r="T6598" s="7"/>
    </row>
    <row r="6599" spans="1:20">
      <c r="A6599" s="7"/>
      <c r="B6599" s="7"/>
      <c r="C6599" s="7"/>
      <c r="D6599" s="7"/>
      <c r="E6599" s="69"/>
      <c r="F6599" s="69"/>
      <c r="G6599" s="69"/>
      <c r="H6599" s="69"/>
      <c r="I6599" s="69"/>
      <c r="J6599" s="69"/>
      <c r="K6599" s="69"/>
      <c r="L6599" s="69"/>
      <c r="M6599" s="69"/>
      <c r="N6599" s="69"/>
      <c r="O6599" s="69"/>
      <c r="P6599" s="69"/>
      <c r="Q6599" s="69"/>
      <c r="R6599" s="69"/>
      <c r="S6599" s="7"/>
      <c r="T6599" s="7"/>
    </row>
    <row r="6600" spans="1:20">
      <c r="A6600" s="7"/>
      <c r="B6600" s="7"/>
      <c r="C6600" s="7"/>
      <c r="D6600" s="7"/>
      <c r="E6600" s="69"/>
      <c r="F6600" s="69"/>
      <c r="G6600" s="69"/>
      <c r="H6600" s="69"/>
      <c r="I6600" s="69"/>
      <c r="J6600" s="69"/>
      <c r="K6600" s="69"/>
      <c r="L6600" s="69"/>
      <c r="M6600" s="69"/>
      <c r="N6600" s="69"/>
      <c r="O6600" s="69"/>
      <c r="P6600" s="69"/>
      <c r="Q6600" s="69"/>
      <c r="R6600" s="69"/>
      <c r="S6600" s="7"/>
      <c r="T6600" s="7"/>
    </row>
    <row r="6601" spans="1:20">
      <c r="A6601" s="7"/>
      <c r="B6601" s="7"/>
      <c r="C6601" s="7"/>
      <c r="D6601" s="7"/>
      <c r="E6601" s="69"/>
      <c r="F6601" s="69"/>
      <c r="G6601" s="69"/>
      <c r="H6601" s="69"/>
      <c r="I6601" s="69"/>
      <c r="J6601" s="69"/>
      <c r="K6601" s="69"/>
      <c r="L6601" s="69"/>
      <c r="M6601" s="69"/>
      <c r="N6601" s="69"/>
      <c r="O6601" s="69"/>
      <c r="P6601" s="69"/>
      <c r="Q6601" s="69"/>
      <c r="R6601" s="69"/>
      <c r="S6601" s="7"/>
      <c r="T6601" s="7"/>
    </row>
    <row r="6602" spans="1:20">
      <c r="A6602" s="7"/>
      <c r="B6602" s="7"/>
      <c r="C6602" s="7"/>
      <c r="D6602" s="7"/>
      <c r="E6602" s="69"/>
      <c r="F6602" s="69"/>
      <c r="G6602" s="69"/>
      <c r="H6602" s="69"/>
      <c r="I6602" s="69"/>
      <c r="J6602" s="69"/>
      <c r="K6602" s="69"/>
      <c r="L6602" s="69"/>
      <c r="M6602" s="69"/>
      <c r="N6602" s="69"/>
      <c r="O6602" s="69"/>
      <c r="P6602" s="69"/>
      <c r="Q6602" s="69"/>
      <c r="R6602" s="69"/>
      <c r="S6602" s="7"/>
      <c r="T6602" s="7"/>
    </row>
    <row r="6603" spans="1:20">
      <c r="A6603" s="7"/>
      <c r="B6603" s="7"/>
      <c r="C6603" s="7"/>
      <c r="D6603" s="7"/>
      <c r="E6603" s="69"/>
      <c r="F6603" s="69"/>
      <c r="G6603" s="69"/>
      <c r="H6603" s="69"/>
      <c r="I6603" s="69"/>
      <c r="J6603" s="69"/>
      <c r="K6603" s="69"/>
      <c r="L6603" s="69"/>
      <c r="M6603" s="69"/>
      <c r="N6603" s="69"/>
      <c r="O6603" s="69"/>
      <c r="P6603" s="69"/>
      <c r="Q6603" s="69"/>
      <c r="R6603" s="69"/>
      <c r="S6603" s="7"/>
      <c r="T6603" s="7"/>
    </row>
    <row r="6604" spans="1:20">
      <c r="A6604" s="7"/>
      <c r="B6604" s="7"/>
      <c r="C6604" s="7"/>
      <c r="D6604" s="7"/>
      <c r="E6604" s="69"/>
      <c r="F6604" s="69"/>
      <c r="G6604" s="69"/>
      <c r="H6604" s="69"/>
      <c r="I6604" s="69"/>
      <c r="J6604" s="69"/>
      <c r="K6604" s="69"/>
      <c r="L6604" s="69"/>
      <c r="M6604" s="69"/>
      <c r="N6604" s="69"/>
      <c r="O6604" s="69"/>
      <c r="P6604" s="69"/>
      <c r="Q6604" s="69"/>
      <c r="R6604" s="69"/>
      <c r="S6604" s="7"/>
      <c r="T6604" s="7"/>
    </row>
    <row r="6605" spans="1:20">
      <c r="A6605" s="7"/>
      <c r="B6605" s="7"/>
      <c r="C6605" s="7"/>
      <c r="D6605" s="7"/>
      <c r="E6605" s="69"/>
      <c r="F6605" s="69"/>
      <c r="G6605" s="69"/>
      <c r="H6605" s="69"/>
      <c r="I6605" s="69"/>
      <c r="J6605" s="69"/>
      <c r="K6605" s="69"/>
      <c r="L6605" s="69"/>
      <c r="M6605" s="69"/>
      <c r="N6605" s="69"/>
      <c r="O6605" s="69"/>
      <c r="P6605" s="69"/>
      <c r="Q6605" s="69"/>
      <c r="R6605" s="69"/>
      <c r="S6605" s="7"/>
      <c r="T6605" s="7"/>
    </row>
    <row r="6606" spans="1:20">
      <c r="A6606" s="7"/>
      <c r="B6606" s="7"/>
      <c r="C6606" s="7"/>
      <c r="D6606" s="7"/>
      <c r="E6606" s="69"/>
      <c r="F6606" s="69"/>
      <c r="G6606" s="69"/>
      <c r="H6606" s="69"/>
      <c r="I6606" s="69"/>
      <c r="J6606" s="69"/>
      <c r="K6606" s="69"/>
      <c r="L6606" s="69"/>
      <c r="M6606" s="69"/>
      <c r="N6606" s="69"/>
      <c r="O6606" s="69"/>
      <c r="P6606" s="69"/>
      <c r="Q6606" s="69"/>
      <c r="R6606" s="69"/>
      <c r="S6606" s="7"/>
      <c r="T6606" s="7"/>
    </row>
    <row r="6607" spans="1:20">
      <c r="A6607" s="7"/>
      <c r="B6607" s="7"/>
      <c r="C6607" s="7"/>
      <c r="D6607" s="7"/>
      <c r="E6607" s="69"/>
      <c r="F6607" s="69"/>
      <c r="G6607" s="69"/>
      <c r="H6607" s="69"/>
      <c r="I6607" s="69"/>
      <c r="J6607" s="69"/>
      <c r="K6607" s="69"/>
      <c r="L6607" s="69"/>
      <c r="M6607" s="69"/>
      <c r="N6607" s="69"/>
      <c r="O6607" s="69"/>
      <c r="P6607" s="69"/>
      <c r="Q6607" s="69"/>
      <c r="R6607" s="69"/>
      <c r="S6607" s="7"/>
      <c r="T6607" s="7"/>
    </row>
    <row r="6608" spans="1:20">
      <c r="A6608" s="7"/>
      <c r="B6608" s="7"/>
      <c r="C6608" s="7"/>
      <c r="D6608" s="7"/>
      <c r="E6608" s="69"/>
      <c r="F6608" s="69"/>
      <c r="G6608" s="69"/>
      <c r="H6608" s="69"/>
      <c r="I6608" s="69"/>
      <c r="J6608" s="69"/>
      <c r="K6608" s="69"/>
      <c r="L6608" s="69"/>
      <c r="M6608" s="69"/>
      <c r="N6608" s="69"/>
      <c r="O6608" s="69"/>
      <c r="P6608" s="69"/>
      <c r="Q6608" s="69"/>
      <c r="R6608" s="69"/>
      <c r="S6608" s="7"/>
      <c r="T6608" s="7"/>
    </row>
    <row r="6609" spans="1:20">
      <c r="A6609" s="7"/>
      <c r="B6609" s="7"/>
      <c r="C6609" s="7"/>
      <c r="D6609" s="7"/>
      <c r="E6609" s="69"/>
      <c r="F6609" s="69"/>
      <c r="G6609" s="69"/>
      <c r="H6609" s="69"/>
      <c r="I6609" s="69"/>
      <c r="J6609" s="69"/>
      <c r="K6609" s="69"/>
      <c r="L6609" s="69"/>
      <c r="M6609" s="69"/>
      <c r="N6609" s="69"/>
      <c r="O6609" s="69"/>
      <c r="P6609" s="69"/>
      <c r="Q6609" s="69"/>
      <c r="R6609" s="69"/>
      <c r="S6609" s="7"/>
      <c r="T6609" s="7"/>
    </row>
    <row r="6610" spans="1:20">
      <c r="A6610" s="7"/>
      <c r="B6610" s="7"/>
      <c r="C6610" s="7"/>
      <c r="D6610" s="7"/>
      <c r="E6610" s="69"/>
      <c r="F6610" s="69"/>
      <c r="G6610" s="69"/>
      <c r="H6610" s="69"/>
      <c r="I6610" s="69"/>
      <c r="J6610" s="69"/>
      <c r="K6610" s="69"/>
      <c r="L6610" s="69"/>
      <c r="M6610" s="69"/>
      <c r="N6610" s="69"/>
      <c r="O6610" s="69"/>
      <c r="P6610" s="69"/>
      <c r="Q6610" s="69"/>
      <c r="R6610" s="69"/>
      <c r="S6610" s="7"/>
      <c r="T6610" s="7"/>
    </row>
    <row r="6611" spans="1:20">
      <c r="A6611" s="7"/>
      <c r="B6611" s="7"/>
      <c r="C6611" s="7"/>
      <c r="D6611" s="7"/>
      <c r="E6611" s="69"/>
      <c r="F6611" s="69"/>
      <c r="G6611" s="69"/>
      <c r="H6611" s="69"/>
      <c r="I6611" s="69"/>
      <c r="J6611" s="69"/>
      <c r="K6611" s="69"/>
      <c r="L6611" s="69"/>
      <c r="M6611" s="69"/>
      <c r="N6611" s="69"/>
      <c r="O6611" s="69"/>
      <c r="P6611" s="69"/>
      <c r="Q6611" s="69"/>
      <c r="R6611" s="69"/>
      <c r="S6611" s="7"/>
      <c r="T6611" s="7"/>
    </row>
    <row r="6612" spans="1:20">
      <c r="A6612" s="7"/>
      <c r="B6612" s="7"/>
      <c r="C6612" s="7"/>
      <c r="D6612" s="7"/>
      <c r="E6612" s="69"/>
      <c r="F6612" s="69"/>
      <c r="G6612" s="69"/>
      <c r="H6612" s="69"/>
      <c r="I6612" s="69"/>
      <c r="J6612" s="69"/>
      <c r="K6612" s="69"/>
      <c r="L6612" s="69"/>
      <c r="M6612" s="69"/>
      <c r="N6612" s="69"/>
      <c r="O6612" s="69"/>
      <c r="P6612" s="69"/>
      <c r="Q6612" s="69"/>
      <c r="R6612" s="69"/>
      <c r="S6612" s="7"/>
      <c r="T6612" s="7"/>
    </row>
    <row r="6613" spans="1:20">
      <c r="A6613" s="7"/>
      <c r="B6613" s="7"/>
      <c r="C6613" s="7"/>
      <c r="D6613" s="7"/>
      <c r="E6613" s="69"/>
      <c r="F6613" s="69"/>
      <c r="G6613" s="69"/>
      <c r="H6613" s="69"/>
      <c r="I6613" s="69"/>
      <c r="J6613" s="69"/>
      <c r="K6613" s="69"/>
      <c r="L6613" s="69"/>
      <c r="M6613" s="69"/>
      <c r="N6613" s="69"/>
      <c r="O6613" s="69"/>
      <c r="P6613" s="69"/>
      <c r="Q6613" s="69"/>
      <c r="R6613" s="69"/>
      <c r="S6613" s="7"/>
      <c r="T6613" s="7"/>
    </row>
    <row r="6614" spans="1:20">
      <c r="A6614" s="7"/>
      <c r="B6614" s="7"/>
      <c r="C6614" s="7"/>
      <c r="D6614" s="7"/>
      <c r="E6614" s="69"/>
      <c r="F6614" s="69"/>
      <c r="G6614" s="69"/>
      <c r="H6614" s="69"/>
      <c r="I6614" s="69"/>
      <c r="J6614" s="69"/>
      <c r="K6614" s="69"/>
      <c r="L6614" s="69"/>
      <c r="M6614" s="69"/>
      <c r="N6614" s="69"/>
      <c r="O6614" s="69"/>
      <c r="P6614" s="69"/>
      <c r="Q6614" s="69"/>
      <c r="R6614" s="69"/>
      <c r="S6614" s="7"/>
      <c r="T6614" s="7"/>
    </row>
    <row r="6615" spans="1:20">
      <c r="A6615" s="7"/>
      <c r="B6615" s="7"/>
      <c r="C6615" s="7"/>
      <c r="D6615" s="7"/>
      <c r="E6615" s="69"/>
      <c r="F6615" s="69"/>
      <c r="G6615" s="69"/>
      <c r="H6615" s="69"/>
      <c r="I6615" s="69"/>
      <c r="J6615" s="69"/>
      <c r="K6615" s="69"/>
      <c r="L6615" s="69"/>
      <c r="M6615" s="69"/>
      <c r="N6615" s="69"/>
      <c r="O6615" s="69"/>
      <c r="P6615" s="69"/>
      <c r="Q6615" s="69"/>
      <c r="R6615" s="69"/>
      <c r="S6615" s="7"/>
      <c r="T6615" s="7"/>
    </row>
    <row r="6616" spans="1:20">
      <c r="A6616" s="7"/>
      <c r="B6616" s="7"/>
      <c r="C6616" s="7"/>
      <c r="D6616" s="7"/>
      <c r="E6616" s="69"/>
      <c r="F6616" s="69"/>
      <c r="G6616" s="69"/>
      <c r="H6616" s="69"/>
      <c r="I6616" s="69"/>
      <c r="J6616" s="69"/>
      <c r="K6616" s="69"/>
      <c r="L6616" s="69"/>
      <c r="M6616" s="69"/>
      <c r="N6616" s="69"/>
      <c r="O6616" s="69"/>
      <c r="P6616" s="69"/>
      <c r="Q6616" s="69"/>
      <c r="R6616" s="69"/>
      <c r="S6616" s="7"/>
      <c r="T6616" s="7"/>
    </row>
    <row r="6617" spans="1:20">
      <c r="A6617" s="7"/>
      <c r="B6617" s="7"/>
      <c r="C6617" s="7"/>
      <c r="D6617" s="7"/>
      <c r="E6617" s="69"/>
      <c r="F6617" s="69"/>
      <c r="G6617" s="69"/>
      <c r="H6617" s="69"/>
      <c r="I6617" s="69"/>
      <c r="J6617" s="69"/>
      <c r="K6617" s="69"/>
      <c r="L6617" s="69"/>
      <c r="M6617" s="69"/>
      <c r="N6617" s="69"/>
      <c r="O6617" s="69"/>
      <c r="P6617" s="69"/>
      <c r="Q6617" s="69"/>
      <c r="R6617" s="69"/>
      <c r="S6617" s="7"/>
      <c r="T6617" s="7"/>
    </row>
    <row r="6618" spans="1:20">
      <c r="A6618" s="7"/>
      <c r="B6618" s="7"/>
      <c r="C6618" s="7"/>
      <c r="D6618" s="7"/>
      <c r="E6618" s="69"/>
      <c r="F6618" s="69"/>
      <c r="G6618" s="69"/>
      <c r="H6618" s="69"/>
      <c r="I6618" s="69"/>
      <c r="J6618" s="69"/>
      <c r="K6618" s="69"/>
      <c r="L6618" s="69"/>
      <c r="M6618" s="69"/>
      <c r="N6618" s="69"/>
      <c r="O6618" s="69"/>
      <c r="P6618" s="69"/>
      <c r="Q6618" s="69"/>
      <c r="R6618" s="69"/>
      <c r="S6618" s="7"/>
      <c r="T6618" s="7"/>
    </row>
    <row r="6619" spans="1:20">
      <c r="A6619" s="7"/>
      <c r="B6619" s="7"/>
      <c r="C6619" s="7"/>
      <c r="D6619" s="7"/>
      <c r="E6619" s="69"/>
      <c r="F6619" s="69"/>
      <c r="G6619" s="69"/>
      <c r="H6619" s="69"/>
      <c r="I6619" s="69"/>
      <c r="J6619" s="69"/>
      <c r="K6619" s="69"/>
      <c r="L6619" s="69"/>
      <c r="M6619" s="69"/>
      <c r="N6619" s="69"/>
      <c r="O6619" s="69"/>
      <c r="P6619" s="69"/>
      <c r="Q6619" s="69"/>
      <c r="R6619" s="69"/>
      <c r="S6619" s="7"/>
      <c r="T6619" s="7"/>
    </row>
    <row r="6620" spans="1:20">
      <c r="A6620" s="7"/>
      <c r="B6620" s="7"/>
      <c r="C6620" s="7"/>
      <c r="D6620" s="7"/>
      <c r="E6620" s="69"/>
      <c r="F6620" s="69"/>
      <c r="G6620" s="69"/>
      <c r="H6620" s="69"/>
      <c r="I6620" s="69"/>
      <c r="J6620" s="69"/>
      <c r="K6620" s="69"/>
      <c r="L6620" s="69"/>
      <c r="M6620" s="69"/>
      <c r="N6620" s="69"/>
      <c r="O6620" s="69"/>
      <c r="P6620" s="69"/>
      <c r="Q6620" s="69"/>
      <c r="R6620" s="69"/>
      <c r="S6620" s="7"/>
      <c r="T6620" s="7"/>
    </row>
    <row r="6621" spans="1:20">
      <c r="A6621" s="7"/>
      <c r="B6621" s="7"/>
      <c r="C6621" s="7"/>
      <c r="D6621" s="7"/>
      <c r="E6621" s="69"/>
      <c r="F6621" s="69"/>
      <c r="G6621" s="69"/>
      <c r="H6621" s="69"/>
      <c r="I6621" s="69"/>
      <c r="J6621" s="69"/>
      <c r="K6621" s="69"/>
      <c r="L6621" s="69"/>
      <c r="M6621" s="69"/>
      <c r="N6621" s="69"/>
      <c r="O6621" s="69"/>
      <c r="P6621" s="69"/>
      <c r="Q6621" s="69"/>
      <c r="R6621" s="69"/>
      <c r="S6621" s="7"/>
      <c r="T6621" s="7"/>
    </row>
    <row r="6622" spans="1:20">
      <c r="A6622" s="7"/>
      <c r="B6622" s="7"/>
      <c r="C6622" s="7"/>
      <c r="D6622" s="7"/>
      <c r="E6622" s="69"/>
      <c r="F6622" s="69"/>
      <c r="G6622" s="69"/>
      <c r="H6622" s="69"/>
      <c r="I6622" s="69"/>
      <c r="J6622" s="69"/>
      <c r="K6622" s="69"/>
      <c r="L6622" s="69"/>
      <c r="M6622" s="69"/>
      <c r="N6622" s="69"/>
      <c r="O6622" s="69"/>
      <c r="P6622" s="69"/>
      <c r="Q6622" s="69"/>
      <c r="R6622" s="69"/>
      <c r="S6622" s="7"/>
      <c r="T6622" s="7"/>
    </row>
    <row r="6623" spans="1:20">
      <c r="A6623" s="7"/>
      <c r="B6623" s="7"/>
      <c r="C6623" s="7"/>
      <c r="D6623" s="7"/>
      <c r="E6623" s="69"/>
      <c r="F6623" s="69"/>
      <c r="G6623" s="69"/>
      <c r="H6623" s="69"/>
      <c r="I6623" s="69"/>
      <c r="J6623" s="69"/>
      <c r="K6623" s="69"/>
      <c r="L6623" s="69"/>
      <c r="M6623" s="69"/>
      <c r="N6623" s="69"/>
      <c r="O6623" s="69"/>
      <c r="P6623" s="69"/>
      <c r="Q6623" s="69"/>
      <c r="R6623" s="69"/>
      <c r="S6623" s="7"/>
      <c r="T6623" s="7"/>
    </row>
    <row r="6624" spans="1:20">
      <c r="A6624" s="7"/>
      <c r="B6624" s="7"/>
      <c r="C6624" s="7"/>
      <c r="D6624" s="7"/>
      <c r="E6624" s="69"/>
      <c r="F6624" s="69"/>
      <c r="G6624" s="69"/>
      <c r="H6624" s="69"/>
      <c r="I6624" s="69"/>
      <c r="J6624" s="69"/>
      <c r="K6624" s="69"/>
      <c r="L6624" s="69"/>
      <c r="M6624" s="69"/>
      <c r="N6624" s="69"/>
      <c r="O6624" s="69"/>
      <c r="P6624" s="69"/>
      <c r="Q6624" s="69"/>
      <c r="R6624" s="69"/>
      <c r="S6624" s="7"/>
      <c r="T6624" s="7"/>
    </row>
    <row r="6625" spans="1:20">
      <c r="A6625" s="7"/>
      <c r="B6625" s="7"/>
      <c r="C6625" s="7"/>
      <c r="D6625" s="7"/>
      <c r="E6625" s="69"/>
      <c r="F6625" s="69"/>
      <c r="G6625" s="69"/>
      <c r="H6625" s="69"/>
      <c r="I6625" s="69"/>
      <c r="J6625" s="69"/>
      <c r="K6625" s="69"/>
      <c r="L6625" s="69"/>
      <c r="M6625" s="69"/>
      <c r="N6625" s="69"/>
      <c r="O6625" s="69"/>
      <c r="P6625" s="69"/>
      <c r="Q6625" s="69"/>
      <c r="R6625" s="69"/>
      <c r="S6625" s="7"/>
      <c r="T6625" s="7"/>
    </row>
    <row r="6626" spans="1:20">
      <c r="A6626" s="7"/>
      <c r="B6626" s="7"/>
      <c r="C6626" s="7"/>
      <c r="D6626" s="7"/>
      <c r="E6626" s="69"/>
      <c r="F6626" s="69"/>
      <c r="G6626" s="69"/>
      <c r="H6626" s="69"/>
      <c r="I6626" s="69"/>
      <c r="J6626" s="69"/>
      <c r="K6626" s="69"/>
      <c r="L6626" s="69"/>
      <c r="M6626" s="69"/>
      <c r="N6626" s="69"/>
      <c r="O6626" s="69"/>
      <c r="P6626" s="69"/>
      <c r="Q6626" s="69"/>
      <c r="R6626" s="69"/>
      <c r="S6626" s="7"/>
      <c r="T6626" s="7"/>
    </row>
    <row r="6627" spans="1:20">
      <c r="A6627" s="7"/>
      <c r="B6627" s="7"/>
      <c r="C6627" s="7"/>
      <c r="D6627" s="7"/>
      <c r="E6627" s="69"/>
      <c r="F6627" s="69"/>
      <c r="G6627" s="69"/>
      <c r="H6627" s="69"/>
      <c r="I6627" s="69"/>
      <c r="J6627" s="69"/>
      <c r="K6627" s="69"/>
      <c r="L6627" s="69"/>
      <c r="M6627" s="69"/>
      <c r="N6627" s="69"/>
      <c r="O6627" s="69"/>
      <c r="P6627" s="69"/>
      <c r="Q6627" s="69"/>
      <c r="R6627" s="69"/>
      <c r="S6627" s="7"/>
      <c r="T6627" s="7"/>
    </row>
    <row r="6628" spans="1:20">
      <c r="A6628" s="7"/>
      <c r="B6628" s="7"/>
      <c r="C6628" s="7"/>
      <c r="D6628" s="7"/>
      <c r="E6628" s="69"/>
      <c r="F6628" s="69"/>
      <c r="G6628" s="69"/>
      <c r="H6628" s="69"/>
      <c r="I6628" s="69"/>
      <c r="J6628" s="69"/>
      <c r="K6628" s="69"/>
      <c r="L6628" s="69"/>
      <c r="M6628" s="69"/>
      <c r="N6628" s="69"/>
      <c r="O6628" s="69"/>
      <c r="P6628" s="69"/>
      <c r="Q6628" s="69"/>
      <c r="R6628" s="69"/>
      <c r="S6628" s="7"/>
      <c r="T6628" s="7"/>
    </row>
    <row r="6629" spans="1:20">
      <c r="A6629" s="7"/>
      <c r="B6629" s="7"/>
      <c r="C6629" s="7"/>
      <c r="D6629" s="7"/>
      <c r="E6629" s="69"/>
      <c r="F6629" s="69"/>
      <c r="G6629" s="69"/>
      <c r="H6629" s="69"/>
      <c r="I6629" s="69"/>
      <c r="J6629" s="69"/>
      <c r="K6629" s="69"/>
      <c r="L6629" s="69"/>
      <c r="M6629" s="69"/>
      <c r="N6629" s="69"/>
      <c r="O6629" s="69"/>
      <c r="P6629" s="69"/>
      <c r="Q6629" s="69"/>
      <c r="R6629" s="69"/>
      <c r="S6629" s="7"/>
      <c r="T6629" s="7"/>
    </row>
    <row r="6630" spans="1:20">
      <c r="A6630" s="7"/>
      <c r="B6630" s="7"/>
      <c r="C6630" s="7"/>
      <c r="D6630" s="7"/>
      <c r="E6630" s="69"/>
      <c r="F6630" s="69"/>
      <c r="G6630" s="69"/>
      <c r="H6630" s="69"/>
      <c r="I6630" s="69"/>
      <c r="J6630" s="69"/>
      <c r="K6630" s="69"/>
      <c r="L6630" s="69"/>
      <c r="M6630" s="69"/>
      <c r="N6630" s="69"/>
      <c r="O6630" s="69"/>
      <c r="P6630" s="69"/>
      <c r="Q6630" s="69"/>
      <c r="R6630" s="69"/>
      <c r="S6630" s="7"/>
      <c r="T6630" s="7"/>
    </row>
    <row r="6631" spans="1:20">
      <c r="A6631" s="7"/>
      <c r="B6631" s="7"/>
      <c r="C6631" s="7"/>
      <c r="D6631" s="7"/>
      <c r="E6631" s="69"/>
      <c r="F6631" s="69"/>
      <c r="G6631" s="69"/>
      <c r="H6631" s="69"/>
      <c r="I6631" s="69"/>
      <c r="J6631" s="69"/>
      <c r="K6631" s="69"/>
      <c r="L6631" s="69"/>
      <c r="M6631" s="69"/>
      <c r="N6631" s="69"/>
      <c r="O6631" s="69"/>
      <c r="P6631" s="69"/>
      <c r="Q6631" s="69"/>
      <c r="R6631" s="69"/>
      <c r="S6631" s="7"/>
      <c r="T6631" s="7"/>
    </row>
    <row r="6632" spans="1:20">
      <c r="A6632" s="7"/>
      <c r="B6632" s="7"/>
      <c r="C6632" s="7"/>
      <c r="D6632" s="7"/>
      <c r="E6632" s="69"/>
      <c r="F6632" s="69"/>
      <c r="G6632" s="69"/>
      <c r="H6632" s="69"/>
      <c r="I6632" s="69"/>
      <c r="J6632" s="69"/>
      <c r="K6632" s="69"/>
      <c r="L6632" s="69"/>
      <c r="M6632" s="69"/>
      <c r="N6632" s="69"/>
      <c r="O6632" s="69"/>
      <c r="P6632" s="69"/>
      <c r="Q6632" s="69"/>
      <c r="R6632" s="69"/>
      <c r="S6632" s="7"/>
      <c r="T6632" s="7"/>
    </row>
    <row r="6633" spans="1:20">
      <c r="A6633" s="7"/>
      <c r="B6633" s="7"/>
      <c r="C6633" s="7"/>
      <c r="D6633" s="7"/>
      <c r="E6633" s="69"/>
      <c r="F6633" s="69"/>
      <c r="G6633" s="69"/>
      <c r="H6633" s="69"/>
      <c r="I6633" s="69"/>
      <c r="J6633" s="69"/>
      <c r="K6633" s="69"/>
      <c r="L6633" s="69"/>
      <c r="M6633" s="69"/>
      <c r="N6633" s="69"/>
      <c r="O6633" s="69"/>
      <c r="P6633" s="69"/>
      <c r="Q6633" s="69"/>
      <c r="R6633" s="69"/>
      <c r="S6633" s="7"/>
      <c r="T6633" s="7"/>
    </row>
    <row r="6634" spans="1:20">
      <c r="A6634" s="7"/>
      <c r="B6634" s="7"/>
      <c r="C6634" s="7"/>
      <c r="D6634" s="7"/>
      <c r="E6634" s="69"/>
      <c r="F6634" s="69"/>
      <c r="G6634" s="69"/>
      <c r="H6634" s="69"/>
      <c r="I6634" s="69"/>
      <c r="J6634" s="69"/>
      <c r="K6634" s="69"/>
      <c r="L6634" s="69"/>
      <c r="M6634" s="69"/>
      <c r="N6634" s="69"/>
      <c r="O6634" s="69"/>
      <c r="P6634" s="69"/>
      <c r="Q6634" s="69"/>
      <c r="R6634" s="69"/>
      <c r="S6634" s="7"/>
      <c r="T6634" s="7"/>
    </row>
    <row r="6635" spans="1:20">
      <c r="A6635" s="7"/>
      <c r="B6635" s="7"/>
      <c r="C6635" s="7"/>
      <c r="D6635" s="7"/>
      <c r="E6635" s="69"/>
      <c r="F6635" s="69"/>
      <c r="G6635" s="69"/>
      <c r="H6635" s="69"/>
      <c r="I6635" s="69"/>
      <c r="J6635" s="69"/>
      <c r="K6635" s="69"/>
      <c r="L6635" s="69"/>
      <c r="M6635" s="69"/>
      <c r="N6635" s="69"/>
      <c r="O6635" s="69"/>
      <c r="P6635" s="69"/>
      <c r="Q6635" s="69"/>
      <c r="R6635" s="69"/>
      <c r="S6635" s="7"/>
      <c r="T6635" s="7"/>
    </row>
    <row r="6636" spans="1:20">
      <c r="A6636" s="7"/>
      <c r="B6636" s="7"/>
      <c r="C6636" s="7"/>
      <c r="D6636" s="7"/>
      <c r="E6636" s="69"/>
      <c r="F6636" s="69"/>
      <c r="G6636" s="69"/>
      <c r="H6636" s="69"/>
      <c r="I6636" s="69"/>
      <c r="J6636" s="69"/>
      <c r="K6636" s="69"/>
      <c r="L6636" s="69"/>
      <c r="M6636" s="69"/>
      <c r="N6636" s="69"/>
      <c r="O6636" s="69"/>
      <c r="P6636" s="69"/>
      <c r="Q6636" s="69"/>
      <c r="R6636" s="69"/>
      <c r="S6636" s="7"/>
      <c r="T6636" s="7"/>
    </row>
    <row r="6637" spans="1:20">
      <c r="A6637" s="7"/>
      <c r="B6637" s="7"/>
      <c r="C6637" s="7"/>
      <c r="D6637" s="7"/>
      <c r="E6637" s="69"/>
      <c r="F6637" s="69"/>
      <c r="G6637" s="69"/>
      <c r="H6637" s="69"/>
      <c r="I6637" s="69"/>
      <c r="J6637" s="69"/>
      <c r="K6637" s="69"/>
      <c r="L6637" s="69"/>
      <c r="M6637" s="69"/>
      <c r="N6637" s="69"/>
      <c r="O6637" s="69"/>
      <c r="P6637" s="69"/>
      <c r="Q6637" s="69"/>
      <c r="R6637" s="69"/>
      <c r="S6637" s="7"/>
      <c r="T6637" s="7"/>
    </row>
    <row r="6638" spans="1:20">
      <c r="A6638" s="7"/>
      <c r="B6638" s="7"/>
      <c r="C6638" s="7"/>
      <c r="D6638" s="7"/>
      <c r="E6638" s="69"/>
      <c r="F6638" s="69"/>
      <c r="G6638" s="69"/>
      <c r="H6638" s="69"/>
      <c r="I6638" s="69"/>
      <c r="J6638" s="69"/>
      <c r="K6638" s="69"/>
      <c r="L6638" s="69"/>
      <c r="M6638" s="69"/>
      <c r="N6638" s="69"/>
      <c r="O6638" s="69"/>
      <c r="P6638" s="69"/>
      <c r="Q6638" s="69"/>
      <c r="R6638" s="69"/>
      <c r="S6638" s="7"/>
      <c r="T6638" s="7"/>
    </row>
    <row r="6639" spans="1:20">
      <c r="A6639" s="7"/>
      <c r="B6639" s="7"/>
      <c r="C6639" s="7"/>
      <c r="D6639" s="7"/>
      <c r="E6639" s="69"/>
      <c r="F6639" s="69"/>
      <c r="G6639" s="69"/>
      <c r="H6639" s="69"/>
      <c r="I6639" s="69"/>
      <c r="J6639" s="69"/>
      <c r="K6639" s="69"/>
      <c r="L6639" s="69"/>
      <c r="M6639" s="69"/>
      <c r="N6639" s="69"/>
      <c r="O6639" s="69"/>
      <c r="P6639" s="69"/>
      <c r="Q6639" s="69"/>
      <c r="R6639" s="69"/>
      <c r="S6639" s="7"/>
      <c r="T6639" s="7"/>
    </row>
    <row r="6640" spans="1:20">
      <c r="A6640" s="7"/>
      <c r="B6640" s="7"/>
      <c r="C6640" s="7"/>
      <c r="D6640" s="7"/>
      <c r="E6640" s="69"/>
      <c r="F6640" s="69"/>
      <c r="G6640" s="69"/>
      <c r="H6640" s="69"/>
      <c r="I6640" s="69"/>
      <c r="J6640" s="69"/>
      <c r="K6640" s="69"/>
      <c r="L6640" s="69"/>
      <c r="M6640" s="69"/>
      <c r="N6640" s="69"/>
      <c r="O6640" s="69"/>
      <c r="P6640" s="69"/>
      <c r="Q6640" s="69"/>
      <c r="R6640" s="69"/>
      <c r="S6640" s="7"/>
      <c r="T6640" s="7"/>
    </row>
    <row r="6641" spans="1:20">
      <c r="A6641" s="7"/>
      <c r="B6641" s="7"/>
      <c r="C6641" s="7"/>
      <c r="D6641" s="7"/>
      <c r="E6641" s="69"/>
      <c r="F6641" s="69"/>
      <c r="G6641" s="69"/>
      <c r="H6641" s="69"/>
      <c r="I6641" s="69"/>
      <c r="J6641" s="69"/>
      <c r="K6641" s="69"/>
      <c r="L6641" s="69"/>
      <c r="M6641" s="69"/>
      <c r="N6641" s="69"/>
      <c r="O6641" s="69"/>
      <c r="P6641" s="69"/>
      <c r="Q6641" s="69"/>
      <c r="R6641" s="69"/>
      <c r="S6641" s="7"/>
      <c r="T6641" s="7"/>
    </row>
    <row r="6642" spans="1:20">
      <c r="A6642" s="7"/>
      <c r="B6642" s="7"/>
      <c r="C6642" s="7"/>
      <c r="D6642" s="7"/>
      <c r="E6642" s="69"/>
      <c r="F6642" s="69"/>
      <c r="G6642" s="69"/>
      <c r="H6642" s="69"/>
      <c r="I6642" s="69"/>
      <c r="J6642" s="69"/>
      <c r="K6642" s="69"/>
      <c r="L6642" s="69"/>
      <c r="M6642" s="69"/>
      <c r="N6642" s="69"/>
      <c r="O6642" s="69"/>
      <c r="P6642" s="69"/>
      <c r="Q6642" s="69"/>
      <c r="R6642" s="69"/>
      <c r="S6642" s="7"/>
      <c r="T6642" s="7"/>
    </row>
    <row r="6643" spans="1:20">
      <c r="A6643" s="7"/>
      <c r="B6643" s="7"/>
      <c r="C6643" s="7"/>
      <c r="D6643" s="7"/>
      <c r="E6643" s="69"/>
      <c r="F6643" s="69"/>
      <c r="G6643" s="69"/>
      <c r="H6643" s="69"/>
      <c r="I6643" s="69"/>
      <c r="J6643" s="69"/>
      <c r="K6643" s="69"/>
      <c r="L6643" s="69"/>
      <c r="M6643" s="69"/>
      <c r="N6643" s="69"/>
      <c r="O6643" s="69"/>
      <c r="P6643" s="69"/>
      <c r="Q6643" s="69"/>
      <c r="R6643" s="69"/>
      <c r="S6643" s="7"/>
      <c r="T6643" s="7"/>
    </row>
    <row r="6644" spans="1:20">
      <c r="A6644" s="7"/>
      <c r="B6644" s="7"/>
      <c r="C6644" s="7"/>
      <c r="D6644" s="7"/>
      <c r="E6644" s="69"/>
      <c r="F6644" s="69"/>
      <c r="G6644" s="69"/>
      <c r="H6644" s="69"/>
      <c r="I6644" s="69"/>
      <c r="J6644" s="69"/>
      <c r="K6644" s="69"/>
      <c r="L6644" s="69"/>
      <c r="M6644" s="69"/>
      <c r="N6644" s="69"/>
      <c r="O6644" s="69"/>
      <c r="P6644" s="69"/>
      <c r="Q6644" s="69"/>
      <c r="R6644" s="69"/>
      <c r="S6644" s="7"/>
      <c r="T6644" s="7"/>
    </row>
    <row r="6645" spans="1:20">
      <c r="A6645" s="7"/>
      <c r="B6645" s="7"/>
      <c r="C6645" s="7"/>
      <c r="D6645" s="7"/>
      <c r="E6645" s="69"/>
      <c r="F6645" s="69"/>
      <c r="G6645" s="69"/>
      <c r="H6645" s="69"/>
      <c r="I6645" s="69"/>
      <c r="J6645" s="69"/>
      <c r="K6645" s="69"/>
      <c r="L6645" s="69"/>
      <c r="M6645" s="69"/>
      <c r="N6645" s="69"/>
      <c r="O6645" s="69"/>
      <c r="P6645" s="69"/>
      <c r="Q6645" s="69"/>
      <c r="R6645" s="69"/>
      <c r="S6645" s="7"/>
      <c r="T6645" s="7"/>
    </row>
    <row r="6646" spans="1:20">
      <c r="A6646" s="7"/>
      <c r="B6646" s="7"/>
      <c r="C6646" s="7"/>
      <c r="D6646" s="7"/>
      <c r="E6646" s="69"/>
      <c r="F6646" s="69"/>
      <c r="G6646" s="69"/>
      <c r="H6646" s="69"/>
      <c r="I6646" s="69"/>
      <c r="J6646" s="69"/>
      <c r="K6646" s="69"/>
      <c r="L6646" s="69"/>
      <c r="M6646" s="69"/>
      <c r="N6646" s="69"/>
      <c r="O6646" s="69"/>
      <c r="P6646" s="69"/>
      <c r="Q6646" s="69"/>
      <c r="R6646" s="69"/>
      <c r="S6646" s="7"/>
      <c r="T6646" s="7"/>
    </row>
    <row r="6647" spans="1:20">
      <c r="A6647" s="7"/>
      <c r="B6647" s="7"/>
      <c r="C6647" s="7"/>
      <c r="D6647" s="7"/>
      <c r="E6647" s="69"/>
      <c r="F6647" s="69"/>
      <c r="G6647" s="69"/>
      <c r="H6647" s="69"/>
      <c r="I6647" s="69"/>
      <c r="J6647" s="69"/>
      <c r="K6647" s="69"/>
      <c r="L6647" s="69"/>
      <c r="M6647" s="69"/>
      <c r="N6647" s="69"/>
      <c r="O6647" s="69"/>
      <c r="P6647" s="69"/>
      <c r="Q6647" s="69"/>
      <c r="R6647" s="69"/>
      <c r="S6647" s="7"/>
      <c r="T6647" s="7"/>
    </row>
    <row r="6648" spans="1:20">
      <c r="A6648" s="7"/>
      <c r="B6648" s="7"/>
      <c r="C6648" s="7"/>
      <c r="D6648" s="7"/>
      <c r="E6648" s="69"/>
      <c r="F6648" s="69"/>
      <c r="G6648" s="69"/>
      <c r="H6648" s="69"/>
      <c r="I6648" s="69"/>
      <c r="J6648" s="69"/>
      <c r="K6648" s="69"/>
      <c r="L6648" s="69"/>
      <c r="M6648" s="69"/>
      <c r="N6648" s="69"/>
      <c r="O6648" s="69"/>
      <c r="P6648" s="69"/>
      <c r="Q6648" s="69"/>
      <c r="R6648" s="69"/>
      <c r="S6648" s="7"/>
      <c r="T6648" s="7"/>
    </row>
    <row r="6649" spans="1:20">
      <c r="A6649" s="7"/>
      <c r="B6649" s="7"/>
      <c r="C6649" s="7"/>
      <c r="D6649" s="7"/>
      <c r="E6649" s="69"/>
      <c r="F6649" s="69"/>
      <c r="G6649" s="69"/>
      <c r="H6649" s="69"/>
      <c r="I6649" s="69"/>
      <c r="J6649" s="69"/>
      <c r="K6649" s="69"/>
      <c r="L6649" s="69"/>
      <c r="M6649" s="69"/>
      <c r="N6649" s="69"/>
      <c r="O6649" s="69"/>
      <c r="P6649" s="69"/>
      <c r="Q6649" s="69"/>
      <c r="R6649" s="69"/>
      <c r="S6649" s="7"/>
      <c r="T6649" s="7"/>
    </row>
    <row r="6650" spans="1:20">
      <c r="A6650" s="7"/>
      <c r="B6650" s="7"/>
      <c r="C6650" s="7"/>
      <c r="D6650" s="7"/>
      <c r="E6650" s="69"/>
      <c r="F6650" s="69"/>
      <c r="G6650" s="69"/>
      <c r="H6650" s="69"/>
      <c r="I6650" s="69"/>
      <c r="J6650" s="69"/>
      <c r="K6650" s="69"/>
      <c r="L6650" s="69"/>
      <c r="M6650" s="69"/>
      <c r="N6650" s="69"/>
      <c r="O6650" s="69"/>
      <c r="P6650" s="69"/>
      <c r="Q6650" s="69"/>
      <c r="R6650" s="69"/>
      <c r="S6650" s="7"/>
      <c r="T6650" s="7"/>
    </row>
    <row r="6651" spans="1:20">
      <c r="A6651" s="7"/>
      <c r="B6651" s="7"/>
      <c r="C6651" s="7"/>
      <c r="D6651" s="7"/>
      <c r="E6651" s="69"/>
      <c r="F6651" s="69"/>
      <c r="G6651" s="69"/>
      <c r="H6651" s="69"/>
      <c r="I6651" s="69"/>
      <c r="J6651" s="69"/>
      <c r="K6651" s="69"/>
      <c r="L6651" s="69"/>
      <c r="M6651" s="69"/>
      <c r="N6651" s="69"/>
      <c r="O6651" s="69"/>
      <c r="P6651" s="69"/>
      <c r="Q6651" s="69"/>
      <c r="R6651" s="69"/>
      <c r="S6651" s="7"/>
      <c r="T6651" s="7"/>
    </row>
    <row r="6652" spans="1:20">
      <c r="A6652" s="7"/>
      <c r="B6652" s="7"/>
      <c r="C6652" s="7"/>
      <c r="D6652" s="7"/>
      <c r="E6652" s="69"/>
      <c r="F6652" s="69"/>
      <c r="G6652" s="69"/>
      <c r="H6652" s="69"/>
      <c r="I6652" s="69"/>
      <c r="J6652" s="69"/>
      <c r="K6652" s="69"/>
      <c r="L6652" s="69"/>
      <c r="M6652" s="69"/>
      <c r="N6652" s="69"/>
      <c r="O6652" s="69"/>
      <c r="P6652" s="69"/>
      <c r="Q6652" s="69"/>
      <c r="R6652" s="69"/>
      <c r="S6652" s="7"/>
      <c r="T6652" s="7"/>
    </row>
    <row r="6653" spans="1:20">
      <c r="A6653" s="7"/>
      <c r="B6653" s="7"/>
      <c r="C6653" s="7"/>
      <c r="D6653" s="7"/>
      <c r="E6653" s="69"/>
      <c r="F6653" s="69"/>
      <c r="G6653" s="69"/>
      <c r="H6653" s="69"/>
      <c r="I6653" s="69"/>
      <c r="J6653" s="69"/>
      <c r="K6653" s="69"/>
      <c r="L6653" s="69"/>
      <c r="M6653" s="69"/>
      <c r="N6653" s="69"/>
      <c r="O6653" s="69"/>
      <c r="P6653" s="69"/>
      <c r="Q6653" s="69"/>
      <c r="R6653" s="69"/>
      <c r="S6653" s="7"/>
      <c r="T6653" s="7"/>
    </row>
    <row r="6654" spans="1:20">
      <c r="A6654" s="7"/>
      <c r="B6654" s="7"/>
      <c r="C6654" s="7"/>
      <c r="D6654" s="7"/>
      <c r="E6654" s="69"/>
      <c r="F6654" s="69"/>
      <c r="G6654" s="69"/>
      <c r="H6654" s="69"/>
      <c r="I6654" s="69"/>
      <c r="J6654" s="69"/>
      <c r="K6654" s="69"/>
      <c r="L6654" s="69"/>
      <c r="M6654" s="69"/>
      <c r="N6654" s="69"/>
      <c r="O6654" s="69"/>
      <c r="P6654" s="69"/>
      <c r="Q6654" s="69"/>
      <c r="R6654" s="69"/>
      <c r="S6654" s="7"/>
      <c r="T6654" s="7"/>
    </row>
    <row r="6655" spans="1:20">
      <c r="A6655" s="7"/>
      <c r="B6655" s="7"/>
      <c r="C6655" s="7"/>
      <c r="D6655" s="7"/>
      <c r="E6655" s="69"/>
      <c r="F6655" s="69"/>
      <c r="G6655" s="69"/>
      <c r="H6655" s="69"/>
      <c r="I6655" s="69"/>
      <c r="J6655" s="69"/>
      <c r="K6655" s="69"/>
      <c r="L6655" s="69"/>
      <c r="M6655" s="69"/>
      <c r="N6655" s="69"/>
      <c r="O6655" s="69"/>
      <c r="P6655" s="69"/>
      <c r="Q6655" s="69"/>
      <c r="R6655" s="69"/>
      <c r="S6655" s="7"/>
      <c r="T6655" s="7"/>
    </row>
    <row r="6656" spans="1:20">
      <c r="A6656" s="7"/>
      <c r="B6656" s="7"/>
      <c r="C6656" s="7"/>
      <c r="D6656" s="7"/>
      <c r="E6656" s="69"/>
      <c r="F6656" s="69"/>
      <c r="G6656" s="69"/>
      <c r="H6656" s="69"/>
      <c r="I6656" s="69"/>
      <c r="J6656" s="69"/>
      <c r="K6656" s="69"/>
      <c r="L6656" s="69"/>
      <c r="M6656" s="69"/>
      <c r="N6656" s="69"/>
      <c r="O6656" s="69"/>
      <c r="P6656" s="69"/>
      <c r="Q6656" s="69"/>
      <c r="R6656" s="69"/>
      <c r="S6656" s="7"/>
      <c r="T6656" s="7"/>
    </row>
    <row r="6657" spans="1:20">
      <c r="A6657" s="7"/>
      <c r="B6657" s="7"/>
      <c r="C6657" s="7"/>
      <c r="D6657" s="7"/>
      <c r="E6657" s="69"/>
      <c r="F6657" s="69"/>
      <c r="G6657" s="69"/>
      <c r="H6657" s="69"/>
      <c r="I6657" s="69"/>
      <c r="J6657" s="69"/>
      <c r="K6657" s="69"/>
      <c r="L6657" s="69"/>
      <c r="M6657" s="69"/>
      <c r="N6657" s="69"/>
      <c r="O6657" s="69"/>
      <c r="P6657" s="69"/>
      <c r="Q6657" s="69"/>
      <c r="R6657" s="69"/>
      <c r="S6657" s="7"/>
      <c r="T6657" s="7"/>
    </row>
    <row r="6658" spans="1:20">
      <c r="A6658" s="7"/>
      <c r="B6658" s="7"/>
      <c r="C6658" s="7"/>
      <c r="D6658" s="7"/>
      <c r="E6658" s="69"/>
      <c r="F6658" s="69"/>
      <c r="G6658" s="69"/>
      <c r="H6658" s="69"/>
      <c r="I6658" s="69"/>
      <c r="J6658" s="69"/>
      <c r="K6658" s="69"/>
      <c r="L6658" s="69"/>
      <c r="M6658" s="69"/>
      <c r="N6658" s="69"/>
      <c r="O6658" s="69"/>
      <c r="P6658" s="69"/>
      <c r="Q6658" s="69"/>
      <c r="R6658" s="69"/>
      <c r="S6658" s="7"/>
      <c r="T6658" s="7"/>
    </row>
    <row r="6659" spans="1:20">
      <c r="A6659" s="7"/>
      <c r="B6659" s="7"/>
      <c r="C6659" s="7"/>
      <c r="D6659" s="7"/>
      <c r="E6659" s="69"/>
      <c r="F6659" s="69"/>
      <c r="G6659" s="69"/>
      <c r="H6659" s="69"/>
      <c r="I6659" s="69"/>
      <c r="J6659" s="69"/>
      <c r="K6659" s="69"/>
      <c r="L6659" s="69"/>
      <c r="M6659" s="69"/>
      <c r="N6659" s="69"/>
      <c r="O6659" s="69"/>
      <c r="P6659" s="69"/>
      <c r="Q6659" s="69"/>
      <c r="R6659" s="69"/>
      <c r="S6659" s="7"/>
      <c r="T6659" s="7"/>
    </row>
    <row r="6660" spans="1:20">
      <c r="A6660" s="7"/>
      <c r="B6660" s="7"/>
      <c r="C6660" s="7"/>
      <c r="D6660" s="7"/>
      <c r="E6660" s="69"/>
      <c r="F6660" s="69"/>
      <c r="G6660" s="69"/>
      <c r="H6660" s="69"/>
      <c r="I6660" s="69"/>
      <c r="J6660" s="69"/>
      <c r="K6660" s="69"/>
      <c r="L6660" s="69"/>
      <c r="M6660" s="69"/>
      <c r="N6660" s="69"/>
      <c r="O6660" s="69"/>
      <c r="P6660" s="69"/>
      <c r="Q6660" s="69"/>
      <c r="R6660" s="69"/>
      <c r="S6660" s="7"/>
      <c r="T6660" s="7"/>
    </row>
    <row r="6661" spans="1:20">
      <c r="A6661" s="7"/>
      <c r="B6661" s="7"/>
      <c r="C6661" s="7"/>
      <c r="D6661" s="7"/>
      <c r="E6661" s="69"/>
      <c r="F6661" s="69"/>
      <c r="G6661" s="69"/>
      <c r="H6661" s="69"/>
      <c r="I6661" s="69"/>
      <c r="J6661" s="69"/>
      <c r="K6661" s="69"/>
      <c r="L6661" s="69"/>
      <c r="M6661" s="69"/>
      <c r="N6661" s="69"/>
      <c r="O6661" s="69"/>
      <c r="P6661" s="69"/>
      <c r="Q6661" s="69"/>
      <c r="R6661" s="69"/>
      <c r="S6661" s="7"/>
      <c r="T6661" s="7"/>
    </row>
    <row r="6662" spans="1:20">
      <c r="A6662" s="7"/>
      <c r="B6662" s="7"/>
      <c r="C6662" s="7"/>
      <c r="D6662" s="7"/>
      <c r="E6662" s="69"/>
      <c r="F6662" s="69"/>
      <c r="G6662" s="69"/>
      <c r="H6662" s="69"/>
      <c r="I6662" s="69"/>
      <c r="J6662" s="69"/>
      <c r="K6662" s="69"/>
      <c r="L6662" s="69"/>
      <c r="M6662" s="69"/>
      <c r="N6662" s="69"/>
      <c r="O6662" s="69"/>
      <c r="P6662" s="69"/>
      <c r="Q6662" s="69"/>
      <c r="R6662" s="69"/>
      <c r="S6662" s="7"/>
      <c r="T6662" s="7"/>
    </row>
    <row r="6663" spans="1:20">
      <c r="A6663" s="7"/>
      <c r="B6663" s="7"/>
      <c r="C6663" s="7"/>
      <c r="D6663" s="7"/>
      <c r="E6663" s="69"/>
      <c r="F6663" s="69"/>
      <c r="G6663" s="69"/>
      <c r="H6663" s="69"/>
      <c r="I6663" s="69"/>
      <c r="J6663" s="69"/>
      <c r="K6663" s="69"/>
      <c r="L6663" s="69"/>
      <c r="M6663" s="69"/>
      <c r="N6663" s="69"/>
      <c r="O6663" s="69"/>
      <c r="P6663" s="69"/>
      <c r="Q6663" s="69"/>
      <c r="R6663" s="69"/>
      <c r="S6663" s="7"/>
      <c r="T6663" s="7"/>
    </row>
    <row r="6664" spans="1:20">
      <c r="A6664" s="7"/>
      <c r="B6664" s="7"/>
      <c r="C6664" s="7"/>
      <c r="D6664" s="7"/>
      <c r="E6664" s="69"/>
      <c r="F6664" s="69"/>
      <c r="G6664" s="69"/>
      <c r="H6664" s="69"/>
      <c r="I6664" s="69"/>
      <c r="J6664" s="69"/>
      <c r="K6664" s="69"/>
      <c r="L6664" s="69"/>
      <c r="M6664" s="69"/>
      <c r="N6664" s="69"/>
      <c r="O6664" s="69"/>
      <c r="P6664" s="69"/>
      <c r="Q6664" s="69"/>
      <c r="R6664" s="69"/>
      <c r="S6664" s="7"/>
      <c r="T6664" s="7"/>
    </row>
    <row r="6665" spans="1:20">
      <c r="A6665" s="7"/>
      <c r="B6665" s="7"/>
      <c r="C6665" s="7"/>
      <c r="D6665" s="7"/>
      <c r="E6665" s="69"/>
      <c r="F6665" s="69"/>
      <c r="G6665" s="69"/>
      <c r="H6665" s="69"/>
      <c r="I6665" s="69"/>
      <c r="J6665" s="69"/>
      <c r="K6665" s="69"/>
      <c r="L6665" s="69"/>
      <c r="M6665" s="69"/>
      <c r="N6665" s="69"/>
      <c r="O6665" s="69"/>
      <c r="P6665" s="69"/>
      <c r="Q6665" s="69"/>
      <c r="R6665" s="69"/>
      <c r="S6665" s="7"/>
      <c r="T6665" s="7"/>
    </row>
    <row r="6666" spans="1:20">
      <c r="A6666" s="7"/>
      <c r="B6666" s="7"/>
      <c r="C6666" s="7"/>
      <c r="D6666" s="7"/>
      <c r="E6666" s="69"/>
      <c r="F6666" s="69"/>
      <c r="G6666" s="69"/>
      <c r="H6666" s="69"/>
      <c r="I6666" s="69"/>
      <c r="J6666" s="69"/>
      <c r="K6666" s="69"/>
      <c r="L6666" s="69"/>
      <c r="M6666" s="69"/>
      <c r="N6666" s="69"/>
      <c r="O6666" s="69"/>
      <c r="P6666" s="69"/>
      <c r="Q6666" s="69"/>
      <c r="R6666" s="69"/>
      <c r="S6666" s="7"/>
      <c r="T6666" s="7"/>
    </row>
    <row r="6667" spans="1:20">
      <c r="A6667" s="7"/>
      <c r="B6667" s="7"/>
      <c r="C6667" s="7"/>
      <c r="D6667" s="7"/>
      <c r="E6667" s="69"/>
      <c r="F6667" s="69"/>
      <c r="G6667" s="69"/>
      <c r="H6667" s="69"/>
      <c r="I6667" s="69"/>
      <c r="J6667" s="69"/>
      <c r="K6667" s="69"/>
      <c r="L6667" s="69"/>
      <c r="M6667" s="69"/>
      <c r="N6667" s="69"/>
      <c r="O6667" s="69"/>
      <c r="P6667" s="69"/>
      <c r="Q6667" s="69"/>
      <c r="R6667" s="69"/>
      <c r="S6667" s="7"/>
      <c r="T6667" s="7"/>
    </row>
    <row r="6668" spans="1:20">
      <c r="A6668" s="7"/>
      <c r="B6668" s="7"/>
      <c r="C6668" s="7"/>
      <c r="D6668" s="7"/>
      <c r="E6668" s="69"/>
      <c r="F6668" s="69"/>
      <c r="G6668" s="69"/>
      <c r="H6668" s="69"/>
      <c r="I6668" s="69"/>
      <c r="J6668" s="69"/>
      <c r="K6668" s="69"/>
      <c r="L6668" s="69"/>
      <c r="M6668" s="69"/>
      <c r="N6668" s="69"/>
      <c r="O6668" s="69"/>
      <c r="P6668" s="69"/>
      <c r="Q6668" s="69"/>
      <c r="R6668" s="69"/>
      <c r="S6668" s="7"/>
      <c r="T6668" s="7"/>
    </row>
    <row r="6669" spans="1:20">
      <c r="A6669" s="7"/>
      <c r="B6669" s="7"/>
      <c r="C6669" s="7"/>
      <c r="D6669" s="7"/>
      <c r="E6669" s="69"/>
      <c r="F6669" s="69"/>
      <c r="G6669" s="69"/>
      <c r="H6669" s="69"/>
      <c r="I6669" s="69"/>
      <c r="J6669" s="69"/>
      <c r="K6669" s="69"/>
      <c r="L6669" s="69"/>
      <c r="M6669" s="69"/>
      <c r="N6669" s="69"/>
      <c r="O6669" s="69"/>
      <c r="P6669" s="69"/>
      <c r="Q6669" s="69"/>
      <c r="R6669" s="69"/>
      <c r="S6669" s="7"/>
      <c r="T6669" s="7"/>
    </row>
    <row r="6670" spans="1:20">
      <c r="A6670" s="7"/>
      <c r="B6670" s="7"/>
      <c r="C6670" s="7"/>
      <c r="D6670" s="7"/>
      <c r="E6670" s="69"/>
      <c r="F6670" s="69"/>
      <c r="G6670" s="69"/>
      <c r="H6670" s="69"/>
      <c r="I6670" s="69"/>
      <c r="J6670" s="69"/>
      <c r="K6670" s="69"/>
      <c r="L6670" s="69"/>
      <c r="M6670" s="69"/>
      <c r="N6670" s="69"/>
      <c r="O6670" s="69"/>
      <c r="P6670" s="69"/>
      <c r="Q6670" s="69"/>
      <c r="R6670" s="69"/>
      <c r="S6670" s="7"/>
      <c r="T6670" s="7"/>
    </row>
    <row r="6671" spans="1:20">
      <c r="A6671" s="7"/>
      <c r="B6671" s="7"/>
      <c r="C6671" s="7"/>
      <c r="D6671" s="7"/>
      <c r="E6671" s="69"/>
      <c r="F6671" s="69"/>
      <c r="G6671" s="69"/>
      <c r="H6671" s="69"/>
      <c r="I6671" s="69"/>
      <c r="J6671" s="69"/>
      <c r="K6671" s="69"/>
      <c r="L6671" s="69"/>
      <c r="M6671" s="69"/>
      <c r="N6671" s="69"/>
      <c r="O6671" s="69"/>
      <c r="P6671" s="69"/>
      <c r="Q6671" s="69"/>
      <c r="R6671" s="69"/>
      <c r="S6671" s="7"/>
      <c r="T6671" s="7"/>
    </row>
    <row r="6672" spans="1:20">
      <c r="A6672" s="7"/>
      <c r="B6672" s="7"/>
      <c r="C6672" s="7"/>
      <c r="D6672" s="7"/>
      <c r="E6672" s="69"/>
      <c r="F6672" s="69"/>
      <c r="G6672" s="69"/>
      <c r="H6672" s="69"/>
      <c r="I6672" s="69"/>
      <c r="J6672" s="69"/>
      <c r="K6672" s="69"/>
      <c r="L6672" s="69"/>
      <c r="M6672" s="69"/>
      <c r="N6672" s="69"/>
      <c r="O6672" s="69"/>
      <c r="P6672" s="69"/>
      <c r="Q6672" s="69"/>
      <c r="R6672" s="69"/>
      <c r="S6672" s="7"/>
      <c r="T6672" s="7"/>
    </row>
    <row r="6673" spans="1:20">
      <c r="A6673" s="7"/>
      <c r="B6673" s="7"/>
      <c r="C6673" s="7"/>
      <c r="D6673" s="7"/>
      <c r="E6673" s="69"/>
      <c r="F6673" s="69"/>
      <c r="G6673" s="69"/>
      <c r="H6673" s="69"/>
      <c r="I6673" s="69"/>
      <c r="J6673" s="69"/>
      <c r="K6673" s="69"/>
      <c r="L6673" s="69"/>
      <c r="M6673" s="69"/>
      <c r="N6673" s="69"/>
      <c r="O6673" s="69"/>
      <c r="P6673" s="69"/>
      <c r="Q6673" s="69"/>
      <c r="R6673" s="69"/>
      <c r="S6673" s="7"/>
      <c r="T6673" s="7"/>
    </row>
    <row r="6674" spans="1:20">
      <c r="A6674" s="7"/>
      <c r="B6674" s="7"/>
      <c r="C6674" s="7"/>
      <c r="D6674" s="7"/>
      <c r="E6674" s="69"/>
      <c r="F6674" s="69"/>
      <c r="G6674" s="69"/>
      <c r="H6674" s="69"/>
      <c r="I6674" s="69"/>
      <c r="J6674" s="69"/>
      <c r="K6674" s="69"/>
      <c r="L6674" s="69"/>
      <c r="M6674" s="69"/>
      <c r="N6674" s="69"/>
      <c r="O6674" s="69"/>
      <c r="P6674" s="69"/>
      <c r="Q6674" s="69"/>
      <c r="R6674" s="69"/>
      <c r="S6674" s="7"/>
      <c r="T6674" s="7"/>
    </row>
    <row r="6675" spans="1:20">
      <c r="A6675" s="7"/>
      <c r="B6675" s="7"/>
      <c r="C6675" s="7"/>
      <c r="D6675" s="7"/>
      <c r="E6675" s="69"/>
      <c r="F6675" s="69"/>
      <c r="G6675" s="69"/>
      <c r="H6675" s="69"/>
      <c r="I6675" s="69"/>
      <c r="J6675" s="69"/>
      <c r="K6675" s="69"/>
      <c r="L6675" s="69"/>
      <c r="M6675" s="69"/>
      <c r="N6675" s="69"/>
      <c r="O6675" s="69"/>
      <c r="P6675" s="69"/>
      <c r="Q6675" s="69"/>
      <c r="R6675" s="69"/>
      <c r="S6675" s="7"/>
      <c r="T6675" s="7"/>
    </row>
    <row r="6676" spans="1:20">
      <c r="A6676" s="7"/>
      <c r="B6676" s="7"/>
      <c r="C6676" s="7"/>
      <c r="D6676" s="7"/>
      <c r="E6676" s="69"/>
      <c r="F6676" s="69"/>
      <c r="G6676" s="69"/>
      <c r="H6676" s="69"/>
      <c r="I6676" s="69"/>
      <c r="J6676" s="69"/>
      <c r="K6676" s="69"/>
      <c r="L6676" s="69"/>
      <c r="M6676" s="69"/>
      <c r="N6676" s="69"/>
      <c r="O6676" s="69"/>
      <c r="P6676" s="69"/>
      <c r="Q6676" s="69"/>
      <c r="R6676" s="69"/>
      <c r="S6676" s="7"/>
      <c r="T6676" s="7"/>
    </row>
    <row r="6677" spans="1:20">
      <c r="A6677" s="7"/>
      <c r="B6677" s="7"/>
      <c r="C6677" s="7"/>
      <c r="D6677" s="7"/>
      <c r="E6677" s="69"/>
      <c r="F6677" s="69"/>
      <c r="G6677" s="69"/>
      <c r="H6677" s="69"/>
      <c r="I6677" s="69"/>
      <c r="J6677" s="69"/>
      <c r="K6677" s="69"/>
      <c r="L6677" s="69"/>
      <c r="M6677" s="69"/>
      <c r="N6677" s="69"/>
      <c r="O6677" s="69"/>
      <c r="P6677" s="69"/>
      <c r="Q6677" s="69"/>
      <c r="R6677" s="69"/>
      <c r="S6677" s="7"/>
      <c r="T6677" s="7"/>
    </row>
    <row r="6678" spans="1:20">
      <c r="A6678" s="7"/>
      <c r="B6678" s="7"/>
      <c r="C6678" s="7"/>
      <c r="D6678" s="7"/>
      <c r="E6678" s="69"/>
      <c r="F6678" s="69"/>
      <c r="G6678" s="69"/>
      <c r="H6678" s="69"/>
      <c r="I6678" s="69"/>
      <c r="J6678" s="69"/>
      <c r="K6678" s="69"/>
      <c r="L6678" s="69"/>
      <c r="M6678" s="69"/>
      <c r="N6678" s="69"/>
      <c r="O6678" s="69"/>
      <c r="P6678" s="69"/>
      <c r="Q6678" s="69"/>
      <c r="R6678" s="69"/>
      <c r="S6678" s="7"/>
      <c r="T6678" s="7"/>
    </row>
    <row r="6679" spans="1:20">
      <c r="A6679" s="7"/>
      <c r="B6679" s="7"/>
      <c r="C6679" s="7"/>
      <c r="D6679" s="7"/>
      <c r="E6679" s="69"/>
      <c r="F6679" s="69"/>
      <c r="G6679" s="69"/>
      <c r="H6679" s="69"/>
      <c r="I6679" s="69"/>
      <c r="J6679" s="69"/>
      <c r="K6679" s="69"/>
      <c r="L6679" s="69"/>
      <c r="M6679" s="69"/>
      <c r="N6679" s="69"/>
      <c r="O6679" s="69"/>
      <c r="P6679" s="69"/>
      <c r="Q6679" s="69"/>
      <c r="R6679" s="69"/>
      <c r="S6679" s="7"/>
      <c r="T6679" s="7"/>
    </row>
    <row r="6680" spans="1:20">
      <c r="A6680" s="7"/>
      <c r="B6680" s="7"/>
      <c r="C6680" s="7"/>
      <c r="D6680" s="7"/>
      <c r="E6680" s="69"/>
      <c r="F6680" s="69"/>
      <c r="G6680" s="69"/>
      <c r="H6680" s="69"/>
      <c r="I6680" s="69"/>
      <c r="J6680" s="69"/>
      <c r="K6680" s="69"/>
      <c r="L6680" s="69"/>
      <c r="M6680" s="69"/>
      <c r="N6680" s="69"/>
      <c r="O6680" s="69"/>
      <c r="P6680" s="69"/>
      <c r="Q6680" s="69"/>
      <c r="R6680" s="69"/>
      <c r="S6680" s="7"/>
      <c r="T6680" s="7"/>
    </row>
    <row r="6681" spans="1:20">
      <c r="A6681" s="7"/>
      <c r="B6681" s="7"/>
      <c r="C6681" s="7"/>
      <c r="D6681" s="7"/>
      <c r="E6681" s="69"/>
      <c r="F6681" s="69"/>
      <c r="G6681" s="69"/>
      <c r="H6681" s="69"/>
      <c r="I6681" s="69"/>
      <c r="J6681" s="69"/>
      <c r="K6681" s="69"/>
      <c r="L6681" s="69"/>
      <c r="M6681" s="69"/>
      <c r="N6681" s="69"/>
      <c r="O6681" s="69"/>
      <c r="P6681" s="69"/>
      <c r="Q6681" s="69"/>
      <c r="R6681" s="69"/>
      <c r="S6681" s="7"/>
      <c r="T6681" s="7"/>
    </row>
    <row r="6682" spans="1:20">
      <c r="A6682" s="7"/>
      <c r="B6682" s="7"/>
      <c r="C6682" s="7"/>
      <c r="D6682" s="7"/>
      <c r="E6682" s="69"/>
      <c r="F6682" s="69"/>
      <c r="G6682" s="69"/>
      <c r="H6682" s="69"/>
      <c r="I6682" s="69"/>
      <c r="J6682" s="69"/>
      <c r="K6682" s="69"/>
      <c r="L6682" s="69"/>
      <c r="M6682" s="69"/>
      <c r="N6682" s="69"/>
      <c r="O6682" s="69"/>
      <c r="P6682" s="69"/>
      <c r="Q6682" s="69"/>
      <c r="R6682" s="69"/>
      <c r="S6682" s="7"/>
      <c r="T6682" s="7"/>
    </row>
    <row r="6683" spans="1:20">
      <c r="A6683" s="7"/>
      <c r="B6683" s="7"/>
      <c r="C6683" s="7"/>
      <c r="D6683" s="7"/>
      <c r="E6683" s="69"/>
      <c r="F6683" s="69"/>
      <c r="G6683" s="69"/>
      <c r="H6683" s="69"/>
      <c r="I6683" s="69"/>
      <c r="J6683" s="69"/>
      <c r="K6683" s="69"/>
      <c r="L6683" s="69"/>
      <c r="M6683" s="69"/>
      <c r="N6683" s="69"/>
      <c r="O6683" s="69"/>
      <c r="P6683" s="69"/>
      <c r="Q6683" s="69"/>
      <c r="R6683" s="69"/>
      <c r="S6683" s="7"/>
      <c r="T6683" s="7"/>
    </row>
    <row r="6684" spans="1:20">
      <c r="A6684" s="7"/>
      <c r="B6684" s="7"/>
      <c r="C6684" s="7"/>
      <c r="D6684" s="7"/>
      <c r="E6684" s="69"/>
      <c r="F6684" s="69"/>
      <c r="G6684" s="69"/>
      <c r="H6684" s="69"/>
      <c r="I6684" s="69"/>
      <c r="J6684" s="69"/>
      <c r="K6684" s="69"/>
      <c r="L6684" s="69"/>
      <c r="M6684" s="69"/>
      <c r="N6684" s="69"/>
      <c r="O6684" s="69"/>
      <c r="P6684" s="69"/>
      <c r="Q6684" s="69"/>
      <c r="R6684" s="69"/>
      <c r="S6684" s="7"/>
      <c r="T6684" s="7"/>
    </row>
    <row r="6685" spans="1:20">
      <c r="A6685" s="7"/>
      <c r="B6685" s="7"/>
      <c r="C6685" s="7"/>
      <c r="D6685" s="7"/>
      <c r="E6685" s="69"/>
      <c r="F6685" s="69"/>
      <c r="G6685" s="69"/>
      <c r="H6685" s="69"/>
      <c r="I6685" s="69"/>
      <c r="J6685" s="69"/>
      <c r="K6685" s="69"/>
      <c r="L6685" s="69"/>
      <c r="M6685" s="69"/>
      <c r="N6685" s="69"/>
      <c r="O6685" s="69"/>
      <c r="P6685" s="69"/>
      <c r="Q6685" s="69"/>
      <c r="R6685" s="69"/>
      <c r="S6685" s="7"/>
      <c r="T6685" s="7"/>
    </row>
    <row r="6686" spans="1:20">
      <c r="A6686" s="7"/>
      <c r="B6686" s="7"/>
      <c r="C6686" s="7"/>
      <c r="D6686" s="7"/>
      <c r="E6686" s="69"/>
      <c r="F6686" s="69"/>
      <c r="G6686" s="69"/>
      <c r="H6686" s="69"/>
      <c r="I6686" s="69"/>
      <c r="J6686" s="69"/>
      <c r="K6686" s="69"/>
      <c r="L6686" s="69"/>
      <c r="M6686" s="69"/>
      <c r="N6686" s="69"/>
      <c r="O6686" s="69"/>
      <c r="P6686" s="69"/>
      <c r="Q6686" s="69"/>
      <c r="R6686" s="69"/>
      <c r="S6686" s="7"/>
      <c r="T6686" s="7"/>
    </row>
    <row r="6687" spans="1:20">
      <c r="A6687" s="7"/>
      <c r="B6687" s="7"/>
      <c r="C6687" s="7"/>
      <c r="D6687" s="7"/>
      <c r="E6687" s="69"/>
      <c r="F6687" s="69"/>
      <c r="G6687" s="69"/>
      <c r="H6687" s="69"/>
      <c r="I6687" s="69"/>
      <c r="J6687" s="69"/>
      <c r="K6687" s="69"/>
      <c r="L6687" s="69"/>
      <c r="M6687" s="69"/>
      <c r="N6687" s="69"/>
      <c r="O6687" s="69"/>
      <c r="P6687" s="69"/>
      <c r="Q6687" s="69"/>
      <c r="R6687" s="69"/>
      <c r="S6687" s="7"/>
      <c r="T6687" s="7"/>
    </row>
    <row r="6688" spans="1:20">
      <c r="A6688" s="7"/>
      <c r="B6688" s="7"/>
      <c r="C6688" s="7"/>
      <c r="D6688" s="7"/>
      <c r="E6688" s="69"/>
      <c r="F6688" s="69"/>
      <c r="G6688" s="69"/>
      <c r="H6688" s="69"/>
      <c r="I6688" s="69"/>
      <c r="J6688" s="69"/>
      <c r="K6688" s="69"/>
      <c r="L6688" s="69"/>
      <c r="M6688" s="69"/>
      <c r="N6688" s="69"/>
      <c r="O6688" s="69"/>
      <c r="P6688" s="69"/>
      <c r="Q6688" s="69"/>
      <c r="R6688" s="69"/>
      <c r="S6688" s="7"/>
      <c r="T6688" s="7"/>
    </row>
    <row r="6689" spans="1:20">
      <c r="A6689" s="7"/>
      <c r="B6689" s="7"/>
      <c r="C6689" s="7"/>
      <c r="D6689" s="7"/>
      <c r="E6689" s="69"/>
      <c r="F6689" s="69"/>
      <c r="G6689" s="69"/>
      <c r="H6689" s="69"/>
      <c r="I6689" s="69"/>
      <c r="J6689" s="69"/>
      <c r="K6689" s="69"/>
      <c r="L6689" s="69"/>
      <c r="M6689" s="69"/>
      <c r="N6689" s="69"/>
      <c r="O6689" s="69"/>
      <c r="P6689" s="69"/>
      <c r="Q6689" s="69"/>
      <c r="R6689" s="69"/>
      <c r="S6689" s="7"/>
      <c r="T6689" s="7"/>
    </row>
    <row r="6690" spans="1:20">
      <c r="A6690" s="7"/>
      <c r="B6690" s="7"/>
      <c r="C6690" s="7"/>
      <c r="D6690" s="7"/>
      <c r="E6690" s="69"/>
      <c r="F6690" s="69"/>
      <c r="G6690" s="69"/>
      <c r="H6690" s="69"/>
      <c r="I6690" s="69"/>
      <c r="J6690" s="69"/>
      <c r="K6690" s="69"/>
      <c r="L6690" s="69"/>
      <c r="M6690" s="69"/>
      <c r="N6690" s="69"/>
      <c r="O6690" s="69"/>
      <c r="P6690" s="69"/>
      <c r="Q6690" s="69"/>
      <c r="R6690" s="69"/>
      <c r="S6690" s="7"/>
      <c r="T6690" s="7"/>
    </row>
    <row r="6691" spans="1:20">
      <c r="A6691" s="7"/>
      <c r="B6691" s="7"/>
      <c r="C6691" s="7"/>
      <c r="D6691" s="7"/>
      <c r="E6691" s="69"/>
      <c r="F6691" s="69"/>
      <c r="G6691" s="69"/>
      <c r="H6691" s="69"/>
      <c r="I6691" s="69"/>
      <c r="J6691" s="69"/>
      <c r="K6691" s="69"/>
      <c r="L6691" s="69"/>
      <c r="M6691" s="69"/>
      <c r="N6691" s="69"/>
      <c r="O6691" s="69"/>
      <c r="P6691" s="69"/>
      <c r="Q6691" s="69"/>
      <c r="R6691" s="69"/>
      <c r="S6691" s="7"/>
      <c r="T6691" s="7"/>
    </row>
    <row r="6692" spans="1:20">
      <c r="A6692" s="7"/>
      <c r="B6692" s="7"/>
      <c r="C6692" s="7"/>
      <c r="D6692" s="7"/>
      <c r="E6692" s="69"/>
      <c r="F6692" s="69"/>
      <c r="G6692" s="69"/>
      <c r="H6692" s="69"/>
      <c r="I6692" s="69"/>
      <c r="J6692" s="69"/>
      <c r="K6692" s="69"/>
      <c r="L6692" s="69"/>
      <c r="M6692" s="69"/>
      <c r="N6692" s="69"/>
      <c r="O6692" s="69"/>
      <c r="P6692" s="69"/>
      <c r="Q6692" s="69"/>
      <c r="R6692" s="69"/>
      <c r="S6692" s="7"/>
      <c r="T6692" s="7"/>
    </row>
    <row r="6693" spans="1:20">
      <c r="A6693" s="7"/>
      <c r="B6693" s="7"/>
      <c r="C6693" s="7"/>
      <c r="D6693" s="7"/>
      <c r="E6693" s="69"/>
      <c r="F6693" s="69"/>
      <c r="G6693" s="69"/>
      <c r="H6693" s="69"/>
      <c r="I6693" s="69"/>
      <c r="J6693" s="69"/>
      <c r="K6693" s="69"/>
      <c r="L6693" s="69"/>
      <c r="M6693" s="69"/>
      <c r="N6693" s="69"/>
      <c r="O6693" s="69"/>
      <c r="P6693" s="69"/>
      <c r="Q6693" s="69"/>
      <c r="R6693" s="69"/>
      <c r="S6693" s="7"/>
      <c r="T6693" s="7"/>
    </row>
    <row r="6694" spans="1:20">
      <c r="A6694" s="7"/>
      <c r="B6694" s="7"/>
      <c r="C6694" s="7"/>
      <c r="D6694" s="7"/>
      <c r="E6694" s="69"/>
      <c r="F6694" s="69"/>
      <c r="G6694" s="69"/>
      <c r="H6694" s="69"/>
      <c r="I6694" s="69"/>
      <c r="J6694" s="69"/>
      <c r="K6694" s="69"/>
      <c r="L6694" s="69"/>
      <c r="M6694" s="69"/>
      <c r="N6694" s="69"/>
      <c r="O6694" s="69"/>
      <c r="P6694" s="69"/>
      <c r="Q6694" s="69"/>
      <c r="R6694" s="69"/>
      <c r="S6694" s="7"/>
      <c r="T6694" s="7"/>
    </row>
    <row r="6695" spans="1:20">
      <c r="A6695" s="7"/>
      <c r="B6695" s="7"/>
      <c r="C6695" s="7"/>
      <c r="D6695" s="7"/>
      <c r="E6695" s="69"/>
      <c r="F6695" s="69"/>
      <c r="G6695" s="69"/>
      <c r="H6695" s="69"/>
      <c r="I6695" s="69"/>
      <c r="J6695" s="69"/>
      <c r="K6695" s="69"/>
      <c r="L6695" s="69"/>
      <c r="M6695" s="69"/>
      <c r="N6695" s="69"/>
      <c r="O6695" s="69"/>
      <c r="P6695" s="69"/>
      <c r="Q6695" s="69"/>
      <c r="R6695" s="69"/>
      <c r="S6695" s="7"/>
      <c r="T6695" s="7"/>
    </row>
    <row r="6696" spans="1:20">
      <c r="A6696" s="7"/>
      <c r="B6696" s="7"/>
      <c r="C6696" s="7"/>
      <c r="D6696" s="7"/>
      <c r="E6696" s="69"/>
      <c r="F6696" s="69"/>
      <c r="G6696" s="69"/>
      <c r="H6696" s="69"/>
      <c r="I6696" s="69"/>
      <c r="J6696" s="69"/>
      <c r="K6696" s="69"/>
      <c r="L6696" s="69"/>
      <c r="M6696" s="69"/>
      <c r="N6696" s="69"/>
      <c r="O6696" s="69"/>
      <c r="P6696" s="69"/>
      <c r="Q6696" s="69"/>
      <c r="R6696" s="69"/>
      <c r="S6696" s="7"/>
      <c r="T6696" s="7"/>
    </row>
    <row r="6697" spans="1:20">
      <c r="A6697" s="7"/>
      <c r="B6697" s="7"/>
      <c r="C6697" s="7"/>
      <c r="D6697" s="7"/>
      <c r="E6697" s="69"/>
      <c r="F6697" s="69"/>
      <c r="G6697" s="69"/>
      <c r="H6697" s="69"/>
      <c r="I6697" s="69"/>
      <c r="J6697" s="69"/>
      <c r="K6697" s="69"/>
      <c r="L6697" s="69"/>
      <c r="M6697" s="69"/>
      <c r="N6697" s="69"/>
      <c r="O6697" s="69"/>
      <c r="P6697" s="69"/>
      <c r="Q6697" s="69"/>
      <c r="R6697" s="69"/>
      <c r="S6697" s="7"/>
      <c r="T6697" s="7"/>
    </row>
    <row r="6698" spans="1:20">
      <c r="A6698" s="7"/>
      <c r="B6698" s="7"/>
      <c r="C6698" s="7"/>
      <c r="D6698" s="7"/>
      <c r="E6698" s="69"/>
      <c r="F6698" s="69"/>
      <c r="G6698" s="69"/>
      <c r="H6698" s="69"/>
      <c r="I6698" s="69"/>
      <c r="J6698" s="69"/>
      <c r="K6698" s="69"/>
      <c r="L6698" s="69"/>
      <c r="M6698" s="69"/>
      <c r="N6698" s="69"/>
      <c r="O6698" s="69"/>
      <c r="P6698" s="69"/>
      <c r="Q6698" s="69"/>
      <c r="R6698" s="69"/>
      <c r="S6698" s="7"/>
      <c r="T6698" s="7"/>
    </row>
    <row r="6699" spans="1:20">
      <c r="A6699" s="7"/>
      <c r="B6699" s="7"/>
      <c r="C6699" s="7"/>
      <c r="D6699" s="7"/>
      <c r="E6699" s="69"/>
      <c r="F6699" s="69"/>
      <c r="G6699" s="69"/>
      <c r="H6699" s="69"/>
      <c r="I6699" s="69"/>
      <c r="J6699" s="69"/>
      <c r="K6699" s="69"/>
      <c r="L6699" s="69"/>
      <c r="M6699" s="69"/>
      <c r="N6699" s="69"/>
      <c r="O6699" s="69"/>
      <c r="P6699" s="69"/>
      <c r="Q6699" s="69"/>
      <c r="R6699" s="69"/>
      <c r="S6699" s="7"/>
      <c r="T6699" s="7"/>
    </row>
    <row r="6700" spans="1:20">
      <c r="A6700" s="7"/>
      <c r="B6700" s="7"/>
      <c r="C6700" s="7"/>
      <c r="D6700" s="7"/>
      <c r="E6700" s="69"/>
      <c r="F6700" s="69"/>
      <c r="G6700" s="69"/>
      <c r="H6700" s="69"/>
      <c r="I6700" s="69"/>
      <c r="J6700" s="69"/>
      <c r="K6700" s="69"/>
      <c r="L6700" s="69"/>
      <c r="M6700" s="69"/>
      <c r="N6700" s="69"/>
      <c r="O6700" s="69"/>
      <c r="P6700" s="69"/>
      <c r="Q6700" s="69"/>
      <c r="R6700" s="69"/>
      <c r="S6700" s="7"/>
      <c r="T6700" s="7"/>
    </row>
    <row r="6701" spans="1:20">
      <c r="A6701" s="7"/>
      <c r="B6701" s="7"/>
      <c r="C6701" s="7"/>
      <c r="D6701" s="7"/>
      <c r="E6701" s="69"/>
      <c r="F6701" s="69"/>
      <c r="G6701" s="69"/>
      <c r="H6701" s="69"/>
      <c r="I6701" s="69"/>
      <c r="J6701" s="69"/>
      <c r="K6701" s="69"/>
      <c r="L6701" s="69"/>
      <c r="M6701" s="69"/>
      <c r="N6701" s="69"/>
      <c r="O6701" s="69"/>
      <c r="P6701" s="69"/>
      <c r="Q6701" s="69"/>
      <c r="R6701" s="69"/>
      <c r="S6701" s="7"/>
      <c r="T6701" s="7"/>
    </row>
    <row r="6702" spans="1:20">
      <c r="A6702" s="7"/>
      <c r="B6702" s="7"/>
      <c r="C6702" s="7"/>
      <c r="D6702" s="7"/>
      <c r="E6702" s="69"/>
      <c r="F6702" s="69"/>
      <c r="G6702" s="69"/>
      <c r="H6702" s="69"/>
      <c r="I6702" s="69"/>
      <c r="J6702" s="69"/>
      <c r="K6702" s="69"/>
      <c r="L6702" s="69"/>
      <c r="M6702" s="69"/>
      <c r="N6702" s="69"/>
      <c r="O6702" s="69"/>
      <c r="P6702" s="69"/>
      <c r="Q6702" s="69"/>
      <c r="R6702" s="69"/>
      <c r="S6702" s="7"/>
      <c r="T6702" s="7"/>
    </row>
    <row r="6703" spans="1:20">
      <c r="A6703" s="7"/>
      <c r="B6703" s="7"/>
      <c r="C6703" s="7"/>
      <c r="D6703" s="7"/>
      <c r="E6703" s="69"/>
      <c r="F6703" s="69"/>
      <c r="G6703" s="69"/>
      <c r="H6703" s="69"/>
      <c r="I6703" s="69"/>
      <c r="J6703" s="69"/>
      <c r="K6703" s="69"/>
      <c r="L6703" s="69"/>
      <c r="M6703" s="69"/>
      <c r="N6703" s="69"/>
      <c r="O6703" s="69"/>
      <c r="P6703" s="69"/>
      <c r="Q6703" s="69"/>
      <c r="R6703" s="69"/>
      <c r="S6703" s="7"/>
      <c r="T6703" s="7"/>
    </row>
    <row r="6704" spans="1:20">
      <c r="A6704" s="7"/>
      <c r="B6704" s="7"/>
      <c r="C6704" s="7"/>
      <c r="D6704" s="7"/>
      <c r="E6704" s="69"/>
      <c r="F6704" s="69"/>
      <c r="G6704" s="69"/>
      <c r="H6704" s="69"/>
      <c r="I6704" s="69"/>
      <c r="J6704" s="69"/>
      <c r="K6704" s="69"/>
      <c r="L6704" s="69"/>
      <c r="M6704" s="69"/>
      <c r="N6704" s="69"/>
      <c r="O6704" s="69"/>
      <c r="P6704" s="69"/>
      <c r="Q6704" s="69"/>
      <c r="R6704" s="69"/>
      <c r="S6704" s="7"/>
      <c r="T6704" s="7"/>
    </row>
    <row r="6705" spans="1:20">
      <c r="A6705" s="7"/>
      <c r="B6705" s="7"/>
      <c r="C6705" s="7"/>
      <c r="D6705" s="7"/>
      <c r="E6705" s="69"/>
      <c r="F6705" s="69"/>
      <c r="G6705" s="69"/>
      <c r="H6705" s="69"/>
      <c r="I6705" s="69"/>
      <c r="J6705" s="69"/>
      <c r="K6705" s="69"/>
      <c r="L6705" s="69"/>
      <c r="M6705" s="69"/>
      <c r="N6705" s="69"/>
      <c r="O6705" s="69"/>
      <c r="P6705" s="69"/>
      <c r="Q6705" s="69"/>
      <c r="R6705" s="69"/>
      <c r="S6705" s="7"/>
      <c r="T6705" s="7"/>
    </row>
    <row r="6706" spans="1:20">
      <c r="A6706" s="7"/>
      <c r="B6706" s="7"/>
      <c r="C6706" s="7"/>
      <c r="D6706" s="7"/>
      <c r="E6706" s="69"/>
      <c r="F6706" s="69"/>
      <c r="G6706" s="69"/>
      <c r="H6706" s="69"/>
      <c r="I6706" s="69"/>
      <c r="J6706" s="69"/>
      <c r="K6706" s="69"/>
      <c r="L6706" s="69"/>
      <c r="M6706" s="69"/>
      <c r="N6706" s="69"/>
      <c r="O6706" s="69"/>
      <c r="P6706" s="69"/>
      <c r="Q6706" s="69"/>
      <c r="R6706" s="69"/>
      <c r="S6706" s="7"/>
      <c r="T6706" s="7"/>
    </row>
    <row r="6707" spans="1:20">
      <c r="A6707" s="7"/>
      <c r="B6707" s="7"/>
      <c r="C6707" s="7"/>
      <c r="D6707" s="7"/>
      <c r="E6707" s="69"/>
      <c r="F6707" s="69"/>
      <c r="G6707" s="69"/>
      <c r="H6707" s="69"/>
      <c r="I6707" s="69"/>
      <c r="J6707" s="69"/>
      <c r="K6707" s="69"/>
      <c r="L6707" s="69"/>
      <c r="M6707" s="69"/>
      <c r="N6707" s="69"/>
      <c r="O6707" s="69"/>
      <c r="P6707" s="69"/>
      <c r="Q6707" s="69"/>
      <c r="R6707" s="69"/>
      <c r="S6707" s="7"/>
      <c r="T6707" s="7"/>
    </row>
    <row r="6708" spans="1:20">
      <c r="A6708" s="7"/>
      <c r="B6708" s="7"/>
      <c r="C6708" s="7"/>
      <c r="D6708" s="7"/>
      <c r="E6708" s="69"/>
      <c r="F6708" s="69"/>
      <c r="G6708" s="69"/>
      <c r="H6708" s="69"/>
      <c r="I6708" s="69"/>
      <c r="J6708" s="69"/>
      <c r="K6708" s="69"/>
      <c r="L6708" s="69"/>
      <c r="M6708" s="69"/>
      <c r="N6708" s="69"/>
      <c r="O6708" s="69"/>
      <c r="P6708" s="69"/>
      <c r="Q6708" s="69"/>
      <c r="R6708" s="69"/>
      <c r="S6708" s="7"/>
      <c r="T6708" s="7"/>
    </row>
    <row r="6709" spans="1:20">
      <c r="A6709" s="7"/>
      <c r="B6709" s="7"/>
      <c r="C6709" s="7"/>
      <c r="D6709" s="7"/>
      <c r="E6709" s="69"/>
      <c r="F6709" s="69"/>
      <c r="G6709" s="69"/>
      <c r="H6709" s="69"/>
      <c r="I6709" s="69"/>
      <c r="J6709" s="69"/>
      <c r="K6709" s="69"/>
      <c r="L6709" s="69"/>
      <c r="M6709" s="69"/>
      <c r="N6709" s="69"/>
      <c r="O6709" s="69"/>
      <c r="P6709" s="69"/>
      <c r="Q6709" s="69"/>
      <c r="R6709" s="69"/>
      <c r="S6709" s="7"/>
      <c r="T6709" s="7"/>
    </row>
    <row r="6710" spans="1:20">
      <c r="A6710" s="7"/>
      <c r="B6710" s="7"/>
      <c r="C6710" s="7"/>
      <c r="D6710" s="7"/>
      <c r="E6710" s="69"/>
      <c r="F6710" s="69"/>
      <c r="G6710" s="69"/>
      <c r="H6710" s="69"/>
      <c r="I6710" s="69"/>
      <c r="J6710" s="69"/>
      <c r="K6710" s="69"/>
      <c r="L6710" s="69"/>
      <c r="M6710" s="69"/>
      <c r="N6710" s="69"/>
      <c r="O6710" s="69"/>
      <c r="P6710" s="69"/>
      <c r="Q6710" s="69"/>
      <c r="R6710" s="69"/>
      <c r="S6710" s="7"/>
      <c r="T6710" s="7"/>
    </row>
    <row r="6711" spans="1:20">
      <c r="A6711" s="7"/>
      <c r="B6711" s="7"/>
      <c r="C6711" s="7"/>
      <c r="D6711" s="7"/>
      <c r="E6711" s="69"/>
      <c r="F6711" s="69"/>
      <c r="G6711" s="69"/>
      <c r="H6711" s="69"/>
      <c r="I6711" s="69"/>
      <c r="J6711" s="69"/>
      <c r="K6711" s="69"/>
      <c r="L6711" s="69"/>
      <c r="M6711" s="69"/>
      <c r="N6711" s="69"/>
      <c r="O6711" s="69"/>
      <c r="P6711" s="69"/>
      <c r="Q6711" s="69"/>
      <c r="R6711" s="69"/>
      <c r="S6711" s="7"/>
      <c r="T6711" s="7"/>
    </row>
    <row r="6712" spans="1:20">
      <c r="A6712" s="7"/>
      <c r="B6712" s="7"/>
      <c r="C6712" s="7"/>
      <c r="D6712" s="7"/>
      <c r="E6712" s="69"/>
      <c r="F6712" s="69"/>
      <c r="G6712" s="69"/>
      <c r="H6712" s="69"/>
      <c r="I6712" s="69"/>
      <c r="J6712" s="69"/>
      <c r="K6712" s="69"/>
      <c r="L6712" s="69"/>
      <c r="M6712" s="69"/>
      <c r="N6712" s="69"/>
      <c r="O6712" s="69"/>
      <c r="P6712" s="69"/>
      <c r="Q6712" s="69"/>
      <c r="R6712" s="69"/>
      <c r="S6712" s="7"/>
      <c r="T6712" s="7"/>
    </row>
    <row r="6713" spans="1:20">
      <c r="A6713" s="7"/>
      <c r="B6713" s="7"/>
      <c r="C6713" s="7"/>
      <c r="D6713" s="7"/>
      <c r="E6713" s="69"/>
      <c r="F6713" s="69"/>
      <c r="G6713" s="69"/>
      <c r="H6713" s="69"/>
      <c r="I6713" s="69"/>
      <c r="J6713" s="69"/>
      <c r="K6713" s="69"/>
      <c r="L6713" s="69"/>
      <c r="M6713" s="69"/>
      <c r="N6713" s="69"/>
      <c r="O6713" s="69"/>
      <c r="P6713" s="69"/>
      <c r="Q6713" s="69"/>
      <c r="R6713" s="69"/>
      <c r="S6713" s="7"/>
      <c r="T6713" s="7"/>
    </row>
    <row r="6714" spans="1:20">
      <c r="A6714" s="7"/>
      <c r="B6714" s="7"/>
      <c r="C6714" s="7"/>
      <c r="D6714" s="7"/>
      <c r="E6714" s="69"/>
      <c r="F6714" s="69"/>
      <c r="G6714" s="69"/>
      <c r="H6714" s="69"/>
      <c r="I6714" s="69"/>
      <c r="J6714" s="69"/>
      <c r="K6714" s="69"/>
      <c r="L6714" s="69"/>
      <c r="M6714" s="69"/>
      <c r="N6714" s="69"/>
      <c r="O6714" s="69"/>
      <c r="P6714" s="69"/>
      <c r="Q6714" s="69"/>
      <c r="R6714" s="69"/>
      <c r="S6714" s="7"/>
      <c r="T6714" s="7"/>
    </row>
    <row r="6715" spans="1:20">
      <c r="A6715" s="7"/>
      <c r="B6715" s="7"/>
      <c r="C6715" s="7"/>
      <c r="D6715" s="7"/>
      <c r="E6715" s="69"/>
      <c r="F6715" s="69"/>
      <c r="G6715" s="69"/>
      <c r="H6715" s="69"/>
      <c r="I6715" s="69"/>
      <c r="J6715" s="69"/>
      <c r="K6715" s="69"/>
      <c r="L6715" s="69"/>
      <c r="M6715" s="69"/>
      <c r="N6715" s="69"/>
      <c r="O6715" s="69"/>
      <c r="P6715" s="69"/>
      <c r="Q6715" s="69"/>
      <c r="R6715" s="69"/>
      <c r="S6715" s="7"/>
      <c r="T6715" s="7"/>
    </row>
    <row r="6716" spans="1:20">
      <c r="A6716" s="7"/>
      <c r="B6716" s="7"/>
      <c r="C6716" s="7"/>
      <c r="D6716" s="7"/>
      <c r="E6716" s="69"/>
      <c r="F6716" s="69"/>
      <c r="G6716" s="69"/>
      <c r="H6716" s="69"/>
      <c r="I6716" s="69"/>
      <c r="J6716" s="69"/>
      <c r="K6716" s="69"/>
      <c r="L6716" s="69"/>
      <c r="M6716" s="69"/>
      <c r="N6716" s="69"/>
      <c r="O6716" s="69"/>
      <c r="P6716" s="69"/>
      <c r="Q6716" s="69"/>
      <c r="R6716" s="69"/>
      <c r="S6716" s="7"/>
      <c r="T6716" s="7"/>
    </row>
    <row r="6717" spans="1:20">
      <c r="A6717" s="7"/>
      <c r="B6717" s="7"/>
      <c r="C6717" s="7"/>
      <c r="D6717" s="7"/>
      <c r="E6717" s="69"/>
      <c r="F6717" s="69"/>
      <c r="G6717" s="69"/>
      <c r="H6717" s="69"/>
      <c r="I6717" s="69"/>
      <c r="J6717" s="69"/>
      <c r="K6717" s="69"/>
      <c r="L6717" s="69"/>
      <c r="M6717" s="69"/>
      <c r="N6717" s="69"/>
      <c r="O6717" s="69"/>
      <c r="P6717" s="69"/>
      <c r="Q6717" s="69"/>
      <c r="R6717" s="69"/>
      <c r="S6717" s="7"/>
      <c r="T6717" s="7"/>
    </row>
    <row r="6718" spans="1:20">
      <c r="A6718" s="7"/>
      <c r="B6718" s="7"/>
      <c r="C6718" s="7"/>
      <c r="D6718" s="7"/>
      <c r="E6718" s="69"/>
      <c r="F6718" s="69"/>
      <c r="G6718" s="69"/>
      <c r="H6718" s="69"/>
      <c r="I6718" s="69"/>
      <c r="J6718" s="69"/>
      <c r="K6718" s="69"/>
      <c r="L6718" s="69"/>
      <c r="M6718" s="69"/>
      <c r="N6718" s="69"/>
      <c r="O6718" s="69"/>
      <c r="P6718" s="69"/>
      <c r="Q6718" s="69"/>
      <c r="R6718" s="69"/>
      <c r="S6718" s="7"/>
      <c r="T6718" s="7"/>
    </row>
    <row r="6719" spans="1:20">
      <c r="A6719" s="7"/>
      <c r="B6719" s="7"/>
      <c r="C6719" s="7"/>
      <c r="D6719" s="7"/>
      <c r="E6719" s="69"/>
      <c r="F6719" s="69"/>
      <c r="G6719" s="69"/>
      <c r="H6719" s="69"/>
      <c r="I6719" s="69"/>
      <c r="J6719" s="69"/>
      <c r="K6719" s="69"/>
      <c r="L6719" s="69"/>
      <c r="M6719" s="69"/>
      <c r="N6719" s="69"/>
      <c r="O6719" s="69"/>
      <c r="P6719" s="69"/>
      <c r="Q6719" s="69"/>
      <c r="R6719" s="69"/>
      <c r="S6719" s="7"/>
      <c r="T6719" s="7"/>
    </row>
    <row r="6720" spans="1:20">
      <c r="A6720" s="7"/>
      <c r="B6720" s="7"/>
      <c r="C6720" s="7"/>
      <c r="D6720" s="7"/>
      <c r="E6720" s="69"/>
      <c r="F6720" s="69"/>
      <c r="G6720" s="69"/>
      <c r="H6720" s="69"/>
      <c r="I6720" s="69"/>
      <c r="J6720" s="69"/>
      <c r="K6720" s="69"/>
      <c r="L6720" s="69"/>
      <c r="M6720" s="69"/>
      <c r="N6720" s="69"/>
      <c r="O6720" s="69"/>
      <c r="P6720" s="69"/>
      <c r="Q6720" s="69"/>
      <c r="R6720" s="69"/>
      <c r="S6720" s="7"/>
      <c r="T6720" s="7"/>
    </row>
    <row r="6721" spans="1:20">
      <c r="A6721" s="7"/>
      <c r="B6721" s="7"/>
      <c r="C6721" s="7"/>
      <c r="D6721" s="7"/>
      <c r="E6721" s="69"/>
      <c r="F6721" s="69"/>
      <c r="G6721" s="69"/>
      <c r="H6721" s="69"/>
      <c r="I6721" s="69"/>
      <c r="J6721" s="69"/>
      <c r="K6721" s="69"/>
      <c r="L6721" s="69"/>
      <c r="M6721" s="69"/>
      <c r="N6721" s="69"/>
      <c r="O6721" s="69"/>
      <c r="P6721" s="69"/>
      <c r="Q6721" s="69"/>
      <c r="R6721" s="69"/>
      <c r="S6721" s="7"/>
      <c r="T6721" s="7"/>
    </row>
    <row r="6722" spans="1:20">
      <c r="A6722" s="7"/>
      <c r="B6722" s="7"/>
      <c r="C6722" s="7"/>
      <c r="D6722" s="7"/>
      <c r="E6722" s="69"/>
      <c r="F6722" s="69"/>
      <c r="G6722" s="69"/>
      <c r="H6722" s="69"/>
      <c r="I6722" s="69"/>
      <c r="J6722" s="69"/>
      <c r="K6722" s="69"/>
      <c r="L6722" s="69"/>
      <c r="M6722" s="69"/>
      <c r="N6722" s="69"/>
      <c r="O6722" s="69"/>
      <c r="P6722" s="69"/>
      <c r="Q6722" s="69"/>
      <c r="R6722" s="69"/>
      <c r="S6722" s="7"/>
      <c r="T6722" s="7"/>
    </row>
    <row r="6723" spans="1:20">
      <c r="A6723" s="7"/>
      <c r="B6723" s="7"/>
      <c r="C6723" s="7"/>
      <c r="D6723" s="7"/>
      <c r="E6723" s="69"/>
      <c r="F6723" s="69"/>
      <c r="G6723" s="69"/>
      <c r="H6723" s="69"/>
      <c r="I6723" s="69"/>
      <c r="J6723" s="69"/>
      <c r="K6723" s="69"/>
      <c r="L6723" s="69"/>
      <c r="M6723" s="69"/>
      <c r="N6723" s="69"/>
      <c r="O6723" s="69"/>
      <c r="P6723" s="69"/>
      <c r="Q6723" s="69"/>
      <c r="R6723" s="69"/>
      <c r="S6723" s="7"/>
      <c r="T6723" s="7"/>
    </row>
    <row r="6724" spans="1:20">
      <c r="A6724" s="7"/>
      <c r="B6724" s="7"/>
      <c r="C6724" s="7"/>
      <c r="D6724" s="7"/>
      <c r="E6724" s="69"/>
      <c r="F6724" s="69"/>
      <c r="G6724" s="69"/>
      <c r="H6724" s="69"/>
      <c r="I6724" s="69"/>
      <c r="J6724" s="69"/>
      <c r="K6724" s="69"/>
      <c r="L6724" s="69"/>
      <c r="M6724" s="69"/>
      <c r="N6724" s="69"/>
      <c r="O6724" s="69"/>
      <c r="P6724" s="69"/>
      <c r="Q6724" s="69"/>
      <c r="R6724" s="69"/>
      <c r="S6724" s="7"/>
      <c r="T6724" s="7"/>
    </row>
    <row r="6725" spans="1:20">
      <c r="A6725" s="7"/>
      <c r="B6725" s="7"/>
      <c r="C6725" s="7"/>
      <c r="D6725" s="7"/>
      <c r="E6725" s="69"/>
      <c r="F6725" s="69"/>
      <c r="G6725" s="69"/>
      <c r="H6725" s="69"/>
      <c r="I6725" s="69"/>
      <c r="J6725" s="69"/>
      <c r="K6725" s="69"/>
      <c r="L6725" s="69"/>
      <c r="M6725" s="69"/>
      <c r="N6725" s="69"/>
      <c r="O6725" s="69"/>
      <c r="P6725" s="69"/>
      <c r="Q6725" s="69"/>
      <c r="R6725" s="69"/>
      <c r="S6725" s="7"/>
      <c r="T6725" s="7"/>
    </row>
    <row r="6726" spans="1:20">
      <c r="A6726" s="7"/>
      <c r="B6726" s="7"/>
      <c r="C6726" s="7"/>
      <c r="D6726" s="7"/>
      <c r="E6726" s="69"/>
      <c r="F6726" s="69"/>
      <c r="G6726" s="69"/>
      <c r="H6726" s="69"/>
      <c r="I6726" s="69"/>
      <c r="J6726" s="69"/>
      <c r="K6726" s="69"/>
      <c r="L6726" s="69"/>
      <c r="M6726" s="69"/>
      <c r="N6726" s="69"/>
      <c r="O6726" s="69"/>
      <c r="P6726" s="69"/>
      <c r="Q6726" s="69"/>
      <c r="R6726" s="69"/>
      <c r="S6726" s="7"/>
      <c r="T6726" s="7"/>
    </row>
    <row r="6727" spans="1:20">
      <c r="A6727" s="7"/>
      <c r="B6727" s="7"/>
      <c r="C6727" s="7"/>
      <c r="D6727" s="7"/>
      <c r="E6727" s="69"/>
      <c r="F6727" s="69"/>
      <c r="G6727" s="69"/>
      <c r="H6727" s="69"/>
      <c r="I6727" s="69"/>
      <c r="J6727" s="69"/>
      <c r="K6727" s="69"/>
      <c r="L6727" s="69"/>
      <c r="M6727" s="69"/>
      <c r="N6727" s="69"/>
      <c r="O6727" s="69"/>
      <c r="P6727" s="69"/>
      <c r="Q6727" s="69"/>
      <c r="R6727" s="69"/>
      <c r="S6727" s="7"/>
      <c r="T6727" s="7"/>
    </row>
    <row r="6728" spans="1:20">
      <c r="A6728" s="7"/>
      <c r="B6728" s="7"/>
      <c r="C6728" s="7"/>
      <c r="D6728" s="7"/>
      <c r="E6728" s="69"/>
      <c r="F6728" s="69"/>
      <c r="G6728" s="69"/>
      <c r="H6728" s="69"/>
      <c r="I6728" s="69"/>
      <c r="J6728" s="69"/>
      <c r="K6728" s="69"/>
      <c r="L6728" s="69"/>
      <c r="M6728" s="69"/>
      <c r="N6728" s="69"/>
      <c r="O6728" s="69"/>
      <c r="P6728" s="69"/>
      <c r="Q6728" s="69"/>
      <c r="R6728" s="69"/>
      <c r="S6728" s="7"/>
      <c r="T6728" s="7"/>
    </row>
    <row r="6729" spans="1:20">
      <c r="A6729" s="7"/>
      <c r="B6729" s="7"/>
      <c r="C6729" s="7"/>
      <c r="D6729" s="7"/>
      <c r="E6729" s="69"/>
      <c r="F6729" s="69"/>
      <c r="G6729" s="69"/>
      <c r="H6729" s="69"/>
      <c r="I6729" s="69"/>
      <c r="J6729" s="69"/>
      <c r="K6729" s="69"/>
      <c r="L6729" s="69"/>
      <c r="M6729" s="69"/>
      <c r="N6729" s="69"/>
      <c r="O6729" s="69"/>
      <c r="P6729" s="69"/>
      <c r="Q6729" s="69"/>
      <c r="R6729" s="69"/>
      <c r="S6729" s="7"/>
      <c r="T6729" s="7"/>
    </row>
    <row r="6730" spans="1:20">
      <c r="A6730" s="7"/>
      <c r="B6730" s="7"/>
      <c r="C6730" s="7"/>
      <c r="D6730" s="7"/>
      <c r="E6730" s="69"/>
      <c r="F6730" s="69"/>
      <c r="G6730" s="69"/>
      <c r="H6730" s="69"/>
      <c r="I6730" s="69"/>
      <c r="J6730" s="69"/>
      <c r="K6730" s="69"/>
      <c r="L6730" s="69"/>
      <c r="M6730" s="69"/>
      <c r="N6730" s="69"/>
      <c r="O6730" s="69"/>
      <c r="P6730" s="69"/>
      <c r="Q6730" s="69"/>
      <c r="R6730" s="69"/>
      <c r="S6730" s="7"/>
      <c r="T6730" s="7"/>
    </row>
    <row r="6731" spans="1:20">
      <c r="A6731" s="7"/>
      <c r="B6731" s="7"/>
      <c r="C6731" s="7"/>
      <c r="D6731" s="7"/>
      <c r="E6731" s="69"/>
      <c r="F6731" s="69"/>
      <c r="G6731" s="69"/>
      <c r="H6731" s="69"/>
      <c r="I6731" s="69"/>
      <c r="J6731" s="69"/>
      <c r="K6731" s="69"/>
      <c r="L6731" s="69"/>
      <c r="M6731" s="69"/>
      <c r="N6731" s="69"/>
      <c r="O6731" s="69"/>
      <c r="P6731" s="69"/>
      <c r="Q6731" s="69"/>
      <c r="R6731" s="69"/>
      <c r="S6731" s="7"/>
      <c r="T6731" s="7"/>
    </row>
    <row r="6732" spans="1:20">
      <c r="A6732" s="7"/>
      <c r="B6732" s="7"/>
      <c r="C6732" s="7"/>
      <c r="D6732" s="7"/>
      <c r="E6732" s="69"/>
      <c r="F6732" s="69"/>
      <c r="G6732" s="69"/>
      <c r="H6732" s="69"/>
      <c r="I6732" s="69"/>
      <c r="J6732" s="69"/>
      <c r="K6732" s="69"/>
      <c r="L6732" s="69"/>
      <c r="M6732" s="69"/>
      <c r="N6732" s="69"/>
      <c r="O6732" s="69"/>
      <c r="P6732" s="69"/>
      <c r="Q6732" s="69"/>
      <c r="R6732" s="69"/>
      <c r="S6732" s="7"/>
      <c r="T6732" s="7"/>
    </row>
    <row r="6733" spans="1:20">
      <c r="A6733" s="7"/>
      <c r="B6733" s="7"/>
      <c r="C6733" s="7"/>
      <c r="D6733" s="7"/>
      <c r="E6733" s="69"/>
      <c r="F6733" s="69"/>
      <c r="G6733" s="69"/>
      <c r="H6733" s="69"/>
      <c r="I6733" s="69"/>
      <c r="J6733" s="69"/>
      <c r="K6733" s="69"/>
      <c r="L6733" s="69"/>
      <c r="M6733" s="69"/>
      <c r="N6733" s="69"/>
      <c r="O6733" s="69"/>
      <c r="P6733" s="69"/>
      <c r="Q6733" s="69"/>
      <c r="R6733" s="69"/>
      <c r="S6733" s="7"/>
      <c r="T6733" s="7"/>
    </row>
    <row r="6734" spans="1:20">
      <c r="A6734" s="7"/>
      <c r="B6734" s="7"/>
      <c r="C6734" s="7"/>
      <c r="D6734" s="7"/>
      <c r="E6734" s="69"/>
      <c r="F6734" s="69"/>
      <c r="G6734" s="69"/>
      <c r="H6734" s="69"/>
      <c r="I6734" s="69"/>
      <c r="J6734" s="69"/>
      <c r="K6734" s="69"/>
      <c r="L6734" s="69"/>
      <c r="M6734" s="69"/>
      <c r="N6734" s="69"/>
      <c r="O6734" s="69"/>
      <c r="P6734" s="69"/>
      <c r="Q6734" s="69"/>
      <c r="R6734" s="69"/>
      <c r="S6734" s="7"/>
      <c r="T6734" s="7"/>
    </row>
    <row r="6735" spans="1:20">
      <c r="A6735" s="7"/>
      <c r="B6735" s="7"/>
      <c r="C6735" s="7"/>
      <c r="D6735" s="7"/>
      <c r="E6735" s="69"/>
      <c r="F6735" s="69"/>
      <c r="G6735" s="69"/>
      <c r="H6735" s="69"/>
      <c r="I6735" s="69"/>
      <c r="J6735" s="69"/>
      <c r="K6735" s="69"/>
      <c r="L6735" s="69"/>
      <c r="M6735" s="69"/>
      <c r="N6735" s="69"/>
      <c r="O6735" s="69"/>
      <c r="P6735" s="69"/>
      <c r="Q6735" s="69"/>
      <c r="R6735" s="69"/>
      <c r="S6735" s="7"/>
      <c r="T6735" s="7"/>
    </row>
    <row r="6736" spans="1:20">
      <c r="A6736" s="7"/>
      <c r="B6736" s="7"/>
      <c r="C6736" s="7"/>
      <c r="D6736" s="7"/>
      <c r="E6736" s="69"/>
      <c r="F6736" s="69"/>
      <c r="G6736" s="69"/>
      <c r="H6736" s="69"/>
      <c r="I6736" s="69"/>
      <c r="J6736" s="69"/>
      <c r="K6736" s="69"/>
      <c r="L6736" s="69"/>
      <c r="M6736" s="69"/>
      <c r="N6736" s="69"/>
      <c r="O6736" s="69"/>
      <c r="P6736" s="69"/>
      <c r="Q6736" s="69"/>
      <c r="R6736" s="69"/>
      <c r="S6736" s="7"/>
      <c r="T6736" s="7"/>
    </row>
    <row r="6737" spans="1:20">
      <c r="A6737" s="7"/>
      <c r="B6737" s="7"/>
      <c r="C6737" s="7"/>
      <c r="D6737" s="7"/>
      <c r="E6737" s="69"/>
      <c r="F6737" s="69"/>
      <c r="G6737" s="69"/>
      <c r="H6737" s="69"/>
      <c r="I6737" s="69"/>
      <c r="J6737" s="69"/>
      <c r="K6737" s="69"/>
      <c r="L6737" s="69"/>
      <c r="M6737" s="69"/>
      <c r="N6737" s="69"/>
      <c r="O6737" s="69"/>
      <c r="P6737" s="69"/>
      <c r="Q6737" s="69"/>
      <c r="R6737" s="69"/>
      <c r="S6737" s="7"/>
      <c r="T6737" s="7"/>
    </row>
    <row r="6738" spans="1:20">
      <c r="A6738" s="7"/>
      <c r="B6738" s="7"/>
      <c r="C6738" s="7"/>
      <c r="D6738" s="7"/>
      <c r="E6738" s="69"/>
      <c r="F6738" s="69"/>
      <c r="G6738" s="69"/>
      <c r="H6738" s="69"/>
      <c r="I6738" s="69"/>
      <c r="J6738" s="69"/>
      <c r="K6738" s="69"/>
      <c r="L6738" s="69"/>
      <c r="M6738" s="69"/>
      <c r="N6738" s="69"/>
      <c r="O6738" s="69"/>
      <c r="P6738" s="69"/>
      <c r="Q6738" s="69"/>
      <c r="R6738" s="69"/>
      <c r="S6738" s="7"/>
      <c r="T6738" s="7"/>
    </row>
    <row r="6739" spans="1:20">
      <c r="A6739" s="7"/>
      <c r="B6739" s="7"/>
      <c r="C6739" s="7"/>
      <c r="D6739" s="7"/>
      <c r="E6739" s="69"/>
      <c r="F6739" s="69"/>
      <c r="G6739" s="69"/>
      <c r="H6739" s="69"/>
      <c r="I6739" s="69"/>
      <c r="J6739" s="69"/>
      <c r="K6739" s="69"/>
      <c r="L6739" s="69"/>
      <c r="M6739" s="69"/>
      <c r="N6739" s="69"/>
      <c r="O6739" s="69"/>
      <c r="P6739" s="69"/>
      <c r="Q6739" s="69"/>
      <c r="R6739" s="69"/>
      <c r="S6739" s="7"/>
      <c r="T6739" s="7"/>
    </row>
    <row r="6740" spans="1:20">
      <c r="A6740" s="7"/>
      <c r="B6740" s="7"/>
      <c r="C6740" s="7"/>
      <c r="D6740" s="7"/>
      <c r="E6740" s="69"/>
      <c r="F6740" s="69"/>
      <c r="G6740" s="69"/>
      <c r="H6740" s="69"/>
      <c r="I6740" s="69"/>
      <c r="J6740" s="69"/>
      <c r="K6740" s="69"/>
      <c r="L6740" s="69"/>
      <c r="M6740" s="69"/>
      <c r="N6740" s="69"/>
      <c r="O6740" s="69"/>
      <c r="P6740" s="69"/>
      <c r="Q6740" s="69"/>
      <c r="R6740" s="69"/>
      <c r="S6740" s="7"/>
      <c r="T6740" s="7"/>
    </row>
    <row r="6741" spans="1:20">
      <c r="A6741" s="7"/>
      <c r="B6741" s="7"/>
      <c r="C6741" s="7"/>
      <c r="D6741" s="7"/>
      <c r="E6741" s="69"/>
      <c r="F6741" s="69"/>
      <c r="G6741" s="69"/>
      <c r="H6741" s="69"/>
      <c r="I6741" s="69"/>
      <c r="J6741" s="69"/>
      <c r="K6741" s="69"/>
      <c r="L6741" s="69"/>
      <c r="M6741" s="69"/>
      <c r="N6741" s="69"/>
      <c r="O6741" s="69"/>
      <c r="P6741" s="69"/>
      <c r="Q6741" s="69"/>
      <c r="R6741" s="69"/>
      <c r="S6741" s="7"/>
      <c r="T6741" s="7"/>
    </row>
    <row r="6742" spans="1:20">
      <c r="A6742" s="7"/>
      <c r="B6742" s="7"/>
      <c r="C6742" s="7"/>
      <c r="D6742" s="7"/>
      <c r="E6742" s="69"/>
      <c r="F6742" s="69"/>
      <c r="G6742" s="69"/>
      <c r="H6742" s="69"/>
      <c r="I6742" s="69"/>
      <c r="J6742" s="69"/>
      <c r="K6742" s="69"/>
      <c r="L6742" s="69"/>
      <c r="M6742" s="69"/>
      <c r="N6742" s="69"/>
      <c r="O6742" s="69"/>
      <c r="P6742" s="69"/>
      <c r="Q6742" s="69"/>
      <c r="R6742" s="69"/>
      <c r="S6742" s="7"/>
      <c r="T6742" s="7"/>
    </row>
    <row r="6743" spans="1:20">
      <c r="A6743" s="7"/>
      <c r="B6743" s="7"/>
      <c r="C6743" s="7"/>
      <c r="D6743" s="7"/>
      <c r="E6743" s="69"/>
      <c r="F6743" s="69"/>
      <c r="G6743" s="69"/>
      <c r="H6743" s="69"/>
      <c r="I6743" s="69"/>
      <c r="J6743" s="69"/>
      <c r="K6743" s="69"/>
      <c r="L6743" s="69"/>
      <c r="M6743" s="69"/>
      <c r="N6743" s="69"/>
      <c r="O6743" s="69"/>
      <c r="P6743" s="69"/>
      <c r="Q6743" s="69"/>
      <c r="R6743" s="69"/>
      <c r="S6743" s="7"/>
      <c r="T6743" s="7"/>
    </row>
    <row r="6744" spans="1:20">
      <c r="A6744" s="7"/>
      <c r="B6744" s="7"/>
      <c r="C6744" s="7"/>
      <c r="D6744" s="7"/>
      <c r="E6744" s="69"/>
      <c r="F6744" s="69"/>
      <c r="G6744" s="69"/>
      <c r="H6744" s="69"/>
      <c r="I6744" s="69"/>
      <c r="J6744" s="69"/>
      <c r="K6744" s="69"/>
      <c r="L6744" s="69"/>
      <c r="M6744" s="69"/>
      <c r="N6744" s="69"/>
      <c r="O6744" s="69"/>
      <c r="P6744" s="69"/>
      <c r="Q6744" s="69"/>
      <c r="R6744" s="69"/>
      <c r="S6744" s="7"/>
      <c r="T6744" s="7"/>
    </row>
    <row r="6745" spans="1:20">
      <c r="A6745" s="7"/>
      <c r="B6745" s="7"/>
      <c r="C6745" s="7"/>
      <c r="D6745" s="7"/>
      <c r="E6745" s="69"/>
      <c r="F6745" s="69"/>
      <c r="G6745" s="69"/>
      <c r="H6745" s="69"/>
      <c r="I6745" s="69"/>
      <c r="J6745" s="69"/>
      <c r="K6745" s="69"/>
      <c r="L6745" s="69"/>
      <c r="M6745" s="69"/>
      <c r="N6745" s="69"/>
      <c r="O6745" s="69"/>
      <c r="P6745" s="69"/>
      <c r="Q6745" s="69"/>
      <c r="R6745" s="69"/>
      <c r="S6745" s="7"/>
      <c r="T6745" s="7"/>
    </row>
    <row r="6746" spans="1:20">
      <c r="A6746" s="7"/>
      <c r="B6746" s="7"/>
      <c r="C6746" s="7"/>
      <c r="D6746" s="7"/>
      <c r="E6746" s="69"/>
      <c r="F6746" s="69"/>
      <c r="G6746" s="69"/>
      <c r="H6746" s="69"/>
      <c r="I6746" s="69"/>
      <c r="J6746" s="69"/>
      <c r="K6746" s="69"/>
      <c r="L6746" s="69"/>
      <c r="M6746" s="69"/>
      <c r="N6746" s="69"/>
      <c r="O6746" s="69"/>
      <c r="P6746" s="69"/>
      <c r="Q6746" s="69"/>
      <c r="R6746" s="69"/>
      <c r="S6746" s="7"/>
      <c r="T6746" s="7"/>
    </row>
    <row r="6747" spans="1:20">
      <c r="A6747" s="7"/>
      <c r="B6747" s="7"/>
      <c r="C6747" s="7"/>
      <c r="D6747" s="7"/>
      <c r="E6747" s="69"/>
      <c r="F6747" s="69"/>
      <c r="G6747" s="69"/>
      <c r="H6747" s="69"/>
      <c r="I6747" s="69"/>
      <c r="J6747" s="69"/>
      <c r="K6747" s="69"/>
      <c r="L6747" s="69"/>
      <c r="M6747" s="69"/>
      <c r="N6747" s="69"/>
      <c r="O6747" s="69"/>
      <c r="P6747" s="69"/>
      <c r="Q6747" s="69"/>
      <c r="R6747" s="69"/>
      <c r="S6747" s="7"/>
      <c r="T6747" s="7"/>
    </row>
    <row r="6748" spans="1:20">
      <c r="A6748" s="7"/>
      <c r="B6748" s="7"/>
      <c r="C6748" s="7"/>
      <c r="D6748" s="7"/>
      <c r="E6748" s="69"/>
      <c r="F6748" s="69"/>
      <c r="G6748" s="69"/>
      <c r="H6748" s="69"/>
      <c r="I6748" s="69"/>
      <c r="J6748" s="69"/>
      <c r="K6748" s="69"/>
      <c r="L6748" s="69"/>
      <c r="M6748" s="69"/>
      <c r="N6748" s="69"/>
      <c r="O6748" s="69"/>
      <c r="P6748" s="69"/>
      <c r="Q6748" s="69"/>
      <c r="R6748" s="69"/>
      <c r="S6748" s="7"/>
      <c r="T6748" s="7"/>
    </row>
    <row r="6749" spans="1:20">
      <c r="A6749" s="7"/>
      <c r="B6749" s="7"/>
      <c r="C6749" s="7"/>
      <c r="D6749" s="7"/>
      <c r="E6749" s="69"/>
      <c r="F6749" s="69"/>
      <c r="G6749" s="69"/>
      <c r="H6749" s="69"/>
      <c r="I6749" s="69"/>
      <c r="J6749" s="69"/>
      <c r="K6749" s="69"/>
      <c r="L6749" s="69"/>
      <c r="M6749" s="69"/>
      <c r="N6749" s="69"/>
      <c r="O6749" s="69"/>
      <c r="P6749" s="69"/>
      <c r="Q6749" s="69"/>
      <c r="R6749" s="69"/>
      <c r="S6749" s="7"/>
      <c r="T6749" s="7"/>
    </row>
    <row r="6750" spans="1:20">
      <c r="A6750" s="7"/>
      <c r="B6750" s="7"/>
      <c r="C6750" s="7"/>
      <c r="D6750" s="7"/>
      <c r="E6750" s="69"/>
      <c r="F6750" s="69"/>
      <c r="G6750" s="69"/>
      <c r="H6750" s="69"/>
      <c r="I6750" s="69"/>
      <c r="J6750" s="69"/>
      <c r="K6750" s="69"/>
      <c r="L6750" s="69"/>
      <c r="M6750" s="69"/>
      <c r="N6750" s="69"/>
      <c r="O6750" s="69"/>
      <c r="P6750" s="69"/>
      <c r="Q6750" s="69"/>
      <c r="R6750" s="69"/>
      <c r="S6750" s="7"/>
      <c r="T6750" s="7"/>
    </row>
    <row r="6751" spans="1:20">
      <c r="A6751" s="7"/>
      <c r="B6751" s="7"/>
      <c r="C6751" s="7"/>
      <c r="D6751" s="7"/>
      <c r="E6751" s="69"/>
      <c r="F6751" s="69"/>
      <c r="G6751" s="69"/>
      <c r="H6751" s="69"/>
      <c r="I6751" s="69"/>
      <c r="J6751" s="69"/>
      <c r="K6751" s="69"/>
      <c r="L6751" s="69"/>
      <c r="M6751" s="69"/>
      <c r="N6751" s="69"/>
      <c r="O6751" s="69"/>
      <c r="P6751" s="69"/>
      <c r="Q6751" s="69"/>
      <c r="R6751" s="69"/>
      <c r="S6751" s="7"/>
      <c r="T6751" s="7"/>
    </row>
    <row r="6752" spans="1:20">
      <c r="A6752" s="7"/>
      <c r="B6752" s="7"/>
      <c r="C6752" s="7"/>
      <c r="D6752" s="7"/>
      <c r="E6752" s="69"/>
      <c r="F6752" s="69"/>
      <c r="G6752" s="69"/>
      <c r="H6752" s="69"/>
      <c r="I6752" s="69"/>
      <c r="J6752" s="69"/>
      <c r="K6752" s="69"/>
      <c r="L6752" s="69"/>
      <c r="M6752" s="69"/>
      <c r="N6752" s="69"/>
      <c r="O6752" s="69"/>
      <c r="P6752" s="69"/>
      <c r="Q6752" s="69"/>
      <c r="R6752" s="69"/>
      <c r="S6752" s="7"/>
      <c r="T6752" s="7"/>
    </row>
    <row r="6753" spans="1:20">
      <c r="A6753" s="7"/>
      <c r="B6753" s="7"/>
      <c r="C6753" s="7"/>
      <c r="D6753" s="7"/>
      <c r="E6753" s="69"/>
      <c r="F6753" s="69"/>
      <c r="G6753" s="69"/>
      <c r="H6753" s="69"/>
      <c r="I6753" s="69"/>
      <c r="J6753" s="69"/>
      <c r="K6753" s="69"/>
      <c r="L6753" s="69"/>
      <c r="M6753" s="69"/>
      <c r="N6753" s="69"/>
      <c r="O6753" s="69"/>
      <c r="P6753" s="69"/>
      <c r="Q6753" s="69"/>
      <c r="R6753" s="69"/>
      <c r="S6753" s="7"/>
      <c r="T6753" s="7"/>
    </row>
    <row r="6754" spans="1:20">
      <c r="A6754" s="7"/>
      <c r="B6754" s="7"/>
      <c r="C6754" s="7"/>
      <c r="D6754" s="7"/>
      <c r="E6754" s="69"/>
      <c r="F6754" s="69"/>
      <c r="G6754" s="69"/>
      <c r="H6754" s="69"/>
      <c r="I6754" s="69"/>
      <c r="J6754" s="69"/>
      <c r="K6754" s="69"/>
      <c r="L6754" s="69"/>
      <c r="M6754" s="69"/>
      <c r="N6754" s="69"/>
      <c r="O6754" s="69"/>
      <c r="P6754" s="69"/>
      <c r="Q6754" s="69"/>
      <c r="R6754" s="69"/>
      <c r="S6754" s="7"/>
      <c r="T6754" s="7"/>
    </row>
    <row r="6755" spans="1:20">
      <c r="A6755" s="7"/>
      <c r="B6755" s="7"/>
      <c r="C6755" s="7"/>
      <c r="D6755" s="7"/>
      <c r="E6755" s="69"/>
      <c r="F6755" s="69"/>
      <c r="G6755" s="69"/>
      <c r="H6755" s="69"/>
      <c r="I6755" s="69"/>
      <c r="J6755" s="69"/>
      <c r="K6755" s="69"/>
      <c r="L6755" s="69"/>
      <c r="M6755" s="69"/>
      <c r="N6755" s="69"/>
      <c r="O6755" s="69"/>
      <c r="P6755" s="69"/>
      <c r="Q6755" s="69"/>
      <c r="R6755" s="69"/>
      <c r="S6755" s="7"/>
      <c r="T6755" s="7"/>
    </row>
    <row r="6756" spans="1:20">
      <c r="A6756" s="7"/>
      <c r="B6756" s="7"/>
      <c r="C6756" s="7"/>
      <c r="D6756" s="7"/>
      <c r="E6756" s="69"/>
      <c r="F6756" s="69"/>
      <c r="G6756" s="69"/>
      <c r="H6756" s="69"/>
      <c r="I6756" s="69"/>
      <c r="J6756" s="69"/>
      <c r="K6756" s="69"/>
      <c r="L6756" s="69"/>
      <c r="M6756" s="69"/>
      <c r="N6756" s="69"/>
      <c r="O6756" s="69"/>
      <c r="P6756" s="69"/>
      <c r="Q6756" s="69"/>
      <c r="R6756" s="69"/>
      <c r="S6756" s="7"/>
      <c r="T6756" s="7"/>
    </row>
    <row r="6757" spans="1:20">
      <c r="A6757" s="7"/>
      <c r="B6757" s="7"/>
      <c r="C6757" s="7"/>
      <c r="D6757" s="7"/>
      <c r="E6757" s="69"/>
      <c r="F6757" s="69"/>
      <c r="G6757" s="69"/>
      <c r="H6757" s="69"/>
      <c r="I6757" s="69"/>
      <c r="J6757" s="69"/>
      <c r="K6757" s="69"/>
      <c r="L6757" s="69"/>
      <c r="M6757" s="69"/>
      <c r="N6757" s="69"/>
      <c r="O6757" s="69"/>
      <c r="P6757" s="69"/>
      <c r="Q6757" s="69"/>
      <c r="R6757" s="69"/>
      <c r="S6757" s="7"/>
      <c r="T6757" s="7"/>
    </row>
    <row r="6758" spans="1:20">
      <c r="A6758" s="7"/>
      <c r="B6758" s="7"/>
      <c r="C6758" s="7"/>
      <c r="D6758" s="7"/>
      <c r="E6758" s="69"/>
      <c r="F6758" s="69"/>
      <c r="G6758" s="69"/>
      <c r="H6758" s="69"/>
      <c r="I6758" s="69"/>
      <c r="J6758" s="69"/>
      <c r="K6758" s="69"/>
      <c r="L6758" s="69"/>
      <c r="M6758" s="69"/>
      <c r="N6758" s="69"/>
      <c r="O6758" s="69"/>
      <c r="P6758" s="69"/>
      <c r="Q6758" s="69"/>
      <c r="R6758" s="69"/>
      <c r="S6758" s="7"/>
      <c r="T6758" s="7"/>
    </row>
    <row r="6759" spans="1:20">
      <c r="A6759" s="7"/>
      <c r="B6759" s="7"/>
      <c r="C6759" s="7"/>
      <c r="D6759" s="7"/>
      <c r="E6759" s="69"/>
      <c r="F6759" s="69"/>
      <c r="G6759" s="69"/>
      <c r="H6759" s="69"/>
      <c r="I6759" s="69"/>
      <c r="J6759" s="69"/>
      <c r="K6759" s="69"/>
      <c r="L6759" s="69"/>
      <c r="M6759" s="69"/>
      <c r="N6759" s="69"/>
      <c r="O6759" s="69"/>
      <c r="P6759" s="69"/>
      <c r="Q6759" s="69"/>
      <c r="R6759" s="69"/>
      <c r="S6759" s="7"/>
      <c r="T6759" s="7"/>
    </row>
    <row r="6760" spans="1:20">
      <c r="A6760" s="7"/>
      <c r="B6760" s="7"/>
      <c r="C6760" s="7"/>
      <c r="D6760" s="7"/>
      <c r="E6760" s="69"/>
      <c r="F6760" s="69"/>
      <c r="G6760" s="69"/>
      <c r="H6760" s="69"/>
      <c r="I6760" s="69"/>
      <c r="J6760" s="69"/>
      <c r="K6760" s="69"/>
      <c r="L6760" s="69"/>
      <c r="M6760" s="69"/>
      <c r="N6760" s="69"/>
      <c r="O6760" s="69"/>
      <c r="P6760" s="69"/>
      <c r="Q6760" s="69"/>
      <c r="R6760" s="69"/>
      <c r="S6760" s="7"/>
      <c r="T6760" s="7"/>
    </row>
    <row r="6761" spans="1:20">
      <c r="A6761" s="7"/>
      <c r="B6761" s="7"/>
      <c r="C6761" s="7"/>
      <c r="D6761" s="7"/>
      <c r="E6761" s="69"/>
      <c r="F6761" s="69"/>
      <c r="G6761" s="69"/>
      <c r="H6761" s="69"/>
      <c r="I6761" s="69"/>
      <c r="J6761" s="69"/>
      <c r="K6761" s="69"/>
      <c r="L6761" s="69"/>
      <c r="M6761" s="69"/>
      <c r="N6761" s="69"/>
      <c r="O6761" s="69"/>
      <c r="P6761" s="69"/>
      <c r="Q6761" s="69"/>
      <c r="R6761" s="69"/>
      <c r="S6761" s="7"/>
      <c r="T6761" s="7"/>
    </row>
    <row r="6762" spans="1:20">
      <c r="A6762" s="7"/>
      <c r="B6762" s="7"/>
      <c r="C6762" s="7"/>
      <c r="D6762" s="7"/>
      <c r="E6762" s="69"/>
      <c r="F6762" s="69"/>
      <c r="G6762" s="69"/>
      <c r="H6762" s="69"/>
      <c r="I6762" s="69"/>
      <c r="J6762" s="69"/>
      <c r="K6762" s="69"/>
      <c r="L6762" s="69"/>
      <c r="M6762" s="69"/>
      <c r="N6762" s="69"/>
      <c r="O6762" s="69"/>
      <c r="P6762" s="69"/>
      <c r="Q6762" s="69"/>
      <c r="R6762" s="69"/>
      <c r="S6762" s="7"/>
      <c r="T6762" s="7"/>
    </row>
    <row r="6763" spans="1:20">
      <c r="A6763" s="7"/>
      <c r="B6763" s="7"/>
      <c r="C6763" s="7"/>
      <c r="D6763" s="7"/>
      <c r="E6763" s="69"/>
      <c r="F6763" s="69"/>
      <c r="G6763" s="69"/>
      <c r="H6763" s="69"/>
      <c r="I6763" s="69"/>
      <c r="J6763" s="69"/>
      <c r="K6763" s="69"/>
      <c r="L6763" s="69"/>
      <c r="M6763" s="69"/>
      <c r="N6763" s="69"/>
      <c r="O6763" s="69"/>
      <c r="P6763" s="69"/>
      <c r="Q6763" s="69"/>
      <c r="R6763" s="69"/>
      <c r="S6763" s="7"/>
      <c r="T6763" s="7"/>
    </row>
    <row r="6764" spans="1:20">
      <c r="A6764" s="7"/>
      <c r="B6764" s="7"/>
      <c r="C6764" s="7"/>
      <c r="D6764" s="7"/>
      <c r="E6764" s="69"/>
      <c r="F6764" s="69"/>
      <c r="G6764" s="69"/>
      <c r="H6764" s="69"/>
      <c r="I6764" s="69"/>
      <c r="J6764" s="69"/>
      <c r="K6764" s="69"/>
      <c r="L6764" s="69"/>
      <c r="M6764" s="69"/>
      <c r="N6764" s="69"/>
      <c r="O6764" s="69"/>
      <c r="P6764" s="69"/>
      <c r="Q6764" s="69"/>
      <c r="R6764" s="69"/>
      <c r="S6764" s="7"/>
      <c r="T6764" s="7"/>
    </row>
    <row r="6765" spans="1:20">
      <c r="A6765" s="7"/>
      <c r="B6765" s="7"/>
      <c r="C6765" s="7"/>
      <c r="D6765" s="7"/>
      <c r="E6765" s="69"/>
      <c r="F6765" s="69"/>
      <c r="G6765" s="69"/>
      <c r="H6765" s="69"/>
      <c r="I6765" s="69"/>
      <c r="J6765" s="69"/>
      <c r="K6765" s="69"/>
      <c r="L6765" s="69"/>
      <c r="M6765" s="69"/>
      <c r="N6765" s="69"/>
      <c r="O6765" s="69"/>
      <c r="P6765" s="69"/>
      <c r="Q6765" s="69"/>
      <c r="R6765" s="69"/>
      <c r="S6765" s="7"/>
      <c r="T6765" s="7"/>
    </row>
    <row r="6766" spans="1:20">
      <c r="A6766" s="7"/>
      <c r="B6766" s="7"/>
      <c r="C6766" s="7"/>
      <c r="D6766" s="7"/>
      <c r="E6766" s="69"/>
      <c r="F6766" s="69"/>
      <c r="G6766" s="69"/>
      <c r="H6766" s="69"/>
      <c r="I6766" s="69"/>
      <c r="J6766" s="69"/>
      <c r="K6766" s="69"/>
      <c r="L6766" s="69"/>
      <c r="M6766" s="69"/>
      <c r="N6766" s="69"/>
      <c r="O6766" s="69"/>
      <c r="P6766" s="69"/>
      <c r="Q6766" s="69"/>
      <c r="R6766" s="69"/>
      <c r="S6766" s="7"/>
      <c r="T6766" s="7"/>
    </row>
    <row r="6767" spans="1:20">
      <c r="A6767" s="7"/>
      <c r="B6767" s="7"/>
      <c r="C6767" s="7"/>
      <c r="D6767" s="7"/>
      <c r="E6767" s="69"/>
      <c r="F6767" s="69"/>
      <c r="G6767" s="69"/>
      <c r="H6767" s="69"/>
      <c r="I6767" s="69"/>
      <c r="J6767" s="69"/>
      <c r="K6767" s="69"/>
      <c r="L6767" s="69"/>
      <c r="M6767" s="69"/>
      <c r="N6767" s="69"/>
      <c r="O6767" s="69"/>
      <c r="P6767" s="69"/>
      <c r="Q6767" s="69"/>
      <c r="R6767" s="69"/>
      <c r="S6767" s="7"/>
      <c r="T6767" s="7"/>
    </row>
    <row r="6768" spans="1:20">
      <c r="A6768" s="7"/>
      <c r="B6768" s="7"/>
      <c r="C6768" s="7"/>
      <c r="D6768" s="7"/>
      <c r="E6768" s="69"/>
      <c r="F6768" s="69"/>
      <c r="G6768" s="69"/>
      <c r="H6768" s="69"/>
      <c r="I6768" s="69"/>
      <c r="J6768" s="69"/>
      <c r="K6768" s="69"/>
      <c r="L6768" s="69"/>
      <c r="M6768" s="69"/>
      <c r="N6768" s="69"/>
      <c r="O6768" s="69"/>
      <c r="P6768" s="69"/>
      <c r="Q6768" s="69"/>
      <c r="R6768" s="69"/>
      <c r="S6768" s="7"/>
      <c r="T6768" s="7"/>
    </row>
    <row r="6769" spans="1:20">
      <c r="A6769" s="7"/>
      <c r="B6769" s="7"/>
      <c r="C6769" s="7"/>
      <c r="D6769" s="7"/>
      <c r="E6769" s="69"/>
      <c r="F6769" s="69"/>
      <c r="G6769" s="69"/>
      <c r="H6769" s="69"/>
      <c r="I6769" s="69"/>
      <c r="J6769" s="69"/>
      <c r="K6769" s="69"/>
      <c r="L6769" s="69"/>
      <c r="M6769" s="69"/>
      <c r="N6769" s="69"/>
      <c r="O6769" s="69"/>
      <c r="P6769" s="69"/>
      <c r="Q6769" s="69"/>
      <c r="R6769" s="69"/>
      <c r="S6769" s="7"/>
      <c r="T6769" s="7"/>
    </row>
    <row r="6770" spans="1:20">
      <c r="A6770" s="7"/>
      <c r="B6770" s="7"/>
      <c r="C6770" s="7"/>
      <c r="D6770" s="7"/>
      <c r="E6770" s="69"/>
      <c r="F6770" s="69"/>
      <c r="G6770" s="69"/>
      <c r="H6770" s="69"/>
      <c r="I6770" s="69"/>
      <c r="J6770" s="69"/>
      <c r="K6770" s="69"/>
      <c r="L6770" s="69"/>
      <c r="M6770" s="69"/>
      <c r="N6770" s="69"/>
      <c r="O6770" s="69"/>
      <c r="P6770" s="69"/>
      <c r="Q6770" s="69"/>
      <c r="R6770" s="69"/>
      <c r="S6770" s="7"/>
      <c r="T6770" s="7"/>
    </row>
    <row r="6771" spans="1:20">
      <c r="A6771" s="7"/>
      <c r="B6771" s="7"/>
      <c r="C6771" s="7"/>
      <c r="D6771" s="7"/>
      <c r="E6771" s="69"/>
      <c r="F6771" s="69"/>
      <c r="G6771" s="69"/>
      <c r="H6771" s="69"/>
      <c r="I6771" s="69"/>
      <c r="J6771" s="69"/>
      <c r="K6771" s="69"/>
      <c r="L6771" s="69"/>
      <c r="M6771" s="69"/>
      <c r="N6771" s="69"/>
      <c r="O6771" s="69"/>
      <c r="P6771" s="69"/>
      <c r="Q6771" s="69"/>
      <c r="R6771" s="69"/>
      <c r="S6771" s="7"/>
      <c r="T6771" s="7"/>
    </row>
    <row r="6772" spans="1:20">
      <c r="A6772" s="7"/>
      <c r="B6772" s="7"/>
      <c r="C6772" s="7"/>
      <c r="D6772" s="7"/>
      <c r="E6772" s="69"/>
      <c r="F6772" s="69"/>
      <c r="G6772" s="69"/>
      <c r="H6772" s="69"/>
      <c r="I6772" s="69"/>
      <c r="J6772" s="69"/>
      <c r="K6772" s="69"/>
      <c r="L6772" s="69"/>
      <c r="M6772" s="69"/>
      <c r="N6772" s="69"/>
      <c r="O6772" s="69"/>
      <c r="P6772" s="69"/>
      <c r="Q6772" s="69"/>
      <c r="R6772" s="69"/>
      <c r="S6772" s="7"/>
      <c r="T6772" s="7"/>
    </row>
    <row r="6773" spans="1:20">
      <c r="A6773" s="7"/>
      <c r="B6773" s="7"/>
      <c r="C6773" s="7"/>
      <c r="D6773" s="7"/>
      <c r="E6773" s="69"/>
      <c r="F6773" s="69"/>
      <c r="G6773" s="69"/>
      <c r="H6773" s="69"/>
      <c r="I6773" s="69"/>
      <c r="J6773" s="69"/>
      <c r="K6773" s="69"/>
      <c r="L6773" s="69"/>
      <c r="M6773" s="69"/>
      <c r="N6773" s="69"/>
      <c r="O6773" s="69"/>
      <c r="P6773" s="69"/>
      <c r="Q6773" s="69"/>
      <c r="R6773" s="69"/>
      <c r="S6773" s="7"/>
      <c r="T6773" s="7"/>
    </row>
    <row r="6774" spans="1:20">
      <c r="A6774" s="7"/>
      <c r="B6774" s="7"/>
      <c r="C6774" s="7"/>
      <c r="D6774" s="7"/>
      <c r="E6774" s="69"/>
      <c r="F6774" s="69"/>
      <c r="G6774" s="69"/>
      <c r="H6774" s="69"/>
      <c r="I6774" s="69"/>
      <c r="J6774" s="69"/>
      <c r="K6774" s="69"/>
      <c r="L6774" s="69"/>
      <c r="M6774" s="69"/>
      <c r="N6774" s="69"/>
      <c r="O6774" s="69"/>
      <c r="P6774" s="69"/>
      <c r="Q6774" s="69"/>
      <c r="R6774" s="69"/>
      <c r="S6774" s="7"/>
      <c r="T6774" s="7"/>
    </row>
    <row r="6775" spans="1:20">
      <c r="A6775" s="7"/>
      <c r="B6775" s="7"/>
      <c r="C6775" s="7"/>
      <c r="D6775" s="7"/>
      <c r="E6775" s="69"/>
      <c r="F6775" s="69"/>
      <c r="G6775" s="69"/>
      <c r="H6775" s="69"/>
      <c r="I6775" s="69"/>
      <c r="J6775" s="69"/>
      <c r="K6775" s="69"/>
      <c r="L6775" s="69"/>
      <c r="M6775" s="69"/>
      <c r="N6775" s="69"/>
      <c r="O6775" s="69"/>
      <c r="P6775" s="69"/>
      <c r="Q6775" s="69"/>
      <c r="R6775" s="69"/>
      <c r="S6775" s="7"/>
      <c r="T6775" s="7"/>
    </row>
    <row r="6776" spans="1:20">
      <c r="A6776" s="7"/>
      <c r="B6776" s="7"/>
      <c r="C6776" s="7"/>
      <c r="D6776" s="7"/>
      <c r="E6776" s="69"/>
      <c r="F6776" s="69"/>
      <c r="G6776" s="69"/>
      <c r="H6776" s="69"/>
      <c r="I6776" s="69"/>
      <c r="J6776" s="69"/>
      <c r="K6776" s="69"/>
      <c r="L6776" s="69"/>
      <c r="M6776" s="69"/>
      <c r="N6776" s="69"/>
      <c r="O6776" s="69"/>
      <c r="P6776" s="69"/>
      <c r="Q6776" s="69"/>
      <c r="R6776" s="69"/>
      <c r="S6776" s="7"/>
      <c r="T6776" s="7"/>
    </row>
    <row r="6777" spans="1:20">
      <c r="A6777" s="7"/>
      <c r="B6777" s="7"/>
      <c r="C6777" s="7"/>
      <c r="D6777" s="7"/>
      <c r="E6777" s="69"/>
      <c r="F6777" s="69"/>
      <c r="G6777" s="69"/>
      <c r="H6777" s="69"/>
      <c r="I6777" s="69"/>
      <c r="J6777" s="69"/>
      <c r="K6777" s="69"/>
      <c r="L6777" s="69"/>
      <c r="M6777" s="69"/>
      <c r="N6777" s="69"/>
      <c r="O6777" s="69"/>
      <c r="P6777" s="69"/>
      <c r="Q6777" s="69"/>
      <c r="R6777" s="69"/>
      <c r="S6777" s="7"/>
      <c r="T6777" s="7"/>
    </row>
    <row r="6778" spans="1:20">
      <c r="A6778" s="7"/>
      <c r="B6778" s="7"/>
      <c r="C6778" s="7"/>
      <c r="D6778" s="7"/>
      <c r="E6778" s="69"/>
      <c r="F6778" s="69"/>
      <c r="G6778" s="69"/>
      <c r="H6778" s="69"/>
      <c r="I6778" s="69"/>
      <c r="J6778" s="69"/>
      <c r="K6778" s="69"/>
      <c r="L6778" s="69"/>
      <c r="M6778" s="69"/>
      <c r="N6778" s="69"/>
      <c r="O6778" s="69"/>
      <c r="P6778" s="69"/>
      <c r="Q6778" s="69"/>
      <c r="R6778" s="69"/>
      <c r="S6778" s="7"/>
      <c r="T6778" s="7"/>
    </row>
    <row r="6779" spans="1:20">
      <c r="A6779" s="7"/>
      <c r="B6779" s="7"/>
      <c r="C6779" s="7"/>
      <c r="D6779" s="7"/>
      <c r="E6779" s="69"/>
      <c r="F6779" s="69"/>
      <c r="G6779" s="69"/>
      <c r="H6779" s="69"/>
      <c r="I6779" s="69"/>
      <c r="J6779" s="69"/>
      <c r="K6779" s="69"/>
      <c r="L6779" s="69"/>
      <c r="M6779" s="69"/>
      <c r="N6779" s="69"/>
      <c r="O6779" s="69"/>
      <c r="P6779" s="69"/>
      <c r="Q6779" s="69"/>
      <c r="R6779" s="69"/>
      <c r="S6779" s="7"/>
      <c r="T6779" s="7"/>
    </row>
    <row r="6780" spans="1:20">
      <c r="A6780" s="7"/>
      <c r="B6780" s="7"/>
      <c r="C6780" s="7"/>
      <c r="D6780" s="7"/>
      <c r="E6780" s="69"/>
      <c r="F6780" s="69"/>
      <c r="G6780" s="69"/>
      <c r="H6780" s="69"/>
      <c r="I6780" s="69"/>
      <c r="J6780" s="69"/>
      <c r="K6780" s="69"/>
      <c r="L6780" s="69"/>
      <c r="M6780" s="69"/>
      <c r="N6780" s="69"/>
      <c r="O6780" s="69"/>
      <c r="P6780" s="69"/>
      <c r="Q6780" s="69"/>
      <c r="R6780" s="69"/>
      <c r="S6780" s="7"/>
      <c r="T6780" s="7"/>
    </row>
    <row r="6781" spans="1:20">
      <c r="A6781" s="7"/>
      <c r="B6781" s="7"/>
      <c r="C6781" s="7"/>
      <c r="D6781" s="7"/>
      <c r="E6781" s="69"/>
      <c r="F6781" s="69"/>
      <c r="G6781" s="69"/>
      <c r="H6781" s="69"/>
      <c r="I6781" s="69"/>
      <c r="J6781" s="69"/>
      <c r="K6781" s="69"/>
      <c r="L6781" s="69"/>
      <c r="M6781" s="69"/>
      <c r="N6781" s="69"/>
      <c r="O6781" s="69"/>
      <c r="P6781" s="69"/>
      <c r="Q6781" s="69"/>
      <c r="R6781" s="69"/>
      <c r="S6781" s="7"/>
      <c r="T6781" s="7"/>
    </row>
    <row r="6782" spans="1:20">
      <c r="A6782" s="7"/>
      <c r="B6782" s="7"/>
      <c r="C6782" s="7"/>
      <c r="D6782" s="7"/>
      <c r="E6782" s="69"/>
      <c r="F6782" s="69"/>
      <c r="G6782" s="69"/>
      <c r="H6782" s="69"/>
      <c r="I6782" s="69"/>
      <c r="J6782" s="69"/>
      <c r="K6782" s="69"/>
      <c r="L6782" s="69"/>
      <c r="M6782" s="69"/>
      <c r="N6782" s="69"/>
      <c r="O6782" s="69"/>
      <c r="P6782" s="69"/>
      <c r="Q6782" s="69"/>
      <c r="R6782" s="69"/>
      <c r="S6782" s="7"/>
      <c r="T6782" s="7"/>
    </row>
    <row r="6783" spans="1:20">
      <c r="A6783" s="7"/>
      <c r="B6783" s="7"/>
      <c r="C6783" s="7"/>
      <c r="D6783" s="7"/>
      <c r="E6783" s="69"/>
      <c r="F6783" s="69"/>
      <c r="G6783" s="69"/>
      <c r="H6783" s="69"/>
      <c r="I6783" s="69"/>
      <c r="J6783" s="69"/>
      <c r="K6783" s="69"/>
      <c r="L6783" s="69"/>
      <c r="M6783" s="69"/>
      <c r="N6783" s="69"/>
      <c r="O6783" s="69"/>
      <c r="P6783" s="69"/>
      <c r="Q6783" s="69"/>
      <c r="R6783" s="69"/>
      <c r="S6783" s="7"/>
      <c r="T6783" s="7"/>
    </row>
    <row r="6784" spans="1:20">
      <c r="A6784" s="7"/>
      <c r="B6784" s="7"/>
      <c r="C6784" s="7"/>
      <c r="D6784" s="7"/>
      <c r="E6784" s="69"/>
      <c r="F6784" s="69"/>
      <c r="G6784" s="69"/>
      <c r="H6784" s="69"/>
      <c r="I6784" s="69"/>
      <c r="J6784" s="69"/>
      <c r="K6784" s="69"/>
      <c r="L6784" s="69"/>
      <c r="M6784" s="69"/>
      <c r="N6784" s="69"/>
      <c r="O6784" s="69"/>
      <c r="P6784" s="69"/>
      <c r="Q6784" s="69"/>
      <c r="R6784" s="69"/>
      <c r="S6784" s="7"/>
      <c r="T6784" s="7"/>
    </row>
    <row r="6785" spans="1:20">
      <c r="A6785" s="7"/>
      <c r="B6785" s="7"/>
      <c r="C6785" s="7"/>
      <c r="D6785" s="7"/>
      <c r="E6785" s="69"/>
      <c r="F6785" s="69"/>
      <c r="G6785" s="69"/>
      <c r="H6785" s="69"/>
      <c r="I6785" s="69"/>
      <c r="J6785" s="69"/>
      <c r="K6785" s="69"/>
      <c r="L6785" s="69"/>
      <c r="M6785" s="69"/>
      <c r="N6785" s="69"/>
      <c r="O6785" s="69"/>
      <c r="P6785" s="69"/>
      <c r="Q6785" s="69"/>
      <c r="R6785" s="69"/>
      <c r="S6785" s="7"/>
      <c r="T6785" s="7"/>
    </row>
    <row r="6786" spans="1:20">
      <c r="A6786" s="7"/>
      <c r="B6786" s="7"/>
      <c r="C6786" s="7"/>
      <c r="D6786" s="7"/>
      <c r="E6786" s="69"/>
      <c r="F6786" s="69"/>
      <c r="G6786" s="69"/>
      <c r="H6786" s="69"/>
      <c r="I6786" s="69"/>
      <c r="J6786" s="69"/>
      <c r="K6786" s="69"/>
      <c r="L6786" s="69"/>
      <c r="M6786" s="69"/>
      <c r="N6786" s="69"/>
      <c r="O6786" s="69"/>
      <c r="P6786" s="69"/>
      <c r="Q6786" s="69"/>
      <c r="R6786" s="69"/>
      <c r="S6786" s="7"/>
      <c r="T6786" s="7"/>
    </row>
    <row r="6787" spans="1:20">
      <c r="A6787" s="7"/>
      <c r="B6787" s="7"/>
      <c r="C6787" s="7"/>
      <c r="D6787" s="7"/>
      <c r="E6787" s="69"/>
      <c r="F6787" s="69"/>
      <c r="G6787" s="69"/>
      <c r="H6787" s="69"/>
      <c r="I6787" s="69"/>
      <c r="J6787" s="69"/>
      <c r="K6787" s="69"/>
      <c r="L6787" s="69"/>
      <c r="M6787" s="69"/>
      <c r="N6787" s="69"/>
      <c r="O6787" s="69"/>
      <c r="P6787" s="69"/>
      <c r="Q6787" s="69"/>
      <c r="R6787" s="69"/>
      <c r="S6787" s="7"/>
      <c r="T6787" s="7"/>
    </row>
    <row r="6788" spans="1:20">
      <c r="A6788" s="7"/>
      <c r="B6788" s="7"/>
      <c r="C6788" s="7"/>
      <c r="D6788" s="7"/>
      <c r="E6788" s="69"/>
      <c r="F6788" s="69"/>
      <c r="G6788" s="69"/>
      <c r="H6788" s="69"/>
      <c r="I6788" s="69"/>
      <c r="J6788" s="69"/>
      <c r="K6788" s="69"/>
      <c r="L6788" s="69"/>
      <c r="M6788" s="69"/>
      <c r="N6788" s="69"/>
      <c r="O6788" s="69"/>
      <c r="P6788" s="69"/>
      <c r="Q6788" s="69"/>
      <c r="R6788" s="69"/>
      <c r="S6788" s="7"/>
      <c r="T6788" s="7"/>
    </row>
    <row r="6789" spans="1:20">
      <c r="A6789" s="7"/>
      <c r="B6789" s="7"/>
      <c r="C6789" s="7"/>
      <c r="D6789" s="7"/>
      <c r="E6789" s="69"/>
      <c r="F6789" s="69"/>
      <c r="G6789" s="69"/>
      <c r="H6789" s="69"/>
      <c r="I6789" s="69"/>
      <c r="J6789" s="69"/>
      <c r="K6789" s="69"/>
      <c r="L6789" s="69"/>
      <c r="M6789" s="69"/>
      <c r="N6789" s="69"/>
      <c r="O6789" s="69"/>
      <c r="P6789" s="69"/>
      <c r="Q6789" s="69"/>
      <c r="R6789" s="69"/>
      <c r="S6789" s="7"/>
      <c r="T6789" s="7"/>
    </row>
    <row r="6790" spans="1:20">
      <c r="A6790" s="7"/>
      <c r="B6790" s="7"/>
      <c r="C6790" s="7"/>
      <c r="D6790" s="7"/>
      <c r="E6790" s="69"/>
      <c r="F6790" s="69"/>
      <c r="G6790" s="69"/>
      <c r="H6790" s="69"/>
      <c r="I6790" s="69"/>
      <c r="J6790" s="69"/>
      <c r="K6790" s="69"/>
      <c r="L6790" s="69"/>
      <c r="M6790" s="69"/>
      <c r="N6790" s="69"/>
      <c r="O6790" s="69"/>
      <c r="P6790" s="69"/>
      <c r="Q6790" s="69"/>
      <c r="R6790" s="69"/>
      <c r="S6790" s="7"/>
      <c r="T6790" s="7"/>
    </row>
    <row r="6791" spans="1:20">
      <c r="A6791" s="7"/>
      <c r="B6791" s="7"/>
      <c r="C6791" s="7"/>
      <c r="D6791" s="7"/>
      <c r="E6791" s="69"/>
      <c r="F6791" s="69"/>
      <c r="G6791" s="69"/>
      <c r="H6791" s="69"/>
      <c r="I6791" s="69"/>
      <c r="J6791" s="69"/>
      <c r="K6791" s="69"/>
      <c r="L6791" s="69"/>
      <c r="M6791" s="69"/>
      <c r="N6791" s="69"/>
      <c r="O6791" s="69"/>
      <c r="P6791" s="69"/>
      <c r="Q6791" s="69"/>
      <c r="R6791" s="69"/>
      <c r="S6791" s="7"/>
      <c r="T6791" s="7"/>
    </row>
    <row r="6792" spans="1:20">
      <c r="A6792" s="7"/>
      <c r="B6792" s="7"/>
      <c r="C6792" s="7"/>
      <c r="D6792" s="7"/>
      <c r="E6792" s="69"/>
      <c r="F6792" s="69"/>
      <c r="G6792" s="69"/>
      <c r="H6792" s="69"/>
      <c r="I6792" s="69"/>
      <c r="J6792" s="69"/>
      <c r="K6792" s="69"/>
      <c r="L6792" s="69"/>
      <c r="M6792" s="69"/>
      <c r="N6792" s="69"/>
      <c r="O6792" s="69"/>
      <c r="P6792" s="69"/>
      <c r="Q6792" s="69"/>
      <c r="R6792" s="69"/>
      <c r="S6792" s="7"/>
      <c r="T6792" s="7"/>
    </row>
    <row r="6793" spans="1:20">
      <c r="A6793" s="7"/>
      <c r="B6793" s="7"/>
      <c r="C6793" s="7"/>
      <c r="D6793" s="7"/>
      <c r="E6793" s="69"/>
      <c r="F6793" s="69"/>
      <c r="G6793" s="69"/>
      <c r="H6793" s="69"/>
      <c r="I6793" s="69"/>
      <c r="J6793" s="69"/>
      <c r="K6793" s="69"/>
      <c r="L6793" s="69"/>
      <c r="M6793" s="69"/>
      <c r="N6793" s="69"/>
      <c r="O6793" s="69"/>
      <c r="P6793" s="69"/>
      <c r="Q6793" s="69"/>
      <c r="R6793" s="69"/>
      <c r="S6793" s="7"/>
      <c r="T6793" s="7"/>
    </row>
    <row r="6794" spans="1:20">
      <c r="A6794" s="7"/>
      <c r="B6794" s="7"/>
      <c r="C6794" s="7"/>
      <c r="D6794" s="7"/>
      <c r="E6794" s="69"/>
      <c r="F6794" s="69"/>
      <c r="G6794" s="69"/>
      <c r="H6794" s="69"/>
      <c r="I6794" s="69"/>
      <c r="J6794" s="69"/>
      <c r="K6794" s="69"/>
      <c r="L6794" s="69"/>
      <c r="M6794" s="69"/>
      <c r="N6794" s="69"/>
      <c r="O6794" s="69"/>
      <c r="P6794" s="69"/>
      <c r="Q6794" s="69"/>
      <c r="R6794" s="69"/>
      <c r="S6794" s="7"/>
      <c r="T6794" s="7"/>
    </row>
    <row r="6795" spans="1:20">
      <c r="A6795" s="7"/>
      <c r="B6795" s="7"/>
      <c r="C6795" s="7"/>
      <c r="D6795" s="7"/>
      <c r="E6795" s="69"/>
      <c r="F6795" s="69"/>
      <c r="G6795" s="69"/>
      <c r="H6795" s="69"/>
      <c r="I6795" s="69"/>
      <c r="J6795" s="69"/>
      <c r="K6795" s="69"/>
      <c r="L6795" s="69"/>
      <c r="M6795" s="69"/>
      <c r="N6795" s="69"/>
      <c r="O6795" s="69"/>
      <c r="P6795" s="69"/>
      <c r="Q6795" s="69"/>
      <c r="R6795" s="69"/>
      <c r="S6795" s="7"/>
      <c r="T6795" s="7"/>
    </row>
    <row r="6796" spans="1:20">
      <c r="A6796" s="7"/>
      <c r="B6796" s="7"/>
      <c r="C6796" s="7"/>
      <c r="D6796" s="7"/>
      <c r="E6796" s="69"/>
      <c r="F6796" s="69"/>
      <c r="G6796" s="69"/>
      <c r="H6796" s="69"/>
      <c r="I6796" s="69"/>
      <c r="J6796" s="69"/>
      <c r="K6796" s="69"/>
      <c r="L6796" s="69"/>
      <c r="M6796" s="69"/>
      <c r="N6796" s="69"/>
      <c r="O6796" s="69"/>
      <c r="P6796" s="69"/>
      <c r="Q6796" s="69"/>
      <c r="R6796" s="69"/>
      <c r="S6796" s="7"/>
      <c r="T6796" s="7"/>
    </row>
    <row r="6797" spans="1:20">
      <c r="A6797" s="7"/>
      <c r="B6797" s="7"/>
      <c r="C6797" s="7"/>
      <c r="D6797" s="7"/>
      <c r="E6797" s="69"/>
      <c r="F6797" s="69"/>
      <c r="G6797" s="69"/>
      <c r="H6797" s="69"/>
      <c r="I6797" s="69"/>
      <c r="J6797" s="69"/>
      <c r="K6797" s="69"/>
      <c r="L6797" s="69"/>
      <c r="M6797" s="69"/>
      <c r="N6797" s="69"/>
      <c r="O6797" s="69"/>
      <c r="P6797" s="69"/>
      <c r="Q6797" s="69"/>
      <c r="R6797" s="69"/>
      <c r="S6797" s="7"/>
      <c r="T6797" s="7"/>
    </row>
    <row r="6798" spans="1:20">
      <c r="A6798" s="7"/>
      <c r="B6798" s="7"/>
      <c r="C6798" s="7"/>
      <c r="D6798" s="7"/>
      <c r="E6798" s="69"/>
      <c r="F6798" s="69"/>
      <c r="G6798" s="69"/>
      <c r="H6798" s="69"/>
      <c r="I6798" s="69"/>
      <c r="J6798" s="69"/>
      <c r="K6798" s="69"/>
      <c r="L6798" s="69"/>
      <c r="M6798" s="69"/>
      <c r="N6798" s="69"/>
      <c r="O6798" s="69"/>
      <c r="P6798" s="69"/>
      <c r="Q6798" s="69"/>
      <c r="R6798" s="69"/>
      <c r="S6798" s="7"/>
      <c r="T6798" s="7"/>
    </row>
    <row r="6799" spans="1:20">
      <c r="A6799" s="7"/>
      <c r="B6799" s="7"/>
      <c r="C6799" s="7"/>
      <c r="D6799" s="7"/>
      <c r="E6799" s="69"/>
      <c r="F6799" s="69"/>
      <c r="G6799" s="69"/>
      <c r="H6799" s="69"/>
      <c r="I6799" s="69"/>
      <c r="J6799" s="69"/>
      <c r="K6799" s="69"/>
      <c r="L6799" s="69"/>
      <c r="M6799" s="69"/>
      <c r="N6799" s="69"/>
      <c r="O6799" s="69"/>
      <c r="P6799" s="69"/>
      <c r="Q6799" s="69"/>
      <c r="R6799" s="69"/>
      <c r="S6799" s="7"/>
      <c r="T6799" s="7"/>
    </row>
    <row r="6800" spans="1:20">
      <c r="A6800" s="7"/>
      <c r="B6800" s="7"/>
      <c r="C6800" s="7"/>
      <c r="D6800" s="7"/>
      <c r="E6800" s="69"/>
      <c r="F6800" s="69"/>
      <c r="G6800" s="69"/>
      <c r="H6800" s="69"/>
      <c r="I6800" s="69"/>
      <c r="J6800" s="69"/>
      <c r="K6800" s="69"/>
      <c r="L6800" s="69"/>
      <c r="M6800" s="69"/>
      <c r="N6800" s="69"/>
      <c r="O6800" s="69"/>
      <c r="P6800" s="69"/>
      <c r="Q6800" s="69"/>
      <c r="R6800" s="69"/>
      <c r="S6800" s="7"/>
      <c r="T6800" s="7"/>
    </row>
    <row r="6801" spans="1:20">
      <c r="A6801" s="7"/>
      <c r="B6801" s="7"/>
      <c r="C6801" s="7"/>
      <c r="D6801" s="7"/>
      <c r="E6801" s="69"/>
      <c r="F6801" s="69"/>
      <c r="G6801" s="69"/>
      <c r="H6801" s="69"/>
      <c r="I6801" s="69"/>
      <c r="J6801" s="69"/>
      <c r="K6801" s="69"/>
      <c r="L6801" s="69"/>
      <c r="M6801" s="69"/>
      <c r="N6801" s="69"/>
      <c r="O6801" s="69"/>
      <c r="P6801" s="69"/>
      <c r="Q6801" s="69"/>
      <c r="R6801" s="69"/>
      <c r="S6801" s="7"/>
      <c r="T6801" s="7"/>
    </row>
    <row r="6802" spans="1:20">
      <c r="A6802" s="7"/>
      <c r="B6802" s="7"/>
      <c r="C6802" s="7"/>
      <c r="D6802" s="7"/>
      <c r="E6802" s="69"/>
      <c r="F6802" s="69"/>
      <c r="G6802" s="69"/>
      <c r="H6802" s="69"/>
      <c r="I6802" s="69"/>
      <c r="J6802" s="69"/>
      <c r="K6802" s="69"/>
      <c r="L6802" s="69"/>
      <c r="M6802" s="69"/>
      <c r="N6802" s="69"/>
      <c r="O6802" s="69"/>
      <c r="P6802" s="69"/>
      <c r="Q6802" s="69"/>
      <c r="R6802" s="69"/>
      <c r="S6802" s="7"/>
      <c r="T6802" s="7"/>
    </row>
    <row r="6803" spans="1:20">
      <c r="A6803" s="7"/>
      <c r="B6803" s="7"/>
      <c r="C6803" s="7"/>
      <c r="D6803" s="7"/>
      <c r="E6803" s="69"/>
      <c r="F6803" s="69"/>
      <c r="G6803" s="69"/>
      <c r="H6803" s="69"/>
      <c r="I6803" s="69"/>
      <c r="J6803" s="69"/>
      <c r="K6803" s="69"/>
      <c r="L6803" s="69"/>
      <c r="M6803" s="69"/>
      <c r="N6803" s="69"/>
      <c r="O6803" s="69"/>
      <c r="P6803" s="69"/>
      <c r="Q6803" s="69"/>
      <c r="R6803" s="69"/>
      <c r="S6803" s="7"/>
      <c r="T6803" s="7"/>
    </row>
    <row r="6804" spans="1:20">
      <c r="A6804" s="7"/>
      <c r="B6804" s="7"/>
      <c r="C6804" s="7"/>
      <c r="D6804" s="7"/>
      <c r="E6804" s="69"/>
      <c r="F6804" s="69"/>
      <c r="G6804" s="69"/>
      <c r="H6804" s="69"/>
      <c r="I6804" s="69"/>
      <c r="J6804" s="69"/>
      <c r="K6804" s="69"/>
      <c r="L6804" s="69"/>
      <c r="M6804" s="69"/>
      <c r="N6804" s="69"/>
      <c r="O6804" s="69"/>
      <c r="P6804" s="69"/>
      <c r="Q6804" s="69"/>
      <c r="R6804" s="69"/>
      <c r="S6804" s="7"/>
      <c r="T6804" s="7"/>
    </row>
    <row r="6805" spans="1:20">
      <c r="A6805" s="7"/>
      <c r="B6805" s="7"/>
      <c r="C6805" s="7"/>
      <c r="D6805" s="7"/>
      <c r="E6805" s="69"/>
      <c r="F6805" s="69"/>
      <c r="G6805" s="69"/>
      <c r="H6805" s="69"/>
      <c r="I6805" s="69"/>
      <c r="J6805" s="69"/>
      <c r="K6805" s="69"/>
      <c r="L6805" s="69"/>
      <c r="M6805" s="69"/>
      <c r="N6805" s="69"/>
      <c r="O6805" s="69"/>
      <c r="P6805" s="69"/>
      <c r="Q6805" s="69"/>
      <c r="R6805" s="69"/>
      <c r="S6805" s="7"/>
      <c r="T6805" s="7"/>
    </row>
    <row r="6806" spans="1:20">
      <c r="A6806" s="7"/>
      <c r="B6806" s="7"/>
      <c r="C6806" s="7"/>
      <c r="D6806" s="7"/>
      <c r="E6806" s="69"/>
      <c r="F6806" s="69"/>
      <c r="G6806" s="69"/>
      <c r="H6806" s="69"/>
      <c r="I6806" s="69"/>
      <c r="J6806" s="69"/>
      <c r="K6806" s="69"/>
      <c r="L6806" s="69"/>
      <c r="M6806" s="69"/>
      <c r="N6806" s="69"/>
      <c r="O6806" s="69"/>
      <c r="P6806" s="69"/>
      <c r="Q6806" s="69"/>
      <c r="R6806" s="69"/>
      <c r="S6806" s="7"/>
      <c r="T6806" s="7"/>
    </row>
    <row r="6807" spans="1:20">
      <c r="A6807" s="7"/>
      <c r="B6807" s="7"/>
      <c r="C6807" s="7"/>
      <c r="D6807" s="7"/>
      <c r="E6807" s="69"/>
      <c r="F6807" s="69"/>
      <c r="G6807" s="69"/>
      <c r="H6807" s="69"/>
      <c r="I6807" s="69"/>
      <c r="J6807" s="69"/>
      <c r="K6807" s="69"/>
      <c r="L6807" s="69"/>
      <c r="M6807" s="69"/>
      <c r="N6807" s="69"/>
      <c r="O6807" s="69"/>
      <c r="P6807" s="69"/>
      <c r="Q6807" s="69"/>
      <c r="R6807" s="69"/>
      <c r="S6807" s="7"/>
      <c r="T6807" s="7"/>
    </row>
    <row r="6808" spans="1:20">
      <c r="A6808" s="7"/>
      <c r="B6808" s="7"/>
      <c r="C6808" s="7"/>
      <c r="D6808" s="7"/>
      <c r="E6808" s="69"/>
      <c r="F6808" s="69"/>
      <c r="G6808" s="69"/>
      <c r="H6808" s="69"/>
      <c r="I6808" s="69"/>
      <c r="J6808" s="69"/>
      <c r="K6808" s="69"/>
      <c r="L6808" s="69"/>
      <c r="M6808" s="69"/>
      <c r="N6808" s="69"/>
      <c r="O6808" s="69"/>
      <c r="P6808" s="69"/>
      <c r="Q6808" s="69"/>
      <c r="R6808" s="69"/>
      <c r="S6808" s="7"/>
      <c r="T6808" s="7"/>
    </row>
    <row r="6809" spans="1:20">
      <c r="A6809" s="7"/>
      <c r="B6809" s="7"/>
      <c r="C6809" s="7"/>
      <c r="D6809" s="7"/>
      <c r="E6809" s="69"/>
      <c r="F6809" s="69"/>
      <c r="G6809" s="69"/>
      <c r="H6809" s="69"/>
      <c r="I6809" s="69"/>
      <c r="J6809" s="69"/>
      <c r="K6809" s="69"/>
      <c r="L6809" s="69"/>
      <c r="M6809" s="69"/>
      <c r="N6809" s="69"/>
      <c r="O6809" s="69"/>
      <c r="P6809" s="69"/>
      <c r="Q6809" s="69"/>
      <c r="R6809" s="69"/>
      <c r="S6809" s="7"/>
      <c r="T6809" s="7"/>
    </row>
    <row r="6810" spans="1:20">
      <c r="A6810" s="7"/>
      <c r="B6810" s="7"/>
      <c r="C6810" s="7"/>
      <c r="D6810" s="7"/>
      <c r="E6810" s="69"/>
      <c r="F6810" s="69"/>
      <c r="G6810" s="69"/>
      <c r="H6810" s="69"/>
      <c r="I6810" s="69"/>
      <c r="J6810" s="69"/>
      <c r="K6810" s="69"/>
      <c r="L6810" s="69"/>
      <c r="M6810" s="69"/>
      <c r="N6810" s="69"/>
      <c r="O6810" s="69"/>
      <c r="P6810" s="69"/>
      <c r="Q6810" s="69"/>
      <c r="R6810" s="69"/>
      <c r="S6810" s="7"/>
      <c r="T6810" s="7"/>
    </row>
    <row r="6811" spans="1:20">
      <c r="A6811" s="7"/>
      <c r="B6811" s="7"/>
      <c r="C6811" s="7"/>
      <c r="D6811" s="7"/>
      <c r="E6811" s="69"/>
      <c r="F6811" s="69"/>
      <c r="G6811" s="69"/>
      <c r="H6811" s="69"/>
      <c r="I6811" s="69"/>
      <c r="J6811" s="69"/>
      <c r="K6811" s="69"/>
      <c r="L6811" s="69"/>
      <c r="M6811" s="69"/>
      <c r="N6811" s="69"/>
      <c r="O6811" s="69"/>
      <c r="P6811" s="69"/>
      <c r="Q6811" s="69"/>
      <c r="R6811" s="69"/>
      <c r="S6811" s="7"/>
      <c r="T6811" s="7"/>
    </row>
    <row r="6812" spans="1:20">
      <c r="A6812" s="7"/>
      <c r="B6812" s="7"/>
      <c r="C6812" s="7"/>
      <c r="D6812" s="7"/>
      <c r="E6812" s="69"/>
      <c r="F6812" s="69"/>
      <c r="G6812" s="69"/>
      <c r="H6812" s="69"/>
      <c r="I6812" s="69"/>
      <c r="J6812" s="69"/>
      <c r="K6812" s="69"/>
      <c r="L6812" s="69"/>
      <c r="M6812" s="69"/>
      <c r="N6812" s="69"/>
      <c r="O6812" s="69"/>
      <c r="P6812" s="69"/>
      <c r="Q6812" s="69"/>
      <c r="R6812" s="69"/>
      <c r="S6812" s="7"/>
      <c r="T6812" s="7"/>
    </row>
    <row r="6813" spans="1:20">
      <c r="A6813" s="7"/>
      <c r="B6813" s="7"/>
      <c r="C6813" s="7"/>
      <c r="D6813" s="7"/>
      <c r="E6813" s="69"/>
      <c r="F6813" s="69"/>
      <c r="G6813" s="69"/>
      <c r="H6813" s="69"/>
      <c r="I6813" s="69"/>
      <c r="J6813" s="69"/>
      <c r="K6813" s="69"/>
      <c r="L6813" s="69"/>
      <c r="M6813" s="69"/>
      <c r="N6813" s="69"/>
      <c r="O6813" s="69"/>
      <c r="P6813" s="69"/>
      <c r="Q6813" s="69"/>
      <c r="R6813" s="69"/>
      <c r="S6813" s="7"/>
      <c r="T6813" s="7"/>
    </row>
    <row r="6814" spans="1:20">
      <c r="A6814" s="7"/>
      <c r="B6814" s="7"/>
      <c r="C6814" s="7"/>
      <c r="D6814" s="7"/>
      <c r="E6814" s="69"/>
      <c r="F6814" s="69"/>
      <c r="G6814" s="69"/>
      <c r="H6814" s="69"/>
      <c r="I6814" s="69"/>
      <c r="J6814" s="69"/>
      <c r="K6814" s="69"/>
      <c r="L6814" s="69"/>
      <c r="M6814" s="69"/>
      <c r="N6814" s="69"/>
      <c r="O6814" s="69"/>
      <c r="P6814" s="69"/>
      <c r="Q6814" s="69"/>
      <c r="R6814" s="69"/>
      <c r="S6814" s="7"/>
      <c r="T6814" s="7"/>
    </row>
    <row r="6815" spans="1:20">
      <c r="A6815" s="7"/>
      <c r="B6815" s="7"/>
      <c r="C6815" s="7"/>
      <c r="D6815" s="7"/>
      <c r="E6815" s="69"/>
      <c r="F6815" s="69"/>
      <c r="G6815" s="69"/>
      <c r="H6815" s="69"/>
      <c r="I6815" s="69"/>
      <c r="J6815" s="69"/>
      <c r="K6815" s="69"/>
      <c r="L6815" s="69"/>
      <c r="M6815" s="69"/>
      <c r="N6815" s="69"/>
      <c r="O6815" s="69"/>
      <c r="P6815" s="69"/>
      <c r="Q6815" s="69"/>
      <c r="R6815" s="69"/>
      <c r="S6815" s="7"/>
      <c r="T6815" s="7"/>
    </row>
    <row r="6816" spans="1:20">
      <c r="A6816" s="7"/>
      <c r="B6816" s="7"/>
      <c r="C6816" s="7"/>
      <c r="D6816" s="7"/>
      <c r="E6816" s="69"/>
      <c r="F6816" s="69"/>
      <c r="G6816" s="69"/>
      <c r="H6816" s="69"/>
      <c r="I6816" s="69"/>
      <c r="J6816" s="69"/>
      <c r="K6816" s="69"/>
      <c r="L6816" s="69"/>
      <c r="M6816" s="69"/>
      <c r="N6816" s="69"/>
      <c r="O6816" s="69"/>
      <c r="P6816" s="69"/>
      <c r="Q6816" s="69"/>
      <c r="R6816" s="69"/>
      <c r="S6816" s="7"/>
      <c r="T6816" s="7"/>
    </row>
    <row r="6817" spans="1:20">
      <c r="A6817" s="7"/>
      <c r="B6817" s="7"/>
      <c r="C6817" s="7"/>
      <c r="D6817" s="7"/>
      <c r="E6817" s="69"/>
      <c r="F6817" s="69"/>
      <c r="G6817" s="69"/>
      <c r="H6817" s="69"/>
      <c r="I6817" s="69"/>
      <c r="J6817" s="69"/>
      <c r="K6817" s="69"/>
      <c r="L6817" s="69"/>
      <c r="M6817" s="69"/>
      <c r="N6817" s="69"/>
      <c r="O6817" s="69"/>
      <c r="P6817" s="69"/>
      <c r="Q6817" s="69"/>
      <c r="R6817" s="69"/>
      <c r="S6817" s="7"/>
      <c r="T6817" s="7"/>
    </row>
    <row r="6818" spans="1:20">
      <c r="A6818" s="7"/>
      <c r="B6818" s="7"/>
      <c r="C6818" s="7"/>
      <c r="D6818" s="7"/>
      <c r="E6818" s="69"/>
      <c r="F6818" s="69"/>
      <c r="G6818" s="69"/>
      <c r="H6818" s="69"/>
      <c r="I6818" s="69"/>
      <c r="J6818" s="69"/>
      <c r="K6818" s="69"/>
      <c r="L6818" s="69"/>
      <c r="M6818" s="69"/>
      <c r="N6818" s="69"/>
      <c r="O6818" s="69"/>
      <c r="P6818" s="69"/>
      <c r="Q6818" s="69"/>
      <c r="R6818" s="69"/>
      <c r="S6818" s="7"/>
      <c r="T6818" s="7"/>
    </row>
    <row r="6819" spans="1:20">
      <c r="A6819" s="7"/>
      <c r="B6819" s="7"/>
      <c r="C6819" s="7"/>
      <c r="D6819" s="7"/>
      <c r="E6819" s="69"/>
      <c r="F6819" s="69"/>
      <c r="G6819" s="69"/>
      <c r="H6819" s="69"/>
      <c r="I6819" s="69"/>
      <c r="J6819" s="69"/>
      <c r="K6819" s="69"/>
      <c r="L6819" s="69"/>
      <c r="M6819" s="69"/>
      <c r="N6819" s="69"/>
      <c r="O6819" s="69"/>
      <c r="P6819" s="69"/>
      <c r="Q6819" s="69"/>
      <c r="R6819" s="69"/>
      <c r="S6819" s="7"/>
      <c r="T6819" s="7"/>
    </row>
    <row r="6820" spans="1:20">
      <c r="A6820" s="7"/>
      <c r="B6820" s="7"/>
      <c r="C6820" s="7"/>
      <c r="D6820" s="7"/>
      <c r="E6820" s="69"/>
      <c r="F6820" s="69"/>
      <c r="G6820" s="69"/>
      <c r="H6820" s="69"/>
      <c r="I6820" s="69"/>
      <c r="J6820" s="69"/>
      <c r="K6820" s="69"/>
      <c r="L6820" s="69"/>
      <c r="M6820" s="69"/>
      <c r="N6820" s="69"/>
      <c r="O6820" s="69"/>
      <c r="P6820" s="69"/>
      <c r="Q6820" s="69"/>
      <c r="R6820" s="69"/>
      <c r="S6820" s="7"/>
      <c r="T6820" s="7"/>
    </row>
    <row r="6821" spans="1:20">
      <c r="A6821" s="7"/>
      <c r="B6821" s="7"/>
      <c r="C6821" s="7"/>
      <c r="D6821" s="7"/>
      <c r="E6821" s="69"/>
      <c r="F6821" s="69"/>
      <c r="G6821" s="69"/>
      <c r="H6821" s="69"/>
      <c r="I6821" s="69"/>
      <c r="J6821" s="69"/>
      <c r="K6821" s="69"/>
      <c r="L6821" s="69"/>
      <c r="M6821" s="69"/>
      <c r="N6821" s="69"/>
      <c r="O6821" s="69"/>
      <c r="P6821" s="69"/>
      <c r="Q6821" s="69"/>
      <c r="R6821" s="69"/>
      <c r="S6821" s="7"/>
      <c r="T6821" s="7"/>
    </row>
    <row r="6822" spans="1:20">
      <c r="A6822" s="7"/>
      <c r="B6822" s="7"/>
      <c r="C6822" s="7"/>
      <c r="D6822" s="7"/>
      <c r="E6822" s="69"/>
      <c r="F6822" s="69"/>
      <c r="G6822" s="69"/>
      <c r="H6822" s="69"/>
      <c r="I6822" s="69"/>
      <c r="J6822" s="69"/>
      <c r="K6822" s="69"/>
      <c r="L6822" s="69"/>
      <c r="M6822" s="69"/>
      <c r="N6822" s="69"/>
      <c r="O6822" s="69"/>
      <c r="P6822" s="69"/>
      <c r="Q6822" s="69"/>
      <c r="R6822" s="69"/>
      <c r="S6822" s="7"/>
      <c r="T6822" s="7"/>
    </row>
    <row r="6823" spans="1:20">
      <c r="A6823" s="7"/>
      <c r="B6823" s="7"/>
      <c r="C6823" s="7"/>
      <c r="D6823" s="7"/>
      <c r="E6823" s="69"/>
      <c r="F6823" s="69"/>
      <c r="G6823" s="69"/>
      <c r="H6823" s="69"/>
      <c r="I6823" s="69"/>
      <c r="J6823" s="69"/>
      <c r="K6823" s="69"/>
      <c r="L6823" s="69"/>
      <c r="M6823" s="69"/>
      <c r="N6823" s="69"/>
      <c r="O6823" s="69"/>
      <c r="P6823" s="69"/>
      <c r="Q6823" s="69"/>
      <c r="R6823" s="69"/>
      <c r="S6823" s="7"/>
      <c r="T6823" s="7"/>
    </row>
    <row r="6824" spans="1:20">
      <c r="A6824" s="7"/>
      <c r="B6824" s="7"/>
      <c r="C6824" s="7"/>
      <c r="D6824" s="7"/>
      <c r="E6824" s="69"/>
      <c r="F6824" s="69"/>
      <c r="G6824" s="69"/>
      <c r="H6824" s="69"/>
      <c r="I6824" s="69"/>
      <c r="J6824" s="69"/>
      <c r="K6824" s="69"/>
      <c r="L6824" s="69"/>
      <c r="M6824" s="69"/>
      <c r="N6824" s="69"/>
      <c r="O6824" s="69"/>
      <c r="P6824" s="69"/>
      <c r="Q6824" s="69"/>
      <c r="R6824" s="69"/>
      <c r="S6824" s="7"/>
      <c r="T6824" s="7"/>
    </row>
    <row r="6825" spans="1:20">
      <c r="A6825" s="7"/>
      <c r="B6825" s="7"/>
      <c r="C6825" s="7"/>
      <c r="D6825" s="7"/>
      <c r="E6825" s="69"/>
      <c r="F6825" s="69"/>
      <c r="G6825" s="69"/>
      <c r="H6825" s="69"/>
      <c r="I6825" s="69"/>
      <c r="J6825" s="69"/>
      <c r="K6825" s="69"/>
      <c r="L6825" s="69"/>
      <c r="M6825" s="69"/>
      <c r="N6825" s="69"/>
      <c r="O6825" s="69"/>
      <c r="P6825" s="69"/>
      <c r="Q6825" s="69"/>
      <c r="R6825" s="69"/>
      <c r="S6825" s="7"/>
      <c r="T6825" s="7"/>
    </row>
    <row r="6826" spans="1:20">
      <c r="A6826" s="7"/>
      <c r="B6826" s="7"/>
      <c r="C6826" s="7"/>
      <c r="D6826" s="7"/>
      <c r="E6826" s="69"/>
      <c r="F6826" s="69"/>
      <c r="G6826" s="69"/>
      <c r="H6826" s="69"/>
      <c r="I6826" s="69"/>
      <c r="J6826" s="69"/>
      <c r="K6826" s="69"/>
      <c r="L6826" s="69"/>
      <c r="M6826" s="69"/>
      <c r="N6826" s="69"/>
      <c r="O6826" s="69"/>
      <c r="P6826" s="69"/>
      <c r="Q6826" s="69"/>
      <c r="R6826" s="69"/>
      <c r="S6826" s="7"/>
      <c r="T6826" s="7"/>
    </row>
    <row r="6827" spans="1:20">
      <c r="A6827" s="7"/>
      <c r="B6827" s="7"/>
      <c r="C6827" s="7"/>
      <c r="D6827" s="7"/>
      <c r="E6827" s="69"/>
      <c r="F6827" s="69"/>
      <c r="G6827" s="69"/>
      <c r="H6827" s="69"/>
      <c r="I6827" s="69"/>
      <c r="J6827" s="69"/>
      <c r="K6827" s="69"/>
      <c r="L6827" s="69"/>
      <c r="M6827" s="69"/>
      <c r="N6827" s="69"/>
      <c r="O6827" s="69"/>
      <c r="P6827" s="69"/>
      <c r="Q6827" s="69"/>
      <c r="R6827" s="69"/>
      <c r="S6827" s="7"/>
      <c r="T6827" s="7"/>
    </row>
    <row r="6828" spans="1:20">
      <c r="A6828" s="7"/>
      <c r="B6828" s="7"/>
      <c r="C6828" s="7"/>
      <c r="D6828" s="7"/>
      <c r="E6828" s="69"/>
      <c r="F6828" s="69"/>
      <c r="G6828" s="69"/>
      <c r="H6828" s="69"/>
      <c r="I6828" s="69"/>
      <c r="J6828" s="69"/>
      <c r="K6828" s="69"/>
      <c r="L6828" s="69"/>
      <c r="M6828" s="69"/>
      <c r="N6828" s="69"/>
      <c r="O6828" s="69"/>
      <c r="P6828" s="69"/>
      <c r="Q6828" s="69"/>
      <c r="R6828" s="69"/>
      <c r="S6828" s="7"/>
      <c r="T6828" s="7"/>
    </row>
    <row r="6829" spans="1:20">
      <c r="A6829" s="7"/>
      <c r="B6829" s="7"/>
      <c r="C6829" s="7"/>
      <c r="D6829" s="7"/>
      <c r="E6829" s="69"/>
      <c r="F6829" s="69"/>
      <c r="G6829" s="69"/>
      <c r="H6829" s="69"/>
      <c r="I6829" s="69"/>
      <c r="J6829" s="69"/>
      <c r="K6829" s="69"/>
      <c r="L6829" s="69"/>
      <c r="M6829" s="69"/>
      <c r="N6829" s="69"/>
      <c r="O6829" s="69"/>
      <c r="P6829" s="69"/>
      <c r="Q6829" s="69"/>
      <c r="R6829" s="69"/>
      <c r="S6829" s="7"/>
      <c r="T6829" s="7"/>
    </row>
    <row r="6830" spans="1:20">
      <c r="A6830" s="7"/>
      <c r="B6830" s="7"/>
      <c r="C6830" s="7"/>
      <c r="D6830" s="7"/>
      <c r="E6830" s="69"/>
      <c r="F6830" s="69"/>
      <c r="G6830" s="69"/>
      <c r="H6830" s="69"/>
      <c r="I6830" s="69"/>
      <c r="J6830" s="69"/>
      <c r="K6830" s="69"/>
      <c r="L6830" s="69"/>
      <c r="M6830" s="69"/>
      <c r="N6830" s="69"/>
      <c r="O6830" s="69"/>
      <c r="P6830" s="69"/>
      <c r="Q6830" s="69"/>
      <c r="R6830" s="69"/>
      <c r="S6830" s="7"/>
      <c r="T6830" s="7"/>
    </row>
    <row r="6831" spans="1:20">
      <c r="A6831" s="7"/>
      <c r="B6831" s="7"/>
      <c r="C6831" s="7"/>
      <c r="D6831" s="7"/>
      <c r="E6831" s="69"/>
      <c r="F6831" s="69"/>
      <c r="G6831" s="69"/>
      <c r="H6831" s="69"/>
      <c r="I6831" s="69"/>
      <c r="J6831" s="69"/>
      <c r="K6831" s="69"/>
      <c r="L6831" s="69"/>
      <c r="M6831" s="69"/>
      <c r="N6831" s="69"/>
      <c r="O6831" s="69"/>
      <c r="P6831" s="69"/>
      <c r="Q6831" s="69"/>
      <c r="R6831" s="69"/>
      <c r="S6831" s="7"/>
      <c r="T6831" s="7"/>
    </row>
    <row r="6832" spans="1:20">
      <c r="A6832" s="7"/>
      <c r="B6832" s="7"/>
      <c r="C6832" s="7"/>
      <c r="D6832" s="7"/>
      <c r="E6832" s="69"/>
      <c r="F6832" s="69"/>
      <c r="G6832" s="69"/>
      <c r="H6832" s="69"/>
      <c r="I6832" s="69"/>
      <c r="J6832" s="69"/>
      <c r="K6832" s="69"/>
      <c r="L6832" s="69"/>
      <c r="M6832" s="69"/>
      <c r="N6832" s="69"/>
      <c r="O6832" s="69"/>
      <c r="P6832" s="69"/>
      <c r="Q6832" s="69"/>
      <c r="R6832" s="69"/>
      <c r="S6832" s="7"/>
      <c r="T6832" s="7"/>
    </row>
    <row r="6833" spans="1:20">
      <c r="A6833" s="7"/>
      <c r="B6833" s="7"/>
      <c r="C6833" s="7"/>
      <c r="D6833" s="7"/>
      <c r="E6833" s="69"/>
      <c r="F6833" s="69"/>
      <c r="G6833" s="69"/>
      <c r="H6833" s="69"/>
      <c r="I6833" s="69"/>
      <c r="J6833" s="69"/>
      <c r="K6833" s="69"/>
      <c r="L6833" s="69"/>
      <c r="M6833" s="69"/>
      <c r="N6833" s="69"/>
      <c r="O6833" s="69"/>
      <c r="P6833" s="69"/>
      <c r="Q6833" s="69"/>
      <c r="R6833" s="69"/>
      <c r="S6833" s="7"/>
      <c r="T6833" s="7"/>
    </row>
    <row r="6834" spans="1:20">
      <c r="A6834" s="7"/>
      <c r="B6834" s="7"/>
      <c r="C6834" s="7"/>
      <c r="D6834" s="7"/>
      <c r="E6834" s="69"/>
      <c r="F6834" s="69"/>
      <c r="G6834" s="69"/>
      <c r="H6834" s="69"/>
      <c r="I6834" s="69"/>
      <c r="J6834" s="69"/>
      <c r="K6834" s="69"/>
      <c r="L6834" s="69"/>
      <c r="M6834" s="69"/>
      <c r="N6834" s="69"/>
      <c r="O6834" s="69"/>
      <c r="P6834" s="69"/>
      <c r="Q6834" s="69"/>
      <c r="R6834" s="69"/>
      <c r="S6834" s="7"/>
      <c r="T6834" s="7"/>
    </row>
    <row r="6835" spans="1:20">
      <c r="A6835" s="7"/>
      <c r="B6835" s="7"/>
      <c r="C6835" s="7"/>
      <c r="D6835" s="7"/>
      <c r="E6835" s="69"/>
      <c r="F6835" s="69"/>
      <c r="G6835" s="69"/>
      <c r="H6835" s="69"/>
      <c r="I6835" s="69"/>
      <c r="J6835" s="69"/>
      <c r="K6835" s="69"/>
      <c r="L6835" s="69"/>
      <c r="M6835" s="69"/>
      <c r="N6835" s="69"/>
      <c r="O6835" s="69"/>
      <c r="P6835" s="69"/>
      <c r="Q6835" s="69"/>
      <c r="R6835" s="69"/>
      <c r="S6835" s="7"/>
      <c r="T6835" s="7"/>
    </row>
    <row r="6836" spans="1:20">
      <c r="A6836" s="7"/>
      <c r="B6836" s="7"/>
      <c r="C6836" s="7"/>
      <c r="D6836" s="7"/>
      <c r="E6836" s="69"/>
      <c r="F6836" s="69"/>
      <c r="G6836" s="69"/>
      <c r="H6836" s="69"/>
      <c r="I6836" s="69"/>
      <c r="J6836" s="69"/>
      <c r="K6836" s="69"/>
      <c r="L6836" s="69"/>
      <c r="M6836" s="69"/>
      <c r="N6836" s="69"/>
      <c r="O6836" s="69"/>
      <c r="P6836" s="69"/>
      <c r="Q6836" s="69"/>
      <c r="R6836" s="69"/>
      <c r="S6836" s="7"/>
      <c r="T6836" s="7"/>
    </row>
    <row r="6837" spans="1:20">
      <c r="A6837" s="7"/>
      <c r="B6837" s="7"/>
      <c r="C6837" s="7"/>
      <c r="D6837" s="7"/>
      <c r="E6837" s="69"/>
      <c r="F6837" s="69"/>
      <c r="G6837" s="69"/>
      <c r="H6837" s="69"/>
      <c r="I6837" s="69"/>
      <c r="J6837" s="69"/>
      <c r="K6837" s="69"/>
      <c r="L6837" s="69"/>
      <c r="M6837" s="69"/>
      <c r="N6837" s="69"/>
      <c r="O6837" s="69"/>
      <c r="P6837" s="69"/>
      <c r="Q6837" s="69"/>
      <c r="R6837" s="69"/>
      <c r="S6837" s="7"/>
      <c r="T6837" s="7"/>
    </row>
    <row r="6838" spans="1:20">
      <c r="A6838" s="7"/>
      <c r="B6838" s="7"/>
      <c r="C6838" s="7"/>
      <c r="D6838" s="7"/>
      <c r="E6838" s="69"/>
      <c r="F6838" s="69"/>
      <c r="G6838" s="69"/>
      <c r="H6838" s="69"/>
      <c r="I6838" s="69"/>
      <c r="J6838" s="69"/>
      <c r="K6838" s="69"/>
      <c r="L6838" s="69"/>
      <c r="M6838" s="69"/>
      <c r="N6838" s="69"/>
      <c r="O6838" s="69"/>
      <c r="P6838" s="69"/>
      <c r="Q6838" s="69"/>
      <c r="R6838" s="69"/>
      <c r="S6838" s="7"/>
      <c r="T6838" s="7"/>
    </row>
    <row r="6839" spans="1:20">
      <c r="A6839" s="7"/>
      <c r="B6839" s="7"/>
      <c r="C6839" s="7"/>
      <c r="D6839" s="7"/>
      <c r="E6839" s="69"/>
      <c r="F6839" s="69"/>
      <c r="G6839" s="69"/>
      <c r="H6839" s="69"/>
      <c r="I6839" s="69"/>
      <c r="J6839" s="69"/>
      <c r="K6839" s="69"/>
      <c r="L6839" s="69"/>
      <c r="M6839" s="69"/>
      <c r="N6839" s="69"/>
      <c r="O6839" s="69"/>
      <c r="P6839" s="69"/>
      <c r="Q6839" s="69"/>
      <c r="R6839" s="69"/>
      <c r="S6839" s="7"/>
      <c r="T6839" s="7"/>
    </row>
    <row r="6840" spans="1:20">
      <c r="A6840" s="7"/>
      <c r="B6840" s="7"/>
      <c r="C6840" s="7"/>
      <c r="D6840" s="7"/>
      <c r="E6840" s="69"/>
      <c r="F6840" s="69"/>
      <c r="G6840" s="69"/>
      <c r="H6840" s="69"/>
      <c r="I6840" s="69"/>
      <c r="J6840" s="69"/>
      <c r="K6840" s="69"/>
      <c r="L6840" s="69"/>
      <c r="M6840" s="69"/>
      <c r="N6840" s="69"/>
      <c r="O6840" s="69"/>
      <c r="P6840" s="69"/>
      <c r="Q6840" s="69"/>
      <c r="R6840" s="69"/>
      <c r="S6840" s="7"/>
      <c r="T6840" s="7"/>
    </row>
    <row r="6841" spans="1:20">
      <c r="A6841" s="7"/>
      <c r="B6841" s="7"/>
      <c r="C6841" s="7"/>
      <c r="D6841" s="7"/>
      <c r="E6841" s="69"/>
      <c r="F6841" s="69"/>
      <c r="G6841" s="69"/>
      <c r="H6841" s="69"/>
      <c r="I6841" s="69"/>
      <c r="J6841" s="69"/>
      <c r="K6841" s="69"/>
      <c r="L6841" s="69"/>
      <c r="M6841" s="69"/>
      <c r="N6841" s="69"/>
      <c r="O6841" s="69"/>
      <c r="P6841" s="69"/>
      <c r="Q6841" s="69"/>
      <c r="R6841" s="69"/>
      <c r="S6841" s="7"/>
      <c r="T6841" s="7"/>
    </row>
    <row r="6842" spans="1:20">
      <c r="A6842" s="7"/>
      <c r="B6842" s="7"/>
      <c r="C6842" s="7"/>
      <c r="D6842" s="7"/>
      <c r="E6842" s="69"/>
      <c r="F6842" s="69"/>
      <c r="G6842" s="69"/>
      <c r="H6842" s="69"/>
      <c r="I6842" s="69"/>
      <c r="J6842" s="69"/>
      <c r="K6842" s="69"/>
      <c r="L6842" s="69"/>
      <c r="M6842" s="69"/>
      <c r="N6842" s="69"/>
      <c r="O6842" s="69"/>
      <c r="P6842" s="69"/>
      <c r="Q6842" s="69"/>
      <c r="R6842" s="69"/>
      <c r="S6842" s="7"/>
      <c r="T6842" s="7"/>
    </row>
    <row r="6843" spans="1:20">
      <c r="A6843" s="7"/>
      <c r="B6843" s="7"/>
      <c r="C6843" s="7"/>
      <c r="D6843" s="7"/>
      <c r="E6843" s="69"/>
      <c r="F6843" s="69"/>
      <c r="G6843" s="69"/>
      <c r="H6843" s="69"/>
      <c r="I6843" s="69"/>
      <c r="J6843" s="69"/>
      <c r="K6843" s="69"/>
      <c r="L6843" s="69"/>
      <c r="M6843" s="69"/>
      <c r="N6843" s="69"/>
      <c r="O6843" s="69"/>
      <c r="P6843" s="69"/>
      <c r="Q6843" s="69"/>
      <c r="R6843" s="69"/>
      <c r="S6843" s="7"/>
      <c r="T6843" s="7"/>
    </row>
    <row r="6844" spans="1:20">
      <c r="A6844" s="7"/>
      <c r="B6844" s="7"/>
      <c r="C6844" s="7"/>
      <c r="D6844" s="7"/>
      <c r="E6844" s="69"/>
      <c r="F6844" s="69"/>
      <c r="G6844" s="69"/>
      <c r="H6844" s="69"/>
      <c r="I6844" s="69"/>
      <c r="J6844" s="69"/>
      <c r="K6844" s="69"/>
      <c r="L6844" s="69"/>
      <c r="M6844" s="69"/>
      <c r="N6844" s="69"/>
      <c r="O6844" s="69"/>
      <c r="P6844" s="69"/>
      <c r="Q6844" s="69"/>
      <c r="R6844" s="69"/>
      <c r="S6844" s="7"/>
      <c r="T6844" s="7"/>
    </row>
    <row r="6845" spans="1:20">
      <c r="A6845" s="7"/>
      <c r="B6845" s="7"/>
      <c r="C6845" s="7"/>
      <c r="D6845" s="7"/>
      <c r="E6845" s="69"/>
      <c r="F6845" s="69"/>
      <c r="G6845" s="69"/>
      <c r="H6845" s="69"/>
      <c r="I6845" s="69"/>
      <c r="J6845" s="69"/>
      <c r="K6845" s="69"/>
      <c r="L6845" s="69"/>
      <c r="M6845" s="69"/>
      <c r="N6845" s="69"/>
      <c r="O6845" s="69"/>
      <c r="P6845" s="69"/>
      <c r="Q6845" s="69"/>
      <c r="R6845" s="69"/>
      <c r="S6845" s="7"/>
      <c r="T6845" s="7"/>
    </row>
    <row r="6846" spans="1:20">
      <c r="A6846" s="7"/>
      <c r="B6846" s="7"/>
      <c r="C6846" s="7"/>
      <c r="D6846" s="7"/>
      <c r="E6846" s="69"/>
      <c r="F6846" s="69"/>
      <c r="G6846" s="69"/>
      <c r="H6846" s="69"/>
      <c r="I6846" s="69"/>
      <c r="J6846" s="69"/>
      <c r="K6846" s="69"/>
      <c r="L6846" s="69"/>
      <c r="M6846" s="69"/>
      <c r="N6846" s="69"/>
      <c r="O6846" s="69"/>
      <c r="P6846" s="69"/>
      <c r="Q6846" s="69"/>
      <c r="R6846" s="69"/>
      <c r="S6846" s="7"/>
      <c r="T6846" s="7"/>
    </row>
    <row r="6847" spans="1:20">
      <c r="A6847" s="7"/>
      <c r="B6847" s="7"/>
      <c r="C6847" s="7"/>
      <c r="D6847" s="7"/>
      <c r="E6847" s="69"/>
      <c r="F6847" s="69"/>
      <c r="G6847" s="69"/>
      <c r="H6847" s="69"/>
      <c r="I6847" s="69"/>
      <c r="J6847" s="69"/>
      <c r="K6847" s="69"/>
      <c r="L6847" s="69"/>
      <c r="M6847" s="69"/>
      <c r="N6847" s="69"/>
      <c r="O6847" s="69"/>
      <c r="P6847" s="69"/>
      <c r="Q6847" s="69"/>
      <c r="R6847" s="69"/>
      <c r="S6847" s="7"/>
      <c r="T6847" s="7"/>
    </row>
    <row r="6848" spans="1:20">
      <c r="A6848" s="7"/>
      <c r="B6848" s="7"/>
      <c r="C6848" s="7"/>
      <c r="D6848" s="7"/>
      <c r="E6848" s="69"/>
      <c r="F6848" s="69"/>
      <c r="G6848" s="69"/>
      <c r="H6848" s="69"/>
      <c r="I6848" s="69"/>
      <c r="J6848" s="69"/>
      <c r="K6848" s="69"/>
      <c r="L6848" s="69"/>
      <c r="M6848" s="69"/>
      <c r="N6848" s="69"/>
      <c r="O6848" s="69"/>
      <c r="P6848" s="69"/>
      <c r="Q6848" s="69"/>
      <c r="R6848" s="69"/>
      <c r="S6848" s="7"/>
      <c r="T6848" s="7"/>
    </row>
    <row r="6849" spans="1:20">
      <c r="A6849" s="7"/>
      <c r="B6849" s="7"/>
      <c r="C6849" s="7"/>
      <c r="D6849" s="7"/>
      <c r="E6849" s="69"/>
      <c r="F6849" s="69"/>
      <c r="G6849" s="69"/>
      <c r="H6849" s="69"/>
      <c r="I6849" s="69"/>
      <c r="J6849" s="69"/>
      <c r="K6849" s="69"/>
      <c r="L6849" s="69"/>
      <c r="M6849" s="69"/>
      <c r="N6849" s="69"/>
      <c r="O6849" s="69"/>
      <c r="P6849" s="69"/>
      <c r="Q6849" s="69"/>
      <c r="R6849" s="69"/>
      <c r="S6849" s="7"/>
      <c r="T6849" s="7"/>
    </row>
    <row r="6850" spans="1:20">
      <c r="A6850" s="7"/>
      <c r="B6850" s="7"/>
      <c r="C6850" s="7"/>
      <c r="D6850" s="7"/>
      <c r="E6850" s="69"/>
      <c r="F6850" s="69"/>
      <c r="G6850" s="69"/>
      <c r="H6850" s="69"/>
      <c r="I6850" s="69"/>
      <c r="J6850" s="69"/>
      <c r="K6850" s="69"/>
      <c r="L6850" s="69"/>
      <c r="M6850" s="69"/>
      <c r="N6850" s="69"/>
      <c r="O6850" s="69"/>
      <c r="P6850" s="69"/>
      <c r="Q6850" s="69"/>
      <c r="R6850" s="69"/>
      <c r="S6850" s="7"/>
      <c r="T6850" s="7"/>
    </row>
    <row r="6851" spans="1:20">
      <c r="A6851" s="7"/>
      <c r="B6851" s="7"/>
      <c r="C6851" s="7"/>
      <c r="D6851" s="7"/>
      <c r="E6851" s="69"/>
      <c r="F6851" s="69"/>
      <c r="G6851" s="69"/>
      <c r="H6851" s="69"/>
      <c r="I6851" s="69"/>
      <c r="J6851" s="69"/>
      <c r="K6851" s="69"/>
      <c r="L6851" s="69"/>
      <c r="M6851" s="69"/>
      <c r="N6851" s="69"/>
      <c r="O6851" s="69"/>
      <c r="P6851" s="69"/>
      <c r="Q6851" s="69"/>
      <c r="R6851" s="69"/>
      <c r="S6851" s="7"/>
      <c r="T6851" s="7"/>
    </row>
    <row r="6852" spans="1:20">
      <c r="A6852" s="7"/>
      <c r="B6852" s="7"/>
      <c r="C6852" s="7"/>
      <c r="D6852" s="7"/>
      <c r="E6852" s="69"/>
      <c r="F6852" s="69"/>
      <c r="G6852" s="69"/>
      <c r="H6852" s="69"/>
      <c r="I6852" s="69"/>
      <c r="J6852" s="69"/>
      <c r="K6852" s="69"/>
      <c r="L6852" s="69"/>
      <c r="M6852" s="69"/>
      <c r="N6852" s="69"/>
      <c r="O6852" s="69"/>
      <c r="P6852" s="69"/>
      <c r="Q6852" s="69"/>
      <c r="R6852" s="69"/>
      <c r="S6852" s="7"/>
      <c r="T6852" s="7"/>
    </row>
    <row r="6853" spans="1:20">
      <c r="A6853" s="7"/>
      <c r="B6853" s="7"/>
      <c r="C6853" s="7"/>
      <c r="D6853" s="7"/>
      <c r="E6853" s="69"/>
      <c r="F6853" s="69"/>
      <c r="G6853" s="69"/>
      <c r="H6853" s="69"/>
      <c r="I6853" s="69"/>
      <c r="J6853" s="69"/>
      <c r="K6853" s="69"/>
      <c r="L6853" s="69"/>
      <c r="M6853" s="69"/>
      <c r="N6853" s="69"/>
      <c r="O6853" s="69"/>
      <c r="P6853" s="69"/>
      <c r="Q6853" s="69"/>
      <c r="R6853" s="69"/>
      <c r="S6853" s="7"/>
      <c r="T6853" s="7"/>
    </row>
    <row r="6854" spans="1:20">
      <c r="A6854" s="7"/>
      <c r="B6854" s="7"/>
      <c r="C6854" s="7"/>
      <c r="D6854" s="7"/>
      <c r="E6854" s="69"/>
      <c r="F6854" s="69"/>
      <c r="G6854" s="69"/>
      <c r="H6854" s="69"/>
      <c r="I6854" s="69"/>
      <c r="J6854" s="69"/>
      <c r="K6854" s="69"/>
      <c r="L6854" s="69"/>
      <c r="M6854" s="69"/>
      <c r="N6854" s="69"/>
      <c r="O6854" s="69"/>
      <c r="P6854" s="69"/>
      <c r="Q6854" s="69"/>
      <c r="R6854" s="69"/>
      <c r="S6854" s="7"/>
      <c r="T6854" s="7"/>
    </row>
    <row r="6855" spans="1:20">
      <c r="A6855" s="7"/>
      <c r="B6855" s="7"/>
      <c r="C6855" s="7"/>
      <c r="D6855" s="7"/>
      <c r="E6855" s="69"/>
      <c r="F6855" s="69"/>
      <c r="G6855" s="69"/>
      <c r="H6855" s="69"/>
      <c r="I6855" s="69"/>
      <c r="J6855" s="69"/>
      <c r="K6855" s="69"/>
      <c r="L6855" s="69"/>
      <c r="M6855" s="69"/>
      <c r="N6855" s="69"/>
      <c r="O6855" s="69"/>
      <c r="P6855" s="69"/>
      <c r="Q6855" s="69"/>
      <c r="R6855" s="69"/>
      <c r="S6855" s="7"/>
      <c r="T6855" s="7"/>
    </row>
    <row r="6856" spans="1:20">
      <c r="A6856" s="7"/>
      <c r="B6856" s="7"/>
      <c r="C6856" s="7"/>
      <c r="D6856" s="7"/>
      <c r="E6856" s="69"/>
      <c r="F6856" s="69"/>
      <c r="G6856" s="69"/>
      <c r="H6856" s="69"/>
      <c r="I6856" s="69"/>
      <c r="J6856" s="69"/>
      <c r="K6856" s="69"/>
      <c r="L6856" s="69"/>
      <c r="M6856" s="69"/>
      <c r="N6856" s="69"/>
      <c r="O6856" s="69"/>
      <c r="P6856" s="69"/>
      <c r="Q6856" s="69"/>
      <c r="R6856" s="69"/>
      <c r="S6856" s="7"/>
      <c r="T6856" s="7"/>
    </row>
    <row r="6857" spans="1:20">
      <c r="A6857" s="7"/>
      <c r="B6857" s="7"/>
      <c r="C6857" s="7"/>
      <c r="D6857" s="7"/>
      <c r="E6857" s="69"/>
      <c r="F6857" s="69"/>
      <c r="G6857" s="69"/>
      <c r="H6857" s="69"/>
      <c r="I6857" s="69"/>
      <c r="J6857" s="69"/>
      <c r="K6857" s="69"/>
      <c r="L6857" s="69"/>
      <c r="M6857" s="69"/>
      <c r="N6857" s="69"/>
      <c r="O6857" s="69"/>
      <c r="P6857" s="69"/>
      <c r="Q6857" s="69"/>
      <c r="R6857" s="69"/>
      <c r="S6857" s="7"/>
      <c r="T6857" s="7"/>
    </row>
    <row r="6858" spans="1:20">
      <c r="A6858" s="7"/>
      <c r="B6858" s="7"/>
      <c r="C6858" s="7"/>
      <c r="D6858" s="7"/>
      <c r="E6858" s="69"/>
      <c r="F6858" s="69"/>
      <c r="G6858" s="69"/>
      <c r="H6858" s="69"/>
      <c r="I6858" s="69"/>
      <c r="J6858" s="69"/>
      <c r="K6858" s="69"/>
      <c r="L6858" s="69"/>
      <c r="M6858" s="69"/>
      <c r="N6858" s="69"/>
      <c r="O6858" s="69"/>
      <c r="P6858" s="69"/>
      <c r="Q6858" s="69"/>
      <c r="R6858" s="69"/>
      <c r="S6858" s="7"/>
      <c r="T6858" s="7"/>
    </row>
    <row r="6859" spans="1:20">
      <c r="A6859" s="7"/>
      <c r="B6859" s="7"/>
      <c r="C6859" s="7"/>
      <c r="D6859" s="7"/>
      <c r="E6859" s="69"/>
      <c r="F6859" s="69"/>
      <c r="G6859" s="69"/>
      <c r="H6859" s="69"/>
      <c r="I6859" s="69"/>
      <c r="J6859" s="69"/>
      <c r="K6859" s="69"/>
      <c r="L6859" s="69"/>
      <c r="M6859" s="69"/>
      <c r="N6859" s="69"/>
      <c r="O6859" s="69"/>
      <c r="P6859" s="69"/>
      <c r="Q6859" s="69"/>
      <c r="R6859" s="69"/>
      <c r="S6859" s="7"/>
      <c r="T6859" s="7"/>
    </row>
    <row r="6860" spans="1:20">
      <c r="A6860" s="7"/>
      <c r="B6860" s="7"/>
      <c r="C6860" s="7"/>
      <c r="D6860" s="7"/>
      <c r="E6860" s="69"/>
      <c r="F6860" s="69"/>
      <c r="G6860" s="69"/>
      <c r="H6860" s="69"/>
      <c r="I6860" s="69"/>
      <c r="J6860" s="69"/>
      <c r="K6860" s="69"/>
      <c r="L6860" s="69"/>
      <c r="M6860" s="69"/>
      <c r="N6860" s="69"/>
      <c r="O6860" s="69"/>
      <c r="P6860" s="69"/>
      <c r="Q6860" s="69"/>
      <c r="R6860" s="69"/>
      <c r="S6860" s="7"/>
      <c r="T6860" s="7"/>
    </row>
    <row r="6861" spans="1:20">
      <c r="A6861" s="7"/>
      <c r="B6861" s="7"/>
      <c r="C6861" s="7"/>
      <c r="D6861" s="7"/>
      <c r="E6861" s="69"/>
      <c r="F6861" s="69"/>
      <c r="G6861" s="69"/>
      <c r="H6861" s="69"/>
      <c r="I6861" s="69"/>
      <c r="J6861" s="69"/>
      <c r="K6861" s="69"/>
      <c r="L6861" s="69"/>
      <c r="M6861" s="69"/>
      <c r="N6861" s="69"/>
      <c r="O6861" s="69"/>
      <c r="P6861" s="69"/>
      <c r="Q6861" s="69"/>
      <c r="R6861" s="69"/>
      <c r="S6861" s="7"/>
      <c r="T6861" s="7"/>
    </row>
    <row r="6862" spans="1:20">
      <c r="A6862" s="7"/>
      <c r="B6862" s="7"/>
      <c r="C6862" s="7"/>
      <c r="D6862" s="7"/>
      <c r="E6862" s="69"/>
      <c r="F6862" s="69"/>
      <c r="G6862" s="69"/>
      <c r="H6862" s="69"/>
      <c r="I6862" s="69"/>
      <c r="J6862" s="69"/>
      <c r="K6862" s="69"/>
      <c r="L6862" s="69"/>
      <c r="M6862" s="69"/>
      <c r="N6862" s="69"/>
      <c r="O6862" s="69"/>
      <c r="P6862" s="69"/>
      <c r="Q6862" s="69"/>
      <c r="R6862" s="69"/>
      <c r="S6862" s="7"/>
      <c r="T6862" s="7"/>
    </row>
    <row r="6863" spans="1:20">
      <c r="A6863" s="7"/>
      <c r="B6863" s="7"/>
      <c r="C6863" s="7"/>
      <c r="D6863" s="7"/>
      <c r="E6863" s="69"/>
      <c r="F6863" s="69"/>
      <c r="G6863" s="69"/>
      <c r="H6863" s="69"/>
      <c r="I6863" s="69"/>
      <c r="J6863" s="69"/>
      <c r="K6863" s="69"/>
      <c r="L6863" s="69"/>
      <c r="M6863" s="69"/>
      <c r="N6863" s="69"/>
      <c r="O6863" s="69"/>
      <c r="P6863" s="69"/>
      <c r="Q6863" s="69"/>
      <c r="R6863" s="69"/>
      <c r="S6863" s="7"/>
      <c r="T6863" s="7"/>
    </row>
    <row r="6864" spans="1:20">
      <c r="A6864" s="7"/>
      <c r="B6864" s="7"/>
      <c r="C6864" s="7"/>
      <c r="D6864" s="7"/>
      <c r="E6864" s="69"/>
      <c r="F6864" s="69"/>
      <c r="G6864" s="69"/>
      <c r="H6864" s="69"/>
      <c r="I6864" s="69"/>
      <c r="J6864" s="69"/>
      <c r="K6864" s="69"/>
      <c r="L6864" s="69"/>
      <c r="M6864" s="69"/>
      <c r="N6864" s="69"/>
      <c r="O6864" s="69"/>
      <c r="P6864" s="69"/>
      <c r="Q6864" s="69"/>
      <c r="R6864" s="69"/>
      <c r="S6864" s="7"/>
      <c r="T6864" s="7"/>
    </row>
    <row r="6865" spans="1:20">
      <c r="A6865" s="7"/>
      <c r="B6865" s="7"/>
      <c r="C6865" s="7"/>
      <c r="D6865" s="7"/>
      <c r="E6865" s="69"/>
      <c r="F6865" s="69"/>
      <c r="G6865" s="69"/>
      <c r="H6865" s="69"/>
      <c r="I6865" s="69"/>
      <c r="J6865" s="69"/>
      <c r="K6865" s="69"/>
      <c r="L6865" s="69"/>
      <c r="M6865" s="69"/>
      <c r="N6865" s="69"/>
      <c r="O6865" s="69"/>
      <c r="P6865" s="69"/>
      <c r="Q6865" s="69"/>
      <c r="R6865" s="69"/>
      <c r="S6865" s="7"/>
      <c r="T6865" s="7"/>
    </row>
    <row r="6866" spans="1:20">
      <c r="A6866" s="7"/>
      <c r="B6866" s="7"/>
      <c r="C6866" s="7"/>
      <c r="D6866" s="7"/>
      <c r="E6866" s="69"/>
      <c r="F6866" s="69"/>
      <c r="G6866" s="69"/>
      <c r="H6866" s="69"/>
      <c r="I6866" s="69"/>
      <c r="J6866" s="69"/>
      <c r="K6866" s="69"/>
      <c r="L6866" s="69"/>
      <c r="M6866" s="69"/>
      <c r="N6866" s="69"/>
      <c r="O6866" s="69"/>
      <c r="P6866" s="69"/>
      <c r="Q6866" s="69"/>
      <c r="R6866" s="69"/>
      <c r="S6866" s="7"/>
      <c r="T6866" s="7"/>
    </row>
    <row r="6867" spans="1:20">
      <c r="A6867" s="7"/>
      <c r="B6867" s="7"/>
      <c r="C6867" s="7"/>
      <c r="D6867" s="7"/>
      <c r="E6867" s="69"/>
      <c r="F6867" s="69"/>
      <c r="G6867" s="69"/>
      <c r="H6867" s="69"/>
      <c r="I6867" s="69"/>
      <c r="J6867" s="69"/>
      <c r="K6867" s="69"/>
      <c r="L6867" s="69"/>
      <c r="M6867" s="69"/>
      <c r="N6867" s="69"/>
      <c r="O6867" s="69"/>
      <c r="P6867" s="69"/>
      <c r="Q6867" s="69"/>
      <c r="R6867" s="69"/>
      <c r="S6867" s="7"/>
      <c r="T6867" s="7"/>
    </row>
    <row r="6868" spans="1:20">
      <c r="A6868" s="7"/>
      <c r="B6868" s="7"/>
      <c r="C6868" s="7"/>
      <c r="D6868" s="7"/>
      <c r="E6868" s="69"/>
      <c r="F6868" s="69"/>
      <c r="G6868" s="69"/>
      <c r="H6868" s="69"/>
      <c r="I6868" s="69"/>
      <c r="J6868" s="69"/>
      <c r="K6868" s="69"/>
      <c r="L6868" s="69"/>
      <c r="M6868" s="69"/>
      <c r="N6868" s="69"/>
      <c r="O6868" s="69"/>
      <c r="P6868" s="69"/>
      <c r="Q6868" s="69"/>
      <c r="R6868" s="69"/>
      <c r="S6868" s="7"/>
      <c r="T6868" s="7"/>
    </row>
    <row r="6869" spans="1:20">
      <c r="A6869" s="7"/>
      <c r="B6869" s="7"/>
      <c r="C6869" s="7"/>
      <c r="D6869" s="7"/>
      <c r="E6869" s="69"/>
      <c r="F6869" s="69"/>
      <c r="G6869" s="69"/>
      <c r="H6869" s="69"/>
      <c r="I6869" s="69"/>
      <c r="J6869" s="69"/>
      <c r="K6869" s="69"/>
      <c r="L6869" s="69"/>
      <c r="M6869" s="69"/>
      <c r="N6869" s="69"/>
      <c r="O6869" s="69"/>
      <c r="P6869" s="69"/>
      <c r="Q6869" s="69"/>
      <c r="R6869" s="69"/>
      <c r="S6869" s="7"/>
      <c r="T6869" s="7"/>
    </row>
    <row r="6870" spans="1:20">
      <c r="A6870" s="7"/>
      <c r="B6870" s="7"/>
      <c r="C6870" s="7"/>
      <c r="D6870" s="7"/>
      <c r="E6870" s="69"/>
      <c r="F6870" s="69"/>
      <c r="G6870" s="69"/>
      <c r="H6870" s="69"/>
      <c r="I6870" s="69"/>
      <c r="J6870" s="69"/>
      <c r="K6870" s="69"/>
      <c r="L6870" s="69"/>
      <c r="M6870" s="69"/>
      <c r="N6870" s="69"/>
      <c r="O6870" s="69"/>
      <c r="P6870" s="69"/>
      <c r="Q6870" s="69"/>
      <c r="R6870" s="69"/>
      <c r="S6870" s="7"/>
      <c r="T6870" s="7"/>
    </row>
    <row r="6871" spans="1:20">
      <c r="A6871" s="7"/>
      <c r="B6871" s="7"/>
      <c r="C6871" s="7"/>
      <c r="D6871" s="7"/>
      <c r="E6871" s="69"/>
      <c r="F6871" s="69"/>
      <c r="G6871" s="69"/>
      <c r="H6871" s="69"/>
      <c r="I6871" s="69"/>
      <c r="J6871" s="69"/>
      <c r="K6871" s="69"/>
      <c r="L6871" s="69"/>
      <c r="M6871" s="69"/>
      <c r="N6871" s="69"/>
      <c r="O6871" s="69"/>
      <c r="P6871" s="69"/>
      <c r="Q6871" s="69"/>
      <c r="R6871" s="69"/>
      <c r="S6871" s="7"/>
      <c r="T6871" s="7"/>
    </row>
    <row r="6872" spans="1:20">
      <c r="A6872" s="7"/>
      <c r="B6872" s="7"/>
      <c r="C6872" s="7"/>
      <c r="D6872" s="7"/>
      <c r="E6872" s="69"/>
      <c r="F6872" s="69"/>
      <c r="G6872" s="69"/>
      <c r="H6872" s="69"/>
      <c r="I6872" s="69"/>
      <c r="J6872" s="69"/>
      <c r="K6872" s="69"/>
      <c r="L6872" s="69"/>
      <c r="M6872" s="69"/>
      <c r="N6872" s="69"/>
      <c r="O6872" s="69"/>
      <c r="P6872" s="69"/>
      <c r="Q6872" s="69"/>
      <c r="R6872" s="69"/>
      <c r="S6872" s="7"/>
      <c r="T6872" s="7"/>
    </row>
    <row r="6873" spans="1:20">
      <c r="A6873" s="7"/>
      <c r="B6873" s="7"/>
      <c r="C6873" s="7"/>
      <c r="D6873" s="7"/>
      <c r="E6873" s="69"/>
      <c r="F6873" s="69"/>
      <c r="G6873" s="69"/>
      <c r="H6873" s="69"/>
      <c r="I6873" s="69"/>
      <c r="J6873" s="69"/>
      <c r="K6873" s="69"/>
      <c r="L6873" s="69"/>
      <c r="M6873" s="69"/>
      <c r="N6873" s="69"/>
      <c r="O6873" s="69"/>
      <c r="P6873" s="69"/>
      <c r="Q6873" s="69"/>
      <c r="R6873" s="69"/>
      <c r="S6873" s="7"/>
      <c r="T6873" s="7"/>
    </row>
    <row r="6874" spans="1:20">
      <c r="A6874" s="7"/>
      <c r="B6874" s="7"/>
      <c r="C6874" s="7"/>
      <c r="D6874" s="7"/>
      <c r="E6874" s="69"/>
      <c r="F6874" s="69"/>
      <c r="G6874" s="69"/>
      <c r="H6874" s="69"/>
      <c r="I6874" s="69"/>
      <c r="J6874" s="69"/>
      <c r="K6874" s="69"/>
      <c r="L6874" s="69"/>
      <c r="M6874" s="69"/>
      <c r="N6874" s="69"/>
      <c r="O6874" s="69"/>
      <c r="P6874" s="69"/>
      <c r="Q6874" s="69"/>
      <c r="R6874" s="69"/>
      <c r="S6874" s="7"/>
      <c r="T6874" s="7"/>
    </row>
    <row r="6875" spans="1:20">
      <c r="A6875" s="7"/>
      <c r="B6875" s="7"/>
      <c r="C6875" s="7"/>
      <c r="D6875" s="7"/>
      <c r="E6875" s="69"/>
      <c r="F6875" s="69"/>
      <c r="G6875" s="69"/>
      <c r="H6875" s="69"/>
      <c r="I6875" s="69"/>
      <c r="J6875" s="69"/>
      <c r="K6875" s="69"/>
      <c r="L6875" s="69"/>
      <c r="M6875" s="69"/>
      <c r="N6875" s="69"/>
      <c r="O6875" s="69"/>
      <c r="P6875" s="69"/>
      <c r="Q6875" s="69"/>
      <c r="R6875" s="69"/>
      <c r="S6875" s="7"/>
      <c r="T6875" s="7"/>
    </row>
    <row r="6876" spans="1:20">
      <c r="A6876" s="7"/>
      <c r="B6876" s="7"/>
      <c r="C6876" s="7"/>
      <c r="D6876" s="7"/>
      <c r="E6876" s="69"/>
      <c r="F6876" s="69"/>
      <c r="G6876" s="69"/>
      <c r="H6876" s="69"/>
      <c r="I6876" s="69"/>
      <c r="J6876" s="69"/>
      <c r="K6876" s="69"/>
      <c r="L6876" s="69"/>
      <c r="M6876" s="69"/>
      <c r="N6876" s="69"/>
      <c r="O6876" s="69"/>
      <c r="P6876" s="69"/>
      <c r="Q6876" s="69"/>
      <c r="R6876" s="69"/>
      <c r="S6876" s="7"/>
      <c r="T6876" s="7"/>
    </row>
    <row r="6877" spans="1:20">
      <c r="A6877" s="7"/>
      <c r="B6877" s="7"/>
      <c r="C6877" s="7"/>
      <c r="D6877" s="7"/>
      <c r="E6877" s="69"/>
      <c r="F6877" s="69"/>
      <c r="G6877" s="69"/>
      <c r="H6877" s="69"/>
      <c r="I6877" s="69"/>
      <c r="J6877" s="69"/>
      <c r="K6877" s="69"/>
      <c r="L6877" s="69"/>
      <c r="M6877" s="69"/>
      <c r="N6877" s="69"/>
      <c r="O6877" s="69"/>
      <c r="P6877" s="69"/>
      <c r="Q6877" s="69"/>
      <c r="R6877" s="69"/>
      <c r="S6877" s="7"/>
      <c r="T6877" s="7"/>
    </row>
    <row r="6878" spans="1:20">
      <c r="A6878" s="7"/>
      <c r="B6878" s="7"/>
      <c r="C6878" s="7"/>
      <c r="D6878" s="7"/>
      <c r="E6878" s="69"/>
      <c r="F6878" s="69"/>
      <c r="G6878" s="69"/>
      <c r="H6878" s="69"/>
      <c r="I6878" s="69"/>
      <c r="J6878" s="69"/>
      <c r="K6878" s="69"/>
      <c r="L6878" s="69"/>
      <c r="M6878" s="69"/>
      <c r="N6878" s="69"/>
      <c r="O6878" s="69"/>
      <c r="P6878" s="69"/>
      <c r="Q6878" s="69"/>
      <c r="R6878" s="69"/>
      <c r="S6878" s="7"/>
      <c r="T6878" s="7"/>
    </row>
    <row r="6879" spans="1:20">
      <c r="A6879" s="7"/>
      <c r="B6879" s="7"/>
      <c r="C6879" s="7"/>
      <c r="D6879" s="7"/>
      <c r="E6879" s="69"/>
      <c r="F6879" s="69"/>
      <c r="G6879" s="69"/>
      <c r="H6879" s="69"/>
      <c r="I6879" s="69"/>
      <c r="J6879" s="69"/>
      <c r="K6879" s="69"/>
      <c r="L6879" s="69"/>
      <c r="M6879" s="69"/>
      <c r="N6879" s="69"/>
      <c r="O6879" s="69"/>
      <c r="P6879" s="69"/>
      <c r="Q6879" s="69"/>
      <c r="R6879" s="69"/>
      <c r="S6879" s="7"/>
      <c r="T6879" s="7"/>
    </row>
    <row r="6880" spans="1:20">
      <c r="A6880" s="7"/>
      <c r="B6880" s="7"/>
      <c r="C6880" s="7"/>
      <c r="D6880" s="7"/>
      <c r="E6880" s="69"/>
      <c r="F6880" s="69"/>
      <c r="G6880" s="69"/>
      <c r="H6880" s="69"/>
      <c r="I6880" s="69"/>
      <c r="J6880" s="69"/>
      <c r="K6880" s="69"/>
      <c r="L6880" s="69"/>
      <c r="M6880" s="69"/>
      <c r="N6880" s="69"/>
      <c r="O6880" s="69"/>
      <c r="P6880" s="69"/>
      <c r="Q6880" s="69"/>
      <c r="R6880" s="69"/>
      <c r="S6880" s="7"/>
      <c r="T6880" s="7"/>
    </row>
    <row r="6881" spans="1:20">
      <c r="A6881" s="7"/>
      <c r="B6881" s="7"/>
      <c r="C6881" s="7"/>
      <c r="D6881" s="7"/>
      <c r="E6881" s="69"/>
      <c r="F6881" s="69"/>
      <c r="G6881" s="69"/>
      <c r="H6881" s="69"/>
      <c r="I6881" s="69"/>
      <c r="J6881" s="69"/>
      <c r="K6881" s="69"/>
      <c r="L6881" s="69"/>
      <c r="M6881" s="69"/>
      <c r="N6881" s="69"/>
      <c r="O6881" s="69"/>
      <c r="P6881" s="69"/>
      <c r="Q6881" s="69"/>
      <c r="R6881" s="69"/>
      <c r="S6881" s="7"/>
      <c r="T6881" s="7"/>
    </row>
    <row r="6882" spans="1:20">
      <c r="A6882" s="7"/>
      <c r="B6882" s="7"/>
      <c r="C6882" s="7"/>
      <c r="D6882" s="7"/>
      <c r="E6882" s="69"/>
      <c r="F6882" s="69"/>
      <c r="G6882" s="69"/>
      <c r="H6882" s="69"/>
      <c r="I6882" s="69"/>
      <c r="J6882" s="69"/>
      <c r="K6882" s="69"/>
      <c r="L6882" s="69"/>
      <c r="M6882" s="69"/>
      <c r="N6882" s="69"/>
      <c r="O6882" s="69"/>
      <c r="P6882" s="69"/>
      <c r="Q6882" s="69"/>
      <c r="R6882" s="69"/>
      <c r="S6882" s="7"/>
      <c r="T6882" s="7"/>
    </row>
    <row r="6883" spans="1:20">
      <c r="A6883" s="7"/>
      <c r="B6883" s="7"/>
      <c r="C6883" s="7"/>
      <c r="D6883" s="7"/>
      <c r="E6883" s="69"/>
      <c r="F6883" s="69"/>
      <c r="G6883" s="69"/>
      <c r="H6883" s="69"/>
      <c r="I6883" s="69"/>
      <c r="J6883" s="69"/>
      <c r="K6883" s="69"/>
      <c r="L6883" s="69"/>
      <c r="M6883" s="69"/>
      <c r="N6883" s="69"/>
      <c r="O6883" s="69"/>
      <c r="P6883" s="69"/>
      <c r="Q6883" s="69"/>
      <c r="R6883" s="69"/>
      <c r="S6883" s="7"/>
      <c r="T6883" s="7"/>
    </row>
    <row r="6884" spans="1:20">
      <c r="A6884" s="7"/>
      <c r="B6884" s="7"/>
      <c r="C6884" s="7"/>
      <c r="D6884" s="7"/>
      <c r="E6884" s="69"/>
      <c r="F6884" s="69"/>
      <c r="G6884" s="69"/>
      <c r="H6884" s="69"/>
      <c r="I6884" s="69"/>
      <c r="J6884" s="69"/>
      <c r="K6884" s="69"/>
      <c r="L6884" s="69"/>
      <c r="M6884" s="69"/>
      <c r="N6884" s="69"/>
      <c r="O6884" s="69"/>
      <c r="P6884" s="69"/>
      <c r="Q6884" s="69"/>
      <c r="R6884" s="69"/>
      <c r="S6884" s="7"/>
      <c r="T6884" s="7"/>
    </row>
    <row r="6885" spans="1:20">
      <c r="A6885" s="7"/>
      <c r="B6885" s="7"/>
      <c r="C6885" s="7"/>
      <c r="D6885" s="7"/>
      <c r="E6885" s="69"/>
      <c r="F6885" s="69"/>
      <c r="G6885" s="69"/>
      <c r="H6885" s="69"/>
      <c r="I6885" s="69"/>
      <c r="J6885" s="69"/>
      <c r="K6885" s="69"/>
      <c r="L6885" s="69"/>
      <c r="M6885" s="69"/>
      <c r="N6885" s="69"/>
      <c r="O6885" s="69"/>
      <c r="P6885" s="69"/>
      <c r="Q6885" s="69"/>
      <c r="R6885" s="69"/>
      <c r="S6885" s="7"/>
      <c r="T6885" s="7"/>
    </row>
    <row r="6886" spans="1:20">
      <c r="A6886" s="7"/>
      <c r="B6886" s="7"/>
      <c r="C6886" s="7"/>
      <c r="D6886" s="7"/>
      <c r="E6886" s="69"/>
      <c r="F6886" s="69"/>
      <c r="G6886" s="69"/>
      <c r="H6886" s="69"/>
      <c r="I6886" s="69"/>
      <c r="J6886" s="69"/>
      <c r="K6886" s="69"/>
      <c r="L6886" s="69"/>
      <c r="M6886" s="69"/>
      <c r="N6886" s="69"/>
      <c r="O6886" s="69"/>
      <c r="P6886" s="69"/>
      <c r="Q6886" s="69"/>
      <c r="R6886" s="69"/>
      <c r="S6886" s="7"/>
      <c r="T6886" s="7"/>
    </row>
    <row r="6887" spans="1:20">
      <c r="A6887" s="7"/>
      <c r="B6887" s="7"/>
      <c r="C6887" s="7"/>
      <c r="D6887" s="7"/>
      <c r="E6887" s="69"/>
      <c r="F6887" s="69"/>
      <c r="G6887" s="69"/>
      <c r="H6887" s="69"/>
      <c r="I6887" s="69"/>
      <c r="J6887" s="69"/>
      <c r="K6887" s="69"/>
      <c r="L6887" s="69"/>
      <c r="M6887" s="69"/>
      <c r="N6887" s="69"/>
      <c r="O6887" s="69"/>
      <c r="P6887" s="69"/>
      <c r="Q6887" s="69"/>
      <c r="R6887" s="69"/>
      <c r="S6887" s="7"/>
      <c r="T6887" s="7"/>
    </row>
    <row r="6888" spans="1:20">
      <c r="A6888" s="7"/>
      <c r="B6888" s="7"/>
      <c r="C6888" s="7"/>
      <c r="D6888" s="7"/>
      <c r="E6888" s="69"/>
      <c r="F6888" s="69"/>
      <c r="G6888" s="69"/>
      <c r="H6888" s="69"/>
      <c r="I6888" s="69"/>
      <c r="J6888" s="69"/>
      <c r="K6888" s="69"/>
      <c r="L6888" s="69"/>
      <c r="M6888" s="69"/>
      <c r="N6888" s="69"/>
      <c r="O6888" s="69"/>
      <c r="P6888" s="69"/>
      <c r="Q6888" s="69"/>
      <c r="R6888" s="69"/>
      <c r="S6888" s="7"/>
      <c r="T6888" s="7"/>
    </row>
    <row r="6889" spans="1:20">
      <c r="A6889" s="7"/>
      <c r="B6889" s="7"/>
      <c r="C6889" s="7"/>
      <c r="D6889" s="7"/>
      <c r="E6889" s="69"/>
      <c r="F6889" s="69"/>
      <c r="G6889" s="69"/>
      <c r="H6889" s="69"/>
      <c r="I6889" s="69"/>
      <c r="J6889" s="69"/>
      <c r="K6889" s="69"/>
      <c r="L6889" s="69"/>
      <c r="M6889" s="69"/>
      <c r="N6889" s="69"/>
      <c r="O6889" s="69"/>
      <c r="P6889" s="69"/>
      <c r="Q6889" s="69"/>
      <c r="R6889" s="69"/>
      <c r="S6889" s="7"/>
      <c r="T6889" s="7"/>
    </row>
    <row r="6890" spans="1:20">
      <c r="A6890" s="7"/>
      <c r="B6890" s="7"/>
      <c r="C6890" s="7"/>
      <c r="D6890" s="7"/>
      <c r="E6890" s="69"/>
      <c r="F6890" s="69"/>
      <c r="G6890" s="69"/>
      <c r="H6890" s="69"/>
      <c r="I6890" s="69"/>
      <c r="J6890" s="69"/>
      <c r="K6890" s="69"/>
      <c r="L6890" s="69"/>
      <c r="M6890" s="69"/>
      <c r="N6890" s="69"/>
      <c r="O6890" s="69"/>
      <c r="P6890" s="69"/>
      <c r="Q6890" s="69"/>
      <c r="R6890" s="69"/>
      <c r="S6890" s="7"/>
      <c r="T6890" s="7"/>
    </row>
    <row r="6891" spans="1:20">
      <c r="A6891" s="7"/>
      <c r="B6891" s="7"/>
      <c r="C6891" s="7"/>
      <c r="D6891" s="7"/>
      <c r="E6891" s="69"/>
      <c r="F6891" s="69"/>
      <c r="G6891" s="69"/>
      <c r="H6891" s="69"/>
      <c r="I6891" s="69"/>
      <c r="J6891" s="69"/>
      <c r="K6891" s="69"/>
      <c r="L6891" s="69"/>
      <c r="M6891" s="69"/>
      <c r="N6891" s="69"/>
      <c r="O6891" s="69"/>
      <c r="P6891" s="69"/>
      <c r="Q6891" s="69"/>
      <c r="R6891" s="69"/>
      <c r="S6891" s="7"/>
      <c r="T6891" s="7"/>
    </row>
    <row r="6892" spans="1:20">
      <c r="A6892" s="7"/>
      <c r="B6892" s="7"/>
      <c r="C6892" s="7"/>
      <c r="D6892" s="7"/>
      <c r="E6892" s="69"/>
      <c r="F6892" s="69"/>
      <c r="G6892" s="69"/>
      <c r="H6892" s="69"/>
      <c r="I6892" s="69"/>
      <c r="J6892" s="69"/>
      <c r="K6892" s="69"/>
      <c r="L6892" s="69"/>
      <c r="M6892" s="69"/>
      <c r="N6892" s="69"/>
      <c r="O6892" s="69"/>
      <c r="P6892" s="69"/>
      <c r="Q6892" s="69"/>
      <c r="R6892" s="69"/>
      <c r="S6892" s="7"/>
      <c r="T6892" s="7"/>
    </row>
    <row r="6893" spans="1:20">
      <c r="A6893" s="7"/>
      <c r="B6893" s="7"/>
      <c r="C6893" s="7"/>
      <c r="D6893" s="7"/>
      <c r="E6893" s="69"/>
      <c r="F6893" s="69"/>
      <c r="G6893" s="69"/>
      <c r="H6893" s="69"/>
      <c r="I6893" s="69"/>
      <c r="J6893" s="69"/>
      <c r="K6893" s="69"/>
      <c r="L6893" s="69"/>
      <c r="M6893" s="69"/>
      <c r="N6893" s="69"/>
      <c r="O6893" s="69"/>
      <c r="P6893" s="69"/>
      <c r="Q6893" s="69"/>
      <c r="R6893" s="69"/>
      <c r="S6893" s="7"/>
      <c r="T6893" s="7"/>
    </row>
    <row r="6894" spans="1:20">
      <c r="A6894" s="7"/>
      <c r="B6894" s="7"/>
      <c r="C6894" s="7"/>
      <c r="D6894" s="7"/>
      <c r="E6894" s="69"/>
      <c r="F6894" s="69"/>
      <c r="G6894" s="69"/>
      <c r="H6894" s="69"/>
      <c r="I6894" s="69"/>
      <c r="J6894" s="69"/>
      <c r="K6894" s="69"/>
      <c r="L6894" s="69"/>
      <c r="M6894" s="69"/>
      <c r="N6894" s="69"/>
      <c r="O6894" s="69"/>
      <c r="P6894" s="69"/>
      <c r="Q6894" s="69"/>
      <c r="R6894" s="69"/>
      <c r="S6894" s="7"/>
      <c r="T6894" s="7"/>
    </row>
    <row r="6895" spans="1:20">
      <c r="A6895" s="7"/>
      <c r="B6895" s="7"/>
      <c r="C6895" s="7"/>
      <c r="D6895" s="7"/>
      <c r="E6895" s="69"/>
      <c r="F6895" s="69"/>
      <c r="G6895" s="69"/>
      <c r="H6895" s="69"/>
      <c r="I6895" s="69"/>
      <c r="J6895" s="69"/>
      <c r="K6895" s="69"/>
      <c r="L6895" s="69"/>
      <c r="M6895" s="69"/>
      <c r="N6895" s="69"/>
      <c r="O6895" s="69"/>
      <c r="P6895" s="69"/>
      <c r="Q6895" s="69"/>
      <c r="R6895" s="69"/>
      <c r="S6895" s="7"/>
      <c r="T6895" s="7"/>
    </row>
    <row r="6896" spans="1:20">
      <c r="A6896" s="7"/>
      <c r="B6896" s="7"/>
      <c r="C6896" s="7"/>
      <c r="D6896" s="7"/>
      <c r="E6896" s="69"/>
      <c r="F6896" s="69"/>
      <c r="G6896" s="69"/>
      <c r="H6896" s="69"/>
      <c r="I6896" s="69"/>
      <c r="J6896" s="69"/>
      <c r="K6896" s="69"/>
      <c r="L6896" s="69"/>
      <c r="M6896" s="69"/>
      <c r="N6896" s="69"/>
      <c r="O6896" s="69"/>
      <c r="P6896" s="69"/>
      <c r="Q6896" s="69"/>
      <c r="R6896" s="69"/>
      <c r="S6896" s="7"/>
      <c r="T6896" s="7"/>
    </row>
    <row r="6897" spans="1:20">
      <c r="A6897" s="7"/>
      <c r="B6897" s="7"/>
      <c r="C6897" s="7"/>
      <c r="D6897" s="7"/>
      <c r="E6897" s="69"/>
      <c r="F6897" s="69"/>
      <c r="G6897" s="69"/>
      <c r="H6897" s="69"/>
      <c r="I6897" s="69"/>
      <c r="J6897" s="69"/>
      <c r="K6897" s="69"/>
      <c r="L6897" s="69"/>
      <c r="M6897" s="69"/>
      <c r="N6897" s="69"/>
      <c r="O6897" s="69"/>
      <c r="P6897" s="69"/>
      <c r="Q6897" s="69"/>
      <c r="R6897" s="69"/>
      <c r="S6897" s="7"/>
      <c r="T6897" s="7"/>
    </row>
    <row r="6898" spans="1:20">
      <c r="A6898" s="7"/>
      <c r="B6898" s="7"/>
      <c r="C6898" s="7"/>
      <c r="D6898" s="7"/>
      <c r="E6898" s="69"/>
      <c r="F6898" s="69"/>
      <c r="G6898" s="69"/>
      <c r="H6898" s="69"/>
      <c r="I6898" s="69"/>
      <c r="J6898" s="69"/>
      <c r="K6898" s="69"/>
      <c r="L6898" s="69"/>
      <c r="M6898" s="69"/>
      <c r="N6898" s="69"/>
      <c r="O6898" s="69"/>
      <c r="P6898" s="69"/>
      <c r="Q6898" s="69"/>
      <c r="R6898" s="69"/>
      <c r="S6898" s="7"/>
      <c r="T6898" s="7"/>
    </row>
    <row r="6899" spans="1:20">
      <c r="A6899" s="7"/>
      <c r="B6899" s="7"/>
      <c r="C6899" s="7"/>
      <c r="D6899" s="7"/>
      <c r="E6899" s="69"/>
      <c r="F6899" s="69"/>
      <c r="G6899" s="69"/>
      <c r="H6899" s="69"/>
      <c r="I6899" s="69"/>
      <c r="J6899" s="69"/>
      <c r="K6899" s="69"/>
      <c r="L6899" s="69"/>
      <c r="M6899" s="69"/>
      <c r="N6899" s="69"/>
      <c r="O6899" s="69"/>
      <c r="P6899" s="69"/>
      <c r="Q6899" s="69"/>
      <c r="R6899" s="69"/>
      <c r="S6899" s="7"/>
      <c r="T6899" s="7"/>
    </row>
    <row r="6900" spans="1:20">
      <c r="A6900" s="7"/>
      <c r="B6900" s="7"/>
      <c r="C6900" s="7"/>
      <c r="D6900" s="7"/>
      <c r="E6900" s="69"/>
      <c r="F6900" s="69"/>
      <c r="G6900" s="69"/>
      <c r="H6900" s="69"/>
      <c r="I6900" s="69"/>
      <c r="J6900" s="69"/>
      <c r="K6900" s="69"/>
      <c r="L6900" s="69"/>
      <c r="M6900" s="69"/>
      <c r="N6900" s="69"/>
      <c r="O6900" s="69"/>
      <c r="P6900" s="69"/>
      <c r="Q6900" s="69"/>
      <c r="R6900" s="69"/>
      <c r="S6900" s="7"/>
      <c r="T6900" s="7"/>
    </row>
    <row r="6901" spans="1:20">
      <c r="A6901" s="7"/>
      <c r="B6901" s="7"/>
      <c r="C6901" s="7"/>
      <c r="D6901" s="7"/>
      <c r="E6901" s="69"/>
      <c r="F6901" s="69"/>
      <c r="G6901" s="69"/>
      <c r="H6901" s="69"/>
      <c r="I6901" s="69"/>
      <c r="J6901" s="69"/>
      <c r="K6901" s="69"/>
      <c r="L6901" s="69"/>
      <c r="M6901" s="69"/>
      <c r="N6901" s="69"/>
      <c r="O6901" s="69"/>
      <c r="P6901" s="69"/>
      <c r="Q6901" s="69"/>
      <c r="R6901" s="69"/>
      <c r="S6901" s="7"/>
      <c r="T6901" s="7"/>
    </row>
    <row r="6902" spans="1:20">
      <c r="A6902" s="7"/>
      <c r="B6902" s="7"/>
      <c r="C6902" s="7"/>
      <c r="D6902" s="7"/>
      <c r="E6902" s="69"/>
      <c r="F6902" s="69"/>
      <c r="G6902" s="69"/>
      <c r="H6902" s="69"/>
      <c r="I6902" s="69"/>
      <c r="J6902" s="69"/>
      <c r="K6902" s="69"/>
      <c r="L6902" s="69"/>
      <c r="M6902" s="69"/>
      <c r="N6902" s="69"/>
      <c r="O6902" s="69"/>
      <c r="P6902" s="69"/>
      <c r="Q6902" s="69"/>
      <c r="R6902" s="69"/>
      <c r="S6902" s="7"/>
      <c r="T6902" s="7"/>
    </row>
    <row r="6903" spans="1:20">
      <c r="A6903" s="7"/>
      <c r="B6903" s="7"/>
      <c r="C6903" s="7"/>
      <c r="D6903" s="7"/>
      <c r="E6903" s="69"/>
      <c r="F6903" s="69"/>
      <c r="G6903" s="69"/>
      <c r="H6903" s="69"/>
      <c r="I6903" s="69"/>
      <c r="J6903" s="69"/>
      <c r="K6903" s="69"/>
      <c r="L6903" s="69"/>
      <c r="M6903" s="69"/>
      <c r="N6903" s="69"/>
      <c r="O6903" s="69"/>
      <c r="P6903" s="69"/>
      <c r="Q6903" s="69"/>
      <c r="R6903" s="69"/>
      <c r="S6903" s="7"/>
      <c r="T6903" s="7"/>
    </row>
    <row r="6904" spans="1:20">
      <c r="A6904" s="7"/>
      <c r="B6904" s="7"/>
      <c r="C6904" s="7"/>
      <c r="D6904" s="7"/>
      <c r="E6904" s="69"/>
      <c r="F6904" s="69"/>
      <c r="G6904" s="69"/>
      <c r="H6904" s="69"/>
      <c r="I6904" s="69"/>
      <c r="J6904" s="69"/>
      <c r="K6904" s="69"/>
      <c r="L6904" s="69"/>
      <c r="M6904" s="69"/>
      <c r="N6904" s="69"/>
      <c r="O6904" s="69"/>
      <c r="P6904" s="69"/>
      <c r="Q6904" s="69"/>
      <c r="R6904" s="69"/>
      <c r="S6904" s="7"/>
      <c r="T6904" s="7"/>
    </row>
    <row r="6905" spans="1:20">
      <c r="A6905" s="7"/>
      <c r="B6905" s="7"/>
      <c r="C6905" s="7"/>
      <c r="D6905" s="7"/>
      <c r="E6905" s="69"/>
      <c r="F6905" s="69"/>
      <c r="G6905" s="69"/>
      <c r="H6905" s="69"/>
      <c r="I6905" s="69"/>
      <c r="J6905" s="69"/>
      <c r="K6905" s="69"/>
      <c r="L6905" s="69"/>
      <c r="M6905" s="69"/>
      <c r="N6905" s="69"/>
      <c r="O6905" s="69"/>
      <c r="P6905" s="69"/>
      <c r="Q6905" s="69"/>
      <c r="R6905" s="69"/>
      <c r="S6905" s="7"/>
      <c r="T6905" s="7"/>
    </row>
    <row r="6906" spans="1:20">
      <c r="A6906" s="7"/>
      <c r="B6906" s="7"/>
      <c r="C6906" s="7"/>
      <c r="D6906" s="7"/>
      <c r="E6906" s="69"/>
      <c r="F6906" s="69"/>
      <c r="G6906" s="69"/>
      <c r="H6906" s="69"/>
      <c r="I6906" s="69"/>
      <c r="J6906" s="69"/>
      <c r="K6906" s="69"/>
      <c r="L6906" s="69"/>
      <c r="M6906" s="69"/>
      <c r="N6906" s="69"/>
      <c r="O6906" s="69"/>
      <c r="P6906" s="69"/>
      <c r="Q6906" s="69"/>
      <c r="R6906" s="69"/>
      <c r="S6906" s="7"/>
      <c r="T6906" s="7"/>
    </row>
    <row r="6907" spans="1:20">
      <c r="A6907" s="7"/>
      <c r="B6907" s="7"/>
      <c r="C6907" s="7"/>
      <c r="D6907" s="7"/>
      <c r="E6907" s="69"/>
      <c r="F6907" s="69"/>
      <c r="G6907" s="69"/>
      <c r="H6907" s="69"/>
      <c r="I6907" s="69"/>
      <c r="J6907" s="69"/>
      <c r="K6907" s="69"/>
      <c r="L6907" s="69"/>
      <c r="M6907" s="69"/>
      <c r="N6907" s="69"/>
      <c r="O6907" s="69"/>
      <c r="P6907" s="69"/>
      <c r="Q6907" s="69"/>
      <c r="R6907" s="69"/>
      <c r="S6907" s="7"/>
      <c r="T6907" s="7"/>
    </row>
    <row r="6908" spans="1:20">
      <c r="A6908" s="7"/>
      <c r="B6908" s="7"/>
      <c r="C6908" s="7"/>
      <c r="D6908" s="7"/>
      <c r="E6908" s="69"/>
      <c r="F6908" s="69"/>
      <c r="G6908" s="69"/>
      <c r="H6908" s="69"/>
      <c r="I6908" s="69"/>
      <c r="J6908" s="69"/>
      <c r="K6908" s="69"/>
      <c r="L6908" s="69"/>
      <c r="M6908" s="69"/>
      <c r="N6908" s="69"/>
      <c r="O6908" s="69"/>
      <c r="P6908" s="69"/>
      <c r="Q6908" s="69"/>
      <c r="R6908" s="69"/>
      <c r="S6908" s="7"/>
      <c r="T6908" s="7"/>
    </row>
    <row r="6909" spans="1:20">
      <c r="A6909" s="7"/>
      <c r="B6909" s="7"/>
      <c r="C6909" s="7"/>
      <c r="D6909" s="7"/>
      <c r="E6909" s="69"/>
      <c r="F6909" s="69"/>
      <c r="G6909" s="69"/>
      <c r="H6909" s="69"/>
      <c r="I6909" s="69"/>
      <c r="J6909" s="69"/>
      <c r="K6909" s="69"/>
      <c r="L6909" s="69"/>
      <c r="M6909" s="69"/>
      <c r="N6909" s="69"/>
      <c r="O6909" s="69"/>
      <c r="P6909" s="69"/>
      <c r="Q6909" s="69"/>
      <c r="R6909" s="69"/>
      <c r="S6909" s="7"/>
      <c r="T6909" s="7"/>
    </row>
    <row r="6910" spans="1:20">
      <c r="A6910" s="7"/>
      <c r="B6910" s="7"/>
      <c r="C6910" s="7"/>
      <c r="D6910" s="7"/>
      <c r="E6910" s="69"/>
      <c r="F6910" s="69"/>
      <c r="G6910" s="69"/>
      <c r="H6910" s="69"/>
      <c r="I6910" s="69"/>
      <c r="J6910" s="69"/>
      <c r="K6910" s="69"/>
      <c r="L6910" s="69"/>
      <c r="M6910" s="69"/>
      <c r="N6910" s="69"/>
      <c r="O6910" s="69"/>
      <c r="P6910" s="69"/>
      <c r="Q6910" s="69"/>
      <c r="R6910" s="69"/>
      <c r="S6910" s="7"/>
      <c r="T6910" s="7"/>
    </row>
    <row r="6911" spans="1:20">
      <c r="A6911" s="7"/>
      <c r="B6911" s="7"/>
      <c r="C6911" s="7"/>
      <c r="D6911" s="7"/>
      <c r="E6911" s="69"/>
      <c r="F6911" s="69"/>
      <c r="G6911" s="69"/>
      <c r="H6911" s="69"/>
      <c r="I6911" s="69"/>
      <c r="J6911" s="69"/>
      <c r="K6911" s="69"/>
      <c r="L6911" s="69"/>
      <c r="M6911" s="69"/>
      <c r="N6911" s="69"/>
      <c r="O6911" s="69"/>
      <c r="P6911" s="69"/>
      <c r="Q6911" s="69"/>
      <c r="R6911" s="69"/>
      <c r="S6911" s="7"/>
      <c r="T6911" s="7"/>
    </row>
    <row r="6912" spans="1:20">
      <c r="A6912" s="7"/>
      <c r="B6912" s="7"/>
      <c r="C6912" s="7"/>
      <c r="D6912" s="7"/>
      <c r="E6912" s="69"/>
      <c r="F6912" s="69"/>
      <c r="G6912" s="69"/>
      <c r="H6912" s="69"/>
      <c r="I6912" s="69"/>
      <c r="J6912" s="69"/>
      <c r="K6912" s="69"/>
      <c r="L6912" s="69"/>
      <c r="M6912" s="69"/>
      <c r="N6912" s="69"/>
      <c r="O6912" s="69"/>
      <c r="P6912" s="69"/>
      <c r="Q6912" s="69"/>
      <c r="R6912" s="69"/>
      <c r="S6912" s="7"/>
      <c r="T6912" s="7"/>
    </row>
    <row r="6913" spans="1:20">
      <c r="A6913" s="7"/>
      <c r="B6913" s="7"/>
      <c r="C6913" s="7"/>
      <c r="D6913" s="7"/>
      <c r="E6913" s="69"/>
      <c r="F6913" s="69"/>
      <c r="G6913" s="69"/>
      <c r="H6913" s="69"/>
      <c r="I6913" s="69"/>
      <c r="J6913" s="69"/>
      <c r="K6913" s="69"/>
      <c r="L6913" s="69"/>
      <c r="M6913" s="69"/>
      <c r="N6913" s="69"/>
      <c r="O6913" s="69"/>
      <c r="P6913" s="69"/>
      <c r="Q6913" s="69"/>
      <c r="R6913" s="69"/>
      <c r="S6913" s="7"/>
      <c r="T6913" s="7"/>
    </row>
    <row r="6914" spans="1:20">
      <c r="A6914" s="7"/>
      <c r="B6914" s="7"/>
      <c r="C6914" s="7"/>
      <c r="D6914" s="7"/>
      <c r="E6914" s="69"/>
      <c r="F6914" s="69"/>
      <c r="G6914" s="69"/>
      <c r="H6914" s="69"/>
      <c r="I6914" s="69"/>
      <c r="J6914" s="69"/>
      <c r="K6914" s="69"/>
      <c r="L6914" s="69"/>
      <c r="M6914" s="69"/>
      <c r="N6914" s="69"/>
      <c r="O6914" s="69"/>
      <c r="P6914" s="69"/>
      <c r="Q6914" s="69"/>
      <c r="R6914" s="69"/>
      <c r="S6914" s="7"/>
      <c r="T6914" s="7"/>
    </row>
    <row r="6915" spans="1:20">
      <c r="A6915" s="7"/>
      <c r="B6915" s="7"/>
      <c r="C6915" s="7"/>
      <c r="D6915" s="7"/>
      <c r="E6915" s="69"/>
      <c r="F6915" s="69"/>
      <c r="G6915" s="69"/>
      <c r="H6915" s="69"/>
      <c r="I6915" s="69"/>
      <c r="J6915" s="69"/>
      <c r="K6915" s="69"/>
      <c r="L6915" s="69"/>
      <c r="M6915" s="69"/>
      <c r="N6915" s="69"/>
      <c r="O6915" s="69"/>
      <c r="P6915" s="69"/>
      <c r="Q6915" s="69"/>
      <c r="R6915" s="69"/>
      <c r="S6915" s="7"/>
      <c r="T6915" s="7"/>
    </row>
    <row r="6916" spans="1:20">
      <c r="A6916" s="7"/>
      <c r="B6916" s="7"/>
      <c r="C6916" s="7"/>
      <c r="D6916" s="7"/>
      <c r="E6916" s="69"/>
      <c r="F6916" s="69"/>
      <c r="G6916" s="69"/>
      <c r="H6916" s="69"/>
      <c r="I6916" s="69"/>
      <c r="J6916" s="69"/>
      <c r="K6916" s="69"/>
      <c r="L6916" s="69"/>
      <c r="M6916" s="69"/>
      <c r="N6916" s="69"/>
      <c r="O6916" s="69"/>
      <c r="P6916" s="69"/>
      <c r="Q6916" s="69"/>
      <c r="R6916" s="69"/>
      <c r="S6916" s="7"/>
      <c r="T6916" s="7"/>
    </row>
    <row r="6917" spans="1:20">
      <c r="A6917" s="7"/>
      <c r="B6917" s="7"/>
      <c r="C6917" s="7"/>
      <c r="D6917" s="7"/>
      <c r="E6917" s="69"/>
      <c r="F6917" s="69"/>
      <c r="G6917" s="69"/>
      <c r="H6917" s="69"/>
      <c r="I6917" s="69"/>
      <c r="J6917" s="69"/>
      <c r="K6917" s="69"/>
      <c r="L6917" s="69"/>
      <c r="M6917" s="69"/>
      <c r="N6917" s="69"/>
      <c r="O6917" s="69"/>
      <c r="P6917" s="69"/>
      <c r="Q6917" s="69"/>
      <c r="R6917" s="69"/>
      <c r="S6917" s="7"/>
      <c r="T6917" s="7"/>
    </row>
    <row r="6918" spans="1:20">
      <c r="A6918" s="7"/>
      <c r="B6918" s="7"/>
      <c r="C6918" s="7"/>
      <c r="D6918" s="7"/>
      <c r="E6918" s="69"/>
      <c r="F6918" s="69"/>
      <c r="G6918" s="69"/>
      <c r="H6918" s="69"/>
      <c r="I6918" s="69"/>
      <c r="J6918" s="69"/>
      <c r="K6918" s="69"/>
      <c r="L6918" s="69"/>
      <c r="M6918" s="69"/>
      <c r="N6918" s="69"/>
      <c r="O6918" s="69"/>
      <c r="P6918" s="69"/>
      <c r="Q6918" s="69"/>
      <c r="R6918" s="69"/>
      <c r="S6918" s="7"/>
      <c r="T6918" s="7"/>
    </row>
    <row r="6919" spans="1:20">
      <c r="A6919" s="7"/>
      <c r="B6919" s="7"/>
      <c r="C6919" s="7"/>
      <c r="D6919" s="7"/>
      <c r="E6919" s="69"/>
      <c r="F6919" s="69"/>
      <c r="G6919" s="69"/>
      <c r="H6919" s="69"/>
      <c r="I6919" s="69"/>
      <c r="J6919" s="69"/>
      <c r="K6919" s="69"/>
      <c r="L6919" s="69"/>
      <c r="M6919" s="69"/>
      <c r="N6919" s="69"/>
      <c r="O6919" s="69"/>
      <c r="P6919" s="69"/>
      <c r="Q6919" s="69"/>
      <c r="R6919" s="69"/>
      <c r="S6919" s="7"/>
      <c r="T6919" s="7"/>
    </row>
    <row r="6920" spans="1:20">
      <c r="A6920" s="7"/>
      <c r="B6920" s="7"/>
      <c r="C6920" s="7"/>
      <c r="D6920" s="7"/>
      <c r="E6920" s="69"/>
      <c r="F6920" s="69"/>
      <c r="G6920" s="69"/>
      <c r="H6920" s="69"/>
      <c r="I6920" s="69"/>
      <c r="J6920" s="69"/>
      <c r="K6920" s="69"/>
      <c r="L6920" s="69"/>
      <c r="M6920" s="69"/>
      <c r="N6920" s="69"/>
      <c r="O6920" s="69"/>
      <c r="P6920" s="69"/>
      <c r="Q6920" s="69"/>
      <c r="R6920" s="69"/>
      <c r="S6920" s="7"/>
      <c r="T6920" s="7"/>
    </row>
    <row r="6921" spans="1:20">
      <c r="A6921" s="7"/>
      <c r="B6921" s="7"/>
      <c r="C6921" s="7"/>
      <c r="D6921" s="7"/>
      <c r="E6921" s="69"/>
      <c r="F6921" s="69"/>
      <c r="G6921" s="69"/>
      <c r="H6921" s="69"/>
      <c r="I6921" s="69"/>
      <c r="J6921" s="69"/>
      <c r="K6921" s="69"/>
      <c r="L6921" s="69"/>
      <c r="M6921" s="69"/>
      <c r="N6921" s="69"/>
      <c r="O6921" s="69"/>
      <c r="P6921" s="69"/>
      <c r="Q6921" s="69"/>
      <c r="R6921" s="69"/>
      <c r="S6921" s="7"/>
      <c r="T6921" s="7"/>
    </row>
    <row r="6922" spans="1:20">
      <c r="A6922" s="7"/>
      <c r="B6922" s="7"/>
      <c r="C6922" s="7"/>
      <c r="D6922" s="7"/>
      <c r="E6922" s="69"/>
      <c r="F6922" s="69"/>
      <c r="G6922" s="69"/>
      <c r="H6922" s="69"/>
      <c r="I6922" s="69"/>
      <c r="J6922" s="69"/>
      <c r="K6922" s="69"/>
      <c r="L6922" s="69"/>
      <c r="M6922" s="69"/>
      <c r="N6922" s="69"/>
      <c r="O6922" s="69"/>
      <c r="P6922" s="69"/>
      <c r="Q6922" s="69"/>
      <c r="R6922" s="69"/>
      <c r="S6922" s="7"/>
      <c r="T6922" s="7"/>
    </row>
    <row r="6923" spans="1:20">
      <c r="A6923" s="7"/>
      <c r="B6923" s="7"/>
      <c r="C6923" s="7"/>
      <c r="D6923" s="7"/>
      <c r="E6923" s="69"/>
      <c r="F6923" s="69"/>
      <c r="G6923" s="69"/>
      <c r="H6923" s="69"/>
      <c r="I6923" s="69"/>
      <c r="J6923" s="69"/>
      <c r="K6923" s="69"/>
      <c r="L6923" s="69"/>
      <c r="M6923" s="69"/>
      <c r="N6923" s="69"/>
      <c r="O6923" s="69"/>
      <c r="P6923" s="69"/>
      <c r="Q6923" s="69"/>
      <c r="R6923" s="69"/>
      <c r="S6923" s="7"/>
      <c r="T6923" s="7"/>
    </row>
    <row r="6924" spans="1:20">
      <c r="A6924" s="7"/>
      <c r="B6924" s="7"/>
      <c r="C6924" s="7"/>
      <c r="D6924" s="7"/>
      <c r="E6924" s="69"/>
      <c r="F6924" s="69"/>
      <c r="G6924" s="69"/>
      <c r="H6924" s="69"/>
      <c r="I6924" s="69"/>
      <c r="J6924" s="69"/>
      <c r="K6924" s="69"/>
      <c r="L6924" s="69"/>
      <c r="M6924" s="69"/>
      <c r="N6924" s="69"/>
      <c r="O6924" s="69"/>
      <c r="P6924" s="69"/>
      <c r="Q6924" s="69"/>
      <c r="R6924" s="69"/>
      <c r="S6924" s="7"/>
      <c r="T6924" s="7"/>
    </row>
    <row r="6925" spans="1:20">
      <c r="A6925" s="7"/>
      <c r="B6925" s="7"/>
      <c r="C6925" s="7"/>
      <c r="D6925" s="7"/>
      <c r="E6925" s="69"/>
      <c r="F6925" s="69"/>
      <c r="G6925" s="69"/>
      <c r="H6925" s="69"/>
      <c r="I6925" s="69"/>
      <c r="J6925" s="69"/>
      <c r="K6925" s="69"/>
      <c r="L6925" s="69"/>
      <c r="M6925" s="69"/>
      <c r="N6925" s="69"/>
      <c r="O6925" s="69"/>
      <c r="P6925" s="69"/>
      <c r="Q6925" s="69"/>
      <c r="R6925" s="69"/>
      <c r="S6925" s="7"/>
      <c r="T6925" s="7"/>
    </row>
    <row r="6926" spans="1:20">
      <c r="A6926" s="7"/>
      <c r="B6926" s="7"/>
      <c r="C6926" s="7"/>
      <c r="D6926" s="7"/>
      <c r="E6926" s="69"/>
      <c r="F6926" s="69"/>
      <c r="G6926" s="69"/>
      <c r="H6926" s="69"/>
      <c r="I6926" s="69"/>
      <c r="J6926" s="69"/>
      <c r="K6926" s="69"/>
      <c r="L6926" s="69"/>
      <c r="M6926" s="69"/>
      <c r="N6926" s="69"/>
      <c r="O6926" s="69"/>
      <c r="P6926" s="69"/>
      <c r="Q6926" s="69"/>
      <c r="R6926" s="69"/>
      <c r="S6926" s="7"/>
      <c r="T6926" s="7"/>
    </row>
    <row r="6927" spans="1:20">
      <c r="A6927" s="7"/>
      <c r="B6927" s="7"/>
      <c r="C6927" s="7"/>
      <c r="D6927" s="7"/>
      <c r="E6927" s="69"/>
      <c r="F6927" s="69"/>
      <c r="G6927" s="69"/>
      <c r="H6927" s="69"/>
      <c r="I6927" s="69"/>
      <c r="J6927" s="69"/>
      <c r="K6927" s="69"/>
      <c r="L6927" s="69"/>
      <c r="M6927" s="69"/>
      <c r="N6927" s="69"/>
      <c r="O6927" s="69"/>
      <c r="P6927" s="69"/>
      <c r="Q6927" s="69"/>
      <c r="R6927" s="69"/>
      <c r="S6927" s="7"/>
      <c r="T6927" s="7"/>
    </row>
    <row r="6928" spans="1:20">
      <c r="A6928" s="7"/>
      <c r="B6928" s="7"/>
      <c r="C6928" s="7"/>
      <c r="D6928" s="7"/>
      <c r="E6928" s="69"/>
      <c r="F6928" s="69"/>
      <c r="G6928" s="69"/>
      <c r="H6928" s="69"/>
      <c r="I6928" s="69"/>
      <c r="J6928" s="69"/>
      <c r="K6928" s="69"/>
      <c r="L6928" s="69"/>
      <c r="M6928" s="69"/>
      <c r="N6928" s="69"/>
      <c r="O6928" s="69"/>
      <c r="P6928" s="69"/>
      <c r="Q6928" s="69"/>
      <c r="R6928" s="69"/>
      <c r="S6928" s="7"/>
      <c r="T6928" s="7"/>
    </row>
    <row r="6929" spans="1:20">
      <c r="A6929" s="7"/>
      <c r="B6929" s="7"/>
      <c r="C6929" s="7"/>
      <c r="D6929" s="7"/>
      <c r="E6929" s="69"/>
      <c r="F6929" s="69"/>
      <c r="G6929" s="69"/>
      <c r="H6929" s="69"/>
      <c r="I6929" s="69"/>
      <c r="J6929" s="69"/>
      <c r="K6929" s="69"/>
      <c r="L6929" s="69"/>
      <c r="M6929" s="69"/>
      <c r="N6929" s="69"/>
      <c r="O6929" s="69"/>
      <c r="P6929" s="69"/>
      <c r="Q6929" s="69"/>
      <c r="R6929" s="69"/>
      <c r="S6929" s="7"/>
      <c r="T6929" s="7"/>
    </row>
    <row r="6930" spans="1:20">
      <c r="A6930" s="7"/>
      <c r="B6930" s="7"/>
      <c r="C6930" s="7"/>
      <c r="D6930" s="7"/>
      <c r="E6930" s="69"/>
      <c r="F6930" s="69"/>
      <c r="G6930" s="69"/>
      <c r="H6930" s="69"/>
      <c r="I6930" s="69"/>
      <c r="J6930" s="69"/>
      <c r="K6930" s="69"/>
      <c r="L6930" s="69"/>
      <c r="M6930" s="69"/>
      <c r="N6930" s="69"/>
      <c r="O6930" s="69"/>
      <c r="P6930" s="69"/>
      <c r="Q6930" s="69"/>
      <c r="R6930" s="69"/>
      <c r="S6930" s="7"/>
      <c r="T6930" s="7"/>
    </row>
    <row r="6931" spans="1:20">
      <c r="A6931" s="7"/>
      <c r="B6931" s="7"/>
      <c r="C6931" s="7"/>
      <c r="D6931" s="7"/>
      <c r="E6931" s="69"/>
      <c r="F6931" s="69"/>
      <c r="G6931" s="69"/>
      <c r="H6931" s="69"/>
      <c r="I6931" s="69"/>
      <c r="J6931" s="69"/>
      <c r="K6931" s="69"/>
      <c r="L6931" s="69"/>
      <c r="M6931" s="69"/>
      <c r="N6931" s="69"/>
      <c r="O6931" s="69"/>
      <c r="P6931" s="69"/>
      <c r="Q6931" s="69"/>
      <c r="R6931" s="69"/>
      <c r="S6931" s="7"/>
      <c r="T6931" s="7"/>
    </row>
    <row r="6932" spans="1:20">
      <c r="A6932" s="7"/>
      <c r="B6932" s="7"/>
      <c r="C6932" s="7"/>
      <c r="D6932" s="7"/>
      <c r="E6932" s="69"/>
      <c r="F6932" s="69"/>
      <c r="G6932" s="69"/>
      <c r="H6932" s="69"/>
      <c r="I6932" s="69"/>
      <c r="J6932" s="69"/>
      <c r="K6932" s="69"/>
      <c r="L6932" s="69"/>
      <c r="M6932" s="69"/>
      <c r="N6932" s="69"/>
      <c r="O6932" s="69"/>
      <c r="P6932" s="69"/>
      <c r="Q6932" s="69"/>
      <c r="R6932" s="69"/>
      <c r="S6932" s="7"/>
      <c r="T6932" s="7"/>
    </row>
    <row r="6933" spans="1:20">
      <c r="A6933" s="7"/>
      <c r="B6933" s="7"/>
      <c r="C6933" s="7"/>
      <c r="D6933" s="7"/>
      <c r="E6933" s="69"/>
      <c r="F6933" s="69"/>
      <c r="G6933" s="69"/>
      <c r="H6933" s="69"/>
      <c r="I6933" s="69"/>
      <c r="J6933" s="69"/>
      <c r="K6933" s="69"/>
      <c r="L6933" s="69"/>
      <c r="M6933" s="69"/>
      <c r="N6933" s="69"/>
      <c r="O6933" s="69"/>
      <c r="P6933" s="69"/>
      <c r="Q6933" s="69"/>
      <c r="R6933" s="69"/>
      <c r="S6933" s="7"/>
      <c r="T6933" s="7"/>
    </row>
    <row r="6934" spans="1:20">
      <c r="A6934" s="7"/>
      <c r="B6934" s="7"/>
      <c r="C6934" s="7"/>
      <c r="D6934" s="7"/>
      <c r="E6934" s="69"/>
      <c r="F6934" s="69"/>
      <c r="G6934" s="69"/>
      <c r="H6934" s="69"/>
      <c r="I6934" s="69"/>
      <c r="J6934" s="69"/>
      <c r="K6934" s="69"/>
      <c r="L6934" s="69"/>
      <c r="M6934" s="69"/>
      <c r="N6934" s="69"/>
      <c r="O6934" s="69"/>
      <c r="P6934" s="69"/>
      <c r="Q6934" s="69"/>
      <c r="R6934" s="69"/>
      <c r="S6934" s="7"/>
      <c r="T6934" s="7"/>
    </row>
    <row r="6935" spans="1:20">
      <c r="A6935" s="7"/>
      <c r="B6935" s="7"/>
      <c r="C6935" s="7"/>
      <c r="D6935" s="7"/>
      <c r="E6935" s="69"/>
      <c r="F6935" s="69"/>
      <c r="G6935" s="69"/>
      <c r="H6935" s="69"/>
      <c r="I6935" s="69"/>
      <c r="J6935" s="69"/>
      <c r="K6935" s="69"/>
      <c r="L6935" s="69"/>
      <c r="M6935" s="69"/>
      <c r="N6935" s="69"/>
      <c r="O6935" s="69"/>
      <c r="P6935" s="69"/>
      <c r="Q6935" s="69"/>
      <c r="R6935" s="69"/>
      <c r="S6935" s="7"/>
      <c r="T6935" s="7"/>
    </row>
    <row r="6936" spans="1:20">
      <c r="A6936" s="7"/>
      <c r="B6936" s="7"/>
      <c r="C6936" s="7"/>
      <c r="D6936" s="7"/>
      <c r="E6936" s="69"/>
      <c r="F6936" s="69"/>
      <c r="G6936" s="69"/>
      <c r="H6936" s="69"/>
      <c r="I6936" s="69"/>
      <c r="J6936" s="69"/>
      <c r="K6936" s="69"/>
      <c r="L6936" s="69"/>
      <c r="M6936" s="69"/>
      <c r="N6936" s="69"/>
      <c r="O6936" s="69"/>
      <c r="P6936" s="69"/>
      <c r="Q6936" s="69"/>
      <c r="R6936" s="69"/>
      <c r="S6936" s="7"/>
      <c r="T6936" s="7"/>
    </row>
    <row r="6937" spans="1:20">
      <c r="A6937" s="7"/>
      <c r="B6937" s="7"/>
      <c r="C6937" s="7"/>
      <c r="D6937" s="7"/>
      <c r="E6937" s="69"/>
      <c r="F6937" s="69"/>
      <c r="G6937" s="69"/>
      <c r="H6937" s="69"/>
      <c r="I6937" s="69"/>
      <c r="J6937" s="69"/>
      <c r="K6937" s="69"/>
      <c r="L6937" s="69"/>
      <c r="M6937" s="69"/>
      <c r="N6937" s="69"/>
      <c r="O6937" s="69"/>
      <c r="P6937" s="69"/>
      <c r="Q6937" s="69"/>
      <c r="R6937" s="69"/>
      <c r="S6937" s="7"/>
      <c r="T6937" s="7"/>
    </row>
    <row r="6938" spans="1:20">
      <c r="A6938" s="7"/>
      <c r="B6938" s="7"/>
      <c r="C6938" s="7"/>
      <c r="D6938" s="7"/>
      <c r="E6938" s="69"/>
      <c r="F6938" s="69"/>
      <c r="G6938" s="69"/>
      <c r="H6938" s="69"/>
      <c r="I6938" s="69"/>
      <c r="J6938" s="69"/>
      <c r="K6938" s="69"/>
      <c r="L6938" s="69"/>
      <c r="M6938" s="69"/>
      <c r="N6938" s="69"/>
      <c r="O6938" s="69"/>
      <c r="P6938" s="69"/>
      <c r="Q6938" s="69"/>
      <c r="R6938" s="69"/>
      <c r="S6938" s="7"/>
      <c r="T6938" s="7"/>
    </row>
    <row r="6939" spans="1:20">
      <c r="A6939" s="7"/>
      <c r="B6939" s="7"/>
      <c r="C6939" s="7"/>
      <c r="D6939" s="7"/>
      <c r="E6939" s="69"/>
      <c r="F6939" s="69"/>
      <c r="G6939" s="69"/>
      <c r="H6939" s="69"/>
      <c r="I6939" s="69"/>
      <c r="J6939" s="69"/>
      <c r="K6939" s="69"/>
      <c r="L6939" s="69"/>
      <c r="M6939" s="69"/>
      <c r="N6939" s="69"/>
      <c r="O6939" s="69"/>
      <c r="P6939" s="69"/>
      <c r="Q6939" s="69"/>
      <c r="R6939" s="69"/>
      <c r="S6939" s="7"/>
      <c r="T6939" s="7"/>
    </row>
    <row r="6940" spans="1:20">
      <c r="A6940" s="7"/>
      <c r="B6940" s="7"/>
      <c r="C6940" s="7"/>
      <c r="D6940" s="7"/>
      <c r="E6940" s="69"/>
      <c r="F6940" s="69"/>
      <c r="G6940" s="69"/>
      <c r="H6940" s="69"/>
      <c r="I6940" s="69"/>
      <c r="J6940" s="69"/>
      <c r="K6940" s="69"/>
      <c r="L6940" s="69"/>
      <c r="M6940" s="69"/>
      <c r="N6940" s="69"/>
      <c r="O6940" s="69"/>
      <c r="P6940" s="69"/>
      <c r="Q6940" s="69"/>
      <c r="R6940" s="69"/>
      <c r="S6940" s="7"/>
      <c r="T6940" s="7"/>
    </row>
    <row r="6941" spans="1:20">
      <c r="A6941" s="7"/>
      <c r="B6941" s="7"/>
      <c r="C6941" s="7"/>
      <c r="D6941" s="7"/>
      <c r="E6941" s="69"/>
      <c r="F6941" s="69"/>
      <c r="G6941" s="69"/>
      <c r="H6941" s="69"/>
      <c r="I6941" s="69"/>
      <c r="J6941" s="69"/>
      <c r="K6941" s="69"/>
      <c r="L6941" s="69"/>
      <c r="M6941" s="69"/>
      <c r="N6941" s="69"/>
      <c r="O6941" s="69"/>
      <c r="P6941" s="69"/>
      <c r="Q6941" s="69"/>
      <c r="R6941" s="69"/>
      <c r="S6941" s="7"/>
      <c r="T6941" s="7"/>
    </row>
    <row r="6942" spans="1:20">
      <c r="A6942" s="7"/>
      <c r="B6942" s="7"/>
      <c r="C6942" s="7"/>
      <c r="D6942" s="7"/>
      <c r="E6942" s="69"/>
      <c r="F6942" s="69"/>
      <c r="G6942" s="69"/>
      <c r="H6942" s="69"/>
      <c r="I6942" s="69"/>
      <c r="J6942" s="69"/>
      <c r="K6942" s="69"/>
      <c r="L6942" s="69"/>
      <c r="M6942" s="69"/>
      <c r="N6942" s="69"/>
      <c r="O6942" s="69"/>
      <c r="P6942" s="69"/>
      <c r="Q6942" s="69"/>
      <c r="R6942" s="69"/>
      <c r="S6942" s="7"/>
      <c r="T6942" s="7"/>
    </row>
    <row r="6943" spans="1:20">
      <c r="A6943" s="7"/>
      <c r="B6943" s="7"/>
      <c r="C6943" s="7"/>
      <c r="D6943" s="7"/>
      <c r="E6943" s="69"/>
      <c r="F6943" s="69"/>
      <c r="G6943" s="69"/>
      <c r="H6943" s="69"/>
      <c r="I6943" s="69"/>
      <c r="J6943" s="69"/>
      <c r="K6943" s="69"/>
      <c r="L6943" s="69"/>
      <c r="M6943" s="69"/>
      <c r="N6943" s="69"/>
      <c r="O6943" s="69"/>
      <c r="P6943" s="69"/>
      <c r="Q6943" s="69"/>
      <c r="R6943" s="69"/>
      <c r="S6943" s="7"/>
      <c r="T6943" s="7"/>
    </row>
    <row r="6944" spans="1:20">
      <c r="A6944" s="7"/>
      <c r="B6944" s="7"/>
      <c r="C6944" s="7"/>
      <c r="D6944" s="7"/>
      <c r="E6944" s="69"/>
      <c r="F6944" s="69"/>
      <c r="G6944" s="69"/>
      <c r="H6944" s="69"/>
      <c r="I6944" s="69"/>
      <c r="J6944" s="69"/>
      <c r="K6944" s="69"/>
      <c r="L6944" s="69"/>
      <c r="M6944" s="69"/>
      <c r="N6944" s="69"/>
      <c r="O6944" s="69"/>
      <c r="P6944" s="69"/>
      <c r="Q6944" s="69"/>
      <c r="R6944" s="69"/>
      <c r="S6944" s="7"/>
      <c r="T6944" s="7"/>
    </row>
    <row r="6945" spans="1:20">
      <c r="A6945" s="7"/>
      <c r="B6945" s="7"/>
      <c r="C6945" s="7"/>
      <c r="D6945" s="7"/>
      <c r="E6945" s="69"/>
      <c r="F6945" s="69"/>
      <c r="G6945" s="69"/>
      <c r="H6945" s="69"/>
      <c r="I6945" s="69"/>
      <c r="J6945" s="69"/>
      <c r="K6945" s="69"/>
      <c r="L6945" s="69"/>
      <c r="M6945" s="69"/>
      <c r="N6945" s="69"/>
      <c r="O6945" s="69"/>
      <c r="P6945" s="69"/>
      <c r="Q6945" s="69"/>
      <c r="R6945" s="69"/>
      <c r="S6945" s="7"/>
      <c r="T6945" s="7"/>
    </row>
    <row r="6946" spans="1:20">
      <c r="A6946" s="7"/>
      <c r="B6946" s="7"/>
      <c r="C6946" s="7"/>
      <c r="D6946" s="7"/>
      <c r="E6946" s="69"/>
      <c r="F6946" s="69"/>
      <c r="G6946" s="69"/>
      <c r="H6946" s="69"/>
      <c r="I6946" s="69"/>
      <c r="J6946" s="69"/>
      <c r="K6946" s="69"/>
      <c r="L6946" s="69"/>
      <c r="M6946" s="69"/>
      <c r="N6946" s="69"/>
      <c r="O6946" s="69"/>
      <c r="P6946" s="69"/>
      <c r="Q6946" s="69"/>
      <c r="R6946" s="69"/>
      <c r="S6946" s="7"/>
      <c r="T6946" s="7"/>
    </row>
    <row r="6947" spans="1:20">
      <c r="A6947" s="7"/>
      <c r="B6947" s="7"/>
      <c r="C6947" s="7"/>
      <c r="D6947" s="7"/>
      <c r="E6947" s="69"/>
      <c r="F6947" s="69"/>
      <c r="G6947" s="69"/>
      <c r="H6947" s="69"/>
      <c r="I6947" s="69"/>
      <c r="J6947" s="69"/>
      <c r="K6947" s="69"/>
      <c r="L6947" s="69"/>
      <c r="M6947" s="69"/>
      <c r="N6947" s="69"/>
      <c r="O6947" s="69"/>
      <c r="P6947" s="69"/>
      <c r="Q6947" s="69"/>
      <c r="R6947" s="69"/>
      <c r="S6947" s="7"/>
      <c r="T6947" s="7"/>
    </row>
    <row r="6948" spans="1:20">
      <c r="A6948" s="7"/>
      <c r="B6948" s="7"/>
      <c r="C6948" s="7"/>
      <c r="D6948" s="7"/>
      <c r="E6948" s="69"/>
      <c r="F6948" s="69"/>
      <c r="G6948" s="69"/>
      <c r="H6948" s="69"/>
      <c r="I6948" s="69"/>
      <c r="J6948" s="69"/>
      <c r="K6948" s="69"/>
      <c r="L6948" s="69"/>
      <c r="M6948" s="69"/>
      <c r="N6948" s="69"/>
      <c r="O6948" s="69"/>
      <c r="P6948" s="69"/>
      <c r="Q6948" s="69"/>
      <c r="R6948" s="69"/>
      <c r="S6948" s="7"/>
      <c r="T6948" s="7"/>
    </row>
    <row r="6949" spans="1:20">
      <c r="A6949" s="7"/>
      <c r="B6949" s="7"/>
      <c r="C6949" s="7"/>
      <c r="D6949" s="7"/>
      <c r="E6949" s="69"/>
      <c r="F6949" s="69"/>
      <c r="G6949" s="69"/>
      <c r="H6949" s="69"/>
      <c r="I6949" s="69"/>
      <c r="J6949" s="69"/>
      <c r="K6949" s="69"/>
      <c r="L6949" s="69"/>
      <c r="M6949" s="69"/>
      <c r="N6949" s="69"/>
      <c r="O6949" s="69"/>
      <c r="P6949" s="69"/>
      <c r="Q6949" s="69"/>
      <c r="R6949" s="69"/>
      <c r="S6949" s="7"/>
      <c r="T6949" s="7"/>
    </row>
    <row r="6950" spans="1:20">
      <c r="A6950" s="7"/>
      <c r="B6950" s="7"/>
      <c r="C6950" s="7"/>
      <c r="D6950" s="7"/>
      <c r="E6950" s="69"/>
      <c r="F6950" s="69"/>
      <c r="G6950" s="69"/>
      <c r="H6950" s="69"/>
      <c r="I6950" s="69"/>
      <c r="J6950" s="69"/>
      <c r="K6950" s="69"/>
      <c r="L6950" s="69"/>
      <c r="M6950" s="69"/>
      <c r="N6950" s="69"/>
      <c r="O6950" s="69"/>
      <c r="P6950" s="69"/>
      <c r="Q6950" s="69"/>
      <c r="R6950" s="69"/>
      <c r="S6950" s="7"/>
      <c r="T6950" s="7"/>
    </row>
    <row r="6951" spans="1:20">
      <c r="A6951" s="7"/>
      <c r="B6951" s="7"/>
      <c r="C6951" s="7"/>
      <c r="D6951" s="7"/>
      <c r="E6951" s="69"/>
      <c r="F6951" s="69"/>
      <c r="G6951" s="69"/>
      <c r="H6951" s="69"/>
      <c r="I6951" s="69"/>
      <c r="J6951" s="69"/>
      <c r="K6951" s="69"/>
      <c r="L6951" s="69"/>
      <c r="M6951" s="69"/>
      <c r="N6951" s="69"/>
      <c r="O6951" s="69"/>
      <c r="P6951" s="69"/>
      <c r="Q6951" s="69"/>
      <c r="R6951" s="69"/>
      <c r="S6951" s="7"/>
      <c r="T6951" s="7"/>
    </row>
    <row r="6952" spans="1:20">
      <c r="A6952" s="7"/>
      <c r="B6952" s="7"/>
      <c r="C6952" s="7"/>
      <c r="D6952" s="7"/>
      <c r="E6952" s="69"/>
      <c r="F6952" s="69"/>
      <c r="G6952" s="69"/>
      <c r="H6952" s="69"/>
      <c r="I6952" s="69"/>
      <c r="J6952" s="69"/>
      <c r="K6952" s="69"/>
      <c r="L6952" s="69"/>
      <c r="M6952" s="69"/>
      <c r="N6952" s="69"/>
      <c r="O6952" s="69"/>
      <c r="P6952" s="69"/>
      <c r="Q6952" s="69"/>
      <c r="R6952" s="69"/>
      <c r="S6952" s="7"/>
      <c r="T6952" s="7"/>
    </row>
    <row r="6953" spans="1:20">
      <c r="A6953" s="7"/>
      <c r="B6953" s="7"/>
      <c r="C6953" s="7"/>
      <c r="D6953" s="7"/>
      <c r="E6953" s="69"/>
      <c r="F6953" s="69"/>
      <c r="G6953" s="69"/>
      <c r="H6953" s="69"/>
      <c r="I6953" s="69"/>
      <c r="J6953" s="69"/>
      <c r="K6953" s="69"/>
      <c r="L6953" s="69"/>
      <c r="M6953" s="69"/>
      <c r="N6953" s="69"/>
      <c r="O6953" s="69"/>
      <c r="P6953" s="69"/>
      <c r="Q6953" s="69"/>
      <c r="R6953" s="69"/>
      <c r="S6953" s="7"/>
      <c r="T6953" s="7"/>
    </row>
    <row r="6954" spans="1:20">
      <c r="A6954" s="7"/>
      <c r="B6954" s="7"/>
      <c r="C6954" s="7"/>
      <c r="D6954" s="7"/>
      <c r="E6954" s="69"/>
      <c r="F6954" s="69"/>
      <c r="G6954" s="69"/>
      <c r="H6954" s="69"/>
      <c r="I6954" s="69"/>
      <c r="J6954" s="69"/>
      <c r="K6954" s="69"/>
      <c r="L6954" s="69"/>
      <c r="M6954" s="69"/>
      <c r="N6954" s="69"/>
      <c r="O6954" s="69"/>
      <c r="P6954" s="69"/>
      <c r="Q6954" s="69"/>
      <c r="R6954" s="69"/>
      <c r="S6954" s="7"/>
      <c r="T6954" s="7"/>
    </row>
    <row r="6955" spans="1:20">
      <c r="A6955" s="7"/>
      <c r="B6955" s="7"/>
      <c r="C6955" s="7"/>
      <c r="D6955" s="7"/>
      <c r="E6955" s="69"/>
      <c r="F6955" s="69"/>
      <c r="G6955" s="69"/>
      <c r="H6955" s="69"/>
      <c r="I6955" s="69"/>
      <c r="J6955" s="69"/>
      <c r="K6955" s="69"/>
      <c r="L6955" s="69"/>
      <c r="M6955" s="69"/>
      <c r="N6955" s="69"/>
      <c r="O6955" s="69"/>
      <c r="P6955" s="69"/>
      <c r="Q6955" s="69"/>
      <c r="R6955" s="69"/>
      <c r="S6955" s="7"/>
      <c r="T6955" s="7"/>
    </row>
    <row r="6956" spans="1:20">
      <c r="A6956" s="7"/>
      <c r="B6956" s="7"/>
      <c r="C6956" s="7"/>
      <c r="D6956" s="7"/>
      <c r="E6956" s="69"/>
      <c r="F6956" s="69"/>
      <c r="G6956" s="69"/>
      <c r="H6956" s="69"/>
      <c r="I6956" s="69"/>
      <c r="J6956" s="69"/>
      <c r="K6956" s="69"/>
      <c r="L6956" s="69"/>
      <c r="M6956" s="69"/>
      <c r="N6956" s="69"/>
      <c r="O6956" s="69"/>
      <c r="P6956" s="69"/>
      <c r="Q6956" s="69"/>
      <c r="R6956" s="69"/>
      <c r="S6956" s="7"/>
      <c r="T6956" s="7"/>
    </row>
    <row r="6957" spans="1:20">
      <c r="A6957" s="7"/>
      <c r="B6957" s="7"/>
      <c r="C6957" s="7"/>
      <c r="D6957" s="7"/>
      <c r="E6957" s="69"/>
      <c r="F6957" s="69"/>
      <c r="G6957" s="69"/>
      <c r="H6957" s="69"/>
      <c r="I6957" s="69"/>
      <c r="J6957" s="69"/>
      <c r="K6957" s="69"/>
      <c r="L6957" s="69"/>
      <c r="M6957" s="69"/>
      <c r="N6957" s="69"/>
      <c r="O6957" s="69"/>
      <c r="P6957" s="69"/>
      <c r="Q6957" s="69"/>
      <c r="R6957" s="69"/>
      <c r="S6957" s="7"/>
      <c r="T6957" s="7"/>
    </row>
    <row r="6958" spans="1:20">
      <c r="A6958" s="7"/>
      <c r="B6958" s="7"/>
      <c r="C6958" s="7"/>
      <c r="D6958" s="7"/>
      <c r="E6958" s="69"/>
      <c r="F6958" s="69"/>
      <c r="G6958" s="69"/>
      <c r="H6958" s="69"/>
      <c r="I6958" s="69"/>
      <c r="J6958" s="69"/>
      <c r="K6958" s="69"/>
      <c r="L6958" s="69"/>
      <c r="M6958" s="69"/>
      <c r="N6958" s="69"/>
      <c r="O6958" s="69"/>
      <c r="P6958" s="69"/>
      <c r="Q6958" s="69"/>
      <c r="R6958" s="69"/>
      <c r="S6958" s="7"/>
      <c r="T6958" s="7"/>
    </row>
    <row r="6959" spans="1:20">
      <c r="A6959" s="7"/>
      <c r="B6959" s="7"/>
      <c r="C6959" s="7"/>
      <c r="D6959" s="7"/>
      <c r="E6959" s="69"/>
      <c r="F6959" s="69"/>
      <c r="G6959" s="69"/>
      <c r="H6959" s="69"/>
      <c r="I6959" s="69"/>
      <c r="J6959" s="69"/>
      <c r="K6959" s="69"/>
      <c r="L6959" s="69"/>
      <c r="M6959" s="69"/>
      <c r="N6959" s="69"/>
      <c r="O6959" s="69"/>
      <c r="P6959" s="69"/>
      <c r="Q6959" s="69"/>
      <c r="R6959" s="69"/>
      <c r="S6959" s="7"/>
      <c r="T6959" s="7"/>
    </row>
    <row r="6960" spans="1:20">
      <c r="A6960" s="7"/>
      <c r="B6960" s="7"/>
      <c r="C6960" s="7"/>
      <c r="D6960" s="7"/>
      <c r="E6960" s="69"/>
      <c r="F6960" s="69"/>
      <c r="G6960" s="69"/>
      <c r="H6960" s="69"/>
      <c r="I6960" s="69"/>
      <c r="J6960" s="69"/>
      <c r="K6960" s="69"/>
      <c r="L6960" s="69"/>
      <c r="M6960" s="69"/>
      <c r="N6960" s="69"/>
      <c r="O6960" s="69"/>
      <c r="P6960" s="69"/>
      <c r="Q6960" s="69"/>
      <c r="R6960" s="69"/>
      <c r="S6960" s="7"/>
      <c r="T6960" s="7"/>
    </row>
    <row r="6961" spans="1:20">
      <c r="A6961" s="7"/>
      <c r="B6961" s="7"/>
      <c r="C6961" s="7"/>
      <c r="D6961" s="7"/>
      <c r="E6961" s="69"/>
      <c r="F6961" s="69"/>
      <c r="G6961" s="69"/>
      <c r="H6961" s="69"/>
      <c r="I6961" s="69"/>
      <c r="J6961" s="69"/>
      <c r="K6961" s="69"/>
      <c r="L6961" s="69"/>
      <c r="M6961" s="69"/>
      <c r="N6961" s="69"/>
      <c r="O6961" s="69"/>
      <c r="P6961" s="69"/>
      <c r="Q6961" s="69"/>
      <c r="R6961" s="69"/>
      <c r="S6961" s="7"/>
      <c r="T6961" s="7"/>
    </row>
    <row r="6962" spans="1:20">
      <c r="A6962" s="7"/>
      <c r="B6962" s="7"/>
      <c r="C6962" s="7"/>
      <c r="D6962" s="7"/>
      <c r="E6962" s="69"/>
      <c r="F6962" s="69"/>
      <c r="G6962" s="69"/>
      <c r="H6962" s="69"/>
      <c r="I6962" s="69"/>
      <c r="J6962" s="69"/>
      <c r="K6962" s="69"/>
      <c r="L6962" s="69"/>
      <c r="M6962" s="69"/>
      <c r="N6962" s="69"/>
      <c r="O6962" s="69"/>
      <c r="P6962" s="69"/>
      <c r="Q6962" s="69"/>
      <c r="R6962" s="69"/>
      <c r="S6962" s="7"/>
      <c r="T6962" s="7"/>
    </row>
    <row r="6963" spans="1:20">
      <c r="A6963" s="7"/>
      <c r="B6963" s="7"/>
      <c r="C6963" s="7"/>
      <c r="D6963" s="7"/>
      <c r="E6963" s="69"/>
      <c r="F6963" s="69"/>
      <c r="G6963" s="69"/>
      <c r="H6963" s="69"/>
      <c r="I6963" s="69"/>
      <c r="J6963" s="69"/>
      <c r="K6963" s="69"/>
      <c r="L6963" s="69"/>
      <c r="M6963" s="69"/>
      <c r="N6963" s="69"/>
      <c r="O6963" s="69"/>
      <c r="P6963" s="69"/>
      <c r="Q6963" s="69"/>
      <c r="R6963" s="69"/>
      <c r="S6963" s="7"/>
      <c r="T6963" s="7"/>
    </row>
    <row r="6964" spans="1:20">
      <c r="A6964" s="7"/>
      <c r="B6964" s="7"/>
      <c r="C6964" s="7"/>
      <c r="D6964" s="7"/>
      <c r="E6964" s="69"/>
      <c r="F6964" s="69"/>
      <c r="G6964" s="69"/>
      <c r="H6964" s="69"/>
      <c r="I6964" s="69"/>
      <c r="J6964" s="69"/>
      <c r="K6964" s="69"/>
      <c r="L6964" s="69"/>
      <c r="M6964" s="69"/>
      <c r="N6964" s="69"/>
      <c r="O6964" s="69"/>
      <c r="P6964" s="69"/>
      <c r="Q6964" s="69"/>
      <c r="R6964" s="69"/>
      <c r="S6964" s="7"/>
      <c r="T6964" s="7"/>
    </row>
    <row r="6965" spans="1:20">
      <c r="A6965" s="7"/>
      <c r="B6965" s="7"/>
      <c r="C6965" s="7"/>
      <c r="D6965" s="7"/>
      <c r="E6965" s="69"/>
      <c r="F6965" s="69"/>
      <c r="G6965" s="69"/>
      <c r="H6965" s="69"/>
      <c r="I6965" s="69"/>
      <c r="J6965" s="69"/>
      <c r="K6965" s="69"/>
      <c r="L6965" s="69"/>
      <c r="M6965" s="69"/>
      <c r="N6965" s="69"/>
      <c r="O6965" s="69"/>
      <c r="P6965" s="69"/>
      <c r="Q6965" s="69"/>
      <c r="R6965" s="69"/>
      <c r="S6965" s="7"/>
      <c r="T6965" s="7"/>
    </row>
    <row r="6966" spans="1:20">
      <c r="A6966" s="7"/>
      <c r="B6966" s="7"/>
      <c r="C6966" s="7"/>
      <c r="D6966" s="7"/>
      <c r="E6966" s="69"/>
      <c r="F6966" s="69"/>
      <c r="G6966" s="69"/>
      <c r="H6966" s="69"/>
      <c r="I6966" s="69"/>
      <c r="J6966" s="69"/>
      <c r="K6966" s="69"/>
      <c r="L6966" s="69"/>
      <c r="M6966" s="69"/>
      <c r="N6966" s="69"/>
      <c r="O6966" s="69"/>
      <c r="P6966" s="69"/>
      <c r="Q6966" s="69"/>
      <c r="R6966" s="69"/>
      <c r="S6966" s="7"/>
      <c r="T6966" s="7"/>
    </row>
    <row r="6967" spans="1:20">
      <c r="A6967" s="7"/>
      <c r="B6967" s="7"/>
      <c r="C6967" s="7"/>
      <c r="D6967" s="7"/>
      <c r="E6967" s="69"/>
      <c r="F6967" s="69"/>
      <c r="G6967" s="69"/>
      <c r="H6967" s="69"/>
      <c r="I6967" s="69"/>
      <c r="J6967" s="69"/>
      <c r="K6967" s="69"/>
      <c r="L6967" s="69"/>
      <c r="M6967" s="69"/>
      <c r="N6967" s="69"/>
      <c r="O6967" s="69"/>
      <c r="P6967" s="69"/>
      <c r="Q6967" s="69"/>
      <c r="R6967" s="69"/>
      <c r="S6967" s="7"/>
      <c r="T6967" s="7"/>
    </row>
    <row r="6968" spans="1:20">
      <c r="A6968" s="7"/>
      <c r="B6968" s="7"/>
      <c r="C6968" s="7"/>
      <c r="D6968" s="7"/>
      <c r="E6968" s="69"/>
      <c r="F6968" s="69"/>
      <c r="G6968" s="69"/>
      <c r="H6968" s="69"/>
      <c r="I6968" s="69"/>
      <c r="J6968" s="69"/>
      <c r="K6968" s="69"/>
      <c r="L6968" s="69"/>
      <c r="M6968" s="69"/>
      <c r="N6968" s="69"/>
      <c r="O6968" s="69"/>
      <c r="P6968" s="69"/>
      <c r="Q6968" s="69"/>
      <c r="R6968" s="69"/>
      <c r="S6968" s="7"/>
      <c r="T6968" s="7"/>
    </row>
    <row r="6969" spans="1:20">
      <c r="A6969" s="7"/>
      <c r="B6969" s="7"/>
      <c r="C6969" s="7"/>
      <c r="D6969" s="7"/>
      <c r="E6969" s="69"/>
      <c r="F6969" s="69"/>
      <c r="G6969" s="69"/>
      <c r="H6969" s="69"/>
      <c r="I6969" s="69"/>
      <c r="J6969" s="69"/>
      <c r="K6969" s="69"/>
      <c r="L6969" s="69"/>
      <c r="M6969" s="69"/>
      <c r="N6969" s="69"/>
      <c r="O6969" s="69"/>
      <c r="P6969" s="69"/>
      <c r="Q6969" s="69"/>
      <c r="R6969" s="69"/>
      <c r="S6969" s="7"/>
      <c r="T6969" s="7"/>
    </row>
    <row r="6970" spans="1:20">
      <c r="A6970" s="7"/>
      <c r="B6970" s="7"/>
      <c r="C6970" s="7"/>
      <c r="D6970" s="7"/>
      <c r="E6970" s="69"/>
      <c r="F6970" s="69"/>
      <c r="G6970" s="69"/>
      <c r="H6970" s="69"/>
      <c r="I6970" s="69"/>
      <c r="J6970" s="69"/>
      <c r="K6970" s="69"/>
      <c r="L6970" s="69"/>
      <c r="M6970" s="69"/>
      <c r="N6970" s="69"/>
      <c r="O6970" s="69"/>
      <c r="P6970" s="69"/>
      <c r="Q6970" s="69"/>
      <c r="R6970" s="69"/>
      <c r="S6970" s="7"/>
      <c r="T6970" s="7"/>
    </row>
    <row r="6971" spans="1:20">
      <c r="A6971" s="7"/>
      <c r="B6971" s="7"/>
      <c r="C6971" s="7"/>
      <c r="D6971" s="7"/>
      <c r="E6971" s="69"/>
      <c r="F6971" s="69"/>
      <c r="G6971" s="69"/>
      <c r="H6971" s="69"/>
      <c r="I6971" s="69"/>
      <c r="J6971" s="69"/>
      <c r="K6971" s="69"/>
      <c r="L6971" s="69"/>
      <c r="M6971" s="69"/>
      <c r="N6971" s="69"/>
      <c r="O6971" s="69"/>
      <c r="P6971" s="69"/>
      <c r="Q6971" s="69"/>
      <c r="R6971" s="69"/>
      <c r="S6971" s="7"/>
      <c r="T6971" s="7"/>
    </row>
    <row r="6972" spans="1:20">
      <c r="A6972" s="7"/>
      <c r="B6972" s="7"/>
      <c r="C6972" s="7"/>
      <c r="D6972" s="7"/>
      <c r="E6972" s="69"/>
      <c r="F6972" s="69"/>
      <c r="G6972" s="69"/>
      <c r="H6972" s="69"/>
      <c r="I6972" s="69"/>
      <c r="J6972" s="69"/>
      <c r="K6972" s="69"/>
      <c r="L6972" s="69"/>
      <c r="M6972" s="69"/>
      <c r="N6972" s="69"/>
      <c r="O6972" s="69"/>
      <c r="P6972" s="69"/>
      <c r="Q6972" s="69"/>
      <c r="R6972" s="69"/>
      <c r="S6972" s="7"/>
      <c r="T6972" s="7"/>
    </row>
    <row r="6973" spans="1:20">
      <c r="A6973" s="7"/>
      <c r="B6973" s="7"/>
      <c r="C6973" s="7"/>
      <c r="D6973" s="7"/>
      <c r="E6973" s="69"/>
      <c r="F6973" s="69"/>
      <c r="G6973" s="69"/>
      <c r="H6973" s="69"/>
      <c r="I6973" s="69"/>
      <c r="J6973" s="69"/>
      <c r="K6973" s="69"/>
      <c r="L6973" s="69"/>
      <c r="M6973" s="69"/>
      <c r="N6973" s="69"/>
      <c r="O6973" s="69"/>
      <c r="P6973" s="69"/>
      <c r="Q6973" s="69"/>
      <c r="R6973" s="69"/>
      <c r="S6973" s="7"/>
      <c r="T6973" s="7"/>
    </row>
    <row r="6974" spans="1:20">
      <c r="A6974" s="7"/>
      <c r="B6974" s="7"/>
      <c r="C6974" s="7"/>
      <c r="D6974" s="7"/>
      <c r="E6974" s="69"/>
      <c r="F6974" s="69"/>
      <c r="G6974" s="69"/>
      <c r="H6974" s="69"/>
      <c r="I6974" s="69"/>
      <c r="J6974" s="69"/>
      <c r="K6974" s="69"/>
      <c r="L6974" s="69"/>
      <c r="M6974" s="69"/>
      <c r="N6974" s="69"/>
      <c r="O6974" s="69"/>
      <c r="P6974" s="69"/>
      <c r="Q6974" s="69"/>
      <c r="R6974" s="69"/>
      <c r="S6974" s="7"/>
      <c r="T6974" s="7"/>
    </row>
    <row r="6975" spans="1:20">
      <c r="A6975" s="7"/>
      <c r="B6975" s="7"/>
      <c r="C6975" s="7"/>
      <c r="D6975" s="7"/>
      <c r="E6975" s="69"/>
      <c r="F6975" s="69"/>
      <c r="G6975" s="69"/>
      <c r="H6975" s="69"/>
      <c r="I6975" s="69"/>
      <c r="J6975" s="69"/>
      <c r="K6975" s="69"/>
      <c r="L6975" s="69"/>
      <c r="M6975" s="69"/>
      <c r="N6975" s="69"/>
      <c r="O6975" s="69"/>
      <c r="P6975" s="69"/>
      <c r="Q6975" s="69"/>
      <c r="R6975" s="69"/>
      <c r="S6975" s="7"/>
      <c r="T6975" s="7"/>
    </row>
    <row r="6976" spans="1:20">
      <c r="A6976" s="7"/>
      <c r="B6976" s="7"/>
      <c r="C6976" s="7"/>
      <c r="D6976" s="7"/>
      <c r="E6976" s="69"/>
      <c r="F6976" s="69"/>
      <c r="G6976" s="69"/>
      <c r="H6976" s="69"/>
      <c r="I6976" s="69"/>
      <c r="J6976" s="69"/>
      <c r="K6976" s="69"/>
      <c r="L6976" s="69"/>
      <c r="M6976" s="69"/>
      <c r="N6976" s="69"/>
      <c r="O6976" s="69"/>
      <c r="P6976" s="69"/>
      <c r="Q6976" s="69"/>
      <c r="R6976" s="69"/>
      <c r="S6976" s="7"/>
      <c r="T6976" s="7"/>
    </row>
    <row r="6977" spans="1:20">
      <c r="A6977" s="7"/>
      <c r="B6977" s="7"/>
      <c r="C6977" s="7"/>
      <c r="D6977" s="7"/>
      <c r="E6977" s="69"/>
      <c r="F6977" s="69"/>
      <c r="G6977" s="69"/>
      <c r="H6977" s="69"/>
      <c r="I6977" s="69"/>
      <c r="J6977" s="69"/>
      <c r="K6977" s="69"/>
      <c r="L6977" s="69"/>
      <c r="M6977" s="69"/>
      <c r="N6977" s="69"/>
      <c r="O6977" s="69"/>
      <c r="P6977" s="69"/>
      <c r="Q6977" s="69"/>
      <c r="R6977" s="69"/>
      <c r="S6977" s="7"/>
      <c r="T6977" s="7"/>
    </row>
    <row r="6978" spans="1:20">
      <c r="A6978" s="7"/>
      <c r="B6978" s="7"/>
      <c r="C6978" s="7"/>
      <c r="D6978" s="7"/>
      <c r="E6978" s="69"/>
      <c r="F6978" s="69"/>
      <c r="G6978" s="69"/>
      <c r="H6978" s="69"/>
      <c r="I6978" s="69"/>
      <c r="J6978" s="69"/>
      <c r="K6978" s="69"/>
      <c r="L6978" s="69"/>
      <c r="M6978" s="69"/>
      <c r="N6978" s="69"/>
      <c r="O6978" s="69"/>
      <c r="P6978" s="69"/>
      <c r="Q6978" s="69"/>
      <c r="R6978" s="69"/>
      <c r="S6978" s="7"/>
      <c r="T6978" s="7"/>
    </row>
    <row r="6979" spans="1:20">
      <c r="A6979" s="7"/>
      <c r="B6979" s="7"/>
      <c r="C6979" s="7"/>
      <c r="D6979" s="7"/>
      <c r="E6979" s="69"/>
      <c r="F6979" s="69"/>
      <c r="G6979" s="69"/>
      <c r="H6979" s="69"/>
      <c r="I6979" s="69"/>
      <c r="J6979" s="69"/>
      <c r="K6979" s="69"/>
      <c r="L6979" s="69"/>
      <c r="M6979" s="69"/>
      <c r="N6979" s="69"/>
      <c r="O6979" s="69"/>
      <c r="P6979" s="69"/>
      <c r="Q6979" s="69"/>
      <c r="R6979" s="69"/>
      <c r="S6979" s="7"/>
      <c r="T6979" s="7"/>
    </row>
    <row r="6980" spans="1:20">
      <c r="A6980" s="7"/>
      <c r="B6980" s="7"/>
      <c r="C6980" s="7"/>
      <c r="D6980" s="7"/>
      <c r="E6980" s="69"/>
      <c r="F6980" s="69"/>
      <c r="G6980" s="69"/>
      <c r="H6980" s="69"/>
      <c r="I6980" s="69"/>
      <c r="J6980" s="69"/>
      <c r="K6980" s="69"/>
      <c r="L6980" s="69"/>
      <c r="M6980" s="69"/>
      <c r="N6980" s="69"/>
      <c r="O6980" s="69"/>
      <c r="P6980" s="69"/>
      <c r="Q6980" s="69"/>
      <c r="R6980" s="69"/>
      <c r="S6980" s="7"/>
      <c r="T6980" s="7"/>
    </row>
    <row r="6981" spans="1:20">
      <c r="A6981" s="7"/>
      <c r="B6981" s="7"/>
      <c r="C6981" s="7"/>
      <c r="D6981" s="7"/>
      <c r="E6981" s="69"/>
      <c r="F6981" s="69"/>
      <c r="G6981" s="69"/>
      <c r="H6981" s="69"/>
      <c r="I6981" s="69"/>
      <c r="J6981" s="69"/>
      <c r="K6981" s="69"/>
      <c r="L6981" s="69"/>
      <c r="M6981" s="69"/>
      <c r="N6981" s="69"/>
      <c r="O6981" s="69"/>
      <c r="P6981" s="69"/>
      <c r="Q6981" s="69"/>
      <c r="R6981" s="69"/>
      <c r="S6981" s="7"/>
      <c r="T6981" s="7"/>
    </row>
    <row r="6982" spans="1:20">
      <c r="A6982" s="7"/>
      <c r="B6982" s="7"/>
      <c r="C6982" s="7"/>
      <c r="D6982" s="7"/>
      <c r="E6982" s="69"/>
      <c r="F6982" s="69"/>
      <c r="G6982" s="69"/>
      <c r="H6982" s="69"/>
      <c r="I6982" s="69"/>
      <c r="J6982" s="69"/>
      <c r="K6982" s="69"/>
      <c r="L6982" s="69"/>
      <c r="M6982" s="69"/>
      <c r="N6982" s="69"/>
      <c r="O6982" s="69"/>
      <c r="P6982" s="69"/>
      <c r="Q6982" s="69"/>
      <c r="R6982" s="69"/>
      <c r="S6982" s="7"/>
      <c r="T6982" s="7"/>
    </row>
    <row r="6983" spans="1:20">
      <c r="A6983" s="7"/>
      <c r="B6983" s="7"/>
      <c r="C6983" s="7"/>
      <c r="D6983" s="7"/>
      <c r="E6983" s="69"/>
      <c r="F6983" s="69"/>
      <c r="G6983" s="69"/>
      <c r="H6983" s="69"/>
      <c r="I6983" s="69"/>
      <c r="J6983" s="69"/>
      <c r="K6983" s="69"/>
      <c r="L6983" s="69"/>
      <c r="M6983" s="69"/>
      <c r="N6983" s="69"/>
      <c r="O6983" s="69"/>
      <c r="P6983" s="69"/>
      <c r="Q6983" s="69"/>
      <c r="R6983" s="69"/>
      <c r="S6983" s="7"/>
      <c r="T6983" s="7"/>
    </row>
    <row r="6984" spans="1:20">
      <c r="A6984" s="7"/>
      <c r="B6984" s="7"/>
      <c r="C6984" s="7"/>
      <c r="D6984" s="7"/>
      <c r="E6984" s="69"/>
      <c r="F6984" s="69"/>
      <c r="G6984" s="69"/>
      <c r="H6984" s="69"/>
      <c r="I6984" s="69"/>
      <c r="J6984" s="69"/>
      <c r="K6984" s="69"/>
      <c r="L6984" s="69"/>
      <c r="M6984" s="69"/>
      <c r="N6984" s="69"/>
      <c r="O6984" s="69"/>
      <c r="P6984" s="69"/>
      <c r="Q6984" s="69"/>
      <c r="R6984" s="69"/>
      <c r="S6984" s="7"/>
      <c r="T6984" s="7"/>
    </row>
    <row r="6985" spans="1:20">
      <c r="A6985" s="7"/>
      <c r="B6985" s="7"/>
      <c r="C6985" s="7"/>
      <c r="D6985" s="7"/>
      <c r="E6985" s="69"/>
      <c r="F6985" s="69"/>
      <c r="G6985" s="69"/>
      <c r="H6985" s="69"/>
      <c r="I6985" s="69"/>
      <c r="J6985" s="69"/>
      <c r="K6985" s="69"/>
      <c r="L6985" s="69"/>
      <c r="M6985" s="69"/>
      <c r="N6985" s="69"/>
      <c r="O6985" s="69"/>
      <c r="P6985" s="69"/>
      <c r="Q6985" s="69"/>
      <c r="R6985" s="69"/>
      <c r="S6985" s="7"/>
      <c r="T6985" s="7"/>
    </row>
    <row r="6986" spans="1:20">
      <c r="A6986" s="7"/>
      <c r="B6986" s="7"/>
      <c r="C6986" s="7"/>
      <c r="D6986" s="7"/>
      <c r="E6986" s="69"/>
      <c r="F6986" s="69"/>
      <c r="G6986" s="69"/>
      <c r="H6986" s="69"/>
      <c r="I6986" s="69"/>
      <c r="J6986" s="69"/>
      <c r="K6986" s="69"/>
      <c r="L6986" s="69"/>
      <c r="M6986" s="69"/>
      <c r="N6986" s="69"/>
      <c r="O6986" s="69"/>
      <c r="P6986" s="69"/>
      <c r="Q6986" s="69"/>
      <c r="R6986" s="69"/>
      <c r="S6986" s="7"/>
      <c r="T6986" s="7"/>
    </row>
    <row r="6987" spans="1:20">
      <c r="A6987" s="7"/>
      <c r="B6987" s="7"/>
      <c r="C6987" s="7"/>
      <c r="D6987" s="7"/>
      <c r="E6987" s="69"/>
      <c r="F6987" s="69"/>
      <c r="G6987" s="69"/>
      <c r="H6987" s="69"/>
      <c r="I6987" s="69"/>
      <c r="J6987" s="69"/>
      <c r="K6987" s="69"/>
      <c r="L6987" s="69"/>
      <c r="M6987" s="69"/>
      <c r="N6987" s="69"/>
      <c r="O6987" s="69"/>
      <c r="P6987" s="69"/>
      <c r="Q6987" s="69"/>
      <c r="R6987" s="69"/>
      <c r="S6987" s="7"/>
      <c r="T6987" s="7"/>
    </row>
    <row r="6988" spans="1:20">
      <c r="A6988" s="7"/>
      <c r="B6988" s="7"/>
      <c r="C6988" s="7"/>
      <c r="D6988" s="7"/>
      <c r="E6988" s="69"/>
      <c r="F6988" s="69"/>
      <c r="G6988" s="69"/>
      <c r="H6988" s="69"/>
      <c r="I6988" s="69"/>
      <c r="J6988" s="69"/>
      <c r="K6988" s="69"/>
      <c r="L6988" s="69"/>
      <c r="M6988" s="69"/>
      <c r="N6988" s="69"/>
      <c r="O6988" s="69"/>
      <c r="P6988" s="69"/>
      <c r="Q6988" s="69"/>
      <c r="R6988" s="69"/>
      <c r="S6988" s="7"/>
      <c r="T6988" s="7"/>
    </row>
    <row r="6989" spans="1:20">
      <c r="A6989" s="7"/>
      <c r="B6989" s="7"/>
      <c r="C6989" s="7"/>
      <c r="D6989" s="7"/>
      <c r="E6989" s="69"/>
      <c r="F6989" s="69"/>
      <c r="G6989" s="69"/>
      <c r="H6989" s="69"/>
      <c r="I6989" s="69"/>
      <c r="J6989" s="69"/>
      <c r="K6989" s="69"/>
      <c r="L6989" s="69"/>
      <c r="M6989" s="69"/>
      <c r="N6989" s="69"/>
      <c r="O6989" s="69"/>
      <c r="P6989" s="69"/>
      <c r="Q6989" s="69"/>
      <c r="R6989" s="69"/>
      <c r="S6989" s="7"/>
      <c r="T6989" s="7"/>
    </row>
    <row r="6990" spans="1:20">
      <c r="A6990" s="7"/>
      <c r="B6990" s="7"/>
      <c r="C6990" s="7"/>
      <c r="D6990" s="7"/>
      <c r="E6990" s="69"/>
      <c r="F6990" s="69"/>
      <c r="G6990" s="69"/>
      <c r="H6990" s="69"/>
      <c r="I6990" s="69"/>
      <c r="J6990" s="69"/>
      <c r="K6990" s="69"/>
      <c r="L6990" s="69"/>
      <c r="M6990" s="69"/>
      <c r="N6990" s="69"/>
      <c r="O6990" s="69"/>
      <c r="P6990" s="69"/>
      <c r="Q6990" s="69"/>
      <c r="R6990" s="69"/>
      <c r="S6990" s="7"/>
      <c r="T6990" s="7"/>
    </row>
    <row r="6991" spans="1:20">
      <c r="A6991" s="7"/>
      <c r="B6991" s="7"/>
      <c r="C6991" s="7"/>
      <c r="D6991" s="7"/>
      <c r="E6991" s="69"/>
      <c r="F6991" s="69"/>
      <c r="G6991" s="69"/>
      <c r="H6991" s="69"/>
      <c r="I6991" s="69"/>
      <c r="J6991" s="69"/>
      <c r="K6991" s="69"/>
      <c r="L6991" s="69"/>
      <c r="M6991" s="69"/>
      <c r="N6991" s="69"/>
      <c r="O6991" s="69"/>
      <c r="P6991" s="69"/>
      <c r="Q6991" s="69"/>
      <c r="R6991" s="69"/>
      <c r="S6991" s="7"/>
      <c r="T6991" s="7"/>
    </row>
    <row r="6992" spans="1:20">
      <c r="A6992" s="7"/>
      <c r="B6992" s="7"/>
      <c r="C6992" s="7"/>
      <c r="D6992" s="7"/>
      <c r="E6992" s="69"/>
      <c r="F6992" s="69"/>
      <c r="G6992" s="69"/>
      <c r="H6992" s="69"/>
      <c r="I6992" s="69"/>
      <c r="J6992" s="69"/>
      <c r="K6992" s="69"/>
      <c r="L6992" s="69"/>
      <c r="M6992" s="69"/>
      <c r="N6992" s="69"/>
      <c r="O6992" s="69"/>
      <c r="P6992" s="69"/>
      <c r="Q6992" s="69"/>
      <c r="R6992" s="69"/>
      <c r="S6992" s="7"/>
      <c r="T6992" s="7"/>
    </row>
    <row r="6993" spans="1:20">
      <c r="A6993" s="7"/>
      <c r="B6993" s="7"/>
      <c r="C6993" s="7"/>
      <c r="D6993" s="7"/>
      <c r="E6993" s="69"/>
      <c r="F6993" s="69"/>
      <c r="G6993" s="69"/>
      <c r="H6993" s="69"/>
      <c r="I6993" s="69"/>
      <c r="J6993" s="69"/>
      <c r="K6993" s="69"/>
      <c r="L6993" s="69"/>
      <c r="M6993" s="69"/>
      <c r="N6993" s="69"/>
      <c r="O6993" s="69"/>
      <c r="P6993" s="69"/>
      <c r="Q6993" s="69"/>
      <c r="R6993" s="69"/>
      <c r="S6993" s="7"/>
      <c r="T6993" s="7"/>
    </row>
    <row r="6994" spans="1:20">
      <c r="A6994" s="7"/>
      <c r="B6994" s="7"/>
      <c r="C6994" s="7"/>
      <c r="D6994" s="7"/>
      <c r="E6994" s="69"/>
      <c r="F6994" s="69"/>
      <c r="G6994" s="69"/>
      <c r="H6994" s="69"/>
      <c r="I6994" s="69"/>
      <c r="J6994" s="69"/>
      <c r="K6994" s="69"/>
      <c r="L6994" s="69"/>
      <c r="M6994" s="69"/>
      <c r="N6994" s="69"/>
      <c r="O6994" s="69"/>
      <c r="P6994" s="69"/>
      <c r="Q6994" s="69"/>
      <c r="R6994" s="69"/>
      <c r="S6994" s="7"/>
      <c r="T6994" s="7"/>
    </row>
    <row r="6995" spans="1:20">
      <c r="A6995" s="7"/>
      <c r="B6995" s="7"/>
      <c r="C6995" s="7"/>
      <c r="D6995" s="7"/>
      <c r="E6995" s="69"/>
      <c r="F6995" s="69"/>
      <c r="G6995" s="69"/>
      <c r="H6995" s="69"/>
      <c r="I6995" s="69"/>
      <c r="J6995" s="69"/>
      <c r="K6995" s="69"/>
      <c r="L6995" s="69"/>
      <c r="M6995" s="69"/>
      <c r="N6995" s="69"/>
      <c r="O6995" s="69"/>
      <c r="P6995" s="69"/>
      <c r="Q6995" s="69"/>
      <c r="R6995" s="69"/>
      <c r="S6995" s="7"/>
      <c r="T6995" s="7"/>
    </row>
    <row r="6996" spans="1:20">
      <c r="A6996" s="7"/>
      <c r="B6996" s="7"/>
      <c r="C6996" s="7"/>
      <c r="D6996" s="7"/>
      <c r="E6996" s="69"/>
      <c r="F6996" s="69"/>
      <c r="G6996" s="69"/>
      <c r="H6996" s="69"/>
      <c r="I6996" s="69"/>
      <c r="J6996" s="69"/>
      <c r="K6996" s="69"/>
      <c r="L6996" s="69"/>
      <c r="M6996" s="69"/>
      <c r="N6996" s="69"/>
      <c r="O6996" s="69"/>
      <c r="P6996" s="69"/>
      <c r="Q6996" s="69"/>
      <c r="R6996" s="69"/>
      <c r="S6996" s="7"/>
      <c r="T6996" s="7"/>
    </row>
    <row r="6997" spans="1:20">
      <c r="A6997" s="7"/>
      <c r="B6997" s="7"/>
      <c r="C6997" s="7"/>
      <c r="D6997" s="7"/>
      <c r="E6997" s="69"/>
      <c r="F6997" s="69"/>
      <c r="G6997" s="69"/>
      <c r="H6997" s="69"/>
      <c r="I6997" s="69"/>
      <c r="J6997" s="69"/>
      <c r="K6997" s="69"/>
      <c r="L6997" s="69"/>
      <c r="M6997" s="69"/>
      <c r="N6997" s="69"/>
      <c r="O6997" s="69"/>
      <c r="P6997" s="69"/>
      <c r="Q6997" s="69"/>
      <c r="R6997" s="69"/>
      <c r="S6997" s="7"/>
      <c r="T6997" s="7"/>
    </row>
    <row r="6998" spans="1:20">
      <c r="A6998" s="7"/>
      <c r="B6998" s="7"/>
      <c r="C6998" s="7"/>
      <c r="D6998" s="7"/>
      <c r="E6998" s="69"/>
      <c r="F6998" s="69"/>
      <c r="G6998" s="69"/>
      <c r="H6998" s="69"/>
      <c r="I6998" s="69"/>
      <c r="J6998" s="69"/>
      <c r="K6998" s="69"/>
      <c r="L6998" s="69"/>
      <c r="M6998" s="69"/>
      <c r="N6998" s="69"/>
      <c r="O6998" s="69"/>
      <c r="P6998" s="69"/>
      <c r="Q6998" s="69"/>
      <c r="R6998" s="69"/>
      <c r="S6998" s="7"/>
      <c r="T6998" s="7"/>
    </row>
    <row r="6999" spans="1:20">
      <c r="A6999" s="7"/>
      <c r="B6999" s="7"/>
      <c r="C6999" s="7"/>
      <c r="D6999" s="7"/>
      <c r="E6999" s="69"/>
      <c r="F6999" s="69"/>
      <c r="G6999" s="69"/>
      <c r="H6999" s="69"/>
      <c r="I6999" s="69"/>
      <c r="J6999" s="69"/>
      <c r="K6999" s="69"/>
      <c r="L6999" s="69"/>
      <c r="M6999" s="69"/>
      <c r="N6999" s="69"/>
      <c r="O6999" s="69"/>
      <c r="P6999" s="69"/>
      <c r="Q6999" s="69"/>
      <c r="R6999" s="69"/>
      <c r="S6999" s="7"/>
      <c r="T6999" s="7"/>
    </row>
    <row r="7000" spans="1:20">
      <c r="A7000" s="7"/>
      <c r="B7000" s="7"/>
      <c r="C7000" s="7"/>
      <c r="D7000" s="7"/>
      <c r="E7000" s="69"/>
      <c r="F7000" s="69"/>
      <c r="G7000" s="69"/>
      <c r="H7000" s="69"/>
      <c r="I7000" s="69"/>
      <c r="J7000" s="69"/>
      <c r="K7000" s="69"/>
      <c r="L7000" s="69"/>
      <c r="M7000" s="69"/>
      <c r="N7000" s="69"/>
      <c r="O7000" s="69"/>
      <c r="P7000" s="69"/>
      <c r="Q7000" s="69"/>
      <c r="R7000" s="69"/>
      <c r="S7000" s="7"/>
      <c r="T7000" s="7"/>
    </row>
    <row r="7001" spans="1:20">
      <c r="A7001" s="7"/>
      <c r="B7001" s="7"/>
      <c r="C7001" s="7"/>
      <c r="D7001" s="7"/>
      <c r="E7001" s="69"/>
      <c r="F7001" s="69"/>
      <c r="G7001" s="69"/>
      <c r="H7001" s="69"/>
      <c r="I7001" s="69"/>
      <c r="J7001" s="69"/>
      <c r="K7001" s="69"/>
      <c r="L7001" s="69"/>
      <c r="M7001" s="69"/>
      <c r="N7001" s="69"/>
      <c r="O7001" s="69"/>
      <c r="P7001" s="69"/>
      <c r="Q7001" s="69"/>
      <c r="R7001" s="69"/>
      <c r="S7001" s="7"/>
      <c r="T7001" s="7"/>
    </row>
    <row r="7002" spans="1:20">
      <c r="A7002" s="7"/>
      <c r="B7002" s="7"/>
      <c r="C7002" s="7"/>
      <c r="D7002" s="7"/>
      <c r="E7002" s="69"/>
      <c r="F7002" s="69"/>
      <c r="G7002" s="69"/>
      <c r="H7002" s="69"/>
      <c r="I7002" s="69"/>
      <c r="J7002" s="69"/>
      <c r="K7002" s="69"/>
      <c r="L7002" s="69"/>
      <c r="M7002" s="69"/>
      <c r="N7002" s="69"/>
      <c r="O7002" s="69"/>
      <c r="P7002" s="69"/>
      <c r="Q7002" s="69"/>
      <c r="R7002" s="69"/>
      <c r="S7002" s="7"/>
      <c r="T7002" s="7"/>
    </row>
    <row r="7003" spans="1:20">
      <c r="A7003" s="7"/>
      <c r="B7003" s="7"/>
      <c r="C7003" s="7"/>
      <c r="D7003" s="7"/>
      <c r="E7003" s="69"/>
      <c r="F7003" s="69"/>
      <c r="G7003" s="69"/>
      <c r="H7003" s="69"/>
      <c r="I7003" s="69"/>
      <c r="J7003" s="69"/>
      <c r="K7003" s="69"/>
      <c r="L7003" s="69"/>
      <c r="M7003" s="69"/>
      <c r="N7003" s="69"/>
      <c r="O7003" s="69"/>
      <c r="P7003" s="69"/>
      <c r="Q7003" s="69"/>
      <c r="R7003" s="69"/>
      <c r="S7003" s="7"/>
      <c r="T7003" s="7"/>
    </row>
    <row r="7004" spans="1:20">
      <c r="A7004" s="7"/>
      <c r="B7004" s="7"/>
      <c r="C7004" s="7"/>
      <c r="D7004" s="7"/>
      <c r="E7004" s="69"/>
      <c r="F7004" s="69"/>
      <c r="G7004" s="69"/>
      <c r="H7004" s="69"/>
      <c r="I7004" s="69"/>
      <c r="J7004" s="69"/>
      <c r="K7004" s="69"/>
      <c r="L7004" s="69"/>
      <c r="M7004" s="69"/>
      <c r="N7004" s="69"/>
      <c r="O7004" s="69"/>
      <c r="P7004" s="69"/>
      <c r="Q7004" s="69"/>
      <c r="R7004" s="69"/>
      <c r="S7004" s="7"/>
      <c r="T7004" s="7"/>
    </row>
    <row r="7005" spans="1:20">
      <c r="A7005" s="7"/>
      <c r="B7005" s="7"/>
      <c r="C7005" s="7"/>
      <c r="D7005" s="7"/>
      <c r="E7005" s="69"/>
      <c r="F7005" s="69"/>
      <c r="G7005" s="69"/>
      <c r="H7005" s="69"/>
      <c r="I7005" s="69"/>
      <c r="J7005" s="69"/>
      <c r="K7005" s="69"/>
      <c r="L7005" s="69"/>
      <c r="M7005" s="69"/>
      <c r="N7005" s="69"/>
      <c r="O7005" s="69"/>
      <c r="P7005" s="69"/>
      <c r="Q7005" s="69"/>
      <c r="R7005" s="69"/>
      <c r="S7005" s="7"/>
      <c r="T7005" s="7"/>
    </row>
    <row r="7006" spans="1:20">
      <c r="A7006" s="7"/>
      <c r="B7006" s="7"/>
      <c r="C7006" s="7"/>
      <c r="D7006" s="7"/>
      <c r="E7006" s="69"/>
      <c r="F7006" s="69"/>
      <c r="G7006" s="69"/>
      <c r="H7006" s="69"/>
      <c r="I7006" s="69"/>
      <c r="J7006" s="69"/>
      <c r="K7006" s="69"/>
      <c r="L7006" s="69"/>
      <c r="M7006" s="69"/>
      <c r="N7006" s="69"/>
      <c r="O7006" s="69"/>
      <c r="P7006" s="69"/>
      <c r="Q7006" s="69"/>
      <c r="R7006" s="69"/>
      <c r="S7006" s="7"/>
      <c r="T7006" s="7"/>
    </row>
    <row r="7007" spans="1:20">
      <c r="A7007" s="7"/>
      <c r="B7007" s="7"/>
      <c r="C7007" s="7"/>
      <c r="D7007" s="7"/>
      <c r="E7007" s="69"/>
      <c r="F7007" s="69"/>
      <c r="G7007" s="69"/>
      <c r="H7007" s="69"/>
      <c r="I7007" s="69"/>
      <c r="J7007" s="69"/>
      <c r="K7007" s="69"/>
      <c r="L7007" s="69"/>
      <c r="M7007" s="69"/>
      <c r="N7007" s="69"/>
      <c r="O7007" s="69"/>
      <c r="P7007" s="69"/>
      <c r="Q7007" s="69"/>
      <c r="R7007" s="69"/>
      <c r="S7007" s="7"/>
      <c r="T7007" s="7"/>
    </row>
    <row r="7008" spans="1:20">
      <c r="A7008" s="7"/>
      <c r="B7008" s="7"/>
      <c r="C7008" s="7"/>
      <c r="D7008" s="7"/>
      <c r="E7008" s="69"/>
      <c r="F7008" s="69"/>
      <c r="G7008" s="69"/>
      <c r="H7008" s="69"/>
      <c r="I7008" s="69"/>
      <c r="J7008" s="69"/>
      <c r="K7008" s="69"/>
      <c r="L7008" s="69"/>
      <c r="M7008" s="69"/>
      <c r="N7008" s="69"/>
      <c r="O7008" s="69"/>
      <c r="P7008" s="69"/>
      <c r="Q7008" s="69"/>
      <c r="R7008" s="69"/>
      <c r="S7008" s="7"/>
      <c r="T7008" s="7"/>
    </row>
    <row r="7009" spans="1:20">
      <c r="A7009" s="7"/>
      <c r="B7009" s="7"/>
      <c r="C7009" s="7"/>
      <c r="D7009" s="7"/>
      <c r="E7009" s="69"/>
      <c r="F7009" s="69"/>
      <c r="G7009" s="69"/>
      <c r="H7009" s="69"/>
      <c r="I7009" s="69"/>
      <c r="J7009" s="69"/>
      <c r="K7009" s="69"/>
      <c r="L7009" s="69"/>
      <c r="M7009" s="69"/>
      <c r="N7009" s="69"/>
      <c r="O7009" s="69"/>
      <c r="P7009" s="69"/>
      <c r="Q7009" s="69"/>
      <c r="R7009" s="69"/>
      <c r="S7009" s="7"/>
      <c r="T7009" s="7"/>
    </row>
    <row r="7010" spans="1:20">
      <c r="A7010" s="7"/>
      <c r="B7010" s="7"/>
      <c r="C7010" s="7"/>
      <c r="D7010" s="7"/>
      <c r="E7010" s="69"/>
      <c r="F7010" s="69"/>
      <c r="G7010" s="69"/>
      <c r="H7010" s="69"/>
      <c r="I7010" s="69"/>
      <c r="J7010" s="69"/>
      <c r="K7010" s="69"/>
      <c r="L7010" s="69"/>
      <c r="M7010" s="69"/>
      <c r="N7010" s="69"/>
      <c r="O7010" s="69"/>
      <c r="P7010" s="69"/>
      <c r="Q7010" s="69"/>
      <c r="R7010" s="69"/>
      <c r="S7010" s="7"/>
      <c r="T7010" s="7"/>
    </row>
    <row r="7011" spans="1:20">
      <c r="A7011" s="7"/>
      <c r="B7011" s="7"/>
      <c r="C7011" s="7"/>
      <c r="D7011" s="7"/>
      <c r="E7011" s="69"/>
      <c r="F7011" s="69"/>
      <c r="G7011" s="69"/>
      <c r="H7011" s="69"/>
      <c r="I7011" s="69"/>
      <c r="J7011" s="69"/>
      <c r="K7011" s="69"/>
      <c r="L7011" s="69"/>
      <c r="M7011" s="69"/>
      <c r="N7011" s="69"/>
      <c r="O7011" s="69"/>
      <c r="P7011" s="69"/>
      <c r="Q7011" s="69"/>
      <c r="R7011" s="69"/>
      <c r="S7011" s="7"/>
      <c r="T7011" s="7"/>
    </row>
    <row r="7012" spans="1:20">
      <c r="A7012" s="7"/>
      <c r="B7012" s="7"/>
      <c r="C7012" s="7"/>
      <c r="D7012" s="7"/>
      <c r="E7012" s="69"/>
      <c r="F7012" s="69"/>
      <c r="G7012" s="69"/>
      <c r="H7012" s="69"/>
      <c r="I7012" s="69"/>
      <c r="J7012" s="69"/>
      <c r="K7012" s="69"/>
      <c r="L7012" s="69"/>
      <c r="M7012" s="69"/>
      <c r="N7012" s="69"/>
      <c r="O7012" s="69"/>
      <c r="P7012" s="69"/>
      <c r="Q7012" s="69"/>
      <c r="R7012" s="69"/>
      <c r="S7012" s="7"/>
      <c r="T7012" s="7"/>
    </row>
    <row r="7013" spans="1:20">
      <c r="A7013" s="7"/>
      <c r="B7013" s="7"/>
      <c r="C7013" s="7"/>
      <c r="D7013" s="7"/>
      <c r="E7013" s="69"/>
      <c r="F7013" s="69"/>
      <c r="G7013" s="69"/>
      <c r="H7013" s="69"/>
      <c r="I7013" s="69"/>
      <c r="J7013" s="69"/>
      <c r="K7013" s="69"/>
      <c r="L7013" s="69"/>
      <c r="M7013" s="69"/>
      <c r="N7013" s="69"/>
      <c r="O7013" s="69"/>
      <c r="P7013" s="69"/>
      <c r="Q7013" s="69"/>
      <c r="R7013" s="69"/>
      <c r="S7013" s="7"/>
      <c r="T7013" s="7"/>
    </row>
    <row r="7014" spans="1:20">
      <c r="A7014" s="7"/>
      <c r="B7014" s="7"/>
      <c r="C7014" s="7"/>
      <c r="D7014" s="7"/>
      <c r="E7014" s="69"/>
      <c r="F7014" s="69"/>
      <c r="G7014" s="69"/>
      <c r="H7014" s="69"/>
      <c r="I7014" s="69"/>
      <c r="J7014" s="69"/>
      <c r="K7014" s="69"/>
      <c r="L7014" s="69"/>
      <c r="M7014" s="69"/>
      <c r="N7014" s="69"/>
      <c r="O7014" s="69"/>
      <c r="P7014" s="69"/>
      <c r="Q7014" s="69"/>
      <c r="R7014" s="69"/>
      <c r="S7014" s="7"/>
      <c r="T7014" s="7"/>
    </row>
    <row r="7015" spans="1:20">
      <c r="A7015" s="7"/>
      <c r="B7015" s="7"/>
      <c r="C7015" s="7"/>
      <c r="D7015" s="7"/>
      <c r="E7015" s="69"/>
      <c r="F7015" s="69"/>
      <c r="G7015" s="69"/>
      <c r="H7015" s="69"/>
      <c r="I7015" s="69"/>
      <c r="J7015" s="69"/>
      <c r="K7015" s="69"/>
      <c r="L7015" s="69"/>
      <c r="M7015" s="69"/>
      <c r="N7015" s="69"/>
      <c r="O7015" s="69"/>
      <c r="P7015" s="69"/>
      <c r="Q7015" s="69"/>
      <c r="R7015" s="69"/>
      <c r="S7015" s="7"/>
      <c r="T7015" s="7"/>
    </row>
    <row r="7016" spans="1:20">
      <c r="A7016" s="7"/>
      <c r="B7016" s="7"/>
      <c r="C7016" s="7"/>
      <c r="D7016" s="7"/>
      <c r="E7016" s="69"/>
      <c r="F7016" s="69"/>
      <c r="G7016" s="69"/>
      <c r="H7016" s="69"/>
      <c r="I7016" s="69"/>
      <c r="J7016" s="69"/>
      <c r="K7016" s="69"/>
      <c r="L7016" s="69"/>
      <c r="M7016" s="69"/>
      <c r="N7016" s="69"/>
      <c r="O7016" s="69"/>
      <c r="P7016" s="69"/>
      <c r="Q7016" s="69"/>
      <c r="R7016" s="69"/>
      <c r="S7016" s="7"/>
      <c r="T7016" s="7"/>
    </row>
    <row r="7017" spans="1:20">
      <c r="A7017" s="7"/>
      <c r="B7017" s="7"/>
      <c r="C7017" s="7"/>
      <c r="D7017" s="7"/>
      <c r="E7017" s="69"/>
      <c r="F7017" s="69"/>
      <c r="G7017" s="69"/>
      <c r="H7017" s="69"/>
      <c r="I7017" s="69"/>
      <c r="J7017" s="69"/>
      <c r="K7017" s="69"/>
      <c r="L7017" s="69"/>
      <c r="M7017" s="69"/>
      <c r="N7017" s="69"/>
      <c r="O7017" s="69"/>
      <c r="P7017" s="69"/>
      <c r="Q7017" s="69"/>
      <c r="R7017" s="69"/>
      <c r="S7017" s="7"/>
      <c r="T7017" s="7"/>
    </row>
    <row r="7018" spans="1:20">
      <c r="A7018" s="7"/>
      <c r="B7018" s="7"/>
      <c r="C7018" s="7"/>
      <c r="D7018" s="7"/>
      <c r="E7018" s="69"/>
      <c r="F7018" s="69"/>
      <c r="G7018" s="69"/>
      <c r="H7018" s="69"/>
      <c r="I7018" s="69"/>
      <c r="J7018" s="69"/>
      <c r="K7018" s="69"/>
      <c r="L7018" s="69"/>
      <c r="M7018" s="69"/>
      <c r="N7018" s="69"/>
      <c r="O7018" s="69"/>
      <c r="P7018" s="69"/>
      <c r="Q7018" s="69"/>
      <c r="R7018" s="69"/>
      <c r="S7018" s="7"/>
      <c r="T7018" s="7"/>
    </row>
    <row r="7019" spans="1:20">
      <c r="A7019" s="7"/>
      <c r="B7019" s="7"/>
      <c r="C7019" s="7"/>
      <c r="D7019" s="7"/>
      <c r="E7019" s="69"/>
      <c r="F7019" s="69"/>
      <c r="G7019" s="69"/>
      <c r="H7019" s="69"/>
      <c r="I7019" s="69"/>
      <c r="J7019" s="69"/>
      <c r="K7019" s="69"/>
      <c r="L7019" s="69"/>
      <c r="M7019" s="69"/>
      <c r="N7019" s="69"/>
      <c r="O7019" s="69"/>
      <c r="P7019" s="69"/>
      <c r="Q7019" s="69"/>
      <c r="R7019" s="69"/>
      <c r="S7019" s="7"/>
      <c r="T7019" s="7"/>
    </row>
    <row r="7020" spans="1:20">
      <c r="A7020" s="7"/>
      <c r="B7020" s="7"/>
      <c r="C7020" s="7"/>
      <c r="D7020" s="7"/>
      <c r="E7020" s="69"/>
      <c r="F7020" s="69"/>
      <c r="G7020" s="69"/>
      <c r="H7020" s="69"/>
      <c r="I7020" s="69"/>
      <c r="J7020" s="69"/>
      <c r="K7020" s="69"/>
      <c r="L7020" s="69"/>
      <c r="M7020" s="69"/>
      <c r="N7020" s="69"/>
      <c r="O7020" s="69"/>
      <c r="P7020" s="69"/>
      <c r="Q7020" s="69"/>
      <c r="R7020" s="69"/>
      <c r="S7020" s="7"/>
      <c r="T7020" s="7"/>
    </row>
    <row r="7021" spans="1:20">
      <c r="A7021" s="7"/>
      <c r="B7021" s="7"/>
      <c r="C7021" s="7"/>
      <c r="D7021" s="7"/>
      <c r="E7021" s="69"/>
      <c r="F7021" s="69"/>
      <c r="G7021" s="69"/>
      <c r="H7021" s="69"/>
      <c r="I7021" s="69"/>
      <c r="J7021" s="69"/>
      <c r="K7021" s="69"/>
      <c r="L7021" s="69"/>
      <c r="M7021" s="69"/>
      <c r="N7021" s="69"/>
      <c r="O7021" s="69"/>
      <c r="P7021" s="69"/>
      <c r="Q7021" s="69"/>
      <c r="R7021" s="69"/>
      <c r="S7021" s="7"/>
      <c r="T7021" s="7"/>
    </row>
    <row r="7022" spans="1:20">
      <c r="A7022" s="7"/>
      <c r="B7022" s="7"/>
      <c r="C7022" s="7"/>
      <c r="D7022" s="7"/>
      <c r="E7022" s="69"/>
      <c r="F7022" s="69"/>
      <c r="G7022" s="69"/>
      <c r="H7022" s="69"/>
      <c r="I7022" s="69"/>
      <c r="J7022" s="69"/>
      <c r="K7022" s="69"/>
      <c r="L7022" s="69"/>
      <c r="M7022" s="69"/>
      <c r="N7022" s="69"/>
      <c r="O7022" s="69"/>
      <c r="P7022" s="69"/>
      <c r="Q7022" s="69"/>
      <c r="R7022" s="69"/>
      <c r="S7022" s="7"/>
      <c r="T7022" s="7"/>
    </row>
    <row r="7023" spans="1:20">
      <c r="A7023" s="7"/>
      <c r="B7023" s="7"/>
      <c r="C7023" s="7"/>
      <c r="D7023" s="7"/>
      <c r="E7023" s="69"/>
      <c r="F7023" s="69"/>
      <c r="G7023" s="69"/>
      <c r="H7023" s="69"/>
      <c r="I7023" s="69"/>
      <c r="J7023" s="69"/>
      <c r="K7023" s="69"/>
      <c r="L7023" s="69"/>
      <c r="M7023" s="69"/>
      <c r="N7023" s="69"/>
      <c r="O7023" s="69"/>
      <c r="P7023" s="69"/>
      <c r="Q7023" s="69"/>
      <c r="R7023" s="69"/>
      <c r="S7023" s="7"/>
      <c r="T7023" s="7"/>
    </row>
    <row r="7024" spans="1:20">
      <c r="A7024" s="7"/>
      <c r="B7024" s="7"/>
      <c r="C7024" s="7"/>
      <c r="D7024" s="7"/>
      <c r="E7024" s="69"/>
      <c r="F7024" s="69"/>
      <c r="G7024" s="69"/>
      <c r="H7024" s="69"/>
      <c r="I7024" s="69"/>
      <c r="J7024" s="69"/>
      <c r="K7024" s="69"/>
      <c r="L7024" s="69"/>
      <c r="M7024" s="69"/>
      <c r="N7024" s="69"/>
      <c r="O7024" s="69"/>
      <c r="P7024" s="69"/>
      <c r="Q7024" s="69"/>
      <c r="R7024" s="69"/>
      <c r="S7024" s="7"/>
      <c r="T7024" s="7"/>
    </row>
    <row r="7025" spans="1:20">
      <c r="A7025" s="7"/>
      <c r="B7025" s="7"/>
      <c r="C7025" s="7"/>
      <c r="D7025" s="7"/>
      <c r="E7025" s="69"/>
      <c r="F7025" s="69"/>
      <c r="G7025" s="69"/>
      <c r="H7025" s="69"/>
      <c r="I7025" s="69"/>
      <c r="J7025" s="69"/>
      <c r="K7025" s="69"/>
      <c r="L7025" s="69"/>
      <c r="M7025" s="69"/>
      <c r="N7025" s="69"/>
      <c r="O7025" s="69"/>
      <c r="P7025" s="69"/>
      <c r="Q7025" s="69"/>
      <c r="R7025" s="69"/>
      <c r="S7025" s="7"/>
      <c r="T7025" s="7"/>
    </row>
    <row r="7026" spans="1:20">
      <c r="A7026" s="7"/>
      <c r="B7026" s="7"/>
      <c r="C7026" s="7"/>
      <c r="D7026" s="7"/>
      <c r="E7026" s="69"/>
      <c r="F7026" s="69"/>
      <c r="G7026" s="69"/>
      <c r="H7026" s="69"/>
      <c r="I7026" s="69"/>
      <c r="J7026" s="69"/>
      <c r="K7026" s="69"/>
      <c r="L7026" s="69"/>
      <c r="M7026" s="69"/>
      <c r="N7026" s="69"/>
      <c r="O7026" s="69"/>
      <c r="P7026" s="69"/>
      <c r="Q7026" s="69"/>
      <c r="R7026" s="69"/>
      <c r="S7026" s="7"/>
      <c r="T7026" s="7"/>
    </row>
    <row r="7027" spans="1:20">
      <c r="A7027" s="7"/>
      <c r="B7027" s="7"/>
      <c r="C7027" s="7"/>
      <c r="D7027" s="7"/>
      <c r="E7027" s="69"/>
      <c r="F7027" s="69"/>
      <c r="G7027" s="69"/>
      <c r="H7027" s="69"/>
      <c r="I7027" s="69"/>
      <c r="J7027" s="69"/>
      <c r="K7027" s="69"/>
      <c r="L7027" s="69"/>
      <c r="M7027" s="69"/>
      <c r="N7027" s="69"/>
      <c r="O7027" s="69"/>
      <c r="P7027" s="69"/>
      <c r="Q7027" s="69"/>
      <c r="R7027" s="69"/>
      <c r="S7027" s="7"/>
      <c r="T7027" s="7"/>
    </row>
    <row r="7028" spans="1:20">
      <c r="A7028" s="7"/>
      <c r="B7028" s="7"/>
      <c r="C7028" s="7"/>
      <c r="D7028" s="7"/>
      <c r="E7028" s="69"/>
      <c r="F7028" s="69"/>
      <c r="G7028" s="69"/>
      <c r="H7028" s="69"/>
      <c r="I7028" s="69"/>
      <c r="J7028" s="69"/>
      <c r="K7028" s="69"/>
      <c r="L7028" s="69"/>
      <c r="M7028" s="69"/>
      <c r="N7028" s="69"/>
      <c r="O7028" s="69"/>
      <c r="P7028" s="69"/>
      <c r="Q7028" s="69"/>
      <c r="R7028" s="69"/>
      <c r="S7028" s="7"/>
      <c r="T7028" s="7"/>
    </row>
    <row r="7029" spans="1:20">
      <c r="A7029" s="7"/>
      <c r="B7029" s="7"/>
      <c r="C7029" s="7"/>
      <c r="D7029" s="7"/>
      <c r="E7029" s="69"/>
      <c r="F7029" s="69"/>
      <c r="G7029" s="69"/>
      <c r="H7029" s="69"/>
      <c r="I7029" s="69"/>
      <c r="J7029" s="69"/>
      <c r="K7029" s="69"/>
      <c r="L7029" s="69"/>
      <c r="M7029" s="69"/>
      <c r="N7029" s="69"/>
      <c r="O7029" s="69"/>
      <c r="P7029" s="69"/>
      <c r="Q7029" s="69"/>
      <c r="R7029" s="69"/>
      <c r="S7029" s="7"/>
      <c r="T7029" s="7"/>
    </row>
    <row r="7030" spans="1:20">
      <c r="A7030" s="7"/>
      <c r="B7030" s="7"/>
      <c r="C7030" s="7"/>
      <c r="D7030" s="7"/>
      <c r="E7030" s="69"/>
      <c r="F7030" s="69"/>
      <c r="G7030" s="69"/>
      <c r="H7030" s="69"/>
      <c r="I7030" s="69"/>
      <c r="J7030" s="69"/>
      <c r="K7030" s="69"/>
      <c r="L7030" s="69"/>
      <c r="M7030" s="69"/>
      <c r="N7030" s="69"/>
      <c r="O7030" s="69"/>
      <c r="P7030" s="69"/>
      <c r="Q7030" s="69"/>
      <c r="R7030" s="69"/>
      <c r="S7030" s="7"/>
      <c r="T7030" s="7"/>
    </row>
    <row r="7031" spans="1:20">
      <c r="A7031" s="7"/>
      <c r="B7031" s="7"/>
      <c r="C7031" s="7"/>
      <c r="D7031" s="7"/>
      <c r="E7031" s="69"/>
      <c r="F7031" s="69"/>
      <c r="G7031" s="69"/>
      <c r="H7031" s="69"/>
      <c r="I7031" s="69"/>
      <c r="J7031" s="69"/>
      <c r="K7031" s="69"/>
      <c r="L7031" s="69"/>
      <c r="M7031" s="69"/>
      <c r="N7031" s="69"/>
      <c r="O7031" s="69"/>
      <c r="P7031" s="69"/>
      <c r="Q7031" s="69"/>
      <c r="R7031" s="69"/>
      <c r="S7031" s="7"/>
      <c r="T7031" s="7"/>
    </row>
    <row r="7032" spans="1:20">
      <c r="A7032" s="7"/>
      <c r="B7032" s="7"/>
      <c r="C7032" s="7"/>
      <c r="D7032" s="7"/>
      <c r="E7032" s="69"/>
      <c r="F7032" s="69"/>
      <c r="G7032" s="69"/>
      <c r="H7032" s="69"/>
      <c r="I7032" s="69"/>
      <c r="J7032" s="69"/>
      <c r="K7032" s="69"/>
      <c r="L7032" s="69"/>
      <c r="M7032" s="69"/>
      <c r="N7032" s="69"/>
      <c r="O7032" s="69"/>
      <c r="P7032" s="69"/>
      <c r="Q7032" s="69"/>
      <c r="R7032" s="69"/>
      <c r="S7032" s="7"/>
      <c r="T7032" s="7"/>
    </row>
    <row r="7033" spans="1:20">
      <c r="A7033" s="7"/>
      <c r="B7033" s="7"/>
      <c r="C7033" s="7"/>
      <c r="D7033" s="7"/>
      <c r="E7033" s="69"/>
      <c r="F7033" s="69"/>
      <c r="G7033" s="69"/>
      <c r="H7033" s="69"/>
      <c r="I7033" s="69"/>
      <c r="J7033" s="69"/>
      <c r="K7033" s="69"/>
      <c r="L7033" s="69"/>
      <c r="M7033" s="69"/>
      <c r="N7033" s="69"/>
      <c r="O7033" s="69"/>
      <c r="P7033" s="69"/>
      <c r="Q7033" s="69"/>
      <c r="R7033" s="69"/>
      <c r="S7033" s="7"/>
      <c r="T7033" s="7"/>
    </row>
    <row r="7034" spans="1:20">
      <c r="A7034" s="7"/>
      <c r="B7034" s="7"/>
      <c r="C7034" s="7"/>
      <c r="D7034" s="7"/>
      <c r="E7034" s="69"/>
      <c r="F7034" s="69"/>
      <c r="G7034" s="69"/>
      <c r="H7034" s="69"/>
      <c r="I7034" s="69"/>
      <c r="J7034" s="69"/>
      <c r="K7034" s="69"/>
      <c r="L7034" s="69"/>
      <c r="M7034" s="69"/>
      <c r="N7034" s="69"/>
      <c r="O7034" s="69"/>
      <c r="P7034" s="69"/>
      <c r="Q7034" s="69"/>
      <c r="R7034" s="69"/>
      <c r="S7034" s="7"/>
      <c r="T7034" s="7"/>
    </row>
    <row r="7035" spans="1:20">
      <c r="A7035" s="7"/>
      <c r="B7035" s="7"/>
      <c r="C7035" s="7"/>
      <c r="D7035" s="7"/>
      <c r="E7035" s="69"/>
      <c r="F7035" s="69"/>
      <c r="G7035" s="69"/>
      <c r="H7035" s="69"/>
      <c r="I7035" s="69"/>
      <c r="J7035" s="69"/>
      <c r="K7035" s="69"/>
      <c r="L7035" s="69"/>
      <c r="M7035" s="69"/>
      <c r="N7035" s="69"/>
      <c r="O7035" s="69"/>
      <c r="P7035" s="69"/>
      <c r="Q7035" s="69"/>
      <c r="R7035" s="69"/>
      <c r="S7035" s="7"/>
      <c r="T7035" s="7"/>
    </row>
    <row r="7036" spans="1:20">
      <c r="A7036" s="7"/>
      <c r="B7036" s="7"/>
      <c r="C7036" s="7"/>
      <c r="D7036" s="7"/>
      <c r="E7036" s="69"/>
      <c r="F7036" s="69"/>
      <c r="G7036" s="69"/>
      <c r="H7036" s="69"/>
      <c r="I7036" s="69"/>
      <c r="J7036" s="69"/>
      <c r="K7036" s="69"/>
      <c r="L7036" s="69"/>
      <c r="M7036" s="69"/>
      <c r="N7036" s="69"/>
      <c r="O7036" s="69"/>
      <c r="P7036" s="69"/>
      <c r="Q7036" s="69"/>
      <c r="R7036" s="69"/>
      <c r="S7036" s="7"/>
      <c r="T7036" s="7"/>
    </row>
    <row r="7037" spans="1:20">
      <c r="A7037" s="7"/>
      <c r="B7037" s="7"/>
      <c r="C7037" s="7"/>
      <c r="D7037" s="7"/>
      <c r="E7037" s="69"/>
      <c r="F7037" s="69"/>
      <c r="G7037" s="69"/>
      <c r="H7037" s="69"/>
      <c r="I7037" s="69"/>
      <c r="J7037" s="69"/>
      <c r="K7037" s="69"/>
      <c r="L7037" s="69"/>
      <c r="M7037" s="69"/>
      <c r="N7037" s="69"/>
      <c r="O7037" s="69"/>
      <c r="P7037" s="69"/>
      <c r="Q7037" s="69"/>
      <c r="R7037" s="69"/>
      <c r="S7037" s="7"/>
      <c r="T7037" s="7"/>
    </row>
    <row r="7038" spans="1:20">
      <c r="A7038" s="7"/>
      <c r="B7038" s="7"/>
      <c r="C7038" s="7"/>
      <c r="D7038" s="7"/>
      <c r="E7038" s="69"/>
      <c r="F7038" s="69"/>
      <c r="G7038" s="69"/>
      <c r="H7038" s="69"/>
      <c r="I7038" s="69"/>
      <c r="J7038" s="69"/>
      <c r="K7038" s="69"/>
      <c r="L7038" s="69"/>
      <c r="M7038" s="69"/>
      <c r="N7038" s="69"/>
      <c r="O7038" s="69"/>
      <c r="P7038" s="69"/>
      <c r="Q7038" s="69"/>
      <c r="R7038" s="69"/>
      <c r="S7038" s="7"/>
      <c r="T7038" s="7"/>
    </row>
    <row r="7039" spans="1:20">
      <c r="A7039" s="7"/>
      <c r="B7039" s="7"/>
      <c r="C7039" s="7"/>
      <c r="D7039" s="7"/>
      <c r="E7039" s="69"/>
      <c r="F7039" s="69"/>
      <c r="G7039" s="69"/>
      <c r="H7039" s="69"/>
      <c r="I7039" s="69"/>
      <c r="J7039" s="69"/>
      <c r="K7039" s="69"/>
      <c r="L7039" s="69"/>
      <c r="M7039" s="69"/>
      <c r="N7039" s="69"/>
      <c r="O7039" s="69"/>
      <c r="P7039" s="69"/>
      <c r="Q7039" s="69"/>
      <c r="R7039" s="69"/>
      <c r="S7039" s="7"/>
      <c r="T7039" s="7"/>
    </row>
    <row r="7040" spans="1:20">
      <c r="A7040" s="7"/>
      <c r="B7040" s="7"/>
      <c r="C7040" s="7"/>
      <c r="D7040" s="7"/>
      <c r="E7040" s="69"/>
      <c r="F7040" s="69"/>
      <c r="G7040" s="69"/>
      <c r="H7040" s="69"/>
      <c r="I7040" s="69"/>
      <c r="J7040" s="69"/>
      <c r="K7040" s="69"/>
      <c r="L7040" s="69"/>
      <c r="M7040" s="69"/>
      <c r="N7040" s="69"/>
      <c r="O7040" s="69"/>
      <c r="P7040" s="69"/>
      <c r="Q7040" s="69"/>
      <c r="R7040" s="69"/>
      <c r="S7040" s="7"/>
      <c r="T7040" s="7"/>
    </row>
    <row r="7041" spans="1:20">
      <c r="A7041" s="7"/>
      <c r="B7041" s="7"/>
      <c r="C7041" s="7"/>
      <c r="D7041" s="7"/>
      <c r="E7041" s="69"/>
      <c r="F7041" s="69"/>
      <c r="G7041" s="69"/>
      <c r="H7041" s="69"/>
      <c r="I7041" s="69"/>
      <c r="J7041" s="69"/>
      <c r="K7041" s="69"/>
      <c r="L7041" s="69"/>
      <c r="M7041" s="69"/>
      <c r="N7041" s="69"/>
      <c r="O7041" s="69"/>
      <c r="P7041" s="69"/>
      <c r="Q7041" s="69"/>
      <c r="R7041" s="69"/>
      <c r="S7041" s="7"/>
      <c r="T7041" s="7"/>
    </row>
    <row r="7042" spans="1:20">
      <c r="A7042" s="7"/>
      <c r="B7042" s="7"/>
      <c r="C7042" s="7"/>
      <c r="D7042" s="7"/>
      <c r="E7042" s="69"/>
      <c r="F7042" s="69"/>
      <c r="G7042" s="69"/>
      <c r="H7042" s="69"/>
      <c r="I7042" s="69"/>
      <c r="J7042" s="69"/>
      <c r="K7042" s="69"/>
      <c r="L7042" s="69"/>
      <c r="M7042" s="69"/>
      <c r="N7042" s="69"/>
      <c r="O7042" s="69"/>
      <c r="P7042" s="69"/>
      <c r="Q7042" s="69"/>
      <c r="R7042" s="69"/>
      <c r="S7042" s="7"/>
      <c r="T7042" s="7"/>
    </row>
    <row r="7043" spans="1:20">
      <c r="A7043" s="7"/>
      <c r="B7043" s="7"/>
      <c r="C7043" s="7"/>
      <c r="D7043" s="7"/>
      <c r="E7043" s="69"/>
      <c r="F7043" s="69"/>
      <c r="G7043" s="69"/>
      <c r="H7043" s="69"/>
      <c r="I7043" s="69"/>
      <c r="J7043" s="69"/>
      <c r="K7043" s="69"/>
      <c r="L7043" s="69"/>
      <c r="M7043" s="69"/>
      <c r="N7043" s="69"/>
      <c r="O7043" s="69"/>
      <c r="P7043" s="69"/>
      <c r="Q7043" s="69"/>
      <c r="R7043" s="69"/>
      <c r="S7043" s="7"/>
      <c r="T7043" s="7"/>
    </row>
    <row r="7044" spans="1:20">
      <c r="A7044" s="7"/>
      <c r="B7044" s="7"/>
      <c r="C7044" s="7"/>
      <c r="D7044" s="7"/>
      <c r="E7044" s="69"/>
      <c r="F7044" s="69"/>
      <c r="G7044" s="69"/>
      <c r="H7044" s="69"/>
      <c r="I7044" s="69"/>
      <c r="J7044" s="69"/>
      <c r="K7044" s="69"/>
      <c r="L7044" s="69"/>
      <c r="M7044" s="69"/>
      <c r="N7044" s="69"/>
      <c r="O7044" s="69"/>
      <c r="P7044" s="69"/>
      <c r="Q7044" s="69"/>
      <c r="R7044" s="69"/>
      <c r="S7044" s="7"/>
      <c r="T7044" s="7"/>
    </row>
    <row r="7045" spans="1:20">
      <c r="A7045" s="7"/>
      <c r="B7045" s="7"/>
      <c r="C7045" s="7"/>
      <c r="D7045" s="7"/>
      <c r="E7045" s="69"/>
      <c r="F7045" s="69"/>
      <c r="G7045" s="69"/>
      <c r="H7045" s="69"/>
      <c r="I7045" s="69"/>
      <c r="J7045" s="69"/>
      <c r="K7045" s="69"/>
      <c r="L7045" s="69"/>
      <c r="M7045" s="69"/>
      <c r="N7045" s="69"/>
      <c r="O7045" s="69"/>
      <c r="P7045" s="69"/>
      <c r="Q7045" s="69"/>
      <c r="R7045" s="69"/>
      <c r="S7045" s="7"/>
      <c r="T7045" s="7"/>
    </row>
    <row r="7046" spans="1:20">
      <c r="A7046" s="7"/>
      <c r="B7046" s="7"/>
      <c r="C7046" s="7"/>
      <c r="D7046" s="7"/>
      <c r="E7046" s="69"/>
      <c r="F7046" s="69"/>
      <c r="G7046" s="69"/>
      <c r="H7046" s="69"/>
      <c r="I7046" s="69"/>
      <c r="J7046" s="69"/>
      <c r="K7046" s="69"/>
      <c r="L7046" s="69"/>
      <c r="M7046" s="69"/>
      <c r="N7046" s="69"/>
      <c r="O7046" s="69"/>
      <c r="P7046" s="69"/>
      <c r="Q7046" s="69"/>
      <c r="R7046" s="69"/>
      <c r="S7046" s="7"/>
      <c r="T7046" s="7"/>
    </row>
    <row r="7047" spans="1:20">
      <c r="A7047" s="7"/>
      <c r="B7047" s="7"/>
      <c r="C7047" s="7"/>
      <c r="D7047" s="7"/>
      <c r="E7047" s="69"/>
      <c r="F7047" s="69"/>
      <c r="G7047" s="69"/>
      <c r="H7047" s="69"/>
      <c r="I7047" s="69"/>
      <c r="J7047" s="69"/>
      <c r="K7047" s="69"/>
      <c r="L7047" s="69"/>
      <c r="M7047" s="69"/>
      <c r="N7047" s="69"/>
      <c r="O7047" s="69"/>
      <c r="P7047" s="69"/>
      <c r="Q7047" s="69"/>
      <c r="R7047" s="69"/>
      <c r="S7047" s="7"/>
      <c r="T7047" s="7"/>
    </row>
    <row r="7048" spans="1:20">
      <c r="A7048" s="7"/>
      <c r="B7048" s="7"/>
      <c r="C7048" s="7"/>
      <c r="D7048" s="7"/>
      <c r="E7048" s="69"/>
      <c r="F7048" s="69"/>
      <c r="G7048" s="69"/>
      <c r="H7048" s="69"/>
      <c r="I7048" s="69"/>
      <c r="J7048" s="69"/>
      <c r="K7048" s="69"/>
      <c r="L7048" s="69"/>
      <c r="M7048" s="69"/>
      <c r="N7048" s="69"/>
      <c r="O7048" s="69"/>
      <c r="P7048" s="69"/>
      <c r="Q7048" s="69"/>
      <c r="R7048" s="69"/>
      <c r="S7048" s="7"/>
      <c r="T7048" s="7"/>
    </row>
    <row r="7049" spans="1:20">
      <c r="A7049" s="7"/>
      <c r="B7049" s="7"/>
      <c r="C7049" s="7"/>
      <c r="D7049" s="7"/>
      <c r="E7049" s="69"/>
      <c r="F7049" s="69"/>
      <c r="G7049" s="69"/>
      <c r="H7049" s="69"/>
      <c r="I7049" s="69"/>
      <c r="J7049" s="69"/>
      <c r="K7049" s="69"/>
      <c r="L7049" s="69"/>
      <c r="M7049" s="69"/>
      <c r="N7049" s="69"/>
      <c r="O7049" s="69"/>
      <c r="P7049" s="69"/>
      <c r="Q7049" s="69"/>
      <c r="R7049" s="69"/>
      <c r="S7049" s="7"/>
      <c r="T7049" s="7"/>
    </row>
    <row r="7050" spans="1:20">
      <c r="A7050" s="7"/>
      <c r="B7050" s="7"/>
      <c r="C7050" s="7"/>
      <c r="D7050" s="7"/>
      <c r="E7050" s="69"/>
      <c r="F7050" s="69"/>
      <c r="G7050" s="69"/>
      <c r="H7050" s="69"/>
      <c r="I7050" s="69"/>
      <c r="J7050" s="69"/>
      <c r="K7050" s="69"/>
      <c r="L7050" s="69"/>
      <c r="M7050" s="69"/>
      <c r="N7050" s="69"/>
      <c r="O7050" s="69"/>
      <c r="P7050" s="69"/>
      <c r="Q7050" s="69"/>
      <c r="R7050" s="69"/>
      <c r="S7050" s="7"/>
      <c r="T7050" s="7"/>
    </row>
    <row r="7051" spans="1:20">
      <c r="A7051" s="7"/>
      <c r="B7051" s="7"/>
      <c r="C7051" s="7"/>
      <c r="D7051" s="7"/>
      <c r="E7051" s="69"/>
      <c r="F7051" s="69"/>
      <c r="G7051" s="69"/>
      <c r="H7051" s="69"/>
      <c r="I7051" s="69"/>
      <c r="J7051" s="69"/>
      <c r="K7051" s="69"/>
      <c r="L7051" s="69"/>
      <c r="M7051" s="69"/>
      <c r="N7051" s="69"/>
      <c r="O7051" s="69"/>
      <c r="P7051" s="69"/>
      <c r="Q7051" s="69"/>
      <c r="R7051" s="69"/>
      <c r="S7051" s="7"/>
      <c r="T7051" s="7"/>
    </row>
    <row r="7052" spans="1:20">
      <c r="A7052" s="7"/>
      <c r="B7052" s="7"/>
      <c r="C7052" s="7"/>
      <c r="D7052" s="7"/>
      <c r="E7052" s="69"/>
      <c r="F7052" s="69"/>
      <c r="G7052" s="69"/>
      <c r="H7052" s="69"/>
      <c r="I7052" s="69"/>
      <c r="J7052" s="69"/>
      <c r="K7052" s="69"/>
      <c r="L7052" s="69"/>
      <c r="M7052" s="69"/>
      <c r="N7052" s="69"/>
      <c r="O7052" s="69"/>
      <c r="P7052" s="69"/>
      <c r="Q7052" s="69"/>
      <c r="R7052" s="69"/>
      <c r="S7052" s="7"/>
      <c r="T7052" s="7"/>
    </row>
    <row r="7053" spans="1:20">
      <c r="A7053" s="7"/>
      <c r="B7053" s="7"/>
      <c r="C7053" s="7"/>
      <c r="D7053" s="7"/>
      <c r="E7053" s="69"/>
      <c r="F7053" s="69"/>
      <c r="G7053" s="69"/>
      <c r="H7053" s="69"/>
      <c r="I7053" s="69"/>
      <c r="J7053" s="69"/>
      <c r="K7053" s="69"/>
      <c r="L7053" s="69"/>
      <c r="M7053" s="69"/>
      <c r="N7053" s="69"/>
      <c r="O7053" s="69"/>
      <c r="P7053" s="69"/>
      <c r="Q7053" s="69"/>
      <c r="R7053" s="69"/>
      <c r="S7053" s="7"/>
      <c r="T7053" s="7"/>
    </row>
    <row r="7054" spans="1:20">
      <c r="A7054" s="7"/>
      <c r="B7054" s="7"/>
      <c r="C7054" s="7"/>
      <c r="D7054" s="7"/>
      <c r="E7054" s="69"/>
      <c r="F7054" s="69"/>
      <c r="G7054" s="69"/>
      <c r="H7054" s="69"/>
      <c r="I7054" s="69"/>
      <c r="J7054" s="69"/>
      <c r="K7054" s="69"/>
      <c r="L7054" s="69"/>
      <c r="M7054" s="69"/>
      <c r="N7054" s="69"/>
      <c r="O7054" s="69"/>
      <c r="P7054" s="69"/>
      <c r="Q7054" s="69"/>
      <c r="R7054" s="69"/>
      <c r="S7054" s="7"/>
      <c r="T7054" s="7"/>
    </row>
    <row r="7055" spans="1:20">
      <c r="A7055" s="7"/>
      <c r="B7055" s="7"/>
      <c r="C7055" s="7"/>
      <c r="D7055" s="7"/>
      <c r="E7055" s="69"/>
      <c r="F7055" s="69"/>
      <c r="G7055" s="69"/>
      <c r="H7055" s="69"/>
      <c r="I7055" s="69"/>
      <c r="J7055" s="69"/>
      <c r="K7055" s="69"/>
      <c r="L7055" s="69"/>
      <c r="M7055" s="69"/>
      <c r="N7055" s="69"/>
      <c r="O7055" s="69"/>
      <c r="P7055" s="69"/>
      <c r="Q7055" s="69"/>
      <c r="R7055" s="69"/>
      <c r="S7055" s="7"/>
      <c r="T7055" s="7"/>
    </row>
    <row r="7056" spans="1:20">
      <c r="A7056" s="7"/>
      <c r="B7056" s="7"/>
      <c r="C7056" s="7"/>
      <c r="D7056" s="7"/>
      <c r="E7056" s="69"/>
      <c r="F7056" s="69"/>
      <c r="G7056" s="69"/>
      <c r="H7056" s="69"/>
      <c r="I7056" s="69"/>
      <c r="J7056" s="69"/>
      <c r="K7056" s="69"/>
      <c r="L7056" s="69"/>
      <c r="M7056" s="69"/>
      <c r="N7056" s="69"/>
      <c r="O7056" s="69"/>
      <c r="P7056" s="69"/>
      <c r="Q7056" s="69"/>
      <c r="R7056" s="69"/>
      <c r="S7056" s="7"/>
      <c r="T7056" s="7"/>
    </row>
    <row r="7057" spans="1:20">
      <c r="A7057" s="7"/>
      <c r="B7057" s="7"/>
      <c r="C7057" s="7"/>
      <c r="D7057" s="7"/>
      <c r="E7057" s="69"/>
      <c r="F7057" s="69"/>
      <c r="G7057" s="69"/>
      <c r="H7057" s="69"/>
      <c r="I7057" s="69"/>
      <c r="J7057" s="69"/>
      <c r="K7057" s="69"/>
      <c r="L7057" s="69"/>
      <c r="M7057" s="69"/>
      <c r="N7057" s="69"/>
      <c r="O7057" s="69"/>
      <c r="P7057" s="69"/>
      <c r="Q7057" s="69"/>
      <c r="R7057" s="69"/>
      <c r="S7057" s="7"/>
      <c r="T7057" s="7"/>
    </row>
    <row r="7058" spans="1:20">
      <c r="A7058" s="7"/>
      <c r="B7058" s="7"/>
      <c r="C7058" s="7"/>
      <c r="D7058" s="7"/>
      <c r="E7058" s="69"/>
      <c r="F7058" s="69"/>
      <c r="G7058" s="69"/>
      <c r="H7058" s="69"/>
      <c r="I7058" s="69"/>
      <c r="J7058" s="69"/>
      <c r="K7058" s="69"/>
      <c r="L7058" s="69"/>
      <c r="M7058" s="69"/>
      <c r="N7058" s="69"/>
      <c r="O7058" s="69"/>
      <c r="P7058" s="69"/>
      <c r="Q7058" s="69"/>
      <c r="R7058" s="69"/>
      <c r="S7058" s="7"/>
      <c r="T7058" s="7"/>
    </row>
    <row r="7059" spans="1:20">
      <c r="A7059" s="7"/>
      <c r="B7059" s="7"/>
      <c r="C7059" s="7"/>
      <c r="D7059" s="7"/>
      <c r="E7059" s="69"/>
      <c r="F7059" s="69"/>
      <c r="G7059" s="69"/>
      <c r="H7059" s="69"/>
      <c r="I7059" s="69"/>
      <c r="J7059" s="69"/>
      <c r="K7059" s="69"/>
      <c r="L7059" s="69"/>
      <c r="M7059" s="69"/>
      <c r="N7059" s="69"/>
      <c r="O7059" s="69"/>
      <c r="P7059" s="69"/>
      <c r="Q7059" s="69"/>
      <c r="R7059" s="69"/>
      <c r="S7059" s="7"/>
      <c r="T7059" s="7"/>
    </row>
    <row r="7060" spans="1:20">
      <c r="A7060" s="7"/>
      <c r="B7060" s="7"/>
      <c r="C7060" s="7"/>
      <c r="D7060" s="7"/>
      <c r="E7060" s="69"/>
      <c r="F7060" s="69"/>
      <c r="G7060" s="69"/>
      <c r="H7060" s="69"/>
      <c r="I7060" s="69"/>
      <c r="J7060" s="69"/>
      <c r="K7060" s="69"/>
      <c r="L7060" s="69"/>
      <c r="M7060" s="69"/>
      <c r="N7060" s="69"/>
      <c r="O7060" s="69"/>
      <c r="P7060" s="69"/>
      <c r="Q7060" s="69"/>
      <c r="R7060" s="69"/>
      <c r="S7060" s="7"/>
      <c r="T7060" s="7"/>
    </row>
    <row r="7061" spans="1:20">
      <c r="A7061" s="7"/>
      <c r="B7061" s="7"/>
      <c r="C7061" s="7"/>
      <c r="D7061" s="7"/>
      <c r="E7061" s="69"/>
      <c r="F7061" s="69"/>
      <c r="G7061" s="69"/>
      <c r="H7061" s="69"/>
      <c r="I7061" s="69"/>
      <c r="J7061" s="69"/>
      <c r="K7061" s="69"/>
      <c r="L7061" s="69"/>
      <c r="M7061" s="69"/>
      <c r="N7061" s="69"/>
      <c r="O7061" s="69"/>
      <c r="P7061" s="69"/>
      <c r="Q7061" s="69"/>
      <c r="R7061" s="69"/>
      <c r="S7061" s="7"/>
      <c r="T7061" s="7"/>
    </row>
    <row r="7062" spans="1:20">
      <c r="A7062" s="7"/>
      <c r="B7062" s="7"/>
      <c r="C7062" s="7"/>
      <c r="D7062" s="7"/>
      <c r="E7062" s="69"/>
      <c r="F7062" s="69"/>
      <c r="G7062" s="69"/>
      <c r="H7062" s="69"/>
      <c r="I7062" s="69"/>
      <c r="J7062" s="69"/>
      <c r="K7062" s="69"/>
      <c r="L7062" s="69"/>
      <c r="M7062" s="69"/>
      <c r="N7062" s="69"/>
      <c r="O7062" s="69"/>
      <c r="P7062" s="69"/>
      <c r="Q7062" s="69"/>
      <c r="R7062" s="69"/>
      <c r="S7062" s="7"/>
      <c r="T7062" s="7"/>
    </row>
    <row r="7063" spans="1:20">
      <c r="A7063" s="7"/>
      <c r="B7063" s="7"/>
      <c r="C7063" s="7"/>
      <c r="D7063" s="7"/>
      <c r="E7063" s="69"/>
      <c r="F7063" s="69"/>
      <c r="G7063" s="69"/>
      <c r="H7063" s="69"/>
      <c r="I7063" s="69"/>
      <c r="J7063" s="69"/>
      <c r="K7063" s="69"/>
      <c r="L7063" s="69"/>
      <c r="M7063" s="69"/>
      <c r="N7063" s="69"/>
      <c r="O7063" s="69"/>
      <c r="P7063" s="69"/>
      <c r="Q7063" s="69"/>
      <c r="R7063" s="69"/>
      <c r="S7063" s="7"/>
      <c r="T7063" s="7"/>
    </row>
    <row r="7064" spans="1:20">
      <c r="A7064" s="7"/>
      <c r="B7064" s="7"/>
      <c r="C7064" s="7"/>
      <c r="D7064" s="7"/>
      <c r="E7064" s="69"/>
      <c r="F7064" s="69"/>
      <c r="G7064" s="69"/>
      <c r="H7064" s="69"/>
      <c r="I7064" s="69"/>
      <c r="J7064" s="69"/>
      <c r="K7064" s="69"/>
      <c r="L7064" s="69"/>
      <c r="M7064" s="69"/>
      <c r="N7064" s="69"/>
      <c r="O7064" s="69"/>
      <c r="P7064" s="69"/>
      <c r="Q7064" s="69"/>
      <c r="R7064" s="69"/>
      <c r="S7064" s="7"/>
      <c r="T7064" s="7"/>
    </row>
    <row r="7065" spans="1:20">
      <c r="A7065" s="7"/>
      <c r="B7065" s="7"/>
      <c r="C7065" s="7"/>
      <c r="D7065" s="7"/>
      <c r="E7065" s="69"/>
      <c r="F7065" s="69"/>
      <c r="G7065" s="69"/>
      <c r="H7065" s="69"/>
      <c r="I7065" s="69"/>
      <c r="J7065" s="69"/>
      <c r="K7065" s="69"/>
      <c r="L7065" s="69"/>
      <c r="M7065" s="69"/>
      <c r="N7065" s="69"/>
      <c r="O7065" s="69"/>
      <c r="P7065" s="69"/>
      <c r="Q7065" s="69"/>
      <c r="R7065" s="69"/>
      <c r="S7065" s="7"/>
      <c r="T7065" s="7"/>
    </row>
    <row r="7066" spans="1:20">
      <c r="A7066" s="7"/>
      <c r="B7066" s="7"/>
      <c r="C7066" s="7"/>
      <c r="D7066" s="7"/>
      <c r="E7066" s="69"/>
      <c r="F7066" s="69"/>
      <c r="G7066" s="69"/>
      <c r="H7066" s="69"/>
      <c r="I7066" s="69"/>
      <c r="J7066" s="69"/>
      <c r="K7066" s="69"/>
      <c r="L7066" s="69"/>
      <c r="M7066" s="69"/>
      <c r="N7066" s="69"/>
      <c r="O7066" s="69"/>
      <c r="P7066" s="69"/>
      <c r="Q7066" s="69"/>
      <c r="R7066" s="69"/>
      <c r="S7066" s="7"/>
      <c r="T7066" s="7"/>
    </row>
    <row r="7067" spans="1:20">
      <c r="A7067" s="7"/>
      <c r="B7067" s="7"/>
      <c r="C7067" s="7"/>
      <c r="D7067" s="7"/>
      <c r="E7067" s="69"/>
      <c r="F7067" s="69"/>
      <c r="G7067" s="69"/>
      <c r="H7067" s="69"/>
      <c r="I7067" s="69"/>
      <c r="J7067" s="69"/>
      <c r="K7067" s="69"/>
      <c r="L7067" s="69"/>
      <c r="M7067" s="69"/>
      <c r="N7067" s="69"/>
      <c r="O7067" s="69"/>
      <c r="P7067" s="69"/>
      <c r="Q7067" s="69"/>
      <c r="R7067" s="69"/>
      <c r="S7067" s="7"/>
      <c r="T7067" s="7"/>
    </row>
    <row r="7068" spans="1:20">
      <c r="A7068" s="7"/>
      <c r="B7068" s="7"/>
      <c r="C7068" s="7"/>
      <c r="D7068" s="7"/>
      <c r="E7068" s="69"/>
      <c r="F7068" s="69"/>
      <c r="G7068" s="69"/>
      <c r="H7068" s="69"/>
      <c r="I7068" s="69"/>
      <c r="J7068" s="69"/>
      <c r="K7068" s="69"/>
      <c r="L7068" s="69"/>
      <c r="M7068" s="69"/>
      <c r="N7068" s="69"/>
      <c r="O7068" s="69"/>
      <c r="P7068" s="69"/>
      <c r="Q7068" s="69"/>
      <c r="R7068" s="69"/>
      <c r="S7068" s="7"/>
      <c r="T7068" s="7"/>
    </row>
    <row r="7069" spans="1:20">
      <c r="A7069" s="7"/>
      <c r="B7069" s="7"/>
      <c r="C7069" s="7"/>
      <c r="D7069" s="7"/>
      <c r="E7069" s="69"/>
      <c r="F7069" s="69"/>
      <c r="G7069" s="69"/>
      <c r="H7069" s="69"/>
      <c r="I7069" s="69"/>
      <c r="J7069" s="69"/>
      <c r="K7069" s="69"/>
      <c r="L7069" s="69"/>
      <c r="M7069" s="69"/>
      <c r="N7069" s="69"/>
      <c r="O7069" s="69"/>
      <c r="P7069" s="69"/>
      <c r="Q7069" s="69"/>
      <c r="R7069" s="69"/>
      <c r="S7069" s="7"/>
      <c r="T7069" s="7"/>
    </row>
    <row r="7070" spans="1:20">
      <c r="A7070" s="7"/>
      <c r="B7070" s="7"/>
      <c r="C7070" s="7"/>
      <c r="D7070" s="7"/>
      <c r="E7070" s="69"/>
      <c r="F7070" s="69"/>
      <c r="G7070" s="69"/>
      <c r="H7070" s="69"/>
      <c r="I7070" s="69"/>
      <c r="J7070" s="69"/>
      <c r="K7070" s="69"/>
      <c r="L7070" s="69"/>
      <c r="M7070" s="69"/>
      <c r="N7070" s="69"/>
      <c r="O7070" s="69"/>
      <c r="P7070" s="69"/>
      <c r="Q7070" s="69"/>
      <c r="R7070" s="69"/>
      <c r="S7070" s="7"/>
      <c r="T7070" s="7"/>
    </row>
    <row r="7071" spans="1:20">
      <c r="A7071" s="7"/>
      <c r="B7071" s="7"/>
      <c r="C7071" s="7"/>
      <c r="D7071" s="7"/>
      <c r="E7071" s="69"/>
      <c r="F7071" s="69"/>
      <c r="G7071" s="69"/>
      <c r="H7071" s="69"/>
      <c r="I7071" s="69"/>
      <c r="J7071" s="69"/>
      <c r="K7071" s="69"/>
      <c r="L7071" s="69"/>
      <c r="M7071" s="69"/>
      <c r="N7071" s="69"/>
      <c r="O7071" s="69"/>
      <c r="P7071" s="69"/>
      <c r="Q7071" s="69"/>
      <c r="R7071" s="69"/>
      <c r="S7071" s="7"/>
      <c r="T7071" s="7"/>
    </row>
    <row r="7072" spans="1:20">
      <c r="A7072" s="7"/>
      <c r="B7072" s="7"/>
      <c r="C7072" s="7"/>
      <c r="D7072" s="7"/>
      <c r="E7072" s="69"/>
      <c r="F7072" s="69"/>
      <c r="G7072" s="69"/>
      <c r="H7072" s="69"/>
      <c r="I7072" s="69"/>
      <c r="J7072" s="69"/>
      <c r="K7072" s="69"/>
      <c r="L7072" s="69"/>
      <c r="M7072" s="69"/>
      <c r="N7072" s="69"/>
      <c r="O7072" s="69"/>
      <c r="P7072" s="69"/>
      <c r="Q7072" s="69"/>
      <c r="R7072" s="69"/>
      <c r="S7072" s="7"/>
      <c r="T7072" s="7"/>
    </row>
    <row r="7073" spans="1:20">
      <c r="A7073" s="7"/>
      <c r="B7073" s="7"/>
      <c r="C7073" s="7"/>
      <c r="D7073" s="7"/>
      <c r="E7073" s="69"/>
      <c r="F7073" s="69"/>
      <c r="G7073" s="69"/>
      <c r="H7073" s="69"/>
      <c r="I7073" s="69"/>
      <c r="J7073" s="69"/>
      <c r="K7073" s="69"/>
      <c r="L7073" s="69"/>
      <c r="M7073" s="69"/>
      <c r="N7073" s="69"/>
      <c r="O7073" s="69"/>
      <c r="P7073" s="69"/>
      <c r="Q7073" s="69"/>
      <c r="R7073" s="69"/>
      <c r="S7073" s="7"/>
      <c r="T7073" s="7"/>
    </row>
    <row r="7074" spans="1:20">
      <c r="A7074" s="7"/>
      <c r="B7074" s="7"/>
      <c r="C7074" s="7"/>
      <c r="D7074" s="7"/>
      <c r="E7074" s="69"/>
      <c r="F7074" s="69"/>
      <c r="G7074" s="69"/>
      <c r="H7074" s="69"/>
      <c r="I7074" s="69"/>
      <c r="J7074" s="69"/>
      <c r="K7074" s="69"/>
      <c r="L7074" s="69"/>
      <c r="M7074" s="69"/>
      <c r="N7074" s="69"/>
      <c r="O7074" s="69"/>
      <c r="P7074" s="69"/>
      <c r="Q7074" s="69"/>
      <c r="R7074" s="69"/>
      <c r="S7074" s="7"/>
      <c r="T7074" s="7"/>
    </row>
    <row r="7075" spans="1:20">
      <c r="A7075" s="7"/>
      <c r="B7075" s="7"/>
      <c r="C7075" s="7"/>
      <c r="D7075" s="7"/>
      <c r="E7075" s="69"/>
      <c r="F7075" s="69"/>
      <c r="G7075" s="69"/>
      <c r="H7075" s="69"/>
      <c r="I7075" s="69"/>
      <c r="J7075" s="69"/>
      <c r="K7075" s="69"/>
      <c r="L7075" s="69"/>
      <c r="M7075" s="69"/>
      <c r="N7075" s="69"/>
      <c r="O7075" s="69"/>
      <c r="P7075" s="69"/>
      <c r="Q7075" s="69"/>
      <c r="R7075" s="69"/>
      <c r="S7075" s="7"/>
      <c r="T7075" s="7"/>
    </row>
    <row r="7076" spans="1:20">
      <c r="A7076" s="7"/>
      <c r="B7076" s="7"/>
      <c r="C7076" s="7"/>
      <c r="D7076" s="7"/>
      <c r="E7076" s="69"/>
      <c r="F7076" s="69"/>
      <c r="G7076" s="69"/>
      <c r="H7076" s="69"/>
      <c r="I7076" s="69"/>
      <c r="J7076" s="69"/>
      <c r="K7076" s="69"/>
      <c r="L7076" s="69"/>
      <c r="M7076" s="69"/>
      <c r="N7076" s="69"/>
      <c r="O7076" s="69"/>
      <c r="P7076" s="69"/>
      <c r="Q7076" s="69"/>
      <c r="R7076" s="69"/>
      <c r="S7076" s="7"/>
      <c r="T7076" s="7"/>
    </row>
    <row r="7077" spans="1:20">
      <c r="A7077" s="7"/>
      <c r="B7077" s="7"/>
      <c r="C7077" s="7"/>
      <c r="D7077" s="7"/>
      <c r="E7077" s="69"/>
      <c r="F7077" s="69"/>
      <c r="G7077" s="69"/>
      <c r="H7077" s="69"/>
      <c r="I7077" s="69"/>
      <c r="J7077" s="69"/>
      <c r="K7077" s="69"/>
      <c r="L7077" s="69"/>
      <c r="M7077" s="69"/>
      <c r="N7077" s="69"/>
      <c r="O7077" s="69"/>
      <c r="P7077" s="69"/>
      <c r="Q7077" s="69"/>
      <c r="R7077" s="69"/>
      <c r="S7077" s="7"/>
      <c r="T7077" s="7"/>
    </row>
    <row r="7078" spans="1:20">
      <c r="A7078" s="7"/>
      <c r="B7078" s="7"/>
      <c r="C7078" s="7"/>
      <c r="D7078" s="7"/>
      <c r="E7078" s="69"/>
      <c r="F7078" s="69"/>
      <c r="G7078" s="69"/>
      <c r="H7078" s="69"/>
      <c r="I7078" s="69"/>
      <c r="J7078" s="69"/>
      <c r="K7078" s="69"/>
      <c r="L7078" s="69"/>
      <c r="M7078" s="69"/>
      <c r="N7078" s="69"/>
      <c r="O7078" s="69"/>
      <c r="P7078" s="69"/>
      <c r="Q7078" s="69"/>
      <c r="R7078" s="69"/>
      <c r="S7078" s="7"/>
      <c r="T7078" s="7"/>
    </row>
    <row r="7079" spans="1:20">
      <c r="A7079" s="7"/>
      <c r="B7079" s="7"/>
      <c r="C7079" s="7"/>
      <c r="D7079" s="7"/>
      <c r="E7079" s="69"/>
      <c r="F7079" s="69"/>
      <c r="G7079" s="69"/>
      <c r="H7079" s="69"/>
      <c r="I7079" s="69"/>
      <c r="J7079" s="69"/>
      <c r="K7079" s="69"/>
      <c r="L7079" s="69"/>
      <c r="M7079" s="69"/>
      <c r="N7079" s="69"/>
      <c r="O7079" s="69"/>
      <c r="P7079" s="69"/>
      <c r="Q7079" s="69"/>
      <c r="R7079" s="69"/>
      <c r="S7079" s="7"/>
      <c r="T7079" s="7"/>
    </row>
    <row r="7080" spans="1:20">
      <c r="A7080" s="7"/>
      <c r="B7080" s="7"/>
      <c r="C7080" s="7"/>
      <c r="D7080" s="7"/>
      <c r="E7080" s="69"/>
      <c r="F7080" s="69"/>
      <c r="G7080" s="69"/>
      <c r="H7080" s="69"/>
      <c r="I7080" s="69"/>
      <c r="J7080" s="69"/>
      <c r="K7080" s="69"/>
      <c r="L7080" s="69"/>
      <c r="M7080" s="69"/>
      <c r="N7080" s="69"/>
      <c r="O7080" s="69"/>
      <c r="P7080" s="69"/>
      <c r="Q7080" s="69"/>
      <c r="R7080" s="69"/>
      <c r="S7080" s="7"/>
      <c r="T7080" s="7"/>
    </row>
    <row r="7081" spans="1:20">
      <c r="A7081" s="7"/>
      <c r="B7081" s="7"/>
      <c r="C7081" s="7"/>
      <c r="D7081" s="7"/>
      <c r="E7081" s="69"/>
      <c r="F7081" s="69"/>
      <c r="G7081" s="69"/>
      <c r="H7081" s="69"/>
      <c r="I7081" s="69"/>
      <c r="J7081" s="69"/>
      <c r="K7081" s="69"/>
      <c r="L7081" s="69"/>
      <c r="M7081" s="69"/>
      <c r="N7081" s="69"/>
      <c r="O7081" s="69"/>
      <c r="P7081" s="69"/>
      <c r="Q7081" s="69"/>
      <c r="R7081" s="69"/>
      <c r="S7081" s="7"/>
      <c r="T7081" s="7"/>
    </row>
    <row r="7082" spans="1:20">
      <c r="A7082" s="7"/>
      <c r="B7082" s="7"/>
      <c r="C7082" s="7"/>
      <c r="D7082" s="7"/>
      <c r="E7082" s="69"/>
      <c r="F7082" s="69"/>
      <c r="G7082" s="69"/>
      <c r="H7082" s="69"/>
      <c r="I7082" s="69"/>
      <c r="J7082" s="69"/>
      <c r="K7082" s="69"/>
      <c r="L7082" s="69"/>
      <c r="M7082" s="69"/>
      <c r="N7082" s="69"/>
      <c r="O7082" s="69"/>
      <c r="P7082" s="69"/>
      <c r="Q7082" s="69"/>
      <c r="R7082" s="69"/>
      <c r="S7082" s="7"/>
      <c r="T7082" s="7"/>
    </row>
    <row r="7083" spans="1:20">
      <c r="A7083" s="7"/>
      <c r="B7083" s="7"/>
      <c r="C7083" s="7"/>
      <c r="D7083" s="7"/>
      <c r="E7083" s="69"/>
      <c r="F7083" s="69"/>
      <c r="G7083" s="69"/>
      <c r="H7083" s="69"/>
      <c r="I7083" s="69"/>
      <c r="J7083" s="69"/>
      <c r="K7083" s="69"/>
      <c r="L7083" s="69"/>
      <c r="M7083" s="69"/>
      <c r="N7083" s="69"/>
      <c r="O7083" s="69"/>
      <c r="P7083" s="69"/>
      <c r="Q7083" s="69"/>
      <c r="R7083" s="69"/>
      <c r="S7083" s="7"/>
      <c r="T7083" s="7"/>
    </row>
    <row r="7084" spans="1:20">
      <c r="A7084" s="7"/>
      <c r="B7084" s="7"/>
      <c r="C7084" s="7"/>
      <c r="D7084" s="7"/>
      <c r="E7084" s="69"/>
      <c r="F7084" s="69"/>
      <c r="G7084" s="69"/>
      <c r="H7084" s="69"/>
      <c r="I7084" s="69"/>
      <c r="J7084" s="69"/>
      <c r="K7084" s="69"/>
      <c r="L7084" s="69"/>
      <c r="M7084" s="69"/>
      <c r="N7084" s="69"/>
      <c r="O7084" s="69"/>
      <c r="P7084" s="69"/>
      <c r="Q7084" s="69"/>
      <c r="R7084" s="69"/>
      <c r="S7084" s="7"/>
      <c r="T7084" s="7"/>
    </row>
    <row r="7085" spans="1:20">
      <c r="A7085" s="7"/>
      <c r="B7085" s="7"/>
      <c r="C7085" s="7"/>
      <c r="D7085" s="7"/>
      <c r="E7085" s="69"/>
      <c r="F7085" s="69"/>
      <c r="G7085" s="69"/>
      <c r="H7085" s="69"/>
      <c r="I7085" s="69"/>
      <c r="J7085" s="69"/>
      <c r="K7085" s="69"/>
      <c r="L7085" s="69"/>
      <c r="M7085" s="69"/>
      <c r="N7085" s="69"/>
      <c r="O7085" s="69"/>
      <c r="P7085" s="69"/>
      <c r="Q7085" s="69"/>
      <c r="R7085" s="69"/>
      <c r="S7085" s="7"/>
      <c r="T7085" s="7"/>
    </row>
    <row r="7086" spans="1:20">
      <c r="A7086" s="7"/>
      <c r="B7086" s="7"/>
      <c r="C7086" s="7"/>
      <c r="D7086" s="7"/>
      <c r="E7086" s="69"/>
      <c r="F7086" s="69"/>
      <c r="G7086" s="69"/>
      <c r="H7086" s="69"/>
      <c r="I7086" s="69"/>
      <c r="J7086" s="69"/>
      <c r="K7086" s="69"/>
      <c r="L7086" s="69"/>
      <c r="M7086" s="69"/>
      <c r="N7086" s="69"/>
      <c r="O7086" s="69"/>
      <c r="P7086" s="69"/>
      <c r="Q7086" s="69"/>
      <c r="R7086" s="69"/>
      <c r="S7086" s="7"/>
      <c r="T7086" s="7"/>
    </row>
    <row r="7087" spans="1:20">
      <c r="A7087" s="7"/>
      <c r="B7087" s="7"/>
      <c r="C7087" s="7"/>
      <c r="D7087" s="7"/>
      <c r="E7087" s="69"/>
      <c r="F7087" s="69"/>
      <c r="G7087" s="69"/>
      <c r="H7087" s="69"/>
      <c r="I7087" s="69"/>
      <c r="J7087" s="69"/>
      <c r="K7087" s="69"/>
      <c r="L7087" s="69"/>
      <c r="M7087" s="69"/>
      <c r="N7087" s="69"/>
      <c r="O7087" s="69"/>
      <c r="P7087" s="69"/>
      <c r="Q7087" s="69"/>
      <c r="R7087" s="69"/>
      <c r="S7087" s="7"/>
      <c r="T7087" s="7"/>
    </row>
    <row r="7088" spans="1:20">
      <c r="A7088" s="7"/>
      <c r="B7088" s="7"/>
      <c r="C7088" s="7"/>
      <c r="D7088" s="7"/>
      <c r="E7088" s="69"/>
      <c r="F7088" s="69"/>
      <c r="G7088" s="69"/>
      <c r="H7088" s="69"/>
      <c r="I7088" s="69"/>
      <c r="J7088" s="69"/>
      <c r="K7088" s="69"/>
      <c r="L7088" s="69"/>
      <c r="M7088" s="69"/>
      <c r="N7088" s="69"/>
      <c r="O7088" s="69"/>
      <c r="P7088" s="69"/>
      <c r="Q7088" s="69"/>
      <c r="R7088" s="69"/>
      <c r="S7088" s="7"/>
      <c r="T7088" s="7"/>
    </row>
    <row r="7089" spans="1:20">
      <c r="A7089" s="7"/>
      <c r="B7089" s="7"/>
      <c r="C7089" s="7"/>
      <c r="D7089" s="7"/>
      <c r="E7089" s="69"/>
      <c r="F7089" s="69"/>
      <c r="G7089" s="69"/>
      <c r="H7089" s="69"/>
      <c r="I7089" s="69"/>
      <c r="J7089" s="69"/>
      <c r="K7089" s="69"/>
      <c r="L7089" s="69"/>
      <c r="M7089" s="69"/>
      <c r="N7089" s="69"/>
      <c r="O7089" s="69"/>
      <c r="P7089" s="69"/>
      <c r="Q7089" s="69"/>
      <c r="R7089" s="69"/>
      <c r="S7089" s="7"/>
      <c r="T7089" s="7"/>
    </row>
    <row r="7090" spans="1:20">
      <c r="A7090" s="7"/>
      <c r="B7090" s="7"/>
      <c r="C7090" s="7"/>
      <c r="D7090" s="7"/>
      <c r="E7090" s="69"/>
      <c r="F7090" s="69"/>
      <c r="G7090" s="69"/>
      <c r="H7090" s="69"/>
      <c r="I7090" s="69"/>
      <c r="J7090" s="69"/>
      <c r="K7090" s="69"/>
      <c r="L7090" s="69"/>
      <c r="M7090" s="69"/>
      <c r="N7090" s="69"/>
      <c r="O7090" s="69"/>
      <c r="P7090" s="69"/>
      <c r="Q7090" s="69"/>
      <c r="R7090" s="69"/>
      <c r="S7090" s="7"/>
      <c r="T7090" s="7"/>
    </row>
    <row r="7091" spans="1:20">
      <c r="A7091" s="7"/>
      <c r="B7091" s="7"/>
      <c r="C7091" s="7"/>
      <c r="D7091" s="7"/>
      <c r="E7091" s="69"/>
      <c r="F7091" s="69"/>
      <c r="G7091" s="69"/>
      <c r="H7091" s="69"/>
      <c r="I7091" s="69"/>
      <c r="J7091" s="69"/>
      <c r="K7091" s="69"/>
      <c r="L7091" s="69"/>
      <c r="M7091" s="69"/>
      <c r="N7091" s="69"/>
      <c r="O7091" s="69"/>
      <c r="P7091" s="69"/>
      <c r="Q7091" s="69"/>
      <c r="R7091" s="69"/>
      <c r="S7091" s="7"/>
      <c r="T7091" s="7"/>
    </row>
    <row r="7092" spans="1:20">
      <c r="A7092" s="7"/>
      <c r="B7092" s="7"/>
      <c r="C7092" s="7"/>
      <c r="D7092" s="7"/>
      <c r="E7092" s="69"/>
      <c r="F7092" s="69"/>
      <c r="G7092" s="69"/>
      <c r="H7092" s="69"/>
      <c r="I7092" s="69"/>
      <c r="J7092" s="69"/>
      <c r="K7092" s="69"/>
      <c r="L7092" s="69"/>
      <c r="M7092" s="69"/>
      <c r="N7092" s="69"/>
      <c r="O7092" s="69"/>
      <c r="P7092" s="69"/>
      <c r="Q7092" s="69"/>
      <c r="R7092" s="69"/>
      <c r="S7092" s="7"/>
      <c r="T7092" s="7"/>
    </row>
    <row r="7093" spans="1:20">
      <c r="A7093" s="7"/>
      <c r="B7093" s="7"/>
      <c r="C7093" s="7"/>
      <c r="D7093" s="7"/>
      <c r="E7093" s="69"/>
      <c r="F7093" s="69"/>
      <c r="G7093" s="69"/>
      <c r="H7093" s="69"/>
      <c r="I7093" s="69"/>
      <c r="J7093" s="69"/>
      <c r="K7093" s="69"/>
      <c r="L7093" s="69"/>
      <c r="M7093" s="69"/>
      <c r="N7093" s="69"/>
      <c r="O7093" s="69"/>
      <c r="P7093" s="69"/>
      <c r="Q7093" s="69"/>
      <c r="R7093" s="69"/>
      <c r="S7093" s="7"/>
      <c r="T7093" s="7"/>
    </row>
    <row r="7094" spans="1:20">
      <c r="A7094" s="7"/>
      <c r="B7094" s="7"/>
      <c r="C7094" s="7"/>
      <c r="D7094" s="7"/>
      <c r="E7094" s="69"/>
      <c r="F7094" s="69"/>
      <c r="G7094" s="69"/>
      <c r="H7094" s="69"/>
      <c r="I7094" s="69"/>
      <c r="J7094" s="69"/>
      <c r="K7094" s="69"/>
      <c r="L7094" s="69"/>
      <c r="M7094" s="69"/>
      <c r="N7094" s="69"/>
      <c r="O7094" s="69"/>
      <c r="P7094" s="69"/>
      <c r="Q7094" s="69"/>
      <c r="R7094" s="69"/>
      <c r="S7094" s="7"/>
      <c r="T7094" s="7"/>
    </row>
    <row r="7095" spans="1:20">
      <c r="A7095" s="7"/>
      <c r="B7095" s="7"/>
      <c r="C7095" s="7"/>
      <c r="D7095" s="7"/>
      <c r="E7095" s="69"/>
      <c r="F7095" s="69"/>
      <c r="G7095" s="69"/>
      <c r="H7095" s="69"/>
      <c r="I7095" s="69"/>
      <c r="J7095" s="69"/>
      <c r="K7095" s="69"/>
      <c r="L7095" s="69"/>
      <c r="M7095" s="69"/>
      <c r="N7095" s="69"/>
      <c r="O7095" s="69"/>
      <c r="P7095" s="69"/>
      <c r="Q7095" s="69"/>
      <c r="R7095" s="69"/>
      <c r="S7095" s="7"/>
      <c r="T7095" s="7"/>
    </row>
    <row r="7096" spans="1:20">
      <c r="A7096" s="7"/>
      <c r="B7096" s="7"/>
      <c r="C7096" s="7"/>
      <c r="D7096" s="7"/>
      <c r="E7096" s="69"/>
      <c r="F7096" s="69"/>
      <c r="G7096" s="69"/>
      <c r="H7096" s="69"/>
      <c r="I7096" s="69"/>
      <c r="J7096" s="69"/>
      <c r="K7096" s="69"/>
      <c r="L7096" s="69"/>
      <c r="M7096" s="69"/>
      <c r="N7096" s="69"/>
      <c r="O7096" s="69"/>
      <c r="P7096" s="69"/>
      <c r="Q7096" s="69"/>
      <c r="R7096" s="69"/>
      <c r="S7096" s="7"/>
      <c r="T7096" s="7"/>
    </row>
    <row r="7097" spans="1:20">
      <c r="A7097" s="7"/>
      <c r="B7097" s="7"/>
      <c r="C7097" s="7"/>
      <c r="D7097" s="7"/>
      <c r="E7097" s="69"/>
      <c r="F7097" s="69"/>
      <c r="G7097" s="69"/>
      <c r="H7097" s="69"/>
      <c r="I7097" s="69"/>
      <c r="J7097" s="69"/>
      <c r="K7097" s="69"/>
      <c r="L7097" s="69"/>
      <c r="M7097" s="69"/>
      <c r="N7097" s="69"/>
      <c r="O7097" s="69"/>
      <c r="P7097" s="69"/>
      <c r="Q7097" s="69"/>
      <c r="R7097" s="69"/>
      <c r="S7097" s="7"/>
      <c r="T7097" s="7"/>
    </row>
    <row r="7098" spans="1:20">
      <c r="A7098" s="7"/>
      <c r="B7098" s="7"/>
      <c r="C7098" s="7"/>
      <c r="D7098" s="7"/>
      <c r="E7098" s="69"/>
      <c r="F7098" s="69"/>
      <c r="G7098" s="69"/>
      <c r="H7098" s="69"/>
      <c r="I7098" s="69"/>
      <c r="J7098" s="69"/>
      <c r="K7098" s="69"/>
      <c r="L7098" s="69"/>
      <c r="M7098" s="69"/>
      <c r="N7098" s="69"/>
      <c r="O7098" s="69"/>
      <c r="P7098" s="69"/>
      <c r="Q7098" s="69"/>
      <c r="R7098" s="69"/>
      <c r="S7098" s="7"/>
      <c r="T7098" s="7"/>
    </row>
    <row r="7099" spans="1:20">
      <c r="A7099" s="7"/>
      <c r="B7099" s="7"/>
      <c r="C7099" s="7"/>
      <c r="D7099" s="7"/>
      <c r="E7099" s="69"/>
      <c r="F7099" s="69"/>
      <c r="G7099" s="69"/>
      <c r="H7099" s="69"/>
      <c r="I7099" s="69"/>
      <c r="J7099" s="69"/>
      <c r="K7099" s="69"/>
      <c r="L7099" s="69"/>
      <c r="M7099" s="69"/>
      <c r="N7099" s="69"/>
      <c r="O7099" s="69"/>
      <c r="P7099" s="69"/>
      <c r="Q7099" s="69"/>
      <c r="R7099" s="69"/>
      <c r="S7099" s="7"/>
      <c r="T7099" s="7"/>
    </row>
    <row r="7100" spans="1:20">
      <c r="A7100" s="7"/>
      <c r="B7100" s="7"/>
      <c r="C7100" s="7"/>
      <c r="D7100" s="7"/>
      <c r="E7100" s="69"/>
      <c r="F7100" s="69"/>
      <c r="G7100" s="69"/>
      <c r="H7100" s="69"/>
      <c r="I7100" s="69"/>
      <c r="J7100" s="69"/>
      <c r="K7100" s="69"/>
      <c r="L7100" s="69"/>
      <c r="M7100" s="69"/>
      <c r="N7100" s="69"/>
      <c r="O7100" s="69"/>
      <c r="P7100" s="69"/>
      <c r="Q7100" s="69"/>
      <c r="R7100" s="69"/>
      <c r="S7100" s="7"/>
      <c r="T7100" s="7"/>
    </row>
    <row r="7101" spans="1:20">
      <c r="A7101" s="7"/>
      <c r="B7101" s="7"/>
      <c r="C7101" s="7"/>
      <c r="D7101" s="7"/>
      <c r="E7101" s="69"/>
      <c r="F7101" s="69"/>
      <c r="G7101" s="69"/>
      <c r="H7101" s="69"/>
      <c r="I7101" s="69"/>
      <c r="J7101" s="69"/>
      <c r="K7101" s="69"/>
      <c r="L7101" s="69"/>
      <c r="M7101" s="69"/>
      <c r="N7101" s="69"/>
      <c r="O7101" s="69"/>
      <c r="P7101" s="69"/>
      <c r="Q7101" s="69"/>
      <c r="R7101" s="69"/>
      <c r="S7101" s="7"/>
      <c r="T7101" s="7"/>
    </row>
    <row r="7102" spans="1:20">
      <c r="A7102" s="7"/>
      <c r="B7102" s="7"/>
      <c r="C7102" s="7"/>
      <c r="D7102" s="7"/>
      <c r="E7102" s="69"/>
      <c r="F7102" s="69"/>
      <c r="G7102" s="69"/>
      <c r="H7102" s="69"/>
      <c r="I7102" s="69"/>
      <c r="J7102" s="69"/>
      <c r="K7102" s="69"/>
      <c r="L7102" s="69"/>
      <c r="M7102" s="69"/>
      <c r="N7102" s="69"/>
      <c r="O7102" s="69"/>
      <c r="P7102" s="69"/>
      <c r="Q7102" s="69"/>
      <c r="R7102" s="69"/>
      <c r="S7102" s="7"/>
      <c r="T7102" s="7"/>
    </row>
    <row r="7103" spans="1:20">
      <c r="A7103" s="7"/>
      <c r="B7103" s="7"/>
      <c r="C7103" s="7"/>
      <c r="D7103" s="7"/>
      <c r="E7103" s="69"/>
      <c r="F7103" s="69"/>
      <c r="G7103" s="69"/>
      <c r="H7103" s="69"/>
      <c r="I7103" s="69"/>
      <c r="J7103" s="69"/>
      <c r="K7103" s="69"/>
      <c r="L7103" s="69"/>
      <c r="M7103" s="69"/>
      <c r="N7103" s="69"/>
      <c r="O7103" s="69"/>
      <c r="P7103" s="69"/>
      <c r="Q7103" s="69"/>
      <c r="R7103" s="69"/>
      <c r="S7103" s="7"/>
      <c r="T7103" s="7"/>
    </row>
    <row r="7104" spans="1:20">
      <c r="A7104" s="7"/>
      <c r="B7104" s="7"/>
      <c r="C7104" s="7"/>
      <c r="D7104" s="7"/>
      <c r="E7104" s="69"/>
      <c r="F7104" s="69"/>
      <c r="G7104" s="69"/>
      <c r="H7104" s="69"/>
      <c r="I7104" s="69"/>
      <c r="J7104" s="69"/>
      <c r="K7104" s="69"/>
      <c r="L7104" s="69"/>
      <c r="M7104" s="69"/>
      <c r="N7104" s="69"/>
      <c r="O7104" s="69"/>
      <c r="P7104" s="69"/>
      <c r="Q7104" s="69"/>
      <c r="R7104" s="69"/>
      <c r="S7104" s="7"/>
      <c r="T7104" s="7"/>
    </row>
    <row r="7105" spans="1:20">
      <c r="A7105" s="7"/>
      <c r="B7105" s="7"/>
      <c r="C7105" s="7"/>
      <c r="D7105" s="7"/>
      <c r="E7105" s="69"/>
      <c r="F7105" s="69"/>
      <c r="G7105" s="69"/>
      <c r="H7105" s="69"/>
      <c r="I7105" s="69"/>
      <c r="J7105" s="69"/>
      <c r="K7105" s="69"/>
      <c r="L7105" s="69"/>
      <c r="M7105" s="69"/>
      <c r="N7105" s="69"/>
      <c r="O7105" s="69"/>
      <c r="P7105" s="69"/>
      <c r="Q7105" s="69"/>
      <c r="R7105" s="69"/>
      <c r="S7105" s="7"/>
      <c r="T7105" s="7"/>
    </row>
    <row r="7106" spans="1:20">
      <c r="A7106" s="7"/>
      <c r="B7106" s="7"/>
      <c r="C7106" s="7"/>
      <c r="D7106" s="7"/>
      <c r="E7106" s="69"/>
      <c r="F7106" s="69"/>
      <c r="G7106" s="69"/>
      <c r="H7106" s="69"/>
      <c r="I7106" s="69"/>
      <c r="J7106" s="69"/>
      <c r="K7106" s="69"/>
      <c r="L7106" s="69"/>
      <c r="M7106" s="69"/>
      <c r="N7106" s="69"/>
      <c r="O7106" s="69"/>
      <c r="P7106" s="69"/>
      <c r="Q7106" s="69"/>
      <c r="R7106" s="69"/>
      <c r="S7106" s="7"/>
      <c r="T7106" s="7"/>
    </row>
    <row r="7107" spans="1:20">
      <c r="A7107" s="7"/>
      <c r="B7107" s="7"/>
      <c r="C7107" s="7"/>
      <c r="D7107" s="7"/>
      <c r="E7107" s="69"/>
      <c r="F7107" s="69"/>
      <c r="G7107" s="69"/>
      <c r="H7107" s="69"/>
      <c r="I7107" s="69"/>
      <c r="J7107" s="69"/>
      <c r="K7107" s="69"/>
      <c r="L7107" s="69"/>
      <c r="M7107" s="69"/>
      <c r="N7107" s="69"/>
      <c r="O7107" s="69"/>
      <c r="P7107" s="69"/>
      <c r="Q7107" s="69"/>
      <c r="R7107" s="69"/>
      <c r="S7107" s="7"/>
      <c r="T7107" s="7"/>
    </row>
    <row r="7108" spans="1:20">
      <c r="A7108" s="7"/>
      <c r="B7108" s="7"/>
      <c r="C7108" s="7"/>
      <c r="D7108" s="7"/>
      <c r="E7108" s="69"/>
      <c r="F7108" s="69"/>
      <c r="G7108" s="69"/>
      <c r="H7108" s="69"/>
      <c r="I7108" s="69"/>
      <c r="J7108" s="69"/>
      <c r="K7108" s="69"/>
      <c r="L7108" s="69"/>
      <c r="M7108" s="69"/>
      <c r="N7108" s="69"/>
      <c r="O7108" s="69"/>
      <c r="P7108" s="69"/>
      <c r="Q7108" s="69"/>
      <c r="R7108" s="69"/>
      <c r="S7108" s="7"/>
      <c r="T7108" s="7"/>
    </row>
    <row r="7109" spans="1:20">
      <c r="A7109" s="7"/>
      <c r="B7109" s="7"/>
      <c r="C7109" s="7"/>
      <c r="D7109" s="7"/>
      <c r="E7109" s="69"/>
      <c r="F7109" s="69"/>
      <c r="G7109" s="69"/>
      <c r="H7109" s="69"/>
      <c r="I7109" s="69"/>
      <c r="J7109" s="69"/>
      <c r="K7109" s="69"/>
      <c r="L7109" s="69"/>
      <c r="M7109" s="69"/>
      <c r="N7109" s="69"/>
      <c r="O7109" s="69"/>
      <c r="P7109" s="69"/>
      <c r="Q7109" s="69"/>
      <c r="R7109" s="69"/>
      <c r="S7109" s="7"/>
      <c r="T7109" s="7"/>
    </row>
    <row r="7110" spans="1:20">
      <c r="A7110" s="7"/>
      <c r="B7110" s="7"/>
      <c r="C7110" s="7"/>
      <c r="D7110" s="7"/>
      <c r="E7110" s="69"/>
      <c r="F7110" s="69"/>
      <c r="G7110" s="69"/>
      <c r="H7110" s="69"/>
      <c r="I7110" s="69"/>
      <c r="J7110" s="69"/>
      <c r="K7110" s="69"/>
      <c r="L7110" s="69"/>
      <c r="M7110" s="69"/>
      <c r="N7110" s="69"/>
      <c r="O7110" s="69"/>
      <c r="P7110" s="69"/>
      <c r="Q7110" s="69"/>
      <c r="R7110" s="69"/>
      <c r="S7110" s="7"/>
      <c r="T7110" s="7"/>
    </row>
    <row r="7111" spans="1:20">
      <c r="A7111" s="7"/>
      <c r="B7111" s="7"/>
      <c r="C7111" s="7"/>
      <c r="D7111" s="7"/>
      <c r="E7111" s="69"/>
      <c r="F7111" s="69"/>
      <c r="G7111" s="69"/>
      <c r="H7111" s="69"/>
      <c r="I7111" s="69"/>
      <c r="J7111" s="69"/>
      <c r="K7111" s="69"/>
      <c r="L7111" s="69"/>
      <c r="M7111" s="69"/>
      <c r="N7111" s="69"/>
      <c r="O7111" s="69"/>
      <c r="P7111" s="69"/>
      <c r="Q7111" s="69"/>
      <c r="R7111" s="69"/>
      <c r="S7111" s="7"/>
      <c r="T7111" s="7"/>
    </row>
    <row r="7112" spans="1:20">
      <c r="A7112" s="7"/>
      <c r="B7112" s="7"/>
      <c r="C7112" s="7"/>
      <c r="D7112" s="7"/>
      <c r="E7112" s="69"/>
      <c r="F7112" s="69"/>
      <c r="G7112" s="69"/>
      <c r="H7112" s="69"/>
      <c r="I7112" s="69"/>
      <c r="J7112" s="69"/>
      <c r="K7112" s="69"/>
      <c r="L7112" s="69"/>
      <c r="M7112" s="69"/>
      <c r="N7112" s="69"/>
      <c r="O7112" s="69"/>
      <c r="P7112" s="69"/>
      <c r="Q7112" s="69"/>
      <c r="R7112" s="69"/>
      <c r="S7112" s="7"/>
      <c r="T7112" s="7"/>
    </row>
    <row r="7113" spans="1:20">
      <c r="A7113" s="7"/>
      <c r="B7113" s="7"/>
      <c r="C7113" s="7"/>
      <c r="D7113" s="7"/>
      <c r="E7113" s="69"/>
      <c r="F7113" s="69"/>
      <c r="G7113" s="69"/>
      <c r="H7113" s="69"/>
      <c r="I7113" s="69"/>
      <c r="J7113" s="69"/>
      <c r="K7113" s="69"/>
      <c r="L7113" s="69"/>
      <c r="M7113" s="69"/>
      <c r="N7113" s="69"/>
      <c r="O7113" s="69"/>
      <c r="P7113" s="69"/>
      <c r="Q7113" s="69"/>
      <c r="R7113" s="69"/>
      <c r="S7113" s="7"/>
      <c r="T7113" s="7"/>
    </row>
    <row r="7114" spans="1:20">
      <c r="A7114" s="7"/>
      <c r="B7114" s="7"/>
      <c r="C7114" s="7"/>
      <c r="D7114" s="7"/>
      <c r="E7114" s="69"/>
      <c r="F7114" s="69"/>
      <c r="G7114" s="69"/>
      <c r="H7114" s="69"/>
      <c r="I7114" s="69"/>
      <c r="J7114" s="69"/>
      <c r="K7114" s="69"/>
      <c r="L7114" s="69"/>
      <c r="M7114" s="69"/>
      <c r="N7114" s="69"/>
      <c r="O7114" s="69"/>
      <c r="P7114" s="69"/>
      <c r="Q7114" s="69"/>
      <c r="R7114" s="69"/>
      <c r="S7114" s="7"/>
      <c r="T7114" s="7"/>
    </row>
    <row r="7115" spans="1:20">
      <c r="A7115" s="7"/>
      <c r="B7115" s="7"/>
      <c r="C7115" s="7"/>
      <c r="D7115" s="7"/>
      <c r="E7115" s="69"/>
      <c r="F7115" s="69"/>
      <c r="G7115" s="69"/>
      <c r="H7115" s="69"/>
      <c r="I7115" s="69"/>
      <c r="J7115" s="69"/>
      <c r="K7115" s="69"/>
      <c r="L7115" s="69"/>
      <c r="M7115" s="69"/>
      <c r="N7115" s="69"/>
      <c r="O7115" s="69"/>
      <c r="P7115" s="69"/>
      <c r="Q7115" s="69"/>
      <c r="R7115" s="69"/>
      <c r="S7115" s="7"/>
      <c r="T7115" s="7"/>
    </row>
    <row r="7116" spans="1:20">
      <c r="A7116" s="7"/>
      <c r="B7116" s="7"/>
      <c r="C7116" s="7"/>
      <c r="D7116" s="7"/>
      <c r="E7116" s="69"/>
      <c r="F7116" s="69"/>
      <c r="G7116" s="69"/>
      <c r="H7116" s="69"/>
      <c r="I7116" s="69"/>
      <c r="J7116" s="69"/>
      <c r="K7116" s="69"/>
      <c r="L7116" s="69"/>
      <c r="M7116" s="69"/>
      <c r="N7116" s="69"/>
      <c r="O7116" s="69"/>
      <c r="P7116" s="69"/>
      <c r="Q7116" s="69"/>
      <c r="R7116" s="69"/>
      <c r="S7116" s="7"/>
      <c r="T7116" s="7"/>
    </row>
    <row r="7117" spans="1:20">
      <c r="A7117" s="7"/>
      <c r="B7117" s="7"/>
      <c r="C7117" s="7"/>
      <c r="D7117" s="7"/>
      <c r="E7117" s="69"/>
      <c r="F7117" s="69"/>
      <c r="G7117" s="69"/>
      <c r="H7117" s="69"/>
      <c r="I7117" s="69"/>
      <c r="J7117" s="69"/>
      <c r="K7117" s="69"/>
      <c r="L7117" s="69"/>
      <c r="M7117" s="69"/>
      <c r="N7117" s="69"/>
      <c r="O7117" s="69"/>
      <c r="P7117" s="69"/>
      <c r="Q7117" s="69"/>
      <c r="R7117" s="69"/>
      <c r="S7117" s="7"/>
      <c r="T7117" s="7"/>
    </row>
    <row r="7118" spans="1:20">
      <c r="A7118" s="7"/>
      <c r="B7118" s="7"/>
      <c r="C7118" s="7"/>
      <c r="D7118" s="7"/>
      <c r="E7118" s="69"/>
      <c r="F7118" s="69"/>
      <c r="G7118" s="69"/>
      <c r="H7118" s="69"/>
      <c r="I7118" s="69"/>
      <c r="J7118" s="69"/>
      <c r="K7118" s="69"/>
      <c r="L7118" s="69"/>
      <c r="M7118" s="69"/>
      <c r="N7118" s="69"/>
      <c r="O7118" s="69"/>
      <c r="P7118" s="69"/>
      <c r="Q7118" s="69"/>
      <c r="R7118" s="69"/>
      <c r="S7118" s="7"/>
      <c r="T7118" s="7"/>
    </row>
    <row r="7119" spans="1:20">
      <c r="A7119" s="7"/>
      <c r="B7119" s="7"/>
      <c r="C7119" s="7"/>
      <c r="D7119" s="7"/>
      <c r="E7119" s="69"/>
      <c r="F7119" s="69"/>
      <c r="G7119" s="69"/>
      <c r="H7119" s="69"/>
      <c r="I7119" s="69"/>
      <c r="J7119" s="69"/>
      <c r="K7119" s="69"/>
      <c r="L7119" s="69"/>
      <c r="M7119" s="69"/>
      <c r="N7119" s="69"/>
      <c r="O7119" s="69"/>
      <c r="P7119" s="69"/>
      <c r="Q7119" s="69"/>
      <c r="R7119" s="69"/>
      <c r="S7119" s="7"/>
      <c r="T7119" s="7"/>
    </row>
    <row r="7120" spans="1:20">
      <c r="A7120" s="7"/>
      <c r="B7120" s="7"/>
      <c r="C7120" s="7"/>
      <c r="D7120" s="7"/>
      <c r="E7120" s="69"/>
      <c r="F7120" s="69"/>
      <c r="G7120" s="69"/>
      <c r="H7120" s="69"/>
      <c r="I7120" s="69"/>
      <c r="J7120" s="69"/>
      <c r="K7120" s="69"/>
      <c r="L7120" s="69"/>
      <c r="M7120" s="69"/>
      <c r="N7120" s="69"/>
      <c r="O7120" s="69"/>
      <c r="P7120" s="69"/>
      <c r="Q7120" s="69"/>
      <c r="R7120" s="69"/>
      <c r="S7120" s="7"/>
      <c r="T7120" s="7"/>
    </row>
    <row r="7121" spans="1:20">
      <c r="A7121" s="7"/>
      <c r="B7121" s="7"/>
      <c r="C7121" s="7"/>
      <c r="D7121" s="7"/>
      <c r="E7121" s="69"/>
      <c r="F7121" s="69"/>
      <c r="G7121" s="69"/>
      <c r="H7121" s="69"/>
      <c r="I7121" s="69"/>
      <c r="J7121" s="69"/>
      <c r="K7121" s="69"/>
      <c r="L7121" s="69"/>
      <c r="M7121" s="69"/>
      <c r="N7121" s="69"/>
      <c r="O7121" s="69"/>
      <c r="P7121" s="69"/>
      <c r="Q7121" s="69"/>
      <c r="R7121" s="69"/>
      <c r="S7121" s="7"/>
      <c r="T7121" s="7"/>
    </row>
    <row r="7122" spans="1:20">
      <c r="A7122" s="7"/>
      <c r="B7122" s="7"/>
      <c r="C7122" s="7"/>
      <c r="D7122" s="7"/>
      <c r="E7122" s="69"/>
      <c r="F7122" s="69"/>
      <c r="G7122" s="69"/>
      <c r="H7122" s="69"/>
      <c r="I7122" s="69"/>
      <c r="J7122" s="69"/>
      <c r="K7122" s="69"/>
      <c r="L7122" s="69"/>
      <c r="M7122" s="69"/>
      <c r="N7122" s="69"/>
      <c r="O7122" s="69"/>
      <c r="P7122" s="69"/>
      <c r="Q7122" s="69"/>
      <c r="R7122" s="69"/>
      <c r="S7122" s="7"/>
      <c r="T7122" s="7"/>
    </row>
    <row r="7123" spans="1:20">
      <c r="A7123" s="7"/>
      <c r="B7123" s="7"/>
      <c r="C7123" s="7"/>
      <c r="D7123" s="7"/>
      <c r="E7123" s="69"/>
      <c r="F7123" s="69"/>
      <c r="G7123" s="69"/>
      <c r="H7123" s="69"/>
      <c r="I7123" s="69"/>
      <c r="J7123" s="69"/>
      <c r="K7123" s="69"/>
      <c r="L7123" s="69"/>
      <c r="M7123" s="69"/>
      <c r="N7123" s="69"/>
      <c r="O7123" s="69"/>
      <c r="P7123" s="69"/>
      <c r="Q7123" s="69"/>
      <c r="R7123" s="69"/>
      <c r="S7123" s="7"/>
      <c r="T7123" s="7"/>
    </row>
    <row r="7124" spans="1:20">
      <c r="A7124" s="7"/>
      <c r="B7124" s="7"/>
      <c r="C7124" s="7"/>
      <c r="D7124" s="7"/>
      <c r="E7124" s="69"/>
      <c r="F7124" s="69"/>
      <c r="G7124" s="69"/>
      <c r="H7124" s="69"/>
      <c r="I7124" s="69"/>
      <c r="J7124" s="69"/>
      <c r="K7124" s="69"/>
      <c r="L7124" s="69"/>
      <c r="M7124" s="69"/>
      <c r="N7124" s="69"/>
      <c r="O7124" s="69"/>
      <c r="P7124" s="69"/>
      <c r="Q7124" s="69"/>
      <c r="R7124" s="69"/>
      <c r="S7124" s="7"/>
      <c r="T7124" s="7"/>
    </row>
    <row r="7125" spans="1:20">
      <c r="A7125" s="7"/>
      <c r="B7125" s="7"/>
      <c r="C7125" s="7"/>
      <c r="D7125" s="7"/>
      <c r="E7125" s="69"/>
      <c r="F7125" s="69"/>
      <c r="G7125" s="69"/>
      <c r="H7125" s="69"/>
      <c r="I7125" s="69"/>
      <c r="J7125" s="69"/>
      <c r="K7125" s="69"/>
      <c r="L7125" s="69"/>
      <c r="M7125" s="69"/>
      <c r="N7125" s="69"/>
      <c r="O7125" s="69"/>
      <c r="P7125" s="69"/>
      <c r="Q7125" s="69"/>
      <c r="R7125" s="69"/>
      <c r="S7125" s="7"/>
      <c r="T7125" s="7"/>
    </row>
    <row r="7126" spans="1:20">
      <c r="A7126" s="7"/>
      <c r="B7126" s="7"/>
      <c r="C7126" s="7"/>
      <c r="D7126" s="7"/>
      <c r="E7126" s="69"/>
      <c r="F7126" s="69"/>
      <c r="G7126" s="69"/>
      <c r="H7126" s="69"/>
      <c r="I7126" s="69"/>
      <c r="J7126" s="69"/>
      <c r="K7126" s="69"/>
      <c r="L7126" s="69"/>
      <c r="M7126" s="69"/>
      <c r="N7126" s="69"/>
      <c r="O7126" s="69"/>
      <c r="P7126" s="69"/>
      <c r="Q7126" s="69"/>
      <c r="R7126" s="69"/>
      <c r="S7126" s="7"/>
      <c r="T7126" s="7"/>
    </row>
    <row r="7127" spans="1:20">
      <c r="A7127" s="7"/>
      <c r="B7127" s="7"/>
      <c r="C7127" s="7"/>
      <c r="D7127" s="7"/>
      <c r="E7127" s="69"/>
      <c r="F7127" s="69"/>
      <c r="G7127" s="69"/>
      <c r="H7127" s="69"/>
      <c r="I7127" s="69"/>
      <c r="J7127" s="69"/>
      <c r="K7127" s="69"/>
      <c r="L7127" s="69"/>
      <c r="M7127" s="69"/>
      <c r="N7127" s="69"/>
      <c r="O7127" s="69"/>
      <c r="P7127" s="69"/>
      <c r="Q7127" s="69"/>
      <c r="R7127" s="69"/>
      <c r="S7127" s="7"/>
      <c r="T7127" s="7"/>
    </row>
    <row r="7128" spans="1:20">
      <c r="A7128" s="7"/>
      <c r="B7128" s="7"/>
      <c r="C7128" s="7"/>
      <c r="D7128" s="7"/>
      <c r="E7128" s="69"/>
      <c r="F7128" s="69"/>
      <c r="G7128" s="69"/>
      <c r="H7128" s="69"/>
      <c r="I7128" s="69"/>
      <c r="J7128" s="69"/>
      <c r="K7128" s="69"/>
      <c r="L7128" s="69"/>
      <c r="M7128" s="69"/>
      <c r="N7128" s="69"/>
      <c r="O7128" s="69"/>
      <c r="P7128" s="69"/>
      <c r="Q7128" s="69"/>
      <c r="R7128" s="69"/>
      <c r="S7128" s="7"/>
      <c r="T7128" s="7"/>
    </row>
    <row r="7129" spans="1:20">
      <c r="A7129" s="7"/>
      <c r="B7129" s="7"/>
      <c r="C7129" s="7"/>
      <c r="D7129" s="7"/>
      <c r="E7129" s="69"/>
      <c r="F7129" s="69"/>
      <c r="G7129" s="69"/>
      <c r="H7129" s="69"/>
      <c r="I7129" s="69"/>
      <c r="J7129" s="69"/>
      <c r="K7129" s="69"/>
      <c r="L7129" s="69"/>
      <c r="M7129" s="69"/>
      <c r="N7129" s="69"/>
      <c r="O7129" s="69"/>
      <c r="P7129" s="69"/>
      <c r="Q7129" s="69"/>
      <c r="R7129" s="69"/>
      <c r="S7129" s="7"/>
      <c r="T7129" s="7"/>
    </row>
    <row r="7130" spans="1:20">
      <c r="A7130" s="7"/>
      <c r="B7130" s="7"/>
      <c r="C7130" s="7"/>
      <c r="D7130" s="7"/>
      <c r="E7130" s="69"/>
      <c r="F7130" s="69"/>
      <c r="G7130" s="69"/>
      <c r="H7130" s="69"/>
      <c r="I7130" s="69"/>
      <c r="J7130" s="69"/>
      <c r="K7130" s="69"/>
      <c r="L7130" s="69"/>
      <c r="M7130" s="69"/>
      <c r="N7130" s="69"/>
      <c r="O7130" s="69"/>
      <c r="P7130" s="69"/>
      <c r="Q7130" s="69"/>
      <c r="R7130" s="69"/>
      <c r="S7130" s="7"/>
      <c r="T7130" s="7"/>
    </row>
    <row r="7131" spans="1:20">
      <c r="A7131" s="7"/>
      <c r="B7131" s="7"/>
      <c r="C7131" s="7"/>
      <c r="D7131" s="7"/>
      <c r="E7131" s="69"/>
      <c r="F7131" s="69"/>
      <c r="G7131" s="69"/>
      <c r="H7131" s="69"/>
      <c r="I7131" s="69"/>
      <c r="J7131" s="69"/>
      <c r="K7131" s="69"/>
      <c r="L7131" s="69"/>
      <c r="M7131" s="69"/>
      <c r="N7131" s="69"/>
      <c r="O7131" s="69"/>
      <c r="P7131" s="69"/>
      <c r="Q7131" s="69"/>
      <c r="R7131" s="69"/>
      <c r="S7131" s="7"/>
      <c r="T7131" s="7"/>
    </row>
    <row r="7132" spans="1:20">
      <c r="A7132" s="7"/>
      <c r="B7132" s="7"/>
      <c r="C7132" s="7"/>
      <c r="D7132" s="7"/>
      <c r="E7132" s="69"/>
      <c r="F7132" s="69"/>
      <c r="G7132" s="69"/>
      <c r="H7132" s="69"/>
      <c r="I7132" s="69"/>
      <c r="J7132" s="69"/>
      <c r="K7132" s="69"/>
      <c r="L7132" s="69"/>
      <c r="M7132" s="69"/>
      <c r="N7132" s="69"/>
      <c r="O7132" s="69"/>
      <c r="P7132" s="69"/>
      <c r="Q7132" s="69"/>
      <c r="R7132" s="69"/>
      <c r="S7132" s="7"/>
      <c r="T7132" s="7"/>
    </row>
    <row r="7133" spans="1:20">
      <c r="A7133" s="7"/>
      <c r="B7133" s="7"/>
      <c r="C7133" s="7"/>
      <c r="D7133" s="7"/>
      <c r="E7133" s="69"/>
      <c r="F7133" s="69"/>
      <c r="G7133" s="69"/>
      <c r="H7133" s="69"/>
      <c r="I7133" s="69"/>
      <c r="J7133" s="69"/>
      <c r="K7133" s="69"/>
      <c r="L7133" s="69"/>
      <c r="M7133" s="69"/>
      <c r="N7133" s="69"/>
      <c r="O7133" s="69"/>
      <c r="P7133" s="69"/>
      <c r="Q7133" s="69"/>
      <c r="R7133" s="69"/>
      <c r="S7133" s="7"/>
      <c r="T7133" s="7"/>
    </row>
    <row r="7134" spans="1:20">
      <c r="A7134" s="7"/>
      <c r="B7134" s="7"/>
      <c r="C7134" s="7"/>
      <c r="D7134" s="7"/>
      <c r="E7134" s="69"/>
      <c r="F7134" s="69"/>
      <c r="G7134" s="69"/>
      <c r="H7134" s="69"/>
      <c r="I7134" s="69"/>
      <c r="J7134" s="69"/>
      <c r="K7134" s="69"/>
      <c r="L7134" s="69"/>
      <c r="M7134" s="69"/>
      <c r="N7134" s="69"/>
      <c r="O7134" s="69"/>
      <c r="P7134" s="69"/>
      <c r="Q7134" s="69"/>
      <c r="R7134" s="69"/>
      <c r="S7134" s="7"/>
      <c r="T7134" s="7"/>
    </row>
    <row r="7135" spans="1:20">
      <c r="A7135" s="7"/>
      <c r="B7135" s="7"/>
      <c r="C7135" s="7"/>
      <c r="D7135" s="7"/>
      <c r="E7135" s="69"/>
      <c r="F7135" s="69"/>
      <c r="G7135" s="69"/>
      <c r="H7135" s="69"/>
      <c r="I7135" s="69"/>
      <c r="J7135" s="69"/>
      <c r="K7135" s="69"/>
      <c r="L7135" s="69"/>
      <c r="M7135" s="69"/>
      <c r="N7135" s="69"/>
      <c r="O7135" s="69"/>
      <c r="P7135" s="69"/>
      <c r="Q7135" s="69"/>
      <c r="R7135" s="69"/>
      <c r="S7135" s="7"/>
      <c r="T7135" s="7"/>
    </row>
    <row r="7136" spans="1:20">
      <c r="A7136" s="7"/>
      <c r="B7136" s="7"/>
      <c r="C7136" s="7"/>
      <c r="D7136" s="7"/>
      <c r="E7136" s="69"/>
      <c r="F7136" s="69"/>
      <c r="G7136" s="69"/>
      <c r="H7136" s="69"/>
      <c r="I7136" s="69"/>
      <c r="J7136" s="69"/>
      <c r="K7136" s="69"/>
      <c r="L7136" s="69"/>
      <c r="M7136" s="69"/>
      <c r="N7136" s="69"/>
      <c r="O7136" s="69"/>
      <c r="P7136" s="69"/>
      <c r="Q7136" s="69"/>
      <c r="R7136" s="69"/>
      <c r="S7136" s="7"/>
      <c r="T7136" s="7"/>
    </row>
    <row r="7137" spans="1:20">
      <c r="A7137" s="7"/>
      <c r="B7137" s="7"/>
      <c r="C7137" s="7"/>
      <c r="D7137" s="7"/>
      <c r="E7137" s="69"/>
      <c r="F7137" s="69"/>
      <c r="G7137" s="69"/>
      <c r="H7137" s="69"/>
      <c r="I7137" s="69"/>
      <c r="J7137" s="69"/>
      <c r="K7137" s="69"/>
      <c r="L7137" s="69"/>
      <c r="M7137" s="69"/>
      <c r="N7137" s="69"/>
      <c r="O7137" s="69"/>
      <c r="P7137" s="69"/>
      <c r="Q7137" s="69"/>
      <c r="R7137" s="69"/>
      <c r="S7137" s="7"/>
      <c r="T7137" s="7"/>
    </row>
    <row r="7138" spans="1:20">
      <c r="A7138" s="7"/>
      <c r="B7138" s="7"/>
      <c r="C7138" s="7"/>
      <c r="D7138" s="7"/>
      <c r="E7138" s="69"/>
      <c r="F7138" s="69"/>
      <c r="G7138" s="69"/>
      <c r="H7138" s="69"/>
      <c r="I7138" s="69"/>
      <c r="J7138" s="69"/>
      <c r="K7138" s="69"/>
      <c r="L7138" s="69"/>
      <c r="M7138" s="69"/>
      <c r="N7138" s="69"/>
      <c r="O7138" s="69"/>
      <c r="P7138" s="69"/>
      <c r="Q7138" s="69"/>
      <c r="R7138" s="69"/>
      <c r="S7138" s="7"/>
      <c r="T7138" s="7"/>
    </row>
    <row r="7139" spans="1:20">
      <c r="A7139" s="7"/>
      <c r="B7139" s="7"/>
      <c r="C7139" s="7"/>
      <c r="D7139" s="7"/>
      <c r="E7139" s="69"/>
      <c r="F7139" s="69"/>
      <c r="G7139" s="69"/>
      <c r="H7139" s="69"/>
      <c r="I7139" s="69"/>
      <c r="J7139" s="69"/>
      <c r="K7139" s="69"/>
      <c r="L7139" s="69"/>
      <c r="M7139" s="69"/>
      <c r="N7139" s="69"/>
      <c r="O7139" s="69"/>
      <c r="P7139" s="69"/>
      <c r="Q7139" s="69"/>
      <c r="R7139" s="69"/>
      <c r="S7139" s="7"/>
      <c r="T7139" s="7"/>
    </row>
    <row r="7140" spans="1:20">
      <c r="A7140" s="7"/>
      <c r="B7140" s="7"/>
      <c r="C7140" s="7"/>
      <c r="D7140" s="7"/>
      <c r="E7140" s="69"/>
      <c r="F7140" s="69"/>
      <c r="G7140" s="69"/>
      <c r="H7140" s="69"/>
      <c r="I7140" s="69"/>
      <c r="J7140" s="69"/>
      <c r="K7140" s="69"/>
      <c r="L7140" s="69"/>
      <c r="M7140" s="69"/>
      <c r="N7140" s="69"/>
      <c r="O7140" s="69"/>
      <c r="P7140" s="69"/>
      <c r="Q7140" s="69"/>
      <c r="R7140" s="69"/>
      <c r="S7140" s="7"/>
      <c r="T7140" s="7"/>
    </row>
    <row r="7141" spans="1:20">
      <c r="A7141" s="7"/>
      <c r="B7141" s="7"/>
      <c r="C7141" s="7"/>
      <c r="D7141" s="7"/>
      <c r="E7141" s="69"/>
      <c r="F7141" s="69"/>
      <c r="G7141" s="69"/>
      <c r="H7141" s="69"/>
      <c r="I7141" s="69"/>
      <c r="J7141" s="69"/>
      <c r="K7141" s="69"/>
      <c r="L7141" s="69"/>
      <c r="M7141" s="69"/>
      <c r="N7141" s="69"/>
      <c r="O7141" s="69"/>
      <c r="P7141" s="69"/>
      <c r="Q7141" s="69"/>
      <c r="R7141" s="69"/>
      <c r="S7141" s="7"/>
      <c r="T7141" s="7"/>
    </row>
    <row r="7142" spans="1:20">
      <c r="A7142" s="7"/>
      <c r="B7142" s="7"/>
      <c r="C7142" s="7"/>
      <c r="D7142" s="7"/>
      <c r="E7142" s="69"/>
      <c r="F7142" s="69"/>
      <c r="G7142" s="69"/>
      <c r="H7142" s="69"/>
      <c r="I7142" s="69"/>
      <c r="J7142" s="69"/>
      <c r="K7142" s="69"/>
      <c r="L7142" s="69"/>
      <c r="M7142" s="69"/>
      <c r="N7142" s="69"/>
      <c r="O7142" s="69"/>
      <c r="P7142" s="69"/>
      <c r="Q7142" s="69"/>
      <c r="R7142" s="69"/>
      <c r="S7142" s="7"/>
      <c r="T7142" s="7"/>
    </row>
    <row r="7143" spans="1:20">
      <c r="A7143" s="7"/>
      <c r="B7143" s="7"/>
      <c r="C7143" s="7"/>
      <c r="D7143" s="7"/>
      <c r="E7143" s="69"/>
      <c r="F7143" s="69"/>
      <c r="G7143" s="69"/>
      <c r="H7143" s="69"/>
      <c r="I7143" s="69"/>
      <c r="J7143" s="69"/>
      <c r="K7143" s="69"/>
      <c r="L7143" s="69"/>
      <c r="M7143" s="69"/>
      <c r="N7143" s="69"/>
      <c r="O7143" s="69"/>
      <c r="P7143" s="69"/>
      <c r="Q7143" s="69"/>
      <c r="R7143" s="69"/>
      <c r="S7143" s="7"/>
      <c r="T7143" s="7"/>
    </row>
    <row r="7144" spans="1:20">
      <c r="A7144" s="7"/>
      <c r="B7144" s="7"/>
      <c r="C7144" s="7"/>
      <c r="D7144" s="7"/>
      <c r="E7144" s="69"/>
      <c r="F7144" s="69"/>
      <c r="G7144" s="69"/>
      <c r="H7144" s="69"/>
      <c r="I7144" s="69"/>
      <c r="J7144" s="69"/>
      <c r="K7144" s="69"/>
      <c r="L7144" s="69"/>
      <c r="M7144" s="69"/>
      <c r="N7144" s="69"/>
      <c r="O7144" s="69"/>
      <c r="P7144" s="69"/>
      <c r="Q7144" s="69"/>
      <c r="R7144" s="69"/>
      <c r="S7144" s="7"/>
      <c r="T7144" s="7"/>
    </row>
    <row r="7145" spans="1:20">
      <c r="A7145" s="7"/>
      <c r="B7145" s="7"/>
      <c r="C7145" s="7"/>
      <c r="D7145" s="7"/>
      <c r="E7145" s="69"/>
      <c r="F7145" s="69"/>
      <c r="G7145" s="69"/>
      <c r="H7145" s="69"/>
      <c r="I7145" s="69"/>
      <c r="J7145" s="69"/>
      <c r="K7145" s="69"/>
      <c r="L7145" s="69"/>
      <c r="M7145" s="69"/>
      <c r="N7145" s="69"/>
      <c r="O7145" s="69"/>
      <c r="P7145" s="69"/>
      <c r="Q7145" s="69"/>
      <c r="R7145" s="69"/>
      <c r="S7145" s="7"/>
      <c r="T7145" s="7"/>
    </row>
    <row r="7146" spans="1:20">
      <c r="A7146" s="7"/>
      <c r="B7146" s="7"/>
      <c r="C7146" s="7"/>
      <c r="D7146" s="7"/>
      <c r="E7146" s="69"/>
      <c r="F7146" s="69"/>
      <c r="G7146" s="69"/>
      <c r="H7146" s="69"/>
      <c r="I7146" s="69"/>
      <c r="J7146" s="69"/>
      <c r="K7146" s="69"/>
      <c r="L7146" s="69"/>
      <c r="M7146" s="69"/>
      <c r="N7146" s="69"/>
      <c r="O7146" s="69"/>
      <c r="P7146" s="69"/>
      <c r="Q7146" s="69"/>
      <c r="R7146" s="69"/>
      <c r="S7146" s="7"/>
      <c r="T7146" s="7"/>
    </row>
    <row r="7147" spans="1:20">
      <c r="A7147" s="7"/>
      <c r="B7147" s="7"/>
      <c r="C7147" s="7"/>
      <c r="D7147" s="7"/>
      <c r="E7147" s="69"/>
      <c r="F7147" s="69"/>
      <c r="G7147" s="69"/>
      <c r="H7147" s="69"/>
      <c r="I7147" s="69"/>
      <c r="J7147" s="69"/>
      <c r="K7147" s="69"/>
      <c r="L7147" s="69"/>
      <c r="M7147" s="69"/>
      <c r="N7147" s="69"/>
      <c r="O7147" s="69"/>
      <c r="P7147" s="69"/>
      <c r="Q7147" s="69"/>
      <c r="R7147" s="69"/>
      <c r="S7147" s="7"/>
      <c r="T7147" s="7"/>
    </row>
    <row r="7148" spans="1:20">
      <c r="A7148" s="7"/>
      <c r="B7148" s="7"/>
      <c r="C7148" s="7"/>
      <c r="D7148" s="7"/>
      <c r="E7148" s="69"/>
      <c r="F7148" s="69"/>
      <c r="G7148" s="69"/>
      <c r="H7148" s="69"/>
      <c r="I7148" s="69"/>
      <c r="J7148" s="69"/>
      <c r="K7148" s="69"/>
      <c r="L7148" s="69"/>
      <c r="M7148" s="69"/>
      <c r="N7148" s="69"/>
      <c r="O7148" s="69"/>
      <c r="P7148" s="69"/>
      <c r="Q7148" s="69"/>
      <c r="R7148" s="69"/>
      <c r="S7148" s="7"/>
      <c r="T7148" s="7"/>
    </row>
    <row r="7149" spans="1:20">
      <c r="A7149" s="7"/>
      <c r="B7149" s="7"/>
      <c r="C7149" s="7"/>
      <c r="D7149" s="7"/>
      <c r="E7149" s="69"/>
      <c r="F7149" s="69"/>
      <c r="G7149" s="69"/>
      <c r="H7149" s="69"/>
      <c r="I7149" s="69"/>
      <c r="J7149" s="69"/>
      <c r="K7149" s="69"/>
      <c r="L7149" s="69"/>
      <c r="M7149" s="69"/>
      <c r="N7149" s="69"/>
      <c r="O7149" s="69"/>
      <c r="P7149" s="69"/>
      <c r="Q7149" s="69"/>
      <c r="R7149" s="69"/>
      <c r="S7149" s="7"/>
      <c r="T7149" s="7"/>
    </row>
    <row r="7150" spans="1:20">
      <c r="A7150" s="7"/>
      <c r="B7150" s="7"/>
      <c r="C7150" s="7"/>
      <c r="D7150" s="7"/>
      <c r="E7150" s="69"/>
      <c r="F7150" s="69"/>
      <c r="G7150" s="69"/>
      <c r="H7150" s="69"/>
      <c r="I7150" s="69"/>
      <c r="J7150" s="69"/>
      <c r="K7150" s="69"/>
      <c r="L7150" s="69"/>
      <c r="M7150" s="69"/>
      <c r="N7150" s="69"/>
      <c r="O7150" s="69"/>
      <c r="P7150" s="69"/>
      <c r="Q7150" s="69"/>
      <c r="R7150" s="69"/>
      <c r="S7150" s="7"/>
      <c r="T7150" s="7"/>
    </row>
    <row r="7151" spans="1:20">
      <c r="A7151" s="7"/>
      <c r="B7151" s="7"/>
      <c r="C7151" s="7"/>
      <c r="D7151" s="7"/>
      <c r="E7151" s="69"/>
      <c r="F7151" s="69"/>
      <c r="G7151" s="69"/>
      <c r="H7151" s="69"/>
      <c r="I7151" s="69"/>
      <c r="J7151" s="69"/>
      <c r="K7151" s="69"/>
      <c r="L7151" s="69"/>
      <c r="M7151" s="69"/>
      <c r="N7151" s="69"/>
      <c r="O7151" s="69"/>
      <c r="P7151" s="69"/>
      <c r="Q7151" s="69"/>
      <c r="R7151" s="69"/>
      <c r="S7151" s="7"/>
      <c r="T7151" s="7"/>
    </row>
    <row r="7152" spans="1:20">
      <c r="A7152" s="7"/>
      <c r="B7152" s="7"/>
      <c r="C7152" s="7"/>
      <c r="D7152" s="7"/>
      <c r="E7152" s="69"/>
      <c r="F7152" s="69"/>
      <c r="G7152" s="69"/>
      <c r="H7152" s="69"/>
      <c r="I7152" s="69"/>
      <c r="J7152" s="69"/>
      <c r="K7152" s="69"/>
      <c r="L7152" s="69"/>
      <c r="M7152" s="69"/>
      <c r="N7152" s="69"/>
      <c r="O7152" s="69"/>
      <c r="P7152" s="69"/>
      <c r="Q7152" s="69"/>
      <c r="R7152" s="69"/>
      <c r="S7152" s="7"/>
      <c r="T7152" s="7"/>
    </row>
    <row r="7153" spans="1:20">
      <c r="A7153" s="7"/>
      <c r="B7153" s="7"/>
      <c r="C7153" s="7"/>
      <c r="D7153" s="7"/>
      <c r="E7153" s="69"/>
      <c r="F7153" s="69"/>
      <c r="G7153" s="69"/>
      <c r="H7153" s="69"/>
      <c r="I7153" s="69"/>
      <c r="J7153" s="69"/>
      <c r="K7153" s="69"/>
      <c r="L7153" s="69"/>
      <c r="M7153" s="69"/>
      <c r="N7153" s="69"/>
      <c r="O7153" s="69"/>
      <c r="P7153" s="69"/>
      <c r="Q7153" s="69"/>
      <c r="R7153" s="69"/>
      <c r="S7153" s="7"/>
      <c r="T7153" s="7"/>
    </row>
    <row r="7154" spans="1:20">
      <c r="A7154" s="7"/>
      <c r="B7154" s="7"/>
      <c r="C7154" s="7"/>
      <c r="D7154" s="7"/>
      <c r="E7154" s="69"/>
      <c r="F7154" s="69"/>
      <c r="G7154" s="69"/>
      <c r="H7154" s="69"/>
      <c r="I7154" s="69"/>
      <c r="J7154" s="69"/>
      <c r="K7154" s="69"/>
      <c r="L7154" s="69"/>
      <c r="M7154" s="69"/>
      <c r="N7154" s="69"/>
      <c r="O7154" s="69"/>
      <c r="P7154" s="69"/>
      <c r="Q7154" s="69"/>
      <c r="R7154" s="69"/>
      <c r="S7154" s="7"/>
      <c r="T7154" s="7"/>
    </row>
    <row r="7155" spans="1:20">
      <c r="A7155" s="7"/>
      <c r="B7155" s="7"/>
      <c r="C7155" s="7"/>
      <c r="D7155" s="7"/>
      <c r="E7155" s="69"/>
      <c r="F7155" s="69"/>
      <c r="G7155" s="69"/>
      <c r="H7155" s="69"/>
      <c r="I7155" s="69"/>
      <c r="J7155" s="69"/>
      <c r="K7155" s="69"/>
      <c r="L7155" s="69"/>
      <c r="M7155" s="69"/>
      <c r="N7155" s="69"/>
      <c r="O7155" s="69"/>
      <c r="P7155" s="69"/>
      <c r="Q7155" s="69"/>
      <c r="R7155" s="69"/>
      <c r="S7155" s="7"/>
      <c r="T7155" s="7"/>
    </row>
    <row r="7156" spans="1:20">
      <c r="A7156" s="7"/>
      <c r="B7156" s="7"/>
      <c r="C7156" s="7"/>
      <c r="D7156" s="7"/>
      <c r="E7156" s="69"/>
      <c r="F7156" s="69"/>
      <c r="G7156" s="69"/>
      <c r="H7156" s="69"/>
      <c r="I7156" s="69"/>
      <c r="J7156" s="69"/>
      <c r="K7156" s="69"/>
      <c r="L7156" s="69"/>
      <c r="M7156" s="69"/>
      <c r="N7156" s="69"/>
      <c r="O7156" s="69"/>
      <c r="P7156" s="69"/>
      <c r="Q7156" s="69"/>
      <c r="R7156" s="69"/>
      <c r="S7156" s="7"/>
      <c r="T7156" s="7"/>
    </row>
    <row r="7157" spans="1:20">
      <c r="A7157" s="7"/>
      <c r="B7157" s="7"/>
      <c r="C7157" s="7"/>
      <c r="D7157" s="7"/>
      <c r="E7157" s="69"/>
      <c r="F7157" s="69"/>
      <c r="G7157" s="69"/>
      <c r="H7157" s="69"/>
      <c r="I7157" s="69"/>
      <c r="J7157" s="69"/>
      <c r="K7157" s="69"/>
      <c r="L7157" s="69"/>
      <c r="M7157" s="69"/>
      <c r="N7157" s="69"/>
      <c r="O7157" s="69"/>
      <c r="P7157" s="69"/>
      <c r="Q7157" s="69"/>
      <c r="R7157" s="69"/>
      <c r="S7157" s="7"/>
      <c r="T7157" s="7"/>
    </row>
    <row r="7158" spans="1:20">
      <c r="A7158" s="7"/>
      <c r="B7158" s="7"/>
      <c r="C7158" s="7"/>
      <c r="D7158" s="7"/>
      <c r="E7158" s="69"/>
      <c r="F7158" s="69"/>
      <c r="G7158" s="69"/>
      <c r="H7158" s="69"/>
      <c r="I7158" s="69"/>
      <c r="J7158" s="69"/>
      <c r="K7158" s="69"/>
      <c r="L7158" s="69"/>
      <c r="M7158" s="69"/>
      <c r="N7158" s="69"/>
      <c r="O7158" s="69"/>
      <c r="P7158" s="69"/>
      <c r="Q7158" s="69"/>
      <c r="R7158" s="69"/>
      <c r="S7158" s="7"/>
      <c r="T7158" s="7"/>
    </row>
    <row r="7159" spans="1:20">
      <c r="A7159" s="7"/>
      <c r="B7159" s="7"/>
      <c r="C7159" s="7"/>
      <c r="D7159" s="7"/>
      <c r="E7159" s="69"/>
      <c r="F7159" s="69"/>
      <c r="G7159" s="69"/>
      <c r="H7159" s="69"/>
      <c r="I7159" s="69"/>
      <c r="J7159" s="69"/>
      <c r="K7159" s="69"/>
      <c r="L7159" s="69"/>
      <c r="M7159" s="69"/>
      <c r="N7159" s="69"/>
      <c r="O7159" s="69"/>
      <c r="P7159" s="69"/>
      <c r="Q7159" s="69"/>
      <c r="R7159" s="69"/>
      <c r="S7159" s="7"/>
      <c r="T7159" s="7"/>
    </row>
    <row r="7160" spans="1:20">
      <c r="A7160" s="7"/>
      <c r="B7160" s="7"/>
      <c r="C7160" s="7"/>
      <c r="D7160" s="7"/>
      <c r="E7160" s="69"/>
      <c r="F7160" s="69"/>
      <c r="G7160" s="69"/>
      <c r="H7160" s="69"/>
      <c r="I7160" s="69"/>
      <c r="J7160" s="69"/>
      <c r="K7160" s="69"/>
      <c r="L7160" s="69"/>
      <c r="M7160" s="69"/>
      <c r="N7160" s="69"/>
      <c r="O7160" s="69"/>
      <c r="P7160" s="69"/>
      <c r="Q7160" s="69"/>
      <c r="R7160" s="69"/>
      <c r="S7160" s="7"/>
      <c r="T7160" s="7"/>
    </row>
    <row r="7161" spans="1:20">
      <c r="A7161" s="7"/>
      <c r="B7161" s="7"/>
      <c r="C7161" s="7"/>
      <c r="D7161" s="7"/>
      <c r="E7161" s="69"/>
      <c r="F7161" s="69"/>
      <c r="G7161" s="69"/>
      <c r="H7161" s="69"/>
      <c r="I7161" s="69"/>
      <c r="J7161" s="69"/>
      <c r="K7161" s="69"/>
      <c r="L7161" s="69"/>
      <c r="M7161" s="69"/>
      <c r="N7161" s="69"/>
      <c r="O7161" s="69"/>
      <c r="P7161" s="69"/>
      <c r="Q7161" s="69"/>
      <c r="R7161" s="69"/>
      <c r="S7161" s="7"/>
      <c r="T7161" s="7"/>
    </row>
    <row r="7162" spans="1:20">
      <c r="A7162" s="7"/>
      <c r="B7162" s="7"/>
      <c r="C7162" s="7"/>
      <c r="D7162" s="7"/>
      <c r="E7162" s="69"/>
      <c r="F7162" s="69"/>
      <c r="G7162" s="69"/>
      <c r="H7162" s="69"/>
      <c r="I7162" s="69"/>
      <c r="J7162" s="69"/>
      <c r="K7162" s="69"/>
      <c r="L7162" s="69"/>
      <c r="M7162" s="69"/>
      <c r="N7162" s="69"/>
      <c r="O7162" s="69"/>
      <c r="P7162" s="69"/>
      <c r="Q7162" s="69"/>
      <c r="R7162" s="69"/>
      <c r="S7162" s="7"/>
      <c r="T7162" s="7"/>
    </row>
    <row r="7163" spans="1:20">
      <c r="A7163" s="7"/>
      <c r="B7163" s="7"/>
      <c r="C7163" s="7"/>
      <c r="D7163" s="7"/>
      <c r="E7163" s="69"/>
      <c r="F7163" s="69"/>
      <c r="G7163" s="69"/>
      <c r="H7163" s="69"/>
      <c r="I7163" s="69"/>
      <c r="J7163" s="69"/>
      <c r="K7163" s="69"/>
      <c r="L7163" s="69"/>
      <c r="M7163" s="69"/>
      <c r="N7163" s="69"/>
      <c r="O7163" s="69"/>
      <c r="P7163" s="69"/>
      <c r="Q7163" s="69"/>
      <c r="R7163" s="69"/>
      <c r="S7163" s="7"/>
      <c r="T7163" s="7"/>
    </row>
    <row r="7164" spans="1:20">
      <c r="A7164" s="7"/>
      <c r="B7164" s="7"/>
      <c r="C7164" s="7"/>
      <c r="D7164" s="7"/>
      <c r="E7164" s="69"/>
      <c r="F7164" s="69"/>
      <c r="G7164" s="69"/>
      <c r="H7164" s="69"/>
      <c r="I7164" s="69"/>
      <c r="J7164" s="69"/>
      <c r="K7164" s="69"/>
      <c r="L7164" s="69"/>
      <c r="M7164" s="69"/>
      <c r="N7164" s="69"/>
      <c r="O7164" s="69"/>
      <c r="P7164" s="69"/>
      <c r="Q7164" s="69"/>
      <c r="R7164" s="69"/>
      <c r="S7164" s="7"/>
      <c r="T7164" s="7"/>
    </row>
    <row r="7165" spans="1:20">
      <c r="A7165" s="7"/>
      <c r="B7165" s="7"/>
      <c r="C7165" s="7"/>
      <c r="D7165" s="7"/>
      <c r="E7165" s="69"/>
      <c r="F7165" s="69"/>
      <c r="G7165" s="69"/>
      <c r="H7165" s="69"/>
      <c r="I7165" s="69"/>
      <c r="J7165" s="69"/>
      <c r="K7165" s="69"/>
      <c r="L7165" s="69"/>
      <c r="M7165" s="69"/>
      <c r="N7165" s="69"/>
      <c r="O7165" s="69"/>
      <c r="P7165" s="69"/>
      <c r="Q7165" s="69"/>
      <c r="R7165" s="69"/>
      <c r="S7165" s="7"/>
      <c r="T7165" s="7"/>
    </row>
    <row r="7166" spans="1:20">
      <c r="A7166" s="7"/>
      <c r="B7166" s="7"/>
      <c r="C7166" s="7"/>
      <c r="D7166" s="7"/>
      <c r="E7166" s="69"/>
      <c r="F7166" s="69"/>
      <c r="G7166" s="69"/>
      <c r="H7166" s="69"/>
      <c r="I7166" s="69"/>
      <c r="J7166" s="69"/>
      <c r="K7166" s="69"/>
      <c r="L7166" s="69"/>
      <c r="M7166" s="69"/>
      <c r="N7166" s="69"/>
      <c r="O7166" s="69"/>
      <c r="P7166" s="69"/>
      <c r="Q7166" s="69"/>
      <c r="R7166" s="69"/>
      <c r="S7166" s="7"/>
      <c r="T7166" s="7"/>
    </row>
    <row r="7167" spans="1:20">
      <c r="A7167" s="7"/>
      <c r="B7167" s="7"/>
      <c r="C7167" s="7"/>
      <c r="D7167" s="7"/>
      <c r="E7167" s="69"/>
      <c r="F7167" s="69"/>
      <c r="G7167" s="69"/>
      <c r="H7167" s="69"/>
      <c r="I7167" s="69"/>
      <c r="J7167" s="69"/>
      <c r="K7167" s="69"/>
      <c r="L7167" s="69"/>
      <c r="M7167" s="69"/>
      <c r="N7167" s="69"/>
      <c r="O7167" s="69"/>
      <c r="P7167" s="69"/>
      <c r="Q7167" s="69"/>
      <c r="R7167" s="69"/>
      <c r="S7167" s="7"/>
      <c r="T7167" s="7"/>
    </row>
    <row r="7168" spans="1:20">
      <c r="A7168" s="7"/>
      <c r="B7168" s="7"/>
      <c r="C7168" s="7"/>
      <c r="D7168" s="7"/>
      <c r="E7168" s="69"/>
      <c r="F7168" s="69"/>
      <c r="G7168" s="69"/>
      <c r="H7168" s="69"/>
      <c r="I7168" s="69"/>
      <c r="J7168" s="69"/>
      <c r="K7168" s="69"/>
      <c r="L7168" s="69"/>
      <c r="M7168" s="69"/>
      <c r="N7168" s="69"/>
      <c r="O7168" s="69"/>
      <c r="P7168" s="69"/>
      <c r="Q7168" s="69"/>
      <c r="R7168" s="69"/>
      <c r="S7168" s="7"/>
      <c r="T7168" s="7"/>
    </row>
    <row r="7169" spans="1:20">
      <c r="A7169" s="7"/>
      <c r="B7169" s="7"/>
      <c r="C7169" s="7"/>
      <c r="D7169" s="7"/>
      <c r="E7169" s="69"/>
      <c r="F7169" s="69"/>
      <c r="G7169" s="69"/>
      <c r="H7169" s="69"/>
      <c r="I7169" s="69"/>
      <c r="J7169" s="69"/>
      <c r="K7169" s="69"/>
      <c r="L7169" s="69"/>
      <c r="M7169" s="69"/>
      <c r="N7169" s="69"/>
      <c r="O7169" s="69"/>
      <c r="P7169" s="69"/>
      <c r="Q7169" s="69"/>
      <c r="R7169" s="69"/>
      <c r="S7169" s="7"/>
      <c r="T7169" s="7"/>
    </row>
    <row r="7170" spans="1:20">
      <c r="A7170" s="7"/>
      <c r="B7170" s="7"/>
      <c r="C7170" s="7"/>
      <c r="D7170" s="7"/>
      <c r="E7170" s="69"/>
      <c r="F7170" s="69"/>
      <c r="G7170" s="69"/>
      <c r="H7170" s="69"/>
      <c r="I7170" s="69"/>
      <c r="J7170" s="69"/>
      <c r="K7170" s="69"/>
      <c r="L7170" s="69"/>
      <c r="M7170" s="69"/>
      <c r="N7170" s="69"/>
      <c r="O7170" s="69"/>
      <c r="P7170" s="69"/>
      <c r="Q7170" s="69"/>
      <c r="R7170" s="69"/>
      <c r="S7170" s="7"/>
      <c r="T7170" s="7"/>
    </row>
    <row r="7171" spans="1:20">
      <c r="A7171" s="7"/>
      <c r="B7171" s="7"/>
      <c r="C7171" s="7"/>
      <c r="D7171" s="7"/>
      <c r="E7171" s="69"/>
      <c r="F7171" s="69"/>
      <c r="G7171" s="69"/>
      <c r="H7171" s="69"/>
      <c r="I7171" s="69"/>
      <c r="J7171" s="69"/>
      <c r="K7171" s="69"/>
      <c r="L7171" s="69"/>
      <c r="M7171" s="69"/>
      <c r="N7171" s="69"/>
      <c r="O7171" s="69"/>
      <c r="P7171" s="69"/>
      <c r="Q7171" s="69"/>
      <c r="R7171" s="69"/>
      <c r="S7171" s="7"/>
      <c r="T7171" s="7"/>
    </row>
    <row r="7172" spans="1:20">
      <c r="A7172" s="7"/>
      <c r="B7172" s="7"/>
      <c r="C7172" s="7"/>
      <c r="D7172" s="7"/>
      <c r="E7172" s="69"/>
      <c r="F7172" s="69"/>
      <c r="G7172" s="69"/>
      <c r="H7172" s="69"/>
      <c r="I7172" s="69"/>
      <c r="J7172" s="69"/>
      <c r="K7172" s="69"/>
      <c r="L7172" s="69"/>
      <c r="M7172" s="69"/>
      <c r="N7172" s="69"/>
      <c r="O7172" s="69"/>
      <c r="P7172" s="69"/>
      <c r="Q7172" s="69"/>
      <c r="R7172" s="69"/>
      <c r="S7172" s="7"/>
      <c r="T7172" s="7"/>
    </row>
    <row r="7173" spans="1:20">
      <c r="A7173" s="7"/>
      <c r="B7173" s="7"/>
      <c r="C7173" s="7"/>
      <c r="D7173" s="7"/>
      <c r="E7173" s="69"/>
      <c r="F7173" s="69"/>
      <c r="G7173" s="69"/>
      <c r="H7173" s="69"/>
      <c r="I7173" s="69"/>
      <c r="J7173" s="69"/>
      <c r="K7173" s="69"/>
      <c r="L7173" s="69"/>
      <c r="M7173" s="69"/>
      <c r="N7173" s="69"/>
      <c r="O7173" s="69"/>
      <c r="P7173" s="69"/>
      <c r="Q7173" s="69"/>
      <c r="R7173" s="69"/>
      <c r="S7173" s="7"/>
      <c r="T7173" s="7"/>
    </row>
    <row r="7174" spans="1:20">
      <c r="A7174" s="7"/>
      <c r="B7174" s="7"/>
      <c r="C7174" s="7"/>
      <c r="D7174" s="7"/>
      <c r="E7174" s="69"/>
      <c r="F7174" s="69"/>
      <c r="G7174" s="69"/>
      <c r="H7174" s="69"/>
      <c r="I7174" s="69"/>
      <c r="J7174" s="69"/>
      <c r="K7174" s="69"/>
      <c r="L7174" s="69"/>
      <c r="M7174" s="69"/>
      <c r="N7174" s="69"/>
      <c r="O7174" s="69"/>
      <c r="P7174" s="69"/>
      <c r="Q7174" s="69"/>
      <c r="R7174" s="69"/>
      <c r="S7174" s="7"/>
      <c r="T7174" s="7"/>
    </row>
    <row r="7175" spans="1:20">
      <c r="A7175" s="7"/>
      <c r="B7175" s="7"/>
      <c r="C7175" s="7"/>
      <c r="D7175" s="7"/>
      <c r="E7175" s="69"/>
      <c r="F7175" s="69"/>
      <c r="G7175" s="69"/>
      <c r="H7175" s="69"/>
      <c r="I7175" s="69"/>
      <c r="J7175" s="69"/>
      <c r="K7175" s="69"/>
      <c r="L7175" s="69"/>
      <c r="M7175" s="69"/>
      <c r="N7175" s="69"/>
      <c r="O7175" s="69"/>
      <c r="P7175" s="69"/>
      <c r="Q7175" s="69"/>
      <c r="R7175" s="69"/>
      <c r="S7175" s="7"/>
      <c r="T7175" s="7"/>
    </row>
    <row r="7176" spans="1:20">
      <c r="A7176" s="7"/>
      <c r="B7176" s="7"/>
      <c r="C7176" s="7"/>
      <c r="D7176" s="7"/>
      <c r="E7176" s="69"/>
      <c r="F7176" s="69"/>
      <c r="G7176" s="69"/>
      <c r="H7176" s="69"/>
      <c r="I7176" s="69"/>
      <c r="J7176" s="69"/>
      <c r="K7176" s="69"/>
      <c r="L7176" s="69"/>
      <c r="M7176" s="69"/>
      <c r="N7176" s="69"/>
      <c r="O7176" s="69"/>
      <c r="P7176" s="69"/>
      <c r="Q7176" s="69"/>
      <c r="R7176" s="69"/>
      <c r="S7176" s="7"/>
      <c r="T7176" s="7"/>
    </row>
    <row r="7177" spans="1:20">
      <c r="A7177" s="7"/>
      <c r="B7177" s="7"/>
      <c r="C7177" s="7"/>
      <c r="D7177" s="7"/>
      <c r="E7177" s="69"/>
      <c r="F7177" s="69"/>
      <c r="G7177" s="69"/>
      <c r="H7177" s="69"/>
      <c r="I7177" s="69"/>
      <c r="J7177" s="69"/>
      <c r="K7177" s="69"/>
      <c r="L7177" s="69"/>
      <c r="M7177" s="69"/>
      <c r="N7177" s="69"/>
      <c r="O7177" s="69"/>
      <c r="P7177" s="69"/>
      <c r="Q7177" s="69"/>
      <c r="R7177" s="69"/>
      <c r="S7177" s="7"/>
      <c r="T7177" s="7"/>
    </row>
    <row r="7178" spans="1:20">
      <c r="A7178" s="7"/>
      <c r="B7178" s="7"/>
      <c r="C7178" s="7"/>
      <c r="D7178" s="7"/>
      <c r="E7178" s="69"/>
      <c r="F7178" s="69"/>
      <c r="G7178" s="69"/>
      <c r="H7178" s="69"/>
      <c r="I7178" s="69"/>
      <c r="J7178" s="69"/>
      <c r="K7178" s="69"/>
      <c r="L7178" s="69"/>
      <c r="M7178" s="69"/>
      <c r="N7178" s="69"/>
      <c r="O7178" s="69"/>
      <c r="P7178" s="69"/>
      <c r="Q7178" s="69"/>
      <c r="R7178" s="69"/>
      <c r="S7178" s="7"/>
      <c r="T7178" s="7"/>
    </row>
    <row r="7179" spans="1:20">
      <c r="A7179" s="7"/>
      <c r="B7179" s="7"/>
      <c r="C7179" s="7"/>
      <c r="D7179" s="7"/>
      <c r="E7179" s="69"/>
      <c r="F7179" s="69"/>
      <c r="G7179" s="69"/>
      <c r="H7179" s="69"/>
      <c r="I7179" s="69"/>
      <c r="J7179" s="69"/>
      <c r="K7179" s="69"/>
      <c r="L7179" s="69"/>
      <c r="M7179" s="69"/>
      <c r="N7179" s="69"/>
      <c r="O7179" s="69"/>
      <c r="P7179" s="69"/>
      <c r="Q7179" s="69"/>
      <c r="R7179" s="69"/>
      <c r="S7179" s="7"/>
      <c r="T7179" s="7"/>
    </row>
    <row r="7180" spans="1:20">
      <c r="A7180" s="7"/>
      <c r="B7180" s="7"/>
      <c r="C7180" s="7"/>
      <c r="D7180" s="7"/>
      <c r="E7180" s="69"/>
      <c r="F7180" s="69"/>
      <c r="G7180" s="69"/>
      <c r="H7180" s="69"/>
      <c r="I7180" s="69"/>
      <c r="J7180" s="69"/>
      <c r="K7180" s="69"/>
      <c r="L7180" s="69"/>
      <c r="M7180" s="69"/>
      <c r="N7180" s="69"/>
      <c r="O7180" s="69"/>
      <c r="P7180" s="69"/>
      <c r="Q7180" s="69"/>
      <c r="R7180" s="69"/>
      <c r="S7180" s="7"/>
      <c r="T7180" s="7"/>
    </row>
    <row r="7181" spans="1:20">
      <c r="A7181" s="7"/>
      <c r="B7181" s="7"/>
      <c r="C7181" s="7"/>
      <c r="D7181" s="7"/>
      <c r="E7181" s="69"/>
      <c r="F7181" s="69"/>
      <c r="G7181" s="69"/>
      <c r="H7181" s="69"/>
      <c r="I7181" s="69"/>
      <c r="J7181" s="69"/>
      <c r="K7181" s="69"/>
      <c r="L7181" s="69"/>
      <c r="M7181" s="69"/>
      <c r="N7181" s="69"/>
      <c r="O7181" s="69"/>
      <c r="P7181" s="69"/>
      <c r="Q7181" s="69"/>
      <c r="R7181" s="69"/>
      <c r="S7181" s="7"/>
      <c r="T7181" s="7"/>
    </row>
    <row r="7182" spans="1:20">
      <c r="A7182" s="7"/>
      <c r="B7182" s="7"/>
      <c r="C7182" s="7"/>
      <c r="D7182" s="7"/>
      <c r="E7182" s="69"/>
      <c r="F7182" s="69"/>
      <c r="G7182" s="69"/>
      <c r="H7182" s="69"/>
      <c r="I7182" s="69"/>
      <c r="J7182" s="69"/>
      <c r="K7182" s="69"/>
      <c r="L7182" s="69"/>
      <c r="M7182" s="69"/>
      <c r="N7182" s="69"/>
      <c r="O7182" s="69"/>
      <c r="P7182" s="69"/>
      <c r="Q7182" s="69"/>
      <c r="R7182" s="69"/>
      <c r="S7182" s="7"/>
      <c r="T7182" s="7"/>
    </row>
    <row r="7183" spans="1:20">
      <c r="A7183" s="7"/>
      <c r="B7183" s="7"/>
      <c r="C7183" s="7"/>
      <c r="D7183" s="7"/>
      <c r="E7183" s="69"/>
      <c r="F7183" s="69"/>
      <c r="G7183" s="69"/>
      <c r="H7183" s="69"/>
      <c r="I7183" s="69"/>
      <c r="J7183" s="69"/>
      <c r="K7183" s="69"/>
      <c r="L7183" s="69"/>
      <c r="M7183" s="69"/>
      <c r="N7183" s="69"/>
      <c r="O7183" s="69"/>
      <c r="P7183" s="69"/>
      <c r="Q7183" s="69"/>
      <c r="R7183" s="69"/>
      <c r="S7183" s="7"/>
      <c r="T7183" s="7"/>
    </row>
    <row r="7184" spans="1:20">
      <c r="A7184" s="7"/>
      <c r="B7184" s="7"/>
      <c r="C7184" s="7"/>
      <c r="D7184" s="7"/>
      <c r="E7184" s="69"/>
      <c r="F7184" s="69"/>
      <c r="G7184" s="69"/>
      <c r="H7184" s="69"/>
      <c r="I7184" s="69"/>
      <c r="J7184" s="69"/>
      <c r="K7184" s="69"/>
      <c r="L7184" s="69"/>
      <c r="M7184" s="69"/>
      <c r="N7184" s="69"/>
      <c r="O7184" s="69"/>
      <c r="P7184" s="69"/>
      <c r="Q7184" s="69"/>
      <c r="R7184" s="69"/>
      <c r="S7184" s="7"/>
      <c r="T7184" s="7"/>
    </row>
    <row r="7185" spans="1:20">
      <c r="A7185" s="7"/>
      <c r="B7185" s="7"/>
      <c r="C7185" s="7"/>
      <c r="D7185" s="7"/>
      <c r="E7185" s="69"/>
      <c r="F7185" s="69"/>
      <c r="G7185" s="69"/>
      <c r="H7185" s="69"/>
      <c r="I7185" s="69"/>
      <c r="J7185" s="69"/>
      <c r="K7185" s="69"/>
      <c r="L7185" s="69"/>
      <c r="M7185" s="69"/>
      <c r="N7185" s="69"/>
      <c r="O7185" s="69"/>
      <c r="P7185" s="69"/>
      <c r="Q7185" s="69"/>
      <c r="R7185" s="69"/>
      <c r="S7185" s="7"/>
      <c r="T7185" s="7"/>
    </row>
    <row r="7186" spans="1:20">
      <c r="A7186" s="7"/>
      <c r="B7186" s="7"/>
      <c r="C7186" s="7"/>
      <c r="D7186" s="7"/>
      <c r="E7186" s="69"/>
      <c r="F7186" s="69"/>
      <c r="G7186" s="69"/>
      <c r="H7186" s="69"/>
      <c r="I7186" s="69"/>
      <c r="J7186" s="69"/>
      <c r="K7186" s="69"/>
      <c r="L7186" s="69"/>
      <c r="M7186" s="69"/>
      <c r="N7186" s="69"/>
      <c r="O7186" s="69"/>
      <c r="P7186" s="69"/>
      <c r="Q7186" s="69"/>
      <c r="R7186" s="69"/>
      <c r="S7186" s="7"/>
      <c r="T7186" s="7"/>
    </row>
    <row r="7187" spans="1:20">
      <c r="A7187" s="7"/>
      <c r="B7187" s="7"/>
      <c r="C7187" s="7"/>
      <c r="D7187" s="7"/>
      <c r="E7187" s="69"/>
      <c r="F7187" s="69"/>
      <c r="G7187" s="69"/>
      <c r="H7187" s="69"/>
      <c r="I7187" s="69"/>
      <c r="J7187" s="69"/>
      <c r="K7187" s="69"/>
      <c r="L7187" s="69"/>
      <c r="M7187" s="69"/>
      <c r="N7187" s="69"/>
      <c r="O7187" s="69"/>
      <c r="P7187" s="69"/>
      <c r="Q7187" s="69"/>
      <c r="R7187" s="69"/>
      <c r="S7187" s="7"/>
      <c r="T7187" s="7"/>
    </row>
    <row r="7188" spans="1:20">
      <c r="A7188" s="7"/>
      <c r="B7188" s="7"/>
      <c r="C7188" s="7"/>
      <c r="D7188" s="7"/>
      <c r="E7188" s="69"/>
      <c r="F7188" s="69"/>
      <c r="G7188" s="69"/>
      <c r="H7188" s="69"/>
      <c r="I7188" s="69"/>
      <c r="J7188" s="69"/>
      <c r="K7188" s="69"/>
      <c r="L7188" s="69"/>
      <c r="M7188" s="69"/>
      <c r="N7188" s="69"/>
      <c r="O7188" s="69"/>
      <c r="P7188" s="69"/>
      <c r="Q7188" s="69"/>
      <c r="R7188" s="69"/>
      <c r="S7188" s="7"/>
      <c r="T7188" s="7"/>
    </row>
    <row r="7189" spans="1:20">
      <c r="A7189" s="7"/>
      <c r="B7189" s="7"/>
      <c r="C7189" s="7"/>
      <c r="D7189" s="7"/>
      <c r="E7189" s="69"/>
      <c r="F7189" s="69"/>
      <c r="G7189" s="69"/>
      <c r="H7189" s="69"/>
      <c r="I7189" s="69"/>
      <c r="J7189" s="69"/>
      <c r="K7189" s="69"/>
      <c r="L7189" s="69"/>
      <c r="M7189" s="69"/>
      <c r="N7189" s="69"/>
      <c r="O7189" s="69"/>
      <c r="P7189" s="69"/>
      <c r="Q7189" s="69"/>
      <c r="R7189" s="69"/>
      <c r="S7189" s="7"/>
      <c r="T7189" s="7"/>
    </row>
    <row r="7190" spans="1:20">
      <c r="A7190" s="7"/>
      <c r="B7190" s="7"/>
      <c r="C7190" s="7"/>
      <c r="D7190" s="7"/>
      <c r="E7190" s="69"/>
      <c r="F7190" s="69"/>
      <c r="G7190" s="69"/>
      <c r="H7190" s="69"/>
      <c r="I7190" s="69"/>
      <c r="J7190" s="69"/>
      <c r="K7190" s="69"/>
      <c r="L7190" s="69"/>
      <c r="M7190" s="69"/>
      <c r="N7190" s="69"/>
      <c r="O7190" s="69"/>
      <c r="P7190" s="69"/>
      <c r="Q7190" s="69"/>
      <c r="R7190" s="69"/>
      <c r="S7190" s="7"/>
      <c r="T7190" s="7"/>
    </row>
    <row r="7191" spans="1:20">
      <c r="A7191" s="7"/>
      <c r="B7191" s="7"/>
      <c r="C7191" s="7"/>
      <c r="D7191" s="7"/>
      <c r="E7191" s="69"/>
      <c r="F7191" s="69"/>
      <c r="G7191" s="69"/>
      <c r="H7191" s="69"/>
      <c r="I7191" s="69"/>
      <c r="J7191" s="69"/>
      <c r="K7191" s="69"/>
      <c r="L7191" s="69"/>
      <c r="M7191" s="69"/>
      <c r="N7191" s="69"/>
      <c r="O7191" s="69"/>
      <c r="P7191" s="69"/>
      <c r="Q7191" s="69"/>
      <c r="R7191" s="69"/>
      <c r="S7191" s="7"/>
      <c r="T7191" s="7"/>
    </row>
    <row r="7192" spans="1:20">
      <c r="A7192" s="7"/>
      <c r="B7192" s="7"/>
      <c r="C7192" s="7"/>
      <c r="D7192" s="7"/>
      <c r="E7192" s="69"/>
      <c r="F7192" s="69"/>
      <c r="G7192" s="69"/>
      <c r="H7192" s="69"/>
      <c r="I7192" s="69"/>
      <c r="J7192" s="69"/>
      <c r="K7192" s="69"/>
      <c r="L7192" s="69"/>
      <c r="M7192" s="69"/>
      <c r="N7192" s="69"/>
      <c r="O7192" s="69"/>
      <c r="P7192" s="69"/>
      <c r="Q7192" s="69"/>
      <c r="R7192" s="69"/>
      <c r="S7192" s="7"/>
      <c r="T7192" s="7"/>
    </row>
    <row r="7193" spans="1:20">
      <c r="A7193" s="7"/>
      <c r="B7193" s="7"/>
      <c r="C7193" s="7"/>
      <c r="D7193" s="7"/>
      <c r="E7193" s="69"/>
      <c r="F7193" s="69"/>
      <c r="G7193" s="69"/>
      <c r="H7193" s="69"/>
      <c r="I7193" s="69"/>
      <c r="J7193" s="69"/>
      <c r="K7193" s="69"/>
      <c r="L7193" s="69"/>
      <c r="M7193" s="69"/>
      <c r="N7193" s="69"/>
      <c r="O7193" s="69"/>
      <c r="P7193" s="69"/>
      <c r="Q7193" s="69"/>
      <c r="R7193" s="69"/>
      <c r="S7193" s="7"/>
      <c r="T7193" s="7"/>
    </row>
    <row r="7194" spans="1:20">
      <c r="A7194" s="7"/>
      <c r="B7194" s="7"/>
      <c r="C7194" s="7"/>
      <c r="D7194" s="7"/>
      <c r="E7194" s="69"/>
      <c r="F7194" s="69"/>
      <c r="G7194" s="69"/>
      <c r="H7194" s="69"/>
      <c r="I7194" s="69"/>
      <c r="J7194" s="69"/>
      <c r="K7194" s="69"/>
      <c r="L7194" s="69"/>
      <c r="M7194" s="69"/>
      <c r="N7194" s="69"/>
      <c r="O7194" s="69"/>
      <c r="P7194" s="69"/>
      <c r="Q7194" s="69"/>
      <c r="R7194" s="69"/>
      <c r="S7194" s="7"/>
      <c r="T7194" s="7"/>
    </row>
    <row r="7195" spans="1:20">
      <c r="A7195" s="7"/>
      <c r="B7195" s="7"/>
      <c r="C7195" s="7"/>
      <c r="D7195" s="7"/>
      <c r="E7195" s="69"/>
      <c r="F7195" s="69"/>
      <c r="G7195" s="69"/>
      <c r="H7195" s="69"/>
      <c r="I7195" s="69"/>
      <c r="J7195" s="69"/>
      <c r="K7195" s="69"/>
      <c r="L7195" s="69"/>
      <c r="M7195" s="69"/>
      <c r="N7195" s="69"/>
      <c r="O7195" s="69"/>
      <c r="P7195" s="69"/>
      <c r="Q7195" s="69"/>
      <c r="R7195" s="69"/>
      <c r="S7195" s="7"/>
      <c r="T7195" s="7"/>
    </row>
    <row r="7196" spans="1:20">
      <c r="A7196" s="7"/>
      <c r="B7196" s="7"/>
      <c r="C7196" s="7"/>
      <c r="D7196" s="7"/>
      <c r="E7196" s="69"/>
      <c r="F7196" s="69"/>
      <c r="G7196" s="69"/>
      <c r="H7196" s="69"/>
      <c r="I7196" s="69"/>
      <c r="J7196" s="69"/>
      <c r="K7196" s="69"/>
      <c r="L7196" s="69"/>
      <c r="M7196" s="69"/>
      <c r="N7196" s="69"/>
      <c r="O7196" s="69"/>
      <c r="P7196" s="69"/>
      <c r="Q7196" s="69"/>
      <c r="R7196" s="69"/>
      <c r="S7196" s="7"/>
      <c r="T7196" s="7"/>
    </row>
    <row r="7197" spans="1:20">
      <c r="A7197" s="7"/>
      <c r="B7197" s="7"/>
      <c r="C7197" s="7"/>
      <c r="D7197" s="7"/>
      <c r="E7197" s="69"/>
      <c r="F7197" s="69"/>
      <c r="G7197" s="69"/>
      <c r="H7197" s="69"/>
      <c r="I7197" s="69"/>
      <c r="J7197" s="69"/>
      <c r="K7197" s="69"/>
      <c r="L7197" s="69"/>
      <c r="M7197" s="69"/>
      <c r="N7197" s="69"/>
      <c r="O7197" s="69"/>
      <c r="P7197" s="69"/>
      <c r="Q7197" s="69"/>
      <c r="R7197" s="69"/>
      <c r="S7197" s="7"/>
      <c r="T7197" s="7"/>
    </row>
    <row r="7198" spans="1:20">
      <c r="A7198" s="7"/>
      <c r="B7198" s="7"/>
      <c r="C7198" s="7"/>
      <c r="D7198" s="7"/>
      <c r="E7198" s="69"/>
      <c r="F7198" s="69"/>
      <c r="G7198" s="69"/>
      <c r="H7198" s="69"/>
      <c r="I7198" s="69"/>
      <c r="J7198" s="69"/>
      <c r="K7198" s="69"/>
      <c r="L7198" s="69"/>
      <c r="M7198" s="69"/>
      <c r="N7198" s="69"/>
      <c r="O7198" s="69"/>
      <c r="P7198" s="69"/>
      <c r="Q7198" s="69"/>
      <c r="R7198" s="69"/>
      <c r="S7198" s="7"/>
      <c r="T7198" s="7"/>
    </row>
    <row r="7199" spans="1:20">
      <c r="A7199" s="7"/>
      <c r="B7199" s="7"/>
      <c r="C7199" s="7"/>
      <c r="D7199" s="7"/>
      <c r="E7199" s="69"/>
      <c r="F7199" s="69"/>
      <c r="G7199" s="69"/>
      <c r="H7199" s="69"/>
      <c r="I7199" s="69"/>
      <c r="J7199" s="69"/>
      <c r="K7199" s="69"/>
      <c r="L7199" s="69"/>
      <c r="M7199" s="69"/>
      <c r="N7199" s="69"/>
      <c r="O7199" s="69"/>
      <c r="P7199" s="69"/>
      <c r="Q7199" s="69"/>
      <c r="R7199" s="69"/>
      <c r="S7199" s="7"/>
      <c r="T7199" s="7"/>
    </row>
    <row r="7200" spans="1:20">
      <c r="A7200" s="7"/>
      <c r="B7200" s="7"/>
      <c r="C7200" s="7"/>
      <c r="D7200" s="7"/>
      <c r="E7200" s="69"/>
      <c r="F7200" s="69"/>
      <c r="G7200" s="69"/>
      <c r="H7200" s="69"/>
      <c r="I7200" s="69"/>
      <c r="J7200" s="69"/>
      <c r="K7200" s="69"/>
      <c r="L7200" s="69"/>
      <c r="M7200" s="69"/>
      <c r="N7200" s="69"/>
      <c r="O7200" s="69"/>
      <c r="P7200" s="69"/>
      <c r="Q7200" s="69"/>
      <c r="R7200" s="69"/>
      <c r="S7200" s="7"/>
      <c r="T7200" s="7"/>
    </row>
    <row r="7201" spans="1:20">
      <c r="A7201" s="7"/>
      <c r="B7201" s="7"/>
      <c r="C7201" s="7"/>
      <c r="D7201" s="7"/>
      <c r="E7201" s="69"/>
      <c r="F7201" s="69"/>
      <c r="G7201" s="69"/>
      <c r="H7201" s="69"/>
      <c r="I7201" s="69"/>
      <c r="J7201" s="69"/>
      <c r="K7201" s="69"/>
      <c r="L7201" s="69"/>
      <c r="M7201" s="69"/>
      <c r="N7201" s="69"/>
      <c r="O7201" s="69"/>
      <c r="P7201" s="69"/>
      <c r="Q7201" s="69"/>
      <c r="R7201" s="69"/>
      <c r="S7201" s="7"/>
      <c r="T7201" s="7"/>
    </row>
    <row r="7202" spans="1:20">
      <c r="A7202" s="7"/>
      <c r="B7202" s="7"/>
      <c r="C7202" s="7"/>
      <c r="D7202" s="7"/>
      <c r="E7202" s="69"/>
      <c r="F7202" s="69"/>
      <c r="G7202" s="69"/>
      <c r="H7202" s="69"/>
      <c r="I7202" s="69"/>
      <c r="J7202" s="69"/>
      <c r="K7202" s="69"/>
      <c r="L7202" s="69"/>
      <c r="M7202" s="69"/>
      <c r="N7202" s="69"/>
      <c r="O7202" s="69"/>
      <c r="P7202" s="69"/>
      <c r="Q7202" s="69"/>
      <c r="R7202" s="69"/>
      <c r="S7202" s="7"/>
      <c r="T7202" s="7"/>
    </row>
    <row r="7203" spans="1:20">
      <c r="A7203" s="7"/>
      <c r="B7203" s="7"/>
      <c r="C7203" s="7"/>
      <c r="D7203" s="7"/>
      <c r="E7203" s="69"/>
      <c r="F7203" s="69"/>
      <c r="G7203" s="69"/>
      <c r="H7203" s="69"/>
      <c r="I7203" s="69"/>
      <c r="J7203" s="69"/>
      <c r="K7203" s="69"/>
      <c r="L7203" s="69"/>
      <c r="M7203" s="69"/>
      <c r="N7203" s="69"/>
      <c r="O7203" s="69"/>
      <c r="P7203" s="69"/>
      <c r="Q7203" s="69"/>
      <c r="R7203" s="69"/>
      <c r="S7203" s="7"/>
      <c r="T7203" s="7"/>
    </row>
    <row r="7204" spans="1:20">
      <c r="A7204" s="7"/>
      <c r="B7204" s="7"/>
      <c r="C7204" s="7"/>
      <c r="D7204" s="7"/>
      <c r="E7204" s="69"/>
      <c r="F7204" s="69"/>
      <c r="G7204" s="69"/>
      <c r="H7204" s="69"/>
      <c r="I7204" s="69"/>
      <c r="J7204" s="69"/>
      <c r="K7204" s="69"/>
      <c r="L7204" s="69"/>
      <c r="M7204" s="69"/>
      <c r="N7204" s="69"/>
      <c r="O7204" s="69"/>
      <c r="P7204" s="69"/>
      <c r="Q7204" s="69"/>
      <c r="R7204" s="69"/>
      <c r="S7204" s="7"/>
      <c r="T7204" s="7"/>
    </row>
    <row r="7205" spans="1:20">
      <c r="A7205" s="7"/>
      <c r="B7205" s="7"/>
      <c r="C7205" s="7"/>
      <c r="D7205" s="7"/>
      <c r="E7205" s="69"/>
      <c r="F7205" s="69"/>
      <c r="G7205" s="69"/>
      <c r="H7205" s="69"/>
      <c r="I7205" s="69"/>
      <c r="J7205" s="69"/>
      <c r="K7205" s="69"/>
      <c r="L7205" s="69"/>
      <c r="M7205" s="69"/>
      <c r="N7205" s="69"/>
      <c r="O7205" s="69"/>
      <c r="P7205" s="69"/>
      <c r="Q7205" s="69"/>
      <c r="R7205" s="69"/>
      <c r="S7205" s="7"/>
      <c r="T7205" s="7"/>
    </row>
    <row r="7206" spans="1:20">
      <c r="A7206" s="7"/>
      <c r="B7206" s="7"/>
      <c r="C7206" s="7"/>
      <c r="D7206" s="7"/>
      <c r="E7206" s="69"/>
      <c r="F7206" s="69"/>
      <c r="G7206" s="69"/>
      <c r="H7206" s="69"/>
      <c r="I7206" s="69"/>
      <c r="J7206" s="69"/>
      <c r="K7206" s="69"/>
      <c r="L7206" s="69"/>
      <c r="M7206" s="69"/>
      <c r="N7206" s="69"/>
      <c r="O7206" s="69"/>
      <c r="P7206" s="69"/>
      <c r="Q7206" s="69"/>
      <c r="R7206" s="69"/>
      <c r="S7206" s="7"/>
      <c r="T7206" s="7"/>
    </row>
    <row r="7207" spans="1:20">
      <c r="A7207" s="7"/>
      <c r="B7207" s="7"/>
      <c r="C7207" s="7"/>
      <c r="D7207" s="7"/>
      <c r="E7207" s="69"/>
      <c r="F7207" s="69"/>
      <c r="G7207" s="69"/>
      <c r="H7207" s="69"/>
      <c r="I7207" s="69"/>
      <c r="J7207" s="69"/>
      <c r="K7207" s="69"/>
      <c r="L7207" s="69"/>
      <c r="M7207" s="69"/>
      <c r="N7207" s="69"/>
      <c r="O7207" s="69"/>
      <c r="P7207" s="69"/>
      <c r="Q7207" s="69"/>
      <c r="R7207" s="69"/>
      <c r="S7207" s="7"/>
      <c r="T7207" s="7"/>
    </row>
    <row r="7208" spans="1:20">
      <c r="A7208" s="7"/>
      <c r="B7208" s="7"/>
      <c r="C7208" s="7"/>
      <c r="D7208" s="7"/>
      <c r="E7208" s="69"/>
      <c r="F7208" s="69"/>
      <c r="G7208" s="69"/>
      <c r="H7208" s="69"/>
      <c r="I7208" s="69"/>
      <c r="J7208" s="69"/>
      <c r="K7208" s="69"/>
      <c r="L7208" s="69"/>
      <c r="M7208" s="69"/>
      <c r="N7208" s="69"/>
      <c r="O7208" s="69"/>
      <c r="P7208" s="69"/>
      <c r="Q7208" s="69"/>
      <c r="R7208" s="69"/>
      <c r="S7208" s="7"/>
      <c r="T7208" s="7"/>
    </row>
    <row r="7209" spans="1:20">
      <c r="A7209" s="7"/>
      <c r="B7209" s="7"/>
      <c r="C7209" s="7"/>
      <c r="D7209" s="7"/>
      <c r="E7209" s="69"/>
      <c r="F7209" s="69"/>
      <c r="G7209" s="69"/>
      <c r="H7209" s="69"/>
      <c r="I7209" s="69"/>
      <c r="J7209" s="69"/>
      <c r="K7209" s="69"/>
      <c r="L7209" s="69"/>
      <c r="M7209" s="69"/>
      <c r="N7209" s="69"/>
      <c r="O7209" s="69"/>
      <c r="P7209" s="69"/>
      <c r="Q7209" s="69"/>
      <c r="R7209" s="69"/>
      <c r="S7209" s="7"/>
      <c r="T7209" s="7"/>
    </row>
    <row r="7210" spans="1:20">
      <c r="A7210" s="7"/>
      <c r="B7210" s="7"/>
      <c r="C7210" s="7"/>
      <c r="D7210" s="7"/>
      <c r="E7210" s="69"/>
      <c r="F7210" s="69"/>
      <c r="G7210" s="69"/>
      <c r="H7210" s="69"/>
      <c r="I7210" s="69"/>
      <c r="J7210" s="69"/>
      <c r="K7210" s="69"/>
      <c r="L7210" s="69"/>
      <c r="M7210" s="69"/>
      <c r="N7210" s="69"/>
      <c r="O7210" s="69"/>
      <c r="P7210" s="69"/>
      <c r="Q7210" s="69"/>
      <c r="R7210" s="69"/>
      <c r="S7210" s="7"/>
      <c r="T7210" s="7"/>
    </row>
    <row r="7211" spans="1:20">
      <c r="A7211" s="7"/>
      <c r="B7211" s="7"/>
      <c r="C7211" s="7"/>
      <c r="D7211" s="7"/>
      <c r="E7211" s="69"/>
      <c r="F7211" s="69"/>
      <c r="G7211" s="69"/>
      <c r="H7211" s="69"/>
      <c r="I7211" s="69"/>
      <c r="J7211" s="69"/>
      <c r="K7211" s="69"/>
      <c r="L7211" s="69"/>
      <c r="M7211" s="69"/>
      <c r="N7211" s="69"/>
      <c r="O7211" s="69"/>
      <c r="P7211" s="69"/>
      <c r="Q7211" s="69"/>
      <c r="R7211" s="69"/>
      <c r="S7211" s="7"/>
      <c r="T7211" s="7"/>
    </row>
    <row r="7212" spans="1:20">
      <c r="A7212" s="7"/>
      <c r="B7212" s="7"/>
      <c r="C7212" s="7"/>
      <c r="D7212" s="7"/>
      <c r="E7212" s="69"/>
      <c r="F7212" s="69"/>
      <c r="G7212" s="69"/>
      <c r="H7212" s="69"/>
      <c r="I7212" s="69"/>
      <c r="J7212" s="69"/>
      <c r="K7212" s="69"/>
      <c r="L7212" s="69"/>
      <c r="M7212" s="69"/>
      <c r="N7212" s="69"/>
      <c r="O7212" s="69"/>
      <c r="P7212" s="69"/>
      <c r="Q7212" s="69"/>
      <c r="R7212" s="69"/>
      <c r="S7212" s="7"/>
      <c r="T7212" s="7"/>
    </row>
    <row r="7213" spans="1:20">
      <c r="A7213" s="7"/>
      <c r="B7213" s="7"/>
      <c r="C7213" s="7"/>
      <c r="D7213" s="7"/>
      <c r="E7213" s="69"/>
      <c r="F7213" s="69"/>
      <c r="G7213" s="69"/>
      <c r="H7213" s="69"/>
      <c r="I7213" s="69"/>
      <c r="J7213" s="69"/>
      <c r="K7213" s="69"/>
      <c r="L7213" s="69"/>
      <c r="M7213" s="69"/>
      <c r="N7213" s="69"/>
      <c r="O7213" s="69"/>
      <c r="P7213" s="69"/>
      <c r="Q7213" s="69"/>
      <c r="R7213" s="69"/>
      <c r="S7213" s="7"/>
      <c r="T7213" s="7"/>
    </row>
    <row r="7214" spans="1:20">
      <c r="A7214" s="7"/>
      <c r="B7214" s="7"/>
      <c r="C7214" s="7"/>
      <c r="D7214" s="7"/>
      <c r="E7214" s="69"/>
      <c r="F7214" s="69"/>
      <c r="G7214" s="69"/>
      <c r="H7214" s="69"/>
      <c r="I7214" s="69"/>
      <c r="J7214" s="69"/>
      <c r="K7214" s="69"/>
      <c r="L7214" s="69"/>
      <c r="M7214" s="69"/>
      <c r="N7214" s="69"/>
      <c r="O7214" s="69"/>
      <c r="P7214" s="69"/>
      <c r="Q7214" s="69"/>
      <c r="R7214" s="69"/>
      <c r="S7214" s="7"/>
      <c r="T7214" s="7"/>
    </row>
    <row r="7215" spans="1:20">
      <c r="A7215" s="7"/>
      <c r="B7215" s="7"/>
      <c r="C7215" s="7"/>
      <c r="D7215" s="7"/>
      <c r="E7215" s="69"/>
      <c r="F7215" s="69"/>
      <c r="G7215" s="69"/>
      <c r="H7215" s="69"/>
      <c r="I7215" s="69"/>
      <c r="J7215" s="69"/>
      <c r="K7215" s="69"/>
      <c r="L7215" s="69"/>
      <c r="M7215" s="69"/>
      <c r="N7215" s="69"/>
      <c r="O7215" s="69"/>
      <c r="P7215" s="69"/>
      <c r="Q7215" s="69"/>
      <c r="R7215" s="69"/>
      <c r="S7215" s="7"/>
      <c r="T7215" s="7"/>
    </row>
    <row r="7216" spans="1:20">
      <c r="A7216" s="7"/>
      <c r="B7216" s="7"/>
      <c r="C7216" s="7"/>
      <c r="D7216" s="7"/>
      <c r="E7216" s="69"/>
      <c r="F7216" s="69"/>
      <c r="G7216" s="69"/>
      <c r="H7216" s="69"/>
      <c r="I7216" s="69"/>
      <c r="J7216" s="69"/>
      <c r="K7216" s="69"/>
      <c r="L7216" s="69"/>
      <c r="M7216" s="69"/>
      <c r="N7216" s="69"/>
      <c r="O7216" s="69"/>
      <c r="P7216" s="69"/>
      <c r="Q7216" s="69"/>
      <c r="R7216" s="69"/>
      <c r="S7216" s="7"/>
      <c r="T7216" s="7"/>
    </row>
    <row r="7217" spans="1:20">
      <c r="A7217" s="7"/>
      <c r="B7217" s="7"/>
      <c r="C7217" s="7"/>
      <c r="D7217" s="7"/>
      <c r="E7217" s="69"/>
      <c r="F7217" s="69"/>
      <c r="G7217" s="69"/>
      <c r="H7217" s="69"/>
      <c r="I7217" s="69"/>
      <c r="J7217" s="69"/>
      <c r="K7217" s="69"/>
      <c r="L7217" s="69"/>
      <c r="M7217" s="69"/>
      <c r="N7217" s="69"/>
      <c r="O7217" s="69"/>
      <c r="P7217" s="69"/>
      <c r="Q7217" s="69"/>
      <c r="R7217" s="69"/>
      <c r="S7217" s="7"/>
      <c r="T7217" s="7"/>
    </row>
    <row r="7218" spans="1:20">
      <c r="A7218" s="7"/>
      <c r="B7218" s="7"/>
      <c r="C7218" s="7"/>
      <c r="D7218" s="7"/>
      <c r="E7218" s="69"/>
      <c r="F7218" s="69"/>
      <c r="G7218" s="69"/>
      <c r="H7218" s="69"/>
      <c r="I7218" s="69"/>
      <c r="J7218" s="69"/>
      <c r="K7218" s="69"/>
      <c r="L7218" s="69"/>
      <c r="M7218" s="69"/>
      <c r="N7218" s="69"/>
      <c r="O7218" s="69"/>
      <c r="P7218" s="69"/>
      <c r="Q7218" s="69"/>
      <c r="R7218" s="69"/>
      <c r="S7218" s="7"/>
      <c r="T7218" s="7"/>
    </row>
    <row r="7219" spans="1:20">
      <c r="A7219" s="7"/>
      <c r="B7219" s="7"/>
      <c r="C7219" s="7"/>
      <c r="D7219" s="7"/>
      <c r="E7219" s="69"/>
      <c r="F7219" s="69"/>
      <c r="G7219" s="69"/>
      <c r="H7219" s="69"/>
      <c r="I7219" s="69"/>
      <c r="J7219" s="69"/>
      <c r="K7219" s="69"/>
      <c r="L7219" s="69"/>
      <c r="M7219" s="69"/>
      <c r="N7219" s="69"/>
      <c r="O7219" s="69"/>
      <c r="P7219" s="69"/>
      <c r="Q7219" s="69"/>
      <c r="R7219" s="69"/>
      <c r="S7219" s="7"/>
      <c r="T7219" s="7"/>
    </row>
    <row r="7220" spans="1:20">
      <c r="A7220" s="7"/>
      <c r="B7220" s="7"/>
      <c r="C7220" s="7"/>
      <c r="D7220" s="7"/>
      <c r="E7220" s="69"/>
      <c r="F7220" s="69"/>
      <c r="G7220" s="69"/>
      <c r="H7220" s="69"/>
      <c r="I7220" s="69"/>
      <c r="J7220" s="69"/>
      <c r="K7220" s="69"/>
      <c r="L7220" s="69"/>
      <c r="M7220" s="69"/>
      <c r="N7220" s="69"/>
      <c r="O7220" s="69"/>
      <c r="P7220" s="69"/>
      <c r="Q7220" s="69"/>
      <c r="R7220" s="69"/>
      <c r="S7220" s="7"/>
      <c r="T7220" s="7"/>
    </row>
    <row r="7221" spans="1:20">
      <c r="A7221" s="7"/>
      <c r="B7221" s="7"/>
      <c r="C7221" s="7"/>
      <c r="D7221" s="7"/>
      <c r="E7221" s="69"/>
      <c r="F7221" s="69"/>
      <c r="G7221" s="69"/>
      <c r="H7221" s="69"/>
      <c r="I7221" s="69"/>
      <c r="J7221" s="69"/>
      <c r="K7221" s="69"/>
      <c r="L7221" s="69"/>
      <c r="M7221" s="69"/>
      <c r="N7221" s="69"/>
      <c r="O7221" s="69"/>
      <c r="P7221" s="69"/>
      <c r="Q7221" s="69"/>
      <c r="R7221" s="69"/>
      <c r="S7221" s="7"/>
      <c r="T7221" s="7"/>
    </row>
    <row r="7222" spans="1:20">
      <c r="A7222" s="7"/>
      <c r="B7222" s="7"/>
      <c r="C7222" s="7"/>
      <c r="D7222" s="7"/>
      <c r="E7222" s="69"/>
      <c r="F7222" s="69"/>
      <c r="G7222" s="69"/>
      <c r="H7222" s="69"/>
      <c r="I7222" s="69"/>
      <c r="J7222" s="69"/>
      <c r="K7222" s="69"/>
      <c r="L7222" s="69"/>
      <c r="M7222" s="69"/>
      <c r="N7222" s="69"/>
      <c r="O7222" s="69"/>
      <c r="P7222" s="69"/>
      <c r="Q7222" s="69"/>
      <c r="R7222" s="69"/>
      <c r="S7222" s="7"/>
      <c r="T7222" s="7"/>
    </row>
    <row r="7223" spans="1:20">
      <c r="A7223" s="7"/>
      <c r="B7223" s="7"/>
      <c r="C7223" s="7"/>
      <c r="D7223" s="7"/>
      <c r="E7223" s="69"/>
      <c r="F7223" s="69"/>
      <c r="G7223" s="69"/>
      <c r="H7223" s="69"/>
      <c r="I7223" s="69"/>
      <c r="J7223" s="69"/>
      <c r="K7223" s="69"/>
      <c r="L7223" s="69"/>
      <c r="M7223" s="69"/>
      <c r="N7223" s="69"/>
      <c r="O7223" s="69"/>
      <c r="P7223" s="69"/>
      <c r="Q7223" s="69"/>
      <c r="R7223" s="69"/>
      <c r="S7223" s="7"/>
      <c r="T7223" s="7"/>
    </row>
    <row r="7224" spans="1:20">
      <c r="A7224" s="7"/>
      <c r="B7224" s="7"/>
      <c r="C7224" s="7"/>
      <c r="D7224" s="7"/>
      <c r="E7224" s="69"/>
      <c r="F7224" s="69"/>
      <c r="G7224" s="69"/>
      <c r="H7224" s="69"/>
      <c r="I7224" s="69"/>
      <c r="J7224" s="69"/>
      <c r="K7224" s="69"/>
      <c r="L7224" s="69"/>
      <c r="M7224" s="69"/>
      <c r="N7224" s="69"/>
      <c r="O7224" s="69"/>
      <c r="P7224" s="69"/>
      <c r="Q7224" s="69"/>
      <c r="R7224" s="69"/>
      <c r="S7224" s="7"/>
      <c r="T7224" s="7"/>
    </row>
    <row r="7225" spans="1:20">
      <c r="A7225" s="7"/>
      <c r="B7225" s="7"/>
      <c r="C7225" s="7"/>
      <c r="D7225" s="7"/>
      <c r="E7225" s="69"/>
      <c r="F7225" s="69"/>
      <c r="G7225" s="69"/>
      <c r="H7225" s="69"/>
      <c r="I7225" s="69"/>
      <c r="J7225" s="69"/>
      <c r="K7225" s="69"/>
      <c r="L7225" s="69"/>
      <c r="M7225" s="69"/>
      <c r="N7225" s="69"/>
      <c r="O7225" s="69"/>
      <c r="P7225" s="69"/>
      <c r="Q7225" s="69"/>
      <c r="R7225" s="69"/>
      <c r="S7225" s="7"/>
      <c r="T7225" s="7"/>
    </row>
    <row r="7226" spans="1:20">
      <c r="A7226" s="7"/>
      <c r="B7226" s="7"/>
      <c r="C7226" s="7"/>
      <c r="D7226" s="7"/>
      <c r="E7226" s="69"/>
      <c r="F7226" s="69"/>
      <c r="G7226" s="69"/>
      <c r="H7226" s="69"/>
      <c r="I7226" s="69"/>
      <c r="J7226" s="69"/>
      <c r="K7226" s="69"/>
      <c r="L7226" s="69"/>
      <c r="M7226" s="69"/>
      <c r="N7226" s="69"/>
      <c r="O7226" s="69"/>
      <c r="P7226" s="69"/>
      <c r="Q7226" s="69"/>
      <c r="R7226" s="69"/>
      <c r="S7226" s="7"/>
      <c r="T7226" s="7"/>
    </row>
    <row r="7227" spans="1:20">
      <c r="A7227" s="7"/>
      <c r="B7227" s="7"/>
      <c r="C7227" s="7"/>
      <c r="D7227" s="7"/>
      <c r="E7227" s="69"/>
      <c r="F7227" s="69"/>
      <c r="G7227" s="69"/>
      <c r="H7227" s="69"/>
      <c r="I7227" s="69"/>
      <c r="J7227" s="69"/>
      <c r="K7227" s="69"/>
      <c r="L7227" s="69"/>
      <c r="M7227" s="69"/>
      <c r="N7227" s="69"/>
      <c r="O7227" s="69"/>
      <c r="P7227" s="69"/>
      <c r="Q7227" s="69"/>
      <c r="R7227" s="69"/>
      <c r="S7227" s="7"/>
      <c r="T7227" s="7"/>
    </row>
    <row r="7228" spans="1:20">
      <c r="A7228" s="7"/>
      <c r="B7228" s="7"/>
      <c r="C7228" s="7"/>
      <c r="D7228" s="7"/>
      <c r="E7228" s="69"/>
      <c r="F7228" s="69"/>
      <c r="G7228" s="69"/>
      <c r="H7228" s="69"/>
      <c r="I7228" s="69"/>
      <c r="J7228" s="69"/>
      <c r="K7228" s="69"/>
      <c r="L7228" s="69"/>
      <c r="M7228" s="69"/>
      <c r="N7228" s="69"/>
      <c r="O7228" s="69"/>
      <c r="P7228" s="69"/>
      <c r="Q7228" s="69"/>
      <c r="R7228" s="69"/>
      <c r="S7228" s="7"/>
      <c r="T7228" s="7"/>
    </row>
    <row r="7229" spans="1:20">
      <c r="A7229" s="7"/>
      <c r="B7229" s="7"/>
      <c r="C7229" s="7"/>
      <c r="D7229" s="7"/>
      <c r="E7229" s="69"/>
      <c r="F7229" s="69"/>
      <c r="G7229" s="69"/>
      <c r="H7229" s="69"/>
      <c r="I7229" s="69"/>
      <c r="J7229" s="69"/>
      <c r="K7229" s="69"/>
      <c r="L7229" s="69"/>
      <c r="M7229" s="69"/>
      <c r="N7229" s="69"/>
      <c r="O7229" s="69"/>
      <c r="P7229" s="69"/>
      <c r="Q7229" s="69"/>
      <c r="R7229" s="69"/>
      <c r="S7229" s="7"/>
      <c r="T7229" s="7"/>
    </row>
    <row r="7230" spans="1:20">
      <c r="A7230" s="7"/>
      <c r="B7230" s="7"/>
      <c r="C7230" s="7"/>
      <c r="D7230" s="7"/>
      <c r="E7230" s="69"/>
      <c r="F7230" s="69"/>
      <c r="G7230" s="69"/>
      <c r="H7230" s="69"/>
      <c r="I7230" s="69"/>
      <c r="J7230" s="69"/>
      <c r="K7230" s="69"/>
      <c r="L7230" s="69"/>
      <c r="M7230" s="69"/>
      <c r="N7230" s="69"/>
      <c r="O7230" s="69"/>
      <c r="P7230" s="69"/>
      <c r="Q7230" s="69"/>
      <c r="R7230" s="69"/>
      <c r="S7230" s="7"/>
      <c r="T7230" s="7"/>
    </row>
    <row r="7231" spans="1:20">
      <c r="A7231" s="7"/>
      <c r="B7231" s="7"/>
      <c r="C7231" s="7"/>
      <c r="D7231" s="7"/>
      <c r="E7231" s="69"/>
      <c r="F7231" s="69"/>
      <c r="G7231" s="69"/>
      <c r="H7231" s="69"/>
      <c r="I7231" s="69"/>
      <c r="J7231" s="69"/>
      <c r="K7231" s="69"/>
      <c r="L7231" s="69"/>
      <c r="M7231" s="69"/>
      <c r="N7231" s="69"/>
      <c r="O7231" s="69"/>
      <c r="P7231" s="69"/>
      <c r="Q7231" s="69"/>
      <c r="R7231" s="69"/>
      <c r="S7231" s="7"/>
      <c r="T7231" s="7"/>
    </row>
    <row r="7232" spans="1:20">
      <c r="A7232" s="7"/>
      <c r="B7232" s="7"/>
      <c r="C7232" s="7"/>
      <c r="D7232" s="7"/>
      <c r="E7232" s="69"/>
      <c r="F7232" s="69"/>
      <c r="G7232" s="69"/>
      <c r="H7232" s="69"/>
      <c r="I7232" s="69"/>
      <c r="J7232" s="69"/>
      <c r="K7232" s="69"/>
      <c r="L7232" s="69"/>
      <c r="M7232" s="69"/>
      <c r="N7232" s="69"/>
      <c r="O7232" s="69"/>
      <c r="P7232" s="69"/>
      <c r="Q7232" s="69"/>
      <c r="R7232" s="69"/>
      <c r="S7232" s="7"/>
      <c r="T7232" s="7"/>
    </row>
    <row r="7233" spans="1:20">
      <c r="A7233" s="7"/>
      <c r="B7233" s="7"/>
      <c r="C7233" s="7"/>
      <c r="D7233" s="7"/>
      <c r="E7233" s="69"/>
      <c r="F7233" s="69"/>
      <c r="G7233" s="69"/>
      <c r="H7233" s="69"/>
      <c r="I7233" s="69"/>
      <c r="J7233" s="69"/>
      <c r="K7233" s="69"/>
      <c r="L7233" s="69"/>
      <c r="M7233" s="69"/>
      <c r="N7233" s="69"/>
      <c r="O7233" s="69"/>
      <c r="P7233" s="69"/>
      <c r="Q7233" s="69"/>
      <c r="R7233" s="69"/>
      <c r="S7233" s="7"/>
      <c r="T7233" s="7"/>
    </row>
    <row r="7234" spans="1:20">
      <c r="A7234" s="7"/>
      <c r="B7234" s="7"/>
      <c r="C7234" s="7"/>
      <c r="D7234" s="7"/>
      <c r="E7234" s="69"/>
      <c r="F7234" s="69"/>
      <c r="G7234" s="69"/>
      <c r="H7234" s="69"/>
      <c r="I7234" s="69"/>
      <c r="J7234" s="69"/>
      <c r="K7234" s="69"/>
      <c r="L7234" s="69"/>
      <c r="M7234" s="69"/>
      <c r="N7234" s="69"/>
      <c r="O7234" s="69"/>
      <c r="P7234" s="69"/>
      <c r="Q7234" s="69"/>
      <c r="R7234" s="69"/>
      <c r="S7234" s="7"/>
      <c r="T7234" s="7"/>
    </row>
    <row r="7235" spans="1:20">
      <c r="A7235" s="7"/>
      <c r="B7235" s="7"/>
      <c r="C7235" s="7"/>
      <c r="D7235" s="7"/>
      <c r="E7235" s="69"/>
      <c r="F7235" s="69"/>
      <c r="G7235" s="69"/>
      <c r="H7235" s="69"/>
      <c r="I7235" s="69"/>
      <c r="J7235" s="69"/>
      <c r="K7235" s="69"/>
      <c r="L7235" s="69"/>
      <c r="M7235" s="69"/>
      <c r="N7235" s="69"/>
      <c r="O7235" s="69"/>
      <c r="P7235" s="69"/>
      <c r="Q7235" s="69"/>
      <c r="R7235" s="69"/>
      <c r="S7235" s="7"/>
      <c r="T7235" s="7"/>
    </row>
    <row r="7236" spans="1:20">
      <c r="A7236" s="7"/>
      <c r="B7236" s="7"/>
      <c r="C7236" s="7"/>
      <c r="D7236" s="7"/>
      <c r="E7236" s="69"/>
      <c r="F7236" s="69"/>
      <c r="G7236" s="69"/>
      <c r="H7236" s="69"/>
      <c r="I7236" s="69"/>
      <c r="J7236" s="69"/>
      <c r="K7236" s="69"/>
      <c r="L7236" s="69"/>
      <c r="M7236" s="69"/>
      <c r="N7236" s="69"/>
      <c r="O7236" s="69"/>
      <c r="P7236" s="69"/>
      <c r="Q7236" s="69"/>
      <c r="R7236" s="69"/>
      <c r="S7236" s="7"/>
      <c r="T7236" s="7"/>
    </row>
    <row r="7237" spans="1:20">
      <c r="A7237" s="7"/>
      <c r="B7237" s="7"/>
      <c r="C7237" s="7"/>
      <c r="D7237" s="7"/>
      <c r="E7237" s="69"/>
      <c r="F7237" s="69"/>
      <c r="G7237" s="69"/>
      <c r="H7237" s="69"/>
      <c r="I7237" s="69"/>
      <c r="J7237" s="69"/>
      <c r="K7237" s="69"/>
      <c r="L7237" s="69"/>
      <c r="M7237" s="69"/>
      <c r="N7237" s="69"/>
      <c r="O7237" s="69"/>
      <c r="P7237" s="69"/>
      <c r="Q7237" s="69"/>
      <c r="R7237" s="69"/>
      <c r="S7237" s="7"/>
      <c r="T7237" s="7"/>
    </row>
    <row r="7238" spans="1:20">
      <c r="A7238" s="7"/>
      <c r="B7238" s="7"/>
      <c r="C7238" s="7"/>
      <c r="D7238" s="7"/>
      <c r="E7238" s="69"/>
      <c r="F7238" s="69"/>
      <c r="G7238" s="69"/>
      <c r="H7238" s="69"/>
      <c r="I7238" s="69"/>
      <c r="J7238" s="69"/>
      <c r="K7238" s="69"/>
      <c r="L7238" s="69"/>
      <c r="M7238" s="69"/>
      <c r="N7238" s="69"/>
      <c r="O7238" s="69"/>
      <c r="P7238" s="69"/>
      <c r="Q7238" s="69"/>
      <c r="R7238" s="69"/>
      <c r="S7238" s="7"/>
      <c r="T7238" s="7"/>
    </row>
    <row r="7239" spans="1:20">
      <c r="A7239" s="7"/>
      <c r="B7239" s="7"/>
      <c r="C7239" s="7"/>
      <c r="D7239" s="7"/>
      <c r="E7239" s="69"/>
      <c r="F7239" s="69"/>
      <c r="G7239" s="69"/>
      <c r="H7239" s="69"/>
      <c r="I7239" s="69"/>
      <c r="J7239" s="69"/>
      <c r="K7239" s="69"/>
      <c r="L7239" s="69"/>
      <c r="M7239" s="69"/>
      <c r="N7239" s="69"/>
      <c r="O7239" s="69"/>
      <c r="P7239" s="69"/>
      <c r="Q7239" s="69"/>
      <c r="R7239" s="69"/>
      <c r="S7239" s="7"/>
      <c r="T7239" s="7"/>
    </row>
    <row r="7240" spans="1:20">
      <c r="A7240" s="7"/>
      <c r="B7240" s="7"/>
      <c r="C7240" s="7"/>
      <c r="D7240" s="7"/>
      <c r="E7240" s="69"/>
      <c r="F7240" s="69"/>
      <c r="G7240" s="69"/>
      <c r="H7240" s="69"/>
      <c r="I7240" s="69"/>
      <c r="J7240" s="69"/>
      <c r="K7240" s="69"/>
      <c r="L7240" s="69"/>
      <c r="M7240" s="69"/>
      <c r="N7240" s="69"/>
      <c r="O7240" s="69"/>
      <c r="P7240" s="69"/>
      <c r="Q7240" s="69"/>
      <c r="R7240" s="69"/>
      <c r="S7240" s="7"/>
      <c r="T7240" s="7"/>
    </row>
    <row r="7241" spans="1:20">
      <c r="A7241" s="7"/>
      <c r="B7241" s="7"/>
      <c r="C7241" s="7"/>
      <c r="D7241" s="7"/>
      <c r="E7241" s="69"/>
      <c r="F7241" s="69"/>
      <c r="G7241" s="69"/>
      <c r="H7241" s="69"/>
      <c r="I7241" s="69"/>
      <c r="J7241" s="69"/>
      <c r="K7241" s="69"/>
      <c r="L7241" s="69"/>
      <c r="M7241" s="69"/>
      <c r="N7241" s="69"/>
      <c r="O7241" s="69"/>
      <c r="P7241" s="69"/>
      <c r="Q7241" s="69"/>
      <c r="R7241" s="69"/>
      <c r="S7241" s="7"/>
      <c r="T7241" s="7"/>
    </row>
    <row r="7242" spans="1:20">
      <c r="A7242" s="7"/>
      <c r="B7242" s="7"/>
      <c r="C7242" s="7"/>
      <c r="D7242" s="7"/>
      <c r="E7242" s="69"/>
      <c r="F7242" s="69"/>
      <c r="G7242" s="69"/>
      <c r="H7242" s="69"/>
      <c r="I7242" s="69"/>
      <c r="J7242" s="69"/>
      <c r="K7242" s="69"/>
      <c r="L7242" s="69"/>
      <c r="M7242" s="69"/>
      <c r="N7242" s="69"/>
      <c r="O7242" s="69"/>
      <c r="P7242" s="69"/>
      <c r="Q7242" s="69"/>
      <c r="R7242" s="69"/>
      <c r="S7242" s="7"/>
      <c r="T7242" s="7"/>
    </row>
    <row r="7243" spans="1:20">
      <c r="A7243" s="7"/>
      <c r="B7243" s="7"/>
      <c r="C7243" s="7"/>
      <c r="D7243" s="7"/>
      <c r="E7243" s="69"/>
      <c r="F7243" s="69"/>
      <c r="G7243" s="69"/>
      <c r="H7243" s="69"/>
      <c r="I7243" s="69"/>
      <c r="J7243" s="69"/>
      <c r="K7243" s="69"/>
      <c r="L7243" s="69"/>
      <c r="M7243" s="69"/>
      <c r="N7243" s="69"/>
      <c r="O7243" s="69"/>
      <c r="P7243" s="69"/>
      <c r="Q7243" s="69"/>
      <c r="R7243" s="69"/>
      <c r="S7243" s="7"/>
      <c r="T7243" s="7"/>
    </row>
    <row r="7244" spans="1:20">
      <c r="A7244" s="7"/>
      <c r="B7244" s="7"/>
      <c r="C7244" s="7"/>
      <c r="D7244" s="7"/>
      <c r="E7244" s="69"/>
      <c r="F7244" s="69"/>
      <c r="G7244" s="69"/>
      <c r="H7244" s="69"/>
      <c r="I7244" s="69"/>
      <c r="J7244" s="69"/>
      <c r="K7244" s="69"/>
      <c r="L7244" s="69"/>
      <c r="M7244" s="69"/>
      <c r="N7244" s="69"/>
      <c r="O7244" s="69"/>
      <c r="P7244" s="69"/>
      <c r="Q7244" s="69"/>
      <c r="R7244" s="69"/>
      <c r="S7244" s="7"/>
      <c r="T7244" s="7"/>
    </row>
    <row r="7245" spans="1:20">
      <c r="A7245" s="7"/>
      <c r="B7245" s="7"/>
      <c r="C7245" s="7"/>
      <c r="D7245" s="7"/>
      <c r="E7245" s="69"/>
      <c r="F7245" s="69"/>
      <c r="G7245" s="69"/>
      <c r="H7245" s="69"/>
      <c r="I7245" s="69"/>
      <c r="J7245" s="69"/>
      <c r="K7245" s="69"/>
      <c r="L7245" s="69"/>
      <c r="M7245" s="69"/>
      <c r="N7245" s="69"/>
      <c r="O7245" s="69"/>
      <c r="P7245" s="69"/>
      <c r="Q7245" s="69"/>
      <c r="R7245" s="69"/>
      <c r="S7245" s="7"/>
      <c r="T7245" s="7"/>
    </row>
    <row r="7246" spans="1:20">
      <c r="A7246" s="7"/>
      <c r="B7246" s="7"/>
      <c r="C7246" s="7"/>
      <c r="D7246" s="7"/>
      <c r="E7246" s="69"/>
      <c r="F7246" s="69"/>
      <c r="G7246" s="69"/>
      <c r="H7246" s="69"/>
      <c r="I7246" s="69"/>
      <c r="J7246" s="69"/>
      <c r="K7246" s="69"/>
      <c r="L7246" s="69"/>
      <c r="M7246" s="69"/>
      <c r="N7246" s="69"/>
      <c r="O7246" s="69"/>
      <c r="P7246" s="69"/>
      <c r="Q7246" s="69"/>
      <c r="R7246" s="69"/>
      <c r="S7246" s="7"/>
      <c r="T7246" s="7"/>
    </row>
    <row r="7247" spans="1:20">
      <c r="A7247" s="7"/>
      <c r="B7247" s="7"/>
      <c r="C7247" s="7"/>
      <c r="D7247" s="7"/>
      <c r="E7247" s="69"/>
      <c r="F7247" s="69"/>
      <c r="G7247" s="69"/>
      <c r="H7247" s="69"/>
      <c r="I7247" s="69"/>
      <c r="J7247" s="69"/>
      <c r="K7247" s="69"/>
      <c r="L7247" s="69"/>
      <c r="M7247" s="69"/>
      <c r="N7247" s="69"/>
      <c r="O7247" s="69"/>
      <c r="P7247" s="69"/>
      <c r="Q7247" s="69"/>
      <c r="R7247" s="69"/>
      <c r="S7247" s="7"/>
      <c r="T7247" s="7"/>
    </row>
    <row r="7248" spans="1:20">
      <c r="A7248" s="7"/>
      <c r="B7248" s="7"/>
      <c r="C7248" s="7"/>
      <c r="D7248" s="7"/>
      <c r="E7248" s="69"/>
      <c r="F7248" s="69"/>
      <c r="G7248" s="69"/>
      <c r="H7248" s="69"/>
      <c r="I7248" s="69"/>
      <c r="J7248" s="69"/>
      <c r="K7248" s="69"/>
      <c r="L7248" s="69"/>
      <c r="M7248" s="69"/>
      <c r="N7248" s="69"/>
      <c r="O7248" s="69"/>
      <c r="P7248" s="69"/>
      <c r="Q7248" s="69"/>
      <c r="R7248" s="69"/>
      <c r="S7248" s="7"/>
      <c r="T7248" s="7"/>
    </row>
    <row r="7249" spans="1:20">
      <c r="A7249" s="7"/>
      <c r="B7249" s="7"/>
      <c r="C7249" s="7"/>
      <c r="D7249" s="7"/>
      <c r="E7249" s="69"/>
      <c r="F7249" s="69"/>
      <c r="G7249" s="69"/>
      <c r="H7249" s="69"/>
      <c r="I7249" s="69"/>
      <c r="J7249" s="69"/>
      <c r="K7249" s="69"/>
      <c r="L7249" s="69"/>
      <c r="M7249" s="69"/>
      <c r="N7249" s="69"/>
      <c r="O7249" s="69"/>
      <c r="P7249" s="69"/>
      <c r="Q7249" s="69"/>
      <c r="R7249" s="69"/>
      <c r="S7249" s="7"/>
      <c r="T7249" s="7"/>
    </row>
    <row r="7250" spans="1:20">
      <c r="A7250" s="7"/>
      <c r="B7250" s="7"/>
      <c r="C7250" s="7"/>
      <c r="D7250" s="7"/>
      <c r="E7250" s="69"/>
      <c r="F7250" s="69"/>
      <c r="G7250" s="69"/>
      <c r="H7250" s="69"/>
      <c r="I7250" s="69"/>
      <c r="J7250" s="69"/>
      <c r="K7250" s="69"/>
      <c r="L7250" s="69"/>
      <c r="M7250" s="69"/>
      <c r="N7250" s="69"/>
      <c r="O7250" s="69"/>
      <c r="P7250" s="69"/>
      <c r="Q7250" s="69"/>
      <c r="R7250" s="69"/>
      <c r="S7250" s="7"/>
      <c r="T7250" s="7"/>
    </row>
    <row r="7251" spans="1:20">
      <c r="A7251" s="7"/>
      <c r="B7251" s="7"/>
      <c r="C7251" s="7"/>
      <c r="D7251" s="7"/>
      <c r="E7251" s="69"/>
      <c r="F7251" s="69"/>
      <c r="G7251" s="69"/>
      <c r="H7251" s="69"/>
      <c r="I7251" s="69"/>
      <c r="J7251" s="69"/>
      <c r="K7251" s="69"/>
      <c r="L7251" s="69"/>
      <c r="M7251" s="69"/>
      <c r="N7251" s="69"/>
      <c r="O7251" s="69"/>
      <c r="P7251" s="69"/>
      <c r="Q7251" s="69"/>
      <c r="R7251" s="69"/>
      <c r="S7251" s="7"/>
      <c r="T7251" s="7"/>
    </row>
    <row r="7252" spans="1:20">
      <c r="A7252" s="7"/>
      <c r="B7252" s="7"/>
      <c r="C7252" s="7"/>
      <c r="D7252" s="7"/>
      <c r="E7252" s="69"/>
      <c r="F7252" s="69"/>
      <c r="G7252" s="69"/>
      <c r="H7252" s="69"/>
      <c r="I7252" s="69"/>
      <c r="J7252" s="69"/>
      <c r="K7252" s="69"/>
      <c r="L7252" s="69"/>
      <c r="M7252" s="69"/>
      <c r="N7252" s="69"/>
      <c r="O7252" s="69"/>
      <c r="P7252" s="69"/>
      <c r="Q7252" s="69"/>
      <c r="R7252" s="69"/>
      <c r="S7252" s="7"/>
      <c r="T7252" s="7"/>
    </row>
    <row r="7253" spans="1:20">
      <c r="A7253" s="7"/>
      <c r="B7253" s="7"/>
      <c r="C7253" s="7"/>
      <c r="D7253" s="7"/>
      <c r="E7253" s="69"/>
      <c r="F7253" s="69"/>
      <c r="G7253" s="69"/>
      <c r="H7253" s="69"/>
      <c r="I7253" s="69"/>
      <c r="J7253" s="69"/>
      <c r="K7253" s="69"/>
      <c r="L7253" s="69"/>
      <c r="M7253" s="69"/>
      <c r="N7253" s="69"/>
      <c r="O7253" s="69"/>
      <c r="P7253" s="69"/>
      <c r="Q7253" s="69"/>
      <c r="R7253" s="69"/>
      <c r="S7253" s="7"/>
      <c r="T7253" s="7"/>
    </row>
    <row r="7254" spans="1:20">
      <c r="A7254" s="7"/>
      <c r="B7254" s="7"/>
      <c r="C7254" s="7"/>
      <c r="D7254" s="7"/>
      <c r="E7254" s="69"/>
      <c r="F7254" s="69"/>
      <c r="G7254" s="69"/>
      <c r="H7254" s="69"/>
      <c r="I7254" s="69"/>
      <c r="J7254" s="69"/>
      <c r="K7254" s="69"/>
      <c r="L7254" s="69"/>
      <c r="M7254" s="69"/>
      <c r="N7254" s="69"/>
      <c r="O7254" s="69"/>
      <c r="P7254" s="69"/>
      <c r="Q7254" s="69"/>
      <c r="R7254" s="69"/>
      <c r="S7254" s="7"/>
      <c r="T7254" s="7"/>
    </row>
    <row r="7255" spans="1:20">
      <c r="A7255" s="7"/>
      <c r="B7255" s="7"/>
      <c r="C7255" s="7"/>
      <c r="D7255" s="7"/>
      <c r="E7255" s="69"/>
      <c r="F7255" s="69"/>
      <c r="G7255" s="69"/>
      <c r="H7255" s="69"/>
      <c r="I7255" s="69"/>
      <c r="J7255" s="69"/>
      <c r="K7255" s="69"/>
      <c r="L7255" s="69"/>
      <c r="M7255" s="69"/>
      <c r="N7255" s="69"/>
      <c r="O7255" s="69"/>
      <c r="P7255" s="69"/>
      <c r="Q7255" s="69"/>
      <c r="R7255" s="69"/>
      <c r="S7255" s="7"/>
      <c r="T7255" s="7"/>
    </row>
    <row r="7256" spans="1:20">
      <c r="A7256" s="7"/>
      <c r="B7256" s="7"/>
      <c r="C7256" s="7"/>
      <c r="D7256" s="7"/>
      <c r="E7256" s="69"/>
      <c r="F7256" s="69"/>
      <c r="G7256" s="69"/>
      <c r="H7256" s="69"/>
      <c r="I7256" s="69"/>
      <c r="J7256" s="69"/>
      <c r="K7256" s="69"/>
      <c r="L7256" s="69"/>
      <c r="M7256" s="69"/>
      <c r="N7256" s="69"/>
      <c r="O7256" s="69"/>
      <c r="P7256" s="69"/>
      <c r="Q7256" s="69"/>
      <c r="R7256" s="69"/>
      <c r="S7256" s="7"/>
      <c r="T7256" s="7"/>
    </row>
    <row r="7257" spans="1:20">
      <c r="A7257" s="7"/>
      <c r="B7257" s="7"/>
      <c r="C7257" s="7"/>
      <c r="D7257" s="7"/>
      <c r="E7257" s="69"/>
      <c r="F7257" s="69"/>
      <c r="G7257" s="69"/>
      <c r="H7257" s="69"/>
      <c r="I7257" s="69"/>
      <c r="J7257" s="69"/>
      <c r="K7257" s="69"/>
      <c r="L7257" s="69"/>
      <c r="M7257" s="69"/>
      <c r="N7257" s="69"/>
      <c r="O7257" s="69"/>
      <c r="P7257" s="69"/>
      <c r="Q7257" s="69"/>
      <c r="R7257" s="69"/>
      <c r="S7257" s="7"/>
      <c r="T7257" s="7"/>
    </row>
    <row r="7258" spans="1:20">
      <c r="A7258" s="7"/>
      <c r="B7258" s="7"/>
      <c r="C7258" s="7"/>
      <c r="D7258" s="7"/>
      <c r="E7258" s="69"/>
      <c r="F7258" s="69"/>
      <c r="G7258" s="69"/>
      <c r="H7258" s="69"/>
      <c r="I7258" s="69"/>
      <c r="J7258" s="69"/>
      <c r="K7258" s="69"/>
      <c r="L7258" s="69"/>
      <c r="M7258" s="69"/>
      <c r="N7258" s="69"/>
      <c r="O7258" s="69"/>
      <c r="P7258" s="69"/>
      <c r="Q7258" s="69"/>
      <c r="R7258" s="69"/>
      <c r="S7258" s="7"/>
      <c r="T7258" s="7"/>
    </row>
    <row r="7259" spans="1:20">
      <c r="A7259" s="7"/>
      <c r="B7259" s="7"/>
      <c r="C7259" s="7"/>
      <c r="D7259" s="7"/>
      <c r="E7259" s="69"/>
      <c r="F7259" s="69"/>
      <c r="G7259" s="69"/>
      <c r="H7259" s="69"/>
      <c r="I7259" s="69"/>
      <c r="J7259" s="69"/>
      <c r="K7259" s="69"/>
      <c r="L7259" s="69"/>
      <c r="M7259" s="69"/>
      <c r="N7259" s="69"/>
      <c r="O7259" s="69"/>
      <c r="P7259" s="69"/>
      <c r="Q7259" s="69"/>
      <c r="R7259" s="69"/>
      <c r="S7259" s="7"/>
      <c r="T7259" s="7"/>
    </row>
    <row r="7260" spans="1:20">
      <c r="A7260" s="7"/>
      <c r="B7260" s="7"/>
      <c r="C7260" s="7"/>
      <c r="D7260" s="7"/>
      <c r="E7260" s="69"/>
      <c r="F7260" s="69"/>
      <c r="G7260" s="69"/>
      <c r="H7260" s="69"/>
      <c r="I7260" s="69"/>
      <c r="J7260" s="69"/>
      <c r="K7260" s="69"/>
      <c r="L7260" s="69"/>
      <c r="M7260" s="69"/>
      <c r="N7260" s="69"/>
      <c r="O7260" s="69"/>
      <c r="P7260" s="69"/>
      <c r="Q7260" s="69"/>
      <c r="R7260" s="69"/>
      <c r="S7260" s="7"/>
      <c r="T7260" s="7"/>
    </row>
    <row r="7261" spans="1:20">
      <c r="A7261" s="7"/>
      <c r="B7261" s="7"/>
      <c r="C7261" s="7"/>
      <c r="D7261" s="7"/>
      <c r="E7261" s="69"/>
      <c r="F7261" s="69"/>
      <c r="G7261" s="69"/>
      <c r="H7261" s="69"/>
      <c r="I7261" s="69"/>
      <c r="J7261" s="69"/>
      <c r="K7261" s="69"/>
      <c r="L7261" s="69"/>
      <c r="M7261" s="69"/>
      <c r="N7261" s="69"/>
      <c r="O7261" s="69"/>
      <c r="P7261" s="69"/>
      <c r="Q7261" s="69"/>
      <c r="R7261" s="69"/>
      <c r="S7261" s="7"/>
      <c r="T7261" s="7"/>
    </row>
    <row r="7262" spans="1:20">
      <c r="A7262" s="7"/>
      <c r="B7262" s="7"/>
      <c r="C7262" s="7"/>
      <c r="D7262" s="7"/>
      <c r="E7262" s="69"/>
      <c r="F7262" s="69"/>
      <c r="G7262" s="69"/>
      <c r="H7262" s="69"/>
      <c r="I7262" s="69"/>
      <c r="J7262" s="69"/>
      <c r="K7262" s="69"/>
      <c r="L7262" s="69"/>
      <c r="M7262" s="69"/>
      <c r="N7262" s="69"/>
      <c r="O7262" s="69"/>
      <c r="P7262" s="69"/>
      <c r="Q7262" s="69"/>
      <c r="R7262" s="69"/>
      <c r="S7262" s="7"/>
      <c r="T7262" s="7"/>
    </row>
    <row r="7263" spans="1:20">
      <c r="A7263" s="7"/>
      <c r="B7263" s="7"/>
      <c r="C7263" s="7"/>
      <c r="D7263" s="7"/>
      <c r="E7263" s="69"/>
      <c r="F7263" s="69"/>
      <c r="G7263" s="69"/>
      <c r="H7263" s="69"/>
      <c r="I7263" s="69"/>
      <c r="J7263" s="69"/>
      <c r="K7263" s="69"/>
      <c r="L7263" s="69"/>
      <c r="M7263" s="69"/>
      <c r="N7263" s="69"/>
      <c r="O7263" s="69"/>
      <c r="P7263" s="69"/>
      <c r="Q7263" s="69"/>
      <c r="R7263" s="69"/>
      <c r="S7263" s="7"/>
      <c r="T7263" s="7"/>
    </row>
    <row r="7264" spans="1:20">
      <c r="A7264" s="7"/>
      <c r="B7264" s="7"/>
      <c r="C7264" s="7"/>
      <c r="D7264" s="7"/>
      <c r="E7264" s="69"/>
      <c r="F7264" s="69"/>
      <c r="G7264" s="69"/>
      <c r="H7264" s="69"/>
      <c r="I7264" s="69"/>
      <c r="J7264" s="69"/>
      <c r="K7264" s="69"/>
      <c r="L7264" s="69"/>
      <c r="M7264" s="69"/>
      <c r="N7264" s="69"/>
      <c r="O7264" s="69"/>
      <c r="P7264" s="69"/>
      <c r="Q7264" s="69"/>
      <c r="R7264" s="69"/>
      <c r="S7264" s="7"/>
      <c r="T7264" s="7"/>
    </row>
    <row r="7265" spans="1:20">
      <c r="A7265" s="7"/>
      <c r="B7265" s="7"/>
      <c r="C7265" s="7"/>
      <c r="D7265" s="7"/>
      <c r="E7265" s="69"/>
      <c r="F7265" s="69"/>
      <c r="G7265" s="69"/>
      <c r="H7265" s="69"/>
      <c r="I7265" s="69"/>
      <c r="J7265" s="69"/>
      <c r="K7265" s="69"/>
      <c r="L7265" s="69"/>
      <c r="M7265" s="69"/>
      <c r="N7265" s="69"/>
      <c r="O7265" s="69"/>
      <c r="P7265" s="69"/>
      <c r="Q7265" s="69"/>
      <c r="R7265" s="69"/>
      <c r="S7265" s="7"/>
      <c r="T7265" s="7"/>
    </row>
    <row r="7266" spans="1:20">
      <c r="A7266" s="7"/>
      <c r="B7266" s="7"/>
      <c r="C7266" s="7"/>
      <c r="D7266" s="7"/>
      <c r="E7266" s="69"/>
      <c r="F7266" s="69"/>
      <c r="G7266" s="69"/>
      <c r="H7266" s="69"/>
      <c r="I7266" s="69"/>
      <c r="J7266" s="69"/>
      <c r="K7266" s="69"/>
      <c r="L7266" s="69"/>
      <c r="M7266" s="69"/>
      <c r="N7266" s="69"/>
      <c r="O7266" s="69"/>
      <c r="P7266" s="69"/>
      <c r="Q7266" s="69"/>
      <c r="R7266" s="69"/>
      <c r="S7266" s="7"/>
      <c r="T7266" s="7"/>
    </row>
    <row r="7267" spans="1:20">
      <c r="A7267" s="7"/>
      <c r="B7267" s="7"/>
      <c r="C7267" s="7"/>
      <c r="D7267" s="7"/>
      <c r="E7267" s="69"/>
      <c r="F7267" s="69"/>
      <c r="G7267" s="69"/>
      <c r="H7267" s="69"/>
      <c r="I7267" s="69"/>
      <c r="J7267" s="69"/>
      <c r="K7267" s="69"/>
      <c r="L7267" s="69"/>
      <c r="M7267" s="69"/>
      <c r="N7267" s="69"/>
      <c r="O7267" s="69"/>
      <c r="P7267" s="69"/>
      <c r="Q7267" s="69"/>
      <c r="R7267" s="69"/>
      <c r="S7267" s="7"/>
      <c r="T7267" s="7"/>
    </row>
    <row r="7268" spans="1:20">
      <c r="A7268" s="7"/>
      <c r="B7268" s="7"/>
      <c r="C7268" s="7"/>
      <c r="D7268" s="7"/>
      <c r="E7268" s="69"/>
      <c r="F7268" s="69"/>
      <c r="G7268" s="69"/>
      <c r="H7268" s="69"/>
      <c r="I7268" s="69"/>
      <c r="J7268" s="69"/>
      <c r="K7268" s="69"/>
      <c r="L7268" s="69"/>
      <c r="M7268" s="69"/>
      <c r="N7268" s="69"/>
      <c r="O7268" s="69"/>
      <c r="P7268" s="69"/>
      <c r="Q7268" s="69"/>
      <c r="R7268" s="69"/>
      <c r="S7268" s="7"/>
      <c r="T7268" s="7"/>
    </row>
    <row r="7269" spans="1:20">
      <c r="A7269" s="7"/>
      <c r="B7269" s="7"/>
      <c r="C7269" s="7"/>
      <c r="D7269" s="7"/>
      <c r="E7269" s="69"/>
      <c r="F7269" s="69"/>
      <c r="G7269" s="69"/>
      <c r="H7269" s="69"/>
      <c r="I7269" s="69"/>
      <c r="J7269" s="69"/>
      <c r="K7269" s="69"/>
      <c r="L7269" s="69"/>
      <c r="M7269" s="69"/>
      <c r="N7269" s="69"/>
      <c r="O7269" s="69"/>
      <c r="P7269" s="69"/>
      <c r="Q7269" s="69"/>
      <c r="R7269" s="69"/>
      <c r="S7269" s="7"/>
      <c r="T7269" s="7"/>
    </row>
    <row r="7270" spans="1:20">
      <c r="A7270" s="7"/>
      <c r="B7270" s="7"/>
      <c r="C7270" s="7"/>
      <c r="D7270" s="7"/>
      <c r="E7270" s="69"/>
      <c r="F7270" s="69"/>
      <c r="G7270" s="69"/>
      <c r="H7270" s="69"/>
      <c r="I7270" s="69"/>
      <c r="J7270" s="69"/>
      <c r="K7270" s="69"/>
      <c r="L7270" s="69"/>
      <c r="M7270" s="69"/>
      <c r="N7270" s="69"/>
      <c r="O7270" s="69"/>
      <c r="P7270" s="69"/>
      <c r="Q7270" s="69"/>
      <c r="R7270" s="69"/>
      <c r="S7270" s="7"/>
      <c r="T7270" s="7"/>
    </row>
    <row r="7271" spans="1:20">
      <c r="A7271" s="7"/>
      <c r="B7271" s="7"/>
      <c r="C7271" s="7"/>
      <c r="D7271" s="7"/>
      <c r="E7271" s="69"/>
      <c r="F7271" s="69"/>
      <c r="G7271" s="69"/>
      <c r="H7271" s="69"/>
      <c r="I7271" s="69"/>
      <c r="J7271" s="69"/>
      <c r="K7271" s="69"/>
      <c r="L7271" s="69"/>
      <c r="M7271" s="69"/>
      <c r="N7271" s="69"/>
      <c r="O7271" s="69"/>
      <c r="P7271" s="69"/>
      <c r="Q7271" s="69"/>
      <c r="R7271" s="69"/>
      <c r="S7271" s="7"/>
      <c r="T7271" s="7"/>
    </row>
    <row r="7272" spans="1:20">
      <c r="A7272" s="7"/>
      <c r="B7272" s="7"/>
      <c r="C7272" s="7"/>
      <c r="D7272" s="7"/>
      <c r="E7272" s="69"/>
      <c r="F7272" s="69"/>
      <c r="G7272" s="69"/>
      <c r="H7272" s="69"/>
      <c r="I7272" s="69"/>
      <c r="J7272" s="69"/>
      <c r="K7272" s="69"/>
      <c r="L7272" s="69"/>
      <c r="M7272" s="69"/>
      <c r="N7272" s="69"/>
      <c r="O7272" s="69"/>
      <c r="P7272" s="69"/>
      <c r="Q7272" s="69"/>
      <c r="R7272" s="69"/>
      <c r="S7272" s="7"/>
      <c r="T7272" s="7"/>
    </row>
    <row r="7273" spans="1:20">
      <c r="A7273" s="7"/>
      <c r="B7273" s="7"/>
      <c r="C7273" s="7"/>
      <c r="D7273" s="7"/>
      <c r="E7273" s="69"/>
      <c r="F7273" s="69"/>
      <c r="G7273" s="69"/>
      <c r="H7273" s="69"/>
      <c r="I7273" s="69"/>
      <c r="J7273" s="69"/>
      <c r="K7273" s="69"/>
      <c r="L7273" s="69"/>
      <c r="M7273" s="69"/>
      <c r="N7273" s="69"/>
      <c r="O7273" s="69"/>
      <c r="P7273" s="69"/>
      <c r="Q7273" s="69"/>
      <c r="R7273" s="69"/>
      <c r="S7273" s="7"/>
      <c r="T7273" s="7"/>
    </row>
    <row r="7274" spans="1:20">
      <c r="A7274" s="7"/>
      <c r="B7274" s="7"/>
      <c r="C7274" s="7"/>
      <c r="D7274" s="7"/>
      <c r="E7274" s="69"/>
      <c r="F7274" s="69"/>
      <c r="G7274" s="69"/>
      <c r="H7274" s="69"/>
      <c r="I7274" s="69"/>
      <c r="J7274" s="69"/>
      <c r="K7274" s="69"/>
      <c r="L7274" s="69"/>
      <c r="M7274" s="69"/>
      <c r="N7274" s="69"/>
      <c r="O7274" s="69"/>
      <c r="P7274" s="69"/>
      <c r="Q7274" s="69"/>
      <c r="R7274" s="69"/>
      <c r="S7274" s="7"/>
      <c r="T7274" s="7"/>
    </row>
    <row r="7275" spans="1:20">
      <c r="A7275" s="7"/>
      <c r="B7275" s="7"/>
      <c r="C7275" s="7"/>
      <c r="D7275" s="7"/>
      <c r="E7275" s="69"/>
      <c r="F7275" s="69"/>
      <c r="G7275" s="69"/>
      <c r="H7275" s="69"/>
      <c r="I7275" s="69"/>
      <c r="J7275" s="69"/>
      <c r="K7275" s="69"/>
      <c r="L7275" s="69"/>
      <c r="M7275" s="69"/>
      <c r="N7275" s="69"/>
      <c r="O7275" s="69"/>
      <c r="P7275" s="69"/>
      <c r="Q7275" s="69"/>
      <c r="R7275" s="69"/>
      <c r="S7275" s="7"/>
      <c r="T7275" s="7"/>
    </row>
    <row r="7276" spans="1:20">
      <c r="A7276" s="7"/>
      <c r="B7276" s="7"/>
      <c r="C7276" s="7"/>
      <c r="D7276" s="7"/>
      <c r="E7276" s="69"/>
      <c r="F7276" s="69"/>
      <c r="G7276" s="69"/>
      <c r="H7276" s="69"/>
      <c r="I7276" s="69"/>
      <c r="J7276" s="69"/>
      <c r="K7276" s="69"/>
      <c r="L7276" s="69"/>
      <c r="M7276" s="69"/>
      <c r="N7276" s="69"/>
      <c r="O7276" s="69"/>
      <c r="P7276" s="69"/>
      <c r="Q7276" s="69"/>
      <c r="R7276" s="69"/>
      <c r="S7276" s="7"/>
      <c r="T7276" s="7"/>
    </row>
    <row r="7277" spans="1:20">
      <c r="A7277" s="7"/>
      <c r="B7277" s="7"/>
      <c r="C7277" s="7"/>
      <c r="D7277" s="7"/>
      <c r="E7277" s="69"/>
      <c r="F7277" s="69"/>
      <c r="G7277" s="69"/>
      <c r="H7277" s="69"/>
      <c r="I7277" s="69"/>
      <c r="J7277" s="69"/>
      <c r="K7277" s="69"/>
      <c r="L7277" s="69"/>
      <c r="M7277" s="69"/>
      <c r="N7277" s="69"/>
      <c r="O7277" s="69"/>
      <c r="P7277" s="69"/>
      <c r="Q7277" s="69"/>
      <c r="R7277" s="69"/>
      <c r="S7277" s="7"/>
      <c r="T7277" s="7"/>
    </row>
    <row r="7278" spans="1:20">
      <c r="A7278" s="7"/>
      <c r="B7278" s="7"/>
      <c r="C7278" s="7"/>
      <c r="D7278" s="7"/>
      <c r="E7278" s="69"/>
      <c r="F7278" s="69"/>
      <c r="G7278" s="69"/>
      <c r="H7278" s="69"/>
      <c r="I7278" s="69"/>
      <c r="J7278" s="69"/>
      <c r="K7278" s="69"/>
      <c r="L7278" s="69"/>
      <c r="M7278" s="69"/>
      <c r="N7278" s="69"/>
      <c r="O7278" s="69"/>
      <c r="P7278" s="69"/>
      <c r="Q7278" s="69"/>
      <c r="R7278" s="69"/>
      <c r="S7278" s="7"/>
      <c r="T7278" s="7"/>
    </row>
    <row r="7279" spans="1:20">
      <c r="A7279" s="7"/>
      <c r="B7279" s="7"/>
      <c r="C7279" s="7"/>
      <c r="D7279" s="7"/>
      <c r="E7279" s="69"/>
      <c r="F7279" s="69"/>
      <c r="G7279" s="69"/>
      <c r="H7279" s="69"/>
      <c r="I7279" s="69"/>
      <c r="J7279" s="69"/>
      <c r="K7279" s="69"/>
      <c r="L7279" s="69"/>
      <c r="M7279" s="69"/>
      <c r="N7279" s="69"/>
      <c r="O7279" s="69"/>
      <c r="P7279" s="69"/>
      <c r="Q7279" s="69"/>
      <c r="R7279" s="69"/>
      <c r="S7279" s="7"/>
      <c r="T7279" s="7"/>
    </row>
    <row r="7280" spans="1:20">
      <c r="A7280" s="7"/>
      <c r="B7280" s="7"/>
      <c r="C7280" s="7"/>
      <c r="D7280" s="7"/>
      <c r="E7280" s="69"/>
      <c r="F7280" s="69"/>
      <c r="G7280" s="69"/>
      <c r="H7280" s="69"/>
      <c r="I7280" s="69"/>
      <c r="J7280" s="69"/>
      <c r="K7280" s="69"/>
      <c r="L7280" s="69"/>
      <c r="M7280" s="69"/>
      <c r="N7280" s="69"/>
      <c r="O7280" s="69"/>
      <c r="P7280" s="69"/>
      <c r="Q7280" s="69"/>
      <c r="R7280" s="69"/>
      <c r="S7280" s="7"/>
      <c r="T7280" s="7"/>
    </row>
    <row r="7281" spans="1:20">
      <c r="A7281" s="7"/>
      <c r="B7281" s="7"/>
      <c r="C7281" s="7"/>
      <c r="D7281" s="7"/>
      <c r="E7281" s="69"/>
      <c r="F7281" s="69"/>
      <c r="G7281" s="69"/>
      <c r="H7281" s="69"/>
      <c r="I7281" s="69"/>
      <c r="J7281" s="69"/>
      <c r="K7281" s="69"/>
      <c r="L7281" s="69"/>
      <c r="M7281" s="69"/>
      <c r="N7281" s="69"/>
      <c r="O7281" s="69"/>
      <c r="P7281" s="69"/>
      <c r="Q7281" s="69"/>
      <c r="R7281" s="69"/>
      <c r="S7281" s="7"/>
      <c r="T7281" s="7"/>
    </row>
    <row r="7282" spans="1:20">
      <c r="A7282" s="7"/>
      <c r="B7282" s="7"/>
      <c r="C7282" s="7"/>
      <c r="D7282" s="7"/>
      <c r="E7282" s="69"/>
      <c r="F7282" s="69"/>
      <c r="G7282" s="69"/>
      <c r="H7282" s="69"/>
      <c r="I7282" s="69"/>
      <c r="J7282" s="69"/>
      <c r="K7282" s="69"/>
      <c r="L7282" s="69"/>
      <c r="M7282" s="69"/>
      <c r="N7282" s="69"/>
      <c r="O7282" s="69"/>
      <c r="P7282" s="69"/>
      <c r="Q7282" s="69"/>
      <c r="R7282" s="69"/>
      <c r="S7282" s="7"/>
      <c r="T7282" s="7"/>
    </row>
    <row r="7283" spans="1:20">
      <c r="A7283" s="7"/>
      <c r="B7283" s="7"/>
      <c r="C7283" s="7"/>
      <c r="D7283" s="7"/>
      <c r="E7283" s="69"/>
      <c r="F7283" s="69"/>
      <c r="G7283" s="69"/>
      <c r="H7283" s="69"/>
      <c r="I7283" s="69"/>
      <c r="J7283" s="69"/>
      <c r="K7283" s="69"/>
      <c r="L7283" s="69"/>
      <c r="M7283" s="69"/>
      <c r="N7283" s="69"/>
      <c r="O7283" s="69"/>
      <c r="P7283" s="69"/>
      <c r="Q7283" s="69"/>
      <c r="R7283" s="69"/>
      <c r="S7283" s="7"/>
      <c r="T7283" s="7"/>
    </row>
    <row r="7284" spans="1:20">
      <c r="A7284" s="7"/>
      <c r="B7284" s="7"/>
      <c r="C7284" s="7"/>
      <c r="D7284" s="7"/>
      <c r="E7284" s="69"/>
      <c r="F7284" s="69"/>
      <c r="G7284" s="69"/>
      <c r="H7284" s="69"/>
      <c r="I7284" s="69"/>
      <c r="J7284" s="69"/>
      <c r="K7284" s="69"/>
      <c r="L7284" s="69"/>
      <c r="M7284" s="69"/>
      <c r="N7284" s="69"/>
      <c r="O7284" s="69"/>
      <c r="P7284" s="69"/>
      <c r="Q7284" s="69"/>
      <c r="R7284" s="69"/>
      <c r="S7284" s="7"/>
      <c r="T7284" s="7"/>
    </row>
    <row r="7285" spans="1:20">
      <c r="A7285" s="7"/>
      <c r="B7285" s="7"/>
      <c r="C7285" s="7"/>
      <c r="D7285" s="7"/>
      <c r="E7285" s="69"/>
      <c r="F7285" s="69"/>
      <c r="G7285" s="69"/>
      <c r="H7285" s="69"/>
      <c r="I7285" s="69"/>
      <c r="J7285" s="69"/>
      <c r="K7285" s="69"/>
      <c r="L7285" s="69"/>
      <c r="M7285" s="69"/>
      <c r="N7285" s="69"/>
      <c r="O7285" s="69"/>
      <c r="P7285" s="69"/>
      <c r="Q7285" s="69"/>
      <c r="R7285" s="69"/>
      <c r="S7285" s="7"/>
      <c r="T7285" s="7"/>
    </row>
    <row r="7286" spans="1:20">
      <c r="A7286" s="7"/>
      <c r="B7286" s="7"/>
      <c r="C7286" s="7"/>
      <c r="D7286" s="7"/>
      <c r="E7286" s="69"/>
      <c r="F7286" s="69"/>
      <c r="G7286" s="69"/>
      <c r="H7286" s="69"/>
      <c r="I7286" s="69"/>
      <c r="J7286" s="69"/>
      <c r="K7286" s="69"/>
      <c r="L7286" s="69"/>
      <c r="M7286" s="69"/>
      <c r="N7286" s="69"/>
      <c r="O7286" s="69"/>
      <c r="P7286" s="69"/>
      <c r="Q7286" s="69"/>
      <c r="R7286" s="69"/>
      <c r="S7286" s="7"/>
      <c r="T7286" s="7"/>
    </row>
    <row r="7287" spans="1:20">
      <c r="A7287" s="7"/>
      <c r="B7287" s="7"/>
      <c r="C7287" s="7"/>
      <c r="D7287" s="7"/>
      <c r="E7287" s="69"/>
      <c r="F7287" s="69"/>
      <c r="G7287" s="69"/>
      <c r="H7287" s="69"/>
      <c r="I7287" s="69"/>
      <c r="J7287" s="69"/>
      <c r="K7287" s="69"/>
      <c r="L7287" s="69"/>
      <c r="M7287" s="69"/>
      <c r="N7287" s="69"/>
      <c r="O7287" s="69"/>
      <c r="P7287" s="69"/>
      <c r="Q7287" s="69"/>
      <c r="R7287" s="69"/>
      <c r="S7287" s="7"/>
      <c r="T7287" s="7"/>
    </row>
    <row r="7288" spans="1:20">
      <c r="A7288" s="7"/>
      <c r="B7288" s="7"/>
      <c r="C7288" s="7"/>
      <c r="D7288" s="7"/>
      <c r="E7288" s="69"/>
      <c r="F7288" s="69"/>
      <c r="G7288" s="69"/>
      <c r="H7288" s="69"/>
      <c r="I7288" s="69"/>
      <c r="J7288" s="69"/>
      <c r="K7288" s="69"/>
      <c r="L7288" s="69"/>
      <c r="M7288" s="69"/>
      <c r="N7288" s="69"/>
      <c r="O7288" s="69"/>
      <c r="P7288" s="69"/>
      <c r="Q7288" s="69"/>
      <c r="R7288" s="69"/>
      <c r="S7288" s="7"/>
      <c r="T7288" s="7"/>
    </row>
    <row r="7289" spans="1:20">
      <c r="A7289" s="7"/>
      <c r="B7289" s="7"/>
      <c r="C7289" s="7"/>
      <c r="D7289" s="7"/>
      <c r="E7289" s="69"/>
      <c r="F7289" s="69"/>
      <c r="G7289" s="69"/>
      <c r="H7289" s="69"/>
      <c r="I7289" s="69"/>
      <c r="J7289" s="69"/>
      <c r="K7289" s="69"/>
      <c r="L7289" s="69"/>
      <c r="M7289" s="69"/>
      <c r="N7289" s="69"/>
      <c r="O7289" s="69"/>
      <c r="P7289" s="69"/>
      <c r="Q7289" s="69"/>
      <c r="R7289" s="69"/>
      <c r="S7289" s="7"/>
      <c r="T7289" s="7"/>
    </row>
    <row r="7290" spans="1:20">
      <c r="A7290" s="7"/>
      <c r="B7290" s="7"/>
      <c r="C7290" s="7"/>
      <c r="D7290" s="7"/>
      <c r="E7290" s="69"/>
      <c r="F7290" s="69"/>
      <c r="G7290" s="69"/>
      <c r="H7290" s="69"/>
      <c r="I7290" s="69"/>
      <c r="J7290" s="69"/>
      <c r="K7290" s="69"/>
      <c r="L7290" s="69"/>
      <c r="M7290" s="69"/>
      <c r="N7290" s="69"/>
      <c r="O7290" s="69"/>
      <c r="P7290" s="69"/>
      <c r="Q7290" s="69"/>
      <c r="R7290" s="69"/>
      <c r="S7290" s="7"/>
      <c r="T7290" s="7"/>
    </row>
    <row r="7291" spans="1:20">
      <c r="A7291" s="7"/>
      <c r="B7291" s="7"/>
      <c r="C7291" s="7"/>
      <c r="D7291" s="7"/>
      <c r="E7291" s="69"/>
      <c r="F7291" s="69"/>
      <c r="G7291" s="69"/>
      <c r="H7291" s="69"/>
      <c r="I7291" s="69"/>
      <c r="J7291" s="69"/>
      <c r="K7291" s="69"/>
      <c r="L7291" s="69"/>
      <c r="M7291" s="69"/>
      <c r="N7291" s="69"/>
      <c r="O7291" s="69"/>
      <c r="P7291" s="69"/>
      <c r="Q7291" s="69"/>
      <c r="R7291" s="69"/>
      <c r="S7291" s="7"/>
      <c r="T7291" s="7"/>
    </row>
    <row r="7292" spans="1:20">
      <c r="A7292" s="7"/>
      <c r="B7292" s="7"/>
      <c r="C7292" s="7"/>
      <c r="D7292" s="7"/>
      <c r="E7292" s="69"/>
      <c r="F7292" s="69"/>
      <c r="G7292" s="69"/>
      <c r="H7292" s="69"/>
      <c r="I7292" s="69"/>
      <c r="J7292" s="69"/>
      <c r="K7292" s="69"/>
      <c r="L7292" s="69"/>
      <c r="M7292" s="69"/>
      <c r="N7292" s="69"/>
      <c r="O7292" s="69"/>
      <c r="P7292" s="69"/>
      <c r="Q7292" s="69"/>
      <c r="R7292" s="69"/>
      <c r="S7292" s="7"/>
      <c r="T7292" s="7"/>
    </row>
    <row r="7293" spans="1:20">
      <c r="A7293" s="7"/>
      <c r="B7293" s="7"/>
      <c r="C7293" s="7"/>
      <c r="D7293" s="7"/>
      <c r="E7293" s="69"/>
      <c r="F7293" s="69"/>
      <c r="G7293" s="69"/>
      <c r="H7293" s="69"/>
      <c r="I7293" s="69"/>
      <c r="J7293" s="69"/>
      <c r="K7293" s="69"/>
      <c r="L7293" s="69"/>
      <c r="M7293" s="69"/>
      <c r="N7293" s="69"/>
      <c r="O7293" s="69"/>
      <c r="P7293" s="69"/>
      <c r="Q7293" s="69"/>
      <c r="R7293" s="69"/>
      <c r="S7293" s="7"/>
      <c r="T7293" s="7"/>
    </row>
    <row r="7294" spans="1:20">
      <c r="A7294" s="7"/>
      <c r="B7294" s="7"/>
      <c r="C7294" s="7"/>
      <c r="D7294" s="7"/>
      <c r="E7294" s="69"/>
      <c r="F7294" s="69"/>
      <c r="G7294" s="69"/>
      <c r="H7294" s="69"/>
      <c r="I7294" s="69"/>
      <c r="J7294" s="69"/>
      <c r="K7294" s="69"/>
      <c r="L7294" s="69"/>
      <c r="M7294" s="69"/>
      <c r="N7294" s="69"/>
      <c r="O7294" s="69"/>
      <c r="P7294" s="69"/>
      <c r="Q7294" s="69"/>
      <c r="R7294" s="69"/>
      <c r="S7294" s="7"/>
      <c r="T7294" s="7"/>
    </row>
    <row r="7295" spans="1:20">
      <c r="A7295" s="7"/>
      <c r="B7295" s="7"/>
      <c r="C7295" s="7"/>
      <c r="D7295" s="7"/>
      <c r="E7295" s="69"/>
      <c r="F7295" s="69"/>
      <c r="G7295" s="69"/>
      <c r="H7295" s="69"/>
      <c r="I7295" s="69"/>
      <c r="J7295" s="69"/>
      <c r="K7295" s="69"/>
      <c r="L7295" s="69"/>
      <c r="M7295" s="69"/>
      <c r="N7295" s="69"/>
      <c r="O7295" s="69"/>
      <c r="P7295" s="69"/>
      <c r="Q7295" s="69"/>
      <c r="R7295" s="69"/>
      <c r="S7295" s="7"/>
      <c r="T7295" s="7"/>
    </row>
    <row r="7296" spans="1:20">
      <c r="A7296" s="7"/>
      <c r="B7296" s="7"/>
      <c r="C7296" s="7"/>
      <c r="D7296" s="7"/>
      <c r="E7296" s="69"/>
      <c r="F7296" s="69"/>
      <c r="G7296" s="69"/>
      <c r="H7296" s="69"/>
      <c r="I7296" s="69"/>
      <c r="J7296" s="69"/>
      <c r="K7296" s="69"/>
      <c r="L7296" s="69"/>
      <c r="M7296" s="69"/>
      <c r="N7296" s="69"/>
      <c r="O7296" s="69"/>
      <c r="P7296" s="69"/>
      <c r="Q7296" s="69"/>
      <c r="R7296" s="69"/>
      <c r="S7296" s="7"/>
      <c r="T7296" s="7"/>
    </row>
    <row r="7297" spans="1:20">
      <c r="A7297" s="7"/>
      <c r="B7297" s="7"/>
      <c r="C7297" s="7"/>
      <c r="D7297" s="7"/>
      <c r="E7297" s="69"/>
      <c r="F7297" s="69"/>
      <c r="G7297" s="69"/>
      <c r="H7297" s="69"/>
      <c r="I7297" s="69"/>
      <c r="J7297" s="69"/>
      <c r="K7297" s="69"/>
      <c r="L7297" s="69"/>
      <c r="M7297" s="69"/>
      <c r="N7297" s="69"/>
      <c r="O7297" s="69"/>
      <c r="P7297" s="69"/>
      <c r="Q7297" s="69"/>
      <c r="R7297" s="69"/>
      <c r="S7297" s="7"/>
      <c r="T7297" s="7"/>
    </row>
    <row r="7298" spans="1:20">
      <c r="A7298" s="7"/>
      <c r="B7298" s="7"/>
      <c r="C7298" s="7"/>
      <c r="D7298" s="7"/>
      <c r="E7298" s="69"/>
      <c r="F7298" s="69"/>
      <c r="G7298" s="69"/>
      <c r="H7298" s="69"/>
      <c r="I7298" s="69"/>
      <c r="J7298" s="69"/>
      <c r="K7298" s="69"/>
      <c r="L7298" s="69"/>
      <c r="M7298" s="69"/>
      <c r="N7298" s="69"/>
      <c r="O7298" s="69"/>
      <c r="P7298" s="69"/>
      <c r="Q7298" s="69"/>
      <c r="R7298" s="69"/>
      <c r="S7298" s="7"/>
      <c r="T7298" s="7"/>
    </row>
    <row r="7299" spans="1:20">
      <c r="A7299" s="7"/>
      <c r="B7299" s="7"/>
      <c r="C7299" s="7"/>
      <c r="D7299" s="7"/>
      <c r="E7299" s="69"/>
      <c r="F7299" s="69"/>
      <c r="G7299" s="69"/>
      <c r="H7299" s="69"/>
      <c r="I7299" s="69"/>
      <c r="J7299" s="69"/>
      <c r="K7299" s="69"/>
      <c r="L7299" s="69"/>
      <c r="M7299" s="69"/>
      <c r="N7299" s="69"/>
      <c r="O7299" s="69"/>
      <c r="P7299" s="69"/>
      <c r="Q7299" s="69"/>
      <c r="R7299" s="69"/>
      <c r="S7299" s="7"/>
      <c r="T7299" s="7"/>
    </row>
    <row r="7300" spans="1:20">
      <c r="A7300" s="7"/>
      <c r="B7300" s="7"/>
      <c r="C7300" s="7"/>
      <c r="D7300" s="7"/>
      <c r="E7300" s="69"/>
      <c r="F7300" s="69"/>
      <c r="G7300" s="69"/>
      <c r="H7300" s="69"/>
      <c r="I7300" s="69"/>
      <c r="J7300" s="69"/>
      <c r="K7300" s="69"/>
      <c r="L7300" s="69"/>
      <c r="M7300" s="69"/>
      <c r="N7300" s="69"/>
      <c r="O7300" s="69"/>
      <c r="P7300" s="69"/>
      <c r="Q7300" s="69"/>
      <c r="R7300" s="69"/>
      <c r="S7300" s="7"/>
      <c r="T7300" s="7"/>
    </row>
    <row r="7301" spans="1:20">
      <c r="A7301" s="7"/>
      <c r="B7301" s="7"/>
      <c r="C7301" s="7"/>
      <c r="D7301" s="7"/>
      <c r="E7301" s="69"/>
      <c r="F7301" s="69"/>
      <c r="G7301" s="69"/>
      <c r="H7301" s="69"/>
      <c r="I7301" s="69"/>
      <c r="J7301" s="69"/>
      <c r="K7301" s="69"/>
      <c r="L7301" s="69"/>
      <c r="M7301" s="69"/>
      <c r="N7301" s="69"/>
      <c r="O7301" s="69"/>
      <c r="P7301" s="69"/>
      <c r="Q7301" s="69"/>
      <c r="R7301" s="69"/>
      <c r="S7301" s="7"/>
      <c r="T7301" s="7"/>
    </row>
    <row r="7302" spans="1:20">
      <c r="A7302" s="7"/>
      <c r="B7302" s="7"/>
      <c r="C7302" s="7"/>
      <c r="D7302" s="7"/>
      <c r="E7302" s="69"/>
      <c r="F7302" s="69"/>
      <c r="G7302" s="69"/>
      <c r="H7302" s="69"/>
      <c r="I7302" s="69"/>
      <c r="J7302" s="69"/>
      <c r="K7302" s="69"/>
      <c r="L7302" s="69"/>
      <c r="M7302" s="69"/>
      <c r="N7302" s="69"/>
      <c r="O7302" s="69"/>
      <c r="P7302" s="69"/>
      <c r="Q7302" s="69"/>
      <c r="R7302" s="69"/>
      <c r="S7302" s="7"/>
      <c r="T7302" s="7"/>
    </row>
    <row r="7303" spans="1:20">
      <c r="A7303" s="7"/>
      <c r="B7303" s="7"/>
      <c r="C7303" s="7"/>
      <c r="D7303" s="7"/>
      <c r="E7303" s="69"/>
      <c r="F7303" s="69"/>
      <c r="G7303" s="69"/>
      <c r="H7303" s="69"/>
      <c r="I7303" s="69"/>
      <c r="J7303" s="69"/>
      <c r="K7303" s="69"/>
      <c r="L7303" s="69"/>
      <c r="M7303" s="69"/>
      <c r="N7303" s="69"/>
      <c r="O7303" s="69"/>
      <c r="P7303" s="69"/>
      <c r="Q7303" s="69"/>
      <c r="R7303" s="69"/>
      <c r="S7303" s="7"/>
      <c r="T7303" s="7"/>
    </row>
    <row r="7304" spans="1:20">
      <c r="A7304" s="7"/>
      <c r="B7304" s="7"/>
      <c r="C7304" s="7"/>
      <c r="D7304" s="7"/>
      <c r="E7304" s="69"/>
      <c r="F7304" s="69"/>
      <c r="G7304" s="69"/>
      <c r="H7304" s="69"/>
      <c r="I7304" s="69"/>
      <c r="J7304" s="69"/>
      <c r="K7304" s="69"/>
      <c r="L7304" s="69"/>
      <c r="M7304" s="69"/>
      <c r="N7304" s="69"/>
      <c r="O7304" s="69"/>
      <c r="P7304" s="69"/>
      <c r="Q7304" s="69"/>
      <c r="R7304" s="69"/>
      <c r="S7304" s="7"/>
      <c r="T7304" s="7"/>
    </row>
    <row r="7305" spans="1:20">
      <c r="A7305" s="7"/>
      <c r="B7305" s="7"/>
      <c r="C7305" s="7"/>
      <c r="D7305" s="7"/>
      <c r="E7305" s="69"/>
      <c r="F7305" s="69"/>
      <c r="G7305" s="69"/>
      <c r="H7305" s="69"/>
      <c r="I7305" s="69"/>
      <c r="J7305" s="69"/>
      <c r="K7305" s="69"/>
      <c r="L7305" s="69"/>
      <c r="M7305" s="69"/>
      <c r="N7305" s="69"/>
      <c r="O7305" s="69"/>
      <c r="P7305" s="69"/>
      <c r="Q7305" s="69"/>
      <c r="R7305" s="69"/>
      <c r="S7305" s="7"/>
      <c r="T7305" s="7"/>
    </row>
    <row r="7306" spans="1:20">
      <c r="A7306" s="7"/>
      <c r="B7306" s="7"/>
      <c r="C7306" s="7"/>
      <c r="D7306" s="7"/>
      <c r="E7306" s="69"/>
      <c r="F7306" s="69"/>
      <c r="G7306" s="69"/>
      <c r="H7306" s="69"/>
      <c r="I7306" s="69"/>
      <c r="J7306" s="69"/>
      <c r="K7306" s="69"/>
      <c r="L7306" s="69"/>
      <c r="M7306" s="69"/>
      <c r="N7306" s="69"/>
      <c r="O7306" s="69"/>
      <c r="P7306" s="69"/>
      <c r="Q7306" s="69"/>
      <c r="R7306" s="69"/>
      <c r="S7306" s="7"/>
      <c r="T7306" s="7"/>
    </row>
    <row r="7307" spans="1:20">
      <c r="A7307" s="7"/>
      <c r="B7307" s="7"/>
      <c r="C7307" s="7"/>
      <c r="D7307" s="7"/>
      <c r="E7307" s="69"/>
      <c r="F7307" s="69"/>
      <c r="G7307" s="69"/>
      <c r="H7307" s="69"/>
      <c r="I7307" s="69"/>
      <c r="J7307" s="69"/>
      <c r="K7307" s="69"/>
      <c r="L7307" s="69"/>
      <c r="M7307" s="69"/>
      <c r="N7307" s="69"/>
      <c r="O7307" s="69"/>
      <c r="P7307" s="69"/>
      <c r="Q7307" s="69"/>
      <c r="R7307" s="69"/>
      <c r="S7307" s="7"/>
      <c r="T7307" s="7"/>
    </row>
    <row r="7308" spans="1:20">
      <c r="A7308" s="7"/>
      <c r="B7308" s="7"/>
      <c r="C7308" s="7"/>
      <c r="D7308" s="7"/>
      <c r="E7308" s="69"/>
      <c r="F7308" s="69"/>
      <c r="G7308" s="69"/>
      <c r="H7308" s="69"/>
      <c r="I7308" s="69"/>
      <c r="J7308" s="69"/>
      <c r="K7308" s="69"/>
      <c r="L7308" s="69"/>
      <c r="M7308" s="69"/>
      <c r="N7308" s="69"/>
      <c r="O7308" s="69"/>
      <c r="P7308" s="69"/>
      <c r="Q7308" s="69"/>
      <c r="R7308" s="69"/>
      <c r="S7308" s="7"/>
      <c r="T7308" s="7"/>
    </row>
    <row r="7309" spans="1:20">
      <c r="A7309" s="7"/>
      <c r="B7309" s="7"/>
      <c r="C7309" s="7"/>
      <c r="D7309" s="7"/>
      <c r="E7309" s="69"/>
      <c r="F7309" s="69"/>
      <c r="G7309" s="69"/>
      <c r="H7309" s="69"/>
      <c r="I7309" s="69"/>
      <c r="J7309" s="69"/>
      <c r="K7309" s="69"/>
      <c r="L7309" s="69"/>
      <c r="M7309" s="69"/>
      <c r="N7309" s="69"/>
      <c r="O7309" s="69"/>
      <c r="P7309" s="69"/>
      <c r="Q7309" s="69"/>
      <c r="R7309" s="69"/>
      <c r="S7309" s="7"/>
      <c r="T7309" s="7"/>
    </row>
    <row r="7310" spans="1:20">
      <c r="A7310" s="7"/>
      <c r="B7310" s="7"/>
      <c r="C7310" s="7"/>
      <c r="D7310" s="7"/>
      <c r="E7310" s="69"/>
      <c r="F7310" s="69"/>
      <c r="G7310" s="69"/>
      <c r="H7310" s="69"/>
      <c r="I7310" s="69"/>
      <c r="J7310" s="69"/>
      <c r="K7310" s="69"/>
      <c r="L7310" s="69"/>
      <c r="M7310" s="69"/>
      <c r="N7310" s="69"/>
      <c r="O7310" s="69"/>
      <c r="P7310" s="69"/>
      <c r="Q7310" s="69"/>
      <c r="R7310" s="69"/>
      <c r="S7310" s="7"/>
      <c r="T7310" s="7"/>
    </row>
    <row r="7311" spans="1:20">
      <c r="A7311" s="7"/>
      <c r="B7311" s="7"/>
      <c r="C7311" s="7"/>
      <c r="D7311" s="7"/>
      <c r="E7311" s="69"/>
      <c r="F7311" s="69"/>
      <c r="G7311" s="69"/>
      <c r="H7311" s="69"/>
      <c r="I7311" s="69"/>
      <c r="J7311" s="69"/>
      <c r="K7311" s="69"/>
      <c r="L7311" s="69"/>
      <c r="M7311" s="69"/>
      <c r="N7311" s="69"/>
      <c r="O7311" s="69"/>
      <c r="P7311" s="69"/>
      <c r="Q7311" s="69"/>
      <c r="R7311" s="69"/>
      <c r="S7311" s="7"/>
      <c r="T7311" s="7"/>
    </row>
    <row r="7312" spans="1:20">
      <c r="A7312" s="7"/>
      <c r="B7312" s="7"/>
      <c r="C7312" s="7"/>
      <c r="D7312" s="7"/>
      <c r="E7312" s="69"/>
      <c r="F7312" s="69"/>
      <c r="G7312" s="69"/>
      <c r="H7312" s="69"/>
      <c r="I7312" s="69"/>
      <c r="J7312" s="69"/>
      <c r="K7312" s="69"/>
      <c r="L7312" s="69"/>
      <c r="M7312" s="69"/>
      <c r="N7312" s="69"/>
      <c r="O7312" s="69"/>
      <c r="P7312" s="69"/>
      <c r="Q7312" s="69"/>
      <c r="R7312" s="69"/>
      <c r="S7312" s="7"/>
      <c r="T7312" s="7"/>
    </row>
    <row r="7313" spans="1:20">
      <c r="A7313" s="7"/>
      <c r="B7313" s="7"/>
      <c r="C7313" s="7"/>
      <c r="D7313" s="7"/>
      <c r="E7313" s="69"/>
      <c r="F7313" s="69"/>
      <c r="G7313" s="69"/>
      <c r="H7313" s="69"/>
      <c r="I7313" s="69"/>
      <c r="J7313" s="69"/>
      <c r="K7313" s="69"/>
      <c r="L7313" s="69"/>
      <c r="M7313" s="69"/>
      <c r="N7313" s="69"/>
      <c r="O7313" s="69"/>
      <c r="P7313" s="69"/>
      <c r="Q7313" s="69"/>
      <c r="R7313" s="69"/>
      <c r="S7313" s="7"/>
      <c r="T7313" s="7"/>
    </row>
    <row r="7314" spans="1:20">
      <c r="A7314" s="7"/>
      <c r="B7314" s="7"/>
      <c r="C7314" s="7"/>
      <c r="D7314" s="7"/>
      <c r="E7314" s="69"/>
      <c r="F7314" s="69"/>
      <c r="G7314" s="69"/>
      <c r="H7314" s="69"/>
      <c r="I7314" s="69"/>
      <c r="J7314" s="69"/>
      <c r="K7314" s="69"/>
      <c r="L7314" s="69"/>
      <c r="M7314" s="69"/>
      <c r="N7314" s="69"/>
      <c r="O7314" s="69"/>
      <c r="P7314" s="69"/>
      <c r="Q7314" s="69"/>
      <c r="R7314" s="69"/>
      <c r="S7314" s="7"/>
      <c r="T7314" s="7"/>
    </row>
    <row r="7315" spans="1:20">
      <c r="A7315" s="7"/>
      <c r="B7315" s="7"/>
      <c r="C7315" s="7"/>
      <c r="D7315" s="7"/>
      <c r="E7315" s="69"/>
      <c r="F7315" s="69"/>
      <c r="G7315" s="69"/>
      <c r="H7315" s="69"/>
      <c r="I7315" s="69"/>
      <c r="J7315" s="69"/>
      <c r="K7315" s="69"/>
      <c r="L7315" s="69"/>
      <c r="M7315" s="69"/>
      <c r="N7315" s="69"/>
      <c r="O7315" s="69"/>
      <c r="P7315" s="69"/>
      <c r="Q7315" s="69"/>
      <c r="R7315" s="69"/>
      <c r="S7315" s="7"/>
      <c r="T7315" s="7"/>
    </row>
    <row r="7316" spans="1:20">
      <c r="A7316" s="7"/>
      <c r="B7316" s="7"/>
      <c r="C7316" s="7"/>
      <c r="D7316" s="7"/>
      <c r="E7316" s="69"/>
      <c r="F7316" s="69"/>
      <c r="G7316" s="69"/>
      <c r="H7316" s="69"/>
      <c r="I7316" s="69"/>
      <c r="J7316" s="69"/>
      <c r="K7316" s="69"/>
      <c r="L7316" s="69"/>
      <c r="M7316" s="69"/>
      <c r="N7316" s="69"/>
      <c r="O7316" s="69"/>
      <c r="P7316" s="69"/>
      <c r="Q7316" s="69"/>
      <c r="R7316" s="69"/>
      <c r="S7316" s="7"/>
      <c r="T7316" s="7"/>
    </row>
    <row r="7317" spans="1:20">
      <c r="A7317" s="7"/>
      <c r="B7317" s="7"/>
      <c r="C7317" s="7"/>
      <c r="D7317" s="7"/>
      <c r="E7317" s="69"/>
      <c r="F7317" s="69"/>
      <c r="G7317" s="69"/>
      <c r="H7317" s="69"/>
      <c r="I7317" s="69"/>
      <c r="J7317" s="69"/>
      <c r="K7317" s="69"/>
      <c r="L7317" s="69"/>
      <c r="M7317" s="69"/>
      <c r="N7317" s="69"/>
      <c r="O7317" s="69"/>
      <c r="P7317" s="69"/>
      <c r="Q7317" s="69"/>
      <c r="R7317" s="69"/>
      <c r="S7317" s="7"/>
      <c r="T7317" s="7"/>
    </row>
    <row r="7318" spans="1:20">
      <c r="A7318" s="7"/>
      <c r="B7318" s="7"/>
      <c r="C7318" s="7"/>
      <c r="D7318" s="7"/>
      <c r="E7318" s="69"/>
      <c r="F7318" s="69"/>
      <c r="G7318" s="69"/>
      <c r="H7318" s="69"/>
      <c r="I7318" s="69"/>
      <c r="J7318" s="69"/>
      <c r="K7318" s="69"/>
      <c r="L7318" s="69"/>
      <c r="M7318" s="69"/>
      <c r="N7318" s="69"/>
      <c r="O7318" s="69"/>
      <c r="P7318" s="69"/>
      <c r="Q7318" s="69"/>
      <c r="R7318" s="69"/>
      <c r="S7318" s="7"/>
      <c r="T7318" s="7"/>
    </row>
    <row r="7319" spans="1:20">
      <c r="A7319" s="7"/>
      <c r="B7319" s="7"/>
      <c r="C7319" s="7"/>
      <c r="D7319" s="7"/>
      <c r="E7319" s="69"/>
      <c r="F7319" s="69"/>
      <c r="G7319" s="69"/>
      <c r="H7319" s="69"/>
      <c r="I7319" s="69"/>
      <c r="J7319" s="69"/>
      <c r="K7319" s="69"/>
      <c r="L7319" s="69"/>
      <c r="M7319" s="69"/>
      <c r="N7319" s="69"/>
      <c r="O7319" s="69"/>
      <c r="P7319" s="69"/>
      <c r="Q7319" s="69"/>
      <c r="R7319" s="69"/>
      <c r="S7319" s="7"/>
      <c r="T7319" s="7"/>
    </row>
    <row r="7320" spans="1:20">
      <c r="A7320" s="7"/>
      <c r="B7320" s="7"/>
      <c r="C7320" s="7"/>
      <c r="D7320" s="7"/>
      <c r="E7320" s="69"/>
      <c r="F7320" s="69"/>
      <c r="G7320" s="69"/>
      <c r="H7320" s="69"/>
      <c r="I7320" s="69"/>
      <c r="J7320" s="69"/>
      <c r="K7320" s="69"/>
      <c r="L7320" s="69"/>
      <c r="M7320" s="69"/>
      <c r="N7320" s="69"/>
      <c r="O7320" s="69"/>
      <c r="P7320" s="69"/>
      <c r="Q7320" s="69"/>
      <c r="R7320" s="69"/>
      <c r="S7320" s="7"/>
      <c r="T7320" s="7"/>
    </row>
    <row r="7321" spans="1:20">
      <c r="A7321" s="7"/>
      <c r="B7321" s="7"/>
      <c r="C7321" s="7"/>
      <c r="D7321" s="7"/>
      <c r="E7321" s="69"/>
      <c r="F7321" s="69"/>
      <c r="G7321" s="69"/>
      <c r="H7321" s="69"/>
      <c r="I7321" s="69"/>
      <c r="J7321" s="69"/>
      <c r="K7321" s="69"/>
      <c r="L7321" s="69"/>
      <c r="M7321" s="69"/>
      <c r="N7321" s="69"/>
      <c r="O7321" s="69"/>
      <c r="P7321" s="69"/>
      <c r="Q7321" s="69"/>
      <c r="R7321" s="69"/>
      <c r="S7321" s="7"/>
      <c r="T7321" s="7"/>
    </row>
    <row r="7322" spans="1:20">
      <c r="A7322" s="7"/>
      <c r="B7322" s="7"/>
      <c r="C7322" s="7"/>
      <c r="D7322" s="7"/>
      <c r="E7322" s="69"/>
      <c r="F7322" s="69"/>
      <c r="G7322" s="69"/>
      <c r="H7322" s="69"/>
      <c r="I7322" s="69"/>
      <c r="J7322" s="69"/>
      <c r="K7322" s="69"/>
      <c r="L7322" s="69"/>
      <c r="M7322" s="69"/>
      <c r="N7322" s="69"/>
      <c r="O7322" s="69"/>
      <c r="P7322" s="69"/>
      <c r="Q7322" s="69"/>
      <c r="R7322" s="69"/>
      <c r="S7322" s="7"/>
      <c r="T7322" s="7"/>
    </row>
    <row r="7323" spans="1:20">
      <c r="A7323" s="7"/>
      <c r="B7323" s="7"/>
      <c r="C7323" s="7"/>
      <c r="D7323" s="7"/>
      <c r="E7323" s="69"/>
      <c r="F7323" s="69"/>
      <c r="G7323" s="69"/>
      <c r="H7323" s="69"/>
      <c r="I7323" s="69"/>
      <c r="J7323" s="69"/>
      <c r="K7323" s="69"/>
      <c r="L7323" s="69"/>
      <c r="M7323" s="69"/>
      <c r="N7323" s="69"/>
      <c r="O7323" s="69"/>
      <c r="P7323" s="69"/>
      <c r="Q7323" s="69"/>
      <c r="R7323" s="69"/>
      <c r="S7323" s="7"/>
      <c r="T7323" s="7"/>
    </row>
    <row r="7324" spans="1:20">
      <c r="A7324" s="7"/>
      <c r="B7324" s="7"/>
      <c r="C7324" s="7"/>
      <c r="D7324" s="7"/>
      <c r="E7324" s="69"/>
      <c r="F7324" s="69"/>
      <c r="G7324" s="69"/>
      <c r="H7324" s="69"/>
      <c r="I7324" s="69"/>
      <c r="J7324" s="69"/>
      <c r="K7324" s="69"/>
      <c r="L7324" s="69"/>
      <c r="M7324" s="69"/>
      <c r="N7324" s="69"/>
      <c r="O7324" s="69"/>
      <c r="P7324" s="69"/>
      <c r="Q7324" s="69"/>
      <c r="R7324" s="69"/>
      <c r="S7324" s="7"/>
      <c r="T7324" s="7"/>
    </row>
    <row r="7325" spans="1:20">
      <c r="A7325" s="7"/>
      <c r="B7325" s="7"/>
      <c r="C7325" s="7"/>
      <c r="D7325" s="7"/>
      <c r="E7325" s="69"/>
      <c r="F7325" s="69"/>
      <c r="G7325" s="69"/>
      <c r="H7325" s="69"/>
      <c r="I7325" s="69"/>
      <c r="J7325" s="69"/>
      <c r="K7325" s="69"/>
      <c r="L7325" s="69"/>
      <c r="M7325" s="69"/>
      <c r="N7325" s="69"/>
      <c r="O7325" s="69"/>
      <c r="P7325" s="69"/>
      <c r="Q7325" s="69"/>
      <c r="R7325" s="69"/>
      <c r="S7325" s="7"/>
      <c r="T7325" s="7"/>
    </row>
    <row r="7326" spans="1:20">
      <c r="A7326" s="7"/>
      <c r="B7326" s="7"/>
      <c r="C7326" s="7"/>
      <c r="D7326" s="7"/>
      <c r="E7326" s="69"/>
      <c r="F7326" s="69"/>
      <c r="G7326" s="69"/>
      <c r="H7326" s="69"/>
      <c r="I7326" s="69"/>
      <c r="J7326" s="69"/>
      <c r="K7326" s="69"/>
      <c r="L7326" s="69"/>
      <c r="M7326" s="69"/>
      <c r="N7326" s="69"/>
      <c r="O7326" s="69"/>
      <c r="P7326" s="69"/>
      <c r="Q7326" s="69"/>
      <c r="R7326" s="69"/>
      <c r="S7326" s="7"/>
      <c r="T7326" s="7"/>
    </row>
    <row r="7327" spans="1:20">
      <c r="A7327" s="7"/>
      <c r="B7327" s="7"/>
      <c r="C7327" s="7"/>
      <c r="D7327" s="7"/>
      <c r="E7327" s="69"/>
      <c r="F7327" s="69"/>
      <c r="G7327" s="69"/>
      <c r="H7327" s="69"/>
      <c r="I7327" s="69"/>
      <c r="J7327" s="69"/>
      <c r="K7327" s="69"/>
      <c r="L7327" s="69"/>
      <c r="M7327" s="69"/>
      <c r="N7327" s="69"/>
      <c r="O7327" s="69"/>
      <c r="P7327" s="69"/>
      <c r="Q7327" s="69"/>
      <c r="R7327" s="69"/>
      <c r="S7327" s="7"/>
      <c r="T7327" s="7"/>
    </row>
    <row r="7328" spans="1:20">
      <c r="A7328" s="7"/>
      <c r="B7328" s="7"/>
      <c r="C7328" s="7"/>
      <c r="D7328" s="7"/>
      <c r="E7328" s="69"/>
      <c r="F7328" s="69"/>
      <c r="G7328" s="69"/>
      <c r="H7328" s="69"/>
      <c r="I7328" s="69"/>
      <c r="J7328" s="69"/>
      <c r="K7328" s="69"/>
      <c r="L7328" s="69"/>
      <c r="M7328" s="69"/>
      <c r="N7328" s="69"/>
      <c r="O7328" s="69"/>
      <c r="P7328" s="69"/>
      <c r="Q7328" s="69"/>
      <c r="R7328" s="69"/>
      <c r="S7328" s="7"/>
      <c r="T7328" s="7"/>
    </row>
    <row r="7329" spans="1:20">
      <c r="A7329" s="7"/>
      <c r="B7329" s="7"/>
      <c r="C7329" s="7"/>
      <c r="D7329" s="7"/>
      <c r="E7329" s="69"/>
      <c r="F7329" s="69"/>
      <c r="G7329" s="69"/>
      <c r="H7329" s="69"/>
      <c r="I7329" s="69"/>
      <c r="J7329" s="69"/>
      <c r="K7329" s="69"/>
      <c r="L7329" s="69"/>
      <c r="M7329" s="69"/>
      <c r="N7329" s="69"/>
      <c r="O7329" s="69"/>
      <c r="P7329" s="69"/>
      <c r="Q7329" s="69"/>
      <c r="R7329" s="69"/>
      <c r="S7329" s="7"/>
      <c r="T7329" s="7"/>
    </row>
    <row r="7330" spans="1:20">
      <c r="A7330" s="7"/>
      <c r="B7330" s="7"/>
      <c r="C7330" s="7"/>
      <c r="D7330" s="7"/>
      <c r="E7330" s="69"/>
      <c r="F7330" s="69"/>
      <c r="G7330" s="69"/>
      <c r="H7330" s="69"/>
      <c r="I7330" s="69"/>
      <c r="J7330" s="69"/>
      <c r="K7330" s="69"/>
      <c r="L7330" s="69"/>
      <c r="M7330" s="69"/>
      <c r="N7330" s="69"/>
      <c r="O7330" s="69"/>
      <c r="P7330" s="69"/>
      <c r="Q7330" s="69"/>
      <c r="R7330" s="69"/>
      <c r="S7330" s="7"/>
      <c r="T7330" s="7"/>
    </row>
    <row r="7331" spans="1:20">
      <c r="A7331" s="7"/>
      <c r="B7331" s="7"/>
      <c r="C7331" s="7"/>
      <c r="D7331" s="7"/>
      <c r="E7331" s="69"/>
      <c r="F7331" s="69"/>
      <c r="G7331" s="69"/>
      <c r="H7331" s="69"/>
      <c r="I7331" s="69"/>
      <c r="J7331" s="69"/>
      <c r="K7331" s="69"/>
      <c r="L7331" s="69"/>
      <c r="M7331" s="69"/>
      <c r="N7331" s="69"/>
      <c r="O7331" s="69"/>
      <c r="P7331" s="69"/>
      <c r="Q7331" s="69"/>
      <c r="R7331" s="69"/>
      <c r="S7331" s="7"/>
      <c r="T7331" s="7"/>
    </row>
    <row r="7332" spans="1:20">
      <c r="A7332" s="7"/>
      <c r="B7332" s="7"/>
      <c r="C7332" s="7"/>
      <c r="D7332" s="7"/>
      <c r="E7332" s="69"/>
      <c r="F7332" s="69"/>
      <c r="G7332" s="69"/>
      <c r="H7332" s="69"/>
      <c r="I7332" s="69"/>
      <c r="J7332" s="69"/>
      <c r="K7332" s="69"/>
      <c r="L7332" s="69"/>
      <c r="M7332" s="69"/>
      <c r="N7332" s="69"/>
      <c r="O7332" s="69"/>
      <c r="P7332" s="69"/>
      <c r="Q7332" s="69"/>
      <c r="R7332" s="69"/>
      <c r="S7332" s="7"/>
      <c r="T7332" s="7"/>
    </row>
    <row r="7333" spans="1:20">
      <c r="A7333" s="7"/>
      <c r="B7333" s="7"/>
      <c r="C7333" s="7"/>
      <c r="D7333" s="7"/>
      <c r="E7333" s="69"/>
      <c r="F7333" s="69"/>
      <c r="G7333" s="69"/>
      <c r="H7333" s="69"/>
      <c r="I7333" s="69"/>
      <c r="J7333" s="69"/>
      <c r="K7333" s="69"/>
      <c r="L7333" s="69"/>
      <c r="M7333" s="69"/>
      <c r="N7333" s="69"/>
      <c r="O7333" s="69"/>
      <c r="P7333" s="69"/>
      <c r="Q7333" s="69"/>
      <c r="R7333" s="69"/>
      <c r="S7333" s="7"/>
      <c r="T7333" s="7"/>
    </row>
    <row r="7334" spans="1:20">
      <c r="A7334" s="7"/>
      <c r="B7334" s="7"/>
      <c r="C7334" s="7"/>
      <c r="D7334" s="7"/>
      <c r="E7334" s="69"/>
      <c r="F7334" s="69"/>
      <c r="G7334" s="69"/>
      <c r="H7334" s="69"/>
      <c r="I7334" s="69"/>
      <c r="J7334" s="69"/>
      <c r="K7334" s="69"/>
      <c r="L7334" s="69"/>
      <c r="M7334" s="69"/>
      <c r="N7334" s="69"/>
      <c r="O7334" s="69"/>
      <c r="P7334" s="69"/>
      <c r="Q7334" s="69"/>
      <c r="R7334" s="69"/>
      <c r="S7334" s="7"/>
      <c r="T7334" s="7"/>
    </row>
    <row r="7335" spans="1:20">
      <c r="A7335" s="7"/>
      <c r="B7335" s="7"/>
      <c r="C7335" s="7"/>
      <c r="D7335" s="7"/>
      <c r="E7335" s="69"/>
      <c r="F7335" s="69"/>
      <c r="G7335" s="69"/>
      <c r="H7335" s="69"/>
      <c r="I7335" s="69"/>
      <c r="J7335" s="69"/>
      <c r="K7335" s="69"/>
      <c r="L7335" s="69"/>
      <c r="M7335" s="69"/>
      <c r="N7335" s="69"/>
      <c r="O7335" s="69"/>
      <c r="P7335" s="69"/>
      <c r="Q7335" s="69"/>
      <c r="R7335" s="69"/>
      <c r="S7335" s="7"/>
      <c r="T7335" s="7"/>
    </row>
    <row r="7336" spans="1:20">
      <c r="A7336" s="7"/>
      <c r="B7336" s="7"/>
      <c r="C7336" s="7"/>
      <c r="D7336" s="7"/>
      <c r="E7336" s="69"/>
      <c r="F7336" s="69"/>
      <c r="G7336" s="69"/>
      <c r="H7336" s="69"/>
      <c r="I7336" s="69"/>
      <c r="J7336" s="69"/>
      <c r="K7336" s="69"/>
      <c r="L7336" s="69"/>
      <c r="M7336" s="69"/>
      <c r="N7336" s="69"/>
      <c r="O7336" s="69"/>
      <c r="P7336" s="69"/>
      <c r="Q7336" s="69"/>
      <c r="R7336" s="69"/>
      <c r="S7336" s="7"/>
      <c r="T7336" s="7"/>
    </row>
    <row r="7337" spans="1:20">
      <c r="A7337" s="7"/>
      <c r="B7337" s="7"/>
      <c r="C7337" s="7"/>
      <c r="D7337" s="7"/>
      <c r="E7337" s="69"/>
      <c r="F7337" s="69"/>
      <c r="G7337" s="69"/>
      <c r="H7337" s="69"/>
      <c r="I7337" s="69"/>
      <c r="J7337" s="69"/>
      <c r="K7337" s="69"/>
      <c r="L7337" s="69"/>
      <c r="M7337" s="69"/>
      <c r="N7337" s="69"/>
      <c r="O7337" s="69"/>
      <c r="P7337" s="69"/>
      <c r="Q7337" s="69"/>
      <c r="R7337" s="69"/>
      <c r="S7337" s="7"/>
      <c r="T7337" s="7"/>
    </row>
    <row r="7338" spans="1:20">
      <c r="A7338" s="7"/>
      <c r="B7338" s="7"/>
      <c r="C7338" s="7"/>
      <c r="D7338" s="7"/>
      <c r="E7338" s="69"/>
      <c r="F7338" s="69"/>
      <c r="G7338" s="69"/>
      <c r="H7338" s="69"/>
      <c r="I7338" s="69"/>
      <c r="J7338" s="69"/>
      <c r="K7338" s="69"/>
      <c r="L7338" s="69"/>
      <c r="M7338" s="69"/>
      <c r="N7338" s="69"/>
      <c r="O7338" s="69"/>
      <c r="P7338" s="69"/>
      <c r="Q7338" s="69"/>
      <c r="R7338" s="69"/>
      <c r="S7338" s="7"/>
      <c r="T7338" s="7"/>
    </row>
    <row r="7339" spans="1:20">
      <c r="A7339" s="7"/>
      <c r="B7339" s="7"/>
      <c r="C7339" s="7"/>
      <c r="D7339" s="7"/>
      <c r="E7339" s="69"/>
      <c r="F7339" s="69"/>
      <c r="G7339" s="69"/>
      <c r="H7339" s="69"/>
      <c r="I7339" s="69"/>
      <c r="J7339" s="69"/>
      <c r="K7339" s="69"/>
      <c r="L7339" s="69"/>
      <c r="M7339" s="69"/>
      <c r="N7339" s="69"/>
      <c r="O7339" s="69"/>
      <c r="P7339" s="69"/>
      <c r="Q7339" s="69"/>
      <c r="R7339" s="69"/>
      <c r="S7339" s="7"/>
      <c r="T7339" s="7"/>
    </row>
    <row r="7340" spans="1:20">
      <c r="A7340" s="7"/>
      <c r="B7340" s="7"/>
      <c r="C7340" s="7"/>
      <c r="D7340" s="7"/>
      <c r="E7340" s="69"/>
      <c r="F7340" s="69"/>
      <c r="G7340" s="69"/>
      <c r="H7340" s="69"/>
      <c r="I7340" s="69"/>
      <c r="J7340" s="69"/>
      <c r="K7340" s="69"/>
      <c r="L7340" s="69"/>
      <c r="M7340" s="69"/>
      <c r="N7340" s="69"/>
      <c r="O7340" s="69"/>
      <c r="P7340" s="69"/>
      <c r="Q7340" s="69"/>
      <c r="R7340" s="69"/>
      <c r="S7340" s="7"/>
      <c r="T7340" s="7"/>
    </row>
    <row r="7341" spans="1:20">
      <c r="A7341" s="7"/>
      <c r="B7341" s="7"/>
      <c r="C7341" s="7"/>
      <c r="D7341" s="7"/>
      <c r="E7341" s="69"/>
      <c r="F7341" s="69"/>
      <c r="G7341" s="69"/>
      <c r="H7341" s="69"/>
      <c r="I7341" s="69"/>
      <c r="J7341" s="69"/>
      <c r="K7341" s="69"/>
      <c r="L7341" s="69"/>
      <c r="M7341" s="69"/>
      <c r="N7341" s="69"/>
      <c r="O7341" s="69"/>
      <c r="P7341" s="69"/>
      <c r="Q7341" s="69"/>
      <c r="R7341" s="69"/>
      <c r="S7341" s="7"/>
      <c r="T7341" s="7"/>
    </row>
    <row r="7342" spans="1:20">
      <c r="A7342" s="7"/>
      <c r="B7342" s="7"/>
      <c r="C7342" s="7"/>
      <c r="D7342" s="7"/>
      <c r="E7342" s="69"/>
      <c r="F7342" s="69"/>
      <c r="G7342" s="69"/>
      <c r="H7342" s="69"/>
      <c r="I7342" s="69"/>
      <c r="J7342" s="69"/>
      <c r="K7342" s="69"/>
      <c r="L7342" s="69"/>
      <c r="M7342" s="69"/>
      <c r="N7342" s="69"/>
      <c r="O7342" s="69"/>
      <c r="P7342" s="69"/>
      <c r="Q7342" s="69"/>
      <c r="R7342" s="69"/>
      <c r="S7342" s="7"/>
      <c r="T7342" s="7"/>
    </row>
    <row r="7343" spans="1:20">
      <c r="A7343" s="7"/>
      <c r="B7343" s="7"/>
      <c r="C7343" s="7"/>
      <c r="D7343" s="7"/>
      <c r="E7343" s="69"/>
      <c r="F7343" s="69"/>
      <c r="G7343" s="69"/>
      <c r="H7343" s="69"/>
      <c r="I7343" s="69"/>
      <c r="J7343" s="69"/>
      <c r="K7343" s="69"/>
      <c r="L7343" s="69"/>
      <c r="M7343" s="69"/>
      <c r="N7343" s="69"/>
      <c r="O7343" s="69"/>
      <c r="P7343" s="69"/>
      <c r="Q7343" s="69"/>
      <c r="R7343" s="69"/>
      <c r="S7343" s="7"/>
      <c r="T7343" s="7"/>
    </row>
    <row r="7344" spans="1:20">
      <c r="A7344" s="7"/>
      <c r="B7344" s="7"/>
      <c r="C7344" s="7"/>
      <c r="D7344" s="7"/>
      <c r="E7344" s="69"/>
      <c r="F7344" s="69"/>
      <c r="G7344" s="69"/>
      <c r="H7344" s="69"/>
      <c r="I7344" s="69"/>
      <c r="J7344" s="69"/>
      <c r="K7344" s="69"/>
      <c r="L7344" s="69"/>
      <c r="M7344" s="69"/>
      <c r="N7344" s="69"/>
      <c r="O7344" s="69"/>
      <c r="P7344" s="69"/>
      <c r="Q7344" s="69"/>
      <c r="R7344" s="69"/>
      <c r="S7344" s="7"/>
      <c r="T7344" s="7"/>
    </row>
    <row r="7345" spans="1:20">
      <c r="A7345" s="7"/>
      <c r="B7345" s="7"/>
      <c r="C7345" s="7"/>
      <c r="D7345" s="7"/>
      <c r="E7345" s="69"/>
      <c r="F7345" s="69"/>
      <c r="G7345" s="69"/>
      <c r="H7345" s="69"/>
      <c r="I7345" s="69"/>
      <c r="J7345" s="69"/>
      <c r="K7345" s="69"/>
      <c r="L7345" s="69"/>
      <c r="M7345" s="69"/>
      <c r="N7345" s="69"/>
      <c r="O7345" s="69"/>
      <c r="P7345" s="69"/>
      <c r="Q7345" s="69"/>
      <c r="R7345" s="69"/>
      <c r="S7345" s="7"/>
      <c r="T7345" s="7"/>
    </row>
    <row r="7346" spans="1:20">
      <c r="A7346" s="7"/>
      <c r="B7346" s="7"/>
      <c r="C7346" s="7"/>
      <c r="D7346" s="7"/>
      <c r="E7346" s="69"/>
      <c r="F7346" s="69"/>
      <c r="G7346" s="69"/>
      <c r="H7346" s="69"/>
      <c r="I7346" s="69"/>
      <c r="J7346" s="69"/>
      <c r="K7346" s="69"/>
      <c r="L7346" s="69"/>
      <c r="M7346" s="69"/>
      <c r="N7346" s="69"/>
      <c r="O7346" s="69"/>
      <c r="P7346" s="69"/>
      <c r="Q7346" s="69"/>
      <c r="R7346" s="69"/>
      <c r="S7346" s="7"/>
      <c r="T7346" s="7"/>
    </row>
    <row r="7347" spans="1:20">
      <c r="A7347" s="7"/>
      <c r="B7347" s="7"/>
      <c r="C7347" s="7"/>
      <c r="D7347" s="7"/>
      <c r="E7347" s="69"/>
      <c r="F7347" s="69"/>
      <c r="G7347" s="69"/>
      <c r="H7347" s="69"/>
      <c r="I7347" s="69"/>
      <c r="J7347" s="69"/>
      <c r="K7347" s="69"/>
      <c r="L7347" s="69"/>
      <c r="M7347" s="69"/>
      <c r="N7347" s="69"/>
      <c r="O7347" s="69"/>
      <c r="P7347" s="69"/>
      <c r="Q7347" s="69"/>
      <c r="R7347" s="69"/>
      <c r="S7347" s="7"/>
      <c r="T7347" s="7"/>
    </row>
    <row r="7348" spans="1:20">
      <c r="A7348" s="7"/>
      <c r="B7348" s="7"/>
      <c r="C7348" s="7"/>
      <c r="D7348" s="7"/>
      <c r="E7348" s="69"/>
      <c r="F7348" s="69"/>
      <c r="G7348" s="69"/>
      <c r="H7348" s="69"/>
      <c r="I7348" s="69"/>
      <c r="J7348" s="69"/>
      <c r="K7348" s="69"/>
      <c r="L7348" s="69"/>
      <c r="M7348" s="69"/>
      <c r="N7348" s="69"/>
      <c r="O7348" s="69"/>
      <c r="P7348" s="69"/>
      <c r="Q7348" s="69"/>
      <c r="R7348" s="69"/>
      <c r="S7348" s="7"/>
      <c r="T7348" s="7"/>
    </row>
    <row r="7349" spans="1:20">
      <c r="A7349" s="7"/>
      <c r="B7349" s="7"/>
      <c r="C7349" s="7"/>
      <c r="D7349" s="7"/>
      <c r="E7349" s="69"/>
      <c r="F7349" s="69"/>
      <c r="G7349" s="69"/>
      <c r="H7349" s="69"/>
      <c r="I7349" s="69"/>
      <c r="J7349" s="69"/>
      <c r="K7349" s="69"/>
      <c r="L7349" s="69"/>
      <c r="M7349" s="69"/>
      <c r="N7349" s="69"/>
      <c r="O7349" s="69"/>
      <c r="P7349" s="69"/>
      <c r="Q7349" s="69"/>
      <c r="R7349" s="69"/>
      <c r="S7349" s="7"/>
      <c r="T7349" s="7"/>
    </row>
    <row r="7350" spans="1:20">
      <c r="A7350" s="7"/>
      <c r="B7350" s="7"/>
      <c r="C7350" s="7"/>
      <c r="D7350" s="7"/>
      <c r="E7350" s="69"/>
      <c r="F7350" s="69"/>
      <c r="G7350" s="69"/>
      <c r="H7350" s="69"/>
      <c r="I7350" s="69"/>
      <c r="J7350" s="69"/>
      <c r="K7350" s="69"/>
      <c r="L7350" s="69"/>
      <c r="M7350" s="69"/>
      <c r="N7350" s="69"/>
      <c r="O7350" s="69"/>
      <c r="P7350" s="69"/>
      <c r="Q7350" s="69"/>
      <c r="R7350" s="69"/>
      <c r="S7350" s="7"/>
      <c r="T7350" s="7"/>
    </row>
    <row r="7351" spans="1:20">
      <c r="A7351" s="7"/>
      <c r="B7351" s="7"/>
      <c r="C7351" s="7"/>
      <c r="D7351" s="7"/>
      <c r="E7351" s="69"/>
      <c r="F7351" s="69"/>
      <c r="G7351" s="69"/>
      <c r="H7351" s="69"/>
      <c r="I7351" s="69"/>
      <c r="J7351" s="69"/>
      <c r="K7351" s="69"/>
      <c r="L7351" s="69"/>
      <c r="M7351" s="69"/>
      <c r="N7351" s="69"/>
      <c r="O7351" s="69"/>
      <c r="P7351" s="69"/>
      <c r="Q7351" s="69"/>
      <c r="R7351" s="69"/>
      <c r="S7351" s="7"/>
      <c r="T7351" s="7"/>
    </row>
    <row r="7352" spans="1:20">
      <c r="A7352" s="7"/>
      <c r="B7352" s="7"/>
      <c r="C7352" s="7"/>
      <c r="D7352" s="7"/>
      <c r="E7352" s="69"/>
      <c r="F7352" s="69"/>
      <c r="G7352" s="69"/>
      <c r="H7352" s="69"/>
      <c r="I7352" s="69"/>
      <c r="J7352" s="69"/>
      <c r="K7352" s="69"/>
      <c r="L7352" s="69"/>
      <c r="M7352" s="69"/>
      <c r="N7352" s="69"/>
      <c r="O7352" s="69"/>
      <c r="P7352" s="69"/>
      <c r="Q7352" s="69"/>
      <c r="R7352" s="69"/>
      <c r="S7352" s="7"/>
      <c r="T7352" s="7"/>
    </row>
    <row r="7353" spans="1:20">
      <c r="A7353" s="7"/>
      <c r="B7353" s="7"/>
      <c r="C7353" s="7"/>
      <c r="D7353" s="7"/>
      <c r="E7353" s="69"/>
      <c r="F7353" s="69"/>
      <c r="G7353" s="69"/>
      <c r="H7353" s="69"/>
      <c r="I7353" s="69"/>
      <c r="J7353" s="69"/>
      <c r="K7353" s="69"/>
      <c r="L7353" s="69"/>
      <c r="M7353" s="69"/>
      <c r="N7353" s="69"/>
      <c r="O7353" s="69"/>
      <c r="P7353" s="69"/>
      <c r="Q7353" s="69"/>
      <c r="R7353" s="69"/>
      <c r="S7353" s="7"/>
      <c r="T7353" s="7"/>
    </row>
    <row r="7354" spans="1:20">
      <c r="A7354" s="7"/>
      <c r="B7354" s="7"/>
      <c r="C7354" s="7"/>
      <c r="D7354" s="7"/>
      <c r="E7354" s="69"/>
      <c r="F7354" s="69"/>
      <c r="G7354" s="69"/>
      <c r="H7354" s="69"/>
      <c r="I7354" s="69"/>
      <c r="J7354" s="69"/>
      <c r="K7354" s="69"/>
      <c r="L7354" s="69"/>
      <c r="M7354" s="69"/>
      <c r="N7354" s="69"/>
      <c r="O7354" s="69"/>
      <c r="P7354" s="69"/>
      <c r="Q7354" s="69"/>
      <c r="R7354" s="69"/>
      <c r="S7354" s="7"/>
      <c r="T7354" s="7"/>
    </row>
    <row r="7355" spans="1:20">
      <c r="A7355" s="7"/>
      <c r="B7355" s="7"/>
      <c r="C7355" s="7"/>
      <c r="D7355" s="7"/>
      <c r="E7355" s="69"/>
      <c r="F7355" s="69"/>
      <c r="G7355" s="69"/>
      <c r="H7355" s="69"/>
      <c r="I7355" s="69"/>
      <c r="J7355" s="69"/>
      <c r="K7355" s="69"/>
      <c r="L7355" s="69"/>
      <c r="M7355" s="69"/>
      <c r="N7355" s="69"/>
      <c r="O7355" s="69"/>
      <c r="P7355" s="69"/>
      <c r="Q7355" s="69"/>
      <c r="R7355" s="69"/>
      <c r="S7355" s="7"/>
      <c r="T7355" s="7"/>
    </row>
    <row r="7356" spans="1:20">
      <c r="A7356" s="7"/>
      <c r="B7356" s="7"/>
      <c r="C7356" s="7"/>
      <c r="D7356" s="7"/>
      <c r="E7356" s="69"/>
      <c r="F7356" s="69"/>
      <c r="G7356" s="69"/>
      <c r="H7356" s="69"/>
      <c r="I7356" s="69"/>
      <c r="J7356" s="69"/>
      <c r="K7356" s="69"/>
      <c r="L7356" s="69"/>
      <c r="M7356" s="69"/>
      <c r="N7356" s="69"/>
      <c r="O7356" s="69"/>
      <c r="P7356" s="69"/>
      <c r="Q7356" s="69"/>
      <c r="R7356" s="69"/>
      <c r="S7356" s="7"/>
      <c r="T7356" s="7"/>
    </row>
    <row r="7357" spans="1:20">
      <c r="A7357" s="7"/>
      <c r="B7357" s="7"/>
      <c r="C7357" s="7"/>
      <c r="D7357" s="7"/>
      <c r="E7357" s="69"/>
      <c r="F7357" s="69"/>
      <c r="G7357" s="69"/>
      <c r="H7357" s="69"/>
      <c r="I7357" s="69"/>
      <c r="J7357" s="69"/>
      <c r="K7357" s="69"/>
      <c r="L7357" s="69"/>
      <c r="M7357" s="69"/>
      <c r="N7357" s="69"/>
      <c r="O7357" s="69"/>
      <c r="P7357" s="69"/>
      <c r="Q7357" s="69"/>
      <c r="R7357" s="69"/>
      <c r="S7357" s="7"/>
      <c r="T7357" s="7"/>
    </row>
    <row r="7358" spans="1:20">
      <c r="A7358" s="7"/>
      <c r="B7358" s="7"/>
      <c r="C7358" s="7"/>
      <c r="D7358" s="7"/>
      <c r="E7358" s="69"/>
      <c r="F7358" s="69"/>
      <c r="G7358" s="69"/>
      <c r="H7358" s="69"/>
      <c r="I7358" s="69"/>
      <c r="J7358" s="69"/>
      <c r="K7358" s="69"/>
      <c r="L7358" s="69"/>
      <c r="M7358" s="69"/>
      <c r="N7358" s="69"/>
      <c r="O7358" s="69"/>
      <c r="P7358" s="69"/>
      <c r="Q7358" s="69"/>
      <c r="R7358" s="69"/>
      <c r="S7358" s="7"/>
      <c r="T7358" s="7"/>
    </row>
    <row r="7359" spans="1:20">
      <c r="A7359" s="7"/>
      <c r="B7359" s="7"/>
      <c r="C7359" s="7"/>
      <c r="D7359" s="7"/>
      <c r="E7359" s="69"/>
      <c r="F7359" s="69"/>
      <c r="G7359" s="69"/>
      <c r="H7359" s="69"/>
      <c r="I7359" s="69"/>
      <c r="J7359" s="69"/>
      <c r="K7359" s="69"/>
      <c r="L7359" s="69"/>
      <c r="M7359" s="69"/>
      <c r="N7359" s="69"/>
      <c r="O7359" s="69"/>
      <c r="P7359" s="69"/>
      <c r="Q7359" s="69"/>
      <c r="R7359" s="69"/>
      <c r="S7359" s="7"/>
      <c r="T7359" s="7"/>
    </row>
    <row r="7360" spans="1:20">
      <c r="A7360" s="7"/>
      <c r="B7360" s="7"/>
      <c r="C7360" s="7"/>
      <c r="D7360" s="7"/>
      <c r="E7360" s="69"/>
      <c r="F7360" s="69"/>
      <c r="G7360" s="69"/>
      <c r="H7360" s="69"/>
      <c r="I7360" s="69"/>
      <c r="J7360" s="69"/>
      <c r="K7360" s="69"/>
      <c r="L7360" s="69"/>
      <c r="M7360" s="69"/>
      <c r="N7360" s="69"/>
      <c r="O7360" s="69"/>
      <c r="P7360" s="69"/>
      <c r="Q7360" s="69"/>
      <c r="R7360" s="69"/>
      <c r="S7360" s="7"/>
      <c r="T7360" s="7"/>
    </row>
    <row r="7361" spans="1:20">
      <c r="A7361" s="7"/>
      <c r="B7361" s="7"/>
      <c r="C7361" s="7"/>
      <c r="D7361" s="7"/>
      <c r="E7361" s="69"/>
      <c r="F7361" s="69"/>
      <c r="G7361" s="69"/>
      <c r="H7361" s="69"/>
      <c r="I7361" s="69"/>
      <c r="J7361" s="69"/>
      <c r="K7361" s="69"/>
      <c r="L7361" s="69"/>
      <c r="M7361" s="69"/>
      <c r="N7361" s="69"/>
      <c r="O7361" s="69"/>
      <c r="P7361" s="69"/>
      <c r="Q7361" s="69"/>
      <c r="R7361" s="69"/>
      <c r="S7361" s="7"/>
      <c r="T7361" s="7"/>
    </row>
    <row r="7362" spans="1:20">
      <c r="A7362" s="7"/>
      <c r="B7362" s="7"/>
      <c r="C7362" s="7"/>
      <c r="D7362" s="7"/>
      <c r="E7362" s="69"/>
      <c r="F7362" s="69"/>
      <c r="G7362" s="69"/>
      <c r="H7362" s="69"/>
      <c r="I7362" s="69"/>
      <c r="J7362" s="69"/>
      <c r="K7362" s="69"/>
      <c r="L7362" s="69"/>
      <c r="M7362" s="69"/>
      <c r="N7362" s="69"/>
      <c r="O7362" s="69"/>
      <c r="P7362" s="69"/>
      <c r="Q7362" s="69"/>
      <c r="R7362" s="69"/>
      <c r="S7362" s="7"/>
      <c r="T7362" s="7"/>
    </row>
    <row r="7363" spans="1:20">
      <c r="A7363" s="7"/>
      <c r="B7363" s="7"/>
      <c r="C7363" s="7"/>
      <c r="D7363" s="7"/>
      <c r="E7363" s="69"/>
      <c r="F7363" s="69"/>
      <c r="G7363" s="69"/>
      <c r="H7363" s="69"/>
      <c r="I7363" s="69"/>
      <c r="J7363" s="69"/>
      <c r="K7363" s="69"/>
      <c r="L7363" s="69"/>
      <c r="M7363" s="69"/>
      <c r="N7363" s="69"/>
      <c r="O7363" s="69"/>
      <c r="P7363" s="69"/>
      <c r="Q7363" s="69"/>
      <c r="R7363" s="69"/>
      <c r="S7363" s="7"/>
      <c r="T7363" s="7"/>
    </row>
    <row r="7364" spans="1:20">
      <c r="A7364" s="7"/>
      <c r="B7364" s="7"/>
      <c r="C7364" s="7"/>
      <c r="D7364" s="7"/>
      <c r="E7364" s="69"/>
      <c r="F7364" s="69"/>
      <c r="G7364" s="69"/>
      <c r="H7364" s="69"/>
      <c r="I7364" s="69"/>
      <c r="J7364" s="69"/>
      <c r="K7364" s="69"/>
      <c r="L7364" s="69"/>
      <c r="M7364" s="69"/>
      <c r="N7364" s="69"/>
      <c r="O7364" s="69"/>
      <c r="P7364" s="69"/>
      <c r="Q7364" s="69"/>
      <c r="R7364" s="69"/>
      <c r="S7364" s="7"/>
      <c r="T7364" s="7"/>
    </row>
    <row r="7365" spans="1:20">
      <c r="A7365" s="7"/>
      <c r="B7365" s="7"/>
      <c r="C7365" s="7"/>
      <c r="D7365" s="7"/>
      <c r="E7365" s="69"/>
      <c r="F7365" s="69"/>
      <c r="G7365" s="69"/>
      <c r="H7365" s="69"/>
      <c r="I7365" s="69"/>
      <c r="J7365" s="69"/>
      <c r="K7365" s="69"/>
      <c r="L7365" s="69"/>
      <c r="M7365" s="69"/>
      <c r="N7365" s="69"/>
      <c r="O7365" s="69"/>
      <c r="P7365" s="69"/>
      <c r="Q7365" s="69"/>
      <c r="R7365" s="69"/>
      <c r="S7365" s="7"/>
      <c r="T7365" s="7"/>
    </row>
    <row r="7366" spans="1:20">
      <c r="A7366" s="7"/>
      <c r="B7366" s="7"/>
      <c r="C7366" s="7"/>
      <c r="D7366" s="7"/>
      <c r="E7366" s="69"/>
      <c r="F7366" s="69"/>
      <c r="G7366" s="69"/>
      <c r="H7366" s="69"/>
      <c r="I7366" s="69"/>
      <c r="J7366" s="69"/>
      <c r="K7366" s="69"/>
      <c r="L7366" s="69"/>
      <c r="M7366" s="69"/>
      <c r="N7366" s="69"/>
      <c r="O7366" s="69"/>
      <c r="P7366" s="69"/>
      <c r="Q7366" s="69"/>
      <c r="R7366" s="69"/>
      <c r="S7366" s="7"/>
      <c r="T7366" s="7"/>
    </row>
    <row r="7367" spans="1:20">
      <c r="A7367" s="7"/>
      <c r="B7367" s="7"/>
      <c r="C7367" s="7"/>
      <c r="D7367" s="7"/>
      <c r="E7367" s="69"/>
      <c r="F7367" s="69"/>
      <c r="G7367" s="69"/>
      <c r="H7367" s="69"/>
      <c r="I7367" s="69"/>
      <c r="J7367" s="69"/>
      <c r="K7367" s="69"/>
      <c r="L7367" s="69"/>
      <c r="M7367" s="69"/>
      <c r="N7367" s="69"/>
      <c r="O7367" s="69"/>
      <c r="P7367" s="69"/>
      <c r="Q7367" s="69"/>
      <c r="R7367" s="69"/>
      <c r="S7367" s="7"/>
      <c r="T7367" s="7"/>
    </row>
    <row r="7368" spans="1:20">
      <c r="A7368" s="7"/>
      <c r="B7368" s="7"/>
      <c r="C7368" s="7"/>
      <c r="D7368" s="7"/>
      <c r="E7368" s="69"/>
      <c r="F7368" s="69"/>
      <c r="G7368" s="69"/>
      <c r="H7368" s="69"/>
      <c r="I7368" s="69"/>
      <c r="J7368" s="69"/>
      <c r="K7368" s="69"/>
      <c r="L7368" s="69"/>
      <c r="M7368" s="69"/>
      <c r="N7368" s="69"/>
      <c r="O7368" s="69"/>
      <c r="P7368" s="69"/>
      <c r="Q7368" s="69"/>
      <c r="R7368" s="69"/>
      <c r="S7368" s="7"/>
      <c r="T7368" s="7"/>
    </row>
    <row r="7369" spans="1:20">
      <c r="A7369" s="7"/>
      <c r="B7369" s="7"/>
      <c r="C7369" s="7"/>
      <c r="D7369" s="7"/>
      <c r="E7369" s="69"/>
      <c r="F7369" s="69"/>
      <c r="G7369" s="69"/>
      <c r="H7369" s="69"/>
      <c r="I7369" s="69"/>
      <c r="J7369" s="69"/>
      <c r="K7369" s="69"/>
      <c r="L7369" s="69"/>
      <c r="M7369" s="69"/>
      <c r="N7369" s="69"/>
      <c r="O7369" s="69"/>
      <c r="P7369" s="69"/>
      <c r="Q7369" s="69"/>
      <c r="R7369" s="69"/>
      <c r="S7369" s="7"/>
      <c r="T7369" s="7"/>
    </row>
    <row r="7370" spans="1:20">
      <c r="A7370" s="7"/>
      <c r="B7370" s="7"/>
      <c r="C7370" s="7"/>
      <c r="D7370" s="7"/>
      <c r="E7370" s="69"/>
      <c r="F7370" s="69"/>
      <c r="G7370" s="69"/>
      <c r="H7370" s="69"/>
      <c r="I7370" s="69"/>
      <c r="J7370" s="69"/>
      <c r="K7370" s="69"/>
      <c r="L7370" s="69"/>
      <c r="M7370" s="69"/>
      <c r="N7370" s="69"/>
      <c r="O7370" s="69"/>
      <c r="P7370" s="69"/>
      <c r="Q7370" s="69"/>
      <c r="R7370" s="69"/>
      <c r="S7370" s="7"/>
      <c r="T7370" s="7"/>
    </row>
    <row r="7371" spans="1:20">
      <c r="A7371" s="7"/>
      <c r="B7371" s="7"/>
      <c r="C7371" s="7"/>
      <c r="D7371" s="7"/>
      <c r="E7371" s="69"/>
      <c r="F7371" s="69"/>
      <c r="G7371" s="69"/>
      <c r="H7371" s="69"/>
      <c r="I7371" s="69"/>
      <c r="J7371" s="69"/>
      <c r="K7371" s="69"/>
      <c r="L7371" s="69"/>
      <c r="M7371" s="69"/>
      <c r="N7371" s="69"/>
      <c r="O7371" s="69"/>
      <c r="P7371" s="69"/>
      <c r="Q7371" s="69"/>
      <c r="R7371" s="69"/>
      <c r="S7371" s="7"/>
      <c r="T7371" s="7"/>
    </row>
    <row r="7372" spans="1:20">
      <c r="A7372" s="7"/>
      <c r="B7372" s="7"/>
      <c r="C7372" s="7"/>
      <c r="D7372" s="7"/>
      <c r="E7372" s="69"/>
      <c r="F7372" s="69"/>
      <c r="G7372" s="69"/>
      <c r="H7372" s="69"/>
      <c r="I7372" s="69"/>
      <c r="J7372" s="69"/>
      <c r="K7372" s="69"/>
      <c r="L7372" s="69"/>
      <c r="M7372" s="69"/>
      <c r="N7372" s="69"/>
      <c r="O7372" s="69"/>
      <c r="P7372" s="69"/>
      <c r="Q7372" s="69"/>
      <c r="R7372" s="69"/>
      <c r="S7372" s="7"/>
      <c r="T7372" s="7"/>
    </row>
    <row r="7373" spans="1:20">
      <c r="A7373" s="7"/>
      <c r="B7373" s="7"/>
      <c r="C7373" s="7"/>
      <c r="D7373" s="7"/>
      <c r="E7373" s="69"/>
      <c r="F7373" s="69"/>
      <c r="G7373" s="69"/>
      <c r="H7373" s="69"/>
      <c r="I7373" s="69"/>
      <c r="J7373" s="69"/>
      <c r="K7373" s="69"/>
      <c r="L7373" s="69"/>
      <c r="M7373" s="69"/>
      <c r="N7373" s="69"/>
      <c r="O7373" s="69"/>
      <c r="P7373" s="69"/>
      <c r="Q7373" s="69"/>
      <c r="R7373" s="69"/>
      <c r="S7373" s="7"/>
      <c r="T7373" s="7"/>
    </row>
    <row r="7374" spans="1:20">
      <c r="A7374" s="7"/>
      <c r="B7374" s="7"/>
      <c r="C7374" s="7"/>
      <c r="D7374" s="7"/>
      <c r="E7374" s="69"/>
      <c r="F7374" s="69"/>
      <c r="G7374" s="69"/>
      <c r="H7374" s="69"/>
      <c r="I7374" s="69"/>
      <c r="J7374" s="69"/>
      <c r="K7374" s="69"/>
      <c r="L7374" s="69"/>
      <c r="M7374" s="69"/>
      <c r="N7374" s="69"/>
      <c r="O7374" s="69"/>
      <c r="P7374" s="69"/>
      <c r="Q7374" s="69"/>
      <c r="R7374" s="69"/>
      <c r="S7374" s="7"/>
      <c r="T7374" s="7"/>
    </row>
    <row r="7375" spans="1:20">
      <c r="A7375" s="7"/>
      <c r="B7375" s="7"/>
      <c r="C7375" s="7"/>
      <c r="D7375" s="7"/>
      <c r="E7375" s="69"/>
      <c r="F7375" s="69"/>
      <c r="G7375" s="69"/>
      <c r="H7375" s="69"/>
      <c r="I7375" s="69"/>
      <c r="J7375" s="69"/>
      <c r="K7375" s="69"/>
      <c r="L7375" s="69"/>
      <c r="M7375" s="69"/>
      <c r="N7375" s="69"/>
      <c r="O7375" s="69"/>
      <c r="P7375" s="69"/>
      <c r="Q7375" s="69"/>
      <c r="R7375" s="69"/>
      <c r="S7375" s="7"/>
      <c r="T7375" s="7"/>
    </row>
    <row r="7376" spans="1:20">
      <c r="A7376" s="7"/>
      <c r="B7376" s="7"/>
      <c r="C7376" s="7"/>
      <c r="D7376" s="7"/>
      <c r="E7376" s="69"/>
      <c r="F7376" s="69"/>
      <c r="G7376" s="69"/>
      <c r="H7376" s="69"/>
      <c r="I7376" s="69"/>
      <c r="J7376" s="69"/>
      <c r="K7376" s="69"/>
      <c r="L7376" s="69"/>
      <c r="M7376" s="69"/>
      <c r="N7376" s="69"/>
      <c r="O7376" s="69"/>
      <c r="P7376" s="69"/>
      <c r="Q7376" s="69"/>
      <c r="R7376" s="69"/>
      <c r="S7376" s="7"/>
      <c r="T7376" s="7"/>
    </row>
    <row r="7377" spans="1:20">
      <c r="A7377" s="7"/>
      <c r="B7377" s="7"/>
      <c r="C7377" s="7"/>
      <c r="D7377" s="7"/>
      <c r="E7377" s="69"/>
      <c r="F7377" s="69"/>
      <c r="G7377" s="69"/>
      <c r="H7377" s="69"/>
      <c r="I7377" s="69"/>
      <c r="J7377" s="69"/>
      <c r="K7377" s="69"/>
      <c r="L7377" s="69"/>
      <c r="M7377" s="69"/>
      <c r="N7377" s="69"/>
      <c r="O7377" s="69"/>
      <c r="P7377" s="69"/>
      <c r="Q7377" s="69"/>
      <c r="R7377" s="69"/>
      <c r="S7377" s="7"/>
      <c r="T7377" s="7"/>
    </row>
    <row r="7378" spans="1:20">
      <c r="A7378" s="7"/>
      <c r="B7378" s="7"/>
      <c r="C7378" s="7"/>
      <c r="D7378" s="7"/>
      <c r="E7378" s="69"/>
      <c r="F7378" s="69"/>
      <c r="G7378" s="69"/>
      <c r="H7378" s="69"/>
      <c r="I7378" s="69"/>
      <c r="J7378" s="69"/>
      <c r="K7378" s="69"/>
      <c r="L7378" s="69"/>
      <c r="M7378" s="69"/>
      <c r="N7378" s="69"/>
      <c r="O7378" s="69"/>
      <c r="P7378" s="69"/>
      <c r="Q7378" s="69"/>
      <c r="R7378" s="69"/>
      <c r="S7378" s="7"/>
      <c r="T7378" s="7"/>
    </row>
    <row r="7379" spans="1:20">
      <c r="A7379" s="7"/>
      <c r="B7379" s="7"/>
      <c r="C7379" s="7"/>
      <c r="D7379" s="7"/>
      <c r="E7379" s="69"/>
      <c r="F7379" s="69"/>
      <c r="G7379" s="69"/>
      <c r="H7379" s="69"/>
      <c r="I7379" s="69"/>
      <c r="J7379" s="69"/>
      <c r="K7379" s="69"/>
      <c r="L7379" s="69"/>
      <c r="M7379" s="69"/>
      <c r="N7379" s="69"/>
      <c r="O7379" s="69"/>
      <c r="P7379" s="69"/>
      <c r="Q7379" s="69"/>
      <c r="R7379" s="69"/>
      <c r="S7379" s="7"/>
      <c r="T7379" s="7"/>
    </row>
    <row r="7380" spans="1:20">
      <c r="A7380" s="7"/>
      <c r="B7380" s="7"/>
      <c r="C7380" s="7"/>
      <c r="D7380" s="7"/>
      <c r="E7380" s="69"/>
      <c r="F7380" s="69"/>
      <c r="G7380" s="69"/>
      <c r="H7380" s="69"/>
      <c r="I7380" s="69"/>
      <c r="J7380" s="69"/>
      <c r="K7380" s="69"/>
      <c r="L7380" s="69"/>
      <c r="M7380" s="69"/>
      <c r="N7380" s="69"/>
      <c r="O7380" s="69"/>
      <c r="P7380" s="69"/>
      <c r="Q7380" s="69"/>
      <c r="R7380" s="69"/>
      <c r="S7380" s="7"/>
      <c r="T7380" s="7"/>
    </row>
    <row r="7381" spans="1:20">
      <c r="A7381" s="7"/>
      <c r="B7381" s="7"/>
      <c r="C7381" s="7"/>
      <c r="D7381" s="7"/>
      <c r="E7381" s="69"/>
      <c r="F7381" s="69"/>
      <c r="G7381" s="69"/>
      <c r="H7381" s="69"/>
      <c r="I7381" s="69"/>
      <c r="J7381" s="69"/>
      <c r="K7381" s="69"/>
      <c r="L7381" s="69"/>
      <c r="M7381" s="69"/>
      <c r="N7381" s="69"/>
      <c r="O7381" s="69"/>
      <c r="P7381" s="69"/>
      <c r="Q7381" s="69"/>
      <c r="R7381" s="69"/>
      <c r="S7381" s="7"/>
      <c r="T7381" s="7"/>
    </row>
    <row r="7382" spans="1:20">
      <c r="A7382" s="7"/>
      <c r="B7382" s="7"/>
      <c r="C7382" s="7"/>
      <c r="D7382" s="7"/>
      <c r="E7382" s="69"/>
      <c r="F7382" s="69"/>
      <c r="G7382" s="69"/>
      <c r="H7382" s="69"/>
      <c r="I7382" s="69"/>
      <c r="J7382" s="69"/>
      <c r="K7382" s="69"/>
      <c r="L7382" s="69"/>
      <c r="M7382" s="69"/>
      <c r="N7382" s="69"/>
      <c r="O7382" s="69"/>
      <c r="P7382" s="69"/>
      <c r="Q7382" s="69"/>
      <c r="R7382" s="69"/>
      <c r="S7382" s="7"/>
      <c r="T7382" s="7"/>
    </row>
    <row r="7383" spans="1:20">
      <c r="A7383" s="7"/>
      <c r="B7383" s="7"/>
      <c r="C7383" s="7"/>
      <c r="D7383" s="7"/>
      <c r="E7383" s="69"/>
      <c r="F7383" s="69"/>
      <c r="G7383" s="69"/>
      <c r="H7383" s="69"/>
      <c r="I7383" s="69"/>
      <c r="J7383" s="69"/>
      <c r="K7383" s="69"/>
      <c r="L7383" s="69"/>
      <c r="M7383" s="69"/>
      <c r="N7383" s="69"/>
      <c r="O7383" s="69"/>
      <c r="P7383" s="69"/>
      <c r="Q7383" s="69"/>
      <c r="R7383" s="69"/>
      <c r="S7383" s="7"/>
      <c r="T7383" s="7"/>
    </row>
    <row r="7384" spans="1:20">
      <c r="A7384" s="7"/>
      <c r="B7384" s="7"/>
      <c r="C7384" s="7"/>
      <c r="D7384" s="7"/>
      <c r="E7384" s="69"/>
      <c r="F7384" s="69"/>
      <c r="G7384" s="69"/>
      <c r="H7384" s="69"/>
      <c r="I7384" s="69"/>
      <c r="J7384" s="69"/>
      <c r="K7384" s="69"/>
      <c r="L7384" s="69"/>
      <c r="M7384" s="69"/>
      <c r="N7384" s="69"/>
      <c r="O7384" s="69"/>
      <c r="P7384" s="69"/>
      <c r="Q7384" s="69"/>
      <c r="R7384" s="69"/>
      <c r="S7384" s="7"/>
      <c r="T7384" s="7"/>
    </row>
    <row r="7385" spans="1:20">
      <c r="A7385" s="7"/>
      <c r="B7385" s="7"/>
      <c r="C7385" s="7"/>
      <c r="D7385" s="7"/>
      <c r="E7385" s="69"/>
      <c r="F7385" s="69"/>
      <c r="G7385" s="69"/>
      <c r="H7385" s="69"/>
      <c r="I7385" s="69"/>
      <c r="J7385" s="69"/>
      <c r="K7385" s="69"/>
      <c r="L7385" s="69"/>
      <c r="M7385" s="69"/>
      <c r="N7385" s="69"/>
      <c r="O7385" s="69"/>
      <c r="P7385" s="69"/>
      <c r="Q7385" s="69"/>
      <c r="R7385" s="69"/>
      <c r="S7385" s="7"/>
      <c r="T7385" s="7"/>
    </row>
    <row r="7386" spans="1:20">
      <c r="A7386" s="7"/>
      <c r="B7386" s="7"/>
      <c r="C7386" s="7"/>
      <c r="D7386" s="7"/>
      <c r="E7386" s="69"/>
      <c r="F7386" s="69"/>
      <c r="G7386" s="69"/>
      <c r="H7386" s="69"/>
      <c r="I7386" s="69"/>
      <c r="J7386" s="69"/>
      <c r="K7386" s="69"/>
      <c r="L7386" s="69"/>
      <c r="M7386" s="69"/>
      <c r="N7386" s="69"/>
      <c r="O7386" s="69"/>
      <c r="P7386" s="69"/>
      <c r="Q7386" s="69"/>
      <c r="R7386" s="69"/>
      <c r="S7386" s="7"/>
      <c r="T7386" s="7"/>
    </row>
    <row r="7387" spans="1:20">
      <c r="A7387" s="7"/>
      <c r="B7387" s="7"/>
      <c r="C7387" s="7"/>
      <c r="D7387" s="7"/>
      <c r="E7387" s="69"/>
      <c r="F7387" s="69"/>
      <c r="G7387" s="69"/>
      <c r="H7387" s="69"/>
      <c r="I7387" s="69"/>
      <c r="J7387" s="69"/>
      <c r="K7387" s="69"/>
      <c r="L7387" s="69"/>
      <c r="M7387" s="69"/>
      <c r="N7387" s="69"/>
      <c r="O7387" s="69"/>
      <c r="P7387" s="69"/>
      <c r="Q7387" s="69"/>
      <c r="R7387" s="69"/>
      <c r="S7387" s="7"/>
      <c r="T7387" s="7"/>
    </row>
    <row r="7388" spans="1:20">
      <c r="A7388" s="7"/>
      <c r="B7388" s="7"/>
      <c r="C7388" s="7"/>
      <c r="D7388" s="7"/>
      <c r="E7388" s="69"/>
      <c r="F7388" s="69"/>
      <c r="G7388" s="69"/>
      <c r="H7388" s="69"/>
      <c r="I7388" s="69"/>
      <c r="J7388" s="69"/>
      <c r="K7388" s="69"/>
      <c r="L7388" s="69"/>
      <c r="M7388" s="69"/>
      <c r="N7388" s="69"/>
      <c r="O7388" s="69"/>
      <c r="P7388" s="69"/>
      <c r="Q7388" s="69"/>
      <c r="R7388" s="69"/>
      <c r="S7388" s="7"/>
      <c r="T7388" s="7"/>
    </row>
    <row r="7389" spans="1:20">
      <c r="A7389" s="7"/>
      <c r="B7389" s="7"/>
      <c r="C7389" s="7"/>
      <c r="D7389" s="7"/>
      <c r="E7389" s="69"/>
      <c r="F7389" s="69"/>
      <c r="G7389" s="69"/>
      <c r="H7389" s="69"/>
      <c r="I7389" s="69"/>
      <c r="J7389" s="69"/>
      <c r="K7389" s="69"/>
      <c r="L7389" s="69"/>
      <c r="M7389" s="69"/>
      <c r="N7389" s="69"/>
      <c r="O7389" s="69"/>
      <c r="P7389" s="69"/>
      <c r="Q7389" s="69"/>
      <c r="R7389" s="69"/>
      <c r="S7389" s="7"/>
      <c r="T7389" s="7"/>
    </row>
    <row r="7390" spans="1:20">
      <c r="A7390" s="7"/>
      <c r="B7390" s="7"/>
      <c r="C7390" s="7"/>
      <c r="D7390" s="7"/>
      <c r="E7390" s="69"/>
      <c r="F7390" s="69"/>
      <c r="G7390" s="69"/>
      <c r="H7390" s="69"/>
      <c r="I7390" s="69"/>
      <c r="J7390" s="69"/>
      <c r="K7390" s="69"/>
      <c r="L7390" s="69"/>
      <c r="M7390" s="69"/>
      <c r="N7390" s="69"/>
      <c r="O7390" s="69"/>
      <c r="P7390" s="69"/>
      <c r="Q7390" s="69"/>
      <c r="R7390" s="69"/>
      <c r="S7390" s="7"/>
      <c r="T7390" s="7"/>
    </row>
    <row r="7391" spans="1:20">
      <c r="A7391" s="7"/>
      <c r="B7391" s="7"/>
      <c r="C7391" s="7"/>
      <c r="D7391" s="7"/>
      <c r="E7391" s="69"/>
      <c r="F7391" s="69"/>
      <c r="G7391" s="69"/>
      <c r="H7391" s="69"/>
      <c r="I7391" s="69"/>
      <c r="J7391" s="69"/>
      <c r="K7391" s="69"/>
      <c r="L7391" s="69"/>
      <c r="M7391" s="69"/>
      <c r="N7391" s="69"/>
      <c r="O7391" s="69"/>
      <c r="P7391" s="69"/>
      <c r="Q7391" s="69"/>
      <c r="R7391" s="69"/>
      <c r="S7391" s="7"/>
      <c r="T7391" s="7"/>
    </row>
    <row r="7392" spans="1:20">
      <c r="A7392" s="7"/>
      <c r="B7392" s="7"/>
      <c r="C7392" s="7"/>
      <c r="D7392" s="7"/>
      <c r="E7392" s="69"/>
      <c r="F7392" s="69"/>
      <c r="G7392" s="69"/>
      <c r="H7392" s="69"/>
      <c r="I7392" s="69"/>
      <c r="J7392" s="69"/>
      <c r="K7392" s="69"/>
      <c r="L7392" s="69"/>
      <c r="M7392" s="69"/>
      <c r="N7392" s="69"/>
      <c r="O7392" s="69"/>
      <c r="P7392" s="69"/>
      <c r="Q7392" s="69"/>
      <c r="R7392" s="69"/>
      <c r="S7392" s="7"/>
      <c r="T7392" s="7"/>
    </row>
    <row r="7393" spans="1:20">
      <c r="A7393" s="7"/>
      <c r="B7393" s="7"/>
      <c r="C7393" s="7"/>
      <c r="D7393" s="7"/>
      <c r="E7393" s="69"/>
      <c r="F7393" s="69"/>
      <c r="G7393" s="69"/>
      <c r="H7393" s="69"/>
      <c r="I7393" s="69"/>
      <c r="J7393" s="69"/>
      <c r="K7393" s="69"/>
      <c r="L7393" s="69"/>
      <c r="M7393" s="69"/>
      <c r="N7393" s="69"/>
      <c r="O7393" s="69"/>
      <c r="P7393" s="69"/>
      <c r="Q7393" s="69"/>
      <c r="R7393" s="69"/>
      <c r="S7393" s="7"/>
      <c r="T7393" s="7"/>
    </row>
    <row r="7394" spans="1:20">
      <c r="A7394" s="7"/>
      <c r="B7394" s="7"/>
      <c r="C7394" s="7"/>
      <c r="D7394" s="7"/>
      <c r="E7394" s="69"/>
      <c r="F7394" s="69"/>
      <c r="G7394" s="69"/>
      <c r="H7394" s="69"/>
      <c r="I7394" s="69"/>
      <c r="J7394" s="69"/>
      <c r="K7394" s="69"/>
      <c r="L7394" s="69"/>
      <c r="M7394" s="69"/>
      <c r="N7394" s="69"/>
      <c r="O7394" s="69"/>
      <c r="P7394" s="69"/>
      <c r="Q7394" s="69"/>
      <c r="R7394" s="69"/>
      <c r="S7394" s="7"/>
      <c r="T7394" s="7"/>
    </row>
    <row r="7395" spans="1:20">
      <c r="A7395" s="7"/>
      <c r="B7395" s="7"/>
      <c r="C7395" s="7"/>
      <c r="D7395" s="7"/>
      <c r="E7395" s="69"/>
      <c r="F7395" s="69"/>
      <c r="G7395" s="69"/>
      <c r="H7395" s="69"/>
      <c r="I7395" s="69"/>
      <c r="J7395" s="69"/>
      <c r="K7395" s="69"/>
      <c r="L7395" s="69"/>
      <c r="M7395" s="69"/>
      <c r="N7395" s="69"/>
      <c r="O7395" s="69"/>
      <c r="P7395" s="69"/>
      <c r="Q7395" s="69"/>
      <c r="R7395" s="69"/>
      <c r="S7395" s="7"/>
      <c r="T7395" s="7"/>
    </row>
    <row r="7396" spans="1:20">
      <c r="A7396" s="7"/>
      <c r="B7396" s="7"/>
      <c r="C7396" s="7"/>
      <c r="D7396" s="7"/>
      <c r="E7396" s="69"/>
      <c r="F7396" s="69"/>
      <c r="G7396" s="69"/>
      <c r="H7396" s="69"/>
      <c r="I7396" s="69"/>
      <c r="J7396" s="69"/>
      <c r="K7396" s="69"/>
      <c r="L7396" s="69"/>
      <c r="M7396" s="69"/>
      <c r="N7396" s="69"/>
      <c r="O7396" s="69"/>
      <c r="P7396" s="69"/>
      <c r="Q7396" s="69"/>
      <c r="R7396" s="69"/>
      <c r="S7396" s="7"/>
      <c r="T7396" s="7"/>
    </row>
    <row r="7397" spans="1:20">
      <c r="A7397" s="7"/>
      <c r="B7397" s="7"/>
      <c r="C7397" s="7"/>
      <c r="D7397" s="7"/>
      <c r="E7397" s="69"/>
      <c r="F7397" s="69"/>
      <c r="G7397" s="69"/>
      <c r="H7397" s="69"/>
      <c r="I7397" s="69"/>
      <c r="J7397" s="69"/>
      <c r="K7397" s="69"/>
      <c r="L7397" s="69"/>
      <c r="M7397" s="69"/>
      <c r="N7397" s="69"/>
      <c r="O7397" s="69"/>
      <c r="P7397" s="69"/>
      <c r="Q7397" s="69"/>
      <c r="R7397" s="69"/>
      <c r="S7397" s="7"/>
      <c r="T7397" s="7"/>
    </row>
    <row r="7398" spans="1:20">
      <c r="A7398" s="7"/>
      <c r="B7398" s="7"/>
      <c r="C7398" s="7"/>
      <c r="D7398" s="7"/>
      <c r="E7398" s="69"/>
      <c r="F7398" s="69"/>
      <c r="G7398" s="69"/>
      <c r="H7398" s="69"/>
      <c r="I7398" s="69"/>
      <c r="J7398" s="69"/>
      <c r="K7398" s="69"/>
      <c r="L7398" s="69"/>
      <c r="M7398" s="69"/>
      <c r="N7398" s="69"/>
      <c r="O7398" s="69"/>
      <c r="P7398" s="69"/>
      <c r="Q7398" s="69"/>
      <c r="R7398" s="69"/>
      <c r="S7398" s="7"/>
      <c r="T7398" s="7"/>
    </row>
    <row r="7399" spans="1:20">
      <c r="A7399" s="7"/>
      <c r="B7399" s="7"/>
      <c r="C7399" s="7"/>
      <c r="D7399" s="7"/>
      <c r="E7399" s="69"/>
      <c r="F7399" s="69"/>
      <c r="G7399" s="69"/>
      <c r="H7399" s="69"/>
      <c r="I7399" s="69"/>
      <c r="J7399" s="69"/>
      <c r="K7399" s="69"/>
      <c r="L7399" s="69"/>
      <c r="M7399" s="69"/>
      <c r="N7399" s="69"/>
      <c r="O7399" s="69"/>
      <c r="P7399" s="69"/>
      <c r="Q7399" s="69"/>
      <c r="R7399" s="69"/>
      <c r="S7399" s="7"/>
      <c r="T7399" s="7"/>
    </row>
    <row r="7400" spans="1:20">
      <c r="A7400" s="7"/>
      <c r="B7400" s="7"/>
      <c r="C7400" s="7"/>
      <c r="D7400" s="7"/>
      <c r="E7400" s="69"/>
      <c r="F7400" s="69"/>
      <c r="G7400" s="69"/>
      <c r="H7400" s="69"/>
      <c r="I7400" s="69"/>
      <c r="J7400" s="69"/>
      <c r="K7400" s="69"/>
      <c r="L7400" s="69"/>
      <c r="M7400" s="69"/>
      <c r="N7400" s="69"/>
      <c r="O7400" s="69"/>
      <c r="P7400" s="69"/>
      <c r="Q7400" s="69"/>
      <c r="R7400" s="69"/>
      <c r="S7400" s="7"/>
      <c r="T7400" s="7"/>
    </row>
    <row r="7401" spans="1:20">
      <c r="A7401" s="7"/>
      <c r="B7401" s="7"/>
      <c r="C7401" s="7"/>
      <c r="D7401" s="7"/>
      <c r="E7401" s="69"/>
      <c r="F7401" s="69"/>
      <c r="G7401" s="69"/>
      <c r="H7401" s="69"/>
      <c r="I7401" s="69"/>
      <c r="J7401" s="69"/>
      <c r="K7401" s="69"/>
      <c r="L7401" s="69"/>
      <c r="M7401" s="69"/>
      <c r="N7401" s="69"/>
      <c r="O7401" s="69"/>
      <c r="P7401" s="69"/>
      <c r="Q7401" s="69"/>
      <c r="R7401" s="69"/>
      <c r="S7401" s="7"/>
      <c r="T7401" s="7"/>
    </row>
    <row r="7402" spans="1:20">
      <c r="A7402" s="7"/>
      <c r="B7402" s="7"/>
      <c r="C7402" s="7"/>
      <c r="D7402" s="7"/>
      <c r="E7402" s="69"/>
      <c r="F7402" s="69"/>
      <c r="G7402" s="69"/>
      <c r="H7402" s="69"/>
      <c r="I7402" s="69"/>
      <c r="J7402" s="69"/>
      <c r="K7402" s="69"/>
      <c r="L7402" s="69"/>
      <c r="M7402" s="69"/>
      <c r="N7402" s="69"/>
      <c r="O7402" s="69"/>
      <c r="P7402" s="69"/>
      <c r="Q7402" s="69"/>
      <c r="R7402" s="69"/>
      <c r="S7402" s="7"/>
      <c r="T7402" s="7"/>
    </row>
    <row r="7403" spans="1:20">
      <c r="A7403" s="7"/>
      <c r="B7403" s="7"/>
      <c r="C7403" s="7"/>
      <c r="D7403" s="7"/>
      <c r="E7403" s="69"/>
      <c r="F7403" s="69"/>
      <c r="G7403" s="69"/>
      <c r="H7403" s="69"/>
      <c r="I7403" s="69"/>
      <c r="J7403" s="69"/>
      <c r="K7403" s="69"/>
      <c r="L7403" s="69"/>
      <c r="M7403" s="69"/>
      <c r="N7403" s="69"/>
      <c r="O7403" s="69"/>
      <c r="P7403" s="69"/>
      <c r="Q7403" s="69"/>
      <c r="R7403" s="69"/>
      <c r="S7403" s="7"/>
      <c r="T7403" s="7"/>
    </row>
    <row r="7404" spans="1:20">
      <c r="A7404" s="7"/>
      <c r="B7404" s="7"/>
      <c r="C7404" s="7"/>
      <c r="D7404" s="7"/>
      <c r="E7404" s="69"/>
      <c r="F7404" s="69"/>
      <c r="G7404" s="69"/>
      <c r="H7404" s="69"/>
      <c r="I7404" s="69"/>
      <c r="J7404" s="69"/>
      <c r="K7404" s="69"/>
      <c r="L7404" s="69"/>
      <c r="M7404" s="69"/>
      <c r="N7404" s="69"/>
      <c r="O7404" s="69"/>
      <c r="P7404" s="69"/>
      <c r="Q7404" s="69"/>
      <c r="R7404" s="69"/>
      <c r="S7404" s="7"/>
      <c r="T7404" s="7"/>
    </row>
    <row r="7405" spans="1:20">
      <c r="A7405" s="7"/>
      <c r="B7405" s="7"/>
      <c r="C7405" s="7"/>
      <c r="D7405" s="7"/>
      <c r="E7405" s="69"/>
      <c r="F7405" s="69"/>
      <c r="G7405" s="69"/>
      <c r="H7405" s="69"/>
      <c r="I7405" s="69"/>
      <c r="J7405" s="69"/>
      <c r="K7405" s="69"/>
      <c r="L7405" s="69"/>
      <c r="M7405" s="69"/>
      <c r="N7405" s="69"/>
      <c r="O7405" s="69"/>
      <c r="P7405" s="69"/>
      <c r="Q7405" s="69"/>
      <c r="R7405" s="69"/>
      <c r="S7405" s="7"/>
      <c r="T7405" s="7"/>
    </row>
    <row r="7406" spans="1:20">
      <c r="A7406" s="7"/>
      <c r="B7406" s="7"/>
      <c r="C7406" s="7"/>
      <c r="D7406" s="7"/>
      <c r="E7406" s="69"/>
      <c r="F7406" s="69"/>
      <c r="G7406" s="69"/>
      <c r="H7406" s="69"/>
      <c r="I7406" s="69"/>
      <c r="J7406" s="69"/>
      <c r="K7406" s="69"/>
      <c r="L7406" s="69"/>
      <c r="M7406" s="69"/>
      <c r="N7406" s="69"/>
      <c r="O7406" s="69"/>
      <c r="P7406" s="69"/>
      <c r="Q7406" s="69"/>
      <c r="R7406" s="69"/>
      <c r="S7406" s="7"/>
      <c r="T7406" s="7"/>
    </row>
    <row r="7407" spans="1:20">
      <c r="A7407" s="7"/>
      <c r="B7407" s="7"/>
      <c r="C7407" s="7"/>
      <c r="D7407" s="7"/>
      <c r="E7407" s="69"/>
      <c r="F7407" s="69"/>
      <c r="G7407" s="69"/>
      <c r="H7407" s="69"/>
      <c r="I7407" s="69"/>
      <c r="J7407" s="69"/>
      <c r="K7407" s="69"/>
      <c r="L7407" s="69"/>
      <c r="M7407" s="69"/>
      <c r="N7407" s="69"/>
      <c r="O7407" s="69"/>
      <c r="P7407" s="69"/>
      <c r="Q7407" s="69"/>
      <c r="R7407" s="69"/>
      <c r="S7407" s="7"/>
      <c r="T7407" s="7"/>
    </row>
    <row r="7408" spans="1:20">
      <c r="A7408" s="7"/>
      <c r="B7408" s="7"/>
      <c r="C7408" s="7"/>
      <c r="D7408" s="7"/>
      <c r="E7408" s="69"/>
      <c r="F7408" s="69"/>
      <c r="G7408" s="69"/>
      <c r="H7408" s="69"/>
      <c r="I7408" s="69"/>
      <c r="J7408" s="69"/>
      <c r="K7408" s="69"/>
      <c r="L7408" s="69"/>
      <c r="M7408" s="69"/>
      <c r="N7408" s="69"/>
      <c r="O7408" s="69"/>
      <c r="P7408" s="69"/>
      <c r="Q7408" s="69"/>
      <c r="R7408" s="69"/>
      <c r="S7408" s="7"/>
      <c r="T7408" s="7"/>
    </row>
    <row r="7409" spans="1:20">
      <c r="A7409" s="7"/>
      <c r="B7409" s="7"/>
      <c r="C7409" s="7"/>
      <c r="D7409" s="7"/>
      <c r="E7409" s="69"/>
      <c r="F7409" s="69"/>
      <c r="G7409" s="69"/>
      <c r="H7409" s="69"/>
      <c r="I7409" s="69"/>
      <c r="J7409" s="69"/>
      <c r="K7409" s="69"/>
      <c r="L7409" s="69"/>
      <c r="M7409" s="69"/>
      <c r="N7409" s="69"/>
      <c r="O7409" s="69"/>
      <c r="P7409" s="69"/>
      <c r="Q7409" s="69"/>
      <c r="R7409" s="69"/>
      <c r="S7409" s="7"/>
      <c r="T7409" s="7"/>
    </row>
    <row r="7410" spans="1:20">
      <c r="A7410" s="7"/>
      <c r="B7410" s="7"/>
      <c r="C7410" s="7"/>
      <c r="D7410" s="7"/>
      <c r="E7410" s="69"/>
      <c r="F7410" s="69"/>
      <c r="G7410" s="69"/>
      <c r="H7410" s="69"/>
      <c r="I7410" s="69"/>
      <c r="J7410" s="69"/>
      <c r="K7410" s="69"/>
      <c r="L7410" s="69"/>
      <c r="M7410" s="69"/>
      <c r="N7410" s="69"/>
      <c r="O7410" s="69"/>
      <c r="P7410" s="69"/>
      <c r="Q7410" s="69"/>
      <c r="R7410" s="69"/>
      <c r="S7410" s="7"/>
      <c r="T7410" s="7"/>
    </row>
    <row r="7411" spans="1:20">
      <c r="A7411" s="7"/>
      <c r="B7411" s="7"/>
      <c r="C7411" s="7"/>
      <c r="D7411" s="7"/>
      <c r="E7411" s="69"/>
      <c r="F7411" s="69"/>
      <c r="G7411" s="69"/>
      <c r="H7411" s="69"/>
      <c r="I7411" s="69"/>
      <c r="J7411" s="69"/>
      <c r="K7411" s="69"/>
      <c r="L7411" s="69"/>
      <c r="M7411" s="69"/>
      <c r="N7411" s="69"/>
      <c r="O7411" s="69"/>
      <c r="P7411" s="69"/>
      <c r="Q7411" s="69"/>
      <c r="R7411" s="69"/>
      <c r="S7411" s="7"/>
      <c r="T7411" s="7"/>
    </row>
    <row r="7412" spans="1:20">
      <c r="A7412" s="7"/>
      <c r="B7412" s="7"/>
      <c r="C7412" s="7"/>
      <c r="D7412" s="7"/>
      <c r="E7412" s="69"/>
      <c r="F7412" s="69"/>
      <c r="G7412" s="69"/>
      <c r="H7412" s="69"/>
      <c r="I7412" s="69"/>
      <c r="J7412" s="69"/>
      <c r="K7412" s="69"/>
      <c r="L7412" s="69"/>
      <c r="M7412" s="69"/>
      <c r="N7412" s="69"/>
      <c r="O7412" s="69"/>
      <c r="P7412" s="69"/>
      <c r="Q7412" s="69"/>
      <c r="R7412" s="69"/>
      <c r="S7412" s="7"/>
      <c r="T7412" s="7"/>
    </row>
    <row r="7413" spans="1:20">
      <c r="A7413" s="7"/>
      <c r="B7413" s="7"/>
      <c r="C7413" s="7"/>
      <c r="D7413" s="7"/>
      <c r="E7413" s="69"/>
      <c r="F7413" s="69"/>
      <c r="G7413" s="69"/>
      <c r="H7413" s="69"/>
      <c r="I7413" s="69"/>
      <c r="J7413" s="69"/>
      <c r="K7413" s="69"/>
      <c r="L7413" s="69"/>
      <c r="M7413" s="69"/>
      <c r="N7413" s="69"/>
      <c r="O7413" s="69"/>
      <c r="P7413" s="69"/>
      <c r="Q7413" s="69"/>
      <c r="R7413" s="69"/>
      <c r="S7413" s="7"/>
      <c r="T7413" s="7"/>
    </row>
    <row r="7414" spans="1:20">
      <c r="A7414" s="7"/>
      <c r="B7414" s="7"/>
      <c r="C7414" s="7"/>
      <c r="D7414" s="7"/>
      <c r="E7414" s="69"/>
      <c r="F7414" s="69"/>
      <c r="G7414" s="69"/>
      <c r="H7414" s="69"/>
      <c r="I7414" s="69"/>
      <c r="J7414" s="69"/>
      <c r="K7414" s="69"/>
      <c r="L7414" s="69"/>
      <c r="M7414" s="69"/>
      <c r="N7414" s="69"/>
      <c r="O7414" s="69"/>
      <c r="P7414" s="69"/>
      <c r="Q7414" s="69"/>
      <c r="R7414" s="69"/>
      <c r="S7414" s="7"/>
      <c r="T7414" s="7"/>
    </row>
    <row r="7415" spans="1:20">
      <c r="A7415" s="7"/>
      <c r="B7415" s="7"/>
      <c r="C7415" s="7"/>
      <c r="D7415" s="7"/>
      <c r="E7415" s="69"/>
      <c r="F7415" s="69"/>
      <c r="G7415" s="69"/>
      <c r="H7415" s="69"/>
      <c r="I7415" s="69"/>
      <c r="J7415" s="69"/>
      <c r="K7415" s="69"/>
      <c r="L7415" s="69"/>
      <c r="M7415" s="69"/>
      <c r="N7415" s="69"/>
      <c r="O7415" s="69"/>
      <c r="P7415" s="69"/>
      <c r="Q7415" s="69"/>
      <c r="R7415" s="69"/>
      <c r="S7415" s="7"/>
      <c r="T7415" s="7"/>
    </row>
    <row r="7416" spans="1:20">
      <c r="A7416" s="7"/>
      <c r="B7416" s="7"/>
      <c r="C7416" s="7"/>
      <c r="D7416" s="7"/>
      <c r="E7416" s="69"/>
      <c r="F7416" s="69"/>
      <c r="G7416" s="69"/>
      <c r="H7416" s="69"/>
      <c r="I7416" s="69"/>
      <c r="J7416" s="69"/>
      <c r="K7416" s="69"/>
      <c r="L7416" s="69"/>
      <c r="M7416" s="69"/>
      <c r="N7416" s="69"/>
      <c r="O7416" s="69"/>
      <c r="P7416" s="69"/>
      <c r="Q7416" s="69"/>
      <c r="R7416" s="69"/>
      <c r="S7416" s="7"/>
      <c r="T7416" s="7"/>
    </row>
    <row r="7417" spans="1:20">
      <c r="A7417" s="7"/>
      <c r="B7417" s="7"/>
      <c r="C7417" s="7"/>
      <c r="D7417" s="7"/>
      <c r="E7417" s="69"/>
      <c r="F7417" s="69"/>
      <c r="G7417" s="69"/>
      <c r="H7417" s="69"/>
      <c r="I7417" s="69"/>
      <c r="J7417" s="69"/>
      <c r="K7417" s="69"/>
      <c r="L7417" s="69"/>
      <c r="M7417" s="69"/>
      <c r="N7417" s="69"/>
      <c r="O7417" s="69"/>
      <c r="P7417" s="69"/>
      <c r="Q7417" s="69"/>
      <c r="R7417" s="69"/>
      <c r="S7417" s="7"/>
      <c r="T7417" s="7"/>
    </row>
    <row r="7418" spans="1:20">
      <c r="A7418" s="7"/>
      <c r="B7418" s="7"/>
      <c r="C7418" s="7"/>
      <c r="D7418" s="7"/>
      <c r="E7418" s="69"/>
      <c r="F7418" s="69"/>
      <c r="G7418" s="69"/>
      <c r="H7418" s="69"/>
      <c r="I7418" s="69"/>
      <c r="J7418" s="69"/>
      <c r="K7418" s="69"/>
      <c r="L7418" s="69"/>
      <c r="M7418" s="69"/>
      <c r="N7418" s="69"/>
      <c r="O7418" s="69"/>
      <c r="P7418" s="69"/>
      <c r="Q7418" s="69"/>
      <c r="R7418" s="69"/>
      <c r="S7418" s="7"/>
      <c r="T7418" s="7"/>
    </row>
    <row r="7419" spans="1:20">
      <c r="A7419" s="7"/>
      <c r="B7419" s="7"/>
      <c r="C7419" s="7"/>
      <c r="D7419" s="7"/>
      <c r="E7419" s="69"/>
      <c r="F7419" s="69"/>
      <c r="G7419" s="69"/>
      <c r="H7419" s="69"/>
      <c r="I7419" s="69"/>
      <c r="J7419" s="69"/>
      <c r="K7419" s="69"/>
      <c r="L7419" s="69"/>
      <c r="M7419" s="69"/>
      <c r="N7419" s="69"/>
      <c r="O7419" s="69"/>
      <c r="P7419" s="69"/>
      <c r="Q7419" s="69"/>
      <c r="R7419" s="69"/>
      <c r="S7419" s="7"/>
      <c r="T7419" s="7"/>
    </row>
    <row r="7420" spans="1:20">
      <c r="A7420" s="7"/>
      <c r="B7420" s="7"/>
      <c r="C7420" s="7"/>
      <c r="D7420" s="7"/>
      <c r="E7420" s="69"/>
      <c r="F7420" s="69"/>
      <c r="G7420" s="69"/>
      <c r="H7420" s="69"/>
      <c r="I7420" s="69"/>
      <c r="J7420" s="69"/>
      <c r="K7420" s="69"/>
      <c r="L7420" s="69"/>
      <c r="M7420" s="69"/>
      <c r="N7420" s="69"/>
      <c r="O7420" s="69"/>
      <c r="P7420" s="69"/>
      <c r="Q7420" s="69"/>
      <c r="R7420" s="69"/>
      <c r="S7420" s="7"/>
      <c r="T7420" s="7"/>
    </row>
    <row r="7421" spans="1:20">
      <c r="A7421" s="7"/>
      <c r="B7421" s="7"/>
      <c r="C7421" s="7"/>
      <c r="D7421" s="7"/>
      <c r="E7421" s="69"/>
      <c r="F7421" s="69"/>
      <c r="G7421" s="69"/>
      <c r="H7421" s="69"/>
      <c r="I7421" s="69"/>
      <c r="J7421" s="69"/>
      <c r="K7421" s="69"/>
      <c r="L7421" s="69"/>
      <c r="M7421" s="69"/>
      <c r="N7421" s="69"/>
      <c r="O7421" s="69"/>
      <c r="P7421" s="69"/>
      <c r="Q7421" s="69"/>
      <c r="R7421" s="69"/>
      <c r="S7421" s="7"/>
      <c r="T7421" s="7"/>
    </row>
    <row r="7422" spans="1:20">
      <c r="A7422" s="7"/>
      <c r="B7422" s="7"/>
      <c r="C7422" s="7"/>
      <c r="D7422" s="7"/>
      <c r="E7422" s="69"/>
      <c r="F7422" s="69"/>
      <c r="G7422" s="69"/>
      <c r="H7422" s="69"/>
      <c r="I7422" s="69"/>
      <c r="J7422" s="69"/>
      <c r="K7422" s="69"/>
      <c r="L7422" s="69"/>
      <c r="M7422" s="69"/>
      <c r="N7422" s="69"/>
      <c r="O7422" s="69"/>
      <c r="P7422" s="69"/>
      <c r="Q7422" s="69"/>
      <c r="R7422" s="69"/>
      <c r="S7422" s="7"/>
      <c r="T7422" s="7"/>
    </row>
    <row r="7423" spans="1:20">
      <c r="A7423" s="7"/>
      <c r="B7423" s="7"/>
      <c r="C7423" s="7"/>
      <c r="D7423" s="7"/>
      <c r="E7423" s="69"/>
      <c r="F7423" s="69"/>
      <c r="G7423" s="69"/>
      <c r="H7423" s="69"/>
      <c r="I7423" s="69"/>
      <c r="J7423" s="69"/>
      <c r="K7423" s="69"/>
      <c r="L7423" s="69"/>
      <c r="M7423" s="69"/>
      <c r="N7423" s="69"/>
      <c r="O7423" s="69"/>
      <c r="P7423" s="69"/>
      <c r="Q7423" s="69"/>
      <c r="R7423" s="69"/>
      <c r="S7423" s="7"/>
      <c r="T7423" s="7"/>
    </row>
    <row r="7424" spans="1:20">
      <c r="A7424" s="7"/>
      <c r="B7424" s="7"/>
      <c r="C7424" s="7"/>
      <c r="D7424" s="7"/>
      <c r="E7424" s="69"/>
      <c r="F7424" s="69"/>
      <c r="G7424" s="69"/>
      <c r="H7424" s="69"/>
      <c r="I7424" s="69"/>
      <c r="J7424" s="69"/>
      <c r="K7424" s="69"/>
      <c r="L7424" s="69"/>
      <c r="M7424" s="69"/>
      <c r="N7424" s="69"/>
      <c r="O7424" s="69"/>
      <c r="P7424" s="69"/>
      <c r="Q7424" s="69"/>
      <c r="R7424" s="69"/>
      <c r="S7424" s="7"/>
      <c r="T7424" s="7"/>
    </row>
    <row r="7425" spans="1:20">
      <c r="A7425" s="7"/>
      <c r="B7425" s="7"/>
      <c r="C7425" s="7"/>
      <c r="D7425" s="7"/>
      <c r="E7425" s="69"/>
      <c r="F7425" s="69"/>
      <c r="G7425" s="69"/>
      <c r="H7425" s="69"/>
      <c r="I7425" s="69"/>
      <c r="J7425" s="69"/>
      <c r="K7425" s="69"/>
      <c r="L7425" s="69"/>
      <c r="M7425" s="69"/>
      <c r="N7425" s="69"/>
      <c r="O7425" s="69"/>
      <c r="P7425" s="69"/>
      <c r="Q7425" s="69"/>
      <c r="R7425" s="69"/>
      <c r="S7425" s="7"/>
      <c r="T7425" s="7"/>
    </row>
    <row r="7426" spans="1:20">
      <c r="A7426" s="7"/>
      <c r="B7426" s="7"/>
      <c r="C7426" s="7"/>
      <c r="D7426" s="7"/>
      <c r="E7426" s="69"/>
      <c r="F7426" s="69"/>
      <c r="G7426" s="69"/>
      <c r="H7426" s="69"/>
      <c r="I7426" s="69"/>
      <c r="J7426" s="69"/>
      <c r="K7426" s="69"/>
      <c r="L7426" s="69"/>
      <c r="M7426" s="69"/>
      <c r="N7426" s="69"/>
      <c r="O7426" s="69"/>
      <c r="P7426" s="69"/>
      <c r="Q7426" s="69"/>
      <c r="R7426" s="69"/>
      <c r="S7426" s="7"/>
      <c r="T7426" s="7"/>
    </row>
    <row r="7427" spans="1:20">
      <c r="A7427" s="7"/>
      <c r="B7427" s="7"/>
      <c r="C7427" s="7"/>
      <c r="D7427" s="7"/>
      <c r="E7427" s="69"/>
      <c r="F7427" s="69"/>
      <c r="G7427" s="69"/>
      <c r="H7427" s="69"/>
      <c r="I7427" s="69"/>
      <c r="J7427" s="69"/>
      <c r="K7427" s="69"/>
      <c r="L7427" s="69"/>
      <c r="M7427" s="69"/>
      <c r="N7427" s="69"/>
      <c r="O7427" s="69"/>
      <c r="P7427" s="69"/>
      <c r="Q7427" s="69"/>
      <c r="R7427" s="69"/>
      <c r="S7427" s="7"/>
      <c r="T7427" s="7"/>
    </row>
    <row r="7428" spans="1:20">
      <c r="A7428" s="7"/>
      <c r="B7428" s="7"/>
      <c r="C7428" s="7"/>
      <c r="D7428" s="7"/>
      <c r="E7428" s="69"/>
      <c r="F7428" s="69"/>
      <c r="G7428" s="69"/>
      <c r="H7428" s="69"/>
      <c r="I7428" s="69"/>
      <c r="J7428" s="69"/>
      <c r="K7428" s="69"/>
      <c r="L7428" s="69"/>
      <c r="M7428" s="69"/>
      <c r="N7428" s="69"/>
      <c r="O7428" s="69"/>
      <c r="P7428" s="69"/>
      <c r="Q7428" s="69"/>
      <c r="R7428" s="69"/>
      <c r="S7428" s="7"/>
      <c r="T7428" s="7"/>
    </row>
    <row r="7429" spans="1:20">
      <c r="A7429" s="7"/>
      <c r="B7429" s="7"/>
      <c r="C7429" s="7"/>
      <c r="D7429" s="7"/>
      <c r="E7429" s="69"/>
      <c r="F7429" s="69"/>
      <c r="G7429" s="69"/>
      <c r="H7429" s="69"/>
      <c r="I7429" s="69"/>
      <c r="J7429" s="69"/>
      <c r="K7429" s="69"/>
      <c r="L7429" s="69"/>
      <c r="M7429" s="69"/>
      <c r="N7429" s="69"/>
      <c r="O7429" s="69"/>
      <c r="P7429" s="69"/>
      <c r="Q7429" s="69"/>
      <c r="R7429" s="69"/>
      <c r="S7429" s="7"/>
      <c r="T7429" s="7"/>
    </row>
    <row r="7430" spans="1:20">
      <c r="A7430" s="7"/>
      <c r="B7430" s="7"/>
      <c r="C7430" s="7"/>
      <c r="D7430" s="7"/>
      <c r="E7430" s="69"/>
      <c r="F7430" s="69"/>
      <c r="G7430" s="69"/>
      <c r="H7430" s="69"/>
      <c r="I7430" s="69"/>
      <c r="J7430" s="69"/>
      <c r="K7430" s="69"/>
      <c r="L7430" s="69"/>
      <c r="M7430" s="69"/>
      <c r="N7430" s="69"/>
      <c r="O7430" s="69"/>
      <c r="P7430" s="69"/>
      <c r="Q7430" s="69"/>
      <c r="R7430" s="69"/>
      <c r="S7430" s="7"/>
      <c r="T7430" s="7"/>
    </row>
    <row r="7431" spans="1:20">
      <c r="A7431" s="7"/>
      <c r="B7431" s="7"/>
      <c r="C7431" s="7"/>
      <c r="D7431" s="7"/>
      <c r="E7431" s="69"/>
      <c r="F7431" s="69"/>
      <c r="G7431" s="69"/>
      <c r="H7431" s="69"/>
      <c r="I7431" s="69"/>
      <c r="J7431" s="69"/>
      <c r="K7431" s="69"/>
      <c r="L7431" s="69"/>
      <c r="M7431" s="69"/>
      <c r="N7431" s="69"/>
      <c r="O7431" s="69"/>
      <c r="P7431" s="69"/>
      <c r="Q7431" s="69"/>
      <c r="R7431" s="69"/>
      <c r="S7431" s="7"/>
      <c r="T7431" s="7"/>
    </row>
    <row r="7432" spans="1:20">
      <c r="A7432" s="7"/>
      <c r="B7432" s="7"/>
      <c r="C7432" s="7"/>
      <c r="D7432" s="7"/>
      <c r="E7432" s="69"/>
      <c r="F7432" s="69"/>
      <c r="G7432" s="69"/>
      <c r="H7432" s="69"/>
      <c r="I7432" s="69"/>
      <c r="J7432" s="69"/>
      <c r="K7432" s="69"/>
      <c r="L7432" s="69"/>
      <c r="M7432" s="69"/>
      <c r="N7432" s="69"/>
      <c r="O7432" s="69"/>
      <c r="P7432" s="69"/>
      <c r="Q7432" s="69"/>
      <c r="R7432" s="69"/>
      <c r="S7432" s="7"/>
      <c r="T7432" s="7"/>
    </row>
    <row r="7433" spans="1:20">
      <c r="A7433" s="7"/>
      <c r="B7433" s="7"/>
      <c r="C7433" s="7"/>
      <c r="D7433" s="7"/>
      <c r="E7433" s="69"/>
      <c r="F7433" s="69"/>
      <c r="G7433" s="69"/>
      <c r="H7433" s="69"/>
      <c r="I7433" s="69"/>
      <c r="J7433" s="69"/>
      <c r="K7433" s="69"/>
      <c r="L7433" s="69"/>
      <c r="M7433" s="69"/>
      <c r="N7433" s="69"/>
      <c r="O7433" s="69"/>
      <c r="P7433" s="69"/>
      <c r="Q7433" s="69"/>
      <c r="R7433" s="69"/>
      <c r="S7433" s="7"/>
      <c r="T7433" s="7"/>
    </row>
    <row r="7434" spans="1:20">
      <c r="A7434" s="7"/>
      <c r="B7434" s="7"/>
      <c r="C7434" s="7"/>
      <c r="D7434" s="7"/>
      <c r="E7434" s="69"/>
      <c r="F7434" s="69"/>
      <c r="G7434" s="69"/>
      <c r="H7434" s="69"/>
      <c r="I7434" s="69"/>
      <c r="J7434" s="69"/>
      <c r="K7434" s="69"/>
      <c r="L7434" s="69"/>
      <c r="M7434" s="69"/>
      <c r="N7434" s="69"/>
      <c r="O7434" s="69"/>
      <c r="P7434" s="69"/>
      <c r="Q7434" s="69"/>
      <c r="R7434" s="69"/>
      <c r="S7434" s="7"/>
      <c r="T7434" s="7"/>
    </row>
    <row r="7435" spans="1:20">
      <c r="A7435" s="7"/>
      <c r="B7435" s="7"/>
      <c r="C7435" s="7"/>
      <c r="D7435" s="7"/>
      <c r="E7435" s="69"/>
      <c r="F7435" s="69"/>
      <c r="G7435" s="69"/>
      <c r="H7435" s="69"/>
      <c r="I7435" s="69"/>
      <c r="J7435" s="69"/>
      <c r="K7435" s="69"/>
      <c r="L7435" s="69"/>
      <c r="M7435" s="69"/>
      <c r="N7435" s="69"/>
      <c r="O7435" s="69"/>
      <c r="P7435" s="69"/>
      <c r="Q7435" s="69"/>
      <c r="R7435" s="69"/>
      <c r="S7435" s="7"/>
      <c r="T7435" s="7"/>
    </row>
    <row r="7436" spans="1:20">
      <c r="A7436" s="7"/>
      <c r="B7436" s="7"/>
      <c r="C7436" s="7"/>
      <c r="D7436" s="7"/>
      <c r="E7436" s="69"/>
      <c r="F7436" s="69"/>
      <c r="G7436" s="69"/>
      <c r="H7436" s="69"/>
      <c r="I7436" s="69"/>
      <c r="J7436" s="69"/>
      <c r="K7436" s="69"/>
      <c r="L7436" s="69"/>
      <c r="M7436" s="69"/>
      <c r="N7436" s="69"/>
      <c r="O7436" s="69"/>
      <c r="P7436" s="69"/>
      <c r="Q7436" s="69"/>
      <c r="R7436" s="69"/>
      <c r="S7436" s="7"/>
      <c r="T7436" s="7"/>
    </row>
    <row r="7437" spans="1:20">
      <c r="A7437" s="7"/>
      <c r="B7437" s="7"/>
      <c r="C7437" s="7"/>
      <c r="D7437" s="7"/>
      <c r="E7437" s="69"/>
      <c r="F7437" s="69"/>
      <c r="G7437" s="69"/>
      <c r="H7437" s="69"/>
      <c r="I7437" s="69"/>
      <c r="J7437" s="69"/>
      <c r="K7437" s="69"/>
      <c r="L7437" s="69"/>
      <c r="M7437" s="69"/>
      <c r="N7437" s="69"/>
      <c r="O7437" s="69"/>
      <c r="P7437" s="69"/>
      <c r="Q7437" s="69"/>
      <c r="R7437" s="69"/>
      <c r="S7437" s="7"/>
      <c r="T7437" s="7"/>
    </row>
    <row r="7438" spans="1:20">
      <c r="A7438" s="7"/>
      <c r="B7438" s="7"/>
      <c r="C7438" s="7"/>
      <c r="D7438" s="7"/>
      <c r="E7438" s="69"/>
      <c r="F7438" s="69"/>
      <c r="G7438" s="69"/>
      <c r="H7438" s="69"/>
      <c r="I7438" s="69"/>
      <c r="J7438" s="69"/>
      <c r="K7438" s="69"/>
      <c r="L7438" s="69"/>
      <c r="M7438" s="69"/>
      <c r="N7438" s="69"/>
      <c r="O7438" s="69"/>
      <c r="P7438" s="69"/>
      <c r="Q7438" s="69"/>
      <c r="R7438" s="69"/>
      <c r="S7438" s="7"/>
      <c r="T7438" s="7"/>
    </row>
    <row r="7439" spans="1:20">
      <c r="A7439" s="7"/>
      <c r="B7439" s="7"/>
      <c r="C7439" s="7"/>
      <c r="D7439" s="7"/>
      <c r="E7439" s="69"/>
      <c r="F7439" s="69"/>
      <c r="G7439" s="69"/>
      <c r="H7439" s="69"/>
      <c r="I7439" s="69"/>
      <c r="J7439" s="69"/>
      <c r="K7439" s="69"/>
      <c r="L7439" s="69"/>
      <c r="M7439" s="69"/>
      <c r="N7439" s="69"/>
      <c r="O7439" s="69"/>
      <c r="P7439" s="69"/>
      <c r="Q7439" s="69"/>
      <c r="R7439" s="69"/>
      <c r="S7439" s="7"/>
      <c r="T7439" s="7"/>
    </row>
    <row r="7440" spans="1:20">
      <c r="A7440" s="7"/>
      <c r="B7440" s="7"/>
      <c r="C7440" s="7"/>
      <c r="D7440" s="7"/>
      <c r="E7440" s="69"/>
      <c r="F7440" s="69"/>
      <c r="G7440" s="69"/>
      <c r="H7440" s="69"/>
      <c r="I7440" s="69"/>
      <c r="J7440" s="69"/>
      <c r="K7440" s="69"/>
      <c r="L7440" s="69"/>
      <c r="M7440" s="69"/>
      <c r="N7440" s="69"/>
      <c r="O7440" s="69"/>
      <c r="P7440" s="69"/>
      <c r="Q7440" s="69"/>
      <c r="R7440" s="69"/>
      <c r="S7440" s="7"/>
      <c r="T7440" s="7"/>
    </row>
    <row r="7441" spans="1:20">
      <c r="A7441" s="7"/>
      <c r="B7441" s="7"/>
      <c r="C7441" s="7"/>
      <c r="D7441" s="7"/>
      <c r="E7441" s="69"/>
      <c r="F7441" s="69"/>
      <c r="G7441" s="69"/>
      <c r="H7441" s="69"/>
      <c r="I7441" s="69"/>
      <c r="J7441" s="69"/>
      <c r="K7441" s="69"/>
      <c r="L7441" s="69"/>
      <c r="M7441" s="69"/>
      <c r="N7441" s="69"/>
      <c r="O7441" s="69"/>
      <c r="P7441" s="69"/>
      <c r="Q7441" s="69"/>
      <c r="R7441" s="69"/>
      <c r="S7441" s="7"/>
      <c r="T7441" s="7"/>
    </row>
    <row r="7442" spans="1:20">
      <c r="A7442" s="7"/>
      <c r="B7442" s="7"/>
      <c r="C7442" s="7"/>
      <c r="D7442" s="7"/>
      <c r="E7442" s="69"/>
      <c r="F7442" s="69"/>
      <c r="G7442" s="69"/>
      <c r="H7442" s="69"/>
      <c r="I7442" s="69"/>
      <c r="J7442" s="69"/>
      <c r="K7442" s="69"/>
      <c r="L7442" s="69"/>
      <c r="M7442" s="69"/>
      <c r="N7442" s="69"/>
      <c r="O7442" s="69"/>
      <c r="P7442" s="69"/>
      <c r="Q7442" s="69"/>
      <c r="R7442" s="69"/>
      <c r="S7442" s="7"/>
      <c r="T7442" s="7"/>
    </row>
    <row r="7443" spans="1:20">
      <c r="A7443" s="7"/>
      <c r="B7443" s="7"/>
      <c r="C7443" s="7"/>
      <c r="D7443" s="7"/>
      <c r="E7443" s="69"/>
      <c r="F7443" s="69"/>
      <c r="G7443" s="69"/>
      <c r="H7443" s="69"/>
      <c r="I7443" s="69"/>
      <c r="J7443" s="69"/>
      <c r="K7443" s="69"/>
      <c r="L7443" s="69"/>
      <c r="M7443" s="69"/>
      <c r="N7443" s="69"/>
      <c r="O7443" s="69"/>
      <c r="P7443" s="69"/>
      <c r="Q7443" s="69"/>
      <c r="R7443" s="69"/>
      <c r="S7443" s="7"/>
      <c r="T7443" s="7"/>
    </row>
    <row r="7444" spans="1:20">
      <c r="A7444" s="7"/>
      <c r="B7444" s="7"/>
      <c r="C7444" s="7"/>
      <c r="D7444" s="7"/>
      <c r="E7444" s="69"/>
      <c r="F7444" s="69"/>
      <c r="G7444" s="69"/>
      <c r="H7444" s="69"/>
      <c r="I7444" s="69"/>
      <c r="J7444" s="69"/>
      <c r="K7444" s="69"/>
      <c r="L7444" s="69"/>
      <c r="M7444" s="69"/>
      <c r="N7444" s="69"/>
      <c r="O7444" s="69"/>
      <c r="P7444" s="69"/>
      <c r="Q7444" s="69"/>
      <c r="R7444" s="69"/>
      <c r="S7444" s="7"/>
      <c r="T7444" s="7"/>
    </row>
    <row r="7445" spans="1:20">
      <c r="A7445" s="7"/>
      <c r="B7445" s="7"/>
      <c r="C7445" s="7"/>
      <c r="D7445" s="7"/>
      <c r="E7445" s="69"/>
      <c r="F7445" s="69"/>
      <c r="G7445" s="69"/>
      <c r="H7445" s="69"/>
      <c r="I7445" s="69"/>
      <c r="J7445" s="69"/>
      <c r="K7445" s="69"/>
      <c r="L7445" s="69"/>
      <c r="M7445" s="69"/>
      <c r="N7445" s="69"/>
      <c r="O7445" s="69"/>
      <c r="P7445" s="69"/>
      <c r="Q7445" s="69"/>
      <c r="R7445" s="69"/>
      <c r="S7445" s="7"/>
      <c r="T7445" s="7"/>
    </row>
    <row r="7446" spans="1:20">
      <c r="A7446" s="7"/>
      <c r="B7446" s="7"/>
      <c r="C7446" s="7"/>
      <c r="D7446" s="7"/>
      <c r="E7446" s="69"/>
      <c r="F7446" s="69"/>
      <c r="G7446" s="69"/>
      <c r="H7446" s="69"/>
      <c r="I7446" s="69"/>
      <c r="J7446" s="69"/>
      <c r="K7446" s="69"/>
      <c r="L7446" s="69"/>
      <c r="M7446" s="69"/>
      <c r="N7446" s="69"/>
      <c r="O7446" s="69"/>
      <c r="P7446" s="69"/>
      <c r="Q7446" s="69"/>
      <c r="R7446" s="69"/>
      <c r="S7446" s="7"/>
      <c r="T7446" s="7"/>
    </row>
    <row r="7447" spans="1:20">
      <c r="A7447" s="7"/>
      <c r="B7447" s="7"/>
      <c r="C7447" s="7"/>
      <c r="D7447" s="7"/>
      <c r="E7447" s="69"/>
      <c r="F7447" s="69"/>
      <c r="G7447" s="69"/>
      <c r="H7447" s="69"/>
      <c r="I7447" s="69"/>
      <c r="J7447" s="69"/>
      <c r="K7447" s="69"/>
      <c r="L7447" s="69"/>
      <c r="M7447" s="69"/>
      <c r="N7447" s="69"/>
      <c r="O7447" s="69"/>
      <c r="P7447" s="69"/>
      <c r="Q7447" s="69"/>
      <c r="R7447" s="69"/>
      <c r="S7447" s="7"/>
      <c r="T7447" s="7"/>
    </row>
    <row r="7448" spans="1:20">
      <c r="A7448" s="7"/>
      <c r="B7448" s="7"/>
      <c r="C7448" s="7"/>
      <c r="D7448" s="7"/>
      <c r="E7448" s="69"/>
      <c r="F7448" s="69"/>
      <c r="G7448" s="69"/>
      <c r="H7448" s="69"/>
      <c r="I7448" s="69"/>
      <c r="J7448" s="69"/>
      <c r="K7448" s="69"/>
      <c r="L7448" s="69"/>
      <c r="M7448" s="69"/>
      <c r="N7448" s="69"/>
      <c r="O7448" s="69"/>
      <c r="P7448" s="69"/>
      <c r="Q7448" s="69"/>
      <c r="R7448" s="69"/>
      <c r="S7448" s="7"/>
      <c r="T7448" s="7"/>
    </row>
    <row r="7449" spans="1:20">
      <c r="A7449" s="7"/>
      <c r="B7449" s="7"/>
      <c r="C7449" s="7"/>
      <c r="D7449" s="7"/>
      <c r="E7449" s="69"/>
      <c r="F7449" s="69"/>
      <c r="G7449" s="69"/>
      <c r="H7449" s="69"/>
      <c r="I7449" s="69"/>
      <c r="J7449" s="69"/>
      <c r="K7449" s="69"/>
      <c r="L7449" s="69"/>
      <c r="M7449" s="69"/>
      <c r="N7449" s="69"/>
      <c r="O7449" s="69"/>
      <c r="P7449" s="69"/>
      <c r="Q7449" s="69"/>
      <c r="R7449" s="69"/>
      <c r="S7449" s="7"/>
      <c r="T7449" s="7"/>
    </row>
    <row r="7450" spans="1:20">
      <c r="A7450" s="7"/>
      <c r="B7450" s="7"/>
      <c r="C7450" s="7"/>
      <c r="D7450" s="7"/>
      <c r="E7450" s="69"/>
      <c r="F7450" s="69"/>
      <c r="G7450" s="69"/>
      <c r="H7450" s="69"/>
      <c r="I7450" s="69"/>
      <c r="J7450" s="69"/>
      <c r="K7450" s="69"/>
      <c r="L7450" s="69"/>
      <c r="M7450" s="69"/>
      <c r="N7450" s="69"/>
      <c r="O7450" s="69"/>
      <c r="P7450" s="69"/>
      <c r="Q7450" s="69"/>
      <c r="R7450" s="69"/>
      <c r="S7450" s="7"/>
      <c r="T7450" s="7"/>
    </row>
    <row r="7451" spans="1:20">
      <c r="A7451" s="7"/>
      <c r="B7451" s="7"/>
      <c r="C7451" s="7"/>
      <c r="D7451" s="7"/>
      <c r="E7451" s="69"/>
      <c r="F7451" s="69"/>
      <c r="G7451" s="69"/>
      <c r="H7451" s="69"/>
      <c r="I7451" s="69"/>
      <c r="J7451" s="69"/>
      <c r="K7451" s="69"/>
      <c r="L7451" s="69"/>
      <c r="M7451" s="69"/>
      <c r="N7451" s="69"/>
      <c r="O7451" s="69"/>
      <c r="P7451" s="69"/>
      <c r="Q7451" s="69"/>
      <c r="R7451" s="69"/>
      <c r="S7451" s="7"/>
      <c r="T7451" s="7"/>
    </row>
    <row r="7452" spans="1:20">
      <c r="A7452" s="7"/>
      <c r="B7452" s="7"/>
      <c r="C7452" s="7"/>
      <c r="D7452" s="7"/>
      <c r="E7452" s="69"/>
      <c r="F7452" s="69"/>
      <c r="G7452" s="69"/>
      <c r="H7452" s="69"/>
      <c r="I7452" s="69"/>
      <c r="J7452" s="69"/>
      <c r="K7452" s="69"/>
      <c r="L7452" s="69"/>
      <c r="M7452" s="69"/>
      <c r="N7452" s="69"/>
      <c r="O7452" s="69"/>
      <c r="P7452" s="69"/>
      <c r="Q7452" s="69"/>
      <c r="R7452" s="69"/>
      <c r="S7452" s="7"/>
      <c r="T7452" s="7"/>
    </row>
    <row r="7453" spans="1:20">
      <c r="A7453" s="7"/>
      <c r="B7453" s="7"/>
      <c r="C7453" s="7"/>
      <c r="D7453" s="7"/>
      <c r="E7453" s="69"/>
      <c r="F7453" s="69"/>
      <c r="G7453" s="69"/>
      <c r="H7453" s="69"/>
      <c r="I7453" s="69"/>
      <c r="J7453" s="69"/>
      <c r="K7453" s="69"/>
      <c r="L7453" s="69"/>
      <c r="M7453" s="69"/>
      <c r="N7453" s="69"/>
      <c r="O7453" s="69"/>
      <c r="P7453" s="69"/>
      <c r="Q7453" s="69"/>
      <c r="R7453" s="69"/>
      <c r="S7453" s="7"/>
      <c r="T7453" s="7"/>
    </row>
    <row r="7454" spans="1:20">
      <c r="A7454" s="7"/>
      <c r="B7454" s="7"/>
      <c r="C7454" s="7"/>
      <c r="D7454" s="7"/>
      <c r="E7454" s="69"/>
      <c r="F7454" s="69"/>
      <c r="G7454" s="69"/>
      <c r="H7454" s="69"/>
      <c r="I7454" s="69"/>
      <c r="J7454" s="69"/>
      <c r="K7454" s="69"/>
      <c r="L7454" s="69"/>
      <c r="M7454" s="69"/>
      <c r="N7454" s="69"/>
      <c r="O7454" s="69"/>
      <c r="P7454" s="69"/>
      <c r="Q7454" s="69"/>
      <c r="R7454" s="69"/>
      <c r="S7454" s="7"/>
      <c r="T7454" s="7"/>
    </row>
    <row r="7455" spans="1:20">
      <c r="A7455" s="7"/>
      <c r="B7455" s="7"/>
      <c r="C7455" s="7"/>
      <c r="D7455" s="7"/>
      <c r="E7455" s="69"/>
      <c r="F7455" s="69"/>
      <c r="G7455" s="69"/>
      <c r="H7455" s="69"/>
      <c r="I7455" s="69"/>
      <c r="J7455" s="69"/>
      <c r="K7455" s="69"/>
      <c r="L7455" s="69"/>
      <c r="M7455" s="69"/>
      <c r="N7455" s="69"/>
      <c r="O7455" s="69"/>
      <c r="P7455" s="69"/>
      <c r="Q7455" s="69"/>
      <c r="R7455" s="69"/>
      <c r="S7455" s="7"/>
      <c r="T7455" s="7"/>
    </row>
    <row r="7456" spans="1:20">
      <c r="A7456" s="7"/>
      <c r="B7456" s="7"/>
      <c r="C7456" s="7"/>
      <c r="D7456" s="7"/>
      <c r="E7456" s="69"/>
      <c r="F7456" s="69"/>
      <c r="G7456" s="69"/>
      <c r="H7456" s="69"/>
      <c r="I7456" s="69"/>
      <c r="J7456" s="69"/>
      <c r="K7456" s="69"/>
      <c r="L7456" s="69"/>
      <c r="M7456" s="69"/>
      <c r="N7456" s="69"/>
      <c r="O7456" s="69"/>
      <c r="P7456" s="69"/>
      <c r="Q7456" s="69"/>
      <c r="R7456" s="69"/>
      <c r="S7456" s="7"/>
      <c r="T7456" s="7"/>
    </row>
    <row r="7457" spans="1:20">
      <c r="A7457" s="7"/>
      <c r="B7457" s="7"/>
      <c r="C7457" s="7"/>
      <c r="D7457" s="7"/>
      <c r="E7457" s="69"/>
      <c r="F7457" s="69"/>
      <c r="G7457" s="69"/>
      <c r="H7457" s="69"/>
      <c r="I7457" s="69"/>
      <c r="J7457" s="69"/>
      <c r="K7457" s="69"/>
      <c r="L7457" s="69"/>
      <c r="M7457" s="69"/>
      <c r="N7457" s="69"/>
      <c r="O7457" s="69"/>
      <c r="P7457" s="69"/>
      <c r="Q7457" s="69"/>
      <c r="R7457" s="69"/>
      <c r="S7457" s="7"/>
      <c r="T7457" s="7"/>
    </row>
    <row r="7458" spans="1:20">
      <c r="A7458" s="7"/>
      <c r="B7458" s="7"/>
      <c r="C7458" s="7"/>
      <c r="D7458" s="7"/>
      <c r="E7458" s="69"/>
      <c r="F7458" s="69"/>
      <c r="G7458" s="69"/>
      <c r="H7458" s="69"/>
      <c r="I7458" s="69"/>
      <c r="J7458" s="69"/>
      <c r="K7458" s="69"/>
      <c r="L7458" s="69"/>
      <c r="M7458" s="69"/>
      <c r="N7458" s="69"/>
      <c r="O7458" s="69"/>
      <c r="P7458" s="69"/>
      <c r="Q7458" s="69"/>
      <c r="R7458" s="69"/>
      <c r="S7458" s="7"/>
      <c r="T7458" s="7"/>
    </row>
    <row r="7459" spans="1:20">
      <c r="A7459" s="7"/>
      <c r="B7459" s="7"/>
      <c r="C7459" s="7"/>
      <c r="D7459" s="7"/>
      <c r="E7459" s="69"/>
      <c r="F7459" s="69"/>
      <c r="G7459" s="69"/>
      <c r="H7459" s="69"/>
      <c r="I7459" s="69"/>
      <c r="J7459" s="69"/>
      <c r="K7459" s="69"/>
      <c r="L7459" s="69"/>
      <c r="M7459" s="69"/>
      <c r="N7459" s="69"/>
      <c r="O7459" s="69"/>
      <c r="P7459" s="69"/>
      <c r="Q7459" s="69"/>
      <c r="R7459" s="69"/>
      <c r="S7459" s="7"/>
      <c r="T7459" s="7"/>
    </row>
    <row r="7460" spans="1:20">
      <c r="A7460" s="7"/>
      <c r="B7460" s="7"/>
      <c r="C7460" s="7"/>
      <c r="D7460" s="7"/>
      <c r="E7460" s="69"/>
      <c r="F7460" s="69"/>
      <c r="G7460" s="69"/>
      <c r="H7460" s="69"/>
      <c r="I7460" s="69"/>
      <c r="J7460" s="69"/>
      <c r="K7460" s="69"/>
      <c r="L7460" s="69"/>
      <c r="M7460" s="69"/>
      <c r="N7460" s="69"/>
      <c r="O7460" s="69"/>
      <c r="P7460" s="69"/>
      <c r="Q7460" s="69"/>
      <c r="R7460" s="69"/>
      <c r="S7460" s="7"/>
      <c r="T7460" s="7"/>
    </row>
    <row r="7461" spans="1:20">
      <c r="A7461" s="7"/>
      <c r="B7461" s="7"/>
      <c r="C7461" s="7"/>
      <c r="D7461" s="7"/>
      <c r="E7461" s="69"/>
      <c r="F7461" s="69"/>
      <c r="G7461" s="69"/>
      <c r="H7461" s="69"/>
      <c r="I7461" s="69"/>
      <c r="J7461" s="69"/>
      <c r="K7461" s="69"/>
      <c r="L7461" s="69"/>
      <c r="M7461" s="69"/>
      <c r="N7461" s="69"/>
      <c r="O7461" s="69"/>
      <c r="P7461" s="69"/>
      <c r="Q7461" s="69"/>
      <c r="R7461" s="69"/>
      <c r="S7461" s="7"/>
      <c r="T7461" s="7"/>
    </row>
    <row r="7462" spans="1:20">
      <c r="A7462" s="7"/>
      <c r="B7462" s="7"/>
      <c r="C7462" s="7"/>
      <c r="D7462" s="7"/>
      <c r="E7462" s="69"/>
      <c r="F7462" s="69"/>
      <c r="G7462" s="69"/>
      <c r="H7462" s="69"/>
      <c r="I7462" s="69"/>
      <c r="J7462" s="69"/>
      <c r="K7462" s="69"/>
      <c r="L7462" s="69"/>
      <c r="M7462" s="69"/>
      <c r="N7462" s="69"/>
      <c r="O7462" s="69"/>
      <c r="P7462" s="69"/>
      <c r="Q7462" s="69"/>
      <c r="R7462" s="69"/>
      <c r="S7462" s="7"/>
      <c r="T7462" s="7"/>
    </row>
    <row r="7463" spans="1:20">
      <c r="A7463" s="7"/>
      <c r="B7463" s="7"/>
      <c r="C7463" s="7"/>
      <c r="D7463" s="7"/>
      <c r="E7463" s="69"/>
      <c r="F7463" s="69"/>
      <c r="G7463" s="69"/>
      <c r="H7463" s="69"/>
      <c r="I7463" s="69"/>
      <c r="J7463" s="69"/>
      <c r="K7463" s="69"/>
      <c r="L7463" s="69"/>
      <c r="M7463" s="69"/>
      <c r="N7463" s="69"/>
      <c r="O7463" s="69"/>
      <c r="P7463" s="69"/>
      <c r="Q7463" s="69"/>
      <c r="R7463" s="69"/>
      <c r="S7463" s="7"/>
      <c r="T7463" s="7"/>
    </row>
    <row r="7464" spans="1:20">
      <c r="A7464" s="7"/>
      <c r="B7464" s="7"/>
      <c r="C7464" s="7"/>
      <c r="D7464" s="7"/>
      <c r="E7464" s="69"/>
      <c r="F7464" s="69"/>
      <c r="G7464" s="69"/>
      <c r="H7464" s="69"/>
      <c r="I7464" s="69"/>
      <c r="J7464" s="69"/>
      <c r="K7464" s="69"/>
      <c r="L7464" s="69"/>
      <c r="M7464" s="69"/>
      <c r="N7464" s="69"/>
      <c r="O7464" s="69"/>
      <c r="P7464" s="69"/>
      <c r="Q7464" s="69"/>
      <c r="R7464" s="69"/>
      <c r="S7464" s="7"/>
      <c r="T7464" s="7"/>
    </row>
    <row r="7465" spans="1:20">
      <c r="A7465" s="7"/>
      <c r="B7465" s="7"/>
      <c r="C7465" s="7"/>
      <c r="D7465" s="7"/>
      <c r="E7465" s="69"/>
      <c r="F7465" s="69"/>
      <c r="G7465" s="69"/>
      <c r="H7465" s="69"/>
      <c r="I7465" s="69"/>
      <c r="J7465" s="69"/>
      <c r="K7465" s="69"/>
      <c r="L7465" s="69"/>
      <c r="M7465" s="69"/>
      <c r="N7465" s="69"/>
      <c r="O7465" s="69"/>
      <c r="P7465" s="69"/>
      <c r="Q7465" s="69"/>
      <c r="R7465" s="69"/>
      <c r="S7465" s="7"/>
      <c r="T7465" s="7"/>
    </row>
    <row r="7466" spans="1:20">
      <c r="A7466" s="7"/>
      <c r="B7466" s="7"/>
      <c r="C7466" s="7"/>
      <c r="D7466" s="7"/>
      <c r="E7466" s="69"/>
      <c r="F7466" s="69"/>
      <c r="G7466" s="69"/>
      <c r="H7466" s="69"/>
      <c r="I7466" s="69"/>
      <c r="J7466" s="69"/>
      <c r="K7466" s="69"/>
      <c r="L7466" s="69"/>
      <c r="M7466" s="69"/>
      <c r="N7466" s="69"/>
      <c r="O7466" s="69"/>
      <c r="P7466" s="69"/>
      <c r="Q7466" s="69"/>
      <c r="R7466" s="69"/>
      <c r="S7466" s="7"/>
      <c r="T7466" s="7"/>
    </row>
    <row r="7467" spans="1:20">
      <c r="A7467" s="7"/>
      <c r="B7467" s="7"/>
      <c r="C7467" s="7"/>
      <c r="D7467" s="7"/>
      <c r="E7467" s="69"/>
      <c r="F7467" s="69"/>
      <c r="G7467" s="69"/>
      <c r="H7467" s="69"/>
      <c r="I7467" s="69"/>
      <c r="J7467" s="69"/>
      <c r="K7467" s="69"/>
      <c r="L7467" s="69"/>
      <c r="M7467" s="69"/>
      <c r="N7467" s="69"/>
      <c r="O7467" s="69"/>
      <c r="P7467" s="69"/>
      <c r="Q7467" s="69"/>
      <c r="R7467" s="69"/>
      <c r="S7467" s="7"/>
      <c r="T7467" s="7"/>
    </row>
    <row r="7468" spans="1:20">
      <c r="A7468" s="7"/>
      <c r="B7468" s="7"/>
      <c r="C7468" s="7"/>
      <c r="D7468" s="7"/>
      <c r="E7468" s="69"/>
      <c r="F7468" s="69"/>
      <c r="G7468" s="69"/>
      <c r="H7468" s="69"/>
      <c r="I7468" s="69"/>
      <c r="J7468" s="69"/>
      <c r="K7468" s="69"/>
      <c r="L7468" s="69"/>
      <c r="M7468" s="69"/>
      <c r="N7468" s="69"/>
      <c r="O7468" s="69"/>
      <c r="P7468" s="69"/>
      <c r="Q7468" s="69"/>
      <c r="R7468" s="69"/>
      <c r="S7468" s="7"/>
      <c r="T7468" s="7"/>
    </row>
    <row r="7469" spans="1:20">
      <c r="A7469" s="7"/>
      <c r="B7469" s="7"/>
      <c r="C7469" s="7"/>
      <c r="D7469" s="7"/>
      <c r="E7469" s="69"/>
      <c r="F7469" s="69"/>
      <c r="G7469" s="69"/>
      <c r="H7469" s="69"/>
      <c r="I7469" s="69"/>
      <c r="J7469" s="69"/>
      <c r="K7469" s="69"/>
      <c r="L7469" s="69"/>
      <c r="M7469" s="69"/>
      <c r="N7469" s="69"/>
      <c r="O7469" s="69"/>
      <c r="P7469" s="69"/>
      <c r="Q7469" s="69"/>
      <c r="R7469" s="69"/>
      <c r="S7469" s="7"/>
      <c r="T7469" s="7"/>
    </row>
    <row r="7470" spans="1:20">
      <c r="A7470" s="7"/>
      <c r="B7470" s="7"/>
      <c r="C7470" s="7"/>
      <c r="D7470" s="7"/>
      <c r="E7470" s="69"/>
      <c r="F7470" s="69"/>
      <c r="G7470" s="69"/>
      <c r="H7470" s="69"/>
      <c r="I7470" s="69"/>
      <c r="J7470" s="69"/>
      <c r="K7470" s="69"/>
      <c r="L7470" s="69"/>
      <c r="M7470" s="69"/>
      <c r="N7470" s="69"/>
      <c r="O7470" s="69"/>
      <c r="P7470" s="69"/>
      <c r="Q7470" s="69"/>
      <c r="R7470" s="69"/>
      <c r="S7470" s="7"/>
      <c r="T7470" s="7"/>
    </row>
    <row r="7471" spans="1:20">
      <c r="A7471" s="7"/>
      <c r="B7471" s="7"/>
      <c r="C7471" s="7"/>
      <c r="D7471" s="7"/>
      <c r="E7471" s="69"/>
      <c r="F7471" s="69"/>
      <c r="G7471" s="69"/>
      <c r="H7471" s="69"/>
      <c r="I7471" s="69"/>
      <c r="J7471" s="69"/>
      <c r="K7471" s="69"/>
      <c r="L7471" s="69"/>
      <c r="M7471" s="69"/>
      <c r="N7471" s="69"/>
      <c r="O7471" s="69"/>
      <c r="P7471" s="69"/>
      <c r="Q7471" s="69"/>
      <c r="R7471" s="69"/>
      <c r="S7471" s="7"/>
      <c r="T7471" s="7"/>
    </row>
    <row r="7472" spans="1:20">
      <c r="A7472" s="7"/>
      <c r="B7472" s="7"/>
      <c r="C7472" s="7"/>
      <c r="D7472" s="7"/>
      <c r="E7472" s="69"/>
      <c r="F7472" s="69"/>
      <c r="G7472" s="69"/>
      <c r="H7472" s="69"/>
      <c r="I7472" s="69"/>
      <c r="J7472" s="69"/>
      <c r="K7472" s="69"/>
      <c r="L7472" s="69"/>
      <c r="M7472" s="69"/>
      <c r="N7472" s="69"/>
      <c r="O7472" s="69"/>
      <c r="P7472" s="69"/>
      <c r="Q7472" s="69"/>
      <c r="R7472" s="69"/>
      <c r="S7472" s="7"/>
      <c r="T7472" s="7"/>
    </row>
    <row r="7473" spans="1:20">
      <c r="A7473" s="7"/>
      <c r="B7473" s="7"/>
      <c r="C7473" s="7"/>
      <c r="D7473" s="7"/>
      <c r="E7473" s="69"/>
      <c r="F7473" s="69"/>
      <c r="G7473" s="69"/>
      <c r="H7473" s="69"/>
      <c r="I7473" s="69"/>
      <c r="J7473" s="69"/>
      <c r="K7473" s="69"/>
      <c r="L7473" s="69"/>
      <c r="M7473" s="69"/>
      <c r="N7473" s="69"/>
      <c r="O7473" s="69"/>
      <c r="P7473" s="69"/>
      <c r="Q7473" s="69"/>
      <c r="R7473" s="69"/>
      <c r="S7473" s="7"/>
      <c r="T7473" s="7"/>
    </row>
    <row r="7474" spans="1:20">
      <c r="A7474" s="7"/>
      <c r="B7474" s="7"/>
      <c r="C7474" s="7"/>
      <c r="D7474" s="7"/>
      <c r="E7474" s="69"/>
      <c r="F7474" s="69"/>
      <c r="G7474" s="69"/>
      <c r="H7474" s="69"/>
      <c r="I7474" s="69"/>
      <c r="J7474" s="69"/>
      <c r="K7474" s="69"/>
      <c r="L7474" s="69"/>
      <c r="M7474" s="69"/>
      <c r="N7474" s="69"/>
      <c r="O7474" s="69"/>
      <c r="P7474" s="69"/>
      <c r="Q7474" s="69"/>
      <c r="R7474" s="69"/>
      <c r="S7474" s="7"/>
      <c r="T7474" s="7"/>
    </row>
    <row r="7475" spans="1:20">
      <c r="A7475" s="7"/>
      <c r="B7475" s="7"/>
      <c r="C7475" s="7"/>
      <c r="D7475" s="7"/>
      <c r="E7475" s="69"/>
      <c r="F7475" s="69"/>
      <c r="G7475" s="69"/>
      <c r="H7475" s="69"/>
      <c r="I7475" s="69"/>
      <c r="J7475" s="69"/>
      <c r="K7475" s="69"/>
      <c r="L7475" s="69"/>
      <c r="M7475" s="69"/>
      <c r="N7475" s="69"/>
      <c r="O7475" s="69"/>
      <c r="P7475" s="69"/>
      <c r="Q7475" s="69"/>
      <c r="R7475" s="69"/>
      <c r="S7475" s="7"/>
      <c r="T7475" s="7"/>
    </row>
    <row r="7476" spans="1:20">
      <c r="A7476" s="7"/>
      <c r="B7476" s="7"/>
      <c r="C7476" s="7"/>
      <c r="D7476" s="7"/>
      <c r="E7476" s="69"/>
      <c r="F7476" s="69"/>
      <c r="G7476" s="69"/>
      <c r="H7476" s="69"/>
      <c r="I7476" s="69"/>
      <c r="J7476" s="69"/>
      <c r="K7476" s="69"/>
      <c r="L7476" s="69"/>
      <c r="M7476" s="69"/>
      <c r="N7476" s="69"/>
      <c r="O7476" s="69"/>
      <c r="P7476" s="69"/>
      <c r="Q7476" s="69"/>
      <c r="R7476" s="69"/>
      <c r="S7476" s="7"/>
      <c r="T7476" s="7"/>
    </row>
    <row r="7477" spans="1:20">
      <c r="A7477" s="7"/>
      <c r="B7477" s="7"/>
      <c r="C7477" s="7"/>
      <c r="D7477" s="7"/>
      <c r="E7477" s="69"/>
      <c r="F7477" s="69"/>
      <c r="G7477" s="69"/>
      <c r="H7477" s="69"/>
      <c r="I7477" s="69"/>
      <c r="J7477" s="69"/>
      <c r="K7477" s="69"/>
      <c r="L7477" s="69"/>
      <c r="M7477" s="69"/>
      <c r="N7477" s="69"/>
      <c r="O7477" s="69"/>
      <c r="P7477" s="69"/>
      <c r="Q7477" s="69"/>
      <c r="R7477" s="69"/>
      <c r="S7477" s="7"/>
      <c r="T7477" s="7"/>
    </row>
    <row r="7478" spans="1:20">
      <c r="A7478" s="7"/>
      <c r="B7478" s="7"/>
      <c r="C7478" s="7"/>
      <c r="D7478" s="7"/>
      <c r="E7478" s="69"/>
      <c r="F7478" s="69"/>
      <c r="G7478" s="69"/>
      <c r="H7478" s="69"/>
      <c r="I7478" s="69"/>
      <c r="J7478" s="69"/>
      <c r="K7478" s="69"/>
      <c r="L7478" s="69"/>
      <c r="M7478" s="69"/>
      <c r="N7478" s="69"/>
      <c r="O7478" s="69"/>
      <c r="P7478" s="69"/>
      <c r="Q7478" s="69"/>
      <c r="R7478" s="69"/>
      <c r="S7478" s="7"/>
      <c r="T7478" s="7"/>
    </row>
    <row r="7479" spans="1:20">
      <c r="A7479" s="7"/>
      <c r="B7479" s="7"/>
      <c r="C7479" s="7"/>
      <c r="D7479" s="7"/>
      <c r="E7479" s="69"/>
      <c r="F7479" s="69"/>
      <c r="G7479" s="69"/>
      <c r="H7479" s="69"/>
      <c r="I7479" s="69"/>
      <c r="J7479" s="69"/>
      <c r="K7479" s="69"/>
      <c r="L7479" s="69"/>
      <c r="M7479" s="69"/>
      <c r="N7479" s="69"/>
      <c r="O7479" s="69"/>
      <c r="P7479" s="69"/>
      <c r="Q7479" s="69"/>
      <c r="R7479" s="69"/>
      <c r="S7479" s="7"/>
      <c r="T7479" s="7"/>
    </row>
    <row r="7480" spans="1:20">
      <c r="A7480" s="7"/>
      <c r="B7480" s="7"/>
      <c r="C7480" s="7"/>
      <c r="D7480" s="7"/>
      <c r="E7480" s="69"/>
      <c r="F7480" s="69"/>
      <c r="G7480" s="69"/>
      <c r="H7480" s="69"/>
      <c r="I7480" s="69"/>
      <c r="J7480" s="69"/>
      <c r="K7480" s="69"/>
      <c r="L7480" s="69"/>
      <c r="M7480" s="69"/>
      <c r="N7480" s="69"/>
      <c r="O7480" s="69"/>
      <c r="P7480" s="69"/>
      <c r="Q7480" s="69"/>
      <c r="R7480" s="69"/>
      <c r="S7480" s="7"/>
      <c r="T7480" s="7"/>
    </row>
    <row r="7481" spans="1:20">
      <c r="A7481" s="7"/>
      <c r="B7481" s="7"/>
      <c r="C7481" s="7"/>
      <c r="D7481" s="7"/>
      <c r="E7481" s="69"/>
      <c r="F7481" s="69"/>
      <c r="G7481" s="69"/>
      <c r="H7481" s="69"/>
      <c r="I7481" s="69"/>
      <c r="J7481" s="69"/>
      <c r="K7481" s="69"/>
      <c r="L7481" s="69"/>
      <c r="M7481" s="69"/>
      <c r="N7481" s="69"/>
      <c r="O7481" s="69"/>
      <c r="P7481" s="69"/>
      <c r="Q7481" s="69"/>
      <c r="R7481" s="69"/>
      <c r="S7481" s="7"/>
      <c r="T7481" s="7"/>
    </row>
    <row r="7482" spans="1:20">
      <c r="A7482" s="7"/>
      <c r="B7482" s="7"/>
      <c r="C7482" s="7"/>
      <c r="D7482" s="7"/>
      <c r="E7482" s="69"/>
      <c r="F7482" s="69"/>
      <c r="G7482" s="69"/>
      <c r="H7482" s="69"/>
      <c r="I7482" s="69"/>
      <c r="J7482" s="69"/>
      <c r="K7482" s="69"/>
      <c r="L7482" s="69"/>
      <c r="M7482" s="69"/>
      <c r="N7482" s="69"/>
      <c r="O7482" s="69"/>
      <c r="P7482" s="69"/>
      <c r="Q7482" s="69"/>
      <c r="R7482" s="69"/>
      <c r="S7482" s="7"/>
      <c r="T7482" s="7"/>
    </row>
    <row r="7483" spans="1:20">
      <c r="A7483" s="7"/>
      <c r="B7483" s="7"/>
      <c r="C7483" s="7"/>
      <c r="D7483" s="7"/>
      <c r="E7483" s="69"/>
      <c r="F7483" s="69"/>
      <c r="G7483" s="69"/>
      <c r="H7483" s="69"/>
      <c r="I7483" s="69"/>
      <c r="J7483" s="69"/>
      <c r="K7483" s="69"/>
      <c r="L7483" s="69"/>
      <c r="M7483" s="69"/>
      <c r="N7483" s="69"/>
      <c r="O7483" s="69"/>
      <c r="P7483" s="69"/>
      <c r="Q7483" s="69"/>
      <c r="R7483" s="69"/>
      <c r="S7483" s="7"/>
      <c r="T7483" s="7"/>
    </row>
    <row r="7484" spans="1:20">
      <c r="A7484" s="7"/>
      <c r="B7484" s="7"/>
      <c r="C7484" s="7"/>
      <c r="D7484" s="7"/>
      <c r="E7484" s="69"/>
      <c r="F7484" s="69"/>
      <c r="G7484" s="69"/>
      <c r="H7484" s="69"/>
      <c r="I7484" s="69"/>
      <c r="J7484" s="69"/>
      <c r="K7484" s="69"/>
      <c r="L7484" s="69"/>
      <c r="M7484" s="69"/>
      <c r="N7484" s="69"/>
      <c r="O7484" s="69"/>
      <c r="P7484" s="69"/>
      <c r="Q7484" s="69"/>
      <c r="R7484" s="69"/>
      <c r="S7484" s="7"/>
      <c r="T7484" s="7"/>
    </row>
    <row r="7485" spans="1:20">
      <c r="A7485" s="7"/>
      <c r="B7485" s="7"/>
      <c r="C7485" s="7"/>
      <c r="D7485" s="7"/>
      <c r="E7485" s="69"/>
      <c r="F7485" s="69"/>
      <c r="G7485" s="69"/>
      <c r="H7485" s="69"/>
      <c r="I7485" s="69"/>
      <c r="J7485" s="69"/>
      <c r="K7485" s="69"/>
      <c r="L7485" s="69"/>
      <c r="M7485" s="69"/>
      <c r="N7485" s="69"/>
      <c r="O7485" s="69"/>
      <c r="P7485" s="69"/>
      <c r="Q7485" s="69"/>
      <c r="R7485" s="69"/>
      <c r="S7485" s="7"/>
      <c r="T7485" s="7"/>
    </row>
    <row r="7486" spans="1:20">
      <c r="A7486" s="7"/>
      <c r="B7486" s="7"/>
      <c r="C7486" s="7"/>
      <c r="D7486" s="7"/>
      <c r="E7486" s="69"/>
      <c r="F7486" s="69"/>
      <c r="G7486" s="69"/>
      <c r="H7486" s="69"/>
      <c r="I7486" s="69"/>
      <c r="J7486" s="69"/>
      <c r="K7486" s="69"/>
      <c r="L7486" s="69"/>
      <c r="M7486" s="69"/>
      <c r="N7486" s="69"/>
      <c r="O7486" s="69"/>
      <c r="P7486" s="69"/>
      <c r="Q7486" s="69"/>
      <c r="R7486" s="69"/>
      <c r="S7486" s="7"/>
      <c r="T7486" s="7"/>
    </row>
    <row r="7487" spans="1:20">
      <c r="A7487" s="7"/>
      <c r="B7487" s="7"/>
      <c r="C7487" s="7"/>
      <c r="D7487" s="7"/>
      <c r="E7487" s="69"/>
      <c r="F7487" s="69"/>
      <c r="G7487" s="69"/>
      <c r="H7487" s="69"/>
      <c r="I7487" s="69"/>
      <c r="J7487" s="69"/>
      <c r="K7487" s="69"/>
      <c r="L7487" s="69"/>
      <c r="M7487" s="69"/>
      <c r="N7487" s="69"/>
      <c r="O7487" s="69"/>
      <c r="P7487" s="69"/>
      <c r="Q7487" s="69"/>
      <c r="R7487" s="69"/>
      <c r="S7487" s="7"/>
      <c r="T7487" s="7"/>
    </row>
    <row r="7488" spans="1:20">
      <c r="A7488" s="7"/>
      <c r="B7488" s="7"/>
      <c r="C7488" s="7"/>
      <c r="D7488" s="7"/>
      <c r="E7488" s="69"/>
      <c r="F7488" s="69"/>
      <c r="G7488" s="69"/>
      <c r="H7488" s="69"/>
      <c r="I7488" s="69"/>
      <c r="J7488" s="69"/>
      <c r="K7488" s="69"/>
      <c r="L7488" s="69"/>
      <c r="M7488" s="69"/>
      <c r="N7488" s="69"/>
      <c r="O7488" s="69"/>
      <c r="P7488" s="69"/>
      <c r="Q7488" s="69"/>
      <c r="R7488" s="69"/>
      <c r="S7488" s="7"/>
      <c r="T7488" s="7"/>
    </row>
    <row r="7489" spans="1:20">
      <c r="A7489" s="7"/>
      <c r="B7489" s="7"/>
      <c r="C7489" s="7"/>
      <c r="D7489" s="7"/>
      <c r="E7489" s="69"/>
      <c r="F7489" s="69"/>
      <c r="G7489" s="69"/>
      <c r="H7489" s="69"/>
      <c r="I7489" s="69"/>
      <c r="J7489" s="69"/>
      <c r="K7489" s="69"/>
      <c r="L7489" s="69"/>
      <c r="M7489" s="69"/>
      <c r="N7489" s="69"/>
      <c r="O7489" s="69"/>
      <c r="P7489" s="69"/>
      <c r="Q7489" s="69"/>
      <c r="R7489" s="69"/>
      <c r="S7489" s="7"/>
      <c r="T7489" s="7"/>
    </row>
    <row r="7490" spans="1:20">
      <c r="A7490" s="7"/>
      <c r="B7490" s="7"/>
      <c r="C7490" s="7"/>
      <c r="D7490" s="7"/>
      <c r="E7490" s="69"/>
      <c r="F7490" s="69"/>
      <c r="G7490" s="69"/>
      <c r="H7490" s="69"/>
      <c r="I7490" s="69"/>
      <c r="J7490" s="69"/>
      <c r="K7490" s="69"/>
      <c r="L7490" s="69"/>
      <c r="M7490" s="69"/>
      <c r="N7490" s="69"/>
      <c r="O7490" s="69"/>
      <c r="P7490" s="69"/>
      <c r="Q7490" s="69"/>
      <c r="R7490" s="69"/>
      <c r="S7490" s="7"/>
      <c r="T7490" s="7"/>
    </row>
    <row r="7491" spans="1:20">
      <c r="A7491" s="7"/>
      <c r="B7491" s="7"/>
      <c r="C7491" s="7"/>
      <c r="D7491" s="7"/>
      <c r="E7491" s="69"/>
      <c r="F7491" s="69"/>
      <c r="G7491" s="69"/>
      <c r="H7491" s="69"/>
      <c r="I7491" s="69"/>
      <c r="J7491" s="69"/>
      <c r="K7491" s="69"/>
      <c r="L7491" s="69"/>
      <c r="M7491" s="69"/>
      <c r="N7491" s="69"/>
      <c r="O7491" s="69"/>
      <c r="P7491" s="69"/>
      <c r="Q7491" s="69"/>
      <c r="R7491" s="69"/>
      <c r="S7491" s="7"/>
      <c r="T7491" s="7"/>
    </row>
    <row r="7492" spans="1:20">
      <c r="A7492" s="7"/>
      <c r="B7492" s="7"/>
      <c r="C7492" s="7"/>
      <c r="D7492" s="7"/>
      <c r="E7492" s="69"/>
      <c r="F7492" s="69"/>
      <c r="G7492" s="69"/>
      <c r="H7492" s="69"/>
      <c r="I7492" s="69"/>
      <c r="J7492" s="69"/>
      <c r="K7492" s="69"/>
      <c r="L7492" s="69"/>
      <c r="M7492" s="69"/>
      <c r="N7492" s="69"/>
      <c r="O7492" s="69"/>
      <c r="P7492" s="69"/>
      <c r="Q7492" s="69"/>
      <c r="R7492" s="69"/>
      <c r="S7492" s="7"/>
      <c r="T7492" s="7"/>
    </row>
    <row r="7493" spans="1:20">
      <c r="A7493" s="7"/>
      <c r="B7493" s="7"/>
      <c r="C7493" s="7"/>
      <c r="D7493" s="7"/>
      <c r="E7493" s="69"/>
      <c r="F7493" s="69"/>
      <c r="G7493" s="69"/>
      <c r="H7493" s="69"/>
      <c r="I7493" s="69"/>
      <c r="J7493" s="69"/>
      <c r="K7493" s="69"/>
      <c r="L7493" s="69"/>
      <c r="M7493" s="69"/>
      <c r="N7493" s="69"/>
      <c r="O7493" s="69"/>
      <c r="P7493" s="69"/>
      <c r="Q7493" s="69"/>
      <c r="R7493" s="69"/>
      <c r="S7493" s="7"/>
      <c r="T7493" s="7"/>
    </row>
    <row r="7494" spans="1:20">
      <c r="A7494" s="7"/>
      <c r="B7494" s="7"/>
      <c r="C7494" s="7"/>
      <c r="D7494" s="7"/>
      <c r="E7494" s="69"/>
      <c r="F7494" s="69"/>
      <c r="G7494" s="69"/>
      <c r="H7494" s="69"/>
      <c r="I7494" s="69"/>
      <c r="J7494" s="69"/>
      <c r="K7494" s="69"/>
      <c r="L7494" s="69"/>
      <c r="M7494" s="69"/>
      <c r="N7494" s="69"/>
      <c r="O7494" s="69"/>
      <c r="P7494" s="69"/>
      <c r="Q7494" s="69"/>
      <c r="R7494" s="69"/>
      <c r="S7494" s="7"/>
      <c r="T7494" s="7"/>
    </row>
    <row r="7495" spans="1:20">
      <c r="A7495" s="7"/>
      <c r="B7495" s="7"/>
      <c r="C7495" s="7"/>
      <c r="D7495" s="7"/>
      <c r="E7495" s="69"/>
      <c r="F7495" s="69"/>
      <c r="G7495" s="69"/>
      <c r="H7495" s="69"/>
      <c r="I7495" s="69"/>
      <c r="J7495" s="69"/>
      <c r="K7495" s="69"/>
      <c r="L7495" s="69"/>
      <c r="M7495" s="69"/>
      <c r="N7495" s="69"/>
      <c r="O7495" s="69"/>
      <c r="P7495" s="69"/>
      <c r="Q7495" s="69"/>
      <c r="R7495" s="69"/>
      <c r="S7495" s="7"/>
      <c r="T7495" s="7"/>
    </row>
    <row r="7496" spans="1:20">
      <c r="A7496" s="7"/>
      <c r="B7496" s="7"/>
      <c r="C7496" s="7"/>
      <c r="D7496" s="7"/>
      <c r="E7496" s="69"/>
      <c r="F7496" s="69"/>
      <c r="G7496" s="69"/>
      <c r="H7496" s="69"/>
      <c r="I7496" s="69"/>
      <c r="J7496" s="69"/>
      <c r="K7496" s="69"/>
      <c r="L7496" s="69"/>
      <c r="M7496" s="69"/>
      <c r="N7496" s="69"/>
      <c r="O7496" s="69"/>
      <c r="P7496" s="69"/>
      <c r="Q7496" s="69"/>
      <c r="R7496" s="69"/>
      <c r="S7496" s="7"/>
      <c r="T7496" s="7"/>
    </row>
    <row r="7497" spans="1:20">
      <c r="A7497" s="7"/>
      <c r="B7497" s="7"/>
      <c r="C7497" s="7"/>
      <c r="D7497" s="7"/>
      <c r="E7497" s="69"/>
      <c r="F7497" s="69"/>
      <c r="G7497" s="69"/>
      <c r="H7497" s="69"/>
      <c r="I7497" s="69"/>
      <c r="J7497" s="69"/>
      <c r="K7497" s="69"/>
      <c r="L7497" s="69"/>
      <c r="M7497" s="69"/>
      <c r="N7497" s="69"/>
      <c r="O7497" s="69"/>
      <c r="P7497" s="69"/>
      <c r="Q7497" s="69"/>
      <c r="R7497" s="69"/>
      <c r="S7497" s="7"/>
      <c r="T7497" s="7"/>
    </row>
    <row r="7498" spans="1:20">
      <c r="A7498" s="7"/>
      <c r="B7498" s="7"/>
      <c r="C7498" s="7"/>
      <c r="D7498" s="7"/>
      <c r="E7498" s="69"/>
      <c r="F7498" s="69"/>
      <c r="G7498" s="69"/>
      <c r="H7498" s="69"/>
      <c r="I7498" s="69"/>
      <c r="J7498" s="69"/>
      <c r="K7498" s="69"/>
      <c r="L7498" s="69"/>
      <c r="M7498" s="69"/>
      <c r="N7498" s="69"/>
      <c r="O7498" s="69"/>
      <c r="P7498" s="69"/>
      <c r="Q7498" s="69"/>
      <c r="R7498" s="69"/>
      <c r="S7498" s="7"/>
      <c r="T7498" s="7"/>
    </row>
    <row r="7499" spans="1:20">
      <c r="A7499" s="7"/>
      <c r="B7499" s="7"/>
      <c r="C7499" s="7"/>
      <c r="D7499" s="7"/>
      <c r="E7499" s="69"/>
      <c r="F7499" s="69"/>
      <c r="G7499" s="69"/>
      <c r="H7499" s="69"/>
      <c r="I7499" s="69"/>
      <c r="J7499" s="69"/>
      <c r="K7499" s="69"/>
      <c r="L7499" s="69"/>
      <c r="M7499" s="69"/>
      <c r="N7499" s="69"/>
      <c r="O7499" s="69"/>
      <c r="P7499" s="69"/>
      <c r="Q7499" s="69"/>
      <c r="R7499" s="69"/>
      <c r="S7499" s="7"/>
      <c r="T7499" s="7"/>
    </row>
    <row r="7500" spans="1:20">
      <c r="A7500" s="7"/>
      <c r="B7500" s="7"/>
      <c r="C7500" s="7"/>
      <c r="D7500" s="7"/>
      <c r="E7500" s="69"/>
      <c r="F7500" s="69"/>
      <c r="G7500" s="69"/>
      <c r="H7500" s="69"/>
      <c r="I7500" s="69"/>
      <c r="J7500" s="69"/>
      <c r="K7500" s="69"/>
      <c r="L7500" s="69"/>
      <c r="M7500" s="69"/>
      <c r="N7500" s="69"/>
      <c r="O7500" s="69"/>
      <c r="P7500" s="69"/>
      <c r="Q7500" s="69"/>
      <c r="R7500" s="69"/>
      <c r="S7500" s="7"/>
      <c r="T7500" s="7"/>
    </row>
    <row r="7501" spans="1:20">
      <c r="A7501" s="7"/>
      <c r="B7501" s="7"/>
      <c r="C7501" s="7"/>
      <c r="D7501" s="7"/>
      <c r="E7501" s="69"/>
      <c r="F7501" s="69"/>
      <c r="G7501" s="69"/>
      <c r="H7501" s="69"/>
      <c r="I7501" s="69"/>
      <c r="J7501" s="69"/>
      <c r="K7501" s="69"/>
      <c r="L7501" s="69"/>
      <c r="M7501" s="69"/>
      <c r="N7501" s="69"/>
      <c r="O7501" s="69"/>
      <c r="P7501" s="69"/>
      <c r="Q7501" s="69"/>
      <c r="R7501" s="69"/>
      <c r="S7501" s="7"/>
      <c r="T7501" s="7"/>
    </row>
    <row r="7502" spans="1:20">
      <c r="A7502" s="7"/>
      <c r="B7502" s="7"/>
      <c r="C7502" s="7"/>
      <c r="D7502" s="7"/>
      <c r="E7502" s="69"/>
      <c r="F7502" s="69"/>
      <c r="G7502" s="69"/>
      <c r="H7502" s="69"/>
      <c r="I7502" s="69"/>
      <c r="J7502" s="69"/>
      <c r="K7502" s="69"/>
      <c r="L7502" s="69"/>
      <c r="M7502" s="69"/>
      <c r="N7502" s="69"/>
      <c r="O7502" s="69"/>
      <c r="P7502" s="69"/>
      <c r="Q7502" s="69"/>
      <c r="R7502" s="69"/>
      <c r="S7502" s="7"/>
      <c r="T7502" s="7"/>
    </row>
    <row r="7503" spans="1:20">
      <c r="A7503" s="7"/>
      <c r="B7503" s="7"/>
      <c r="C7503" s="7"/>
      <c r="D7503" s="7"/>
      <c r="E7503" s="69"/>
      <c r="F7503" s="69"/>
      <c r="G7503" s="69"/>
      <c r="H7503" s="69"/>
      <c r="I7503" s="69"/>
      <c r="J7503" s="69"/>
      <c r="K7503" s="69"/>
      <c r="L7503" s="69"/>
      <c r="M7503" s="69"/>
      <c r="N7503" s="69"/>
      <c r="O7503" s="69"/>
      <c r="P7503" s="69"/>
      <c r="Q7503" s="69"/>
      <c r="R7503" s="69"/>
      <c r="S7503" s="7"/>
      <c r="T7503" s="7"/>
    </row>
    <row r="7504" spans="1:20">
      <c r="A7504" s="7"/>
      <c r="B7504" s="7"/>
      <c r="C7504" s="7"/>
      <c r="D7504" s="7"/>
      <c r="E7504" s="69"/>
      <c r="F7504" s="69"/>
      <c r="G7504" s="69"/>
      <c r="H7504" s="69"/>
      <c r="I7504" s="69"/>
      <c r="J7504" s="69"/>
      <c r="K7504" s="69"/>
      <c r="L7504" s="69"/>
      <c r="M7504" s="69"/>
      <c r="N7504" s="69"/>
      <c r="O7504" s="69"/>
      <c r="P7504" s="69"/>
      <c r="Q7504" s="69"/>
      <c r="R7504" s="69"/>
      <c r="S7504" s="7"/>
      <c r="T7504" s="7"/>
    </row>
    <row r="7505" spans="1:20">
      <c r="A7505" s="7"/>
      <c r="B7505" s="7"/>
      <c r="C7505" s="7"/>
      <c r="D7505" s="7"/>
      <c r="E7505" s="69"/>
      <c r="F7505" s="69"/>
      <c r="G7505" s="69"/>
      <c r="H7505" s="69"/>
      <c r="I7505" s="69"/>
      <c r="J7505" s="69"/>
      <c r="K7505" s="69"/>
      <c r="L7505" s="69"/>
      <c r="M7505" s="69"/>
      <c r="N7505" s="69"/>
      <c r="O7505" s="69"/>
      <c r="P7505" s="69"/>
      <c r="Q7505" s="69"/>
      <c r="R7505" s="69"/>
      <c r="S7505" s="7"/>
      <c r="T7505" s="7"/>
    </row>
    <row r="7506" spans="1:20">
      <c r="A7506" s="7"/>
      <c r="B7506" s="7"/>
      <c r="C7506" s="7"/>
      <c r="D7506" s="7"/>
      <c r="E7506" s="69"/>
      <c r="F7506" s="69"/>
      <c r="G7506" s="69"/>
      <c r="H7506" s="69"/>
      <c r="I7506" s="69"/>
      <c r="J7506" s="69"/>
      <c r="K7506" s="69"/>
      <c r="L7506" s="69"/>
      <c r="M7506" s="69"/>
      <c r="N7506" s="69"/>
      <c r="O7506" s="69"/>
      <c r="P7506" s="69"/>
      <c r="Q7506" s="69"/>
      <c r="R7506" s="69"/>
      <c r="S7506" s="7"/>
      <c r="T7506" s="7"/>
    </row>
    <row r="7507" spans="1:20">
      <c r="A7507" s="7"/>
      <c r="B7507" s="7"/>
      <c r="C7507" s="7"/>
      <c r="D7507" s="7"/>
      <c r="E7507" s="69"/>
      <c r="F7507" s="69"/>
      <c r="G7507" s="69"/>
      <c r="H7507" s="69"/>
      <c r="I7507" s="69"/>
      <c r="J7507" s="69"/>
      <c r="K7507" s="69"/>
      <c r="L7507" s="69"/>
      <c r="M7507" s="69"/>
      <c r="N7507" s="69"/>
      <c r="O7507" s="69"/>
      <c r="P7507" s="69"/>
      <c r="Q7507" s="69"/>
      <c r="R7507" s="69"/>
      <c r="S7507" s="7"/>
      <c r="T7507" s="7"/>
    </row>
    <row r="7508" spans="1:20">
      <c r="A7508" s="7"/>
      <c r="B7508" s="7"/>
      <c r="C7508" s="7"/>
      <c r="D7508" s="7"/>
      <c r="E7508" s="69"/>
      <c r="F7508" s="69"/>
      <c r="G7508" s="69"/>
      <c r="H7508" s="69"/>
      <c r="I7508" s="69"/>
      <c r="J7508" s="69"/>
      <c r="K7508" s="69"/>
      <c r="L7508" s="69"/>
      <c r="M7508" s="69"/>
      <c r="N7508" s="69"/>
      <c r="O7508" s="69"/>
      <c r="P7508" s="69"/>
      <c r="Q7508" s="69"/>
      <c r="R7508" s="69"/>
      <c r="S7508" s="7"/>
      <c r="T7508" s="7"/>
    </row>
    <row r="7509" spans="1:20">
      <c r="A7509" s="7"/>
      <c r="B7509" s="7"/>
      <c r="C7509" s="7"/>
      <c r="D7509" s="7"/>
      <c r="E7509" s="69"/>
      <c r="F7509" s="69"/>
      <c r="G7509" s="69"/>
      <c r="H7509" s="69"/>
      <c r="I7509" s="69"/>
      <c r="J7509" s="69"/>
      <c r="K7509" s="69"/>
      <c r="L7509" s="69"/>
      <c r="M7509" s="69"/>
      <c r="N7509" s="69"/>
      <c r="O7509" s="69"/>
      <c r="P7509" s="69"/>
      <c r="Q7509" s="69"/>
      <c r="R7509" s="69"/>
      <c r="S7509" s="7"/>
      <c r="T7509" s="7"/>
    </row>
    <row r="7510" spans="1:20">
      <c r="A7510" s="7"/>
      <c r="B7510" s="7"/>
      <c r="C7510" s="7"/>
      <c r="D7510" s="7"/>
      <c r="E7510" s="69"/>
      <c r="F7510" s="69"/>
      <c r="G7510" s="69"/>
      <c r="H7510" s="69"/>
      <c r="I7510" s="69"/>
      <c r="J7510" s="69"/>
      <c r="K7510" s="69"/>
      <c r="L7510" s="69"/>
      <c r="M7510" s="69"/>
      <c r="N7510" s="69"/>
      <c r="O7510" s="69"/>
      <c r="P7510" s="69"/>
      <c r="Q7510" s="69"/>
      <c r="R7510" s="69"/>
      <c r="S7510" s="7"/>
      <c r="T7510" s="7"/>
    </row>
    <row r="7511" spans="1:20">
      <c r="A7511" s="7"/>
      <c r="B7511" s="7"/>
      <c r="C7511" s="7"/>
      <c r="D7511" s="7"/>
      <c r="E7511" s="69"/>
      <c r="F7511" s="69"/>
      <c r="G7511" s="69"/>
      <c r="H7511" s="69"/>
      <c r="I7511" s="69"/>
      <c r="J7511" s="69"/>
      <c r="K7511" s="69"/>
      <c r="L7511" s="69"/>
      <c r="M7511" s="69"/>
      <c r="N7511" s="69"/>
      <c r="O7511" s="69"/>
      <c r="P7511" s="69"/>
      <c r="Q7511" s="69"/>
      <c r="R7511" s="69"/>
      <c r="S7511" s="7"/>
      <c r="T7511" s="7"/>
    </row>
    <row r="7512" spans="1:20">
      <c r="A7512" s="7"/>
      <c r="B7512" s="7"/>
      <c r="C7512" s="7"/>
      <c r="D7512" s="7"/>
      <c r="E7512" s="69"/>
      <c r="F7512" s="69"/>
      <c r="G7512" s="69"/>
      <c r="H7512" s="69"/>
      <c r="I7512" s="69"/>
      <c r="J7512" s="69"/>
      <c r="K7512" s="69"/>
      <c r="L7512" s="69"/>
      <c r="M7512" s="69"/>
      <c r="N7512" s="69"/>
      <c r="O7512" s="69"/>
      <c r="P7512" s="69"/>
      <c r="Q7512" s="69"/>
      <c r="R7512" s="69"/>
      <c r="S7512" s="7"/>
      <c r="T7512" s="7"/>
    </row>
    <row r="7513" spans="1:20">
      <c r="A7513" s="7"/>
      <c r="B7513" s="7"/>
      <c r="C7513" s="7"/>
      <c r="D7513" s="7"/>
      <c r="E7513" s="69"/>
      <c r="F7513" s="69"/>
      <c r="G7513" s="69"/>
      <c r="H7513" s="69"/>
      <c r="I7513" s="69"/>
      <c r="J7513" s="69"/>
      <c r="K7513" s="69"/>
      <c r="L7513" s="69"/>
      <c r="M7513" s="69"/>
      <c r="N7513" s="69"/>
      <c r="O7513" s="69"/>
      <c r="P7513" s="69"/>
      <c r="Q7513" s="69"/>
      <c r="R7513" s="69"/>
      <c r="S7513" s="7"/>
      <c r="T7513" s="7"/>
    </row>
    <row r="7514" spans="1:20">
      <c r="A7514" s="7"/>
      <c r="B7514" s="7"/>
      <c r="C7514" s="7"/>
      <c r="D7514" s="7"/>
      <c r="E7514" s="69"/>
      <c r="F7514" s="69"/>
      <c r="G7514" s="69"/>
      <c r="H7514" s="69"/>
      <c r="I7514" s="69"/>
      <c r="J7514" s="69"/>
      <c r="K7514" s="69"/>
      <c r="L7514" s="69"/>
      <c r="M7514" s="69"/>
      <c r="N7514" s="69"/>
      <c r="O7514" s="69"/>
      <c r="P7514" s="69"/>
      <c r="Q7514" s="69"/>
      <c r="R7514" s="69"/>
      <c r="S7514" s="7"/>
      <c r="T7514" s="7"/>
    </row>
    <row r="7515" spans="1:20">
      <c r="A7515" s="7"/>
      <c r="B7515" s="7"/>
      <c r="C7515" s="7"/>
      <c r="D7515" s="7"/>
      <c r="E7515" s="69"/>
      <c r="F7515" s="69"/>
      <c r="G7515" s="69"/>
      <c r="H7515" s="69"/>
      <c r="I7515" s="69"/>
      <c r="J7515" s="69"/>
      <c r="K7515" s="69"/>
      <c r="L7515" s="69"/>
      <c r="M7515" s="69"/>
      <c r="N7515" s="69"/>
      <c r="O7515" s="69"/>
      <c r="P7515" s="69"/>
      <c r="Q7515" s="69"/>
      <c r="R7515" s="69"/>
      <c r="S7515" s="7"/>
      <c r="T7515" s="7"/>
    </row>
    <row r="7516" spans="1:20">
      <c r="A7516" s="7"/>
      <c r="B7516" s="7"/>
      <c r="C7516" s="7"/>
      <c r="D7516" s="7"/>
      <c r="E7516" s="69"/>
      <c r="F7516" s="69"/>
      <c r="G7516" s="69"/>
      <c r="H7516" s="69"/>
      <c r="I7516" s="69"/>
      <c r="J7516" s="69"/>
      <c r="K7516" s="69"/>
      <c r="L7516" s="69"/>
      <c r="M7516" s="69"/>
      <c r="N7516" s="69"/>
      <c r="O7516" s="69"/>
      <c r="P7516" s="69"/>
      <c r="Q7516" s="69"/>
      <c r="R7516" s="69"/>
      <c r="S7516" s="7"/>
      <c r="T7516" s="7"/>
    </row>
    <row r="7517" spans="1:20">
      <c r="A7517" s="7"/>
      <c r="B7517" s="7"/>
      <c r="C7517" s="7"/>
      <c r="D7517" s="7"/>
      <c r="E7517" s="69"/>
      <c r="F7517" s="69"/>
      <c r="G7517" s="69"/>
      <c r="H7517" s="69"/>
      <c r="I7517" s="69"/>
      <c r="J7517" s="69"/>
      <c r="K7517" s="69"/>
      <c r="L7517" s="69"/>
      <c r="M7517" s="69"/>
      <c r="N7517" s="69"/>
      <c r="O7517" s="69"/>
      <c r="P7517" s="69"/>
      <c r="Q7517" s="69"/>
      <c r="R7517" s="69"/>
      <c r="S7517" s="7"/>
      <c r="T7517" s="7"/>
    </row>
    <row r="7518" spans="1:20">
      <c r="A7518" s="7"/>
      <c r="B7518" s="7"/>
      <c r="C7518" s="7"/>
      <c r="D7518" s="7"/>
      <c r="E7518" s="69"/>
      <c r="F7518" s="69"/>
      <c r="G7518" s="69"/>
      <c r="H7518" s="69"/>
      <c r="I7518" s="69"/>
      <c r="J7518" s="69"/>
      <c r="K7518" s="69"/>
      <c r="L7518" s="69"/>
      <c r="M7518" s="69"/>
      <c r="N7518" s="69"/>
      <c r="O7518" s="69"/>
      <c r="P7518" s="69"/>
      <c r="Q7518" s="69"/>
      <c r="R7518" s="69"/>
      <c r="S7518" s="7"/>
      <c r="T7518" s="7"/>
    </row>
    <row r="7519" spans="1:20">
      <c r="A7519" s="7"/>
      <c r="B7519" s="7"/>
      <c r="C7519" s="7"/>
      <c r="D7519" s="7"/>
      <c r="E7519" s="69"/>
      <c r="F7519" s="69"/>
      <c r="G7519" s="69"/>
      <c r="H7519" s="69"/>
      <c r="I7519" s="69"/>
      <c r="J7519" s="69"/>
      <c r="K7519" s="69"/>
      <c r="L7519" s="69"/>
      <c r="M7519" s="69"/>
      <c r="N7519" s="69"/>
      <c r="O7519" s="69"/>
      <c r="P7519" s="69"/>
      <c r="Q7519" s="69"/>
      <c r="R7519" s="69"/>
      <c r="S7519" s="7"/>
      <c r="T7519" s="7"/>
    </row>
    <row r="7520" spans="1:20">
      <c r="A7520" s="7"/>
      <c r="B7520" s="7"/>
      <c r="C7520" s="7"/>
      <c r="D7520" s="7"/>
      <c r="E7520" s="69"/>
      <c r="F7520" s="69"/>
      <c r="G7520" s="69"/>
      <c r="H7520" s="69"/>
      <c r="I7520" s="69"/>
      <c r="J7520" s="69"/>
      <c r="K7520" s="69"/>
      <c r="L7520" s="69"/>
      <c r="M7520" s="69"/>
      <c r="N7520" s="69"/>
      <c r="O7520" s="69"/>
      <c r="P7520" s="69"/>
      <c r="Q7520" s="69"/>
      <c r="R7520" s="69"/>
      <c r="S7520" s="7"/>
      <c r="T7520" s="7"/>
    </row>
    <row r="7521" spans="1:20">
      <c r="A7521" s="7"/>
      <c r="B7521" s="7"/>
      <c r="C7521" s="7"/>
      <c r="D7521" s="7"/>
      <c r="E7521" s="69"/>
      <c r="F7521" s="69"/>
      <c r="G7521" s="69"/>
      <c r="H7521" s="69"/>
      <c r="I7521" s="69"/>
      <c r="J7521" s="69"/>
      <c r="K7521" s="69"/>
      <c r="L7521" s="69"/>
      <c r="M7521" s="69"/>
      <c r="N7521" s="69"/>
      <c r="O7521" s="69"/>
      <c r="P7521" s="69"/>
      <c r="Q7521" s="69"/>
      <c r="R7521" s="69"/>
      <c r="S7521" s="7"/>
      <c r="T7521" s="7"/>
    </row>
    <row r="7522" spans="1:20">
      <c r="A7522" s="7"/>
      <c r="B7522" s="7"/>
      <c r="C7522" s="7"/>
      <c r="D7522" s="7"/>
      <c r="E7522" s="69"/>
      <c r="F7522" s="69"/>
      <c r="G7522" s="69"/>
      <c r="H7522" s="69"/>
      <c r="I7522" s="69"/>
      <c r="J7522" s="69"/>
      <c r="K7522" s="69"/>
      <c r="L7522" s="69"/>
      <c r="M7522" s="69"/>
      <c r="N7522" s="69"/>
      <c r="O7522" s="69"/>
      <c r="P7522" s="69"/>
      <c r="Q7522" s="69"/>
      <c r="R7522" s="69"/>
      <c r="S7522" s="7"/>
      <c r="T7522" s="7"/>
    </row>
    <row r="7523" spans="1:20">
      <c r="A7523" s="7"/>
      <c r="B7523" s="7"/>
      <c r="C7523" s="7"/>
      <c r="D7523" s="7"/>
      <c r="E7523" s="69"/>
      <c r="F7523" s="69"/>
      <c r="G7523" s="69"/>
      <c r="H7523" s="69"/>
      <c r="I7523" s="69"/>
      <c r="J7523" s="69"/>
      <c r="K7523" s="69"/>
      <c r="L7523" s="69"/>
      <c r="M7523" s="69"/>
      <c r="N7523" s="69"/>
      <c r="O7523" s="69"/>
      <c r="P7523" s="69"/>
      <c r="Q7523" s="69"/>
      <c r="R7523" s="69"/>
      <c r="S7523" s="7"/>
      <c r="T7523" s="7"/>
    </row>
    <row r="7524" spans="1:20">
      <c r="A7524" s="7"/>
      <c r="B7524" s="7"/>
      <c r="C7524" s="7"/>
      <c r="D7524" s="7"/>
      <c r="E7524" s="69"/>
      <c r="F7524" s="69"/>
      <c r="G7524" s="69"/>
      <c r="H7524" s="69"/>
      <c r="I7524" s="69"/>
      <c r="J7524" s="69"/>
      <c r="K7524" s="69"/>
      <c r="L7524" s="69"/>
      <c r="M7524" s="69"/>
      <c r="N7524" s="69"/>
      <c r="O7524" s="69"/>
      <c r="P7524" s="69"/>
      <c r="Q7524" s="69"/>
      <c r="R7524" s="69"/>
      <c r="S7524" s="7"/>
      <c r="T7524" s="7"/>
    </row>
    <row r="7525" spans="1:20">
      <c r="A7525" s="7"/>
      <c r="B7525" s="7"/>
      <c r="C7525" s="7"/>
      <c r="D7525" s="7"/>
      <c r="E7525" s="69"/>
      <c r="F7525" s="69"/>
      <c r="G7525" s="69"/>
      <c r="H7525" s="69"/>
      <c r="I7525" s="69"/>
      <c r="J7525" s="69"/>
      <c r="K7525" s="69"/>
      <c r="L7525" s="69"/>
      <c r="M7525" s="69"/>
      <c r="N7525" s="69"/>
      <c r="O7525" s="69"/>
      <c r="P7525" s="69"/>
      <c r="Q7525" s="69"/>
      <c r="R7525" s="69"/>
      <c r="S7525" s="7"/>
      <c r="T7525" s="7"/>
    </row>
    <row r="7526" spans="1:20">
      <c r="A7526" s="7"/>
      <c r="B7526" s="7"/>
      <c r="C7526" s="7"/>
      <c r="D7526" s="7"/>
      <c r="E7526" s="69"/>
      <c r="F7526" s="69"/>
      <c r="G7526" s="69"/>
      <c r="H7526" s="69"/>
      <c r="I7526" s="69"/>
      <c r="J7526" s="69"/>
      <c r="K7526" s="69"/>
      <c r="L7526" s="69"/>
      <c r="M7526" s="69"/>
      <c r="N7526" s="69"/>
      <c r="O7526" s="69"/>
      <c r="P7526" s="69"/>
      <c r="Q7526" s="69"/>
      <c r="R7526" s="69"/>
      <c r="S7526" s="7"/>
      <c r="T7526" s="7"/>
    </row>
    <row r="7527" spans="1:20">
      <c r="A7527" s="7"/>
      <c r="B7527" s="7"/>
      <c r="C7527" s="7"/>
      <c r="D7527" s="7"/>
      <c r="E7527" s="69"/>
      <c r="F7527" s="69"/>
      <c r="G7527" s="69"/>
      <c r="H7527" s="69"/>
      <c r="I7527" s="69"/>
      <c r="J7527" s="69"/>
      <c r="K7527" s="69"/>
      <c r="L7527" s="69"/>
      <c r="M7527" s="69"/>
      <c r="N7527" s="69"/>
      <c r="O7527" s="69"/>
      <c r="P7527" s="69"/>
      <c r="Q7527" s="69"/>
      <c r="R7527" s="69"/>
      <c r="S7527" s="7"/>
      <c r="T7527" s="7"/>
    </row>
    <row r="7528" spans="1:20">
      <c r="A7528" s="7"/>
      <c r="B7528" s="7"/>
      <c r="C7528" s="7"/>
      <c r="D7528" s="7"/>
      <c r="E7528" s="69"/>
      <c r="F7528" s="69"/>
      <c r="G7528" s="69"/>
      <c r="H7528" s="69"/>
      <c r="I7528" s="69"/>
      <c r="J7528" s="69"/>
      <c r="K7528" s="69"/>
      <c r="L7528" s="69"/>
      <c r="M7528" s="69"/>
      <c r="N7528" s="69"/>
      <c r="O7528" s="69"/>
      <c r="P7528" s="69"/>
      <c r="Q7528" s="69"/>
      <c r="R7528" s="69"/>
      <c r="S7528" s="7"/>
      <c r="T7528" s="7"/>
    </row>
    <row r="7529" spans="1:20">
      <c r="A7529" s="7"/>
      <c r="B7529" s="7"/>
      <c r="C7529" s="7"/>
      <c r="D7529" s="7"/>
      <c r="E7529" s="69"/>
      <c r="F7529" s="69"/>
      <c r="G7529" s="69"/>
      <c r="H7529" s="69"/>
      <c r="I7529" s="69"/>
      <c r="J7529" s="69"/>
      <c r="K7529" s="69"/>
      <c r="L7529" s="69"/>
      <c r="M7529" s="69"/>
      <c r="N7529" s="69"/>
      <c r="O7529" s="69"/>
      <c r="P7529" s="69"/>
      <c r="Q7529" s="69"/>
      <c r="R7529" s="69"/>
      <c r="S7529" s="7"/>
      <c r="T7529" s="7"/>
    </row>
    <row r="7530" spans="1:20">
      <c r="A7530" s="7"/>
      <c r="B7530" s="7"/>
      <c r="C7530" s="7"/>
      <c r="D7530" s="7"/>
      <c r="E7530" s="69"/>
      <c r="F7530" s="69"/>
      <c r="G7530" s="69"/>
      <c r="H7530" s="69"/>
      <c r="I7530" s="69"/>
      <c r="J7530" s="69"/>
      <c r="K7530" s="69"/>
      <c r="L7530" s="69"/>
      <c r="M7530" s="69"/>
      <c r="N7530" s="69"/>
      <c r="O7530" s="69"/>
      <c r="P7530" s="69"/>
      <c r="Q7530" s="69"/>
      <c r="R7530" s="69"/>
      <c r="S7530" s="7"/>
      <c r="T7530" s="7"/>
    </row>
    <row r="7531" spans="1:20">
      <c r="A7531" s="7"/>
      <c r="B7531" s="7"/>
      <c r="C7531" s="7"/>
      <c r="D7531" s="7"/>
      <c r="E7531" s="69"/>
      <c r="F7531" s="69"/>
      <c r="G7531" s="69"/>
      <c r="H7531" s="69"/>
      <c r="I7531" s="69"/>
      <c r="J7531" s="69"/>
      <c r="K7531" s="69"/>
      <c r="L7531" s="69"/>
      <c r="M7531" s="69"/>
      <c r="N7531" s="69"/>
      <c r="O7531" s="69"/>
      <c r="P7531" s="69"/>
      <c r="Q7531" s="69"/>
      <c r="R7531" s="69"/>
      <c r="S7531" s="7"/>
      <c r="T7531" s="7"/>
    </row>
    <row r="7532" spans="1:20">
      <c r="A7532" s="7"/>
      <c r="B7532" s="7"/>
      <c r="C7532" s="7"/>
      <c r="D7532" s="7"/>
      <c r="E7532" s="69"/>
      <c r="F7532" s="69"/>
      <c r="G7532" s="69"/>
      <c r="H7532" s="69"/>
      <c r="I7532" s="69"/>
      <c r="J7532" s="69"/>
      <c r="K7532" s="69"/>
      <c r="L7532" s="69"/>
      <c r="M7532" s="69"/>
      <c r="N7532" s="69"/>
      <c r="O7532" s="69"/>
      <c r="P7532" s="69"/>
      <c r="Q7532" s="69"/>
      <c r="R7532" s="69"/>
      <c r="S7532" s="7"/>
      <c r="T7532" s="7"/>
    </row>
    <row r="7533" spans="1:20">
      <c r="A7533" s="7"/>
      <c r="B7533" s="7"/>
      <c r="C7533" s="7"/>
      <c r="D7533" s="7"/>
      <c r="E7533" s="69"/>
      <c r="F7533" s="69"/>
      <c r="G7533" s="69"/>
      <c r="H7533" s="69"/>
      <c r="I7533" s="69"/>
      <c r="J7533" s="69"/>
      <c r="K7533" s="69"/>
      <c r="L7533" s="69"/>
      <c r="M7533" s="69"/>
      <c r="N7533" s="69"/>
      <c r="O7533" s="69"/>
      <c r="P7533" s="69"/>
      <c r="Q7533" s="69"/>
      <c r="R7533" s="69"/>
      <c r="S7533" s="7"/>
      <c r="T7533" s="7"/>
    </row>
    <row r="7534" spans="1:20">
      <c r="A7534" s="7"/>
      <c r="B7534" s="7"/>
      <c r="C7534" s="7"/>
      <c r="D7534" s="7"/>
      <c r="E7534" s="69"/>
      <c r="F7534" s="69"/>
      <c r="G7534" s="69"/>
      <c r="H7534" s="69"/>
      <c r="I7534" s="69"/>
      <c r="J7534" s="69"/>
      <c r="K7534" s="69"/>
      <c r="L7534" s="69"/>
      <c r="M7534" s="69"/>
      <c r="N7534" s="69"/>
      <c r="O7534" s="69"/>
      <c r="P7534" s="69"/>
      <c r="Q7534" s="69"/>
      <c r="R7534" s="69"/>
      <c r="S7534" s="7"/>
      <c r="T7534" s="7"/>
    </row>
    <row r="7535" spans="1:20">
      <c r="A7535" s="7"/>
      <c r="B7535" s="7"/>
      <c r="C7535" s="7"/>
      <c r="D7535" s="7"/>
      <c r="E7535" s="69"/>
      <c r="F7535" s="69"/>
      <c r="G7535" s="69"/>
      <c r="H7535" s="69"/>
      <c r="I7535" s="69"/>
      <c r="J7535" s="69"/>
      <c r="K7535" s="69"/>
      <c r="L7535" s="69"/>
      <c r="M7535" s="69"/>
      <c r="N7535" s="69"/>
      <c r="O7535" s="69"/>
      <c r="P7535" s="69"/>
      <c r="Q7535" s="69"/>
      <c r="R7535" s="69"/>
      <c r="S7535" s="7"/>
      <c r="T7535" s="7"/>
    </row>
    <row r="7536" spans="1:20">
      <c r="A7536" s="7"/>
      <c r="B7536" s="7"/>
      <c r="C7536" s="7"/>
      <c r="D7536" s="7"/>
      <c r="E7536" s="69"/>
      <c r="F7536" s="69"/>
      <c r="G7536" s="69"/>
      <c r="H7536" s="69"/>
      <c r="I7536" s="69"/>
      <c r="J7536" s="69"/>
      <c r="K7536" s="69"/>
      <c r="L7536" s="69"/>
      <c r="M7536" s="69"/>
      <c r="N7536" s="69"/>
      <c r="O7536" s="69"/>
      <c r="P7536" s="69"/>
      <c r="Q7536" s="69"/>
      <c r="R7536" s="69"/>
      <c r="S7536" s="7"/>
      <c r="T7536" s="7"/>
    </row>
    <row r="7537" spans="1:20">
      <c r="A7537" s="7"/>
      <c r="B7537" s="7"/>
      <c r="C7537" s="7"/>
      <c r="D7537" s="7"/>
      <c r="E7537" s="69"/>
      <c r="F7537" s="69"/>
      <c r="G7537" s="69"/>
      <c r="H7537" s="69"/>
      <c r="I7537" s="69"/>
      <c r="J7537" s="69"/>
      <c r="K7537" s="69"/>
      <c r="L7537" s="69"/>
      <c r="M7537" s="69"/>
      <c r="N7537" s="69"/>
      <c r="O7537" s="69"/>
      <c r="P7537" s="69"/>
      <c r="Q7537" s="69"/>
      <c r="R7537" s="69"/>
      <c r="S7537" s="7"/>
      <c r="T7537" s="7"/>
    </row>
    <row r="7538" spans="1:20">
      <c r="A7538" s="7"/>
      <c r="B7538" s="7"/>
      <c r="C7538" s="7"/>
      <c r="D7538" s="7"/>
      <c r="E7538" s="69"/>
      <c r="F7538" s="69"/>
      <c r="G7538" s="69"/>
      <c r="H7538" s="69"/>
      <c r="I7538" s="69"/>
      <c r="J7538" s="69"/>
      <c r="K7538" s="69"/>
      <c r="L7538" s="69"/>
      <c r="M7538" s="69"/>
      <c r="N7538" s="69"/>
      <c r="O7538" s="69"/>
      <c r="P7538" s="69"/>
      <c r="Q7538" s="69"/>
      <c r="R7538" s="69"/>
      <c r="S7538" s="7"/>
      <c r="T7538" s="7"/>
    </row>
    <row r="7539" spans="1:20">
      <c r="A7539" s="7"/>
      <c r="B7539" s="7"/>
      <c r="C7539" s="7"/>
      <c r="D7539" s="7"/>
      <c r="E7539" s="69"/>
      <c r="F7539" s="69"/>
      <c r="G7539" s="69"/>
      <c r="H7539" s="69"/>
      <c r="I7539" s="69"/>
      <c r="J7539" s="69"/>
      <c r="K7539" s="69"/>
      <c r="L7539" s="69"/>
      <c r="M7539" s="69"/>
      <c r="N7539" s="69"/>
      <c r="O7539" s="69"/>
      <c r="P7539" s="69"/>
      <c r="Q7539" s="69"/>
      <c r="R7539" s="69"/>
      <c r="S7539" s="7"/>
      <c r="T7539" s="7"/>
    </row>
    <row r="7540" spans="1:20">
      <c r="A7540" s="7"/>
      <c r="B7540" s="7"/>
      <c r="C7540" s="7"/>
      <c r="D7540" s="7"/>
      <c r="E7540" s="69"/>
      <c r="F7540" s="69"/>
      <c r="G7540" s="69"/>
      <c r="H7540" s="69"/>
      <c r="I7540" s="69"/>
      <c r="J7540" s="69"/>
      <c r="K7540" s="69"/>
      <c r="L7540" s="69"/>
      <c r="M7540" s="69"/>
      <c r="N7540" s="69"/>
      <c r="O7540" s="69"/>
      <c r="P7540" s="69"/>
      <c r="Q7540" s="69"/>
      <c r="R7540" s="69"/>
      <c r="S7540" s="7"/>
      <c r="T7540" s="7"/>
    </row>
    <row r="7541" spans="1:20">
      <c r="A7541" s="7"/>
      <c r="B7541" s="7"/>
      <c r="C7541" s="7"/>
      <c r="D7541" s="7"/>
      <c r="E7541" s="69"/>
      <c r="F7541" s="69"/>
      <c r="G7541" s="69"/>
      <c r="H7541" s="69"/>
      <c r="I7541" s="69"/>
      <c r="J7541" s="69"/>
      <c r="K7541" s="69"/>
      <c r="L7541" s="69"/>
      <c r="M7541" s="69"/>
      <c r="N7541" s="69"/>
      <c r="O7541" s="69"/>
      <c r="P7541" s="69"/>
      <c r="Q7541" s="69"/>
      <c r="R7541" s="69"/>
      <c r="S7541" s="7"/>
      <c r="T7541" s="7"/>
    </row>
    <row r="7542" spans="1:20">
      <c r="A7542" s="7"/>
      <c r="B7542" s="7"/>
      <c r="C7542" s="7"/>
      <c r="D7542" s="7"/>
      <c r="E7542" s="69"/>
      <c r="F7542" s="69"/>
      <c r="G7542" s="69"/>
      <c r="H7542" s="69"/>
      <c r="I7542" s="69"/>
      <c r="J7542" s="69"/>
      <c r="K7542" s="69"/>
      <c r="L7542" s="69"/>
      <c r="M7542" s="69"/>
      <c r="N7542" s="69"/>
      <c r="O7542" s="69"/>
      <c r="P7542" s="69"/>
      <c r="Q7542" s="69"/>
      <c r="R7542" s="69"/>
      <c r="S7542" s="7"/>
      <c r="T7542" s="7"/>
    </row>
    <row r="7543" spans="1:20">
      <c r="A7543" s="7"/>
      <c r="B7543" s="7"/>
      <c r="C7543" s="7"/>
      <c r="D7543" s="7"/>
      <c r="E7543" s="69"/>
      <c r="F7543" s="69"/>
      <c r="G7543" s="69"/>
      <c r="H7543" s="69"/>
      <c r="I7543" s="69"/>
      <c r="J7543" s="69"/>
      <c r="K7543" s="69"/>
      <c r="L7543" s="69"/>
      <c r="M7543" s="69"/>
      <c r="N7543" s="69"/>
      <c r="O7543" s="69"/>
      <c r="P7543" s="69"/>
      <c r="Q7543" s="69"/>
      <c r="R7543" s="69"/>
      <c r="S7543" s="7"/>
      <c r="T7543" s="7"/>
    </row>
    <row r="7544" spans="1:20">
      <c r="A7544" s="7"/>
      <c r="B7544" s="7"/>
      <c r="C7544" s="7"/>
      <c r="D7544" s="7"/>
      <c r="E7544" s="69"/>
      <c r="F7544" s="69"/>
      <c r="G7544" s="69"/>
      <c r="H7544" s="69"/>
      <c r="I7544" s="69"/>
      <c r="J7544" s="69"/>
      <c r="K7544" s="69"/>
      <c r="L7544" s="69"/>
      <c r="M7544" s="69"/>
      <c r="N7544" s="69"/>
      <c r="O7544" s="69"/>
      <c r="P7544" s="69"/>
      <c r="Q7544" s="69"/>
      <c r="R7544" s="69"/>
      <c r="S7544" s="7"/>
      <c r="T7544" s="7"/>
    </row>
    <row r="7545" spans="1:20">
      <c r="A7545" s="7"/>
      <c r="B7545" s="7"/>
      <c r="C7545" s="7"/>
      <c r="D7545" s="7"/>
      <c r="E7545" s="69"/>
      <c r="F7545" s="69"/>
      <c r="G7545" s="69"/>
      <c r="H7545" s="69"/>
      <c r="I7545" s="69"/>
      <c r="J7545" s="69"/>
      <c r="K7545" s="69"/>
      <c r="L7545" s="69"/>
      <c r="M7545" s="69"/>
      <c r="N7545" s="69"/>
      <c r="O7545" s="69"/>
      <c r="P7545" s="69"/>
      <c r="Q7545" s="69"/>
      <c r="R7545" s="69"/>
      <c r="S7545" s="7"/>
      <c r="T7545" s="7"/>
    </row>
    <row r="7546" spans="1:20">
      <c r="A7546" s="7"/>
      <c r="B7546" s="7"/>
      <c r="C7546" s="7"/>
      <c r="D7546" s="7"/>
      <c r="E7546" s="69"/>
      <c r="F7546" s="69"/>
      <c r="G7546" s="69"/>
      <c r="H7546" s="69"/>
      <c r="I7546" s="69"/>
      <c r="J7546" s="69"/>
      <c r="K7546" s="69"/>
      <c r="L7546" s="69"/>
      <c r="M7546" s="69"/>
      <c r="N7546" s="69"/>
      <c r="O7546" s="69"/>
      <c r="P7546" s="69"/>
      <c r="Q7546" s="69"/>
      <c r="R7546" s="69"/>
      <c r="S7546" s="7"/>
      <c r="T7546" s="7"/>
    </row>
    <row r="7547" spans="1:20">
      <c r="A7547" s="7"/>
      <c r="B7547" s="7"/>
      <c r="C7547" s="7"/>
      <c r="D7547" s="7"/>
      <c r="E7547" s="69"/>
      <c r="F7547" s="69"/>
      <c r="G7547" s="69"/>
      <c r="H7547" s="69"/>
      <c r="I7547" s="69"/>
      <c r="J7547" s="69"/>
      <c r="K7547" s="69"/>
      <c r="L7547" s="69"/>
      <c r="M7547" s="69"/>
      <c r="N7547" s="69"/>
      <c r="O7547" s="69"/>
      <c r="P7547" s="69"/>
      <c r="Q7547" s="69"/>
      <c r="R7547" s="69"/>
      <c r="S7547" s="7"/>
      <c r="T7547" s="7"/>
    </row>
    <row r="7548" spans="1:20">
      <c r="A7548" s="7"/>
      <c r="B7548" s="7"/>
      <c r="C7548" s="7"/>
      <c r="D7548" s="7"/>
      <c r="E7548" s="69"/>
      <c r="F7548" s="69"/>
      <c r="G7548" s="69"/>
      <c r="H7548" s="69"/>
      <c r="I7548" s="69"/>
      <c r="J7548" s="69"/>
      <c r="K7548" s="69"/>
      <c r="L7548" s="69"/>
      <c r="M7548" s="69"/>
      <c r="N7548" s="69"/>
      <c r="O7548" s="69"/>
      <c r="P7548" s="69"/>
      <c r="Q7548" s="69"/>
      <c r="R7548" s="69"/>
      <c r="S7548" s="7"/>
      <c r="T7548" s="7"/>
    </row>
    <row r="7549" spans="1:20">
      <c r="A7549" s="7"/>
      <c r="B7549" s="7"/>
      <c r="C7549" s="7"/>
      <c r="D7549" s="7"/>
      <c r="E7549" s="69"/>
      <c r="F7549" s="69"/>
      <c r="G7549" s="69"/>
      <c r="H7549" s="69"/>
      <c r="I7549" s="69"/>
      <c r="J7549" s="69"/>
      <c r="K7549" s="69"/>
      <c r="L7549" s="69"/>
      <c r="M7549" s="69"/>
      <c r="N7549" s="69"/>
      <c r="O7549" s="69"/>
      <c r="P7549" s="69"/>
      <c r="Q7549" s="69"/>
      <c r="R7549" s="69"/>
      <c r="S7549" s="7"/>
      <c r="T7549" s="7"/>
    </row>
    <row r="7550" spans="1:20">
      <c r="A7550" s="7"/>
      <c r="B7550" s="7"/>
      <c r="C7550" s="7"/>
      <c r="D7550" s="7"/>
      <c r="E7550" s="69"/>
      <c r="F7550" s="69"/>
      <c r="G7550" s="69"/>
      <c r="H7550" s="69"/>
      <c r="I7550" s="69"/>
      <c r="J7550" s="69"/>
      <c r="K7550" s="69"/>
      <c r="L7550" s="69"/>
      <c r="M7550" s="69"/>
      <c r="N7550" s="69"/>
      <c r="O7550" s="69"/>
      <c r="P7550" s="69"/>
      <c r="Q7550" s="69"/>
      <c r="R7550" s="69"/>
      <c r="S7550" s="7"/>
      <c r="T7550" s="7"/>
    </row>
    <row r="7551" spans="1:20">
      <c r="A7551" s="7"/>
      <c r="B7551" s="7"/>
      <c r="C7551" s="7"/>
      <c r="D7551" s="7"/>
      <c r="E7551" s="69"/>
      <c r="F7551" s="69"/>
      <c r="G7551" s="69"/>
      <c r="H7551" s="69"/>
      <c r="I7551" s="69"/>
      <c r="J7551" s="69"/>
      <c r="K7551" s="69"/>
      <c r="L7551" s="69"/>
      <c r="M7551" s="69"/>
      <c r="N7551" s="69"/>
      <c r="O7551" s="69"/>
      <c r="P7551" s="69"/>
      <c r="Q7551" s="69"/>
      <c r="R7551" s="69"/>
      <c r="S7551" s="7"/>
      <c r="T7551" s="7"/>
    </row>
    <row r="7552" spans="1:20">
      <c r="A7552" s="7"/>
      <c r="B7552" s="7"/>
      <c r="C7552" s="7"/>
      <c r="D7552" s="7"/>
      <c r="E7552" s="69"/>
      <c r="F7552" s="69"/>
      <c r="G7552" s="69"/>
      <c r="H7552" s="69"/>
      <c r="I7552" s="69"/>
      <c r="J7552" s="69"/>
      <c r="K7552" s="69"/>
      <c r="L7552" s="69"/>
      <c r="M7552" s="69"/>
      <c r="N7552" s="69"/>
      <c r="O7552" s="69"/>
      <c r="P7552" s="69"/>
      <c r="Q7552" s="69"/>
      <c r="R7552" s="69"/>
      <c r="S7552" s="7"/>
      <c r="T7552" s="7"/>
    </row>
    <row r="7553" spans="1:20">
      <c r="A7553" s="7"/>
      <c r="B7553" s="7"/>
      <c r="C7553" s="7"/>
      <c r="D7553" s="7"/>
      <c r="E7553" s="69"/>
      <c r="F7553" s="69"/>
      <c r="G7553" s="69"/>
      <c r="H7553" s="69"/>
      <c r="I7553" s="69"/>
      <c r="J7553" s="69"/>
      <c r="K7553" s="69"/>
      <c r="L7553" s="69"/>
      <c r="M7553" s="69"/>
      <c r="N7553" s="69"/>
      <c r="O7553" s="69"/>
      <c r="P7553" s="69"/>
      <c r="Q7553" s="69"/>
      <c r="R7553" s="69"/>
      <c r="S7553" s="7"/>
      <c r="T7553" s="7"/>
    </row>
    <row r="7554" spans="1:20">
      <c r="A7554" s="7"/>
      <c r="B7554" s="7"/>
      <c r="C7554" s="7"/>
      <c r="D7554" s="7"/>
      <c r="E7554" s="69"/>
      <c r="F7554" s="69"/>
      <c r="G7554" s="69"/>
      <c r="H7554" s="69"/>
      <c r="I7554" s="69"/>
      <c r="J7554" s="69"/>
      <c r="K7554" s="69"/>
      <c r="L7554" s="69"/>
      <c r="M7554" s="69"/>
      <c r="N7554" s="69"/>
      <c r="O7554" s="69"/>
      <c r="P7554" s="69"/>
      <c r="Q7554" s="69"/>
      <c r="R7554" s="69"/>
      <c r="S7554" s="7"/>
      <c r="T7554" s="7"/>
    </row>
    <row r="7555" spans="1:20">
      <c r="A7555" s="7"/>
      <c r="B7555" s="7"/>
      <c r="C7555" s="7"/>
      <c r="D7555" s="7"/>
      <c r="E7555" s="69"/>
      <c r="F7555" s="69"/>
      <c r="G7555" s="69"/>
      <c r="H7555" s="69"/>
      <c r="I7555" s="69"/>
      <c r="J7555" s="69"/>
      <c r="K7555" s="69"/>
      <c r="L7555" s="69"/>
      <c r="M7555" s="69"/>
      <c r="N7555" s="69"/>
      <c r="O7555" s="69"/>
      <c r="P7555" s="69"/>
      <c r="Q7555" s="69"/>
      <c r="R7555" s="69"/>
      <c r="S7555" s="7"/>
      <c r="T7555" s="7"/>
    </row>
    <row r="7556" spans="1:20">
      <c r="A7556" s="7"/>
      <c r="B7556" s="7"/>
      <c r="C7556" s="7"/>
      <c r="D7556" s="7"/>
      <c r="E7556" s="69"/>
      <c r="F7556" s="69"/>
      <c r="G7556" s="69"/>
      <c r="H7556" s="69"/>
      <c r="I7556" s="69"/>
      <c r="J7556" s="69"/>
      <c r="K7556" s="69"/>
      <c r="L7556" s="69"/>
      <c r="M7556" s="69"/>
      <c r="N7556" s="69"/>
      <c r="O7556" s="69"/>
      <c r="P7556" s="69"/>
      <c r="Q7556" s="69"/>
      <c r="R7556" s="69"/>
      <c r="S7556" s="7"/>
      <c r="T7556" s="7"/>
    </row>
    <row r="7557" spans="1:20">
      <c r="A7557" s="7"/>
      <c r="B7557" s="7"/>
      <c r="C7557" s="7"/>
      <c r="D7557" s="7"/>
      <c r="E7557" s="69"/>
      <c r="F7557" s="69"/>
      <c r="G7557" s="69"/>
      <c r="H7557" s="69"/>
      <c r="I7557" s="69"/>
      <c r="J7557" s="69"/>
      <c r="K7557" s="69"/>
      <c r="L7557" s="69"/>
      <c r="M7557" s="69"/>
      <c r="N7557" s="69"/>
      <c r="O7557" s="69"/>
      <c r="P7557" s="69"/>
      <c r="Q7557" s="69"/>
      <c r="R7557" s="69"/>
      <c r="S7557" s="7"/>
      <c r="T7557" s="7"/>
    </row>
    <row r="7558" spans="1:20">
      <c r="A7558" s="7"/>
      <c r="B7558" s="7"/>
      <c r="C7558" s="7"/>
      <c r="D7558" s="7"/>
      <c r="E7558" s="69"/>
      <c r="F7558" s="69"/>
      <c r="G7558" s="69"/>
      <c r="H7558" s="69"/>
      <c r="I7558" s="69"/>
      <c r="J7558" s="69"/>
      <c r="K7558" s="69"/>
      <c r="L7558" s="69"/>
      <c r="M7558" s="69"/>
      <c r="N7558" s="69"/>
      <c r="O7558" s="69"/>
      <c r="P7558" s="69"/>
      <c r="Q7558" s="69"/>
      <c r="R7558" s="69"/>
      <c r="S7558" s="7"/>
      <c r="T7558" s="7"/>
    </row>
    <row r="7559" spans="1:20">
      <c r="A7559" s="7"/>
      <c r="B7559" s="7"/>
      <c r="C7559" s="7"/>
      <c r="D7559" s="7"/>
      <c r="E7559" s="69"/>
      <c r="F7559" s="69"/>
      <c r="G7559" s="69"/>
      <c r="H7559" s="69"/>
      <c r="I7559" s="69"/>
      <c r="J7559" s="69"/>
      <c r="K7559" s="69"/>
      <c r="L7559" s="69"/>
      <c r="M7559" s="69"/>
      <c r="N7559" s="69"/>
      <c r="O7559" s="69"/>
      <c r="P7559" s="69"/>
      <c r="Q7559" s="69"/>
      <c r="R7559" s="69"/>
      <c r="S7559" s="7"/>
      <c r="T7559" s="7"/>
    </row>
    <row r="7560" spans="1:20">
      <c r="A7560" s="7"/>
      <c r="B7560" s="7"/>
      <c r="C7560" s="7"/>
      <c r="D7560" s="7"/>
      <c r="E7560" s="69"/>
      <c r="F7560" s="69"/>
      <c r="G7560" s="69"/>
      <c r="H7560" s="69"/>
      <c r="I7560" s="69"/>
      <c r="J7560" s="69"/>
      <c r="K7560" s="69"/>
      <c r="L7560" s="69"/>
      <c r="M7560" s="69"/>
      <c r="N7560" s="69"/>
      <c r="O7560" s="69"/>
      <c r="P7560" s="69"/>
      <c r="Q7560" s="69"/>
      <c r="R7560" s="69"/>
      <c r="S7560" s="7"/>
      <c r="T7560" s="7"/>
    </row>
    <row r="7561" spans="1:20">
      <c r="A7561" s="7"/>
      <c r="B7561" s="7"/>
      <c r="C7561" s="7"/>
      <c r="D7561" s="7"/>
      <c r="E7561" s="69"/>
      <c r="F7561" s="69"/>
      <c r="G7561" s="69"/>
      <c r="H7561" s="69"/>
      <c r="I7561" s="69"/>
      <c r="J7561" s="69"/>
      <c r="K7561" s="69"/>
      <c r="L7561" s="69"/>
      <c r="M7561" s="69"/>
      <c r="N7561" s="69"/>
      <c r="O7561" s="69"/>
      <c r="P7561" s="69"/>
      <c r="Q7561" s="69"/>
      <c r="R7561" s="69"/>
      <c r="S7561" s="7"/>
      <c r="T7561" s="7"/>
    </row>
    <row r="7562" spans="1:20">
      <c r="A7562" s="7"/>
      <c r="B7562" s="7"/>
      <c r="C7562" s="7"/>
      <c r="D7562" s="7"/>
      <c r="E7562" s="69"/>
      <c r="F7562" s="69"/>
      <c r="G7562" s="69"/>
      <c r="H7562" s="69"/>
      <c r="I7562" s="69"/>
      <c r="J7562" s="69"/>
      <c r="K7562" s="69"/>
      <c r="L7562" s="69"/>
      <c r="M7562" s="69"/>
      <c r="N7562" s="69"/>
      <c r="O7562" s="69"/>
      <c r="P7562" s="69"/>
      <c r="Q7562" s="69"/>
      <c r="R7562" s="69"/>
      <c r="S7562" s="7"/>
      <c r="T7562" s="7"/>
    </row>
    <row r="7563" spans="1:20">
      <c r="A7563" s="7"/>
      <c r="B7563" s="7"/>
      <c r="C7563" s="7"/>
      <c r="D7563" s="7"/>
      <c r="E7563" s="69"/>
      <c r="F7563" s="69"/>
      <c r="G7563" s="69"/>
      <c r="H7563" s="69"/>
      <c r="I7563" s="69"/>
      <c r="J7563" s="69"/>
      <c r="K7563" s="69"/>
      <c r="L7563" s="69"/>
      <c r="M7563" s="69"/>
      <c r="N7563" s="69"/>
      <c r="O7563" s="69"/>
      <c r="P7563" s="69"/>
      <c r="Q7563" s="69"/>
      <c r="R7563" s="69"/>
      <c r="S7563" s="7"/>
      <c r="T7563" s="7"/>
    </row>
    <row r="7564" spans="1:20">
      <c r="A7564" s="7"/>
      <c r="B7564" s="7"/>
      <c r="C7564" s="7"/>
      <c r="D7564" s="7"/>
      <c r="E7564" s="69"/>
      <c r="F7564" s="69"/>
      <c r="G7564" s="69"/>
      <c r="H7564" s="69"/>
      <c r="I7564" s="69"/>
      <c r="J7564" s="69"/>
      <c r="K7564" s="69"/>
      <c r="L7564" s="69"/>
      <c r="M7564" s="69"/>
      <c r="N7564" s="69"/>
      <c r="O7564" s="69"/>
      <c r="P7564" s="69"/>
      <c r="Q7564" s="69"/>
      <c r="R7564" s="69"/>
      <c r="S7564" s="7"/>
      <c r="T7564" s="7"/>
    </row>
    <row r="7565" spans="1:20">
      <c r="A7565" s="7"/>
      <c r="B7565" s="7"/>
      <c r="C7565" s="7"/>
      <c r="D7565" s="7"/>
      <c r="E7565" s="69"/>
      <c r="F7565" s="69"/>
      <c r="G7565" s="69"/>
      <c r="H7565" s="69"/>
      <c r="I7565" s="69"/>
      <c r="J7565" s="69"/>
      <c r="K7565" s="69"/>
      <c r="L7565" s="69"/>
      <c r="M7565" s="69"/>
      <c r="N7565" s="69"/>
      <c r="O7565" s="69"/>
      <c r="P7565" s="69"/>
      <c r="Q7565" s="69"/>
      <c r="R7565" s="69"/>
      <c r="S7565" s="7"/>
      <c r="T7565" s="7"/>
    </row>
    <row r="7566" spans="1:20">
      <c r="A7566" s="7"/>
      <c r="B7566" s="7"/>
      <c r="C7566" s="7"/>
      <c r="D7566" s="7"/>
      <c r="E7566" s="69"/>
      <c r="F7566" s="69"/>
      <c r="G7566" s="69"/>
      <c r="H7566" s="69"/>
      <c r="I7566" s="69"/>
      <c r="J7566" s="69"/>
      <c r="K7566" s="69"/>
      <c r="L7566" s="69"/>
      <c r="M7566" s="69"/>
      <c r="N7566" s="69"/>
      <c r="O7566" s="69"/>
      <c r="P7566" s="69"/>
      <c r="Q7566" s="69"/>
      <c r="R7566" s="69"/>
      <c r="S7566" s="7"/>
      <c r="T7566" s="7"/>
    </row>
    <row r="7567" spans="1:20">
      <c r="A7567" s="7"/>
      <c r="B7567" s="7"/>
      <c r="C7567" s="7"/>
      <c r="D7567" s="7"/>
      <c r="E7567" s="69"/>
      <c r="F7567" s="69"/>
      <c r="G7567" s="69"/>
      <c r="H7567" s="69"/>
      <c r="I7567" s="69"/>
      <c r="J7567" s="69"/>
      <c r="K7567" s="69"/>
      <c r="L7567" s="69"/>
      <c r="M7567" s="69"/>
      <c r="N7567" s="69"/>
      <c r="O7567" s="69"/>
      <c r="P7567" s="69"/>
      <c r="Q7567" s="69"/>
      <c r="R7567" s="69"/>
      <c r="S7567" s="7"/>
      <c r="T7567" s="7"/>
    </row>
    <row r="7568" spans="1:20">
      <c r="A7568" s="7"/>
      <c r="B7568" s="7"/>
      <c r="C7568" s="7"/>
      <c r="D7568" s="7"/>
      <c r="E7568" s="69"/>
      <c r="F7568" s="69"/>
      <c r="G7568" s="69"/>
      <c r="H7568" s="69"/>
      <c r="I7568" s="69"/>
      <c r="J7568" s="69"/>
      <c r="K7568" s="69"/>
      <c r="L7568" s="69"/>
      <c r="M7568" s="69"/>
      <c r="N7568" s="69"/>
      <c r="O7568" s="69"/>
      <c r="P7568" s="69"/>
      <c r="Q7568" s="69"/>
      <c r="R7568" s="69"/>
      <c r="S7568" s="7"/>
      <c r="T7568" s="7"/>
    </row>
    <row r="7569" spans="1:20">
      <c r="A7569" s="7"/>
      <c r="B7569" s="7"/>
      <c r="C7569" s="7"/>
      <c r="D7569" s="7"/>
      <c r="E7569" s="69"/>
      <c r="F7569" s="69"/>
      <c r="G7569" s="69"/>
      <c r="H7569" s="69"/>
      <c r="I7569" s="69"/>
      <c r="J7569" s="69"/>
      <c r="K7569" s="69"/>
      <c r="L7569" s="69"/>
      <c r="M7569" s="69"/>
      <c r="N7569" s="69"/>
      <c r="O7569" s="69"/>
      <c r="P7569" s="69"/>
      <c r="Q7569" s="69"/>
      <c r="R7569" s="69"/>
      <c r="S7569" s="7"/>
      <c r="T7569" s="7"/>
    </row>
    <row r="7570" spans="1:20">
      <c r="A7570" s="7"/>
      <c r="B7570" s="7"/>
      <c r="C7570" s="7"/>
      <c r="D7570" s="7"/>
      <c r="E7570" s="69"/>
      <c r="F7570" s="69"/>
      <c r="G7570" s="69"/>
      <c r="H7570" s="69"/>
      <c r="I7570" s="69"/>
      <c r="J7570" s="69"/>
      <c r="K7570" s="69"/>
      <c r="L7570" s="69"/>
      <c r="M7570" s="69"/>
      <c r="N7570" s="69"/>
      <c r="O7570" s="69"/>
      <c r="P7570" s="69"/>
      <c r="Q7570" s="69"/>
      <c r="R7570" s="69"/>
      <c r="S7570" s="7"/>
      <c r="T7570" s="7"/>
    </row>
    <row r="7571" spans="1:20">
      <c r="A7571" s="7"/>
      <c r="B7571" s="7"/>
      <c r="C7571" s="7"/>
      <c r="D7571" s="7"/>
      <c r="E7571" s="69"/>
      <c r="F7571" s="69"/>
      <c r="G7571" s="69"/>
      <c r="H7571" s="69"/>
      <c r="I7571" s="69"/>
      <c r="J7571" s="69"/>
      <c r="K7571" s="69"/>
      <c r="L7571" s="69"/>
      <c r="M7571" s="69"/>
      <c r="N7571" s="69"/>
      <c r="O7571" s="69"/>
      <c r="P7571" s="69"/>
      <c r="Q7571" s="69"/>
      <c r="R7571" s="69"/>
      <c r="S7571" s="7"/>
      <c r="T7571" s="7"/>
    </row>
    <row r="7572" spans="1:20">
      <c r="A7572" s="7"/>
      <c r="B7572" s="7"/>
      <c r="C7572" s="7"/>
      <c r="D7572" s="7"/>
      <c r="E7572" s="69"/>
      <c r="F7572" s="69"/>
      <c r="G7572" s="69"/>
      <c r="H7572" s="69"/>
      <c r="I7572" s="69"/>
      <c r="J7572" s="69"/>
      <c r="K7572" s="69"/>
      <c r="L7572" s="69"/>
      <c r="M7572" s="69"/>
      <c r="N7572" s="69"/>
      <c r="O7572" s="69"/>
      <c r="P7572" s="69"/>
      <c r="Q7572" s="69"/>
      <c r="R7572" s="69"/>
      <c r="S7572" s="7"/>
      <c r="T7572" s="7"/>
    </row>
    <row r="7573" spans="1:20">
      <c r="A7573" s="7"/>
      <c r="B7573" s="7"/>
      <c r="C7573" s="7"/>
      <c r="D7573" s="7"/>
      <c r="E7573" s="69"/>
      <c r="F7573" s="69"/>
      <c r="G7573" s="69"/>
      <c r="H7573" s="69"/>
      <c r="I7573" s="69"/>
      <c r="J7573" s="69"/>
      <c r="K7573" s="69"/>
      <c r="L7573" s="69"/>
      <c r="M7573" s="69"/>
      <c r="N7573" s="69"/>
      <c r="O7573" s="69"/>
      <c r="P7573" s="69"/>
      <c r="Q7573" s="69"/>
      <c r="R7573" s="69"/>
      <c r="S7573" s="7"/>
      <c r="T7573" s="7"/>
    </row>
    <row r="7574" spans="1:20">
      <c r="A7574" s="7"/>
      <c r="B7574" s="7"/>
      <c r="C7574" s="7"/>
      <c r="D7574" s="7"/>
      <c r="E7574" s="69"/>
      <c r="F7574" s="69"/>
      <c r="G7574" s="69"/>
      <c r="H7574" s="69"/>
      <c r="I7574" s="69"/>
      <c r="J7574" s="69"/>
      <c r="K7574" s="69"/>
      <c r="L7574" s="69"/>
      <c r="M7574" s="69"/>
      <c r="N7574" s="69"/>
      <c r="O7574" s="69"/>
      <c r="P7574" s="69"/>
      <c r="Q7574" s="69"/>
      <c r="R7574" s="69"/>
      <c r="S7574" s="7"/>
      <c r="T7574" s="7"/>
    </row>
    <row r="7575" spans="1:20">
      <c r="A7575" s="7"/>
      <c r="B7575" s="7"/>
      <c r="C7575" s="7"/>
      <c r="D7575" s="7"/>
      <c r="E7575" s="69"/>
      <c r="F7575" s="69"/>
      <c r="G7575" s="69"/>
      <c r="H7575" s="69"/>
      <c r="I7575" s="69"/>
      <c r="J7575" s="69"/>
      <c r="K7575" s="69"/>
      <c r="L7575" s="69"/>
      <c r="M7575" s="69"/>
      <c r="N7575" s="69"/>
      <c r="O7575" s="69"/>
      <c r="P7575" s="69"/>
      <c r="Q7575" s="69"/>
      <c r="R7575" s="69"/>
      <c r="S7575" s="7"/>
      <c r="T7575" s="7"/>
    </row>
    <row r="7576" spans="1:20">
      <c r="A7576" s="7"/>
      <c r="B7576" s="7"/>
      <c r="C7576" s="7"/>
      <c r="D7576" s="7"/>
      <c r="E7576" s="69"/>
      <c r="F7576" s="69"/>
      <c r="G7576" s="69"/>
      <c r="H7576" s="69"/>
      <c r="I7576" s="69"/>
      <c r="J7576" s="69"/>
      <c r="K7576" s="69"/>
      <c r="L7576" s="69"/>
      <c r="M7576" s="69"/>
      <c r="N7576" s="69"/>
      <c r="O7576" s="69"/>
      <c r="P7576" s="69"/>
      <c r="Q7576" s="69"/>
      <c r="R7576" s="69"/>
      <c r="S7576" s="7"/>
      <c r="T7576" s="7"/>
    </row>
    <row r="7577" spans="1:20">
      <c r="A7577" s="7"/>
      <c r="B7577" s="7"/>
      <c r="C7577" s="7"/>
      <c r="D7577" s="7"/>
      <c r="E7577" s="69"/>
      <c r="F7577" s="69"/>
      <c r="G7577" s="69"/>
      <c r="H7577" s="69"/>
      <c r="I7577" s="69"/>
      <c r="J7577" s="69"/>
      <c r="K7577" s="69"/>
      <c r="L7577" s="69"/>
      <c r="M7577" s="69"/>
      <c r="N7577" s="69"/>
      <c r="O7577" s="69"/>
      <c r="P7577" s="69"/>
      <c r="Q7577" s="69"/>
      <c r="R7577" s="69"/>
      <c r="S7577" s="7"/>
      <c r="T7577" s="7"/>
    </row>
    <row r="7578" spans="1:20">
      <c r="A7578" s="7"/>
      <c r="B7578" s="7"/>
      <c r="C7578" s="7"/>
      <c r="D7578" s="7"/>
      <c r="E7578" s="69"/>
      <c r="F7578" s="69"/>
      <c r="G7578" s="69"/>
      <c r="H7578" s="69"/>
      <c r="I7578" s="69"/>
      <c r="J7578" s="69"/>
      <c r="K7578" s="69"/>
      <c r="L7578" s="69"/>
      <c r="M7578" s="69"/>
      <c r="N7578" s="69"/>
      <c r="O7578" s="69"/>
      <c r="P7578" s="69"/>
      <c r="Q7578" s="69"/>
      <c r="R7578" s="69"/>
      <c r="S7578" s="7"/>
      <c r="T7578" s="7"/>
    </row>
    <row r="7579" spans="1:20">
      <c r="A7579" s="7"/>
      <c r="B7579" s="7"/>
      <c r="C7579" s="7"/>
      <c r="D7579" s="7"/>
      <c r="E7579" s="69"/>
      <c r="F7579" s="69"/>
      <c r="G7579" s="69"/>
      <c r="H7579" s="69"/>
      <c r="I7579" s="69"/>
      <c r="J7579" s="69"/>
      <c r="K7579" s="69"/>
      <c r="L7579" s="69"/>
      <c r="M7579" s="69"/>
      <c r="N7579" s="69"/>
      <c r="O7579" s="69"/>
      <c r="P7579" s="69"/>
      <c r="Q7579" s="69"/>
      <c r="R7579" s="69"/>
      <c r="S7579" s="7"/>
      <c r="T7579" s="7"/>
    </row>
    <row r="7580" spans="1:20">
      <c r="A7580" s="7"/>
      <c r="B7580" s="7"/>
      <c r="C7580" s="7"/>
      <c r="D7580" s="7"/>
      <c r="E7580" s="69"/>
      <c r="F7580" s="69"/>
      <c r="G7580" s="69"/>
      <c r="H7580" s="69"/>
      <c r="I7580" s="69"/>
      <c r="J7580" s="69"/>
      <c r="K7580" s="69"/>
      <c r="L7580" s="69"/>
      <c r="M7580" s="69"/>
      <c r="N7580" s="69"/>
      <c r="O7580" s="69"/>
      <c r="P7580" s="69"/>
      <c r="Q7580" s="69"/>
      <c r="R7580" s="69"/>
      <c r="S7580" s="7"/>
      <c r="T7580" s="7"/>
    </row>
    <row r="7581" spans="1:20">
      <c r="A7581" s="7"/>
      <c r="B7581" s="7"/>
      <c r="C7581" s="7"/>
      <c r="D7581" s="7"/>
      <c r="E7581" s="69"/>
      <c r="F7581" s="69"/>
      <c r="G7581" s="69"/>
      <c r="H7581" s="69"/>
      <c r="I7581" s="69"/>
      <c r="J7581" s="69"/>
      <c r="K7581" s="69"/>
      <c r="L7581" s="69"/>
      <c r="M7581" s="69"/>
      <c r="N7581" s="69"/>
      <c r="O7581" s="69"/>
      <c r="P7581" s="69"/>
      <c r="Q7581" s="69"/>
      <c r="R7581" s="69"/>
      <c r="S7581" s="7"/>
      <c r="T7581" s="7"/>
    </row>
    <row r="7582" spans="1:20">
      <c r="A7582" s="7"/>
      <c r="B7582" s="7"/>
      <c r="C7582" s="7"/>
      <c r="D7582" s="7"/>
      <c r="E7582" s="69"/>
      <c r="F7582" s="69"/>
      <c r="G7582" s="69"/>
      <c r="H7582" s="69"/>
      <c r="I7582" s="69"/>
      <c r="J7582" s="69"/>
      <c r="K7582" s="69"/>
      <c r="L7582" s="69"/>
      <c r="M7582" s="69"/>
      <c r="N7582" s="69"/>
      <c r="O7582" s="69"/>
      <c r="P7582" s="69"/>
      <c r="Q7582" s="69"/>
      <c r="R7582" s="69"/>
      <c r="S7582" s="7"/>
      <c r="T7582" s="7"/>
    </row>
    <row r="7583" spans="1:20">
      <c r="A7583" s="7"/>
      <c r="B7583" s="7"/>
      <c r="C7583" s="7"/>
      <c r="D7583" s="7"/>
      <c r="E7583" s="69"/>
      <c r="F7583" s="69"/>
      <c r="G7583" s="69"/>
      <c r="H7583" s="69"/>
      <c r="I7583" s="69"/>
      <c r="J7583" s="69"/>
      <c r="K7583" s="69"/>
      <c r="L7583" s="69"/>
      <c r="M7583" s="69"/>
      <c r="N7583" s="69"/>
      <c r="O7583" s="69"/>
      <c r="P7583" s="69"/>
      <c r="Q7583" s="69"/>
      <c r="R7583" s="69"/>
      <c r="S7583" s="7"/>
      <c r="T7583" s="7"/>
    </row>
    <row r="7584" spans="1:20">
      <c r="A7584" s="7"/>
      <c r="B7584" s="7"/>
      <c r="C7584" s="7"/>
      <c r="D7584" s="7"/>
      <c r="E7584" s="69"/>
      <c r="F7584" s="69"/>
      <c r="G7584" s="69"/>
      <c r="H7584" s="69"/>
      <c r="I7584" s="69"/>
      <c r="J7584" s="69"/>
      <c r="K7584" s="69"/>
      <c r="L7584" s="69"/>
      <c r="M7584" s="69"/>
      <c r="N7584" s="69"/>
      <c r="O7584" s="69"/>
      <c r="P7584" s="69"/>
      <c r="Q7584" s="69"/>
      <c r="R7584" s="69"/>
      <c r="S7584" s="7"/>
      <c r="T7584" s="7"/>
    </row>
    <row r="7585" spans="1:20">
      <c r="A7585" s="7"/>
      <c r="B7585" s="7"/>
      <c r="C7585" s="7"/>
      <c r="D7585" s="7"/>
      <c r="E7585" s="69"/>
      <c r="F7585" s="69"/>
      <c r="G7585" s="69"/>
      <c r="H7585" s="69"/>
      <c r="I7585" s="69"/>
      <c r="J7585" s="69"/>
      <c r="K7585" s="69"/>
      <c r="L7585" s="69"/>
      <c r="M7585" s="69"/>
      <c r="N7585" s="69"/>
      <c r="O7585" s="69"/>
      <c r="P7585" s="69"/>
      <c r="Q7585" s="69"/>
      <c r="R7585" s="69"/>
      <c r="S7585" s="7"/>
      <c r="T7585" s="7"/>
    </row>
    <row r="7586" spans="1:20">
      <c r="A7586" s="7"/>
      <c r="B7586" s="7"/>
      <c r="C7586" s="7"/>
      <c r="D7586" s="7"/>
      <c r="E7586" s="69"/>
      <c r="F7586" s="69"/>
      <c r="G7586" s="69"/>
      <c r="H7586" s="69"/>
      <c r="I7586" s="69"/>
      <c r="J7586" s="69"/>
      <c r="K7586" s="69"/>
      <c r="L7586" s="69"/>
      <c r="M7586" s="69"/>
      <c r="N7586" s="69"/>
      <c r="O7586" s="69"/>
      <c r="P7586" s="69"/>
      <c r="Q7586" s="69"/>
      <c r="R7586" s="69"/>
      <c r="S7586" s="7"/>
      <c r="T7586" s="7"/>
    </row>
    <row r="7587" spans="1:20">
      <c r="A7587" s="7"/>
      <c r="B7587" s="7"/>
      <c r="C7587" s="7"/>
      <c r="D7587" s="7"/>
      <c r="E7587" s="69"/>
      <c r="F7587" s="69"/>
      <c r="G7587" s="69"/>
      <c r="H7587" s="69"/>
      <c r="I7587" s="69"/>
      <c r="J7587" s="69"/>
      <c r="K7587" s="69"/>
      <c r="L7587" s="69"/>
      <c r="M7587" s="69"/>
      <c r="N7587" s="69"/>
      <c r="O7587" s="69"/>
      <c r="P7587" s="69"/>
      <c r="Q7587" s="69"/>
      <c r="R7587" s="69"/>
      <c r="S7587" s="7"/>
      <c r="T7587" s="7"/>
    </row>
    <row r="7588" spans="1:20">
      <c r="A7588" s="7"/>
      <c r="B7588" s="7"/>
      <c r="C7588" s="7"/>
      <c r="D7588" s="7"/>
      <c r="E7588" s="69"/>
      <c r="F7588" s="69"/>
      <c r="G7588" s="69"/>
      <c r="H7588" s="69"/>
      <c r="I7588" s="69"/>
      <c r="J7588" s="69"/>
      <c r="K7588" s="69"/>
      <c r="L7588" s="69"/>
      <c r="M7588" s="69"/>
      <c r="N7588" s="69"/>
      <c r="O7588" s="69"/>
      <c r="P7588" s="69"/>
      <c r="Q7588" s="69"/>
      <c r="R7588" s="69"/>
      <c r="S7588" s="7"/>
      <c r="T7588" s="7"/>
    </row>
    <row r="7589" spans="1:20">
      <c r="A7589" s="7"/>
      <c r="B7589" s="7"/>
      <c r="C7589" s="7"/>
      <c r="D7589" s="7"/>
      <c r="E7589" s="69"/>
      <c r="F7589" s="69"/>
      <c r="G7589" s="69"/>
      <c r="H7589" s="69"/>
      <c r="I7589" s="69"/>
      <c r="J7589" s="69"/>
      <c r="K7589" s="69"/>
      <c r="L7589" s="69"/>
      <c r="M7589" s="69"/>
      <c r="N7589" s="69"/>
      <c r="O7589" s="69"/>
      <c r="P7589" s="69"/>
      <c r="Q7589" s="69"/>
      <c r="R7589" s="69"/>
      <c r="S7589" s="7"/>
      <c r="T7589" s="7"/>
    </row>
    <row r="7590" spans="1:20">
      <c r="A7590" s="7"/>
      <c r="B7590" s="7"/>
      <c r="C7590" s="7"/>
      <c r="D7590" s="7"/>
      <c r="E7590" s="69"/>
      <c r="F7590" s="69"/>
      <c r="G7590" s="69"/>
      <c r="H7590" s="69"/>
      <c r="I7590" s="69"/>
      <c r="J7590" s="69"/>
      <c r="K7590" s="69"/>
      <c r="L7590" s="69"/>
      <c r="M7590" s="69"/>
      <c r="N7590" s="69"/>
      <c r="O7590" s="69"/>
      <c r="P7590" s="69"/>
      <c r="Q7590" s="69"/>
      <c r="R7590" s="69"/>
      <c r="S7590" s="7"/>
      <c r="T7590" s="7"/>
    </row>
    <row r="7591" spans="1:20">
      <c r="A7591" s="7"/>
      <c r="B7591" s="7"/>
      <c r="C7591" s="7"/>
      <c r="D7591" s="7"/>
      <c r="E7591" s="69"/>
      <c r="F7591" s="69"/>
      <c r="G7591" s="69"/>
      <c r="H7591" s="69"/>
      <c r="I7591" s="69"/>
      <c r="J7591" s="69"/>
      <c r="K7591" s="69"/>
      <c r="L7591" s="69"/>
      <c r="M7591" s="69"/>
      <c r="N7591" s="69"/>
      <c r="O7591" s="69"/>
      <c r="P7591" s="69"/>
      <c r="Q7591" s="69"/>
      <c r="R7591" s="69"/>
      <c r="S7591" s="7"/>
      <c r="T7591" s="7"/>
    </row>
    <row r="7592" spans="1:20">
      <c r="A7592" s="7"/>
      <c r="B7592" s="7"/>
      <c r="C7592" s="7"/>
      <c r="D7592" s="7"/>
      <c r="E7592" s="69"/>
      <c r="F7592" s="69"/>
      <c r="G7592" s="69"/>
      <c r="H7592" s="69"/>
      <c r="I7592" s="69"/>
      <c r="J7592" s="69"/>
      <c r="K7592" s="69"/>
      <c r="L7592" s="69"/>
      <c r="M7592" s="69"/>
      <c r="N7592" s="69"/>
      <c r="O7592" s="69"/>
      <c r="P7592" s="69"/>
      <c r="Q7592" s="69"/>
      <c r="R7592" s="69"/>
      <c r="S7592" s="7"/>
      <c r="T7592" s="7"/>
    </row>
    <row r="7593" spans="1:20">
      <c r="A7593" s="7"/>
      <c r="B7593" s="7"/>
      <c r="C7593" s="7"/>
      <c r="D7593" s="7"/>
      <c r="E7593" s="69"/>
      <c r="F7593" s="69"/>
      <c r="G7593" s="69"/>
      <c r="H7593" s="69"/>
      <c r="I7593" s="69"/>
      <c r="J7593" s="69"/>
      <c r="K7593" s="69"/>
      <c r="L7593" s="69"/>
      <c r="M7593" s="69"/>
      <c r="N7593" s="69"/>
      <c r="O7593" s="69"/>
      <c r="P7593" s="69"/>
      <c r="Q7593" s="69"/>
      <c r="R7593" s="69"/>
      <c r="S7593" s="7"/>
      <c r="T7593" s="7"/>
    </row>
    <row r="7594" spans="1:20">
      <c r="A7594" s="7"/>
      <c r="B7594" s="7"/>
      <c r="C7594" s="7"/>
      <c r="D7594" s="7"/>
      <c r="E7594" s="69"/>
      <c r="F7594" s="69"/>
      <c r="G7594" s="69"/>
      <c r="H7594" s="69"/>
      <c r="I7594" s="69"/>
      <c r="J7594" s="69"/>
      <c r="K7594" s="69"/>
      <c r="L7594" s="69"/>
      <c r="M7594" s="69"/>
      <c r="N7594" s="69"/>
      <c r="O7594" s="69"/>
      <c r="P7594" s="69"/>
      <c r="Q7594" s="69"/>
      <c r="R7594" s="69"/>
      <c r="S7594" s="7"/>
      <c r="T7594" s="7"/>
    </row>
    <row r="7595" spans="1:20">
      <c r="A7595" s="7"/>
      <c r="B7595" s="7"/>
      <c r="C7595" s="7"/>
      <c r="D7595" s="7"/>
      <c r="E7595" s="69"/>
      <c r="F7595" s="69"/>
      <c r="G7595" s="69"/>
      <c r="H7595" s="69"/>
      <c r="I7595" s="69"/>
      <c r="J7595" s="69"/>
      <c r="K7595" s="69"/>
      <c r="L7595" s="69"/>
      <c r="M7595" s="69"/>
      <c r="N7595" s="69"/>
      <c r="O7595" s="69"/>
      <c r="P7595" s="69"/>
      <c r="Q7595" s="69"/>
      <c r="R7595" s="69"/>
      <c r="S7595" s="7"/>
      <c r="T7595" s="7"/>
    </row>
    <row r="7596" spans="1:20">
      <c r="A7596" s="7"/>
      <c r="B7596" s="7"/>
      <c r="C7596" s="7"/>
      <c r="D7596" s="7"/>
      <c r="E7596" s="69"/>
      <c r="F7596" s="69"/>
      <c r="G7596" s="69"/>
      <c r="H7596" s="69"/>
      <c r="I7596" s="69"/>
      <c r="J7596" s="69"/>
      <c r="K7596" s="69"/>
      <c r="L7596" s="69"/>
      <c r="M7596" s="69"/>
      <c r="N7596" s="69"/>
      <c r="O7596" s="69"/>
      <c r="P7596" s="69"/>
      <c r="Q7596" s="69"/>
      <c r="R7596" s="69"/>
      <c r="S7596" s="7"/>
      <c r="T7596" s="7"/>
    </row>
    <row r="7597" spans="1:20">
      <c r="A7597" s="7"/>
      <c r="B7597" s="7"/>
      <c r="C7597" s="7"/>
      <c r="D7597" s="7"/>
      <c r="E7597" s="69"/>
      <c r="F7597" s="69"/>
      <c r="G7597" s="69"/>
      <c r="H7597" s="69"/>
      <c r="I7597" s="69"/>
      <c r="J7597" s="69"/>
      <c r="K7597" s="69"/>
      <c r="L7597" s="69"/>
      <c r="M7597" s="69"/>
      <c r="N7597" s="69"/>
      <c r="O7597" s="69"/>
      <c r="P7597" s="69"/>
      <c r="Q7597" s="69"/>
      <c r="R7597" s="69"/>
      <c r="S7597" s="7"/>
      <c r="T7597" s="7"/>
    </row>
    <row r="7598" spans="1:20">
      <c r="A7598" s="7"/>
      <c r="B7598" s="7"/>
      <c r="C7598" s="7"/>
      <c r="D7598" s="7"/>
      <c r="E7598" s="69"/>
      <c r="F7598" s="69"/>
      <c r="G7598" s="69"/>
      <c r="H7598" s="69"/>
      <c r="I7598" s="69"/>
      <c r="J7598" s="69"/>
      <c r="K7598" s="69"/>
      <c r="L7598" s="69"/>
      <c r="M7598" s="69"/>
      <c r="N7598" s="69"/>
      <c r="O7598" s="69"/>
      <c r="P7598" s="69"/>
      <c r="Q7598" s="69"/>
      <c r="R7598" s="69"/>
      <c r="S7598" s="7"/>
      <c r="T7598" s="7"/>
    </row>
    <row r="7599" spans="1:20">
      <c r="A7599" s="7"/>
      <c r="B7599" s="7"/>
      <c r="C7599" s="7"/>
      <c r="D7599" s="7"/>
      <c r="E7599" s="69"/>
      <c r="F7599" s="69"/>
      <c r="G7599" s="69"/>
      <c r="H7599" s="69"/>
      <c r="I7599" s="69"/>
      <c r="J7599" s="69"/>
      <c r="K7599" s="69"/>
      <c r="L7599" s="69"/>
      <c r="M7599" s="69"/>
      <c r="N7599" s="69"/>
      <c r="O7599" s="69"/>
      <c r="P7599" s="69"/>
      <c r="Q7599" s="69"/>
      <c r="R7599" s="69"/>
      <c r="S7599" s="7"/>
      <c r="T7599" s="7"/>
    </row>
    <row r="7600" spans="1:20">
      <c r="A7600" s="7"/>
      <c r="B7600" s="7"/>
      <c r="C7600" s="7"/>
      <c r="D7600" s="7"/>
      <c r="E7600" s="69"/>
      <c r="F7600" s="69"/>
      <c r="G7600" s="69"/>
      <c r="H7600" s="69"/>
      <c r="I7600" s="69"/>
      <c r="J7600" s="69"/>
      <c r="K7600" s="69"/>
      <c r="L7600" s="69"/>
      <c r="M7600" s="69"/>
      <c r="N7600" s="69"/>
      <c r="O7600" s="69"/>
      <c r="P7600" s="69"/>
      <c r="Q7600" s="69"/>
      <c r="R7600" s="69"/>
      <c r="S7600" s="7"/>
      <c r="T7600" s="7"/>
    </row>
    <row r="7601" spans="1:20">
      <c r="A7601" s="7"/>
      <c r="B7601" s="7"/>
      <c r="C7601" s="7"/>
      <c r="D7601" s="7"/>
      <c r="E7601" s="69"/>
      <c r="F7601" s="69"/>
      <c r="G7601" s="69"/>
      <c r="H7601" s="69"/>
      <c r="I7601" s="69"/>
      <c r="J7601" s="69"/>
      <c r="K7601" s="69"/>
      <c r="L7601" s="69"/>
      <c r="M7601" s="69"/>
      <c r="N7601" s="69"/>
      <c r="O7601" s="69"/>
      <c r="P7601" s="69"/>
      <c r="Q7601" s="69"/>
      <c r="R7601" s="69"/>
      <c r="S7601" s="7"/>
      <c r="T7601" s="7"/>
    </row>
    <row r="7602" spans="1:20">
      <c r="A7602" s="7"/>
      <c r="B7602" s="7"/>
      <c r="C7602" s="7"/>
      <c r="D7602" s="7"/>
      <c r="E7602" s="69"/>
      <c r="F7602" s="69"/>
      <c r="G7602" s="69"/>
      <c r="H7602" s="69"/>
      <c r="I7602" s="69"/>
      <c r="J7602" s="69"/>
      <c r="K7602" s="69"/>
      <c r="L7602" s="69"/>
      <c r="M7602" s="69"/>
      <c r="N7602" s="69"/>
      <c r="O7602" s="69"/>
      <c r="P7602" s="69"/>
      <c r="Q7602" s="69"/>
      <c r="R7602" s="69"/>
      <c r="S7602" s="7"/>
      <c r="T7602" s="7"/>
    </row>
    <row r="7603" spans="1:20">
      <c r="A7603" s="7"/>
      <c r="B7603" s="7"/>
      <c r="C7603" s="7"/>
      <c r="D7603" s="7"/>
      <c r="E7603" s="69"/>
      <c r="F7603" s="69"/>
      <c r="G7603" s="69"/>
      <c r="H7603" s="69"/>
      <c r="I7603" s="69"/>
      <c r="J7603" s="69"/>
      <c r="K7603" s="69"/>
      <c r="L7603" s="69"/>
      <c r="M7603" s="69"/>
      <c r="N7603" s="69"/>
      <c r="O7603" s="69"/>
      <c r="P7603" s="69"/>
      <c r="Q7603" s="69"/>
      <c r="R7603" s="69"/>
      <c r="S7603" s="7"/>
      <c r="T7603" s="7"/>
    </row>
    <row r="7604" spans="1:20">
      <c r="A7604" s="7"/>
      <c r="B7604" s="7"/>
      <c r="C7604" s="7"/>
      <c r="D7604" s="7"/>
      <c r="E7604" s="69"/>
      <c r="F7604" s="69"/>
      <c r="G7604" s="69"/>
      <c r="H7604" s="69"/>
      <c r="I7604" s="69"/>
      <c r="J7604" s="69"/>
      <c r="K7604" s="69"/>
      <c r="L7604" s="69"/>
      <c r="M7604" s="69"/>
      <c r="N7604" s="69"/>
      <c r="O7604" s="69"/>
      <c r="P7604" s="69"/>
      <c r="Q7604" s="69"/>
      <c r="R7604" s="69"/>
      <c r="S7604" s="7"/>
      <c r="T7604" s="7"/>
    </row>
    <row r="7605" spans="1:20">
      <c r="A7605" s="7"/>
      <c r="B7605" s="7"/>
      <c r="C7605" s="7"/>
      <c r="D7605" s="7"/>
      <c r="E7605" s="69"/>
      <c r="F7605" s="69"/>
      <c r="G7605" s="69"/>
      <c r="H7605" s="69"/>
      <c r="I7605" s="69"/>
      <c r="J7605" s="69"/>
      <c r="K7605" s="69"/>
      <c r="L7605" s="69"/>
      <c r="M7605" s="69"/>
      <c r="N7605" s="69"/>
      <c r="O7605" s="69"/>
      <c r="P7605" s="69"/>
      <c r="Q7605" s="69"/>
      <c r="R7605" s="69"/>
      <c r="S7605" s="7"/>
      <c r="T7605" s="7"/>
    </row>
    <row r="7606" spans="1:20">
      <c r="A7606" s="7"/>
      <c r="B7606" s="7"/>
      <c r="C7606" s="7"/>
      <c r="D7606" s="7"/>
      <c r="E7606" s="69"/>
      <c r="F7606" s="69"/>
      <c r="G7606" s="69"/>
      <c r="H7606" s="69"/>
      <c r="I7606" s="69"/>
      <c r="J7606" s="69"/>
      <c r="K7606" s="69"/>
      <c r="L7606" s="69"/>
      <c r="M7606" s="69"/>
      <c r="N7606" s="69"/>
      <c r="O7606" s="69"/>
      <c r="P7606" s="69"/>
      <c r="Q7606" s="69"/>
      <c r="R7606" s="69"/>
      <c r="S7606" s="7"/>
      <c r="T7606" s="7"/>
    </row>
    <row r="7607" spans="1:20">
      <c r="A7607" s="7"/>
      <c r="B7607" s="7"/>
      <c r="C7607" s="7"/>
      <c r="D7607" s="7"/>
      <c r="E7607" s="69"/>
      <c r="F7607" s="69"/>
      <c r="G7607" s="69"/>
      <c r="H7607" s="69"/>
      <c r="I7607" s="69"/>
      <c r="J7607" s="69"/>
      <c r="K7607" s="69"/>
      <c r="L7607" s="69"/>
      <c r="M7607" s="69"/>
      <c r="N7607" s="69"/>
      <c r="O7607" s="69"/>
      <c r="P7607" s="69"/>
      <c r="Q7607" s="69"/>
      <c r="R7607" s="69"/>
      <c r="S7607" s="7"/>
      <c r="T7607" s="7"/>
    </row>
    <row r="7608" spans="1:20">
      <c r="A7608" s="7"/>
      <c r="B7608" s="7"/>
      <c r="C7608" s="7"/>
      <c r="D7608" s="7"/>
      <c r="E7608" s="69"/>
      <c r="F7608" s="69"/>
      <c r="G7608" s="69"/>
      <c r="H7608" s="69"/>
      <c r="I7608" s="69"/>
      <c r="J7608" s="69"/>
      <c r="K7608" s="69"/>
      <c r="L7608" s="69"/>
      <c r="M7608" s="69"/>
      <c r="N7608" s="69"/>
      <c r="O7608" s="69"/>
      <c r="P7608" s="69"/>
      <c r="Q7608" s="69"/>
      <c r="R7608" s="69"/>
      <c r="S7608" s="7"/>
      <c r="T7608" s="7"/>
    </row>
    <row r="7609" spans="1:20">
      <c r="A7609" s="7"/>
      <c r="B7609" s="7"/>
      <c r="C7609" s="7"/>
      <c r="D7609" s="7"/>
      <c r="E7609" s="69"/>
      <c r="F7609" s="69"/>
      <c r="G7609" s="69"/>
      <c r="H7609" s="69"/>
      <c r="I7609" s="69"/>
      <c r="J7609" s="69"/>
      <c r="K7609" s="69"/>
      <c r="L7609" s="69"/>
      <c r="M7609" s="69"/>
      <c r="N7609" s="69"/>
      <c r="O7609" s="69"/>
      <c r="P7609" s="69"/>
      <c r="Q7609" s="69"/>
      <c r="R7609" s="69"/>
      <c r="S7609" s="7"/>
      <c r="T7609" s="7"/>
    </row>
    <row r="7610" spans="1:20">
      <c r="A7610" s="7"/>
      <c r="B7610" s="7"/>
      <c r="C7610" s="7"/>
      <c r="D7610" s="7"/>
      <c r="E7610" s="69"/>
      <c r="F7610" s="69"/>
      <c r="G7610" s="69"/>
      <c r="H7610" s="69"/>
      <c r="I7610" s="69"/>
      <c r="J7610" s="69"/>
      <c r="K7610" s="69"/>
      <c r="L7610" s="69"/>
      <c r="M7610" s="69"/>
      <c r="N7610" s="69"/>
      <c r="O7610" s="69"/>
      <c r="P7610" s="69"/>
      <c r="Q7610" s="69"/>
      <c r="R7610" s="69"/>
      <c r="S7610" s="7"/>
      <c r="T7610" s="7"/>
    </row>
    <row r="7611" spans="1:20">
      <c r="A7611" s="7"/>
      <c r="B7611" s="7"/>
      <c r="C7611" s="7"/>
      <c r="D7611" s="7"/>
      <c r="E7611" s="69"/>
      <c r="F7611" s="69"/>
      <c r="G7611" s="69"/>
      <c r="H7611" s="69"/>
      <c r="I7611" s="69"/>
      <c r="J7611" s="69"/>
      <c r="K7611" s="69"/>
      <c r="L7611" s="69"/>
      <c r="M7611" s="69"/>
      <c r="N7611" s="69"/>
      <c r="O7611" s="69"/>
      <c r="P7611" s="69"/>
      <c r="Q7611" s="69"/>
      <c r="R7611" s="69"/>
      <c r="S7611" s="7"/>
      <c r="T7611" s="7"/>
    </row>
    <row r="7612" spans="1:20">
      <c r="A7612" s="7"/>
      <c r="B7612" s="7"/>
      <c r="C7612" s="7"/>
      <c r="D7612" s="7"/>
      <c r="E7612" s="69"/>
      <c r="F7612" s="69"/>
      <c r="G7612" s="69"/>
      <c r="H7612" s="69"/>
      <c r="I7612" s="69"/>
      <c r="J7612" s="69"/>
      <c r="K7612" s="69"/>
      <c r="L7612" s="69"/>
      <c r="M7612" s="69"/>
      <c r="N7612" s="69"/>
      <c r="O7612" s="69"/>
      <c r="P7612" s="69"/>
      <c r="Q7612" s="69"/>
      <c r="R7612" s="69"/>
      <c r="S7612" s="7"/>
      <c r="T7612" s="7"/>
    </row>
    <row r="7613" spans="1:20">
      <c r="A7613" s="7"/>
      <c r="B7613" s="7"/>
      <c r="C7613" s="7"/>
      <c r="D7613" s="7"/>
      <c r="E7613" s="69"/>
      <c r="F7613" s="69"/>
      <c r="G7613" s="69"/>
      <c r="H7613" s="69"/>
      <c r="I7613" s="69"/>
      <c r="J7613" s="69"/>
      <c r="K7613" s="69"/>
      <c r="L7613" s="69"/>
      <c r="M7613" s="69"/>
      <c r="N7613" s="69"/>
      <c r="O7613" s="69"/>
      <c r="P7613" s="69"/>
      <c r="Q7613" s="69"/>
      <c r="R7613" s="69"/>
      <c r="S7613" s="7"/>
      <c r="T7613" s="7"/>
    </row>
    <row r="7614" spans="1:20">
      <c r="A7614" s="7"/>
      <c r="B7614" s="7"/>
      <c r="C7614" s="7"/>
      <c r="D7614" s="7"/>
      <c r="E7614" s="69"/>
      <c r="F7614" s="69"/>
      <c r="G7614" s="69"/>
      <c r="H7614" s="69"/>
      <c r="I7614" s="69"/>
      <c r="J7614" s="69"/>
      <c r="K7614" s="69"/>
      <c r="L7614" s="69"/>
      <c r="M7614" s="69"/>
      <c r="N7614" s="69"/>
      <c r="O7614" s="69"/>
      <c r="P7614" s="69"/>
      <c r="Q7614" s="69"/>
      <c r="R7614" s="69"/>
      <c r="S7614" s="7"/>
      <c r="T7614" s="7"/>
    </row>
    <row r="7615" spans="1:20">
      <c r="A7615" s="7"/>
      <c r="B7615" s="7"/>
      <c r="C7615" s="7"/>
      <c r="D7615" s="7"/>
      <c r="E7615" s="69"/>
      <c r="F7615" s="69"/>
      <c r="G7615" s="69"/>
      <c r="H7615" s="69"/>
      <c r="I7615" s="69"/>
      <c r="J7615" s="69"/>
      <c r="K7615" s="69"/>
      <c r="L7615" s="69"/>
      <c r="M7615" s="69"/>
      <c r="N7615" s="69"/>
      <c r="O7615" s="69"/>
      <c r="P7615" s="69"/>
      <c r="Q7615" s="69"/>
      <c r="R7615" s="69"/>
      <c r="S7615" s="7"/>
      <c r="T7615" s="7"/>
    </row>
    <row r="7616" spans="1:20">
      <c r="A7616" s="7"/>
      <c r="B7616" s="7"/>
      <c r="C7616" s="7"/>
      <c r="D7616" s="7"/>
      <c r="E7616" s="69"/>
      <c r="F7616" s="69"/>
      <c r="G7616" s="69"/>
      <c r="H7616" s="69"/>
      <c r="I7616" s="69"/>
      <c r="J7616" s="69"/>
      <c r="K7616" s="69"/>
      <c r="L7616" s="69"/>
      <c r="M7616" s="69"/>
      <c r="N7616" s="69"/>
      <c r="O7616" s="69"/>
      <c r="P7616" s="69"/>
      <c r="Q7616" s="69"/>
      <c r="R7616" s="69"/>
      <c r="S7616" s="7"/>
      <c r="T7616" s="7"/>
    </row>
    <row r="7617" spans="1:20">
      <c r="A7617" s="7"/>
      <c r="B7617" s="7"/>
      <c r="C7617" s="7"/>
      <c r="D7617" s="7"/>
      <c r="E7617" s="69"/>
      <c r="F7617" s="69"/>
      <c r="G7617" s="69"/>
      <c r="H7617" s="69"/>
      <c r="I7617" s="69"/>
      <c r="J7617" s="69"/>
      <c r="K7617" s="69"/>
      <c r="L7617" s="69"/>
      <c r="M7617" s="69"/>
      <c r="N7617" s="69"/>
      <c r="O7617" s="69"/>
      <c r="P7617" s="69"/>
      <c r="Q7617" s="69"/>
      <c r="R7617" s="69"/>
      <c r="S7617" s="7"/>
      <c r="T7617" s="7"/>
    </row>
    <row r="7618" spans="1:20">
      <c r="A7618" s="7"/>
      <c r="B7618" s="7"/>
      <c r="C7618" s="7"/>
      <c r="D7618" s="7"/>
      <c r="E7618" s="69"/>
      <c r="F7618" s="69"/>
      <c r="G7618" s="69"/>
      <c r="H7618" s="69"/>
      <c r="I7618" s="69"/>
      <c r="J7618" s="69"/>
      <c r="K7618" s="69"/>
      <c r="L7618" s="69"/>
      <c r="M7618" s="69"/>
      <c r="N7618" s="69"/>
      <c r="O7618" s="69"/>
      <c r="P7618" s="69"/>
      <c r="Q7618" s="69"/>
      <c r="R7618" s="69"/>
      <c r="S7618" s="7"/>
      <c r="T7618" s="7"/>
    </row>
    <row r="7619" spans="1:20">
      <c r="A7619" s="7"/>
      <c r="B7619" s="7"/>
      <c r="C7619" s="7"/>
      <c r="D7619" s="7"/>
      <c r="E7619" s="69"/>
      <c r="F7619" s="69"/>
      <c r="G7619" s="69"/>
      <c r="H7619" s="69"/>
      <c r="I7619" s="69"/>
      <c r="J7619" s="69"/>
      <c r="K7619" s="69"/>
      <c r="L7619" s="69"/>
      <c r="M7619" s="69"/>
      <c r="N7619" s="69"/>
      <c r="O7619" s="69"/>
      <c r="P7619" s="69"/>
      <c r="Q7619" s="69"/>
      <c r="R7619" s="69"/>
      <c r="S7619" s="7"/>
      <c r="T7619" s="7"/>
    </row>
    <row r="7620" spans="1:20">
      <c r="A7620" s="7"/>
      <c r="B7620" s="7"/>
      <c r="C7620" s="7"/>
      <c r="D7620" s="7"/>
      <c r="E7620" s="69"/>
      <c r="F7620" s="69"/>
      <c r="G7620" s="69"/>
      <c r="H7620" s="69"/>
      <c r="I7620" s="69"/>
      <c r="J7620" s="69"/>
      <c r="K7620" s="69"/>
      <c r="L7620" s="69"/>
      <c r="M7620" s="69"/>
      <c r="N7620" s="69"/>
      <c r="O7620" s="69"/>
      <c r="P7620" s="69"/>
      <c r="Q7620" s="69"/>
      <c r="R7620" s="69"/>
      <c r="S7620" s="7"/>
      <c r="T7620" s="7"/>
    </row>
    <row r="7621" spans="1:20">
      <c r="A7621" s="7"/>
      <c r="B7621" s="7"/>
      <c r="C7621" s="7"/>
      <c r="D7621" s="7"/>
      <c r="E7621" s="69"/>
      <c r="F7621" s="69"/>
      <c r="G7621" s="69"/>
      <c r="H7621" s="69"/>
      <c r="I7621" s="69"/>
      <c r="J7621" s="69"/>
      <c r="K7621" s="69"/>
      <c r="L7621" s="69"/>
      <c r="M7621" s="69"/>
      <c r="N7621" s="69"/>
      <c r="O7621" s="69"/>
      <c r="P7621" s="69"/>
      <c r="Q7621" s="69"/>
      <c r="R7621" s="69"/>
      <c r="S7621" s="7"/>
      <c r="T7621" s="7"/>
    </row>
    <row r="7622" spans="1:20">
      <c r="A7622" s="7"/>
      <c r="B7622" s="7"/>
      <c r="C7622" s="7"/>
      <c r="D7622" s="7"/>
      <c r="E7622" s="69"/>
      <c r="F7622" s="69"/>
      <c r="G7622" s="69"/>
      <c r="H7622" s="69"/>
      <c r="I7622" s="69"/>
      <c r="J7622" s="69"/>
      <c r="K7622" s="69"/>
      <c r="L7622" s="69"/>
      <c r="M7622" s="69"/>
      <c r="N7622" s="69"/>
      <c r="O7622" s="69"/>
      <c r="P7622" s="69"/>
      <c r="Q7622" s="69"/>
      <c r="R7622" s="69"/>
      <c r="S7622" s="7"/>
      <c r="T7622" s="7"/>
    </row>
    <row r="7623" spans="1:20">
      <c r="A7623" s="7"/>
      <c r="B7623" s="7"/>
      <c r="C7623" s="7"/>
      <c r="D7623" s="7"/>
      <c r="E7623" s="69"/>
      <c r="F7623" s="69"/>
      <c r="G7623" s="69"/>
      <c r="H7623" s="69"/>
      <c r="I7623" s="69"/>
      <c r="J7623" s="69"/>
      <c r="K7623" s="69"/>
      <c r="L7623" s="69"/>
      <c r="M7623" s="69"/>
      <c r="N7623" s="69"/>
      <c r="O7623" s="69"/>
      <c r="P7623" s="69"/>
      <c r="Q7623" s="69"/>
      <c r="R7623" s="69"/>
      <c r="S7623" s="7"/>
      <c r="T7623" s="7"/>
    </row>
    <row r="7624" spans="1:20">
      <c r="A7624" s="7"/>
      <c r="B7624" s="7"/>
      <c r="C7624" s="7"/>
      <c r="D7624" s="7"/>
      <c r="E7624" s="69"/>
      <c r="F7624" s="69"/>
      <c r="G7624" s="69"/>
      <c r="H7624" s="69"/>
      <c r="I7624" s="69"/>
      <c r="J7624" s="69"/>
      <c r="K7624" s="69"/>
      <c r="L7624" s="69"/>
      <c r="M7624" s="69"/>
      <c r="N7624" s="69"/>
      <c r="O7624" s="69"/>
      <c r="P7624" s="69"/>
      <c r="Q7624" s="69"/>
      <c r="R7624" s="69"/>
      <c r="S7624" s="7"/>
      <c r="T7624" s="7"/>
    </row>
    <row r="7625" spans="1:20">
      <c r="A7625" s="7"/>
      <c r="B7625" s="7"/>
      <c r="C7625" s="7"/>
      <c r="D7625" s="7"/>
      <c r="E7625" s="69"/>
      <c r="F7625" s="69"/>
      <c r="G7625" s="69"/>
      <c r="H7625" s="69"/>
      <c r="I7625" s="69"/>
      <c r="J7625" s="69"/>
      <c r="K7625" s="69"/>
      <c r="L7625" s="69"/>
      <c r="M7625" s="69"/>
      <c r="N7625" s="69"/>
      <c r="O7625" s="69"/>
      <c r="P7625" s="69"/>
      <c r="Q7625" s="69"/>
      <c r="R7625" s="69"/>
      <c r="S7625" s="7"/>
      <c r="T7625" s="7"/>
    </row>
    <row r="7626" spans="1:20">
      <c r="A7626" s="7"/>
      <c r="B7626" s="7"/>
      <c r="C7626" s="7"/>
      <c r="D7626" s="7"/>
      <c r="E7626" s="69"/>
      <c r="F7626" s="69"/>
      <c r="G7626" s="69"/>
      <c r="H7626" s="69"/>
      <c r="I7626" s="69"/>
      <c r="J7626" s="69"/>
      <c r="K7626" s="69"/>
      <c r="L7626" s="69"/>
      <c r="M7626" s="69"/>
      <c r="N7626" s="69"/>
      <c r="O7626" s="69"/>
      <c r="P7626" s="69"/>
      <c r="Q7626" s="69"/>
      <c r="R7626" s="69"/>
      <c r="S7626" s="7"/>
      <c r="T7626" s="7"/>
    </row>
    <row r="7627" spans="1:20">
      <c r="A7627" s="7"/>
      <c r="B7627" s="7"/>
      <c r="C7627" s="7"/>
      <c r="D7627" s="7"/>
      <c r="E7627" s="69"/>
      <c r="F7627" s="69"/>
      <c r="G7627" s="69"/>
      <c r="H7627" s="69"/>
      <c r="I7627" s="69"/>
      <c r="J7627" s="69"/>
      <c r="K7627" s="69"/>
      <c r="L7627" s="69"/>
      <c r="M7627" s="69"/>
      <c r="N7627" s="69"/>
      <c r="O7627" s="69"/>
      <c r="P7627" s="69"/>
      <c r="Q7627" s="69"/>
      <c r="R7627" s="69"/>
      <c r="S7627" s="7"/>
      <c r="T7627" s="7"/>
    </row>
    <row r="7628" spans="1:20">
      <c r="A7628" s="7"/>
      <c r="B7628" s="7"/>
      <c r="C7628" s="7"/>
      <c r="D7628" s="7"/>
      <c r="E7628" s="69"/>
      <c r="F7628" s="69"/>
      <c r="G7628" s="69"/>
      <c r="H7628" s="69"/>
      <c r="I7628" s="69"/>
      <c r="J7628" s="69"/>
      <c r="K7628" s="69"/>
      <c r="L7628" s="69"/>
      <c r="M7628" s="69"/>
      <c r="N7628" s="69"/>
      <c r="O7628" s="69"/>
      <c r="P7628" s="69"/>
      <c r="Q7628" s="69"/>
      <c r="R7628" s="69"/>
      <c r="S7628" s="7"/>
      <c r="T7628" s="7"/>
    </row>
    <row r="7629" spans="1:20">
      <c r="A7629" s="7"/>
      <c r="B7629" s="7"/>
      <c r="C7629" s="7"/>
      <c r="D7629" s="7"/>
      <c r="E7629" s="69"/>
      <c r="F7629" s="69"/>
      <c r="G7629" s="69"/>
      <c r="H7629" s="69"/>
      <c r="I7629" s="69"/>
      <c r="J7629" s="69"/>
      <c r="K7629" s="69"/>
      <c r="L7629" s="69"/>
      <c r="M7629" s="69"/>
      <c r="N7629" s="69"/>
      <c r="O7629" s="69"/>
      <c r="P7629" s="69"/>
      <c r="Q7629" s="69"/>
      <c r="R7629" s="69"/>
      <c r="S7629" s="7"/>
      <c r="T7629" s="7"/>
    </row>
    <row r="7630" spans="1:20">
      <c r="A7630" s="7"/>
      <c r="B7630" s="7"/>
      <c r="C7630" s="7"/>
      <c r="D7630" s="7"/>
      <c r="E7630" s="69"/>
      <c r="F7630" s="69"/>
      <c r="G7630" s="69"/>
      <c r="H7630" s="69"/>
      <c r="I7630" s="69"/>
      <c r="J7630" s="69"/>
      <c r="K7630" s="69"/>
      <c r="L7630" s="69"/>
      <c r="M7630" s="69"/>
      <c r="N7630" s="69"/>
      <c r="O7630" s="69"/>
      <c r="P7630" s="69"/>
      <c r="Q7630" s="69"/>
      <c r="R7630" s="69"/>
      <c r="S7630" s="7"/>
      <c r="T7630" s="7"/>
    </row>
    <row r="7631" spans="1:20">
      <c r="A7631" s="7"/>
      <c r="B7631" s="7"/>
      <c r="C7631" s="7"/>
      <c r="D7631" s="7"/>
      <c r="E7631" s="69"/>
      <c r="F7631" s="69"/>
      <c r="G7631" s="69"/>
      <c r="H7631" s="69"/>
      <c r="I7631" s="69"/>
      <c r="J7631" s="69"/>
      <c r="K7631" s="69"/>
      <c r="L7631" s="69"/>
      <c r="M7631" s="69"/>
      <c r="N7631" s="69"/>
      <c r="O7631" s="69"/>
      <c r="P7631" s="69"/>
      <c r="Q7631" s="69"/>
      <c r="R7631" s="69"/>
      <c r="S7631" s="7"/>
      <c r="T7631" s="7"/>
    </row>
    <row r="7632" spans="1:20">
      <c r="A7632" s="7"/>
      <c r="B7632" s="7"/>
      <c r="C7632" s="7"/>
      <c r="D7632" s="7"/>
      <c r="E7632" s="69"/>
      <c r="F7632" s="69"/>
      <c r="G7632" s="69"/>
      <c r="H7632" s="69"/>
      <c r="I7632" s="69"/>
      <c r="J7632" s="69"/>
      <c r="K7632" s="69"/>
      <c r="L7632" s="69"/>
      <c r="M7632" s="69"/>
      <c r="N7632" s="69"/>
      <c r="O7632" s="69"/>
      <c r="P7632" s="69"/>
      <c r="Q7632" s="69"/>
      <c r="R7632" s="69"/>
      <c r="S7632" s="7"/>
      <c r="T7632" s="7"/>
    </row>
    <row r="7633" spans="1:20">
      <c r="A7633" s="7"/>
      <c r="B7633" s="7"/>
      <c r="C7633" s="7"/>
      <c r="D7633" s="7"/>
      <c r="E7633" s="69"/>
      <c r="F7633" s="69"/>
      <c r="G7633" s="69"/>
      <c r="H7633" s="69"/>
      <c r="I7633" s="69"/>
      <c r="J7633" s="69"/>
      <c r="K7633" s="69"/>
      <c r="L7633" s="69"/>
      <c r="M7633" s="69"/>
      <c r="N7633" s="69"/>
      <c r="O7633" s="69"/>
      <c r="P7633" s="69"/>
      <c r="Q7633" s="69"/>
      <c r="R7633" s="69"/>
      <c r="S7633" s="7"/>
      <c r="T7633" s="7"/>
    </row>
    <row r="7634" spans="1:20">
      <c r="A7634" s="7"/>
      <c r="B7634" s="7"/>
      <c r="C7634" s="7"/>
      <c r="D7634" s="7"/>
      <c r="E7634" s="69"/>
      <c r="F7634" s="69"/>
      <c r="G7634" s="69"/>
      <c r="H7634" s="69"/>
      <c r="I7634" s="69"/>
      <c r="J7634" s="69"/>
      <c r="K7634" s="69"/>
      <c r="L7634" s="69"/>
      <c r="M7634" s="69"/>
      <c r="N7634" s="69"/>
      <c r="O7634" s="69"/>
      <c r="P7634" s="69"/>
      <c r="Q7634" s="69"/>
      <c r="R7634" s="69"/>
      <c r="S7634" s="7"/>
      <c r="T7634" s="7"/>
    </row>
    <row r="7635" spans="1:20">
      <c r="A7635" s="7"/>
      <c r="B7635" s="7"/>
      <c r="C7635" s="7"/>
      <c r="D7635" s="7"/>
      <c r="E7635" s="69"/>
      <c r="F7635" s="69"/>
      <c r="G7635" s="69"/>
      <c r="H7635" s="69"/>
      <c r="I7635" s="69"/>
      <c r="J7635" s="69"/>
      <c r="K7635" s="69"/>
      <c r="L7635" s="69"/>
      <c r="M7635" s="69"/>
      <c r="N7635" s="69"/>
      <c r="O7635" s="69"/>
      <c r="P7635" s="69"/>
      <c r="Q7635" s="69"/>
      <c r="R7635" s="69"/>
      <c r="S7635" s="7"/>
      <c r="T7635" s="7"/>
    </row>
    <row r="7636" spans="1:20">
      <c r="A7636" s="7"/>
      <c r="B7636" s="7"/>
      <c r="C7636" s="7"/>
      <c r="D7636" s="7"/>
      <c r="E7636" s="69"/>
      <c r="F7636" s="69"/>
      <c r="G7636" s="69"/>
      <c r="H7636" s="69"/>
      <c r="I7636" s="69"/>
      <c r="J7636" s="69"/>
      <c r="K7636" s="69"/>
      <c r="L7636" s="69"/>
      <c r="M7636" s="69"/>
      <c r="N7636" s="69"/>
      <c r="O7636" s="69"/>
      <c r="P7636" s="69"/>
      <c r="Q7636" s="69"/>
      <c r="R7636" s="69"/>
      <c r="S7636" s="7"/>
      <c r="T7636" s="7"/>
    </row>
    <row r="7637" spans="1:20">
      <c r="A7637" s="7"/>
      <c r="B7637" s="7"/>
      <c r="C7637" s="7"/>
      <c r="D7637" s="7"/>
      <c r="E7637" s="69"/>
      <c r="F7637" s="69"/>
      <c r="G7637" s="69"/>
      <c r="H7637" s="69"/>
      <c r="I7637" s="69"/>
      <c r="J7637" s="69"/>
      <c r="K7637" s="69"/>
      <c r="L7637" s="69"/>
      <c r="M7637" s="69"/>
      <c r="N7637" s="69"/>
      <c r="O7637" s="69"/>
      <c r="P7637" s="69"/>
      <c r="Q7637" s="69"/>
      <c r="R7637" s="69"/>
      <c r="S7637" s="7"/>
      <c r="T7637" s="7"/>
    </row>
    <row r="7638" spans="1:20">
      <c r="A7638" s="7"/>
      <c r="B7638" s="7"/>
      <c r="C7638" s="7"/>
      <c r="D7638" s="7"/>
      <c r="E7638" s="69"/>
      <c r="F7638" s="69"/>
      <c r="G7638" s="69"/>
      <c r="H7638" s="69"/>
      <c r="I7638" s="69"/>
      <c r="J7638" s="69"/>
      <c r="K7638" s="69"/>
      <c r="L7638" s="69"/>
      <c r="M7638" s="69"/>
      <c r="N7638" s="69"/>
      <c r="O7638" s="69"/>
      <c r="P7638" s="69"/>
      <c r="Q7638" s="69"/>
      <c r="R7638" s="69"/>
      <c r="S7638" s="7"/>
      <c r="T7638" s="7"/>
    </row>
    <row r="7639" spans="1:20">
      <c r="A7639" s="7"/>
      <c r="B7639" s="7"/>
      <c r="C7639" s="7"/>
      <c r="D7639" s="7"/>
      <c r="E7639" s="69"/>
      <c r="F7639" s="69"/>
      <c r="G7639" s="69"/>
      <c r="H7639" s="69"/>
      <c r="I7639" s="69"/>
      <c r="J7639" s="69"/>
      <c r="K7639" s="69"/>
      <c r="L7639" s="69"/>
      <c r="M7639" s="69"/>
      <c r="N7639" s="69"/>
      <c r="O7639" s="69"/>
      <c r="P7639" s="69"/>
      <c r="Q7639" s="69"/>
      <c r="R7639" s="69"/>
      <c r="S7639" s="7"/>
      <c r="T7639" s="7"/>
    </row>
    <row r="7640" spans="1:20">
      <c r="A7640" s="7"/>
      <c r="B7640" s="7"/>
      <c r="C7640" s="7"/>
      <c r="D7640" s="7"/>
      <c r="E7640" s="69"/>
      <c r="F7640" s="69"/>
      <c r="G7640" s="69"/>
      <c r="H7640" s="69"/>
      <c r="I7640" s="69"/>
      <c r="J7640" s="69"/>
      <c r="K7640" s="69"/>
      <c r="L7640" s="69"/>
      <c r="M7640" s="69"/>
      <c r="N7640" s="69"/>
      <c r="O7640" s="69"/>
      <c r="P7640" s="69"/>
      <c r="Q7640" s="69"/>
      <c r="R7640" s="69"/>
      <c r="S7640" s="7"/>
      <c r="T7640" s="7"/>
    </row>
    <row r="7641" spans="1:20">
      <c r="A7641" s="7"/>
      <c r="B7641" s="7"/>
      <c r="C7641" s="7"/>
      <c r="D7641" s="7"/>
      <c r="E7641" s="69"/>
      <c r="F7641" s="69"/>
      <c r="G7641" s="69"/>
      <c r="H7641" s="69"/>
      <c r="I7641" s="69"/>
      <c r="J7641" s="69"/>
      <c r="K7641" s="69"/>
      <c r="L7641" s="69"/>
      <c r="M7641" s="69"/>
      <c r="N7641" s="69"/>
      <c r="O7641" s="69"/>
      <c r="P7641" s="69"/>
      <c r="Q7641" s="69"/>
      <c r="R7641" s="69"/>
      <c r="S7641" s="7"/>
      <c r="T7641" s="7"/>
    </row>
    <row r="7642" spans="1:20">
      <c r="A7642" s="7"/>
      <c r="B7642" s="7"/>
      <c r="C7642" s="7"/>
      <c r="D7642" s="7"/>
      <c r="E7642" s="69"/>
      <c r="F7642" s="69"/>
      <c r="G7642" s="69"/>
      <c r="H7642" s="69"/>
      <c r="I7642" s="69"/>
      <c r="J7642" s="69"/>
      <c r="K7642" s="69"/>
      <c r="L7642" s="69"/>
      <c r="M7642" s="69"/>
      <c r="N7642" s="69"/>
      <c r="O7642" s="69"/>
      <c r="P7642" s="69"/>
      <c r="Q7642" s="69"/>
      <c r="R7642" s="69"/>
      <c r="S7642" s="7"/>
      <c r="T7642" s="7"/>
    </row>
    <row r="7643" spans="1:20">
      <c r="A7643" s="7"/>
      <c r="B7643" s="7"/>
      <c r="C7643" s="7"/>
      <c r="D7643" s="7"/>
      <c r="E7643" s="69"/>
      <c r="F7643" s="69"/>
      <c r="G7643" s="69"/>
      <c r="H7643" s="69"/>
      <c r="I7643" s="69"/>
      <c r="J7643" s="69"/>
      <c r="K7643" s="69"/>
      <c r="L7643" s="69"/>
      <c r="M7643" s="69"/>
      <c r="N7643" s="69"/>
      <c r="O7643" s="69"/>
      <c r="P7643" s="69"/>
      <c r="Q7643" s="69"/>
      <c r="R7643" s="69"/>
      <c r="S7643" s="7"/>
      <c r="T7643" s="7"/>
    </row>
    <row r="7644" spans="1:20">
      <c r="A7644" s="7"/>
      <c r="B7644" s="7"/>
      <c r="C7644" s="7"/>
      <c r="D7644" s="7"/>
      <c r="E7644" s="69"/>
      <c r="F7644" s="69"/>
      <c r="G7644" s="69"/>
      <c r="H7644" s="69"/>
      <c r="I7644" s="69"/>
      <c r="J7644" s="69"/>
      <c r="K7644" s="69"/>
      <c r="L7644" s="69"/>
      <c r="M7644" s="69"/>
      <c r="N7644" s="69"/>
      <c r="O7644" s="69"/>
      <c r="P7644" s="69"/>
      <c r="Q7644" s="69"/>
      <c r="R7644" s="69"/>
      <c r="S7644" s="7"/>
      <c r="T7644" s="7"/>
    </row>
    <row r="7645" spans="1:20">
      <c r="A7645" s="7"/>
      <c r="B7645" s="7"/>
      <c r="C7645" s="7"/>
      <c r="D7645" s="7"/>
      <c r="E7645" s="69"/>
      <c r="F7645" s="69"/>
      <c r="G7645" s="69"/>
      <c r="H7645" s="69"/>
      <c r="I7645" s="69"/>
      <c r="J7645" s="69"/>
      <c r="K7645" s="69"/>
      <c r="L7645" s="69"/>
      <c r="M7645" s="69"/>
      <c r="N7645" s="69"/>
      <c r="O7645" s="69"/>
      <c r="P7645" s="69"/>
      <c r="Q7645" s="69"/>
      <c r="R7645" s="69"/>
      <c r="S7645" s="7"/>
      <c r="T7645" s="7"/>
    </row>
    <row r="7646" spans="1:20">
      <c r="A7646" s="7"/>
      <c r="B7646" s="7"/>
      <c r="C7646" s="7"/>
      <c r="D7646" s="7"/>
      <c r="E7646" s="69"/>
      <c r="F7646" s="69"/>
      <c r="G7646" s="69"/>
      <c r="H7646" s="69"/>
      <c r="I7646" s="69"/>
      <c r="J7646" s="69"/>
      <c r="K7646" s="69"/>
      <c r="L7646" s="69"/>
      <c r="M7646" s="69"/>
      <c r="N7646" s="69"/>
      <c r="O7646" s="69"/>
      <c r="P7646" s="69"/>
      <c r="Q7646" s="69"/>
      <c r="R7646" s="69"/>
      <c r="S7646" s="7"/>
      <c r="T7646" s="7"/>
    </row>
    <row r="7647" spans="1:20">
      <c r="A7647" s="7"/>
      <c r="B7647" s="7"/>
      <c r="C7647" s="7"/>
      <c r="D7647" s="7"/>
      <c r="E7647" s="69"/>
      <c r="F7647" s="69"/>
      <c r="G7647" s="69"/>
      <c r="H7647" s="69"/>
      <c r="I7647" s="69"/>
      <c r="J7647" s="69"/>
      <c r="K7647" s="69"/>
      <c r="L7647" s="69"/>
      <c r="M7647" s="69"/>
      <c r="N7647" s="69"/>
      <c r="O7647" s="69"/>
      <c r="P7647" s="69"/>
      <c r="Q7647" s="69"/>
      <c r="R7647" s="69"/>
      <c r="S7647" s="7"/>
      <c r="T7647" s="7"/>
    </row>
    <row r="7648" spans="1:20">
      <c r="A7648" s="7"/>
      <c r="B7648" s="7"/>
      <c r="C7648" s="7"/>
      <c r="D7648" s="7"/>
      <c r="E7648" s="69"/>
      <c r="F7648" s="69"/>
      <c r="G7648" s="69"/>
      <c r="H7648" s="69"/>
      <c r="I7648" s="69"/>
      <c r="J7648" s="69"/>
      <c r="K7648" s="69"/>
      <c r="L7648" s="69"/>
      <c r="M7648" s="69"/>
      <c r="N7648" s="69"/>
      <c r="O7648" s="69"/>
      <c r="P7648" s="69"/>
      <c r="Q7648" s="69"/>
      <c r="R7648" s="69"/>
      <c r="S7648" s="7"/>
      <c r="T7648" s="7"/>
    </row>
    <row r="7649" spans="1:20">
      <c r="A7649" s="7"/>
      <c r="B7649" s="7"/>
      <c r="C7649" s="7"/>
      <c r="D7649" s="7"/>
      <c r="E7649" s="69"/>
      <c r="F7649" s="69"/>
      <c r="G7649" s="69"/>
      <c r="H7649" s="69"/>
      <c r="I7649" s="69"/>
      <c r="J7649" s="69"/>
      <c r="K7649" s="69"/>
      <c r="L7649" s="69"/>
      <c r="M7649" s="69"/>
      <c r="N7649" s="69"/>
      <c r="O7649" s="69"/>
      <c r="P7649" s="69"/>
      <c r="Q7649" s="69"/>
      <c r="R7649" s="69"/>
      <c r="S7649" s="7"/>
      <c r="T7649" s="7"/>
    </row>
    <row r="7650" spans="1:20">
      <c r="A7650" s="7"/>
      <c r="B7650" s="7"/>
      <c r="C7650" s="7"/>
      <c r="D7650" s="7"/>
      <c r="E7650" s="69"/>
      <c r="F7650" s="69"/>
      <c r="G7650" s="69"/>
      <c r="H7650" s="69"/>
      <c r="I7650" s="69"/>
      <c r="J7650" s="69"/>
      <c r="K7650" s="69"/>
      <c r="L7650" s="69"/>
      <c r="M7650" s="69"/>
      <c r="N7650" s="69"/>
      <c r="O7650" s="69"/>
      <c r="P7650" s="69"/>
      <c r="Q7650" s="69"/>
      <c r="R7650" s="69"/>
      <c r="S7650" s="7"/>
      <c r="T7650" s="7"/>
    </row>
    <row r="7651" spans="1:20">
      <c r="A7651" s="7"/>
      <c r="B7651" s="7"/>
      <c r="C7651" s="7"/>
      <c r="D7651" s="7"/>
      <c r="E7651" s="69"/>
      <c r="F7651" s="69"/>
      <c r="G7651" s="69"/>
      <c r="H7651" s="69"/>
      <c r="I7651" s="69"/>
      <c r="J7651" s="69"/>
      <c r="K7651" s="69"/>
      <c r="L7651" s="69"/>
      <c r="M7651" s="69"/>
      <c r="N7651" s="69"/>
      <c r="O7651" s="69"/>
      <c r="P7651" s="69"/>
      <c r="Q7651" s="69"/>
      <c r="R7651" s="69"/>
      <c r="S7651" s="7"/>
      <c r="T7651" s="7"/>
    </row>
    <row r="7652" spans="1:20">
      <c r="A7652" s="7"/>
      <c r="B7652" s="7"/>
      <c r="C7652" s="7"/>
      <c r="D7652" s="7"/>
      <c r="E7652" s="69"/>
      <c r="F7652" s="69"/>
      <c r="G7652" s="69"/>
      <c r="H7652" s="69"/>
      <c r="I7652" s="69"/>
      <c r="J7652" s="69"/>
      <c r="K7652" s="69"/>
      <c r="L7652" s="69"/>
      <c r="M7652" s="69"/>
      <c r="N7652" s="69"/>
      <c r="O7652" s="69"/>
      <c r="P7652" s="69"/>
      <c r="Q7652" s="69"/>
      <c r="R7652" s="69"/>
      <c r="S7652" s="7"/>
      <c r="T7652" s="7"/>
    </row>
    <row r="7653" spans="1:20">
      <c r="A7653" s="7"/>
      <c r="B7653" s="7"/>
      <c r="C7653" s="7"/>
      <c r="D7653" s="7"/>
      <c r="E7653" s="69"/>
      <c r="F7653" s="69"/>
      <c r="G7653" s="69"/>
      <c r="H7653" s="69"/>
      <c r="I7653" s="69"/>
      <c r="J7653" s="69"/>
      <c r="K7653" s="69"/>
      <c r="L7653" s="69"/>
      <c r="M7653" s="69"/>
      <c r="N7653" s="69"/>
      <c r="O7653" s="69"/>
      <c r="P7653" s="69"/>
      <c r="Q7653" s="69"/>
      <c r="R7653" s="69"/>
      <c r="S7653" s="7"/>
      <c r="T7653" s="7"/>
    </row>
    <row r="7654" spans="1:20">
      <c r="A7654" s="7"/>
      <c r="B7654" s="7"/>
      <c r="C7654" s="7"/>
      <c r="D7654" s="7"/>
      <c r="E7654" s="69"/>
      <c r="F7654" s="69"/>
      <c r="G7654" s="69"/>
      <c r="H7654" s="69"/>
      <c r="I7654" s="69"/>
      <c r="J7654" s="69"/>
      <c r="K7654" s="69"/>
      <c r="L7654" s="69"/>
      <c r="M7654" s="69"/>
      <c r="N7654" s="69"/>
      <c r="O7654" s="69"/>
      <c r="P7654" s="69"/>
      <c r="Q7654" s="69"/>
      <c r="R7654" s="69"/>
      <c r="S7654" s="7"/>
      <c r="T7654" s="7"/>
    </row>
    <row r="7655" spans="1:20">
      <c r="A7655" s="7"/>
      <c r="B7655" s="7"/>
      <c r="C7655" s="7"/>
      <c r="D7655" s="7"/>
      <c r="E7655" s="69"/>
      <c r="F7655" s="69"/>
      <c r="G7655" s="69"/>
      <c r="H7655" s="69"/>
      <c r="I7655" s="69"/>
      <c r="J7655" s="69"/>
      <c r="K7655" s="69"/>
      <c r="L7655" s="69"/>
      <c r="M7655" s="69"/>
      <c r="N7655" s="69"/>
      <c r="O7655" s="69"/>
      <c r="P7655" s="69"/>
      <c r="Q7655" s="69"/>
      <c r="R7655" s="69"/>
      <c r="S7655" s="7"/>
      <c r="T7655" s="7"/>
    </row>
    <row r="7656" spans="1:20">
      <c r="A7656" s="7"/>
      <c r="B7656" s="7"/>
      <c r="C7656" s="7"/>
      <c r="D7656" s="7"/>
      <c r="E7656" s="69"/>
      <c r="F7656" s="69"/>
      <c r="G7656" s="69"/>
      <c r="H7656" s="69"/>
      <c r="I7656" s="69"/>
      <c r="J7656" s="69"/>
      <c r="K7656" s="69"/>
      <c r="L7656" s="69"/>
      <c r="M7656" s="69"/>
      <c r="N7656" s="69"/>
      <c r="O7656" s="69"/>
      <c r="P7656" s="69"/>
      <c r="Q7656" s="69"/>
      <c r="R7656" s="69"/>
      <c r="S7656" s="7"/>
      <c r="T7656" s="7"/>
    </row>
    <row r="7657" spans="1:20">
      <c r="A7657" s="7"/>
      <c r="B7657" s="7"/>
      <c r="C7657" s="7"/>
      <c r="D7657" s="7"/>
      <c r="E7657" s="69"/>
      <c r="F7657" s="69"/>
      <c r="G7657" s="69"/>
      <c r="H7657" s="69"/>
      <c r="I7657" s="69"/>
      <c r="J7657" s="69"/>
      <c r="K7657" s="69"/>
      <c r="L7657" s="69"/>
      <c r="M7657" s="69"/>
      <c r="N7657" s="69"/>
      <c r="O7657" s="69"/>
      <c r="P7657" s="69"/>
      <c r="Q7657" s="69"/>
      <c r="R7657" s="69"/>
      <c r="S7657" s="7"/>
      <c r="T7657" s="7"/>
    </row>
    <row r="7658" spans="1:20">
      <c r="A7658" s="7"/>
      <c r="B7658" s="7"/>
      <c r="C7658" s="7"/>
      <c r="D7658" s="7"/>
      <c r="E7658" s="69"/>
      <c r="F7658" s="69"/>
      <c r="G7658" s="69"/>
      <c r="H7658" s="69"/>
      <c r="I7658" s="69"/>
      <c r="J7658" s="69"/>
      <c r="K7658" s="69"/>
      <c r="L7658" s="69"/>
      <c r="M7658" s="69"/>
      <c r="N7658" s="69"/>
      <c r="O7658" s="69"/>
      <c r="P7658" s="69"/>
      <c r="Q7658" s="69"/>
      <c r="R7658" s="69"/>
      <c r="S7658" s="7"/>
      <c r="T7658" s="7"/>
    </row>
    <row r="7659" spans="1:20">
      <c r="A7659" s="7"/>
      <c r="B7659" s="7"/>
      <c r="C7659" s="7"/>
      <c r="D7659" s="7"/>
      <c r="E7659" s="69"/>
      <c r="F7659" s="69"/>
      <c r="G7659" s="69"/>
      <c r="H7659" s="69"/>
      <c r="I7659" s="69"/>
      <c r="J7659" s="69"/>
      <c r="K7659" s="69"/>
      <c r="L7659" s="69"/>
      <c r="M7659" s="69"/>
      <c r="N7659" s="69"/>
      <c r="O7659" s="69"/>
      <c r="P7659" s="69"/>
      <c r="Q7659" s="69"/>
      <c r="R7659" s="69"/>
      <c r="S7659" s="7"/>
      <c r="T7659" s="7"/>
    </row>
    <row r="7660" spans="1:20">
      <c r="A7660" s="7"/>
      <c r="B7660" s="7"/>
      <c r="C7660" s="7"/>
      <c r="D7660" s="7"/>
      <c r="E7660" s="69"/>
      <c r="F7660" s="69"/>
      <c r="G7660" s="69"/>
      <c r="H7660" s="69"/>
      <c r="I7660" s="69"/>
      <c r="J7660" s="69"/>
      <c r="K7660" s="69"/>
      <c r="L7660" s="69"/>
      <c r="M7660" s="69"/>
      <c r="N7660" s="69"/>
      <c r="O7660" s="69"/>
      <c r="P7660" s="69"/>
      <c r="Q7660" s="69"/>
      <c r="R7660" s="69"/>
      <c r="S7660" s="7"/>
      <c r="T7660" s="7"/>
    </row>
    <row r="7661" spans="1:20">
      <c r="A7661" s="7"/>
      <c r="B7661" s="7"/>
      <c r="C7661" s="7"/>
      <c r="D7661" s="7"/>
      <c r="E7661" s="69"/>
      <c r="F7661" s="69"/>
      <c r="G7661" s="69"/>
      <c r="H7661" s="69"/>
      <c r="I7661" s="69"/>
      <c r="J7661" s="69"/>
      <c r="K7661" s="69"/>
      <c r="L7661" s="69"/>
      <c r="M7661" s="69"/>
      <c r="N7661" s="69"/>
      <c r="O7661" s="69"/>
      <c r="P7661" s="69"/>
      <c r="Q7661" s="69"/>
      <c r="R7661" s="69"/>
      <c r="S7661" s="7"/>
      <c r="T7661" s="7"/>
    </row>
    <row r="7662" spans="1:20">
      <c r="A7662" s="7"/>
      <c r="B7662" s="7"/>
      <c r="C7662" s="7"/>
      <c r="D7662" s="7"/>
      <c r="E7662" s="69"/>
      <c r="F7662" s="69"/>
      <c r="G7662" s="69"/>
      <c r="H7662" s="69"/>
      <c r="I7662" s="69"/>
      <c r="J7662" s="69"/>
      <c r="K7662" s="69"/>
      <c r="L7662" s="69"/>
      <c r="M7662" s="69"/>
      <c r="N7662" s="69"/>
      <c r="O7662" s="69"/>
      <c r="P7662" s="69"/>
      <c r="Q7662" s="69"/>
      <c r="R7662" s="69"/>
      <c r="S7662" s="7"/>
      <c r="T7662" s="7"/>
    </row>
    <row r="7663" spans="1:20">
      <c r="A7663" s="7"/>
      <c r="B7663" s="7"/>
      <c r="C7663" s="7"/>
      <c r="D7663" s="7"/>
      <c r="E7663" s="69"/>
      <c r="F7663" s="69"/>
      <c r="G7663" s="69"/>
      <c r="H7663" s="69"/>
      <c r="I7663" s="69"/>
      <c r="J7663" s="69"/>
      <c r="K7663" s="69"/>
      <c r="L7663" s="69"/>
      <c r="M7663" s="69"/>
      <c r="N7663" s="69"/>
      <c r="O7663" s="69"/>
      <c r="P7663" s="69"/>
      <c r="Q7663" s="69"/>
      <c r="R7663" s="69"/>
      <c r="S7663" s="7"/>
      <c r="T7663" s="7"/>
    </row>
    <row r="7664" spans="1:20">
      <c r="A7664" s="7"/>
      <c r="B7664" s="7"/>
      <c r="C7664" s="7"/>
      <c r="D7664" s="7"/>
      <c r="E7664" s="69"/>
      <c r="F7664" s="69"/>
      <c r="G7664" s="69"/>
      <c r="H7664" s="69"/>
      <c r="I7664" s="69"/>
      <c r="J7664" s="69"/>
      <c r="K7664" s="69"/>
      <c r="L7664" s="69"/>
      <c r="M7664" s="69"/>
      <c r="N7664" s="69"/>
      <c r="O7664" s="69"/>
      <c r="P7664" s="69"/>
      <c r="Q7664" s="69"/>
      <c r="R7664" s="69"/>
      <c r="S7664" s="7"/>
      <c r="T7664" s="7"/>
    </row>
    <row r="7665" spans="1:20">
      <c r="A7665" s="7"/>
      <c r="B7665" s="7"/>
      <c r="C7665" s="7"/>
      <c r="D7665" s="7"/>
      <c r="E7665" s="69"/>
      <c r="F7665" s="69"/>
      <c r="G7665" s="69"/>
      <c r="H7665" s="69"/>
      <c r="I7665" s="69"/>
      <c r="J7665" s="69"/>
      <c r="K7665" s="69"/>
      <c r="L7665" s="69"/>
      <c r="M7665" s="69"/>
      <c r="N7665" s="69"/>
      <c r="O7665" s="69"/>
      <c r="P7665" s="69"/>
      <c r="Q7665" s="69"/>
      <c r="R7665" s="69"/>
      <c r="S7665" s="7"/>
      <c r="T7665" s="7"/>
    </row>
    <row r="7666" spans="1:20">
      <c r="A7666" s="7"/>
      <c r="B7666" s="7"/>
      <c r="C7666" s="7"/>
      <c r="D7666" s="7"/>
      <c r="E7666" s="69"/>
      <c r="F7666" s="69"/>
      <c r="G7666" s="69"/>
      <c r="H7666" s="69"/>
      <c r="I7666" s="69"/>
      <c r="J7666" s="69"/>
      <c r="K7666" s="69"/>
      <c r="L7666" s="69"/>
      <c r="M7666" s="69"/>
      <c r="N7666" s="69"/>
      <c r="O7666" s="69"/>
      <c r="P7666" s="69"/>
      <c r="Q7666" s="69"/>
      <c r="R7666" s="69"/>
      <c r="S7666" s="7"/>
      <c r="T7666" s="7"/>
    </row>
    <row r="7667" spans="1:20">
      <c r="A7667" s="7"/>
      <c r="B7667" s="7"/>
      <c r="C7667" s="7"/>
      <c r="D7667" s="7"/>
      <c r="E7667" s="69"/>
      <c r="F7667" s="69"/>
      <c r="G7667" s="69"/>
      <c r="H7667" s="69"/>
      <c r="I7667" s="69"/>
      <c r="J7667" s="69"/>
      <c r="K7667" s="69"/>
      <c r="L7667" s="69"/>
      <c r="M7667" s="69"/>
      <c r="N7667" s="69"/>
      <c r="O7667" s="69"/>
      <c r="P7667" s="69"/>
      <c r="Q7667" s="69"/>
      <c r="R7667" s="69"/>
      <c r="S7667" s="7"/>
      <c r="T7667" s="7"/>
    </row>
    <row r="7668" spans="1:20">
      <c r="A7668" s="7"/>
      <c r="B7668" s="7"/>
      <c r="C7668" s="7"/>
      <c r="D7668" s="7"/>
      <c r="E7668" s="69"/>
      <c r="F7668" s="69"/>
      <c r="G7668" s="69"/>
      <c r="H7668" s="69"/>
      <c r="I7668" s="69"/>
      <c r="J7668" s="69"/>
      <c r="K7668" s="69"/>
      <c r="L7668" s="69"/>
      <c r="M7668" s="69"/>
      <c r="N7668" s="69"/>
      <c r="O7668" s="69"/>
      <c r="P7668" s="69"/>
      <c r="Q7668" s="69"/>
      <c r="R7668" s="69"/>
      <c r="S7668" s="7"/>
      <c r="T7668" s="7"/>
    </row>
    <row r="7669" spans="1:20">
      <c r="A7669" s="7"/>
      <c r="B7669" s="7"/>
      <c r="C7669" s="7"/>
      <c r="D7669" s="7"/>
      <c r="E7669" s="69"/>
      <c r="F7669" s="69"/>
      <c r="G7669" s="69"/>
      <c r="H7669" s="69"/>
      <c r="I7669" s="69"/>
      <c r="J7669" s="69"/>
      <c r="K7669" s="69"/>
      <c r="L7669" s="69"/>
      <c r="M7669" s="69"/>
      <c r="N7669" s="69"/>
      <c r="O7669" s="69"/>
      <c r="P7669" s="69"/>
      <c r="Q7669" s="69"/>
      <c r="R7669" s="69"/>
      <c r="S7669" s="7"/>
      <c r="T7669" s="7"/>
    </row>
    <row r="7670" spans="1:20">
      <c r="A7670" s="7"/>
      <c r="B7670" s="7"/>
      <c r="C7670" s="7"/>
      <c r="D7670" s="7"/>
      <c r="E7670" s="69"/>
      <c r="F7670" s="69"/>
      <c r="G7670" s="69"/>
      <c r="H7670" s="69"/>
      <c r="I7670" s="69"/>
      <c r="J7670" s="69"/>
      <c r="K7670" s="69"/>
      <c r="L7670" s="69"/>
      <c r="M7670" s="69"/>
      <c r="N7670" s="69"/>
      <c r="O7670" s="69"/>
      <c r="P7670" s="69"/>
      <c r="Q7670" s="69"/>
      <c r="R7670" s="69"/>
      <c r="S7670" s="7"/>
      <c r="T7670" s="7"/>
    </row>
    <row r="7671" spans="1:20">
      <c r="A7671" s="7"/>
      <c r="B7671" s="7"/>
      <c r="C7671" s="7"/>
      <c r="D7671" s="7"/>
      <c r="E7671" s="69"/>
      <c r="F7671" s="69"/>
      <c r="G7671" s="69"/>
      <c r="H7671" s="69"/>
      <c r="I7671" s="69"/>
      <c r="J7671" s="69"/>
      <c r="K7671" s="69"/>
      <c r="L7671" s="69"/>
      <c r="M7671" s="69"/>
      <c r="N7671" s="69"/>
      <c r="O7671" s="69"/>
      <c r="P7671" s="69"/>
      <c r="Q7671" s="69"/>
      <c r="R7671" s="69"/>
      <c r="S7671" s="7"/>
      <c r="T7671" s="7"/>
    </row>
    <row r="7672" spans="1:20">
      <c r="A7672" s="7"/>
      <c r="B7672" s="7"/>
      <c r="C7672" s="7"/>
      <c r="D7672" s="7"/>
      <c r="E7672" s="69"/>
      <c r="F7672" s="69"/>
      <c r="G7672" s="69"/>
      <c r="H7672" s="69"/>
      <c r="I7672" s="69"/>
      <c r="J7672" s="69"/>
      <c r="K7672" s="69"/>
      <c r="L7672" s="69"/>
      <c r="M7672" s="69"/>
      <c r="N7672" s="69"/>
      <c r="O7672" s="69"/>
      <c r="P7672" s="69"/>
      <c r="Q7672" s="69"/>
      <c r="R7672" s="69"/>
      <c r="S7672" s="7"/>
      <c r="T7672" s="7"/>
    </row>
    <row r="7673" spans="1:20">
      <c r="A7673" s="7"/>
      <c r="B7673" s="7"/>
      <c r="C7673" s="7"/>
      <c r="D7673" s="7"/>
      <c r="E7673" s="69"/>
      <c r="F7673" s="69"/>
      <c r="G7673" s="69"/>
      <c r="H7673" s="69"/>
      <c r="I7673" s="69"/>
      <c r="J7673" s="69"/>
      <c r="K7673" s="69"/>
      <c r="L7673" s="69"/>
      <c r="M7673" s="69"/>
      <c r="N7673" s="69"/>
      <c r="O7673" s="69"/>
      <c r="P7673" s="69"/>
      <c r="Q7673" s="69"/>
      <c r="R7673" s="69"/>
      <c r="S7673" s="7"/>
      <c r="T7673" s="7"/>
    </row>
    <row r="7674" spans="1:20">
      <c r="A7674" s="7"/>
      <c r="B7674" s="7"/>
      <c r="C7674" s="7"/>
      <c r="D7674" s="7"/>
      <c r="E7674" s="69"/>
      <c r="F7674" s="69"/>
      <c r="G7674" s="69"/>
      <c r="H7674" s="69"/>
      <c r="I7674" s="69"/>
      <c r="J7674" s="69"/>
      <c r="K7674" s="69"/>
      <c r="L7674" s="69"/>
      <c r="M7674" s="69"/>
      <c r="N7674" s="69"/>
      <c r="O7674" s="69"/>
      <c r="P7674" s="69"/>
      <c r="Q7674" s="69"/>
      <c r="R7674" s="69"/>
      <c r="S7674" s="7"/>
      <c r="T7674" s="7"/>
    </row>
    <row r="7675" spans="1:20">
      <c r="A7675" s="7"/>
      <c r="B7675" s="7"/>
      <c r="C7675" s="7"/>
      <c r="D7675" s="7"/>
      <c r="E7675" s="69"/>
      <c r="F7675" s="69"/>
      <c r="G7675" s="69"/>
      <c r="H7675" s="69"/>
      <c r="I7675" s="69"/>
      <c r="J7675" s="69"/>
      <c r="K7675" s="69"/>
      <c r="L7675" s="69"/>
      <c r="M7675" s="69"/>
      <c r="N7675" s="69"/>
      <c r="O7675" s="69"/>
      <c r="P7675" s="69"/>
      <c r="Q7675" s="69"/>
      <c r="R7675" s="69"/>
      <c r="S7675" s="7"/>
      <c r="T7675" s="7"/>
    </row>
    <row r="7676" spans="1:20">
      <c r="A7676" s="7"/>
      <c r="B7676" s="7"/>
      <c r="C7676" s="7"/>
      <c r="D7676" s="7"/>
      <c r="E7676" s="69"/>
      <c r="F7676" s="69"/>
      <c r="G7676" s="69"/>
      <c r="H7676" s="69"/>
      <c r="I7676" s="69"/>
      <c r="J7676" s="69"/>
      <c r="K7676" s="69"/>
      <c r="L7676" s="69"/>
      <c r="M7676" s="69"/>
      <c r="N7676" s="69"/>
      <c r="O7676" s="69"/>
      <c r="P7676" s="69"/>
      <c r="Q7676" s="69"/>
      <c r="R7676" s="69"/>
      <c r="S7676" s="7"/>
      <c r="T7676" s="7"/>
    </row>
    <row r="7677" spans="1:20">
      <c r="A7677" s="7"/>
      <c r="B7677" s="7"/>
      <c r="C7677" s="7"/>
      <c r="D7677" s="7"/>
      <c r="E7677" s="69"/>
      <c r="F7677" s="69"/>
      <c r="G7677" s="69"/>
      <c r="H7677" s="69"/>
      <c r="I7677" s="69"/>
      <c r="J7677" s="69"/>
      <c r="K7677" s="69"/>
      <c r="L7677" s="69"/>
      <c r="M7677" s="69"/>
      <c r="N7677" s="69"/>
      <c r="O7677" s="69"/>
      <c r="P7677" s="69"/>
      <c r="Q7677" s="69"/>
      <c r="R7677" s="69"/>
      <c r="S7677" s="7"/>
      <c r="T7677" s="7"/>
    </row>
    <row r="7678" spans="1:20">
      <c r="A7678" s="7"/>
      <c r="B7678" s="7"/>
      <c r="C7678" s="7"/>
      <c r="D7678" s="7"/>
      <c r="E7678" s="69"/>
      <c r="F7678" s="69"/>
      <c r="G7678" s="69"/>
      <c r="H7678" s="69"/>
      <c r="I7678" s="69"/>
      <c r="J7678" s="69"/>
      <c r="K7678" s="69"/>
      <c r="L7678" s="69"/>
      <c r="M7678" s="69"/>
      <c r="N7678" s="69"/>
      <c r="O7678" s="69"/>
      <c r="P7678" s="69"/>
      <c r="Q7678" s="69"/>
      <c r="R7678" s="69"/>
      <c r="S7678" s="7"/>
      <c r="T7678" s="7"/>
    </row>
    <row r="7679" spans="1:20">
      <c r="A7679" s="7"/>
      <c r="B7679" s="7"/>
      <c r="C7679" s="7"/>
      <c r="D7679" s="7"/>
      <c r="E7679" s="69"/>
      <c r="F7679" s="69"/>
      <c r="G7679" s="69"/>
      <c r="H7679" s="69"/>
      <c r="I7679" s="69"/>
      <c r="J7679" s="69"/>
      <c r="K7679" s="69"/>
      <c r="L7679" s="69"/>
      <c r="M7679" s="69"/>
      <c r="N7679" s="69"/>
      <c r="O7679" s="69"/>
      <c r="P7679" s="69"/>
      <c r="Q7679" s="69"/>
      <c r="R7679" s="69"/>
      <c r="S7679" s="7"/>
      <c r="T7679" s="7"/>
    </row>
    <row r="7680" spans="1:20">
      <c r="A7680" s="7"/>
      <c r="B7680" s="7"/>
      <c r="C7680" s="7"/>
      <c r="D7680" s="7"/>
      <c r="E7680" s="69"/>
      <c r="F7680" s="69"/>
      <c r="G7680" s="69"/>
      <c r="H7680" s="69"/>
      <c r="I7680" s="69"/>
      <c r="J7680" s="69"/>
      <c r="K7680" s="69"/>
      <c r="L7680" s="69"/>
      <c r="M7680" s="69"/>
      <c r="N7680" s="69"/>
      <c r="O7680" s="69"/>
      <c r="P7680" s="69"/>
      <c r="Q7680" s="69"/>
      <c r="R7680" s="69"/>
      <c r="S7680" s="7"/>
      <c r="T7680" s="7"/>
    </row>
    <row r="7681" spans="1:20">
      <c r="A7681" s="7"/>
      <c r="B7681" s="7"/>
      <c r="C7681" s="7"/>
      <c r="D7681" s="7"/>
      <c r="E7681" s="69"/>
      <c r="F7681" s="69"/>
      <c r="G7681" s="69"/>
      <c r="H7681" s="69"/>
      <c r="I7681" s="69"/>
      <c r="J7681" s="69"/>
      <c r="K7681" s="69"/>
      <c r="L7681" s="69"/>
      <c r="M7681" s="69"/>
      <c r="N7681" s="69"/>
      <c r="O7681" s="69"/>
      <c r="P7681" s="69"/>
      <c r="Q7681" s="69"/>
      <c r="R7681" s="69"/>
      <c r="S7681" s="7"/>
      <c r="T7681" s="7"/>
    </row>
    <row r="7682" spans="1:20">
      <c r="A7682" s="7"/>
      <c r="B7682" s="7"/>
      <c r="C7682" s="7"/>
      <c r="D7682" s="7"/>
      <c r="E7682" s="69"/>
      <c r="F7682" s="69"/>
      <c r="G7682" s="69"/>
      <c r="H7682" s="69"/>
      <c r="I7682" s="69"/>
      <c r="J7682" s="69"/>
      <c r="K7682" s="69"/>
      <c r="L7682" s="69"/>
      <c r="M7682" s="69"/>
      <c r="N7682" s="69"/>
      <c r="O7682" s="69"/>
      <c r="P7682" s="69"/>
      <c r="Q7682" s="69"/>
      <c r="R7682" s="69"/>
      <c r="S7682" s="7"/>
      <c r="T7682" s="7"/>
    </row>
    <row r="7683" spans="1:20">
      <c r="A7683" s="7"/>
      <c r="B7683" s="7"/>
      <c r="C7683" s="7"/>
      <c r="D7683" s="7"/>
      <c r="E7683" s="69"/>
      <c r="F7683" s="69"/>
      <c r="G7683" s="69"/>
      <c r="H7683" s="69"/>
      <c r="I7683" s="69"/>
      <c r="J7683" s="69"/>
      <c r="K7683" s="69"/>
      <c r="L7683" s="69"/>
      <c r="M7683" s="69"/>
      <c r="N7683" s="69"/>
      <c r="O7683" s="69"/>
      <c r="P7683" s="69"/>
      <c r="Q7683" s="69"/>
      <c r="R7683" s="69"/>
      <c r="S7683" s="7"/>
      <c r="T7683" s="7"/>
    </row>
    <row r="7684" spans="1:20">
      <c r="A7684" s="7"/>
      <c r="B7684" s="7"/>
      <c r="C7684" s="7"/>
      <c r="D7684" s="7"/>
      <c r="E7684" s="69"/>
      <c r="F7684" s="69"/>
      <c r="G7684" s="69"/>
      <c r="H7684" s="69"/>
      <c r="I7684" s="69"/>
      <c r="J7684" s="69"/>
      <c r="K7684" s="69"/>
      <c r="L7684" s="69"/>
      <c r="M7684" s="69"/>
      <c r="N7684" s="69"/>
      <c r="O7684" s="69"/>
      <c r="P7684" s="69"/>
      <c r="Q7684" s="69"/>
      <c r="R7684" s="69"/>
      <c r="S7684" s="7"/>
      <c r="T7684" s="7"/>
    </row>
    <row r="7685" spans="1:20">
      <c r="A7685" s="7"/>
      <c r="B7685" s="7"/>
      <c r="C7685" s="7"/>
      <c r="D7685" s="7"/>
      <c r="E7685" s="69"/>
      <c r="F7685" s="69"/>
      <c r="G7685" s="69"/>
      <c r="H7685" s="69"/>
      <c r="I7685" s="69"/>
      <c r="J7685" s="69"/>
      <c r="K7685" s="69"/>
      <c r="L7685" s="69"/>
      <c r="M7685" s="69"/>
      <c r="N7685" s="69"/>
      <c r="O7685" s="69"/>
      <c r="P7685" s="69"/>
      <c r="Q7685" s="69"/>
      <c r="R7685" s="69"/>
      <c r="S7685" s="7"/>
      <c r="T7685" s="7"/>
    </row>
    <row r="7686" spans="1:20">
      <c r="A7686" s="7"/>
      <c r="B7686" s="7"/>
      <c r="C7686" s="7"/>
      <c r="D7686" s="7"/>
      <c r="E7686" s="69"/>
      <c r="F7686" s="69"/>
      <c r="G7686" s="69"/>
      <c r="H7686" s="69"/>
      <c r="I7686" s="69"/>
      <c r="J7686" s="69"/>
      <c r="K7686" s="69"/>
      <c r="L7686" s="69"/>
      <c r="M7686" s="69"/>
      <c r="N7686" s="69"/>
      <c r="O7686" s="69"/>
      <c r="P7686" s="69"/>
      <c r="Q7686" s="69"/>
      <c r="R7686" s="69"/>
      <c r="S7686" s="7"/>
      <c r="T7686" s="7"/>
    </row>
    <row r="7687" spans="1:20">
      <c r="A7687" s="7"/>
      <c r="B7687" s="7"/>
      <c r="C7687" s="7"/>
      <c r="D7687" s="7"/>
      <c r="E7687" s="69"/>
      <c r="F7687" s="69"/>
      <c r="G7687" s="69"/>
      <c r="H7687" s="69"/>
      <c r="I7687" s="69"/>
      <c r="J7687" s="69"/>
      <c r="K7687" s="69"/>
      <c r="L7687" s="69"/>
      <c r="M7687" s="69"/>
      <c r="N7687" s="69"/>
      <c r="O7687" s="69"/>
      <c r="P7687" s="69"/>
      <c r="Q7687" s="69"/>
      <c r="R7687" s="69"/>
      <c r="S7687" s="7"/>
      <c r="T7687" s="7"/>
    </row>
    <row r="7688" spans="1:20">
      <c r="A7688" s="7"/>
      <c r="B7688" s="7"/>
      <c r="C7688" s="7"/>
      <c r="D7688" s="7"/>
      <c r="E7688" s="69"/>
      <c r="F7688" s="69"/>
      <c r="G7688" s="69"/>
      <c r="H7688" s="69"/>
      <c r="I7688" s="69"/>
      <c r="J7688" s="69"/>
      <c r="K7688" s="69"/>
      <c r="L7688" s="69"/>
      <c r="M7688" s="69"/>
      <c r="N7688" s="69"/>
      <c r="O7688" s="69"/>
      <c r="P7688" s="69"/>
      <c r="Q7688" s="69"/>
      <c r="R7688" s="69"/>
      <c r="S7688" s="7"/>
      <c r="T7688" s="7"/>
    </row>
    <row r="7689" spans="1:20">
      <c r="A7689" s="7"/>
      <c r="B7689" s="7"/>
      <c r="C7689" s="7"/>
      <c r="D7689" s="7"/>
      <c r="E7689" s="69"/>
      <c r="F7689" s="69"/>
      <c r="G7689" s="69"/>
      <c r="H7689" s="69"/>
      <c r="I7689" s="69"/>
      <c r="J7689" s="69"/>
      <c r="K7689" s="69"/>
      <c r="L7689" s="69"/>
      <c r="M7689" s="69"/>
      <c r="N7689" s="69"/>
      <c r="O7689" s="69"/>
      <c r="P7689" s="69"/>
      <c r="Q7689" s="69"/>
      <c r="R7689" s="69"/>
      <c r="S7689" s="7"/>
      <c r="T7689" s="7"/>
    </row>
    <row r="7690" spans="1:20">
      <c r="A7690" s="7"/>
      <c r="B7690" s="7"/>
      <c r="C7690" s="7"/>
      <c r="D7690" s="7"/>
      <c r="E7690" s="69"/>
      <c r="F7690" s="69"/>
      <c r="G7690" s="69"/>
      <c r="H7690" s="69"/>
      <c r="I7690" s="69"/>
      <c r="J7690" s="69"/>
      <c r="K7690" s="69"/>
      <c r="L7690" s="69"/>
      <c r="M7690" s="69"/>
      <c r="N7690" s="69"/>
      <c r="O7690" s="69"/>
      <c r="P7690" s="69"/>
      <c r="Q7690" s="69"/>
      <c r="R7690" s="69"/>
      <c r="S7690" s="7"/>
      <c r="T7690" s="7"/>
    </row>
    <row r="7691" spans="1:20">
      <c r="A7691" s="7"/>
      <c r="B7691" s="7"/>
      <c r="C7691" s="7"/>
      <c r="D7691" s="7"/>
      <c r="E7691" s="69"/>
      <c r="F7691" s="69"/>
      <c r="G7691" s="69"/>
      <c r="H7691" s="69"/>
      <c r="I7691" s="69"/>
      <c r="J7691" s="69"/>
      <c r="K7691" s="69"/>
      <c r="L7691" s="69"/>
      <c r="M7691" s="69"/>
      <c r="N7691" s="69"/>
      <c r="O7691" s="69"/>
      <c r="P7691" s="69"/>
      <c r="Q7691" s="69"/>
      <c r="R7691" s="69"/>
      <c r="S7691" s="7"/>
      <c r="T7691" s="7"/>
    </row>
    <row r="7692" spans="1:20">
      <c r="A7692" s="7"/>
      <c r="B7692" s="7"/>
      <c r="C7692" s="7"/>
      <c r="D7692" s="7"/>
      <c r="E7692" s="69"/>
      <c r="F7692" s="69"/>
      <c r="G7692" s="69"/>
      <c r="H7692" s="69"/>
      <c r="I7692" s="69"/>
      <c r="J7692" s="69"/>
      <c r="K7692" s="69"/>
      <c r="L7692" s="69"/>
      <c r="M7692" s="69"/>
      <c r="N7692" s="69"/>
      <c r="O7692" s="69"/>
      <c r="P7692" s="69"/>
      <c r="Q7692" s="69"/>
      <c r="R7692" s="69"/>
      <c r="S7692" s="7"/>
      <c r="T7692" s="7"/>
    </row>
    <row r="7693" spans="1:20">
      <c r="A7693" s="7"/>
      <c r="B7693" s="7"/>
      <c r="C7693" s="7"/>
      <c r="D7693" s="7"/>
      <c r="E7693" s="69"/>
      <c r="F7693" s="69"/>
      <c r="G7693" s="69"/>
      <c r="H7693" s="69"/>
      <c r="I7693" s="69"/>
      <c r="J7693" s="69"/>
      <c r="K7693" s="69"/>
      <c r="L7693" s="69"/>
      <c r="M7693" s="69"/>
      <c r="N7693" s="69"/>
      <c r="O7693" s="69"/>
      <c r="P7693" s="69"/>
      <c r="Q7693" s="69"/>
      <c r="R7693" s="69"/>
      <c r="S7693" s="7"/>
      <c r="T7693" s="7"/>
    </row>
    <row r="7694" spans="1:20">
      <c r="A7694" s="7"/>
      <c r="B7694" s="7"/>
      <c r="C7694" s="7"/>
      <c r="D7694" s="7"/>
      <c r="E7694" s="69"/>
      <c r="F7694" s="69"/>
      <c r="G7694" s="69"/>
      <c r="H7694" s="69"/>
      <c r="I7694" s="69"/>
      <c r="J7694" s="69"/>
      <c r="K7694" s="69"/>
      <c r="L7694" s="69"/>
      <c r="M7694" s="69"/>
      <c r="N7694" s="69"/>
      <c r="O7694" s="69"/>
      <c r="P7694" s="69"/>
      <c r="Q7694" s="69"/>
      <c r="R7694" s="69"/>
      <c r="S7694" s="7"/>
      <c r="T7694" s="7"/>
    </row>
    <row r="7695" spans="1:20">
      <c r="A7695" s="7"/>
      <c r="B7695" s="7"/>
      <c r="C7695" s="7"/>
      <c r="D7695" s="7"/>
      <c r="E7695" s="69"/>
      <c r="F7695" s="69"/>
      <c r="G7695" s="69"/>
      <c r="H7695" s="69"/>
      <c r="I7695" s="69"/>
      <c r="J7695" s="69"/>
      <c r="K7695" s="69"/>
      <c r="L7695" s="69"/>
      <c r="M7695" s="69"/>
      <c r="N7695" s="69"/>
      <c r="O7695" s="69"/>
      <c r="P7695" s="69"/>
      <c r="Q7695" s="69"/>
      <c r="R7695" s="69"/>
      <c r="S7695" s="7"/>
      <c r="T7695" s="7"/>
    </row>
    <row r="7696" spans="1:20">
      <c r="A7696" s="7"/>
      <c r="B7696" s="7"/>
      <c r="C7696" s="7"/>
      <c r="D7696" s="7"/>
      <c r="E7696" s="69"/>
      <c r="F7696" s="69"/>
      <c r="G7696" s="69"/>
      <c r="H7696" s="69"/>
      <c r="I7696" s="69"/>
      <c r="J7696" s="69"/>
      <c r="K7696" s="69"/>
      <c r="L7696" s="69"/>
      <c r="M7696" s="69"/>
      <c r="N7696" s="69"/>
      <c r="O7696" s="69"/>
      <c r="P7696" s="69"/>
      <c r="Q7696" s="69"/>
      <c r="R7696" s="69"/>
      <c r="S7696" s="7"/>
      <c r="T7696" s="7"/>
    </row>
    <row r="7697" spans="1:20">
      <c r="A7697" s="7"/>
      <c r="B7697" s="7"/>
      <c r="C7697" s="7"/>
      <c r="D7697" s="7"/>
      <c r="E7697" s="69"/>
      <c r="F7697" s="69"/>
      <c r="G7697" s="69"/>
      <c r="H7697" s="69"/>
      <c r="I7697" s="69"/>
      <c r="J7697" s="69"/>
      <c r="K7697" s="69"/>
      <c r="L7697" s="69"/>
      <c r="M7697" s="69"/>
      <c r="N7697" s="69"/>
      <c r="O7697" s="69"/>
      <c r="P7697" s="69"/>
      <c r="Q7697" s="69"/>
      <c r="R7697" s="69"/>
      <c r="S7697" s="7"/>
      <c r="T7697" s="7"/>
    </row>
    <row r="7698" spans="1:20">
      <c r="A7698" s="7"/>
      <c r="B7698" s="7"/>
      <c r="C7698" s="7"/>
      <c r="D7698" s="7"/>
      <c r="E7698" s="69"/>
      <c r="F7698" s="69"/>
      <c r="G7698" s="69"/>
      <c r="H7698" s="69"/>
      <c r="I7698" s="69"/>
      <c r="J7698" s="69"/>
      <c r="K7698" s="69"/>
      <c r="L7698" s="69"/>
      <c r="M7698" s="69"/>
      <c r="N7698" s="69"/>
      <c r="O7698" s="69"/>
      <c r="P7698" s="69"/>
      <c r="Q7698" s="69"/>
      <c r="R7698" s="69"/>
      <c r="S7698" s="7"/>
      <c r="T7698" s="7"/>
    </row>
    <row r="7699" spans="1:20">
      <c r="A7699" s="7"/>
      <c r="B7699" s="7"/>
      <c r="C7699" s="7"/>
      <c r="D7699" s="7"/>
      <c r="E7699" s="69"/>
      <c r="F7699" s="69"/>
      <c r="G7699" s="69"/>
      <c r="H7699" s="69"/>
      <c r="I7699" s="69"/>
      <c r="J7699" s="69"/>
      <c r="K7699" s="69"/>
      <c r="L7699" s="69"/>
      <c r="M7699" s="69"/>
      <c r="N7699" s="69"/>
      <c r="O7699" s="69"/>
      <c r="P7699" s="69"/>
      <c r="Q7699" s="69"/>
      <c r="R7699" s="69"/>
      <c r="S7699" s="7"/>
      <c r="T7699" s="7"/>
    </row>
    <row r="7700" spans="1:20">
      <c r="A7700" s="7"/>
      <c r="B7700" s="7"/>
      <c r="C7700" s="7"/>
      <c r="D7700" s="7"/>
      <c r="E7700" s="69"/>
      <c r="F7700" s="69"/>
      <c r="G7700" s="69"/>
      <c r="H7700" s="69"/>
      <c r="I7700" s="69"/>
      <c r="J7700" s="69"/>
      <c r="K7700" s="69"/>
      <c r="L7700" s="69"/>
      <c r="M7700" s="69"/>
      <c r="N7700" s="69"/>
      <c r="O7700" s="69"/>
      <c r="P7700" s="69"/>
      <c r="Q7700" s="69"/>
      <c r="R7700" s="69"/>
      <c r="S7700" s="7"/>
      <c r="T7700" s="7"/>
    </row>
    <row r="7701" spans="1:20">
      <c r="A7701" s="7"/>
      <c r="B7701" s="7"/>
      <c r="C7701" s="7"/>
      <c r="D7701" s="7"/>
      <c r="E7701" s="69"/>
      <c r="F7701" s="69"/>
      <c r="G7701" s="69"/>
      <c r="H7701" s="69"/>
      <c r="I7701" s="69"/>
      <c r="J7701" s="69"/>
      <c r="K7701" s="69"/>
      <c r="L7701" s="69"/>
      <c r="M7701" s="69"/>
      <c r="N7701" s="69"/>
      <c r="O7701" s="69"/>
      <c r="P7701" s="69"/>
      <c r="Q7701" s="69"/>
      <c r="R7701" s="69"/>
      <c r="S7701" s="7"/>
      <c r="T7701" s="7"/>
    </row>
    <row r="7702" spans="1:20">
      <c r="A7702" s="7"/>
      <c r="B7702" s="7"/>
      <c r="C7702" s="7"/>
      <c r="D7702" s="7"/>
      <c r="E7702" s="69"/>
      <c r="F7702" s="69"/>
      <c r="G7702" s="69"/>
      <c r="H7702" s="69"/>
      <c r="I7702" s="69"/>
      <c r="J7702" s="69"/>
      <c r="K7702" s="69"/>
      <c r="L7702" s="69"/>
      <c r="M7702" s="69"/>
      <c r="N7702" s="69"/>
      <c r="O7702" s="69"/>
      <c r="P7702" s="69"/>
      <c r="Q7702" s="69"/>
      <c r="R7702" s="69"/>
      <c r="S7702" s="7"/>
      <c r="T7702" s="7"/>
    </row>
    <row r="7703" spans="1:20">
      <c r="A7703" s="7"/>
      <c r="B7703" s="7"/>
      <c r="C7703" s="7"/>
      <c r="D7703" s="7"/>
      <c r="E7703" s="69"/>
      <c r="F7703" s="69"/>
      <c r="G7703" s="69"/>
      <c r="H7703" s="69"/>
      <c r="I7703" s="69"/>
      <c r="J7703" s="69"/>
      <c r="K7703" s="69"/>
      <c r="L7703" s="69"/>
      <c r="M7703" s="69"/>
      <c r="N7703" s="69"/>
      <c r="O7703" s="69"/>
      <c r="P7703" s="69"/>
      <c r="Q7703" s="69"/>
      <c r="R7703" s="69"/>
      <c r="S7703" s="7"/>
      <c r="T7703" s="7"/>
    </row>
    <row r="7704" spans="1:20">
      <c r="A7704" s="7"/>
      <c r="B7704" s="7"/>
      <c r="C7704" s="7"/>
      <c r="D7704" s="7"/>
      <c r="E7704" s="69"/>
      <c r="F7704" s="69"/>
      <c r="G7704" s="69"/>
      <c r="H7704" s="69"/>
      <c r="I7704" s="69"/>
      <c r="J7704" s="69"/>
      <c r="K7704" s="69"/>
      <c r="L7704" s="69"/>
      <c r="M7704" s="69"/>
      <c r="N7704" s="69"/>
      <c r="O7704" s="69"/>
      <c r="P7704" s="69"/>
      <c r="Q7704" s="69"/>
      <c r="R7704" s="69"/>
      <c r="S7704" s="7"/>
      <c r="T7704" s="7"/>
    </row>
    <row r="7705" spans="1:20">
      <c r="A7705" s="7"/>
      <c r="B7705" s="7"/>
      <c r="C7705" s="7"/>
      <c r="D7705" s="7"/>
      <c r="E7705" s="69"/>
      <c r="F7705" s="69"/>
      <c r="G7705" s="69"/>
      <c r="H7705" s="69"/>
      <c r="I7705" s="69"/>
      <c r="J7705" s="69"/>
      <c r="K7705" s="69"/>
      <c r="L7705" s="69"/>
      <c r="M7705" s="69"/>
      <c r="N7705" s="69"/>
      <c r="O7705" s="69"/>
      <c r="P7705" s="69"/>
      <c r="Q7705" s="69"/>
      <c r="R7705" s="69"/>
      <c r="S7705" s="7"/>
      <c r="T7705" s="7"/>
    </row>
    <row r="7706" spans="1:20">
      <c r="A7706" s="7"/>
      <c r="B7706" s="7"/>
      <c r="C7706" s="7"/>
      <c r="D7706" s="7"/>
      <c r="E7706" s="69"/>
      <c r="F7706" s="69"/>
      <c r="G7706" s="69"/>
      <c r="H7706" s="69"/>
      <c r="I7706" s="69"/>
      <c r="J7706" s="69"/>
      <c r="K7706" s="69"/>
      <c r="L7706" s="69"/>
      <c r="M7706" s="69"/>
      <c r="N7706" s="69"/>
      <c r="O7706" s="69"/>
      <c r="P7706" s="69"/>
      <c r="Q7706" s="69"/>
      <c r="R7706" s="69"/>
      <c r="S7706" s="7"/>
      <c r="T7706" s="7"/>
    </row>
    <row r="7707" spans="1:20">
      <c r="A7707" s="7"/>
      <c r="B7707" s="7"/>
      <c r="C7707" s="7"/>
      <c r="D7707" s="7"/>
      <c r="E7707" s="69"/>
      <c r="F7707" s="69"/>
      <c r="G7707" s="69"/>
      <c r="H7707" s="69"/>
      <c r="I7707" s="69"/>
      <c r="J7707" s="69"/>
      <c r="K7707" s="69"/>
      <c r="L7707" s="69"/>
      <c r="M7707" s="69"/>
      <c r="N7707" s="69"/>
      <c r="O7707" s="69"/>
      <c r="P7707" s="69"/>
      <c r="Q7707" s="69"/>
      <c r="R7707" s="69"/>
      <c r="S7707" s="7"/>
      <c r="T7707" s="7"/>
    </row>
    <row r="7708" spans="1:20">
      <c r="A7708" s="7"/>
      <c r="B7708" s="7"/>
      <c r="C7708" s="7"/>
      <c r="D7708" s="7"/>
      <c r="E7708" s="69"/>
      <c r="F7708" s="69"/>
      <c r="G7708" s="69"/>
      <c r="H7708" s="69"/>
      <c r="I7708" s="69"/>
      <c r="J7708" s="69"/>
      <c r="K7708" s="69"/>
      <c r="L7708" s="69"/>
      <c r="M7708" s="69"/>
      <c r="N7708" s="69"/>
      <c r="O7708" s="69"/>
      <c r="P7708" s="69"/>
      <c r="Q7708" s="69"/>
      <c r="R7708" s="69"/>
      <c r="S7708" s="7"/>
      <c r="T7708" s="7"/>
    </row>
    <row r="7709" spans="1:20">
      <c r="A7709" s="7"/>
      <c r="B7709" s="7"/>
      <c r="C7709" s="7"/>
      <c r="D7709" s="7"/>
      <c r="E7709" s="69"/>
      <c r="F7709" s="69"/>
      <c r="G7709" s="69"/>
      <c r="H7709" s="69"/>
      <c r="I7709" s="69"/>
      <c r="J7709" s="69"/>
      <c r="K7709" s="69"/>
      <c r="L7709" s="69"/>
      <c r="M7709" s="69"/>
      <c r="N7709" s="69"/>
      <c r="O7709" s="69"/>
      <c r="P7709" s="69"/>
      <c r="Q7709" s="69"/>
      <c r="R7709" s="69"/>
      <c r="S7709" s="7"/>
      <c r="T7709" s="7"/>
    </row>
    <row r="7710" spans="1:20">
      <c r="A7710" s="7"/>
      <c r="B7710" s="7"/>
      <c r="C7710" s="7"/>
      <c r="D7710" s="7"/>
      <c r="E7710" s="69"/>
      <c r="F7710" s="69"/>
      <c r="G7710" s="69"/>
      <c r="H7710" s="69"/>
      <c r="I7710" s="69"/>
      <c r="J7710" s="69"/>
      <c r="K7710" s="69"/>
      <c r="L7710" s="69"/>
      <c r="M7710" s="69"/>
      <c r="N7710" s="69"/>
      <c r="O7710" s="69"/>
      <c r="P7710" s="69"/>
      <c r="Q7710" s="69"/>
      <c r="R7710" s="69"/>
      <c r="S7710" s="7"/>
      <c r="T7710" s="7"/>
    </row>
    <row r="7711" spans="1:20">
      <c r="A7711" s="7"/>
      <c r="B7711" s="7"/>
      <c r="C7711" s="7"/>
      <c r="D7711" s="7"/>
      <c r="E7711" s="69"/>
      <c r="F7711" s="69"/>
      <c r="G7711" s="69"/>
      <c r="H7711" s="69"/>
      <c r="I7711" s="69"/>
      <c r="J7711" s="69"/>
      <c r="K7711" s="69"/>
      <c r="L7711" s="69"/>
      <c r="M7711" s="69"/>
      <c r="N7711" s="69"/>
      <c r="O7711" s="69"/>
      <c r="P7711" s="69"/>
      <c r="Q7711" s="69"/>
      <c r="R7711" s="69"/>
      <c r="S7711" s="7"/>
      <c r="T7711" s="7"/>
    </row>
    <row r="7712" spans="1:20">
      <c r="A7712" s="7"/>
      <c r="B7712" s="7"/>
      <c r="C7712" s="7"/>
      <c r="D7712" s="7"/>
      <c r="E7712" s="69"/>
      <c r="F7712" s="69"/>
      <c r="G7712" s="69"/>
      <c r="H7712" s="69"/>
      <c r="I7712" s="69"/>
      <c r="J7712" s="69"/>
      <c r="K7712" s="69"/>
      <c r="L7712" s="69"/>
      <c r="M7712" s="69"/>
      <c r="N7712" s="69"/>
      <c r="O7712" s="69"/>
      <c r="P7712" s="69"/>
      <c r="Q7712" s="69"/>
      <c r="R7712" s="69"/>
      <c r="S7712" s="7"/>
      <c r="T7712" s="7"/>
    </row>
    <row r="7713" spans="1:20">
      <c r="A7713" s="7"/>
      <c r="B7713" s="7"/>
      <c r="C7713" s="7"/>
      <c r="D7713" s="7"/>
      <c r="E7713" s="69"/>
      <c r="F7713" s="69"/>
      <c r="G7713" s="69"/>
      <c r="H7713" s="69"/>
      <c r="I7713" s="69"/>
      <c r="J7713" s="69"/>
      <c r="K7713" s="69"/>
      <c r="L7713" s="69"/>
      <c r="M7713" s="69"/>
      <c r="N7713" s="69"/>
      <c r="O7713" s="69"/>
      <c r="P7713" s="69"/>
      <c r="Q7713" s="69"/>
      <c r="R7713" s="69"/>
      <c r="S7713" s="7"/>
      <c r="T7713" s="7"/>
    </row>
    <row r="7714" spans="1:20">
      <c r="A7714" s="7"/>
      <c r="B7714" s="7"/>
      <c r="C7714" s="7"/>
      <c r="D7714" s="7"/>
      <c r="E7714" s="69"/>
      <c r="F7714" s="69"/>
      <c r="G7714" s="69"/>
      <c r="H7714" s="69"/>
      <c r="I7714" s="69"/>
      <c r="J7714" s="69"/>
      <c r="K7714" s="69"/>
      <c r="L7714" s="69"/>
      <c r="M7714" s="69"/>
      <c r="N7714" s="69"/>
      <c r="O7714" s="69"/>
      <c r="P7714" s="69"/>
      <c r="Q7714" s="69"/>
      <c r="R7714" s="69"/>
      <c r="S7714" s="7"/>
      <c r="T7714" s="7"/>
    </row>
    <row r="7715" spans="1:20">
      <c r="A7715" s="7"/>
      <c r="B7715" s="7"/>
      <c r="C7715" s="7"/>
      <c r="D7715" s="7"/>
      <c r="E7715" s="69"/>
      <c r="F7715" s="69"/>
      <c r="G7715" s="69"/>
      <c r="H7715" s="69"/>
      <c r="I7715" s="69"/>
      <c r="J7715" s="69"/>
      <c r="K7715" s="69"/>
      <c r="L7715" s="69"/>
      <c r="M7715" s="69"/>
      <c r="N7715" s="69"/>
      <c r="O7715" s="69"/>
      <c r="P7715" s="69"/>
      <c r="Q7715" s="69"/>
      <c r="R7715" s="69"/>
      <c r="S7715" s="7"/>
      <c r="T7715" s="7"/>
    </row>
    <row r="7716" spans="1:20">
      <c r="A7716" s="7"/>
      <c r="B7716" s="7"/>
      <c r="C7716" s="7"/>
      <c r="D7716" s="7"/>
      <c r="E7716" s="69"/>
      <c r="F7716" s="69"/>
      <c r="G7716" s="69"/>
      <c r="H7716" s="69"/>
      <c r="I7716" s="69"/>
      <c r="J7716" s="69"/>
      <c r="K7716" s="69"/>
      <c r="L7716" s="69"/>
      <c r="M7716" s="69"/>
      <c r="N7716" s="69"/>
      <c r="O7716" s="69"/>
      <c r="P7716" s="69"/>
      <c r="Q7716" s="69"/>
      <c r="R7716" s="69"/>
      <c r="S7716" s="7"/>
      <c r="T7716" s="7"/>
    </row>
    <row r="7717" spans="1:20">
      <c r="A7717" s="7"/>
      <c r="B7717" s="7"/>
      <c r="C7717" s="7"/>
      <c r="D7717" s="7"/>
      <c r="E7717" s="69"/>
      <c r="F7717" s="69"/>
      <c r="G7717" s="69"/>
      <c r="H7717" s="69"/>
      <c r="I7717" s="69"/>
      <c r="J7717" s="69"/>
      <c r="K7717" s="69"/>
      <c r="L7717" s="69"/>
      <c r="M7717" s="69"/>
      <c r="N7717" s="69"/>
      <c r="O7717" s="69"/>
      <c r="P7717" s="69"/>
      <c r="Q7717" s="69"/>
      <c r="R7717" s="69"/>
      <c r="S7717" s="7"/>
      <c r="T7717" s="7"/>
    </row>
    <row r="7718" spans="1:20">
      <c r="A7718" s="7"/>
      <c r="B7718" s="7"/>
      <c r="C7718" s="7"/>
      <c r="D7718" s="7"/>
      <c r="E7718" s="69"/>
      <c r="F7718" s="69"/>
      <c r="G7718" s="69"/>
      <c r="H7718" s="69"/>
      <c r="I7718" s="69"/>
      <c r="J7718" s="69"/>
      <c r="K7718" s="69"/>
      <c r="L7718" s="69"/>
      <c r="M7718" s="69"/>
      <c r="N7718" s="69"/>
      <c r="O7718" s="69"/>
      <c r="P7718" s="69"/>
      <c r="Q7718" s="69"/>
      <c r="R7718" s="69"/>
      <c r="S7718" s="7"/>
      <c r="T7718" s="7"/>
    </row>
    <row r="7719" spans="1:20">
      <c r="A7719" s="7"/>
      <c r="B7719" s="7"/>
      <c r="C7719" s="7"/>
      <c r="D7719" s="7"/>
      <c r="E7719" s="69"/>
      <c r="F7719" s="69"/>
      <c r="G7719" s="69"/>
      <c r="H7719" s="69"/>
      <c r="I7719" s="69"/>
      <c r="J7719" s="69"/>
      <c r="K7719" s="69"/>
      <c r="L7719" s="69"/>
      <c r="M7719" s="69"/>
      <c r="N7719" s="69"/>
      <c r="O7719" s="69"/>
      <c r="P7719" s="69"/>
      <c r="Q7719" s="69"/>
      <c r="R7719" s="69"/>
      <c r="S7719" s="7"/>
      <c r="T7719" s="7"/>
    </row>
    <row r="7720" spans="1:20">
      <c r="A7720" s="7"/>
      <c r="B7720" s="7"/>
      <c r="C7720" s="7"/>
      <c r="D7720" s="7"/>
      <c r="E7720" s="69"/>
      <c r="F7720" s="69"/>
      <c r="G7720" s="69"/>
      <c r="H7720" s="69"/>
      <c r="I7720" s="69"/>
      <c r="J7720" s="69"/>
      <c r="K7720" s="69"/>
      <c r="L7720" s="69"/>
      <c r="M7720" s="69"/>
      <c r="N7720" s="69"/>
      <c r="O7720" s="69"/>
      <c r="P7720" s="69"/>
      <c r="Q7720" s="69"/>
      <c r="R7720" s="69"/>
      <c r="S7720" s="7"/>
      <c r="T7720" s="7"/>
    </row>
    <row r="7721" spans="1:20">
      <c r="A7721" s="7"/>
      <c r="B7721" s="7"/>
      <c r="C7721" s="7"/>
      <c r="D7721" s="7"/>
      <c r="E7721" s="69"/>
      <c r="F7721" s="69"/>
      <c r="G7721" s="69"/>
      <c r="H7721" s="69"/>
      <c r="I7721" s="69"/>
      <c r="J7721" s="69"/>
      <c r="K7721" s="69"/>
      <c r="L7721" s="69"/>
      <c r="M7721" s="69"/>
      <c r="N7721" s="69"/>
      <c r="O7721" s="69"/>
      <c r="P7721" s="69"/>
      <c r="Q7721" s="69"/>
      <c r="R7721" s="69"/>
      <c r="S7721" s="7"/>
      <c r="T7721" s="7"/>
    </row>
    <row r="7722" spans="1:20">
      <c r="A7722" s="7"/>
      <c r="B7722" s="7"/>
      <c r="C7722" s="7"/>
      <c r="D7722" s="7"/>
      <c r="E7722" s="69"/>
      <c r="F7722" s="69"/>
      <c r="G7722" s="69"/>
      <c r="H7722" s="69"/>
      <c r="I7722" s="69"/>
      <c r="J7722" s="69"/>
      <c r="K7722" s="69"/>
      <c r="L7722" s="69"/>
      <c r="M7722" s="69"/>
      <c r="N7722" s="69"/>
      <c r="O7722" s="69"/>
      <c r="P7722" s="69"/>
      <c r="Q7722" s="69"/>
      <c r="R7722" s="69"/>
      <c r="S7722" s="7"/>
      <c r="T7722" s="7"/>
    </row>
    <row r="7723" spans="1:20">
      <c r="A7723" s="7"/>
      <c r="B7723" s="7"/>
      <c r="C7723" s="7"/>
      <c r="D7723" s="7"/>
      <c r="E7723" s="69"/>
      <c r="F7723" s="69"/>
      <c r="G7723" s="69"/>
      <c r="H7723" s="69"/>
      <c r="I7723" s="69"/>
      <c r="J7723" s="69"/>
      <c r="K7723" s="69"/>
      <c r="L7723" s="69"/>
      <c r="M7723" s="69"/>
      <c r="N7723" s="69"/>
      <c r="O7723" s="69"/>
      <c r="P7723" s="69"/>
      <c r="Q7723" s="69"/>
      <c r="R7723" s="69"/>
      <c r="S7723" s="7"/>
      <c r="T7723" s="7"/>
    </row>
    <row r="7724" spans="1:20">
      <c r="A7724" s="7"/>
      <c r="B7724" s="7"/>
      <c r="C7724" s="7"/>
      <c r="D7724" s="7"/>
      <c r="E7724" s="69"/>
      <c r="F7724" s="69"/>
      <c r="G7724" s="69"/>
      <c r="H7724" s="69"/>
      <c r="I7724" s="69"/>
      <c r="J7724" s="69"/>
      <c r="K7724" s="69"/>
      <c r="L7724" s="69"/>
      <c r="M7724" s="69"/>
      <c r="N7724" s="69"/>
      <c r="O7724" s="69"/>
      <c r="P7724" s="69"/>
      <c r="Q7724" s="69"/>
      <c r="R7724" s="69"/>
      <c r="S7724" s="7"/>
      <c r="T7724" s="7"/>
    </row>
    <row r="7725" spans="1:20">
      <c r="A7725" s="7"/>
      <c r="B7725" s="7"/>
      <c r="C7725" s="7"/>
      <c r="D7725" s="7"/>
      <c r="E7725" s="69"/>
      <c r="F7725" s="69"/>
      <c r="G7725" s="69"/>
      <c r="H7725" s="69"/>
      <c r="I7725" s="69"/>
      <c r="J7725" s="69"/>
      <c r="K7725" s="69"/>
      <c r="L7725" s="69"/>
      <c r="M7725" s="69"/>
      <c r="N7725" s="69"/>
      <c r="O7725" s="69"/>
      <c r="P7725" s="69"/>
      <c r="Q7725" s="69"/>
      <c r="R7725" s="69"/>
      <c r="S7725" s="7"/>
      <c r="T7725" s="7"/>
    </row>
    <row r="7726" spans="1:20">
      <c r="A7726" s="7"/>
      <c r="B7726" s="7"/>
      <c r="C7726" s="7"/>
      <c r="D7726" s="7"/>
      <c r="E7726" s="69"/>
      <c r="F7726" s="69"/>
      <c r="G7726" s="69"/>
      <c r="H7726" s="69"/>
      <c r="I7726" s="69"/>
      <c r="J7726" s="69"/>
      <c r="K7726" s="69"/>
      <c r="L7726" s="69"/>
      <c r="M7726" s="69"/>
      <c r="N7726" s="69"/>
      <c r="O7726" s="69"/>
      <c r="P7726" s="69"/>
      <c r="Q7726" s="69"/>
      <c r="R7726" s="69"/>
      <c r="S7726" s="7"/>
      <c r="T7726" s="7"/>
    </row>
    <row r="7727" spans="1:20">
      <c r="A7727" s="7"/>
      <c r="B7727" s="7"/>
      <c r="C7727" s="7"/>
      <c r="D7727" s="7"/>
      <c r="E7727" s="69"/>
      <c r="F7727" s="69"/>
      <c r="G7727" s="69"/>
      <c r="H7727" s="69"/>
      <c r="I7727" s="69"/>
      <c r="J7727" s="69"/>
      <c r="K7727" s="69"/>
      <c r="L7727" s="69"/>
      <c r="M7727" s="69"/>
      <c r="N7727" s="69"/>
      <c r="O7727" s="69"/>
      <c r="P7727" s="69"/>
      <c r="Q7727" s="69"/>
      <c r="R7727" s="69"/>
      <c r="S7727" s="7"/>
      <c r="T7727" s="7"/>
    </row>
    <row r="7728" spans="1:20">
      <c r="A7728" s="7"/>
      <c r="B7728" s="7"/>
      <c r="C7728" s="7"/>
      <c r="D7728" s="7"/>
      <c r="E7728" s="69"/>
      <c r="F7728" s="69"/>
      <c r="G7728" s="69"/>
      <c r="H7728" s="69"/>
      <c r="I7728" s="69"/>
      <c r="J7728" s="69"/>
      <c r="K7728" s="69"/>
      <c r="L7728" s="69"/>
      <c r="M7728" s="69"/>
      <c r="N7728" s="69"/>
      <c r="O7728" s="69"/>
      <c r="P7728" s="69"/>
      <c r="Q7728" s="69"/>
      <c r="R7728" s="69"/>
      <c r="S7728" s="7"/>
      <c r="T7728" s="7"/>
    </row>
    <row r="7729" spans="1:20">
      <c r="A7729" s="7"/>
      <c r="B7729" s="7"/>
      <c r="C7729" s="7"/>
      <c r="D7729" s="7"/>
      <c r="E7729" s="69"/>
      <c r="F7729" s="69"/>
      <c r="G7729" s="69"/>
      <c r="H7729" s="69"/>
      <c r="I7729" s="69"/>
      <c r="J7729" s="69"/>
      <c r="K7729" s="69"/>
      <c r="L7729" s="69"/>
      <c r="M7729" s="69"/>
      <c r="N7729" s="69"/>
      <c r="O7729" s="69"/>
      <c r="P7729" s="69"/>
      <c r="Q7729" s="69"/>
      <c r="R7729" s="69"/>
      <c r="S7729" s="7"/>
      <c r="T7729" s="7"/>
    </row>
    <row r="7730" spans="1:20">
      <c r="A7730" s="7"/>
      <c r="B7730" s="7"/>
      <c r="C7730" s="7"/>
      <c r="D7730" s="7"/>
      <c r="E7730" s="69"/>
      <c r="F7730" s="69"/>
      <c r="G7730" s="69"/>
      <c r="H7730" s="69"/>
      <c r="I7730" s="69"/>
      <c r="J7730" s="69"/>
      <c r="K7730" s="69"/>
      <c r="L7730" s="69"/>
      <c r="M7730" s="69"/>
      <c r="N7730" s="69"/>
      <c r="O7730" s="69"/>
      <c r="P7730" s="69"/>
      <c r="Q7730" s="69"/>
      <c r="R7730" s="69"/>
      <c r="S7730" s="7"/>
      <c r="T7730" s="7"/>
    </row>
    <row r="7731" spans="1:20">
      <c r="A7731" s="7"/>
      <c r="B7731" s="7"/>
      <c r="C7731" s="7"/>
      <c r="D7731" s="7"/>
      <c r="E7731" s="69"/>
      <c r="F7731" s="69"/>
      <c r="G7731" s="69"/>
      <c r="H7731" s="69"/>
      <c r="I7731" s="69"/>
      <c r="J7731" s="69"/>
      <c r="K7731" s="69"/>
      <c r="L7731" s="69"/>
      <c r="M7731" s="69"/>
      <c r="N7731" s="69"/>
      <c r="O7731" s="69"/>
      <c r="P7731" s="69"/>
      <c r="Q7731" s="69"/>
      <c r="R7731" s="69"/>
      <c r="S7731" s="7"/>
      <c r="T7731" s="7"/>
    </row>
    <row r="7732" spans="1:20">
      <c r="A7732" s="7"/>
      <c r="B7732" s="7"/>
      <c r="C7732" s="7"/>
      <c r="D7732" s="7"/>
      <c r="E7732" s="69"/>
      <c r="F7732" s="69"/>
      <c r="G7732" s="69"/>
      <c r="H7732" s="69"/>
      <c r="I7732" s="69"/>
      <c r="J7732" s="69"/>
      <c r="K7732" s="69"/>
      <c r="L7732" s="69"/>
      <c r="M7732" s="69"/>
      <c r="N7732" s="69"/>
      <c r="O7732" s="69"/>
      <c r="P7732" s="69"/>
      <c r="Q7732" s="69"/>
      <c r="R7732" s="69"/>
      <c r="S7732" s="7"/>
      <c r="T7732" s="7"/>
    </row>
    <row r="7733" spans="1:20">
      <c r="A7733" s="7"/>
      <c r="B7733" s="7"/>
      <c r="C7733" s="7"/>
      <c r="D7733" s="7"/>
      <c r="E7733" s="69"/>
      <c r="F7733" s="69"/>
      <c r="G7733" s="69"/>
      <c r="H7733" s="69"/>
      <c r="I7733" s="69"/>
      <c r="J7733" s="69"/>
      <c r="K7733" s="69"/>
      <c r="L7733" s="69"/>
      <c r="M7733" s="69"/>
      <c r="N7733" s="69"/>
      <c r="O7733" s="69"/>
      <c r="P7733" s="69"/>
      <c r="Q7733" s="69"/>
      <c r="R7733" s="69"/>
      <c r="S7733" s="7"/>
      <c r="T7733" s="7"/>
    </row>
    <row r="7734" spans="1:20">
      <c r="A7734" s="7"/>
      <c r="B7734" s="7"/>
      <c r="C7734" s="7"/>
      <c r="D7734" s="7"/>
      <c r="E7734" s="69"/>
      <c r="F7734" s="69"/>
      <c r="G7734" s="69"/>
      <c r="H7734" s="69"/>
      <c r="I7734" s="69"/>
      <c r="J7734" s="69"/>
      <c r="K7734" s="69"/>
      <c r="L7734" s="69"/>
      <c r="M7734" s="69"/>
      <c r="N7734" s="69"/>
      <c r="O7734" s="69"/>
      <c r="P7734" s="69"/>
      <c r="Q7734" s="69"/>
      <c r="R7734" s="69"/>
      <c r="S7734" s="7"/>
      <c r="T7734" s="7"/>
    </row>
    <row r="7735" spans="1:20">
      <c r="A7735" s="7"/>
      <c r="B7735" s="7"/>
      <c r="C7735" s="7"/>
      <c r="D7735" s="7"/>
      <c r="E7735" s="69"/>
      <c r="F7735" s="69"/>
      <c r="G7735" s="69"/>
      <c r="H7735" s="69"/>
      <c r="I7735" s="69"/>
      <c r="J7735" s="69"/>
      <c r="K7735" s="69"/>
      <c r="L7735" s="69"/>
      <c r="M7735" s="69"/>
      <c r="N7735" s="69"/>
      <c r="O7735" s="69"/>
      <c r="P7735" s="69"/>
      <c r="Q7735" s="69"/>
      <c r="R7735" s="69"/>
      <c r="S7735" s="7"/>
      <c r="T7735" s="7"/>
    </row>
    <row r="7736" spans="1:20">
      <c r="A7736" s="7"/>
      <c r="B7736" s="7"/>
      <c r="C7736" s="7"/>
      <c r="D7736" s="7"/>
      <c r="E7736" s="69"/>
      <c r="F7736" s="69"/>
      <c r="G7736" s="69"/>
      <c r="H7736" s="69"/>
      <c r="I7736" s="69"/>
      <c r="J7736" s="69"/>
      <c r="K7736" s="69"/>
      <c r="L7736" s="69"/>
      <c r="M7736" s="69"/>
      <c r="N7736" s="69"/>
      <c r="O7736" s="69"/>
      <c r="P7736" s="69"/>
      <c r="Q7736" s="69"/>
      <c r="R7736" s="69"/>
      <c r="S7736" s="7"/>
      <c r="T7736" s="7"/>
    </row>
    <row r="7737" spans="1:20">
      <c r="A7737" s="7"/>
      <c r="B7737" s="7"/>
      <c r="C7737" s="7"/>
      <c r="D7737" s="7"/>
      <c r="E7737" s="69"/>
      <c r="F7737" s="69"/>
      <c r="G7737" s="69"/>
      <c r="H7737" s="69"/>
      <c r="I7737" s="69"/>
      <c r="J7737" s="69"/>
      <c r="K7737" s="69"/>
      <c r="L7737" s="69"/>
      <c r="M7737" s="69"/>
      <c r="N7737" s="69"/>
      <c r="O7737" s="69"/>
      <c r="P7737" s="69"/>
      <c r="Q7737" s="69"/>
      <c r="R7737" s="69"/>
      <c r="S7737" s="7"/>
      <c r="T7737" s="7"/>
    </row>
    <row r="7738" spans="1:20">
      <c r="A7738" s="7"/>
      <c r="B7738" s="7"/>
      <c r="C7738" s="7"/>
      <c r="D7738" s="7"/>
      <c r="E7738" s="69"/>
      <c r="F7738" s="69"/>
      <c r="G7738" s="69"/>
      <c r="H7738" s="69"/>
      <c r="I7738" s="69"/>
      <c r="J7738" s="69"/>
      <c r="K7738" s="69"/>
      <c r="L7738" s="69"/>
      <c r="M7738" s="69"/>
      <c r="N7738" s="69"/>
      <c r="O7738" s="69"/>
      <c r="P7738" s="69"/>
      <c r="Q7738" s="69"/>
      <c r="R7738" s="69"/>
      <c r="S7738" s="7"/>
      <c r="T7738" s="7"/>
    </row>
    <row r="7739" spans="1:20">
      <c r="A7739" s="7"/>
      <c r="B7739" s="7"/>
      <c r="C7739" s="7"/>
      <c r="D7739" s="7"/>
      <c r="E7739" s="69"/>
      <c r="F7739" s="69"/>
      <c r="G7739" s="69"/>
      <c r="H7739" s="69"/>
      <c r="I7739" s="69"/>
      <c r="J7739" s="69"/>
      <c r="K7739" s="69"/>
      <c r="L7739" s="69"/>
      <c r="M7739" s="69"/>
      <c r="N7739" s="69"/>
      <c r="O7739" s="69"/>
      <c r="P7739" s="69"/>
      <c r="Q7739" s="69"/>
      <c r="R7739" s="69"/>
      <c r="S7739" s="7"/>
      <c r="T7739" s="7"/>
    </row>
    <row r="7740" spans="1:20">
      <c r="A7740" s="7"/>
      <c r="B7740" s="7"/>
      <c r="C7740" s="7"/>
      <c r="D7740" s="7"/>
      <c r="E7740" s="69"/>
      <c r="F7740" s="69"/>
      <c r="G7740" s="69"/>
      <c r="H7740" s="69"/>
      <c r="I7740" s="69"/>
      <c r="J7740" s="69"/>
      <c r="K7740" s="69"/>
      <c r="L7740" s="69"/>
      <c r="M7740" s="69"/>
      <c r="N7740" s="69"/>
      <c r="O7740" s="69"/>
      <c r="P7740" s="69"/>
      <c r="Q7740" s="69"/>
      <c r="R7740" s="69"/>
      <c r="S7740" s="7"/>
      <c r="T7740" s="7"/>
    </row>
    <row r="7741" spans="1:20">
      <c r="A7741" s="7"/>
      <c r="B7741" s="7"/>
      <c r="C7741" s="7"/>
      <c r="D7741" s="7"/>
      <c r="E7741" s="69"/>
      <c r="F7741" s="69"/>
      <c r="G7741" s="69"/>
      <c r="H7741" s="69"/>
      <c r="I7741" s="69"/>
      <c r="J7741" s="69"/>
      <c r="K7741" s="69"/>
      <c r="L7741" s="69"/>
      <c r="M7741" s="69"/>
      <c r="N7741" s="69"/>
      <c r="O7741" s="69"/>
      <c r="P7741" s="69"/>
      <c r="Q7741" s="69"/>
      <c r="R7741" s="69"/>
      <c r="S7741" s="7"/>
      <c r="T7741" s="7"/>
    </row>
    <row r="7742" spans="1:20">
      <c r="A7742" s="7"/>
      <c r="B7742" s="7"/>
      <c r="C7742" s="7"/>
      <c r="D7742" s="7"/>
      <c r="E7742" s="69"/>
      <c r="F7742" s="69"/>
      <c r="G7742" s="69"/>
      <c r="H7742" s="69"/>
      <c r="I7742" s="69"/>
      <c r="J7742" s="69"/>
      <c r="K7742" s="69"/>
      <c r="L7742" s="69"/>
      <c r="M7742" s="69"/>
      <c r="N7742" s="69"/>
      <c r="O7742" s="69"/>
      <c r="P7742" s="69"/>
      <c r="Q7742" s="69"/>
      <c r="R7742" s="69"/>
      <c r="S7742" s="7"/>
      <c r="T7742" s="7"/>
    </row>
    <row r="7743" spans="1:20">
      <c r="A7743" s="7"/>
      <c r="B7743" s="7"/>
      <c r="C7743" s="7"/>
      <c r="D7743" s="7"/>
      <c r="E7743" s="69"/>
      <c r="F7743" s="69"/>
      <c r="G7743" s="69"/>
      <c r="H7743" s="69"/>
      <c r="I7743" s="69"/>
      <c r="J7743" s="69"/>
      <c r="K7743" s="69"/>
      <c r="L7743" s="69"/>
      <c r="M7743" s="69"/>
      <c r="N7743" s="69"/>
      <c r="O7743" s="69"/>
      <c r="P7743" s="69"/>
      <c r="Q7743" s="69"/>
      <c r="R7743" s="69"/>
      <c r="S7743" s="7"/>
      <c r="T7743" s="7"/>
    </row>
    <row r="7744" spans="1:20">
      <c r="A7744" s="7"/>
      <c r="B7744" s="7"/>
      <c r="C7744" s="7"/>
      <c r="D7744" s="7"/>
      <c r="E7744" s="69"/>
      <c r="F7744" s="69"/>
      <c r="G7744" s="69"/>
      <c r="H7744" s="69"/>
      <c r="I7744" s="69"/>
      <c r="J7744" s="69"/>
      <c r="K7744" s="69"/>
      <c r="L7744" s="69"/>
      <c r="M7744" s="69"/>
      <c r="N7744" s="69"/>
      <c r="O7744" s="69"/>
      <c r="P7744" s="69"/>
      <c r="Q7744" s="69"/>
      <c r="R7744" s="69"/>
      <c r="S7744" s="7"/>
      <c r="T7744" s="7"/>
    </row>
    <row r="7745" spans="1:20">
      <c r="A7745" s="7"/>
      <c r="B7745" s="7"/>
      <c r="C7745" s="7"/>
      <c r="D7745" s="7"/>
      <c r="E7745" s="69"/>
      <c r="F7745" s="69"/>
      <c r="G7745" s="69"/>
      <c r="H7745" s="69"/>
      <c r="I7745" s="69"/>
      <c r="J7745" s="69"/>
      <c r="K7745" s="69"/>
      <c r="L7745" s="69"/>
      <c r="M7745" s="69"/>
      <c r="N7745" s="69"/>
      <c r="O7745" s="69"/>
      <c r="P7745" s="69"/>
      <c r="Q7745" s="69"/>
      <c r="R7745" s="69"/>
      <c r="S7745" s="7"/>
      <c r="T7745" s="7"/>
    </row>
    <row r="7746" spans="1:20">
      <c r="A7746" s="7"/>
      <c r="B7746" s="7"/>
      <c r="C7746" s="7"/>
      <c r="D7746" s="7"/>
      <c r="E7746" s="69"/>
      <c r="F7746" s="69"/>
      <c r="G7746" s="69"/>
      <c r="H7746" s="69"/>
      <c r="I7746" s="69"/>
      <c r="J7746" s="69"/>
      <c r="K7746" s="69"/>
      <c r="L7746" s="69"/>
      <c r="M7746" s="69"/>
      <c r="N7746" s="69"/>
      <c r="O7746" s="69"/>
      <c r="P7746" s="69"/>
      <c r="Q7746" s="69"/>
      <c r="R7746" s="69"/>
      <c r="S7746" s="7"/>
      <c r="T7746" s="7"/>
    </row>
    <row r="7747" spans="1:20">
      <c r="A7747" s="7"/>
      <c r="B7747" s="7"/>
      <c r="C7747" s="7"/>
      <c r="D7747" s="7"/>
      <c r="E7747" s="69"/>
      <c r="F7747" s="69"/>
      <c r="G7747" s="69"/>
      <c r="H7747" s="69"/>
      <c r="I7747" s="69"/>
      <c r="J7747" s="69"/>
      <c r="K7747" s="69"/>
      <c r="L7747" s="69"/>
      <c r="M7747" s="69"/>
      <c r="N7747" s="69"/>
      <c r="O7747" s="69"/>
      <c r="P7747" s="69"/>
      <c r="Q7747" s="69"/>
      <c r="R7747" s="69"/>
      <c r="S7747" s="7"/>
      <c r="T7747" s="7"/>
    </row>
    <row r="7748" spans="1:20">
      <c r="A7748" s="7"/>
      <c r="B7748" s="7"/>
      <c r="C7748" s="7"/>
      <c r="D7748" s="7"/>
      <c r="E7748" s="69"/>
      <c r="F7748" s="69"/>
      <c r="G7748" s="69"/>
      <c r="H7748" s="69"/>
      <c r="I7748" s="69"/>
      <c r="J7748" s="69"/>
      <c r="K7748" s="69"/>
      <c r="L7748" s="69"/>
      <c r="M7748" s="69"/>
      <c r="N7748" s="69"/>
      <c r="O7748" s="69"/>
      <c r="P7748" s="69"/>
      <c r="Q7748" s="69"/>
      <c r="R7748" s="69"/>
      <c r="S7748" s="7"/>
      <c r="T7748" s="7"/>
    </row>
    <row r="7749" spans="1:20">
      <c r="A7749" s="7"/>
      <c r="B7749" s="7"/>
      <c r="C7749" s="7"/>
      <c r="D7749" s="7"/>
      <c r="E7749" s="69"/>
      <c r="F7749" s="69"/>
      <c r="G7749" s="69"/>
      <c r="H7749" s="69"/>
      <c r="I7749" s="69"/>
      <c r="J7749" s="69"/>
      <c r="K7749" s="69"/>
      <c r="L7749" s="69"/>
      <c r="M7749" s="69"/>
      <c r="N7749" s="69"/>
      <c r="O7749" s="69"/>
      <c r="P7749" s="69"/>
      <c r="Q7749" s="69"/>
      <c r="R7749" s="69"/>
      <c r="S7749" s="7"/>
      <c r="T7749" s="7"/>
    </row>
    <row r="7750" spans="1:20">
      <c r="A7750" s="7"/>
      <c r="B7750" s="7"/>
      <c r="C7750" s="7"/>
      <c r="D7750" s="7"/>
      <c r="E7750" s="69"/>
      <c r="F7750" s="69"/>
      <c r="G7750" s="69"/>
      <c r="H7750" s="69"/>
      <c r="I7750" s="69"/>
      <c r="J7750" s="69"/>
      <c r="K7750" s="69"/>
      <c r="L7750" s="69"/>
      <c r="M7750" s="69"/>
      <c r="N7750" s="69"/>
      <c r="O7750" s="69"/>
      <c r="P7750" s="69"/>
      <c r="Q7750" s="69"/>
      <c r="R7750" s="69"/>
      <c r="S7750" s="7"/>
      <c r="T7750" s="7"/>
    </row>
    <row r="7751" spans="1:20">
      <c r="A7751" s="7"/>
      <c r="B7751" s="7"/>
      <c r="C7751" s="7"/>
      <c r="D7751" s="7"/>
      <c r="E7751" s="69"/>
      <c r="F7751" s="69"/>
      <c r="G7751" s="69"/>
      <c r="H7751" s="69"/>
      <c r="I7751" s="69"/>
      <c r="J7751" s="69"/>
      <c r="K7751" s="69"/>
      <c r="L7751" s="69"/>
      <c r="M7751" s="69"/>
      <c r="N7751" s="69"/>
      <c r="O7751" s="69"/>
      <c r="P7751" s="69"/>
      <c r="Q7751" s="69"/>
      <c r="R7751" s="69"/>
      <c r="S7751" s="7"/>
      <c r="T7751" s="7"/>
    </row>
    <row r="7752" spans="1:20">
      <c r="A7752" s="7"/>
      <c r="B7752" s="7"/>
      <c r="C7752" s="7"/>
      <c r="D7752" s="7"/>
      <c r="E7752" s="69"/>
      <c r="F7752" s="69"/>
      <c r="G7752" s="69"/>
      <c r="H7752" s="69"/>
      <c r="I7752" s="69"/>
      <c r="J7752" s="69"/>
      <c r="K7752" s="69"/>
      <c r="L7752" s="69"/>
      <c r="M7752" s="69"/>
      <c r="N7752" s="69"/>
      <c r="O7752" s="69"/>
      <c r="P7752" s="69"/>
      <c r="Q7752" s="69"/>
      <c r="R7752" s="69"/>
      <c r="S7752" s="7"/>
      <c r="T7752" s="7"/>
    </row>
    <row r="7753" spans="1:20">
      <c r="A7753" s="7"/>
      <c r="B7753" s="7"/>
      <c r="C7753" s="7"/>
      <c r="D7753" s="7"/>
      <c r="E7753" s="69"/>
      <c r="F7753" s="69"/>
      <c r="G7753" s="69"/>
      <c r="H7753" s="69"/>
      <c r="I7753" s="69"/>
      <c r="J7753" s="69"/>
      <c r="K7753" s="69"/>
      <c r="L7753" s="69"/>
      <c r="M7753" s="69"/>
      <c r="N7753" s="69"/>
      <c r="O7753" s="69"/>
      <c r="P7753" s="69"/>
      <c r="Q7753" s="69"/>
      <c r="R7753" s="69"/>
      <c r="S7753" s="7"/>
      <c r="T7753" s="7"/>
    </row>
    <row r="7754" spans="1:20">
      <c r="A7754" s="7"/>
      <c r="B7754" s="7"/>
      <c r="C7754" s="7"/>
      <c r="D7754" s="7"/>
      <c r="E7754" s="69"/>
      <c r="F7754" s="69"/>
      <c r="G7754" s="69"/>
      <c r="H7754" s="69"/>
      <c r="I7754" s="69"/>
      <c r="J7754" s="69"/>
      <c r="K7754" s="69"/>
      <c r="L7754" s="69"/>
      <c r="M7754" s="69"/>
      <c r="N7754" s="69"/>
      <c r="O7754" s="69"/>
      <c r="P7754" s="69"/>
      <c r="Q7754" s="69"/>
      <c r="R7754" s="69"/>
      <c r="S7754" s="7"/>
      <c r="T7754" s="7"/>
    </row>
    <row r="7755" spans="1:20">
      <c r="A7755" s="7"/>
      <c r="B7755" s="7"/>
      <c r="C7755" s="7"/>
      <c r="D7755" s="7"/>
      <c r="E7755" s="69"/>
      <c r="F7755" s="69"/>
      <c r="G7755" s="69"/>
      <c r="H7755" s="69"/>
      <c r="I7755" s="69"/>
      <c r="J7755" s="69"/>
      <c r="K7755" s="69"/>
      <c r="L7755" s="69"/>
      <c r="M7755" s="69"/>
      <c r="N7755" s="69"/>
      <c r="O7755" s="69"/>
      <c r="P7755" s="69"/>
      <c r="Q7755" s="69"/>
      <c r="R7755" s="69"/>
      <c r="S7755" s="7"/>
      <c r="T7755" s="7"/>
    </row>
    <row r="7756" spans="1:20">
      <c r="A7756" s="7"/>
      <c r="B7756" s="7"/>
      <c r="C7756" s="7"/>
      <c r="D7756" s="7"/>
      <c r="E7756" s="69"/>
      <c r="F7756" s="69"/>
      <c r="G7756" s="69"/>
      <c r="H7756" s="69"/>
      <c r="I7756" s="69"/>
      <c r="J7756" s="69"/>
      <c r="K7756" s="69"/>
      <c r="L7756" s="69"/>
      <c r="M7756" s="69"/>
      <c r="N7756" s="69"/>
      <c r="O7756" s="69"/>
      <c r="P7756" s="69"/>
      <c r="Q7756" s="69"/>
      <c r="R7756" s="69"/>
      <c r="S7756" s="7"/>
      <c r="T7756" s="7"/>
    </row>
    <row r="7757" spans="1:20">
      <c r="A7757" s="7"/>
      <c r="B7757" s="7"/>
      <c r="C7757" s="7"/>
      <c r="D7757" s="7"/>
      <c r="E7757" s="69"/>
      <c r="F7757" s="69"/>
      <c r="G7757" s="69"/>
      <c r="H7757" s="69"/>
      <c r="I7757" s="69"/>
      <c r="J7757" s="69"/>
      <c r="K7757" s="69"/>
      <c r="L7757" s="69"/>
      <c r="M7757" s="69"/>
      <c r="N7757" s="69"/>
      <c r="O7757" s="69"/>
      <c r="P7757" s="69"/>
      <c r="Q7757" s="69"/>
      <c r="R7757" s="69"/>
      <c r="S7757" s="7"/>
      <c r="T7757" s="7"/>
    </row>
    <row r="7758" spans="1:20">
      <c r="A7758" s="7"/>
      <c r="B7758" s="7"/>
      <c r="C7758" s="7"/>
      <c r="D7758" s="7"/>
      <c r="E7758" s="69"/>
      <c r="F7758" s="69"/>
      <c r="G7758" s="69"/>
      <c r="H7758" s="69"/>
      <c r="I7758" s="69"/>
      <c r="J7758" s="69"/>
      <c r="K7758" s="69"/>
      <c r="L7758" s="69"/>
      <c r="M7758" s="69"/>
      <c r="N7758" s="69"/>
      <c r="O7758" s="69"/>
      <c r="P7758" s="69"/>
      <c r="Q7758" s="69"/>
      <c r="R7758" s="69"/>
      <c r="S7758" s="7"/>
      <c r="T7758" s="7"/>
    </row>
    <row r="7759" spans="1:20">
      <c r="A7759" s="7"/>
      <c r="B7759" s="7"/>
      <c r="C7759" s="7"/>
      <c r="D7759" s="7"/>
      <c r="E7759" s="69"/>
      <c r="F7759" s="69"/>
      <c r="G7759" s="69"/>
      <c r="H7759" s="69"/>
      <c r="I7759" s="69"/>
      <c r="J7759" s="69"/>
      <c r="K7759" s="69"/>
      <c r="L7759" s="69"/>
      <c r="M7759" s="69"/>
      <c r="N7759" s="69"/>
      <c r="O7759" s="69"/>
      <c r="P7759" s="69"/>
      <c r="Q7759" s="69"/>
      <c r="R7759" s="69"/>
      <c r="S7759" s="7"/>
      <c r="T7759" s="7"/>
    </row>
    <row r="7760" spans="1:20">
      <c r="A7760" s="7"/>
      <c r="B7760" s="7"/>
      <c r="C7760" s="7"/>
      <c r="D7760" s="7"/>
      <c r="E7760" s="69"/>
      <c r="F7760" s="69"/>
      <c r="G7760" s="69"/>
      <c r="H7760" s="69"/>
      <c r="I7760" s="69"/>
      <c r="J7760" s="69"/>
      <c r="K7760" s="69"/>
      <c r="L7760" s="69"/>
      <c r="M7760" s="69"/>
      <c r="N7760" s="69"/>
      <c r="O7760" s="69"/>
      <c r="P7760" s="69"/>
      <c r="Q7760" s="69"/>
      <c r="R7760" s="69"/>
      <c r="S7760" s="7"/>
      <c r="T7760" s="7"/>
    </row>
    <row r="7761" spans="1:20">
      <c r="A7761" s="7"/>
      <c r="B7761" s="7"/>
      <c r="C7761" s="7"/>
      <c r="D7761" s="7"/>
      <c r="E7761" s="69"/>
      <c r="F7761" s="69"/>
      <c r="G7761" s="69"/>
      <c r="H7761" s="69"/>
      <c r="I7761" s="69"/>
      <c r="J7761" s="69"/>
      <c r="K7761" s="69"/>
      <c r="L7761" s="69"/>
      <c r="M7761" s="69"/>
      <c r="N7761" s="69"/>
      <c r="O7761" s="69"/>
      <c r="P7761" s="69"/>
      <c r="Q7761" s="69"/>
      <c r="R7761" s="69"/>
      <c r="S7761" s="7"/>
      <c r="T7761" s="7"/>
    </row>
    <row r="7762" spans="1:20">
      <c r="A7762" s="7"/>
      <c r="B7762" s="7"/>
      <c r="C7762" s="7"/>
      <c r="D7762" s="7"/>
      <c r="E7762" s="69"/>
      <c r="F7762" s="69"/>
      <c r="G7762" s="69"/>
      <c r="H7762" s="69"/>
      <c r="I7762" s="69"/>
      <c r="J7762" s="69"/>
      <c r="K7762" s="69"/>
      <c r="L7762" s="69"/>
      <c r="M7762" s="69"/>
      <c r="N7762" s="69"/>
      <c r="O7762" s="69"/>
      <c r="P7762" s="69"/>
      <c r="Q7762" s="69"/>
      <c r="R7762" s="69"/>
      <c r="S7762" s="7"/>
      <c r="T7762" s="7"/>
    </row>
    <row r="7763" spans="1:20">
      <c r="A7763" s="7"/>
      <c r="B7763" s="7"/>
      <c r="C7763" s="7"/>
      <c r="D7763" s="7"/>
      <c r="E7763" s="69"/>
      <c r="F7763" s="69"/>
      <c r="G7763" s="69"/>
      <c r="H7763" s="69"/>
      <c r="I7763" s="69"/>
      <c r="J7763" s="69"/>
      <c r="K7763" s="69"/>
      <c r="L7763" s="69"/>
      <c r="M7763" s="69"/>
      <c r="N7763" s="69"/>
      <c r="O7763" s="69"/>
      <c r="P7763" s="69"/>
      <c r="Q7763" s="69"/>
      <c r="R7763" s="69"/>
      <c r="S7763" s="7"/>
      <c r="T7763" s="7"/>
    </row>
    <row r="7764" spans="1:20">
      <c r="A7764" s="7"/>
      <c r="B7764" s="7"/>
      <c r="C7764" s="7"/>
      <c r="D7764" s="7"/>
      <c r="E7764" s="69"/>
      <c r="F7764" s="69"/>
      <c r="G7764" s="69"/>
      <c r="H7764" s="69"/>
      <c r="I7764" s="69"/>
      <c r="J7764" s="69"/>
      <c r="K7764" s="69"/>
      <c r="L7764" s="69"/>
      <c r="M7764" s="69"/>
      <c r="N7764" s="69"/>
      <c r="O7764" s="69"/>
      <c r="P7764" s="69"/>
      <c r="Q7764" s="69"/>
      <c r="R7764" s="69"/>
      <c r="S7764" s="7"/>
      <c r="T7764" s="7"/>
    </row>
    <row r="7765" spans="1:20">
      <c r="A7765" s="7"/>
      <c r="B7765" s="7"/>
      <c r="C7765" s="7"/>
      <c r="D7765" s="7"/>
      <c r="E7765" s="69"/>
      <c r="F7765" s="69"/>
      <c r="G7765" s="69"/>
      <c r="H7765" s="69"/>
      <c r="I7765" s="69"/>
      <c r="J7765" s="69"/>
      <c r="K7765" s="69"/>
      <c r="L7765" s="69"/>
      <c r="M7765" s="69"/>
      <c r="N7765" s="69"/>
      <c r="O7765" s="69"/>
      <c r="P7765" s="69"/>
      <c r="Q7765" s="69"/>
      <c r="R7765" s="69"/>
      <c r="S7765" s="7"/>
      <c r="T7765" s="7"/>
    </row>
    <row r="7766" spans="1:20">
      <c r="A7766" s="7"/>
      <c r="B7766" s="7"/>
      <c r="C7766" s="7"/>
      <c r="D7766" s="7"/>
      <c r="E7766" s="69"/>
      <c r="F7766" s="69"/>
      <c r="G7766" s="69"/>
      <c r="H7766" s="69"/>
      <c r="I7766" s="69"/>
      <c r="J7766" s="69"/>
      <c r="K7766" s="69"/>
      <c r="L7766" s="69"/>
      <c r="M7766" s="69"/>
      <c r="N7766" s="69"/>
      <c r="O7766" s="69"/>
      <c r="P7766" s="69"/>
      <c r="Q7766" s="69"/>
      <c r="R7766" s="69"/>
      <c r="S7766" s="7"/>
      <c r="T7766" s="7"/>
    </row>
    <row r="7767" spans="1:20">
      <c r="A7767" s="7"/>
      <c r="B7767" s="7"/>
      <c r="C7767" s="7"/>
      <c r="D7767" s="7"/>
      <c r="E7767" s="69"/>
      <c r="F7767" s="69"/>
      <c r="G7767" s="69"/>
      <c r="H7767" s="69"/>
      <c r="I7767" s="69"/>
      <c r="J7767" s="69"/>
      <c r="K7767" s="69"/>
      <c r="L7767" s="69"/>
      <c r="M7767" s="69"/>
      <c r="N7767" s="69"/>
      <c r="O7767" s="69"/>
      <c r="P7767" s="69"/>
      <c r="Q7767" s="69"/>
      <c r="R7767" s="69"/>
      <c r="S7767" s="7"/>
      <c r="T7767" s="7"/>
    </row>
    <row r="7768" spans="1:20">
      <c r="A7768" s="7"/>
      <c r="B7768" s="7"/>
      <c r="C7768" s="7"/>
      <c r="D7768" s="7"/>
      <c r="E7768" s="69"/>
      <c r="F7768" s="69"/>
      <c r="G7768" s="69"/>
      <c r="H7768" s="69"/>
      <c r="I7768" s="69"/>
      <c r="J7768" s="69"/>
      <c r="K7768" s="69"/>
      <c r="L7768" s="69"/>
      <c r="M7768" s="69"/>
      <c r="N7768" s="69"/>
      <c r="O7768" s="69"/>
      <c r="P7768" s="69"/>
      <c r="Q7768" s="69"/>
      <c r="R7768" s="69"/>
      <c r="S7768" s="7"/>
      <c r="T7768" s="7"/>
    </row>
    <row r="7769" spans="1:20">
      <c r="A7769" s="7"/>
      <c r="B7769" s="7"/>
      <c r="C7769" s="7"/>
      <c r="D7769" s="7"/>
      <c r="E7769" s="69"/>
      <c r="F7769" s="69"/>
      <c r="G7769" s="69"/>
      <c r="H7769" s="69"/>
      <c r="I7769" s="69"/>
      <c r="J7769" s="69"/>
      <c r="K7769" s="69"/>
      <c r="L7769" s="69"/>
      <c r="M7769" s="69"/>
      <c r="N7769" s="69"/>
      <c r="O7769" s="69"/>
      <c r="P7769" s="69"/>
      <c r="Q7769" s="69"/>
      <c r="R7769" s="69"/>
      <c r="S7769" s="7"/>
      <c r="T7769" s="7"/>
    </row>
    <row r="7770" spans="1:20">
      <c r="A7770" s="7"/>
      <c r="B7770" s="7"/>
      <c r="C7770" s="7"/>
      <c r="D7770" s="7"/>
      <c r="E7770" s="69"/>
      <c r="F7770" s="69"/>
      <c r="G7770" s="69"/>
      <c r="H7770" s="69"/>
      <c r="I7770" s="69"/>
      <c r="J7770" s="69"/>
      <c r="K7770" s="69"/>
      <c r="L7770" s="69"/>
      <c r="M7770" s="69"/>
      <c r="N7770" s="69"/>
      <c r="O7770" s="69"/>
      <c r="P7770" s="69"/>
      <c r="Q7770" s="69"/>
      <c r="R7770" s="69"/>
      <c r="S7770" s="7"/>
      <c r="T7770" s="7"/>
    </row>
    <row r="7771" spans="1:20">
      <c r="A7771" s="7"/>
      <c r="B7771" s="7"/>
      <c r="C7771" s="7"/>
      <c r="D7771" s="7"/>
      <c r="E7771" s="69"/>
      <c r="F7771" s="69"/>
      <c r="G7771" s="69"/>
      <c r="H7771" s="69"/>
      <c r="I7771" s="69"/>
      <c r="J7771" s="69"/>
      <c r="K7771" s="69"/>
      <c r="L7771" s="69"/>
      <c r="M7771" s="69"/>
      <c r="N7771" s="69"/>
      <c r="O7771" s="69"/>
      <c r="P7771" s="69"/>
      <c r="Q7771" s="69"/>
      <c r="R7771" s="69"/>
      <c r="S7771" s="7"/>
      <c r="T7771" s="7"/>
    </row>
    <row r="7772" spans="1:20">
      <c r="A7772" s="7"/>
      <c r="B7772" s="7"/>
      <c r="C7772" s="7"/>
      <c r="D7772" s="7"/>
      <c r="E7772" s="69"/>
      <c r="F7772" s="69"/>
      <c r="G7772" s="69"/>
      <c r="H7772" s="69"/>
      <c r="I7772" s="69"/>
      <c r="J7772" s="69"/>
      <c r="K7772" s="69"/>
      <c r="L7772" s="69"/>
      <c r="M7772" s="69"/>
      <c r="N7772" s="69"/>
      <c r="O7772" s="69"/>
      <c r="P7772" s="69"/>
      <c r="Q7772" s="69"/>
      <c r="R7772" s="69"/>
      <c r="S7772" s="7"/>
      <c r="T7772" s="7"/>
    </row>
    <row r="7773" spans="1:20">
      <c r="A7773" s="7"/>
      <c r="B7773" s="7"/>
      <c r="C7773" s="7"/>
      <c r="D7773" s="7"/>
      <c r="E7773" s="69"/>
      <c r="F7773" s="69"/>
      <c r="G7773" s="69"/>
      <c r="H7773" s="69"/>
      <c r="I7773" s="69"/>
      <c r="J7773" s="69"/>
      <c r="K7773" s="69"/>
      <c r="L7773" s="69"/>
      <c r="M7773" s="69"/>
      <c r="N7773" s="69"/>
      <c r="O7773" s="69"/>
      <c r="P7773" s="69"/>
      <c r="Q7773" s="69"/>
      <c r="R7773" s="69"/>
      <c r="S7773" s="7"/>
      <c r="T7773" s="7"/>
    </row>
    <row r="7774" spans="1:20">
      <c r="A7774" s="7"/>
      <c r="B7774" s="7"/>
      <c r="C7774" s="7"/>
      <c r="D7774" s="7"/>
      <c r="E7774" s="69"/>
      <c r="F7774" s="69"/>
      <c r="G7774" s="69"/>
      <c r="H7774" s="69"/>
      <c r="I7774" s="69"/>
      <c r="J7774" s="69"/>
      <c r="K7774" s="69"/>
      <c r="L7774" s="69"/>
      <c r="M7774" s="69"/>
      <c r="N7774" s="69"/>
      <c r="O7774" s="69"/>
      <c r="P7774" s="69"/>
      <c r="Q7774" s="69"/>
      <c r="R7774" s="69"/>
      <c r="S7774" s="7"/>
      <c r="T7774" s="7"/>
    </row>
    <row r="7775" spans="1:20">
      <c r="A7775" s="7"/>
      <c r="B7775" s="7"/>
      <c r="C7775" s="7"/>
      <c r="D7775" s="7"/>
      <c r="E7775" s="69"/>
      <c r="F7775" s="69"/>
      <c r="G7775" s="69"/>
      <c r="H7775" s="69"/>
      <c r="I7775" s="69"/>
      <c r="J7775" s="69"/>
      <c r="K7775" s="69"/>
      <c r="L7775" s="69"/>
      <c r="M7775" s="69"/>
      <c r="N7775" s="69"/>
      <c r="O7775" s="69"/>
      <c r="P7775" s="69"/>
      <c r="Q7775" s="69"/>
      <c r="R7775" s="69"/>
      <c r="S7775" s="7"/>
      <c r="T7775" s="7"/>
    </row>
    <row r="7776" spans="1:20">
      <c r="A7776" s="7"/>
      <c r="B7776" s="7"/>
      <c r="C7776" s="7"/>
      <c r="D7776" s="7"/>
      <c r="E7776" s="69"/>
      <c r="F7776" s="69"/>
      <c r="G7776" s="69"/>
      <c r="H7776" s="69"/>
      <c r="I7776" s="69"/>
      <c r="J7776" s="69"/>
      <c r="K7776" s="69"/>
      <c r="L7776" s="69"/>
      <c r="M7776" s="69"/>
      <c r="N7776" s="69"/>
      <c r="O7776" s="69"/>
      <c r="P7776" s="69"/>
      <c r="Q7776" s="69"/>
      <c r="R7776" s="69"/>
      <c r="S7776" s="7"/>
      <c r="T7776" s="7"/>
    </row>
    <row r="7777" spans="1:20">
      <c r="A7777" s="7"/>
      <c r="B7777" s="7"/>
      <c r="C7777" s="7"/>
      <c r="D7777" s="7"/>
      <c r="E7777" s="69"/>
      <c r="F7777" s="69"/>
      <c r="G7777" s="69"/>
      <c r="H7777" s="69"/>
      <c r="I7777" s="69"/>
      <c r="J7777" s="69"/>
      <c r="K7777" s="69"/>
      <c r="L7777" s="69"/>
      <c r="M7777" s="69"/>
      <c r="N7777" s="69"/>
      <c r="O7777" s="69"/>
      <c r="P7777" s="69"/>
      <c r="Q7777" s="69"/>
      <c r="R7777" s="69"/>
      <c r="S7777" s="7"/>
      <c r="T7777" s="7"/>
    </row>
    <row r="7778" spans="1:20">
      <c r="A7778" s="7"/>
      <c r="B7778" s="7"/>
      <c r="C7778" s="7"/>
      <c r="D7778" s="7"/>
      <c r="E7778" s="69"/>
      <c r="F7778" s="69"/>
      <c r="G7778" s="69"/>
      <c r="H7778" s="69"/>
      <c r="I7778" s="69"/>
      <c r="J7778" s="69"/>
      <c r="K7778" s="69"/>
      <c r="L7778" s="69"/>
      <c r="M7778" s="69"/>
      <c r="N7778" s="69"/>
      <c r="O7778" s="69"/>
      <c r="P7778" s="69"/>
      <c r="Q7778" s="69"/>
      <c r="R7778" s="69"/>
      <c r="S7778" s="7"/>
      <c r="T7778" s="7"/>
    </row>
    <row r="7779" spans="1:20">
      <c r="A7779" s="7"/>
      <c r="B7779" s="7"/>
      <c r="C7779" s="7"/>
      <c r="D7779" s="7"/>
      <c r="E7779" s="69"/>
      <c r="F7779" s="69"/>
      <c r="G7779" s="69"/>
      <c r="H7779" s="69"/>
      <c r="I7779" s="69"/>
      <c r="J7779" s="69"/>
      <c r="K7779" s="69"/>
      <c r="L7779" s="69"/>
      <c r="M7779" s="69"/>
      <c r="N7779" s="69"/>
      <c r="O7779" s="69"/>
      <c r="P7779" s="69"/>
      <c r="Q7779" s="69"/>
      <c r="R7779" s="69"/>
      <c r="S7779" s="7"/>
      <c r="T7779" s="7"/>
    </row>
    <row r="7780" spans="1:20">
      <c r="A7780" s="7"/>
      <c r="B7780" s="7"/>
      <c r="C7780" s="7"/>
      <c r="D7780" s="7"/>
      <c r="E7780" s="69"/>
      <c r="F7780" s="69"/>
      <c r="G7780" s="69"/>
      <c r="H7780" s="69"/>
      <c r="I7780" s="69"/>
      <c r="J7780" s="69"/>
      <c r="K7780" s="69"/>
      <c r="L7780" s="69"/>
      <c r="M7780" s="69"/>
      <c r="N7780" s="69"/>
      <c r="O7780" s="69"/>
      <c r="P7780" s="69"/>
      <c r="Q7780" s="69"/>
      <c r="R7780" s="69"/>
      <c r="S7780" s="7"/>
      <c r="T7780" s="7"/>
    </row>
    <row r="7781" spans="1:20">
      <c r="A7781" s="7"/>
      <c r="B7781" s="7"/>
      <c r="C7781" s="7"/>
      <c r="D7781" s="7"/>
      <c r="E7781" s="69"/>
      <c r="F7781" s="69"/>
      <c r="G7781" s="69"/>
      <c r="H7781" s="69"/>
      <c r="I7781" s="69"/>
      <c r="J7781" s="69"/>
      <c r="K7781" s="69"/>
      <c r="L7781" s="69"/>
      <c r="M7781" s="69"/>
      <c r="N7781" s="69"/>
      <c r="O7781" s="69"/>
      <c r="P7781" s="69"/>
      <c r="Q7781" s="69"/>
      <c r="R7781" s="69"/>
      <c r="S7781" s="7"/>
      <c r="T7781" s="7"/>
    </row>
    <row r="7782" spans="1:20">
      <c r="A7782" s="7"/>
      <c r="B7782" s="7"/>
      <c r="C7782" s="7"/>
      <c r="D7782" s="7"/>
      <c r="E7782" s="69"/>
      <c r="F7782" s="69"/>
      <c r="G7782" s="69"/>
      <c r="H7782" s="69"/>
      <c r="I7782" s="69"/>
      <c r="J7782" s="69"/>
      <c r="K7782" s="69"/>
      <c r="L7782" s="69"/>
      <c r="M7782" s="69"/>
      <c r="N7782" s="69"/>
      <c r="O7782" s="69"/>
      <c r="P7782" s="69"/>
      <c r="Q7782" s="69"/>
      <c r="R7782" s="69"/>
      <c r="S7782" s="7"/>
      <c r="T7782" s="7"/>
    </row>
    <row r="7783" spans="1:20">
      <c r="A7783" s="7"/>
      <c r="B7783" s="7"/>
      <c r="C7783" s="7"/>
      <c r="D7783" s="7"/>
      <c r="E7783" s="69"/>
      <c r="F7783" s="69"/>
      <c r="G7783" s="69"/>
      <c r="H7783" s="69"/>
      <c r="I7783" s="69"/>
      <c r="J7783" s="69"/>
      <c r="K7783" s="69"/>
      <c r="L7783" s="69"/>
      <c r="M7783" s="69"/>
      <c r="N7783" s="69"/>
      <c r="O7783" s="69"/>
      <c r="P7783" s="69"/>
      <c r="Q7783" s="69"/>
      <c r="R7783" s="69"/>
      <c r="S7783" s="7"/>
      <c r="T7783" s="7"/>
    </row>
    <row r="7784" spans="1:20">
      <c r="A7784" s="7"/>
      <c r="B7784" s="7"/>
      <c r="C7784" s="7"/>
      <c r="D7784" s="7"/>
      <c r="E7784" s="69"/>
      <c r="F7784" s="69"/>
      <c r="G7784" s="69"/>
      <c r="H7784" s="69"/>
      <c r="I7784" s="69"/>
      <c r="J7784" s="69"/>
      <c r="K7784" s="69"/>
      <c r="L7784" s="69"/>
      <c r="M7784" s="69"/>
      <c r="N7784" s="69"/>
      <c r="O7784" s="69"/>
      <c r="P7784" s="69"/>
      <c r="Q7784" s="69"/>
      <c r="R7784" s="69"/>
      <c r="S7784" s="7"/>
      <c r="T7784" s="7"/>
    </row>
    <row r="7785" spans="1:20">
      <c r="A7785" s="7"/>
      <c r="B7785" s="7"/>
      <c r="C7785" s="7"/>
      <c r="D7785" s="7"/>
      <c r="E7785" s="69"/>
      <c r="F7785" s="69"/>
      <c r="G7785" s="69"/>
      <c r="H7785" s="69"/>
      <c r="I7785" s="69"/>
      <c r="J7785" s="69"/>
      <c r="K7785" s="69"/>
      <c r="L7785" s="69"/>
      <c r="M7785" s="69"/>
      <c r="N7785" s="69"/>
      <c r="O7785" s="69"/>
      <c r="P7785" s="69"/>
      <c r="Q7785" s="69"/>
      <c r="R7785" s="69"/>
      <c r="S7785" s="7"/>
      <c r="T7785" s="7"/>
    </row>
    <row r="7786" spans="1:20">
      <c r="A7786" s="7"/>
      <c r="B7786" s="7"/>
      <c r="C7786" s="7"/>
      <c r="D7786" s="7"/>
      <c r="E7786" s="69"/>
      <c r="F7786" s="69"/>
      <c r="G7786" s="69"/>
      <c r="H7786" s="69"/>
      <c r="I7786" s="69"/>
      <c r="J7786" s="69"/>
      <c r="K7786" s="69"/>
      <c r="L7786" s="69"/>
      <c r="M7786" s="69"/>
      <c r="N7786" s="69"/>
      <c r="O7786" s="69"/>
      <c r="P7786" s="69"/>
      <c r="Q7786" s="69"/>
      <c r="R7786" s="69"/>
      <c r="S7786" s="7"/>
      <c r="T7786" s="7"/>
    </row>
    <row r="7787" spans="1:20">
      <c r="A7787" s="7"/>
      <c r="B7787" s="7"/>
      <c r="C7787" s="7"/>
      <c r="D7787" s="7"/>
      <c r="E7787" s="69"/>
      <c r="F7787" s="69"/>
      <c r="G7787" s="69"/>
      <c r="H7787" s="69"/>
      <c r="I7787" s="69"/>
      <c r="J7787" s="69"/>
      <c r="K7787" s="69"/>
      <c r="L7787" s="69"/>
      <c r="M7787" s="69"/>
      <c r="N7787" s="69"/>
      <c r="O7787" s="69"/>
      <c r="P7787" s="69"/>
      <c r="Q7787" s="69"/>
      <c r="R7787" s="69"/>
      <c r="S7787" s="7"/>
      <c r="T7787" s="7"/>
    </row>
    <row r="7788" spans="1:20">
      <c r="A7788" s="7"/>
      <c r="B7788" s="7"/>
      <c r="C7788" s="7"/>
      <c r="D7788" s="7"/>
      <c r="E7788" s="69"/>
      <c r="F7788" s="69"/>
      <c r="G7788" s="69"/>
      <c r="H7788" s="69"/>
      <c r="I7788" s="69"/>
      <c r="J7788" s="69"/>
      <c r="K7788" s="69"/>
      <c r="L7788" s="69"/>
      <c r="M7788" s="69"/>
      <c r="N7788" s="69"/>
      <c r="O7788" s="69"/>
      <c r="P7788" s="69"/>
      <c r="Q7788" s="69"/>
      <c r="R7788" s="69"/>
      <c r="S7788" s="7"/>
      <c r="T7788" s="7"/>
    </row>
    <row r="7789" spans="1:20">
      <c r="A7789" s="7"/>
      <c r="B7789" s="7"/>
      <c r="C7789" s="7"/>
      <c r="D7789" s="7"/>
      <c r="E7789" s="69"/>
      <c r="F7789" s="69"/>
      <c r="G7789" s="69"/>
      <c r="H7789" s="69"/>
      <c r="I7789" s="69"/>
      <c r="J7789" s="69"/>
      <c r="K7789" s="69"/>
      <c r="L7789" s="69"/>
      <c r="M7789" s="69"/>
      <c r="N7789" s="69"/>
      <c r="O7789" s="69"/>
      <c r="P7789" s="69"/>
      <c r="Q7789" s="69"/>
      <c r="R7789" s="69"/>
      <c r="S7789" s="7"/>
      <c r="T7789" s="7"/>
    </row>
    <row r="7790" spans="1:20">
      <c r="A7790" s="7"/>
      <c r="B7790" s="7"/>
      <c r="C7790" s="7"/>
      <c r="D7790" s="7"/>
      <c r="E7790" s="69"/>
      <c r="F7790" s="69"/>
      <c r="G7790" s="69"/>
      <c r="H7790" s="69"/>
      <c r="I7790" s="69"/>
      <c r="J7790" s="69"/>
      <c r="K7790" s="69"/>
      <c r="L7790" s="69"/>
      <c r="M7790" s="69"/>
      <c r="N7790" s="69"/>
      <c r="O7790" s="69"/>
      <c r="P7790" s="69"/>
      <c r="Q7790" s="69"/>
      <c r="R7790" s="69"/>
      <c r="S7790" s="7"/>
      <c r="T7790" s="7"/>
    </row>
    <row r="7791" spans="1:20">
      <c r="A7791" s="7"/>
      <c r="B7791" s="7"/>
      <c r="C7791" s="7"/>
      <c r="D7791" s="7"/>
      <c r="E7791" s="69"/>
      <c r="F7791" s="69"/>
      <c r="G7791" s="69"/>
      <c r="H7791" s="69"/>
      <c r="I7791" s="69"/>
      <c r="J7791" s="69"/>
      <c r="K7791" s="69"/>
      <c r="L7791" s="69"/>
      <c r="M7791" s="69"/>
      <c r="N7791" s="69"/>
      <c r="O7791" s="69"/>
      <c r="P7791" s="69"/>
      <c r="Q7791" s="69"/>
      <c r="R7791" s="69"/>
      <c r="S7791" s="7"/>
      <c r="T7791" s="7"/>
    </row>
    <row r="7792" spans="1:20">
      <c r="A7792" s="7"/>
      <c r="B7792" s="7"/>
      <c r="C7792" s="7"/>
      <c r="D7792" s="7"/>
      <c r="E7792" s="69"/>
      <c r="F7792" s="69"/>
      <c r="G7792" s="69"/>
      <c r="H7792" s="69"/>
      <c r="I7792" s="69"/>
      <c r="J7792" s="69"/>
      <c r="K7792" s="69"/>
      <c r="L7792" s="69"/>
      <c r="M7792" s="69"/>
      <c r="N7792" s="69"/>
      <c r="O7792" s="69"/>
      <c r="P7792" s="69"/>
      <c r="Q7792" s="69"/>
      <c r="R7792" s="69"/>
      <c r="S7792" s="7"/>
      <c r="T7792" s="7"/>
    </row>
    <row r="7793" spans="1:20">
      <c r="A7793" s="7"/>
      <c r="B7793" s="7"/>
      <c r="C7793" s="7"/>
      <c r="D7793" s="7"/>
      <c r="E7793" s="69"/>
      <c r="F7793" s="69"/>
      <c r="G7793" s="69"/>
      <c r="H7793" s="69"/>
      <c r="I7793" s="69"/>
      <c r="J7793" s="69"/>
      <c r="K7793" s="69"/>
      <c r="L7793" s="69"/>
      <c r="M7793" s="69"/>
      <c r="N7793" s="69"/>
      <c r="O7793" s="69"/>
      <c r="P7793" s="69"/>
      <c r="Q7793" s="69"/>
      <c r="R7793" s="69"/>
      <c r="S7793" s="7"/>
      <c r="T7793" s="7"/>
    </row>
    <row r="7794" spans="1:20">
      <c r="A7794" s="7"/>
      <c r="B7794" s="7"/>
      <c r="C7794" s="7"/>
      <c r="D7794" s="7"/>
      <c r="E7794" s="69"/>
      <c r="F7794" s="69"/>
      <c r="G7794" s="69"/>
      <c r="H7794" s="69"/>
      <c r="I7794" s="69"/>
      <c r="J7794" s="69"/>
      <c r="K7794" s="69"/>
      <c r="L7794" s="69"/>
      <c r="M7794" s="69"/>
      <c r="N7794" s="69"/>
      <c r="O7794" s="69"/>
      <c r="P7794" s="69"/>
      <c r="Q7794" s="69"/>
      <c r="R7794" s="69"/>
      <c r="S7794" s="7"/>
      <c r="T7794" s="7"/>
    </row>
    <row r="7795" spans="1:20">
      <c r="A7795" s="7"/>
      <c r="B7795" s="7"/>
      <c r="C7795" s="7"/>
      <c r="D7795" s="7"/>
      <c r="E7795" s="69"/>
      <c r="F7795" s="69"/>
      <c r="G7795" s="69"/>
      <c r="H7795" s="69"/>
      <c r="I7795" s="69"/>
      <c r="J7795" s="69"/>
      <c r="K7795" s="69"/>
      <c r="L7795" s="69"/>
      <c r="M7795" s="69"/>
      <c r="N7795" s="69"/>
      <c r="O7795" s="69"/>
      <c r="P7795" s="69"/>
      <c r="Q7795" s="69"/>
      <c r="R7795" s="69"/>
      <c r="S7795" s="7"/>
      <c r="T7795" s="7"/>
    </row>
    <row r="7796" spans="1:20">
      <c r="A7796" s="7"/>
      <c r="B7796" s="7"/>
      <c r="C7796" s="7"/>
      <c r="D7796" s="7"/>
      <c r="E7796" s="69"/>
      <c r="F7796" s="69"/>
      <c r="G7796" s="69"/>
      <c r="H7796" s="69"/>
      <c r="I7796" s="69"/>
      <c r="J7796" s="69"/>
      <c r="K7796" s="69"/>
      <c r="L7796" s="69"/>
      <c r="M7796" s="69"/>
      <c r="N7796" s="69"/>
      <c r="O7796" s="69"/>
      <c r="P7796" s="69"/>
      <c r="Q7796" s="69"/>
      <c r="R7796" s="69"/>
      <c r="S7796" s="7"/>
      <c r="T7796" s="7"/>
    </row>
    <row r="7797" spans="1:20">
      <c r="A7797" s="7"/>
      <c r="B7797" s="7"/>
      <c r="C7797" s="7"/>
      <c r="D7797" s="7"/>
      <c r="E7797" s="69"/>
      <c r="F7797" s="69"/>
      <c r="G7797" s="69"/>
      <c r="H7797" s="69"/>
      <c r="I7797" s="69"/>
      <c r="J7797" s="69"/>
      <c r="K7797" s="69"/>
      <c r="L7797" s="69"/>
      <c r="M7797" s="69"/>
      <c r="N7797" s="69"/>
      <c r="O7797" s="69"/>
      <c r="P7797" s="69"/>
      <c r="Q7797" s="69"/>
      <c r="R7797" s="69"/>
      <c r="S7797" s="7"/>
      <c r="T7797" s="7"/>
    </row>
    <row r="7798" spans="1:20">
      <c r="A7798" s="7"/>
      <c r="B7798" s="7"/>
      <c r="C7798" s="7"/>
      <c r="D7798" s="7"/>
      <c r="E7798" s="69"/>
      <c r="F7798" s="69"/>
      <c r="G7798" s="69"/>
      <c r="H7798" s="69"/>
      <c r="I7798" s="69"/>
      <c r="J7798" s="69"/>
      <c r="K7798" s="69"/>
      <c r="L7798" s="69"/>
      <c r="M7798" s="69"/>
      <c r="N7798" s="69"/>
      <c r="O7798" s="69"/>
      <c r="P7798" s="69"/>
      <c r="Q7798" s="69"/>
      <c r="R7798" s="69"/>
      <c r="S7798" s="7"/>
      <c r="T7798" s="7"/>
    </row>
    <row r="7799" spans="1:20">
      <c r="A7799" s="7"/>
      <c r="B7799" s="7"/>
      <c r="C7799" s="7"/>
      <c r="D7799" s="7"/>
      <c r="E7799" s="69"/>
      <c r="F7799" s="69"/>
      <c r="G7799" s="69"/>
      <c r="H7799" s="69"/>
      <c r="I7799" s="69"/>
      <c r="J7799" s="69"/>
      <c r="K7799" s="69"/>
      <c r="L7799" s="69"/>
      <c r="M7799" s="69"/>
      <c r="N7799" s="69"/>
      <c r="O7799" s="69"/>
      <c r="P7799" s="69"/>
      <c r="Q7799" s="69"/>
      <c r="R7799" s="69"/>
      <c r="S7799" s="7"/>
      <c r="T7799" s="7"/>
    </row>
    <row r="7800" spans="1:20">
      <c r="A7800" s="7"/>
      <c r="B7800" s="7"/>
      <c r="C7800" s="7"/>
      <c r="D7800" s="7"/>
      <c r="E7800" s="69"/>
      <c r="F7800" s="69"/>
      <c r="G7800" s="69"/>
      <c r="H7800" s="69"/>
      <c r="I7800" s="69"/>
      <c r="J7800" s="69"/>
      <c r="K7800" s="69"/>
      <c r="L7800" s="69"/>
      <c r="M7800" s="69"/>
      <c r="N7800" s="69"/>
      <c r="O7800" s="69"/>
      <c r="P7800" s="69"/>
      <c r="Q7800" s="69"/>
      <c r="R7800" s="69"/>
      <c r="S7800" s="7"/>
      <c r="T7800" s="7"/>
    </row>
    <row r="7801" spans="1:20">
      <c r="A7801" s="7"/>
      <c r="B7801" s="7"/>
      <c r="C7801" s="7"/>
      <c r="D7801" s="7"/>
      <c r="E7801" s="69"/>
      <c r="F7801" s="69"/>
      <c r="G7801" s="69"/>
      <c r="H7801" s="69"/>
      <c r="I7801" s="69"/>
      <c r="J7801" s="69"/>
      <c r="K7801" s="69"/>
      <c r="L7801" s="69"/>
      <c r="M7801" s="69"/>
      <c r="N7801" s="69"/>
      <c r="O7801" s="69"/>
      <c r="P7801" s="69"/>
      <c r="Q7801" s="69"/>
      <c r="R7801" s="69"/>
      <c r="S7801" s="7"/>
      <c r="T7801" s="7"/>
    </row>
    <row r="7802" spans="1:20">
      <c r="A7802" s="7"/>
      <c r="B7802" s="7"/>
      <c r="C7802" s="7"/>
      <c r="D7802" s="7"/>
      <c r="E7802" s="69"/>
      <c r="F7802" s="69"/>
      <c r="G7802" s="69"/>
      <c r="H7802" s="69"/>
      <c r="I7802" s="69"/>
      <c r="J7802" s="69"/>
      <c r="K7802" s="69"/>
      <c r="L7802" s="69"/>
      <c r="M7802" s="69"/>
      <c r="N7802" s="69"/>
      <c r="O7802" s="69"/>
      <c r="P7802" s="69"/>
      <c r="Q7802" s="69"/>
      <c r="R7802" s="69"/>
      <c r="S7802" s="7"/>
      <c r="T7802" s="7"/>
    </row>
    <row r="7803" spans="1:20">
      <c r="A7803" s="7"/>
      <c r="B7803" s="7"/>
      <c r="C7803" s="7"/>
      <c r="D7803" s="7"/>
      <c r="E7803" s="69"/>
      <c r="F7803" s="69"/>
      <c r="G7803" s="69"/>
      <c r="H7803" s="69"/>
      <c r="I7803" s="69"/>
      <c r="J7803" s="69"/>
      <c r="K7803" s="69"/>
      <c r="L7803" s="69"/>
      <c r="M7803" s="69"/>
      <c r="N7803" s="69"/>
      <c r="O7803" s="69"/>
      <c r="P7803" s="69"/>
      <c r="Q7803" s="69"/>
      <c r="R7803" s="69"/>
      <c r="S7803" s="7"/>
      <c r="T7803" s="7"/>
    </row>
    <row r="7804" spans="1:20">
      <c r="A7804" s="7"/>
      <c r="B7804" s="7"/>
      <c r="C7804" s="7"/>
      <c r="D7804" s="7"/>
      <c r="E7804" s="69"/>
      <c r="F7804" s="69"/>
      <c r="G7804" s="69"/>
      <c r="H7804" s="69"/>
      <c r="I7804" s="69"/>
      <c r="J7804" s="69"/>
      <c r="K7804" s="69"/>
      <c r="L7804" s="69"/>
      <c r="M7804" s="69"/>
      <c r="N7804" s="69"/>
      <c r="O7804" s="69"/>
      <c r="P7804" s="69"/>
      <c r="Q7804" s="69"/>
      <c r="R7804" s="69"/>
      <c r="S7804" s="7"/>
      <c r="T7804" s="7"/>
    </row>
    <row r="7805" spans="1:20">
      <c r="A7805" s="7"/>
      <c r="B7805" s="7"/>
      <c r="C7805" s="7"/>
      <c r="D7805" s="7"/>
      <c r="E7805" s="69"/>
      <c r="F7805" s="69"/>
      <c r="G7805" s="69"/>
      <c r="H7805" s="69"/>
      <c r="I7805" s="69"/>
      <c r="J7805" s="69"/>
      <c r="K7805" s="69"/>
      <c r="L7805" s="69"/>
      <c r="M7805" s="69"/>
      <c r="N7805" s="69"/>
      <c r="O7805" s="69"/>
      <c r="P7805" s="69"/>
      <c r="Q7805" s="69"/>
      <c r="R7805" s="69"/>
      <c r="S7805" s="7"/>
      <c r="T7805" s="7"/>
    </row>
    <row r="7806" spans="1:20">
      <c r="A7806" s="7"/>
      <c r="B7806" s="7"/>
      <c r="C7806" s="7"/>
      <c r="D7806" s="7"/>
      <c r="E7806" s="69"/>
      <c r="F7806" s="69"/>
      <c r="G7806" s="69"/>
      <c r="H7806" s="69"/>
      <c r="I7806" s="69"/>
      <c r="J7806" s="69"/>
      <c r="K7806" s="69"/>
      <c r="L7806" s="69"/>
      <c r="M7806" s="69"/>
      <c r="N7806" s="69"/>
      <c r="O7806" s="69"/>
      <c r="P7806" s="69"/>
      <c r="Q7806" s="69"/>
      <c r="R7806" s="69"/>
      <c r="S7806" s="7"/>
      <c r="T7806" s="7"/>
    </row>
    <row r="7807" spans="1:20">
      <c r="A7807" s="7"/>
      <c r="B7807" s="7"/>
      <c r="C7807" s="7"/>
      <c r="D7807" s="7"/>
      <c r="E7807" s="69"/>
      <c r="F7807" s="69"/>
      <c r="G7807" s="69"/>
      <c r="H7807" s="69"/>
      <c r="I7807" s="69"/>
      <c r="J7807" s="69"/>
      <c r="K7807" s="69"/>
      <c r="L7807" s="69"/>
      <c r="M7807" s="69"/>
      <c r="N7807" s="69"/>
      <c r="O7807" s="69"/>
      <c r="P7807" s="69"/>
      <c r="Q7807" s="69"/>
      <c r="R7807" s="69"/>
      <c r="S7807" s="7"/>
      <c r="T7807" s="7"/>
    </row>
    <row r="7808" spans="1:20">
      <c r="A7808" s="7"/>
      <c r="B7808" s="7"/>
      <c r="C7808" s="7"/>
      <c r="D7808" s="7"/>
      <c r="E7808" s="69"/>
      <c r="F7808" s="69"/>
      <c r="G7808" s="69"/>
      <c r="H7808" s="69"/>
      <c r="I7808" s="69"/>
      <c r="J7808" s="69"/>
      <c r="K7808" s="69"/>
      <c r="L7808" s="69"/>
      <c r="M7808" s="69"/>
      <c r="N7808" s="69"/>
      <c r="O7808" s="69"/>
      <c r="P7808" s="69"/>
      <c r="Q7808" s="69"/>
      <c r="R7808" s="69"/>
      <c r="S7808" s="7"/>
      <c r="T7808" s="7"/>
    </row>
    <row r="7809" spans="1:20">
      <c r="A7809" s="7"/>
      <c r="B7809" s="7"/>
      <c r="C7809" s="7"/>
      <c r="D7809" s="7"/>
      <c r="E7809" s="69"/>
      <c r="F7809" s="69"/>
      <c r="G7809" s="69"/>
      <c r="H7809" s="69"/>
      <c r="I7809" s="69"/>
      <c r="J7809" s="69"/>
      <c r="K7809" s="69"/>
      <c r="L7809" s="69"/>
      <c r="M7809" s="69"/>
      <c r="N7809" s="69"/>
      <c r="O7809" s="69"/>
      <c r="P7809" s="69"/>
      <c r="Q7809" s="69"/>
      <c r="R7809" s="69"/>
      <c r="S7809" s="7"/>
      <c r="T7809" s="7"/>
    </row>
    <row r="7810" spans="1:20">
      <c r="A7810" s="7"/>
      <c r="B7810" s="7"/>
      <c r="C7810" s="7"/>
      <c r="D7810" s="7"/>
      <c r="E7810" s="69"/>
      <c r="F7810" s="69"/>
      <c r="G7810" s="69"/>
      <c r="H7810" s="69"/>
      <c r="I7810" s="69"/>
      <c r="J7810" s="69"/>
      <c r="K7810" s="69"/>
      <c r="L7810" s="69"/>
      <c r="M7810" s="69"/>
      <c r="N7810" s="69"/>
      <c r="O7810" s="69"/>
      <c r="P7810" s="69"/>
      <c r="Q7810" s="69"/>
      <c r="R7810" s="69"/>
      <c r="S7810" s="7"/>
      <c r="T7810" s="7"/>
    </row>
    <row r="7811" spans="1:20">
      <c r="A7811" s="7"/>
      <c r="B7811" s="7"/>
      <c r="C7811" s="7"/>
      <c r="D7811" s="7"/>
      <c r="E7811" s="69"/>
      <c r="F7811" s="69"/>
      <c r="G7811" s="69"/>
      <c r="H7811" s="69"/>
      <c r="I7811" s="69"/>
      <c r="J7811" s="69"/>
      <c r="K7811" s="69"/>
      <c r="L7811" s="69"/>
      <c r="M7811" s="69"/>
      <c r="N7811" s="69"/>
      <c r="O7811" s="69"/>
      <c r="P7811" s="69"/>
      <c r="Q7811" s="69"/>
      <c r="R7811" s="69"/>
      <c r="S7811" s="7"/>
      <c r="T7811" s="7"/>
    </row>
    <row r="7812" spans="1:20">
      <c r="A7812" s="7"/>
      <c r="B7812" s="7"/>
      <c r="C7812" s="7"/>
      <c r="D7812" s="7"/>
      <c r="E7812" s="69"/>
      <c r="F7812" s="69"/>
      <c r="G7812" s="69"/>
      <c r="H7812" s="69"/>
      <c r="I7812" s="69"/>
      <c r="J7812" s="69"/>
      <c r="K7812" s="69"/>
      <c r="L7812" s="69"/>
      <c r="M7812" s="69"/>
      <c r="N7812" s="69"/>
      <c r="O7812" s="69"/>
      <c r="P7812" s="69"/>
      <c r="Q7812" s="69"/>
      <c r="R7812" s="69"/>
      <c r="S7812" s="7"/>
      <c r="T7812" s="7"/>
    </row>
    <row r="7813" spans="1:20">
      <c r="A7813" s="7"/>
      <c r="B7813" s="7"/>
      <c r="C7813" s="7"/>
      <c r="D7813" s="7"/>
      <c r="E7813" s="69"/>
      <c r="F7813" s="69"/>
      <c r="G7813" s="69"/>
      <c r="H7813" s="69"/>
      <c r="I7813" s="69"/>
      <c r="J7813" s="69"/>
      <c r="K7813" s="69"/>
      <c r="L7813" s="69"/>
      <c r="M7813" s="69"/>
      <c r="N7813" s="69"/>
      <c r="O7813" s="69"/>
      <c r="P7813" s="69"/>
      <c r="Q7813" s="69"/>
      <c r="R7813" s="69"/>
      <c r="S7813" s="7"/>
      <c r="T7813" s="7"/>
    </row>
    <row r="7814" spans="1:20">
      <c r="A7814" s="7"/>
      <c r="B7814" s="7"/>
      <c r="C7814" s="7"/>
      <c r="D7814" s="7"/>
      <c r="E7814" s="69"/>
      <c r="F7814" s="69"/>
      <c r="G7814" s="69"/>
      <c r="H7814" s="69"/>
      <c r="I7814" s="69"/>
      <c r="J7814" s="69"/>
      <c r="K7814" s="69"/>
      <c r="L7814" s="69"/>
      <c r="M7814" s="69"/>
      <c r="N7814" s="69"/>
      <c r="O7814" s="69"/>
      <c r="P7814" s="69"/>
      <c r="Q7814" s="69"/>
      <c r="R7814" s="69"/>
      <c r="S7814" s="7"/>
      <c r="T7814" s="7"/>
    </row>
    <row r="7815" spans="1:20">
      <c r="A7815" s="7"/>
      <c r="B7815" s="7"/>
      <c r="C7815" s="7"/>
      <c r="D7815" s="7"/>
      <c r="E7815" s="69"/>
      <c r="F7815" s="69"/>
      <c r="G7815" s="69"/>
      <c r="H7815" s="69"/>
      <c r="I7815" s="69"/>
      <c r="J7815" s="69"/>
      <c r="K7815" s="69"/>
      <c r="L7815" s="69"/>
      <c r="M7815" s="69"/>
      <c r="N7815" s="69"/>
      <c r="O7815" s="69"/>
      <c r="P7815" s="69"/>
      <c r="Q7815" s="69"/>
      <c r="R7815" s="69"/>
      <c r="S7815" s="7"/>
      <c r="T7815" s="7"/>
    </row>
    <row r="7816" spans="1:20">
      <c r="A7816" s="7"/>
      <c r="B7816" s="7"/>
      <c r="C7816" s="7"/>
      <c r="D7816" s="7"/>
      <c r="E7816" s="69"/>
      <c r="F7816" s="69"/>
      <c r="G7816" s="69"/>
      <c r="H7816" s="69"/>
      <c r="I7816" s="69"/>
      <c r="J7816" s="69"/>
      <c r="K7816" s="69"/>
      <c r="L7816" s="69"/>
      <c r="M7816" s="69"/>
      <c r="N7816" s="69"/>
      <c r="O7816" s="69"/>
      <c r="P7816" s="69"/>
      <c r="Q7816" s="69"/>
      <c r="R7816" s="69"/>
      <c r="S7816" s="7"/>
      <c r="T7816" s="7"/>
    </row>
    <row r="7817" spans="1:20">
      <c r="A7817" s="7"/>
      <c r="B7817" s="7"/>
      <c r="C7817" s="7"/>
      <c r="D7817" s="7"/>
      <c r="E7817" s="69"/>
      <c r="F7817" s="69"/>
      <c r="G7817" s="69"/>
      <c r="H7817" s="69"/>
      <c r="I7817" s="69"/>
      <c r="J7817" s="69"/>
      <c r="K7817" s="69"/>
      <c r="L7817" s="69"/>
      <c r="M7817" s="69"/>
      <c r="N7817" s="69"/>
      <c r="O7817" s="69"/>
      <c r="P7817" s="69"/>
      <c r="Q7817" s="69"/>
      <c r="R7817" s="69"/>
      <c r="S7817" s="7"/>
      <c r="T7817" s="7"/>
    </row>
    <row r="7818" spans="1:20">
      <c r="A7818" s="7"/>
      <c r="B7818" s="7"/>
      <c r="C7818" s="7"/>
      <c r="D7818" s="7"/>
      <c r="E7818" s="69"/>
      <c r="F7818" s="69"/>
      <c r="G7818" s="69"/>
      <c r="H7818" s="69"/>
      <c r="I7818" s="69"/>
      <c r="J7818" s="69"/>
      <c r="K7818" s="69"/>
      <c r="L7818" s="69"/>
      <c r="M7818" s="69"/>
      <c r="N7818" s="69"/>
      <c r="O7818" s="69"/>
      <c r="P7818" s="69"/>
      <c r="Q7818" s="69"/>
      <c r="R7818" s="69"/>
      <c r="S7818" s="7"/>
      <c r="T7818" s="7"/>
    </row>
    <row r="7819" spans="1:20">
      <c r="A7819" s="7"/>
      <c r="B7819" s="7"/>
      <c r="C7819" s="7"/>
      <c r="D7819" s="7"/>
      <c r="E7819" s="69"/>
      <c r="F7819" s="69"/>
      <c r="G7819" s="69"/>
      <c r="H7819" s="69"/>
      <c r="I7819" s="69"/>
      <c r="J7819" s="69"/>
      <c r="K7819" s="69"/>
      <c r="L7819" s="69"/>
      <c r="M7819" s="69"/>
      <c r="N7819" s="69"/>
      <c r="O7819" s="69"/>
      <c r="P7819" s="69"/>
      <c r="Q7819" s="69"/>
      <c r="R7819" s="69"/>
      <c r="S7819" s="7"/>
      <c r="T7819" s="7"/>
    </row>
    <row r="7820" spans="1:20">
      <c r="A7820" s="7"/>
      <c r="B7820" s="7"/>
      <c r="C7820" s="7"/>
      <c r="D7820" s="7"/>
      <c r="E7820" s="69"/>
      <c r="F7820" s="69"/>
      <c r="G7820" s="69"/>
      <c r="H7820" s="69"/>
      <c r="I7820" s="69"/>
      <c r="J7820" s="69"/>
      <c r="K7820" s="69"/>
      <c r="L7820" s="69"/>
      <c r="M7820" s="69"/>
      <c r="N7820" s="69"/>
      <c r="O7820" s="69"/>
      <c r="P7820" s="69"/>
      <c r="Q7820" s="69"/>
      <c r="R7820" s="69"/>
      <c r="S7820" s="7"/>
      <c r="T7820" s="7"/>
    </row>
    <row r="7821" spans="1:20">
      <c r="A7821" s="7"/>
      <c r="B7821" s="7"/>
      <c r="C7821" s="7"/>
      <c r="D7821" s="7"/>
      <c r="E7821" s="69"/>
      <c r="F7821" s="69"/>
      <c r="G7821" s="69"/>
      <c r="H7821" s="69"/>
      <c r="I7821" s="69"/>
      <c r="J7821" s="69"/>
      <c r="K7821" s="69"/>
      <c r="L7821" s="69"/>
      <c r="M7821" s="69"/>
      <c r="N7821" s="69"/>
      <c r="O7821" s="69"/>
      <c r="P7821" s="69"/>
      <c r="Q7821" s="69"/>
      <c r="R7821" s="69"/>
      <c r="S7821" s="7"/>
      <c r="T7821" s="7"/>
    </row>
    <row r="7822" spans="1:20">
      <c r="A7822" s="7"/>
      <c r="B7822" s="7"/>
      <c r="C7822" s="7"/>
      <c r="D7822" s="7"/>
      <c r="E7822" s="69"/>
      <c r="F7822" s="69"/>
      <c r="G7822" s="69"/>
      <c r="H7822" s="69"/>
      <c r="I7822" s="69"/>
      <c r="J7822" s="69"/>
      <c r="K7822" s="69"/>
      <c r="L7822" s="69"/>
      <c r="M7822" s="69"/>
      <c r="N7822" s="69"/>
      <c r="O7822" s="69"/>
      <c r="P7822" s="69"/>
      <c r="Q7822" s="69"/>
      <c r="R7822" s="69"/>
      <c r="S7822" s="7"/>
      <c r="T7822" s="7"/>
    </row>
    <row r="7823" spans="1:20">
      <c r="A7823" s="7"/>
      <c r="B7823" s="7"/>
      <c r="C7823" s="7"/>
      <c r="D7823" s="7"/>
      <c r="E7823" s="69"/>
      <c r="F7823" s="69"/>
      <c r="G7823" s="69"/>
      <c r="H7823" s="69"/>
      <c r="I7823" s="69"/>
      <c r="J7823" s="69"/>
      <c r="K7823" s="69"/>
      <c r="L7823" s="69"/>
      <c r="M7823" s="69"/>
      <c r="N7823" s="69"/>
      <c r="O7823" s="69"/>
      <c r="P7823" s="69"/>
      <c r="Q7823" s="69"/>
      <c r="R7823" s="69"/>
      <c r="S7823" s="7"/>
      <c r="T7823" s="7"/>
    </row>
    <row r="7824" spans="1:20">
      <c r="A7824" s="7"/>
      <c r="B7824" s="7"/>
      <c r="C7824" s="7"/>
      <c r="D7824" s="7"/>
      <c r="E7824" s="69"/>
      <c r="F7824" s="69"/>
      <c r="G7824" s="69"/>
      <c r="H7824" s="69"/>
      <c r="I7824" s="69"/>
      <c r="J7824" s="69"/>
      <c r="K7824" s="69"/>
      <c r="L7824" s="69"/>
      <c r="M7824" s="69"/>
      <c r="N7824" s="69"/>
      <c r="O7824" s="69"/>
      <c r="P7824" s="69"/>
      <c r="Q7824" s="69"/>
      <c r="R7824" s="69"/>
      <c r="S7824" s="7"/>
      <c r="T7824" s="7"/>
    </row>
    <row r="7825" spans="1:20">
      <c r="A7825" s="7"/>
      <c r="B7825" s="7"/>
      <c r="C7825" s="7"/>
      <c r="D7825" s="7"/>
      <c r="E7825" s="69"/>
      <c r="F7825" s="69"/>
      <c r="G7825" s="69"/>
      <c r="H7825" s="69"/>
      <c r="I7825" s="69"/>
      <c r="J7825" s="69"/>
      <c r="K7825" s="69"/>
      <c r="L7825" s="69"/>
      <c r="M7825" s="69"/>
      <c r="N7825" s="69"/>
      <c r="O7825" s="69"/>
      <c r="P7825" s="69"/>
      <c r="Q7825" s="69"/>
      <c r="R7825" s="69"/>
      <c r="S7825" s="7"/>
      <c r="T7825" s="7"/>
    </row>
    <row r="7826" spans="1:20">
      <c r="A7826" s="7"/>
      <c r="B7826" s="7"/>
      <c r="C7826" s="7"/>
      <c r="D7826" s="7"/>
      <c r="E7826" s="69"/>
      <c r="F7826" s="69"/>
      <c r="G7826" s="69"/>
      <c r="H7826" s="69"/>
      <c r="I7826" s="69"/>
      <c r="J7826" s="69"/>
      <c r="K7826" s="69"/>
      <c r="L7826" s="69"/>
      <c r="M7826" s="69"/>
      <c r="N7826" s="69"/>
      <c r="O7826" s="69"/>
      <c r="P7826" s="69"/>
      <c r="Q7826" s="69"/>
      <c r="R7826" s="69"/>
      <c r="S7826" s="7"/>
      <c r="T7826" s="7"/>
    </row>
    <row r="7827" spans="1:20">
      <c r="A7827" s="7"/>
      <c r="B7827" s="7"/>
      <c r="C7827" s="7"/>
      <c r="D7827" s="7"/>
      <c r="E7827" s="69"/>
      <c r="F7827" s="69"/>
      <c r="G7827" s="69"/>
      <c r="H7827" s="69"/>
      <c r="I7827" s="69"/>
      <c r="J7827" s="69"/>
      <c r="K7827" s="69"/>
      <c r="L7827" s="69"/>
      <c r="M7827" s="69"/>
      <c r="N7827" s="69"/>
      <c r="O7827" s="69"/>
      <c r="P7827" s="69"/>
      <c r="Q7827" s="69"/>
      <c r="R7827" s="69"/>
      <c r="S7827" s="7"/>
      <c r="T7827" s="7"/>
    </row>
    <row r="7828" spans="1:20">
      <c r="A7828" s="7"/>
      <c r="B7828" s="7"/>
      <c r="C7828" s="7"/>
      <c r="D7828" s="7"/>
      <c r="E7828" s="69"/>
      <c r="F7828" s="69"/>
      <c r="G7828" s="69"/>
      <c r="H7828" s="69"/>
      <c r="I7828" s="69"/>
      <c r="J7828" s="69"/>
      <c r="K7828" s="69"/>
      <c r="L7828" s="69"/>
      <c r="M7828" s="69"/>
      <c r="N7828" s="69"/>
      <c r="O7828" s="69"/>
      <c r="P7828" s="69"/>
      <c r="Q7828" s="69"/>
      <c r="R7828" s="69"/>
      <c r="S7828" s="7"/>
      <c r="T7828" s="7"/>
    </row>
    <row r="7829" spans="1:20">
      <c r="A7829" s="7"/>
      <c r="B7829" s="7"/>
      <c r="C7829" s="7"/>
      <c r="D7829" s="7"/>
      <c r="E7829" s="69"/>
      <c r="F7829" s="69"/>
      <c r="G7829" s="69"/>
      <c r="H7829" s="69"/>
      <c r="I7829" s="69"/>
      <c r="J7829" s="69"/>
      <c r="K7829" s="69"/>
      <c r="L7829" s="69"/>
      <c r="M7829" s="69"/>
      <c r="N7829" s="69"/>
      <c r="O7829" s="69"/>
      <c r="P7829" s="69"/>
      <c r="Q7829" s="69"/>
      <c r="R7829" s="69"/>
      <c r="S7829" s="7"/>
      <c r="T7829" s="7"/>
    </row>
    <row r="7830" spans="1:20">
      <c r="A7830" s="7"/>
      <c r="B7830" s="7"/>
      <c r="C7830" s="7"/>
      <c r="D7830" s="7"/>
      <c r="E7830" s="69"/>
      <c r="F7830" s="69"/>
      <c r="G7830" s="69"/>
      <c r="H7830" s="69"/>
      <c r="I7830" s="69"/>
      <c r="J7830" s="69"/>
      <c r="K7830" s="69"/>
      <c r="L7830" s="69"/>
      <c r="M7830" s="69"/>
      <c r="N7830" s="69"/>
      <c r="O7830" s="69"/>
      <c r="P7830" s="69"/>
      <c r="Q7830" s="69"/>
      <c r="R7830" s="69"/>
      <c r="S7830" s="7"/>
      <c r="T7830" s="7"/>
    </row>
    <row r="7831" spans="1:20">
      <c r="A7831" s="7"/>
      <c r="B7831" s="7"/>
      <c r="C7831" s="7"/>
      <c r="D7831" s="7"/>
      <c r="E7831" s="69"/>
      <c r="F7831" s="69"/>
      <c r="G7831" s="69"/>
      <c r="H7831" s="69"/>
      <c r="I7831" s="69"/>
      <c r="J7831" s="69"/>
      <c r="K7831" s="69"/>
      <c r="L7831" s="69"/>
      <c r="M7831" s="69"/>
      <c r="N7831" s="69"/>
      <c r="O7831" s="69"/>
      <c r="P7831" s="69"/>
      <c r="Q7831" s="69"/>
      <c r="R7831" s="69"/>
      <c r="S7831" s="7"/>
      <c r="T7831" s="7"/>
    </row>
    <row r="7832" spans="1:20">
      <c r="A7832" s="7"/>
      <c r="B7832" s="7"/>
      <c r="C7832" s="7"/>
      <c r="D7832" s="7"/>
      <c r="E7832" s="69"/>
      <c r="F7832" s="69"/>
      <c r="G7832" s="69"/>
      <c r="H7832" s="69"/>
      <c r="I7832" s="69"/>
      <c r="J7832" s="69"/>
      <c r="K7832" s="69"/>
      <c r="L7832" s="69"/>
      <c r="M7832" s="69"/>
      <c r="N7832" s="69"/>
      <c r="O7832" s="69"/>
      <c r="P7832" s="69"/>
      <c r="Q7832" s="69"/>
      <c r="R7832" s="69"/>
      <c r="S7832" s="7"/>
      <c r="T7832" s="7"/>
    </row>
    <row r="7833" spans="1:20">
      <c r="A7833" s="7"/>
      <c r="B7833" s="7"/>
      <c r="C7833" s="7"/>
      <c r="D7833" s="7"/>
      <c r="E7833" s="69"/>
      <c r="F7833" s="69"/>
      <c r="G7833" s="69"/>
      <c r="H7833" s="69"/>
      <c r="I7833" s="69"/>
      <c r="J7833" s="69"/>
      <c r="K7833" s="69"/>
      <c r="L7833" s="69"/>
      <c r="M7833" s="69"/>
      <c r="N7833" s="69"/>
      <c r="O7833" s="69"/>
      <c r="P7833" s="69"/>
      <c r="Q7833" s="69"/>
      <c r="R7833" s="69"/>
      <c r="S7833" s="7"/>
      <c r="T7833" s="7"/>
    </row>
    <row r="7834" spans="1:20">
      <c r="A7834" s="7"/>
      <c r="B7834" s="7"/>
      <c r="C7834" s="7"/>
      <c r="D7834" s="7"/>
      <c r="E7834" s="69"/>
      <c r="F7834" s="69"/>
      <c r="G7834" s="69"/>
      <c r="H7834" s="69"/>
      <c r="I7834" s="69"/>
      <c r="J7834" s="69"/>
      <c r="K7834" s="69"/>
      <c r="L7834" s="69"/>
      <c r="M7834" s="69"/>
      <c r="N7834" s="69"/>
      <c r="O7834" s="69"/>
      <c r="P7834" s="69"/>
      <c r="Q7834" s="69"/>
      <c r="R7834" s="69"/>
      <c r="S7834" s="7"/>
      <c r="T7834" s="7"/>
    </row>
    <row r="7835" spans="1:20">
      <c r="A7835" s="7"/>
      <c r="B7835" s="7"/>
      <c r="C7835" s="7"/>
      <c r="D7835" s="7"/>
      <c r="E7835" s="69"/>
      <c r="F7835" s="69"/>
      <c r="G7835" s="69"/>
      <c r="H7835" s="69"/>
      <c r="I7835" s="69"/>
      <c r="J7835" s="69"/>
      <c r="K7835" s="69"/>
      <c r="L7835" s="69"/>
      <c r="M7835" s="69"/>
      <c r="N7835" s="69"/>
      <c r="O7835" s="69"/>
      <c r="P7835" s="69"/>
      <c r="Q7835" s="69"/>
      <c r="R7835" s="69"/>
      <c r="S7835" s="7"/>
      <c r="T7835" s="7"/>
    </row>
    <row r="7836" spans="1:20">
      <c r="A7836" s="7"/>
      <c r="B7836" s="7"/>
      <c r="C7836" s="7"/>
      <c r="D7836" s="7"/>
      <c r="E7836" s="69"/>
      <c r="F7836" s="69"/>
      <c r="G7836" s="69"/>
      <c r="H7836" s="69"/>
      <c r="I7836" s="69"/>
      <c r="J7836" s="69"/>
      <c r="K7836" s="69"/>
      <c r="L7836" s="69"/>
      <c r="M7836" s="69"/>
      <c r="N7836" s="69"/>
      <c r="O7836" s="69"/>
      <c r="P7836" s="69"/>
      <c r="Q7836" s="69"/>
      <c r="R7836" s="69"/>
      <c r="S7836" s="7"/>
      <c r="T7836" s="7"/>
    </row>
    <row r="7837" spans="1:20">
      <c r="A7837" s="7"/>
      <c r="B7837" s="7"/>
      <c r="C7837" s="7"/>
      <c r="D7837" s="7"/>
      <c r="E7837" s="69"/>
      <c r="F7837" s="69"/>
      <c r="G7837" s="69"/>
      <c r="H7837" s="69"/>
      <c r="I7837" s="69"/>
      <c r="J7837" s="69"/>
      <c r="K7837" s="69"/>
      <c r="L7837" s="69"/>
      <c r="M7837" s="69"/>
      <c r="N7837" s="69"/>
      <c r="O7837" s="69"/>
      <c r="P7837" s="69"/>
      <c r="Q7837" s="69"/>
      <c r="R7837" s="69"/>
      <c r="S7837" s="7"/>
      <c r="T7837" s="7"/>
    </row>
    <row r="7838" spans="1:20">
      <c r="A7838" s="7"/>
      <c r="B7838" s="7"/>
      <c r="C7838" s="7"/>
      <c r="D7838" s="7"/>
      <c r="E7838" s="69"/>
      <c r="F7838" s="69"/>
      <c r="G7838" s="69"/>
      <c r="H7838" s="69"/>
      <c r="I7838" s="69"/>
      <c r="J7838" s="69"/>
      <c r="K7838" s="69"/>
      <c r="L7838" s="69"/>
      <c r="M7838" s="69"/>
      <c r="N7838" s="69"/>
      <c r="O7838" s="69"/>
      <c r="P7838" s="69"/>
      <c r="Q7838" s="69"/>
      <c r="R7838" s="69"/>
      <c r="S7838" s="7"/>
      <c r="T7838" s="7"/>
    </row>
    <row r="7839" spans="1:20">
      <c r="A7839" s="7"/>
      <c r="B7839" s="7"/>
      <c r="C7839" s="7"/>
      <c r="D7839" s="7"/>
      <c r="E7839" s="69"/>
      <c r="F7839" s="69"/>
      <c r="G7839" s="69"/>
      <c r="H7839" s="69"/>
      <c r="I7839" s="69"/>
      <c r="J7839" s="69"/>
      <c r="K7839" s="69"/>
      <c r="L7839" s="69"/>
      <c r="M7839" s="69"/>
      <c r="N7839" s="69"/>
      <c r="O7839" s="69"/>
      <c r="P7839" s="69"/>
      <c r="Q7839" s="69"/>
      <c r="R7839" s="69"/>
      <c r="S7839" s="7"/>
      <c r="T7839" s="7"/>
    </row>
    <row r="7840" spans="1:20">
      <c r="A7840" s="7"/>
      <c r="B7840" s="7"/>
      <c r="C7840" s="7"/>
      <c r="D7840" s="7"/>
      <c r="E7840" s="69"/>
      <c r="F7840" s="69"/>
      <c r="G7840" s="69"/>
      <c r="H7840" s="69"/>
      <c r="I7840" s="69"/>
      <c r="J7840" s="69"/>
      <c r="K7840" s="69"/>
      <c r="L7840" s="69"/>
      <c r="M7840" s="69"/>
      <c r="N7840" s="69"/>
      <c r="O7840" s="69"/>
      <c r="P7840" s="69"/>
      <c r="Q7840" s="69"/>
      <c r="R7840" s="69"/>
      <c r="S7840" s="7"/>
      <c r="T7840" s="7"/>
    </row>
    <row r="7841" spans="1:20">
      <c r="A7841" s="7"/>
      <c r="B7841" s="7"/>
      <c r="C7841" s="7"/>
      <c r="D7841" s="7"/>
      <c r="E7841" s="69"/>
      <c r="F7841" s="69"/>
      <c r="G7841" s="69"/>
      <c r="H7841" s="69"/>
      <c r="I7841" s="69"/>
      <c r="J7841" s="69"/>
      <c r="K7841" s="69"/>
      <c r="L7841" s="69"/>
      <c r="M7841" s="69"/>
      <c r="N7841" s="69"/>
      <c r="O7841" s="69"/>
      <c r="P7841" s="69"/>
      <c r="Q7841" s="69"/>
      <c r="R7841" s="69"/>
      <c r="S7841" s="7"/>
      <c r="T7841" s="7"/>
    </row>
    <row r="7842" spans="1:20">
      <c r="A7842" s="7"/>
      <c r="B7842" s="7"/>
      <c r="C7842" s="7"/>
      <c r="D7842" s="7"/>
      <c r="E7842" s="69"/>
      <c r="F7842" s="69"/>
      <c r="G7842" s="69"/>
      <c r="H7842" s="69"/>
      <c r="I7842" s="69"/>
      <c r="J7842" s="69"/>
      <c r="K7842" s="69"/>
      <c r="L7842" s="69"/>
      <c r="M7842" s="69"/>
      <c r="N7842" s="69"/>
      <c r="O7842" s="69"/>
      <c r="P7842" s="69"/>
      <c r="Q7842" s="69"/>
      <c r="R7842" s="69"/>
      <c r="S7842" s="7"/>
      <c r="T7842" s="7"/>
    </row>
    <row r="7843" spans="1:20">
      <c r="A7843" s="7"/>
      <c r="B7843" s="7"/>
      <c r="C7843" s="7"/>
      <c r="D7843" s="7"/>
      <c r="E7843" s="69"/>
      <c r="F7843" s="69"/>
      <c r="G7843" s="69"/>
      <c r="H7843" s="69"/>
      <c r="I7843" s="69"/>
      <c r="J7843" s="69"/>
      <c r="K7843" s="69"/>
      <c r="L7843" s="69"/>
      <c r="M7843" s="69"/>
      <c r="N7843" s="69"/>
      <c r="O7843" s="69"/>
      <c r="P7843" s="69"/>
      <c r="Q7843" s="69"/>
      <c r="R7843" s="69"/>
      <c r="S7843" s="7"/>
      <c r="T7843" s="7"/>
    </row>
    <row r="7844" spans="1:20">
      <c r="A7844" s="7"/>
      <c r="B7844" s="7"/>
      <c r="C7844" s="7"/>
      <c r="D7844" s="7"/>
      <c r="E7844" s="69"/>
      <c r="F7844" s="69"/>
      <c r="G7844" s="69"/>
      <c r="H7844" s="69"/>
      <c r="I7844" s="69"/>
      <c r="J7844" s="69"/>
      <c r="K7844" s="69"/>
      <c r="L7844" s="69"/>
      <c r="M7844" s="69"/>
      <c r="N7844" s="69"/>
      <c r="O7844" s="69"/>
      <c r="P7844" s="69"/>
      <c r="Q7844" s="69"/>
      <c r="R7844" s="69"/>
      <c r="S7844" s="7"/>
      <c r="T7844" s="7"/>
    </row>
    <row r="7845" spans="1:20">
      <c r="A7845" s="7"/>
      <c r="B7845" s="7"/>
      <c r="C7845" s="7"/>
      <c r="D7845" s="7"/>
      <c r="E7845" s="69"/>
      <c r="F7845" s="69"/>
      <c r="G7845" s="69"/>
      <c r="H7845" s="69"/>
      <c r="I7845" s="69"/>
      <c r="J7845" s="69"/>
      <c r="K7845" s="69"/>
      <c r="L7845" s="69"/>
      <c r="M7845" s="69"/>
      <c r="N7845" s="69"/>
      <c r="O7845" s="69"/>
      <c r="P7845" s="69"/>
      <c r="Q7845" s="69"/>
      <c r="R7845" s="69"/>
      <c r="S7845" s="7"/>
      <c r="T7845" s="7"/>
    </row>
    <row r="7846" spans="1:20">
      <c r="A7846" s="7"/>
      <c r="B7846" s="7"/>
      <c r="C7846" s="7"/>
      <c r="D7846" s="7"/>
      <c r="E7846" s="69"/>
      <c r="F7846" s="69"/>
      <c r="G7846" s="69"/>
      <c r="H7846" s="69"/>
      <c r="I7846" s="69"/>
      <c r="J7846" s="69"/>
      <c r="K7846" s="69"/>
      <c r="L7846" s="69"/>
      <c r="M7846" s="69"/>
      <c r="N7846" s="69"/>
      <c r="O7846" s="69"/>
      <c r="P7846" s="69"/>
      <c r="Q7846" s="69"/>
      <c r="R7846" s="69"/>
      <c r="S7846" s="7"/>
      <c r="T7846" s="7"/>
    </row>
    <row r="7847" spans="1:20">
      <c r="A7847" s="7"/>
      <c r="B7847" s="7"/>
      <c r="C7847" s="7"/>
      <c r="D7847" s="7"/>
      <c r="E7847" s="69"/>
      <c r="F7847" s="69"/>
      <c r="G7847" s="69"/>
      <c r="H7847" s="69"/>
      <c r="I7847" s="69"/>
      <c r="J7847" s="69"/>
      <c r="K7847" s="69"/>
      <c r="L7847" s="69"/>
      <c r="M7847" s="69"/>
      <c r="N7847" s="69"/>
      <c r="O7847" s="69"/>
      <c r="P7847" s="69"/>
      <c r="Q7847" s="69"/>
      <c r="R7847" s="69"/>
      <c r="S7847" s="7"/>
      <c r="T7847" s="7"/>
    </row>
    <row r="7848" spans="1:20">
      <c r="A7848" s="7"/>
      <c r="B7848" s="7"/>
      <c r="C7848" s="7"/>
      <c r="D7848" s="7"/>
      <c r="E7848" s="69"/>
      <c r="F7848" s="69"/>
      <c r="G7848" s="69"/>
      <c r="H7848" s="69"/>
      <c r="I7848" s="69"/>
      <c r="J7848" s="69"/>
      <c r="K7848" s="69"/>
      <c r="L7848" s="69"/>
      <c r="M7848" s="69"/>
      <c r="N7848" s="69"/>
      <c r="O7848" s="69"/>
      <c r="P7848" s="69"/>
      <c r="Q7848" s="69"/>
      <c r="R7848" s="69"/>
      <c r="S7848" s="7"/>
      <c r="T7848" s="7"/>
    </row>
    <row r="7849" spans="1:20">
      <c r="A7849" s="7"/>
      <c r="B7849" s="7"/>
      <c r="C7849" s="7"/>
      <c r="D7849" s="7"/>
      <c r="E7849" s="69"/>
      <c r="F7849" s="69"/>
      <c r="G7849" s="69"/>
      <c r="H7849" s="69"/>
      <c r="I7849" s="69"/>
      <c r="J7849" s="69"/>
      <c r="K7849" s="69"/>
      <c r="L7849" s="69"/>
      <c r="M7849" s="69"/>
      <c r="N7849" s="69"/>
      <c r="O7849" s="69"/>
      <c r="P7849" s="69"/>
      <c r="Q7849" s="69"/>
      <c r="R7849" s="69"/>
      <c r="S7849" s="7"/>
      <c r="T7849" s="7"/>
    </row>
    <row r="7850" spans="1:20">
      <c r="A7850" s="7"/>
      <c r="B7850" s="7"/>
      <c r="C7850" s="7"/>
      <c r="D7850" s="7"/>
      <c r="E7850" s="69"/>
      <c r="F7850" s="69"/>
      <c r="G7850" s="69"/>
      <c r="H7850" s="69"/>
      <c r="I7850" s="69"/>
      <c r="J7850" s="69"/>
      <c r="K7850" s="69"/>
      <c r="L7850" s="69"/>
      <c r="M7850" s="69"/>
      <c r="N7850" s="69"/>
      <c r="O7850" s="69"/>
      <c r="P7850" s="69"/>
      <c r="Q7850" s="69"/>
      <c r="R7850" s="69"/>
      <c r="S7850" s="7"/>
      <c r="T7850" s="7"/>
    </row>
    <row r="7851" spans="1:20">
      <c r="A7851" s="7"/>
      <c r="B7851" s="7"/>
      <c r="C7851" s="7"/>
      <c r="D7851" s="7"/>
      <c r="E7851" s="69"/>
      <c r="F7851" s="69"/>
      <c r="G7851" s="69"/>
      <c r="H7851" s="69"/>
      <c r="I7851" s="69"/>
      <c r="J7851" s="69"/>
      <c r="K7851" s="69"/>
      <c r="L7851" s="69"/>
      <c r="M7851" s="69"/>
      <c r="N7851" s="69"/>
      <c r="O7851" s="69"/>
      <c r="P7851" s="69"/>
      <c r="Q7851" s="69"/>
      <c r="R7851" s="69"/>
      <c r="S7851" s="7"/>
      <c r="T7851" s="7"/>
    </row>
    <row r="7852" spans="1:20">
      <c r="A7852" s="7"/>
      <c r="B7852" s="7"/>
      <c r="C7852" s="7"/>
      <c r="D7852" s="7"/>
      <c r="E7852" s="69"/>
      <c r="F7852" s="69"/>
      <c r="G7852" s="69"/>
      <c r="H7852" s="69"/>
      <c r="I7852" s="69"/>
      <c r="J7852" s="69"/>
      <c r="K7852" s="69"/>
      <c r="L7852" s="69"/>
      <c r="M7852" s="69"/>
      <c r="N7852" s="69"/>
      <c r="O7852" s="69"/>
      <c r="P7852" s="69"/>
      <c r="Q7852" s="69"/>
      <c r="R7852" s="69"/>
      <c r="S7852" s="7"/>
      <c r="T7852" s="7"/>
    </row>
    <row r="7853" spans="1:20">
      <c r="A7853" s="7"/>
      <c r="B7853" s="7"/>
      <c r="C7853" s="7"/>
      <c r="D7853" s="7"/>
      <c r="E7853" s="69"/>
      <c r="F7853" s="69"/>
      <c r="G7853" s="69"/>
      <c r="H7853" s="69"/>
      <c r="I7853" s="69"/>
      <c r="J7853" s="69"/>
      <c r="K7853" s="69"/>
      <c r="L7853" s="69"/>
      <c r="M7853" s="69"/>
      <c r="N7853" s="69"/>
      <c r="O7853" s="69"/>
      <c r="P7853" s="69"/>
      <c r="Q7853" s="69"/>
      <c r="R7853" s="69"/>
      <c r="S7853" s="7"/>
      <c r="T7853" s="7"/>
    </row>
    <row r="7854" spans="1:20">
      <c r="A7854" s="7"/>
      <c r="B7854" s="7"/>
      <c r="C7854" s="7"/>
      <c r="D7854" s="7"/>
      <c r="E7854" s="69"/>
      <c r="F7854" s="69"/>
      <c r="G7854" s="69"/>
      <c r="H7854" s="69"/>
      <c r="I7854" s="69"/>
      <c r="J7854" s="69"/>
      <c r="K7854" s="69"/>
      <c r="L7854" s="69"/>
      <c r="M7854" s="69"/>
      <c r="N7854" s="69"/>
      <c r="O7854" s="69"/>
      <c r="P7854" s="69"/>
      <c r="Q7854" s="69"/>
      <c r="R7854" s="69"/>
      <c r="S7854" s="7"/>
      <c r="T7854" s="7"/>
    </row>
    <row r="7855" spans="1:20">
      <c r="A7855" s="7"/>
      <c r="B7855" s="7"/>
      <c r="C7855" s="7"/>
      <c r="D7855" s="7"/>
      <c r="E7855" s="69"/>
      <c r="F7855" s="69"/>
      <c r="G7855" s="69"/>
      <c r="H7855" s="69"/>
      <c r="I7855" s="69"/>
      <c r="J7855" s="69"/>
      <c r="K7855" s="69"/>
      <c r="L7855" s="69"/>
      <c r="M7855" s="69"/>
      <c r="N7855" s="69"/>
      <c r="O7855" s="69"/>
      <c r="P7855" s="69"/>
      <c r="Q7855" s="69"/>
      <c r="R7855" s="69"/>
      <c r="S7855" s="7"/>
      <c r="T7855" s="7"/>
    </row>
    <row r="7856" spans="1:20">
      <c r="A7856" s="7"/>
      <c r="B7856" s="7"/>
      <c r="C7856" s="7"/>
      <c r="D7856" s="7"/>
      <c r="E7856" s="69"/>
      <c r="F7856" s="69"/>
      <c r="G7856" s="69"/>
      <c r="H7856" s="69"/>
      <c r="I7856" s="69"/>
      <c r="J7856" s="69"/>
      <c r="K7856" s="69"/>
      <c r="L7856" s="69"/>
      <c r="M7856" s="69"/>
      <c r="N7856" s="69"/>
      <c r="O7856" s="69"/>
      <c r="P7856" s="69"/>
      <c r="Q7856" s="69"/>
      <c r="R7856" s="69"/>
      <c r="S7856" s="7"/>
      <c r="T7856" s="7"/>
    </row>
    <row r="7857" spans="1:20">
      <c r="A7857" s="7"/>
      <c r="B7857" s="7"/>
      <c r="C7857" s="7"/>
      <c r="D7857" s="7"/>
      <c r="E7857" s="69"/>
      <c r="F7857" s="69"/>
      <c r="G7857" s="69"/>
      <c r="H7857" s="69"/>
      <c r="I7857" s="69"/>
      <c r="J7857" s="69"/>
      <c r="K7857" s="69"/>
      <c r="L7857" s="69"/>
      <c r="M7857" s="69"/>
      <c r="N7857" s="69"/>
      <c r="O7857" s="69"/>
      <c r="P7857" s="69"/>
      <c r="Q7857" s="69"/>
      <c r="R7857" s="69"/>
      <c r="S7857" s="7"/>
      <c r="T7857" s="7"/>
    </row>
    <row r="7858" spans="1:20">
      <c r="A7858" s="7"/>
      <c r="B7858" s="7"/>
      <c r="C7858" s="7"/>
      <c r="D7858" s="7"/>
      <c r="E7858" s="69"/>
      <c r="F7858" s="69"/>
      <c r="G7858" s="69"/>
      <c r="H7858" s="69"/>
      <c r="I7858" s="69"/>
      <c r="J7858" s="69"/>
      <c r="K7858" s="69"/>
      <c r="L7858" s="69"/>
      <c r="M7858" s="69"/>
      <c r="N7858" s="69"/>
      <c r="O7858" s="69"/>
      <c r="P7858" s="69"/>
      <c r="Q7858" s="69"/>
      <c r="R7858" s="69"/>
      <c r="S7858" s="7"/>
      <c r="T7858" s="7"/>
    </row>
    <row r="7859" spans="1:20">
      <c r="A7859" s="7"/>
      <c r="B7859" s="7"/>
      <c r="C7859" s="7"/>
      <c r="D7859" s="7"/>
      <c r="E7859" s="69"/>
      <c r="F7859" s="69"/>
      <c r="G7859" s="69"/>
      <c r="H7859" s="69"/>
      <c r="I7859" s="69"/>
      <c r="J7859" s="69"/>
      <c r="K7859" s="69"/>
      <c r="L7859" s="69"/>
      <c r="M7859" s="69"/>
      <c r="N7859" s="69"/>
      <c r="O7859" s="69"/>
      <c r="P7859" s="69"/>
      <c r="Q7859" s="69"/>
      <c r="R7859" s="69"/>
      <c r="S7859" s="7"/>
      <c r="T7859" s="7"/>
    </row>
    <row r="7860" spans="1:20">
      <c r="A7860" s="7"/>
      <c r="B7860" s="7"/>
      <c r="C7860" s="7"/>
      <c r="D7860" s="7"/>
      <c r="E7860" s="69"/>
      <c r="F7860" s="69"/>
      <c r="G7860" s="69"/>
      <c r="H7860" s="69"/>
      <c r="I7860" s="69"/>
      <c r="J7860" s="69"/>
      <c r="K7860" s="69"/>
      <c r="L7860" s="69"/>
      <c r="M7860" s="69"/>
      <c r="N7860" s="69"/>
      <c r="O7860" s="69"/>
      <c r="P7860" s="69"/>
      <c r="Q7860" s="69"/>
      <c r="R7860" s="69"/>
      <c r="S7860" s="7"/>
      <c r="T7860" s="7"/>
    </row>
    <row r="7861" spans="1:20">
      <c r="A7861" s="7"/>
      <c r="B7861" s="7"/>
      <c r="C7861" s="7"/>
      <c r="D7861" s="7"/>
      <c r="E7861" s="69"/>
      <c r="F7861" s="69"/>
      <c r="G7861" s="69"/>
      <c r="H7861" s="69"/>
      <c r="I7861" s="69"/>
      <c r="J7861" s="69"/>
      <c r="K7861" s="69"/>
      <c r="L7861" s="69"/>
      <c r="M7861" s="69"/>
      <c r="N7861" s="69"/>
      <c r="O7861" s="69"/>
      <c r="P7861" s="69"/>
      <c r="Q7861" s="69"/>
      <c r="R7861" s="69"/>
      <c r="S7861" s="7"/>
      <c r="T7861" s="7"/>
    </row>
    <row r="7862" spans="1:20">
      <c r="A7862" s="7"/>
      <c r="B7862" s="7"/>
      <c r="C7862" s="7"/>
      <c r="D7862" s="7"/>
      <c r="E7862" s="69"/>
      <c r="F7862" s="69"/>
      <c r="G7862" s="69"/>
      <c r="H7862" s="69"/>
      <c r="I7862" s="69"/>
      <c r="J7862" s="69"/>
      <c r="K7862" s="69"/>
      <c r="L7862" s="69"/>
      <c r="M7862" s="69"/>
      <c r="N7862" s="69"/>
      <c r="O7862" s="69"/>
      <c r="P7862" s="69"/>
      <c r="Q7862" s="69"/>
      <c r="R7862" s="69"/>
      <c r="S7862" s="7"/>
      <c r="T7862" s="7"/>
    </row>
    <row r="7863" spans="1:20">
      <c r="A7863" s="7"/>
      <c r="B7863" s="7"/>
      <c r="C7863" s="7"/>
      <c r="D7863" s="7"/>
      <c r="E7863" s="69"/>
      <c r="F7863" s="69"/>
      <c r="G7863" s="69"/>
      <c r="H7863" s="69"/>
      <c r="I7863" s="69"/>
      <c r="J7863" s="69"/>
      <c r="K7863" s="69"/>
      <c r="L7863" s="69"/>
      <c r="M7863" s="69"/>
      <c r="N7863" s="69"/>
      <c r="O7863" s="69"/>
      <c r="P7863" s="69"/>
      <c r="Q7863" s="69"/>
      <c r="R7863" s="69"/>
      <c r="S7863" s="7"/>
      <c r="T7863" s="7"/>
    </row>
    <row r="7864" spans="1:20">
      <c r="A7864" s="7"/>
      <c r="B7864" s="7"/>
      <c r="C7864" s="7"/>
      <c r="D7864" s="7"/>
      <c r="E7864" s="69"/>
      <c r="F7864" s="69"/>
      <c r="G7864" s="69"/>
      <c r="H7864" s="69"/>
      <c r="I7864" s="69"/>
      <c r="J7864" s="69"/>
      <c r="K7864" s="69"/>
      <c r="L7864" s="69"/>
      <c r="M7864" s="69"/>
      <c r="N7864" s="69"/>
      <c r="O7864" s="69"/>
      <c r="P7864" s="69"/>
      <c r="Q7864" s="69"/>
      <c r="R7864" s="69"/>
      <c r="S7864" s="7"/>
      <c r="T7864" s="7"/>
    </row>
    <row r="7865" spans="1:20">
      <c r="A7865" s="7"/>
      <c r="B7865" s="7"/>
      <c r="C7865" s="7"/>
      <c r="D7865" s="7"/>
      <c r="E7865" s="69"/>
      <c r="F7865" s="69"/>
      <c r="G7865" s="69"/>
      <c r="H7865" s="69"/>
      <c r="I7865" s="69"/>
      <c r="J7865" s="69"/>
      <c r="K7865" s="69"/>
      <c r="L7865" s="69"/>
      <c r="M7865" s="69"/>
      <c r="N7865" s="69"/>
      <c r="O7865" s="69"/>
      <c r="P7865" s="69"/>
      <c r="Q7865" s="69"/>
      <c r="R7865" s="69"/>
      <c r="S7865" s="7"/>
      <c r="T7865" s="7"/>
    </row>
    <row r="7866" spans="1:20">
      <c r="A7866" s="7"/>
      <c r="B7866" s="7"/>
      <c r="C7866" s="7"/>
      <c r="D7866" s="7"/>
      <c r="E7866" s="69"/>
      <c r="F7866" s="69"/>
      <c r="G7866" s="69"/>
      <c r="H7866" s="69"/>
      <c r="I7866" s="69"/>
      <c r="J7866" s="69"/>
      <c r="K7866" s="69"/>
      <c r="L7866" s="69"/>
      <c r="M7866" s="69"/>
      <c r="N7866" s="69"/>
      <c r="O7866" s="69"/>
      <c r="P7866" s="69"/>
      <c r="Q7866" s="69"/>
      <c r="R7866" s="69"/>
      <c r="S7866" s="7"/>
      <c r="T7866" s="7"/>
    </row>
    <row r="7867" spans="1:20">
      <c r="A7867" s="7"/>
      <c r="B7867" s="7"/>
      <c r="C7867" s="7"/>
      <c r="D7867" s="7"/>
      <c r="E7867" s="69"/>
      <c r="F7867" s="69"/>
      <c r="G7867" s="69"/>
      <c r="H7867" s="69"/>
      <c r="I7867" s="69"/>
      <c r="J7867" s="69"/>
      <c r="K7867" s="69"/>
      <c r="L7867" s="69"/>
      <c r="M7867" s="69"/>
      <c r="N7867" s="69"/>
      <c r="O7867" s="69"/>
      <c r="P7867" s="69"/>
      <c r="Q7867" s="69"/>
      <c r="R7867" s="69"/>
      <c r="S7867" s="7"/>
      <c r="T7867" s="7"/>
    </row>
    <row r="7868" spans="1:20">
      <c r="A7868" s="7"/>
      <c r="B7868" s="7"/>
      <c r="C7868" s="7"/>
      <c r="D7868" s="7"/>
      <c r="E7868" s="69"/>
      <c r="F7868" s="69"/>
      <c r="G7868" s="69"/>
      <c r="H7868" s="69"/>
      <c r="I7868" s="69"/>
      <c r="J7868" s="69"/>
      <c r="K7868" s="69"/>
      <c r="L7868" s="69"/>
      <c r="M7868" s="69"/>
      <c r="N7868" s="69"/>
      <c r="O7868" s="69"/>
      <c r="P7868" s="69"/>
      <c r="Q7868" s="69"/>
      <c r="R7868" s="69"/>
      <c r="S7868" s="7"/>
      <c r="T7868" s="7"/>
    </row>
    <row r="7869" spans="1:20">
      <c r="A7869" s="7"/>
      <c r="B7869" s="7"/>
      <c r="C7869" s="7"/>
      <c r="D7869" s="7"/>
      <c r="E7869" s="69"/>
      <c r="F7869" s="69"/>
      <c r="G7869" s="69"/>
      <c r="H7869" s="69"/>
      <c r="I7869" s="69"/>
      <c r="J7869" s="69"/>
      <c r="K7869" s="69"/>
      <c r="L7869" s="69"/>
      <c r="M7869" s="69"/>
      <c r="N7869" s="69"/>
      <c r="O7869" s="69"/>
      <c r="P7869" s="69"/>
      <c r="Q7869" s="69"/>
      <c r="R7869" s="69"/>
      <c r="S7869" s="7"/>
      <c r="T7869" s="7"/>
    </row>
    <row r="7870" spans="1:20">
      <c r="A7870" s="7"/>
      <c r="B7870" s="7"/>
      <c r="C7870" s="7"/>
      <c r="D7870" s="7"/>
      <c r="E7870" s="69"/>
      <c r="F7870" s="69"/>
      <c r="G7870" s="69"/>
      <c r="H7870" s="69"/>
      <c r="I7870" s="69"/>
      <c r="J7870" s="69"/>
      <c r="K7870" s="69"/>
      <c r="L7870" s="69"/>
      <c r="M7870" s="69"/>
      <c r="N7870" s="69"/>
      <c r="O7870" s="69"/>
      <c r="P7870" s="69"/>
      <c r="Q7870" s="69"/>
      <c r="R7870" s="69"/>
      <c r="S7870" s="7"/>
      <c r="T7870" s="7"/>
    </row>
    <row r="7871" spans="1:20">
      <c r="A7871" s="7"/>
      <c r="B7871" s="7"/>
      <c r="C7871" s="7"/>
      <c r="D7871" s="7"/>
      <c r="E7871" s="69"/>
      <c r="F7871" s="69"/>
      <c r="G7871" s="69"/>
      <c r="H7871" s="69"/>
      <c r="I7871" s="69"/>
      <c r="J7871" s="69"/>
      <c r="K7871" s="69"/>
      <c r="L7871" s="69"/>
      <c r="M7871" s="69"/>
      <c r="N7871" s="69"/>
      <c r="O7871" s="69"/>
      <c r="P7871" s="69"/>
      <c r="Q7871" s="69"/>
      <c r="R7871" s="69"/>
      <c r="S7871" s="7"/>
      <c r="T7871" s="7"/>
    </row>
    <row r="7872" spans="1:20">
      <c r="A7872" s="7"/>
      <c r="B7872" s="7"/>
      <c r="C7872" s="7"/>
      <c r="D7872" s="7"/>
      <c r="E7872" s="69"/>
      <c r="F7872" s="69"/>
      <c r="G7872" s="69"/>
      <c r="H7872" s="69"/>
      <c r="I7872" s="69"/>
      <c r="J7872" s="69"/>
      <c r="K7872" s="69"/>
      <c r="L7872" s="69"/>
      <c r="M7872" s="69"/>
      <c r="N7872" s="69"/>
      <c r="O7872" s="69"/>
      <c r="P7872" s="69"/>
      <c r="Q7872" s="69"/>
      <c r="R7872" s="69"/>
      <c r="S7872" s="7"/>
      <c r="T7872" s="7"/>
    </row>
    <row r="7873" spans="1:20">
      <c r="A7873" s="7"/>
      <c r="B7873" s="7"/>
      <c r="C7873" s="7"/>
      <c r="D7873" s="7"/>
      <c r="E7873" s="69"/>
      <c r="F7873" s="69"/>
      <c r="G7873" s="69"/>
      <c r="H7873" s="69"/>
      <c r="I7873" s="69"/>
      <c r="J7873" s="69"/>
      <c r="K7873" s="69"/>
      <c r="L7873" s="69"/>
      <c r="M7873" s="69"/>
      <c r="N7873" s="69"/>
      <c r="O7873" s="69"/>
      <c r="P7873" s="69"/>
      <c r="Q7873" s="69"/>
      <c r="R7873" s="69"/>
      <c r="S7873" s="7"/>
      <c r="T7873" s="7"/>
    </row>
    <row r="7874" spans="1:20">
      <c r="A7874" s="7"/>
      <c r="B7874" s="7"/>
      <c r="C7874" s="7"/>
      <c r="D7874" s="7"/>
      <c r="E7874" s="69"/>
      <c r="F7874" s="69"/>
      <c r="G7874" s="69"/>
      <c r="H7874" s="69"/>
      <c r="I7874" s="69"/>
      <c r="J7874" s="69"/>
      <c r="K7874" s="69"/>
      <c r="L7874" s="69"/>
      <c r="M7874" s="69"/>
      <c r="N7874" s="69"/>
      <c r="O7874" s="69"/>
      <c r="P7874" s="69"/>
      <c r="Q7874" s="69"/>
      <c r="R7874" s="69"/>
      <c r="S7874" s="7"/>
      <c r="T7874" s="7"/>
    </row>
    <row r="7875" spans="1:20">
      <c r="A7875" s="7"/>
      <c r="B7875" s="7"/>
      <c r="C7875" s="7"/>
      <c r="D7875" s="7"/>
      <c r="E7875" s="69"/>
      <c r="F7875" s="69"/>
      <c r="G7875" s="69"/>
      <c r="H7875" s="69"/>
      <c r="I7875" s="69"/>
      <c r="J7875" s="69"/>
      <c r="K7875" s="69"/>
      <c r="L7875" s="69"/>
      <c r="M7875" s="69"/>
      <c r="N7875" s="69"/>
      <c r="O7875" s="69"/>
      <c r="P7875" s="69"/>
      <c r="Q7875" s="69"/>
      <c r="R7875" s="69"/>
      <c r="S7875" s="7"/>
      <c r="T7875" s="7"/>
    </row>
    <row r="7876" spans="1:20">
      <c r="A7876" s="7"/>
      <c r="B7876" s="7"/>
      <c r="C7876" s="7"/>
      <c r="D7876" s="7"/>
      <c r="E7876" s="69"/>
      <c r="F7876" s="69"/>
      <c r="G7876" s="69"/>
      <c r="H7876" s="69"/>
      <c r="I7876" s="69"/>
      <c r="J7876" s="69"/>
      <c r="K7876" s="69"/>
      <c r="L7876" s="69"/>
      <c r="M7876" s="69"/>
      <c r="N7876" s="69"/>
      <c r="O7876" s="69"/>
      <c r="P7876" s="69"/>
      <c r="Q7876" s="69"/>
      <c r="R7876" s="69"/>
      <c r="S7876" s="7"/>
      <c r="T7876" s="7"/>
    </row>
    <row r="7877" spans="1:20">
      <c r="A7877" s="7"/>
      <c r="B7877" s="7"/>
      <c r="C7877" s="7"/>
      <c r="D7877" s="7"/>
      <c r="E7877" s="69"/>
      <c r="F7877" s="69"/>
      <c r="G7877" s="69"/>
      <c r="H7877" s="69"/>
      <c r="I7877" s="69"/>
      <c r="J7877" s="69"/>
      <c r="K7877" s="69"/>
      <c r="L7877" s="69"/>
      <c r="M7877" s="69"/>
      <c r="N7877" s="69"/>
      <c r="O7877" s="69"/>
      <c r="P7877" s="69"/>
      <c r="Q7877" s="69"/>
      <c r="R7877" s="69"/>
      <c r="S7877" s="7"/>
      <c r="T7877" s="7"/>
    </row>
    <row r="7878" spans="1:20">
      <c r="A7878" s="7"/>
      <c r="B7878" s="7"/>
      <c r="C7878" s="7"/>
      <c r="D7878" s="7"/>
      <c r="E7878" s="69"/>
      <c r="F7878" s="69"/>
      <c r="G7878" s="69"/>
      <c r="H7878" s="69"/>
      <c r="I7878" s="69"/>
      <c r="J7878" s="69"/>
      <c r="K7878" s="69"/>
      <c r="L7878" s="69"/>
      <c r="M7878" s="69"/>
      <c r="N7878" s="69"/>
      <c r="O7878" s="69"/>
      <c r="P7878" s="69"/>
      <c r="Q7878" s="69"/>
      <c r="R7878" s="69"/>
      <c r="S7878" s="7"/>
      <c r="T7878" s="7"/>
    </row>
    <row r="7879" spans="1:20">
      <c r="A7879" s="7"/>
      <c r="B7879" s="7"/>
      <c r="C7879" s="7"/>
      <c r="D7879" s="7"/>
      <c r="E7879" s="69"/>
      <c r="F7879" s="69"/>
      <c r="G7879" s="69"/>
      <c r="H7879" s="69"/>
      <c r="I7879" s="69"/>
      <c r="J7879" s="69"/>
      <c r="K7879" s="69"/>
      <c r="L7879" s="69"/>
      <c r="M7879" s="69"/>
      <c r="N7879" s="69"/>
      <c r="O7879" s="69"/>
      <c r="P7879" s="69"/>
      <c r="Q7879" s="69"/>
      <c r="R7879" s="69"/>
      <c r="S7879" s="7"/>
      <c r="T7879" s="7"/>
    </row>
    <row r="7880" spans="1:20">
      <c r="A7880" s="7"/>
      <c r="B7880" s="7"/>
      <c r="C7880" s="7"/>
      <c r="D7880" s="7"/>
      <c r="E7880" s="69"/>
      <c r="F7880" s="69"/>
      <c r="G7880" s="69"/>
      <c r="H7880" s="69"/>
      <c r="I7880" s="69"/>
      <c r="J7880" s="69"/>
      <c r="K7880" s="69"/>
      <c r="L7880" s="69"/>
      <c r="M7880" s="69"/>
      <c r="N7880" s="69"/>
      <c r="O7880" s="69"/>
      <c r="P7880" s="69"/>
      <c r="Q7880" s="69"/>
      <c r="R7880" s="69"/>
      <c r="S7880" s="7"/>
      <c r="T7880" s="7"/>
    </row>
    <row r="7881" spans="1:20">
      <c r="A7881" s="7"/>
      <c r="B7881" s="7"/>
      <c r="C7881" s="7"/>
      <c r="D7881" s="7"/>
      <c r="E7881" s="69"/>
      <c r="F7881" s="69"/>
      <c r="G7881" s="69"/>
      <c r="H7881" s="69"/>
      <c r="I7881" s="69"/>
      <c r="J7881" s="69"/>
      <c r="K7881" s="69"/>
      <c r="L7881" s="69"/>
      <c r="M7881" s="69"/>
      <c r="N7881" s="69"/>
      <c r="O7881" s="69"/>
      <c r="P7881" s="69"/>
      <c r="Q7881" s="69"/>
      <c r="R7881" s="69"/>
      <c r="S7881" s="7"/>
      <c r="T7881" s="7"/>
    </row>
    <row r="7882" spans="1:20">
      <c r="A7882" s="7"/>
      <c r="B7882" s="7"/>
      <c r="C7882" s="7"/>
      <c r="D7882" s="7"/>
      <c r="E7882" s="69"/>
      <c r="F7882" s="69"/>
      <c r="G7882" s="69"/>
      <c r="H7882" s="69"/>
      <c r="I7882" s="69"/>
      <c r="J7882" s="69"/>
      <c r="K7882" s="69"/>
      <c r="L7882" s="69"/>
      <c r="M7882" s="69"/>
      <c r="N7882" s="69"/>
      <c r="O7882" s="69"/>
      <c r="P7882" s="69"/>
      <c r="Q7882" s="69"/>
      <c r="R7882" s="69"/>
      <c r="S7882" s="7"/>
      <c r="T7882" s="7"/>
    </row>
    <row r="7883" spans="1:20">
      <c r="A7883" s="7"/>
      <c r="B7883" s="7"/>
      <c r="C7883" s="7"/>
      <c r="D7883" s="7"/>
      <c r="E7883" s="69"/>
      <c r="F7883" s="69"/>
      <c r="G7883" s="69"/>
      <c r="H7883" s="69"/>
      <c r="I7883" s="69"/>
      <c r="J7883" s="69"/>
      <c r="K7883" s="69"/>
      <c r="L7883" s="69"/>
      <c r="M7883" s="69"/>
      <c r="N7883" s="69"/>
      <c r="O7883" s="69"/>
      <c r="P7883" s="69"/>
      <c r="Q7883" s="69"/>
      <c r="R7883" s="69"/>
      <c r="S7883" s="7"/>
      <c r="T7883" s="7"/>
    </row>
    <row r="7884" spans="1:20">
      <c r="A7884" s="7"/>
      <c r="B7884" s="7"/>
      <c r="C7884" s="7"/>
      <c r="D7884" s="7"/>
      <c r="E7884" s="69"/>
      <c r="F7884" s="69"/>
      <c r="G7884" s="69"/>
      <c r="H7884" s="69"/>
      <c r="I7884" s="69"/>
      <c r="J7884" s="69"/>
      <c r="K7884" s="69"/>
      <c r="L7884" s="69"/>
      <c r="M7884" s="69"/>
      <c r="N7884" s="69"/>
      <c r="O7884" s="69"/>
      <c r="P7884" s="69"/>
      <c r="Q7884" s="69"/>
      <c r="R7884" s="69"/>
      <c r="S7884" s="7"/>
      <c r="T7884" s="7"/>
    </row>
    <row r="7885" spans="1:20">
      <c r="A7885" s="7"/>
      <c r="B7885" s="7"/>
      <c r="C7885" s="7"/>
      <c r="D7885" s="7"/>
      <c r="E7885" s="69"/>
      <c r="F7885" s="69"/>
      <c r="G7885" s="69"/>
      <c r="H7885" s="69"/>
      <c r="I7885" s="69"/>
      <c r="J7885" s="69"/>
      <c r="K7885" s="69"/>
      <c r="L7885" s="69"/>
      <c r="M7885" s="69"/>
      <c r="N7885" s="69"/>
      <c r="O7885" s="69"/>
      <c r="P7885" s="69"/>
      <c r="Q7885" s="69"/>
      <c r="R7885" s="69"/>
      <c r="S7885" s="7"/>
      <c r="T7885" s="7"/>
    </row>
    <row r="7886" spans="1:20">
      <c r="A7886" s="7"/>
      <c r="B7886" s="7"/>
      <c r="C7886" s="7"/>
      <c r="D7886" s="7"/>
      <c r="E7886" s="69"/>
      <c r="F7886" s="69"/>
      <c r="G7886" s="69"/>
      <c r="H7886" s="69"/>
      <c r="I7886" s="69"/>
      <c r="J7886" s="69"/>
      <c r="K7886" s="69"/>
      <c r="L7886" s="69"/>
      <c r="M7886" s="69"/>
      <c r="N7886" s="69"/>
      <c r="O7886" s="69"/>
      <c r="P7886" s="69"/>
      <c r="Q7886" s="69"/>
      <c r="R7886" s="69"/>
      <c r="S7886" s="7"/>
      <c r="T7886" s="7"/>
    </row>
    <row r="7887" spans="1:20">
      <c r="A7887" s="7"/>
      <c r="B7887" s="7"/>
      <c r="C7887" s="7"/>
      <c r="D7887" s="7"/>
      <c r="E7887" s="69"/>
      <c r="F7887" s="69"/>
      <c r="G7887" s="69"/>
      <c r="H7887" s="69"/>
      <c r="I7887" s="69"/>
      <c r="J7887" s="69"/>
      <c r="K7887" s="69"/>
      <c r="L7887" s="69"/>
      <c r="M7887" s="69"/>
      <c r="N7887" s="69"/>
      <c r="O7887" s="69"/>
      <c r="P7887" s="69"/>
      <c r="Q7887" s="69"/>
      <c r="R7887" s="69"/>
      <c r="S7887" s="7"/>
      <c r="T7887" s="7"/>
    </row>
    <row r="7888" spans="1:20">
      <c r="A7888" s="7"/>
      <c r="B7888" s="7"/>
      <c r="C7888" s="7"/>
      <c r="D7888" s="7"/>
      <c r="E7888" s="69"/>
      <c r="F7888" s="69"/>
      <c r="G7888" s="69"/>
      <c r="H7888" s="69"/>
      <c r="I7888" s="69"/>
      <c r="J7888" s="69"/>
      <c r="K7888" s="69"/>
      <c r="L7888" s="69"/>
      <c r="M7888" s="69"/>
      <c r="N7888" s="69"/>
      <c r="O7888" s="69"/>
      <c r="P7888" s="69"/>
      <c r="Q7888" s="69"/>
      <c r="R7888" s="69"/>
      <c r="S7888" s="7"/>
      <c r="T7888" s="7"/>
    </row>
    <row r="7889" spans="1:20">
      <c r="A7889" s="7"/>
      <c r="B7889" s="7"/>
      <c r="C7889" s="7"/>
      <c r="D7889" s="7"/>
      <c r="E7889" s="69"/>
      <c r="F7889" s="69"/>
      <c r="G7889" s="69"/>
      <c r="H7889" s="69"/>
      <c r="I7889" s="69"/>
      <c r="J7889" s="69"/>
      <c r="K7889" s="69"/>
      <c r="L7889" s="69"/>
      <c r="M7889" s="69"/>
      <c r="N7889" s="69"/>
      <c r="O7889" s="69"/>
      <c r="P7889" s="69"/>
      <c r="Q7889" s="69"/>
      <c r="R7889" s="69"/>
      <c r="S7889" s="7"/>
      <c r="T7889" s="7"/>
    </row>
    <row r="7890" spans="1:20">
      <c r="A7890" s="7"/>
      <c r="B7890" s="7"/>
      <c r="C7890" s="7"/>
      <c r="D7890" s="7"/>
      <c r="E7890" s="69"/>
      <c r="F7890" s="69"/>
      <c r="G7890" s="69"/>
      <c r="H7890" s="69"/>
      <c r="I7890" s="69"/>
      <c r="J7890" s="69"/>
      <c r="K7890" s="69"/>
      <c r="L7890" s="69"/>
      <c r="M7890" s="69"/>
      <c r="N7890" s="69"/>
      <c r="O7890" s="69"/>
      <c r="P7890" s="69"/>
      <c r="Q7890" s="69"/>
      <c r="R7890" s="69"/>
      <c r="S7890" s="7"/>
      <c r="T7890" s="7"/>
    </row>
    <row r="7891" spans="1:20">
      <c r="A7891" s="7"/>
      <c r="B7891" s="7"/>
      <c r="C7891" s="7"/>
      <c r="D7891" s="7"/>
      <c r="E7891" s="69"/>
      <c r="F7891" s="69"/>
      <c r="G7891" s="69"/>
      <c r="H7891" s="69"/>
      <c r="I7891" s="69"/>
      <c r="J7891" s="69"/>
      <c r="K7891" s="69"/>
      <c r="L7891" s="69"/>
      <c r="M7891" s="69"/>
      <c r="N7891" s="69"/>
      <c r="O7891" s="69"/>
      <c r="P7891" s="69"/>
      <c r="Q7891" s="69"/>
      <c r="R7891" s="69"/>
      <c r="S7891" s="7"/>
      <c r="T7891" s="7"/>
    </row>
    <row r="7892" spans="1:20">
      <c r="A7892" s="7"/>
      <c r="B7892" s="7"/>
      <c r="C7892" s="7"/>
      <c r="D7892" s="7"/>
      <c r="E7892" s="69"/>
      <c r="F7892" s="69"/>
      <c r="G7892" s="69"/>
      <c r="H7892" s="69"/>
      <c r="I7892" s="69"/>
      <c r="J7892" s="69"/>
      <c r="K7892" s="69"/>
      <c r="L7892" s="69"/>
      <c r="M7892" s="69"/>
      <c r="N7892" s="69"/>
      <c r="O7892" s="69"/>
      <c r="P7892" s="69"/>
      <c r="Q7892" s="69"/>
      <c r="R7892" s="69"/>
      <c r="S7892" s="7"/>
      <c r="T7892" s="7"/>
    </row>
    <row r="7893" spans="1:20">
      <c r="A7893" s="7"/>
      <c r="B7893" s="7"/>
      <c r="C7893" s="7"/>
      <c r="D7893" s="7"/>
      <c r="E7893" s="69"/>
      <c r="F7893" s="69"/>
      <c r="G7893" s="69"/>
      <c r="H7893" s="69"/>
      <c r="I7893" s="69"/>
      <c r="J7893" s="69"/>
      <c r="K7893" s="69"/>
      <c r="L7893" s="69"/>
      <c r="M7893" s="69"/>
      <c r="N7893" s="69"/>
      <c r="O7893" s="69"/>
      <c r="P7893" s="69"/>
      <c r="Q7893" s="69"/>
      <c r="R7893" s="69"/>
      <c r="S7893" s="7"/>
      <c r="T7893" s="7"/>
    </row>
    <row r="7894" spans="1:20">
      <c r="A7894" s="7"/>
      <c r="B7894" s="7"/>
      <c r="C7894" s="7"/>
      <c r="D7894" s="7"/>
      <c r="E7894" s="69"/>
      <c r="F7894" s="69"/>
      <c r="G7894" s="69"/>
      <c r="H7894" s="69"/>
      <c r="I7894" s="69"/>
      <c r="J7894" s="69"/>
      <c r="K7894" s="69"/>
      <c r="L7894" s="69"/>
      <c r="M7894" s="69"/>
      <c r="N7894" s="69"/>
      <c r="O7894" s="69"/>
      <c r="P7894" s="69"/>
      <c r="Q7894" s="69"/>
      <c r="R7894" s="69"/>
      <c r="S7894" s="7"/>
      <c r="T7894" s="7"/>
    </row>
    <row r="7895" spans="1:20">
      <c r="A7895" s="7"/>
      <c r="B7895" s="7"/>
      <c r="C7895" s="7"/>
      <c r="D7895" s="7"/>
      <c r="E7895" s="69"/>
      <c r="F7895" s="69"/>
      <c r="G7895" s="69"/>
      <c r="H7895" s="69"/>
      <c r="I7895" s="69"/>
      <c r="J7895" s="69"/>
      <c r="K7895" s="69"/>
      <c r="L7895" s="69"/>
      <c r="M7895" s="69"/>
      <c r="N7895" s="69"/>
      <c r="O7895" s="69"/>
      <c r="P7895" s="69"/>
      <c r="Q7895" s="69"/>
      <c r="R7895" s="69"/>
      <c r="S7895" s="7"/>
      <c r="T7895" s="7"/>
    </row>
    <row r="7896" spans="1:20">
      <c r="A7896" s="7"/>
      <c r="B7896" s="7"/>
      <c r="C7896" s="7"/>
      <c r="D7896" s="7"/>
      <c r="E7896" s="69"/>
      <c r="F7896" s="69"/>
      <c r="G7896" s="69"/>
      <c r="H7896" s="69"/>
      <c r="I7896" s="69"/>
      <c r="J7896" s="69"/>
      <c r="K7896" s="69"/>
      <c r="L7896" s="69"/>
      <c r="M7896" s="69"/>
      <c r="N7896" s="69"/>
      <c r="O7896" s="69"/>
      <c r="P7896" s="69"/>
      <c r="Q7896" s="69"/>
      <c r="R7896" s="69"/>
      <c r="S7896" s="7"/>
      <c r="T7896" s="7"/>
    </row>
    <row r="7897" spans="1:20">
      <c r="A7897" s="7"/>
      <c r="B7897" s="7"/>
      <c r="C7897" s="7"/>
      <c r="D7897" s="7"/>
      <c r="E7897" s="69"/>
      <c r="F7897" s="69"/>
      <c r="G7897" s="69"/>
      <c r="H7897" s="69"/>
      <c r="I7897" s="69"/>
      <c r="J7897" s="69"/>
      <c r="K7897" s="69"/>
      <c r="L7897" s="69"/>
      <c r="M7897" s="69"/>
      <c r="N7897" s="69"/>
      <c r="O7897" s="69"/>
      <c r="P7897" s="69"/>
      <c r="Q7897" s="69"/>
      <c r="R7897" s="69"/>
      <c r="S7897" s="7"/>
      <c r="T7897" s="7"/>
    </row>
    <row r="7898" spans="1:20">
      <c r="A7898" s="7"/>
      <c r="B7898" s="7"/>
      <c r="C7898" s="7"/>
      <c r="D7898" s="7"/>
      <c r="E7898" s="69"/>
      <c r="F7898" s="69"/>
      <c r="G7898" s="69"/>
      <c r="H7898" s="69"/>
      <c r="I7898" s="69"/>
      <c r="J7898" s="69"/>
      <c r="K7898" s="69"/>
      <c r="L7898" s="69"/>
      <c r="M7898" s="69"/>
      <c r="N7898" s="69"/>
      <c r="O7898" s="69"/>
      <c r="P7898" s="69"/>
      <c r="Q7898" s="69"/>
      <c r="R7898" s="69"/>
      <c r="S7898" s="7"/>
      <c r="T7898" s="7"/>
    </row>
    <row r="7899" spans="1:20">
      <c r="A7899" s="7"/>
      <c r="B7899" s="7"/>
      <c r="C7899" s="7"/>
      <c r="D7899" s="7"/>
      <c r="E7899" s="69"/>
      <c r="F7899" s="69"/>
      <c r="G7899" s="69"/>
      <c r="H7899" s="69"/>
      <c r="I7899" s="69"/>
      <c r="J7899" s="69"/>
      <c r="K7899" s="69"/>
      <c r="L7899" s="69"/>
      <c r="M7899" s="69"/>
      <c r="N7899" s="69"/>
      <c r="O7899" s="69"/>
      <c r="P7899" s="69"/>
      <c r="Q7899" s="69"/>
      <c r="R7899" s="69"/>
      <c r="S7899" s="7"/>
      <c r="T7899" s="7"/>
    </row>
    <row r="7900" spans="1:20">
      <c r="A7900" s="7"/>
      <c r="B7900" s="7"/>
      <c r="C7900" s="7"/>
      <c r="D7900" s="7"/>
      <c r="E7900" s="69"/>
      <c r="F7900" s="69"/>
      <c r="G7900" s="69"/>
      <c r="H7900" s="69"/>
      <c r="I7900" s="69"/>
      <c r="J7900" s="69"/>
      <c r="K7900" s="69"/>
      <c r="L7900" s="69"/>
      <c r="M7900" s="69"/>
      <c r="N7900" s="69"/>
      <c r="O7900" s="69"/>
      <c r="P7900" s="69"/>
      <c r="Q7900" s="69"/>
      <c r="R7900" s="69"/>
      <c r="S7900" s="7"/>
      <c r="T7900" s="7"/>
    </row>
    <row r="7901" spans="1:20">
      <c r="A7901" s="7"/>
      <c r="B7901" s="7"/>
      <c r="C7901" s="7"/>
      <c r="D7901" s="7"/>
      <c r="E7901" s="69"/>
      <c r="F7901" s="69"/>
      <c r="G7901" s="69"/>
      <c r="H7901" s="69"/>
      <c r="I7901" s="69"/>
      <c r="J7901" s="69"/>
      <c r="K7901" s="69"/>
      <c r="L7901" s="69"/>
      <c r="M7901" s="69"/>
      <c r="N7901" s="69"/>
      <c r="O7901" s="69"/>
      <c r="P7901" s="69"/>
      <c r="Q7901" s="69"/>
      <c r="R7901" s="69"/>
      <c r="S7901" s="7"/>
      <c r="T7901" s="7"/>
    </row>
    <row r="7902" spans="1:20">
      <c r="A7902" s="7"/>
      <c r="B7902" s="7"/>
      <c r="C7902" s="7"/>
      <c r="D7902" s="7"/>
      <c r="E7902" s="69"/>
      <c r="F7902" s="69"/>
      <c r="G7902" s="69"/>
      <c r="H7902" s="69"/>
      <c r="I7902" s="69"/>
      <c r="J7902" s="69"/>
      <c r="K7902" s="69"/>
      <c r="L7902" s="69"/>
      <c r="M7902" s="69"/>
      <c r="N7902" s="69"/>
      <c r="O7902" s="69"/>
      <c r="P7902" s="69"/>
      <c r="Q7902" s="69"/>
      <c r="R7902" s="69"/>
      <c r="S7902" s="7"/>
      <c r="T7902" s="7"/>
    </row>
    <row r="7903" spans="1:20">
      <c r="A7903" s="7"/>
      <c r="B7903" s="7"/>
      <c r="C7903" s="7"/>
      <c r="D7903" s="7"/>
      <c r="E7903" s="69"/>
      <c r="F7903" s="69"/>
      <c r="G7903" s="69"/>
      <c r="H7903" s="69"/>
      <c r="I7903" s="69"/>
      <c r="J7903" s="69"/>
      <c r="K7903" s="69"/>
      <c r="L7903" s="69"/>
      <c r="M7903" s="69"/>
      <c r="N7903" s="69"/>
      <c r="O7903" s="69"/>
      <c r="P7903" s="69"/>
      <c r="Q7903" s="69"/>
      <c r="R7903" s="69"/>
      <c r="S7903" s="7"/>
      <c r="T7903" s="7"/>
    </row>
    <row r="7904" spans="1:20">
      <c r="A7904" s="7"/>
      <c r="B7904" s="7"/>
      <c r="C7904" s="7"/>
      <c r="D7904" s="7"/>
      <c r="E7904" s="69"/>
      <c r="F7904" s="69"/>
      <c r="G7904" s="69"/>
      <c r="H7904" s="69"/>
      <c r="I7904" s="69"/>
      <c r="J7904" s="69"/>
      <c r="K7904" s="69"/>
      <c r="L7904" s="69"/>
      <c r="M7904" s="69"/>
      <c r="N7904" s="69"/>
      <c r="O7904" s="69"/>
      <c r="P7904" s="69"/>
      <c r="Q7904" s="69"/>
      <c r="R7904" s="69"/>
      <c r="S7904" s="7"/>
      <c r="T7904" s="7"/>
    </row>
    <row r="7905" spans="1:20">
      <c r="A7905" s="7"/>
      <c r="B7905" s="7"/>
      <c r="C7905" s="7"/>
      <c r="D7905" s="7"/>
      <c r="E7905" s="69"/>
      <c r="F7905" s="69"/>
      <c r="G7905" s="69"/>
      <c r="H7905" s="69"/>
      <c r="I7905" s="69"/>
      <c r="J7905" s="69"/>
      <c r="K7905" s="69"/>
      <c r="L7905" s="69"/>
      <c r="M7905" s="69"/>
      <c r="N7905" s="69"/>
      <c r="O7905" s="69"/>
      <c r="P7905" s="69"/>
      <c r="Q7905" s="69"/>
      <c r="R7905" s="69"/>
      <c r="S7905" s="7"/>
      <c r="T7905" s="7"/>
    </row>
    <row r="7906" spans="1:20">
      <c r="A7906" s="7"/>
      <c r="B7906" s="7"/>
      <c r="C7906" s="7"/>
      <c r="D7906" s="7"/>
      <c r="E7906" s="69"/>
      <c r="F7906" s="69"/>
      <c r="G7906" s="69"/>
      <c r="H7906" s="69"/>
      <c r="I7906" s="69"/>
      <c r="J7906" s="69"/>
      <c r="K7906" s="69"/>
      <c r="L7906" s="69"/>
      <c r="M7906" s="69"/>
      <c r="N7906" s="69"/>
      <c r="O7906" s="69"/>
      <c r="P7906" s="69"/>
      <c r="Q7906" s="69"/>
      <c r="R7906" s="69"/>
      <c r="S7906" s="7"/>
      <c r="T7906" s="7"/>
    </row>
    <row r="7907" spans="1:20">
      <c r="A7907" s="7"/>
      <c r="B7907" s="7"/>
      <c r="C7907" s="7"/>
      <c r="D7907" s="7"/>
      <c r="E7907" s="69"/>
      <c r="F7907" s="69"/>
      <c r="G7907" s="69"/>
      <c r="H7907" s="69"/>
      <c r="I7907" s="69"/>
      <c r="J7907" s="69"/>
      <c r="K7907" s="69"/>
      <c r="L7907" s="69"/>
      <c r="M7907" s="69"/>
      <c r="N7907" s="69"/>
      <c r="O7907" s="69"/>
      <c r="P7907" s="69"/>
      <c r="Q7907" s="69"/>
      <c r="R7907" s="69"/>
      <c r="S7907" s="7"/>
      <c r="T7907" s="7"/>
    </row>
    <row r="7908" spans="1:20">
      <c r="A7908" s="7"/>
      <c r="B7908" s="7"/>
      <c r="C7908" s="7"/>
      <c r="D7908" s="7"/>
      <c r="E7908" s="69"/>
      <c r="F7908" s="69"/>
      <c r="G7908" s="69"/>
      <c r="H7908" s="69"/>
      <c r="I7908" s="69"/>
      <c r="J7908" s="69"/>
      <c r="K7908" s="69"/>
      <c r="L7908" s="69"/>
      <c r="M7908" s="69"/>
      <c r="N7908" s="69"/>
      <c r="O7908" s="69"/>
      <c r="P7908" s="69"/>
      <c r="Q7908" s="69"/>
      <c r="R7908" s="69"/>
      <c r="S7908" s="7"/>
      <c r="T7908" s="7"/>
    </row>
    <row r="7909" spans="1:20">
      <c r="A7909" s="7"/>
      <c r="B7909" s="7"/>
      <c r="C7909" s="7"/>
      <c r="D7909" s="7"/>
      <c r="E7909" s="69"/>
      <c r="F7909" s="69"/>
      <c r="G7909" s="69"/>
      <c r="H7909" s="69"/>
      <c r="I7909" s="69"/>
      <c r="J7909" s="69"/>
      <c r="K7909" s="69"/>
      <c r="L7909" s="69"/>
      <c r="M7909" s="69"/>
      <c r="N7909" s="69"/>
      <c r="O7909" s="69"/>
      <c r="P7909" s="69"/>
      <c r="Q7909" s="69"/>
      <c r="R7909" s="69"/>
      <c r="S7909" s="7"/>
      <c r="T7909" s="7"/>
    </row>
    <row r="7910" spans="1:20">
      <c r="A7910" s="7"/>
      <c r="B7910" s="7"/>
      <c r="C7910" s="7"/>
      <c r="D7910" s="7"/>
      <c r="E7910" s="69"/>
      <c r="F7910" s="69"/>
      <c r="G7910" s="69"/>
      <c r="H7910" s="69"/>
      <c r="I7910" s="69"/>
      <c r="J7910" s="69"/>
      <c r="K7910" s="69"/>
      <c r="L7910" s="69"/>
      <c r="M7910" s="69"/>
      <c r="N7910" s="69"/>
      <c r="O7910" s="69"/>
      <c r="P7910" s="69"/>
      <c r="Q7910" s="69"/>
      <c r="R7910" s="69"/>
      <c r="S7910" s="7"/>
      <c r="T7910" s="7"/>
    </row>
    <row r="7911" spans="1:20">
      <c r="A7911" s="7"/>
      <c r="B7911" s="7"/>
      <c r="C7911" s="7"/>
      <c r="D7911" s="7"/>
      <c r="E7911" s="69"/>
      <c r="F7911" s="69"/>
      <c r="G7911" s="69"/>
      <c r="H7911" s="69"/>
      <c r="I7911" s="69"/>
      <c r="J7911" s="69"/>
      <c r="K7911" s="69"/>
      <c r="L7911" s="69"/>
      <c r="M7911" s="69"/>
      <c r="N7911" s="69"/>
      <c r="O7911" s="69"/>
      <c r="P7911" s="69"/>
      <c r="Q7911" s="69"/>
      <c r="R7911" s="69"/>
      <c r="S7911" s="7"/>
      <c r="T7911" s="7"/>
    </row>
    <row r="7912" spans="1:20">
      <c r="A7912" s="7"/>
      <c r="B7912" s="7"/>
      <c r="C7912" s="7"/>
      <c r="D7912" s="7"/>
      <c r="E7912" s="69"/>
      <c r="F7912" s="69"/>
      <c r="G7912" s="69"/>
      <c r="H7912" s="69"/>
      <c r="I7912" s="69"/>
      <c r="J7912" s="69"/>
      <c r="K7912" s="69"/>
      <c r="L7912" s="69"/>
      <c r="M7912" s="69"/>
      <c r="N7912" s="69"/>
      <c r="O7912" s="69"/>
      <c r="P7912" s="69"/>
      <c r="Q7912" s="69"/>
      <c r="R7912" s="69"/>
      <c r="S7912" s="7"/>
      <c r="T7912" s="7"/>
    </row>
    <row r="7913" spans="1:20">
      <c r="A7913" s="7"/>
      <c r="B7913" s="7"/>
      <c r="C7913" s="7"/>
      <c r="D7913" s="7"/>
      <c r="E7913" s="69"/>
      <c r="F7913" s="69"/>
      <c r="G7913" s="69"/>
      <c r="H7913" s="69"/>
      <c r="I7913" s="69"/>
      <c r="J7913" s="69"/>
      <c r="K7913" s="69"/>
      <c r="L7913" s="69"/>
      <c r="M7913" s="69"/>
      <c r="N7913" s="69"/>
      <c r="O7913" s="69"/>
      <c r="P7913" s="69"/>
      <c r="Q7913" s="69"/>
      <c r="R7913" s="69"/>
      <c r="S7913" s="7"/>
      <c r="T7913" s="7"/>
    </row>
    <row r="7914" spans="1:20">
      <c r="A7914" s="7"/>
      <c r="B7914" s="7"/>
      <c r="C7914" s="7"/>
      <c r="D7914" s="7"/>
      <c r="E7914" s="69"/>
      <c r="F7914" s="69"/>
      <c r="G7914" s="69"/>
      <c r="H7914" s="69"/>
      <c r="I7914" s="69"/>
      <c r="J7914" s="69"/>
      <c r="K7914" s="69"/>
      <c r="L7914" s="69"/>
      <c r="M7914" s="69"/>
      <c r="N7914" s="69"/>
      <c r="O7914" s="69"/>
      <c r="P7914" s="69"/>
      <c r="Q7914" s="69"/>
      <c r="R7914" s="69"/>
      <c r="S7914" s="7"/>
      <c r="T7914" s="7"/>
    </row>
    <row r="7915" spans="1:20">
      <c r="A7915" s="7"/>
      <c r="B7915" s="7"/>
      <c r="C7915" s="7"/>
      <c r="D7915" s="7"/>
      <c r="E7915" s="69"/>
      <c r="F7915" s="69"/>
      <c r="G7915" s="69"/>
      <c r="H7915" s="69"/>
      <c r="I7915" s="69"/>
      <c r="J7915" s="69"/>
      <c r="K7915" s="69"/>
      <c r="L7915" s="69"/>
      <c r="M7915" s="69"/>
      <c r="N7915" s="69"/>
      <c r="O7915" s="69"/>
      <c r="P7915" s="69"/>
      <c r="Q7915" s="69"/>
      <c r="R7915" s="69"/>
      <c r="S7915" s="7"/>
      <c r="T7915" s="7"/>
    </row>
    <row r="7916" spans="1:20">
      <c r="A7916" s="7"/>
      <c r="B7916" s="7"/>
      <c r="C7916" s="7"/>
      <c r="D7916" s="7"/>
      <c r="E7916" s="69"/>
      <c r="F7916" s="69"/>
      <c r="G7916" s="69"/>
      <c r="H7916" s="69"/>
      <c r="I7916" s="69"/>
      <c r="J7916" s="69"/>
      <c r="K7916" s="69"/>
      <c r="L7916" s="69"/>
      <c r="M7916" s="69"/>
      <c r="N7916" s="69"/>
      <c r="O7916" s="69"/>
      <c r="P7916" s="69"/>
      <c r="Q7916" s="69"/>
      <c r="R7916" s="69"/>
      <c r="S7916" s="7"/>
      <c r="T7916" s="7"/>
    </row>
    <row r="7917" spans="1:20">
      <c r="A7917" s="7"/>
      <c r="B7917" s="7"/>
      <c r="C7917" s="7"/>
      <c r="D7917" s="7"/>
      <c r="E7917" s="69"/>
      <c r="F7917" s="69"/>
      <c r="G7917" s="69"/>
      <c r="H7917" s="69"/>
      <c r="I7917" s="69"/>
      <c r="J7917" s="69"/>
      <c r="K7917" s="69"/>
      <c r="L7917" s="69"/>
      <c r="M7917" s="69"/>
      <c r="N7917" s="69"/>
      <c r="O7917" s="69"/>
      <c r="P7917" s="69"/>
      <c r="Q7917" s="69"/>
      <c r="R7917" s="69"/>
      <c r="S7917" s="7"/>
      <c r="T7917" s="7"/>
    </row>
    <row r="7918" spans="1:20">
      <c r="A7918" s="7"/>
      <c r="B7918" s="7"/>
      <c r="C7918" s="7"/>
      <c r="D7918" s="7"/>
      <c r="E7918" s="69"/>
      <c r="F7918" s="69"/>
      <c r="G7918" s="69"/>
      <c r="H7918" s="69"/>
      <c r="I7918" s="69"/>
      <c r="J7918" s="69"/>
      <c r="K7918" s="69"/>
      <c r="L7918" s="69"/>
      <c r="M7918" s="69"/>
      <c r="N7918" s="69"/>
      <c r="O7918" s="69"/>
      <c r="P7918" s="69"/>
      <c r="Q7918" s="69"/>
      <c r="R7918" s="69"/>
      <c r="S7918" s="7"/>
      <c r="T7918" s="7"/>
    </row>
    <row r="7919" spans="1:20">
      <c r="A7919" s="7"/>
      <c r="B7919" s="7"/>
      <c r="C7919" s="7"/>
      <c r="D7919" s="7"/>
      <c r="E7919" s="69"/>
      <c r="F7919" s="69"/>
      <c r="G7919" s="69"/>
      <c r="H7919" s="69"/>
      <c r="I7919" s="69"/>
      <c r="J7919" s="69"/>
      <c r="K7919" s="69"/>
      <c r="L7919" s="69"/>
      <c r="M7919" s="69"/>
      <c r="N7919" s="69"/>
      <c r="O7919" s="69"/>
      <c r="P7919" s="69"/>
      <c r="Q7919" s="69"/>
      <c r="R7919" s="69"/>
      <c r="S7919" s="7"/>
      <c r="T7919" s="7"/>
    </row>
    <row r="7920" spans="1:20">
      <c r="A7920" s="7"/>
      <c r="B7920" s="7"/>
      <c r="C7920" s="7"/>
      <c r="D7920" s="7"/>
      <c r="E7920" s="69"/>
      <c r="F7920" s="69"/>
      <c r="G7920" s="69"/>
      <c r="H7920" s="69"/>
      <c r="I7920" s="69"/>
      <c r="J7920" s="69"/>
      <c r="K7920" s="69"/>
      <c r="L7920" s="69"/>
      <c r="M7920" s="69"/>
      <c r="N7920" s="69"/>
      <c r="O7920" s="69"/>
      <c r="P7920" s="69"/>
      <c r="Q7920" s="69"/>
      <c r="R7920" s="69"/>
      <c r="S7920" s="7"/>
      <c r="T7920" s="7"/>
    </row>
    <row r="7921" spans="1:20">
      <c r="A7921" s="7"/>
      <c r="B7921" s="7"/>
      <c r="C7921" s="7"/>
      <c r="D7921" s="7"/>
      <c r="E7921" s="69"/>
      <c r="F7921" s="69"/>
      <c r="G7921" s="69"/>
      <c r="H7921" s="69"/>
      <c r="I7921" s="69"/>
      <c r="J7921" s="69"/>
      <c r="K7921" s="69"/>
      <c r="L7921" s="69"/>
      <c r="M7921" s="69"/>
      <c r="N7921" s="69"/>
      <c r="O7921" s="69"/>
      <c r="P7921" s="69"/>
      <c r="Q7921" s="69"/>
      <c r="R7921" s="69"/>
      <c r="S7921" s="7"/>
      <c r="T7921" s="7"/>
    </row>
    <row r="7922" spans="1:20">
      <c r="A7922" s="7"/>
      <c r="B7922" s="7"/>
      <c r="C7922" s="7"/>
      <c r="D7922" s="7"/>
      <c r="E7922" s="69"/>
      <c r="F7922" s="69"/>
      <c r="G7922" s="69"/>
      <c r="H7922" s="69"/>
      <c r="I7922" s="69"/>
      <c r="J7922" s="69"/>
      <c r="K7922" s="69"/>
      <c r="L7922" s="69"/>
      <c r="M7922" s="69"/>
      <c r="N7922" s="69"/>
      <c r="O7922" s="69"/>
      <c r="P7922" s="69"/>
      <c r="Q7922" s="69"/>
      <c r="R7922" s="69"/>
      <c r="S7922" s="7"/>
      <c r="T7922" s="7"/>
    </row>
    <row r="7923" spans="1:20">
      <c r="A7923" s="7"/>
      <c r="B7923" s="7"/>
      <c r="C7923" s="7"/>
      <c r="D7923" s="7"/>
      <c r="E7923" s="69"/>
      <c r="F7923" s="69"/>
      <c r="G7923" s="69"/>
      <c r="H7923" s="69"/>
      <c r="I7923" s="69"/>
      <c r="J7923" s="69"/>
      <c r="K7923" s="69"/>
      <c r="L7923" s="69"/>
      <c r="M7923" s="69"/>
      <c r="N7923" s="69"/>
      <c r="O7923" s="69"/>
      <c r="P7923" s="69"/>
      <c r="Q7923" s="69"/>
      <c r="R7923" s="69"/>
      <c r="S7923" s="7"/>
      <c r="T7923" s="7"/>
    </row>
    <row r="7924" spans="1:20">
      <c r="A7924" s="7"/>
      <c r="B7924" s="7"/>
      <c r="C7924" s="7"/>
      <c r="D7924" s="7"/>
      <c r="E7924" s="69"/>
      <c r="F7924" s="69"/>
      <c r="G7924" s="69"/>
      <c r="H7924" s="69"/>
      <c r="I7924" s="69"/>
      <c r="J7924" s="69"/>
      <c r="K7924" s="69"/>
      <c r="L7924" s="69"/>
      <c r="M7924" s="69"/>
      <c r="N7924" s="69"/>
      <c r="O7924" s="69"/>
      <c r="P7924" s="69"/>
      <c r="Q7924" s="69"/>
      <c r="R7924" s="69"/>
      <c r="S7924" s="7"/>
      <c r="T7924" s="7"/>
    </row>
    <row r="7925" spans="1:20">
      <c r="A7925" s="7"/>
      <c r="B7925" s="7"/>
      <c r="C7925" s="7"/>
      <c r="D7925" s="7"/>
      <c r="E7925" s="69"/>
      <c r="F7925" s="69"/>
      <c r="G7925" s="69"/>
      <c r="H7925" s="69"/>
      <c r="I7925" s="69"/>
      <c r="J7925" s="69"/>
      <c r="K7925" s="69"/>
      <c r="L7925" s="69"/>
      <c r="M7925" s="69"/>
      <c r="N7925" s="69"/>
      <c r="O7925" s="69"/>
      <c r="P7925" s="69"/>
      <c r="Q7925" s="69"/>
      <c r="R7925" s="69"/>
      <c r="S7925" s="7"/>
      <c r="T7925" s="7"/>
    </row>
    <row r="7926" spans="1:20">
      <c r="A7926" s="7"/>
      <c r="B7926" s="7"/>
      <c r="C7926" s="7"/>
      <c r="D7926" s="7"/>
      <c r="E7926" s="69"/>
      <c r="F7926" s="69"/>
      <c r="G7926" s="69"/>
      <c r="H7926" s="69"/>
      <c r="I7926" s="69"/>
      <c r="J7926" s="69"/>
      <c r="K7926" s="69"/>
      <c r="L7926" s="69"/>
      <c r="M7926" s="69"/>
      <c r="N7926" s="69"/>
      <c r="O7926" s="69"/>
      <c r="P7926" s="69"/>
      <c r="Q7926" s="69"/>
      <c r="R7926" s="69"/>
      <c r="S7926" s="7"/>
      <c r="T7926" s="7"/>
    </row>
    <row r="7927" spans="1:20">
      <c r="A7927" s="7"/>
      <c r="B7927" s="7"/>
      <c r="C7927" s="7"/>
      <c r="D7927" s="7"/>
      <c r="E7927" s="69"/>
      <c r="F7927" s="69"/>
      <c r="G7927" s="69"/>
      <c r="H7927" s="69"/>
      <c r="I7927" s="69"/>
      <c r="J7927" s="69"/>
      <c r="K7927" s="69"/>
      <c r="L7927" s="69"/>
      <c r="M7927" s="69"/>
      <c r="N7927" s="69"/>
      <c r="O7927" s="69"/>
      <c r="P7927" s="69"/>
      <c r="Q7927" s="69"/>
      <c r="R7927" s="69"/>
      <c r="S7927" s="7"/>
      <c r="T7927" s="7"/>
    </row>
    <row r="7928" spans="1:20">
      <c r="A7928" s="7"/>
      <c r="B7928" s="7"/>
      <c r="C7928" s="7"/>
      <c r="D7928" s="7"/>
      <c r="E7928" s="69"/>
      <c r="F7928" s="69"/>
      <c r="G7928" s="69"/>
      <c r="H7928" s="69"/>
      <c r="I7928" s="69"/>
      <c r="J7928" s="69"/>
      <c r="K7928" s="69"/>
      <c r="L7928" s="69"/>
      <c r="M7928" s="69"/>
      <c r="N7928" s="69"/>
      <c r="O7928" s="69"/>
      <c r="P7928" s="69"/>
      <c r="Q7928" s="69"/>
      <c r="R7928" s="69"/>
      <c r="S7928" s="7"/>
      <c r="T7928" s="7"/>
    </row>
    <row r="7929" spans="1:20">
      <c r="A7929" s="7"/>
      <c r="B7929" s="7"/>
      <c r="C7929" s="7"/>
      <c r="D7929" s="7"/>
      <c r="E7929" s="69"/>
      <c r="F7929" s="69"/>
      <c r="G7929" s="69"/>
      <c r="H7929" s="69"/>
      <c r="I7929" s="69"/>
      <c r="J7929" s="69"/>
      <c r="K7929" s="69"/>
      <c r="L7929" s="69"/>
      <c r="M7929" s="69"/>
      <c r="N7929" s="69"/>
      <c r="O7929" s="69"/>
      <c r="P7929" s="69"/>
      <c r="Q7929" s="69"/>
      <c r="R7929" s="69"/>
      <c r="S7929" s="7"/>
      <c r="T7929" s="7"/>
    </row>
    <row r="7930" spans="1:20">
      <c r="A7930" s="7"/>
      <c r="B7930" s="7"/>
      <c r="C7930" s="7"/>
      <c r="D7930" s="7"/>
      <c r="E7930" s="69"/>
      <c r="F7930" s="69"/>
      <c r="G7930" s="69"/>
      <c r="H7930" s="69"/>
      <c r="I7930" s="69"/>
      <c r="J7930" s="69"/>
      <c r="K7930" s="69"/>
      <c r="L7930" s="69"/>
      <c r="M7930" s="69"/>
      <c r="N7930" s="69"/>
      <c r="O7930" s="69"/>
      <c r="P7930" s="69"/>
      <c r="Q7930" s="69"/>
      <c r="R7930" s="69"/>
      <c r="S7930" s="7"/>
      <c r="T7930" s="7"/>
    </row>
    <row r="7931" spans="1:20">
      <c r="A7931" s="7"/>
      <c r="B7931" s="7"/>
      <c r="C7931" s="7"/>
      <c r="D7931" s="7"/>
      <c r="E7931" s="69"/>
      <c r="F7931" s="69"/>
      <c r="G7931" s="69"/>
      <c r="H7931" s="69"/>
      <c r="I7931" s="69"/>
      <c r="J7931" s="69"/>
      <c r="K7931" s="69"/>
      <c r="L7931" s="69"/>
      <c r="M7931" s="69"/>
      <c r="N7931" s="69"/>
      <c r="O7931" s="69"/>
      <c r="P7931" s="69"/>
      <c r="Q7931" s="69"/>
      <c r="R7931" s="69"/>
      <c r="S7931" s="7"/>
      <c r="T7931" s="7"/>
    </row>
    <row r="7932" spans="1:20">
      <c r="A7932" s="7"/>
      <c r="B7932" s="7"/>
      <c r="C7932" s="7"/>
      <c r="D7932" s="7"/>
      <c r="E7932" s="69"/>
      <c r="F7932" s="69"/>
      <c r="G7932" s="69"/>
      <c r="H7932" s="69"/>
      <c r="I7932" s="69"/>
      <c r="J7932" s="69"/>
      <c r="K7932" s="69"/>
      <c r="L7932" s="69"/>
      <c r="M7932" s="69"/>
      <c r="N7932" s="69"/>
      <c r="O7932" s="69"/>
      <c r="P7932" s="69"/>
      <c r="Q7932" s="69"/>
      <c r="R7932" s="69"/>
      <c r="S7932" s="7"/>
      <c r="T7932" s="7"/>
    </row>
    <row r="7933" spans="1:20">
      <c r="A7933" s="7"/>
      <c r="B7933" s="7"/>
      <c r="C7933" s="7"/>
      <c r="D7933" s="7"/>
      <c r="E7933" s="69"/>
      <c r="F7933" s="69"/>
      <c r="G7933" s="69"/>
      <c r="H7933" s="69"/>
      <c r="I7933" s="69"/>
      <c r="J7933" s="69"/>
      <c r="K7933" s="69"/>
      <c r="L7933" s="69"/>
      <c r="M7933" s="69"/>
      <c r="N7933" s="69"/>
      <c r="O7933" s="69"/>
      <c r="P7933" s="69"/>
      <c r="Q7933" s="69"/>
      <c r="R7933" s="69"/>
      <c r="S7933" s="7"/>
      <c r="T7933" s="7"/>
    </row>
    <row r="7934" spans="1:20">
      <c r="A7934" s="7"/>
      <c r="B7934" s="7"/>
      <c r="C7934" s="7"/>
      <c r="D7934" s="7"/>
      <c r="E7934" s="69"/>
      <c r="F7934" s="69"/>
      <c r="G7934" s="69"/>
      <c r="H7934" s="69"/>
      <c r="I7934" s="69"/>
      <c r="J7934" s="69"/>
      <c r="K7934" s="69"/>
      <c r="L7934" s="69"/>
      <c r="M7934" s="69"/>
      <c r="N7934" s="69"/>
      <c r="O7934" s="69"/>
      <c r="P7934" s="69"/>
      <c r="Q7934" s="69"/>
      <c r="R7934" s="69"/>
      <c r="S7934" s="7"/>
      <c r="T7934" s="7"/>
    </row>
    <row r="7935" spans="1:20">
      <c r="A7935" s="7"/>
      <c r="B7935" s="7"/>
      <c r="C7935" s="7"/>
      <c r="D7935" s="7"/>
      <c r="E7935" s="69"/>
      <c r="F7935" s="69"/>
      <c r="G7935" s="69"/>
      <c r="H7935" s="69"/>
      <c r="I7935" s="69"/>
      <c r="J7935" s="69"/>
      <c r="K7935" s="69"/>
      <c r="L7935" s="69"/>
      <c r="M7935" s="69"/>
      <c r="N7935" s="69"/>
      <c r="O7935" s="69"/>
      <c r="P7935" s="69"/>
      <c r="Q7935" s="69"/>
      <c r="R7935" s="69"/>
      <c r="S7935" s="7"/>
      <c r="T7935" s="7"/>
    </row>
    <row r="7936" spans="1:20">
      <c r="A7936" s="7"/>
      <c r="B7936" s="7"/>
      <c r="C7936" s="7"/>
      <c r="D7936" s="7"/>
      <c r="E7936" s="69"/>
      <c r="F7936" s="69"/>
      <c r="G7936" s="69"/>
      <c r="H7936" s="69"/>
      <c r="I7936" s="69"/>
      <c r="J7936" s="69"/>
      <c r="K7936" s="69"/>
      <c r="L7936" s="69"/>
      <c r="M7936" s="69"/>
      <c r="N7936" s="69"/>
      <c r="O7936" s="69"/>
      <c r="P7936" s="69"/>
      <c r="Q7936" s="69"/>
      <c r="R7936" s="69"/>
      <c r="S7936" s="7"/>
      <c r="T7936" s="7"/>
    </row>
    <row r="7937" spans="1:20">
      <c r="A7937" s="7"/>
      <c r="B7937" s="7"/>
      <c r="C7937" s="7"/>
      <c r="D7937" s="7"/>
      <c r="E7937" s="69"/>
      <c r="F7937" s="69"/>
      <c r="G7937" s="69"/>
      <c r="H7937" s="69"/>
      <c r="I7937" s="69"/>
      <c r="J7937" s="69"/>
      <c r="K7937" s="69"/>
      <c r="L7937" s="69"/>
      <c r="M7937" s="69"/>
      <c r="N7937" s="69"/>
      <c r="O7937" s="69"/>
      <c r="P7937" s="69"/>
      <c r="Q7937" s="69"/>
      <c r="R7937" s="69"/>
      <c r="S7937" s="7"/>
      <c r="T7937" s="7"/>
    </row>
    <row r="7938" spans="1:20">
      <c r="A7938" s="7"/>
      <c r="B7938" s="7"/>
      <c r="C7938" s="7"/>
      <c r="D7938" s="7"/>
      <c r="E7938" s="69"/>
      <c r="F7938" s="69"/>
      <c r="G7938" s="69"/>
      <c r="H7938" s="69"/>
      <c r="I7938" s="69"/>
      <c r="J7938" s="69"/>
      <c r="K7938" s="69"/>
      <c r="L7938" s="69"/>
      <c r="M7938" s="69"/>
      <c r="N7938" s="69"/>
      <c r="O7938" s="69"/>
      <c r="P7938" s="69"/>
      <c r="Q7938" s="69"/>
      <c r="R7938" s="69"/>
      <c r="S7938" s="7"/>
      <c r="T7938" s="7"/>
    </row>
    <row r="7939" spans="1:20">
      <c r="A7939" s="7"/>
      <c r="B7939" s="7"/>
      <c r="C7939" s="7"/>
      <c r="D7939" s="7"/>
      <c r="E7939" s="69"/>
      <c r="F7939" s="69"/>
      <c r="G7939" s="69"/>
      <c r="H7939" s="69"/>
      <c r="I7939" s="69"/>
      <c r="J7939" s="69"/>
      <c r="K7939" s="69"/>
      <c r="L7939" s="69"/>
      <c r="M7939" s="69"/>
      <c r="N7939" s="69"/>
      <c r="O7939" s="69"/>
      <c r="P7939" s="69"/>
      <c r="Q7939" s="69"/>
      <c r="R7939" s="69"/>
      <c r="S7939" s="7"/>
      <c r="T7939" s="7"/>
    </row>
    <row r="7940" spans="1:20">
      <c r="A7940" s="7"/>
      <c r="B7940" s="7"/>
      <c r="C7940" s="7"/>
      <c r="D7940" s="7"/>
      <c r="E7940" s="69"/>
      <c r="F7940" s="69"/>
      <c r="G7940" s="69"/>
      <c r="H7940" s="69"/>
      <c r="I7940" s="69"/>
      <c r="J7940" s="69"/>
      <c r="K7940" s="69"/>
      <c r="L7940" s="69"/>
      <c r="M7940" s="69"/>
      <c r="N7940" s="69"/>
      <c r="O7940" s="69"/>
      <c r="P7940" s="69"/>
      <c r="Q7940" s="69"/>
      <c r="R7940" s="69"/>
      <c r="S7940" s="7"/>
      <c r="T7940" s="7"/>
    </row>
    <row r="7941" spans="1:20">
      <c r="A7941" s="7"/>
      <c r="B7941" s="7"/>
      <c r="C7941" s="7"/>
      <c r="D7941" s="7"/>
      <c r="E7941" s="69"/>
      <c r="F7941" s="69"/>
      <c r="G7941" s="69"/>
      <c r="H7941" s="69"/>
      <c r="I7941" s="69"/>
      <c r="J7941" s="69"/>
      <c r="K7941" s="69"/>
      <c r="L7941" s="69"/>
      <c r="M7941" s="69"/>
      <c r="N7941" s="69"/>
      <c r="O7941" s="69"/>
      <c r="P7941" s="69"/>
      <c r="Q7941" s="69"/>
      <c r="R7941" s="69"/>
      <c r="S7941" s="7"/>
      <c r="T7941" s="7"/>
    </row>
    <row r="7942" spans="1:20">
      <c r="A7942" s="7"/>
      <c r="B7942" s="7"/>
      <c r="C7942" s="7"/>
      <c r="D7942" s="7"/>
      <c r="E7942" s="69"/>
      <c r="F7942" s="69"/>
      <c r="G7942" s="69"/>
      <c r="H7942" s="69"/>
      <c r="I7942" s="69"/>
      <c r="J7942" s="69"/>
      <c r="K7942" s="69"/>
      <c r="L7942" s="69"/>
      <c r="M7942" s="69"/>
      <c r="N7942" s="69"/>
      <c r="O7942" s="69"/>
      <c r="P7942" s="69"/>
      <c r="Q7942" s="69"/>
      <c r="R7942" s="69"/>
      <c r="S7942" s="7"/>
      <c r="T7942" s="7"/>
    </row>
    <row r="7943" spans="1:20">
      <c r="A7943" s="7"/>
      <c r="B7943" s="7"/>
      <c r="C7943" s="7"/>
      <c r="D7943" s="7"/>
      <c r="E7943" s="69"/>
      <c r="F7943" s="69"/>
      <c r="G7943" s="69"/>
      <c r="H7943" s="69"/>
      <c r="I7943" s="69"/>
      <c r="J7943" s="69"/>
      <c r="K7943" s="69"/>
      <c r="L7943" s="69"/>
      <c r="M7943" s="69"/>
      <c r="N7943" s="69"/>
      <c r="O7943" s="69"/>
      <c r="P7943" s="69"/>
      <c r="Q7943" s="69"/>
      <c r="R7943" s="69"/>
      <c r="S7943" s="7"/>
      <c r="T7943" s="7"/>
    </row>
    <row r="7944" spans="1:20">
      <c r="A7944" s="7"/>
      <c r="B7944" s="7"/>
      <c r="C7944" s="7"/>
      <c r="D7944" s="7"/>
      <c r="E7944" s="69"/>
      <c r="F7944" s="69"/>
      <c r="G7944" s="69"/>
      <c r="H7944" s="69"/>
      <c r="I7944" s="69"/>
      <c r="J7944" s="69"/>
      <c r="K7944" s="69"/>
      <c r="L7944" s="69"/>
      <c r="M7944" s="69"/>
      <c r="N7944" s="69"/>
      <c r="O7944" s="69"/>
      <c r="P7944" s="69"/>
      <c r="Q7944" s="69"/>
      <c r="R7944" s="69"/>
      <c r="S7944" s="7"/>
      <c r="T7944" s="7"/>
    </row>
    <row r="7945" spans="1:20">
      <c r="A7945" s="7"/>
      <c r="B7945" s="7"/>
      <c r="C7945" s="7"/>
      <c r="D7945" s="7"/>
      <c r="E7945" s="69"/>
      <c r="F7945" s="69"/>
      <c r="G7945" s="69"/>
      <c r="H7945" s="69"/>
      <c r="I7945" s="69"/>
      <c r="J7945" s="69"/>
      <c r="K7945" s="69"/>
      <c r="L7945" s="69"/>
      <c r="M7945" s="69"/>
      <c r="N7945" s="69"/>
      <c r="O7945" s="69"/>
      <c r="P7945" s="69"/>
      <c r="Q7945" s="69"/>
      <c r="R7945" s="69"/>
      <c r="S7945" s="7"/>
      <c r="T7945" s="7"/>
    </row>
    <row r="7946" spans="1:20">
      <c r="A7946" s="7"/>
      <c r="B7946" s="7"/>
      <c r="C7946" s="7"/>
      <c r="D7946" s="7"/>
      <c r="E7946" s="69"/>
      <c r="F7946" s="69"/>
      <c r="G7946" s="69"/>
      <c r="H7946" s="69"/>
      <c r="I7946" s="69"/>
      <c r="J7946" s="69"/>
      <c r="K7946" s="69"/>
      <c r="L7946" s="69"/>
      <c r="M7946" s="69"/>
      <c r="N7946" s="69"/>
      <c r="O7946" s="69"/>
      <c r="P7946" s="69"/>
      <c r="Q7946" s="69"/>
      <c r="R7946" s="69"/>
      <c r="S7946" s="7"/>
      <c r="T7946" s="7"/>
    </row>
    <row r="7947" spans="1:20">
      <c r="A7947" s="7"/>
      <c r="B7947" s="7"/>
      <c r="C7947" s="7"/>
      <c r="D7947" s="7"/>
      <c r="E7947" s="69"/>
      <c r="F7947" s="69"/>
      <c r="G7947" s="69"/>
      <c r="H7947" s="69"/>
      <c r="I7947" s="69"/>
      <c r="J7947" s="69"/>
      <c r="K7947" s="69"/>
      <c r="L7947" s="69"/>
      <c r="M7947" s="69"/>
      <c r="N7947" s="69"/>
      <c r="O7947" s="69"/>
      <c r="P7947" s="69"/>
      <c r="Q7947" s="69"/>
      <c r="R7947" s="69"/>
      <c r="S7947" s="7"/>
      <c r="T7947" s="7"/>
    </row>
    <row r="7948" spans="1:20">
      <c r="A7948" s="7"/>
      <c r="B7948" s="7"/>
      <c r="C7948" s="7"/>
      <c r="D7948" s="7"/>
      <c r="E7948" s="69"/>
      <c r="F7948" s="69"/>
      <c r="G7948" s="69"/>
      <c r="H7948" s="69"/>
      <c r="I7948" s="69"/>
      <c r="J7948" s="69"/>
      <c r="K7948" s="69"/>
      <c r="L7948" s="69"/>
      <c r="M7948" s="69"/>
      <c r="N7948" s="69"/>
      <c r="O7948" s="69"/>
      <c r="P7948" s="69"/>
      <c r="Q7948" s="69"/>
      <c r="R7948" s="69"/>
      <c r="S7948" s="7"/>
      <c r="T7948" s="7"/>
    </row>
    <row r="7949" spans="1:20">
      <c r="A7949" s="7"/>
      <c r="B7949" s="7"/>
      <c r="C7949" s="7"/>
      <c r="D7949" s="7"/>
      <c r="E7949" s="69"/>
      <c r="F7949" s="69"/>
      <c r="G7949" s="69"/>
      <c r="H7949" s="69"/>
      <c r="I7949" s="69"/>
      <c r="J7949" s="69"/>
      <c r="K7949" s="69"/>
      <c r="L7949" s="69"/>
      <c r="M7949" s="69"/>
      <c r="N7949" s="69"/>
      <c r="O7949" s="69"/>
      <c r="P7949" s="69"/>
      <c r="Q7949" s="69"/>
      <c r="R7949" s="69"/>
      <c r="S7949" s="7"/>
      <c r="T7949" s="7"/>
    </row>
    <row r="7950" spans="1:20">
      <c r="A7950" s="7"/>
      <c r="B7950" s="7"/>
      <c r="C7950" s="7"/>
      <c r="D7950" s="7"/>
      <c r="E7950" s="69"/>
      <c r="F7950" s="69"/>
      <c r="G7950" s="69"/>
      <c r="H7950" s="69"/>
      <c r="I7950" s="69"/>
      <c r="J7950" s="69"/>
      <c r="K7950" s="69"/>
      <c r="L7950" s="69"/>
      <c r="M7950" s="69"/>
      <c r="N7950" s="69"/>
      <c r="O7950" s="69"/>
      <c r="P7950" s="69"/>
      <c r="Q7950" s="69"/>
      <c r="R7950" s="69"/>
      <c r="S7950" s="7"/>
      <c r="T7950" s="7"/>
    </row>
    <row r="7951" spans="1:20">
      <c r="A7951" s="7"/>
      <c r="B7951" s="7"/>
      <c r="C7951" s="7"/>
      <c r="D7951" s="7"/>
      <c r="E7951" s="69"/>
      <c r="F7951" s="69"/>
      <c r="G7951" s="69"/>
      <c r="H7951" s="69"/>
      <c r="I7951" s="69"/>
      <c r="J7951" s="69"/>
      <c r="K7951" s="69"/>
      <c r="L7951" s="69"/>
      <c r="M7951" s="69"/>
      <c r="N7951" s="69"/>
      <c r="O7951" s="69"/>
      <c r="P7951" s="69"/>
      <c r="Q7951" s="69"/>
      <c r="R7951" s="69"/>
      <c r="S7951" s="7"/>
      <c r="T7951" s="7"/>
    </row>
    <row r="7952" spans="1:20">
      <c r="A7952" s="7"/>
      <c r="B7952" s="7"/>
      <c r="C7952" s="7"/>
      <c r="D7952" s="7"/>
      <c r="E7952" s="69"/>
      <c r="F7952" s="69"/>
      <c r="G7952" s="69"/>
      <c r="H7952" s="69"/>
      <c r="I7952" s="69"/>
      <c r="J7952" s="69"/>
      <c r="K7952" s="69"/>
      <c r="L7952" s="69"/>
      <c r="M7952" s="69"/>
      <c r="N7952" s="69"/>
      <c r="O7952" s="69"/>
      <c r="P7952" s="69"/>
      <c r="Q7952" s="69"/>
      <c r="R7952" s="69"/>
      <c r="S7952" s="7"/>
      <c r="T7952" s="7"/>
    </row>
    <row r="7953" spans="1:20">
      <c r="A7953" s="7"/>
      <c r="B7953" s="7"/>
      <c r="C7953" s="7"/>
      <c r="D7953" s="7"/>
      <c r="E7953" s="69"/>
      <c r="F7953" s="69"/>
      <c r="G7953" s="69"/>
      <c r="H7953" s="69"/>
      <c r="I7953" s="69"/>
      <c r="J7953" s="69"/>
      <c r="K7953" s="69"/>
      <c r="L7953" s="69"/>
      <c r="M7953" s="69"/>
      <c r="N7953" s="69"/>
      <c r="O7953" s="69"/>
      <c r="P7953" s="69"/>
      <c r="Q7953" s="69"/>
      <c r="R7953" s="69"/>
      <c r="S7953" s="7"/>
      <c r="T7953" s="7"/>
    </row>
    <row r="7954" spans="1:20">
      <c r="A7954" s="7"/>
      <c r="B7954" s="7"/>
      <c r="C7954" s="7"/>
      <c r="D7954" s="7"/>
      <c r="E7954" s="69"/>
      <c r="F7954" s="69"/>
      <c r="G7954" s="69"/>
      <c r="H7954" s="69"/>
      <c r="I7954" s="69"/>
      <c r="J7954" s="69"/>
      <c r="K7954" s="69"/>
      <c r="L7954" s="69"/>
      <c r="M7954" s="69"/>
      <c r="N7954" s="69"/>
      <c r="O7954" s="69"/>
      <c r="P7954" s="69"/>
      <c r="Q7954" s="69"/>
      <c r="R7954" s="69"/>
      <c r="S7954" s="7"/>
      <c r="T7954" s="7"/>
    </row>
    <row r="7955" spans="1:20">
      <c r="A7955" s="7"/>
      <c r="B7955" s="7"/>
      <c r="C7955" s="7"/>
      <c r="D7955" s="7"/>
      <c r="E7955" s="69"/>
      <c r="F7955" s="69"/>
      <c r="G7955" s="69"/>
      <c r="H7955" s="69"/>
      <c r="I7955" s="69"/>
      <c r="J7955" s="69"/>
      <c r="K7955" s="69"/>
      <c r="L7955" s="69"/>
      <c r="M7955" s="69"/>
      <c r="N7955" s="69"/>
      <c r="O7955" s="69"/>
      <c r="P7955" s="69"/>
      <c r="Q7955" s="69"/>
      <c r="R7955" s="69"/>
      <c r="S7955" s="7"/>
      <c r="T7955" s="7"/>
    </row>
    <row r="7956" spans="1:20">
      <c r="A7956" s="7"/>
      <c r="B7956" s="7"/>
      <c r="C7956" s="7"/>
      <c r="D7956" s="7"/>
      <c r="E7956" s="69"/>
      <c r="F7956" s="69"/>
      <c r="G7956" s="69"/>
      <c r="H7956" s="69"/>
      <c r="I7956" s="69"/>
      <c r="J7956" s="69"/>
      <c r="K7956" s="69"/>
      <c r="L7956" s="69"/>
      <c r="M7956" s="69"/>
      <c r="N7956" s="69"/>
      <c r="O7956" s="69"/>
      <c r="P7956" s="69"/>
      <c r="Q7956" s="69"/>
      <c r="R7956" s="69"/>
      <c r="S7956" s="7"/>
      <c r="T7956" s="7"/>
    </row>
    <row r="7957" spans="1:20">
      <c r="A7957" s="7"/>
      <c r="B7957" s="7"/>
      <c r="C7957" s="7"/>
      <c r="D7957" s="7"/>
      <c r="E7957" s="69"/>
      <c r="F7957" s="69"/>
      <c r="G7957" s="69"/>
      <c r="H7957" s="69"/>
      <c r="I7957" s="69"/>
      <c r="J7957" s="69"/>
      <c r="K7957" s="69"/>
      <c r="L7957" s="69"/>
      <c r="M7957" s="69"/>
      <c r="N7957" s="69"/>
      <c r="O7957" s="69"/>
      <c r="P7957" s="69"/>
      <c r="Q7957" s="69"/>
      <c r="R7957" s="69"/>
      <c r="S7957" s="7"/>
      <c r="T7957" s="7"/>
    </row>
    <row r="7958" spans="1:20">
      <c r="A7958" s="7"/>
      <c r="B7958" s="7"/>
      <c r="C7958" s="7"/>
      <c r="D7958" s="7"/>
      <c r="E7958" s="69"/>
      <c r="F7958" s="69"/>
      <c r="G7958" s="69"/>
      <c r="H7958" s="69"/>
      <c r="I7958" s="69"/>
      <c r="J7958" s="69"/>
      <c r="K7958" s="69"/>
      <c r="L7958" s="69"/>
      <c r="M7958" s="69"/>
      <c r="N7958" s="69"/>
      <c r="O7958" s="69"/>
      <c r="P7958" s="69"/>
      <c r="Q7958" s="69"/>
      <c r="R7958" s="69"/>
      <c r="S7958" s="7"/>
      <c r="T7958" s="7"/>
    </row>
    <row r="7959" spans="1:20">
      <c r="A7959" s="7"/>
      <c r="B7959" s="7"/>
      <c r="C7959" s="7"/>
      <c r="D7959" s="7"/>
      <c r="E7959" s="69"/>
      <c r="F7959" s="69"/>
      <c r="G7959" s="69"/>
      <c r="H7959" s="69"/>
      <c r="I7959" s="69"/>
      <c r="J7959" s="69"/>
      <c r="K7959" s="69"/>
      <c r="L7959" s="69"/>
      <c r="M7959" s="69"/>
      <c r="N7959" s="69"/>
      <c r="O7959" s="69"/>
      <c r="P7959" s="69"/>
      <c r="Q7959" s="69"/>
      <c r="R7959" s="69"/>
      <c r="S7959" s="7"/>
      <c r="T7959" s="7"/>
    </row>
    <row r="7960" spans="1:20">
      <c r="A7960" s="7"/>
      <c r="B7960" s="7"/>
      <c r="C7960" s="7"/>
      <c r="D7960" s="7"/>
      <c r="E7960" s="69"/>
      <c r="F7960" s="69"/>
      <c r="G7960" s="69"/>
      <c r="H7960" s="69"/>
      <c r="I7960" s="69"/>
      <c r="J7960" s="69"/>
      <c r="K7960" s="69"/>
      <c r="L7960" s="69"/>
      <c r="M7960" s="69"/>
      <c r="N7960" s="69"/>
      <c r="O7960" s="69"/>
      <c r="P7960" s="69"/>
      <c r="Q7960" s="69"/>
      <c r="R7960" s="69"/>
      <c r="S7960" s="7"/>
      <c r="T7960" s="7"/>
    </row>
    <row r="7961" spans="1:20">
      <c r="A7961" s="7"/>
      <c r="B7961" s="7"/>
      <c r="C7961" s="7"/>
      <c r="D7961" s="7"/>
      <c r="E7961" s="69"/>
      <c r="F7961" s="69"/>
      <c r="G7961" s="69"/>
      <c r="H7961" s="69"/>
      <c r="I7961" s="69"/>
      <c r="J7961" s="69"/>
      <c r="K7961" s="69"/>
      <c r="L7961" s="69"/>
      <c r="M7961" s="69"/>
      <c r="N7961" s="69"/>
      <c r="O7961" s="69"/>
      <c r="P7961" s="69"/>
      <c r="Q7961" s="69"/>
      <c r="R7961" s="69"/>
      <c r="S7961" s="7"/>
      <c r="T7961" s="7"/>
    </row>
    <row r="7962" spans="1:20">
      <c r="A7962" s="7"/>
      <c r="B7962" s="7"/>
      <c r="C7962" s="7"/>
      <c r="D7962" s="7"/>
      <c r="E7962" s="69"/>
      <c r="F7962" s="69"/>
      <c r="G7962" s="69"/>
      <c r="H7962" s="69"/>
      <c r="I7962" s="69"/>
      <c r="J7962" s="69"/>
      <c r="K7962" s="69"/>
      <c r="L7962" s="69"/>
      <c r="M7962" s="69"/>
      <c r="N7962" s="69"/>
      <c r="O7962" s="69"/>
      <c r="P7962" s="69"/>
      <c r="Q7962" s="69"/>
      <c r="R7962" s="69"/>
      <c r="S7962" s="7"/>
      <c r="T7962" s="7"/>
    </row>
    <row r="7963" spans="1:20">
      <c r="A7963" s="7"/>
      <c r="B7963" s="7"/>
      <c r="C7963" s="7"/>
      <c r="D7963" s="7"/>
      <c r="E7963" s="69"/>
      <c r="F7963" s="69"/>
      <c r="G7963" s="69"/>
      <c r="H7963" s="69"/>
      <c r="I7963" s="69"/>
      <c r="J7963" s="69"/>
      <c r="K7963" s="69"/>
      <c r="L7963" s="69"/>
      <c r="M7963" s="69"/>
      <c r="N7963" s="69"/>
      <c r="O7963" s="69"/>
      <c r="P7963" s="69"/>
      <c r="Q7963" s="69"/>
      <c r="R7963" s="69"/>
      <c r="S7963" s="7"/>
      <c r="T7963" s="7"/>
    </row>
    <row r="7964" spans="1:20">
      <c r="A7964" s="7"/>
      <c r="B7964" s="7"/>
      <c r="C7964" s="7"/>
      <c r="D7964" s="7"/>
      <c r="E7964" s="69"/>
      <c r="F7964" s="69"/>
      <c r="G7964" s="69"/>
      <c r="H7964" s="69"/>
      <c r="I7964" s="69"/>
      <c r="J7964" s="69"/>
      <c r="K7964" s="69"/>
      <c r="L7964" s="69"/>
      <c r="M7964" s="69"/>
      <c r="N7964" s="69"/>
      <c r="O7964" s="69"/>
      <c r="P7964" s="69"/>
      <c r="Q7964" s="69"/>
      <c r="R7964" s="69"/>
      <c r="S7964" s="7"/>
      <c r="T7964" s="7"/>
    </row>
    <row r="7965" spans="1:20">
      <c r="A7965" s="7"/>
      <c r="B7965" s="7"/>
      <c r="C7965" s="7"/>
      <c r="D7965" s="7"/>
      <c r="E7965" s="69"/>
      <c r="F7965" s="69"/>
      <c r="G7965" s="69"/>
      <c r="H7965" s="69"/>
      <c r="I7965" s="69"/>
      <c r="J7965" s="69"/>
      <c r="K7965" s="69"/>
      <c r="L7965" s="69"/>
      <c r="M7965" s="69"/>
      <c r="N7965" s="69"/>
      <c r="O7965" s="69"/>
      <c r="P7965" s="69"/>
      <c r="Q7965" s="69"/>
      <c r="R7965" s="69"/>
      <c r="S7965" s="7"/>
      <c r="T7965" s="7"/>
    </row>
    <row r="7966" spans="1:20">
      <c r="A7966" s="7"/>
      <c r="B7966" s="7"/>
      <c r="C7966" s="7"/>
      <c r="D7966" s="7"/>
      <c r="E7966" s="69"/>
      <c r="F7966" s="69"/>
      <c r="G7966" s="69"/>
      <c r="H7966" s="69"/>
      <c r="I7966" s="69"/>
      <c r="J7966" s="69"/>
      <c r="K7966" s="69"/>
      <c r="L7966" s="69"/>
      <c r="M7966" s="69"/>
      <c r="N7966" s="69"/>
      <c r="O7966" s="69"/>
      <c r="P7966" s="69"/>
      <c r="Q7966" s="69"/>
      <c r="R7966" s="69"/>
      <c r="S7966" s="7"/>
      <c r="T7966" s="7"/>
    </row>
    <row r="7967" spans="1:20">
      <c r="A7967" s="7"/>
      <c r="B7967" s="7"/>
      <c r="C7967" s="7"/>
      <c r="D7967" s="7"/>
      <c r="E7967" s="69"/>
      <c r="F7967" s="69"/>
      <c r="G7967" s="69"/>
      <c r="H7967" s="69"/>
      <c r="I7967" s="69"/>
      <c r="J7967" s="69"/>
      <c r="K7967" s="69"/>
      <c r="L7967" s="69"/>
      <c r="M7967" s="69"/>
      <c r="N7967" s="69"/>
      <c r="O7967" s="69"/>
      <c r="P7967" s="69"/>
      <c r="Q7967" s="69"/>
      <c r="R7967" s="69"/>
      <c r="S7967" s="7"/>
      <c r="T7967" s="7"/>
    </row>
    <row r="7968" spans="1:20">
      <c r="A7968" s="7"/>
      <c r="B7968" s="7"/>
      <c r="C7968" s="7"/>
      <c r="D7968" s="7"/>
      <c r="E7968" s="69"/>
      <c r="F7968" s="69"/>
      <c r="G7968" s="69"/>
      <c r="H7968" s="69"/>
      <c r="I7968" s="69"/>
      <c r="J7968" s="69"/>
      <c r="K7968" s="69"/>
      <c r="L7968" s="69"/>
      <c r="M7968" s="69"/>
      <c r="N7968" s="69"/>
      <c r="O7968" s="69"/>
      <c r="P7968" s="69"/>
      <c r="Q7968" s="69"/>
      <c r="R7968" s="69"/>
      <c r="S7968" s="7"/>
      <c r="T7968" s="7"/>
    </row>
    <row r="7969" spans="1:20">
      <c r="A7969" s="7"/>
      <c r="B7969" s="7"/>
      <c r="C7969" s="7"/>
      <c r="D7969" s="7"/>
      <c r="E7969" s="69"/>
      <c r="F7969" s="69"/>
      <c r="G7969" s="69"/>
      <c r="H7969" s="69"/>
      <c r="I7969" s="69"/>
      <c r="J7969" s="69"/>
      <c r="K7969" s="69"/>
      <c r="L7969" s="69"/>
      <c r="M7969" s="69"/>
      <c r="N7969" s="69"/>
      <c r="O7969" s="69"/>
      <c r="P7969" s="69"/>
      <c r="Q7969" s="69"/>
      <c r="R7969" s="69"/>
      <c r="S7969" s="7"/>
      <c r="T7969" s="7"/>
    </row>
    <row r="7970" spans="1:20">
      <c r="A7970" s="7"/>
      <c r="B7970" s="7"/>
      <c r="C7970" s="7"/>
      <c r="D7970" s="7"/>
      <c r="E7970" s="69"/>
      <c r="F7970" s="69"/>
      <c r="G7970" s="69"/>
      <c r="H7970" s="69"/>
      <c r="I7970" s="69"/>
      <c r="J7970" s="69"/>
      <c r="K7970" s="69"/>
      <c r="L7970" s="69"/>
      <c r="M7970" s="69"/>
      <c r="N7970" s="69"/>
      <c r="O7970" s="69"/>
      <c r="P7970" s="69"/>
      <c r="Q7970" s="69"/>
      <c r="R7970" s="69"/>
      <c r="S7970" s="7"/>
      <c r="T7970" s="7"/>
    </row>
    <row r="7971" spans="1:20">
      <c r="A7971" s="7"/>
      <c r="B7971" s="7"/>
      <c r="C7971" s="7"/>
      <c r="D7971" s="7"/>
      <c r="E7971" s="69"/>
      <c r="F7971" s="69"/>
      <c r="G7971" s="69"/>
      <c r="H7971" s="69"/>
      <c r="I7971" s="69"/>
      <c r="J7971" s="69"/>
      <c r="K7971" s="69"/>
      <c r="L7971" s="69"/>
      <c r="M7971" s="69"/>
      <c r="N7971" s="69"/>
      <c r="O7971" s="69"/>
      <c r="P7971" s="69"/>
      <c r="Q7971" s="69"/>
      <c r="R7971" s="69"/>
      <c r="S7971" s="7"/>
      <c r="T7971" s="7"/>
    </row>
    <row r="7972" spans="1:20">
      <c r="A7972" s="7"/>
      <c r="B7972" s="7"/>
      <c r="C7972" s="7"/>
      <c r="D7972" s="7"/>
      <c r="E7972" s="69"/>
      <c r="F7972" s="69"/>
      <c r="G7972" s="69"/>
      <c r="H7972" s="69"/>
      <c r="I7972" s="69"/>
      <c r="J7972" s="69"/>
      <c r="K7972" s="69"/>
      <c r="L7972" s="69"/>
      <c r="M7972" s="69"/>
      <c r="N7972" s="69"/>
      <c r="O7972" s="69"/>
      <c r="P7972" s="69"/>
      <c r="Q7972" s="69"/>
      <c r="R7972" s="69"/>
      <c r="S7972" s="7"/>
      <c r="T7972" s="7"/>
    </row>
    <row r="7973" spans="1:20">
      <c r="A7973" s="7"/>
      <c r="B7973" s="7"/>
      <c r="C7973" s="7"/>
      <c r="D7973" s="7"/>
      <c r="E7973" s="69"/>
      <c r="F7973" s="69"/>
      <c r="G7973" s="69"/>
      <c r="H7973" s="69"/>
      <c r="I7973" s="69"/>
      <c r="J7973" s="69"/>
      <c r="K7973" s="69"/>
      <c r="L7973" s="69"/>
      <c r="M7973" s="69"/>
      <c r="N7973" s="69"/>
      <c r="O7973" s="69"/>
      <c r="P7973" s="69"/>
      <c r="Q7973" s="69"/>
      <c r="R7973" s="69"/>
      <c r="S7973" s="7"/>
      <c r="T7973" s="7"/>
    </row>
    <row r="7974" spans="1:20">
      <c r="A7974" s="7"/>
      <c r="B7974" s="7"/>
      <c r="C7974" s="7"/>
      <c r="D7974" s="7"/>
      <c r="E7974" s="69"/>
      <c r="F7974" s="69"/>
      <c r="G7974" s="69"/>
      <c r="H7974" s="69"/>
      <c r="I7974" s="69"/>
      <c r="J7974" s="69"/>
      <c r="K7974" s="69"/>
      <c r="L7974" s="69"/>
      <c r="M7974" s="69"/>
      <c r="N7974" s="69"/>
      <c r="O7974" s="69"/>
      <c r="P7974" s="69"/>
      <c r="Q7974" s="69"/>
      <c r="R7974" s="69"/>
      <c r="S7974" s="7"/>
      <c r="T7974" s="7"/>
    </row>
    <row r="7975" spans="1:20">
      <c r="A7975" s="7"/>
      <c r="B7975" s="7"/>
      <c r="C7975" s="7"/>
      <c r="D7975" s="7"/>
      <c r="E7975" s="69"/>
      <c r="F7975" s="69"/>
      <c r="G7975" s="69"/>
      <c r="H7975" s="69"/>
      <c r="I7975" s="69"/>
      <c r="J7975" s="69"/>
      <c r="K7975" s="69"/>
      <c r="L7975" s="69"/>
      <c r="M7975" s="69"/>
      <c r="N7975" s="69"/>
      <c r="O7975" s="69"/>
      <c r="P7975" s="69"/>
      <c r="Q7975" s="69"/>
      <c r="R7975" s="69"/>
      <c r="S7975" s="7"/>
      <c r="T7975" s="7"/>
    </row>
    <row r="7976" spans="1:20">
      <c r="A7976" s="7"/>
      <c r="B7976" s="7"/>
      <c r="C7976" s="7"/>
      <c r="D7976" s="7"/>
      <c r="E7976" s="69"/>
      <c r="F7976" s="69"/>
      <c r="G7976" s="69"/>
      <c r="H7976" s="69"/>
      <c r="I7976" s="69"/>
      <c r="J7976" s="69"/>
      <c r="K7976" s="69"/>
      <c r="L7976" s="69"/>
      <c r="M7976" s="69"/>
      <c r="N7976" s="69"/>
      <c r="O7976" s="69"/>
      <c r="P7976" s="69"/>
      <c r="Q7976" s="69"/>
      <c r="R7976" s="69"/>
      <c r="S7976" s="7"/>
      <c r="T7976" s="7"/>
    </row>
    <row r="7977" spans="1:20">
      <c r="A7977" s="7"/>
      <c r="B7977" s="7"/>
      <c r="C7977" s="7"/>
      <c r="D7977" s="7"/>
      <c r="E7977" s="69"/>
      <c r="F7977" s="69"/>
      <c r="G7977" s="69"/>
      <c r="H7977" s="69"/>
      <c r="I7977" s="69"/>
      <c r="J7977" s="69"/>
      <c r="K7977" s="69"/>
      <c r="L7977" s="69"/>
      <c r="M7977" s="69"/>
      <c r="N7977" s="69"/>
      <c r="O7977" s="69"/>
      <c r="P7977" s="69"/>
      <c r="Q7977" s="69"/>
      <c r="R7977" s="69"/>
      <c r="S7977" s="7"/>
      <c r="T7977" s="7"/>
    </row>
    <row r="7978" spans="1:20">
      <c r="A7978" s="7"/>
      <c r="B7978" s="7"/>
      <c r="C7978" s="7"/>
      <c r="D7978" s="7"/>
      <c r="E7978" s="69"/>
      <c r="F7978" s="69"/>
      <c r="G7978" s="69"/>
      <c r="H7978" s="69"/>
      <c r="I7978" s="69"/>
      <c r="J7978" s="69"/>
      <c r="K7978" s="69"/>
      <c r="L7978" s="69"/>
      <c r="M7978" s="69"/>
      <c r="N7978" s="69"/>
      <c r="O7978" s="69"/>
      <c r="P7978" s="69"/>
      <c r="Q7978" s="69"/>
      <c r="R7978" s="69"/>
      <c r="S7978" s="7"/>
      <c r="T7978" s="7"/>
    </row>
    <row r="7979" spans="1:20">
      <c r="A7979" s="7"/>
      <c r="B7979" s="7"/>
      <c r="C7979" s="7"/>
      <c r="D7979" s="7"/>
      <c r="E7979" s="69"/>
      <c r="F7979" s="69"/>
      <c r="G7979" s="69"/>
      <c r="H7979" s="69"/>
      <c r="I7979" s="69"/>
      <c r="J7979" s="69"/>
      <c r="K7979" s="69"/>
      <c r="L7979" s="69"/>
      <c r="M7979" s="69"/>
      <c r="N7979" s="69"/>
      <c r="O7979" s="69"/>
      <c r="P7979" s="69"/>
      <c r="Q7979" s="69"/>
      <c r="R7979" s="69"/>
      <c r="S7979" s="7"/>
      <c r="T7979" s="7"/>
    </row>
    <row r="7980" spans="1:20">
      <c r="A7980" s="7"/>
      <c r="B7980" s="7"/>
      <c r="C7980" s="7"/>
      <c r="D7980" s="7"/>
      <c r="E7980" s="69"/>
      <c r="F7980" s="69"/>
      <c r="G7980" s="69"/>
      <c r="H7980" s="69"/>
      <c r="I7980" s="69"/>
      <c r="J7980" s="69"/>
      <c r="K7980" s="69"/>
      <c r="L7980" s="69"/>
      <c r="M7980" s="69"/>
      <c r="N7980" s="69"/>
      <c r="O7980" s="69"/>
      <c r="P7980" s="69"/>
      <c r="Q7980" s="69"/>
      <c r="R7980" s="69"/>
      <c r="S7980" s="7"/>
      <c r="T7980" s="7"/>
    </row>
    <row r="7981" spans="1:20">
      <c r="A7981" s="7"/>
      <c r="B7981" s="7"/>
      <c r="C7981" s="7"/>
      <c r="D7981" s="7"/>
      <c r="E7981" s="69"/>
      <c r="F7981" s="69"/>
      <c r="G7981" s="69"/>
      <c r="H7981" s="69"/>
      <c r="I7981" s="69"/>
      <c r="J7981" s="69"/>
      <c r="K7981" s="69"/>
      <c r="L7981" s="69"/>
      <c r="M7981" s="69"/>
      <c r="N7981" s="69"/>
      <c r="O7981" s="69"/>
      <c r="P7981" s="69"/>
      <c r="Q7981" s="69"/>
      <c r="R7981" s="69"/>
      <c r="S7981" s="7"/>
      <c r="T7981" s="7"/>
    </row>
    <row r="7982" spans="1:20">
      <c r="A7982" s="7"/>
      <c r="B7982" s="7"/>
      <c r="C7982" s="7"/>
      <c r="D7982" s="7"/>
      <c r="E7982" s="69"/>
      <c r="F7982" s="69"/>
      <c r="G7982" s="69"/>
      <c r="H7982" s="69"/>
      <c r="I7982" s="69"/>
      <c r="J7982" s="69"/>
      <c r="K7982" s="69"/>
      <c r="L7982" s="69"/>
      <c r="M7982" s="69"/>
      <c r="N7982" s="69"/>
      <c r="O7982" s="69"/>
      <c r="P7982" s="69"/>
      <c r="Q7982" s="69"/>
      <c r="R7982" s="69"/>
      <c r="S7982" s="7"/>
      <c r="T7982" s="7"/>
    </row>
    <row r="7983" spans="1:20">
      <c r="A7983" s="7"/>
      <c r="B7983" s="7"/>
      <c r="C7983" s="7"/>
      <c r="D7983" s="7"/>
      <c r="E7983" s="69"/>
      <c r="F7983" s="69"/>
      <c r="G7983" s="69"/>
      <c r="H7983" s="69"/>
      <c r="I7983" s="69"/>
      <c r="J7983" s="69"/>
      <c r="K7983" s="69"/>
      <c r="L7983" s="69"/>
      <c r="M7983" s="69"/>
      <c r="N7983" s="69"/>
      <c r="O7983" s="69"/>
      <c r="P7983" s="69"/>
      <c r="Q7983" s="69"/>
      <c r="R7983" s="69"/>
      <c r="S7983" s="7"/>
      <c r="T7983" s="7"/>
    </row>
    <row r="7984" spans="1:20">
      <c r="A7984" s="7"/>
      <c r="B7984" s="7"/>
      <c r="C7984" s="7"/>
      <c r="D7984" s="7"/>
      <c r="E7984" s="69"/>
      <c r="F7984" s="69"/>
      <c r="G7984" s="69"/>
      <c r="H7984" s="69"/>
      <c r="I7984" s="69"/>
      <c r="J7984" s="69"/>
      <c r="K7984" s="69"/>
      <c r="L7984" s="69"/>
      <c r="M7984" s="69"/>
      <c r="N7984" s="69"/>
      <c r="O7984" s="69"/>
      <c r="P7984" s="69"/>
      <c r="Q7984" s="69"/>
      <c r="R7984" s="69"/>
      <c r="S7984" s="7"/>
      <c r="T7984" s="7"/>
    </row>
    <row r="7985" spans="1:20">
      <c r="A7985" s="7"/>
      <c r="B7985" s="7"/>
      <c r="C7985" s="7"/>
      <c r="D7985" s="7"/>
      <c r="E7985" s="69"/>
      <c r="F7985" s="69"/>
      <c r="G7985" s="69"/>
      <c r="H7985" s="69"/>
      <c r="I7985" s="69"/>
      <c r="J7985" s="69"/>
      <c r="K7985" s="69"/>
      <c r="L7985" s="69"/>
      <c r="M7985" s="69"/>
      <c r="N7985" s="69"/>
      <c r="O7985" s="69"/>
      <c r="P7985" s="69"/>
      <c r="Q7985" s="69"/>
      <c r="R7985" s="69"/>
      <c r="S7985" s="7"/>
      <c r="T7985" s="7"/>
    </row>
    <row r="7986" spans="1:20">
      <c r="A7986" s="7"/>
      <c r="B7986" s="7"/>
      <c r="C7986" s="7"/>
      <c r="D7986" s="7"/>
      <c r="E7986" s="69"/>
      <c r="F7986" s="69"/>
      <c r="G7986" s="69"/>
      <c r="H7986" s="69"/>
      <c r="I7986" s="69"/>
      <c r="J7986" s="69"/>
      <c r="K7986" s="69"/>
      <c r="L7986" s="69"/>
      <c r="M7986" s="69"/>
      <c r="N7986" s="69"/>
      <c r="O7986" s="69"/>
      <c r="P7986" s="69"/>
      <c r="Q7986" s="69"/>
      <c r="R7986" s="69"/>
      <c r="S7986" s="7"/>
      <c r="T7986" s="7"/>
    </row>
    <row r="7987" spans="1:20">
      <c r="A7987" s="7"/>
      <c r="B7987" s="7"/>
      <c r="C7987" s="7"/>
      <c r="D7987" s="7"/>
      <c r="E7987" s="69"/>
      <c r="F7987" s="69"/>
      <c r="G7987" s="69"/>
      <c r="H7987" s="69"/>
      <c r="I7987" s="69"/>
      <c r="J7987" s="69"/>
      <c r="K7987" s="69"/>
      <c r="L7987" s="69"/>
      <c r="M7987" s="69"/>
      <c r="N7987" s="69"/>
      <c r="O7987" s="69"/>
      <c r="P7987" s="69"/>
      <c r="Q7987" s="69"/>
      <c r="R7987" s="69"/>
      <c r="S7987" s="7"/>
      <c r="T7987" s="7"/>
    </row>
    <row r="7988" spans="1:20">
      <c r="A7988" s="7"/>
      <c r="B7988" s="7"/>
      <c r="C7988" s="7"/>
      <c r="D7988" s="7"/>
      <c r="E7988" s="69"/>
      <c r="F7988" s="69"/>
      <c r="G7988" s="69"/>
      <c r="H7988" s="69"/>
      <c r="I7988" s="69"/>
      <c r="J7988" s="69"/>
      <c r="K7988" s="69"/>
      <c r="L7988" s="69"/>
      <c r="M7988" s="69"/>
      <c r="N7988" s="69"/>
      <c r="O7988" s="69"/>
      <c r="P7988" s="69"/>
      <c r="Q7988" s="69"/>
      <c r="R7988" s="69"/>
      <c r="S7988" s="7"/>
      <c r="T7988" s="7"/>
    </row>
    <row r="7989" spans="1:20">
      <c r="A7989" s="7"/>
      <c r="B7989" s="7"/>
      <c r="C7989" s="7"/>
      <c r="D7989" s="7"/>
      <c r="E7989" s="69"/>
      <c r="F7989" s="69"/>
      <c r="G7989" s="69"/>
      <c r="H7989" s="69"/>
      <c r="I7989" s="69"/>
      <c r="J7989" s="69"/>
      <c r="K7989" s="69"/>
      <c r="L7989" s="69"/>
      <c r="M7989" s="69"/>
      <c r="N7989" s="69"/>
      <c r="O7989" s="69"/>
      <c r="P7989" s="69"/>
      <c r="Q7989" s="69"/>
      <c r="R7989" s="69"/>
      <c r="S7989" s="7"/>
      <c r="T7989" s="7"/>
    </row>
    <row r="7990" spans="1:20">
      <c r="A7990" s="7"/>
      <c r="B7990" s="7"/>
      <c r="C7990" s="7"/>
      <c r="D7990" s="7"/>
      <c r="E7990" s="69"/>
      <c r="F7990" s="69"/>
      <c r="G7990" s="69"/>
      <c r="H7990" s="69"/>
      <c r="I7990" s="69"/>
      <c r="J7990" s="69"/>
      <c r="K7990" s="69"/>
      <c r="L7990" s="69"/>
      <c r="M7990" s="69"/>
      <c r="N7990" s="69"/>
      <c r="O7990" s="69"/>
      <c r="P7990" s="69"/>
      <c r="Q7990" s="69"/>
      <c r="R7990" s="69"/>
      <c r="S7990" s="7"/>
      <c r="T7990" s="7"/>
    </row>
    <row r="7991" spans="1:20">
      <c r="A7991" s="7"/>
      <c r="B7991" s="7"/>
      <c r="C7991" s="7"/>
      <c r="D7991" s="7"/>
      <c r="E7991" s="69"/>
      <c r="F7991" s="69"/>
      <c r="G7991" s="69"/>
      <c r="H7991" s="69"/>
      <c r="I7991" s="69"/>
      <c r="J7991" s="69"/>
      <c r="K7991" s="69"/>
      <c r="L7991" s="69"/>
      <c r="M7991" s="69"/>
      <c r="N7991" s="69"/>
      <c r="O7991" s="69"/>
      <c r="P7991" s="69"/>
      <c r="Q7991" s="69"/>
      <c r="R7991" s="69"/>
      <c r="S7991" s="7"/>
      <c r="T7991" s="7"/>
    </row>
    <row r="7992" spans="1:20">
      <c r="A7992" s="7"/>
      <c r="B7992" s="7"/>
      <c r="C7992" s="7"/>
      <c r="D7992" s="7"/>
      <c r="E7992" s="69"/>
      <c r="F7992" s="69"/>
      <c r="G7992" s="69"/>
      <c r="H7992" s="69"/>
      <c r="I7992" s="69"/>
      <c r="J7992" s="69"/>
      <c r="K7992" s="69"/>
      <c r="L7992" s="69"/>
      <c r="M7992" s="69"/>
      <c r="N7992" s="69"/>
      <c r="O7992" s="69"/>
      <c r="P7992" s="69"/>
      <c r="Q7992" s="69"/>
      <c r="R7992" s="69"/>
      <c r="S7992" s="7"/>
      <c r="T7992" s="7"/>
    </row>
    <row r="7993" spans="1:20">
      <c r="A7993" s="7"/>
      <c r="B7993" s="7"/>
      <c r="C7993" s="7"/>
      <c r="D7993" s="7"/>
      <c r="E7993" s="69"/>
      <c r="F7993" s="69"/>
      <c r="G7993" s="69"/>
      <c r="H7993" s="69"/>
      <c r="I7993" s="69"/>
      <c r="J7993" s="69"/>
      <c r="K7993" s="69"/>
      <c r="L7993" s="69"/>
      <c r="M7993" s="69"/>
      <c r="N7993" s="69"/>
      <c r="O7993" s="69"/>
      <c r="P7993" s="69"/>
      <c r="Q7993" s="69"/>
      <c r="R7993" s="69"/>
      <c r="S7993" s="7"/>
      <c r="T7993" s="7"/>
    </row>
    <row r="7994" spans="1:20">
      <c r="A7994" s="7"/>
      <c r="B7994" s="7"/>
      <c r="C7994" s="7"/>
      <c r="D7994" s="7"/>
      <c r="E7994" s="69"/>
      <c r="F7994" s="69"/>
      <c r="G7994" s="69"/>
      <c r="H7994" s="69"/>
      <c r="I7994" s="69"/>
      <c r="J7994" s="69"/>
      <c r="K7994" s="69"/>
      <c r="L7994" s="69"/>
      <c r="M7994" s="69"/>
      <c r="N7994" s="69"/>
      <c r="O7994" s="69"/>
      <c r="P7994" s="69"/>
      <c r="Q7994" s="69"/>
      <c r="R7994" s="69"/>
      <c r="S7994" s="7"/>
      <c r="T7994" s="7"/>
    </row>
    <row r="7995" spans="1:20">
      <c r="A7995" s="7"/>
      <c r="B7995" s="7"/>
      <c r="C7995" s="7"/>
      <c r="D7995" s="7"/>
      <c r="E7995" s="69"/>
      <c r="F7995" s="69"/>
      <c r="G7995" s="69"/>
      <c r="H7995" s="69"/>
      <c r="I7995" s="69"/>
      <c r="J7995" s="69"/>
      <c r="K7995" s="69"/>
      <c r="L7995" s="69"/>
      <c r="M7995" s="69"/>
      <c r="N7995" s="69"/>
      <c r="O7995" s="69"/>
      <c r="P7995" s="69"/>
      <c r="Q7995" s="69"/>
      <c r="R7995" s="69"/>
      <c r="S7995" s="7"/>
      <c r="T7995" s="7"/>
    </row>
    <row r="7996" spans="1:20">
      <c r="A7996" s="7"/>
      <c r="B7996" s="7"/>
      <c r="C7996" s="7"/>
      <c r="D7996" s="7"/>
      <c r="E7996" s="69"/>
      <c r="F7996" s="69"/>
      <c r="G7996" s="69"/>
      <c r="H7996" s="69"/>
      <c r="I7996" s="69"/>
      <c r="J7996" s="69"/>
      <c r="K7996" s="69"/>
      <c r="L7996" s="69"/>
      <c r="M7996" s="69"/>
      <c r="N7996" s="69"/>
      <c r="O7996" s="69"/>
      <c r="P7996" s="69"/>
      <c r="Q7996" s="69"/>
      <c r="R7996" s="69"/>
      <c r="S7996" s="7"/>
      <c r="T7996" s="7"/>
    </row>
    <row r="7997" spans="1:20">
      <c r="A7997" s="7"/>
      <c r="B7997" s="7"/>
      <c r="C7997" s="7"/>
      <c r="D7997" s="7"/>
      <c r="E7997" s="69"/>
      <c r="F7997" s="69"/>
      <c r="G7997" s="69"/>
      <c r="H7997" s="69"/>
      <c r="I7997" s="69"/>
      <c r="J7997" s="69"/>
      <c r="K7997" s="69"/>
      <c r="L7997" s="69"/>
      <c r="M7997" s="69"/>
      <c r="N7997" s="69"/>
      <c r="O7997" s="69"/>
      <c r="P7997" s="69"/>
      <c r="Q7997" s="69"/>
      <c r="R7997" s="69"/>
      <c r="S7997" s="7"/>
      <c r="T7997" s="7"/>
    </row>
    <row r="7998" spans="1:20">
      <c r="A7998" s="7"/>
      <c r="B7998" s="7"/>
      <c r="C7998" s="7"/>
      <c r="D7998" s="7"/>
      <c r="E7998" s="69"/>
      <c r="F7998" s="69"/>
      <c r="G7998" s="69"/>
      <c r="H7998" s="69"/>
      <c r="I7998" s="69"/>
      <c r="J7998" s="69"/>
      <c r="K7998" s="69"/>
      <c r="L7998" s="69"/>
      <c r="M7998" s="69"/>
      <c r="N7998" s="69"/>
      <c r="O7998" s="69"/>
      <c r="P7998" s="69"/>
      <c r="Q7998" s="69"/>
      <c r="R7998" s="69"/>
      <c r="S7998" s="7"/>
      <c r="T7998" s="7"/>
    </row>
    <row r="7999" spans="1:20">
      <c r="A7999" s="7"/>
      <c r="B7999" s="7"/>
      <c r="C7999" s="7"/>
      <c r="D7999" s="7"/>
      <c r="E7999" s="69"/>
      <c r="F7999" s="69"/>
      <c r="G7999" s="69"/>
      <c r="H7999" s="69"/>
      <c r="I7999" s="69"/>
      <c r="J7999" s="69"/>
      <c r="K7999" s="69"/>
      <c r="L7999" s="69"/>
      <c r="M7999" s="69"/>
      <c r="N7999" s="69"/>
      <c r="O7999" s="69"/>
      <c r="P7999" s="69"/>
      <c r="Q7999" s="69"/>
      <c r="R7999" s="69"/>
      <c r="S7999" s="7"/>
      <c r="T7999" s="7"/>
    </row>
    <row r="8000" spans="1:20">
      <c r="A8000" s="7"/>
      <c r="B8000" s="7"/>
      <c r="C8000" s="7"/>
      <c r="D8000" s="7"/>
      <c r="E8000" s="69"/>
      <c r="F8000" s="69"/>
      <c r="G8000" s="69"/>
      <c r="H8000" s="69"/>
      <c r="I8000" s="69"/>
      <c r="J8000" s="69"/>
      <c r="K8000" s="69"/>
      <c r="L8000" s="69"/>
      <c r="M8000" s="69"/>
      <c r="N8000" s="69"/>
      <c r="O8000" s="69"/>
      <c r="P8000" s="69"/>
      <c r="Q8000" s="69"/>
      <c r="R8000" s="69"/>
      <c r="S8000" s="7"/>
      <c r="T8000" s="7"/>
    </row>
    <row r="8001" spans="1:20">
      <c r="A8001" s="7"/>
      <c r="B8001" s="7"/>
      <c r="C8001" s="7"/>
      <c r="D8001" s="7"/>
      <c r="E8001" s="69"/>
      <c r="F8001" s="69"/>
      <c r="G8001" s="69"/>
      <c r="H8001" s="69"/>
      <c r="I8001" s="69"/>
      <c r="J8001" s="69"/>
      <c r="K8001" s="69"/>
      <c r="L8001" s="69"/>
      <c r="M8001" s="69"/>
      <c r="N8001" s="69"/>
      <c r="O8001" s="69"/>
      <c r="P8001" s="69"/>
      <c r="Q8001" s="69"/>
      <c r="R8001" s="69"/>
      <c r="S8001" s="7"/>
      <c r="T8001" s="7"/>
    </row>
    <row r="8002" spans="1:20">
      <c r="A8002" s="7"/>
      <c r="B8002" s="7"/>
      <c r="C8002" s="7"/>
      <c r="D8002" s="7"/>
      <c r="E8002" s="69"/>
      <c r="F8002" s="69"/>
      <c r="G8002" s="69"/>
      <c r="H8002" s="69"/>
      <c r="I8002" s="69"/>
      <c r="J8002" s="69"/>
      <c r="K8002" s="69"/>
      <c r="L8002" s="69"/>
      <c r="M8002" s="69"/>
      <c r="N8002" s="69"/>
      <c r="O8002" s="69"/>
      <c r="P8002" s="69"/>
      <c r="Q8002" s="69"/>
      <c r="R8002" s="69"/>
      <c r="S8002" s="7"/>
      <c r="T8002" s="7"/>
    </row>
    <row r="8003" spans="1:20">
      <c r="A8003" s="7"/>
      <c r="B8003" s="7"/>
      <c r="C8003" s="7"/>
      <c r="D8003" s="7"/>
      <c r="E8003" s="69"/>
      <c r="F8003" s="69"/>
      <c r="G8003" s="69"/>
      <c r="H8003" s="69"/>
      <c r="I8003" s="69"/>
      <c r="J8003" s="69"/>
      <c r="K8003" s="69"/>
      <c r="L8003" s="69"/>
      <c r="M8003" s="69"/>
      <c r="N8003" s="69"/>
      <c r="O8003" s="69"/>
      <c r="P8003" s="69"/>
      <c r="Q8003" s="69"/>
      <c r="R8003" s="69"/>
      <c r="S8003" s="7"/>
      <c r="T8003" s="7"/>
    </row>
    <row r="8004" spans="1:20">
      <c r="A8004" s="7"/>
      <c r="B8004" s="7"/>
      <c r="C8004" s="7"/>
      <c r="D8004" s="7"/>
      <c r="E8004" s="69"/>
      <c r="F8004" s="69"/>
      <c r="G8004" s="69"/>
      <c r="H8004" s="69"/>
      <c r="I8004" s="69"/>
      <c r="J8004" s="69"/>
      <c r="K8004" s="69"/>
      <c r="L8004" s="69"/>
      <c r="M8004" s="69"/>
      <c r="N8004" s="69"/>
      <c r="O8004" s="69"/>
      <c r="P8004" s="69"/>
      <c r="Q8004" s="69"/>
      <c r="R8004" s="69"/>
      <c r="S8004" s="7"/>
      <c r="T8004" s="7"/>
    </row>
    <row r="8005" spans="1:20">
      <c r="A8005" s="7"/>
      <c r="B8005" s="7"/>
      <c r="C8005" s="7"/>
      <c r="D8005" s="7"/>
      <c r="E8005" s="69"/>
      <c r="F8005" s="69"/>
      <c r="G8005" s="69"/>
      <c r="H8005" s="69"/>
      <c r="I8005" s="69"/>
      <c r="J8005" s="69"/>
      <c r="K8005" s="69"/>
      <c r="L8005" s="69"/>
      <c r="M8005" s="69"/>
      <c r="N8005" s="69"/>
      <c r="O8005" s="69"/>
      <c r="P8005" s="69"/>
      <c r="Q8005" s="69"/>
      <c r="R8005" s="69"/>
      <c r="S8005" s="7"/>
      <c r="T8005" s="7"/>
    </row>
    <row r="8006" spans="1:20">
      <c r="A8006" s="7"/>
      <c r="B8006" s="7"/>
      <c r="C8006" s="7"/>
      <c r="D8006" s="7"/>
      <c r="E8006" s="69"/>
      <c r="F8006" s="69"/>
      <c r="G8006" s="69"/>
      <c r="H8006" s="69"/>
      <c r="I8006" s="69"/>
      <c r="J8006" s="69"/>
      <c r="K8006" s="69"/>
      <c r="L8006" s="69"/>
      <c r="M8006" s="69"/>
      <c r="N8006" s="69"/>
      <c r="O8006" s="69"/>
      <c r="P8006" s="69"/>
      <c r="Q8006" s="69"/>
      <c r="R8006" s="69"/>
      <c r="S8006" s="7"/>
      <c r="T8006" s="7"/>
    </row>
    <row r="8007" spans="1:20">
      <c r="A8007" s="7"/>
      <c r="B8007" s="7"/>
      <c r="C8007" s="7"/>
      <c r="D8007" s="7"/>
      <c r="E8007" s="69"/>
      <c r="F8007" s="69"/>
      <c r="G8007" s="69"/>
      <c r="H8007" s="69"/>
      <c r="I8007" s="69"/>
      <c r="J8007" s="69"/>
      <c r="K8007" s="69"/>
      <c r="L8007" s="69"/>
      <c r="M8007" s="69"/>
      <c r="N8007" s="69"/>
      <c r="O8007" s="69"/>
      <c r="P8007" s="69"/>
      <c r="Q8007" s="69"/>
      <c r="R8007" s="69"/>
      <c r="S8007" s="7"/>
      <c r="T8007" s="7"/>
    </row>
    <row r="8008" spans="1:20">
      <c r="A8008" s="7"/>
      <c r="B8008" s="7"/>
      <c r="C8008" s="7"/>
      <c r="D8008" s="7"/>
      <c r="E8008" s="69"/>
      <c r="F8008" s="69"/>
      <c r="G8008" s="69"/>
      <c r="H8008" s="69"/>
      <c r="I8008" s="69"/>
      <c r="J8008" s="69"/>
      <c r="K8008" s="69"/>
      <c r="L8008" s="69"/>
      <c r="M8008" s="69"/>
      <c r="N8008" s="69"/>
      <c r="O8008" s="69"/>
      <c r="P8008" s="69"/>
      <c r="Q8008" s="69"/>
      <c r="R8008" s="69"/>
      <c r="S8008" s="7"/>
      <c r="T8008" s="7"/>
    </row>
    <row r="8009" spans="1:20">
      <c r="A8009" s="7"/>
      <c r="B8009" s="7"/>
      <c r="C8009" s="7"/>
      <c r="D8009" s="7"/>
      <c r="E8009" s="69"/>
      <c r="F8009" s="69"/>
      <c r="G8009" s="69"/>
      <c r="H8009" s="69"/>
      <c r="I8009" s="69"/>
      <c r="J8009" s="69"/>
      <c r="K8009" s="69"/>
      <c r="L8009" s="69"/>
      <c r="M8009" s="69"/>
      <c r="N8009" s="69"/>
      <c r="O8009" s="69"/>
      <c r="P8009" s="69"/>
      <c r="Q8009" s="69"/>
      <c r="R8009" s="69"/>
      <c r="S8009" s="7"/>
      <c r="T8009" s="7"/>
    </row>
    <row r="8010" spans="1:20">
      <c r="A8010" s="7"/>
      <c r="B8010" s="7"/>
      <c r="C8010" s="7"/>
      <c r="D8010" s="7"/>
      <c r="E8010" s="69"/>
      <c r="F8010" s="69"/>
      <c r="G8010" s="69"/>
      <c r="H8010" s="69"/>
      <c r="I8010" s="69"/>
      <c r="J8010" s="69"/>
      <c r="K8010" s="69"/>
      <c r="L8010" s="69"/>
      <c r="M8010" s="69"/>
      <c r="N8010" s="69"/>
      <c r="O8010" s="69"/>
      <c r="P8010" s="69"/>
      <c r="Q8010" s="69"/>
      <c r="R8010" s="69"/>
      <c r="S8010" s="7"/>
      <c r="T8010" s="7"/>
    </row>
    <row r="8011" spans="1:20">
      <c r="A8011" s="7"/>
      <c r="B8011" s="7"/>
      <c r="C8011" s="7"/>
      <c r="D8011" s="7"/>
      <c r="E8011" s="69"/>
      <c r="F8011" s="69"/>
      <c r="G8011" s="69"/>
      <c r="H8011" s="69"/>
      <c r="I8011" s="69"/>
      <c r="J8011" s="69"/>
      <c r="K8011" s="69"/>
      <c r="L8011" s="69"/>
      <c r="M8011" s="69"/>
      <c r="N8011" s="69"/>
      <c r="O8011" s="69"/>
      <c r="P8011" s="69"/>
      <c r="Q8011" s="69"/>
      <c r="R8011" s="69"/>
      <c r="S8011" s="7"/>
      <c r="T8011" s="7"/>
    </row>
    <row r="8012" spans="1:20">
      <c r="A8012" s="7"/>
      <c r="B8012" s="7"/>
      <c r="C8012" s="7"/>
      <c r="D8012" s="7"/>
      <c r="E8012" s="69"/>
      <c r="F8012" s="69"/>
      <c r="G8012" s="69"/>
      <c r="H8012" s="69"/>
      <c r="I8012" s="69"/>
      <c r="J8012" s="69"/>
      <c r="K8012" s="69"/>
      <c r="L8012" s="69"/>
      <c r="M8012" s="69"/>
      <c r="N8012" s="69"/>
      <c r="O8012" s="69"/>
      <c r="P8012" s="69"/>
      <c r="Q8012" s="69"/>
      <c r="R8012" s="69"/>
      <c r="S8012" s="7"/>
      <c r="T8012" s="7"/>
    </row>
    <row r="8013" spans="1:20">
      <c r="A8013" s="7"/>
      <c r="B8013" s="7"/>
      <c r="C8013" s="7"/>
      <c r="D8013" s="7"/>
      <c r="E8013" s="69"/>
      <c r="F8013" s="69"/>
      <c r="G8013" s="69"/>
      <c r="H8013" s="69"/>
      <c r="I8013" s="69"/>
      <c r="J8013" s="69"/>
      <c r="K8013" s="69"/>
      <c r="L8013" s="69"/>
      <c r="M8013" s="69"/>
      <c r="N8013" s="69"/>
      <c r="O8013" s="69"/>
      <c r="P8013" s="69"/>
      <c r="Q8013" s="69"/>
      <c r="R8013" s="69"/>
      <c r="S8013" s="7"/>
      <c r="T8013" s="7"/>
    </row>
    <row r="8014" spans="1:20">
      <c r="A8014" s="7"/>
      <c r="B8014" s="7"/>
      <c r="C8014" s="7"/>
      <c r="D8014" s="7"/>
      <c r="E8014" s="69"/>
      <c r="F8014" s="69"/>
      <c r="G8014" s="69"/>
      <c r="H8014" s="69"/>
      <c r="I8014" s="69"/>
      <c r="J8014" s="69"/>
      <c r="K8014" s="69"/>
      <c r="L8014" s="69"/>
      <c r="M8014" s="69"/>
      <c r="N8014" s="69"/>
      <c r="O8014" s="69"/>
      <c r="P8014" s="69"/>
      <c r="Q8014" s="69"/>
      <c r="R8014" s="69"/>
      <c r="S8014" s="7"/>
      <c r="T8014" s="7"/>
    </row>
    <row r="8015" spans="1:20">
      <c r="A8015" s="7"/>
      <c r="B8015" s="7"/>
      <c r="C8015" s="7"/>
      <c r="D8015" s="7"/>
      <c r="E8015" s="69"/>
      <c r="F8015" s="69"/>
      <c r="G8015" s="69"/>
      <c r="H8015" s="69"/>
      <c r="I8015" s="69"/>
      <c r="J8015" s="69"/>
      <c r="K8015" s="69"/>
      <c r="L8015" s="69"/>
      <c r="M8015" s="69"/>
      <c r="N8015" s="69"/>
      <c r="O8015" s="69"/>
      <c r="P8015" s="69"/>
      <c r="Q8015" s="69"/>
      <c r="R8015" s="69"/>
      <c r="S8015" s="7"/>
      <c r="T8015" s="7"/>
    </row>
    <row r="8016" spans="1:20">
      <c r="A8016" s="7"/>
      <c r="B8016" s="7"/>
      <c r="C8016" s="7"/>
      <c r="D8016" s="7"/>
      <c r="E8016" s="69"/>
      <c r="F8016" s="69"/>
      <c r="G8016" s="69"/>
      <c r="H8016" s="69"/>
      <c r="I8016" s="69"/>
      <c r="J8016" s="69"/>
      <c r="K8016" s="69"/>
      <c r="L8016" s="69"/>
      <c r="M8016" s="69"/>
      <c r="N8016" s="69"/>
      <c r="O8016" s="69"/>
      <c r="P8016" s="69"/>
      <c r="Q8016" s="69"/>
      <c r="R8016" s="69"/>
      <c r="S8016" s="7"/>
      <c r="T8016" s="7"/>
    </row>
    <row r="8017" spans="1:20">
      <c r="A8017" s="7"/>
      <c r="B8017" s="7"/>
      <c r="C8017" s="7"/>
      <c r="D8017" s="7"/>
      <c r="E8017" s="69"/>
      <c r="F8017" s="69"/>
      <c r="G8017" s="69"/>
      <c r="H8017" s="69"/>
      <c r="I8017" s="69"/>
      <c r="J8017" s="69"/>
      <c r="K8017" s="69"/>
      <c r="L8017" s="69"/>
      <c r="M8017" s="69"/>
      <c r="N8017" s="69"/>
      <c r="O8017" s="69"/>
      <c r="P8017" s="69"/>
      <c r="Q8017" s="69"/>
      <c r="R8017" s="69"/>
      <c r="S8017" s="7"/>
      <c r="T8017" s="7"/>
    </row>
    <row r="8018" spans="1:20">
      <c r="A8018" s="7"/>
      <c r="B8018" s="7"/>
      <c r="C8018" s="7"/>
      <c r="D8018" s="7"/>
      <c r="E8018" s="69"/>
      <c r="F8018" s="69"/>
      <c r="G8018" s="69"/>
      <c r="H8018" s="69"/>
      <c r="I8018" s="69"/>
      <c r="J8018" s="69"/>
      <c r="K8018" s="69"/>
      <c r="L8018" s="69"/>
      <c r="M8018" s="69"/>
      <c r="N8018" s="69"/>
      <c r="O8018" s="69"/>
      <c r="P8018" s="69"/>
      <c r="Q8018" s="69"/>
      <c r="R8018" s="69"/>
      <c r="S8018" s="7"/>
      <c r="T8018" s="7"/>
    </row>
    <row r="8019" spans="1:20">
      <c r="A8019" s="7"/>
      <c r="B8019" s="7"/>
      <c r="C8019" s="7"/>
      <c r="D8019" s="7"/>
      <c r="E8019" s="69"/>
      <c r="F8019" s="69"/>
      <c r="G8019" s="69"/>
      <c r="H8019" s="69"/>
      <c r="I8019" s="69"/>
      <c r="J8019" s="69"/>
      <c r="K8019" s="69"/>
      <c r="L8019" s="69"/>
      <c r="M8019" s="69"/>
      <c r="N8019" s="69"/>
      <c r="O8019" s="69"/>
      <c r="P8019" s="69"/>
      <c r="Q8019" s="69"/>
      <c r="R8019" s="69"/>
      <c r="S8019" s="7"/>
      <c r="T8019" s="7"/>
    </row>
    <row r="8020" spans="1:20">
      <c r="A8020" s="7"/>
      <c r="B8020" s="7"/>
      <c r="C8020" s="7"/>
      <c r="D8020" s="7"/>
      <c r="E8020" s="69"/>
      <c r="F8020" s="69"/>
      <c r="G8020" s="69"/>
      <c r="H8020" s="69"/>
      <c r="I8020" s="69"/>
      <c r="J8020" s="69"/>
      <c r="K8020" s="69"/>
      <c r="L8020" s="69"/>
      <c r="M8020" s="69"/>
      <c r="N8020" s="69"/>
      <c r="O8020" s="69"/>
      <c r="P8020" s="69"/>
      <c r="Q8020" s="69"/>
      <c r="R8020" s="69"/>
      <c r="S8020" s="7"/>
      <c r="T8020" s="7"/>
    </row>
    <row r="8021" spans="1:20">
      <c r="A8021" s="7"/>
      <c r="B8021" s="7"/>
      <c r="C8021" s="7"/>
      <c r="D8021" s="7"/>
      <c r="E8021" s="69"/>
      <c r="F8021" s="69"/>
      <c r="G8021" s="69"/>
      <c r="H8021" s="69"/>
      <c r="I8021" s="69"/>
      <c r="J8021" s="69"/>
      <c r="K8021" s="69"/>
      <c r="L8021" s="69"/>
      <c r="M8021" s="69"/>
      <c r="N8021" s="69"/>
      <c r="O8021" s="69"/>
      <c r="P8021" s="69"/>
      <c r="Q8021" s="69"/>
      <c r="R8021" s="69"/>
      <c r="S8021" s="7"/>
      <c r="T8021" s="7"/>
    </row>
    <row r="8022" spans="1:20">
      <c r="A8022" s="7"/>
      <c r="B8022" s="7"/>
      <c r="C8022" s="7"/>
      <c r="D8022" s="7"/>
      <c r="E8022" s="69"/>
      <c r="F8022" s="69"/>
      <c r="G8022" s="69"/>
      <c r="H8022" s="69"/>
      <c r="I8022" s="69"/>
      <c r="J8022" s="69"/>
      <c r="K8022" s="69"/>
      <c r="L8022" s="69"/>
      <c r="M8022" s="69"/>
      <c r="N8022" s="69"/>
      <c r="O8022" s="69"/>
      <c r="P8022" s="69"/>
      <c r="Q8022" s="69"/>
      <c r="R8022" s="69"/>
      <c r="S8022" s="7"/>
      <c r="T8022" s="7"/>
    </row>
    <row r="8023" spans="1:20">
      <c r="A8023" s="7"/>
      <c r="B8023" s="7"/>
      <c r="C8023" s="7"/>
      <c r="D8023" s="7"/>
      <c r="E8023" s="69"/>
      <c r="F8023" s="69"/>
      <c r="G8023" s="69"/>
      <c r="H8023" s="69"/>
      <c r="I8023" s="69"/>
      <c r="J8023" s="69"/>
      <c r="K8023" s="69"/>
      <c r="L8023" s="69"/>
      <c r="M8023" s="69"/>
      <c r="N8023" s="69"/>
      <c r="O8023" s="69"/>
      <c r="P8023" s="69"/>
      <c r="Q8023" s="69"/>
      <c r="R8023" s="69"/>
      <c r="S8023" s="7"/>
      <c r="T8023" s="7"/>
    </row>
    <row r="8024" spans="1:20">
      <c r="A8024" s="7"/>
      <c r="B8024" s="7"/>
      <c r="C8024" s="7"/>
      <c r="D8024" s="7"/>
      <c r="E8024" s="69"/>
      <c r="F8024" s="69"/>
      <c r="G8024" s="69"/>
      <c r="H8024" s="69"/>
      <c r="I8024" s="69"/>
      <c r="J8024" s="69"/>
      <c r="K8024" s="69"/>
      <c r="L8024" s="69"/>
      <c r="M8024" s="69"/>
      <c r="N8024" s="69"/>
      <c r="O8024" s="69"/>
      <c r="P8024" s="69"/>
      <c r="Q8024" s="69"/>
      <c r="R8024" s="69"/>
      <c r="S8024" s="7"/>
      <c r="T8024" s="7"/>
    </row>
    <row r="8025" spans="1:20">
      <c r="A8025" s="7"/>
      <c r="B8025" s="7"/>
      <c r="C8025" s="7"/>
      <c r="D8025" s="7"/>
      <c r="E8025" s="69"/>
      <c r="F8025" s="69"/>
      <c r="G8025" s="69"/>
      <c r="H8025" s="69"/>
      <c r="I8025" s="69"/>
      <c r="J8025" s="69"/>
      <c r="K8025" s="69"/>
      <c r="L8025" s="69"/>
      <c r="M8025" s="69"/>
      <c r="N8025" s="69"/>
      <c r="O8025" s="69"/>
      <c r="P8025" s="69"/>
      <c r="Q8025" s="69"/>
      <c r="R8025" s="69"/>
      <c r="S8025" s="7"/>
      <c r="T8025" s="7"/>
    </row>
    <row r="8026" spans="1:20">
      <c r="A8026" s="7"/>
      <c r="B8026" s="7"/>
      <c r="C8026" s="7"/>
      <c r="D8026" s="7"/>
      <c r="E8026" s="69"/>
      <c r="F8026" s="69"/>
      <c r="G8026" s="69"/>
      <c r="H8026" s="69"/>
      <c r="I8026" s="69"/>
      <c r="J8026" s="69"/>
      <c r="K8026" s="69"/>
      <c r="L8026" s="69"/>
      <c r="M8026" s="69"/>
      <c r="N8026" s="69"/>
      <c r="O8026" s="69"/>
      <c r="P8026" s="69"/>
      <c r="Q8026" s="69"/>
      <c r="R8026" s="69"/>
      <c r="S8026" s="7"/>
      <c r="T8026" s="7"/>
    </row>
    <row r="8027" spans="1:20">
      <c r="A8027" s="7"/>
      <c r="B8027" s="7"/>
      <c r="C8027" s="7"/>
      <c r="D8027" s="7"/>
      <c r="E8027" s="69"/>
      <c r="F8027" s="69"/>
      <c r="G8027" s="69"/>
      <c r="H8027" s="69"/>
      <c r="I8027" s="69"/>
      <c r="J8027" s="69"/>
      <c r="K8027" s="69"/>
      <c r="L8027" s="69"/>
      <c r="M8027" s="69"/>
      <c r="N8027" s="69"/>
      <c r="O8027" s="69"/>
      <c r="P8027" s="69"/>
      <c r="Q8027" s="69"/>
      <c r="R8027" s="69"/>
      <c r="S8027" s="7"/>
      <c r="T8027" s="7"/>
    </row>
    <row r="8028" spans="1:20">
      <c r="A8028" s="7"/>
      <c r="B8028" s="7"/>
      <c r="C8028" s="7"/>
      <c r="D8028" s="7"/>
      <c r="E8028" s="69"/>
      <c r="F8028" s="69"/>
      <c r="G8028" s="69"/>
      <c r="H8028" s="69"/>
      <c r="I8028" s="69"/>
      <c r="J8028" s="69"/>
      <c r="K8028" s="69"/>
      <c r="L8028" s="69"/>
      <c r="M8028" s="69"/>
      <c r="N8028" s="69"/>
      <c r="O8028" s="69"/>
      <c r="P8028" s="69"/>
      <c r="Q8028" s="69"/>
      <c r="R8028" s="69"/>
      <c r="S8028" s="7"/>
      <c r="T8028" s="7"/>
    </row>
    <row r="8029" spans="1:20">
      <c r="A8029" s="7"/>
      <c r="B8029" s="7"/>
      <c r="C8029" s="7"/>
      <c r="D8029" s="7"/>
      <c r="E8029" s="69"/>
      <c r="F8029" s="69"/>
      <c r="G8029" s="69"/>
      <c r="H8029" s="69"/>
      <c r="I8029" s="69"/>
      <c r="J8029" s="69"/>
      <c r="K8029" s="69"/>
      <c r="L8029" s="69"/>
      <c r="M8029" s="69"/>
      <c r="N8029" s="69"/>
      <c r="O8029" s="69"/>
      <c r="P8029" s="69"/>
      <c r="Q8029" s="69"/>
      <c r="R8029" s="69"/>
      <c r="S8029" s="7"/>
      <c r="T8029" s="7"/>
    </row>
    <row r="8030" spans="1:20">
      <c r="A8030" s="7"/>
      <c r="B8030" s="7"/>
      <c r="C8030" s="7"/>
      <c r="D8030" s="7"/>
      <c r="E8030" s="69"/>
      <c r="F8030" s="69"/>
      <c r="G8030" s="69"/>
      <c r="H8030" s="69"/>
      <c r="I8030" s="69"/>
      <c r="J8030" s="69"/>
      <c r="K8030" s="69"/>
      <c r="L8030" s="69"/>
      <c r="M8030" s="69"/>
      <c r="N8030" s="69"/>
      <c r="O8030" s="69"/>
      <c r="P8030" s="69"/>
      <c r="Q8030" s="69"/>
      <c r="R8030" s="69"/>
      <c r="S8030" s="7"/>
      <c r="T8030" s="7"/>
    </row>
    <row r="8031" spans="1:20">
      <c r="A8031" s="7"/>
      <c r="B8031" s="7"/>
      <c r="C8031" s="7"/>
      <c r="D8031" s="7"/>
      <c r="E8031" s="69"/>
      <c r="F8031" s="69"/>
      <c r="G8031" s="69"/>
      <c r="H8031" s="69"/>
      <c r="I8031" s="69"/>
      <c r="J8031" s="69"/>
      <c r="K8031" s="69"/>
      <c r="L8031" s="69"/>
      <c r="M8031" s="69"/>
      <c r="N8031" s="69"/>
      <c r="O8031" s="69"/>
      <c r="P8031" s="69"/>
      <c r="Q8031" s="69"/>
      <c r="R8031" s="69"/>
      <c r="S8031" s="7"/>
      <c r="T8031" s="7"/>
    </row>
    <row r="8032" spans="1:20">
      <c r="A8032" s="7"/>
      <c r="B8032" s="7"/>
      <c r="C8032" s="7"/>
      <c r="D8032" s="7"/>
      <c r="E8032" s="69"/>
      <c r="F8032" s="69"/>
      <c r="G8032" s="69"/>
      <c r="H8032" s="69"/>
      <c r="I8032" s="69"/>
      <c r="J8032" s="69"/>
      <c r="K8032" s="69"/>
      <c r="L8032" s="69"/>
      <c r="M8032" s="69"/>
      <c r="N8032" s="69"/>
      <c r="O8032" s="69"/>
      <c r="P8032" s="69"/>
      <c r="Q8032" s="69"/>
      <c r="R8032" s="69"/>
      <c r="S8032" s="7"/>
      <c r="T8032" s="7"/>
    </row>
    <row r="8033" spans="1:20">
      <c r="A8033" s="7"/>
      <c r="B8033" s="7"/>
      <c r="C8033" s="7"/>
      <c r="D8033" s="7"/>
      <c r="E8033" s="69"/>
      <c r="F8033" s="69"/>
      <c r="G8033" s="69"/>
      <c r="H8033" s="69"/>
      <c r="I8033" s="69"/>
      <c r="J8033" s="69"/>
      <c r="K8033" s="69"/>
      <c r="L8033" s="69"/>
      <c r="M8033" s="69"/>
      <c r="N8033" s="69"/>
      <c r="O8033" s="69"/>
      <c r="P8033" s="69"/>
      <c r="Q8033" s="69"/>
      <c r="R8033" s="69"/>
      <c r="S8033" s="7"/>
      <c r="T8033" s="7"/>
    </row>
    <row r="8034" spans="1:20">
      <c r="A8034" s="7"/>
      <c r="B8034" s="7"/>
      <c r="C8034" s="7"/>
      <c r="D8034" s="7"/>
      <c r="E8034" s="69"/>
      <c r="F8034" s="69"/>
      <c r="G8034" s="69"/>
      <c r="H8034" s="69"/>
      <c r="I8034" s="69"/>
      <c r="J8034" s="69"/>
      <c r="K8034" s="69"/>
      <c r="L8034" s="69"/>
      <c r="M8034" s="69"/>
      <c r="N8034" s="69"/>
      <c r="O8034" s="69"/>
      <c r="P8034" s="69"/>
      <c r="Q8034" s="69"/>
      <c r="R8034" s="69"/>
      <c r="S8034" s="7"/>
      <c r="T8034" s="7"/>
    </row>
    <row r="8035" spans="1:20">
      <c r="A8035" s="7"/>
      <c r="B8035" s="7"/>
      <c r="C8035" s="7"/>
      <c r="D8035" s="7"/>
      <c r="E8035" s="69"/>
      <c r="F8035" s="69"/>
      <c r="G8035" s="69"/>
      <c r="H8035" s="69"/>
      <c r="I8035" s="69"/>
      <c r="J8035" s="69"/>
      <c r="K8035" s="69"/>
      <c r="L8035" s="69"/>
      <c r="M8035" s="69"/>
      <c r="N8035" s="69"/>
      <c r="O8035" s="69"/>
      <c r="P8035" s="69"/>
      <c r="Q8035" s="69"/>
      <c r="R8035" s="69"/>
      <c r="S8035" s="7"/>
      <c r="T8035" s="7"/>
    </row>
    <row r="8036" spans="1:20">
      <c r="A8036" s="7"/>
      <c r="B8036" s="7"/>
      <c r="C8036" s="7"/>
      <c r="D8036" s="7"/>
      <c r="E8036" s="69"/>
      <c r="F8036" s="69"/>
      <c r="G8036" s="69"/>
      <c r="H8036" s="69"/>
      <c r="I8036" s="69"/>
      <c r="J8036" s="69"/>
      <c r="K8036" s="69"/>
      <c r="L8036" s="69"/>
      <c r="M8036" s="69"/>
      <c r="N8036" s="69"/>
      <c r="O8036" s="69"/>
      <c r="P8036" s="69"/>
      <c r="Q8036" s="69"/>
      <c r="R8036" s="69"/>
      <c r="S8036" s="7"/>
      <c r="T8036" s="7"/>
    </row>
    <row r="8037" spans="1:20">
      <c r="A8037" s="7"/>
      <c r="B8037" s="7"/>
      <c r="C8037" s="7"/>
      <c r="D8037" s="7"/>
      <c r="E8037" s="69"/>
      <c r="F8037" s="69"/>
      <c r="G8037" s="69"/>
      <c r="H8037" s="69"/>
      <c r="I8037" s="69"/>
      <c r="J8037" s="69"/>
      <c r="K8037" s="69"/>
      <c r="L8037" s="69"/>
      <c r="M8037" s="69"/>
      <c r="N8037" s="69"/>
      <c r="O8037" s="69"/>
      <c r="P8037" s="69"/>
      <c r="Q8037" s="69"/>
      <c r="R8037" s="69"/>
      <c r="S8037" s="7"/>
      <c r="T8037" s="7"/>
    </row>
    <row r="8038" spans="1:20">
      <c r="A8038" s="7"/>
      <c r="B8038" s="7"/>
      <c r="C8038" s="7"/>
      <c r="D8038" s="7"/>
      <c r="E8038" s="69"/>
      <c r="F8038" s="69"/>
      <c r="G8038" s="69"/>
      <c r="H8038" s="69"/>
      <c r="I8038" s="69"/>
      <c r="J8038" s="69"/>
      <c r="K8038" s="69"/>
      <c r="L8038" s="69"/>
      <c r="M8038" s="69"/>
      <c r="N8038" s="69"/>
      <c r="O8038" s="69"/>
      <c r="P8038" s="69"/>
      <c r="Q8038" s="69"/>
      <c r="R8038" s="69"/>
      <c r="S8038" s="7"/>
      <c r="T8038" s="7"/>
    </row>
    <row r="8039" spans="1:20">
      <c r="A8039" s="7"/>
      <c r="B8039" s="7"/>
      <c r="C8039" s="7"/>
      <c r="D8039" s="7"/>
      <c r="E8039" s="69"/>
      <c r="F8039" s="69"/>
      <c r="G8039" s="69"/>
      <c r="H8039" s="69"/>
      <c r="I8039" s="69"/>
      <c r="J8039" s="69"/>
      <c r="K8039" s="69"/>
      <c r="L8039" s="69"/>
      <c r="M8039" s="69"/>
      <c r="N8039" s="69"/>
      <c r="O8039" s="69"/>
      <c r="P8039" s="69"/>
      <c r="Q8039" s="69"/>
      <c r="R8039" s="69"/>
      <c r="S8039" s="7"/>
      <c r="T8039" s="7"/>
    </row>
    <row r="8040" spans="1:20">
      <c r="A8040" s="7"/>
      <c r="B8040" s="7"/>
      <c r="C8040" s="7"/>
      <c r="D8040" s="7"/>
      <c r="E8040" s="69"/>
      <c r="F8040" s="69"/>
      <c r="G8040" s="69"/>
      <c r="H8040" s="69"/>
      <c r="I8040" s="69"/>
      <c r="J8040" s="69"/>
      <c r="K8040" s="69"/>
      <c r="L8040" s="69"/>
      <c r="M8040" s="69"/>
      <c r="N8040" s="69"/>
      <c r="O8040" s="69"/>
      <c r="P8040" s="69"/>
      <c r="Q8040" s="69"/>
      <c r="R8040" s="69"/>
      <c r="S8040" s="7"/>
      <c r="T8040" s="7"/>
    </row>
    <row r="8041" spans="1:20">
      <c r="A8041" s="7"/>
      <c r="B8041" s="7"/>
      <c r="C8041" s="7"/>
      <c r="D8041" s="7"/>
      <c r="E8041" s="69"/>
      <c r="F8041" s="69"/>
      <c r="G8041" s="69"/>
      <c r="H8041" s="69"/>
      <c r="I8041" s="69"/>
      <c r="J8041" s="69"/>
      <c r="K8041" s="69"/>
      <c r="L8041" s="69"/>
      <c r="M8041" s="69"/>
      <c r="N8041" s="69"/>
      <c r="O8041" s="69"/>
      <c r="P8041" s="69"/>
      <c r="Q8041" s="69"/>
      <c r="R8041" s="69"/>
      <c r="S8041" s="7"/>
      <c r="T8041" s="7"/>
    </row>
    <row r="8042" spans="1:20">
      <c r="A8042" s="7"/>
      <c r="B8042" s="7"/>
      <c r="C8042" s="7"/>
      <c r="D8042" s="7"/>
      <c r="E8042" s="69"/>
      <c r="F8042" s="69"/>
      <c r="G8042" s="69"/>
      <c r="H8042" s="69"/>
      <c r="I8042" s="69"/>
      <c r="J8042" s="69"/>
      <c r="K8042" s="69"/>
      <c r="L8042" s="69"/>
      <c r="M8042" s="69"/>
      <c r="N8042" s="69"/>
      <c r="O8042" s="69"/>
      <c r="P8042" s="69"/>
      <c r="Q8042" s="69"/>
      <c r="R8042" s="69"/>
      <c r="S8042" s="7"/>
      <c r="T8042" s="7"/>
    </row>
    <row r="8043" spans="1:20">
      <c r="A8043" s="7"/>
      <c r="B8043" s="7"/>
      <c r="C8043" s="7"/>
      <c r="D8043" s="7"/>
      <c r="E8043" s="69"/>
      <c r="F8043" s="69"/>
      <c r="G8043" s="69"/>
      <c r="H8043" s="69"/>
      <c r="I8043" s="69"/>
      <c r="J8043" s="69"/>
      <c r="K8043" s="69"/>
      <c r="L8043" s="69"/>
      <c r="M8043" s="69"/>
      <c r="N8043" s="69"/>
      <c r="O8043" s="69"/>
      <c r="P8043" s="69"/>
      <c r="Q8043" s="69"/>
      <c r="R8043" s="69"/>
      <c r="S8043" s="7"/>
      <c r="T8043" s="7"/>
    </row>
    <row r="8044" spans="1:20">
      <c r="A8044" s="7"/>
      <c r="B8044" s="7"/>
      <c r="C8044" s="7"/>
      <c r="D8044" s="7"/>
      <c r="E8044" s="69"/>
      <c r="F8044" s="69"/>
      <c r="G8044" s="69"/>
      <c r="H8044" s="69"/>
      <c r="I8044" s="69"/>
      <c r="J8044" s="69"/>
      <c r="K8044" s="69"/>
      <c r="L8044" s="69"/>
      <c r="M8044" s="69"/>
      <c r="N8044" s="69"/>
      <c r="O8044" s="69"/>
      <c r="P8044" s="69"/>
      <c r="Q8044" s="69"/>
      <c r="R8044" s="69"/>
      <c r="S8044" s="7"/>
      <c r="T8044" s="7"/>
    </row>
    <row r="8045" spans="1:20">
      <c r="A8045" s="7"/>
      <c r="B8045" s="7"/>
      <c r="C8045" s="7"/>
      <c r="D8045" s="7"/>
      <c r="E8045" s="69"/>
      <c r="F8045" s="69"/>
      <c r="G8045" s="69"/>
      <c r="H8045" s="69"/>
      <c r="I8045" s="69"/>
      <c r="J8045" s="69"/>
      <c r="K8045" s="69"/>
      <c r="L8045" s="69"/>
      <c r="M8045" s="69"/>
      <c r="N8045" s="69"/>
      <c r="O8045" s="69"/>
      <c r="P8045" s="69"/>
      <c r="Q8045" s="69"/>
      <c r="R8045" s="69"/>
      <c r="S8045" s="7"/>
      <c r="T8045" s="7"/>
    </row>
    <row r="8046" spans="1:20">
      <c r="A8046" s="7"/>
      <c r="B8046" s="7"/>
      <c r="C8046" s="7"/>
      <c r="D8046" s="7"/>
      <c r="E8046" s="69"/>
      <c r="F8046" s="69"/>
      <c r="G8046" s="69"/>
      <c r="H8046" s="69"/>
      <c r="I8046" s="69"/>
      <c r="J8046" s="69"/>
      <c r="K8046" s="69"/>
      <c r="L8046" s="69"/>
      <c r="M8046" s="69"/>
      <c r="N8046" s="69"/>
      <c r="O8046" s="69"/>
      <c r="P8046" s="69"/>
      <c r="Q8046" s="69"/>
      <c r="R8046" s="69"/>
      <c r="S8046" s="7"/>
      <c r="T8046" s="7"/>
    </row>
    <row r="8047" spans="1:20">
      <c r="A8047" s="7"/>
      <c r="B8047" s="7"/>
      <c r="C8047" s="7"/>
      <c r="D8047" s="7"/>
      <c r="E8047" s="69"/>
      <c r="F8047" s="69"/>
      <c r="G8047" s="69"/>
      <c r="H8047" s="69"/>
      <c r="I8047" s="69"/>
      <c r="J8047" s="69"/>
      <c r="K8047" s="69"/>
      <c r="L8047" s="69"/>
      <c r="M8047" s="69"/>
      <c r="N8047" s="69"/>
      <c r="O8047" s="69"/>
      <c r="P8047" s="69"/>
      <c r="Q8047" s="69"/>
      <c r="R8047" s="69"/>
      <c r="S8047" s="7"/>
      <c r="T8047" s="7"/>
    </row>
    <row r="8048" spans="1:20">
      <c r="A8048" s="7"/>
      <c r="B8048" s="7"/>
      <c r="C8048" s="7"/>
      <c r="D8048" s="7"/>
      <c r="E8048" s="69"/>
      <c r="F8048" s="69"/>
      <c r="G8048" s="69"/>
      <c r="H8048" s="69"/>
      <c r="I8048" s="69"/>
      <c r="J8048" s="69"/>
      <c r="K8048" s="69"/>
      <c r="L8048" s="69"/>
      <c r="M8048" s="69"/>
      <c r="N8048" s="69"/>
      <c r="O8048" s="69"/>
      <c r="P8048" s="69"/>
      <c r="Q8048" s="69"/>
      <c r="R8048" s="69"/>
      <c r="S8048" s="7"/>
      <c r="T8048" s="7"/>
    </row>
    <row r="8049" spans="1:20">
      <c r="A8049" s="7"/>
      <c r="B8049" s="7"/>
      <c r="C8049" s="7"/>
      <c r="D8049" s="7"/>
      <c r="E8049" s="69"/>
      <c r="F8049" s="69"/>
      <c r="G8049" s="69"/>
      <c r="H8049" s="69"/>
      <c r="I8049" s="69"/>
      <c r="J8049" s="69"/>
      <c r="K8049" s="69"/>
      <c r="L8049" s="69"/>
      <c r="M8049" s="69"/>
      <c r="N8049" s="69"/>
      <c r="O8049" s="69"/>
      <c r="P8049" s="69"/>
      <c r="Q8049" s="69"/>
      <c r="R8049" s="69"/>
      <c r="S8049" s="7"/>
      <c r="T8049" s="7"/>
    </row>
    <row r="8050" spans="1:20">
      <c r="A8050" s="7"/>
      <c r="B8050" s="7"/>
      <c r="C8050" s="7"/>
      <c r="D8050" s="7"/>
      <c r="E8050" s="69"/>
      <c r="F8050" s="69"/>
      <c r="G8050" s="69"/>
      <c r="H8050" s="69"/>
      <c r="I8050" s="69"/>
      <c r="J8050" s="69"/>
      <c r="K8050" s="69"/>
      <c r="L8050" s="69"/>
      <c r="M8050" s="69"/>
      <c r="N8050" s="69"/>
      <c r="O8050" s="69"/>
      <c r="P8050" s="69"/>
      <c r="Q8050" s="69"/>
      <c r="R8050" s="69"/>
      <c r="S8050" s="7"/>
      <c r="T8050" s="7"/>
    </row>
    <row r="8051" spans="1:20">
      <c r="A8051" s="7"/>
      <c r="B8051" s="7"/>
      <c r="C8051" s="7"/>
      <c r="D8051" s="7"/>
      <c r="E8051" s="69"/>
      <c r="F8051" s="69"/>
      <c r="G8051" s="69"/>
      <c r="H8051" s="69"/>
      <c r="I8051" s="69"/>
      <c r="J8051" s="69"/>
      <c r="K8051" s="69"/>
      <c r="L8051" s="69"/>
      <c r="M8051" s="69"/>
      <c r="N8051" s="69"/>
      <c r="O8051" s="69"/>
      <c r="P8051" s="69"/>
      <c r="Q8051" s="69"/>
      <c r="R8051" s="69"/>
      <c r="S8051" s="7"/>
      <c r="T8051" s="7"/>
    </row>
    <row r="8052" spans="1:20">
      <c r="A8052" s="7"/>
      <c r="B8052" s="7"/>
      <c r="C8052" s="7"/>
      <c r="D8052" s="7"/>
      <c r="E8052" s="69"/>
      <c r="F8052" s="69"/>
      <c r="G8052" s="69"/>
      <c r="H8052" s="69"/>
      <c r="I8052" s="69"/>
      <c r="J8052" s="69"/>
      <c r="K8052" s="69"/>
      <c r="L8052" s="69"/>
      <c r="M8052" s="69"/>
      <c r="N8052" s="69"/>
      <c r="O8052" s="69"/>
      <c r="P8052" s="69"/>
      <c r="Q8052" s="69"/>
      <c r="R8052" s="69"/>
      <c r="S8052" s="7"/>
      <c r="T8052" s="7"/>
    </row>
    <row r="8053" spans="1:20">
      <c r="A8053" s="7"/>
      <c r="B8053" s="7"/>
      <c r="C8053" s="7"/>
      <c r="D8053" s="7"/>
      <c r="E8053" s="69"/>
      <c r="F8053" s="69"/>
      <c r="G8053" s="69"/>
      <c r="H8053" s="69"/>
      <c r="I8053" s="69"/>
      <c r="J8053" s="69"/>
      <c r="K8053" s="69"/>
      <c r="L8053" s="69"/>
      <c r="M8053" s="69"/>
      <c r="N8053" s="69"/>
      <c r="O8053" s="69"/>
      <c r="P8053" s="69"/>
      <c r="Q8053" s="69"/>
      <c r="R8053" s="69"/>
      <c r="S8053" s="7"/>
      <c r="T8053" s="7"/>
    </row>
    <row r="8054" spans="1:20">
      <c r="A8054" s="7"/>
      <c r="B8054" s="7"/>
      <c r="C8054" s="7"/>
      <c r="D8054" s="7"/>
      <c r="E8054" s="69"/>
      <c r="F8054" s="69"/>
      <c r="G8054" s="69"/>
      <c r="H8054" s="69"/>
      <c r="I8054" s="69"/>
      <c r="J8054" s="69"/>
      <c r="K8054" s="69"/>
      <c r="L8054" s="69"/>
      <c r="M8054" s="69"/>
      <c r="N8054" s="69"/>
      <c r="O8054" s="69"/>
      <c r="P8054" s="69"/>
      <c r="Q8054" s="69"/>
      <c r="R8054" s="69"/>
      <c r="S8054" s="7"/>
      <c r="T8054" s="7"/>
    </row>
    <row r="8055" spans="1:20">
      <c r="A8055" s="7"/>
      <c r="B8055" s="7"/>
      <c r="C8055" s="7"/>
      <c r="D8055" s="7"/>
      <c r="E8055" s="69"/>
      <c r="F8055" s="69"/>
      <c r="G8055" s="69"/>
      <c r="H8055" s="69"/>
      <c r="I8055" s="69"/>
      <c r="J8055" s="69"/>
      <c r="K8055" s="69"/>
      <c r="L8055" s="69"/>
      <c r="M8055" s="69"/>
      <c r="N8055" s="69"/>
      <c r="O8055" s="69"/>
      <c r="P8055" s="69"/>
      <c r="Q8055" s="69"/>
      <c r="R8055" s="69"/>
      <c r="S8055" s="7"/>
      <c r="T8055" s="7"/>
    </row>
    <row r="8056" spans="1:20">
      <c r="A8056" s="7"/>
      <c r="B8056" s="7"/>
      <c r="C8056" s="7"/>
      <c r="D8056" s="7"/>
      <c r="E8056" s="69"/>
      <c r="F8056" s="69"/>
      <c r="G8056" s="69"/>
      <c r="H8056" s="69"/>
      <c r="I8056" s="69"/>
      <c r="J8056" s="69"/>
      <c r="K8056" s="69"/>
      <c r="L8056" s="69"/>
      <c r="M8056" s="69"/>
      <c r="N8056" s="69"/>
      <c r="O8056" s="69"/>
      <c r="P8056" s="69"/>
      <c r="Q8056" s="69"/>
      <c r="R8056" s="69"/>
      <c r="S8056" s="7"/>
      <c r="T8056" s="7"/>
    </row>
    <row r="8057" spans="1:20">
      <c r="A8057" s="7"/>
      <c r="B8057" s="7"/>
      <c r="C8057" s="7"/>
      <c r="D8057" s="7"/>
      <c r="E8057" s="69"/>
      <c r="F8057" s="69"/>
      <c r="G8057" s="69"/>
      <c r="H8057" s="69"/>
      <c r="I8057" s="69"/>
      <c r="J8057" s="69"/>
      <c r="K8057" s="69"/>
      <c r="L8057" s="69"/>
      <c r="M8057" s="69"/>
      <c r="N8057" s="69"/>
      <c r="O8057" s="69"/>
      <c r="P8057" s="69"/>
      <c r="Q8057" s="69"/>
      <c r="R8057" s="69"/>
      <c r="S8057" s="7"/>
      <c r="T8057" s="7"/>
    </row>
    <row r="8058" spans="1:20">
      <c r="A8058" s="7"/>
      <c r="B8058" s="7"/>
      <c r="C8058" s="7"/>
      <c r="D8058" s="7"/>
      <c r="E8058" s="69"/>
      <c r="F8058" s="69"/>
      <c r="G8058" s="69"/>
      <c r="H8058" s="69"/>
      <c r="I8058" s="69"/>
      <c r="J8058" s="69"/>
      <c r="K8058" s="69"/>
      <c r="L8058" s="69"/>
      <c r="M8058" s="69"/>
      <c r="N8058" s="69"/>
      <c r="O8058" s="69"/>
      <c r="P8058" s="69"/>
      <c r="Q8058" s="69"/>
      <c r="R8058" s="69"/>
      <c r="S8058" s="7"/>
      <c r="T8058" s="7"/>
    </row>
    <row r="8059" spans="1:20">
      <c r="A8059" s="7"/>
      <c r="B8059" s="7"/>
      <c r="C8059" s="7"/>
      <c r="D8059" s="7"/>
      <c r="E8059" s="69"/>
      <c r="F8059" s="69"/>
      <c r="G8059" s="69"/>
      <c r="H8059" s="69"/>
      <c r="I8059" s="69"/>
      <c r="J8059" s="69"/>
      <c r="K8059" s="69"/>
      <c r="L8059" s="69"/>
      <c r="M8059" s="69"/>
      <c r="N8059" s="69"/>
      <c r="O8059" s="69"/>
      <c r="P8059" s="69"/>
      <c r="Q8059" s="69"/>
      <c r="R8059" s="69"/>
      <c r="S8059" s="7"/>
      <c r="T8059" s="7"/>
    </row>
    <row r="8060" spans="1:20">
      <c r="A8060" s="7"/>
      <c r="B8060" s="7"/>
      <c r="C8060" s="7"/>
      <c r="D8060" s="7"/>
      <c r="E8060" s="69"/>
      <c r="F8060" s="69"/>
      <c r="G8060" s="69"/>
      <c r="H8060" s="69"/>
      <c r="I8060" s="69"/>
      <c r="J8060" s="69"/>
      <c r="K8060" s="69"/>
      <c r="L8060" s="69"/>
      <c r="M8060" s="69"/>
      <c r="N8060" s="69"/>
      <c r="O8060" s="69"/>
      <c r="P8060" s="69"/>
      <c r="Q8060" s="69"/>
      <c r="R8060" s="69"/>
      <c r="S8060" s="7"/>
      <c r="T8060" s="7"/>
    </row>
    <row r="8061" spans="1:20">
      <c r="A8061" s="7"/>
      <c r="B8061" s="7"/>
      <c r="C8061" s="7"/>
      <c r="D8061" s="7"/>
      <c r="E8061" s="69"/>
      <c r="F8061" s="69"/>
      <c r="G8061" s="69"/>
      <c r="H8061" s="69"/>
      <c r="I8061" s="69"/>
      <c r="J8061" s="69"/>
      <c r="K8061" s="69"/>
      <c r="L8061" s="69"/>
      <c r="M8061" s="69"/>
      <c r="N8061" s="69"/>
      <c r="O8061" s="69"/>
      <c r="P8061" s="69"/>
      <c r="Q8061" s="69"/>
      <c r="R8061" s="69"/>
      <c r="S8061" s="7"/>
      <c r="T8061" s="7"/>
    </row>
    <row r="8062" spans="1:20">
      <c r="A8062" s="7"/>
      <c r="B8062" s="7"/>
      <c r="C8062" s="7"/>
      <c r="D8062" s="7"/>
      <c r="E8062" s="69"/>
      <c r="F8062" s="69"/>
      <c r="G8062" s="69"/>
      <c r="H8062" s="69"/>
      <c r="I8062" s="69"/>
      <c r="J8062" s="69"/>
      <c r="K8062" s="69"/>
      <c r="L8062" s="69"/>
      <c r="M8062" s="69"/>
      <c r="N8062" s="69"/>
      <c r="O8062" s="69"/>
      <c r="P8062" s="69"/>
      <c r="Q8062" s="69"/>
      <c r="R8062" s="69"/>
      <c r="S8062" s="7"/>
      <c r="T8062" s="7"/>
    </row>
    <row r="8063" spans="1:20">
      <c r="A8063" s="7"/>
      <c r="B8063" s="7"/>
      <c r="C8063" s="7"/>
      <c r="D8063" s="7"/>
      <c r="E8063" s="69"/>
      <c r="F8063" s="69"/>
      <c r="G8063" s="69"/>
      <c r="H8063" s="69"/>
      <c r="I8063" s="69"/>
      <c r="J8063" s="69"/>
      <c r="K8063" s="69"/>
      <c r="L8063" s="69"/>
      <c r="M8063" s="69"/>
      <c r="N8063" s="69"/>
      <c r="O8063" s="69"/>
      <c r="P8063" s="69"/>
      <c r="Q8063" s="69"/>
      <c r="R8063" s="69"/>
      <c r="S8063" s="7"/>
      <c r="T8063" s="7"/>
    </row>
    <row r="8064" spans="1:20">
      <c r="A8064" s="7"/>
      <c r="B8064" s="7"/>
      <c r="C8064" s="7"/>
      <c r="D8064" s="7"/>
      <c r="E8064" s="69"/>
      <c r="F8064" s="69"/>
      <c r="G8064" s="69"/>
      <c r="H8064" s="69"/>
      <c r="I8064" s="69"/>
      <c r="J8064" s="69"/>
      <c r="K8064" s="69"/>
      <c r="L8064" s="69"/>
      <c r="M8064" s="69"/>
      <c r="N8064" s="69"/>
      <c r="O8064" s="69"/>
      <c r="P8064" s="69"/>
      <c r="Q8064" s="69"/>
      <c r="R8064" s="69"/>
      <c r="S8064" s="7"/>
      <c r="T8064" s="7"/>
    </row>
    <row r="8065" spans="1:20">
      <c r="A8065" s="7"/>
      <c r="B8065" s="7"/>
      <c r="C8065" s="7"/>
      <c r="D8065" s="7"/>
      <c r="E8065" s="69"/>
      <c r="F8065" s="69"/>
      <c r="G8065" s="69"/>
      <c r="H8065" s="69"/>
      <c r="I8065" s="69"/>
      <c r="J8065" s="69"/>
      <c r="K8065" s="69"/>
      <c r="L8065" s="69"/>
      <c r="M8065" s="69"/>
      <c r="N8065" s="69"/>
      <c r="O8065" s="69"/>
      <c r="P8065" s="69"/>
      <c r="Q8065" s="69"/>
      <c r="R8065" s="69"/>
      <c r="S8065" s="7"/>
      <c r="T8065" s="7"/>
    </row>
    <row r="8066" spans="1:20">
      <c r="A8066" s="7"/>
      <c r="B8066" s="7"/>
      <c r="C8066" s="7"/>
      <c r="D8066" s="7"/>
      <c r="E8066" s="69"/>
      <c r="F8066" s="69"/>
      <c r="G8066" s="69"/>
      <c r="H8066" s="69"/>
      <c r="I8066" s="69"/>
      <c r="J8066" s="69"/>
      <c r="K8066" s="69"/>
      <c r="L8066" s="69"/>
      <c r="M8066" s="69"/>
      <c r="N8066" s="69"/>
      <c r="O8066" s="69"/>
      <c r="P8066" s="69"/>
      <c r="Q8066" s="69"/>
      <c r="R8066" s="69"/>
      <c r="S8066" s="7"/>
      <c r="T8066" s="7"/>
    </row>
    <row r="8067" spans="1:20">
      <c r="A8067" s="7"/>
      <c r="B8067" s="7"/>
      <c r="C8067" s="7"/>
      <c r="D8067" s="7"/>
      <c r="E8067" s="69"/>
      <c r="F8067" s="69"/>
      <c r="G8067" s="69"/>
      <c r="H8067" s="69"/>
      <c r="I8067" s="69"/>
      <c r="J8067" s="69"/>
      <c r="K8067" s="69"/>
      <c r="L8067" s="69"/>
      <c r="M8067" s="69"/>
      <c r="N8067" s="69"/>
      <c r="O8067" s="69"/>
      <c r="P8067" s="69"/>
      <c r="Q8067" s="69"/>
      <c r="R8067" s="69"/>
      <c r="S8067" s="7"/>
      <c r="T8067" s="7"/>
    </row>
    <row r="8068" spans="1:20">
      <c r="A8068" s="7"/>
      <c r="B8068" s="7"/>
      <c r="C8068" s="7"/>
      <c r="D8068" s="7"/>
      <c r="E8068" s="69"/>
      <c r="F8068" s="69"/>
      <c r="G8068" s="69"/>
      <c r="H8068" s="69"/>
      <c r="I8068" s="69"/>
      <c r="J8068" s="69"/>
      <c r="K8068" s="69"/>
      <c r="L8068" s="69"/>
      <c r="M8068" s="69"/>
      <c r="N8068" s="69"/>
      <c r="O8068" s="69"/>
      <c r="P8068" s="69"/>
      <c r="Q8068" s="69"/>
      <c r="R8068" s="69"/>
      <c r="S8068" s="7"/>
      <c r="T8068" s="7"/>
    </row>
    <row r="8069" spans="1:20">
      <c r="A8069" s="7"/>
      <c r="B8069" s="7"/>
      <c r="C8069" s="7"/>
      <c r="D8069" s="7"/>
      <c r="E8069" s="69"/>
      <c r="F8069" s="69"/>
      <c r="G8069" s="69"/>
      <c r="H8069" s="69"/>
      <c r="I8069" s="69"/>
      <c r="J8069" s="69"/>
      <c r="K8069" s="69"/>
      <c r="L8069" s="69"/>
      <c r="M8069" s="69"/>
      <c r="N8069" s="69"/>
      <c r="O8069" s="69"/>
      <c r="P8069" s="69"/>
      <c r="Q8069" s="69"/>
      <c r="R8069" s="69"/>
      <c r="S8069" s="7"/>
      <c r="T8069" s="7"/>
    </row>
    <row r="8070" spans="1:20">
      <c r="A8070" s="7"/>
      <c r="B8070" s="7"/>
      <c r="C8070" s="7"/>
      <c r="D8070" s="7"/>
      <c r="E8070" s="69"/>
      <c r="F8070" s="69"/>
      <c r="G8070" s="69"/>
      <c r="H8070" s="69"/>
      <c r="I8070" s="69"/>
      <c r="J8070" s="69"/>
      <c r="K8070" s="69"/>
      <c r="L8070" s="69"/>
      <c r="M8070" s="69"/>
      <c r="N8070" s="69"/>
      <c r="O8070" s="69"/>
      <c r="P8070" s="69"/>
      <c r="Q8070" s="69"/>
      <c r="R8070" s="69"/>
      <c r="S8070" s="7"/>
      <c r="T8070" s="7"/>
    </row>
    <row r="8071" spans="1:20">
      <c r="A8071" s="7"/>
      <c r="B8071" s="7"/>
      <c r="C8071" s="7"/>
      <c r="D8071" s="7"/>
      <c r="E8071" s="69"/>
      <c r="F8071" s="69"/>
      <c r="G8071" s="69"/>
      <c r="H8071" s="69"/>
      <c r="I8071" s="69"/>
      <c r="J8071" s="69"/>
      <c r="K8071" s="69"/>
      <c r="L8071" s="69"/>
      <c r="M8071" s="69"/>
      <c r="N8071" s="69"/>
      <c r="O8071" s="69"/>
      <c r="P8071" s="69"/>
      <c r="Q8071" s="69"/>
      <c r="R8071" s="69"/>
      <c r="S8071" s="7"/>
      <c r="T8071" s="7"/>
    </row>
    <row r="8072" spans="1:20">
      <c r="A8072" s="7"/>
      <c r="B8072" s="7"/>
      <c r="C8072" s="7"/>
      <c r="D8072" s="7"/>
      <c r="E8072" s="69"/>
      <c r="F8072" s="69"/>
      <c r="G8072" s="69"/>
      <c r="H8072" s="69"/>
      <c r="I8072" s="69"/>
      <c r="J8072" s="69"/>
      <c r="K8072" s="69"/>
      <c r="L8072" s="69"/>
      <c r="M8072" s="69"/>
      <c r="N8072" s="69"/>
      <c r="O8072" s="69"/>
      <c r="P8072" s="69"/>
      <c r="Q8072" s="69"/>
      <c r="R8072" s="69"/>
      <c r="S8072" s="7"/>
      <c r="T8072" s="7"/>
    </row>
    <row r="8073" spans="1:20">
      <c r="A8073" s="7"/>
      <c r="B8073" s="7"/>
      <c r="C8073" s="7"/>
      <c r="D8073" s="7"/>
      <c r="E8073" s="69"/>
      <c r="F8073" s="69"/>
      <c r="G8073" s="69"/>
      <c r="H8073" s="69"/>
      <c r="I8073" s="69"/>
      <c r="J8073" s="69"/>
      <c r="K8073" s="69"/>
      <c r="L8073" s="69"/>
      <c r="M8073" s="69"/>
      <c r="N8073" s="69"/>
      <c r="O8073" s="69"/>
      <c r="P8073" s="69"/>
      <c r="Q8073" s="69"/>
      <c r="R8073" s="69"/>
      <c r="S8073" s="7"/>
      <c r="T8073" s="7"/>
    </row>
    <row r="8074" spans="1:20">
      <c r="A8074" s="7"/>
      <c r="B8074" s="7"/>
      <c r="C8074" s="7"/>
      <c r="D8074" s="7"/>
      <c r="E8074" s="69"/>
      <c r="F8074" s="69"/>
      <c r="G8074" s="69"/>
      <c r="H8074" s="69"/>
      <c r="I8074" s="69"/>
      <c r="J8074" s="69"/>
      <c r="K8074" s="69"/>
      <c r="L8074" s="69"/>
      <c r="M8074" s="69"/>
      <c r="N8074" s="69"/>
      <c r="O8074" s="69"/>
      <c r="P8074" s="69"/>
      <c r="Q8074" s="69"/>
      <c r="R8074" s="69"/>
      <c r="S8074" s="7"/>
      <c r="T8074" s="7"/>
    </row>
    <row r="8075" spans="1:20">
      <c r="A8075" s="7"/>
      <c r="B8075" s="7"/>
      <c r="C8075" s="7"/>
      <c r="D8075" s="7"/>
      <c r="E8075" s="69"/>
      <c r="F8075" s="69"/>
      <c r="G8075" s="69"/>
      <c r="H8075" s="69"/>
      <c r="I8075" s="69"/>
      <c r="J8075" s="69"/>
      <c r="K8075" s="69"/>
      <c r="L8075" s="69"/>
      <c r="M8075" s="69"/>
      <c r="N8075" s="69"/>
      <c r="O8075" s="69"/>
      <c r="P8075" s="69"/>
      <c r="Q8075" s="69"/>
      <c r="R8075" s="69"/>
      <c r="S8075" s="7"/>
      <c r="T8075" s="7"/>
    </row>
    <row r="8076" spans="1:20">
      <c r="A8076" s="7"/>
      <c r="B8076" s="7"/>
      <c r="C8076" s="7"/>
      <c r="D8076" s="7"/>
      <c r="E8076" s="69"/>
      <c r="F8076" s="69"/>
      <c r="G8076" s="69"/>
      <c r="H8076" s="69"/>
      <c r="I8076" s="69"/>
      <c r="J8076" s="69"/>
      <c r="K8076" s="69"/>
      <c r="L8076" s="69"/>
      <c r="M8076" s="69"/>
      <c r="N8076" s="69"/>
      <c r="O8076" s="69"/>
      <c r="P8076" s="69"/>
      <c r="Q8076" s="69"/>
      <c r="R8076" s="69"/>
      <c r="S8076" s="7"/>
      <c r="T8076" s="7"/>
    </row>
    <row r="8077" spans="1:20">
      <c r="A8077" s="7"/>
      <c r="B8077" s="7"/>
      <c r="C8077" s="7"/>
      <c r="D8077" s="7"/>
      <c r="E8077" s="69"/>
      <c r="F8077" s="69"/>
      <c r="G8077" s="69"/>
      <c r="H8077" s="69"/>
      <c r="I8077" s="69"/>
      <c r="J8077" s="69"/>
      <c r="K8077" s="69"/>
      <c r="L8077" s="69"/>
      <c r="M8077" s="69"/>
      <c r="N8077" s="69"/>
      <c r="O8077" s="69"/>
      <c r="P8077" s="69"/>
      <c r="Q8077" s="69"/>
      <c r="R8077" s="69"/>
      <c r="S8077" s="7"/>
      <c r="T8077" s="7"/>
    </row>
    <row r="8078" spans="1:20">
      <c r="A8078" s="7"/>
      <c r="B8078" s="7"/>
      <c r="C8078" s="7"/>
      <c r="D8078" s="7"/>
      <c r="E8078" s="69"/>
      <c r="F8078" s="69"/>
      <c r="G8078" s="69"/>
      <c r="H8078" s="69"/>
      <c r="I8078" s="69"/>
      <c r="J8078" s="69"/>
      <c r="K8078" s="69"/>
      <c r="L8078" s="69"/>
      <c r="M8078" s="69"/>
      <c r="N8078" s="69"/>
      <c r="O8078" s="69"/>
      <c r="P8078" s="69"/>
      <c r="Q8078" s="69"/>
      <c r="R8078" s="69"/>
      <c r="S8078" s="7"/>
      <c r="T8078" s="7"/>
    </row>
    <row r="8079" spans="1:20">
      <c r="A8079" s="7"/>
      <c r="B8079" s="7"/>
      <c r="C8079" s="7"/>
      <c r="D8079" s="7"/>
      <c r="E8079" s="69"/>
      <c r="F8079" s="69"/>
      <c r="G8079" s="69"/>
      <c r="H8079" s="69"/>
      <c r="I8079" s="69"/>
      <c r="J8079" s="69"/>
      <c r="K8079" s="69"/>
      <c r="L8079" s="69"/>
      <c r="M8079" s="69"/>
      <c r="N8079" s="69"/>
      <c r="O8079" s="69"/>
      <c r="P8079" s="69"/>
      <c r="Q8079" s="69"/>
      <c r="R8079" s="69"/>
      <c r="S8079" s="7"/>
      <c r="T8079" s="7"/>
    </row>
    <row r="8080" spans="1:20">
      <c r="A8080" s="7"/>
      <c r="B8080" s="7"/>
      <c r="C8080" s="7"/>
      <c r="D8080" s="7"/>
      <c r="E8080" s="69"/>
      <c r="F8080" s="69"/>
      <c r="G8080" s="69"/>
      <c r="H8080" s="69"/>
      <c r="I8080" s="69"/>
      <c r="J8080" s="69"/>
      <c r="K8080" s="69"/>
      <c r="L8080" s="69"/>
      <c r="M8080" s="69"/>
      <c r="N8080" s="69"/>
      <c r="O8080" s="69"/>
      <c r="P8080" s="69"/>
      <c r="Q8080" s="69"/>
      <c r="R8080" s="69"/>
      <c r="S8080" s="7"/>
      <c r="T8080" s="7"/>
    </row>
    <row r="8081" spans="1:20">
      <c r="A8081" s="7"/>
      <c r="B8081" s="7"/>
      <c r="C8081" s="7"/>
      <c r="D8081" s="7"/>
      <c r="E8081" s="69"/>
      <c r="F8081" s="69"/>
      <c r="G8081" s="69"/>
      <c r="H8081" s="69"/>
      <c r="I8081" s="69"/>
      <c r="J8081" s="69"/>
      <c r="K8081" s="69"/>
      <c r="L8081" s="69"/>
      <c r="M8081" s="69"/>
      <c r="N8081" s="69"/>
      <c r="O8081" s="69"/>
      <c r="P8081" s="69"/>
      <c r="Q8081" s="69"/>
      <c r="R8081" s="69"/>
      <c r="S8081" s="7"/>
      <c r="T8081" s="7"/>
    </row>
    <row r="8082" spans="1:20">
      <c r="A8082" s="7"/>
      <c r="B8082" s="7"/>
      <c r="C8082" s="7"/>
      <c r="D8082" s="7"/>
      <c r="E8082" s="69"/>
      <c r="F8082" s="69"/>
      <c r="G8082" s="69"/>
      <c r="H8082" s="69"/>
      <c r="I8082" s="69"/>
      <c r="J8082" s="69"/>
      <c r="K8082" s="69"/>
      <c r="L8082" s="69"/>
      <c r="M8082" s="69"/>
      <c r="N8082" s="69"/>
      <c r="O8082" s="69"/>
      <c r="P8082" s="69"/>
      <c r="Q8082" s="69"/>
      <c r="R8082" s="69"/>
      <c r="S8082" s="7"/>
      <c r="T8082" s="7"/>
    </row>
    <row r="8083" spans="1:20">
      <c r="A8083" s="7"/>
      <c r="B8083" s="7"/>
      <c r="C8083" s="7"/>
      <c r="D8083" s="7"/>
      <c r="E8083" s="69"/>
      <c r="F8083" s="69"/>
      <c r="G8083" s="69"/>
      <c r="H8083" s="69"/>
      <c r="I8083" s="69"/>
      <c r="J8083" s="69"/>
      <c r="K8083" s="69"/>
      <c r="L8083" s="69"/>
      <c r="M8083" s="69"/>
      <c r="N8083" s="69"/>
      <c r="O8083" s="69"/>
      <c r="P8083" s="69"/>
      <c r="Q8083" s="69"/>
      <c r="R8083" s="69"/>
      <c r="S8083" s="7"/>
      <c r="T8083" s="7"/>
    </row>
    <row r="8084" spans="1:20">
      <c r="A8084" s="7"/>
      <c r="B8084" s="7"/>
      <c r="C8084" s="7"/>
      <c r="D8084" s="7"/>
      <c r="E8084" s="69"/>
      <c r="F8084" s="69"/>
      <c r="G8084" s="69"/>
      <c r="H8084" s="69"/>
      <c r="I8084" s="69"/>
      <c r="J8084" s="69"/>
      <c r="K8084" s="69"/>
      <c r="L8084" s="69"/>
      <c r="M8084" s="69"/>
      <c r="N8084" s="69"/>
      <c r="O8084" s="69"/>
      <c r="P8084" s="69"/>
      <c r="Q8084" s="69"/>
      <c r="R8084" s="69"/>
      <c r="S8084" s="7"/>
      <c r="T8084" s="7"/>
    </row>
    <row r="8085" spans="1:20">
      <c r="A8085" s="7"/>
      <c r="B8085" s="7"/>
      <c r="C8085" s="7"/>
      <c r="D8085" s="7"/>
      <c r="E8085" s="69"/>
      <c r="F8085" s="69"/>
      <c r="G8085" s="69"/>
      <c r="H8085" s="69"/>
      <c r="I8085" s="69"/>
      <c r="J8085" s="69"/>
      <c r="K8085" s="69"/>
      <c r="L8085" s="69"/>
      <c r="M8085" s="69"/>
      <c r="N8085" s="69"/>
      <c r="O8085" s="69"/>
      <c r="P8085" s="69"/>
      <c r="Q8085" s="69"/>
      <c r="R8085" s="69"/>
      <c r="S8085" s="7"/>
      <c r="T8085" s="7"/>
    </row>
    <row r="8086" spans="1:20">
      <c r="A8086" s="7"/>
      <c r="B8086" s="7"/>
      <c r="C8086" s="7"/>
      <c r="D8086" s="7"/>
      <c r="E8086" s="69"/>
      <c r="F8086" s="69"/>
      <c r="G8086" s="69"/>
      <c r="H8086" s="69"/>
      <c r="I8086" s="69"/>
      <c r="J8086" s="69"/>
      <c r="K8086" s="69"/>
      <c r="L8086" s="69"/>
      <c r="M8086" s="69"/>
      <c r="N8086" s="69"/>
      <c r="O8086" s="69"/>
      <c r="P8086" s="69"/>
      <c r="Q8086" s="69"/>
      <c r="R8086" s="69"/>
      <c r="S8086" s="7"/>
      <c r="T8086" s="7"/>
    </row>
    <row r="8087" spans="1:20">
      <c r="A8087" s="7"/>
      <c r="B8087" s="7"/>
      <c r="C8087" s="7"/>
      <c r="D8087" s="7"/>
      <c r="E8087" s="69"/>
      <c r="F8087" s="69"/>
      <c r="G8087" s="69"/>
      <c r="H8087" s="69"/>
      <c r="I8087" s="69"/>
      <c r="J8087" s="69"/>
      <c r="K8087" s="69"/>
      <c r="L8087" s="69"/>
      <c r="M8087" s="69"/>
      <c r="N8087" s="69"/>
      <c r="O8087" s="69"/>
      <c r="P8087" s="69"/>
      <c r="Q8087" s="69"/>
      <c r="R8087" s="69"/>
      <c r="S8087" s="7"/>
      <c r="T8087" s="7"/>
    </row>
    <row r="8088" spans="1:20">
      <c r="A8088" s="7"/>
      <c r="B8088" s="7"/>
      <c r="C8088" s="7"/>
      <c r="D8088" s="7"/>
      <c r="E8088" s="69"/>
      <c r="F8088" s="69"/>
      <c r="G8088" s="69"/>
      <c r="H8088" s="69"/>
      <c r="I8088" s="69"/>
      <c r="J8088" s="69"/>
      <c r="K8088" s="69"/>
      <c r="L8088" s="69"/>
      <c r="M8088" s="69"/>
      <c r="N8088" s="69"/>
      <c r="O8088" s="69"/>
      <c r="P8088" s="69"/>
      <c r="Q8088" s="69"/>
      <c r="R8088" s="69"/>
      <c r="S8088" s="7"/>
      <c r="T8088" s="7"/>
    </row>
    <row r="8089" spans="1:20">
      <c r="A8089" s="7"/>
      <c r="B8089" s="7"/>
      <c r="C8089" s="7"/>
      <c r="D8089" s="7"/>
      <c r="E8089" s="69"/>
      <c r="F8089" s="69"/>
      <c r="G8089" s="69"/>
      <c r="H8089" s="69"/>
      <c r="I8089" s="69"/>
      <c r="J8089" s="69"/>
      <c r="K8089" s="69"/>
      <c r="L8089" s="69"/>
      <c r="M8089" s="69"/>
      <c r="N8089" s="69"/>
      <c r="O8089" s="69"/>
      <c r="P8089" s="69"/>
      <c r="Q8089" s="69"/>
      <c r="R8089" s="69"/>
      <c r="S8089" s="7"/>
      <c r="T8089" s="7"/>
    </row>
    <row r="8090" spans="1:20">
      <c r="A8090" s="7"/>
      <c r="B8090" s="7"/>
      <c r="C8090" s="7"/>
      <c r="D8090" s="7"/>
      <c r="E8090" s="69"/>
      <c r="F8090" s="69"/>
      <c r="G8090" s="69"/>
      <c r="H8090" s="69"/>
      <c r="I8090" s="69"/>
      <c r="J8090" s="69"/>
      <c r="K8090" s="69"/>
      <c r="L8090" s="69"/>
      <c r="M8090" s="69"/>
      <c r="N8090" s="69"/>
      <c r="O8090" s="69"/>
      <c r="P8090" s="69"/>
      <c r="Q8090" s="69"/>
      <c r="R8090" s="69"/>
      <c r="S8090" s="7"/>
      <c r="T8090" s="7"/>
    </row>
    <row r="8091" spans="1:20">
      <c r="A8091" s="7"/>
      <c r="B8091" s="7"/>
      <c r="C8091" s="7"/>
      <c r="D8091" s="7"/>
      <c r="E8091" s="69"/>
      <c r="F8091" s="69"/>
      <c r="G8091" s="69"/>
      <c r="H8091" s="69"/>
      <c r="I8091" s="69"/>
      <c r="J8091" s="69"/>
      <c r="K8091" s="69"/>
      <c r="L8091" s="69"/>
      <c r="M8091" s="69"/>
      <c r="N8091" s="69"/>
      <c r="O8091" s="69"/>
      <c r="P8091" s="69"/>
      <c r="Q8091" s="69"/>
      <c r="R8091" s="69"/>
      <c r="S8091" s="7"/>
      <c r="T8091" s="7"/>
    </row>
    <row r="8092" spans="1:20">
      <c r="A8092" s="7"/>
      <c r="B8092" s="7"/>
      <c r="C8092" s="7"/>
      <c r="D8092" s="7"/>
      <c r="E8092" s="69"/>
      <c r="F8092" s="69"/>
      <c r="G8092" s="69"/>
      <c r="H8092" s="69"/>
      <c r="I8092" s="69"/>
      <c r="J8092" s="69"/>
      <c r="K8092" s="69"/>
      <c r="L8092" s="69"/>
      <c r="M8092" s="69"/>
      <c r="N8092" s="69"/>
      <c r="O8092" s="69"/>
      <c r="P8092" s="69"/>
      <c r="Q8092" s="69"/>
      <c r="R8092" s="69"/>
      <c r="S8092" s="7"/>
      <c r="T8092" s="7"/>
    </row>
    <row r="8093" spans="1:20">
      <c r="A8093" s="7"/>
      <c r="B8093" s="7"/>
      <c r="C8093" s="7"/>
      <c r="D8093" s="7"/>
      <c r="E8093" s="69"/>
      <c r="F8093" s="69"/>
      <c r="G8093" s="69"/>
      <c r="H8093" s="69"/>
      <c r="I8093" s="69"/>
      <c r="J8093" s="69"/>
      <c r="K8093" s="69"/>
      <c r="L8093" s="69"/>
      <c r="M8093" s="69"/>
      <c r="N8093" s="69"/>
      <c r="O8093" s="69"/>
      <c r="P8093" s="69"/>
      <c r="Q8093" s="69"/>
      <c r="R8093" s="69"/>
      <c r="S8093" s="7"/>
      <c r="T8093" s="7"/>
    </row>
    <row r="8094" spans="1:20">
      <c r="A8094" s="7"/>
      <c r="B8094" s="7"/>
      <c r="C8094" s="7"/>
      <c r="D8094" s="7"/>
      <c r="E8094" s="69"/>
      <c r="F8094" s="69"/>
      <c r="G8094" s="69"/>
      <c r="H8094" s="69"/>
      <c r="I8094" s="69"/>
      <c r="J8094" s="69"/>
      <c r="K8094" s="69"/>
      <c r="L8094" s="69"/>
      <c r="M8094" s="69"/>
      <c r="N8094" s="69"/>
      <c r="O8094" s="69"/>
      <c r="P8094" s="69"/>
      <c r="Q8094" s="69"/>
      <c r="R8094" s="69"/>
      <c r="S8094" s="7"/>
      <c r="T8094" s="7"/>
    </row>
    <row r="8095" spans="1:20">
      <c r="A8095" s="7"/>
      <c r="B8095" s="7"/>
      <c r="C8095" s="7"/>
      <c r="D8095" s="7"/>
      <c r="E8095" s="69"/>
      <c r="F8095" s="69"/>
      <c r="G8095" s="69"/>
      <c r="H8095" s="69"/>
      <c r="I8095" s="69"/>
      <c r="J8095" s="69"/>
      <c r="K8095" s="69"/>
      <c r="L8095" s="69"/>
      <c r="M8095" s="69"/>
      <c r="N8095" s="69"/>
      <c r="O8095" s="69"/>
      <c r="P8095" s="69"/>
      <c r="Q8095" s="69"/>
      <c r="R8095" s="69"/>
      <c r="S8095" s="7"/>
      <c r="T8095" s="7"/>
    </row>
    <row r="8096" spans="1:20">
      <c r="A8096" s="7"/>
      <c r="B8096" s="7"/>
      <c r="C8096" s="7"/>
      <c r="D8096" s="7"/>
      <c r="E8096" s="69"/>
      <c r="F8096" s="69"/>
      <c r="G8096" s="69"/>
      <c r="H8096" s="69"/>
      <c r="I8096" s="69"/>
      <c r="J8096" s="69"/>
      <c r="K8096" s="69"/>
      <c r="L8096" s="69"/>
      <c r="M8096" s="69"/>
      <c r="N8096" s="69"/>
      <c r="O8096" s="69"/>
      <c r="P8096" s="69"/>
      <c r="Q8096" s="69"/>
      <c r="R8096" s="69"/>
      <c r="S8096" s="7"/>
      <c r="T8096" s="7"/>
    </row>
    <row r="8097" spans="1:20">
      <c r="A8097" s="7"/>
      <c r="B8097" s="7"/>
      <c r="C8097" s="7"/>
      <c r="D8097" s="7"/>
      <c r="E8097" s="69"/>
      <c r="F8097" s="69"/>
      <c r="G8097" s="69"/>
      <c r="H8097" s="69"/>
      <c r="I8097" s="69"/>
      <c r="J8097" s="69"/>
      <c r="K8097" s="69"/>
      <c r="L8097" s="69"/>
      <c r="M8097" s="69"/>
      <c r="N8097" s="69"/>
      <c r="O8097" s="69"/>
      <c r="P8097" s="69"/>
      <c r="Q8097" s="69"/>
      <c r="R8097" s="69"/>
      <c r="S8097" s="7"/>
      <c r="T8097" s="7"/>
    </row>
    <row r="8098" spans="1:20">
      <c r="A8098" s="7"/>
      <c r="B8098" s="7"/>
      <c r="C8098" s="7"/>
      <c r="D8098" s="7"/>
      <c r="E8098" s="69"/>
      <c r="F8098" s="69"/>
      <c r="G8098" s="69"/>
      <c r="H8098" s="69"/>
      <c r="I8098" s="69"/>
      <c r="J8098" s="69"/>
      <c r="K8098" s="69"/>
      <c r="L8098" s="69"/>
      <c r="M8098" s="69"/>
      <c r="N8098" s="69"/>
      <c r="O8098" s="69"/>
      <c r="P8098" s="69"/>
      <c r="Q8098" s="69"/>
      <c r="R8098" s="69"/>
      <c r="S8098" s="7"/>
      <c r="T8098" s="7"/>
    </row>
    <row r="8099" spans="1:20">
      <c r="A8099" s="7"/>
      <c r="B8099" s="7"/>
      <c r="C8099" s="7"/>
      <c r="D8099" s="7"/>
      <c r="E8099" s="69"/>
      <c r="F8099" s="69"/>
      <c r="G8099" s="69"/>
      <c r="H8099" s="69"/>
      <c r="I8099" s="69"/>
      <c r="J8099" s="69"/>
      <c r="K8099" s="69"/>
      <c r="L8099" s="69"/>
      <c r="M8099" s="69"/>
      <c r="N8099" s="69"/>
      <c r="O8099" s="69"/>
      <c r="P8099" s="69"/>
      <c r="Q8099" s="69"/>
      <c r="R8099" s="69"/>
      <c r="S8099" s="7"/>
      <c r="T8099" s="7"/>
    </row>
    <row r="8100" spans="1:20">
      <c r="A8100" s="7"/>
      <c r="B8100" s="7"/>
      <c r="C8100" s="7"/>
      <c r="D8100" s="7"/>
      <c r="E8100" s="69"/>
      <c r="F8100" s="69"/>
      <c r="G8100" s="69"/>
      <c r="H8100" s="69"/>
      <c r="I8100" s="69"/>
      <c r="J8100" s="69"/>
      <c r="K8100" s="69"/>
      <c r="L8100" s="69"/>
      <c r="M8100" s="69"/>
      <c r="N8100" s="69"/>
      <c r="O8100" s="69"/>
      <c r="P8100" s="69"/>
      <c r="Q8100" s="69"/>
      <c r="R8100" s="69"/>
      <c r="S8100" s="7"/>
      <c r="T8100" s="7"/>
    </row>
    <row r="8101" spans="1:20">
      <c r="A8101" s="7"/>
      <c r="B8101" s="7"/>
      <c r="C8101" s="7"/>
      <c r="D8101" s="7"/>
      <c r="E8101" s="69"/>
      <c r="F8101" s="69"/>
      <c r="G8101" s="69"/>
      <c r="H8101" s="69"/>
      <c r="I8101" s="69"/>
      <c r="J8101" s="69"/>
      <c r="K8101" s="69"/>
      <c r="L8101" s="69"/>
      <c r="M8101" s="69"/>
      <c r="N8101" s="69"/>
      <c r="O8101" s="69"/>
      <c r="P8101" s="69"/>
      <c r="Q8101" s="69"/>
      <c r="R8101" s="69"/>
      <c r="S8101" s="7"/>
      <c r="T8101" s="7"/>
    </row>
    <row r="8102" spans="1:20">
      <c r="A8102" s="7"/>
      <c r="B8102" s="7"/>
      <c r="C8102" s="7"/>
      <c r="D8102" s="7"/>
      <c r="E8102" s="69"/>
      <c r="F8102" s="69"/>
      <c r="G8102" s="69"/>
      <c r="H8102" s="69"/>
      <c r="I8102" s="69"/>
      <c r="J8102" s="69"/>
      <c r="K8102" s="69"/>
      <c r="L8102" s="69"/>
      <c r="M8102" s="69"/>
      <c r="N8102" s="69"/>
      <c r="O8102" s="69"/>
      <c r="P8102" s="69"/>
      <c r="Q8102" s="69"/>
      <c r="R8102" s="69"/>
      <c r="S8102" s="7"/>
      <c r="T8102" s="7"/>
    </row>
    <row r="8103" spans="1:20">
      <c r="A8103" s="7"/>
      <c r="B8103" s="7"/>
      <c r="C8103" s="7"/>
      <c r="D8103" s="7"/>
      <c r="E8103" s="69"/>
      <c r="F8103" s="69"/>
      <c r="G8103" s="69"/>
      <c r="H8103" s="69"/>
      <c r="I8103" s="69"/>
      <c r="J8103" s="69"/>
      <c r="K8103" s="69"/>
      <c r="L8103" s="69"/>
      <c r="M8103" s="69"/>
      <c r="N8103" s="69"/>
      <c r="O8103" s="69"/>
      <c r="P8103" s="69"/>
      <c r="Q8103" s="69"/>
      <c r="R8103" s="69"/>
      <c r="S8103" s="7"/>
      <c r="T8103" s="7"/>
    </row>
    <row r="8104" spans="1:20">
      <c r="A8104" s="7"/>
      <c r="B8104" s="7"/>
      <c r="C8104" s="7"/>
      <c r="D8104" s="7"/>
      <c r="E8104" s="69"/>
      <c r="F8104" s="69"/>
      <c r="G8104" s="69"/>
      <c r="H8104" s="69"/>
      <c r="I8104" s="69"/>
      <c r="J8104" s="69"/>
      <c r="K8104" s="69"/>
      <c r="L8104" s="69"/>
      <c r="M8104" s="69"/>
      <c r="N8104" s="69"/>
      <c r="O8104" s="69"/>
      <c r="P8104" s="69"/>
      <c r="Q8104" s="69"/>
      <c r="R8104" s="69"/>
      <c r="S8104" s="7"/>
      <c r="T8104" s="7"/>
    </row>
    <row r="8105" spans="1:20">
      <c r="A8105" s="7"/>
      <c r="B8105" s="7"/>
      <c r="C8105" s="7"/>
      <c r="D8105" s="7"/>
      <c r="E8105" s="69"/>
      <c r="F8105" s="69"/>
      <c r="G8105" s="69"/>
      <c r="H8105" s="69"/>
      <c r="I8105" s="69"/>
      <c r="J8105" s="69"/>
      <c r="K8105" s="69"/>
      <c r="L8105" s="69"/>
      <c r="M8105" s="69"/>
      <c r="N8105" s="69"/>
      <c r="O8105" s="69"/>
      <c r="P8105" s="69"/>
      <c r="Q8105" s="69"/>
      <c r="R8105" s="69"/>
      <c r="S8105" s="7"/>
      <c r="T8105" s="7"/>
    </row>
    <row r="8106" spans="1:20">
      <c r="A8106" s="7"/>
      <c r="B8106" s="7"/>
      <c r="C8106" s="7"/>
      <c r="D8106" s="7"/>
      <c r="E8106" s="69"/>
      <c r="F8106" s="69"/>
      <c r="G8106" s="69"/>
      <c r="H8106" s="69"/>
      <c r="I8106" s="69"/>
      <c r="J8106" s="69"/>
      <c r="K8106" s="69"/>
      <c r="L8106" s="69"/>
      <c r="M8106" s="69"/>
      <c r="N8106" s="69"/>
      <c r="O8106" s="69"/>
      <c r="P8106" s="69"/>
      <c r="Q8106" s="69"/>
      <c r="R8106" s="69"/>
      <c r="S8106" s="7"/>
      <c r="T8106" s="7"/>
    </row>
    <row r="8107" spans="1:20">
      <c r="A8107" s="7"/>
      <c r="B8107" s="7"/>
      <c r="C8107" s="7"/>
      <c r="D8107" s="7"/>
      <c r="E8107" s="69"/>
      <c r="F8107" s="69"/>
      <c r="G8107" s="69"/>
      <c r="H8107" s="69"/>
      <c r="I8107" s="69"/>
      <c r="J8107" s="69"/>
      <c r="K8107" s="69"/>
      <c r="L8107" s="69"/>
      <c r="M8107" s="69"/>
      <c r="N8107" s="69"/>
      <c r="O8107" s="69"/>
      <c r="P8107" s="69"/>
      <c r="Q8107" s="69"/>
      <c r="R8107" s="69"/>
      <c r="S8107" s="7"/>
      <c r="T8107" s="7"/>
    </row>
    <row r="8108" spans="1:20">
      <c r="A8108" s="7"/>
      <c r="B8108" s="7"/>
      <c r="C8108" s="7"/>
      <c r="D8108" s="7"/>
      <c r="E8108" s="69"/>
      <c r="F8108" s="69"/>
      <c r="G8108" s="69"/>
      <c r="H8108" s="69"/>
      <c r="I8108" s="69"/>
      <c r="J8108" s="69"/>
      <c r="K8108" s="69"/>
      <c r="L8108" s="69"/>
      <c r="M8108" s="69"/>
      <c r="N8108" s="69"/>
      <c r="O8108" s="69"/>
      <c r="P8108" s="69"/>
      <c r="Q8108" s="69"/>
      <c r="R8108" s="69"/>
      <c r="S8108" s="7"/>
      <c r="T8108" s="7"/>
    </row>
    <row r="8109" spans="1:20">
      <c r="A8109" s="7"/>
      <c r="B8109" s="7"/>
      <c r="C8109" s="7"/>
      <c r="D8109" s="7"/>
      <c r="E8109" s="69"/>
      <c r="F8109" s="69"/>
      <c r="G8109" s="69"/>
      <c r="H8109" s="69"/>
      <c r="I8109" s="69"/>
      <c r="J8109" s="69"/>
      <c r="K8109" s="69"/>
      <c r="L8109" s="69"/>
      <c r="M8109" s="69"/>
      <c r="N8109" s="69"/>
      <c r="O8109" s="69"/>
      <c r="P8109" s="69"/>
      <c r="Q8109" s="69"/>
      <c r="R8109" s="69"/>
      <c r="S8109" s="7"/>
      <c r="T8109" s="7"/>
    </row>
    <row r="8110" spans="1:20">
      <c r="A8110" s="7"/>
      <c r="B8110" s="7"/>
      <c r="C8110" s="7"/>
      <c r="D8110" s="7"/>
      <c r="E8110" s="69"/>
      <c r="F8110" s="69"/>
      <c r="G8110" s="69"/>
      <c r="H8110" s="69"/>
      <c r="I8110" s="69"/>
      <c r="J8110" s="69"/>
      <c r="K8110" s="69"/>
      <c r="L8110" s="69"/>
      <c r="M8110" s="69"/>
      <c r="N8110" s="69"/>
      <c r="O8110" s="69"/>
      <c r="P8110" s="69"/>
      <c r="Q8110" s="69"/>
      <c r="R8110" s="69"/>
      <c r="S8110" s="7"/>
      <c r="T8110" s="7"/>
    </row>
    <row r="8111" spans="1:20">
      <c r="A8111" s="7"/>
      <c r="B8111" s="7"/>
      <c r="C8111" s="7"/>
      <c r="D8111" s="7"/>
      <c r="E8111" s="69"/>
      <c r="F8111" s="69"/>
      <c r="G8111" s="69"/>
      <c r="H8111" s="69"/>
      <c r="I8111" s="69"/>
      <c r="J8111" s="69"/>
      <c r="K8111" s="69"/>
      <c r="L8111" s="69"/>
      <c r="M8111" s="69"/>
      <c r="N8111" s="69"/>
      <c r="O8111" s="69"/>
      <c r="P8111" s="69"/>
      <c r="Q8111" s="69"/>
      <c r="R8111" s="69"/>
      <c r="S8111" s="7"/>
      <c r="T8111" s="7"/>
    </row>
    <row r="8112" spans="1:20">
      <c r="A8112" s="7"/>
      <c r="B8112" s="7"/>
      <c r="C8112" s="7"/>
      <c r="D8112" s="7"/>
      <c r="E8112" s="69"/>
      <c r="F8112" s="69"/>
      <c r="G8112" s="69"/>
      <c r="H8112" s="69"/>
      <c r="I8112" s="69"/>
      <c r="J8112" s="69"/>
      <c r="K8112" s="69"/>
      <c r="L8112" s="69"/>
      <c r="M8112" s="69"/>
      <c r="N8112" s="69"/>
      <c r="O8112" s="69"/>
      <c r="P8112" s="69"/>
      <c r="Q8112" s="69"/>
      <c r="R8112" s="69"/>
      <c r="S8112" s="7"/>
      <c r="T8112" s="7"/>
    </row>
    <row r="8113" spans="1:20">
      <c r="A8113" s="7"/>
      <c r="B8113" s="7"/>
      <c r="C8113" s="7"/>
      <c r="D8113" s="7"/>
      <c r="E8113" s="69"/>
      <c r="F8113" s="69"/>
      <c r="G8113" s="69"/>
      <c r="H8113" s="69"/>
      <c r="I8113" s="69"/>
      <c r="J8113" s="69"/>
      <c r="K8113" s="69"/>
      <c r="L8113" s="69"/>
      <c r="M8113" s="69"/>
      <c r="N8113" s="69"/>
      <c r="O8113" s="69"/>
      <c r="P8113" s="69"/>
      <c r="Q8113" s="69"/>
      <c r="R8113" s="69"/>
      <c r="S8113" s="7"/>
      <c r="T8113" s="7"/>
    </row>
    <row r="8114" spans="1:20">
      <c r="A8114" s="7"/>
      <c r="B8114" s="7"/>
      <c r="C8114" s="7"/>
      <c r="D8114" s="7"/>
      <c r="E8114" s="69"/>
      <c r="F8114" s="69"/>
      <c r="G8114" s="69"/>
      <c r="H8114" s="69"/>
      <c r="I8114" s="69"/>
      <c r="J8114" s="69"/>
      <c r="K8114" s="69"/>
      <c r="L8114" s="69"/>
      <c r="M8114" s="69"/>
      <c r="N8114" s="69"/>
      <c r="O8114" s="69"/>
      <c r="P8114" s="69"/>
      <c r="Q8114" s="69"/>
      <c r="R8114" s="69"/>
      <c r="S8114" s="7"/>
      <c r="T8114" s="7"/>
    </row>
    <row r="8115" spans="1:20">
      <c r="A8115" s="7"/>
      <c r="B8115" s="7"/>
      <c r="C8115" s="7"/>
      <c r="D8115" s="7"/>
      <c r="E8115" s="69"/>
      <c r="F8115" s="69"/>
      <c r="G8115" s="69"/>
      <c r="H8115" s="69"/>
      <c r="I8115" s="69"/>
      <c r="J8115" s="69"/>
      <c r="K8115" s="69"/>
      <c r="L8115" s="69"/>
      <c r="M8115" s="69"/>
      <c r="N8115" s="69"/>
      <c r="O8115" s="69"/>
      <c r="P8115" s="69"/>
      <c r="Q8115" s="69"/>
      <c r="R8115" s="69"/>
      <c r="S8115" s="7"/>
      <c r="T8115" s="7"/>
    </row>
    <row r="8116" spans="1:20">
      <c r="A8116" s="7"/>
      <c r="B8116" s="7"/>
      <c r="C8116" s="7"/>
      <c r="D8116" s="7"/>
      <c r="E8116" s="69"/>
      <c r="F8116" s="69"/>
      <c r="G8116" s="69"/>
      <c r="H8116" s="69"/>
      <c r="I8116" s="69"/>
      <c r="J8116" s="69"/>
      <c r="K8116" s="69"/>
      <c r="L8116" s="69"/>
      <c r="M8116" s="69"/>
      <c r="N8116" s="69"/>
      <c r="O8116" s="69"/>
      <c r="P8116" s="69"/>
      <c r="Q8116" s="69"/>
      <c r="R8116" s="69"/>
      <c r="S8116" s="7"/>
      <c r="T8116" s="7"/>
    </row>
    <row r="8117" spans="1:20">
      <c r="A8117" s="7"/>
      <c r="B8117" s="7"/>
      <c r="C8117" s="7"/>
      <c r="D8117" s="7"/>
      <c r="E8117" s="69"/>
      <c r="F8117" s="69"/>
      <c r="G8117" s="69"/>
      <c r="H8117" s="69"/>
      <c r="I8117" s="69"/>
      <c r="J8117" s="69"/>
      <c r="K8117" s="69"/>
      <c r="L8117" s="69"/>
      <c r="M8117" s="69"/>
      <c r="N8117" s="69"/>
      <c r="O8117" s="69"/>
      <c r="P8117" s="69"/>
      <c r="Q8117" s="69"/>
      <c r="R8117" s="69"/>
      <c r="S8117" s="7"/>
      <c r="T8117" s="7"/>
    </row>
    <row r="8118" spans="1:20">
      <c r="A8118" s="7"/>
      <c r="B8118" s="7"/>
      <c r="C8118" s="7"/>
      <c r="D8118" s="7"/>
      <c r="E8118" s="69"/>
      <c r="F8118" s="69"/>
      <c r="G8118" s="69"/>
      <c r="H8118" s="69"/>
      <c r="I8118" s="69"/>
      <c r="J8118" s="69"/>
      <c r="K8118" s="69"/>
      <c r="L8118" s="69"/>
      <c r="M8118" s="69"/>
      <c r="N8118" s="69"/>
      <c r="O8118" s="69"/>
      <c r="P8118" s="69"/>
      <c r="Q8118" s="69"/>
      <c r="R8118" s="69"/>
      <c r="S8118" s="7"/>
      <c r="T8118" s="7"/>
    </row>
    <row r="8119" spans="1:20">
      <c r="A8119" s="7"/>
      <c r="B8119" s="7"/>
      <c r="C8119" s="7"/>
      <c r="D8119" s="7"/>
      <c r="E8119" s="69"/>
      <c r="F8119" s="69"/>
      <c r="G8119" s="69"/>
      <c r="H8119" s="69"/>
      <c r="I8119" s="69"/>
      <c r="J8119" s="69"/>
      <c r="K8119" s="69"/>
      <c r="L8119" s="69"/>
      <c r="M8119" s="69"/>
      <c r="N8119" s="69"/>
      <c r="O8119" s="69"/>
      <c r="P8119" s="69"/>
      <c r="Q8119" s="69"/>
      <c r="R8119" s="69"/>
      <c r="S8119" s="7"/>
      <c r="T8119" s="7"/>
    </row>
    <row r="8120" spans="1:20">
      <c r="A8120" s="7"/>
      <c r="B8120" s="7"/>
      <c r="C8120" s="7"/>
      <c r="D8120" s="7"/>
      <c r="E8120" s="69"/>
      <c r="F8120" s="69"/>
      <c r="G8120" s="69"/>
      <c r="H8120" s="69"/>
      <c r="I8120" s="69"/>
      <c r="J8120" s="69"/>
      <c r="K8120" s="69"/>
      <c r="L8120" s="69"/>
      <c r="M8120" s="69"/>
      <c r="N8120" s="69"/>
      <c r="O8120" s="69"/>
      <c r="P8120" s="69"/>
      <c r="Q8120" s="69"/>
      <c r="R8120" s="69"/>
      <c r="S8120" s="7"/>
      <c r="T8120" s="7"/>
    </row>
    <row r="8121" spans="1:20">
      <c r="A8121" s="7"/>
      <c r="B8121" s="7"/>
      <c r="C8121" s="7"/>
      <c r="D8121" s="7"/>
      <c r="E8121" s="69"/>
      <c r="F8121" s="69"/>
      <c r="G8121" s="69"/>
      <c r="H8121" s="69"/>
      <c r="I8121" s="69"/>
      <c r="J8121" s="69"/>
      <c r="K8121" s="69"/>
      <c r="L8121" s="69"/>
      <c r="M8121" s="69"/>
      <c r="N8121" s="69"/>
      <c r="O8121" s="69"/>
      <c r="P8121" s="69"/>
      <c r="Q8121" s="69"/>
      <c r="R8121" s="69"/>
      <c r="S8121" s="7"/>
      <c r="T8121" s="7"/>
    </row>
    <row r="8122" spans="1:20">
      <c r="A8122" s="7"/>
      <c r="B8122" s="7"/>
      <c r="C8122" s="7"/>
      <c r="D8122" s="7"/>
      <c r="E8122" s="69"/>
      <c r="F8122" s="69"/>
      <c r="G8122" s="69"/>
      <c r="H8122" s="69"/>
      <c r="I8122" s="69"/>
      <c r="J8122" s="69"/>
      <c r="K8122" s="69"/>
      <c r="L8122" s="69"/>
      <c r="M8122" s="69"/>
      <c r="N8122" s="69"/>
      <c r="O8122" s="69"/>
      <c r="P8122" s="69"/>
      <c r="Q8122" s="69"/>
      <c r="R8122" s="69"/>
      <c r="S8122" s="7"/>
      <c r="T8122" s="7"/>
    </row>
    <row r="8123" spans="1:20">
      <c r="A8123" s="7"/>
      <c r="B8123" s="7"/>
      <c r="C8123" s="7"/>
      <c r="D8123" s="7"/>
      <c r="E8123" s="69"/>
      <c r="F8123" s="69"/>
      <c r="G8123" s="69"/>
      <c r="H8123" s="69"/>
      <c r="I8123" s="69"/>
      <c r="J8123" s="69"/>
      <c r="K8123" s="69"/>
      <c r="L8123" s="69"/>
      <c r="M8123" s="69"/>
      <c r="N8123" s="69"/>
      <c r="O8123" s="69"/>
      <c r="P8123" s="69"/>
      <c r="Q8123" s="69"/>
      <c r="R8123" s="69"/>
      <c r="S8123" s="7"/>
      <c r="T8123" s="7"/>
    </row>
    <row r="8124" spans="1:20">
      <c r="A8124" s="7"/>
      <c r="B8124" s="7"/>
      <c r="C8124" s="7"/>
      <c r="D8124" s="7"/>
      <c r="E8124" s="69"/>
      <c r="F8124" s="69"/>
      <c r="G8124" s="69"/>
      <c r="H8124" s="69"/>
      <c r="I8124" s="69"/>
      <c r="J8124" s="69"/>
      <c r="K8124" s="69"/>
      <c r="L8124" s="69"/>
      <c r="M8124" s="69"/>
      <c r="N8124" s="69"/>
      <c r="O8124" s="69"/>
      <c r="P8124" s="69"/>
      <c r="Q8124" s="69"/>
      <c r="R8124" s="69"/>
      <c r="S8124" s="7"/>
      <c r="T8124" s="7"/>
    </row>
    <row r="8125" spans="1:20">
      <c r="A8125" s="7"/>
      <c r="B8125" s="7"/>
      <c r="C8125" s="7"/>
      <c r="D8125" s="7"/>
      <c r="E8125" s="69"/>
      <c r="F8125" s="69"/>
      <c r="G8125" s="69"/>
      <c r="H8125" s="69"/>
      <c r="I8125" s="69"/>
      <c r="J8125" s="69"/>
      <c r="K8125" s="69"/>
      <c r="L8125" s="69"/>
      <c r="M8125" s="69"/>
      <c r="N8125" s="69"/>
      <c r="O8125" s="69"/>
      <c r="P8125" s="69"/>
      <c r="Q8125" s="69"/>
      <c r="R8125" s="69"/>
      <c r="S8125" s="7"/>
      <c r="T8125" s="7"/>
    </row>
    <row r="8126" spans="1:20">
      <c r="A8126" s="7"/>
      <c r="B8126" s="7"/>
      <c r="C8126" s="7"/>
      <c r="D8126" s="7"/>
      <c r="E8126" s="69"/>
      <c r="F8126" s="69"/>
      <c r="G8126" s="69"/>
      <c r="H8126" s="69"/>
      <c r="I8126" s="69"/>
      <c r="J8126" s="69"/>
      <c r="K8126" s="69"/>
      <c r="L8126" s="69"/>
      <c r="M8126" s="69"/>
      <c r="N8126" s="69"/>
      <c r="O8126" s="69"/>
      <c r="P8126" s="69"/>
      <c r="Q8126" s="69"/>
      <c r="R8126" s="69"/>
      <c r="S8126" s="7"/>
      <c r="T8126" s="7"/>
    </row>
    <row r="8127" spans="1:20">
      <c r="A8127" s="7"/>
      <c r="B8127" s="7"/>
      <c r="C8127" s="7"/>
      <c r="D8127" s="7"/>
      <c r="E8127" s="69"/>
      <c r="F8127" s="69"/>
      <c r="G8127" s="69"/>
      <c r="H8127" s="69"/>
      <c r="I8127" s="69"/>
      <c r="J8127" s="69"/>
      <c r="K8127" s="69"/>
      <c r="L8127" s="69"/>
      <c r="M8127" s="69"/>
      <c r="N8127" s="69"/>
      <c r="O8127" s="69"/>
      <c r="P8127" s="69"/>
      <c r="Q8127" s="69"/>
      <c r="R8127" s="69"/>
      <c r="S8127" s="7"/>
      <c r="T8127" s="7"/>
    </row>
    <row r="8128" spans="1:20">
      <c r="A8128" s="7"/>
      <c r="B8128" s="7"/>
      <c r="C8128" s="7"/>
      <c r="D8128" s="7"/>
      <c r="E8128" s="69"/>
      <c r="F8128" s="69"/>
      <c r="G8128" s="69"/>
      <c r="H8128" s="69"/>
      <c r="I8128" s="69"/>
      <c r="J8128" s="69"/>
      <c r="K8128" s="69"/>
      <c r="L8128" s="69"/>
      <c r="M8128" s="69"/>
      <c r="N8128" s="69"/>
      <c r="O8128" s="69"/>
      <c r="P8128" s="69"/>
      <c r="Q8128" s="69"/>
      <c r="R8128" s="69"/>
      <c r="S8128" s="7"/>
      <c r="T8128" s="7"/>
    </row>
    <row r="8129" spans="1:20">
      <c r="A8129" s="7"/>
      <c r="B8129" s="7"/>
      <c r="C8129" s="7"/>
      <c r="D8129" s="7"/>
      <c r="E8129" s="69"/>
      <c r="F8129" s="69"/>
      <c r="G8129" s="69"/>
      <c r="H8129" s="69"/>
      <c r="I8129" s="69"/>
      <c r="J8129" s="69"/>
      <c r="K8129" s="69"/>
      <c r="L8129" s="69"/>
      <c r="M8129" s="69"/>
      <c r="N8129" s="69"/>
      <c r="O8129" s="69"/>
      <c r="P8129" s="69"/>
      <c r="Q8129" s="69"/>
      <c r="R8129" s="69"/>
      <c r="S8129" s="7"/>
      <c r="T8129" s="7"/>
    </row>
    <row r="8130" spans="1:20">
      <c r="A8130" s="7"/>
      <c r="B8130" s="7"/>
      <c r="C8130" s="7"/>
      <c r="D8130" s="7"/>
      <c r="E8130" s="69"/>
      <c r="F8130" s="69"/>
      <c r="G8130" s="69"/>
      <c r="H8130" s="69"/>
      <c r="I8130" s="69"/>
      <c r="J8130" s="69"/>
      <c r="K8130" s="69"/>
      <c r="L8130" s="69"/>
      <c r="M8130" s="69"/>
      <c r="N8130" s="69"/>
      <c r="O8130" s="69"/>
      <c r="P8130" s="69"/>
      <c r="Q8130" s="69"/>
      <c r="R8130" s="69"/>
      <c r="S8130" s="7"/>
      <c r="T8130" s="7"/>
    </row>
    <row r="8131" spans="1:20">
      <c r="A8131" s="7"/>
      <c r="B8131" s="7"/>
      <c r="C8131" s="7"/>
      <c r="D8131" s="7"/>
      <c r="E8131" s="69"/>
      <c r="F8131" s="69"/>
      <c r="G8131" s="69"/>
      <c r="H8131" s="69"/>
      <c r="I8131" s="69"/>
      <c r="J8131" s="69"/>
      <c r="K8131" s="69"/>
      <c r="L8131" s="69"/>
      <c r="M8131" s="69"/>
      <c r="N8131" s="69"/>
      <c r="O8131" s="69"/>
      <c r="P8131" s="69"/>
      <c r="Q8131" s="69"/>
      <c r="R8131" s="69"/>
      <c r="S8131" s="7"/>
      <c r="T8131" s="7"/>
    </row>
    <row r="8132" spans="1:20">
      <c r="A8132" s="7"/>
      <c r="B8132" s="7"/>
      <c r="C8132" s="7"/>
      <c r="D8132" s="7"/>
      <c r="E8132" s="69"/>
      <c r="F8132" s="69"/>
      <c r="G8132" s="69"/>
      <c r="H8132" s="69"/>
      <c r="I8132" s="69"/>
      <c r="J8132" s="69"/>
      <c r="K8132" s="69"/>
      <c r="L8132" s="69"/>
      <c r="M8132" s="69"/>
      <c r="N8132" s="69"/>
      <c r="O8132" s="69"/>
      <c r="P8132" s="69"/>
      <c r="Q8132" s="69"/>
      <c r="R8132" s="69"/>
      <c r="S8132" s="7"/>
      <c r="T8132" s="7"/>
    </row>
    <row r="8133" spans="1:20">
      <c r="A8133" s="7"/>
      <c r="B8133" s="7"/>
      <c r="C8133" s="7"/>
      <c r="D8133" s="7"/>
      <c r="E8133" s="69"/>
      <c r="F8133" s="69"/>
      <c r="G8133" s="69"/>
      <c r="H8133" s="69"/>
      <c r="I8133" s="69"/>
      <c r="J8133" s="69"/>
      <c r="K8133" s="69"/>
      <c r="L8133" s="69"/>
      <c r="M8133" s="69"/>
      <c r="N8133" s="69"/>
      <c r="O8133" s="69"/>
      <c r="P8133" s="69"/>
      <c r="Q8133" s="69"/>
      <c r="R8133" s="69"/>
      <c r="S8133" s="7"/>
      <c r="T8133" s="7"/>
    </row>
    <row r="8134" spans="1:20">
      <c r="A8134" s="7"/>
      <c r="B8134" s="7"/>
      <c r="C8134" s="7"/>
      <c r="D8134" s="7"/>
      <c r="E8134" s="69"/>
      <c r="F8134" s="69"/>
      <c r="G8134" s="69"/>
      <c r="H8134" s="69"/>
      <c r="I8134" s="69"/>
      <c r="J8134" s="69"/>
      <c r="K8134" s="69"/>
      <c r="L8134" s="69"/>
      <c r="M8134" s="69"/>
      <c r="N8134" s="69"/>
      <c r="O8134" s="69"/>
      <c r="P8134" s="69"/>
      <c r="Q8134" s="69"/>
      <c r="R8134" s="69"/>
      <c r="S8134" s="7"/>
      <c r="T8134" s="7"/>
    </row>
    <row r="8135" spans="1:20">
      <c r="A8135" s="7"/>
      <c r="B8135" s="7"/>
      <c r="C8135" s="7"/>
      <c r="D8135" s="7"/>
      <c r="E8135" s="69"/>
      <c r="F8135" s="69"/>
      <c r="G8135" s="69"/>
      <c r="H8135" s="69"/>
      <c r="I8135" s="69"/>
      <c r="J8135" s="69"/>
      <c r="K8135" s="69"/>
      <c r="L8135" s="69"/>
      <c r="M8135" s="69"/>
      <c r="N8135" s="69"/>
      <c r="O8135" s="69"/>
      <c r="P8135" s="69"/>
      <c r="Q8135" s="69"/>
      <c r="R8135" s="69"/>
      <c r="S8135" s="7"/>
      <c r="T8135" s="7"/>
    </row>
    <row r="8136" spans="1:20">
      <c r="A8136" s="7"/>
      <c r="B8136" s="7"/>
      <c r="C8136" s="7"/>
      <c r="D8136" s="7"/>
      <c r="E8136" s="69"/>
      <c r="F8136" s="69"/>
      <c r="G8136" s="69"/>
      <c r="H8136" s="69"/>
      <c r="I8136" s="69"/>
      <c r="J8136" s="69"/>
      <c r="K8136" s="69"/>
      <c r="L8136" s="69"/>
      <c r="M8136" s="69"/>
      <c r="N8136" s="69"/>
      <c r="O8136" s="69"/>
      <c r="P8136" s="69"/>
      <c r="Q8136" s="69"/>
      <c r="R8136" s="69"/>
      <c r="S8136" s="7"/>
      <c r="T8136" s="7"/>
    </row>
    <row r="8137" spans="1:20">
      <c r="A8137" s="7"/>
      <c r="B8137" s="7"/>
      <c r="C8137" s="7"/>
      <c r="D8137" s="7"/>
      <c r="E8137" s="69"/>
      <c r="F8137" s="69"/>
      <c r="G8137" s="69"/>
      <c r="H8137" s="69"/>
      <c r="I8137" s="69"/>
      <c r="J8137" s="69"/>
      <c r="K8137" s="69"/>
      <c r="L8137" s="69"/>
      <c r="M8137" s="69"/>
      <c r="N8137" s="69"/>
      <c r="O8137" s="69"/>
      <c r="P8137" s="69"/>
      <c r="Q8137" s="69"/>
      <c r="R8137" s="69"/>
      <c r="S8137" s="7"/>
      <c r="T8137" s="7"/>
    </row>
    <row r="8138" spans="1:20">
      <c r="A8138" s="7"/>
      <c r="B8138" s="7"/>
      <c r="C8138" s="7"/>
      <c r="D8138" s="7"/>
      <c r="E8138" s="69"/>
      <c r="F8138" s="69"/>
      <c r="G8138" s="69"/>
      <c r="H8138" s="69"/>
      <c r="I8138" s="69"/>
      <c r="J8138" s="69"/>
      <c r="K8138" s="69"/>
      <c r="L8138" s="69"/>
      <c r="M8138" s="69"/>
      <c r="N8138" s="69"/>
      <c r="O8138" s="69"/>
      <c r="P8138" s="69"/>
      <c r="Q8138" s="69"/>
      <c r="R8138" s="69"/>
      <c r="S8138" s="7"/>
      <c r="T8138" s="7"/>
    </row>
    <row r="8139" spans="1:20">
      <c r="A8139" s="7"/>
      <c r="B8139" s="7"/>
      <c r="C8139" s="7"/>
      <c r="D8139" s="7"/>
      <c r="E8139" s="69"/>
      <c r="F8139" s="69"/>
      <c r="G8139" s="69"/>
      <c r="H8139" s="69"/>
      <c r="I8139" s="69"/>
      <c r="J8139" s="69"/>
      <c r="K8139" s="69"/>
      <c r="L8139" s="69"/>
      <c r="M8139" s="69"/>
      <c r="N8139" s="69"/>
      <c r="O8139" s="69"/>
      <c r="P8139" s="69"/>
      <c r="Q8139" s="69"/>
      <c r="R8139" s="69"/>
      <c r="S8139" s="7"/>
      <c r="T8139" s="7"/>
    </row>
    <row r="8140" spans="1:20">
      <c r="A8140" s="7"/>
      <c r="B8140" s="7"/>
      <c r="C8140" s="7"/>
      <c r="D8140" s="7"/>
      <c r="E8140" s="69"/>
      <c r="F8140" s="69"/>
      <c r="G8140" s="69"/>
      <c r="H8140" s="69"/>
      <c r="I8140" s="69"/>
      <c r="J8140" s="69"/>
      <c r="K8140" s="69"/>
      <c r="L8140" s="69"/>
      <c r="M8140" s="69"/>
      <c r="N8140" s="69"/>
      <c r="O8140" s="69"/>
      <c r="P8140" s="69"/>
      <c r="Q8140" s="69"/>
      <c r="R8140" s="69"/>
      <c r="S8140" s="7"/>
      <c r="T8140" s="7"/>
    </row>
    <row r="8141" spans="1:20">
      <c r="A8141" s="7"/>
      <c r="B8141" s="7"/>
      <c r="C8141" s="7"/>
      <c r="D8141" s="7"/>
      <c r="E8141" s="69"/>
      <c r="F8141" s="69"/>
      <c r="G8141" s="69"/>
      <c r="H8141" s="69"/>
      <c r="I8141" s="69"/>
      <c r="J8141" s="69"/>
      <c r="K8141" s="69"/>
      <c r="L8141" s="69"/>
      <c r="M8141" s="69"/>
      <c r="N8141" s="69"/>
      <c r="O8141" s="69"/>
      <c r="P8141" s="69"/>
      <c r="Q8141" s="69"/>
      <c r="R8141" s="69"/>
      <c r="S8141" s="7"/>
      <c r="T8141" s="7"/>
    </row>
    <row r="8142" spans="1:20">
      <c r="A8142" s="7"/>
      <c r="B8142" s="7"/>
      <c r="C8142" s="7"/>
      <c r="D8142" s="7"/>
      <c r="E8142" s="69"/>
      <c r="F8142" s="69"/>
      <c r="G8142" s="69"/>
      <c r="H8142" s="69"/>
      <c r="I8142" s="69"/>
      <c r="J8142" s="69"/>
      <c r="K8142" s="69"/>
      <c r="L8142" s="69"/>
      <c r="M8142" s="69"/>
      <c r="N8142" s="69"/>
      <c r="O8142" s="69"/>
      <c r="P8142" s="69"/>
      <c r="Q8142" s="69"/>
      <c r="R8142" s="69"/>
      <c r="S8142" s="7"/>
      <c r="T8142" s="7"/>
    </row>
    <row r="8143" spans="1:20">
      <c r="A8143" s="7"/>
      <c r="B8143" s="7"/>
      <c r="C8143" s="7"/>
      <c r="D8143" s="7"/>
      <c r="E8143" s="69"/>
      <c r="F8143" s="69"/>
      <c r="G8143" s="69"/>
      <c r="H8143" s="69"/>
      <c r="I8143" s="69"/>
      <c r="J8143" s="69"/>
      <c r="K8143" s="69"/>
      <c r="L8143" s="69"/>
      <c r="M8143" s="69"/>
      <c r="N8143" s="69"/>
      <c r="O8143" s="69"/>
      <c r="P8143" s="69"/>
      <c r="Q8143" s="69"/>
      <c r="R8143" s="69"/>
      <c r="S8143" s="7"/>
      <c r="T8143" s="7"/>
    </row>
    <row r="8144" spans="1:20">
      <c r="A8144" s="7"/>
      <c r="B8144" s="7"/>
      <c r="C8144" s="7"/>
      <c r="D8144" s="7"/>
      <c r="E8144" s="69"/>
      <c r="F8144" s="69"/>
      <c r="G8144" s="69"/>
      <c r="H8144" s="69"/>
      <c r="I8144" s="69"/>
      <c r="J8144" s="69"/>
      <c r="K8144" s="69"/>
      <c r="L8144" s="69"/>
      <c r="M8144" s="69"/>
      <c r="N8144" s="69"/>
      <c r="O8144" s="69"/>
      <c r="P8144" s="69"/>
      <c r="Q8144" s="69"/>
      <c r="R8144" s="69"/>
      <c r="S8144" s="7"/>
      <c r="T8144" s="7"/>
    </row>
    <row r="8145" spans="1:20">
      <c r="A8145" s="7"/>
      <c r="B8145" s="7"/>
      <c r="C8145" s="7"/>
      <c r="D8145" s="7"/>
      <c r="E8145" s="69"/>
      <c r="F8145" s="69"/>
      <c r="G8145" s="69"/>
      <c r="H8145" s="69"/>
      <c r="I8145" s="69"/>
      <c r="J8145" s="69"/>
      <c r="K8145" s="69"/>
      <c r="L8145" s="69"/>
      <c r="M8145" s="69"/>
      <c r="N8145" s="69"/>
      <c r="O8145" s="69"/>
      <c r="P8145" s="69"/>
      <c r="Q8145" s="69"/>
      <c r="R8145" s="69"/>
      <c r="S8145" s="7"/>
      <c r="T8145" s="7"/>
    </row>
    <row r="8146" spans="1:20">
      <c r="A8146" s="7"/>
      <c r="B8146" s="7"/>
      <c r="C8146" s="7"/>
      <c r="D8146" s="7"/>
      <c r="E8146" s="69"/>
      <c r="F8146" s="69"/>
      <c r="G8146" s="69"/>
      <c r="H8146" s="69"/>
      <c r="I8146" s="69"/>
      <c r="J8146" s="69"/>
      <c r="K8146" s="69"/>
      <c r="L8146" s="69"/>
      <c r="M8146" s="69"/>
      <c r="N8146" s="69"/>
      <c r="O8146" s="69"/>
      <c r="P8146" s="69"/>
      <c r="Q8146" s="69"/>
      <c r="R8146" s="69"/>
      <c r="S8146" s="7"/>
      <c r="T8146" s="7"/>
    </row>
    <row r="8147" spans="1:20">
      <c r="A8147" s="7"/>
      <c r="B8147" s="7"/>
      <c r="C8147" s="7"/>
      <c r="D8147" s="7"/>
      <c r="E8147" s="69"/>
      <c r="F8147" s="69"/>
      <c r="G8147" s="69"/>
      <c r="H8147" s="69"/>
      <c r="I8147" s="69"/>
      <c r="J8147" s="69"/>
      <c r="K8147" s="69"/>
      <c r="L8147" s="69"/>
      <c r="M8147" s="69"/>
      <c r="N8147" s="69"/>
      <c r="O8147" s="69"/>
      <c r="P8147" s="69"/>
      <c r="Q8147" s="69"/>
      <c r="R8147" s="69"/>
      <c r="S8147" s="7"/>
      <c r="T8147" s="7"/>
    </row>
    <row r="8148" spans="1:20">
      <c r="A8148" s="7"/>
      <c r="B8148" s="7"/>
      <c r="C8148" s="7"/>
      <c r="D8148" s="7"/>
      <c r="E8148" s="69"/>
      <c r="F8148" s="69"/>
      <c r="G8148" s="69"/>
      <c r="H8148" s="69"/>
      <c r="I8148" s="69"/>
      <c r="J8148" s="69"/>
      <c r="K8148" s="69"/>
      <c r="L8148" s="69"/>
      <c r="M8148" s="69"/>
      <c r="N8148" s="69"/>
      <c r="O8148" s="69"/>
      <c r="P8148" s="69"/>
      <c r="Q8148" s="69"/>
      <c r="R8148" s="69"/>
      <c r="S8148" s="7"/>
      <c r="T8148" s="7"/>
    </row>
    <row r="8149" spans="1:20">
      <c r="A8149" s="7"/>
      <c r="B8149" s="7"/>
      <c r="C8149" s="7"/>
      <c r="D8149" s="7"/>
      <c r="E8149" s="69"/>
      <c r="F8149" s="69"/>
      <c r="G8149" s="69"/>
      <c r="H8149" s="69"/>
      <c r="I8149" s="69"/>
      <c r="J8149" s="69"/>
      <c r="K8149" s="69"/>
      <c r="L8149" s="69"/>
      <c r="M8149" s="69"/>
      <c r="N8149" s="69"/>
      <c r="O8149" s="69"/>
      <c r="P8149" s="69"/>
      <c r="Q8149" s="69"/>
      <c r="R8149" s="69"/>
      <c r="S8149" s="7"/>
      <c r="T8149" s="7"/>
    </row>
    <row r="8150" spans="1:20">
      <c r="A8150" s="7"/>
      <c r="B8150" s="7"/>
      <c r="C8150" s="7"/>
      <c r="D8150" s="7"/>
      <c r="E8150" s="69"/>
      <c r="F8150" s="69"/>
      <c r="G8150" s="69"/>
      <c r="H8150" s="69"/>
      <c r="I8150" s="69"/>
      <c r="J8150" s="69"/>
      <c r="K8150" s="69"/>
      <c r="L8150" s="69"/>
      <c r="M8150" s="69"/>
      <c r="N8150" s="69"/>
      <c r="O8150" s="69"/>
      <c r="P8150" s="69"/>
      <c r="Q8150" s="69"/>
      <c r="R8150" s="69"/>
      <c r="S8150" s="7"/>
      <c r="T8150" s="7"/>
    </row>
    <row r="8151" spans="1:20">
      <c r="A8151" s="7"/>
      <c r="B8151" s="7"/>
      <c r="C8151" s="7"/>
      <c r="D8151" s="7"/>
      <c r="E8151" s="69"/>
      <c r="F8151" s="69"/>
      <c r="G8151" s="69"/>
      <c r="H8151" s="69"/>
      <c r="I8151" s="69"/>
      <c r="J8151" s="69"/>
      <c r="K8151" s="69"/>
      <c r="L8151" s="69"/>
      <c r="M8151" s="69"/>
      <c r="N8151" s="69"/>
      <c r="O8151" s="69"/>
      <c r="P8151" s="69"/>
      <c r="Q8151" s="69"/>
      <c r="R8151" s="69"/>
      <c r="S8151" s="7"/>
      <c r="T8151" s="7"/>
    </row>
    <row r="8152" spans="1:20">
      <c r="A8152" s="7"/>
      <c r="B8152" s="7"/>
      <c r="C8152" s="7"/>
      <c r="D8152" s="7"/>
      <c r="E8152" s="69"/>
      <c r="F8152" s="69"/>
      <c r="G8152" s="69"/>
      <c r="H8152" s="69"/>
      <c r="I8152" s="69"/>
      <c r="J8152" s="69"/>
      <c r="K8152" s="69"/>
      <c r="L8152" s="69"/>
      <c r="M8152" s="69"/>
      <c r="N8152" s="69"/>
      <c r="O8152" s="69"/>
      <c r="P8152" s="69"/>
      <c r="Q8152" s="69"/>
      <c r="R8152" s="69"/>
      <c r="S8152" s="7"/>
      <c r="T8152" s="7"/>
    </row>
    <row r="8153" spans="1:20">
      <c r="A8153" s="7"/>
      <c r="B8153" s="7"/>
      <c r="C8153" s="7"/>
      <c r="D8153" s="7"/>
      <c r="E8153" s="69"/>
      <c r="F8153" s="69"/>
      <c r="G8153" s="69"/>
      <c r="H8153" s="69"/>
      <c r="I8153" s="69"/>
      <c r="J8153" s="69"/>
      <c r="K8153" s="69"/>
      <c r="L8153" s="69"/>
      <c r="M8153" s="69"/>
      <c r="N8153" s="69"/>
      <c r="O8153" s="69"/>
      <c r="P8153" s="69"/>
      <c r="Q8153" s="69"/>
      <c r="R8153" s="69"/>
      <c r="S8153" s="7"/>
      <c r="T8153" s="7"/>
    </row>
    <row r="8154" spans="1:20">
      <c r="A8154" s="7"/>
      <c r="B8154" s="7"/>
      <c r="C8154" s="7"/>
      <c r="D8154" s="7"/>
      <c r="E8154" s="69"/>
      <c r="F8154" s="69"/>
      <c r="G8154" s="69"/>
      <c r="H8154" s="69"/>
      <c r="I8154" s="69"/>
      <c r="J8154" s="69"/>
      <c r="K8154" s="69"/>
      <c r="L8154" s="69"/>
      <c r="M8154" s="69"/>
      <c r="N8154" s="69"/>
      <c r="O8154" s="69"/>
      <c r="P8154" s="69"/>
      <c r="Q8154" s="69"/>
      <c r="R8154" s="69"/>
      <c r="S8154" s="7"/>
      <c r="T8154" s="7"/>
    </row>
    <row r="8155" spans="1:20">
      <c r="A8155" s="7"/>
      <c r="B8155" s="7"/>
      <c r="C8155" s="7"/>
      <c r="D8155" s="7"/>
      <c r="E8155" s="69"/>
      <c r="F8155" s="69"/>
      <c r="G8155" s="69"/>
      <c r="H8155" s="69"/>
      <c r="I8155" s="69"/>
      <c r="J8155" s="69"/>
      <c r="K8155" s="69"/>
      <c r="L8155" s="69"/>
      <c r="M8155" s="69"/>
      <c r="N8155" s="69"/>
      <c r="O8155" s="69"/>
      <c r="P8155" s="69"/>
      <c r="Q8155" s="69"/>
      <c r="R8155" s="69"/>
      <c r="S8155" s="7"/>
      <c r="T8155" s="7"/>
    </row>
    <row r="8156" spans="1:20">
      <c r="A8156" s="7"/>
      <c r="B8156" s="7"/>
      <c r="C8156" s="7"/>
      <c r="D8156" s="7"/>
      <c r="E8156" s="69"/>
      <c r="F8156" s="69"/>
      <c r="G8156" s="69"/>
      <c r="H8156" s="69"/>
      <c r="I8156" s="69"/>
      <c r="J8156" s="69"/>
      <c r="K8156" s="69"/>
      <c r="L8156" s="69"/>
      <c r="M8156" s="69"/>
      <c r="N8156" s="69"/>
      <c r="O8156" s="69"/>
      <c r="P8156" s="69"/>
      <c r="Q8156" s="69"/>
      <c r="R8156" s="69"/>
      <c r="S8156" s="7"/>
      <c r="T8156" s="7"/>
    </row>
    <row r="8157" spans="1:20">
      <c r="A8157" s="7"/>
      <c r="B8157" s="7"/>
      <c r="C8157" s="7"/>
      <c r="D8157" s="7"/>
      <c r="E8157" s="69"/>
      <c r="F8157" s="69"/>
      <c r="G8157" s="69"/>
      <c r="H8157" s="69"/>
      <c r="I8157" s="69"/>
      <c r="J8157" s="69"/>
      <c r="K8157" s="69"/>
      <c r="L8157" s="69"/>
      <c r="M8157" s="69"/>
      <c r="N8157" s="69"/>
      <c r="O8157" s="69"/>
      <c r="P8157" s="69"/>
      <c r="Q8157" s="69"/>
      <c r="R8157" s="69"/>
      <c r="S8157" s="7"/>
      <c r="T8157" s="7"/>
    </row>
    <row r="8158" spans="1:20">
      <c r="A8158" s="7"/>
      <c r="B8158" s="7"/>
      <c r="C8158" s="7"/>
      <c r="D8158" s="7"/>
      <c r="E8158" s="69"/>
      <c r="F8158" s="69"/>
      <c r="G8158" s="69"/>
      <c r="H8158" s="69"/>
      <c r="I8158" s="69"/>
      <c r="J8158" s="69"/>
      <c r="K8158" s="69"/>
      <c r="L8158" s="69"/>
      <c r="M8158" s="69"/>
      <c r="N8158" s="69"/>
      <c r="O8158" s="69"/>
      <c r="P8158" s="69"/>
      <c r="Q8158" s="69"/>
      <c r="R8158" s="69"/>
      <c r="S8158" s="7"/>
      <c r="T8158" s="7"/>
    </row>
    <row r="8159" spans="1:20">
      <c r="A8159" s="7"/>
      <c r="B8159" s="7"/>
      <c r="C8159" s="7"/>
      <c r="D8159" s="7"/>
      <c r="E8159" s="69"/>
      <c r="F8159" s="69"/>
      <c r="G8159" s="69"/>
      <c r="H8159" s="69"/>
      <c r="I8159" s="69"/>
      <c r="J8159" s="69"/>
      <c r="K8159" s="69"/>
      <c r="L8159" s="69"/>
      <c r="M8159" s="69"/>
      <c r="N8159" s="69"/>
      <c r="O8159" s="69"/>
      <c r="P8159" s="69"/>
      <c r="Q8159" s="69"/>
      <c r="R8159" s="69"/>
      <c r="S8159" s="7"/>
      <c r="T8159" s="7"/>
    </row>
    <row r="8160" spans="1:20">
      <c r="A8160" s="7"/>
      <c r="B8160" s="7"/>
      <c r="C8160" s="7"/>
      <c r="D8160" s="7"/>
      <c r="E8160" s="69"/>
      <c r="F8160" s="69"/>
      <c r="G8160" s="69"/>
      <c r="H8160" s="69"/>
      <c r="I8160" s="69"/>
      <c r="J8160" s="69"/>
      <c r="K8160" s="69"/>
      <c r="L8160" s="69"/>
      <c r="M8160" s="69"/>
      <c r="N8160" s="69"/>
      <c r="O8160" s="69"/>
      <c r="P8160" s="69"/>
      <c r="Q8160" s="69"/>
      <c r="R8160" s="69"/>
      <c r="S8160" s="7"/>
      <c r="T8160" s="7"/>
    </row>
    <row r="8161" spans="1:20">
      <c r="A8161" s="7"/>
      <c r="B8161" s="7"/>
      <c r="C8161" s="7"/>
      <c r="D8161" s="7"/>
      <c r="E8161" s="69"/>
      <c r="F8161" s="69"/>
      <c r="G8161" s="69"/>
      <c r="H8161" s="69"/>
      <c r="I8161" s="69"/>
      <c r="J8161" s="69"/>
      <c r="K8161" s="69"/>
      <c r="L8161" s="69"/>
      <c r="M8161" s="69"/>
      <c r="N8161" s="69"/>
      <c r="O8161" s="69"/>
      <c r="P8161" s="69"/>
      <c r="Q8161" s="69"/>
      <c r="R8161" s="69"/>
      <c r="S8161" s="7"/>
      <c r="T8161" s="7"/>
    </row>
    <row r="8162" spans="1:20">
      <c r="A8162" s="7"/>
      <c r="B8162" s="7"/>
      <c r="C8162" s="7"/>
      <c r="D8162" s="7"/>
      <c r="E8162" s="69"/>
      <c r="F8162" s="69"/>
      <c r="G8162" s="69"/>
      <c r="H8162" s="69"/>
      <c r="I8162" s="69"/>
      <c r="J8162" s="69"/>
      <c r="K8162" s="69"/>
      <c r="L8162" s="69"/>
      <c r="M8162" s="69"/>
      <c r="N8162" s="69"/>
      <c r="O8162" s="69"/>
      <c r="P8162" s="69"/>
      <c r="Q8162" s="69"/>
      <c r="R8162" s="69"/>
      <c r="S8162" s="7"/>
      <c r="T8162" s="7"/>
    </row>
    <row r="8163" spans="1:20">
      <c r="A8163" s="7"/>
      <c r="B8163" s="7"/>
      <c r="C8163" s="7"/>
      <c r="D8163" s="7"/>
      <c r="E8163" s="69"/>
      <c r="F8163" s="69"/>
      <c r="G8163" s="69"/>
      <c r="H8163" s="69"/>
      <c r="I8163" s="69"/>
      <c r="J8163" s="69"/>
      <c r="K8163" s="69"/>
      <c r="L8163" s="69"/>
      <c r="M8163" s="69"/>
      <c r="N8163" s="69"/>
      <c r="O8163" s="69"/>
      <c r="P8163" s="69"/>
      <c r="Q8163" s="69"/>
      <c r="R8163" s="69"/>
      <c r="S8163" s="7"/>
      <c r="T8163" s="7"/>
    </row>
    <row r="8164" spans="1:20">
      <c r="A8164" s="7"/>
      <c r="B8164" s="7"/>
      <c r="C8164" s="7"/>
      <c r="D8164" s="7"/>
      <c r="E8164" s="69"/>
      <c r="F8164" s="69"/>
      <c r="G8164" s="69"/>
      <c r="H8164" s="69"/>
      <c r="I8164" s="69"/>
      <c r="J8164" s="69"/>
      <c r="K8164" s="69"/>
      <c r="L8164" s="69"/>
      <c r="M8164" s="69"/>
      <c r="N8164" s="69"/>
      <c r="O8164" s="69"/>
      <c r="P8164" s="69"/>
      <c r="Q8164" s="69"/>
      <c r="R8164" s="69"/>
      <c r="S8164" s="7"/>
      <c r="T8164" s="7"/>
    </row>
    <row r="8165" spans="1:20">
      <c r="A8165" s="7"/>
      <c r="B8165" s="7"/>
      <c r="C8165" s="7"/>
      <c r="D8165" s="7"/>
      <c r="E8165" s="69"/>
      <c r="F8165" s="69"/>
      <c r="G8165" s="69"/>
      <c r="H8165" s="69"/>
      <c r="I8165" s="69"/>
      <c r="J8165" s="69"/>
      <c r="K8165" s="69"/>
      <c r="L8165" s="69"/>
      <c r="M8165" s="69"/>
      <c r="N8165" s="69"/>
      <c r="O8165" s="69"/>
      <c r="P8165" s="69"/>
      <c r="Q8165" s="69"/>
      <c r="R8165" s="69"/>
      <c r="S8165" s="7"/>
      <c r="T8165" s="7"/>
    </row>
    <row r="8166" spans="1:20">
      <c r="A8166" s="7"/>
      <c r="B8166" s="7"/>
      <c r="C8166" s="7"/>
      <c r="D8166" s="7"/>
      <c r="E8166" s="69"/>
      <c r="F8166" s="69"/>
      <c r="G8166" s="69"/>
      <c r="H8166" s="69"/>
      <c r="I8166" s="69"/>
      <c r="J8166" s="69"/>
      <c r="K8166" s="69"/>
      <c r="L8166" s="69"/>
      <c r="M8166" s="69"/>
      <c r="N8166" s="69"/>
      <c r="O8166" s="69"/>
      <c r="P8166" s="69"/>
      <c r="Q8166" s="69"/>
      <c r="R8166" s="69"/>
      <c r="S8166" s="7"/>
      <c r="T8166" s="7"/>
    </row>
    <row r="8167" spans="1:20">
      <c r="A8167" s="7"/>
      <c r="B8167" s="7"/>
      <c r="C8167" s="7"/>
      <c r="D8167" s="7"/>
      <c r="E8167" s="69"/>
      <c r="F8167" s="69"/>
      <c r="G8167" s="69"/>
      <c r="H8167" s="69"/>
      <c r="I8167" s="69"/>
      <c r="J8167" s="69"/>
      <c r="K8167" s="69"/>
      <c r="L8167" s="69"/>
      <c r="M8167" s="69"/>
      <c r="N8167" s="69"/>
      <c r="O8167" s="69"/>
      <c r="P8167" s="69"/>
      <c r="Q8167" s="69"/>
      <c r="R8167" s="69"/>
      <c r="S8167" s="7"/>
      <c r="T8167" s="7"/>
    </row>
    <row r="8168" spans="1:20">
      <c r="A8168" s="7"/>
      <c r="B8168" s="7"/>
      <c r="C8168" s="7"/>
      <c r="D8168" s="7"/>
      <c r="E8168" s="69"/>
      <c r="F8168" s="69"/>
      <c r="G8168" s="69"/>
      <c r="H8168" s="69"/>
      <c r="I8168" s="69"/>
      <c r="J8168" s="69"/>
      <c r="K8168" s="69"/>
      <c r="L8168" s="69"/>
      <c r="M8168" s="69"/>
      <c r="N8168" s="69"/>
      <c r="O8168" s="69"/>
      <c r="P8168" s="69"/>
      <c r="Q8168" s="69"/>
      <c r="R8168" s="69"/>
      <c r="S8168" s="7"/>
      <c r="T8168" s="7"/>
    </row>
    <row r="8169" spans="1:20">
      <c r="A8169" s="7"/>
      <c r="B8169" s="7"/>
      <c r="C8169" s="7"/>
      <c r="D8169" s="7"/>
      <c r="E8169" s="69"/>
      <c r="F8169" s="69"/>
      <c r="G8169" s="69"/>
      <c r="H8169" s="69"/>
      <c r="I8169" s="69"/>
      <c r="J8169" s="69"/>
      <c r="K8169" s="69"/>
      <c r="L8169" s="69"/>
      <c r="M8169" s="69"/>
      <c r="N8169" s="69"/>
      <c r="O8169" s="69"/>
      <c r="P8169" s="69"/>
      <c r="Q8169" s="69"/>
      <c r="R8169" s="69"/>
      <c r="S8169" s="7"/>
      <c r="T8169" s="7"/>
    </row>
    <row r="8170" spans="1:20">
      <c r="A8170" s="7"/>
      <c r="B8170" s="7"/>
      <c r="C8170" s="7"/>
      <c r="D8170" s="7"/>
      <c r="E8170" s="69"/>
      <c r="F8170" s="69"/>
      <c r="G8170" s="69"/>
      <c r="H8170" s="69"/>
      <c r="I8170" s="69"/>
      <c r="J8170" s="69"/>
      <c r="K8170" s="69"/>
      <c r="L8170" s="69"/>
      <c r="M8170" s="69"/>
      <c r="N8170" s="69"/>
      <c r="O8170" s="69"/>
      <c r="P8170" s="69"/>
      <c r="Q8170" s="69"/>
      <c r="R8170" s="69"/>
      <c r="S8170" s="7"/>
      <c r="T8170" s="7"/>
    </row>
    <row r="8171" spans="1:20">
      <c r="A8171" s="7"/>
      <c r="B8171" s="7"/>
      <c r="C8171" s="7"/>
      <c r="D8171" s="7"/>
      <c r="E8171" s="69"/>
      <c r="F8171" s="69"/>
      <c r="G8171" s="69"/>
      <c r="H8171" s="69"/>
      <c r="I8171" s="69"/>
      <c r="J8171" s="69"/>
      <c r="K8171" s="69"/>
      <c r="L8171" s="69"/>
      <c r="M8171" s="69"/>
      <c r="N8171" s="69"/>
      <c r="O8171" s="69"/>
      <c r="P8171" s="69"/>
      <c r="Q8171" s="69"/>
      <c r="R8171" s="69"/>
      <c r="S8171" s="7"/>
      <c r="T8171" s="7"/>
    </row>
    <row r="8172" spans="1:20">
      <c r="A8172" s="7"/>
      <c r="B8172" s="7"/>
      <c r="C8172" s="7"/>
      <c r="D8172" s="7"/>
      <c r="E8172" s="69"/>
      <c r="F8172" s="69"/>
      <c r="G8172" s="69"/>
      <c r="H8172" s="69"/>
      <c r="I8172" s="69"/>
      <c r="J8172" s="69"/>
      <c r="K8172" s="69"/>
      <c r="L8172" s="69"/>
      <c r="M8172" s="69"/>
      <c r="N8172" s="69"/>
      <c r="O8172" s="69"/>
      <c r="P8172" s="69"/>
      <c r="Q8172" s="69"/>
      <c r="R8172" s="69"/>
      <c r="S8172" s="7"/>
      <c r="T8172" s="7"/>
    </row>
    <row r="8173" spans="1:20">
      <c r="A8173" s="7"/>
      <c r="B8173" s="7"/>
      <c r="C8173" s="7"/>
      <c r="D8173" s="7"/>
      <c r="E8173" s="69"/>
      <c r="F8173" s="69"/>
      <c r="G8173" s="69"/>
      <c r="H8173" s="69"/>
      <c r="I8173" s="69"/>
      <c r="J8173" s="69"/>
      <c r="K8173" s="69"/>
      <c r="L8173" s="69"/>
      <c r="M8173" s="69"/>
      <c r="N8173" s="69"/>
      <c r="O8173" s="69"/>
      <c r="P8173" s="69"/>
      <c r="Q8173" s="69"/>
      <c r="R8173" s="69"/>
      <c r="S8173" s="7"/>
      <c r="T8173" s="7"/>
    </row>
    <row r="8174" spans="1:20">
      <c r="A8174" s="7"/>
      <c r="B8174" s="7"/>
      <c r="C8174" s="7"/>
      <c r="D8174" s="7"/>
      <c r="E8174" s="69"/>
      <c r="F8174" s="69"/>
      <c r="G8174" s="69"/>
      <c r="H8174" s="69"/>
      <c r="I8174" s="69"/>
      <c r="J8174" s="69"/>
      <c r="K8174" s="69"/>
      <c r="L8174" s="69"/>
      <c r="M8174" s="69"/>
      <c r="N8174" s="69"/>
      <c r="O8174" s="69"/>
      <c r="P8174" s="69"/>
      <c r="Q8174" s="69"/>
      <c r="R8174" s="69"/>
      <c r="S8174" s="7"/>
      <c r="T8174" s="7"/>
    </row>
    <row r="8175" spans="1:20">
      <c r="A8175" s="7"/>
      <c r="B8175" s="7"/>
      <c r="C8175" s="7"/>
      <c r="D8175" s="7"/>
      <c r="E8175" s="69"/>
      <c r="F8175" s="69"/>
      <c r="G8175" s="69"/>
      <c r="H8175" s="69"/>
      <c r="I8175" s="69"/>
      <c r="J8175" s="69"/>
      <c r="K8175" s="69"/>
      <c r="L8175" s="69"/>
      <c r="M8175" s="69"/>
      <c r="N8175" s="69"/>
      <c r="O8175" s="69"/>
      <c r="P8175" s="69"/>
      <c r="Q8175" s="69"/>
      <c r="R8175" s="69"/>
      <c r="S8175" s="7"/>
      <c r="T8175" s="7"/>
    </row>
    <row r="8176" spans="1:20">
      <c r="A8176" s="7"/>
      <c r="B8176" s="7"/>
      <c r="C8176" s="7"/>
      <c r="D8176" s="7"/>
      <c r="E8176" s="69"/>
      <c r="F8176" s="69"/>
      <c r="G8176" s="69"/>
      <c r="H8176" s="69"/>
      <c r="I8176" s="69"/>
      <c r="J8176" s="69"/>
      <c r="K8176" s="69"/>
      <c r="L8176" s="69"/>
      <c r="M8176" s="69"/>
      <c r="N8176" s="69"/>
      <c r="O8176" s="69"/>
      <c r="P8176" s="69"/>
      <c r="Q8176" s="69"/>
      <c r="R8176" s="69"/>
      <c r="S8176" s="7"/>
      <c r="T8176" s="7"/>
    </row>
    <row r="8177" spans="1:20">
      <c r="A8177" s="7"/>
      <c r="B8177" s="7"/>
      <c r="C8177" s="7"/>
      <c r="D8177" s="7"/>
      <c r="E8177" s="69"/>
      <c r="F8177" s="69"/>
      <c r="G8177" s="69"/>
      <c r="H8177" s="69"/>
      <c r="I8177" s="69"/>
      <c r="J8177" s="69"/>
      <c r="K8177" s="69"/>
      <c r="L8177" s="69"/>
      <c r="M8177" s="69"/>
      <c r="N8177" s="69"/>
      <c r="O8177" s="69"/>
      <c r="P8177" s="69"/>
      <c r="Q8177" s="69"/>
      <c r="R8177" s="69"/>
      <c r="S8177" s="7"/>
      <c r="T8177" s="7"/>
    </row>
    <row r="8178" spans="1:20">
      <c r="A8178" s="7"/>
      <c r="B8178" s="7"/>
      <c r="C8178" s="7"/>
      <c r="D8178" s="7"/>
      <c r="E8178" s="69"/>
      <c r="F8178" s="69"/>
      <c r="G8178" s="69"/>
      <c r="H8178" s="69"/>
      <c r="I8178" s="69"/>
      <c r="J8178" s="69"/>
      <c r="K8178" s="69"/>
      <c r="L8178" s="69"/>
      <c r="M8178" s="69"/>
      <c r="N8178" s="69"/>
      <c r="O8178" s="69"/>
      <c r="P8178" s="69"/>
      <c r="Q8178" s="69"/>
      <c r="R8178" s="69"/>
      <c r="S8178" s="7"/>
      <c r="T8178" s="7"/>
    </row>
    <row r="8179" spans="1:20">
      <c r="A8179" s="7"/>
      <c r="B8179" s="7"/>
      <c r="C8179" s="7"/>
      <c r="D8179" s="7"/>
      <c r="E8179" s="69"/>
      <c r="F8179" s="69"/>
      <c r="G8179" s="69"/>
      <c r="H8179" s="69"/>
      <c r="I8179" s="69"/>
      <c r="J8179" s="69"/>
      <c r="K8179" s="69"/>
      <c r="L8179" s="69"/>
      <c r="M8179" s="69"/>
      <c r="N8179" s="69"/>
      <c r="O8179" s="69"/>
      <c r="P8179" s="69"/>
      <c r="Q8179" s="69"/>
      <c r="R8179" s="69"/>
      <c r="S8179" s="7"/>
      <c r="T8179" s="7"/>
    </row>
    <row r="8180" spans="1:20">
      <c r="A8180" s="7"/>
      <c r="B8180" s="7"/>
      <c r="C8180" s="7"/>
      <c r="D8180" s="7"/>
      <c r="E8180" s="69"/>
      <c r="F8180" s="69"/>
      <c r="G8180" s="69"/>
      <c r="H8180" s="69"/>
      <c r="I8180" s="69"/>
      <c r="J8180" s="69"/>
      <c r="K8180" s="69"/>
      <c r="L8180" s="69"/>
      <c r="M8180" s="69"/>
      <c r="N8180" s="69"/>
      <c r="O8180" s="69"/>
      <c r="P8180" s="69"/>
      <c r="Q8180" s="69"/>
      <c r="R8180" s="69"/>
      <c r="S8180" s="7"/>
      <c r="T8180" s="7"/>
    </row>
    <row r="8181" spans="1:20">
      <c r="A8181" s="7"/>
      <c r="B8181" s="7"/>
      <c r="C8181" s="7"/>
      <c r="D8181" s="7"/>
      <c r="E8181" s="69"/>
      <c r="F8181" s="69"/>
      <c r="G8181" s="69"/>
      <c r="H8181" s="69"/>
      <c r="I8181" s="69"/>
      <c r="J8181" s="69"/>
      <c r="K8181" s="69"/>
      <c r="L8181" s="69"/>
      <c r="M8181" s="69"/>
      <c r="N8181" s="69"/>
      <c r="O8181" s="69"/>
      <c r="P8181" s="69"/>
      <c r="Q8181" s="69"/>
      <c r="R8181" s="69"/>
      <c r="S8181" s="7"/>
      <c r="T8181" s="7"/>
    </row>
    <row r="8182" spans="1:20">
      <c r="A8182" s="7"/>
      <c r="B8182" s="7"/>
      <c r="C8182" s="7"/>
      <c r="D8182" s="7"/>
      <c r="E8182" s="69"/>
      <c r="F8182" s="69"/>
      <c r="G8182" s="69"/>
      <c r="H8182" s="69"/>
      <c r="I8182" s="69"/>
      <c r="J8182" s="69"/>
      <c r="K8182" s="69"/>
      <c r="L8182" s="69"/>
      <c r="M8182" s="69"/>
      <c r="N8182" s="69"/>
      <c r="O8182" s="69"/>
      <c r="P8182" s="69"/>
      <c r="Q8182" s="69"/>
      <c r="R8182" s="69"/>
      <c r="S8182" s="7"/>
      <c r="T8182" s="7"/>
    </row>
    <row r="8183" spans="1:20">
      <c r="A8183" s="7"/>
      <c r="B8183" s="7"/>
      <c r="C8183" s="7"/>
      <c r="D8183" s="7"/>
      <c r="E8183" s="69"/>
      <c r="F8183" s="69"/>
      <c r="G8183" s="69"/>
      <c r="H8183" s="69"/>
      <c r="I8183" s="69"/>
      <c r="J8183" s="69"/>
      <c r="K8183" s="69"/>
      <c r="L8183" s="69"/>
      <c r="M8183" s="69"/>
      <c r="N8183" s="69"/>
      <c r="O8183" s="69"/>
      <c r="P8183" s="69"/>
      <c r="Q8183" s="69"/>
      <c r="R8183" s="69"/>
      <c r="S8183" s="7"/>
      <c r="T8183" s="7"/>
    </row>
    <row r="8184" spans="1:20">
      <c r="A8184" s="7"/>
      <c r="B8184" s="7"/>
      <c r="C8184" s="7"/>
      <c r="D8184" s="7"/>
      <c r="E8184" s="69"/>
      <c r="F8184" s="69"/>
      <c r="G8184" s="69"/>
      <c r="H8184" s="69"/>
      <c r="I8184" s="69"/>
      <c r="J8184" s="69"/>
      <c r="K8184" s="69"/>
      <c r="L8184" s="69"/>
      <c r="M8184" s="69"/>
      <c r="N8184" s="69"/>
      <c r="O8184" s="69"/>
      <c r="P8184" s="69"/>
      <c r="Q8184" s="69"/>
      <c r="R8184" s="69"/>
      <c r="S8184" s="7"/>
      <c r="T8184" s="7"/>
    </row>
    <row r="8185" spans="1:20">
      <c r="A8185" s="7"/>
      <c r="B8185" s="7"/>
      <c r="C8185" s="7"/>
      <c r="D8185" s="7"/>
      <c r="E8185" s="69"/>
      <c r="F8185" s="69"/>
      <c r="G8185" s="69"/>
      <c r="H8185" s="69"/>
      <c r="I8185" s="69"/>
      <c r="J8185" s="69"/>
      <c r="K8185" s="69"/>
      <c r="L8185" s="69"/>
      <c r="M8185" s="69"/>
      <c r="N8185" s="69"/>
      <c r="O8185" s="69"/>
      <c r="P8185" s="69"/>
      <c r="Q8185" s="69"/>
      <c r="R8185" s="69"/>
      <c r="S8185" s="7"/>
      <c r="T8185" s="7"/>
    </row>
    <row r="8186" spans="1:20">
      <c r="A8186" s="7"/>
      <c r="B8186" s="7"/>
      <c r="C8186" s="7"/>
      <c r="D8186" s="7"/>
      <c r="E8186" s="69"/>
      <c r="F8186" s="69"/>
      <c r="G8186" s="69"/>
      <c r="H8186" s="69"/>
      <c r="I8186" s="69"/>
      <c r="J8186" s="69"/>
      <c r="K8186" s="69"/>
      <c r="L8186" s="69"/>
      <c r="M8186" s="69"/>
      <c r="N8186" s="69"/>
      <c r="O8186" s="69"/>
      <c r="P8186" s="69"/>
      <c r="Q8186" s="69"/>
      <c r="R8186" s="69"/>
      <c r="S8186" s="7"/>
      <c r="T8186" s="7"/>
    </row>
    <row r="8187" spans="1:20">
      <c r="A8187" s="7"/>
      <c r="B8187" s="7"/>
      <c r="C8187" s="7"/>
      <c r="D8187" s="7"/>
      <c r="E8187" s="69"/>
      <c r="F8187" s="69"/>
      <c r="G8187" s="69"/>
      <c r="H8187" s="69"/>
      <c r="I8187" s="69"/>
      <c r="J8187" s="69"/>
      <c r="K8187" s="69"/>
      <c r="L8187" s="69"/>
      <c r="M8187" s="69"/>
      <c r="N8187" s="69"/>
      <c r="O8187" s="69"/>
      <c r="P8187" s="69"/>
      <c r="Q8187" s="69"/>
      <c r="R8187" s="69"/>
      <c r="S8187" s="7"/>
      <c r="T8187" s="7"/>
    </row>
    <row r="8188" spans="1:20">
      <c r="A8188" s="7"/>
      <c r="B8188" s="7"/>
      <c r="C8188" s="7"/>
      <c r="D8188" s="7"/>
      <c r="E8188" s="69"/>
      <c r="F8188" s="69"/>
      <c r="G8188" s="69"/>
      <c r="H8188" s="69"/>
      <c r="I8188" s="69"/>
      <c r="J8188" s="69"/>
      <c r="K8188" s="69"/>
      <c r="L8188" s="69"/>
      <c r="M8188" s="69"/>
      <c r="N8188" s="69"/>
      <c r="O8188" s="69"/>
      <c r="P8188" s="69"/>
      <c r="Q8188" s="69"/>
      <c r="R8188" s="69"/>
      <c r="S8188" s="7"/>
      <c r="T8188" s="7"/>
    </row>
    <row r="8189" spans="1:20">
      <c r="A8189" s="7"/>
      <c r="B8189" s="7"/>
      <c r="C8189" s="7"/>
      <c r="D8189" s="7"/>
      <c r="E8189" s="69"/>
      <c r="F8189" s="69"/>
      <c r="G8189" s="69"/>
      <c r="H8189" s="69"/>
      <c r="I8189" s="69"/>
      <c r="J8189" s="69"/>
      <c r="K8189" s="69"/>
      <c r="L8189" s="69"/>
      <c r="M8189" s="69"/>
      <c r="N8189" s="69"/>
      <c r="O8189" s="69"/>
      <c r="P8189" s="69"/>
      <c r="Q8189" s="69"/>
      <c r="R8189" s="69"/>
      <c r="S8189" s="7"/>
      <c r="T8189" s="7"/>
    </row>
    <row r="8190" spans="1:20">
      <c r="A8190" s="7"/>
      <c r="B8190" s="7"/>
      <c r="C8190" s="7"/>
      <c r="D8190" s="7"/>
      <c r="E8190" s="69"/>
      <c r="F8190" s="69"/>
      <c r="G8190" s="69"/>
      <c r="H8190" s="69"/>
      <c r="I8190" s="69"/>
      <c r="J8190" s="69"/>
      <c r="K8190" s="69"/>
      <c r="L8190" s="69"/>
      <c r="M8190" s="69"/>
      <c r="N8190" s="69"/>
      <c r="O8190" s="69"/>
      <c r="P8190" s="69"/>
      <c r="Q8190" s="69"/>
      <c r="R8190" s="69"/>
      <c r="S8190" s="7"/>
      <c r="T8190" s="7"/>
    </row>
    <row r="8191" spans="1:20">
      <c r="A8191" s="7"/>
      <c r="B8191" s="7"/>
      <c r="C8191" s="7"/>
      <c r="D8191" s="7"/>
      <c r="E8191" s="69"/>
      <c r="F8191" s="69"/>
      <c r="G8191" s="69"/>
      <c r="H8191" s="69"/>
      <c r="I8191" s="69"/>
      <c r="J8191" s="69"/>
      <c r="K8191" s="69"/>
      <c r="L8191" s="69"/>
      <c r="M8191" s="69"/>
      <c r="N8191" s="69"/>
      <c r="O8191" s="69"/>
      <c r="P8191" s="69"/>
      <c r="Q8191" s="69"/>
      <c r="R8191" s="69"/>
      <c r="S8191" s="7"/>
      <c r="T8191" s="7"/>
    </row>
    <row r="8192" spans="1:20">
      <c r="A8192" s="7"/>
      <c r="B8192" s="7"/>
      <c r="C8192" s="7"/>
      <c r="D8192" s="7"/>
      <c r="E8192" s="69"/>
      <c r="F8192" s="69"/>
      <c r="G8192" s="69"/>
      <c r="H8192" s="69"/>
      <c r="I8192" s="69"/>
      <c r="J8192" s="69"/>
      <c r="K8192" s="69"/>
      <c r="L8192" s="69"/>
      <c r="M8192" s="69"/>
      <c r="N8192" s="69"/>
      <c r="O8192" s="69"/>
      <c r="P8192" s="69"/>
      <c r="Q8192" s="69"/>
      <c r="R8192" s="69"/>
      <c r="S8192" s="7"/>
      <c r="T8192" s="7"/>
    </row>
    <row r="8193" spans="1:20">
      <c r="A8193" s="7"/>
      <c r="B8193" s="7"/>
      <c r="C8193" s="7"/>
      <c r="D8193" s="7"/>
      <c r="E8193" s="69"/>
      <c r="F8193" s="69"/>
      <c r="G8193" s="69"/>
      <c r="H8193" s="69"/>
      <c r="I8193" s="69"/>
      <c r="J8193" s="69"/>
      <c r="K8193" s="69"/>
      <c r="L8193" s="69"/>
      <c r="M8193" s="69"/>
      <c r="N8193" s="69"/>
      <c r="O8193" s="69"/>
      <c r="P8193" s="69"/>
      <c r="Q8193" s="69"/>
      <c r="R8193" s="69"/>
      <c r="S8193" s="7"/>
      <c r="T8193" s="7"/>
    </row>
    <row r="8194" spans="1:20">
      <c r="A8194" s="7"/>
      <c r="B8194" s="7"/>
      <c r="C8194" s="7"/>
      <c r="D8194" s="7"/>
      <c r="E8194" s="69"/>
      <c r="F8194" s="69"/>
      <c r="G8194" s="69"/>
      <c r="H8194" s="69"/>
      <c r="I8194" s="69"/>
      <c r="J8194" s="69"/>
      <c r="K8194" s="69"/>
      <c r="L8194" s="69"/>
      <c r="M8194" s="69"/>
      <c r="N8194" s="69"/>
      <c r="O8194" s="69"/>
      <c r="P8194" s="69"/>
      <c r="Q8194" s="69"/>
      <c r="R8194" s="69"/>
      <c r="S8194" s="7"/>
      <c r="T8194" s="7"/>
    </row>
    <row r="8195" spans="1:20">
      <c r="A8195" s="7"/>
      <c r="B8195" s="7"/>
      <c r="C8195" s="7"/>
      <c r="D8195" s="7"/>
      <c r="E8195" s="69"/>
      <c r="F8195" s="69"/>
      <c r="G8195" s="69"/>
      <c r="H8195" s="69"/>
      <c r="I8195" s="69"/>
      <c r="J8195" s="69"/>
      <c r="K8195" s="69"/>
      <c r="L8195" s="69"/>
      <c r="M8195" s="69"/>
      <c r="N8195" s="69"/>
      <c r="O8195" s="69"/>
      <c r="P8195" s="69"/>
      <c r="Q8195" s="69"/>
      <c r="R8195" s="69"/>
      <c r="S8195" s="7"/>
      <c r="T8195" s="7"/>
    </row>
    <row r="8196" spans="1:20">
      <c r="A8196" s="7"/>
      <c r="B8196" s="7"/>
      <c r="C8196" s="7"/>
      <c r="D8196" s="7"/>
      <c r="E8196" s="69"/>
      <c r="F8196" s="69"/>
      <c r="G8196" s="69"/>
      <c r="H8196" s="69"/>
      <c r="I8196" s="69"/>
      <c r="J8196" s="69"/>
      <c r="K8196" s="69"/>
      <c r="L8196" s="69"/>
      <c r="M8196" s="69"/>
      <c r="N8196" s="69"/>
      <c r="O8196" s="69"/>
      <c r="P8196" s="69"/>
      <c r="Q8196" s="69"/>
      <c r="R8196" s="69"/>
      <c r="S8196" s="7"/>
      <c r="T8196" s="7"/>
    </row>
    <row r="8197" spans="1:20">
      <c r="A8197" s="7"/>
      <c r="B8197" s="7"/>
      <c r="C8197" s="7"/>
      <c r="D8197" s="7"/>
      <c r="E8197" s="69"/>
      <c r="F8197" s="69"/>
      <c r="G8197" s="69"/>
      <c r="H8197" s="69"/>
      <c r="I8197" s="69"/>
      <c r="J8197" s="69"/>
      <c r="K8197" s="69"/>
      <c r="L8197" s="69"/>
      <c r="M8197" s="69"/>
      <c r="N8197" s="69"/>
      <c r="O8197" s="69"/>
      <c r="P8197" s="69"/>
      <c r="Q8197" s="69"/>
      <c r="R8197" s="69"/>
      <c r="S8197" s="7"/>
      <c r="T8197" s="7"/>
    </row>
    <row r="8198" spans="1:20">
      <c r="A8198" s="7"/>
      <c r="B8198" s="7"/>
      <c r="C8198" s="7"/>
      <c r="D8198" s="7"/>
      <c r="E8198" s="69"/>
      <c r="F8198" s="69"/>
      <c r="G8198" s="69"/>
      <c r="H8198" s="69"/>
      <c r="I8198" s="69"/>
      <c r="J8198" s="69"/>
      <c r="K8198" s="69"/>
      <c r="L8198" s="69"/>
      <c r="M8198" s="69"/>
      <c r="N8198" s="69"/>
      <c r="O8198" s="69"/>
      <c r="P8198" s="69"/>
      <c r="Q8198" s="69"/>
      <c r="R8198" s="69"/>
      <c r="S8198" s="7"/>
      <c r="T8198" s="7"/>
    </row>
    <row r="8199" spans="1:20">
      <c r="A8199" s="7"/>
      <c r="B8199" s="7"/>
      <c r="C8199" s="7"/>
      <c r="D8199" s="7"/>
      <c r="E8199" s="69"/>
      <c r="F8199" s="69"/>
      <c r="G8199" s="69"/>
      <c r="H8199" s="69"/>
      <c r="I8199" s="69"/>
      <c r="J8199" s="69"/>
      <c r="K8199" s="69"/>
      <c r="L8199" s="69"/>
      <c r="M8199" s="69"/>
      <c r="N8199" s="69"/>
      <c r="O8199" s="69"/>
      <c r="P8199" s="69"/>
      <c r="Q8199" s="69"/>
      <c r="R8199" s="69"/>
      <c r="S8199" s="7"/>
      <c r="T8199" s="7"/>
    </row>
    <row r="8200" spans="1:20">
      <c r="A8200" s="7"/>
      <c r="B8200" s="7"/>
      <c r="C8200" s="7"/>
      <c r="D8200" s="7"/>
      <c r="E8200" s="69"/>
      <c r="F8200" s="69"/>
      <c r="G8200" s="69"/>
      <c r="H8200" s="69"/>
      <c r="I8200" s="69"/>
      <c r="J8200" s="69"/>
      <c r="K8200" s="69"/>
      <c r="L8200" s="69"/>
      <c r="M8200" s="69"/>
      <c r="N8200" s="69"/>
      <c r="O8200" s="69"/>
      <c r="P8200" s="69"/>
      <c r="Q8200" s="69"/>
      <c r="R8200" s="69"/>
      <c r="S8200" s="7"/>
      <c r="T8200" s="7"/>
    </row>
    <row r="8201" spans="1:20">
      <c r="A8201" s="7"/>
      <c r="B8201" s="7"/>
      <c r="C8201" s="7"/>
      <c r="D8201" s="7"/>
      <c r="E8201" s="69"/>
      <c r="F8201" s="69"/>
      <c r="G8201" s="69"/>
      <c r="H8201" s="69"/>
      <c r="I8201" s="69"/>
      <c r="J8201" s="69"/>
      <c r="K8201" s="69"/>
      <c r="L8201" s="69"/>
      <c r="M8201" s="69"/>
      <c r="N8201" s="69"/>
      <c r="O8201" s="69"/>
      <c r="P8201" s="69"/>
      <c r="Q8201" s="69"/>
      <c r="R8201" s="69"/>
      <c r="S8201" s="7"/>
      <c r="T8201" s="7"/>
    </row>
    <row r="8202" spans="1:20">
      <c r="A8202" s="7"/>
      <c r="B8202" s="7"/>
      <c r="C8202" s="7"/>
      <c r="D8202" s="7"/>
      <c r="E8202" s="69"/>
      <c r="F8202" s="69"/>
      <c r="G8202" s="69"/>
      <c r="H8202" s="69"/>
      <c r="I8202" s="69"/>
      <c r="J8202" s="69"/>
      <c r="K8202" s="69"/>
      <c r="L8202" s="69"/>
      <c r="M8202" s="69"/>
      <c r="N8202" s="69"/>
      <c r="O8202" s="69"/>
      <c r="P8202" s="69"/>
      <c r="Q8202" s="69"/>
      <c r="R8202" s="69"/>
      <c r="S8202" s="7"/>
      <c r="T8202" s="7"/>
    </row>
    <row r="8203" spans="1:20">
      <c r="A8203" s="7"/>
      <c r="B8203" s="7"/>
      <c r="C8203" s="7"/>
      <c r="D8203" s="7"/>
      <c r="E8203" s="69"/>
      <c r="F8203" s="69"/>
      <c r="G8203" s="69"/>
      <c r="H8203" s="69"/>
      <c r="I8203" s="69"/>
      <c r="J8203" s="69"/>
      <c r="K8203" s="69"/>
      <c r="L8203" s="69"/>
      <c r="M8203" s="69"/>
      <c r="N8203" s="69"/>
      <c r="O8203" s="69"/>
      <c r="P8203" s="69"/>
      <c r="Q8203" s="69"/>
      <c r="R8203" s="69"/>
      <c r="S8203" s="7"/>
      <c r="T8203" s="7"/>
    </row>
    <row r="8204" spans="1:20">
      <c r="A8204" s="7"/>
      <c r="B8204" s="7"/>
      <c r="C8204" s="7"/>
      <c r="D8204" s="7"/>
      <c r="E8204" s="69"/>
      <c r="F8204" s="69"/>
      <c r="G8204" s="69"/>
      <c r="H8204" s="69"/>
      <c r="I8204" s="69"/>
      <c r="J8204" s="69"/>
      <c r="K8204" s="69"/>
      <c r="L8204" s="69"/>
      <c r="M8204" s="69"/>
      <c r="N8204" s="69"/>
      <c r="O8204" s="69"/>
      <c r="P8204" s="69"/>
      <c r="Q8204" s="69"/>
      <c r="R8204" s="69"/>
      <c r="S8204" s="7"/>
      <c r="T8204" s="7"/>
    </row>
    <row r="8205" spans="1:20">
      <c r="A8205" s="7"/>
      <c r="B8205" s="7"/>
      <c r="C8205" s="7"/>
      <c r="D8205" s="7"/>
      <c r="E8205" s="69"/>
      <c r="F8205" s="69"/>
      <c r="G8205" s="69"/>
      <c r="H8205" s="69"/>
      <c r="I8205" s="69"/>
      <c r="J8205" s="69"/>
      <c r="K8205" s="69"/>
      <c r="L8205" s="69"/>
      <c r="M8205" s="69"/>
      <c r="N8205" s="69"/>
      <c r="O8205" s="69"/>
      <c r="P8205" s="69"/>
      <c r="Q8205" s="69"/>
      <c r="R8205" s="69"/>
      <c r="S8205" s="7"/>
      <c r="T8205" s="7"/>
    </row>
    <row r="8206" spans="1:20">
      <c r="A8206" s="7"/>
      <c r="B8206" s="7"/>
      <c r="C8206" s="7"/>
      <c r="D8206" s="7"/>
      <c r="E8206" s="69"/>
      <c r="F8206" s="69"/>
      <c r="G8206" s="69"/>
      <c r="H8206" s="69"/>
      <c r="I8206" s="69"/>
      <c r="J8206" s="69"/>
      <c r="K8206" s="69"/>
      <c r="L8206" s="69"/>
      <c r="M8206" s="69"/>
      <c r="N8206" s="69"/>
      <c r="O8206" s="69"/>
      <c r="P8206" s="69"/>
      <c r="Q8206" s="69"/>
      <c r="R8206" s="69"/>
      <c r="S8206" s="7"/>
      <c r="T8206" s="7"/>
    </row>
    <row r="8207" spans="1:20">
      <c r="A8207" s="7"/>
      <c r="B8207" s="7"/>
      <c r="C8207" s="7"/>
      <c r="D8207" s="7"/>
      <c r="E8207" s="69"/>
      <c r="F8207" s="69"/>
      <c r="G8207" s="69"/>
      <c r="H8207" s="69"/>
      <c r="I8207" s="69"/>
      <c r="J8207" s="69"/>
      <c r="K8207" s="69"/>
      <c r="L8207" s="69"/>
      <c r="M8207" s="69"/>
      <c r="N8207" s="69"/>
      <c r="O8207" s="69"/>
      <c r="P8207" s="69"/>
      <c r="Q8207" s="69"/>
      <c r="R8207" s="69"/>
      <c r="S8207" s="7"/>
      <c r="T8207" s="7"/>
    </row>
    <row r="8208" spans="1:20">
      <c r="A8208" s="7"/>
      <c r="B8208" s="7"/>
      <c r="C8208" s="7"/>
      <c r="D8208" s="7"/>
      <c r="E8208" s="69"/>
      <c r="F8208" s="69"/>
      <c r="G8208" s="69"/>
      <c r="H8208" s="69"/>
      <c r="I8208" s="69"/>
      <c r="J8208" s="69"/>
      <c r="K8208" s="69"/>
      <c r="L8208" s="69"/>
      <c r="M8208" s="69"/>
      <c r="N8208" s="69"/>
      <c r="O8208" s="69"/>
      <c r="P8208" s="69"/>
      <c r="Q8208" s="69"/>
      <c r="R8208" s="69"/>
      <c r="S8208" s="7"/>
      <c r="T8208" s="7"/>
    </row>
    <row r="8209" spans="1:20">
      <c r="A8209" s="7"/>
      <c r="B8209" s="7"/>
      <c r="C8209" s="7"/>
      <c r="D8209" s="7"/>
      <c r="E8209" s="69"/>
      <c r="F8209" s="69"/>
      <c r="G8209" s="69"/>
      <c r="H8209" s="69"/>
      <c r="I8209" s="69"/>
      <c r="J8209" s="69"/>
      <c r="K8209" s="69"/>
      <c r="L8209" s="69"/>
      <c r="M8209" s="69"/>
      <c r="N8209" s="69"/>
      <c r="O8209" s="69"/>
      <c r="P8209" s="69"/>
      <c r="Q8209" s="69"/>
      <c r="R8209" s="69"/>
      <c r="S8209" s="7"/>
      <c r="T8209" s="7"/>
    </row>
    <row r="8210" spans="1:20">
      <c r="A8210" s="7"/>
      <c r="B8210" s="7"/>
      <c r="C8210" s="7"/>
      <c r="D8210" s="7"/>
      <c r="E8210" s="69"/>
      <c r="F8210" s="69"/>
      <c r="G8210" s="69"/>
      <c r="H8210" s="69"/>
      <c r="I8210" s="69"/>
      <c r="J8210" s="69"/>
      <c r="K8210" s="69"/>
      <c r="L8210" s="69"/>
      <c r="M8210" s="69"/>
      <c r="N8210" s="69"/>
      <c r="O8210" s="69"/>
      <c r="P8210" s="69"/>
      <c r="Q8210" s="69"/>
      <c r="R8210" s="69"/>
      <c r="S8210" s="7"/>
      <c r="T8210" s="7"/>
    </row>
    <row r="8211" spans="1:20">
      <c r="A8211" s="7"/>
      <c r="B8211" s="7"/>
      <c r="C8211" s="7"/>
      <c r="D8211" s="7"/>
      <c r="E8211" s="69"/>
      <c r="F8211" s="69"/>
      <c r="G8211" s="69"/>
      <c r="H8211" s="69"/>
      <c r="I8211" s="69"/>
      <c r="J8211" s="69"/>
      <c r="K8211" s="69"/>
      <c r="L8211" s="69"/>
      <c r="M8211" s="69"/>
      <c r="N8211" s="69"/>
      <c r="O8211" s="69"/>
      <c r="P8211" s="69"/>
      <c r="Q8211" s="69"/>
      <c r="R8211" s="69"/>
      <c r="S8211" s="7"/>
      <c r="T8211" s="7"/>
    </row>
    <row r="8212" spans="1:20">
      <c r="A8212" s="7"/>
      <c r="B8212" s="7"/>
      <c r="C8212" s="7"/>
      <c r="D8212" s="7"/>
      <c r="E8212" s="69"/>
      <c r="F8212" s="69"/>
      <c r="G8212" s="69"/>
      <c r="H8212" s="69"/>
      <c r="I8212" s="69"/>
      <c r="J8212" s="69"/>
      <c r="K8212" s="69"/>
      <c r="L8212" s="69"/>
      <c r="M8212" s="69"/>
      <c r="N8212" s="69"/>
      <c r="O8212" s="69"/>
      <c r="P8212" s="69"/>
      <c r="Q8212" s="69"/>
      <c r="R8212" s="69"/>
      <c r="S8212" s="7"/>
      <c r="T8212" s="7"/>
    </row>
    <row r="8213" spans="1:20">
      <c r="A8213" s="7"/>
      <c r="B8213" s="7"/>
      <c r="C8213" s="7"/>
      <c r="D8213" s="7"/>
      <c r="E8213" s="69"/>
      <c r="F8213" s="69"/>
      <c r="G8213" s="69"/>
      <c r="H8213" s="69"/>
      <c r="I8213" s="69"/>
      <c r="J8213" s="69"/>
      <c r="K8213" s="69"/>
      <c r="L8213" s="69"/>
      <c r="M8213" s="69"/>
      <c r="N8213" s="69"/>
      <c r="O8213" s="69"/>
      <c r="P8213" s="69"/>
      <c r="Q8213" s="69"/>
      <c r="R8213" s="69"/>
      <c r="S8213" s="7"/>
      <c r="T8213" s="7"/>
    </row>
    <row r="8214" spans="1:20">
      <c r="A8214" s="7"/>
      <c r="B8214" s="7"/>
      <c r="C8214" s="7"/>
      <c r="D8214" s="7"/>
      <c r="E8214" s="69"/>
      <c r="F8214" s="69"/>
      <c r="G8214" s="69"/>
      <c r="H8214" s="69"/>
      <c r="I8214" s="69"/>
      <c r="J8214" s="69"/>
      <c r="K8214" s="69"/>
      <c r="L8214" s="69"/>
      <c r="M8214" s="69"/>
      <c r="N8214" s="69"/>
      <c r="O8214" s="69"/>
      <c r="P8214" s="69"/>
      <c r="Q8214" s="69"/>
      <c r="R8214" s="69"/>
      <c r="S8214" s="7"/>
      <c r="T8214" s="7"/>
    </row>
    <row r="8215" spans="1:20">
      <c r="A8215" s="7"/>
      <c r="B8215" s="7"/>
      <c r="C8215" s="7"/>
      <c r="D8215" s="7"/>
      <c r="E8215" s="69"/>
      <c r="F8215" s="69"/>
      <c r="G8215" s="69"/>
      <c r="H8215" s="69"/>
      <c r="I8215" s="69"/>
      <c r="J8215" s="69"/>
      <c r="K8215" s="69"/>
      <c r="L8215" s="69"/>
      <c r="M8215" s="69"/>
      <c r="N8215" s="69"/>
      <c r="O8215" s="69"/>
      <c r="P8215" s="69"/>
      <c r="Q8215" s="69"/>
      <c r="R8215" s="69"/>
      <c r="S8215" s="7"/>
      <c r="T8215" s="7"/>
    </row>
    <row r="8216" spans="1:20">
      <c r="A8216" s="7"/>
      <c r="B8216" s="7"/>
      <c r="C8216" s="7"/>
      <c r="D8216" s="7"/>
      <c r="E8216" s="69"/>
      <c r="F8216" s="69"/>
      <c r="G8216" s="69"/>
      <c r="H8216" s="69"/>
      <c r="I8216" s="69"/>
      <c r="J8216" s="69"/>
      <c r="K8216" s="69"/>
      <c r="L8216" s="69"/>
      <c r="M8216" s="69"/>
      <c r="N8216" s="69"/>
      <c r="O8216" s="69"/>
      <c r="P8216" s="69"/>
      <c r="Q8216" s="69"/>
      <c r="R8216" s="69"/>
      <c r="S8216" s="7"/>
      <c r="T8216" s="7"/>
    </row>
    <row r="8217" spans="1:20">
      <c r="A8217" s="7"/>
      <c r="B8217" s="7"/>
      <c r="C8217" s="7"/>
      <c r="D8217" s="7"/>
      <c r="E8217" s="69"/>
      <c r="F8217" s="69"/>
      <c r="G8217" s="69"/>
      <c r="H8217" s="69"/>
      <c r="I8217" s="69"/>
      <c r="J8217" s="69"/>
      <c r="K8217" s="69"/>
      <c r="L8217" s="69"/>
      <c r="M8217" s="69"/>
      <c r="N8217" s="69"/>
      <c r="O8217" s="69"/>
      <c r="P8217" s="69"/>
      <c r="Q8217" s="69"/>
      <c r="R8217" s="69"/>
      <c r="S8217" s="7"/>
      <c r="T8217" s="7"/>
    </row>
    <row r="8218" spans="1:20">
      <c r="A8218" s="7"/>
      <c r="B8218" s="7"/>
      <c r="C8218" s="7"/>
      <c r="D8218" s="7"/>
      <c r="E8218" s="69"/>
      <c r="F8218" s="69"/>
      <c r="G8218" s="69"/>
      <c r="H8218" s="69"/>
      <c r="I8218" s="69"/>
      <c r="J8218" s="69"/>
      <c r="K8218" s="69"/>
      <c r="L8218" s="69"/>
      <c r="M8218" s="69"/>
      <c r="N8218" s="69"/>
      <c r="O8218" s="69"/>
      <c r="P8218" s="69"/>
      <c r="Q8218" s="69"/>
      <c r="R8218" s="69"/>
      <c r="S8218" s="7"/>
      <c r="T8218" s="7"/>
    </row>
    <row r="8219" spans="1:20">
      <c r="A8219" s="7"/>
      <c r="B8219" s="7"/>
      <c r="C8219" s="7"/>
      <c r="D8219" s="7"/>
      <c r="E8219" s="69"/>
      <c r="F8219" s="69"/>
      <c r="G8219" s="69"/>
      <c r="H8219" s="69"/>
      <c r="I8219" s="69"/>
      <c r="J8219" s="69"/>
      <c r="K8219" s="69"/>
      <c r="L8219" s="69"/>
      <c r="M8219" s="69"/>
      <c r="N8219" s="69"/>
      <c r="O8219" s="69"/>
      <c r="P8219" s="69"/>
      <c r="Q8219" s="69"/>
      <c r="R8219" s="69"/>
      <c r="S8219" s="7"/>
      <c r="T8219" s="7"/>
    </row>
    <row r="8220" spans="1:20">
      <c r="A8220" s="7"/>
      <c r="B8220" s="7"/>
      <c r="C8220" s="7"/>
      <c r="D8220" s="7"/>
      <c r="E8220" s="69"/>
      <c r="F8220" s="69"/>
      <c r="G8220" s="69"/>
      <c r="H8220" s="69"/>
      <c r="I8220" s="69"/>
      <c r="J8220" s="69"/>
      <c r="K8220" s="69"/>
      <c r="L8220" s="69"/>
      <c r="M8220" s="69"/>
      <c r="N8220" s="69"/>
      <c r="O8220" s="69"/>
      <c r="P8220" s="69"/>
      <c r="Q8220" s="69"/>
      <c r="R8220" s="69"/>
      <c r="S8220" s="7"/>
      <c r="T8220" s="7"/>
    </row>
    <row r="8221" spans="1:20">
      <c r="A8221" s="7"/>
      <c r="B8221" s="7"/>
      <c r="C8221" s="7"/>
      <c r="D8221" s="7"/>
      <c r="E8221" s="69"/>
      <c r="F8221" s="69"/>
      <c r="G8221" s="69"/>
      <c r="H8221" s="69"/>
      <c r="I8221" s="69"/>
      <c r="J8221" s="69"/>
      <c r="K8221" s="69"/>
      <c r="L8221" s="69"/>
      <c r="M8221" s="69"/>
      <c r="N8221" s="69"/>
      <c r="O8221" s="69"/>
      <c r="P8221" s="69"/>
      <c r="Q8221" s="69"/>
      <c r="R8221" s="69"/>
      <c r="S8221" s="7"/>
      <c r="T8221" s="7"/>
    </row>
    <row r="8222" spans="1:20">
      <c r="A8222" s="7"/>
      <c r="B8222" s="7"/>
      <c r="C8222" s="7"/>
      <c r="D8222" s="7"/>
      <c r="E8222" s="69"/>
      <c r="F8222" s="69"/>
      <c r="G8222" s="69"/>
      <c r="H8222" s="69"/>
      <c r="I8222" s="69"/>
      <c r="J8222" s="69"/>
      <c r="K8222" s="69"/>
      <c r="L8222" s="69"/>
      <c r="M8222" s="69"/>
      <c r="N8222" s="69"/>
      <c r="O8222" s="69"/>
      <c r="P8222" s="69"/>
      <c r="Q8222" s="69"/>
      <c r="R8222" s="69"/>
      <c r="S8222" s="7"/>
      <c r="T8222" s="7"/>
    </row>
    <row r="8223" spans="1:20">
      <c r="A8223" s="7"/>
      <c r="B8223" s="7"/>
      <c r="C8223" s="7"/>
      <c r="D8223" s="7"/>
      <c r="E8223" s="69"/>
      <c r="F8223" s="69"/>
      <c r="G8223" s="69"/>
      <c r="H8223" s="69"/>
      <c r="I8223" s="69"/>
      <c r="J8223" s="69"/>
      <c r="K8223" s="69"/>
      <c r="L8223" s="69"/>
      <c r="M8223" s="69"/>
      <c r="N8223" s="69"/>
      <c r="O8223" s="69"/>
      <c r="P8223" s="69"/>
      <c r="Q8223" s="69"/>
      <c r="R8223" s="69"/>
      <c r="S8223" s="7"/>
      <c r="T8223" s="7"/>
    </row>
    <row r="8224" spans="1:20">
      <c r="A8224" s="7"/>
      <c r="B8224" s="7"/>
      <c r="C8224" s="7"/>
      <c r="D8224" s="7"/>
      <c r="E8224" s="69"/>
      <c r="F8224" s="69"/>
      <c r="G8224" s="69"/>
      <c r="H8224" s="69"/>
      <c r="I8224" s="69"/>
      <c r="J8224" s="69"/>
      <c r="K8224" s="69"/>
      <c r="L8224" s="69"/>
      <c r="M8224" s="69"/>
      <c r="N8224" s="69"/>
      <c r="O8224" s="69"/>
      <c r="P8224" s="69"/>
      <c r="Q8224" s="69"/>
      <c r="R8224" s="69"/>
      <c r="S8224" s="7"/>
      <c r="T8224" s="7"/>
    </row>
    <row r="8225" spans="1:20">
      <c r="A8225" s="7"/>
      <c r="B8225" s="7"/>
      <c r="C8225" s="7"/>
      <c r="D8225" s="7"/>
      <c r="E8225" s="69"/>
      <c r="F8225" s="69"/>
      <c r="G8225" s="69"/>
      <c r="H8225" s="69"/>
      <c r="I8225" s="69"/>
      <c r="J8225" s="69"/>
      <c r="K8225" s="69"/>
      <c r="L8225" s="69"/>
      <c r="M8225" s="69"/>
      <c r="N8225" s="69"/>
      <c r="O8225" s="69"/>
      <c r="P8225" s="69"/>
      <c r="Q8225" s="69"/>
      <c r="R8225" s="69"/>
      <c r="S8225" s="7"/>
      <c r="T8225" s="7"/>
    </row>
    <row r="8226" spans="1:20">
      <c r="A8226" s="7"/>
      <c r="B8226" s="7"/>
      <c r="C8226" s="7"/>
      <c r="D8226" s="7"/>
      <c r="E8226" s="69"/>
      <c r="F8226" s="69"/>
      <c r="G8226" s="69"/>
      <c r="H8226" s="69"/>
      <c r="I8226" s="69"/>
      <c r="J8226" s="69"/>
      <c r="K8226" s="69"/>
      <c r="L8226" s="69"/>
      <c r="M8226" s="69"/>
      <c r="N8226" s="69"/>
      <c r="O8226" s="69"/>
      <c r="P8226" s="69"/>
      <c r="Q8226" s="69"/>
      <c r="R8226" s="69"/>
      <c r="S8226" s="7"/>
      <c r="T8226" s="7"/>
    </row>
    <row r="8227" spans="1:20">
      <c r="A8227" s="7"/>
      <c r="B8227" s="7"/>
      <c r="C8227" s="7"/>
      <c r="D8227" s="7"/>
      <c r="E8227" s="69"/>
      <c r="F8227" s="69"/>
      <c r="G8227" s="69"/>
      <c r="H8227" s="69"/>
      <c r="I8227" s="69"/>
      <c r="J8227" s="69"/>
      <c r="K8227" s="69"/>
      <c r="L8227" s="69"/>
      <c r="M8227" s="69"/>
      <c r="N8227" s="69"/>
      <c r="O8227" s="69"/>
      <c r="P8227" s="69"/>
      <c r="Q8227" s="69"/>
      <c r="R8227" s="69"/>
      <c r="S8227" s="7"/>
      <c r="T8227" s="7"/>
    </row>
    <row r="8228" spans="1:20">
      <c r="A8228" s="7"/>
      <c r="B8228" s="7"/>
      <c r="C8228" s="7"/>
      <c r="D8228" s="7"/>
      <c r="E8228" s="69"/>
      <c r="F8228" s="69"/>
      <c r="G8228" s="69"/>
      <c r="H8228" s="69"/>
      <c r="I8228" s="69"/>
      <c r="J8228" s="69"/>
      <c r="K8228" s="69"/>
      <c r="L8228" s="69"/>
      <c r="M8228" s="69"/>
      <c r="N8228" s="69"/>
      <c r="O8228" s="69"/>
      <c r="P8228" s="69"/>
      <c r="Q8228" s="69"/>
      <c r="R8228" s="69"/>
      <c r="S8228" s="7"/>
      <c r="T8228" s="7"/>
    </row>
    <row r="8229" spans="1:20">
      <c r="A8229" s="7"/>
      <c r="B8229" s="7"/>
      <c r="C8229" s="7"/>
      <c r="D8229" s="7"/>
      <c r="E8229" s="69"/>
      <c r="F8229" s="69"/>
      <c r="G8229" s="69"/>
      <c r="H8229" s="69"/>
      <c r="I8229" s="69"/>
      <c r="J8229" s="69"/>
      <c r="K8229" s="69"/>
      <c r="L8229" s="69"/>
      <c r="M8229" s="69"/>
      <c r="N8229" s="69"/>
      <c r="O8229" s="69"/>
      <c r="P8229" s="69"/>
      <c r="Q8229" s="69"/>
      <c r="R8229" s="69"/>
      <c r="S8229" s="7"/>
      <c r="T8229" s="7"/>
    </row>
    <row r="8230" spans="1:20">
      <c r="A8230" s="7"/>
      <c r="B8230" s="7"/>
      <c r="C8230" s="7"/>
      <c r="D8230" s="7"/>
      <c r="E8230" s="69"/>
      <c r="F8230" s="69"/>
      <c r="G8230" s="69"/>
      <c r="H8230" s="69"/>
      <c r="I8230" s="69"/>
      <c r="J8230" s="69"/>
      <c r="K8230" s="69"/>
      <c r="L8230" s="69"/>
      <c r="M8230" s="69"/>
      <c r="N8230" s="69"/>
      <c r="O8230" s="69"/>
      <c r="P8230" s="69"/>
      <c r="Q8230" s="69"/>
      <c r="R8230" s="69"/>
      <c r="S8230" s="7"/>
      <c r="T8230" s="7"/>
    </row>
    <row r="8231" spans="1:20">
      <c r="A8231" s="7"/>
      <c r="B8231" s="7"/>
      <c r="C8231" s="7"/>
      <c r="D8231" s="7"/>
      <c r="E8231" s="69"/>
      <c r="F8231" s="69"/>
      <c r="G8231" s="69"/>
      <c r="H8231" s="69"/>
      <c r="I8231" s="69"/>
      <c r="J8231" s="69"/>
      <c r="K8231" s="69"/>
      <c r="L8231" s="69"/>
      <c r="M8231" s="69"/>
      <c r="N8231" s="69"/>
      <c r="O8231" s="69"/>
      <c r="P8231" s="69"/>
      <c r="Q8231" s="69"/>
      <c r="R8231" s="69"/>
      <c r="S8231" s="7"/>
      <c r="T8231" s="7"/>
    </row>
    <row r="8232" spans="1:20">
      <c r="A8232" s="7"/>
      <c r="B8232" s="7"/>
      <c r="C8232" s="7"/>
      <c r="D8232" s="7"/>
      <c r="E8232" s="69"/>
      <c r="F8232" s="69"/>
      <c r="G8232" s="69"/>
      <c r="H8232" s="69"/>
      <c r="I8232" s="69"/>
      <c r="J8232" s="69"/>
      <c r="K8232" s="69"/>
      <c r="L8232" s="69"/>
      <c r="M8232" s="69"/>
      <c r="N8232" s="69"/>
      <c r="O8232" s="69"/>
      <c r="P8232" s="69"/>
      <c r="Q8232" s="69"/>
      <c r="R8232" s="69"/>
      <c r="S8232" s="7"/>
      <c r="T8232" s="7"/>
    </row>
    <row r="8233" spans="1:20">
      <c r="A8233" s="7"/>
      <c r="B8233" s="7"/>
      <c r="C8233" s="7"/>
      <c r="D8233" s="7"/>
      <c r="E8233" s="69"/>
      <c r="F8233" s="69"/>
      <c r="G8233" s="69"/>
      <c r="H8233" s="69"/>
      <c r="I8233" s="69"/>
      <c r="J8233" s="69"/>
      <c r="K8233" s="69"/>
      <c r="L8233" s="69"/>
      <c r="M8233" s="69"/>
      <c r="N8233" s="69"/>
      <c r="O8233" s="69"/>
      <c r="P8233" s="69"/>
      <c r="Q8233" s="69"/>
      <c r="R8233" s="69"/>
      <c r="S8233" s="7"/>
      <c r="T8233" s="7"/>
    </row>
    <row r="8234" spans="1:20">
      <c r="A8234" s="7"/>
      <c r="B8234" s="7"/>
      <c r="C8234" s="7"/>
      <c r="D8234" s="7"/>
      <c r="E8234" s="69"/>
      <c r="F8234" s="69"/>
      <c r="G8234" s="69"/>
      <c r="H8234" s="69"/>
      <c r="I8234" s="69"/>
      <c r="J8234" s="69"/>
      <c r="K8234" s="69"/>
      <c r="L8234" s="69"/>
      <c r="M8234" s="69"/>
      <c r="N8234" s="69"/>
      <c r="O8234" s="69"/>
      <c r="P8234" s="69"/>
      <c r="Q8234" s="69"/>
      <c r="R8234" s="69"/>
      <c r="S8234" s="7"/>
      <c r="T8234" s="7"/>
    </row>
    <row r="8235" spans="1:20">
      <c r="A8235" s="7"/>
      <c r="B8235" s="7"/>
      <c r="C8235" s="7"/>
      <c r="D8235" s="7"/>
      <c r="E8235" s="69"/>
      <c r="F8235" s="69"/>
      <c r="G8235" s="69"/>
      <c r="H8235" s="69"/>
      <c r="I8235" s="69"/>
      <c r="J8235" s="69"/>
      <c r="K8235" s="69"/>
      <c r="L8235" s="69"/>
      <c r="M8235" s="69"/>
      <c r="N8235" s="69"/>
      <c r="O8235" s="69"/>
      <c r="P8235" s="69"/>
      <c r="Q8235" s="69"/>
      <c r="R8235" s="69"/>
      <c r="S8235" s="7"/>
      <c r="T8235" s="7"/>
    </row>
    <row r="8236" spans="1:20">
      <c r="A8236" s="7"/>
      <c r="B8236" s="7"/>
      <c r="C8236" s="7"/>
      <c r="D8236" s="7"/>
      <c r="E8236" s="69"/>
      <c r="F8236" s="69"/>
      <c r="G8236" s="69"/>
      <c r="H8236" s="69"/>
      <c r="I8236" s="69"/>
      <c r="J8236" s="69"/>
      <c r="K8236" s="69"/>
      <c r="L8236" s="69"/>
      <c r="M8236" s="69"/>
      <c r="N8236" s="69"/>
      <c r="O8236" s="69"/>
      <c r="P8236" s="69"/>
      <c r="Q8236" s="69"/>
      <c r="R8236" s="69"/>
      <c r="S8236" s="7"/>
      <c r="T8236" s="7"/>
    </row>
    <row r="8237" spans="1:20">
      <c r="A8237" s="7"/>
      <c r="B8237" s="7"/>
      <c r="C8237" s="7"/>
      <c r="D8237" s="7"/>
      <c r="E8237" s="69"/>
      <c r="F8237" s="69"/>
      <c r="G8237" s="69"/>
      <c r="H8237" s="69"/>
      <c r="I8237" s="69"/>
      <c r="J8237" s="69"/>
      <c r="K8237" s="69"/>
      <c r="L8237" s="69"/>
      <c r="M8237" s="69"/>
      <c r="N8237" s="69"/>
      <c r="O8237" s="69"/>
      <c r="P8237" s="69"/>
      <c r="Q8237" s="69"/>
      <c r="R8237" s="69"/>
      <c r="S8237" s="7"/>
      <c r="T8237" s="7"/>
    </row>
    <row r="8238" spans="1:20">
      <c r="A8238" s="7"/>
      <c r="B8238" s="7"/>
      <c r="C8238" s="7"/>
      <c r="D8238" s="7"/>
      <c r="E8238" s="69"/>
      <c r="F8238" s="69"/>
      <c r="G8238" s="69"/>
      <c r="H8238" s="69"/>
      <c r="I8238" s="69"/>
      <c r="J8238" s="69"/>
      <c r="K8238" s="69"/>
      <c r="L8238" s="69"/>
      <c r="M8238" s="69"/>
      <c r="N8238" s="69"/>
      <c r="O8238" s="69"/>
      <c r="P8238" s="69"/>
      <c r="Q8238" s="69"/>
      <c r="R8238" s="69"/>
      <c r="S8238" s="7"/>
      <c r="T8238" s="7"/>
    </row>
    <row r="8239" spans="1:20">
      <c r="A8239" s="7"/>
      <c r="B8239" s="7"/>
      <c r="C8239" s="7"/>
      <c r="D8239" s="7"/>
      <c r="E8239" s="69"/>
      <c r="F8239" s="69"/>
      <c r="G8239" s="69"/>
      <c r="H8239" s="69"/>
      <c r="I8239" s="69"/>
      <c r="J8239" s="69"/>
      <c r="K8239" s="69"/>
      <c r="L8239" s="69"/>
      <c r="M8239" s="69"/>
      <c r="N8239" s="69"/>
      <c r="O8239" s="69"/>
      <c r="P8239" s="69"/>
      <c r="Q8239" s="69"/>
      <c r="R8239" s="69"/>
      <c r="S8239" s="7"/>
      <c r="T8239" s="7"/>
    </row>
    <row r="8240" spans="1:20">
      <c r="A8240" s="7"/>
      <c r="B8240" s="7"/>
      <c r="C8240" s="7"/>
      <c r="D8240" s="7"/>
      <c r="E8240" s="69"/>
      <c r="F8240" s="69"/>
      <c r="G8240" s="69"/>
      <c r="H8240" s="69"/>
      <c r="I8240" s="69"/>
      <c r="J8240" s="69"/>
      <c r="K8240" s="69"/>
      <c r="L8240" s="69"/>
      <c r="M8240" s="69"/>
      <c r="N8240" s="69"/>
      <c r="O8240" s="69"/>
      <c r="P8240" s="69"/>
      <c r="Q8240" s="69"/>
      <c r="R8240" s="69"/>
      <c r="S8240" s="7"/>
      <c r="T8240" s="7"/>
    </row>
    <row r="8241" spans="1:20">
      <c r="A8241" s="7"/>
      <c r="B8241" s="7"/>
      <c r="C8241" s="7"/>
      <c r="D8241" s="7"/>
      <c r="E8241" s="69"/>
      <c r="F8241" s="69"/>
      <c r="G8241" s="69"/>
      <c r="H8241" s="69"/>
      <c r="I8241" s="69"/>
      <c r="J8241" s="69"/>
      <c r="K8241" s="69"/>
      <c r="L8241" s="69"/>
      <c r="M8241" s="69"/>
      <c r="N8241" s="69"/>
      <c r="O8241" s="69"/>
      <c r="P8241" s="69"/>
      <c r="Q8241" s="69"/>
      <c r="R8241" s="69"/>
      <c r="S8241" s="7"/>
      <c r="T8241" s="7"/>
    </row>
    <row r="8242" spans="1:20">
      <c r="A8242" s="7"/>
      <c r="B8242" s="7"/>
      <c r="C8242" s="7"/>
      <c r="D8242" s="7"/>
      <c r="E8242" s="69"/>
      <c r="F8242" s="69"/>
      <c r="G8242" s="69"/>
      <c r="H8242" s="69"/>
      <c r="I8242" s="69"/>
      <c r="J8242" s="69"/>
      <c r="K8242" s="69"/>
      <c r="L8242" s="69"/>
      <c r="M8242" s="69"/>
      <c r="N8242" s="69"/>
      <c r="O8242" s="69"/>
      <c r="P8242" s="69"/>
      <c r="Q8242" s="69"/>
      <c r="R8242" s="69"/>
      <c r="S8242" s="7"/>
      <c r="T8242" s="7"/>
    </row>
    <row r="8243" spans="1:20">
      <c r="A8243" s="7"/>
      <c r="B8243" s="7"/>
      <c r="C8243" s="7"/>
      <c r="D8243" s="7"/>
      <c r="E8243" s="69"/>
      <c r="F8243" s="69"/>
      <c r="G8243" s="69"/>
      <c r="H8243" s="69"/>
      <c r="I8243" s="69"/>
      <c r="J8243" s="69"/>
      <c r="K8243" s="69"/>
      <c r="L8243" s="69"/>
      <c r="M8243" s="69"/>
      <c r="N8243" s="69"/>
      <c r="O8243" s="69"/>
      <c r="P8243" s="69"/>
      <c r="Q8243" s="69"/>
      <c r="R8243" s="69"/>
      <c r="S8243" s="7"/>
      <c r="T8243" s="7"/>
    </row>
    <row r="8244" spans="1:20">
      <c r="A8244" s="7"/>
      <c r="B8244" s="7"/>
      <c r="C8244" s="7"/>
      <c r="D8244" s="7"/>
      <c r="E8244" s="69"/>
      <c r="F8244" s="69"/>
      <c r="G8244" s="69"/>
      <c r="H8244" s="69"/>
      <c r="I8244" s="69"/>
      <c r="J8244" s="69"/>
      <c r="K8244" s="69"/>
      <c r="L8244" s="69"/>
      <c r="M8244" s="69"/>
      <c r="N8244" s="69"/>
      <c r="O8244" s="69"/>
      <c r="P8244" s="69"/>
      <c r="Q8244" s="69"/>
      <c r="R8244" s="69"/>
      <c r="S8244" s="7"/>
      <c r="T8244" s="7"/>
    </row>
    <row r="8245" spans="1:20">
      <c r="A8245" s="7"/>
      <c r="B8245" s="7"/>
      <c r="C8245" s="7"/>
      <c r="D8245" s="7"/>
      <c r="E8245" s="69"/>
      <c r="F8245" s="69"/>
      <c r="G8245" s="69"/>
      <c r="H8245" s="69"/>
      <c r="I8245" s="69"/>
      <c r="J8245" s="69"/>
      <c r="K8245" s="69"/>
      <c r="L8245" s="69"/>
      <c r="M8245" s="69"/>
      <c r="N8245" s="69"/>
      <c r="O8245" s="69"/>
      <c r="P8245" s="69"/>
      <c r="Q8245" s="69"/>
      <c r="R8245" s="69"/>
      <c r="S8245" s="7"/>
      <c r="T8245" s="7"/>
    </row>
    <row r="8246" spans="1:20">
      <c r="A8246" s="7"/>
      <c r="B8246" s="7"/>
      <c r="C8246" s="7"/>
      <c r="D8246" s="7"/>
      <c r="E8246" s="69"/>
      <c r="F8246" s="69"/>
      <c r="G8246" s="69"/>
      <c r="H8246" s="69"/>
      <c r="I8246" s="69"/>
      <c r="J8246" s="69"/>
      <c r="K8246" s="69"/>
      <c r="L8246" s="69"/>
      <c r="M8246" s="69"/>
      <c r="N8246" s="69"/>
      <c r="O8246" s="69"/>
      <c r="P8246" s="69"/>
      <c r="Q8246" s="69"/>
      <c r="R8246" s="69"/>
      <c r="S8246" s="7"/>
      <c r="T8246" s="7"/>
    </row>
    <row r="8247" spans="1:20">
      <c r="A8247" s="7"/>
      <c r="B8247" s="7"/>
      <c r="C8247" s="7"/>
      <c r="D8247" s="7"/>
      <c r="E8247" s="69"/>
      <c r="F8247" s="69"/>
      <c r="G8247" s="69"/>
      <c r="H8247" s="69"/>
      <c r="I8247" s="69"/>
      <c r="J8247" s="69"/>
      <c r="K8247" s="69"/>
      <c r="L8247" s="69"/>
      <c r="M8247" s="69"/>
      <c r="N8247" s="69"/>
      <c r="O8247" s="69"/>
      <c r="P8247" s="69"/>
      <c r="Q8247" s="69"/>
      <c r="R8247" s="69"/>
      <c r="S8247" s="7"/>
      <c r="T8247" s="7"/>
    </row>
    <row r="8248" spans="1:20">
      <c r="A8248" s="7"/>
      <c r="B8248" s="7"/>
      <c r="C8248" s="7"/>
      <c r="D8248" s="7"/>
      <c r="E8248" s="69"/>
      <c r="F8248" s="69"/>
      <c r="G8248" s="69"/>
      <c r="H8248" s="69"/>
      <c r="I8248" s="69"/>
      <c r="J8248" s="69"/>
      <c r="K8248" s="69"/>
      <c r="L8248" s="69"/>
      <c r="M8248" s="69"/>
      <c r="N8248" s="69"/>
      <c r="O8248" s="69"/>
      <c r="P8248" s="69"/>
      <c r="Q8248" s="69"/>
      <c r="R8248" s="69"/>
      <c r="S8248" s="7"/>
      <c r="T8248" s="7"/>
    </row>
    <row r="8249" spans="1:20">
      <c r="A8249" s="7"/>
      <c r="B8249" s="7"/>
      <c r="C8249" s="7"/>
      <c r="D8249" s="7"/>
      <c r="E8249" s="69"/>
      <c r="F8249" s="69"/>
      <c r="G8249" s="69"/>
      <c r="H8249" s="69"/>
      <c r="I8249" s="69"/>
      <c r="J8249" s="69"/>
      <c r="K8249" s="69"/>
      <c r="L8249" s="69"/>
      <c r="M8249" s="69"/>
      <c r="N8249" s="69"/>
      <c r="O8249" s="69"/>
      <c r="P8249" s="69"/>
      <c r="Q8249" s="69"/>
      <c r="R8249" s="69"/>
      <c r="S8249" s="7"/>
      <c r="T8249" s="7"/>
    </row>
    <row r="8250" spans="1:20">
      <c r="A8250" s="7"/>
      <c r="B8250" s="7"/>
      <c r="C8250" s="7"/>
      <c r="D8250" s="7"/>
      <c r="E8250" s="69"/>
      <c r="F8250" s="69"/>
      <c r="G8250" s="69"/>
      <c r="H8250" s="69"/>
      <c r="I8250" s="69"/>
      <c r="J8250" s="69"/>
      <c r="K8250" s="69"/>
      <c r="L8250" s="69"/>
      <c r="M8250" s="69"/>
      <c r="N8250" s="69"/>
      <c r="O8250" s="69"/>
      <c r="P8250" s="69"/>
      <c r="Q8250" s="69"/>
      <c r="R8250" s="69"/>
      <c r="S8250" s="7"/>
      <c r="T8250" s="7"/>
    </row>
    <row r="8251" spans="1:20">
      <c r="A8251" s="7"/>
      <c r="B8251" s="7"/>
      <c r="C8251" s="7"/>
      <c r="D8251" s="7"/>
      <c r="E8251" s="69"/>
      <c r="F8251" s="69"/>
      <c r="G8251" s="69"/>
      <c r="H8251" s="69"/>
      <c r="I8251" s="69"/>
      <c r="J8251" s="69"/>
      <c r="K8251" s="69"/>
      <c r="L8251" s="69"/>
      <c r="M8251" s="69"/>
      <c r="N8251" s="69"/>
      <c r="O8251" s="69"/>
      <c r="P8251" s="69"/>
      <c r="Q8251" s="69"/>
      <c r="R8251" s="69"/>
      <c r="S8251" s="7"/>
      <c r="T8251" s="7"/>
    </row>
    <row r="8252" spans="1:20">
      <c r="A8252" s="7"/>
      <c r="B8252" s="7"/>
      <c r="C8252" s="7"/>
      <c r="D8252" s="7"/>
      <c r="E8252" s="69"/>
      <c r="F8252" s="69"/>
      <c r="G8252" s="69"/>
      <c r="H8252" s="69"/>
      <c r="I8252" s="69"/>
      <c r="J8252" s="69"/>
      <c r="K8252" s="69"/>
      <c r="L8252" s="69"/>
      <c r="M8252" s="69"/>
      <c r="N8252" s="69"/>
      <c r="O8252" s="69"/>
      <c r="P8252" s="69"/>
      <c r="Q8252" s="69"/>
      <c r="R8252" s="69"/>
      <c r="S8252" s="7"/>
      <c r="T8252" s="7"/>
    </row>
    <row r="8253" spans="1:20">
      <c r="A8253" s="7"/>
      <c r="B8253" s="7"/>
      <c r="C8253" s="7"/>
      <c r="D8253" s="7"/>
      <c r="E8253" s="69"/>
      <c r="F8253" s="69"/>
      <c r="G8253" s="69"/>
      <c r="H8253" s="69"/>
      <c r="I8253" s="69"/>
      <c r="J8253" s="69"/>
      <c r="K8253" s="69"/>
      <c r="L8253" s="69"/>
      <c r="M8253" s="69"/>
      <c r="N8253" s="69"/>
      <c r="O8253" s="69"/>
      <c r="P8253" s="69"/>
      <c r="Q8253" s="69"/>
      <c r="R8253" s="69"/>
      <c r="S8253" s="7"/>
      <c r="T8253" s="7"/>
    </row>
    <row r="8254" spans="1:20">
      <c r="A8254" s="7"/>
      <c r="B8254" s="7"/>
      <c r="C8254" s="7"/>
      <c r="D8254" s="7"/>
      <c r="E8254" s="69"/>
      <c r="F8254" s="69"/>
      <c r="G8254" s="69"/>
      <c r="H8254" s="69"/>
      <c r="I8254" s="69"/>
      <c r="J8254" s="69"/>
      <c r="K8254" s="69"/>
      <c r="L8254" s="69"/>
      <c r="M8254" s="69"/>
      <c r="N8254" s="69"/>
      <c r="O8254" s="69"/>
      <c r="P8254" s="69"/>
      <c r="Q8254" s="69"/>
      <c r="R8254" s="69"/>
      <c r="S8254" s="7"/>
      <c r="T8254" s="7"/>
    </row>
    <row r="8255" spans="1:20">
      <c r="A8255" s="7"/>
      <c r="B8255" s="7"/>
      <c r="C8255" s="7"/>
      <c r="D8255" s="7"/>
      <c r="E8255" s="69"/>
      <c r="F8255" s="69"/>
      <c r="G8255" s="69"/>
      <c r="H8255" s="69"/>
      <c r="I8255" s="69"/>
      <c r="J8255" s="69"/>
      <c r="K8255" s="69"/>
      <c r="L8255" s="69"/>
      <c r="M8255" s="69"/>
      <c r="N8255" s="69"/>
      <c r="O8255" s="69"/>
      <c r="P8255" s="69"/>
      <c r="Q8255" s="69"/>
      <c r="R8255" s="69"/>
      <c r="S8255" s="7"/>
      <c r="T8255" s="7"/>
    </row>
    <row r="8256" spans="1:20">
      <c r="A8256" s="7"/>
      <c r="B8256" s="7"/>
      <c r="C8256" s="7"/>
      <c r="D8256" s="7"/>
      <c r="E8256" s="69"/>
      <c r="F8256" s="69"/>
      <c r="G8256" s="69"/>
      <c r="H8256" s="69"/>
      <c r="I8256" s="69"/>
      <c r="J8256" s="69"/>
      <c r="K8256" s="69"/>
      <c r="L8256" s="69"/>
      <c r="M8256" s="69"/>
      <c r="N8256" s="69"/>
      <c r="O8256" s="69"/>
      <c r="P8256" s="69"/>
      <c r="Q8256" s="69"/>
      <c r="R8256" s="69"/>
      <c r="S8256" s="7"/>
      <c r="T8256" s="7"/>
    </row>
    <row r="8257" spans="1:20">
      <c r="A8257" s="7"/>
      <c r="B8257" s="7"/>
      <c r="C8257" s="7"/>
      <c r="D8257" s="7"/>
      <c r="E8257" s="69"/>
      <c r="F8257" s="69"/>
      <c r="G8257" s="69"/>
      <c r="H8257" s="69"/>
      <c r="I8257" s="69"/>
      <c r="J8257" s="69"/>
      <c r="K8257" s="69"/>
      <c r="L8257" s="69"/>
      <c r="M8257" s="69"/>
      <c r="N8257" s="69"/>
      <c r="O8257" s="69"/>
      <c r="P8257" s="69"/>
      <c r="Q8257" s="69"/>
      <c r="R8257" s="69"/>
      <c r="S8257" s="7"/>
      <c r="T8257" s="7"/>
    </row>
    <row r="8258" spans="1:20">
      <c r="A8258" s="7"/>
      <c r="B8258" s="7"/>
      <c r="C8258" s="7"/>
      <c r="D8258" s="7"/>
      <c r="E8258" s="69"/>
      <c r="F8258" s="69"/>
      <c r="G8258" s="69"/>
      <c r="H8258" s="69"/>
      <c r="I8258" s="69"/>
      <c r="J8258" s="69"/>
      <c r="K8258" s="69"/>
      <c r="L8258" s="69"/>
      <c r="M8258" s="69"/>
      <c r="N8258" s="69"/>
      <c r="O8258" s="69"/>
      <c r="P8258" s="69"/>
      <c r="Q8258" s="69"/>
      <c r="R8258" s="69"/>
      <c r="S8258" s="7"/>
      <c r="T8258" s="7"/>
    </row>
    <row r="8259" spans="1:20">
      <c r="A8259" s="7"/>
      <c r="B8259" s="7"/>
      <c r="C8259" s="7"/>
      <c r="D8259" s="7"/>
      <c r="E8259" s="69"/>
      <c r="F8259" s="69"/>
      <c r="G8259" s="69"/>
      <c r="H8259" s="69"/>
      <c r="I8259" s="69"/>
      <c r="J8259" s="69"/>
      <c r="K8259" s="69"/>
      <c r="L8259" s="69"/>
      <c r="M8259" s="69"/>
      <c r="N8259" s="69"/>
      <c r="O8259" s="69"/>
      <c r="P8259" s="69"/>
      <c r="Q8259" s="69"/>
      <c r="R8259" s="69"/>
      <c r="S8259" s="7"/>
      <c r="T8259" s="7"/>
    </row>
    <row r="8260" spans="1:20">
      <c r="A8260" s="7"/>
      <c r="B8260" s="7"/>
      <c r="C8260" s="7"/>
      <c r="D8260" s="7"/>
      <c r="E8260" s="69"/>
      <c r="F8260" s="69"/>
      <c r="G8260" s="69"/>
      <c r="H8260" s="69"/>
      <c r="I8260" s="69"/>
      <c r="J8260" s="69"/>
      <c r="K8260" s="69"/>
      <c r="L8260" s="69"/>
      <c r="M8260" s="69"/>
      <c r="N8260" s="69"/>
      <c r="O8260" s="69"/>
      <c r="P8260" s="69"/>
      <c r="Q8260" s="69"/>
      <c r="R8260" s="69"/>
      <c r="S8260" s="7"/>
      <c r="T8260" s="7"/>
    </row>
    <row r="8261" spans="1:20">
      <c r="A8261" s="7"/>
      <c r="B8261" s="7"/>
      <c r="C8261" s="7"/>
      <c r="D8261" s="7"/>
      <c r="E8261" s="69"/>
      <c r="F8261" s="69"/>
      <c r="G8261" s="69"/>
      <c r="H8261" s="69"/>
      <c r="I8261" s="69"/>
      <c r="J8261" s="69"/>
      <c r="K8261" s="69"/>
      <c r="L8261" s="69"/>
      <c r="M8261" s="69"/>
      <c r="N8261" s="69"/>
      <c r="O8261" s="69"/>
      <c r="P8261" s="69"/>
      <c r="Q8261" s="69"/>
      <c r="R8261" s="69"/>
      <c r="S8261" s="7"/>
      <c r="T8261" s="7"/>
    </row>
    <row r="8262" spans="1:20">
      <c r="A8262" s="7"/>
      <c r="B8262" s="7"/>
      <c r="C8262" s="7"/>
      <c r="D8262" s="7"/>
      <c r="E8262" s="69"/>
      <c r="F8262" s="69"/>
      <c r="G8262" s="69"/>
      <c r="H8262" s="69"/>
      <c r="I8262" s="69"/>
      <c r="J8262" s="69"/>
      <c r="K8262" s="69"/>
      <c r="L8262" s="69"/>
      <c r="M8262" s="69"/>
      <c r="N8262" s="69"/>
      <c r="O8262" s="69"/>
      <c r="P8262" s="69"/>
      <c r="Q8262" s="69"/>
      <c r="R8262" s="69"/>
      <c r="S8262" s="7"/>
      <c r="T8262" s="7"/>
    </row>
    <row r="8263" spans="1:20">
      <c r="A8263" s="7"/>
      <c r="B8263" s="7"/>
      <c r="C8263" s="7"/>
      <c r="D8263" s="7"/>
      <c r="E8263" s="69"/>
      <c r="F8263" s="69"/>
      <c r="G8263" s="69"/>
      <c r="H8263" s="69"/>
      <c r="I8263" s="69"/>
      <c r="J8263" s="69"/>
      <c r="K8263" s="69"/>
      <c r="L8263" s="69"/>
      <c r="M8263" s="69"/>
      <c r="N8263" s="69"/>
      <c r="O8263" s="69"/>
      <c r="P8263" s="69"/>
      <c r="Q8263" s="69"/>
      <c r="R8263" s="69"/>
      <c r="S8263" s="7"/>
      <c r="T8263" s="7"/>
    </row>
    <row r="8264" spans="1:20">
      <c r="A8264" s="7"/>
      <c r="B8264" s="7"/>
      <c r="C8264" s="7"/>
      <c r="D8264" s="7"/>
      <c r="E8264" s="69"/>
      <c r="F8264" s="69"/>
      <c r="G8264" s="69"/>
      <c r="H8264" s="69"/>
      <c r="I8264" s="69"/>
      <c r="J8264" s="69"/>
      <c r="K8264" s="69"/>
      <c r="L8264" s="69"/>
      <c r="M8264" s="69"/>
      <c r="N8264" s="69"/>
      <c r="O8264" s="69"/>
      <c r="P8264" s="69"/>
      <c r="Q8264" s="69"/>
      <c r="R8264" s="69"/>
      <c r="S8264" s="7"/>
      <c r="T8264" s="7"/>
    </row>
    <row r="8265" spans="1:20">
      <c r="A8265" s="7"/>
      <c r="B8265" s="7"/>
      <c r="C8265" s="7"/>
      <c r="D8265" s="7"/>
      <c r="E8265" s="69"/>
      <c r="F8265" s="69"/>
      <c r="G8265" s="69"/>
      <c r="H8265" s="69"/>
      <c r="I8265" s="69"/>
      <c r="J8265" s="69"/>
      <c r="K8265" s="69"/>
      <c r="L8265" s="69"/>
      <c r="M8265" s="69"/>
      <c r="N8265" s="69"/>
      <c r="O8265" s="69"/>
      <c r="P8265" s="69"/>
      <c r="Q8265" s="69"/>
      <c r="R8265" s="69"/>
      <c r="S8265" s="7"/>
      <c r="T8265" s="7"/>
    </row>
    <row r="8266" spans="1:20">
      <c r="A8266" s="7"/>
      <c r="B8266" s="7"/>
      <c r="C8266" s="7"/>
      <c r="D8266" s="7"/>
      <c r="E8266" s="69"/>
      <c r="F8266" s="69"/>
      <c r="G8266" s="69"/>
      <c r="H8266" s="69"/>
      <c r="I8266" s="69"/>
      <c r="J8266" s="69"/>
      <c r="K8266" s="69"/>
      <c r="L8266" s="69"/>
      <c r="M8266" s="69"/>
      <c r="N8266" s="69"/>
      <c r="O8266" s="69"/>
      <c r="P8266" s="69"/>
      <c r="Q8266" s="69"/>
      <c r="R8266" s="69"/>
      <c r="S8266" s="7"/>
      <c r="T8266" s="7"/>
    </row>
    <row r="8267" spans="1:20">
      <c r="A8267" s="7"/>
      <c r="B8267" s="7"/>
      <c r="C8267" s="7"/>
      <c r="D8267" s="7"/>
      <c r="E8267" s="69"/>
      <c r="F8267" s="69"/>
      <c r="G8267" s="69"/>
      <c r="H8267" s="69"/>
      <c r="I8267" s="69"/>
      <c r="J8267" s="69"/>
      <c r="K8267" s="69"/>
      <c r="L8267" s="69"/>
      <c r="M8267" s="69"/>
      <c r="N8267" s="69"/>
      <c r="O8267" s="69"/>
      <c r="P8267" s="69"/>
      <c r="Q8267" s="69"/>
      <c r="R8267" s="69"/>
      <c r="S8267" s="7"/>
      <c r="T8267" s="7"/>
    </row>
    <row r="8268" spans="1:20">
      <c r="A8268" s="7"/>
      <c r="B8268" s="7"/>
      <c r="C8268" s="7"/>
      <c r="D8268" s="7"/>
      <c r="E8268" s="69"/>
      <c r="F8268" s="69"/>
      <c r="G8268" s="69"/>
      <c r="H8268" s="69"/>
      <c r="I8268" s="69"/>
      <c r="J8268" s="69"/>
      <c r="K8268" s="69"/>
      <c r="L8268" s="69"/>
      <c r="M8268" s="69"/>
      <c r="N8268" s="69"/>
      <c r="O8268" s="69"/>
      <c r="P8268" s="69"/>
      <c r="Q8268" s="69"/>
      <c r="R8268" s="69"/>
      <c r="S8268" s="7"/>
      <c r="T8268" s="7"/>
    </row>
    <row r="8269" spans="1:20">
      <c r="A8269" s="7"/>
      <c r="B8269" s="7"/>
      <c r="C8269" s="7"/>
      <c r="D8269" s="7"/>
      <c r="E8269" s="69"/>
      <c r="F8269" s="69"/>
      <c r="G8269" s="69"/>
      <c r="H8269" s="69"/>
      <c r="I8269" s="69"/>
      <c r="J8269" s="69"/>
      <c r="K8269" s="69"/>
      <c r="L8269" s="69"/>
      <c r="M8269" s="69"/>
      <c r="N8269" s="69"/>
      <c r="O8269" s="69"/>
      <c r="P8269" s="69"/>
      <c r="Q8269" s="69"/>
      <c r="R8269" s="69"/>
      <c r="S8269" s="7"/>
      <c r="T8269" s="7"/>
    </row>
    <row r="8270" spans="1:20">
      <c r="A8270" s="7"/>
      <c r="B8270" s="7"/>
      <c r="C8270" s="7"/>
      <c r="D8270" s="7"/>
      <c r="E8270" s="69"/>
      <c r="F8270" s="69"/>
      <c r="G8270" s="69"/>
      <c r="H8270" s="69"/>
      <c r="I8270" s="69"/>
      <c r="J8270" s="69"/>
      <c r="K8270" s="69"/>
      <c r="L8270" s="69"/>
      <c r="M8270" s="69"/>
      <c r="N8270" s="69"/>
      <c r="O8270" s="69"/>
      <c r="P8270" s="69"/>
      <c r="Q8270" s="69"/>
      <c r="R8270" s="69"/>
      <c r="S8270" s="7"/>
      <c r="T8270" s="7"/>
    </row>
    <row r="8271" spans="1:20">
      <c r="A8271" s="7"/>
      <c r="B8271" s="7"/>
      <c r="C8271" s="7"/>
      <c r="D8271" s="7"/>
      <c r="E8271" s="69"/>
      <c r="F8271" s="69"/>
      <c r="G8271" s="69"/>
      <c r="H8271" s="69"/>
      <c r="I8271" s="69"/>
      <c r="J8271" s="69"/>
      <c r="K8271" s="69"/>
      <c r="L8271" s="69"/>
      <c r="M8271" s="69"/>
      <c r="N8271" s="69"/>
      <c r="O8271" s="69"/>
      <c r="P8271" s="69"/>
      <c r="Q8271" s="69"/>
      <c r="R8271" s="69"/>
      <c r="S8271" s="7"/>
      <c r="T8271" s="7"/>
    </row>
    <row r="8272" spans="1:20">
      <c r="A8272" s="7"/>
      <c r="B8272" s="7"/>
      <c r="C8272" s="7"/>
      <c r="D8272" s="7"/>
      <c r="E8272" s="69"/>
      <c r="F8272" s="69"/>
      <c r="G8272" s="69"/>
      <c r="H8272" s="69"/>
      <c r="I8272" s="69"/>
      <c r="J8272" s="69"/>
      <c r="K8272" s="69"/>
      <c r="L8272" s="69"/>
      <c r="M8272" s="69"/>
      <c r="N8272" s="69"/>
      <c r="O8272" s="69"/>
      <c r="P8272" s="69"/>
      <c r="Q8272" s="69"/>
      <c r="R8272" s="69"/>
      <c r="S8272" s="7"/>
      <c r="T8272" s="7"/>
    </row>
    <row r="8273" spans="1:20">
      <c r="A8273" s="7"/>
      <c r="B8273" s="7"/>
      <c r="C8273" s="7"/>
      <c r="D8273" s="7"/>
      <c r="E8273" s="69"/>
      <c r="F8273" s="69"/>
      <c r="G8273" s="69"/>
      <c r="H8273" s="69"/>
      <c r="I8273" s="69"/>
      <c r="J8273" s="69"/>
      <c r="K8273" s="69"/>
      <c r="L8273" s="69"/>
      <c r="M8273" s="69"/>
      <c r="N8273" s="69"/>
      <c r="O8273" s="69"/>
      <c r="P8273" s="69"/>
      <c r="Q8273" s="69"/>
      <c r="R8273" s="69"/>
      <c r="S8273" s="7"/>
      <c r="T8273" s="7"/>
    </row>
    <row r="8274" spans="1:20">
      <c r="A8274" s="7"/>
      <c r="B8274" s="7"/>
      <c r="C8274" s="7"/>
      <c r="D8274" s="7"/>
      <c r="E8274" s="69"/>
      <c r="F8274" s="69"/>
      <c r="G8274" s="69"/>
      <c r="H8274" s="69"/>
      <c r="I8274" s="69"/>
      <c r="J8274" s="69"/>
      <c r="K8274" s="69"/>
      <c r="L8274" s="69"/>
      <c r="M8274" s="69"/>
      <c r="N8274" s="69"/>
      <c r="O8274" s="69"/>
      <c r="P8274" s="69"/>
      <c r="Q8274" s="69"/>
      <c r="R8274" s="69"/>
      <c r="S8274" s="7"/>
      <c r="T8274" s="7"/>
    </row>
    <row r="8275" spans="1:20">
      <c r="A8275" s="7"/>
      <c r="B8275" s="7"/>
      <c r="C8275" s="7"/>
      <c r="D8275" s="7"/>
      <c r="E8275" s="69"/>
      <c r="F8275" s="69"/>
      <c r="G8275" s="69"/>
      <c r="H8275" s="69"/>
      <c r="I8275" s="69"/>
      <c r="J8275" s="69"/>
      <c r="K8275" s="69"/>
      <c r="L8275" s="69"/>
      <c r="M8275" s="69"/>
      <c r="N8275" s="69"/>
      <c r="O8275" s="69"/>
      <c r="P8275" s="69"/>
      <c r="Q8275" s="69"/>
      <c r="R8275" s="69"/>
      <c r="S8275" s="7"/>
      <c r="T8275" s="7"/>
    </row>
    <row r="8276" spans="1:20">
      <c r="A8276" s="7"/>
      <c r="B8276" s="7"/>
      <c r="C8276" s="7"/>
      <c r="D8276" s="7"/>
      <c r="E8276" s="69"/>
      <c r="F8276" s="69"/>
      <c r="G8276" s="69"/>
      <c r="H8276" s="69"/>
      <c r="I8276" s="69"/>
      <c r="J8276" s="69"/>
      <c r="K8276" s="69"/>
      <c r="L8276" s="69"/>
      <c r="M8276" s="69"/>
      <c r="N8276" s="69"/>
      <c r="O8276" s="69"/>
      <c r="P8276" s="69"/>
      <c r="Q8276" s="69"/>
      <c r="R8276" s="69"/>
      <c r="S8276" s="7"/>
      <c r="T8276" s="7"/>
    </row>
    <row r="8277" spans="1:20">
      <c r="A8277" s="7"/>
      <c r="B8277" s="7"/>
      <c r="C8277" s="7"/>
      <c r="D8277" s="7"/>
      <c r="E8277" s="69"/>
      <c r="F8277" s="69"/>
      <c r="G8277" s="69"/>
      <c r="H8277" s="69"/>
      <c r="I8277" s="69"/>
      <c r="J8277" s="69"/>
      <c r="K8277" s="69"/>
      <c r="L8277" s="69"/>
      <c r="M8277" s="69"/>
      <c r="N8277" s="69"/>
      <c r="O8277" s="69"/>
      <c r="P8277" s="69"/>
      <c r="Q8277" s="69"/>
      <c r="R8277" s="69"/>
      <c r="S8277" s="7"/>
      <c r="T8277" s="7"/>
    </row>
    <row r="8278" spans="1:20">
      <c r="A8278" s="7"/>
      <c r="B8278" s="7"/>
      <c r="C8278" s="7"/>
      <c r="D8278" s="7"/>
      <c r="E8278" s="69"/>
      <c r="F8278" s="69"/>
      <c r="G8278" s="69"/>
      <c r="H8278" s="69"/>
      <c r="I8278" s="69"/>
      <c r="J8278" s="69"/>
      <c r="K8278" s="69"/>
      <c r="L8278" s="69"/>
      <c r="M8278" s="69"/>
      <c r="N8278" s="69"/>
      <c r="O8278" s="69"/>
      <c r="P8278" s="69"/>
      <c r="Q8278" s="69"/>
      <c r="R8278" s="69"/>
      <c r="S8278" s="7"/>
      <c r="T8278" s="7"/>
    </row>
    <row r="8279" spans="1:20">
      <c r="A8279" s="7"/>
      <c r="B8279" s="7"/>
      <c r="C8279" s="7"/>
      <c r="D8279" s="7"/>
      <c r="E8279" s="69"/>
      <c r="F8279" s="69"/>
      <c r="G8279" s="69"/>
      <c r="H8279" s="69"/>
      <c r="I8279" s="69"/>
      <c r="J8279" s="69"/>
      <c r="K8279" s="69"/>
      <c r="L8279" s="69"/>
      <c r="M8279" s="69"/>
      <c r="N8279" s="69"/>
      <c r="O8279" s="69"/>
      <c r="P8279" s="69"/>
      <c r="Q8279" s="69"/>
      <c r="R8279" s="69"/>
      <c r="S8279" s="7"/>
      <c r="T8279" s="7"/>
    </row>
    <row r="8280" spans="1:20">
      <c r="A8280" s="7"/>
      <c r="B8280" s="7"/>
      <c r="C8280" s="7"/>
      <c r="D8280" s="7"/>
      <c r="E8280" s="69"/>
      <c r="F8280" s="69"/>
      <c r="G8280" s="69"/>
      <c r="H8280" s="69"/>
      <c r="I8280" s="69"/>
      <c r="J8280" s="69"/>
      <c r="K8280" s="69"/>
      <c r="L8280" s="69"/>
      <c r="M8280" s="69"/>
      <c r="N8280" s="69"/>
      <c r="O8280" s="69"/>
      <c r="P8280" s="69"/>
      <c r="Q8280" s="69"/>
      <c r="R8280" s="69"/>
      <c r="S8280" s="7"/>
      <c r="T8280" s="7"/>
    </row>
    <row r="8281" spans="1:20">
      <c r="A8281" s="7"/>
      <c r="B8281" s="7"/>
      <c r="C8281" s="7"/>
      <c r="D8281" s="7"/>
      <c r="E8281" s="69"/>
      <c r="F8281" s="69"/>
      <c r="G8281" s="69"/>
      <c r="H8281" s="69"/>
      <c r="I8281" s="69"/>
      <c r="J8281" s="69"/>
      <c r="K8281" s="69"/>
      <c r="L8281" s="69"/>
      <c r="M8281" s="69"/>
      <c r="N8281" s="69"/>
      <c r="O8281" s="69"/>
      <c r="P8281" s="69"/>
      <c r="Q8281" s="69"/>
      <c r="R8281" s="69"/>
      <c r="S8281" s="7"/>
      <c r="T8281" s="7"/>
    </row>
    <row r="8282" spans="1:20">
      <c r="A8282" s="7"/>
      <c r="B8282" s="7"/>
      <c r="C8282" s="7"/>
      <c r="D8282" s="7"/>
      <c r="E8282" s="69"/>
      <c r="F8282" s="69"/>
      <c r="G8282" s="69"/>
      <c r="H8282" s="69"/>
      <c r="I8282" s="69"/>
      <c r="J8282" s="69"/>
      <c r="K8282" s="69"/>
      <c r="L8282" s="69"/>
      <c r="M8282" s="69"/>
      <c r="N8282" s="69"/>
      <c r="O8282" s="69"/>
      <c r="P8282" s="69"/>
      <c r="Q8282" s="69"/>
      <c r="R8282" s="69"/>
      <c r="S8282" s="7"/>
      <c r="T8282" s="7"/>
    </row>
    <row r="8283" spans="1:20">
      <c r="A8283" s="7"/>
      <c r="B8283" s="7"/>
      <c r="C8283" s="7"/>
      <c r="D8283" s="7"/>
      <c r="E8283" s="69"/>
      <c r="F8283" s="69"/>
      <c r="G8283" s="69"/>
      <c r="H8283" s="69"/>
      <c r="I8283" s="69"/>
      <c r="J8283" s="69"/>
      <c r="K8283" s="69"/>
      <c r="L8283" s="69"/>
      <c r="M8283" s="69"/>
      <c r="N8283" s="69"/>
      <c r="O8283" s="69"/>
      <c r="P8283" s="69"/>
      <c r="Q8283" s="69"/>
      <c r="R8283" s="69"/>
      <c r="S8283" s="7"/>
      <c r="T8283" s="7"/>
    </row>
    <row r="8284" spans="1:20">
      <c r="A8284" s="7"/>
      <c r="B8284" s="7"/>
      <c r="C8284" s="7"/>
      <c r="D8284" s="7"/>
      <c r="E8284" s="69"/>
      <c r="F8284" s="69"/>
      <c r="G8284" s="69"/>
      <c r="H8284" s="69"/>
      <c r="I8284" s="69"/>
      <c r="J8284" s="69"/>
      <c r="K8284" s="69"/>
      <c r="L8284" s="69"/>
      <c r="M8284" s="69"/>
      <c r="N8284" s="69"/>
      <c r="O8284" s="69"/>
      <c r="P8284" s="69"/>
      <c r="Q8284" s="69"/>
      <c r="R8284" s="69"/>
      <c r="S8284" s="7"/>
      <c r="T8284" s="7"/>
    </row>
    <row r="8285" spans="1:20">
      <c r="A8285" s="7"/>
      <c r="B8285" s="7"/>
      <c r="C8285" s="7"/>
      <c r="D8285" s="7"/>
      <c r="E8285" s="69"/>
      <c r="F8285" s="69"/>
      <c r="G8285" s="69"/>
      <c r="H8285" s="69"/>
      <c r="I8285" s="69"/>
      <c r="J8285" s="69"/>
      <c r="K8285" s="69"/>
      <c r="L8285" s="69"/>
      <c r="M8285" s="69"/>
      <c r="N8285" s="69"/>
      <c r="O8285" s="69"/>
      <c r="P8285" s="69"/>
      <c r="Q8285" s="69"/>
      <c r="R8285" s="69"/>
      <c r="S8285" s="7"/>
      <c r="T8285" s="7"/>
    </row>
    <row r="8286" spans="1:20">
      <c r="A8286" s="7"/>
      <c r="B8286" s="7"/>
      <c r="C8286" s="7"/>
      <c r="D8286" s="7"/>
      <c r="E8286" s="69"/>
      <c r="F8286" s="69"/>
      <c r="G8286" s="69"/>
      <c r="H8286" s="69"/>
      <c r="I8286" s="69"/>
      <c r="J8286" s="69"/>
      <c r="K8286" s="69"/>
      <c r="L8286" s="69"/>
      <c r="M8286" s="69"/>
      <c r="N8286" s="69"/>
      <c r="O8286" s="69"/>
      <c r="P8286" s="69"/>
      <c r="Q8286" s="69"/>
      <c r="R8286" s="69"/>
      <c r="S8286" s="7"/>
      <c r="T8286" s="7"/>
    </row>
    <row r="8287" spans="1:20">
      <c r="A8287" s="7"/>
      <c r="B8287" s="7"/>
      <c r="C8287" s="7"/>
      <c r="D8287" s="7"/>
      <c r="E8287" s="69"/>
      <c r="F8287" s="69"/>
      <c r="G8287" s="69"/>
      <c r="H8287" s="69"/>
      <c r="I8287" s="69"/>
      <c r="J8287" s="69"/>
      <c r="K8287" s="69"/>
      <c r="L8287" s="69"/>
      <c r="M8287" s="69"/>
      <c r="N8287" s="69"/>
      <c r="O8287" s="69"/>
      <c r="P8287" s="69"/>
      <c r="Q8287" s="69"/>
      <c r="R8287" s="69"/>
      <c r="S8287" s="7"/>
      <c r="T8287" s="7"/>
    </row>
    <row r="8288" spans="1:20">
      <c r="A8288" s="7"/>
      <c r="B8288" s="7"/>
      <c r="C8288" s="7"/>
      <c r="D8288" s="7"/>
      <c r="E8288" s="69"/>
      <c r="F8288" s="69"/>
      <c r="G8288" s="69"/>
      <c r="H8288" s="69"/>
      <c r="I8288" s="69"/>
      <c r="J8288" s="69"/>
      <c r="K8288" s="69"/>
      <c r="L8288" s="69"/>
      <c r="M8288" s="69"/>
      <c r="N8288" s="69"/>
      <c r="O8288" s="69"/>
      <c r="P8288" s="69"/>
      <c r="Q8288" s="69"/>
      <c r="R8288" s="69"/>
      <c r="S8288" s="7"/>
      <c r="T8288" s="7"/>
    </row>
    <row r="8289" spans="1:20">
      <c r="A8289" s="7"/>
      <c r="B8289" s="7"/>
      <c r="C8289" s="7"/>
      <c r="D8289" s="7"/>
      <c r="E8289" s="69"/>
      <c r="F8289" s="69"/>
      <c r="G8289" s="69"/>
      <c r="H8289" s="69"/>
      <c r="I8289" s="69"/>
      <c r="J8289" s="69"/>
      <c r="K8289" s="69"/>
      <c r="L8289" s="69"/>
      <c r="M8289" s="69"/>
      <c r="N8289" s="69"/>
      <c r="O8289" s="69"/>
      <c r="P8289" s="69"/>
      <c r="Q8289" s="69"/>
      <c r="R8289" s="69"/>
      <c r="S8289" s="7"/>
      <c r="T8289" s="7"/>
    </row>
    <row r="8290" spans="1:20">
      <c r="A8290" s="7"/>
      <c r="B8290" s="7"/>
      <c r="C8290" s="7"/>
      <c r="D8290" s="7"/>
      <c r="E8290" s="69"/>
      <c r="F8290" s="69"/>
      <c r="G8290" s="69"/>
      <c r="H8290" s="69"/>
      <c r="I8290" s="69"/>
      <c r="J8290" s="69"/>
      <c r="K8290" s="69"/>
      <c r="L8290" s="69"/>
      <c r="M8290" s="69"/>
      <c r="N8290" s="69"/>
      <c r="O8290" s="69"/>
      <c r="P8290" s="69"/>
      <c r="Q8290" s="69"/>
      <c r="R8290" s="69"/>
      <c r="S8290" s="7"/>
      <c r="T8290" s="7"/>
    </row>
    <row r="8291" spans="1:20">
      <c r="A8291" s="7"/>
      <c r="B8291" s="7"/>
      <c r="C8291" s="7"/>
      <c r="D8291" s="7"/>
      <c r="E8291" s="69"/>
      <c r="F8291" s="69"/>
      <c r="G8291" s="69"/>
      <c r="H8291" s="69"/>
      <c r="I8291" s="69"/>
      <c r="J8291" s="69"/>
      <c r="K8291" s="69"/>
      <c r="L8291" s="69"/>
      <c r="M8291" s="69"/>
      <c r="N8291" s="69"/>
      <c r="O8291" s="69"/>
      <c r="P8291" s="69"/>
      <c r="Q8291" s="69"/>
      <c r="R8291" s="69"/>
      <c r="S8291" s="7"/>
      <c r="T8291" s="7"/>
    </row>
    <row r="8292" spans="1:20">
      <c r="A8292" s="7"/>
      <c r="B8292" s="7"/>
      <c r="C8292" s="7"/>
      <c r="D8292" s="7"/>
      <c r="E8292" s="69"/>
      <c r="F8292" s="69"/>
      <c r="G8292" s="69"/>
      <c r="H8292" s="69"/>
      <c r="I8292" s="69"/>
      <c r="J8292" s="69"/>
      <c r="K8292" s="69"/>
      <c r="L8292" s="69"/>
      <c r="M8292" s="69"/>
      <c r="N8292" s="69"/>
      <c r="O8292" s="69"/>
      <c r="P8292" s="69"/>
      <c r="Q8292" s="69"/>
      <c r="R8292" s="69"/>
      <c r="S8292" s="7"/>
      <c r="T8292" s="7"/>
    </row>
    <row r="8293" spans="1:20">
      <c r="A8293" s="7"/>
      <c r="B8293" s="7"/>
      <c r="C8293" s="7"/>
      <c r="D8293" s="7"/>
      <c r="E8293" s="69"/>
      <c r="F8293" s="69"/>
      <c r="G8293" s="69"/>
      <c r="H8293" s="69"/>
      <c r="I8293" s="69"/>
      <c r="J8293" s="69"/>
      <c r="K8293" s="69"/>
      <c r="L8293" s="69"/>
      <c r="M8293" s="69"/>
      <c r="N8293" s="69"/>
      <c r="O8293" s="69"/>
      <c r="P8293" s="69"/>
      <c r="Q8293" s="69"/>
      <c r="R8293" s="69"/>
      <c r="S8293" s="7"/>
      <c r="T8293" s="7"/>
    </row>
    <row r="8294" spans="1:20">
      <c r="A8294" s="7"/>
      <c r="B8294" s="7"/>
      <c r="C8294" s="7"/>
      <c r="D8294" s="7"/>
      <c r="E8294" s="69"/>
      <c r="F8294" s="69"/>
      <c r="G8294" s="69"/>
      <c r="H8294" s="69"/>
      <c r="I8294" s="69"/>
      <c r="J8294" s="69"/>
      <c r="K8294" s="69"/>
      <c r="L8294" s="69"/>
      <c r="M8294" s="69"/>
      <c r="N8294" s="69"/>
      <c r="O8294" s="69"/>
      <c r="P8294" s="69"/>
      <c r="Q8294" s="69"/>
      <c r="R8294" s="69"/>
      <c r="S8294" s="7"/>
      <c r="T8294" s="7"/>
    </row>
    <row r="8295" spans="1:20">
      <c r="A8295" s="7"/>
      <c r="B8295" s="7"/>
      <c r="C8295" s="7"/>
      <c r="D8295" s="7"/>
      <c r="E8295" s="69"/>
      <c r="F8295" s="69"/>
      <c r="G8295" s="69"/>
      <c r="H8295" s="69"/>
      <c r="I8295" s="69"/>
      <c r="J8295" s="69"/>
      <c r="K8295" s="69"/>
      <c r="L8295" s="69"/>
      <c r="M8295" s="69"/>
      <c r="N8295" s="69"/>
      <c r="O8295" s="69"/>
      <c r="P8295" s="69"/>
      <c r="Q8295" s="69"/>
      <c r="R8295" s="69"/>
      <c r="S8295" s="7"/>
      <c r="T8295" s="7"/>
    </row>
    <row r="8296" spans="1:20">
      <c r="A8296" s="7"/>
      <c r="B8296" s="7"/>
      <c r="C8296" s="7"/>
      <c r="D8296" s="7"/>
      <c r="E8296" s="69"/>
      <c r="F8296" s="69"/>
      <c r="G8296" s="69"/>
      <c r="H8296" s="69"/>
      <c r="I8296" s="69"/>
      <c r="J8296" s="69"/>
      <c r="K8296" s="69"/>
      <c r="L8296" s="69"/>
      <c r="M8296" s="69"/>
      <c r="N8296" s="69"/>
      <c r="O8296" s="69"/>
      <c r="P8296" s="69"/>
      <c r="Q8296" s="69"/>
      <c r="R8296" s="69"/>
      <c r="S8296" s="7"/>
      <c r="T8296" s="7"/>
    </row>
    <row r="8297" spans="1:20">
      <c r="A8297" s="7"/>
      <c r="B8297" s="7"/>
      <c r="C8297" s="7"/>
      <c r="D8297" s="7"/>
      <c r="E8297" s="69"/>
      <c r="F8297" s="69"/>
      <c r="G8297" s="69"/>
      <c r="H8297" s="69"/>
      <c r="I8297" s="69"/>
      <c r="J8297" s="69"/>
      <c r="K8297" s="69"/>
      <c r="L8297" s="69"/>
      <c r="M8297" s="69"/>
      <c r="N8297" s="69"/>
      <c r="O8297" s="69"/>
      <c r="P8297" s="69"/>
      <c r="Q8297" s="69"/>
      <c r="R8297" s="69"/>
      <c r="S8297" s="7"/>
      <c r="T8297" s="7"/>
    </row>
    <row r="8298" spans="1:20">
      <c r="A8298" s="7"/>
      <c r="B8298" s="7"/>
      <c r="C8298" s="7"/>
      <c r="D8298" s="7"/>
      <c r="E8298" s="69"/>
      <c r="F8298" s="69"/>
      <c r="G8298" s="69"/>
      <c r="H8298" s="69"/>
      <c r="I8298" s="69"/>
      <c r="J8298" s="69"/>
      <c r="K8298" s="69"/>
      <c r="L8298" s="69"/>
      <c r="M8298" s="69"/>
      <c r="N8298" s="69"/>
      <c r="O8298" s="69"/>
      <c r="P8298" s="69"/>
      <c r="Q8298" s="69"/>
      <c r="R8298" s="69"/>
      <c r="S8298" s="7"/>
      <c r="T8298" s="7"/>
    </row>
    <row r="8299" spans="1:20">
      <c r="A8299" s="7"/>
      <c r="B8299" s="7"/>
      <c r="C8299" s="7"/>
      <c r="D8299" s="7"/>
      <c r="E8299" s="69"/>
      <c r="F8299" s="69"/>
      <c r="G8299" s="69"/>
      <c r="H8299" s="69"/>
      <c r="I8299" s="69"/>
      <c r="J8299" s="69"/>
      <c r="K8299" s="69"/>
      <c r="L8299" s="69"/>
      <c r="M8299" s="69"/>
      <c r="N8299" s="69"/>
      <c r="O8299" s="69"/>
      <c r="P8299" s="69"/>
      <c r="Q8299" s="69"/>
      <c r="R8299" s="69"/>
      <c r="S8299" s="7"/>
      <c r="T8299" s="7"/>
    </row>
    <row r="8300" spans="1:20">
      <c r="A8300" s="7"/>
      <c r="B8300" s="7"/>
      <c r="C8300" s="7"/>
      <c r="D8300" s="7"/>
      <c r="E8300" s="69"/>
      <c r="F8300" s="69"/>
      <c r="G8300" s="69"/>
      <c r="H8300" s="69"/>
      <c r="I8300" s="69"/>
      <c r="J8300" s="69"/>
      <c r="K8300" s="69"/>
      <c r="L8300" s="69"/>
      <c r="M8300" s="69"/>
      <c r="N8300" s="69"/>
      <c r="O8300" s="69"/>
      <c r="P8300" s="69"/>
      <c r="Q8300" s="69"/>
      <c r="R8300" s="69"/>
      <c r="S8300" s="7"/>
      <c r="T8300" s="7"/>
    </row>
    <row r="8301" spans="1:20">
      <c r="A8301" s="7"/>
      <c r="B8301" s="7"/>
      <c r="C8301" s="7"/>
      <c r="D8301" s="7"/>
      <c r="E8301" s="69"/>
      <c r="F8301" s="69"/>
      <c r="G8301" s="69"/>
      <c r="H8301" s="69"/>
      <c r="I8301" s="69"/>
      <c r="J8301" s="69"/>
      <c r="K8301" s="69"/>
      <c r="L8301" s="69"/>
      <c r="M8301" s="69"/>
      <c r="N8301" s="69"/>
      <c r="O8301" s="69"/>
      <c r="P8301" s="69"/>
      <c r="Q8301" s="69"/>
      <c r="R8301" s="69"/>
      <c r="S8301" s="7"/>
      <c r="T8301" s="7"/>
    </row>
    <row r="8302" spans="1:20">
      <c r="A8302" s="7"/>
      <c r="B8302" s="7"/>
      <c r="C8302" s="7"/>
      <c r="D8302" s="7"/>
      <c r="E8302" s="69"/>
      <c r="F8302" s="69"/>
      <c r="G8302" s="69"/>
      <c r="H8302" s="69"/>
      <c r="I8302" s="69"/>
      <c r="J8302" s="69"/>
      <c r="K8302" s="69"/>
      <c r="L8302" s="69"/>
      <c r="M8302" s="69"/>
      <c r="N8302" s="69"/>
      <c r="O8302" s="69"/>
      <c r="P8302" s="69"/>
      <c r="Q8302" s="69"/>
      <c r="R8302" s="69"/>
      <c r="S8302" s="7"/>
      <c r="T8302" s="7"/>
    </row>
    <row r="8303" spans="1:20">
      <c r="A8303" s="7"/>
      <c r="B8303" s="7"/>
      <c r="C8303" s="7"/>
      <c r="D8303" s="7"/>
      <c r="E8303" s="69"/>
      <c r="F8303" s="69"/>
      <c r="G8303" s="69"/>
      <c r="H8303" s="69"/>
      <c r="I8303" s="69"/>
      <c r="J8303" s="69"/>
      <c r="K8303" s="69"/>
      <c r="L8303" s="69"/>
      <c r="M8303" s="69"/>
      <c r="N8303" s="69"/>
      <c r="O8303" s="69"/>
      <c r="P8303" s="69"/>
      <c r="Q8303" s="69"/>
      <c r="R8303" s="69"/>
      <c r="S8303" s="7"/>
      <c r="T8303" s="7"/>
    </row>
    <row r="8304" spans="1:20">
      <c r="A8304" s="7"/>
      <c r="B8304" s="7"/>
      <c r="C8304" s="7"/>
      <c r="D8304" s="7"/>
      <c r="E8304" s="69"/>
      <c r="F8304" s="69"/>
      <c r="G8304" s="69"/>
      <c r="H8304" s="69"/>
      <c r="I8304" s="69"/>
      <c r="J8304" s="69"/>
      <c r="K8304" s="69"/>
      <c r="L8304" s="69"/>
      <c r="M8304" s="69"/>
      <c r="N8304" s="69"/>
      <c r="O8304" s="69"/>
      <c r="P8304" s="69"/>
      <c r="Q8304" s="69"/>
      <c r="R8304" s="69"/>
      <c r="S8304" s="7"/>
      <c r="T8304" s="7"/>
    </row>
    <row r="8305" spans="1:20">
      <c r="A8305" s="7"/>
      <c r="B8305" s="7"/>
      <c r="C8305" s="7"/>
      <c r="D8305" s="7"/>
      <c r="E8305" s="69"/>
      <c r="F8305" s="69"/>
      <c r="G8305" s="69"/>
      <c r="H8305" s="69"/>
      <c r="I8305" s="69"/>
      <c r="J8305" s="69"/>
      <c r="K8305" s="69"/>
      <c r="L8305" s="69"/>
      <c r="M8305" s="69"/>
      <c r="N8305" s="69"/>
      <c r="O8305" s="69"/>
      <c r="P8305" s="69"/>
      <c r="Q8305" s="69"/>
      <c r="R8305" s="69"/>
      <c r="S8305" s="7"/>
      <c r="T8305" s="7"/>
    </row>
    <row r="8306" spans="1:20">
      <c r="A8306" s="7"/>
      <c r="B8306" s="7"/>
      <c r="C8306" s="7"/>
      <c r="D8306" s="7"/>
      <c r="E8306" s="69"/>
      <c r="F8306" s="69"/>
      <c r="G8306" s="69"/>
      <c r="H8306" s="69"/>
      <c r="I8306" s="69"/>
      <c r="J8306" s="69"/>
      <c r="K8306" s="69"/>
      <c r="L8306" s="69"/>
      <c r="M8306" s="69"/>
      <c r="N8306" s="69"/>
      <c r="O8306" s="69"/>
      <c r="P8306" s="69"/>
      <c r="Q8306" s="69"/>
      <c r="R8306" s="69"/>
      <c r="S8306" s="7"/>
      <c r="T8306" s="7"/>
    </row>
    <row r="8307" spans="1:20">
      <c r="A8307" s="7"/>
      <c r="B8307" s="7"/>
      <c r="C8307" s="7"/>
      <c r="D8307" s="7"/>
      <c r="E8307" s="69"/>
      <c r="F8307" s="69"/>
      <c r="G8307" s="69"/>
      <c r="H8307" s="69"/>
      <c r="I8307" s="69"/>
      <c r="J8307" s="69"/>
      <c r="K8307" s="69"/>
      <c r="L8307" s="69"/>
      <c r="M8307" s="69"/>
      <c r="N8307" s="69"/>
      <c r="O8307" s="69"/>
      <c r="P8307" s="69"/>
      <c r="Q8307" s="69"/>
      <c r="R8307" s="69"/>
      <c r="S8307" s="7"/>
      <c r="T8307" s="7"/>
    </row>
    <row r="8308" spans="1:20">
      <c r="A8308" s="7"/>
      <c r="B8308" s="7"/>
      <c r="C8308" s="7"/>
      <c r="D8308" s="7"/>
      <c r="E8308" s="69"/>
      <c r="F8308" s="69"/>
      <c r="G8308" s="69"/>
      <c r="H8308" s="69"/>
      <c r="I8308" s="69"/>
      <c r="J8308" s="69"/>
      <c r="K8308" s="69"/>
      <c r="L8308" s="69"/>
      <c r="M8308" s="69"/>
      <c r="N8308" s="69"/>
      <c r="O8308" s="69"/>
      <c r="P8308" s="69"/>
      <c r="Q8308" s="69"/>
      <c r="R8308" s="69"/>
      <c r="S8308" s="7"/>
      <c r="T8308" s="7"/>
    </row>
    <row r="8309" spans="1:20">
      <c r="A8309" s="7"/>
      <c r="B8309" s="7"/>
      <c r="C8309" s="7"/>
      <c r="D8309" s="7"/>
      <c r="E8309" s="69"/>
      <c r="F8309" s="69"/>
      <c r="G8309" s="69"/>
      <c r="H8309" s="69"/>
      <c r="I8309" s="69"/>
      <c r="J8309" s="69"/>
      <c r="K8309" s="69"/>
      <c r="L8309" s="69"/>
      <c r="M8309" s="69"/>
      <c r="N8309" s="69"/>
      <c r="O8309" s="69"/>
      <c r="P8309" s="69"/>
      <c r="Q8309" s="69"/>
      <c r="R8309" s="69"/>
      <c r="S8309" s="7"/>
      <c r="T8309" s="7"/>
    </row>
    <row r="8310" spans="1:20">
      <c r="A8310" s="7"/>
      <c r="B8310" s="7"/>
      <c r="C8310" s="7"/>
      <c r="D8310" s="7"/>
      <c r="E8310" s="69"/>
      <c r="F8310" s="69"/>
      <c r="G8310" s="69"/>
      <c r="H8310" s="69"/>
      <c r="I8310" s="69"/>
      <c r="J8310" s="69"/>
      <c r="K8310" s="69"/>
      <c r="L8310" s="69"/>
      <c r="M8310" s="69"/>
      <c r="N8310" s="69"/>
      <c r="O8310" s="69"/>
      <c r="P8310" s="69"/>
      <c r="Q8310" s="69"/>
      <c r="R8310" s="69"/>
      <c r="S8310" s="7"/>
      <c r="T8310" s="7"/>
    </row>
    <row r="8311" spans="1:20">
      <c r="A8311" s="7"/>
      <c r="B8311" s="7"/>
      <c r="C8311" s="7"/>
      <c r="D8311" s="7"/>
      <c r="E8311" s="69"/>
      <c r="F8311" s="69"/>
      <c r="G8311" s="69"/>
      <c r="H8311" s="69"/>
      <c r="I8311" s="69"/>
      <c r="J8311" s="69"/>
      <c r="K8311" s="69"/>
      <c r="L8311" s="69"/>
      <c r="M8311" s="69"/>
      <c r="N8311" s="69"/>
      <c r="O8311" s="69"/>
      <c r="P8311" s="69"/>
      <c r="Q8311" s="69"/>
      <c r="R8311" s="69"/>
      <c r="S8311" s="7"/>
      <c r="T8311" s="7"/>
    </row>
    <row r="8312" spans="1:20">
      <c r="A8312" s="7"/>
      <c r="B8312" s="7"/>
      <c r="C8312" s="7"/>
      <c r="D8312" s="7"/>
      <c r="E8312" s="69"/>
      <c r="F8312" s="69"/>
      <c r="G8312" s="69"/>
      <c r="H8312" s="69"/>
      <c r="I8312" s="69"/>
      <c r="J8312" s="69"/>
      <c r="K8312" s="69"/>
      <c r="L8312" s="69"/>
      <c r="M8312" s="69"/>
      <c r="N8312" s="69"/>
      <c r="O8312" s="69"/>
      <c r="P8312" s="69"/>
      <c r="Q8312" s="69"/>
      <c r="R8312" s="69"/>
      <c r="S8312" s="7"/>
      <c r="T8312" s="7"/>
    </row>
    <row r="8313" spans="1:20">
      <c r="A8313" s="7"/>
      <c r="B8313" s="7"/>
      <c r="C8313" s="7"/>
      <c r="D8313" s="7"/>
      <c r="E8313" s="69"/>
      <c r="F8313" s="69"/>
      <c r="G8313" s="69"/>
      <c r="H8313" s="69"/>
      <c r="I8313" s="69"/>
      <c r="J8313" s="69"/>
      <c r="K8313" s="69"/>
      <c r="L8313" s="69"/>
      <c r="M8313" s="69"/>
      <c r="N8313" s="69"/>
      <c r="O8313" s="69"/>
      <c r="P8313" s="69"/>
      <c r="Q8313" s="69"/>
      <c r="R8313" s="69"/>
      <c r="S8313" s="7"/>
      <c r="T8313" s="7"/>
    </row>
    <row r="8314" spans="1:20">
      <c r="A8314" s="7"/>
      <c r="B8314" s="7"/>
      <c r="C8314" s="7"/>
      <c r="D8314" s="7"/>
      <c r="E8314" s="69"/>
      <c r="F8314" s="69"/>
      <c r="G8314" s="69"/>
      <c r="H8314" s="69"/>
      <c r="I8314" s="69"/>
      <c r="J8314" s="69"/>
      <c r="K8314" s="69"/>
      <c r="L8314" s="69"/>
      <c r="M8314" s="69"/>
      <c r="N8314" s="69"/>
      <c r="O8314" s="69"/>
      <c r="P8314" s="69"/>
      <c r="Q8314" s="69"/>
      <c r="R8314" s="69"/>
      <c r="S8314" s="7"/>
      <c r="T8314" s="7"/>
    </row>
    <row r="8315" spans="1:20">
      <c r="A8315" s="7"/>
      <c r="B8315" s="7"/>
      <c r="C8315" s="7"/>
      <c r="D8315" s="7"/>
      <c r="E8315" s="69"/>
      <c r="F8315" s="69"/>
      <c r="G8315" s="69"/>
      <c r="H8315" s="69"/>
      <c r="I8315" s="69"/>
      <c r="J8315" s="69"/>
      <c r="K8315" s="69"/>
      <c r="L8315" s="69"/>
      <c r="M8315" s="69"/>
      <c r="N8315" s="69"/>
      <c r="O8315" s="69"/>
      <c r="P8315" s="69"/>
      <c r="Q8315" s="69"/>
      <c r="R8315" s="69"/>
      <c r="S8315" s="7"/>
      <c r="T8315" s="7"/>
    </row>
    <row r="8316" spans="1:20">
      <c r="A8316" s="7"/>
      <c r="B8316" s="7"/>
      <c r="C8316" s="7"/>
      <c r="D8316" s="7"/>
      <c r="E8316" s="69"/>
      <c r="F8316" s="69"/>
      <c r="G8316" s="69"/>
      <c r="H8316" s="69"/>
      <c r="I8316" s="69"/>
      <c r="J8316" s="69"/>
      <c r="K8316" s="69"/>
      <c r="L8316" s="69"/>
      <c r="M8316" s="69"/>
      <c r="N8316" s="69"/>
      <c r="O8316" s="69"/>
      <c r="P8316" s="69"/>
      <c r="Q8316" s="69"/>
      <c r="R8316" s="69"/>
      <c r="S8316" s="7"/>
      <c r="T8316" s="7"/>
    </row>
    <row r="8317" spans="1:20">
      <c r="A8317" s="7"/>
      <c r="B8317" s="7"/>
      <c r="C8317" s="7"/>
      <c r="D8317" s="7"/>
      <c r="E8317" s="69"/>
      <c r="F8317" s="69"/>
      <c r="G8317" s="69"/>
      <c r="H8317" s="69"/>
      <c r="I8317" s="69"/>
      <c r="J8317" s="69"/>
      <c r="K8317" s="69"/>
      <c r="L8317" s="69"/>
      <c r="M8317" s="69"/>
      <c r="N8317" s="69"/>
      <c r="O8317" s="69"/>
      <c r="P8317" s="69"/>
      <c r="Q8317" s="69"/>
      <c r="R8317" s="69"/>
      <c r="S8317" s="7"/>
      <c r="T8317" s="7"/>
    </row>
    <row r="8318" spans="1:20">
      <c r="A8318" s="7"/>
      <c r="B8318" s="7"/>
      <c r="C8318" s="7"/>
      <c r="D8318" s="7"/>
      <c r="E8318" s="69"/>
      <c r="F8318" s="69"/>
      <c r="G8318" s="69"/>
      <c r="H8318" s="69"/>
      <c r="I8318" s="69"/>
      <c r="J8318" s="69"/>
      <c r="K8318" s="69"/>
      <c r="L8318" s="69"/>
      <c r="M8318" s="69"/>
      <c r="N8318" s="69"/>
      <c r="O8318" s="69"/>
      <c r="P8318" s="69"/>
      <c r="Q8318" s="69"/>
      <c r="R8318" s="69"/>
      <c r="S8318" s="7"/>
      <c r="T8318" s="7"/>
    </row>
    <row r="8319" spans="1:20">
      <c r="A8319" s="7"/>
      <c r="B8319" s="7"/>
      <c r="C8319" s="7"/>
      <c r="D8319" s="7"/>
      <c r="E8319" s="69"/>
      <c r="F8319" s="69"/>
      <c r="G8319" s="69"/>
      <c r="H8319" s="69"/>
      <c r="I8319" s="69"/>
      <c r="J8319" s="69"/>
      <c r="K8319" s="69"/>
      <c r="L8319" s="69"/>
      <c r="M8319" s="69"/>
      <c r="N8319" s="69"/>
      <c r="O8319" s="69"/>
      <c r="P8319" s="69"/>
      <c r="Q8319" s="69"/>
      <c r="R8319" s="69"/>
      <c r="S8319" s="7"/>
      <c r="T8319" s="7"/>
    </row>
    <row r="8320" spans="1:20">
      <c r="A8320" s="7"/>
      <c r="B8320" s="7"/>
      <c r="C8320" s="7"/>
      <c r="D8320" s="7"/>
      <c r="E8320" s="69"/>
      <c r="F8320" s="69"/>
      <c r="G8320" s="69"/>
      <c r="H8320" s="69"/>
      <c r="I8320" s="69"/>
      <c r="J8320" s="69"/>
      <c r="K8320" s="69"/>
      <c r="L8320" s="69"/>
      <c r="M8320" s="69"/>
      <c r="N8320" s="69"/>
      <c r="O8320" s="69"/>
      <c r="P8320" s="69"/>
      <c r="Q8320" s="69"/>
      <c r="R8320" s="69"/>
      <c r="S8320" s="7"/>
      <c r="T8320" s="7"/>
    </row>
    <row r="8321" spans="1:20">
      <c r="A8321" s="7"/>
      <c r="B8321" s="7"/>
      <c r="C8321" s="7"/>
      <c r="D8321" s="7"/>
      <c r="E8321" s="69"/>
      <c r="F8321" s="69"/>
      <c r="G8321" s="69"/>
      <c r="H8321" s="69"/>
      <c r="I8321" s="69"/>
      <c r="J8321" s="69"/>
      <c r="K8321" s="69"/>
      <c r="L8321" s="69"/>
      <c r="M8321" s="69"/>
      <c r="N8321" s="69"/>
      <c r="O8321" s="69"/>
      <c r="P8321" s="69"/>
      <c r="Q8321" s="69"/>
      <c r="R8321" s="69"/>
      <c r="S8321" s="7"/>
      <c r="T8321" s="7"/>
    </row>
    <row r="8322" spans="1:20">
      <c r="A8322" s="7"/>
      <c r="B8322" s="7"/>
      <c r="C8322" s="7"/>
      <c r="D8322" s="7"/>
      <c r="E8322" s="69"/>
      <c r="F8322" s="69"/>
      <c r="G8322" s="69"/>
      <c r="H8322" s="69"/>
      <c r="I8322" s="69"/>
      <c r="J8322" s="69"/>
      <c r="K8322" s="69"/>
      <c r="L8322" s="69"/>
      <c r="M8322" s="69"/>
      <c r="N8322" s="69"/>
      <c r="O8322" s="69"/>
      <c r="P8322" s="69"/>
      <c r="Q8322" s="69"/>
      <c r="R8322" s="69"/>
      <c r="S8322" s="7"/>
      <c r="T8322" s="7"/>
    </row>
    <row r="8323" spans="1:20">
      <c r="A8323" s="7"/>
      <c r="B8323" s="7"/>
      <c r="C8323" s="7"/>
      <c r="D8323" s="7"/>
      <c r="E8323" s="69"/>
      <c r="F8323" s="69"/>
      <c r="G8323" s="69"/>
      <c r="H8323" s="69"/>
      <c r="I8323" s="69"/>
      <c r="J8323" s="69"/>
      <c r="K8323" s="69"/>
      <c r="L8323" s="69"/>
      <c r="M8323" s="69"/>
      <c r="N8323" s="69"/>
      <c r="O8323" s="69"/>
      <c r="P8323" s="69"/>
      <c r="Q8323" s="69"/>
      <c r="R8323" s="69"/>
      <c r="S8323" s="7"/>
      <c r="T8323" s="7"/>
    </row>
    <row r="8324" spans="1:20">
      <c r="A8324" s="7"/>
      <c r="B8324" s="7"/>
      <c r="C8324" s="7"/>
      <c r="D8324" s="7"/>
      <c r="E8324" s="69"/>
      <c r="F8324" s="69"/>
      <c r="G8324" s="69"/>
      <c r="H8324" s="69"/>
      <c r="I8324" s="69"/>
      <c r="J8324" s="69"/>
      <c r="K8324" s="69"/>
      <c r="L8324" s="69"/>
      <c r="M8324" s="69"/>
      <c r="N8324" s="69"/>
      <c r="O8324" s="69"/>
      <c r="P8324" s="69"/>
      <c r="Q8324" s="69"/>
      <c r="R8324" s="69"/>
      <c r="S8324" s="7"/>
      <c r="T8324" s="7"/>
    </row>
    <row r="8325" spans="1:20">
      <c r="A8325" s="7"/>
      <c r="B8325" s="7"/>
      <c r="C8325" s="7"/>
      <c r="D8325" s="7"/>
      <c r="E8325" s="69"/>
      <c r="F8325" s="69"/>
      <c r="G8325" s="69"/>
      <c r="H8325" s="69"/>
      <c r="I8325" s="69"/>
      <c r="J8325" s="69"/>
      <c r="K8325" s="69"/>
      <c r="L8325" s="69"/>
      <c r="M8325" s="69"/>
      <c r="N8325" s="69"/>
      <c r="O8325" s="69"/>
      <c r="P8325" s="69"/>
      <c r="Q8325" s="69"/>
      <c r="R8325" s="69"/>
      <c r="S8325" s="7"/>
      <c r="T8325" s="7"/>
    </row>
    <row r="8326" spans="1:20">
      <c r="A8326" s="7"/>
      <c r="B8326" s="7"/>
      <c r="C8326" s="7"/>
      <c r="D8326" s="7"/>
      <c r="E8326" s="69"/>
      <c r="F8326" s="69"/>
      <c r="G8326" s="69"/>
      <c r="H8326" s="69"/>
      <c r="I8326" s="69"/>
      <c r="J8326" s="69"/>
      <c r="K8326" s="69"/>
      <c r="L8326" s="69"/>
      <c r="M8326" s="69"/>
      <c r="N8326" s="69"/>
      <c r="O8326" s="69"/>
      <c r="P8326" s="69"/>
      <c r="Q8326" s="69"/>
      <c r="R8326" s="69"/>
      <c r="S8326" s="7"/>
      <c r="T8326" s="7"/>
    </row>
    <row r="8327" spans="1:20">
      <c r="A8327" s="7"/>
      <c r="B8327" s="7"/>
      <c r="C8327" s="7"/>
      <c r="D8327" s="7"/>
      <c r="E8327" s="69"/>
      <c r="F8327" s="69"/>
      <c r="G8327" s="69"/>
      <c r="H8327" s="69"/>
      <c r="I8327" s="69"/>
      <c r="J8327" s="69"/>
      <c r="K8327" s="69"/>
      <c r="L8327" s="69"/>
      <c r="M8327" s="69"/>
      <c r="N8327" s="69"/>
      <c r="O8327" s="69"/>
      <c r="P8327" s="69"/>
      <c r="Q8327" s="69"/>
      <c r="R8327" s="69"/>
      <c r="S8327" s="7"/>
      <c r="T8327" s="7"/>
    </row>
    <row r="8328" spans="1:20">
      <c r="A8328" s="7"/>
      <c r="B8328" s="7"/>
      <c r="C8328" s="7"/>
      <c r="D8328" s="7"/>
      <c r="E8328" s="69"/>
      <c r="F8328" s="69"/>
      <c r="G8328" s="69"/>
      <c r="H8328" s="69"/>
      <c r="I8328" s="69"/>
      <c r="J8328" s="69"/>
      <c r="K8328" s="69"/>
      <c r="L8328" s="69"/>
      <c r="M8328" s="69"/>
      <c r="N8328" s="69"/>
      <c r="O8328" s="69"/>
      <c r="P8328" s="69"/>
      <c r="Q8328" s="69"/>
      <c r="R8328" s="69"/>
      <c r="S8328" s="7"/>
      <c r="T8328" s="7"/>
    </row>
    <row r="8329" spans="1:20">
      <c r="A8329" s="7"/>
      <c r="B8329" s="7"/>
      <c r="C8329" s="7"/>
      <c r="D8329" s="7"/>
      <c r="E8329" s="69"/>
      <c r="F8329" s="69"/>
      <c r="G8329" s="69"/>
      <c r="H8329" s="69"/>
      <c r="I8329" s="69"/>
      <c r="J8329" s="69"/>
      <c r="K8329" s="69"/>
      <c r="L8329" s="69"/>
      <c r="M8329" s="69"/>
      <c r="N8329" s="69"/>
      <c r="O8329" s="69"/>
      <c r="P8329" s="69"/>
      <c r="Q8329" s="69"/>
      <c r="R8329" s="69"/>
      <c r="S8329" s="7"/>
      <c r="T8329" s="7"/>
    </row>
    <row r="8330" spans="1:20">
      <c r="A8330" s="7"/>
      <c r="B8330" s="7"/>
      <c r="C8330" s="7"/>
      <c r="D8330" s="7"/>
      <c r="E8330" s="69"/>
      <c r="F8330" s="69"/>
      <c r="G8330" s="69"/>
      <c r="H8330" s="69"/>
      <c r="I8330" s="69"/>
      <c r="J8330" s="69"/>
      <c r="K8330" s="69"/>
      <c r="L8330" s="69"/>
      <c r="M8330" s="69"/>
      <c r="N8330" s="69"/>
      <c r="O8330" s="69"/>
      <c r="P8330" s="69"/>
      <c r="Q8330" s="69"/>
      <c r="R8330" s="69"/>
      <c r="S8330" s="7"/>
      <c r="T8330" s="7"/>
    </row>
    <row r="8331" spans="1:20">
      <c r="A8331" s="7"/>
      <c r="B8331" s="7"/>
      <c r="C8331" s="7"/>
      <c r="D8331" s="7"/>
      <c r="E8331" s="69"/>
      <c r="F8331" s="69"/>
      <c r="G8331" s="69"/>
      <c r="H8331" s="69"/>
      <c r="I8331" s="69"/>
      <c r="J8331" s="69"/>
      <c r="K8331" s="69"/>
      <c r="L8331" s="69"/>
      <c r="M8331" s="69"/>
      <c r="N8331" s="69"/>
      <c r="O8331" s="69"/>
      <c r="P8331" s="69"/>
      <c r="Q8331" s="69"/>
      <c r="R8331" s="69"/>
      <c r="S8331" s="7"/>
      <c r="T8331" s="7"/>
    </row>
    <row r="8332" spans="1:20">
      <c r="A8332" s="7"/>
      <c r="B8332" s="7"/>
      <c r="C8332" s="7"/>
      <c r="D8332" s="7"/>
      <c r="E8332" s="69"/>
      <c r="F8332" s="69"/>
      <c r="G8332" s="69"/>
      <c r="H8332" s="69"/>
      <c r="I8332" s="69"/>
      <c r="J8332" s="69"/>
      <c r="K8332" s="69"/>
      <c r="L8332" s="69"/>
      <c r="M8332" s="69"/>
      <c r="N8332" s="69"/>
      <c r="O8332" s="69"/>
      <c r="P8332" s="69"/>
      <c r="Q8332" s="69"/>
      <c r="R8332" s="69"/>
      <c r="S8332" s="7"/>
      <c r="T8332" s="7"/>
    </row>
    <row r="8333" spans="1:20">
      <c r="A8333" s="7"/>
      <c r="B8333" s="7"/>
      <c r="C8333" s="7"/>
      <c r="D8333" s="7"/>
      <c r="E8333" s="69"/>
      <c r="F8333" s="69"/>
      <c r="G8333" s="69"/>
      <c r="H8333" s="69"/>
      <c r="I8333" s="69"/>
      <c r="J8333" s="69"/>
      <c r="K8333" s="69"/>
      <c r="L8333" s="69"/>
      <c r="M8333" s="69"/>
      <c r="N8333" s="69"/>
      <c r="O8333" s="69"/>
      <c r="P8333" s="69"/>
      <c r="Q8333" s="69"/>
      <c r="R8333" s="69"/>
      <c r="S8333" s="7"/>
      <c r="T8333" s="7"/>
    </row>
    <row r="8334" spans="1:20">
      <c r="A8334" s="7"/>
      <c r="B8334" s="7"/>
      <c r="C8334" s="7"/>
      <c r="D8334" s="7"/>
      <c r="E8334" s="69"/>
      <c r="F8334" s="69"/>
      <c r="G8334" s="69"/>
      <c r="H8334" s="69"/>
      <c r="I8334" s="69"/>
      <c r="J8334" s="69"/>
      <c r="K8334" s="69"/>
      <c r="L8334" s="69"/>
      <c r="M8334" s="69"/>
      <c r="N8334" s="69"/>
      <c r="O8334" s="69"/>
      <c r="P8334" s="69"/>
      <c r="Q8334" s="69"/>
      <c r="R8334" s="69"/>
      <c r="S8334" s="7"/>
      <c r="T8334" s="7"/>
    </row>
    <row r="8335" spans="1:20">
      <c r="A8335" s="7"/>
      <c r="B8335" s="7"/>
      <c r="C8335" s="7"/>
      <c r="D8335" s="7"/>
      <c r="E8335" s="69"/>
      <c r="F8335" s="69"/>
      <c r="G8335" s="69"/>
      <c r="H8335" s="69"/>
      <c r="I8335" s="69"/>
      <c r="J8335" s="69"/>
      <c r="K8335" s="69"/>
      <c r="L8335" s="69"/>
      <c r="M8335" s="69"/>
      <c r="N8335" s="69"/>
      <c r="O8335" s="69"/>
      <c r="P8335" s="69"/>
      <c r="Q8335" s="69"/>
      <c r="R8335" s="69"/>
      <c r="S8335" s="7"/>
      <c r="T8335" s="7"/>
    </row>
    <row r="8336" spans="1:20">
      <c r="A8336" s="7"/>
      <c r="B8336" s="7"/>
      <c r="C8336" s="7"/>
      <c r="D8336" s="7"/>
      <c r="E8336" s="69"/>
      <c r="F8336" s="69"/>
      <c r="G8336" s="69"/>
      <c r="H8336" s="69"/>
      <c r="I8336" s="69"/>
      <c r="J8336" s="69"/>
      <c r="K8336" s="69"/>
      <c r="L8336" s="69"/>
      <c r="M8336" s="69"/>
      <c r="N8336" s="69"/>
      <c r="O8336" s="69"/>
      <c r="P8336" s="69"/>
      <c r="Q8336" s="69"/>
      <c r="R8336" s="69"/>
      <c r="S8336" s="7"/>
      <c r="T8336" s="7"/>
    </row>
    <row r="8337" spans="1:20">
      <c r="A8337" s="7"/>
      <c r="B8337" s="7"/>
      <c r="C8337" s="7"/>
      <c r="D8337" s="7"/>
      <c r="E8337" s="69"/>
      <c r="F8337" s="69"/>
      <c r="G8337" s="69"/>
      <c r="H8337" s="69"/>
      <c r="I8337" s="69"/>
      <c r="J8337" s="69"/>
      <c r="K8337" s="69"/>
      <c r="L8337" s="69"/>
      <c r="M8337" s="69"/>
      <c r="N8337" s="69"/>
      <c r="O8337" s="69"/>
      <c r="P8337" s="69"/>
      <c r="Q8337" s="69"/>
      <c r="R8337" s="69"/>
      <c r="S8337" s="7"/>
      <c r="T8337" s="7"/>
    </row>
    <row r="8338" spans="1:20">
      <c r="A8338" s="7"/>
      <c r="B8338" s="7"/>
      <c r="C8338" s="7"/>
      <c r="D8338" s="7"/>
      <c r="E8338" s="69"/>
      <c r="F8338" s="69"/>
      <c r="G8338" s="69"/>
      <c r="H8338" s="69"/>
      <c r="I8338" s="69"/>
      <c r="J8338" s="69"/>
      <c r="K8338" s="69"/>
      <c r="L8338" s="69"/>
      <c r="M8338" s="69"/>
      <c r="N8338" s="69"/>
      <c r="O8338" s="69"/>
      <c r="P8338" s="69"/>
      <c r="Q8338" s="69"/>
      <c r="R8338" s="69"/>
      <c r="S8338" s="7"/>
      <c r="T8338" s="7"/>
    </row>
    <row r="8339" spans="1:20">
      <c r="A8339" s="7"/>
      <c r="B8339" s="7"/>
      <c r="C8339" s="7"/>
      <c r="D8339" s="7"/>
      <c r="E8339" s="69"/>
      <c r="F8339" s="69"/>
      <c r="G8339" s="69"/>
      <c r="H8339" s="69"/>
      <c r="I8339" s="69"/>
      <c r="J8339" s="69"/>
      <c r="K8339" s="69"/>
      <c r="L8339" s="69"/>
      <c r="M8339" s="69"/>
      <c r="N8339" s="69"/>
      <c r="O8339" s="69"/>
      <c r="P8339" s="69"/>
      <c r="Q8339" s="69"/>
      <c r="R8339" s="69"/>
      <c r="S8339" s="7"/>
      <c r="T8339" s="7"/>
    </row>
    <row r="8340" spans="1:20">
      <c r="A8340" s="7"/>
      <c r="B8340" s="7"/>
      <c r="C8340" s="7"/>
      <c r="D8340" s="7"/>
      <c r="E8340" s="69"/>
      <c r="F8340" s="69"/>
      <c r="G8340" s="69"/>
      <c r="H8340" s="69"/>
      <c r="I8340" s="69"/>
      <c r="J8340" s="69"/>
      <c r="K8340" s="69"/>
      <c r="L8340" s="69"/>
      <c r="M8340" s="69"/>
      <c r="N8340" s="69"/>
      <c r="O8340" s="69"/>
      <c r="P8340" s="69"/>
      <c r="Q8340" s="69"/>
      <c r="R8340" s="69"/>
      <c r="S8340" s="7"/>
      <c r="T8340" s="7"/>
    </row>
    <row r="8341" spans="1:20">
      <c r="A8341" s="7"/>
      <c r="B8341" s="7"/>
      <c r="C8341" s="7"/>
      <c r="D8341" s="7"/>
      <c r="E8341" s="69"/>
      <c r="F8341" s="69"/>
      <c r="G8341" s="69"/>
      <c r="H8341" s="69"/>
      <c r="I8341" s="69"/>
      <c r="J8341" s="69"/>
      <c r="K8341" s="69"/>
      <c r="L8341" s="69"/>
      <c r="M8341" s="69"/>
      <c r="N8341" s="69"/>
      <c r="O8341" s="69"/>
      <c r="P8341" s="69"/>
      <c r="Q8341" s="69"/>
      <c r="R8341" s="69"/>
      <c r="S8341" s="7"/>
      <c r="T8341" s="7"/>
    </row>
    <row r="8342" spans="1:20">
      <c r="A8342" s="7"/>
      <c r="B8342" s="7"/>
      <c r="C8342" s="7"/>
      <c r="D8342" s="7"/>
      <c r="E8342" s="69"/>
      <c r="F8342" s="69"/>
      <c r="G8342" s="69"/>
      <c r="H8342" s="69"/>
      <c r="I8342" s="69"/>
      <c r="J8342" s="69"/>
      <c r="K8342" s="69"/>
      <c r="L8342" s="69"/>
      <c r="M8342" s="69"/>
      <c r="N8342" s="69"/>
      <c r="O8342" s="69"/>
      <c r="P8342" s="69"/>
      <c r="Q8342" s="69"/>
      <c r="R8342" s="69"/>
      <c r="S8342" s="7"/>
      <c r="T8342" s="7"/>
    </row>
    <row r="8343" spans="1:20">
      <c r="A8343" s="7"/>
      <c r="B8343" s="7"/>
      <c r="C8343" s="7"/>
      <c r="D8343" s="7"/>
      <c r="E8343" s="69"/>
      <c r="F8343" s="69"/>
      <c r="G8343" s="69"/>
      <c r="H8343" s="69"/>
      <c r="I8343" s="69"/>
      <c r="J8343" s="69"/>
      <c r="K8343" s="69"/>
      <c r="L8343" s="69"/>
      <c r="M8343" s="69"/>
      <c r="N8343" s="69"/>
      <c r="O8343" s="69"/>
      <c r="P8343" s="69"/>
      <c r="Q8343" s="69"/>
      <c r="R8343" s="69"/>
      <c r="S8343" s="7"/>
      <c r="T8343" s="7"/>
    </row>
    <row r="8344" spans="1:20">
      <c r="A8344" s="7"/>
      <c r="B8344" s="7"/>
      <c r="C8344" s="7"/>
      <c r="D8344" s="7"/>
      <c r="E8344" s="69"/>
      <c r="F8344" s="69"/>
      <c r="G8344" s="69"/>
      <c r="H8344" s="69"/>
      <c r="I8344" s="69"/>
      <c r="J8344" s="69"/>
      <c r="K8344" s="69"/>
      <c r="L8344" s="69"/>
      <c r="M8344" s="69"/>
      <c r="N8344" s="69"/>
      <c r="O8344" s="69"/>
      <c r="P8344" s="69"/>
      <c r="Q8344" s="69"/>
      <c r="R8344" s="69"/>
      <c r="S8344" s="7"/>
      <c r="T8344" s="7"/>
    </row>
    <row r="8345" spans="1:20">
      <c r="A8345" s="7"/>
      <c r="B8345" s="7"/>
      <c r="C8345" s="7"/>
      <c r="D8345" s="7"/>
      <c r="E8345" s="69"/>
      <c r="F8345" s="69"/>
      <c r="G8345" s="69"/>
      <c r="H8345" s="69"/>
      <c r="I8345" s="69"/>
      <c r="J8345" s="69"/>
      <c r="K8345" s="69"/>
      <c r="L8345" s="69"/>
      <c r="M8345" s="69"/>
      <c r="N8345" s="69"/>
      <c r="O8345" s="69"/>
      <c r="P8345" s="69"/>
      <c r="Q8345" s="69"/>
      <c r="R8345" s="69"/>
      <c r="S8345" s="7"/>
      <c r="T8345" s="7"/>
    </row>
    <row r="8346" spans="1:20">
      <c r="A8346" s="7"/>
      <c r="B8346" s="7"/>
      <c r="C8346" s="7"/>
      <c r="D8346" s="7"/>
      <c r="E8346" s="69"/>
      <c r="F8346" s="69"/>
      <c r="G8346" s="69"/>
      <c r="H8346" s="69"/>
      <c r="I8346" s="69"/>
      <c r="J8346" s="69"/>
      <c r="K8346" s="69"/>
      <c r="L8346" s="69"/>
      <c r="M8346" s="69"/>
      <c r="N8346" s="69"/>
      <c r="O8346" s="69"/>
      <c r="P8346" s="69"/>
      <c r="Q8346" s="69"/>
      <c r="R8346" s="69"/>
      <c r="S8346" s="7"/>
      <c r="T8346" s="7"/>
    </row>
    <row r="8347" spans="1:20">
      <c r="A8347" s="7"/>
      <c r="B8347" s="7"/>
      <c r="C8347" s="7"/>
      <c r="D8347" s="7"/>
      <c r="E8347" s="69"/>
      <c r="F8347" s="69"/>
      <c r="G8347" s="69"/>
      <c r="H8347" s="69"/>
      <c r="I8347" s="69"/>
      <c r="J8347" s="69"/>
      <c r="K8347" s="69"/>
      <c r="L8347" s="69"/>
      <c r="M8347" s="69"/>
      <c r="N8347" s="69"/>
      <c r="O8347" s="69"/>
      <c r="P8347" s="69"/>
      <c r="Q8347" s="69"/>
      <c r="R8347" s="69"/>
      <c r="S8347" s="7"/>
      <c r="T8347" s="7"/>
    </row>
    <row r="8348" spans="1:20">
      <c r="A8348" s="7"/>
      <c r="B8348" s="7"/>
      <c r="C8348" s="7"/>
      <c r="D8348" s="7"/>
      <c r="E8348" s="69"/>
      <c r="F8348" s="69"/>
      <c r="G8348" s="69"/>
      <c r="H8348" s="69"/>
      <c r="I8348" s="69"/>
      <c r="J8348" s="69"/>
      <c r="K8348" s="69"/>
      <c r="L8348" s="69"/>
      <c r="M8348" s="69"/>
      <c r="N8348" s="69"/>
      <c r="O8348" s="69"/>
      <c r="P8348" s="69"/>
      <c r="Q8348" s="69"/>
      <c r="R8348" s="69"/>
      <c r="S8348" s="7"/>
      <c r="T8348" s="7"/>
    </row>
    <row r="8349" spans="1:20">
      <c r="A8349" s="7"/>
      <c r="B8349" s="7"/>
      <c r="C8349" s="7"/>
      <c r="D8349" s="7"/>
      <c r="E8349" s="69"/>
      <c r="F8349" s="69"/>
      <c r="G8349" s="69"/>
      <c r="H8349" s="69"/>
      <c r="I8349" s="69"/>
      <c r="J8349" s="69"/>
      <c r="K8349" s="69"/>
      <c r="L8349" s="69"/>
      <c r="M8349" s="69"/>
      <c r="N8349" s="69"/>
      <c r="O8349" s="69"/>
      <c r="P8349" s="69"/>
      <c r="Q8349" s="69"/>
      <c r="R8349" s="69"/>
      <c r="S8349" s="7"/>
      <c r="T8349" s="7"/>
    </row>
    <row r="8350" spans="1:20">
      <c r="A8350" s="7"/>
      <c r="B8350" s="7"/>
      <c r="C8350" s="7"/>
      <c r="D8350" s="7"/>
      <c r="E8350" s="69"/>
      <c r="F8350" s="69"/>
      <c r="G8350" s="69"/>
      <c r="H8350" s="69"/>
      <c r="I8350" s="69"/>
      <c r="J8350" s="69"/>
      <c r="K8350" s="69"/>
      <c r="L8350" s="69"/>
      <c r="M8350" s="69"/>
      <c r="N8350" s="69"/>
      <c r="O8350" s="69"/>
      <c r="P8350" s="69"/>
      <c r="Q8350" s="69"/>
      <c r="R8350" s="69"/>
      <c r="S8350" s="7"/>
      <c r="T8350" s="7"/>
    </row>
    <row r="8351" spans="1:20">
      <c r="A8351" s="7"/>
      <c r="B8351" s="7"/>
      <c r="C8351" s="7"/>
      <c r="D8351" s="7"/>
      <c r="E8351" s="69"/>
      <c r="F8351" s="69"/>
      <c r="G8351" s="69"/>
      <c r="H8351" s="69"/>
      <c r="I8351" s="69"/>
      <c r="J8351" s="69"/>
      <c r="K8351" s="69"/>
      <c r="L8351" s="69"/>
      <c r="M8351" s="69"/>
      <c r="N8351" s="69"/>
      <c r="O8351" s="69"/>
      <c r="P8351" s="69"/>
      <c r="Q8351" s="69"/>
      <c r="R8351" s="69"/>
      <c r="S8351" s="7"/>
      <c r="T8351" s="7"/>
    </row>
    <row r="8352" spans="1:20">
      <c r="A8352" s="7"/>
      <c r="B8352" s="7"/>
      <c r="C8352" s="7"/>
      <c r="D8352" s="7"/>
      <c r="E8352" s="69"/>
      <c r="F8352" s="69"/>
      <c r="G8352" s="69"/>
      <c r="H8352" s="69"/>
      <c r="I8352" s="69"/>
      <c r="J8352" s="69"/>
      <c r="K8352" s="69"/>
      <c r="L8352" s="69"/>
      <c r="M8352" s="69"/>
      <c r="N8352" s="69"/>
      <c r="O8352" s="69"/>
      <c r="P8352" s="69"/>
      <c r="Q8352" s="69"/>
      <c r="R8352" s="69"/>
      <c r="S8352" s="7"/>
      <c r="T8352" s="7"/>
    </row>
    <row r="8353" spans="1:20">
      <c r="A8353" s="7"/>
      <c r="B8353" s="7"/>
      <c r="C8353" s="7"/>
      <c r="D8353" s="7"/>
      <c r="E8353" s="69"/>
      <c r="F8353" s="69"/>
      <c r="G8353" s="69"/>
      <c r="H8353" s="69"/>
      <c r="I8353" s="69"/>
      <c r="J8353" s="69"/>
      <c r="K8353" s="69"/>
      <c r="L8353" s="69"/>
      <c r="M8353" s="69"/>
      <c r="N8353" s="69"/>
      <c r="O8353" s="69"/>
      <c r="P8353" s="69"/>
      <c r="Q8353" s="69"/>
      <c r="R8353" s="69"/>
      <c r="S8353" s="7"/>
      <c r="T8353" s="7"/>
    </row>
    <row r="8354" spans="1:20">
      <c r="A8354" s="7"/>
      <c r="B8354" s="7"/>
      <c r="C8354" s="7"/>
      <c r="D8354" s="7"/>
      <c r="E8354" s="69"/>
      <c r="F8354" s="69"/>
      <c r="G8354" s="69"/>
      <c r="H8354" s="69"/>
      <c r="I8354" s="69"/>
      <c r="J8354" s="69"/>
      <c r="K8354" s="69"/>
      <c r="L8354" s="69"/>
      <c r="M8354" s="69"/>
      <c r="N8354" s="69"/>
      <c r="O8354" s="69"/>
      <c r="P8354" s="69"/>
      <c r="Q8354" s="69"/>
      <c r="R8354" s="69"/>
      <c r="S8354" s="7"/>
      <c r="T8354" s="7"/>
    </row>
    <row r="8355" spans="1:20">
      <c r="A8355" s="7"/>
      <c r="B8355" s="7"/>
      <c r="C8355" s="7"/>
      <c r="D8355" s="7"/>
      <c r="E8355" s="69"/>
      <c r="F8355" s="69"/>
      <c r="G8355" s="69"/>
      <c r="H8355" s="69"/>
      <c r="I8355" s="69"/>
      <c r="J8355" s="69"/>
      <c r="K8355" s="69"/>
      <c r="L8355" s="69"/>
      <c r="M8355" s="69"/>
      <c r="N8355" s="69"/>
      <c r="O8355" s="69"/>
      <c r="P8355" s="69"/>
      <c r="Q8355" s="69"/>
      <c r="R8355" s="69"/>
      <c r="S8355" s="7"/>
      <c r="T8355" s="7"/>
    </row>
    <row r="8356" spans="1:20">
      <c r="A8356" s="7"/>
      <c r="B8356" s="7"/>
      <c r="C8356" s="7"/>
      <c r="D8356" s="7"/>
      <c r="E8356" s="69"/>
      <c r="F8356" s="69"/>
      <c r="G8356" s="69"/>
      <c r="H8356" s="69"/>
      <c r="I8356" s="69"/>
      <c r="J8356" s="69"/>
      <c r="K8356" s="69"/>
      <c r="L8356" s="69"/>
      <c r="M8356" s="69"/>
      <c r="N8356" s="69"/>
      <c r="O8356" s="69"/>
      <c r="P8356" s="69"/>
      <c r="Q8356" s="69"/>
      <c r="R8356" s="69"/>
      <c r="S8356" s="7"/>
      <c r="T8356" s="7"/>
    </row>
    <row r="8357" spans="1:20">
      <c r="A8357" s="7"/>
      <c r="B8357" s="7"/>
      <c r="C8357" s="7"/>
      <c r="D8357" s="7"/>
      <c r="E8357" s="69"/>
      <c r="F8357" s="69"/>
      <c r="G8357" s="69"/>
      <c r="H8357" s="69"/>
      <c r="I8357" s="69"/>
      <c r="J8357" s="69"/>
      <c r="K8357" s="69"/>
      <c r="L8357" s="69"/>
      <c r="M8357" s="69"/>
      <c r="N8357" s="69"/>
      <c r="O8357" s="69"/>
      <c r="P8357" s="69"/>
      <c r="Q8357" s="69"/>
      <c r="R8357" s="69"/>
      <c r="S8357" s="7"/>
      <c r="T8357" s="7"/>
    </row>
    <row r="8358" spans="1:20">
      <c r="A8358" s="7"/>
      <c r="B8358" s="7"/>
      <c r="C8358" s="7"/>
      <c r="D8358" s="7"/>
      <c r="E8358" s="69"/>
      <c r="F8358" s="69"/>
      <c r="G8358" s="69"/>
      <c r="H8358" s="69"/>
      <c r="I8358" s="69"/>
      <c r="J8358" s="69"/>
      <c r="K8358" s="69"/>
      <c r="L8358" s="69"/>
      <c r="M8358" s="69"/>
      <c r="N8358" s="69"/>
      <c r="O8358" s="69"/>
      <c r="P8358" s="69"/>
      <c r="Q8358" s="69"/>
      <c r="R8358" s="69"/>
      <c r="S8358" s="7"/>
      <c r="T8358" s="7"/>
    </row>
    <row r="8359" spans="1:20">
      <c r="A8359" s="7"/>
      <c r="B8359" s="7"/>
      <c r="C8359" s="7"/>
      <c r="D8359" s="7"/>
      <c r="E8359" s="69"/>
      <c r="F8359" s="69"/>
      <c r="G8359" s="69"/>
      <c r="H8359" s="69"/>
      <c r="I8359" s="69"/>
      <c r="J8359" s="69"/>
      <c r="K8359" s="69"/>
      <c r="L8359" s="69"/>
      <c r="M8359" s="69"/>
      <c r="N8359" s="69"/>
      <c r="O8359" s="69"/>
      <c r="P8359" s="69"/>
      <c r="Q8359" s="69"/>
      <c r="R8359" s="69"/>
      <c r="S8359" s="7"/>
      <c r="T8359" s="7"/>
    </row>
    <row r="8360" spans="1:20">
      <c r="A8360" s="7"/>
      <c r="B8360" s="7"/>
      <c r="C8360" s="7"/>
      <c r="D8360" s="7"/>
      <c r="E8360" s="69"/>
      <c r="F8360" s="69"/>
      <c r="G8360" s="69"/>
      <c r="H8360" s="69"/>
      <c r="I8360" s="69"/>
      <c r="J8360" s="69"/>
      <c r="K8360" s="69"/>
      <c r="L8360" s="69"/>
      <c r="M8360" s="69"/>
      <c r="N8360" s="69"/>
      <c r="O8360" s="69"/>
      <c r="P8360" s="69"/>
      <c r="Q8360" s="69"/>
      <c r="R8360" s="69"/>
      <c r="S8360" s="7"/>
      <c r="T8360" s="7"/>
    </row>
    <row r="8361" spans="1:20">
      <c r="A8361" s="7"/>
      <c r="B8361" s="7"/>
      <c r="C8361" s="7"/>
      <c r="D8361" s="7"/>
      <c r="E8361" s="69"/>
      <c r="F8361" s="69"/>
      <c r="G8361" s="69"/>
      <c r="H8361" s="69"/>
      <c r="I8361" s="69"/>
      <c r="J8361" s="69"/>
      <c r="K8361" s="69"/>
      <c r="L8361" s="69"/>
      <c r="M8361" s="69"/>
      <c r="N8361" s="69"/>
      <c r="O8361" s="69"/>
      <c r="P8361" s="69"/>
      <c r="Q8361" s="69"/>
      <c r="R8361" s="69"/>
      <c r="S8361" s="7"/>
      <c r="T8361" s="7"/>
    </row>
    <row r="8362" spans="1:20">
      <c r="A8362" s="7"/>
      <c r="B8362" s="7"/>
      <c r="C8362" s="7"/>
      <c r="D8362" s="7"/>
      <c r="E8362" s="69"/>
      <c r="F8362" s="69"/>
      <c r="G8362" s="69"/>
      <c r="H8362" s="69"/>
      <c r="I8362" s="69"/>
      <c r="J8362" s="69"/>
      <c r="K8362" s="69"/>
      <c r="L8362" s="69"/>
      <c r="M8362" s="69"/>
      <c r="N8362" s="69"/>
      <c r="O8362" s="69"/>
      <c r="P8362" s="69"/>
      <c r="Q8362" s="69"/>
      <c r="R8362" s="69"/>
      <c r="S8362" s="7"/>
      <c r="T8362" s="7"/>
    </row>
    <row r="8363" spans="1:20">
      <c r="A8363" s="7"/>
      <c r="B8363" s="7"/>
      <c r="C8363" s="7"/>
      <c r="D8363" s="7"/>
      <c r="E8363" s="69"/>
      <c r="F8363" s="69"/>
      <c r="G8363" s="69"/>
      <c r="H8363" s="69"/>
      <c r="I8363" s="69"/>
      <c r="J8363" s="69"/>
      <c r="K8363" s="69"/>
      <c r="L8363" s="69"/>
      <c r="M8363" s="69"/>
      <c r="N8363" s="69"/>
      <c r="O8363" s="69"/>
      <c r="P8363" s="69"/>
      <c r="Q8363" s="69"/>
      <c r="R8363" s="69"/>
      <c r="S8363" s="7"/>
      <c r="T8363" s="7"/>
    </row>
    <row r="8364" spans="1:20">
      <c r="A8364" s="7"/>
      <c r="B8364" s="7"/>
      <c r="C8364" s="7"/>
      <c r="D8364" s="7"/>
      <c r="E8364" s="69"/>
      <c r="F8364" s="69"/>
      <c r="G8364" s="69"/>
      <c r="H8364" s="69"/>
      <c r="I8364" s="69"/>
      <c r="J8364" s="69"/>
      <c r="K8364" s="69"/>
      <c r="L8364" s="69"/>
      <c r="M8364" s="69"/>
      <c r="N8364" s="69"/>
      <c r="O8364" s="69"/>
      <c r="P8364" s="69"/>
      <c r="Q8364" s="69"/>
      <c r="R8364" s="69"/>
      <c r="S8364" s="7"/>
      <c r="T8364" s="7"/>
    </row>
    <row r="8365" spans="1:20">
      <c r="A8365" s="7"/>
      <c r="B8365" s="7"/>
      <c r="C8365" s="7"/>
      <c r="D8365" s="7"/>
      <c r="E8365" s="69"/>
      <c r="F8365" s="69"/>
      <c r="G8365" s="69"/>
      <c r="H8365" s="69"/>
      <c r="I8365" s="69"/>
      <c r="J8365" s="69"/>
      <c r="K8365" s="69"/>
      <c r="L8365" s="69"/>
      <c r="M8365" s="69"/>
      <c r="N8365" s="69"/>
      <c r="O8365" s="69"/>
      <c r="P8365" s="69"/>
      <c r="Q8365" s="69"/>
      <c r="R8365" s="69"/>
      <c r="S8365" s="7"/>
      <c r="T8365" s="7"/>
    </row>
    <row r="8366" spans="1:20">
      <c r="A8366" s="7"/>
      <c r="B8366" s="7"/>
      <c r="C8366" s="7"/>
      <c r="D8366" s="7"/>
      <c r="E8366" s="69"/>
      <c r="F8366" s="69"/>
      <c r="G8366" s="69"/>
      <c r="H8366" s="69"/>
      <c r="I8366" s="69"/>
      <c r="J8366" s="69"/>
      <c r="K8366" s="69"/>
      <c r="L8366" s="69"/>
      <c r="M8366" s="69"/>
      <c r="N8366" s="69"/>
      <c r="O8366" s="69"/>
      <c r="P8366" s="69"/>
      <c r="Q8366" s="69"/>
      <c r="R8366" s="69"/>
      <c r="S8366" s="7"/>
      <c r="T8366" s="7"/>
    </row>
    <row r="8367" spans="1:20">
      <c r="A8367" s="7"/>
      <c r="B8367" s="7"/>
      <c r="C8367" s="7"/>
      <c r="D8367" s="7"/>
      <c r="E8367" s="69"/>
      <c r="F8367" s="69"/>
      <c r="G8367" s="69"/>
      <c r="H8367" s="69"/>
      <c r="I8367" s="69"/>
      <c r="J8367" s="69"/>
      <c r="K8367" s="69"/>
      <c r="L8367" s="69"/>
      <c r="M8367" s="69"/>
      <c r="N8367" s="69"/>
      <c r="O8367" s="69"/>
      <c r="P8367" s="69"/>
      <c r="Q8367" s="69"/>
      <c r="R8367" s="69"/>
      <c r="S8367" s="7"/>
      <c r="T8367" s="7"/>
    </row>
    <row r="8368" spans="1:20">
      <c r="A8368" s="7"/>
      <c r="B8368" s="7"/>
      <c r="C8368" s="7"/>
      <c r="D8368" s="7"/>
      <c r="E8368" s="69"/>
      <c r="F8368" s="69"/>
      <c r="G8368" s="69"/>
      <c r="H8368" s="69"/>
      <c r="I8368" s="69"/>
      <c r="J8368" s="69"/>
      <c r="K8368" s="69"/>
      <c r="L8368" s="69"/>
      <c r="M8368" s="69"/>
      <c r="N8368" s="69"/>
      <c r="O8368" s="69"/>
      <c r="P8368" s="69"/>
      <c r="Q8368" s="69"/>
      <c r="R8368" s="69"/>
      <c r="S8368" s="7"/>
      <c r="T8368" s="7"/>
    </row>
    <row r="8369" spans="1:20">
      <c r="A8369" s="7"/>
      <c r="B8369" s="7"/>
      <c r="C8369" s="7"/>
      <c r="D8369" s="7"/>
      <c r="E8369" s="69"/>
      <c r="F8369" s="69"/>
      <c r="G8369" s="69"/>
      <c r="H8369" s="69"/>
      <c r="I8369" s="69"/>
      <c r="J8369" s="69"/>
      <c r="K8369" s="69"/>
      <c r="L8369" s="69"/>
      <c r="M8369" s="69"/>
      <c r="N8369" s="69"/>
      <c r="O8369" s="69"/>
      <c r="P8369" s="69"/>
      <c r="Q8369" s="69"/>
      <c r="R8369" s="69"/>
      <c r="S8369" s="7"/>
      <c r="T8369" s="7"/>
    </row>
    <row r="8370" spans="1:20">
      <c r="A8370" s="7"/>
      <c r="B8370" s="7"/>
      <c r="C8370" s="7"/>
      <c r="D8370" s="7"/>
      <c r="E8370" s="69"/>
      <c r="F8370" s="69"/>
      <c r="G8370" s="69"/>
      <c r="H8370" s="69"/>
      <c r="I8370" s="69"/>
      <c r="J8370" s="69"/>
      <c r="K8370" s="69"/>
      <c r="L8370" s="69"/>
      <c r="M8370" s="69"/>
      <c r="N8370" s="69"/>
      <c r="O8370" s="69"/>
      <c r="P8370" s="69"/>
      <c r="Q8370" s="69"/>
      <c r="R8370" s="69"/>
      <c r="S8370" s="7"/>
      <c r="T8370" s="7"/>
    </row>
    <row r="8371" spans="1:20">
      <c r="A8371" s="7"/>
      <c r="B8371" s="7"/>
      <c r="C8371" s="7"/>
      <c r="D8371" s="7"/>
      <c r="E8371" s="69"/>
      <c r="F8371" s="69"/>
      <c r="G8371" s="69"/>
      <c r="H8371" s="69"/>
      <c r="I8371" s="69"/>
      <c r="J8371" s="69"/>
      <c r="K8371" s="69"/>
      <c r="L8371" s="69"/>
      <c r="M8371" s="69"/>
      <c r="N8371" s="69"/>
      <c r="O8371" s="69"/>
      <c r="P8371" s="69"/>
      <c r="Q8371" s="69"/>
      <c r="R8371" s="69"/>
      <c r="S8371" s="7"/>
      <c r="T8371" s="7"/>
    </row>
    <row r="8372" spans="1:20">
      <c r="A8372" s="7"/>
      <c r="B8372" s="7"/>
      <c r="C8372" s="7"/>
      <c r="D8372" s="7"/>
      <c r="E8372" s="69"/>
      <c r="F8372" s="69"/>
      <c r="G8372" s="69"/>
      <c r="H8372" s="69"/>
      <c r="I8372" s="69"/>
      <c r="J8372" s="69"/>
      <c r="K8372" s="69"/>
      <c r="L8372" s="69"/>
      <c r="M8372" s="69"/>
      <c r="N8372" s="69"/>
      <c r="O8372" s="69"/>
      <c r="P8372" s="69"/>
      <c r="Q8372" s="69"/>
      <c r="R8372" s="69"/>
      <c r="S8372" s="7"/>
      <c r="T8372" s="7"/>
    </row>
    <row r="8373" spans="1:20">
      <c r="A8373" s="7"/>
      <c r="B8373" s="7"/>
      <c r="C8373" s="7"/>
      <c r="D8373" s="7"/>
      <c r="E8373" s="69"/>
      <c r="F8373" s="69"/>
      <c r="G8373" s="69"/>
      <c r="H8373" s="69"/>
      <c r="I8373" s="69"/>
      <c r="J8373" s="69"/>
      <c r="K8373" s="69"/>
      <c r="L8373" s="69"/>
      <c r="M8373" s="69"/>
      <c r="N8373" s="69"/>
      <c r="O8373" s="69"/>
      <c r="P8373" s="69"/>
      <c r="Q8373" s="69"/>
      <c r="R8373" s="69"/>
      <c r="S8373" s="7"/>
      <c r="T8373" s="7"/>
    </row>
    <row r="8374" spans="1:20">
      <c r="A8374" s="7"/>
      <c r="B8374" s="7"/>
      <c r="C8374" s="7"/>
      <c r="D8374" s="7"/>
      <c r="E8374" s="69"/>
      <c r="F8374" s="69"/>
      <c r="G8374" s="69"/>
      <c r="H8374" s="69"/>
      <c r="I8374" s="69"/>
      <c r="J8374" s="69"/>
      <c r="K8374" s="69"/>
      <c r="L8374" s="69"/>
      <c r="M8374" s="69"/>
      <c r="N8374" s="69"/>
      <c r="O8374" s="69"/>
      <c r="P8374" s="69"/>
      <c r="Q8374" s="69"/>
      <c r="R8374" s="69"/>
      <c r="S8374" s="7"/>
      <c r="T8374" s="7"/>
    </row>
    <row r="8375" spans="1:20">
      <c r="A8375" s="7"/>
      <c r="B8375" s="7"/>
      <c r="C8375" s="7"/>
      <c r="D8375" s="7"/>
      <c r="E8375" s="69"/>
      <c r="F8375" s="69"/>
      <c r="G8375" s="69"/>
      <c r="H8375" s="69"/>
      <c r="I8375" s="69"/>
      <c r="J8375" s="69"/>
      <c r="K8375" s="69"/>
      <c r="L8375" s="69"/>
      <c r="M8375" s="69"/>
      <c r="N8375" s="69"/>
      <c r="O8375" s="69"/>
      <c r="P8375" s="69"/>
      <c r="Q8375" s="69"/>
      <c r="R8375" s="69"/>
      <c r="S8375" s="7"/>
      <c r="T8375" s="7"/>
    </row>
    <row r="8376" spans="1:20">
      <c r="A8376" s="7"/>
      <c r="B8376" s="7"/>
      <c r="C8376" s="7"/>
      <c r="D8376" s="7"/>
      <c r="E8376" s="69"/>
      <c r="F8376" s="69"/>
      <c r="G8376" s="69"/>
      <c r="H8376" s="69"/>
      <c r="I8376" s="69"/>
      <c r="J8376" s="69"/>
      <c r="K8376" s="69"/>
      <c r="L8376" s="69"/>
      <c r="M8376" s="69"/>
      <c r="N8376" s="69"/>
      <c r="O8376" s="69"/>
      <c r="P8376" s="69"/>
      <c r="Q8376" s="69"/>
      <c r="R8376" s="69"/>
      <c r="S8376" s="7"/>
      <c r="T8376" s="7"/>
    </row>
    <row r="8377" spans="1:20">
      <c r="A8377" s="7"/>
      <c r="B8377" s="7"/>
      <c r="C8377" s="7"/>
      <c r="D8377" s="7"/>
      <c r="E8377" s="69"/>
      <c r="F8377" s="69"/>
      <c r="G8377" s="69"/>
      <c r="H8377" s="69"/>
      <c r="I8377" s="69"/>
      <c r="J8377" s="69"/>
      <c r="K8377" s="69"/>
      <c r="L8377" s="69"/>
      <c r="M8377" s="69"/>
      <c r="N8377" s="69"/>
      <c r="O8377" s="69"/>
      <c r="P8377" s="69"/>
      <c r="Q8377" s="69"/>
      <c r="R8377" s="69"/>
      <c r="S8377" s="7"/>
      <c r="T8377" s="7"/>
    </row>
    <row r="8378" spans="1:20">
      <c r="A8378" s="7"/>
      <c r="B8378" s="7"/>
      <c r="C8378" s="7"/>
      <c r="D8378" s="7"/>
      <c r="E8378" s="69"/>
      <c r="F8378" s="69"/>
      <c r="G8378" s="69"/>
      <c r="H8378" s="69"/>
      <c r="I8378" s="69"/>
      <c r="J8378" s="69"/>
      <c r="K8378" s="69"/>
      <c r="L8378" s="69"/>
      <c r="M8378" s="69"/>
      <c r="N8378" s="69"/>
      <c r="O8378" s="69"/>
      <c r="P8378" s="69"/>
      <c r="Q8378" s="69"/>
      <c r="R8378" s="69"/>
      <c r="S8378" s="7"/>
      <c r="T8378" s="7"/>
    </row>
    <row r="8379" spans="1:20">
      <c r="A8379" s="7"/>
      <c r="B8379" s="7"/>
      <c r="C8379" s="7"/>
      <c r="D8379" s="7"/>
      <c r="E8379" s="69"/>
      <c r="F8379" s="69"/>
      <c r="G8379" s="69"/>
      <c r="H8379" s="69"/>
      <c r="I8379" s="69"/>
      <c r="J8379" s="69"/>
      <c r="K8379" s="69"/>
      <c r="L8379" s="69"/>
      <c r="M8379" s="69"/>
      <c r="N8379" s="69"/>
      <c r="O8379" s="69"/>
      <c r="P8379" s="69"/>
      <c r="Q8379" s="69"/>
      <c r="R8379" s="69"/>
      <c r="S8379" s="7"/>
      <c r="T8379" s="7"/>
    </row>
    <row r="8380" spans="1:20">
      <c r="A8380" s="7"/>
      <c r="B8380" s="7"/>
      <c r="C8380" s="7"/>
      <c r="D8380" s="7"/>
      <c r="E8380" s="69"/>
      <c r="F8380" s="69"/>
      <c r="G8380" s="69"/>
      <c r="H8380" s="69"/>
      <c r="I8380" s="69"/>
      <c r="J8380" s="69"/>
      <c r="K8380" s="69"/>
      <c r="L8380" s="69"/>
      <c r="M8380" s="69"/>
      <c r="N8380" s="69"/>
      <c r="O8380" s="69"/>
      <c r="P8380" s="69"/>
      <c r="Q8380" s="69"/>
      <c r="R8380" s="69"/>
      <c r="S8380" s="7"/>
      <c r="T8380" s="7"/>
    </row>
    <row r="8381" spans="1:20">
      <c r="A8381" s="7"/>
      <c r="B8381" s="7"/>
      <c r="C8381" s="7"/>
      <c r="D8381" s="7"/>
      <c r="E8381" s="69"/>
      <c r="F8381" s="69"/>
      <c r="G8381" s="69"/>
      <c r="H8381" s="69"/>
      <c r="I8381" s="69"/>
      <c r="J8381" s="69"/>
      <c r="K8381" s="69"/>
      <c r="L8381" s="69"/>
      <c r="M8381" s="69"/>
      <c r="N8381" s="69"/>
      <c r="O8381" s="69"/>
      <c r="P8381" s="69"/>
      <c r="Q8381" s="69"/>
      <c r="R8381" s="69"/>
      <c r="S8381" s="7"/>
      <c r="T8381" s="7"/>
    </row>
    <row r="8382" spans="1:20">
      <c r="A8382" s="7"/>
      <c r="B8382" s="7"/>
      <c r="C8382" s="7"/>
      <c r="D8382" s="7"/>
      <c r="E8382" s="69"/>
      <c r="F8382" s="69"/>
      <c r="G8382" s="69"/>
      <c r="H8382" s="69"/>
      <c r="I8382" s="69"/>
      <c r="J8382" s="69"/>
      <c r="K8382" s="69"/>
      <c r="L8382" s="69"/>
      <c r="M8382" s="69"/>
      <c r="N8382" s="69"/>
      <c r="O8382" s="69"/>
      <c r="P8382" s="69"/>
      <c r="Q8382" s="69"/>
      <c r="R8382" s="69"/>
      <c r="S8382" s="7"/>
      <c r="T8382" s="7"/>
    </row>
    <row r="8383" spans="1:20">
      <c r="A8383" s="7"/>
      <c r="B8383" s="7"/>
      <c r="C8383" s="7"/>
      <c r="D8383" s="7"/>
      <c r="E8383" s="69"/>
      <c r="F8383" s="69"/>
      <c r="G8383" s="69"/>
      <c r="H8383" s="69"/>
      <c r="I8383" s="69"/>
      <c r="J8383" s="69"/>
      <c r="K8383" s="69"/>
      <c r="L8383" s="69"/>
      <c r="M8383" s="69"/>
      <c r="N8383" s="69"/>
      <c r="O8383" s="69"/>
      <c r="P8383" s="69"/>
      <c r="Q8383" s="69"/>
      <c r="R8383" s="69"/>
      <c r="S8383" s="7"/>
      <c r="T8383" s="7"/>
    </row>
    <row r="8384" spans="1:20">
      <c r="A8384" s="7"/>
      <c r="B8384" s="7"/>
      <c r="C8384" s="7"/>
      <c r="D8384" s="7"/>
      <c r="E8384" s="69"/>
      <c r="F8384" s="69"/>
      <c r="G8384" s="69"/>
      <c r="H8384" s="69"/>
      <c r="I8384" s="69"/>
      <c r="J8384" s="69"/>
      <c r="K8384" s="69"/>
      <c r="L8384" s="69"/>
      <c r="M8384" s="69"/>
      <c r="N8384" s="69"/>
      <c r="O8384" s="69"/>
      <c r="P8384" s="69"/>
      <c r="Q8384" s="69"/>
      <c r="R8384" s="69"/>
      <c r="S8384" s="7"/>
      <c r="T8384" s="7"/>
    </row>
    <row r="8385" spans="1:20">
      <c r="A8385" s="7"/>
      <c r="B8385" s="7"/>
      <c r="C8385" s="7"/>
      <c r="D8385" s="7"/>
      <c r="E8385" s="69"/>
      <c r="F8385" s="69"/>
      <c r="G8385" s="69"/>
      <c r="H8385" s="69"/>
      <c r="I8385" s="69"/>
      <c r="J8385" s="69"/>
      <c r="K8385" s="69"/>
      <c r="L8385" s="69"/>
      <c r="M8385" s="69"/>
      <c r="N8385" s="69"/>
      <c r="O8385" s="69"/>
      <c r="P8385" s="69"/>
      <c r="Q8385" s="69"/>
      <c r="R8385" s="69"/>
      <c r="S8385" s="7"/>
      <c r="T8385" s="7"/>
    </row>
    <row r="8386" spans="1:20">
      <c r="A8386" s="7"/>
      <c r="B8386" s="7"/>
      <c r="C8386" s="7"/>
      <c r="D8386" s="7"/>
      <c r="E8386" s="69"/>
      <c r="F8386" s="69"/>
      <c r="G8386" s="69"/>
      <c r="H8386" s="69"/>
      <c r="I8386" s="69"/>
      <c r="J8386" s="69"/>
      <c r="K8386" s="69"/>
      <c r="L8386" s="69"/>
      <c r="M8386" s="69"/>
      <c r="N8386" s="69"/>
      <c r="O8386" s="69"/>
      <c r="P8386" s="69"/>
      <c r="Q8386" s="69"/>
      <c r="R8386" s="69"/>
      <c r="S8386" s="7"/>
      <c r="T8386" s="7"/>
    </row>
    <row r="8387" spans="1:20">
      <c r="A8387" s="7"/>
      <c r="B8387" s="7"/>
      <c r="C8387" s="7"/>
      <c r="D8387" s="7"/>
      <c r="E8387" s="69"/>
      <c r="F8387" s="69"/>
      <c r="G8387" s="69"/>
      <c r="H8387" s="69"/>
      <c r="I8387" s="69"/>
      <c r="J8387" s="69"/>
      <c r="K8387" s="69"/>
      <c r="L8387" s="69"/>
      <c r="M8387" s="69"/>
      <c r="N8387" s="69"/>
      <c r="O8387" s="69"/>
      <c r="P8387" s="69"/>
      <c r="Q8387" s="69"/>
      <c r="R8387" s="69"/>
      <c r="S8387" s="7"/>
      <c r="T8387" s="7"/>
    </row>
    <row r="8388" spans="1:20">
      <c r="A8388" s="7"/>
      <c r="B8388" s="7"/>
      <c r="C8388" s="7"/>
      <c r="D8388" s="7"/>
      <c r="E8388" s="69"/>
      <c r="F8388" s="69"/>
      <c r="G8388" s="69"/>
      <c r="H8388" s="69"/>
      <c r="I8388" s="69"/>
      <c r="J8388" s="69"/>
      <c r="K8388" s="69"/>
      <c r="L8388" s="69"/>
      <c r="M8388" s="69"/>
      <c r="N8388" s="69"/>
      <c r="O8388" s="69"/>
      <c r="P8388" s="69"/>
      <c r="Q8388" s="69"/>
      <c r="R8388" s="69"/>
      <c r="S8388" s="7"/>
      <c r="T8388" s="7"/>
    </row>
    <row r="8389" spans="1:20">
      <c r="A8389" s="7"/>
      <c r="B8389" s="7"/>
      <c r="C8389" s="7"/>
      <c r="D8389" s="7"/>
      <c r="E8389" s="69"/>
      <c r="F8389" s="69"/>
      <c r="G8389" s="69"/>
      <c r="H8389" s="69"/>
      <c r="I8389" s="69"/>
      <c r="J8389" s="69"/>
      <c r="K8389" s="69"/>
      <c r="L8389" s="69"/>
      <c r="M8389" s="69"/>
      <c r="N8389" s="69"/>
      <c r="O8389" s="69"/>
      <c r="P8389" s="69"/>
      <c r="Q8389" s="69"/>
      <c r="R8389" s="69"/>
      <c r="S8389" s="7"/>
      <c r="T8389" s="7"/>
    </row>
    <row r="8390" spans="1:20">
      <c r="A8390" s="7"/>
      <c r="B8390" s="7"/>
      <c r="C8390" s="7"/>
      <c r="D8390" s="7"/>
      <c r="E8390" s="69"/>
      <c r="F8390" s="69"/>
      <c r="G8390" s="69"/>
      <c r="H8390" s="69"/>
      <c r="I8390" s="69"/>
      <c r="J8390" s="69"/>
      <c r="K8390" s="69"/>
      <c r="L8390" s="69"/>
      <c r="M8390" s="69"/>
      <c r="N8390" s="69"/>
      <c r="O8390" s="69"/>
      <c r="P8390" s="69"/>
      <c r="Q8390" s="69"/>
      <c r="R8390" s="69"/>
      <c r="S8390" s="7"/>
      <c r="T8390" s="7"/>
    </row>
    <row r="8391" spans="1:20">
      <c r="A8391" s="7"/>
      <c r="B8391" s="7"/>
      <c r="C8391" s="7"/>
      <c r="D8391" s="7"/>
      <c r="E8391" s="69"/>
      <c r="F8391" s="69"/>
      <c r="G8391" s="69"/>
      <c r="H8391" s="69"/>
      <c r="I8391" s="69"/>
      <c r="J8391" s="69"/>
      <c r="K8391" s="69"/>
      <c r="L8391" s="69"/>
      <c r="M8391" s="69"/>
      <c r="N8391" s="69"/>
      <c r="O8391" s="69"/>
      <c r="P8391" s="69"/>
      <c r="Q8391" s="69"/>
      <c r="R8391" s="69"/>
      <c r="S8391" s="7"/>
      <c r="T8391" s="7"/>
    </row>
    <row r="8392" spans="1:20">
      <c r="A8392" s="7"/>
      <c r="B8392" s="7"/>
      <c r="C8392" s="7"/>
      <c r="D8392" s="7"/>
      <c r="E8392" s="69"/>
      <c r="F8392" s="69"/>
      <c r="G8392" s="69"/>
      <c r="H8392" s="69"/>
      <c r="I8392" s="69"/>
      <c r="J8392" s="69"/>
      <c r="K8392" s="69"/>
      <c r="L8392" s="69"/>
      <c r="M8392" s="69"/>
      <c r="N8392" s="69"/>
      <c r="O8392" s="69"/>
      <c r="P8392" s="69"/>
      <c r="Q8392" s="69"/>
      <c r="R8392" s="69"/>
      <c r="S8392" s="7"/>
      <c r="T8392" s="7"/>
    </row>
    <row r="8393" spans="1:20">
      <c r="A8393" s="7"/>
      <c r="B8393" s="7"/>
      <c r="C8393" s="7"/>
      <c r="D8393" s="7"/>
      <c r="E8393" s="69"/>
      <c r="F8393" s="69"/>
      <c r="G8393" s="69"/>
      <c r="H8393" s="69"/>
      <c r="I8393" s="69"/>
      <c r="J8393" s="69"/>
      <c r="K8393" s="69"/>
      <c r="L8393" s="69"/>
      <c r="M8393" s="69"/>
      <c r="N8393" s="69"/>
      <c r="O8393" s="69"/>
      <c r="P8393" s="69"/>
      <c r="Q8393" s="69"/>
      <c r="R8393" s="69"/>
      <c r="S8393" s="7"/>
      <c r="T8393" s="7"/>
    </row>
    <row r="8394" spans="1:20">
      <c r="A8394" s="7"/>
      <c r="B8394" s="7"/>
      <c r="C8394" s="7"/>
      <c r="D8394" s="7"/>
      <c r="E8394" s="69"/>
      <c r="F8394" s="69"/>
      <c r="G8394" s="69"/>
      <c r="H8394" s="69"/>
      <c r="I8394" s="69"/>
      <c r="J8394" s="69"/>
      <c r="K8394" s="69"/>
      <c r="L8394" s="69"/>
      <c r="M8394" s="69"/>
      <c r="N8394" s="69"/>
      <c r="O8394" s="69"/>
      <c r="P8394" s="69"/>
      <c r="Q8394" s="69"/>
      <c r="R8394" s="69"/>
      <c r="S8394" s="7"/>
      <c r="T8394" s="7"/>
    </row>
    <row r="8395" spans="1:20">
      <c r="A8395" s="7"/>
      <c r="B8395" s="7"/>
      <c r="C8395" s="7"/>
      <c r="D8395" s="7"/>
      <c r="E8395" s="69"/>
      <c r="F8395" s="69"/>
      <c r="G8395" s="69"/>
      <c r="H8395" s="69"/>
      <c r="I8395" s="69"/>
      <c r="J8395" s="69"/>
      <c r="K8395" s="69"/>
      <c r="L8395" s="69"/>
      <c r="M8395" s="69"/>
      <c r="N8395" s="69"/>
      <c r="O8395" s="69"/>
      <c r="P8395" s="69"/>
      <c r="Q8395" s="69"/>
      <c r="R8395" s="69"/>
      <c r="S8395" s="7"/>
      <c r="T8395" s="7"/>
    </row>
    <row r="8396" spans="1:20">
      <c r="A8396" s="7"/>
      <c r="B8396" s="7"/>
      <c r="C8396" s="7"/>
      <c r="D8396" s="7"/>
      <c r="E8396" s="69"/>
      <c r="F8396" s="69"/>
      <c r="G8396" s="69"/>
      <c r="H8396" s="69"/>
      <c r="I8396" s="69"/>
      <c r="J8396" s="69"/>
      <c r="K8396" s="69"/>
      <c r="L8396" s="69"/>
      <c r="M8396" s="69"/>
      <c r="N8396" s="69"/>
      <c r="O8396" s="69"/>
      <c r="P8396" s="69"/>
      <c r="Q8396" s="69"/>
      <c r="R8396" s="69"/>
      <c r="S8396" s="7"/>
      <c r="T8396" s="7"/>
    </row>
    <row r="8397" spans="1:20">
      <c r="A8397" s="7"/>
      <c r="B8397" s="7"/>
      <c r="C8397" s="7"/>
      <c r="D8397" s="7"/>
      <c r="E8397" s="69"/>
      <c r="F8397" s="69"/>
      <c r="G8397" s="69"/>
      <c r="H8397" s="69"/>
      <c r="I8397" s="69"/>
      <c r="J8397" s="69"/>
      <c r="K8397" s="69"/>
      <c r="L8397" s="69"/>
      <c r="M8397" s="69"/>
      <c r="N8397" s="69"/>
      <c r="O8397" s="69"/>
      <c r="P8397" s="69"/>
      <c r="Q8397" s="69"/>
      <c r="R8397" s="69"/>
      <c r="S8397" s="7"/>
      <c r="T8397" s="7"/>
    </row>
    <row r="8398" spans="1:20">
      <c r="A8398" s="7"/>
      <c r="B8398" s="7"/>
      <c r="C8398" s="7"/>
      <c r="D8398" s="7"/>
      <c r="E8398" s="69"/>
      <c r="F8398" s="69"/>
      <c r="G8398" s="69"/>
      <c r="H8398" s="69"/>
      <c r="I8398" s="69"/>
      <c r="J8398" s="69"/>
      <c r="K8398" s="69"/>
      <c r="L8398" s="69"/>
      <c r="M8398" s="69"/>
      <c r="N8398" s="69"/>
      <c r="O8398" s="69"/>
      <c r="P8398" s="69"/>
      <c r="Q8398" s="69"/>
      <c r="R8398" s="69"/>
      <c r="S8398" s="7"/>
      <c r="T8398" s="7"/>
    </row>
    <row r="8399" spans="1:20">
      <c r="A8399" s="7"/>
      <c r="B8399" s="7"/>
      <c r="C8399" s="7"/>
      <c r="D8399" s="7"/>
      <c r="E8399" s="69"/>
      <c r="F8399" s="69"/>
      <c r="G8399" s="69"/>
      <c r="H8399" s="69"/>
      <c r="I8399" s="69"/>
      <c r="J8399" s="69"/>
      <c r="K8399" s="69"/>
      <c r="L8399" s="69"/>
      <c r="M8399" s="69"/>
      <c r="N8399" s="69"/>
      <c r="O8399" s="69"/>
      <c r="P8399" s="69"/>
      <c r="Q8399" s="69"/>
      <c r="R8399" s="69"/>
      <c r="S8399" s="7"/>
      <c r="T8399" s="7"/>
    </row>
    <row r="8400" spans="1:20">
      <c r="A8400" s="7"/>
      <c r="B8400" s="7"/>
      <c r="C8400" s="7"/>
      <c r="D8400" s="7"/>
      <c r="E8400" s="69"/>
      <c r="F8400" s="69"/>
      <c r="G8400" s="69"/>
      <c r="H8400" s="69"/>
      <c r="I8400" s="69"/>
      <c r="J8400" s="69"/>
      <c r="K8400" s="69"/>
      <c r="L8400" s="69"/>
      <c r="M8400" s="69"/>
      <c r="N8400" s="69"/>
      <c r="O8400" s="69"/>
      <c r="P8400" s="69"/>
      <c r="Q8400" s="69"/>
      <c r="R8400" s="69"/>
      <c r="S8400" s="7"/>
      <c r="T8400" s="7"/>
    </row>
    <row r="8401" spans="1:20">
      <c r="A8401" s="7"/>
      <c r="B8401" s="7"/>
      <c r="C8401" s="7"/>
      <c r="D8401" s="7"/>
      <c r="E8401" s="69"/>
      <c r="F8401" s="69"/>
      <c r="G8401" s="69"/>
      <c r="H8401" s="69"/>
      <c r="I8401" s="69"/>
      <c r="J8401" s="69"/>
      <c r="K8401" s="69"/>
      <c r="L8401" s="69"/>
      <c r="M8401" s="69"/>
      <c r="N8401" s="69"/>
      <c r="O8401" s="69"/>
      <c r="P8401" s="69"/>
      <c r="Q8401" s="69"/>
      <c r="R8401" s="69"/>
      <c r="S8401" s="7"/>
      <c r="T8401" s="7"/>
    </row>
    <row r="8402" spans="1:20">
      <c r="A8402" s="7"/>
      <c r="B8402" s="7"/>
      <c r="C8402" s="7"/>
      <c r="D8402" s="7"/>
      <c r="E8402" s="69"/>
      <c r="F8402" s="69"/>
      <c r="G8402" s="69"/>
      <c r="H8402" s="69"/>
      <c r="I8402" s="69"/>
      <c r="J8402" s="69"/>
      <c r="K8402" s="69"/>
      <c r="L8402" s="69"/>
      <c r="M8402" s="69"/>
      <c r="N8402" s="69"/>
      <c r="O8402" s="69"/>
      <c r="P8402" s="69"/>
      <c r="Q8402" s="69"/>
      <c r="R8402" s="69"/>
      <c r="S8402" s="7"/>
      <c r="T8402" s="7"/>
    </row>
    <row r="8403" spans="1:20">
      <c r="A8403" s="7"/>
      <c r="B8403" s="7"/>
      <c r="C8403" s="7"/>
      <c r="D8403" s="7"/>
      <c r="E8403" s="69"/>
      <c r="F8403" s="69"/>
      <c r="G8403" s="69"/>
      <c r="H8403" s="69"/>
      <c r="I8403" s="69"/>
      <c r="J8403" s="69"/>
      <c r="K8403" s="69"/>
      <c r="L8403" s="69"/>
      <c r="M8403" s="69"/>
      <c r="N8403" s="69"/>
      <c r="O8403" s="69"/>
      <c r="P8403" s="69"/>
      <c r="Q8403" s="69"/>
      <c r="R8403" s="69"/>
      <c r="S8403" s="7"/>
      <c r="T8403" s="7"/>
    </row>
    <row r="8404" spans="1:20">
      <c r="A8404" s="7"/>
      <c r="B8404" s="7"/>
      <c r="C8404" s="7"/>
      <c r="D8404" s="7"/>
      <c r="E8404" s="69"/>
      <c r="F8404" s="69"/>
      <c r="G8404" s="69"/>
      <c r="H8404" s="69"/>
      <c r="I8404" s="69"/>
      <c r="J8404" s="69"/>
      <c r="K8404" s="69"/>
      <c r="L8404" s="69"/>
      <c r="M8404" s="69"/>
      <c r="N8404" s="69"/>
      <c r="O8404" s="69"/>
      <c r="P8404" s="69"/>
      <c r="Q8404" s="69"/>
      <c r="R8404" s="69"/>
      <c r="S8404" s="7"/>
      <c r="T8404" s="7"/>
    </row>
    <row r="8405" spans="1:20">
      <c r="A8405" s="7"/>
      <c r="B8405" s="7"/>
      <c r="C8405" s="7"/>
      <c r="D8405" s="7"/>
      <c r="E8405" s="69"/>
      <c r="F8405" s="69"/>
      <c r="G8405" s="69"/>
      <c r="H8405" s="69"/>
      <c r="I8405" s="69"/>
      <c r="J8405" s="69"/>
      <c r="K8405" s="69"/>
      <c r="L8405" s="69"/>
      <c r="M8405" s="69"/>
      <c r="N8405" s="69"/>
      <c r="O8405" s="69"/>
      <c r="P8405" s="69"/>
      <c r="Q8405" s="69"/>
      <c r="R8405" s="69"/>
      <c r="S8405" s="7"/>
      <c r="T8405" s="7"/>
    </row>
    <row r="8406" spans="1:20">
      <c r="A8406" s="7"/>
      <c r="B8406" s="7"/>
      <c r="C8406" s="7"/>
      <c r="D8406" s="7"/>
      <c r="E8406" s="69"/>
      <c r="F8406" s="69"/>
      <c r="G8406" s="69"/>
      <c r="H8406" s="69"/>
      <c r="I8406" s="69"/>
      <c r="J8406" s="69"/>
      <c r="K8406" s="69"/>
      <c r="L8406" s="69"/>
      <c r="M8406" s="69"/>
      <c r="N8406" s="69"/>
      <c r="O8406" s="69"/>
      <c r="P8406" s="69"/>
      <c r="Q8406" s="69"/>
      <c r="R8406" s="69"/>
      <c r="S8406" s="7"/>
      <c r="T8406" s="7"/>
    </row>
    <row r="8407" spans="1:20">
      <c r="A8407" s="7"/>
      <c r="B8407" s="7"/>
      <c r="C8407" s="7"/>
      <c r="D8407" s="7"/>
      <c r="E8407" s="69"/>
      <c r="F8407" s="69"/>
      <c r="G8407" s="69"/>
      <c r="H8407" s="69"/>
      <c r="I8407" s="69"/>
      <c r="J8407" s="69"/>
      <c r="K8407" s="69"/>
      <c r="L8407" s="69"/>
      <c r="M8407" s="69"/>
      <c r="N8407" s="69"/>
      <c r="O8407" s="69"/>
      <c r="P8407" s="69"/>
      <c r="Q8407" s="69"/>
      <c r="R8407" s="69"/>
      <c r="S8407" s="7"/>
      <c r="T8407" s="7"/>
    </row>
    <row r="8408" spans="1:20">
      <c r="A8408" s="7"/>
      <c r="B8408" s="7"/>
      <c r="C8408" s="7"/>
      <c r="D8408" s="7"/>
      <c r="E8408" s="69"/>
      <c r="F8408" s="69"/>
      <c r="G8408" s="69"/>
      <c r="H8408" s="69"/>
      <c r="I8408" s="69"/>
      <c r="J8408" s="69"/>
      <c r="K8408" s="69"/>
      <c r="L8408" s="69"/>
      <c r="M8408" s="69"/>
      <c r="N8408" s="69"/>
      <c r="O8408" s="69"/>
      <c r="P8408" s="69"/>
      <c r="Q8408" s="69"/>
      <c r="R8408" s="69"/>
      <c r="S8408" s="7"/>
      <c r="T8408" s="7"/>
    </row>
    <row r="8409" spans="1:20">
      <c r="A8409" s="7"/>
      <c r="B8409" s="7"/>
      <c r="C8409" s="7"/>
      <c r="D8409" s="7"/>
      <c r="E8409" s="69"/>
      <c r="F8409" s="69"/>
      <c r="G8409" s="69"/>
      <c r="H8409" s="69"/>
      <c r="I8409" s="69"/>
      <c r="J8409" s="69"/>
      <c r="K8409" s="69"/>
      <c r="L8409" s="69"/>
      <c r="M8409" s="69"/>
      <c r="N8409" s="69"/>
      <c r="O8409" s="69"/>
      <c r="P8409" s="69"/>
      <c r="Q8409" s="69"/>
      <c r="R8409" s="69"/>
      <c r="S8409" s="7"/>
      <c r="T8409" s="7"/>
    </row>
    <row r="8410" spans="1:20">
      <c r="A8410" s="7"/>
      <c r="B8410" s="7"/>
      <c r="C8410" s="7"/>
      <c r="D8410" s="7"/>
      <c r="E8410" s="69"/>
      <c r="F8410" s="69"/>
      <c r="G8410" s="69"/>
      <c r="H8410" s="69"/>
      <c r="I8410" s="69"/>
      <c r="J8410" s="69"/>
      <c r="K8410" s="69"/>
      <c r="L8410" s="69"/>
      <c r="M8410" s="69"/>
      <c r="N8410" s="69"/>
      <c r="O8410" s="69"/>
      <c r="P8410" s="69"/>
      <c r="Q8410" s="69"/>
      <c r="R8410" s="69"/>
      <c r="S8410" s="7"/>
      <c r="T8410" s="7"/>
    </row>
    <row r="8411" spans="1:20">
      <c r="A8411" s="7"/>
      <c r="B8411" s="7"/>
      <c r="C8411" s="7"/>
      <c r="D8411" s="7"/>
      <c r="E8411" s="69"/>
      <c r="F8411" s="69"/>
      <c r="G8411" s="69"/>
      <c r="H8411" s="69"/>
      <c r="I8411" s="69"/>
      <c r="J8411" s="69"/>
      <c r="K8411" s="69"/>
      <c r="L8411" s="69"/>
      <c r="M8411" s="69"/>
      <c r="N8411" s="69"/>
      <c r="O8411" s="69"/>
      <c r="P8411" s="69"/>
      <c r="Q8411" s="69"/>
      <c r="R8411" s="69"/>
      <c r="S8411" s="7"/>
      <c r="T8411" s="7"/>
    </row>
    <row r="8412" spans="1:20">
      <c r="A8412" s="7"/>
      <c r="B8412" s="7"/>
      <c r="C8412" s="7"/>
      <c r="D8412" s="7"/>
      <c r="E8412" s="69"/>
      <c r="F8412" s="69"/>
      <c r="G8412" s="69"/>
      <c r="H8412" s="69"/>
      <c r="I8412" s="69"/>
      <c r="J8412" s="69"/>
      <c r="K8412" s="69"/>
      <c r="L8412" s="69"/>
      <c r="M8412" s="69"/>
      <c r="N8412" s="69"/>
      <c r="O8412" s="69"/>
      <c r="P8412" s="69"/>
      <c r="Q8412" s="69"/>
      <c r="R8412" s="69"/>
      <c r="S8412" s="7"/>
      <c r="T8412" s="7"/>
    </row>
    <row r="8413" spans="1:20">
      <c r="A8413" s="7"/>
      <c r="B8413" s="7"/>
      <c r="C8413" s="7"/>
      <c r="D8413" s="7"/>
      <c r="E8413" s="69"/>
      <c r="F8413" s="69"/>
      <c r="G8413" s="69"/>
      <c r="H8413" s="69"/>
      <c r="I8413" s="69"/>
      <c r="J8413" s="69"/>
      <c r="K8413" s="69"/>
      <c r="L8413" s="69"/>
      <c r="M8413" s="69"/>
      <c r="N8413" s="69"/>
      <c r="O8413" s="69"/>
      <c r="P8413" s="69"/>
      <c r="Q8413" s="69"/>
      <c r="R8413" s="69"/>
      <c r="S8413" s="7"/>
      <c r="T8413" s="7"/>
    </row>
    <row r="8414" spans="1:20">
      <c r="A8414" s="7"/>
      <c r="B8414" s="7"/>
      <c r="C8414" s="7"/>
      <c r="D8414" s="7"/>
      <c r="E8414" s="69"/>
      <c r="F8414" s="69"/>
      <c r="G8414" s="69"/>
      <c r="H8414" s="69"/>
      <c r="I8414" s="69"/>
      <c r="J8414" s="69"/>
      <c r="K8414" s="69"/>
      <c r="L8414" s="69"/>
      <c r="M8414" s="69"/>
      <c r="N8414" s="69"/>
      <c r="O8414" s="69"/>
      <c r="P8414" s="69"/>
      <c r="Q8414" s="69"/>
      <c r="R8414" s="69"/>
      <c r="S8414" s="7"/>
      <c r="T8414" s="7"/>
    </row>
    <row r="8415" spans="1:20">
      <c r="A8415" s="7"/>
      <c r="B8415" s="7"/>
      <c r="C8415" s="7"/>
      <c r="D8415" s="7"/>
      <c r="E8415" s="69"/>
      <c r="F8415" s="69"/>
      <c r="G8415" s="69"/>
      <c r="H8415" s="69"/>
      <c r="I8415" s="69"/>
      <c r="J8415" s="69"/>
      <c r="K8415" s="69"/>
      <c r="L8415" s="69"/>
      <c r="M8415" s="69"/>
      <c r="N8415" s="69"/>
      <c r="O8415" s="69"/>
      <c r="P8415" s="69"/>
      <c r="Q8415" s="69"/>
      <c r="R8415" s="69"/>
      <c r="S8415" s="7"/>
      <c r="T8415" s="7"/>
    </row>
    <row r="8416" spans="1:20">
      <c r="A8416" s="7"/>
      <c r="B8416" s="7"/>
      <c r="C8416" s="7"/>
      <c r="D8416" s="7"/>
      <c r="E8416" s="69"/>
      <c r="F8416" s="69"/>
      <c r="G8416" s="69"/>
      <c r="H8416" s="69"/>
      <c r="I8416" s="69"/>
      <c r="J8416" s="69"/>
      <c r="K8416" s="69"/>
      <c r="L8416" s="69"/>
      <c r="M8416" s="69"/>
      <c r="N8416" s="69"/>
      <c r="O8416" s="69"/>
      <c r="P8416" s="69"/>
      <c r="Q8416" s="69"/>
      <c r="R8416" s="69"/>
      <c r="S8416" s="7"/>
      <c r="T8416" s="7"/>
    </row>
    <row r="8417" spans="1:20">
      <c r="A8417" s="7"/>
      <c r="B8417" s="7"/>
      <c r="C8417" s="7"/>
      <c r="D8417" s="7"/>
      <c r="E8417" s="69"/>
      <c r="F8417" s="69"/>
      <c r="G8417" s="69"/>
      <c r="H8417" s="69"/>
      <c r="I8417" s="69"/>
      <c r="J8417" s="69"/>
      <c r="K8417" s="69"/>
      <c r="L8417" s="69"/>
      <c r="M8417" s="69"/>
      <c r="N8417" s="69"/>
      <c r="O8417" s="69"/>
      <c r="P8417" s="69"/>
      <c r="Q8417" s="69"/>
      <c r="R8417" s="69"/>
      <c r="S8417" s="7"/>
      <c r="T8417" s="7"/>
    </row>
    <row r="8418" spans="1:20">
      <c r="A8418" s="7"/>
      <c r="B8418" s="7"/>
      <c r="C8418" s="7"/>
      <c r="D8418" s="7"/>
      <c r="E8418" s="69"/>
      <c r="F8418" s="69"/>
      <c r="G8418" s="69"/>
      <c r="H8418" s="69"/>
      <c r="I8418" s="69"/>
      <c r="J8418" s="69"/>
      <c r="K8418" s="69"/>
      <c r="L8418" s="69"/>
      <c r="M8418" s="69"/>
      <c r="N8418" s="69"/>
      <c r="O8418" s="69"/>
      <c r="P8418" s="69"/>
      <c r="Q8418" s="69"/>
      <c r="R8418" s="69"/>
      <c r="S8418" s="7"/>
      <c r="T8418" s="7"/>
    </row>
    <row r="8419" spans="1:20">
      <c r="A8419" s="7"/>
      <c r="B8419" s="7"/>
      <c r="C8419" s="7"/>
      <c r="D8419" s="7"/>
      <c r="E8419" s="69"/>
      <c r="F8419" s="69"/>
      <c r="G8419" s="69"/>
      <c r="H8419" s="69"/>
      <c r="I8419" s="69"/>
      <c r="J8419" s="69"/>
      <c r="K8419" s="69"/>
      <c r="L8419" s="69"/>
      <c r="M8419" s="69"/>
      <c r="N8419" s="69"/>
      <c r="O8419" s="69"/>
      <c r="P8419" s="69"/>
      <c r="Q8419" s="69"/>
      <c r="R8419" s="69"/>
      <c r="S8419" s="7"/>
      <c r="T8419" s="7"/>
    </row>
    <row r="8420" spans="1:20">
      <c r="A8420" s="7"/>
      <c r="B8420" s="7"/>
      <c r="C8420" s="7"/>
      <c r="D8420" s="7"/>
      <c r="E8420" s="69"/>
      <c r="F8420" s="69"/>
      <c r="G8420" s="69"/>
      <c r="H8420" s="69"/>
      <c r="I8420" s="69"/>
      <c r="J8420" s="69"/>
      <c r="K8420" s="69"/>
      <c r="L8420" s="69"/>
      <c r="M8420" s="69"/>
      <c r="N8420" s="69"/>
      <c r="O8420" s="69"/>
      <c r="P8420" s="69"/>
      <c r="Q8420" s="69"/>
      <c r="R8420" s="69"/>
      <c r="S8420" s="7"/>
      <c r="T8420" s="7"/>
    </row>
    <row r="8421" spans="1:20">
      <c r="A8421" s="7"/>
      <c r="B8421" s="7"/>
      <c r="C8421" s="7"/>
      <c r="D8421" s="7"/>
      <c r="E8421" s="69"/>
      <c r="F8421" s="69"/>
      <c r="G8421" s="69"/>
      <c r="H8421" s="69"/>
      <c r="I8421" s="69"/>
      <c r="J8421" s="69"/>
      <c r="K8421" s="69"/>
      <c r="L8421" s="69"/>
      <c r="M8421" s="69"/>
      <c r="N8421" s="69"/>
      <c r="O8421" s="69"/>
      <c r="P8421" s="69"/>
      <c r="Q8421" s="69"/>
      <c r="R8421" s="69"/>
      <c r="S8421" s="7"/>
      <c r="T8421" s="7"/>
    </row>
    <row r="8422" spans="1:20">
      <c r="A8422" s="7"/>
      <c r="B8422" s="7"/>
      <c r="C8422" s="7"/>
      <c r="D8422" s="7"/>
      <c r="E8422" s="69"/>
      <c r="F8422" s="69"/>
      <c r="G8422" s="69"/>
      <c r="H8422" s="69"/>
      <c r="I8422" s="69"/>
      <c r="J8422" s="69"/>
      <c r="K8422" s="69"/>
      <c r="L8422" s="69"/>
      <c r="M8422" s="69"/>
      <c r="N8422" s="69"/>
      <c r="O8422" s="69"/>
      <c r="P8422" s="69"/>
      <c r="Q8422" s="69"/>
      <c r="R8422" s="69"/>
      <c r="S8422" s="7"/>
      <c r="T8422" s="7"/>
    </row>
    <row r="8423" spans="1:20">
      <c r="A8423" s="7"/>
      <c r="B8423" s="7"/>
      <c r="C8423" s="7"/>
      <c r="D8423" s="7"/>
      <c r="E8423" s="69"/>
      <c r="F8423" s="69"/>
      <c r="G8423" s="69"/>
      <c r="H8423" s="69"/>
      <c r="I8423" s="69"/>
      <c r="J8423" s="69"/>
      <c r="K8423" s="69"/>
      <c r="L8423" s="69"/>
      <c r="M8423" s="69"/>
      <c r="N8423" s="69"/>
      <c r="O8423" s="69"/>
      <c r="P8423" s="69"/>
      <c r="Q8423" s="69"/>
      <c r="R8423" s="69"/>
      <c r="S8423" s="7"/>
      <c r="T8423" s="7"/>
    </row>
    <row r="8424" spans="1:20">
      <c r="A8424" s="7"/>
      <c r="B8424" s="7"/>
      <c r="C8424" s="7"/>
      <c r="D8424" s="7"/>
      <c r="E8424" s="69"/>
      <c r="F8424" s="69"/>
      <c r="G8424" s="69"/>
      <c r="H8424" s="69"/>
      <c r="I8424" s="69"/>
      <c r="J8424" s="69"/>
      <c r="K8424" s="69"/>
      <c r="L8424" s="69"/>
      <c r="M8424" s="69"/>
      <c r="N8424" s="69"/>
      <c r="O8424" s="69"/>
      <c r="P8424" s="69"/>
      <c r="Q8424" s="69"/>
      <c r="R8424" s="69"/>
      <c r="S8424" s="7"/>
      <c r="T8424" s="7"/>
    </row>
    <row r="8425" spans="1:20">
      <c r="A8425" s="7"/>
      <c r="B8425" s="7"/>
      <c r="C8425" s="7"/>
      <c r="D8425" s="7"/>
      <c r="E8425" s="69"/>
      <c r="F8425" s="69"/>
      <c r="G8425" s="69"/>
      <c r="H8425" s="69"/>
      <c r="I8425" s="69"/>
      <c r="J8425" s="69"/>
      <c r="K8425" s="69"/>
      <c r="L8425" s="69"/>
      <c r="M8425" s="69"/>
      <c r="N8425" s="69"/>
      <c r="O8425" s="69"/>
      <c r="P8425" s="69"/>
      <c r="Q8425" s="69"/>
      <c r="R8425" s="69"/>
      <c r="S8425" s="7"/>
      <c r="T8425" s="7"/>
    </row>
    <row r="8426" spans="1:20">
      <c r="A8426" s="7"/>
      <c r="B8426" s="7"/>
      <c r="C8426" s="7"/>
      <c r="D8426" s="7"/>
      <c r="E8426" s="69"/>
      <c r="F8426" s="69"/>
      <c r="G8426" s="69"/>
      <c r="H8426" s="69"/>
      <c r="I8426" s="69"/>
      <c r="J8426" s="69"/>
      <c r="K8426" s="69"/>
      <c r="L8426" s="69"/>
      <c r="M8426" s="69"/>
      <c r="N8426" s="69"/>
      <c r="O8426" s="69"/>
      <c r="P8426" s="69"/>
      <c r="Q8426" s="69"/>
      <c r="R8426" s="69"/>
      <c r="S8426" s="7"/>
      <c r="T8426" s="7"/>
    </row>
    <row r="8427" spans="1:20">
      <c r="A8427" s="7"/>
      <c r="B8427" s="7"/>
      <c r="C8427" s="7"/>
      <c r="D8427" s="7"/>
      <c r="E8427" s="69"/>
      <c r="F8427" s="69"/>
      <c r="G8427" s="69"/>
      <c r="H8427" s="69"/>
      <c r="I8427" s="69"/>
      <c r="J8427" s="69"/>
      <c r="K8427" s="69"/>
      <c r="L8427" s="69"/>
      <c r="M8427" s="69"/>
      <c r="N8427" s="69"/>
      <c r="O8427" s="69"/>
      <c r="P8427" s="69"/>
      <c r="Q8427" s="69"/>
      <c r="R8427" s="69"/>
      <c r="S8427" s="7"/>
      <c r="T8427" s="7"/>
    </row>
    <row r="8428" spans="1:20">
      <c r="A8428" s="7"/>
      <c r="B8428" s="7"/>
      <c r="C8428" s="7"/>
      <c r="D8428" s="7"/>
      <c r="E8428" s="69"/>
      <c r="F8428" s="69"/>
      <c r="G8428" s="69"/>
      <c r="H8428" s="69"/>
      <c r="I8428" s="69"/>
      <c r="J8428" s="69"/>
      <c r="K8428" s="69"/>
      <c r="L8428" s="69"/>
      <c r="M8428" s="69"/>
      <c r="N8428" s="69"/>
      <c r="O8428" s="69"/>
      <c r="P8428" s="69"/>
      <c r="Q8428" s="69"/>
      <c r="R8428" s="69"/>
      <c r="S8428" s="7"/>
      <c r="T8428" s="7"/>
    </row>
    <row r="8429" spans="1:20">
      <c r="A8429" s="7"/>
      <c r="B8429" s="7"/>
      <c r="C8429" s="7"/>
      <c r="D8429" s="7"/>
      <c r="E8429" s="69"/>
      <c r="F8429" s="69"/>
      <c r="G8429" s="69"/>
      <c r="H8429" s="69"/>
      <c r="I8429" s="69"/>
      <c r="J8429" s="69"/>
      <c r="K8429" s="69"/>
      <c r="L8429" s="69"/>
      <c r="M8429" s="69"/>
      <c r="N8429" s="69"/>
      <c r="O8429" s="69"/>
      <c r="P8429" s="69"/>
      <c r="Q8429" s="69"/>
      <c r="R8429" s="69"/>
      <c r="S8429" s="7"/>
      <c r="T8429" s="7"/>
    </row>
    <row r="8430" spans="1:20">
      <c r="A8430" s="7"/>
      <c r="B8430" s="7"/>
      <c r="C8430" s="7"/>
      <c r="D8430" s="7"/>
      <c r="E8430" s="69"/>
      <c r="F8430" s="69"/>
      <c r="G8430" s="69"/>
      <c r="H8430" s="69"/>
      <c r="I8430" s="69"/>
      <c r="J8430" s="69"/>
      <c r="K8430" s="69"/>
      <c r="L8430" s="69"/>
      <c r="M8430" s="69"/>
      <c r="N8430" s="69"/>
      <c r="O8430" s="69"/>
      <c r="P8430" s="69"/>
      <c r="Q8430" s="69"/>
      <c r="R8430" s="69"/>
      <c r="S8430" s="7"/>
      <c r="T8430" s="7"/>
    </row>
    <row r="8431" spans="1:20">
      <c r="A8431" s="7"/>
      <c r="B8431" s="7"/>
      <c r="C8431" s="7"/>
      <c r="D8431" s="7"/>
      <c r="E8431" s="69"/>
      <c r="F8431" s="69"/>
      <c r="G8431" s="69"/>
      <c r="H8431" s="69"/>
      <c r="I8431" s="69"/>
      <c r="J8431" s="69"/>
      <c r="K8431" s="69"/>
      <c r="L8431" s="69"/>
      <c r="M8431" s="69"/>
      <c r="N8431" s="69"/>
      <c r="O8431" s="69"/>
      <c r="P8431" s="69"/>
      <c r="Q8431" s="69"/>
      <c r="R8431" s="69"/>
      <c r="S8431" s="7"/>
      <c r="T8431" s="7"/>
    </row>
    <row r="8432" spans="1:20">
      <c r="A8432" s="7"/>
      <c r="B8432" s="7"/>
      <c r="C8432" s="7"/>
      <c r="D8432" s="7"/>
      <c r="E8432" s="69"/>
      <c r="F8432" s="69"/>
      <c r="G8432" s="69"/>
      <c r="H8432" s="69"/>
      <c r="I8432" s="69"/>
      <c r="J8432" s="69"/>
      <c r="K8432" s="69"/>
      <c r="L8432" s="69"/>
      <c r="M8432" s="69"/>
      <c r="N8432" s="69"/>
      <c r="O8432" s="69"/>
      <c r="P8432" s="69"/>
      <c r="Q8432" s="69"/>
      <c r="R8432" s="69"/>
      <c r="S8432" s="7"/>
      <c r="T8432" s="7"/>
    </row>
    <row r="8433" spans="1:20">
      <c r="A8433" s="7"/>
      <c r="B8433" s="7"/>
      <c r="C8433" s="7"/>
      <c r="D8433" s="7"/>
      <c r="E8433" s="69"/>
      <c r="F8433" s="69"/>
      <c r="G8433" s="69"/>
      <c r="H8433" s="69"/>
      <c r="I8433" s="69"/>
      <c r="J8433" s="69"/>
      <c r="K8433" s="69"/>
      <c r="L8433" s="69"/>
      <c r="M8433" s="69"/>
      <c r="N8433" s="69"/>
      <c r="O8433" s="69"/>
      <c r="P8433" s="69"/>
      <c r="Q8433" s="69"/>
      <c r="R8433" s="69"/>
      <c r="S8433" s="7"/>
      <c r="T8433" s="7"/>
    </row>
    <row r="8434" spans="1:20">
      <c r="A8434" s="7"/>
      <c r="B8434" s="7"/>
      <c r="C8434" s="7"/>
      <c r="D8434" s="7"/>
      <c r="E8434" s="69"/>
      <c r="F8434" s="69"/>
      <c r="G8434" s="69"/>
      <c r="H8434" s="69"/>
      <c r="I8434" s="69"/>
      <c r="J8434" s="69"/>
      <c r="K8434" s="69"/>
      <c r="L8434" s="69"/>
      <c r="M8434" s="69"/>
      <c r="N8434" s="69"/>
      <c r="O8434" s="69"/>
      <c r="P8434" s="69"/>
      <c r="Q8434" s="69"/>
      <c r="R8434" s="69"/>
      <c r="S8434" s="7"/>
      <c r="T8434" s="7"/>
    </row>
    <row r="8435" spans="1:20">
      <c r="A8435" s="7"/>
      <c r="B8435" s="7"/>
      <c r="C8435" s="7"/>
      <c r="D8435" s="7"/>
      <c r="E8435" s="69"/>
      <c r="F8435" s="69"/>
      <c r="G8435" s="69"/>
      <c r="H8435" s="69"/>
      <c r="I8435" s="69"/>
      <c r="J8435" s="69"/>
      <c r="K8435" s="69"/>
      <c r="L8435" s="69"/>
      <c r="M8435" s="69"/>
      <c r="N8435" s="69"/>
      <c r="O8435" s="69"/>
      <c r="P8435" s="69"/>
      <c r="Q8435" s="69"/>
      <c r="R8435" s="69"/>
      <c r="S8435" s="7"/>
      <c r="T8435" s="7"/>
    </row>
    <row r="8436" spans="1:20">
      <c r="A8436" s="7"/>
      <c r="B8436" s="7"/>
      <c r="C8436" s="7"/>
      <c r="D8436" s="7"/>
      <c r="E8436" s="69"/>
      <c r="F8436" s="69"/>
      <c r="G8436" s="69"/>
      <c r="H8436" s="69"/>
      <c r="I8436" s="69"/>
      <c r="J8436" s="69"/>
      <c r="K8436" s="69"/>
      <c r="L8436" s="69"/>
      <c r="M8436" s="69"/>
      <c r="N8436" s="69"/>
      <c r="O8436" s="69"/>
      <c r="P8436" s="69"/>
      <c r="Q8436" s="69"/>
      <c r="R8436" s="69"/>
      <c r="S8436" s="7"/>
      <c r="T8436" s="7"/>
    </row>
    <row r="8437" spans="1:20">
      <c r="A8437" s="7"/>
      <c r="B8437" s="7"/>
      <c r="C8437" s="7"/>
      <c r="D8437" s="7"/>
      <c r="E8437" s="69"/>
      <c r="F8437" s="69"/>
      <c r="G8437" s="69"/>
      <c r="H8437" s="69"/>
      <c r="I8437" s="69"/>
      <c r="J8437" s="69"/>
      <c r="K8437" s="69"/>
      <c r="L8437" s="69"/>
      <c r="M8437" s="69"/>
      <c r="N8437" s="69"/>
      <c r="O8437" s="69"/>
      <c r="P8437" s="69"/>
      <c r="Q8437" s="69"/>
      <c r="R8437" s="69"/>
      <c r="S8437" s="7"/>
      <c r="T8437" s="7"/>
    </row>
    <row r="8438" spans="1:20">
      <c r="A8438" s="7"/>
      <c r="B8438" s="7"/>
      <c r="C8438" s="7"/>
      <c r="D8438" s="7"/>
      <c r="E8438" s="69"/>
      <c r="F8438" s="69"/>
      <c r="G8438" s="69"/>
      <c r="H8438" s="69"/>
      <c r="I8438" s="69"/>
      <c r="J8438" s="69"/>
      <c r="K8438" s="69"/>
      <c r="L8438" s="69"/>
      <c r="M8438" s="69"/>
      <c r="N8438" s="69"/>
      <c r="O8438" s="69"/>
      <c r="P8438" s="69"/>
      <c r="Q8438" s="69"/>
      <c r="R8438" s="69"/>
      <c r="S8438" s="7"/>
      <c r="T8438" s="7"/>
    </row>
    <row r="8439" spans="1:20">
      <c r="A8439" s="7"/>
      <c r="B8439" s="7"/>
      <c r="C8439" s="7"/>
      <c r="D8439" s="7"/>
      <c r="E8439" s="69"/>
      <c r="F8439" s="69"/>
      <c r="G8439" s="69"/>
      <c r="H8439" s="69"/>
      <c r="I8439" s="69"/>
      <c r="J8439" s="69"/>
      <c r="K8439" s="69"/>
      <c r="L8439" s="69"/>
      <c r="M8439" s="69"/>
      <c r="N8439" s="69"/>
      <c r="O8439" s="69"/>
      <c r="P8439" s="69"/>
      <c r="Q8439" s="69"/>
      <c r="R8439" s="69"/>
      <c r="S8439" s="7"/>
      <c r="T8439" s="7"/>
    </row>
    <row r="8440" spans="1:20">
      <c r="A8440" s="7"/>
      <c r="B8440" s="7"/>
      <c r="C8440" s="7"/>
      <c r="D8440" s="7"/>
      <c r="E8440" s="69"/>
      <c r="F8440" s="69"/>
      <c r="G8440" s="69"/>
      <c r="H8440" s="69"/>
      <c r="I8440" s="69"/>
      <c r="J8440" s="69"/>
      <c r="K8440" s="69"/>
      <c r="L8440" s="69"/>
      <c r="M8440" s="69"/>
      <c r="N8440" s="69"/>
      <c r="O8440" s="69"/>
      <c r="P8440" s="69"/>
      <c r="Q8440" s="69"/>
      <c r="R8440" s="69"/>
      <c r="S8440" s="7"/>
      <c r="T8440" s="7"/>
    </row>
    <row r="8441" spans="1:20">
      <c r="A8441" s="7"/>
      <c r="B8441" s="7"/>
      <c r="C8441" s="7"/>
      <c r="D8441" s="7"/>
      <c r="E8441" s="69"/>
      <c r="F8441" s="69"/>
      <c r="G8441" s="69"/>
      <c r="H8441" s="69"/>
      <c r="I8441" s="69"/>
      <c r="J8441" s="69"/>
      <c r="K8441" s="69"/>
      <c r="L8441" s="69"/>
      <c r="M8441" s="69"/>
      <c r="N8441" s="69"/>
      <c r="O8441" s="69"/>
      <c r="P8441" s="69"/>
      <c r="Q8441" s="69"/>
      <c r="R8441" s="69"/>
      <c r="S8441" s="7"/>
      <c r="T8441" s="7"/>
    </row>
    <row r="8442" spans="1:20">
      <c r="A8442" s="7"/>
      <c r="B8442" s="7"/>
      <c r="C8442" s="7"/>
      <c r="D8442" s="7"/>
      <c r="E8442" s="69"/>
      <c r="F8442" s="69"/>
      <c r="G8442" s="69"/>
      <c r="H8442" s="69"/>
      <c r="I8442" s="69"/>
      <c r="J8442" s="69"/>
      <c r="K8442" s="69"/>
      <c r="L8442" s="69"/>
      <c r="M8442" s="69"/>
      <c r="N8442" s="69"/>
      <c r="O8442" s="69"/>
      <c r="P8442" s="69"/>
      <c r="Q8442" s="69"/>
      <c r="R8442" s="69"/>
      <c r="S8442" s="7"/>
      <c r="T8442" s="7"/>
    </row>
    <row r="8443" spans="1:20">
      <c r="A8443" s="7"/>
      <c r="B8443" s="7"/>
      <c r="C8443" s="7"/>
      <c r="D8443" s="7"/>
      <c r="E8443" s="69"/>
      <c r="F8443" s="69"/>
      <c r="G8443" s="69"/>
      <c r="H8443" s="69"/>
      <c r="I8443" s="69"/>
      <c r="J8443" s="69"/>
      <c r="K8443" s="69"/>
      <c r="L8443" s="69"/>
      <c r="M8443" s="69"/>
      <c r="N8443" s="69"/>
      <c r="O8443" s="69"/>
      <c r="P8443" s="69"/>
      <c r="Q8443" s="69"/>
      <c r="R8443" s="69"/>
      <c r="S8443" s="7"/>
      <c r="T8443" s="7"/>
    </row>
    <row r="8444" spans="1:20">
      <c r="A8444" s="7"/>
      <c r="B8444" s="7"/>
      <c r="C8444" s="7"/>
      <c r="D8444" s="7"/>
      <c r="E8444" s="69"/>
      <c r="F8444" s="69"/>
      <c r="G8444" s="69"/>
      <c r="H8444" s="69"/>
      <c r="I8444" s="69"/>
      <c r="J8444" s="69"/>
      <c r="K8444" s="69"/>
      <c r="L8444" s="69"/>
      <c r="M8444" s="69"/>
      <c r="N8444" s="69"/>
      <c r="O8444" s="69"/>
      <c r="P8444" s="69"/>
      <c r="Q8444" s="69"/>
      <c r="R8444" s="69"/>
      <c r="S8444" s="7"/>
      <c r="T8444" s="7"/>
    </row>
    <row r="8445" spans="1:20">
      <c r="A8445" s="7"/>
      <c r="B8445" s="7"/>
      <c r="C8445" s="7"/>
      <c r="D8445" s="7"/>
      <c r="E8445" s="69"/>
      <c r="F8445" s="69"/>
      <c r="G8445" s="69"/>
      <c r="H8445" s="69"/>
      <c r="I8445" s="69"/>
      <c r="J8445" s="69"/>
      <c r="K8445" s="69"/>
      <c r="L8445" s="69"/>
      <c r="M8445" s="69"/>
      <c r="N8445" s="69"/>
      <c r="O8445" s="69"/>
      <c r="P8445" s="69"/>
      <c r="Q8445" s="69"/>
      <c r="R8445" s="69"/>
      <c r="S8445" s="7"/>
      <c r="T8445" s="7"/>
    </row>
    <row r="8446" spans="1:20">
      <c r="A8446" s="7"/>
      <c r="B8446" s="7"/>
      <c r="C8446" s="7"/>
      <c r="D8446" s="7"/>
      <c r="E8446" s="69"/>
      <c r="F8446" s="69"/>
      <c r="G8446" s="69"/>
      <c r="H8446" s="69"/>
      <c r="I8446" s="69"/>
      <c r="J8446" s="69"/>
      <c r="K8446" s="69"/>
      <c r="L8446" s="69"/>
      <c r="M8446" s="69"/>
      <c r="N8446" s="69"/>
      <c r="O8446" s="69"/>
      <c r="P8446" s="69"/>
      <c r="Q8446" s="69"/>
      <c r="R8446" s="69"/>
      <c r="S8446" s="7"/>
      <c r="T8446" s="7"/>
    </row>
    <row r="8447" spans="1:20">
      <c r="A8447" s="7"/>
      <c r="B8447" s="7"/>
      <c r="C8447" s="7"/>
      <c r="D8447" s="7"/>
      <c r="E8447" s="69"/>
      <c r="F8447" s="69"/>
      <c r="G8447" s="69"/>
      <c r="H8447" s="69"/>
      <c r="I8447" s="69"/>
      <c r="J8447" s="69"/>
      <c r="K8447" s="69"/>
      <c r="L8447" s="69"/>
      <c r="M8447" s="69"/>
      <c r="N8447" s="69"/>
      <c r="O8447" s="69"/>
      <c r="P8447" s="69"/>
      <c r="Q8447" s="69"/>
      <c r="R8447" s="69"/>
      <c r="S8447" s="7"/>
      <c r="T8447" s="7"/>
    </row>
    <row r="8448" spans="1:20">
      <c r="A8448" s="7"/>
      <c r="B8448" s="7"/>
      <c r="C8448" s="7"/>
      <c r="D8448" s="7"/>
      <c r="E8448" s="69"/>
      <c r="F8448" s="69"/>
      <c r="G8448" s="69"/>
      <c r="H8448" s="69"/>
      <c r="I8448" s="69"/>
      <c r="J8448" s="69"/>
      <c r="K8448" s="69"/>
      <c r="L8448" s="69"/>
      <c r="M8448" s="69"/>
      <c r="N8448" s="69"/>
      <c r="O8448" s="69"/>
      <c r="P8448" s="69"/>
      <c r="Q8448" s="69"/>
      <c r="R8448" s="69"/>
      <c r="S8448" s="7"/>
      <c r="T8448" s="7"/>
    </row>
    <row r="8449" spans="1:20">
      <c r="A8449" s="7"/>
      <c r="B8449" s="7"/>
      <c r="C8449" s="7"/>
      <c r="D8449" s="7"/>
      <c r="E8449" s="69"/>
      <c r="F8449" s="69"/>
      <c r="G8449" s="69"/>
      <c r="H8449" s="69"/>
      <c r="I8449" s="69"/>
      <c r="J8449" s="69"/>
      <c r="K8449" s="69"/>
      <c r="L8449" s="69"/>
      <c r="M8449" s="69"/>
      <c r="N8449" s="69"/>
      <c r="O8449" s="69"/>
      <c r="P8449" s="69"/>
      <c r="Q8449" s="69"/>
      <c r="R8449" s="69"/>
      <c r="S8449" s="7"/>
      <c r="T8449" s="7"/>
    </row>
    <row r="8450" spans="1:20">
      <c r="A8450" s="7"/>
      <c r="B8450" s="7"/>
      <c r="C8450" s="7"/>
      <c r="D8450" s="7"/>
      <c r="E8450" s="69"/>
      <c r="F8450" s="69"/>
      <c r="G8450" s="69"/>
      <c r="H8450" s="69"/>
      <c r="I8450" s="69"/>
      <c r="J8450" s="69"/>
      <c r="K8450" s="69"/>
      <c r="L8450" s="69"/>
      <c r="M8450" s="69"/>
      <c r="N8450" s="69"/>
      <c r="O8450" s="69"/>
      <c r="P8450" s="69"/>
      <c r="Q8450" s="69"/>
      <c r="R8450" s="69"/>
      <c r="S8450" s="7"/>
      <c r="T8450" s="7"/>
    </row>
    <row r="8451" spans="1:20">
      <c r="A8451" s="7"/>
      <c r="B8451" s="7"/>
      <c r="C8451" s="7"/>
      <c r="D8451" s="7"/>
      <c r="E8451" s="69"/>
      <c r="F8451" s="69"/>
      <c r="G8451" s="69"/>
      <c r="H8451" s="69"/>
      <c r="I8451" s="69"/>
      <c r="J8451" s="69"/>
      <c r="K8451" s="69"/>
      <c r="L8451" s="69"/>
      <c r="M8451" s="69"/>
      <c r="N8451" s="69"/>
      <c r="O8451" s="69"/>
      <c r="P8451" s="69"/>
      <c r="Q8451" s="69"/>
      <c r="R8451" s="69"/>
      <c r="S8451" s="7"/>
      <c r="T8451" s="7"/>
    </row>
    <row r="8452" spans="1:20">
      <c r="A8452" s="7"/>
      <c r="B8452" s="7"/>
      <c r="C8452" s="7"/>
      <c r="D8452" s="7"/>
      <c r="E8452" s="69"/>
      <c r="F8452" s="69"/>
      <c r="G8452" s="69"/>
      <c r="H8452" s="69"/>
      <c r="I8452" s="69"/>
      <c r="J8452" s="69"/>
      <c r="K8452" s="69"/>
      <c r="L8452" s="69"/>
      <c r="M8452" s="69"/>
      <c r="N8452" s="69"/>
      <c r="O8452" s="69"/>
      <c r="P8452" s="69"/>
      <c r="Q8452" s="69"/>
      <c r="R8452" s="69"/>
      <c r="S8452" s="7"/>
      <c r="T8452" s="7"/>
    </row>
    <row r="8453" spans="1:20">
      <c r="A8453" s="7"/>
      <c r="B8453" s="7"/>
      <c r="C8453" s="7"/>
      <c r="D8453" s="7"/>
      <c r="E8453" s="69"/>
      <c r="F8453" s="69"/>
      <c r="G8453" s="69"/>
      <c r="H8453" s="69"/>
      <c r="I8453" s="69"/>
      <c r="J8453" s="69"/>
      <c r="K8453" s="69"/>
      <c r="L8453" s="69"/>
      <c r="M8453" s="69"/>
      <c r="N8453" s="69"/>
      <c r="O8453" s="69"/>
      <c r="P8453" s="69"/>
      <c r="Q8453" s="69"/>
      <c r="R8453" s="69"/>
      <c r="S8453" s="7"/>
      <c r="T8453" s="7"/>
    </row>
    <row r="8454" spans="1:20">
      <c r="A8454" s="7"/>
      <c r="B8454" s="7"/>
      <c r="C8454" s="7"/>
      <c r="D8454" s="7"/>
      <c r="E8454" s="69"/>
      <c r="F8454" s="69"/>
      <c r="G8454" s="69"/>
      <c r="H8454" s="69"/>
      <c r="I8454" s="69"/>
      <c r="J8454" s="69"/>
      <c r="K8454" s="69"/>
      <c r="L8454" s="69"/>
      <c r="M8454" s="69"/>
      <c r="N8454" s="69"/>
      <c r="O8454" s="69"/>
      <c r="P8454" s="69"/>
      <c r="Q8454" s="69"/>
      <c r="R8454" s="69"/>
      <c r="S8454" s="7"/>
      <c r="T8454" s="7"/>
    </row>
    <row r="8455" spans="1:20">
      <c r="A8455" s="7"/>
      <c r="B8455" s="7"/>
      <c r="C8455" s="7"/>
      <c r="D8455" s="7"/>
      <c r="E8455" s="69"/>
      <c r="F8455" s="69"/>
      <c r="G8455" s="69"/>
      <c r="H8455" s="69"/>
      <c r="I8455" s="69"/>
      <c r="J8455" s="69"/>
      <c r="K8455" s="69"/>
      <c r="L8455" s="69"/>
      <c r="M8455" s="69"/>
      <c r="N8455" s="69"/>
      <c r="O8455" s="69"/>
      <c r="P8455" s="69"/>
      <c r="Q8455" s="69"/>
      <c r="R8455" s="69"/>
      <c r="S8455" s="7"/>
      <c r="T8455" s="7"/>
    </row>
    <row r="8456" spans="1:20">
      <c r="A8456" s="7"/>
      <c r="B8456" s="7"/>
      <c r="C8456" s="7"/>
      <c r="D8456" s="7"/>
      <c r="E8456" s="69"/>
      <c r="F8456" s="69"/>
      <c r="G8456" s="69"/>
      <c r="H8456" s="69"/>
      <c r="I8456" s="69"/>
      <c r="J8456" s="69"/>
      <c r="K8456" s="69"/>
      <c r="L8456" s="69"/>
      <c r="M8456" s="69"/>
      <c r="N8456" s="69"/>
      <c r="O8456" s="69"/>
      <c r="P8456" s="69"/>
      <c r="Q8456" s="69"/>
      <c r="R8456" s="69"/>
      <c r="S8456" s="7"/>
      <c r="T8456" s="7"/>
    </row>
    <row r="8457" spans="1:20">
      <c r="A8457" s="7"/>
      <c r="B8457" s="7"/>
      <c r="C8457" s="7"/>
      <c r="D8457" s="7"/>
      <c r="E8457" s="69"/>
      <c r="F8457" s="69"/>
      <c r="G8457" s="69"/>
      <c r="H8457" s="69"/>
      <c r="I8457" s="69"/>
      <c r="J8457" s="69"/>
      <c r="K8457" s="69"/>
      <c r="L8457" s="69"/>
      <c r="M8457" s="69"/>
      <c r="N8457" s="69"/>
      <c r="O8457" s="69"/>
      <c r="P8457" s="69"/>
      <c r="Q8457" s="69"/>
      <c r="R8457" s="69"/>
      <c r="S8457" s="7"/>
      <c r="T8457" s="7"/>
    </row>
    <row r="8458" spans="1:20">
      <c r="A8458" s="7"/>
      <c r="B8458" s="7"/>
      <c r="C8458" s="7"/>
      <c r="D8458" s="7"/>
      <c r="E8458" s="69"/>
      <c r="F8458" s="69"/>
      <c r="G8458" s="69"/>
      <c r="H8458" s="69"/>
      <c r="I8458" s="69"/>
      <c r="J8458" s="69"/>
      <c r="K8458" s="69"/>
      <c r="L8458" s="69"/>
      <c r="M8458" s="69"/>
      <c r="N8458" s="69"/>
      <c r="O8458" s="69"/>
      <c r="P8458" s="69"/>
      <c r="Q8458" s="69"/>
      <c r="R8458" s="69"/>
      <c r="S8458" s="7"/>
      <c r="T8458" s="7"/>
    </row>
    <row r="8459" spans="1:20">
      <c r="A8459" s="7"/>
      <c r="B8459" s="7"/>
      <c r="C8459" s="7"/>
      <c r="D8459" s="7"/>
      <c r="E8459" s="69"/>
      <c r="F8459" s="69"/>
      <c r="G8459" s="69"/>
      <c r="H8459" s="69"/>
      <c r="I8459" s="69"/>
      <c r="J8459" s="69"/>
      <c r="K8459" s="69"/>
      <c r="L8459" s="69"/>
      <c r="M8459" s="69"/>
      <c r="N8459" s="69"/>
      <c r="O8459" s="69"/>
      <c r="P8459" s="69"/>
      <c r="Q8459" s="69"/>
      <c r="R8459" s="69"/>
      <c r="S8459" s="7"/>
      <c r="T8459" s="7"/>
    </row>
    <row r="8460" spans="1:20">
      <c r="A8460" s="7"/>
      <c r="B8460" s="7"/>
      <c r="C8460" s="7"/>
      <c r="D8460" s="7"/>
      <c r="E8460" s="69"/>
      <c r="F8460" s="69"/>
      <c r="G8460" s="69"/>
      <c r="H8460" s="69"/>
      <c r="I8460" s="69"/>
      <c r="J8460" s="69"/>
      <c r="K8460" s="69"/>
      <c r="L8460" s="69"/>
      <c r="M8460" s="69"/>
      <c r="N8460" s="69"/>
      <c r="O8460" s="69"/>
      <c r="P8460" s="69"/>
      <c r="Q8460" s="69"/>
      <c r="R8460" s="69"/>
      <c r="S8460" s="7"/>
      <c r="T8460" s="7"/>
    </row>
    <row r="8461" spans="1:20">
      <c r="A8461" s="7"/>
      <c r="B8461" s="7"/>
      <c r="C8461" s="7"/>
      <c r="D8461" s="7"/>
      <c r="E8461" s="69"/>
      <c r="F8461" s="69"/>
      <c r="G8461" s="69"/>
      <c r="H8461" s="69"/>
      <c r="I8461" s="69"/>
      <c r="J8461" s="69"/>
      <c r="K8461" s="69"/>
      <c r="L8461" s="69"/>
      <c r="M8461" s="69"/>
      <c r="N8461" s="69"/>
      <c r="O8461" s="69"/>
      <c r="P8461" s="69"/>
      <c r="Q8461" s="69"/>
      <c r="R8461" s="69"/>
      <c r="S8461" s="7"/>
      <c r="T8461" s="7"/>
    </row>
    <row r="8462" spans="1:20">
      <c r="A8462" s="7"/>
      <c r="B8462" s="7"/>
      <c r="C8462" s="7"/>
      <c r="D8462" s="7"/>
      <c r="E8462" s="69"/>
      <c r="F8462" s="69"/>
      <c r="G8462" s="69"/>
      <c r="H8462" s="69"/>
      <c r="I8462" s="69"/>
      <c r="J8462" s="69"/>
      <c r="K8462" s="69"/>
      <c r="L8462" s="69"/>
      <c r="M8462" s="69"/>
      <c r="N8462" s="69"/>
      <c r="O8462" s="69"/>
      <c r="P8462" s="69"/>
      <c r="Q8462" s="69"/>
      <c r="R8462" s="69"/>
      <c r="S8462" s="7"/>
      <c r="T8462" s="7"/>
    </row>
    <row r="8463" spans="1:20">
      <c r="A8463" s="7"/>
      <c r="B8463" s="7"/>
      <c r="C8463" s="7"/>
      <c r="D8463" s="7"/>
      <c r="E8463" s="69"/>
      <c r="F8463" s="69"/>
      <c r="G8463" s="69"/>
      <c r="H8463" s="69"/>
      <c r="I8463" s="69"/>
      <c r="J8463" s="69"/>
      <c r="K8463" s="69"/>
      <c r="L8463" s="69"/>
      <c r="M8463" s="69"/>
      <c r="N8463" s="69"/>
      <c r="O8463" s="69"/>
      <c r="P8463" s="69"/>
      <c r="Q8463" s="69"/>
      <c r="R8463" s="69"/>
      <c r="S8463" s="7"/>
      <c r="T8463" s="7"/>
    </row>
    <row r="8464" spans="1:20">
      <c r="A8464" s="7"/>
      <c r="B8464" s="7"/>
      <c r="C8464" s="7"/>
      <c r="D8464" s="7"/>
      <c r="E8464" s="69"/>
      <c r="F8464" s="69"/>
      <c r="G8464" s="69"/>
      <c r="H8464" s="69"/>
      <c r="I8464" s="69"/>
      <c r="J8464" s="69"/>
      <c r="K8464" s="69"/>
      <c r="L8464" s="69"/>
      <c r="M8464" s="69"/>
      <c r="N8464" s="69"/>
      <c r="O8464" s="69"/>
      <c r="P8464" s="69"/>
      <c r="Q8464" s="69"/>
      <c r="R8464" s="69"/>
      <c r="S8464" s="7"/>
      <c r="T8464" s="7"/>
    </row>
    <row r="8465" spans="1:20">
      <c r="A8465" s="7"/>
      <c r="B8465" s="7"/>
      <c r="C8465" s="7"/>
      <c r="D8465" s="7"/>
      <c r="E8465" s="69"/>
      <c r="F8465" s="69"/>
      <c r="G8465" s="69"/>
      <c r="H8465" s="69"/>
      <c r="I8465" s="69"/>
      <c r="J8465" s="69"/>
      <c r="K8465" s="69"/>
      <c r="L8465" s="69"/>
      <c r="M8465" s="69"/>
      <c r="N8465" s="69"/>
      <c r="O8465" s="69"/>
      <c r="P8465" s="69"/>
      <c r="Q8465" s="69"/>
      <c r="R8465" s="69"/>
      <c r="S8465" s="7"/>
      <c r="T8465" s="7"/>
    </row>
    <row r="8466" spans="1:20">
      <c r="A8466" s="7"/>
      <c r="B8466" s="7"/>
      <c r="C8466" s="7"/>
      <c r="D8466" s="7"/>
      <c r="E8466" s="69"/>
      <c r="F8466" s="69"/>
      <c r="G8466" s="69"/>
      <c r="H8466" s="69"/>
      <c r="I8466" s="69"/>
      <c r="J8466" s="69"/>
      <c r="K8466" s="69"/>
      <c r="L8466" s="69"/>
      <c r="M8466" s="69"/>
      <c r="N8466" s="69"/>
      <c r="O8466" s="69"/>
      <c r="P8466" s="69"/>
      <c r="Q8466" s="69"/>
      <c r="R8466" s="69"/>
      <c r="S8466" s="7"/>
      <c r="T8466" s="7"/>
    </row>
    <row r="8467" spans="1:20">
      <c r="A8467" s="7"/>
      <c r="B8467" s="7"/>
      <c r="C8467" s="7"/>
      <c r="D8467" s="7"/>
      <c r="E8467" s="69"/>
      <c r="F8467" s="69"/>
      <c r="G8467" s="69"/>
      <c r="H8467" s="69"/>
      <c r="I8467" s="69"/>
      <c r="J8467" s="69"/>
      <c r="K8467" s="69"/>
      <c r="L8467" s="69"/>
      <c r="M8467" s="69"/>
      <c r="N8467" s="69"/>
      <c r="O8467" s="69"/>
      <c r="P8467" s="69"/>
      <c r="Q8467" s="69"/>
      <c r="R8467" s="69"/>
      <c r="S8467" s="7"/>
      <c r="T8467" s="7"/>
    </row>
    <row r="8468" spans="1:20">
      <c r="A8468" s="7"/>
      <c r="B8468" s="7"/>
      <c r="C8468" s="7"/>
      <c r="D8468" s="7"/>
      <c r="E8468" s="69"/>
      <c r="F8468" s="69"/>
      <c r="G8468" s="69"/>
      <c r="H8468" s="69"/>
      <c r="I8468" s="69"/>
      <c r="J8468" s="69"/>
      <c r="K8468" s="69"/>
      <c r="L8468" s="69"/>
      <c r="M8468" s="69"/>
      <c r="N8468" s="69"/>
      <c r="O8468" s="69"/>
      <c r="P8468" s="69"/>
      <c r="Q8468" s="69"/>
      <c r="R8468" s="69"/>
      <c r="S8468" s="7"/>
      <c r="T8468" s="7"/>
    </row>
    <row r="8469" spans="1:20">
      <c r="A8469" s="7"/>
      <c r="B8469" s="7"/>
      <c r="C8469" s="7"/>
      <c r="D8469" s="7"/>
      <c r="E8469" s="69"/>
      <c r="F8469" s="69"/>
      <c r="G8469" s="69"/>
      <c r="H8469" s="69"/>
      <c r="I8469" s="69"/>
      <c r="J8469" s="69"/>
      <c r="K8469" s="69"/>
      <c r="L8469" s="69"/>
      <c r="M8469" s="69"/>
      <c r="N8469" s="69"/>
      <c r="O8469" s="69"/>
      <c r="P8469" s="69"/>
      <c r="Q8469" s="69"/>
      <c r="R8469" s="69"/>
      <c r="S8469" s="7"/>
      <c r="T8469" s="7"/>
    </row>
    <row r="8470" spans="1:20">
      <c r="A8470" s="7"/>
      <c r="B8470" s="7"/>
      <c r="C8470" s="7"/>
      <c r="D8470" s="7"/>
      <c r="E8470" s="69"/>
      <c r="F8470" s="69"/>
      <c r="G8470" s="69"/>
      <c r="H8470" s="69"/>
      <c r="I8470" s="69"/>
      <c r="J8470" s="69"/>
      <c r="K8470" s="69"/>
      <c r="L8470" s="69"/>
      <c r="M8470" s="69"/>
      <c r="N8470" s="69"/>
      <c r="O8470" s="69"/>
      <c r="P8470" s="69"/>
      <c r="Q8470" s="69"/>
      <c r="R8470" s="69"/>
      <c r="S8470" s="7"/>
      <c r="T8470" s="7"/>
    </row>
    <row r="8471" spans="1:20">
      <c r="A8471" s="7"/>
      <c r="B8471" s="7"/>
      <c r="C8471" s="7"/>
      <c r="D8471" s="7"/>
      <c r="E8471" s="69"/>
      <c r="F8471" s="69"/>
      <c r="G8471" s="69"/>
      <c r="H8471" s="69"/>
      <c r="I8471" s="69"/>
      <c r="J8471" s="69"/>
      <c r="K8471" s="69"/>
      <c r="L8471" s="69"/>
      <c r="M8471" s="69"/>
      <c r="N8471" s="69"/>
      <c r="O8471" s="69"/>
      <c r="P8471" s="69"/>
      <c r="Q8471" s="69"/>
      <c r="R8471" s="69"/>
      <c r="S8471" s="7"/>
      <c r="T8471" s="7"/>
    </row>
    <row r="8472" spans="1:20">
      <c r="A8472" s="7"/>
      <c r="B8472" s="7"/>
      <c r="C8472" s="7"/>
      <c r="D8472" s="7"/>
      <c r="E8472" s="69"/>
      <c r="F8472" s="69"/>
      <c r="G8472" s="69"/>
      <c r="H8472" s="69"/>
      <c r="I8472" s="69"/>
      <c r="J8472" s="69"/>
      <c r="K8472" s="69"/>
      <c r="L8472" s="69"/>
      <c r="M8472" s="69"/>
      <c r="N8472" s="69"/>
      <c r="O8472" s="69"/>
      <c r="P8472" s="69"/>
      <c r="Q8472" s="69"/>
      <c r="R8472" s="69"/>
      <c r="S8472" s="7"/>
      <c r="T8472" s="7"/>
    </row>
    <row r="8473" spans="1:20">
      <c r="A8473" s="7"/>
      <c r="B8473" s="7"/>
      <c r="C8473" s="7"/>
      <c r="D8473" s="7"/>
      <c r="E8473" s="69"/>
      <c r="F8473" s="69"/>
      <c r="G8473" s="69"/>
      <c r="H8473" s="69"/>
      <c r="I8473" s="69"/>
      <c r="J8473" s="69"/>
      <c r="K8473" s="69"/>
      <c r="L8473" s="69"/>
      <c r="M8473" s="69"/>
      <c r="N8473" s="69"/>
      <c r="O8473" s="69"/>
      <c r="P8473" s="69"/>
      <c r="Q8473" s="69"/>
      <c r="R8473" s="69"/>
      <c r="S8473" s="7"/>
      <c r="T8473" s="7"/>
    </row>
    <row r="8474" spans="1:20">
      <c r="A8474" s="7"/>
      <c r="B8474" s="7"/>
      <c r="C8474" s="7"/>
      <c r="D8474" s="7"/>
      <c r="E8474" s="69"/>
      <c r="F8474" s="69"/>
      <c r="G8474" s="69"/>
      <c r="H8474" s="69"/>
      <c r="I8474" s="69"/>
      <c r="J8474" s="69"/>
      <c r="K8474" s="69"/>
      <c r="L8474" s="69"/>
      <c r="M8474" s="69"/>
      <c r="N8474" s="69"/>
      <c r="O8474" s="69"/>
      <c r="P8474" s="69"/>
      <c r="Q8474" s="69"/>
      <c r="R8474" s="69"/>
      <c r="S8474" s="7"/>
      <c r="T8474" s="7"/>
    </row>
    <row r="8475" spans="1:20">
      <c r="A8475" s="7"/>
      <c r="B8475" s="7"/>
      <c r="C8475" s="7"/>
      <c r="D8475" s="7"/>
      <c r="E8475" s="69"/>
      <c r="F8475" s="69"/>
      <c r="G8475" s="69"/>
      <c r="H8475" s="69"/>
      <c r="I8475" s="69"/>
      <c r="J8475" s="69"/>
      <c r="K8475" s="69"/>
      <c r="L8475" s="69"/>
      <c r="M8475" s="69"/>
      <c r="N8475" s="69"/>
      <c r="O8475" s="69"/>
      <c r="P8475" s="69"/>
      <c r="Q8475" s="69"/>
      <c r="R8475" s="69"/>
      <c r="S8475" s="7"/>
      <c r="T8475" s="7"/>
    </row>
    <row r="8476" spans="1:20">
      <c r="A8476" s="7"/>
      <c r="B8476" s="7"/>
      <c r="C8476" s="7"/>
      <c r="D8476" s="7"/>
      <c r="E8476" s="69"/>
      <c r="F8476" s="69"/>
      <c r="G8476" s="69"/>
      <c r="H8476" s="69"/>
      <c r="I8476" s="69"/>
      <c r="J8476" s="69"/>
      <c r="K8476" s="69"/>
      <c r="L8476" s="69"/>
      <c r="M8476" s="69"/>
      <c r="N8476" s="69"/>
      <c r="O8476" s="69"/>
      <c r="P8476" s="69"/>
      <c r="Q8476" s="69"/>
      <c r="R8476" s="69"/>
      <c r="S8476" s="7"/>
      <c r="T8476" s="7"/>
    </row>
    <row r="8477" spans="1:20">
      <c r="A8477" s="7"/>
      <c r="B8477" s="7"/>
      <c r="C8477" s="7"/>
      <c r="D8477" s="7"/>
      <c r="E8477" s="69"/>
      <c r="F8477" s="69"/>
      <c r="G8477" s="69"/>
      <c r="H8477" s="69"/>
      <c r="I8477" s="69"/>
      <c r="J8477" s="69"/>
      <c r="K8477" s="69"/>
      <c r="L8477" s="69"/>
      <c r="M8477" s="69"/>
      <c r="N8477" s="69"/>
      <c r="O8477" s="69"/>
      <c r="P8477" s="69"/>
      <c r="Q8477" s="69"/>
      <c r="R8477" s="69"/>
      <c r="S8477" s="7"/>
      <c r="T8477" s="7"/>
    </row>
    <row r="8478" spans="1:20">
      <c r="A8478" s="7"/>
      <c r="B8478" s="7"/>
      <c r="C8478" s="7"/>
      <c r="D8478" s="7"/>
      <c r="E8478" s="69"/>
      <c r="F8478" s="69"/>
      <c r="G8478" s="69"/>
      <c r="H8478" s="69"/>
      <c r="I8478" s="69"/>
      <c r="J8478" s="69"/>
      <c r="K8478" s="69"/>
      <c r="L8478" s="69"/>
      <c r="M8478" s="69"/>
      <c r="N8478" s="69"/>
      <c r="O8478" s="69"/>
      <c r="P8478" s="69"/>
      <c r="Q8478" s="69"/>
      <c r="R8478" s="69"/>
      <c r="S8478" s="7"/>
      <c r="T8478" s="7"/>
    </row>
    <row r="8479" spans="1:20">
      <c r="A8479" s="7"/>
      <c r="B8479" s="7"/>
      <c r="C8479" s="7"/>
      <c r="D8479" s="7"/>
      <c r="E8479" s="69"/>
      <c r="F8479" s="69"/>
      <c r="G8479" s="69"/>
      <c r="H8479" s="69"/>
      <c r="I8479" s="69"/>
      <c r="J8479" s="69"/>
      <c r="K8479" s="69"/>
      <c r="L8479" s="69"/>
      <c r="M8479" s="69"/>
      <c r="N8479" s="69"/>
      <c r="O8479" s="69"/>
      <c r="P8479" s="69"/>
      <c r="Q8479" s="69"/>
      <c r="R8479" s="69"/>
      <c r="S8479" s="7"/>
      <c r="T8479" s="7"/>
    </row>
    <row r="8480" spans="1:20">
      <c r="A8480" s="7"/>
      <c r="B8480" s="7"/>
      <c r="C8480" s="7"/>
      <c r="D8480" s="7"/>
      <c r="E8480" s="69"/>
      <c r="F8480" s="69"/>
      <c r="G8480" s="69"/>
      <c r="H8480" s="69"/>
      <c r="I8480" s="69"/>
      <c r="J8480" s="69"/>
      <c r="K8480" s="69"/>
      <c r="L8480" s="69"/>
      <c r="M8480" s="69"/>
      <c r="N8480" s="69"/>
      <c r="O8480" s="69"/>
      <c r="P8480" s="69"/>
      <c r="Q8480" s="69"/>
      <c r="R8480" s="69"/>
      <c r="S8480" s="7"/>
      <c r="T8480" s="7"/>
    </row>
    <row r="8481" spans="1:20">
      <c r="A8481" s="7"/>
      <c r="B8481" s="7"/>
      <c r="C8481" s="7"/>
      <c r="D8481" s="7"/>
      <c r="E8481" s="69"/>
      <c r="F8481" s="69"/>
      <c r="G8481" s="69"/>
      <c r="H8481" s="69"/>
      <c r="I8481" s="69"/>
      <c r="J8481" s="69"/>
      <c r="K8481" s="69"/>
      <c r="L8481" s="69"/>
      <c r="M8481" s="69"/>
      <c r="N8481" s="69"/>
      <c r="O8481" s="69"/>
      <c r="P8481" s="69"/>
      <c r="Q8481" s="69"/>
      <c r="R8481" s="69"/>
      <c r="S8481" s="7"/>
      <c r="T8481" s="7"/>
    </row>
    <row r="8482" spans="1:20">
      <c r="A8482" s="7"/>
      <c r="B8482" s="7"/>
      <c r="C8482" s="7"/>
      <c r="D8482" s="7"/>
      <c r="E8482" s="69"/>
      <c r="F8482" s="69"/>
      <c r="G8482" s="69"/>
      <c r="H8482" s="69"/>
      <c r="I8482" s="69"/>
      <c r="J8482" s="69"/>
      <c r="K8482" s="69"/>
      <c r="L8482" s="69"/>
      <c r="M8482" s="69"/>
      <c r="N8482" s="69"/>
      <c r="O8482" s="69"/>
      <c r="P8482" s="69"/>
      <c r="Q8482" s="69"/>
      <c r="R8482" s="69"/>
      <c r="S8482" s="7"/>
      <c r="T8482" s="7"/>
    </row>
    <row r="8483" spans="1:20">
      <c r="A8483" s="7"/>
      <c r="B8483" s="7"/>
      <c r="C8483" s="7"/>
      <c r="D8483" s="7"/>
      <c r="E8483" s="69"/>
      <c r="F8483" s="69"/>
      <c r="G8483" s="69"/>
      <c r="H8483" s="69"/>
      <c r="I8483" s="69"/>
      <c r="J8483" s="69"/>
      <c r="K8483" s="69"/>
      <c r="L8483" s="69"/>
      <c r="M8483" s="69"/>
      <c r="N8483" s="69"/>
      <c r="O8483" s="69"/>
      <c r="P8483" s="69"/>
      <c r="Q8483" s="69"/>
      <c r="R8483" s="69"/>
      <c r="S8483" s="7"/>
      <c r="T8483" s="7"/>
    </row>
    <row r="8484" spans="1:20">
      <c r="A8484" s="7"/>
      <c r="B8484" s="7"/>
      <c r="C8484" s="7"/>
      <c r="D8484" s="7"/>
      <c r="E8484" s="69"/>
      <c r="F8484" s="69"/>
      <c r="G8484" s="69"/>
      <c r="H8484" s="69"/>
      <c r="I8484" s="69"/>
      <c r="J8484" s="69"/>
      <c r="K8484" s="69"/>
      <c r="L8484" s="69"/>
      <c r="M8484" s="69"/>
      <c r="N8484" s="69"/>
      <c r="O8484" s="69"/>
      <c r="P8484" s="69"/>
      <c r="Q8484" s="69"/>
      <c r="R8484" s="69"/>
      <c r="S8484" s="7"/>
      <c r="T8484" s="7"/>
    </row>
    <row r="8485" spans="1:20">
      <c r="A8485" s="7"/>
      <c r="B8485" s="7"/>
      <c r="C8485" s="7"/>
      <c r="D8485" s="7"/>
      <c r="E8485" s="69"/>
      <c r="F8485" s="69"/>
      <c r="G8485" s="69"/>
      <c r="H8485" s="69"/>
      <c r="I8485" s="69"/>
      <c r="J8485" s="69"/>
      <c r="K8485" s="69"/>
      <c r="L8485" s="69"/>
      <c r="M8485" s="69"/>
      <c r="N8485" s="69"/>
      <c r="O8485" s="69"/>
      <c r="P8485" s="69"/>
      <c r="Q8485" s="69"/>
      <c r="R8485" s="69"/>
      <c r="S8485" s="7"/>
      <c r="T8485" s="7"/>
    </row>
    <row r="8486" spans="1:20">
      <c r="A8486" s="7"/>
      <c r="B8486" s="7"/>
      <c r="C8486" s="7"/>
      <c r="D8486" s="7"/>
      <c r="E8486" s="69"/>
      <c r="F8486" s="69"/>
      <c r="G8486" s="69"/>
      <c r="H8486" s="69"/>
      <c r="I8486" s="69"/>
      <c r="J8486" s="69"/>
      <c r="K8486" s="69"/>
      <c r="L8486" s="69"/>
      <c r="M8486" s="69"/>
      <c r="N8486" s="69"/>
      <c r="O8486" s="69"/>
      <c r="P8486" s="69"/>
      <c r="Q8486" s="69"/>
      <c r="R8486" s="69"/>
      <c r="S8486" s="7"/>
      <c r="T8486" s="7"/>
    </row>
    <row r="8487" spans="1:20">
      <c r="A8487" s="7"/>
      <c r="B8487" s="7"/>
      <c r="C8487" s="7"/>
      <c r="D8487" s="7"/>
      <c r="E8487" s="69"/>
      <c r="F8487" s="69"/>
      <c r="G8487" s="69"/>
      <c r="H8487" s="69"/>
      <c r="I8487" s="69"/>
      <c r="J8487" s="69"/>
      <c r="K8487" s="69"/>
      <c r="L8487" s="69"/>
      <c r="M8487" s="69"/>
      <c r="N8487" s="69"/>
      <c r="O8487" s="69"/>
      <c r="P8487" s="69"/>
      <c r="Q8487" s="69"/>
      <c r="R8487" s="69"/>
      <c r="S8487" s="7"/>
      <c r="T8487" s="7"/>
    </row>
    <row r="8488" spans="1:20">
      <c r="A8488" s="7"/>
      <c r="B8488" s="7"/>
      <c r="C8488" s="7"/>
      <c r="D8488" s="7"/>
      <c r="E8488" s="69"/>
      <c r="F8488" s="69"/>
      <c r="G8488" s="69"/>
      <c r="H8488" s="69"/>
      <c r="I8488" s="69"/>
      <c r="J8488" s="69"/>
      <c r="K8488" s="69"/>
      <c r="L8488" s="69"/>
      <c r="M8488" s="69"/>
      <c r="N8488" s="69"/>
      <c r="O8488" s="69"/>
      <c r="P8488" s="69"/>
      <c r="Q8488" s="69"/>
      <c r="R8488" s="69"/>
      <c r="S8488" s="7"/>
      <c r="T8488" s="7"/>
    </row>
    <row r="8489" spans="1:20">
      <c r="A8489" s="7"/>
      <c r="B8489" s="7"/>
      <c r="C8489" s="7"/>
      <c r="D8489" s="7"/>
      <c r="E8489" s="69"/>
      <c r="F8489" s="69"/>
      <c r="G8489" s="69"/>
      <c r="H8489" s="69"/>
      <c r="I8489" s="69"/>
      <c r="J8489" s="69"/>
      <c r="K8489" s="69"/>
      <c r="L8489" s="69"/>
      <c r="M8489" s="69"/>
      <c r="N8489" s="69"/>
      <c r="O8489" s="69"/>
      <c r="P8489" s="69"/>
      <c r="Q8489" s="69"/>
      <c r="R8489" s="69"/>
      <c r="S8489" s="7"/>
      <c r="T8489" s="7"/>
    </row>
    <row r="8490" spans="1:20">
      <c r="A8490" s="7"/>
      <c r="B8490" s="7"/>
      <c r="C8490" s="7"/>
      <c r="D8490" s="7"/>
      <c r="E8490" s="69"/>
      <c r="F8490" s="69"/>
      <c r="G8490" s="69"/>
      <c r="H8490" s="69"/>
      <c r="I8490" s="69"/>
      <c r="J8490" s="69"/>
      <c r="K8490" s="69"/>
      <c r="L8490" s="69"/>
      <c r="M8490" s="69"/>
      <c r="N8490" s="69"/>
      <c r="O8490" s="69"/>
      <c r="P8490" s="69"/>
      <c r="Q8490" s="69"/>
      <c r="R8490" s="69"/>
      <c r="S8490" s="7"/>
      <c r="T8490" s="7"/>
    </row>
    <row r="8491" spans="1:20">
      <c r="A8491" s="7"/>
      <c r="B8491" s="7"/>
      <c r="C8491" s="7"/>
      <c r="D8491" s="7"/>
      <c r="E8491" s="69"/>
      <c r="F8491" s="69"/>
      <c r="G8491" s="69"/>
      <c r="H8491" s="69"/>
      <c r="I8491" s="69"/>
      <c r="J8491" s="69"/>
      <c r="K8491" s="69"/>
      <c r="L8491" s="69"/>
      <c r="M8491" s="69"/>
      <c r="N8491" s="69"/>
      <c r="O8491" s="69"/>
      <c r="P8491" s="69"/>
      <c r="Q8491" s="69"/>
      <c r="R8491" s="69"/>
      <c r="S8491" s="7"/>
      <c r="T8491" s="7"/>
    </row>
    <row r="8492" spans="1:20">
      <c r="A8492" s="7"/>
      <c r="B8492" s="7"/>
      <c r="C8492" s="7"/>
      <c r="D8492" s="7"/>
      <c r="E8492" s="69"/>
      <c r="F8492" s="69"/>
      <c r="G8492" s="69"/>
      <c r="H8492" s="69"/>
      <c r="I8492" s="69"/>
      <c r="J8492" s="69"/>
      <c r="K8492" s="69"/>
      <c r="L8492" s="69"/>
      <c r="M8492" s="69"/>
      <c r="N8492" s="69"/>
      <c r="O8492" s="69"/>
      <c r="P8492" s="69"/>
      <c r="Q8492" s="69"/>
      <c r="R8492" s="69"/>
      <c r="S8492" s="7"/>
      <c r="T8492" s="7"/>
    </row>
    <row r="8493" spans="1:20">
      <c r="A8493" s="7"/>
      <c r="B8493" s="7"/>
      <c r="C8493" s="7"/>
      <c r="D8493" s="7"/>
      <c r="E8493" s="69"/>
      <c r="F8493" s="69"/>
      <c r="G8493" s="69"/>
      <c r="H8493" s="69"/>
      <c r="I8493" s="69"/>
      <c r="J8493" s="69"/>
      <c r="K8493" s="69"/>
      <c r="L8493" s="69"/>
      <c r="M8493" s="69"/>
      <c r="N8493" s="69"/>
      <c r="O8493" s="69"/>
      <c r="P8493" s="69"/>
      <c r="Q8493" s="69"/>
      <c r="R8493" s="69"/>
      <c r="S8493" s="7"/>
      <c r="T8493" s="7"/>
    </row>
    <row r="8494" spans="1:20">
      <c r="A8494" s="7"/>
      <c r="B8494" s="7"/>
      <c r="C8494" s="7"/>
      <c r="D8494" s="7"/>
      <c r="E8494" s="69"/>
      <c r="F8494" s="69"/>
      <c r="G8494" s="69"/>
      <c r="H8494" s="69"/>
      <c r="I8494" s="69"/>
      <c r="J8494" s="69"/>
      <c r="K8494" s="69"/>
      <c r="L8494" s="69"/>
      <c r="M8494" s="69"/>
      <c r="N8494" s="69"/>
      <c r="O8494" s="69"/>
      <c r="P8494" s="69"/>
      <c r="Q8494" s="69"/>
      <c r="R8494" s="69"/>
      <c r="S8494" s="7"/>
      <c r="T8494" s="7"/>
    </row>
    <row r="8495" spans="1:20">
      <c r="A8495" s="7"/>
      <c r="B8495" s="7"/>
      <c r="C8495" s="7"/>
      <c r="D8495" s="7"/>
      <c r="E8495" s="69"/>
      <c r="F8495" s="69"/>
      <c r="G8495" s="69"/>
      <c r="H8495" s="69"/>
      <c r="I8495" s="69"/>
      <c r="J8495" s="69"/>
      <c r="K8495" s="69"/>
      <c r="L8495" s="69"/>
      <c r="M8495" s="69"/>
      <c r="N8495" s="69"/>
      <c r="O8495" s="69"/>
      <c r="P8495" s="69"/>
      <c r="Q8495" s="69"/>
      <c r="R8495" s="69"/>
      <c r="S8495" s="7"/>
      <c r="T8495" s="7"/>
    </row>
    <row r="8496" spans="1:20">
      <c r="A8496" s="7"/>
      <c r="B8496" s="7"/>
      <c r="C8496" s="7"/>
      <c r="D8496" s="7"/>
      <c r="E8496" s="69"/>
      <c r="F8496" s="69"/>
      <c r="G8496" s="69"/>
      <c r="H8496" s="69"/>
      <c r="I8496" s="69"/>
      <c r="J8496" s="69"/>
      <c r="K8496" s="69"/>
      <c r="L8496" s="69"/>
      <c r="M8496" s="69"/>
      <c r="N8496" s="69"/>
      <c r="O8496" s="69"/>
      <c r="P8496" s="69"/>
      <c r="Q8496" s="69"/>
      <c r="R8496" s="69"/>
      <c r="S8496" s="7"/>
      <c r="T8496" s="7"/>
    </row>
    <row r="8497" spans="1:20">
      <c r="A8497" s="7"/>
      <c r="B8497" s="7"/>
      <c r="C8497" s="7"/>
      <c r="D8497" s="7"/>
      <c r="E8497" s="69"/>
      <c r="F8497" s="69"/>
      <c r="G8497" s="69"/>
      <c r="H8497" s="69"/>
      <c r="I8497" s="69"/>
      <c r="J8497" s="69"/>
      <c r="K8497" s="69"/>
      <c r="L8497" s="69"/>
      <c r="M8497" s="69"/>
      <c r="N8497" s="69"/>
      <c r="O8497" s="69"/>
      <c r="P8497" s="69"/>
      <c r="Q8497" s="69"/>
      <c r="R8497" s="69"/>
      <c r="S8497" s="7"/>
      <c r="T8497" s="7"/>
    </row>
    <row r="8498" spans="1:20">
      <c r="A8498" s="7"/>
      <c r="B8498" s="7"/>
      <c r="C8498" s="7"/>
      <c r="D8498" s="7"/>
      <c r="E8498" s="69"/>
      <c r="F8498" s="69"/>
      <c r="G8498" s="69"/>
      <c r="H8498" s="69"/>
      <c r="I8498" s="69"/>
      <c r="J8498" s="69"/>
      <c r="K8498" s="69"/>
      <c r="L8498" s="69"/>
      <c r="M8498" s="69"/>
      <c r="N8498" s="69"/>
      <c r="O8498" s="69"/>
      <c r="P8498" s="69"/>
      <c r="Q8498" s="69"/>
      <c r="R8498" s="69"/>
      <c r="S8498" s="7"/>
      <c r="T8498" s="7"/>
    </row>
    <row r="8499" spans="1:20">
      <c r="A8499" s="7"/>
      <c r="B8499" s="7"/>
      <c r="C8499" s="7"/>
      <c r="D8499" s="7"/>
      <c r="E8499" s="69"/>
      <c r="F8499" s="69"/>
      <c r="G8499" s="69"/>
      <c r="H8499" s="69"/>
      <c r="I8499" s="69"/>
      <c r="J8499" s="69"/>
      <c r="K8499" s="69"/>
      <c r="L8499" s="69"/>
      <c r="M8499" s="69"/>
      <c r="N8499" s="69"/>
      <c r="O8499" s="69"/>
      <c r="P8499" s="69"/>
      <c r="Q8499" s="69"/>
      <c r="R8499" s="69"/>
      <c r="S8499" s="7"/>
      <c r="T8499" s="7"/>
    </row>
    <row r="8500" spans="1:20">
      <c r="A8500" s="7"/>
      <c r="B8500" s="7"/>
      <c r="C8500" s="7"/>
      <c r="D8500" s="7"/>
      <c r="E8500" s="69"/>
      <c r="F8500" s="69"/>
      <c r="G8500" s="69"/>
      <c r="H8500" s="69"/>
      <c r="I8500" s="69"/>
      <c r="J8500" s="69"/>
      <c r="K8500" s="69"/>
      <c r="L8500" s="69"/>
      <c r="M8500" s="69"/>
      <c r="N8500" s="69"/>
      <c r="O8500" s="69"/>
      <c r="P8500" s="69"/>
      <c r="Q8500" s="69"/>
      <c r="R8500" s="69"/>
      <c r="S8500" s="7"/>
      <c r="T8500" s="7"/>
    </row>
    <row r="8501" spans="1:20">
      <c r="A8501" s="7"/>
      <c r="B8501" s="7"/>
      <c r="C8501" s="7"/>
      <c r="D8501" s="7"/>
      <c r="E8501" s="69"/>
      <c r="F8501" s="69"/>
      <c r="G8501" s="69"/>
      <c r="H8501" s="69"/>
      <c r="I8501" s="69"/>
      <c r="J8501" s="69"/>
      <c r="K8501" s="69"/>
      <c r="L8501" s="69"/>
      <c r="M8501" s="69"/>
      <c r="N8501" s="69"/>
      <c r="O8501" s="69"/>
      <c r="P8501" s="69"/>
      <c r="Q8501" s="69"/>
      <c r="R8501" s="69"/>
      <c r="S8501" s="7"/>
      <c r="T8501" s="7"/>
    </row>
    <row r="8502" spans="1:20">
      <c r="A8502" s="7"/>
      <c r="B8502" s="7"/>
      <c r="C8502" s="7"/>
      <c r="D8502" s="7"/>
      <c r="E8502" s="69"/>
      <c r="F8502" s="69"/>
      <c r="G8502" s="69"/>
      <c r="H8502" s="69"/>
      <c r="I8502" s="69"/>
      <c r="J8502" s="69"/>
      <c r="K8502" s="69"/>
      <c r="L8502" s="69"/>
      <c r="M8502" s="69"/>
      <c r="N8502" s="69"/>
      <c r="O8502" s="69"/>
      <c r="P8502" s="69"/>
      <c r="Q8502" s="69"/>
      <c r="R8502" s="69"/>
      <c r="S8502" s="7"/>
      <c r="T8502" s="7"/>
    </row>
    <row r="8503" spans="1:20">
      <c r="A8503" s="7"/>
      <c r="B8503" s="7"/>
      <c r="C8503" s="7"/>
      <c r="D8503" s="7"/>
      <c r="E8503" s="69"/>
      <c r="F8503" s="69"/>
      <c r="G8503" s="69"/>
      <c r="H8503" s="69"/>
      <c r="I8503" s="69"/>
      <c r="J8503" s="69"/>
      <c r="K8503" s="69"/>
      <c r="L8503" s="69"/>
      <c r="M8503" s="69"/>
      <c r="N8503" s="69"/>
      <c r="O8503" s="69"/>
      <c r="P8503" s="69"/>
      <c r="Q8503" s="69"/>
      <c r="R8503" s="69"/>
      <c r="S8503" s="7"/>
      <c r="T8503" s="7"/>
    </row>
    <row r="8504" spans="1:20">
      <c r="A8504" s="7"/>
      <c r="B8504" s="7"/>
      <c r="C8504" s="7"/>
      <c r="D8504" s="7"/>
      <c r="E8504" s="69"/>
      <c r="F8504" s="69"/>
      <c r="G8504" s="69"/>
      <c r="H8504" s="69"/>
      <c r="I8504" s="69"/>
      <c r="J8504" s="69"/>
      <c r="K8504" s="69"/>
      <c r="L8504" s="69"/>
      <c r="M8504" s="69"/>
      <c r="N8504" s="69"/>
      <c r="O8504" s="69"/>
      <c r="P8504" s="69"/>
      <c r="Q8504" s="69"/>
      <c r="R8504" s="69"/>
      <c r="S8504" s="7"/>
      <c r="T8504" s="7"/>
    </row>
    <row r="8505" spans="1:20">
      <c r="A8505" s="7"/>
      <c r="B8505" s="7"/>
      <c r="C8505" s="7"/>
      <c r="D8505" s="7"/>
      <c r="E8505" s="69"/>
      <c r="F8505" s="69"/>
      <c r="G8505" s="69"/>
      <c r="H8505" s="69"/>
      <c r="I8505" s="69"/>
      <c r="J8505" s="69"/>
      <c r="K8505" s="69"/>
      <c r="L8505" s="69"/>
      <c r="M8505" s="69"/>
      <c r="N8505" s="69"/>
      <c r="O8505" s="69"/>
      <c r="P8505" s="69"/>
      <c r="Q8505" s="69"/>
      <c r="R8505" s="69"/>
      <c r="S8505" s="7"/>
      <c r="T8505" s="7"/>
    </row>
    <row r="8506" spans="1:20">
      <c r="A8506" s="7"/>
      <c r="B8506" s="7"/>
      <c r="C8506" s="7"/>
      <c r="D8506" s="7"/>
      <c r="E8506" s="69"/>
      <c r="F8506" s="69"/>
      <c r="G8506" s="69"/>
      <c r="H8506" s="69"/>
      <c r="I8506" s="69"/>
      <c r="J8506" s="69"/>
      <c r="K8506" s="69"/>
      <c r="L8506" s="69"/>
      <c r="M8506" s="69"/>
      <c r="N8506" s="69"/>
      <c r="O8506" s="69"/>
      <c r="P8506" s="69"/>
      <c r="Q8506" s="69"/>
      <c r="R8506" s="69"/>
      <c r="S8506" s="7"/>
      <c r="T8506" s="7"/>
    </row>
    <row r="8507" spans="1:20">
      <c r="A8507" s="7"/>
      <c r="B8507" s="7"/>
      <c r="C8507" s="7"/>
      <c r="D8507" s="7"/>
      <c r="E8507" s="69"/>
      <c r="F8507" s="69"/>
      <c r="G8507" s="69"/>
      <c r="H8507" s="69"/>
      <c r="I8507" s="69"/>
      <c r="J8507" s="69"/>
      <c r="K8507" s="69"/>
      <c r="L8507" s="69"/>
      <c r="M8507" s="69"/>
      <c r="N8507" s="69"/>
      <c r="O8507" s="69"/>
      <c r="P8507" s="69"/>
      <c r="Q8507" s="69"/>
      <c r="R8507" s="69"/>
      <c r="S8507" s="7"/>
      <c r="T8507" s="7"/>
    </row>
    <row r="8508" spans="1:20">
      <c r="A8508" s="7"/>
      <c r="B8508" s="7"/>
      <c r="C8508" s="7"/>
      <c r="D8508" s="7"/>
      <c r="E8508" s="69"/>
      <c r="F8508" s="69"/>
      <c r="G8508" s="69"/>
      <c r="H8508" s="69"/>
      <c r="I8508" s="69"/>
      <c r="J8508" s="69"/>
      <c r="K8508" s="69"/>
      <c r="L8508" s="69"/>
      <c r="M8508" s="69"/>
      <c r="N8508" s="69"/>
      <c r="O8508" s="69"/>
      <c r="P8508" s="69"/>
      <c r="Q8508" s="69"/>
      <c r="R8508" s="69"/>
      <c r="S8508" s="7"/>
      <c r="T8508" s="7"/>
    </row>
    <row r="8509" spans="1:20">
      <c r="A8509" s="7"/>
      <c r="B8509" s="7"/>
      <c r="C8509" s="7"/>
      <c r="D8509" s="7"/>
      <c r="E8509" s="69"/>
      <c r="F8509" s="69"/>
      <c r="G8509" s="69"/>
      <c r="H8509" s="69"/>
      <c r="I8509" s="69"/>
      <c r="J8509" s="69"/>
      <c r="K8509" s="69"/>
      <c r="L8509" s="69"/>
      <c r="M8509" s="69"/>
      <c r="N8509" s="69"/>
      <c r="O8509" s="69"/>
      <c r="P8509" s="69"/>
      <c r="Q8509" s="69"/>
      <c r="R8509" s="69"/>
      <c r="S8509" s="7"/>
      <c r="T8509" s="7"/>
    </row>
    <row r="8510" spans="1:20">
      <c r="A8510" s="7"/>
      <c r="B8510" s="7"/>
      <c r="C8510" s="7"/>
      <c r="D8510" s="7"/>
      <c r="E8510" s="69"/>
      <c r="F8510" s="69"/>
      <c r="G8510" s="69"/>
      <c r="H8510" s="69"/>
      <c r="I8510" s="69"/>
      <c r="J8510" s="69"/>
      <c r="K8510" s="69"/>
      <c r="L8510" s="69"/>
      <c r="M8510" s="69"/>
      <c r="N8510" s="69"/>
      <c r="O8510" s="69"/>
      <c r="P8510" s="69"/>
      <c r="Q8510" s="69"/>
      <c r="R8510" s="69"/>
      <c r="S8510" s="7"/>
      <c r="T8510" s="7"/>
    </row>
    <row r="8511" spans="1:20">
      <c r="A8511" s="7"/>
      <c r="B8511" s="7"/>
      <c r="C8511" s="7"/>
      <c r="D8511" s="7"/>
      <c r="E8511" s="69"/>
      <c r="F8511" s="69"/>
      <c r="G8511" s="69"/>
      <c r="H8511" s="69"/>
      <c r="I8511" s="69"/>
      <c r="J8511" s="69"/>
      <c r="K8511" s="69"/>
      <c r="L8511" s="69"/>
      <c r="M8511" s="69"/>
      <c r="N8511" s="69"/>
      <c r="O8511" s="69"/>
      <c r="P8511" s="69"/>
      <c r="Q8511" s="69"/>
      <c r="R8511" s="69"/>
      <c r="S8511" s="7"/>
      <c r="T8511" s="7"/>
    </row>
    <row r="8512" spans="1:20">
      <c r="A8512" s="7"/>
      <c r="B8512" s="7"/>
      <c r="C8512" s="7"/>
      <c r="D8512" s="7"/>
      <c r="E8512" s="69"/>
      <c r="F8512" s="69"/>
      <c r="G8512" s="69"/>
      <c r="H8512" s="69"/>
      <c r="I8512" s="69"/>
      <c r="J8512" s="69"/>
      <c r="K8512" s="69"/>
      <c r="L8512" s="69"/>
      <c r="M8512" s="69"/>
      <c r="N8512" s="69"/>
      <c r="O8512" s="69"/>
      <c r="P8512" s="69"/>
      <c r="Q8512" s="69"/>
      <c r="R8512" s="69"/>
      <c r="S8512" s="7"/>
      <c r="T8512" s="7"/>
    </row>
    <row r="8513" spans="1:20">
      <c r="A8513" s="7"/>
      <c r="B8513" s="7"/>
      <c r="C8513" s="7"/>
      <c r="D8513" s="7"/>
      <c r="E8513" s="69"/>
      <c r="F8513" s="69"/>
      <c r="G8513" s="69"/>
      <c r="H8513" s="69"/>
      <c r="I8513" s="69"/>
      <c r="J8513" s="69"/>
      <c r="K8513" s="69"/>
      <c r="L8513" s="69"/>
      <c r="M8513" s="69"/>
      <c r="N8513" s="69"/>
      <c r="O8513" s="69"/>
      <c r="P8513" s="69"/>
      <c r="Q8513" s="69"/>
      <c r="R8513" s="69"/>
      <c r="S8513" s="7"/>
      <c r="T8513" s="7"/>
    </row>
    <row r="8514" spans="1:20">
      <c r="A8514" s="7"/>
      <c r="B8514" s="7"/>
      <c r="C8514" s="7"/>
      <c r="D8514" s="7"/>
      <c r="E8514" s="69"/>
      <c r="F8514" s="69"/>
      <c r="G8514" s="69"/>
      <c r="H8514" s="69"/>
      <c r="I8514" s="69"/>
      <c r="J8514" s="69"/>
      <c r="K8514" s="69"/>
      <c r="L8514" s="69"/>
      <c r="M8514" s="69"/>
      <c r="N8514" s="69"/>
      <c r="O8514" s="69"/>
      <c r="P8514" s="69"/>
      <c r="Q8514" s="69"/>
      <c r="R8514" s="69"/>
      <c r="S8514" s="7"/>
      <c r="T8514" s="7"/>
    </row>
    <row r="8515" spans="1:20">
      <c r="A8515" s="7"/>
      <c r="B8515" s="7"/>
      <c r="C8515" s="7"/>
      <c r="D8515" s="7"/>
      <c r="E8515" s="69"/>
      <c r="F8515" s="69"/>
      <c r="G8515" s="69"/>
      <c r="H8515" s="69"/>
      <c r="I8515" s="69"/>
      <c r="J8515" s="69"/>
      <c r="K8515" s="69"/>
      <c r="L8515" s="69"/>
      <c r="M8515" s="69"/>
      <c r="N8515" s="69"/>
      <c r="O8515" s="69"/>
      <c r="P8515" s="69"/>
      <c r="Q8515" s="69"/>
      <c r="R8515" s="69"/>
      <c r="S8515" s="7"/>
      <c r="T8515" s="7"/>
    </row>
    <row r="8516" spans="1:20">
      <c r="A8516" s="7"/>
      <c r="B8516" s="7"/>
      <c r="C8516" s="7"/>
      <c r="D8516" s="7"/>
      <c r="E8516" s="69"/>
      <c r="F8516" s="69"/>
      <c r="G8516" s="69"/>
      <c r="H8516" s="69"/>
      <c r="I8516" s="69"/>
      <c r="J8516" s="69"/>
      <c r="K8516" s="69"/>
      <c r="L8516" s="69"/>
      <c r="M8516" s="69"/>
      <c r="N8516" s="69"/>
      <c r="O8516" s="69"/>
      <c r="P8516" s="69"/>
      <c r="Q8516" s="69"/>
      <c r="R8516" s="69"/>
      <c r="S8516" s="7"/>
      <c r="T8516" s="7"/>
    </row>
    <row r="8517" spans="1:20">
      <c r="A8517" s="7"/>
      <c r="B8517" s="7"/>
      <c r="C8517" s="7"/>
      <c r="D8517" s="7"/>
      <c r="E8517" s="69"/>
      <c r="F8517" s="69"/>
      <c r="G8517" s="69"/>
      <c r="H8517" s="69"/>
      <c r="I8517" s="69"/>
      <c r="J8517" s="69"/>
      <c r="K8517" s="69"/>
      <c r="L8517" s="69"/>
      <c r="M8517" s="69"/>
      <c r="N8517" s="69"/>
      <c r="O8517" s="69"/>
      <c r="P8517" s="69"/>
      <c r="Q8517" s="69"/>
      <c r="R8517" s="69"/>
      <c r="S8517" s="7"/>
      <c r="T8517" s="7"/>
    </row>
    <row r="8518" spans="1:20">
      <c r="A8518" s="7"/>
      <c r="B8518" s="7"/>
      <c r="C8518" s="7"/>
      <c r="D8518" s="7"/>
      <c r="E8518" s="69"/>
      <c r="F8518" s="69"/>
      <c r="G8518" s="69"/>
      <c r="H8518" s="69"/>
      <c r="I8518" s="69"/>
      <c r="J8518" s="69"/>
      <c r="K8518" s="69"/>
      <c r="L8518" s="69"/>
      <c r="M8518" s="69"/>
      <c r="N8518" s="69"/>
      <c r="O8518" s="69"/>
      <c r="P8518" s="69"/>
      <c r="Q8518" s="69"/>
      <c r="R8518" s="69"/>
      <c r="S8518" s="7"/>
      <c r="T8518" s="7"/>
    </row>
    <row r="8519" spans="1:20">
      <c r="A8519" s="7"/>
      <c r="B8519" s="7"/>
      <c r="C8519" s="7"/>
      <c r="D8519" s="7"/>
      <c r="E8519" s="69"/>
      <c r="F8519" s="69"/>
      <c r="G8519" s="69"/>
      <c r="H8519" s="69"/>
      <c r="I8519" s="69"/>
      <c r="J8519" s="69"/>
      <c r="K8519" s="69"/>
      <c r="L8519" s="69"/>
      <c r="M8519" s="69"/>
      <c r="N8519" s="69"/>
      <c r="O8519" s="69"/>
      <c r="P8519" s="69"/>
      <c r="Q8519" s="69"/>
      <c r="R8519" s="69"/>
      <c r="S8519" s="7"/>
      <c r="T8519" s="7"/>
    </row>
    <row r="8520" spans="1:20">
      <c r="A8520" s="7"/>
      <c r="B8520" s="7"/>
      <c r="C8520" s="7"/>
      <c r="D8520" s="7"/>
      <c r="E8520" s="69"/>
      <c r="F8520" s="69"/>
      <c r="G8520" s="69"/>
      <c r="H8520" s="69"/>
      <c r="I8520" s="69"/>
      <c r="J8520" s="69"/>
      <c r="K8520" s="69"/>
      <c r="L8520" s="69"/>
      <c r="M8520" s="69"/>
      <c r="N8520" s="69"/>
      <c r="O8520" s="69"/>
      <c r="P8520" s="69"/>
      <c r="Q8520" s="69"/>
      <c r="R8520" s="69"/>
      <c r="S8520" s="7"/>
      <c r="T8520" s="7"/>
    </row>
    <row r="8521" spans="1:20">
      <c r="A8521" s="7"/>
      <c r="B8521" s="7"/>
      <c r="C8521" s="7"/>
      <c r="D8521" s="7"/>
      <c r="E8521" s="69"/>
      <c r="F8521" s="69"/>
      <c r="G8521" s="69"/>
      <c r="H8521" s="69"/>
      <c r="I8521" s="69"/>
      <c r="J8521" s="69"/>
      <c r="K8521" s="69"/>
      <c r="L8521" s="69"/>
      <c r="M8521" s="69"/>
      <c r="N8521" s="69"/>
      <c r="O8521" s="69"/>
      <c r="P8521" s="69"/>
      <c r="Q8521" s="69"/>
      <c r="R8521" s="69"/>
      <c r="S8521" s="7"/>
      <c r="T8521" s="7"/>
    </row>
    <row r="8522" spans="1:20">
      <c r="A8522" s="7"/>
      <c r="B8522" s="7"/>
      <c r="C8522" s="7"/>
      <c r="D8522" s="7"/>
      <c r="E8522" s="69"/>
      <c r="F8522" s="69"/>
      <c r="G8522" s="69"/>
      <c r="H8522" s="69"/>
      <c r="I8522" s="69"/>
      <c r="J8522" s="69"/>
      <c r="K8522" s="69"/>
      <c r="L8522" s="69"/>
      <c r="M8522" s="69"/>
      <c r="N8522" s="69"/>
      <c r="O8522" s="69"/>
      <c r="P8522" s="69"/>
      <c r="Q8522" s="69"/>
      <c r="R8522" s="69"/>
      <c r="S8522" s="7"/>
      <c r="T8522" s="7"/>
    </row>
    <row r="8523" spans="1:20">
      <c r="A8523" s="7"/>
      <c r="B8523" s="7"/>
      <c r="C8523" s="7"/>
      <c r="D8523" s="7"/>
      <c r="E8523" s="69"/>
      <c r="F8523" s="69"/>
      <c r="G8523" s="69"/>
      <c r="H8523" s="69"/>
      <c r="I8523" s="69"/>
      <c r="J8523" s="69"/>
      <c r="K8523" s="69"/>
      <c r="L8523" s="69"/>
      <c r="M8523" s="69"/>
      <c r="N8523" s="69"/>
      <c r="O8523" s="69"/>
      <c r="P8523" s="69"/>
      <c r="Q8523" s="69"/>
      <c r="R8523" s="69"/>
      <c r="S8523" s="7"/>
      <c r="T8523" s="7"/>
    </row>
    <row r="8524" spans="1:20">
      <c r="A8524" s="7"/>
      <c r="B8524" s="7"/>
      <c r="C8524" s="7"/>
      <c r="D8524" s="7"/>
      <c r="E8524" s="69"/>
      <c r="F8524" s="69"/>
      <c r="G8524" s="69"/>
      <c r="H8524" s="69"/>
      <c r="I8524" s="69"/>
      <c r="J8524" s="69"/>
      <c r="K8524" s="69"/>
      <c r="L8524" s="69"/>
      <c r="M8524" s="69"/>
      <c r="N8524" s="69"/>
      <c r="O8524" s="69"/>
      <c r="P8524" s="69"/>
      <c r="Q8524" s="69"/>
      <c r="R8524" s="69"/>
      <c r="S8524" s="7"/>
      <c r="T8524" s="7"/>
    </row>
    <row r="8525" spans="1:20">
      <c r="A8525" s="7"/>
      <c r="B8525" s="7"/>
      <c r="C8525" s="7"/>
      <c r="D8525" s="7"/>
      <c r="E8525" s="69"/>
      <c r="F8525" s="69"/>
      <c r="G8525" s="69"/>
      <c r="H8525" s="69"/>
      <c r="I8525" s="69"/>
      <c r="J8525" s="69"/>
      <c r="K8525" s="69"/>
      <c r="L8525" s="69"/>
      <c r="M8525" s="69"/>
      <c r="N8525" s="69"/>
      <c r="O8525" s="69"/>
      <c r="P8525" s="69"/>
      <c r="Q8525" s="69"/>
      <c r="R8525" s="69"/>
      <c r="S8525" s="7"/>
      <c r="T8525" s="7"/>
    </row>
    <row r="8526" spans="1:20">
      <c r="A8526" s="7"/>
      <c r="B8526" s="7"/>
      <c r="C8526" s="7"/>
      <c r="D8526" s="7"/>
      <c r="E8526" s="69"/>
      <c r="F8526" s="69"/>
      <c r="G8526" s="69"/>
      <c r="H8526" s="69"/>
      <c r="I8526" s="69"/>
      <c r="J8526" s="69"/>
      <c r="K8526" s="69"/>
      <c r="L8526" s="69"/>
      <c r="M8526" s="69"/>
      <c r="N8526" s="69"/>
      <c r="O8526" s="69"/>
      <c r="P8526" s="69"/>
      <c r="Q8526" s="69"/>
      <c r="R8526" s="69"/>
      <c r="S8526" s="7"/>
      <c r="T8526" s="7"/>
    </row>
    <row r="8527" spans="1:20">
      <c r="A8527" s="7"/>
      <c r="B8527" s="7"/>
      <c r="C8527" s="7"/>
      <c r="D8527" s="7"/>
      <c r="E8527" s="69"/>
      <c r="F8527" s="69"/>
      <c r="G8527" s="69"/>
      <c r="H8527" s="69"/>
      <c r="I8527" s="69"/>
      <c r="J8527" s="69"/>
      <c r="K8527" s="69"/>
      <c r="L8527" s="69"/>
      <c r="M8527" s="69"/>
      <c r="N8527" s="69"/>
      <c r="O8527" s="69"/>
      <c r="P8527" s="69"/>
      <c r="Q8527" s="69"/>
      <c r="R8527" s="69"/>
      <c r="S8527" s="7"/>
      <c r="T8527" s="7"/>
    </row>
    <row r="8528" spans="1:20">
      <c r="A8528" s="7"/>
      <c r="B8528" s="7"/>
      <c r="C8528" s="7"/>
      <c r="D8528" s="7"/>
      <c r="E8528" s="69"/>
      <c r="F8528" s="69"/>
      <c r="G8528" s="69"/>
      <c r="H8528" s="69"/>
      <c r="I8528" s="69"/>
      <c r="J8528" s="69"/>
      <c r="K8528" s="69"/>
      <c r="L8528" s="69"/>
      <c r="M8528" s="69"/>
      <c r="N8528" s="69"/>
      <c r="O8528" s="69"/>
      <c r="P8528" s="69"/>
      <c r="Q8528" s="69"/>
      <c r="R8528" s="69"/>
      <c r="S8528" s="7"/>
      <c r="T8528" s="7"/>
    </row>
    <row r="8529" spans="1:20">
      <c r="A8529" s="7"/>
      <c r="B8529" s="7"/>
      <c r="C8529" s="7"/>
      <c r="D8529" s="7"/>
      <c r="E8529" s="69"/>
      <c r="F8529" s="69"/>
      <c r="G8529" s="69"/>
      <c r="H8529" s="69"/>
      <c r="I8529" s="69"/>
      <c r="J8529" s="69"/>
      <c r="K8529" s="69"/>
      <c r="L8529" s="69"/>
      <c r="M8529" s="69"/>
      <c r="N8529" s="69"/>
      <c r="O8529" s="69"/>
      <c r="P8529" s="69"/>
      <c r="Q8529" s="69"/>
      <c r="R8529" s="69"/>
      <c r="S8529" s="7"/>
      <c r="T8529" s="7"/>
    </row>
    <row r="8530" spans="1:20">
      <c r="A8530" s="7"/>
      <c r="B8530" s="7"/>
      <c r="C8530" s="7"/>
      <c r="D8530" s="7"/>
      <c r="E8530" s="69"/>
      <c r="F8530" s="69"/>
      <c r="G8530" s="69"/>
      <c r="H8530" s="69"/>
      <c r="I8530" s="69"/>
      <c r="J8530" s="69"/>
      <c r="K8530" s="69"/>
      <c r="L8530" s="69"/>
      <c r="M8530" s="69"/>
      <c r="N8530" s="69"/>
      <c r="O8530" s="69"/>
      <c r="P8530" s="69"/>
      <c r="Q8530" s="69"/>
      <c r="R8530" s="69"/>
      <c r="S8530" s="7"/>
      <c r="T8530" s="7"/>
    </row>
    <row r="8531" spans="1:20">
      <c r="A8531" s="7"/>
      <c r="B8531" s="7"/>
      <c r="C8531" s="7"/>
      <c r="D8531" s="7"/>
      <c r="E8531" s="69"/>
      <c r="F8531" s="69"/>
      <c r="G8531" s="69"/>
      <c r="H8531" s="69"/>
      <c r="I8531" s="69"/>
      <c r="J8531" s="69"/>
      <c r="K8531" s="69"/>
      <c r="L8531" s="69"/>
      <c r="M8531" s="69"/>
      <c r="N8531" s="69"/>
      <c r="O8531" s="69"/>
      <c r="P8531" s="69"/>
      <c r="Q8531" s="69"/>
      <c r="R8531" s="69"/>
      <c r="S8531" s="7"/>
      <c r="T8531" s="7"/>
    </row>
    <row r="8532" spans="1:20">
      <c r="A8532" s="7"/>
      <c r="B8532" s="7"/>
      <c r="C8532" s="7"/>
      <c r="D8532" s="7"/>
      <c r="E8532" s="69"/>
      <c r="F8532" s="69"/>
      <c r="G8532" s="69"/>
      <c r="H8532" s="69"/>
      <c r="I8532" s="69"/>
      <c r="J8532" s="69"/>
      <c r="K8532" s="69"/>
      <c r="L8532" s="69"/>
      <c r="M8532" s="69"/>
      <c r="N8532" s="69"/>
      <c r="O8532" s="69"/>
      <c r="P8532" s="69"/>
      <c r="Q8532" s="69"/>
      <c r="R8532" s="69"/>
      <c r="S8532" s="7"/>
      <c r="T8532" s="7"/>
    </row>
    <row r="8533" spans="1:20">
      <c r="A8533" s="7"/>
      <c r="B8533" s="7"/>
      <c r="C8533" s="7"/>
      <c r="D8533" s="7"/>
      <c r="E8533" s="69"/>
      <c r="F8533" s="69"/>
      <c r="G8533" s="69"/>
      <c r="H8533" s="69"/>
      <c r="I8533" s="69"/>
      <c r="J8533" s="69"/>
      <c r="K8533" s="69"/>
      <c r="L8533" s="69"/>
      <c r="M8533" s="69"/>
      <c r="N8533" s="69"/>
      <c r="O8533" s="69"/>
      <c r="P8533" s="69"/>
      <c r="Q8533" s="69"/>
      <c r="R8533" s="69"/>
      <c r="S8533" s="7"/>
      <c r="T8533" s="7"/>
    </row>
    <row r="8534" spans="1:20">
      <c r="A8534" s="7"/>
      <c r="B8534" s="7"/>
      <c r="C8534" s="7"/>
      <c r="D8534" s="7"/>
      <c r="E8534" s="69"/>
      <c r="F8534" s="69"/>
      <c r="G8534" s="69"/>
      <c r="H8534" s="69"/>
      <c r="I8534" s="69"/>
      <c r="J8534" s="69"/>
      <c r="K8534" s="69"/>
      <c r="L8534" s="69"/>
      <c r="M8534" s="69"/>
      <c r="N8534" s="69"/>
      <c r="O8534" s="69"/>
      <c r="P8534" s="69"/>
      <c r="Q8534" s="69"/>
      <c r="R8534" s="69"/>
      <c r="S8534" s="7"/>
      <c r="T8534" s="7"/>
    </row>
    <row r="8535" spans="1:20">
      <c r="A8535" s="7"/>
      <c r="B8535" s="7"/>
      <c r="C8535" s="7"/>
      <c r="D8535" s="7"/>
      <c r="E8535" s="69"/>
      <c r="F8535" s="69"/>
      <c r="G8535" s="69"/>
      <c r="H8535" s="69"/>
      <c r="I8535" s="69"/>
      <c r="J8535" s="69"/>
      <c r="K8535" s="69"/>
      <c r="L8535" s="69"/>
      <c r="M8535" s="69"/>
      <c r="N8535" s="69"/>
      <c r="O8535" s="69"/>
      <c r="P8535" s="69"/>
      <c r="Q8535" s="69"/>
      <c r="R8535" s="69"/>
      <c r="S8535" s="7"/>
      <c r="T8535" s="7"/>
    </row>
    <row r="8536" spans="1:20">
      <c r="A8536" s="7"/>
      <c r="B8536" s="7"/>
      <c r="C8536" s="7"/>
      <c r="D8536" s="7"/>
      <c r="E8536" s="69"/>
      <c r="F8536" s="69"/>
      <c r="G8536" s="69"/>
      <c r="H8536" s="69"/>
      <c r="I8536" s="69"/>
      <c r="J8536" s="69"/>
      <c r="K8536" s="69"/>
      <c r="L8536" s="69"/>
      <c r="M8536" s="69"/>
      <c r="N8536" s="69"/>
      <c r="O8536" s="69"/>
      <c r="P8536" s="69"/>
      <c r="Q8536" s="69"/>
      <c r="R8536" s="69"/>
      <c r="S8536" s="7"/>
      <c r="T8536" s="7"/>
    </row>
    <row r="8537" spans="1:20">
      <c r="A8537" s="7"/>
      <c r="B8537" s="7"/>
      <c r="C8537" s="7"/>
      <c r="D8537" s="7"/>
      <c r="E8537" s="69"/>
      <c r="F8537" s="69"/>
      <c r="G8537" s="69"/>
      <c r="H8537" s="69"/>
      <c r="I8537" s="69"/>
      <c r="J8537" s="69"/>
      <c r="K8537" s="69"/>
      <c r="L8537" s="69"/>
      <c r="M8537" s="69"/>
      <c r="N8537" s="69"/>
      <c r="O8537" s="69"/>
      <c r="P8537" s="69"/>
      <c r="Q8537" s="69"/>
      <c r="R8537" s="69"/>
      <c r="S8537" s="7"/>
      <c r="T8537" s="7"/>
    </row>
    <row r="8538" spans="1:20">
      <c r="A8538" s="7"/>
      <c r="B8538" s="7"/>
      <c r="C8538" s="7"/>
      <c r="D8538" s="7"/>
      <c r="E8538" s="69"/>
      <c r="F8538" s="69"/>
      <c r="G8538" s="69"/>
      <c r="H8538" s="69"/>
      <c r="I8538" s="69"/>
      <c r="J8538" s="69"/>
      <c r="K8538" s="69"/>
      <c r="L8538" s="69"/>
      <c r="M8538" s="69"/>
      <c r="N8538" s="69"/>
      <c r="O8538" s="69"/>
      <c r="P8538" s="69"/>
      <c r="Q8538" s="69"/>
      <c r="R8538" s="69"/>
      <c r="S8538" s="7"/>
      <c r="T8538" s="7"/>
    </row>
    <row r="8539" spans="1:20">
      <c r="A8539" s="7"/>
      <c r="B8539" s="7"/>
      <c r="C8539" s="7"/>
      <c r="D8539" s="7"/>
      <c r="E8539" s="69"/>
      <c r="F8539" s="69"/>
      <c r="G8539" s="69"/>
      <c r="H8539" s="69"/>
      <c r="I8539" s="69"/>
      <c r="J8539" s="69"/>
      <c r="K8539" s="69"/>
      <c r="L8539" s="69"/>
      <c r="M8539" s="69"/>
      <c r="N8539" s="69"/>
      <c r="O8539" s="69"/>
      <c r="P8539" s="69"/>
      <c r="Q8539" s="69"/>
      <c r="R8539" s="69"/>
      <c r="S8539" s="7"/>
      <c r="T8539" s="7"/>
    </row>
    <row r="8540" spans="1:20">
      <c r="A8540" s="7"/>
      <c r="B8540" s="7"/>
      <c r="C8540" s="7"/>
      <c r="D8540" s="7"/>
      <c r="E8540" s="69"/>
      <c r="F8540" s="69"/>
      <c r="G8540" s="69"/>
      <c r="H8540" s="69"/>
      <c r="I8540" s="69"/>
      <c r="J8540" s="69"/>
      <c r="K8540" s="69"/>
      <c r="L8540" s="69"/>
      <c r="M8540" s="69"/>
      <c r="N8540" s="69"/>
      <c r="O8540" s="69"/>
      <c r="P8540" s="69"/>
      <c r="Q8540" s="69"/>
      <c r="R8540" s="69"/>
      <c r="S8540" s="7"/>
      <c r="T8540" s="7"/>
    </row>
    <row r="8541" spans="1:20">
      <c r="A8541" s="7"/>
      <c r="B8541" s="7"/>
      <c r="C8541" s="7"/>
      <c r="D8541" s="7"/>
      <c r="E8541" s="69"/>
      <c r="F8541" s="69"/>
      <c r="G8541" s="69"/>
      <c r="H8541" s="69"/>
      <c r="I8541" s="69"/>
      <c r="J8541" s="69"/>
      <c r="K8541" s="69"/>
      <c r="L8541" s="69"/>
      <c r="M8541" s="69"/>
      <c r="N8541" s="69"/>
      <c r="O8541" s="69"/>
      <c r="P8541" s="69"/>
      <c r="Q8541" s="69"/>
      <c r="R8541" s="69"/>
      <c r="S8541" s="7"/>
      <c r="T8541" s="7"/>
    </row>
    <row r="8542" spans="1:20">
      <c r="A8542" s="7"/>
      <c r="B8542" s="7"/>
      <c r="C8542" s="7"/>
      <c r="D8542" s="7"/>
      <c r="E8542" s="69"/>
      <c r="F8542" s="69"/>
      <c r="G8542" s="69"/>
      <c r="H8542" s="69"/>
      <c r="I8542" s="69"/>
      <c r="J8542" s="69"/>
      <c r="K8542" s="69"/>
      <c r="L8542" s="69"/>
      <c r="M8542" s="69"/>
      <c r="N8542" s="69"/>
      <c r="O8542" s="69"/>
      <c r="P8542" s="69"/>
      <c r="Q8542" s="69"/>
      <c r="R8542" s="69"/>
      <c r="S8542" s="7"/>
      <c r="T8542" s="7"/>
    </row>
    <row r="8543" spans="1:20">
      <c r="A8543" s="7"/>
      <c r="B8543" s="7"/>
      <c r="C8543" s="7"/>
      <c r="D8543" s="7"/>
      <c r="E8543" s="69"/>
      <c r="F8543" s="69"/>
      <c r="G8543" s="69"/>
      <c r="H8543" s="69"/>
      <c r="I8543" s="69"/>
      <c r="J8543" s="69"/>
      <c r="K8543" s="69"/>
      <c r="L8543" s="69"/>
      <c r="M8543" s="69"/>
      <c r="N8543" s="69"/>
      <c r="O8543" s="69"/>
      <c r="P8543" s="69"/>
      <c r="Q8543" s="69"/>
      <c r="R8543" s="69"/>
      <c r="S8543" s="7"/>
      <c r="T8543" s="7"/>
    </row>
    <row r="8544" spans="1:20">
      <c r="A8544" s="7"/>
      <c r="B8544" s="7"/>
      <c r="C8544" s="7"/>
      <c r="D8544" s="7"/>
      <c r="E8544" s="69"/>
      <c r="F8544" s="69"/>
      <c r="G8544" s="69"/>
      <c r="H8544" s="69"/>
      <c r="I8544" s="69"/>
      <c r="J8544" s="69"/>
      <c r="K8544" s="69"/>
      <c r="L8544" s="69"/>
      <c r="M8544" s="69"/>
      <c r="N8544" s="69"/>
      <c r="O8544" s="69"/>
      <c r="P8544" s="69"/>
      <c r="Q8544" s="69"/>
      <c r="R8544" s="69"/>
      <c r="S8544" s="7"/>
      <c r="T8544" s="7"/>
    </row>
    <row r="8545" spans="1:20">
      <c r="A8545" s="7"/>
      <c r="B8545" s="7"/>
      <c r="C8545" s="7"/>
      <c r="D8545" s="7"/>
      <c r="E8545" s="69"/>
      <c r="F8545" s="69"/>
      <c r="G8545" s="69"/>
      <c r="H8545" s="69"/>
      <c r="I8545" s="69"/>
      <c r="J8545" s="69"/>
      <c r="K8545" s="69"/>
      <c r="L8545" s="69"/>
      <c r="M8545" s="69"/>
      <c r="N8545" s="69"/>
      <c r="O8545" s="69"/>
      <c r="P8545" s="69"/>
      <c r="Q8545" s="69"/>
      <c r="R8545" s="69"/>
      <c r="S8545" s="7"/>
      <c r="T8545" s="7"/>
    </row>
    <row r="8546" spans="1:20">
      <c r="A8546" s="7"/>
      <c r="B8546" s="7"/>
      <c r="C8546" s="7"/>
      <c r="D8546" s="7"/>
      <c r="E8546" s="69"/>
      <c r="F8546" s="69"/>
      <c r="G8546" s="69"/>
      <c r="H8546" s="69"/>
      <c r="I8546" s="69"/>
      <c r="J8546" s="69"/>
      <c r="K8546" s="69"/>
      <c r="L8546" s="69"/>
      <c r="M8546" s="69"/>
      <c r="N8546" s="69"/>
      <c r="O8546" s="69"/>
      <c r="P8546" s="69"/>
      <c r="Q8546" s="69"/>
      <c r="R8546" s="69"/>
      <c r="S8546" s="7"/>
      <c r="T8546" s="7"/>
    </row>
    <row r="8547" spans="1:20">
      <c r="A8547" s="7"/>
      <c r="B8547" s="7"/>
      <c r="C8547" s="7"/>
      <c r="D8547" s="7"/>
      <c r="E8547" s="69"/>
      <c r="F8547" s="69"/>
      <c r="G8547" s="69"/>
      <c r="H8547" s="69"/>
      <c r="I8547" s="69"/>
      <c r="J8547" s="69"/>
      <c r="K8547" s="69"/>
      <c r="L8547" s="69"/>
      <c r="M8547" s="69"/>
      <c r="N8547" s="69"/>
      <c r="O8547" s="69"/>
      <c r="P8547" s="69"/>
      <c r="Q8547" s="69"/>
      <c r="R8547" s="69"/>
      <c r="S8547" s="7"/>
      <c r="T8547" s="7"/>
    </row>
    <row r="8548" spans="1:20">
      <c r="A8548" s="7"/>
      <c r="B8548" s="7"/>
      <c r="C8548" s="7"/>
      <c r="D8548" s="7"/>
      <c r="E8548" s="69"/>
      <c r="F8548" s="69"/>
      <c r="G8548" s="69"/>
      <c r="H8548" s="69"/>
      <c r="I8548" s="69"/>
      <c r="J8548" s="69"/>
      <c r="K8548" s="69"/>
      <c r="L8548" s="69"/>
      <c r="M8548" s="69"/>
      <c r="N8548" s="69"/>
      <c r="O8548" s="69"/>
      <c r="P8548" s="69"/>
      <c r="Q8548" s="69"/>
      <c r="R8548" s="69"/>
      <c r="S8548" s="7"/>
      <c r="T8548" s="7"/>
    </row>
    <row r="8549" spans="1:20">
      <c r="A8549" s="7"/>
      <c r="B8549" s="7"/>
      <c r="C8549" s="7"/>
      <c r="D8549" s="7"/>
      <c r="E8549" s="69"/>
      <c r="F8549" s="69"/>
      <c r="G8549" s="69"/>
      <c r="H8549" s="69"/>
      <c r="I8549" s="69"/>
      <c r="J8549" s="69"/>
      <c r="K8549" s="69"/>
      <c r="L8549" s="69"/>
      <c r="M8549" s="69"/>
      <c r="N8549" s="69"/>
      <c r="O8549" s="69"/>
      <c r="P8549" s="69"/>
      <c r="Q8549" s="69"/>
      <c r="R8549" s="69"/>
      <c r="S8549" s="7"/>
      <c r="T8549" s="7"/>
    </row>
    <row r="8550" spans="1:20">
      <c r="A8550" s="7"/>
      <c r="B8550" s="7"/>
      <c r="C8550" s="7"/>
      <c r="D8550" s="7"/>
      <c r="E8550" s="69"/>
      <c r="F8550" s="69"/>
      <c r="G8550" s="69"/>
      <c r="H8550" s="69"/>
      <c r="I8550" s="69"/>
      <c r="J8550" s="69"/>
      <c r="K8550" s="69"/>
      <c r="L8550" s="69"/>
      <c r="M8550" s="69"/>
      <c r="N8550" s="69"/>
      <c r="O8550" s="69"/>
      <c r="P8550" s="69"/>
      <c r="Q8550" s="69"/>
      <c r="R8550" s="69"/>
      <c r="S8550" s="7"/>
      <c r="T8550" s="7"/>
    </row>
    <row r="8551" spans="1:20">
      <c r="A8551" s="7"/>
      <c r="B8551" s="7"/>
      <c r="C8551" s="7"/>
      <c r="D8551" s="7"/>
      <c r="E8551" s="69"/>
      <c r="F8551" s="69"/>
      <c r="G8551" s="69"/>
      <c r="H8551" s="69"/>
      <c r="I8551" s="69"/>
      <c r="J8551" s="69"/>
      <c r="K8551" s="69"/>
      <c r="L8551" s="69"/>
      <c r="M8551" s="69"/>
      <c r="N8551" s="69"/>
      <c r="O8551" s="69"/>
      <c r="P8551" s="69"/>
      <c r="Q8551" s="69"/>
      <c r="R8551" s="69"/>
      <c r="S8551" s="7"/>
      <c r="T8551" s="7"/>
    </row>
    <row r="8552" spans="1:20">
      <c r="A8552" s="7"/>
      <c r="B8552" s="7"/>
      <c r="C8552" s="7"/>
      <c r="D8552" s="7"/>
      <c r="E8552" s="69"/>
      <c r="F8552" s="69"/>
      <c r="G8552" s="69"/>
      <c r="H8552" s="69"/>
      <c r="I8552" s="69"/>
      <c r="J8552" s="69"/>
      <c r="K8552" s="69"/>
      <c r="L8552" s="69"/>
      <c r="M8552" s="69"/>
      <c r="N8552" s="69"/>
      <c r="O8552" s="69"/>
      <c r="P8552" s="69"/>
      <c r="Q8552" s="69"/>
      <c r="R8552" s="69"/>
      <c r="S8552" s="7"/>
      <c r="T8552" s="7"/>
    </row>
    <row r="8553" spans="1:20">
      <c r="A8553" s="7"/>
      <c r="B8553" s="7"/>
      <c r="C8553" s="7"/>
      <c r="D8553" s="7"/>
      <c r="E8553" s="69"/>
      <c r="F8553" s="69"/>
      <c r="G8553" s="69"/>
      <c r="H8553" s="69"/>
      <c r="I8553" s="69"/>
      <c r="J8553" s="69"/>
      <c r="K8553" s="69"/>
      <c r="L8553" s="69"/>
      <c r="M8553" s="69"/>
      <c r="N8553" s="69"/>
      <c r="O8553" s="69"/>
      <c r="P8553" s="69"/>
      <c r="Q8553" s="69"/>
      <c r="R8553" s="69"/>
      <c r="S8553" s="7"/>
      <c r="T8553" s="7"/>
    </row>
    <row r="8554" spans="1:20">
      <c r="A8554" s="7"/>
      <c r="B8554" s="7"/>
      <c r="C8554" s="7"/>
      <c r="D8554" s="7"/>
      <c r="E8554" s="69"/>
      <c r="F8554" s="69"/>
      <c r="G8554" s="69"/>
      <c r="H8554" s="69"/>
      <c r="I8554" s="69"/>
      <c r="J8554" s="69"/>
      <c r="K8554" s="69"/>
      <c r="L8554" s="69"/>
      <c r="M8554" s="69"/>
      <c r="N8554" s="69"/>
      <c r="O8554" s="69"/>
      <c r="P8554" s="69"/>
      <c r="Q8554" s="69"/>
      <c r="R8554" s="69"/>
      <c r="S8554" s="7"/>
      <c r="T8554" s="7"/>
    </row>
    <row r="8555" spans="1:20">
      <c r="A8555" s="7"/>
      <c r="B8555" s="7"/>
      <c r="C8555" s="7"/>
      <c r="D8555" s="7"/>
      <c r="E8555" s="69"/>
      <c r="F8555" s="69"/>
      <c r="G8555" s="69"/>
      <c r="H8555" s="69"/>
      <c r="I8555" s="69"/>
      <c r="J8555" s="69"/>
      <c r="K8555" s="69"/>
      <c r="L8555" s="69"/>
      <c r="M8555" s="69"/>
      <c r="N8555" s="69"/>
      <c r="O8555" s="69"/>
      <c r="P8555" s="69"/>
      <c r="Q8555" s="69"/>
      <c r="R8555" s="69"/>
      <c r="S8555" s="7"/>
      <c r="T8555" s="7"/>
    </row>
    <row r="8556" spans="1:20">
      <c r="A8556" s="7"/>
      <c r="B8556" s="7"/>
      <c r="C8556" s="7"/>
      <c r="D8556" s="7"/>
      <c r="E8556" s="69"/>
      <c r="F8556" s="69"/>
      <c r="G8556" s="69"/>
      <c r="H8556" s="69"/>
      <c r="I8556" s="69"/>
      <c r="J8556" s="69"/>
      <c r="K8556" s="69"/>
      <c r="L8556" s="69"/>
      <c r="M8556" s="69"/>
      <c r="N8556" s="69"/>
      <c r="O8556" s="69"/>
      <c r="P8556" s="69"/>
      <c r="Q8556" s="69"/>
      <c r="R8556" s="69"/>
      <c r="S8556" s="7"/>
      <c r="T8556" s="7"/>
    </row>
    <row r="8557" spans="1:20">
      <c r="A8557" s="7"/>
      <c r="B8557" s="7"/>
      <c r="C8557" s="7"/>
      <c r="D8557" s="7"/>
      <c r="E8557" s="69"/>
      <c r="F8557" s="69"/>
      <c r="G8557" s="69"/>
      <c r="H8557" s="69"/>
      <c r="I8557" s="69"/>
      <c r="J8557" s="69"/>
      <c r="K8557" s="69"/>
      <c r="L8557" s="69"/>
      <c r="M8557" s="69"/>
      <c r="N8557" s="69"/>
      <c r="O8557" s="69"/>
      <c r="P8557" s="69"/>
      <c r="Q8557" s="69"/>
      <c r="R8557" s="69"/>
      <c r="S8557" s="7"/>
      <c r="T8557" s="7"/>
    </row>
    <row r="8558" spans="1:20">
      <c r="A8558" s="7"/>
      <c r="B8558" s="7"/>
      <c r="C8558" s="7"/>
      <c r="D8558" s="7"/>
      <c r="E8558" s="69"/>
      <c r="F8558" s="69"/>
      <c r="G8558" s="69"/>
      <c r="H8558" s="69"/>
      <c r="I8558" s="69"/>
      <c r="J8558" s="69"/>
      <c r="K8558" s="69"/>
      <c r="L8558" s="69"/>
      <c r="M8558" s="69"/>
      <c r="N8558" s="69"/>
      <c r="O8558" s="69"/>
      <c r="P8558" s="69"/>
      <c r="Q8558" s="69"/>
      <c r="R8558" s="69"/>
      <c r="S8558" s="7"/>
      <c r="T8558" s="7"/>
    </row>
    <row r="8559" spans="1:20">
      <c r="A8559" s="7"/>
      <c r="B8559" s="7"/>
      <c r="C8559" s="7"/>
      <c r="D8559" s="7"/>
      <c r="E8559" s="69"/>
      <c r="F8559" s="69"/>
      <c r="G8559" s="69"/>
      <c r="H8559" s="69"/>
      <c r="I8559" s="69"/>
      <c r="J8559" s="69"/>
      <c r="K8559" s="69"/>
      <c r="L8559" s="69"/>
      <c r="M8559" s="69"/>
      <c r="N8559" s="69"/>
      <c r="O8559" s="69"/>
      <c r="P8559" s="69"/>
      <c r="Q8559" s="69"/>
      <c r="R8559" s="69"/>
      <c r="S8559" s="7"/>
      <c r="T8559" s="7"/>
    </row>
    <row r="8560" spans="1:20">
      <c r="A8560" s="7"/>
      <c r="B8560" s="7"/>
      <c r="C8560" s="7"/>
      <c r="D8560" s="7"/>
      <c r="E8560" s="69"/>
      <c r="F8560" s="69"/>
      <c r="G8560" s="69"/>
      <c r="H8560" s="69"/>
      <c r="I8560" s="69"/>
      <c r="J8560" s="69"/>
      <c r="K8560" s="69"/>
      <c r="L8560" s="69"/>
      <c r="M8560" s="69"/>
      <c r="N8560" s="69"/>
      <c r="O8560" s="69"/>
      <c r="P8560" s="69"/>
      <c r="Q8560" s="69"/>
      <c r="R8560" s="69"/>
      <c r="S8560" s="7"/>
      <c r="T8560" s="7"/>
    </row>
    <row r="8561" spans="1:20">
      <c r="A8561" s="7"/>
      <c r="B8561" s="7"/>
      <c r="C8561" s="7"/>
      <c r="D8561" s="7"/>
      <c r="E8561" s="69"/>
      <c r="F8561" s="69"/>
      <c r="G8561" s="69"/>
      <c r="H8561" s="69"/>
      <c r="I8561" s="69"/>
      <c r="J8561" s="69"/>
      <c r="K8561" s="69"/>
      <c r="L8561" s="69"/>
      <c r="M8561" s="69"/>
      <c r="N8561" s="69"/>
      <c r="O8561" s="69"/>
      <c r="P8561" s="69"/>
      <c r="Q8561" s="69"/>
      <c r="R8561" s="69"/>
      <c r="S8561" s="7"/>
      <c r="T8561" s="7"/>
    </row>
    <row r="8562" spans="1:20">
      <c r="A8562" s="7"/>
      <c r="B8562" s="7"/>
      <c r="C8562" s="7"/>
      <c r="D8562" s="7"/>
      <c r="E8562" s="69"/>
      <c r="F8562" s="69"/>
      <c r="G8562" s="69"/>
      <c r="H8562" s="69"/>
      <c r="I8562" s="69"/>
      <c r="J8562" s="69"/>
      <c r="K8562" s="69"/>
      <c r="L8562" s="69"/>
      <c r="M8562" s="69"/>
      <c r="N8562" s="69"/>
      <c r="O8562" s="69"/>
      <c r="P8562" s="69"/>
      <c r="Q8562" s="69"/>
      <c r="R8562" s="69"/>
      <c r="S8562" s="7"/>
      <c r="T8562" s="7"/>
    </row>
    <row r="8563" spans="1:20">
      <c r="A8563" s="7"/>
      <c r="B8563" s="7"/>
      <c r="C8563" s="7"/>
      <c r="D8563" s="7"/>
      <c r="E8563" s="69"/>
      <c r="F8563" s="69"/>
      <c r="G8563" s="69"/>
      <c r="H8563" s="69"/>
      <c r="I8563" s="69"/>
      <c r="J8563" s="69"/>
      <c r="K8563" s="69"/>
      <c r="L8563" s="69"/>
      <c r="M8563" s="69"/>
      <c r="N8563" s="69"/>
      <c r="O8563" s="69"/>
      <c r="P8563" s="69"/>
      <c r="Q8563" s="69"/>
      <c r="R8563" s="69"/>
      <c r="S8563" s="7"/>
      <c r="T8563" s="7"/>
    </row>
    <row r="8564" spans="1:20">
      <c r="A8564" s="7"/>
      <c r="B8564" s="7"/>
      <c r="C8564" s="7"/>
      <c r="D8564" s="7"/>
      <c r="E8564" s="69"/>
      <c r="F8564" s="69"/>
      <c r="G8564" s="69"/>
      <c r="H8564" s="69"/>
      <c r="I8564" s="69"/>
      <c r="J8564" s="69"/>
      <c r="K8564" s="69"/>
      <c r="L8564" s="69"/>
      <c r="M8564" s="69"/>
      <c r="N8564" s="69"/>
      <c r="O8564" s="69"/>
      <c r="P8564" s="69"/>
      <c r="Q8564" s="69"/>
      <c r="R8564" s="69"/>
      <c r="S8564" s="7"/>
      <c r="T8564" s="7"/>
    </row>
    <row r="8565" spans="1:20">
      <c r="A8565" s="7"/>
      <c r="B8565" s="7"/>
      <c r="C8565" s="7"/>
      <c r="D8565" s="7"/>
      <c r="E8565" s="69"/>
      <c r="F8565" s="69"/>
      <c r="G8565" s="69"/>
      <c r="H8565" s="69"/>
      <c r="I8565" s="69"/>
      <c r="J8565" s="69"/>
      <c r="K8565" s="69"/>
      <c r="L8565" s="69"/>
      <c r="M8565" s="69"/>
      <c r="N8565" s="69"/>
      <c r="O8565" s="69"/>
      <c r="P8565" s="69"/>
      <c r="Q8565" s="69"/>
      <c r="R8565" s="69"/>
      <c r="S8565" s="7"/>
      <c r="T8565" s="7"/>
    </row>
    <row r="8566" spans="1:20">
      <c r="A8566" s="7"/>
      <c r="B8566" s="7"/>
      <c r="C8566" s="7"/>
      <c r="D8566" s="7"/>
      <c r="E8566" s="69"/>
      <c r="F8566" s="69"/>
      <c r="G8566" s="69"/>
      <c r="H8566" s="69"/>
      <c r="I8566" s="69"/>
      <c r="J8566" s="69"/>
      <c r="K8566" s="69"/>
      <c r="L8566" s="69"/>
      <c r="M8566" s="69"/>
      <c r="N8566" s="69"/>
      <c r="O8566" s="69"/>
      <c r="P8566" s="69"/>
      <c r="Q8566" s="69"/>
      <c r="R8566" s="69"/>
      <c r="S8566" s="7"/>
      <c r="T8566" s="7"/>
    </row>
    <row r="8567" spans="1:20">
      <c r="A8567" s="7"/>
      <c r="B8567" s="7"/>
      <c r="C8567" s="7"/>
      <c r="D8567" s="7"/>
      <c r="E8567" s="69"/>
      <c r="F8567" s="69"/>
      <c r="G8567" s="69"/>
      <c r="H8567" s="69"/>
      <c r="I8567" s="69"/>
      <c r="J8567" s="69"/>
      <c r="K8567" s="69"/>
      <c r="L8567" s="69"/>
      <c r="M8567" s="69"/>
      <c r="N8567" s="69"/>
      <c r="O8567" s="69"/>
      <c r="P8567" s="69"/>
      <c r="Q8567" s="69"/>
      <c r="R8567" s="69"/>
      <c r="S8567" s="7"/>
      <c r="T8567" s="7"/>
    </row>
    <row r="8568" spans="1:20">
      <c r="A8568" s="7"/>
      <c r="B8568" s="7"/>
      <c r="C8568" s="7"/>
      <c r="D8568" s="7"/>
      <c r="E8568" s="69"/>
      <c r="F8568" s="69"/>
      <c r="G8568" s="69"/>
      <c r="H8568" s="69"/>
      <c r="I8568" s="69"/>
      <c r="J8568" s="69"/>
      <c r="K8568" s="69"/>
      <c r="L8568" s="69"/>
      <c r="M8568" s="69"/>
      <c r="N8568" s="69"/>
      <c r="O8568" s="69"/>
      <c r="P8568" s="69"/>
      <c r="Q8568" s="69"/>
      <c r="R8568" s="69"/>
      <c r="S8568" s="7"/>
      <c r="T8568" s="7"/>
    </row>
    <row r="8569" spans="1:20">
      <c r="A8569" s="7"/>
      <c r="B8569" s="7"/>
      <c r="C8569" s="7"/>
      <c r="D8569" s="7"/>
      <c r="E8569" s="69"/>
      <c r="F8569" s="69"/>
      <c r="G8569" s="69"/>
      <c r="H8569" s="69"/>
      <c r="I8569" s="69"/>
      <c r="J8569" s="69"/>
      <c r="K8569" s="69"/>
      <c r="L8569" s="69"/>
      <c r="M8569" s="69"/>
      <c r="N8569" s="69"/>
      <c r="O8569" s="69"/>
      <c r="P8569" s="69"/>
      <c r="Q8569" s="69"/>
      <c r="R8569" s="69"/>
      <c r="S8569" s="7"/>
      <c r="T8569" s="7"/>
    </row>
    <row r="8570" spans="1:20">
      <c r="A8570" s="7"/>
      <c r="B8570" s="7"/>
      <c r="C8570" s="7"/>
      <c r="D8570" s="7"/>
      <c r="E8570" s="69"/>
      <c r="F8570" s="69"/>
      <c r="G8570" s="69"/>
      <c r="H8570" s="69"/>
      <c r="I8570" s="69"/>
      <c r="J8570" s="69"/>
      <c r="K8570" s="69"/>
      <c r="L8570" s="69"/>
      <c r="M8570" s="69"/>
      <c r="N8570" s="69"/>
      <c r="O8570" s="69"/>
      <c r="P8570" s="69"/>
      <c r="Q8570" s="69"/>
      <c r="R8570" s="69"/>
      <c r="S8570" s="7"/>
      <c r="T8570" s="7"/>
    </row>
    <row r="8571" spans="1:20">
      <c r="A8571" s="7"/>
      <c r="B8571" s="7"/>
      <c r="C8571" s="7"/>
      <c r="D8571" s="7"/>
      <c r="E8571" s="69"/>
      <c r="F8571" s="69"/>
      <c r="G8571" s="69"/>
      <c r="H8571" s="69"/>
      <c r="I8571" s="69"/>
      <c r="J8571" s="69"/>
      <c r="K8571" s="69"/>
      <c r="L8571" s="69"/>
      <c r="M8571" s="69"/>
      <c r="N8571" s="69"/>
      <c r="O8571" s="69"/>
      <c r="P8571" s="69"/>
      <c r="Q8571" s="69"/>
      <c r="R8571" s="69"/>
      <c r="S8571" s="7"/>
      <c r="T8571" s="7"/>
    </row>
    <row r="8572" spans="1:20">
      <c r="A8572" s="7"/>
      <c r="B8572" s="7"/>
      <c r="C8572" s="7"/>
      <c r="D8572" s="7"/>
      <c r="E8572" s="69"/>
      <c r="F8572" s="69"/>
      <c r="G8572" s="69"/>
      <c r="H8572" s="69"/>
      <c r="I8572" s="69"/>
      <c r="J8572" s="69"/>
      <c r="K8572" s="69"/>
      <c r="L8572" s="69"/>
      <c r="M8572" s="69"/>
      <c r="N8572" s="69"/>
      <c r="O8572" s="69"/>
      <c r="P8572" s="69"/>
      <c r="Q8572" s="69"/>
      <c r="R8572" s="69"/>
      <c r="S8572" s="7"/>
      <c r="T8572" s="7"/>
    </row>
    <row r="8573" spans="1:20">
      <c r="A8573" s="7"/>
      <c r="B8573" s="7"/>
      <c r="C8573" s="7"/>
      <c r="D8573" s="7"/>
      <c r="E8573" s="69"/>
      <c r="F8573" s="69"/>
      <c r="G8573" s="69"/>
      <c r="H8573" s="69"/>
      <c r="I8573" s="69"/>
      <c r="J8573" s="69"/>
      <c r="K8573" s="69"/>
      <c r="L8573" s="69"/>
      <c r="M8573" s="69"/>
      <c r="N8573" s="69"/>
      <c r="O8573" s="69"/>
      <c r="P8573" s="69"/>
      <c r="Q8573" s="69"/>
      <c r="R8573" s="69"/>
      <c r="S8573" s="7"/>
      <c r="T8573" s="7"/>
    </row>
    <row r="8574" spans="1:20">
      <c r="A8574" s="7"/>
      <c r="B8574" s="7"/>
      <c r="C8574" s="7"/>
      <c r="D8574" s="7"/>
      <c r="E8574" s="69"/>
      <c r="F8574" s="69"/>
      <c r="G8574" s="69"/>
      <c r="H8574" s="69"/>
      <c r="I8574" s="69"/>
      <c r="J8574" s="69"/>
      <c r="K8574" s="69"/>
      <c r="L8574" s="69"/>
      <c r="M8574" s="69"/>
      <c r="N8574" s="69"/>
      <c r="O8574" s="69"/>
      <c r="P8574" s="69"/>
      <c r="Q8574" s="69"/>
      <c r="R8574" s="69"/>
      <c r="S8574" s="7"/>
      <c r="T8574" s="7"/>
    </row>
    <row r="8575" spans="1:20">
      <c r="A8575" s="7"/>
      <c r="B8575" s="7"/>
      <c r="C8575" s="7"/>
      <c r="D8575" s="7"/>
      <c r="E8575" s="69"/>
      <c r="F8575" s="69"/>
      <c r="G8575" s="69"/>
      <c r="H8575" s="69"/>
      <c r="I8575" s="69"/>
      <c r="J8575" s="69"/>
      <c r="K8575" s="69"/>
      <c r="L8575" s="69"/>
      <c r="M8575" s="69"/>
      <c r="N8575" s="69"/>
      <c r="O8575" s="69"/>
      <c r="P8575" s="69"/>
      <c r="Q8575" s="69"/>
      <c r="R8575" s="69"/>
      <c r="S8575" s="7"/>
      <c r="T8575" s="7"/>
    </row>
    <row r="8576" spans="1:20">
      <c r="A8576" s="7"/>
      <c r="B8576" s="7"/>
      <c r="C8576" s="7"/>
      <c r="D8576" s="7"/>
      <c r="E8576" s="69"/>
      <c r="F8576" s="69"/>
      <c r="G8576" s="69"/>
      <c r="H8576" s="69"/>
      <c r="I8576" s="69"/>
      <c r="J8576" s="69"/>
      <c r="K8576" s="69"/>
      <c r="L8576" s="69"/>
      <c r="M8576" s="69"/>
      <c r="N8576" s="69"/>
      <c r="O8576" s="69"/>
      <c r="P8576" s="69"/>
      <c r="Q8576" s="69"/>
      <c r="R8576" s="69"/>
      <c r="S8576" s="7"/>
      <c r="T8576" s="7"/>
    </row>
    <row r="8577" spans="1:20">
      <c r="A8577" s="7"/>
      <c r="B8577" s="7"/>
      <c r="C8577" s="7"/>
      <c r="D8577" s="7"/>
      <c r="E8577" s="69"/>
      <c r="F8577" s="69"/>
      <c r="G8577" s="69"/>
      <c r="H8577" s="69"/>
      <c r="I8577" s="69"/>
      <c r="J8577" s="69"/>
      <c r="K8577" s="69"/>
      <c r="L8577" s="69"/>
      <c r="M8577" s="69"/>
      <c r="N8577" s="69"/>
      <c r="O8577" s="69"/>
      <c r="P8577" s="69"/>
      <c r="Q8577" s="69"/>
      <c r="R8577" s="69"/>
      <c r="S8577" s="7"/>
      <c r="T8577" s="7"/>
    </row>
    <row r="8578" spans="1:20">
      <c r="A8578" s="7"/>
      <c r="B8578" s="7"/>
      <c r="C8578" s="7"/>
      <c r="D8578" s="7"/>
      <c r="E8578" s="69"/>
      <c r="F8578" s="69"/>
      <c r="G8578" s="69"/>
      <c r="H8578" s="69"/>
      <c r="I8578" s="69"/>
      <c r="J8578" s="69"/>
      <c r="K8578" s="69"/>
      <c r="L8578" s="69"/>
      <c r="M8578" s="69"/>
      <c r="N8578" s="69"/>
      <c r="O8578" s="69"/>
      <c r="P8578" s="69"/>
      <c r="Q8578" s="69"/>
      <c r="R8578" s="69"/>
      <c r="S8578" s="7"/>
      <c r="T8578" s="7"/>
    </row>
    <row r="8579" spans="1:20">
      <c r="A8579" s="7"/>
      <c r="B8579" s="7"/>
      <c r="C8579" s="7"/>
      <c r="D8579" s="7"/>
      <c r="E8579" s="69"/>
      <c r="F8579" s="69"/>
      <c r="G8579" s="69"/>
      <c r="H8579" s="69"/>
      <c r="I8579" s="69"/>
      <c r="J8579" s="69"/>
      <c r="K8579" s="69"/>
      <c r="L8579" s="69"/>
      <c r="M8579" s="69"/>
      <c r="N8579" s="69"/>
      <c r="O8579" s="69"/>
      <c r="P8579" s="69"/>
      <c r="Q8579" s="69"/>
      <c r="R8579" s="69"/>
      <c r="S8579" s="7"/>
      <c r="T8579" s="7"/>
    </row>
    <row r="8580" spans="1:20">
      <c r="A8580" s="7"/>
      <c r="B8580" s="7"/>
      <c r="C8580" s="7"/>
      <c r="D8580" s="7"/>
      <c r="E8580" s="69"/>
      <c r="F8580" s="69"/>
      <c r="G8580" s="69"/>
      <c r="H8580" s="69"/>
      <c r="I8580" s="69"/>
      <c r="J8580" s="69"/>
      <c r="K8580" s="69"/>
      <c r="L8580" s="69"/>
      <c r="M8580" s="69"/>
      <c r="N8580" s="69"/>
      <c r="O8580" s="69"/>
      <c r="P8580" s="69"/>
      <c r="Q8580" s="69"/>
      <c r="R8580" s="69"/>
      <c r="S8580" s="7"/>
      <c r="T8580" s="7"/>
    </row>
    <row r="8581" spans="1:20">
      <c r="A8581" s="7"/>
      <c r="B8581" s="7"/>
      <c r="C8581" s="7"/>
      <c r="D8581" s="7"/>
      <c r="E8581" s="69"/>
      <c r="F8581" s="69"/>
      <c r="G8581" s="69"/>
      <c r="H8581" s="69"/>
      <c r="I8581" s="69"/>
      <c r="J8581" s="69"/>
      <c r="K8581" s="69"/>
      <c r="L8581" s="69"/>
      <c r="M8581" s="69"/>
      <c r="N8581" s="69"/>
      <c r="O8581" s="69"/>
      <c r="P8581" s="69"/>
      <c r="Q8581" s="69"/>
      <c r="R8581" s="69"/>
      <c r="S8581" s="7"/>
      <c r="T8581" s="7"/>
    </row>
    <row r="8582" spans="1:20">
      <c r="A8582" s="7"/>
      <c r="B8582" s="7"/>
      <c r="C8582" s="7"/>
      <c r="D8582" s="7"/>
      <c r="E8582" s="69"/>
      <c r="F8582" s="69"/>
      <c r="G8582" s="69"/>
      <c r="H8582" s="69"/>
      <c r="I8582" s="69"/>
      <c r="J8582" s="69"/>
      <c r="K8582" s="69"/>
      <c r="L8582" s="69"/>
      <c r="M8582" s="69"/>
      <c r="N8582" s="69"/>
      <c r="O8582" s="69"/>
      <c r="P8582" s="69"/>
      <c r="Q8582" s="69"/>
      <c r="R8582" s="69"/>
      <c r="S8582" s="7"/>
      <c r="T8582" s="7"/>
    </row>
    <row r="8583" spans="1:20">
      <c r="A8583" s="7"/>
      <c r="B8583" s="7"/>
      <c r="C8583" s="7"/>
      <c r="D8583" s="7"/>
      <c r="E8583" s="69"/>
      <c r="F8583" s="69"/>
      <c r="G8583" s="69"/>
      <c r="H8583" s="69"/>
      <c r="I8583" s="69"/>
      <c r="J8583" s="69"/>
      <c r="K8583" s="69"/>
      <c r="L8583" s="69"/>
      <c r="M8583" s="69"/>
      <c r="N8583" s="69"/>
      <c r="O8583" s="69"/>
      <c r="P8583" s="69"/>
      <c r="Q8583" s="69"/>
      <c r="R8583" s="69"/>
      <c r="S8583" s="7"/>
      <c r="T8583" s="7"/>
    </row>
    <row r="8584" spans="1:20">
      <c r="A8584" s="7"/>
      <c r="B8584" s="7"/>
      <c r="C8584" s="7"/>
      <c r="D8584" s="7"/>
      <c r="E8584" s="69"/>
      <c r="F8584" s="69"/>
      <c r="G8584" s="69"/>
      <c r="H8584" s="69"/>
      <c r="I8584" s="69"/>
      <c r="J8584" s="69"/>
      <c r="K8584" s="69"/>
      <c r="L8584" s="69"/>
      <c r="M8584" s="69"/>
      <c r="N8584" s="69"/>
      <c r="O8584" s="69"/>
      <c r="P8584" s="69"/>
      <c r="Q8584" s="69"/>
      <c r="R8584" s="69"/>
      <c r="S8584" s="7"/>
      <c r="T8584" s="7"/>
    </row>
    <row r="8585" spans="1:20">
      <c r="A8585" s="7"/>
      <c r="B8585" s="7"/>
      <c r="C8585" s="7"/>
      <c r="D8585" s="7"/>
      <c r="E8585" s="69"/>
      <c r="F8585" s="69"/>
      <c r="G8585" s="69"/>
      <c r="H8585" s="69"/>
      <c r="I8585" s="69"/>
      <c r="J8585" s="69"/>
      <c r="K8585" s="69"/>
      <c r="L8585" s="69"/>
      <c r="M8585" s="69"/>
      <c r="N8585" s="69"/>
      <c r="O8585" s="69"/>
      <c r="P8585" s="69"/>
      <c r="Q8585" s="69"/>
      <c r="R8585" s="69"/>
      <c r="S8585" s="7"/>
      <c r="T8585" s="7"/>
    </row>
    <row r="8586" spans="1:20">
      <c r="A8586" s="7"/>
      <c r="B8586" s="7"/>
      <c r="C8586" s="7"/>
      <c r="D8586" s="7"/>
      <c r="E8586" s="69"/>
      <c r="F8586" s="69"/>
      <c r="G8586" s="69"/>
      <c r="H8586" s="69"/>
      <c r="I8586" s="69"/>
      <c r="J8586" s="69"/>
      <c r="K8586" s="69"/>
      <c r="L8586" s="69"/>
      <c r="M8586" s="69"/>
      <c r="N8586" s="69"/>
      <c r="O8586" s="69"/>
      <c r="P8586" s="69"/>
      <c r="Q8586" s="69"/>
      <c r="R8586" s="69"/>
      <c r="S8586" s="7"/>
      <c r="T8586" s="7"/>
    </row>
    <row r="8587" spans="1:20">
      <c r="A8587" s="7"/>
      <c r="B8587" s="7"/>
      <c r="C8587" s="7"/>
      <c r="D8587" s="7"/>
      <c r="E8587" s="69"/>
      <c r="F8587" s="69"/>
      <c r="G8587" s="69"/>
      <c r="H8587" s="69"/>
      <c r="I8587" s="69"/>
      <c r="J8587" s="69"/>
      <c r="K8587" s="69"/>
      <c r="L8587" s="69"/>
      <c r="M8587" s="69"/>
      <c r="N8587" s="69"/>
      <c r="O8587" s="69"/>
      <c r="P8587" s="69"/>
      <c r="Q8587" s="69"/>
      <c r="R8587" s="69"/>
      <c r="S8587" s="7"/>
      <c r="T8587" s="7"/>
    </row>
    <row r="8588" spans="1:20">
      <c r="A8588" s="7"/>
      <c r="B8588" s="7"/>
      <c r="C8588" s="7"/>
      <c r="D8588" s="7"/>
      <c r="E8588" s="69"/>
      <c r="F8588" s="69"/>
      <c r="G8588" s="69"/>
      <c r="H8588" s="69"/>
      <c r="I8588" s="69"/>
      <c r="J8588" s="69"/>
      <c r="K8588" s="69"/>
      <c r="L8588" s="69"/>
      <c r="M8588" s="69"/>
      <c r="N8588" s="69"/>
      <c r="O8588" s="69"/>
      <c r="P8588" s="69"/>
      <c r="Q8588" s="69"/>
      <c r="R8588" s="69"/>
      <c r="S8588" s="7"/>
      <c r="T8588" s="7"/>
    </row>
    <row r="8589" spans="1:20">
      <c r="A8589" s="7"/>
      <c r="B8589" s="7"/>
      <c r="C8589" s="7"/>
      <c r="D8589" s="7"/>
      <c r="E8589" s="69"/>
      <c r="F8589" s="69"/>
      <c r="G8589" s="69"/>
      <c r="H8589" s="69"/>
      <c r="I8589" s="69"/>
      <c r="J8589" s="69"/>
      <c r="K8589" s="69"/>
      <c r="L8589" s="69"/>
      <c r="M8589" s="69"/>
      <c r="N8589" s="69"/>
      <c r="O8589" s="69"/>
      <c r="P8589" s="69"/>
      <c r="Q8589" s="69"/>
      <c r="R8589" s="69"/>
      <c r="S8589" s="7"/>
      <c r="T8589" s="7"/>
    </row>
    <row r="8590" spans="1:20">
      <c r="A8590" s="7"/>
      <c r="B8590" s="7"/>
      <c r="C8590" s="7"/>
      <c r="D8590" s="7"/>
      <c r="E8590" s="69"/>
      <c r="F8590" s="69"/>
      <c r="G8590" s="69"/>
      <c r="H8590" s="69"/>
      <c r="I8590" s="69"/>
      <c r="J8590" s="69"/>
      <c r="K8590" s="69"/>
      <c r="L8590" s="69"/>
      <c r="M8590" s="69"/>
      <c r="N8590" s="69"/>
      <c r="O8590" s="69"/>
      <c r="P8590" s="69"/>
      <c r="Q8590" s="69"/>
      <c r="R8590" s="69"/>
      <c r="S8590" s="7"/>
      <c r="T8590" s="7"/>
    </row>
    <row r="8591" spans="1:20">
      <c r="A8591" s="7"/>
      <c r="B8591" s="7"/>
      <c r="C8591" s="7"/>
      <c r="D8591" s="7"/>
      <c r="E8591" s="69"/>
      <c r="F8591" s="69"/>
      <c r="G8591" s="69"/>
      <c r="H8591" s="69"/>
      <c r="I8591" s="69"/>
      <c r="J8591" s="69"/>
      <c r="K8591" s="69"/>
      <c r="L8591" s="69"/>
      <c r="M8591" s="69"/>
      <c r="N8591" s="69"/>
      <c r="O8591" s="69"/>
      <c r="P8591" s="69"/>
      <c r="Q8591" s="69"/>
      <c r="R8591" s="69"/>
      <c r="S8591" s="7"/>
      <c r="T8591" s="7"/>
    </row>
    <row r="8592" spans="1:20">
      <c r="A8592" s="7"/>
      <c r="B8592" s="7"/>
      <c r="C8592" s="7"/>
      <c r="D8592" s="7"/>
      <c r="E8592" s="69"/>
      <c r="F8592" s="69"/>
      <c r="G8592" s="69"/>
      <c r="H8592" s="69"/>
      <c r="I8592" s="69"/>
      <c r="J8592" s="69"/>
      <c r="K8592" s="69"/>
      <c r="L8592" s="69"/>
      <c r="M8592" s="69"/>
      <c r="N8592" s="69"/>
      <c r="O8592" s="69"/>
      <c r="P8592" s="69"/>
      <c r="Q8592" s="69"/>
      <c r="R8592" s="69"/>
      <c r="S8592" s="7"/>
      <c r="T8592" s="7"/>
    </row>
    <row r="8593" spans="1:20">
      <c r="A8593" s="7"/>
      <c r="B8593" s="7"/>
      <c r="C8593" s="7"/>
      <c r="D8593" s="7"/>
      <c r="E8593" s="69"/>
      <c r="F8593" s="69"/>
      <c r="G8593" s="69"/>
      <c r="H8593" s="69"/>
      <c r="I8593" s="69"/>
      <c r="J8593" s="69"/>
      <c r="K8593" s="69"/>
      <c r="L8593" s="69"/>
      <c r="M8593" s="69"/>
      <c r="N8593" s="69"/>
      <c r="O8593" s="69"/>
      <c r="P8593" s="69"/>
      <c r="Q8593" s="69"/>
      <c r="R8593" s="69"/>
      <c r="S8593" s="7"/>
      <c r="T8593" s="7"/>
    </row>
    <row r="8594" spans="1:20">
      <c r="A8594" s="7"/>
      <c r="B8594" s="7"/>
      <c r="C8594" s="7"/>
      <c r="D8594" s="7"/>
      <c r="E8594" s="69"/>
      <c r="F8594" s="69"/>
      <c r="G8594" s="69"/>
      <c r="H8594" s="69"/>
      <c r="I8594" s="69"/>
      <c r="J8594" s="69"/>
      <c r="K8594" s="69"/>
      <c r="L8594" s="69"/>
      <c r="M8594" s="69"/>
      <c r="N8594" s="69"/>
      <c r="O8594" s="69"/>
      <c r="P8594" s="69"/>
      <c r="Q8594" s="69"/>
      <c r="R8594" s="69"/>
      <c r="S8594" s="7"/>
      <c r="T8594" s="7"/>
    </row>
    <row r="8595" spans="1:20">
      <c r="A8595" s="7"/>
      <c r="B8595" s="7"/>
      <c r="C8595" s="7"/>
      <c r="D8595" s="7"/>
      <c r="E8595" s="69"/>
      <c r="F8595" s="69"/>
      <c r="G8595" s="69"/>
      <c r="H8595" s="69"/>
      <c r="I8595" s="69"/>
      <c r="J8595" s="69"/>
      <c r="K8595" s="69"/>
      <c r="L8595" s="69"/>
      <c r="M8595" s="69"/>
      <c r="N8595" s="69"/>
      <c r="O8595" s="69"/>
      <c r="P8595" s="69"/>
      <c r="Q8595" s="69"/>
      <c r="R8595" s="69"/>
      <c r="S8595" s="7"/>
      <c r="T8595" s="7"/>
    </row>
    <row r="8596" spans="1:20">
      <c r="A8596" s="7"/>
      <c r="B8596" s="7"/>
      <c r="C8596" s="7"/>
      <c r="D8596" s="7"/>
      <c r="E8596" s="69"/>
      <c r="F8596" s="69"/>
      <c r="G8596" s="69"/>
      <c r="H8596" s="69"/>
      <c r="I8596" s="69"/>
      <c r="J8596" s="69"/>
      <c r="K8596" s="69"/>
      <c r="L8596" s="69"/>
      <c r="M8596" s="69"/>
      <c r="N8596" s="69"/>
      <c r="O8596" s="69"/>
      <c r="P8596" s="69"/>
      <c r="Q8596" s="69"/>
      <c r="R8596" s="69"/>
      <c r="S8596" s="7"/>
      <c r="T8596" s="7"/>
    </row>
    <row r="8597" spans="1:20">
      <c r="A8597" s="7"/>
      <c r="B8597" s="7"/>
      <c r="C8597" s="7"/>
      <c r="D8597" s="7"/>
      <c r="E8597" s="69"/>
      <c r="F8597" s="69"/>
      <c r="G8597" s="69"/>
      <c r="H8597" s="69"/>
      <c r="I8597" s="69"/>
      <c r="J8597" s="69"/>
      <c r="K8597" s="69"/>
      <c r="L8597" s="69"/>
      <c r="M8597" s="69"/>
      <c r="N8597" s="69"/>
      <c r="O8597" s="69"/>
      <c r="P8597" s="69"/>
      <c r="Q8597" s="69"/>
      <c r="R8597" s="69"/>
      <c r="S8597" s="7"/>
      <c r="T8597" s="7"/>
    </row>
    <row r="8598" spans="1:20">
      <c r="A8598" s="7"/>
      <c r="B8598" s="7"/>
      <c r="C8598" s="7"/>
      <c r="D8598" s="7"/>
      <c r="E8598" s="69"/>
      <c r="F8598" s="69"/>
      <c r="G8598" s="69"/>
      <c r="H8598" s="69"/>
      <c r="I8598" s="69"/>
      <c r="J8598" s="69"/>
      <c r="K8598" s="69"/>
      <c r="L8598" s="69"/>
      <c r="M8598" s="69"/>
      <c r="N8598" s="69"/>
      <c r="O8598" s="69"/>
      <c r="P8598" s="69"/>
      <c r="Q8598" s="69"/>
      <c r="R8598" s="69"/>
      <c r="S8598" s="7"/>
      <c r="T8598" s="7"/>
    </row>
    <row r="8599" spans="1:20">
      <c r="A8599" s="7"/>
      <c r="B8599" s="7"/>
      <c r="C8599" s="7"/>
      <c r="D8599" s="7"/>
      <c r="E8599" s="69"/>
      <c r="F8599" s="69"/>
      <c r="G8599" s="69"/>
      <c r="H8599" s="69"/>
      <c r="I8599" s="69"/>
      <c r="J8599" s="69"/>
      <c r="K8599" s="69"/>
      <c r="L8599" s="69"/>
      <c r="M8599" s="69"/>
      <c r="N8599" s="69"/>
      <c r="O8599" s="69"/>
      <c r="P8599" s="69"/>
      <c r="Q8599" s="69"/>
      <c r="R8599" s="69"/>
      <c r="S8599" s="7"/>
      <c r="T8599" s="7"/>
    </row>
    <row r="8600" spans="1:20">
      <c r="A8600" s="7"/>
      <c r="B8600" s="7"/>
      <c r="C8600" s="7"/>
      <c r="D8600" s="7"/>
      <c r="E8600" s="69"/>
      <c r="F8600" s="69"/>
      <c r="G8600" s="69"/>
      <c r="H8600" s="69"/>
      <c r="I8600" s="69"/>
      <c r="J8600" s="69"/>
      <c r="K8600" s="69"/>
      <c r="L8600" s="69"/>
      <c r="M8600" s="69"/>
      <c r="N8600" s="69"/>
      <c r="O8600" s="69"/>
      <c r="P8600" s="69"/>
      <c r="Q8600" s="69"/>
      <c r="R8600" s="69"/>
      <c r="S8600" s="7"/>
      <c r="T8600" s="7"/>
    </row>
    <row r="8601" spans="1:20">
      <c r="A8601" s="7"/>
      <c r="B8601" s="7"/>
      <c r="C8601" s="7"/>
      <c r="D8601" s="7"/>
      <c r="E8601" s="69"/>
      <c r="F8601" s="69"/>
      <c r="G8601" s="69"/>
      <c r="H8601" s="69"/>
      <c r="I8601" s="69"/>
      <c r="J8601" s="69"/>
      <c r="K8601" s="69"/>
      <c r="L8601" s="69"/>
      <c r="M8601" s="69"/>
      <c r="N8601" s="69"/>
      <c r="O8601" s="69"/>
      <c r="P8601" s="69"/>
      <c r="Q8601" s="69"/>
      <c r="R8601" s="69"/>
      <c r="S8601" s="7"/>
      <c r="T8601" s="7"/>
    </row>
    <row r="8602" spans="1:20">
      <c r="A8602" s="7"/>
      <c r="B8602" s="7"/>
      <c r="C8602" s="7"/>
      <c r="D8602" s="7"/>
      <c r="E8602" s="69"/>
      <c r="F8602" s="69"/>
      <c r="G8602" s="69"/>
      <c r="H8602" s="69"/>
      <c r="I8602" s="69"/>
      <c r="J8602" s="69"/>
      <c r="K8602" s="69"/>
      <c r="L8602" s="69"/>
      <c r="M8602" s="69"/>
      <c r="N8602" s="69"/>
      <c r="O8602" s="69"/>
      <c r="P8602" s="69"/>
      <c r="Q8602" s="69"/>
      <c r="R8602" s="69"/>
      <c r="S8602" s="7"/>
      <c r="T8602" s="7"/>
    </row>
    <row r="8603" spans="1:20">
      <c r="A8603" s="7"/>
      <c r="B8603" s="7"/>
      <c r="C8603" s="7"/>
      <c r="D8603" s="7"/>
      <c r="E8603" s="69"/>
      <c r="F8603" s="69"/>
      <c r="G8603" s="69"/>
      <c r="H8603" s="69"/>
      <c r="I8603" s="69"/>
      <c r="J8603" s="69"/>
      <c r="K8603" s="69"/>
      <c r="L8603" s="69"/>
      <c r="M8603" s="69"/>
      <c r="N8603" s="69"/>
      <c r="O8603" s="69"/>
      <c r="P8603" s="69"/>
      <c r="Q8603" s="69"/>
      <c r="R8603" s="69"/>
      <c r="S8603" s="7"/>
      <c r="T8603" s="7"/>
    </row>
    <row r="8604" spans="1:20">
      <c r="A8604" s="7"/>
      <c r="B8604" s="7"/>
      <c r="C8604" s="7"/>
      <c r="D8604" s="7"/>
      <c r="E8604" s="69"/>
      <c r="F8604" s="69"/>
      <c r="G8604" s="69"/>
      <c r="H8604" s="69"/>
      <c r="I8604" s="69"/>
      <c r="J8604" s="69"/>
      <c r="K8604" s="69"/>
      <c r="L8604" s="69"/>
      <c r="M8604" s="69"/>
      <c r="N8604" s="69"/>
      <c r="O8604" s="69"/>
      <c r="P8604" s="69"/>
      <c r="Q8604" s="69"/>
      <c r="R8604" s="69"/>
      <c r="S8604" s="7"/>
      <c r="T8604" s="7"/>
    </row>
    <row r="8605" spans="1:20">
      <c r="A8605" s="7"/>
      <c r="B8605" s="7"/>
      <c r="C8605" s="7"/>
      <c r="D8605" s="7"/>
      <c r="E8605" s="69"/>
      <c r="F8605" s="69"/>
      <c r="G8605" s="69"/>
      <c r="H8605" s="69"/>
      <c r="I8605" s="69"/>
      <c r="J8605" s="69"/>
      <c r="K8605" s="69"/>
      <c r="L8605" s="69"/>
      <c r="M8605" s="69"/>
      <c r="N8605" s="69"/>
      <c r="O8605" s="69"/>
      <c r="P8605" s="69"/>
      <c r="Q8605" s="69"/>
      <c r="R8605" s="69"/>
      <c r="S8605" s="7"/>
      <c r="T8605" s="7"/>
    </row>
    <row r="8606" spans="1:20">
      <c r="A8606" s="7"/>
      <c r="B8606" s="7"/>
      <c r="C8606" s="7"/>
      <c r="D8606" s="7"/>
      <c r="E8606" s="69"/>
      <c r="F8606" s="69"/>
      <c r="G8606" s="69"/>
      <c r="H8606" s="69"/>
      <c r="I8606" s="69"/>
      <c r="J8606" s="69"/>
      <c r="K8606" s="69"/>
      <c r="L8606" s="69"/>
      <c r="M8606" s="69"/>
      <c r="N8606" s="69"/>
      <c r="O8606" s="69"/>
      <c r="P8606" s="69"/>
      <c r="Q8606" s="69"/>
      <c r="R8606" s="69"/>
      <c r="S8606" s="7"/>
      <c r="T8606" s="7"/>
    </row>
    <row r="8607" spans="1:20">
      <c r="A8607" s="7"/>
      <c r="B8607" s="7"/>
      <c r="C8607" s="7"/>
      <c r="D8607" s="7"/>
      <c r="E8607" s="69"/>
      <c r="F8607" s="69"/>
      <c r="G8607" s="69"/>
      <c r="H8607" s="69"/>
      <c r="I8607" s="69"/>
      <c r="J8607" s="69"/>
      <c r="K8607" s="69"/>
      <c r="L8607" s="69"/>
      <c r="M8607" s="69"/>
      <c r="N8607" s="69"/>
      <c r="O8607" s="69"/>
      <c r="P8607" s="69"/>
      <c r="Q8607" s="69"/>
      <c r="R8607" s="69"/>
      <c r="S8607" s="7"/>
      <c r="T8607" s="7"/>
    </row>
    <row r="8608" spans="1:20">
      <c r="A8608" s="7"/>
      <c r="B8608" s="7"/>
      <c r="C8608" s="7"/>
      <c r="D8608" s="7"/>
      <c r="E8608" s="69"/>
      <c r="F8608" s="69"/>
      <c r="G8608" s="69"/>
      <c r="H8608" s="69"/>
      <c r="I8608" s="69"/>
      <c r="J8608" s="69"/>
      <c r="K8608" s="69"/>
      <c r="L8608" s="69"/>
      <c r="M8608" s="69"/>
      <c r="N8608" s="69"/>
      <c r="O8608" s="69"/>
      <c r="P8608" s="69"/>
      <c r="Q8608" s="69"/>
      <c r="R8608" s="69"/>
      <c r="S8608" s="7"/>
      <c r="T8608" s="7"/>
    </row>
    <row r="8609" spans="1:20">
      <c r="A8609" s="7"/>
      <c r="B8609" s="7"/>
      <c r="C8609" s="7"/>
      <c r="D8609" s="7"/>
      <c r="E8609" s="69"/>
      <c r="F8609" s="69"/>
      <c r="G8609" s="69"/>
      <c r="H8609" s="69"/>
      <c r="I8609" s="69"/>
      <c r="J8609" s="69"/>
      <c r="K8609" s="69"/>
      <c r="L8609" s="69"/>
      <c r="M8609" s="69"/>
      <c r="N8609" s="69"/>
      <c r="O8609" s="69"/>
      <c r="P8609" s="69"/>
      <c r="Q8609" s="69"/>
      <c r="R8609" s="69"/>
      <c r="S8609" s="7"/>
      <c r="T8609" s="7"/>
    </row>
    <row r="8610" spans="1:20">
      <c r="A8610" s="7"/>
      <c r="B8610" s="7"/>
      <c r="C8610" s="7"/>
      <c r="D8610" s="7"/>
      <c r="E8610" s="69"/>
      <c r="F8610" s="69"/>
      <c r="G8610" s="69"/>
      <c r="H8610" s="69"/>
      <c r="I8610" s="69"/>
      <c r="J8610" s="69"/>
      <c r="K8610" s="69"/>
      <c r="L8610" s="69"/>
      <c r="M8610" s="69"/>
      <c r="N8610" s="69"/>
      <c r="O8610" s="69"/>
      <c r="P8610" s="69"/>
      <c r="Q8610" s="69"/>
      <c r="R8610" s="69"/>
      <c r="S8610" s="7"/>
      <c r="T8610" s="7"/>
    </row>
    <row r="8611" spans="1:20">
      <c r="A8611" s="7"/>
      <c r="B8611" s="7"/>
      <c r="C8611" s="7"/>
      <c r="D8611" s="7"/>
      <c r="E8611" s="69"/>
      <c r="F8611" s="69"/>
      <c r="G8611" s="69"/>
      <c r="H8611" s="69"/>
      <c r="I8611" s="69"/>
      <c r="J8611" s="69"/>
      <c r="K8611" s="69"/>
      <c r="L8611" s="69"/>
      <c r="M8611" s="69"/>
      <c r="N8611" s="69"/>
      <c r="O8611" s="69"/>
      <c r="P8611" s="69"/>
      <c r="Q8611" s="69"/>
      <c r="R8611" s="69"/>
      <c r="S8611" s="7"/>
      <c r="T8611" s="7"/>
    </row>
    <row r="8612" spans="1:20">
      <c r="A8612" s="7"/>
      <c r="B8612" s="7"/>
      <c r="C8612" s="7"/>
      <c r="D8612" s="7"/>
      <c r="E8612" s="69"/>
      <c r="F8612" s="69"/>
      <c r="G8612" s="69"/>
      <c r="H8612" s="69"/>
      <c r="I8612" s="69"/>
      <c r="J8612" s="69"/>
      <c r="K8612" s="69"/>
      <c r="L8612" s="69"/>
      <c r="M8612" s="69"/>
      <c r="N8612" s="69"/>
      <c r="O8612" s="69"/>
      <c r="P8612" s="69"/>
      <c r="Q8612" s="69"/>
      <c r="R8612" s="69"/>
      <c r="S8612" s="7"/>
      <c r="T8612" s="7"/>
    </row>
    <row r="8613" spans="1:20">
      <c r="A8613" s="7"/>
      <c r="B8613" s="7"/>
      <c r="C8613" s="7"/>
      <c r="D8613" s="7"/>
      <c r="E8613" s="69"/>
      <c r="F8613" s="69"/>
      <c r="G8613" s="69"/>
      <c r="H8613" s="69"/>
      <c r="I8613" s="69"/>
      <c r="J8613" s="69"/>
      <c r="K8613" s="69"/>
      <c r="L8613" s="69"/>
      <c r="M8613" s="69"/>
      <c r="N8613" s="69"/>
      <c r="O8613" s="69"/>
      <c r="P8613" s="69"/>
      <c r="Q8613" s="69"/>
      <c r="R8613" s="69"/>
      <c r="S8613" s="7"/>
      <c r="T8613" s="7"/>
    </row>
    <row r="8614" spans="1:20">
      <c r="A8614" s="7"/>
      <c r="B8614" s="7"/>
      <c r="C8614" s="7"/>
      <c r="D8614" s="7"/>
      <c r="E8614" s="69"/>
      <c r="F8614" s="69"/>
      <c r="G8614" s="69"/>
      <c r="H8614" s="69"/>
      <c r="I8614" s="69"/>
      <c r="J8614" s="69"/>
      <c r="K8614" s="69"/>
      <c r="L8614" s="69"/>
      <c r="M8614" s="69"/>
      <c r="N8614" s="69"/>
      <c r="O8614" s="69"/>
      <c r="P8614" s="69"/>
      <c r="Q8614" s="69"/>
      <c r="R8614" s="69"/>
      <c r="S8614" s="7"/>
      <c r="T8614" s="7"/>
    </row>
    <row r="8615" spans="1:20">
      <c r="A8615" s="7"/>
      <c r="B8615" s="7"/>
      <c r="C8615" s="7"/>
      <c r="D8615" s="7"/>
      <c r="E8615" s="69"/>
      <c r="F8615" s="69"/>
      <c r="G8615" s="69"/>
      <c r="H8615" s="69"/>
      <c r="I8615" s="69"/>
      <c r="J8615" s="69"/>
      <c r="K8615" s="69"/>
      <c r="L8615" s="69"/>
      <c r="M8615" s="69"/>
      <c r="N8615" s="69"/>
      <c r="O8615" s="69"/>
      <c r="P8615" s="69"/>
      <c r="Q8615" s="69"/>
      <c r="R8615" s="69"/>
      <c r="S8615" s="7"/>
      <c r="T8615" s="7"/>
    </row>
    <row r="8616" spans="1:20">
      <c r="A8616" s="7"/>
      <c r="B8616" s="7"/>
      <c r="C8616" s="7"/>
      <c r="D8616" s="7"/>
      <c r="E8616" s="69"/>
      <c r="F8616" s="69"/>
      <c r="G8616" s="69"/>
      <c r="H8616" s="69"/>
      <c r="I8616" s="69"/>
      <c r="J8616" s="69"/>
      <c r="K8616" s="69"/>
      <c r="L8616" s="69"/>
      <c r="M8616" s="69"/>
      <c r="N8616" s="69"/>
      <c r="O8616" s="69"/>
      <c r="P8616" s="69"/>
      <c r="Q8616" s="69"/>
      <c r="R8616" s="69"/>
      <c r="S8616" s="7"/>
      <c r="T8616" s="7"/>
    </row>
    <row r="8617" spans="1:20">
      <c r="A8617" s="7"/>
      <c r="B8617" s="7"/>
      <c r="C8617" s="7"/>
      <c r="D8617" s="7"/>
      <c r="E8617" s="69"/>
      <c r="F8617" s="69"/>
      <c r="G8617" s="69"/>
      <c r="H8617" s="69"/>
      <c r="I8617" s="69"/>
      <c r="J8617" s="69"/>
      <c r="K8617" s="69"/>
      <c r="L8617" s="69"/>
      <c r="M8617" s="69"/>
      <c r="N8617" s="69"/>
      <c r="O8617" s="69"/>
      <c r="P8617" s="69"/>
      <c r="Q8617" s="69"/>
      <c r="R8617" s="69"/>
      <c r="S8617" s="7"/>
      <c r="T8617" s="7"/>
    </row>
    <row r="8618" spans="1:20">
      <c r="A8618" s="7"/>
      <c r="B8618" s="7"/>
      <c r="C8618" s="7"/>
      <c r="D8618" s="7"/>
      <c r="E8618" s="69"/>
      <c r="F8618" s="69"/>
      <c r="G8618" s="69"/>
      <c r="H8618" s="69"/>
      <c r="I8618" s="69"/>
      <c r="J8618" s="69"/>
      <c r="K8618" s="69"/>
      <c r="L8618" s="69"/>
      <c r="M8618" s="69"/>
      <c r="N8618" s="69"/>
      <c r="O8618" s="69"/>
      <c r="P8618" s="69"/>
      <c r="Q8618" s="69"/>
      <c r="R8618" s="69"/>
      <c r="S8618" s="7"/>
      <c r="T8618" s="7"/>
    </row>
    <row r="8619" spans="1:20">
      <c r="A8619" s="7"/>
      <c r="B8619" s="7"/>
      <c r="C8619" s="7"/>
      <c r="D8619" s="7"/>
      <c r="E8619" s="69"/>
      <c r="F8619" s="69"/>
      <c r="G8619" s="69"/>
      <c r="H8619" s="69"/>
      <c r="I8619" s="69"/>
      <c r="J8619" s="69"/>
      <c r="K8619" s="69"/>
      <c r="L8619" s="69"/>
      <c r="M8619" s="69"/>
      <c r="N8619" s="69"/>
      <c r="O8619" s="69"/>
      <c r="P8619" s="69"/>
      <c r="Q8619" s="69"/>
      <c r="R8619" s="69"/>
      <c r="S8619" s="7"/>
      <c r="T8619" s="7"/>
    </row>
    <row r="8620" spans="1:20">
      <c r="A8620" s="7"/>
      <c r="B8620" s="7"/>
      <c r="C8620" s="7"/>
      <c r="D8620" s="7"/>
      <c r="E8620" s="69"/>
      <c r="F8620" s="69"/>
      <c r="G8620" s="69"/>
      <c r="H8620" s="69"/>
      <c r="I8620" s="69"/>
      <c r="J8620" s="69"/>
      <c r="K8620" s="69"/>
      <c r="L8620" s="69"/>
      <c r="M8620" s="69"/>
      <c r="N8620" s="69"/>
      <c r="O8620" s="69"/>
      <c r="P8620" s="69"/>
      <c r="Q8620" s="69"/>
      <c r="R8620" s="69"/>
      <c r="S8620" s="7"/>
      <c r="T8620" s="7"/>
    </row>
    <row r="8621" spans="1:20">
      <c r="A8621" s="7"/>
      <c r="B8621" s="7"/>
      <c r="C8621" s="7"/>
      <c r="D8621" s="7"/>
      <c r="E8621" s="69"/>
      <c r="F8621" s="69"/>
      <c r="G8621" s="69"/>
      <c r="H8621" s="69"/>
      <c r="I8621" s="69"/>
      <c r="J8621" s="69"/>
      <c r="K8621" s="69"/>
      <c r="L8621" s="69"/>
      <c r="M8621" s="69"/>
      <c r="N8621" s="69"/>
      <c r="O8621" s="69"/>
      <c r="P8621" s="69"/>
      <c r="Q8621" s="69"/>
      <c r="R8621" s="69"/>
      <c r="S8621" s="7"/>
      <c r="T8621" s="7"/>
    </row>
    <row r="8622" spans="1:20">
      <c r="A8622" s="7"/>
      <c r="B8622" s="7"/>
      <c r="C8622" s="7"/>
      <c r="D8622" s="7"/>
      <c r="E8622" s="69"/>
      <c r="F8622" s="69"/>
      <c r="G8622" s="69"/>
      <c r="H8622" s="69"/>
      <c r="I8622" s="69"/>
      <c r="J8622" s="69"/>
      <c r="K8622" s="69"/>
      <c r="L8622" s="69"/>
      <c r="M8622" s="69"/>
      <c r="N8622" s="69"/>
      <c r="O8622" s="69"/>
      <c r="P8622" s="69"/>
      <c r="Q8622" s="69"/>
      <c r="R8622" s="69"/>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D1000"/>
  <sheetViews>
    <sheetView workbookViewId="0"/>
  </sheetViews>
  <sheetFormatPr baseColWidth="10" defaultColWidth="12.5703125" defaultRowHeight="15.75" customHeight="1"/>
  <sheetData>
    <row r="1" spans="1:58">
      <c r="A1" s="60" t="str">
        <f t="array" ref="A1:A1000">'Ejecución Financiera'!A:A</f>
        <v>Centro Gestor</v>
      </c>
    </row>
    <row r="2" spans="1:58">
      <c r="A2" s="60">
        <v>4133</v>
      </c>
      <c r="B2" s="60" t="str">
        <f ca="1">IFERROR(__xludf.DUMMYFUNCTION("TRANSPOSE(unique(FILTER(Lista!O:O,Lista!E:E=A2)))"),"BP26002733")</f>
        <v>BP26002733</v>
      </c>
      <c r="C2" s="60" t="str">
        <f ca="1">IFERROR(__xludf.DUMMYFUNCTION("""COMPUTED_VALUE"""),"BP26005090")</f>
        <v>BP26005090</v>
      </c>
      <c r="D2" s="60" t="str">
        <f ca="1">IFERROR(__xludf.DUMMYFUNCTION("""COMPUTED_VALUE"""),"BP26005273")</f>
        <v>BP26005273</v>
      </c>
      <c r="E2" s="60" t="str">
        <f ca="1">IFERROR(__xludf.DUMMYFUNCTION("""COMPUTED_VALUE"""),"BP26005274")</f>
        <v>BP26005274</v>
      </c>
      <c r="F2" s="60" t="str">
        <f ca="1">IFERROR(__xludf.DUMMYFUNCTION("""COMPUTED_VALUE"""),"BP26005275")</f>
        <v>BP26005275</v>
      </c>
      <c r="G2" s="60" t="str">
        <f ca="1">IFERROR(__xludf.DUMMYFUNCTION("""COMPUTED_VALUE"""),"BP26005364")</f>
        <v>BP26005364</v>
      </c>
      <c r="H2" s="60" t="str">
        <f ca="1">IFERROR(__xludf.DUMMYFUNCTION("""COMPUTED_VALUE"""),"BP26005368")</f>
        <v>BP26005368</v>
      </c>
      <c r="I2" s="60" t="str">
        <f ca="1">IFERROR(__xludf.DUMMYFUNCTION("""COMPUTED_VALUE"""),"BP26005369")</f>
        <v>BP26005369</v>
      </c>
      <c r="J2" s="60" t="str">
        <f ca="1">IFERROR(__xludf.DUMMYFUNCTION("""COMPUTED_VALUE"""),"BP26005372")</f>
        <v>BP26005372</v>
      </c>
      <c r="K2" s="60" t="str">
        <f ca="1">IFERROR(__xludf.DUMMYFUNCTION("""COMPUTED_VALUE"""),"BP26005373")</f>
        <v>BP26005373</v>
      </c>
      <c r="L2" s="60" t="str">
        <f ca="1">IFERROR(__xludf.DUMMYFUNCTION("""COMPUTED_VALUE"""),"BP26005374")</f>
        <v>BP26005374</v>
      </c>
      <c r="M2" s="60" t="str">
        <f ca="1">IFERROR(__xludf.DUMMYFUNCTION("""COMPUTED_VALUE"""),"BP26005378")</f>
        <v>BP26005378</v>
      </c>
      <c r="N2" s="60" t="str">
        <f ca="1">IFERROR(__xludf.DUMMYFUNCTION("""COMPUTED_VALUE"""),"BP26005379")</f>
        <v>BP26005379</v>
      </c>
      <c r="O2" s="60" t="str">
        <f ca="1">IFERROR(__xludf.DUMMYFUNCTION("""COMPUTED_VALUE"""),"BP26005459")</f>
        <v>BP26005459</v>
      </c>
      <c r="P2" s="60" t="str">
        <f ca="1">IFERROR(__xludf.DUMMYFUNCTION("""COMPUTED_VALUE"""),"BP26005463")</f>
        <v>BP26005463</v>
      </c>
      <c r="Q2" s="60" t="str">
        <f ca="1">IFERROR(__xludf.DUMMYFUNCTION("""COMPUTED_VALUE"""),"BP26005464")</f>
        <v>BP26005464</v>
      </c>
      <c r="R2" s="60" t="str">
        <f ca="1">IFERROR(__xludf.DUMMYFUNCTION("""COMPUTED_VALUE"""),"BP26005465")</f>
        <v>BP26005465</v>
      </c>
      <c r="S2" s="60" t="str">
        <f ca="1">IFERROR(__xludf.DUMMYFUNCTION("""COMPUTED_VALUE"""),"BP26005470")</f>
        <v>BP26005470</v>
      </c>
      <c r="T2" s="60" t="str">
        <f ca="1">IFERROR(__xludf.DUMMYFUNCTION("""COMPUTED_VALUE"""),"BP26005472")</f>
        <v>BP26005472</v>
      </c>
      <c r="U2" s="60" t="str">
        <f ca="1">IFERROR(__xludf.DUMMYFUNCTION("""COMPUTED_VALUE"""),"BP26005491")</f>
        <v>BP26005491</v>
      </c>
      <c r="V2" s="60" t="str">
        <f ca="1">IFERROR(__xludf.DUMMYFUNCTION("""COMPUTED_VALUE"""),"BP26005492")</f>
        <v>BP26005492</v>
      </c>
      <c r="W2" s="60" t="str">
        <f ca="1">IFERROR(__xludf.DUMMYFUNCTION("""COMPUTED_VALUE"""),"BP26005493")</f>
        <v>BP26005493</v>
      </c>
      <c r="X2" s="60" t="str">
        <f ca="1">IFERROR(__xludf.DUMMYFUNCTION("""COMPUTED_VALUE"""),"BP26005688")</f>
        <v>BP26005688</v>
      </c>
      <c r="Y2" s="60" t="str">
        <f ca="1">IFERROR(__xludf.DUMMYFUNCTION("""COMPUTED_VALUE"""),"BP26005689")</f>
        <v>BP26005689</v>
      </c>
      <c r="Z2" s="60" t="str">
        <f ca="1">IFERROR(__xludf.DUMMYFUNCTION("""COMPUTED_VALUE"""),"BP26005734")</f>
        <v>BP26005734</v>
      </c>
      <c r="AA2" s="60" t="str">
        <f ca="1">IFERROR(__xludf.DUMMYFUNCTION("""COMPUTED_VALUE"""),"BP26005744")</f>
        <v>BP26005744</v>
      </c>
      <c r="AB2" s="60" t="str">
        <f ca="1">IFERROR(__xludf.DUMMYFUNCTION("""COMPUTED_VALUE"""),"BP26005749")</f>
        <v>BP26005749</v>
      </c>
      <c r="AC2" s="60" t="str">
        <f ca="1">IFERROR(__xludf.DUMMYFUNCTION("""COMPUTED_VALUE"""),"BP26005754")</f>
        <v>BP26005754</v>
      </c>
      <c r="AD2" s="60" t="str">
        <f ca="1">IFERROR(__xludf.DUMMYFUNCTION("""COMPUTED_VALUE"""),"BP26005759")</f>
        <v>BP26005759</v>
      </c>
      <c r="AE2" s="60" t="str">
        <f ca="1">IFERROR(__xludf.DUMMYFUNCTION("""COMPUTED_VALUE"""),"BP26005761")</f>
        <v>BP26005761</v>
      </c>
      <c r="AF2" s="60" t="str">
        <f ca="1">IFERROR(__xludf.DUMMYFUNCTION("""COMPUTED_VALUE"""),"BP26005762")</f>
        <v>BP26005762</v>
      </c>
      <c r="AG2" s="60" t="str">
        <f ca="1">IFERROR(__xludf.DUMMYFUNCTION("""COMPUTED_VALUE"""),"BP26005763")</f>
        <v>BP26005763</v>
      </c>
      <c r="AH2" s="60" t="str">
        <f ca="1">IFERROR(__xludf.DUMMYFUNCTION("""COMPUTED_VALUE"""),"BP26005764")</f>
        <v>BP26005764</v>
      </c>
      <c r="AI2" s="60" t="str">
        <f ca="1">IFERROR(__xludf.DUMMYFUNCTION("""COMPUTED_VALUE"""),"BP26005765")</f>
        <v>BP26005765</v>
      </c>
      <c r="AJ2" s="60" t="str">
        <f ca="1">IFERROR(__xludf.DUMMYFUNCTION("""COMPUTED_VALUE"""),"BP26005766")</f>
        <v>BP26005766</v>
      </c>
      <c r="AK2" s="60" t="str">
        <f ca="1">IFERROR(__xludf.DUMMYFUNCTION("""COMPUTED_VALUE"""),"BP26005767")</f>
        <v>BP26005767</v>
      </c>
      <c r="AL2" s="60" t="str">
        <f ca="1">IFERROR(__xludf.DUMMYFUNCTION("""COMPUTED_VALUE"""),"BP26005768")</f>
        <v>BP26005768</v>
      </c>
      <c r="AM2" s="60" t="str">
        <f ca="1">IFERROR(__xludf.DUMMYFUNCTION("""COMPUTED_VALUE"""),"BP26005771")</f>
        <v>BP26005771</v>
      </c>
      <c r="AN2" s="60" t="str">
        <f ca="1">IFERROR(__xludf.DUMMYFUNCTION("""COMPUTED_VALUE"""),"BP26005790")</f>
        <v>BP26005790</v>
      </c>
      <c r="AO2" s="60" t="str">
        <f ca="1">IFERROR(__xludf.DUMMYFUNCTION("""COMPUTED_VALUE"""),"BP26005791")</f>
        <v>BP26005791</v>
      </c>
      <c r="AP2" s="60" t="str">
        <f ca="1">IFERROR(__xludf.DUMMYFUNCTION("""COMPUTED_VALUE"""),"BP26005803")</f>
        <v>BP26005803</v>
      </c>
      <c r="AQ2" s="60" t="str">
        <f ca="1">IFERROR(__xludf.DUMMYFUNCTION("""COMPUTED_VALUE"""),"BP26005804")</f>
        <v>BP26005804</v>
      </c>
      <c r="AR2" s="60" t="str">
        <f ca="1">IFERROR(__xludf.DUMMYFUNCTION("""COMPUTED_VALUE"""),"BP26005810")</f>
        <v>BP26005810</v>
      </c>
      <c r="AS2" s="60" t="str">
        <f ca="1">IFERROR(__xludf.DUMMYFUNCTION("""COMPUTED_VALUE"""),"BP26005825")</f>
        <v>BP26005825</v>
      </c>
      <c r="AT2" s="60" t="str">
        <f ca="1">IFERROR(__xludf.DUMMYFUNCTION("""COMPUTED_VALUE"""),"BP26005863")</f>
        <v>BP26005863</v>
      </c>
    </row>
    <row r="3" spans="1:58">
      <c r="A3" s="60">
        <v>4133</v>
      </c>
      <c r="B3" s="60" t="str">
        <f ca="1">IFERROR(__xludf.DUMMYFUNCTION("TRANSPOSE(unique(FILTER(Lista!O:O,Lista!E:E=A3)))"),"BP26002733")</f>
        <v>BP26002733</v>
      </c>
      <c r="C3" s="60" t="str">
        <f ca="1">IFERROR(__xludf.DUMMYFUNCTION("""COMPUTED_VALUE"""),"BP26005090")</f>
        <v>BP26005090</v>
      </c>
      <c r="D3" s="60" t="str">
        <f ca="1">IFERROR(__xludf.DUMMYFUNCTION("""COMPUTED_VALUE"""),"BP26005273")</f>
        <v>BP26005273</v>
      </c>
      <c r="E3" s="60" t="str">
        <f ca="1">IFERROR(__xludf.DUMMYFUNCTION("""COMPUTED_VALUE"""),"BP26005274")</f>
        <v>BP26005274</v>
      </c>
      <c r="F3" s="60" t="str">
        <f ca="1">IFERROR(__xludf.DUMMYFUNCTION("""COMPUTED_VALUE"""),"BP26005275")</f>
        <v>BP26005275</v>
      </c>
      <c r="G3" s="60" t="str">
        <f ca="1">IFERROR(__xludf.DUMMYFUNCTION("""COMPUTED_VALUE"""),"BP26005364")</f>
        <v>BP26005364</v>
      </c>
      <c r="H3" s="60" t="str">
        <f ca="1">IFERROR(__xludf.DUMMYFUNCTION("""COMPUTED_VALUE"""),"BP26005368")</f>
        <v>BP26005368</v>
      </c>
      <c r="I3" s="60" t="str">
        <f ca="1">IFERROR(__xludf.DUMMYFUNCTION("""COMPUTED_VALUE"""),"BP26005369")</f>
        <v>BP26005369</v>
      </c>
      <c r="J3" s="60" t="str">
        <f ca="1">IFERROR(__xludf.DUMMYFUNCTION("""COMPUTED_VALUE"""),"BP26005372")</f>
        <v>BP26005372</v>
      </c>
      <c r="K3" s="60" t="str">
        <f ca="1">IFERROR(__xludf.DUMMYFUNCTION("""COMPUTED_VALUE"""),"BP26005373")</f>
        <v>BP26005373</v>
      </c>
      <c r="L3" s="60" t="str">
        <f ca="1">IFERROR(__xludf.DUMMYFUNCTION("""COMPUTED_VALUE"""),"BP26005374")</f>
        <v>BP26005374</v>
      </c>
      <c r="M3" s="60" t="str">
        <f ca="1">IFERROR(__xludf.DUMMYFUNCTION("""COMPUTED_VALUE"""),"BP26005378")</f>
        <v>BP26005378</v>
      </c>
      <c r="N3" s="60" t="str">
        <f ca="1">IFERROR(__xludf.DUMMYFUNCTION("""COMPUTED_VALUE"""),"BP26005379")</f>
        <v>BP26005379</v>
      </c>
      <c r="O3" s="60" t="str">
        <f ca="1">IFERROR(__xludf.DUMMYFUNCTION("""COMPUTED_VALUE"""),"BP26005459")</f>
        <v>BP26005459</v>
      </c>
      <c r="P3" s="60" t="str">
        <f ca="1">IFERROR(__xludf.DUMMYFUNCTION("""COMPUTED_VALUE"""),"BP26005463")</f>
        <v>BP26005463</v>
      </c>
      <c r="Q3" s="60" t="str">
        <f ca="1">IFERROR(__xludf.DUMMYFUNCTION("""COMPUTED_VALUE"""),"BP26005464")</f>
        <v>BP26005464</v>
      </c>
      <c r="R3" s="60" t="str">
        <f ca="1">IFERROR(__xludf.DUMMYFUNCTION("""COMPUTED_VALUE"""),"BP26005465")</f>
        <v>BP26005465</v>
      </c>
      <c r="S3" s="60" t="str">
        <f ca="1">IFERROR(__xludf.DUMMYFUNCTION("""COMPUTED_VALUE"""),"BP26005470")</f>
        <v>BP26005470</v>
      </c>
      <c r="T3" s="60" t="str">
        <f ca="1">IFERROR(__xludf.DUMMYFUNCTION("""COMPUTED_VALUE"""),"BP26005472")</f>
        <v>BP26005472</v>
      </c>
      <c r="U3" s="60" t="str">
        <f ca="1">IFERROR(__xludf.DUMMYFUNCTION("""COMPUTED_VALUE"""),"BP26005491")</f>
        <v>BP26005491</v>
      </c>
      <c r="V3" s="60" t="str">
        <f ca="1">IFERROR(__xludf.DUMMYFUNCTION("""COMPUTED_VALUE"""),"BP26005492")</f>
        <v>BP26005492</v>
      </c>
      <c r="W3" s="60" t="str">
        <f ca="1">IFERROR(__xludf.DUMMYFUNCTION("""COMPUTED_VALUE"""),"BP26005493")</f>
        <v>BP26005493</v>
      </c>
      <c r="X3" s="60" t="str">
        <f ca="1">IFERROR(__xludf.DUMMYFUNCTION("""COMPUTED_VALUE"""),"BP26005688")</f>
        <v>BP26005688</v>
      </c>
      <c r="Y3" s="60" t="str">
        <f ca="1">IFERROR(__xludf.DUMMYFUNCTION("""COMPUTED_VALUE"""),"BP26005689")</f>
        <v>BP26005689</v>
      </c>
      <c r="Z3" s="60" t="str">
        <f ca="1">IFERROR(__xludf.DUMMYFUNCTION("""COMPUTED_VALUE"""),"BP26005734")</f>
        <v>BP26005734</v>
      </c>
      <c r="AA3" s="60" t="str">
        <f ca="1">IFERROR(__xludf.DUMMYFUNCTION("""COMPUTED_VALUE"""),"BP26005744")</f>
        <v>BP26005744</v>
      </c>
      <c r="AB3" s="60" t="str">
        <f ca="1">IFERROR(__xludf.DUMMYFUNCTION("""COMPUTED_VALUE"""),"BP26005749")</f>
        <v>BP26005749</v>
      </c>
      <c r="AC3" s="60" t="str">
        <f ca="1">IFERROR(__xludf.DUMMYFUNCTION("""COMPUTED_VALUE"""),"BP26005754")</f>
        <v>BP26005754</v>
      </c>
      <c r="AD3" s="60" t="str">
        <f ca="1">IFERROR(__xludf.DUMMYFUNCTION("""COMPUTED_VALUE"""),"BP26005759")</f>
        <v>BP26005759</v>
      </c>
      <c r="AE3" s="60" t="str">
        <f ca="1">IFERROR(__xludf.DUMMYFUNCTION("""COMPUTED_VALUE"""),"BP26005761")</f>
        <v>BP26005761</v>
      </c>
      <c r="AF3" s="60" t="str">
        <f ca="1">IFERROR(__xludf.DUMMYFUNCTION("""COMPUTED_VALUE"""),"BP26005762")</f>
        <v>BP26005762</v>
      </c>
      <c r="AG3" s="60" t="str">
        <f ca="1">IFERROR(__xludf.DUMMYFUNCTION("""COMPUTED_VALUE"""),"BP26005763")</f>
        <v>BP26005763</v>
      </c>
      <c r="AH3" s="60" t="str">
        <f ca="1">IFERROR(__xludf.DUMMYFUNCTION("""COMPUTED_VALUE"""),"BP26005764")</f>
        <v>BP26005764</v>
      </c>
      <c r="AI3" s="60" t="str">
        <f ca="1">IFERROR(__xludf.DUMMYFUNCTION("""COMPUTED_VALUE"""),"BP26005765")</f>
        <v>BP26005765</v>
      </c>
      <c r="AJ3" s="60" t="str">
        <f ca="1">IFERROR(__xludf.DUMMYFUNCTION("""COMPUTED_VALUE"""),"BP26005766")</f>
        <v>BP26005766</v>
      </c>
      <c r="AK3" s="60" t="str">
        <f ca="1">IFERROR(__xludf.DUMMYFUNCTION("""COMPUTED_VALUE"""),"BP26005767")</f>
        <v>BP26005767</v>
      </c>
      <c r="AL3" s="60" t="str">
        <f ca="1">IFERROR(__xludf.DUMMYFUNCTION("""COMPUTED_VALUE"""),"BP26005768")</f>
        <v>BP26005768</v>
      </c>
      <c r="AM3" s="60" t="str">
        <f ca="1">IFERROR(__xludf.DUMMYFUNCTION("""COMPUTED_VALUE"""),"BP26005771")</f>
        <v>BP26005771</v>
      </c>
      <c r="AN3" s="60" t="str">
        <f ca="1">IFERROR(__xludf.DUMMYFUNCTION("""COMPUTED_VALUE"""),"BP26005790")</f>
        <v>BP26005790</v>
      </c>
      <c r="AO3" s="60" t="str">
        <f ca="1">IFERROR(__xludf.DUMMYFUNCTION("""COMPUTED_VALUE"""),"BP26005791")</f>
        <v>BP26005791</v>
      </c>
      <c r="AP3" s="60" t="str">
        <f ca="1">IFERROR(__xludf.DUMMYFUNCTION("""COMPUTED_VALUE"""),"BP26005803")</f>
        <v>BP26005803</v>
      </c>
      <c r="AQ3" s="60" t="str">
        <f ca="1">IFERROR(__xludf.DUMMYFUNCTION("""COMPUTED_VALUE"""),"BP26005804")</f>
        <v>BP26005804</v>
      </c>
      <c r="AR3" s="60" t="str">
        <f ca="1">IFERROR(__xludf.DUMMYFUNCTION("""COMPUTED_VALUE"""),"BP26005810")</f>
        <v>BP26005810</v>
      </c>
      <c r="AS3" s="60" t="str">
        <f ca="1">IFERROR(__xludf.DUMMYFUNCTION("""COMPUTED_VALUE"""),"BP26005825")</f>
        <v>BP26005825</v>
      </c>
      <c r="AT3" s="60" t="str">
        <f ca="1">IFERROR(__xludf.DUMMYFUNCTION("""COMPUTED_VALUE"""),"BP26005863")</f>
        <v>BP26005863</v>
      </c>
    </row>
    <row r="4" spans="1:58">
      <c r="A4" s="60">
        <v>4133</v>
      </c>
      <c r="B4" s="60" t="str">
        <f ca="1">IFERROR(__xludf.DUMMYFUNCTION("TRANSPOSE(unique(FILTER(Lista!O:O,Lista!E:E=A4)))"),"BP26002733")</f>
        <v>BP26002733</v>
      </c>
      <c r="C4" s="60" t="str">
        <f ca="1">IFERROR(__xludf.DUMMYFUNCTION("""COMPUTED_VALUE"""),"BP26005090")</f>
        <v>BP26005090</v>
      </c>
      <c r="D4" s="60" t="str">
        <f ca="1">IFERROR(__xludf.DUMMYFUNCTION("""COMPUTED_VALUE"""),"BP26005273")</f>
        <v>BP26005273</v>
      </c>
      <c r="E4" s="60" t="str">
        <f ca="1">IFERROR(__xludf.DUMMYFUNCTION("""COMPUTED_VALUE"""),"BP26005274")</f>
        <v>BP26005274</v>
      </c>
      <c r="F4" s="60" t="str">
        <f ca="1">IFERROR(__xludf.DUMMYFUNCTION("""COMPUTED_VALUE"""),"BP26005275")</f>
        <v>BP26005275</v>
      </c>
      <c r="G4" s="60" t="str">
        <f ca="1">IFERROR(__xludf.DUMMYFUNCTION("""COMPUTED_VALUE"""),"BP26005364")</f>
        <v>BP26005364</v>
      </c>
      <c r="H4" s="60" t="str">
        <f ca="1">IFERROR(__xludf.DUMMYFUNCTION("""COMPUTED_VALUE"""),"BP26005368")</f>
        <v>BP26005368</v>
      </c>
      <c r="I4" s="60" t="str">
        <f ca="1">IFERROR(__xludf.DUMMYFUNCTION("""COMPUTED_VALUE"""),"BP26005369")</f>
        <v>BP26005369</v>
      </c>
      <c r="J4" s="60" t="str">
        <f ca="1">IFERROR(__xludf.DUMMYFUNCTION("""COMPUTED_VALUE"""),"BP26005372")</f>
        <v>BP26005372</v>
      </c>
      <c r="K4" s="60" t="str">
        <f ca="1">IFERROR(__xludf.DUMMYFUNCTION("""COMPUTED_VALUE"""),"BP26005373")</f>
        <v>BP26005373</v>
      </c>
      <c r="L4" s="60" t="str">
        <f ca="1">IFERROR(__xludf.DUMMYFUNCTION("""COMPUTED_VALUE"""),"BP26005374")</f>
        <v>BP26005374</v>
      </c>
      <c r="M4" s="60" t="str">
        <f ca="1">IFERROR(__xludf.DUMMYFUNCTION("""COMPUTED_VALUE"""),"BP26005378")</f>
        <v>BP26005378</v>
      </c>
      <c r="N4" s="60" t="str">
        <f ca="1">IFERROR(__xludf.DUMMYFUNCTION("""COMPUTED_VALUE"""),"BP26005379")</f>
        <v>BP26005379</v>
      </c>
      <c r="O4" s="60" t="str">
        <f ca="1">IFERROR(__xludf.DUMMYFUNCTION("""COMPUTED_VALUE"""),"BP26005459")</f>
        <v>BP26005459</v>
      </c>
      <c r="P4" s="60" t="str">
        <f ca="1">IFERROR(__xludf.DUMMYFUNCTION("""COMPUTED_VALUE"""),"BP26005463")</f>
        <v>BP26005463</v>
      </c>
      <c r="Q4" s="60" t="str">
        <f ca="1">IFERROR(__xludf.DUMMYFUNCTION("""COMPUTED_VALUE"""),"BP26005464")</f>
        <v>BP26005464</v>
      </c>
      <c r="R4" s="60" t="str">
        <f ca="1">IFERROR(__xludf.DUMMYFUNCTION("""COMPUTED_VALUE"""),"BP26005465")</f>
        <v>BP26005465</v>
      </c>
      <c r="S4" s="60" t="str">
        <f ca="1">IFERROR(__xludf.DUMMYFUNCTION("""COMPUTED_VALUE"""),"BP26005470")</f>
        <v>BP26005470</v>
      </c>
      <c r="T4" s="60" t="str">
        <f ca="1">IFERROR(__xludf.DUMMYFUNCTION("""COMPUTED_VALUE"""),"BP26005472")</f>
        <v>BP26005472</v>
      </c>
      <c r="U4" s="60" t="str">
        <f ca="1">IFERROR(__xludf.DUMMYFUNCTION("""COMPUTED_VALUE"""),"BP26005491")</f>
        <v>BP26005491</v>
      </c>
      <c r="V4" s="60" t="str">
        <f ca="1">IFERROR(__xludf.DUMMYFUNCTION("""COMPUTED_VALUE"""),"BP26005492")</f>
        <v>BP26005492</v>
      </c>
      <c r="W4" s="60" t="str">
        <f ca="1">IFERROR(__xludf.DUMMYFUNCTION("""COMPUTED_VALUE"""),"BP26005493")</f>
        <v>BP26005493</v>
      </c>
      <c r="X4" s="60" t="str">
        <f ca="1">IFERROR(__xludf.DUMMYFUNCTION("""COMPUTED_VALUE"""),"BP26005688")</f>
        <v>BP26005688</v>
      </c>
      <c r="Y4" s="60" t="str">
        <f ca="1">IFERROR(__xludf.DUMMYFUNCTION("""COMPUTED_VALUE"""),"BP26005689")</f>
        <v>BP26005689</v>
      </c>
      <c r="Z4" s="60" t="str">
        <f ca="1">IFERROR(__xludf.DUMMYFUNCTION("""COMPUTED_VALUE"""),"BP26005734")</f>
        <v>BP26005734</v>
      </c>
      <c r="AA4" s="60" t="str">
        <f ca="1">IFERROR(__xludf.DUMMYFUNCTION("""COMPUTED_VALUE"""),"BP26005744")</f>
        <v>BP26005744</v>
      </c>
      <c r="AB4" s="60" t="str">
        <f ca="1">IFERROR(__xludf.DUMMYFUNCTION("""COMPUTED_VALUE"""),"BP26005749")</f>
        <v>BP26005749</v>
      </c>
      <c r="AC4" s="60" t="str">
        <f ca="1">IFERROR(__xludf.DUMMYFUNCTION("""COMPUTED_VALUE"""),"BP26005754")</f>
        <v>BP26005754</v>
      </c>
      <c r="AD4" s="60" t="str">
        <f ca="1">IFERROR(__xludf.DUMMYFUNCTION("""COMPUTED_VALUE"""),"BP26005759")</f>
        <v>BP26005759</v>
      </c>
      <c r="AE4" s="60" t="str">
        <f ca="1">IFERROR(__xludf.DUMMYFUNCTION("""COMPUTED_VALUE"""),"BP26005761")</f>
        <v>BP26005761</v>
      </c>
      <c r="AF4" s="60" t="str">
        <f ca="1">IFERROR(__xludf.DUMMYFUNCTION("""COMPUTED_VALUE"""),"BP26005762")</f>
        <v>BP26005762</v>
      </c>
      <c r="AG4" s="60" t="str">
        <f ca="1">IFERROR(__xludf.DUMMYFUNCTION("""COMPUTED_VALUE"""),"BP26005763")</f>
        <v>BP26005763</v>
      </c>
      <c r="AH4" s="60" t="str">
        <f ca="1">IFERROR(__xludf.DUMMYFUNCTION("""COMPUTED_VALUE"""),"BP26005764")</f>
        <v>BP26005764</v>
      </c>
      <c r="AI4" s="60" t="str">
        <f ca="1">IFERROR(__xludf.DUMMYFUNCTION("""COMPUTED_VALUE"""),"BP26005765")</f>
        <v>BP26005765</v>
      </c>
      <c r="AJ4" s="60" t="str">
        <f ca="1">IFERROR(__xludf.DUMMYFUNCTION("""COMPUTED_VALUE"""),"BP26005766")</f>
        <v>BP26005766</v>
      </c>
      <c r="AK4" s="60" t="str">
        <f ca="1">IFERROR(__xludf.DUMMYFUNCTION("""COMPUTED_VALUE"""),"BP26005767")</f>
        <v>BP26005767</v>
      </c>
      <c r="AL4" s="60" t="str">
        <f ca="1">IFERROR(__xludf.DUMMYFUNCTION("""COMPUTED_VALUE"""),"BP26005768")</f>
        <v>BP26005768</v>
      </c>
      <c r="AM4" s="60" t="str">
        <f ca="1">IFERROR(__xludf.DUMMYFUNCTION("""COMPUTED_VALUE"""),"BP26005771")</f>
        <v>BP26005771</v>
      </c>
      <c r="AN4" s="60" t="str">
        <f ca="1">IFERROR(__xludf.DUMMYFUNCTION("""COMPUTED_VALUE"""),"BP26005790")</f>
        <v>BP26005790</v>
      </c>
      <c r="AO4" s="60" t="str">
        <f ca="1">IFERROR(__xludf.DUMMYFUNCTION("""COMPUTED_VALUE"""),"BP26005791")</f>
        <v>BP26005791</v>
      </c>
      <c r="AP4" s="60" t="str">
        <f ca="1">IFERROR(__xludf.DUMMYFUNCTION("""COMPUTED_VALUE"""),"BP26005803")</f>
        <v>BP26005803</v>
      </c>
      <c r="AQ4" s="60" t="str">
        <f ca="1">IFERROR(__xludf.DUMMYFUNCTION("""COMPUTED_VALUE"""),"BP26005804")</f>
        <v>BP26005804</v>
      </c>
      <c r="AR4" s="60" t="str">
        <f ca="1">IFERROR(__xludf.DUMMYFUNCTION("""COMPUTED_VALUE"""),"BP26005810")</f>
        <v>BP26005810</v>
      </c>
      <c r="AS4" s="60" t="str">
        <f ca="1">IFERROR(__xludf.DUMMYFUNCTION("""COMPUTED_VALUE"""),"BP26005825")</f>
        <v>BP26005825</v>
      </c>
      <c r="AT4" s="60" t="str">
        <f ca="1">IFERROR(__xludf.DUMMYFUNCTION("""COMPUTED_VALUE"""),"BP26005863")</f>
        <v>BP26005863</v>
      </c>
    </row>
    <row r="5" spans="1:58">
      <c r="A5" s="60">
        <v>4133</v>
      </c>
      <c r="B5" s="60" t="str">
        <f ca="1">IFERROR(__xludf.DUMMYFUNCTION("TRANSPOSE(unique(FILTER(Lista!O:O,Lista!E:E=A5)))"),"BP26002733")</f>
        <v>BP26002733</v>
      </c>
      <c r="C5" s="60" t="str">
        <f ca="1">IFERROR(__xludf.DUMMYFUNCTION("""COMPUTED_VALUE"""),"BP26005090")</f>
        <v>BP26005090</v>
      </c>
      <c r="D5" s="60" t="str">
        <f ca="1">IFERROR(__xludf.DUMMYFUNCTION("""COMPUTED_VALUE"""),"BP26005273")</f>
        <v>BP26005273</v>
      </c>
      <c r="E5" s="60" t="str">
        <f ca="1">IFERROR(__xludf.DUMMYFUNCTION("""COMPUTED_VALUE"""),"BP26005274")</f>
        <v>BP26005274</v>
      </c>
      <c r="F5" s="60" t="str">
        <f ca="1">IFERROR(__xludf.DUMMYFUNCTION("""COMPUTED_VALUE"""),"BP26005275")</f>
        <v>BP26005275</v>
      </c>
      <c r="G5" s="60" t="str">
        <f ca="1">IFERROR(__xludf.DUMMYFUNCTION("""COMPUTED_VALUE"""),"BP26005364")</f>
        <v>BP26005364</v>
      </c>
      <c r="H5" s="60" t="str">
        <f ca="1">IFERROR(__xludf.DUMMYFUNCTION("""COMPUTED_VALUE"""),"BP26005368")</f>
        <v>BP26005368</v>
      </c>
      <c r="I5" s="60" t="str">
        <f ca="1">IFERROR(__xludf.DUMMYFUNCTION("""COMPUTED_VALUE"""),"BP26005369")</f>
        <v>BP26005369</v>
      </c>
      <c r="J5" s="60" t="str">
        <f ca="1">IFERROR(__xludf.DUMMYFUNCTION("""COMPUTED_VALUE"""),"BP26005372")</f>
        <v>BP26005372</v>
      </c>
      <c r="K5" s="60" t="str">
        <f ca="1">IFERROR(__xludf.DUMMYFUNCTION("""COMPUTED_VALUE"""),"BP26005373")</f>
        <v>BP26005373</v>
      </c>
      <c r="L5" s="60" t="str">
        <f ca="1">IFERROR(__xludf.DUMMYFUNCTION("""COMPUTED_VALUE"""),"BP26005374")</f>
        <v>BP26005374</v>
      </c>
      <c r="M5" s="60" t="str">
        <f ca="1">IFERROR(__xludf.DUMMYFUNCTION("""COMPUTED_VALUE"""),"BP26005378")</f>
        <v>BP26005378</v>
      </c>
      <c r="N5" s="60" t="str">
        <f ca="1">IFERROR(__xludf.DUMMYFUNCTION("""COMPUTED_VALUE"""),"BP26005379")</f>
        <v>BP26005379</v>
      </c>
      <c r="O5" s="60" t="str">
        <f ca="1">IFERROR(__xludf.DUMMYFUNCTION("""COMPUTED_VALUE"""),"BP26005459")</f>
        <v>BP26005459</v>
      </c>
      <c r="P5" s="60" t="str">
        <f ca="1">IFERROR(__xludf.DUMMYFUNCTION("""COMPUTED_VALUE"""),"BP26005463")</f>
        <v>BP26005463</v>
      </c>
      <c r="Q5" s="60" t="str">
        <f ca="1">IFERROR(__xludf.DUMMYFUNCTION("""COMPUTED_VALUE"""),"BP26005464")</f>
        <v>BP26005464</v>
      </c>
      <c r="R5" s="60" t="str">
        <f ca="1">IFERROR(__xludf.DUMMYFUNCTION("""COMPUTED_VALUE"""),"BP26005465")</f>
        <v>BP26005465</v>
      </c>
      <c r="S5" s="60" t="str">
        <f ca="1">IFERROR(__xludf.DUMMYFUNCTION("""COMPUTED_VALUE"""),"BP26005470")</f>
        <v>BP26005470</v>
      </c>
      <c r="T5" s="60" t="str">
        <f ca="1">IFERROR(__xludf.DUMMYFUNCTION("""COMPUTED_VALUE"""),"BP26005472")</f>
        <v>BP26005472</v>
      </c>
      <c r="U5" s="60" t="str">
        <f ca="1">IFERROR(__xludf.DUMMYFUNCTION("""COMPUTED_VALUE"""),"BP26005491")</f>
        <v>BP26005491</v>
      </c>
      <c r="V5" s="60" t="str">
        <f ca="1">IFERROR(__xludf.DUMMYFUNCTION("""COMPUTED_VALUE"""),"BP26005492")</f>
        <v>BP26005492</v>
      </c>
      <c r="W5" s="60" t="str">
        <f ca="1">IFERROR(__xludf.DUMMYFUNCTION("""COMPUTED_VALUE"""),"BP26005493")</f>
        <v>BP26005493</v>
      </c>
      <c r="X5" s="60" t="str">
        <f ca="1">IFERROR(__xludf.DUMMYFUNCTION("""COMPUTED_VALUE"""),"BP26005688")</f>
        <v>BP26005688</v>
      </c>
      <c r="Y5" s="60" t="str">
        <f ca="1">IFERROR(__xludf.DUMMYFUNCTION("""COMPUTED_VALUE"""),"BP26005689")</f>
        <v>BP26005689</v>
      </c>
      <c r="Z5" s="60" t="str">
        <f ca="1">IFERROR(__xludf.DUMMYFUNCTION("""COMPUTED_VALUE"""),"BP26005734")</f>
        <v>BP26005734</v>
      </c>
      <c r="AA5" s="60" t="str">
        <f ca="1">IFERROR(__xludf.DUMMYFUNCTION("""COMPUTED_VALUE"""),"BP26005744")</f>
        <v>BP26005744</v>
      </c>
      <c r="AB5" s="60" t="str">
        <f ca="1">IFERROR(__xludf.DUMMYFUNCTION("""COMPUTED_VALUE"""),"BP26005749")</f>
        <v>BP26005749</v>
      </c>
      <c r="AC5" s="60" t="str">
        <f ca="1">IFERROR(__xludf.DUMMYFUNCTION("""COMPUTED_VALUE"""),"BP26005754")</f>
        <v>BP26005754</v>
      </c>
      <c r="AD5" s="60" t="str">
        <f ca="1">IFERROR(__xludf.DUMMYFUNCTION("""COMPUTED_VALUE"""),"BP26005759")</f>
        <v>BP26005759</v>
      </c>
      <c r="AE5" s="60" t="str">
        <f ca="1">IFERROR(__xludf.DUMMYFUNCTION("""COMPUTED_VALUE"""),"BP26005761")</f>
        <v>BP26005761</v>
      </c>
      <c r="AF5" s="60" t="str">
        <f ca="1">IFERROR(__xludf.DUMMYFUNCTION("""COMPUTED_VALUE"""),"BP26005762")</f>
        <v>BP26005762</v>
      </c>
      <c r="AG5" s="60" t="str">
        <f ca="1">IFERROR(__xludf.DUMMYFUNCTION("""COMPUTED_VALUE"""),"BP26005763")</f>
        <v>BP26005763</v>
      </c>
      <c r="AH5" s="60" t="str">
        <f ca="1">IFERROR(__xludf.DUMMYFUNCTION("""COMPUTED_VALUE"""),"BP26005764")</f>
        <v>BP26005764</v>
      </c>
      <c r="AI5" s="60" t="str">
        <f ca="1">IFERROR(__xludf.DUMMYFUNCTION("""COMPUTED_VALUE"""),"BP26005765")</f>
        <v>BP26005765</v>
      </c>
      <c r="AJ5" s="60" t="str">
        <f ca="1">IFERROR(__xludf.DUMMYFUNCTION("""COMPUTED_VALUE"""),"BP26005766")</f>
        <v>BP26005766</v>
      </c>
      <c r="AK5" s="60" t="str">
        <f ca="1">IFERROR(__xludf.DUMMYFUNCTION("""COMPUTED_VALUE"""),"BP26005767")</f>
        <v>BP26005767</v>
      </c>
      <c r="AL5" s="60" t="str">
        <f ca="1">IFERROR(__xludf.DUMMYFUNCTION("""COMPUTED_VALUE"""),"BP26005768")</f>
        <v>BP26005768</v>
      </c>
      <c r="AM5" s="60" t="str">
        <f ca="1">IFERROR(__xludf.DUMMYFUNCTION("""COMPUTED_VALUE"""),"BP26005771")</f>
        <v>BP26005771</v>
      </c>
      <c r="AN5" s="60" t="str">
        <f ca="1">IFERROR(__xludf.DUMMYFUNCTION("""COMPUTED_VALUE"""),"BP26005790")</f>
        <v>BP26005790</v>
      </c>
      <c r="AO5" s="60" t="str">
        <f ca="1">IFERROR(__xludf.DUMMYFUNCTION("""COMPUTED_VALUE"""),"BP26005791")</f>
        <v>BP26005791</v>
      </c>
      <c r="AP5" s="60" t="str">
        <f ca="1">IFERROR(__xludf.DUMMYFUNCTION("""COMPUTED_VALUE"""),"BP26005803")</f>
        <v>BP26005803</v>
      </c>
      <c r="AQ5" s="60" t="str">
        <f ca="1">IFERROR(__xludf.DUMMYFUNCTION("""COMPUTED_VALUE"""),"BP26005804")</f>
        <v>BP26005804</v>
      </c>
      <c r="AR5" s="60" t="str">
        <f ca="1">IFERROR(__xludf.DUMMYFUNCTION("""COMPUTED_VALUE"""),"BP26005810")</f>
        <v>BP26005810</v>
      </c>
      <c r="AS5" s="60" t="str">
        <f ca="1">IFERROR(__xludf.DUMMYFUNCTION("""COMPUTED_VALUE"""),"BP26005825")</f>
        <v>BP26005825</v>
      </c>
      <c r="AT5" s="60" t="str">
        <f ca="1">IFERROR(__xludf.DUMMYFUNCTION("""COMPUTED_VALUE"""),"BP26005863")</f>
        <v>BP26005863</v>
      </c>
    </row>
    <row r="6" spans="1:58">
      <c r="A6" s="60">
        <v>4133</v>
      </c>
      <c r="B6" s="60" t="str">
        <f ca="1">IFERROR(__xludf.DUMMYFUNCTION("TRANSPOSE(unique(FILTER(Lista!O:O,Lista!E:E=A6)))"),"BP26002733")</f>
        <v>BP26002733</v>
      </c>
      <c r="C6" s="60" t="str">
        <f ca="1">IFERROR(__xludf.DUMMYFUNCTION("""COMPUTED_VALUE"""),"BP26005090")</f>
        <v>BP26005090</v>
      </c>
      <c r="D6" s="60" t="str">
        <f ca="1">IFERROR(__xludf.DUMMYFUNCTION("""COMPUTED_VALUE"""),"BP26005273")</f>
        <v>BP26005273</v>
      </c>
      <c r="E6" s="60" t="str">
        <f ca="1">IFERROR(__xludf.DUMMYFUNCTION("""COMPUTED_VALUE"""),"BP26005274")</f>
        <v>BP26005274</v>
      </c>
      <c r="F6" s="60" t="str">
        <f ca="1">IFERROR(__xludf.DUMMYFUNCTION("""COMPUTED_VALUE"""),"BP26005275")</f>
        <v>BP26005275</v>
      </c>
      <c r="G6" s="60" t="str">
        <f ca="1">IFERROR(__xludf.DUMMYFUNCTION("""COMPUTED_VALUE"""),"BP26005364")</f>
        <v>BP26005364</v>
      </c>
      <c r="H6" s="60" t="str">
        <f ca="1">IFERROR(__xludf.DUMMYFUNCTION("""COMPUTED_VALUE"""),"BP26005368")</f>
        <v>BP26005368</v>
      </c>
      <c r="I6" s="60" t="str">
        <f ca="1">IFERROR(__xludf.DUMMYFUNCTION("""COMPUTED_VALUE"""),"BP26005369")</f>
        <v>BP26005369</v>
      </c>
      <c r="J6" s="60" t="str">
        <f ca="1">IFERROR(__xludf.DUMMYFUNCTION("""COMPUTED_VALUE"""),"BP26005372")</f>
        <v>BP26005372</v>
      </c>
      <c r="K6" s="60" t="str">
        <f ca="1">IFERROR(__xludf.DUMMYFUNCTION("""COMPUTED_VALUE"""),"BP26005373")</f>
        <v>BP26005373</v>
      </c>
      <c r="L6" s="60" t="str">
        <f ca="1">IFERROR(__xludf.DUMMYFUNCTION("""COMPUTED_VALUE"""),"BP26005374")</f>
        <v>BP26005374</v>
      </c>
      <c r="M6" s="60" t="str">
        <f ca="1">IFERROR(__xludf.DUMMYFUNCTION("""COMPUTED_VALUE"""),"BP26005378")</f>
        <v>BP26005378</v>
      </c>
      <c r="N6" s="60" t="str">
        <f ca="1">IFERROR(__xludf.DUMMYFUNCTION("""COMPUTED_VALUE"""),"BP26005379")</f>
        <v>BP26005379</v>
      </c>
      <c r="O6" s="60" t="str">
        <f ca="1">IFERROR(__xludf.DUMMYFUNCTION("""COMPUTED_VALUE"""),"BP26005459")</f>
        <v>BP26005459</v>
      </c>
      <c r="P6" s="60" t="str">
        <f ca="1">IFERROR(__xludf.DUMMYFUNCTION("""COMPUTED_VALUE"""),"BP26005463")</f>
        <v>BP26005463</v>
      </c>
      <c r="Q6" s="60" t="str">
        <f ca="1">IFERROR(__xludf.DUMMYFUNCTION("""COMPUTED_VALUE"""),"BP26005464")</f>
        <v>BP26005464</v>
      </c>
      <c r="R6" s="60" t="str">
        <f ca="1">IFERROR(__xludf.DUMMYFUNCTION("""COMPUTED_VALUE"""),"BP26005465")</f>
        <v>BP26005465</v>
      </c>
      <c r="S6" s="60" t="str">
        <f ca="1">IFERROR(__xludf.DUMMYFUNCTION("""COMPUTED_VALUE"""),"BP26005470")</f>
        <v>BP26005470</v>
      </c>
      <c r="T6" s="60" t="str">
        <f ca="1">IFERROR(__xludf.DUMMYFUNCTION("""COMPUTED_VALUE"""),"BP26005472")</f>
        <v>BP26005472</v>
      </c>
      <c r="U6" s="60" t="str">
        <f ca="1">IFERROR(__xludf.DUMMYFUNCTION("""COMPUTED_VALUE"""),"BP26005491")</f>
        <v>BP26005491</v>
      </c>
      <c r="V6" s="60" t="str">
        <f ca="1">IFERROR(__xludf.DUMMYFUNCTION("""COMPUTED_VALUE"""),"BP26005492")</f>
        <v>BP26005492</v>
      </c>
      <c r="W6" s="60" t="str">
        <f ca="1">IFERROR(__xludf.DUMMYFUNCTION("""COMPUTED_VALUE"""),"BP26005493")</f>
        <v>BP26005493</v>
      </c>
      <c r="X6" s="60" t="str">
        <f ca="1">IFERROR(__xludf.DUMMYFUNCTION("""COMPUTED_VALUE"""),"BP26005688")</f>
        <v>BP26005688</v>
      </c>
      <c r="Y6" s="60" t="str">
        <f ca="1">IFERROR(__xludf.DUMMYFUNCTION("""COMPUTED_VALUE"""),"BP26005689")</f>
        <v>BP26005689</v>
      </c>
      <c r="Z6" s="60" t="str">
        <f ca="1">IFERROR(__xludf.DUMMYFUNCTION("""COMPUTED_VALUE"""),"BP26005734")</f>
        <v>BP26005734</v>
      </c>
      <c r="AA6" s="60" t="str">
        <f ca="1">IFERROR(__xludf.DUMMYFUNCTION("""COMPUTED_VALUE"""),"BP26005744")</f>
        <v>BP26005744</v>
      </c>
      <c r="AB6" s="60" t="str">
        <f ca="1">IFERROR(__xludf.DUMMYFUNCTION("""COMPUTED_VALUE"""),"BP26005749")</f>
        <v>BP26005749</v>
      </c>
      <c r="AC6" s="60" t="str">
        <f ca="1">IFERROR(__xludf.DUMMYFUNCTION("""COMPUTED_VALUE"""),"BP26005754")</f>
        <v>BP26005754</v>
      </c>
      <c r="AD6" s="60" t="str">
        <f ca="1">IFERROR(__xludf.DUMMYFUNCTION("""COMPUTED_VALUE"""),"BP26005759")</f>
        <v>BP26005759</v>
      </c>
      <c r="AE6" s="60" t="str">
        <f ca="1">IFERROR(__xludf.DUMMYFUNCTION("""COMPUTED_VALUE"""),"BP26005761")</f>
        <v>BP26005761</v>
      </c>
      <c r="AF6" s="60" t="str">
        <f ca="1">IFERROR(__xludf.DUMMYFUNCTION("""COMPUTED_VALUE"""),"BP26005762")</f>
        <v>BP26005762</v>
      </c>
      <c r="AG6" s="60" t="str">
        <f ca="1">IFERROR(__xludf.DUMMYFUNCTION("""COMPUTED_VALUE"""),"BP26005763")</f>
        <v>BP26005763</v>
      </c>
      <c r="AH6" s="60" t="str">
        <f ca="1">IFERROR(__xludf.DUMMYFUNCTION("""COMPUTED_VALUE"""),"BP26005764")</f>
        <v>BP26005764</v>
      </c>
      <c r="AI6" s="60" t="str">
        <f ca="1">IFERROR(__xludf.DUMMYFUNCTION("""COMPUTED_VALUE"""),"BP26005765")</f>
        <v>BP26005765</v>
      </c>
      <c r="AJ6" s="60" t="str">
        <f ca="1">IFERROR(__xludf.DUMMYFUNCTION("""COMPUTED_VALUE"""),"BP26005766")</f>
        <v>BP26005766</v>
      </c>
      <c r="AK6" s="60" t="str">
        <f ca="1">IFERROR(__xludf.DUMMYFUNCTION("""COMPUTED_VALUE"""),"BP26005767")</f>
        <v>BP26005767</v>
      </c>
      <c r="AL6" s="60" t="str">
        <f ca="1">IFERROR(__xludf.DUMMYFUNCTION("""COMPUTED_VALUE"""),"BP26005768")</f>
        <v>BP26005768</v>
      </c>
      <c r="AM6" s="60" t="str">
        <f ca="1">IFERROR(__xludf.DUMMYFUNCTION("""COMPUTED_VALUE"""),"BP26005771")</f>
        <v>BP26005771</v>
      </c>
      <c r="AN6" s="60" t="str">
        <f ca="1">IFERROR(__xludf.DUMMYFUNCTION("""COMPUTED_VALUE"""),"BP26005790")</f>
        <v>BP26005790</v>
      </c>
      <c r="AO6" s="60" t="str">
        <f ca="1">IFERROR(__xludf.DUMMYFUNCTION("""COMPUTED_VALUE"""),"BP26005791")</f>
        <v>BP26005791</v>
      </c>
      <c r="AP6" s="60" t="str">
        <f ca="1">IFERROR(__xludf.DUMMYFUNCTION("""COMPUTED_VALUE"""),"BP26005803")</f>
        <v>BP26005803</v>
      </c>
      <c r="AQ6" s="60" t="str">
        <f ca="1">IFERROR(__xludf.DUMMYFUNCTION("""COMPUTED_VALUE"""),"BP26005804")</f>
        <v>BP26005804</v>
      </c>
      <c r="AR6" s="60" t="str">
        <f ca="1">IFERROR(__xludf.DUMMYFUNCTION("""COMPUTED_VALUE"""),"BP26005810")</f>
        <v>BP26005810</v>
      </c>
      <c r="AS6" s="60" t="str">
        <f ca="1">IFERROR(__xludf.DUMMYFUNCTION("""COMPUTED_VALUE"""),"BP26005825")</f>
        <v>BP26005825</v>
      </c>
      <c r="AT6" s="60" t="str">
        <f ca="1">IFERROR(__xludf.DUMMYFUNCTION("""COMPUTED_VALUE"""),"BP26005863")</f>
        <v>BP26005863</v>
      </c>
    </row>
    <row r="7" spans="1:58">
      <c r="A7" s="60">
        <v>4134</v>
      </c>
      <c r="B7" s="60" t="str">
        <f ca="1">IFERROR(__xludf.DUMMYFUNCTION("TRANSPOSE(unique(FILTER(Lista!O:O,Lista!E:E=A7)))"),"BP26005245")</f>
        <v>BP26005245</v>
      </c>
      <c r="C7" s="60" t="str">
        <f ca="1">IFERROR(__xludf.DUMMYFUNCTION("""COMPUTED_VALUE"""),"BP26005250")</f>
        <v>BP26005250</v>
      </c>
      <c r="D7" s="60" t="str">
        <f ca="1">IFERROR(__xludf.DUMMYFUNCTION("""COMPUTED_VALUE"""),"BP26005254")</f>
        <v>BP26005254</v>
      </c>
      <c r="E7" s="60" t="str">
        <f ca="1">IFERROR(__xludf.DUMMYFUNCTION("""COMPUTED_VALUE"""),"BP26005255")</f>
        <v>BP26005255</v>
      </c>
      <c r="F7" s="60" t="str">
        <f ca="1">IFERROR(__xludf.DUMMYFUNCTION("""COMPUTED_VALUE"""),"BP26005256")</f>
        <v>BP26005256</v>
      </c>
      <c r="G7" s="60" t="str">
        <f ca="1">IFERROR(__xludf.DUMMYFUNCTION("""COMPUTED_VALUE"""),"BP26005260")</f>
        <v>BP26005260</v>
      </c>
      <c r="H7" s="60" t="str">
        <f ca="1">IFERROR(__xludf.DUMMYFUNCTION("""COMPUTED_VALUE"""),"BP26005261")</f>
        <v>BP26005261</v>
      </c>
      <c r="I7" s="60" t="str">
        <f ca="1">IFERROR(__xludf.DUMMYFUNCTION("""COMPUTED_VALUE"""),"BP26005264")</f>
        <v>BP26005264</v>
      </c>
      <c r="J7" s="60" t="str">
        <f ca="1">IFERROR(__xludf.DUMMYFUNCTION("""COMPUTED_VALUE"""),"BP26005395")</f>
        <v>BP26005395</v>
      </c>
    </row>
    <row r="8" spans="1:58">
      <c r="A8" s="60">
        <v>4134</v>
      </c>
      <c r="B8" s="60" t="str">
        <f ca="1">IFERROR(__xludf.DUMMYFUNCTION("TRANSPOSE(unique(FILTER(Lista!O:O,Lista!E:E=A8)))"),"BP26005245")</f>
        <v>BP26005245</v>
      </c>
      <c r="C8" s="60" t="str">
        <f ca="1">IFERROR(__xludf.DUMMYFUNCTION("""COMPUTED_VALUE"""),"BP26005250")</f>
        <v>BP26005250</v>
      </c>
      <c r="D8" s="60" t="str">
        <f ca="1">IFERROR(__xludf.DUMMYFUNCTION("""COMPUTED_VALUE"""),"BP26005254")</f>
        <v>BP26005254</v>
      </c>
      <c r="E8" s="60" t="str">
        <f ca="1">IFERROR(__xludf.DUMMYFUNCTION("""COMPUTED_VALUE"""),"BP26005255")</f>
        <v>BP26005255</v>
      </c>
      <c r="F8" s="60" t="str">
        <f ca="1">IFERROR(__xludf.DUMMYFUNCTION("""COMPUTED_VALUE"""),"BP26005256")</f>
        <v>BP26005256</v>
      </c>
      <c r="G8" s="60" t="str">
        <f ca="1">IFERROR(__xludf.DUMMYFUNCTION("""COMPUTED_VALUE"""),"BP26005260")</f>
        <v>BP26005260</v>
      </c>
      <c r="H8" s="60" t="str">
        <f ca="1">IFERROR(__xludf.DUMMYFUNCTION("""COMPUTED_VALUE"""),"BP26005261")</f>
        <v>BP26005261</v>
      </c>
      <c r="I8" s="60" t="str">
        <f ca="1">IFERROR(__xludf.DUMMYFUNCTION("""COMPUTED_VALUE"""),"BP26005264")</f>
        <v>BP26005264</v>
      </c>
      <c r="J8" s="60" t="str">
        <f ca="1">IFERROR(__xludf.DUMMYFUNCTION("""COMPUTED_VALUE"""),"BP26005395")</f>
        <v>BP26005395</v>
      </c>
    </row>
    <row r="9" spans="1:58">
      <c r="A9" s="60">
        <v>4137</v>
      </c>
      <c r="B9" s="60" t="str">
        <f ca="1">IFERROR(__xludf.DUMMYFUNCTION("TRANSPOSE(unique(FILTER(Lista!O:O,Lista!E:E=A9)))"),"BP26002708")</f>
        <v>BP26002708</v>
      </c>
      <c r="C9" s="60" t="str">
        <f ca="1">IFERROR(__xludf.DUMMYFUNCTION("""COMPUTED_VALUE"""),"BP26005403")</f>
        <v>BP26005403</v>
      </c>
      <c r="D9" s="60" t="str">
        <f ca="1">IFERROR(__xludf.DUMMYFUNCTION("""COMPUTED_VALUE"""),"BP26005404")</f>
        <v>BP26005404</v>
      </c>
      <c r="E9" s="60" t="str">
        <f ca="1">IFERROR(__xludf.DUMMYFUNCTION("""COMPUTED_VALUE"""),"BP26005864")</f>
        <v>BP26005864</v>
      </c>
      <c r="F9" s="60" t="str">
        <f ca="1">IFERROR(__xludf.DUMMYFUNCTION("""COMPUTED_VALUE"""),"BP26005865")</f>
        <v>BP26005865</v>
      </c>
    </row>
    <row r="10" spans="1:58">
      <c r="A10" s="60">
        <v>4143</v>
      </c>
      <c r="B10" s="60" t="str">
        <f ca="1">IFERROR(__xludf.DUMMYFUNCTION("TRANSPOSE(unique(FILTER(Lista!O:O,Lista!E:E=A10)))"),"BP26002679")</f>
        <v>BP26002679</v>
      </c>
      <c r="C10" s="60" t="str">
        <f ca="1">IFERROR(__xludf.DUMMYFUNCTION("""COMPUTED_VALUE"""),"BP26003792")</f>
        <v>BP26003792</v>
      </c>
      <c r="D10" s="60" t="str">
        <f ca="1">IFERROR(__xludf.DUMMYFUNCTION("""COMPUTED_VALUE"""),"BP26004074")</f>
        <v>BP26004074</v>
      </c>
      <c r="E10" s="60" t="str">
        <f ca="1">IFERROR(__xludf.DUMMYFUNCTION("""COMPUTED_VALUE"""),"BP26004451")</f>
        <v>BP26004451</v>
      </c>
      <c r="F10" s="60" t="str">
        <f ca="1">IFERROR(__xludf.DUMMYFUNCTION("""COMPUTED_VALUE"""),"BP26004701")</f>
        <v>BP26004701</v>
      </c>
      <c r="G10" s="60" t="str">
        <f ca="1">IFERROR(__xludf.DUMMYFUNCTION("""COMPUTED_VALUE"""),"BP26004862")</f>
        <v>BP26004862</v>
      </c>
      <c r="H10" s="60" t="str">
        <f ca="1">IFERROR(__xludf.DUMMYFUNCTION("""COMPUTED_VALUE"""),"BP26004890")</f>
        <v>BP26004890</v>
      </c>
      <c r="I10" s="60" t="str">
        <f ca="1">IFERROR(__xludf.DUMMYFUNCTION("""COMPUTED_VALUE"""),"BP26004891")</f>
        <v>BP26004891</v>
      </c>
      <c r="J10" s="60" t="str">
        <f ca="1">IFERROR(__xludf.DUMMYFUNCTION("""COMPUTED_VALUE"""),"BP26004893")</f>
        <v>BP26004893</v>
      </c>
      <c r="K10" s="60" t="str">
        <f ca="1">IFERROR(__xludf.DUMMYFUNCTION("""COMPUTED_VALUE"""),"BP26005257")</f>
        <v>BP26005257</v>
      </c>
      <c r="L10" s="60" t="str">
        <f ca="1">IFERROR(__xludf.DUMMYFUNCTION("""COMPUTED_VALUE"""),"BP26005265")</f>
        <v>BP26005265</v>
      </c>
      <c r="M10" s="60" t="str">
        <f ca="1">IFERROR(__xludf.DUMMYFUNCTION("""COMPUTED_VALUE"""),"BP26005282")</f>
        <v>BP26005282</v>
      </c>
      <c r="N10" s="60" t="str">
        <f ca="1">IFERROR(__xludf.DUMMYFUNCTION("""COMPUTED_VALUE"""),"BP26005289")</f>
        <v>BP26005289</v>
      </c>
      <c r="O10" s="60" t="str">
        <f ca="1">IFERROR(__xludf.DUMMYFUNCTION("""COMPUTED_VALUE"""),"BP26005322")</f>
        <v>BP26005322</v>
      </c>
      <c r="P10" s="60" t="str">
        <f ca="1">IFERROR(__xludf.DUMMYFUNCTION("""COMPUTED_VALUE"""),"BP26005333")</f>
        <v>BP26005333</v>
      </c>
      <c r="Q10" s="60" t="str">
        <f ca="1">IFERROR(__xludf.DUMMYFUNCTION("""COMPUTED_VALUE"""),"BP26005336")</f>
        <v>BP26005336</v>
      </c>
      <c r="R10" s="60" t="str">
        <f ca="1">IFERROR(__xludf.DUMMYFUNCTION("""COMPUTED_VALUE"""),"BP26005337")</f>
        <v>BP26005337</v>
      </c>
      <c r="S10" s="60" t="str">
        <f ca="1">IFERROR(__xludf.DUMMYFUNCTION("""COMPUTED_VALUE"""),"BP26005338")</f>
        <v>BP26005338</v>
      </c>
      <c r="T10" s="60" t="str">
        <f ca="1">IFERROR(__xludf.DUMMYFUNCTION("""COMPUTED_VALUE"""),"BP26005341")</f>
        <v>BP26005341</v>
      </c>
      <c r="U10" s="60" t="str">
        <f ca="1">IFERROR(__xludf.DUMMYFUNCTION("""COMPUTED_VALUE"""),"BP26005347")</f>
        <v>BP26005347</v>
      </c>
      <c r="V10" s="60" t="str">
        <f ca="1">IFERROR(__xludf.DUMMYFUNCTION("""COMPUTED_VALUE"""),"BP26005348")</f>
        <v>BP26005348</v>
      </c>
      <c r="W10" s="60" t="str">
        <f ca="1">IFERROR(__xludf.DUMMYFUNCTION("""COMPUTED_VALUE"""),"BP26005349")</f>
        <v>BP26005349</v>
      </c>
      <c r="X10" s="60" t="str">
        <f ca="1">IFERROR(__xludf.DUMMYFUNCTION("""COMPUTED_VALUE"""),"BP26005458")</f>
        <v>BP26005458</v>
      </c>
      <c r="Y10" s="60" t="str">
        <f ca="1">IFERROR(__xludf.DUMMYFUNCTION("""COMPUTED_VALUE"""),"BP26005485")</f>
        <v>BP26005485</v>
      </c>
      <c r="Z10" s="60" t="str">
        <f ca="1">IFERROR(__xludf.DUMMYFUNCTION("""COMPUTED_VALUE"""),"BP26005486")</f>
        <v>BP26005486</v>
      </c>
      <c r="AA10" s="60" t="str">
        <f ca="1">IFERROR(__xludf.DUMMYFUNCTION("""COMPUTED_VALUE"""),"BP26005487")</f>
        <v>BP26005487</v>
      </c>
      <c r="AB10" s="60" t="str">
        <f ca="1">IFERROR(__xludf.DUMMYFUNCTION("""COMPUTED_VALUE"""),"BP26005488")</f>
        <v>BP26005488</v>
      </c>
      <c r="AC10" s="60" t="str">
        <f ca="1">IFERROR(__xludf.DUMMYFUNCTION("""COMPUTED_VALUE"""),"BP26005494")</f>
        <v>BP26005494</v>
      </c>
      <c r="AD10" s="60" t="str">
        <f ca="1">IFERROR(__xludf.DUMMYFUNCTION("""COMPUTED_VALUE"""),"BP26005756")</f>
        <v>BP26005756</v>
      </c>
      <c r="AE10" s="60" t="str">
        <f ca="1">IFERROR(__xludf.DUMMYFUNCTION("""COMPUTED_VALUE"""),"BP26005769")</f>
        <v>BP26005769</v>
      </c>
      <c r="AF10" s="60" t="str">
        <f ca="1">IFERROR(__xludf.DUMMYFUNCTION("""COMPUTED_VALUE"""),"BP26005776")</f>
        <v>BP26005776</v>
      </c>
      <c r="AG10" s="60" t="str">
        <f ca="1">IFERROR(__xludf.DUMMYFUNCTION("""COMPUTED_VALUE"""),"BP26005778")</f>
        <v>BP26005778</v>
      </c>
      <c r="AH10" s="60" t="str">
        <f ca="1">IFERROR(__xludf.DUMMYFUNCTION("""COMPUTED_VALUE"""),"BP26005783")</f>
        <v>BP26005783</v>
      </c>
      <c r="AI10" s="60" t="str">
        <f ca="1">IFERROR(__xludf.DUMMYFUNCTION("""COMPUTED_VALUE"""),"BP26005788")</f>
        <v>BP26005788</v>
      </c>
      <c r="AJ10" s="60" t="str">
        <f ca="1">IFERROR(__xludf.DUMMYFUNCTION("""COMPUTED_VALUE"""),"BP26005795")</f>
        <v>BP26005795</v>
      </c>
      <c r="AK10" s="60" t="str">
        <f ca="1">IFERROR(__xludf.DUMMYFUNCTION("""COMPUTED_VALUE"""),"BP26005796")</f>
        <v>BP26005796</v>
      </c>
      <c r="AL10" s="60" t="str">
        <f ca="1">IFERROR(__xludf.DUMMYFUNCTION("""COMPUTED_VALUE"""),"BP26005797")</f>
        <v>BP26005797</v>
      </c>
      <c r="AM10" s="60" t="str">
        <f ca="1">IFERROR(__xludf.DUMMYFUNCTION("""COMPUTED_VALUE"""),"BP26005802")</f>
        <v>BP26005802</v>
      </c>
      <c r="AN10" s="60" t="str">
        <f ca="1">IFERROR(__xludf.DUMMYFUNCTION("""COMPUTED_VALUE"""),"BP26005805")</f>
        <v>BP26005805</v>
      </c>
      <c r="AO10" s="60" t="str">
        <f ca="1">IFERROR(__xludf.DUMMYFUNCTION("""COMPUTED_VALUE"""),"BP26005806")</f>
        <v>BP26005806</v>
      </c>
      <c r="AP10" s="60" t="str">
        <f ca="1">IFERROR(__xludf.DUMMYFUNCTION("""COMPUTED_VALUE"""),"BP26005807")</f>
        <v>BP26005807</v>
      </c>
      <c r="AQ10" s="60" t="str">
        <f ca="1">IFERROR(__xludf.DUMMYFUNCTION("""COMPUTED_VALUE"""),"BP26005808")</f>
        <v>BP26005808</v>
      </c>
      <c r="AR10" s="60" t="str">
        <f ca="1">IFERROR(__xludf.DUMMYFUNCTION("""COMPUTED_VALUE"""),"BP26005809")</f>
        <v>BP26005809</v>
      </c>
      <c r="AS10" s="60" t="str">
        <f ca="1">IFERROR(__xludf.DUMMYFUNCTION("""COMPUTED_VALUE"""),"BP26005849")</f>
        <v>BP26005849</v>
      </c>
      <c r="AT10" s="60" t="str">
        <f ca="1">IFERROR(__xludf.DUMMYFUNCTION("""COMPUTED_VALUE"""),"BP26005850")</f>
        <v>BP26005850</v>
      </c>
      <c r="AU10" s="60" t="str">
        <f ca="1">IFERROR(__xludf.DUMMYFUNCTION("""COMPUTED_VALUE"""),"BP26005851")</f>
        <v>BP26005851</v>
      </c>
      <c r="AV10" s="60" t="str">
        <f ca="1">IFERROR(__xludf.DUMMYFUNCTION("""COMPUTED_VALUE"""),"BP26005852")</f>
        <v>BP26005852</v>
      </c>
      <c r="AW10" s="60" t="str">
        <f ca="1">IFERROR(__xludf.DUMMYFUNCTION("""COMPUTED_VALUE"""),"BP26005853")</f>
        <v>BP26005853</v>
      </c>
      <c r="AX10" s="60" t="str">
        <f ca="1">IFERROR(__xludf.DUMMYFUNCTION("""COMPUTED_VALUE"""),"BP26005854")</f>
        <v>BP26005854</v>
      </c>
      <c r="AY10" s="60" t="str">
        <f ca="1">IFERROR(__xludf.DUMMYFUNCTION("""COMPUTED_VALUE"""),"BP26005855")</f>
        <v>BP26005855</v>
      </c>
      <c r="AZ10" s="60" t="str">
        <f ca="1">IFERROR(__xludf.DUMMYFUNCTION("""COMPUTED_VALUE"""),"BP26005856")</f>
        <v>BP26005856</v>
      </c>
      <c r="BA10" s="60" t="str">
        <f ca="1">IFERROR(__xludf.DUMMYFUNCTION("""COMPUTED_VALUE"""),"BP26005857")</f>
        <v>BP26005857</v>
      </c>
      <c r="BB10" s="60" t="str">
        <f ca="1">IFERROR(__xludf.DUMMYFUNCTION("""COMPUTED_VALUE"""),"BP26005858")</f>
        <v>BP26005858</v>
      </c>
      <c r="BC10" s="60" t="str">
        <f ca="1">IFERROR(__xludf.DUMMYFUNCTION("""COMPUTED_VALUE"""),"BP26005859")</f>
        <v>BP26005859</v>
      </c>
      <c r="BD10" s="60" t="str">
        <f ca="1">IFERROR(__xludf.DUMMYFUNCTION("""COMPUTED_VALUE"""),"BP26005860")</f>
        <v>BP26005860</v>
      </c>
      <c r="BE10" s="60" t="str">
        <f ca="1">IFERROR(__xludf.DUMMYFUNCTION("""COMPUTED_VALUE"""),"BP26005861")</f>
        <v>BP26005861</v>
      </c>
      <c r="BF10" s="60" t="str">
        <f ca="1">IFERROR(__xludf.DUMMYFUNCTION("""COMPUTED_VALUE"""),"BP26005862")</f>
        <v>BP26005862</v>
      </c>
    </row>
    <row r="11" spans="1:58">
      <c r="A11" s="60">
        <v>4143</v>
      </c>
      <c r="B11" s="60" t="str">
        <f ca="1">IFERROR(__xludf.DUMMYFUNCTION("TRANSPOSE(unique(FILTER(Lista!O:O,Lista!E:E=A11)))"),"BP26002679")</f>
        <v>BP26002679</v>
      </c>
      <c r="C11" s="60" t="str">
        <f ca="1">IFERROR(__xludf.DUMMYFUNCTION("""COMPUTED_VALUE"""),"BP26003792")</f>
        <v>BP26003792</v>
      </c>
      <c r="D11" s="60" t="str">
        <f ca="1">IFERROR(__xludf.DUMMYFUNCTION("""COMPUTED_VALUE"""),"BP26004074")</f>
        <v>BP26004074</v>
      </c>
      <c r="E11" s="60" t="str">
        <f ca="1">IFERROR(__xludf.DUMMYFUNCTION("""COMPUTED_VALUE"""),"BP26004451")</f>
        <v>BP26004451</v>
      </c>
      <c r="F11" s="60" t="str">
        <f ca="1">IFERROR(__xludf.DUMMYFUNCTION("""COMPUTED_VALUE"""),"BP26004701")</f>
        <v>BP26004701</v>
      </c>
      <c r="G11" s="60" t="str">
        <f ca="1">IFERROR(__xludf.DUMMYFUNCTION("""COMPUTED_VALUE"""),"BP26004862")</f>
        <v>BP26004862</v>
      </c>
      <c r="H11" s="60" t="str">
        <f ca="1">IFERROR(__xludf.DUMMYFUNCTION("""COMPUTED_VALUE"""),"BP26004890")</f>
        <v>BP26004890</v>
      </c>
      <c r="I11" s="60" t="str">
        <f ca="1">IFERROR(__xludf.DUMMYFUNCTION("""COMPUTED_VALUE"""),"BP26004891")</f>
        <v>BP26004891</v>
      </c>
      <c r="J11" s="60" t="str">
        <f ca="1">IFERROR(__xludf.DUMMYFUNCTION("""COMPUTED_VALUE"""),"BP26004893")</f>
        <v>BP26004893</v>
      </c>
      <c r="K11" s="60" t="str">
        <f ca="1">IFERROR(__xludf.DUMMYFUNCTION("""COMPUTED_VALUE"""),"BP26005257")</f>
        <v>BP26005257</v>
      </c>
      <c r="L11" s="60" t="str">
        <f ca="1">IFERROR(__xludf.DUMMYFUNCTION("""COMPUTED_VALUE"""),"BP26005265")</f>
        <v>BP26005265</v>
      </c>
      <c r="M11" s="60" t="str">
        <f ca="1">IFERROR(__xludf.DUMMYFUNCTION("""COMPUTED_VALUE"""),"BP26005282")</f>
        <v>BP26005282</v>
      </c>
      <c r="N11" s="60" t="str">
        <f ca="1">IFERROR(__xludf.DUMMYFUNCTION("""COMPUTED_VALUE"""),"BP26005289")</f>
        <v>BP26005289</v>
      </c>
      <c r="O11" s="60" t="str">
        <f ca="1">IFERROR(__xludf.DUMMYFUNCTION("""COMPUTED_VALUE"""),"BP26005322")</f>
        <v>BP26005322</v>
      </c>
      <c r="P11" s="60" t="str">
        <f ca="1">IFERROR(__xludf.DUMMYFUNCTION("""COMPUTED_VALUE"""),"BP26005333")</f>
        <v>BP26005333</v>
      </c>
      <c r="Q11" s="60" t="str">
        <f ca="1">IFERROR(__xludf.DUMMYFUNCTION("""COMPUTED_VALUE"""),"BP26005336")</f>
        <v>BP26005336</v>
      </c>
      <c r="R11" s="60" t="str">
        <f ca="1">IFERROR(__xludf.DUMMYFUNCTION("""COMPUTED_VALUE"""),"BP26005337")</f>
        <v>BP26005337</v>
      </c>
      <c r="S11" s="60" t="str">
        <f ca="1">IFERROR(__xludf.DUMMYFUNCTION("""COMPUTED_VALUE"""),"BP26005338")</f>
        <v>BP26005338</v>
      </c>
      <c r="T11" s="60" t="str">
        <f ca="1">IFERROR(__xludf.DUMMYFUNCTION("""COMPUTED_VALUE"""),"BP26005341")</f>
        <v>BP26005341</v>
      </c>
      <c r="U11" s="60" t="str">
        <f ca="1">IFERROR(__xludf.DUMMYFUNCTION("""COMPUTED_VALUE"""),"BP26005347")</f>
        <v>BP26005347</v>
      </c>
      <c r="V11" s="60" t="str">
        <f ca="1">IFERROR(__xludf.DUMMYFUNCTION("""COMPUTED_VALUE"""),"BP26005348")</f>
        <v>BP26005348</v>
      </c>
      <c r="W11" s="60" t="str">
        <f ca="1">IFERROR(__xludf.DUMMYFUNCTION("""COMPUTED_VALUE"""),"BP26005349")</f>
        <v>BP26005349</v>
      </c>
      <c r="X11" s="60" t="str">
        <f ca="1">IFERROR(__xludf.DUMMYFUNCTION("""COMPUTED_VALUE"""),"BP26005458")</f>
        <v>BP26005458</v>
      </c>
      <c r="Y11" s="60" t="str">
        <f ca="1">IFERROR(__xludf.DUMMYFUNCTION("""COMPUTED_VALUE"""),"BP26005485")</f>
        <v>BP26005485</v>
      </c>
      <c r="Z11" s="60" t="str">
        <f ca="1">IFERROR(__xludf.DUMMYFUNCTION("""COMPUTED_VALUE"""),"BP26005486")</f>
        <v>BP26005486</v>
      </c>
      <c r="AA11" s="60" t="str">
        <f ca="1">IFERROR(__xludf.DUMMYFUNCTION("""COMPUTED_VALUE"""),"BP26005487")</f>
        <v>BP26005487</v>
      </c>
      <c r="AB11" s="60" t="str">
        <f ca="1">IFERROR(__xludf.DUMMYFUNCTION("""COMPUTED_VALUE"""),"BP26005488")</f>
        <v>BP26005488</v>
      </c>
      <c r="AC11" s="60" t="str">
        <f ca="1">IFERROR(__xludf.DUMMYFUNCTION("""COMPUTED_VALUE"""),"BP26005494")</f>
        <v>BP26005494</v>
      </c>
      <c r="AD11" s="60" t="str">
        <f ca="1">IFERROR(__xludf.DUMMYFUNCTION("""COMPUTED_VALUE"""),"BP26005756")</f>
        <v>BP26005756</v>
      </c>
      <c r="AE11" s="60" t="str">
        <f ca="1">IFERROR(__xludf.DUMMYFUNCTION("""COMPUTED_VALUE"""),"BP26005769")</f>
        <v>BP26005769</v>
      </c>
      <c r="AF11" s="60" t="str">
        <f ca="1">IFERROR(__xludf.DUMMYFUNCTION("""COMPUTED_VALUE"""),"BP26005776")</f>
        <v>BP26005776</v>
      </c>
      <c r="AG11" s="60" t="str">
        <f ca="1">IFERROR(__xludf.DUMMYFUNCTION("""COMPUTED_VALUE"""),"BP26005778")</f>
        <v>BP26005778</v>
      </c>
      <c r="AH11" s="60" t="str">
        <f ca="1">IFERROR(__xludf.DUMMYFUNCTION("""COMPUTED_VALUE"""),"BP26005783")</f>
        <v>BP26005783</v>
      </c>
      <c r="AI11" s="60" t="str">
        <f ca="1">IFERROR(__xludf.DUMMYFUNCTION("""COMPUTED_VALUE"""),"BP26005788")</f>
        <v>BP26005788</v>
      </c>
      <c r="AJ11" s="60" t="str">
        <f ca="1">IFERROR(__xludf.DUMMYFUNCTION("""COMPUTED_VALUE"""),"BP26005795")</f>
        <v>BP26005795</v>
      </c>
      <c r="AK11" s="60" t="str">
        <f ca="1">IFERROR(__xludf.DUMMYFUNCTION("""COMPUTED_VALUE"""),"BP26005796")</f>
        <v>BP26005796</v>
      </c>
      <c r="AL11" s="60" t="str">
        <f ca="1">IFERROR(__xludf.DUMMYFUNCTION("""COMPUTED_VALUE"""),"BP26005797")</f>
        <v>BP26005797</v>
      </c>
      <c r="AM11" s="60" t="str">
        <f ca="1">IFERROR(__xludf.DUMMYFUNCTION("""COMPUTED_VALUE"""),"BP26005802")</f>
        <v>BP26005802</v>
      </c>
      <c r="AN11" s="60" t="str">
        <f ca="1">IFERROR(__xludf.DUMMYFUNCTION("""COMPUTED_VALUE"""),"BP26005805")</f>
        <v>BP26005805</v>
      </c>
      <c r="AO11" s="60" t="str">
        <f ca="1">IFERROR(__xludf.DUMMYFUNCTION("""COMPUTED_VALUE"""),"BP26005806")</f>
        <v>BP26005806</v>
      </c>
      <c r="AP11" s="60" t="str">
        <f ca="1">IFERROR(__xludf.DUMMYFUNCTION("""COMPUTED_VALUE"""),"BP26005807")</f>
        <v>BP26005807</v>
      </c>
      <c r="AQ11" s="60" t="str">
        <f ca="1">IFERROR(__xludf.DUMMYFUNCTION("""COMPUTED_VALUE"""),"BP26005808")</f>
        <v>BP26005808</v>
      </c>
      <c r="AR11" s="60" t="str">
        <f ca="1">IFERROR(__xludf.DUMMYFUNCTION("""COMPUTED_VALUE"""),"BP26005809")</f>
        <v>BP26005809</v>
      </c>
      <c r="AS11" s="60" t="str">
        <f ca="1">IFERROR(__xludf.DUMMYFUNCTION("""COMPUTED_VALUE"""),"BP26005849")</f>
        <v>BP26005849</v>
      </c>
      <c r="AT11" s="60" t="str">
        <f ca="1">IFERROR(__xludf.DUMMYFUNCTION("""COMPUTED_VALUE"""),"BP26005850")</f>
        <v>BP26005850</v>
      </c>
      <c r="AU11" s="60" t="str">
        <f ca="1">IFERROR(__xludf.DUMMYFUNCTION("""COMPUTED_VALUE"""),"BP26005851")</f>
        <v>BP26005851</v>
      </c>
      <c r="AV11" s="60" t="str">
        <f ca="1">IFERROR(__xludf.DUMMYFUNCTION("""COMPUTED_VALUE"""),"BP26005852")</f>
        <v>BP26005852</v>
      </c>
      <c r="AW11" s="60" t="str">
        <f ca="1">IFERROR(__xludf.DUMMYFUNCTION("""COMPUTED_VALUE"""),"BP26005853")</f>
        <v>BP26005853</v>
      </c>
      <c r="AX11" s="60" t="str">
        <f ca="1">IFERROR(__xludf.DUMMYFUNCTION("""COMPUTED_VALUE"""),"BP26005854")</f>
        <v>BP26005854</v>
      </c>
      <c r="AY11" s="60" t="str">
        <f ca="1">IFERROR(__xludf.DUMMYFUNCTION("""COMPUTED_VALUE"""),"BP26005855")</f>
        <v>BP26005855</v>
      </c>
      <c r="AZ11" s="60" t="str">
        <f ca="1">IFERROR(__xludf.DUMMYFUNCTION("""COMPUTED_VALUE"""),"BP26005856")</f>
        <v>BP26005856</v>
      </c>
      <c r="BA11" s="60" t="str">
        <f ca="1">IFERROR(__xludf.DUMMYFUNCTION("""COMPUTED_VALUE"""),"BP26005857")</f>
        <v>BP26005857</v>
      </c>
      <c r="BB11" s="60" t="str">
        <f ca="1">IFERROR(__xludf.DUMMYFUNCTION("""COMPUTED_VALUE"""),"BP26005858")</f>
        <v>BP26005858</v>
      </c>
      <c r="BC11" s="60" t="str">
        <f ca="1">IFERROR(__xludf.DUMMYFUNCTION("""COMPUTED_VALUE"""),"BP26005859")</f>
        <v>BP26005859</v>
      </c>
      <c r="BD11" s="60" t="str">
        <f ca="1">IFERROR(__xludf.DUMMYFUNCTION("""COMPUTED_VALUE"""),"BP26005860")</f>
        <v>BP26005860</v>
      </c>
      <c r="BE11" s="60" t="str">
        <f ca="1">IFERROR(__xludf.DUMMYFUNCTION("""COMPUTED_VALUE"""),"BP26005861")</f>
        <v>BP26005861</v>
      </c>
      <c r="BF11" s="60" t="str">
        <f ca="1">IFERROR(__xludf.DUMMYFUNCTION("""COMPUTED_VALUE"""),"BP26005862")</f>
        <v>BP26005862</v>
      </c>
    </row>
    <row r="12" spans="1:58">
      <c r="A12" s="60">
        <v>4143</v>
      </c>
      <c r="B12" s="60" t="str">
        <f ca="1">IFERROR(__xludf.DUMMYFUNCTION("TRANSPOSE(unique(FILTER(Lista!O:O,Lista!E:E=A12)))"),"BP26002679")</f>
        <v>BP26002679</v>
      </c>
      <c r="C12" s="60" t="str">
        <f ca="1">IFERROR(__xludf.DUMMYFUNCTION("""COMPUTED_VALUE"""),"BP26003792")</f>
        <v>BP26003792</v>
      </c>
      <c r="D12" s="60" t="str">
        <f ca="1">IFERROR(__xludf.DUMMYFUNCTION("""COMPUTED_VALUE"""),"BP26004074")</f>
        <v>BP26004074</v>
      </c>
      <c r="E12" s="60" t="str">
        <f ca="1">IFERROR(__xludf.DUMMYFUNCTION("""COMPUTED_VALUE"""),"BP26004451")</f>
        <v>BP26004451</v>
      </c>
      <c r="F12" s="60" t="str">
        <f ca="1">IFERROR(__xludf.DUMMYFUNCTION("""COMPUTED_VALUE"""),"BP26004701")</f>
        <v>BP26004701</v>
      </c>
      <c r="G12" s="60" t="str">
        <f ca="1">IFERROR(__xludf.DUMMYFUNCTION("""COMPUTED_VALUE"""),"BP26004862")</f>
        <v>BP26004862</v>
      </c>
      <c r="H12" s="60" t="str">
        <f ca="1">IFERROR(__xludf.DUMMYFUNCTION("""COMPUTED_VALUE"""),"BP26004890")</f>
        <v>BP26004890</v>
      </c>
      <c r="I12" s="60" t="str">
        <f ca="1">IFERROR(__xludf.DUMMYFUNCTION("""COMPUTED_VALUE"""),"BP26004891")</f>
        <v>BP26004891</v>
      </c>
      <c r="J12" s="60" t="str">
        <f ca="1">IFERROR(__xludf.DUMMYFUNCTION("""COMPUTED_VALUE"""),"BP26004893")</f>
        <v>BP26004893</v>
      </c>
      <c r="K12" s="60" t="str">
        <f ca="1">IFERROR(__xludf.DUMMYFUNCTION("""COMPUTED_VALUE"""),"BP26005257")</f>
        <v>BP26005257</v>
      </c>
      <c r="L12" s="60" t="str">
        <f ca="1">IFERROR(__xludf.DUMMYFUNCTION("""COMPUTED_VALUE"""),"BP26005265")</f>
        <v>BP26005265</v>
      </c>
      <c r="M12" s="60" t="str">
        <f ca="1">IFERROR(__xludf.DUMMYFUNCTION("""COMPUTED_VALUE"""),"BP26005282")</f>
        <v>BP26005282</v>
      </c>
      <c r="N12" s="60" t="str">
        <f ca="1">IFERROR(__xludf.DUMMYFUNCTION("""COMPUTED_VALUE"""),"BP26005289")</f>
        <v>BP26005289</v>
      </c>
      <c r="O12" s="60" t="str">
        <f ca="1">IFERROR(__xludf.DUMMYFUNCTION("""COMPUTED_VALUE"""),"BP26005322")</f>
        <v>BP26005322</v>
      </c>
      <c r="P12" s="60" t="str">
        <f ca="1">IFERROR(__xludf.DUMMYFUNCTION("""COMPUTED_VALUE"""),"BP26005333")</f>
        <v>BP26005333</v>
      </c>
      <c r="Q12" s="60" t="str">
        <f ca="1">IFERROR(__xludf.DUMMYFUNCTION("""COMPUTED_VALUE"""),"BP26005336")</f>
        <v>BP26005336</v>
      </c>
      <c r="R12" s="60" t="str">
        <f ca="1">IFERROR(__xludf.DUMMYFUNCTION("""COMPUTED_VALUE"""),"BP26005337")</f>
        <v>BP26005337</v>
      </c>
      <c r="S12" s="60" t="str">
        <f ca="1">IFERROR(__xludf.DUMMYFUNCTION("""COMPUTED_VALUE"""),"BP26005338")</f>
        <v>BP26005338</v>
      </c>
      <c r="T12" s="60" t="str">
        <f ca="1">IFERROR(__xludf.DUMMYFUNCTION("""COMPUTED_VALUE"""),"BP26005341")</f>
        <v>BP26005341</v>
      </c>
      <c r="U12" s="60" t="str">
        <f ca="1">IFERROR(__xludf.DUMMYFUNCTION("""COMPUTED_VALUE"""),"BP26005347")</f>
        <v>BP26005347</v>
      </c>
      <c r="V12" s="60" t="str">
        <f ca="1">IFERROR(__xludf.DUMMYFUNCTION("""COMPUTED_VALUE"""),"BP26005348")</f>
        <v>BP26005348</v>
      </c>
      <c r="W12" s="60" t="str">
        <f ca="1">IFERROR(__xludf.DUMMYFUNCTION("""COMPUTED_VALUE"""),"BP26005349")</f>
        <v>BP26005349</v>
      </c>
      <c r="X12" s="60" t="str">
        <f ca="1">IFERROR(__xludf.DUMMYFUNCTION("""COMPUTED_VALUE"""),"BP26005458")</f>
        <v>BP26005458</v>
      </c>
      <c r="Y12" s="60" t="str">
        <f ca="1">IFERROR(__xludf.DUMMYFUNCTION("""COMPUTED_VALUE"""),"BP26005485")</f>
        <v>BP26005485</v>
      </c>
      <c r="Z12" s="60" t="str">
        <f ca="1">IFERROR(__xludf.DUMMYFUNCTION("""COMPUTED_VALUE"""),"BP26005486")</f>
        <v>BP26005486</v>
      </c>
      <c r="AA12" s="60" t="str">
        <f ca="1">IFERROR(__xludf.DUMMYFUNCTION("""COMPUTED_VALUE"""),"BP26005487")</f>
        <v>BP26005487</v>
      </c>
      <c r="AB12" s="60" t="str">
        <f ca="1">IFERROR(__xludf.DUMMYFUNCTION("""COMPUTED_VALUE"""),"BP26005488")</f>
        <v>BP26005488</v>
      </c>
      <c r="AC12" s="60" t="str">
        <f ca="1">IFERROR(__xludf.DUMMYFUNCTION("""COMPUTED_VALUE"""),"BP26005494")</f>
        <v>BP26005494</v>
      </c>
      <c r="AD12" s="60" t="str">
        <f ca="1">IFERROR(__xludf.DUMMYFUNCTION("""COMPUTED_VALUE"""),"BP26005756")</f>
        <v>BP26005756</v>
      </c>
      <c r="AE12" s="60" t="str">
        <f ca="1">IFERROR(__xludf.DUMMYFUNCTION("""COMPUTED_VALUE"""),"BP26005769")</f>
        <v>BP26005769</v>
      </c>
      <c r="AF12" s="60" t="str">
        <f ca="1">IFERROR(__xludf.DUMMYFUNCTION("""COMPUTED_VALUE"""),"BP26005776")</f>
        <v>BP26005776</v>
      </c>
      <c r="AG12" s="60" t="str">
        <f ca="1">IFERROR(__xludf.DUMMYFUNCTION("""COMPUTED_VALUE"""),"BP26005778")</f>
        <v>BP26005778</v>
      </c>
      <c r="AH12" s="60" t="str">
        <f ca="1">IFERROR(__xludf.DUMMYFUNCTION("""COMPUTED_VALUE"""),"BP26005783")</f>
        <v>BP26005783</v>
      </c>
      <c r="AI12" s="60" t="str">
        <f ca="1">IFERROR(__xludf.DUMMYFUNCTION("""COMPUTED_VALUE"""),"BP26005788")</f>
        <v>BP26005788</v>
      </c>
      <c r="AJ12" s="60" t="str">
        <f ca="1">IFERROR(__xludf.DUMMYFUNCTION("""COMPUTED_VALUE"""),"BP26005795")</f>
        <v>BP26005795</v>
      </c>
      <c r="AK12" s="60" t="str">
        <f ca="1">IFERROR(__xludf.DUMMYFUNCTION("""COMPUTED_VALUE"""),"BP26005796")</f>
        <v>BP26005796</v>
      </c>
      <c r="AL12" s="60" t="str">
        <f ca="1">IFERROR(__xludf.DUMMYFUNCTION("""COMPUTED_VALUE"""),"BP26005797")</f>
        <v>BP26005797</v>
      </c>
      <c r="AM12" s="60" t="str">
        <f ca="1">IFERROR(__xludf.DUMMYFUNCTION("""COMPUTED_VALUE"""),"BP26005802")</f>
        <v>BP26005802</v>
      </c>
      <c r="AN12" s="60" t="str">
        <f ca="1">IFERROR(__xludf.DUMMYFUNCTION("""COMPUTED_VALUE"""),"BP26005805")</f>
        <v>BP26005805</v>
      </c>
      <c r="AO12" s="60" t="str">
        <f ca="1">IFERROR(__xludf.DUMMYFUNCTION("""COMPUTED_VALUE"""),"BP26005806")</f>
        <v>BP26005806</v>
      </c>
      <c r="AP12" s="60" t="str">
        <f ca="1">IFERROR(__xludf.DUMMYFUNCTION("""COMPUTED_VALUE"""),"BP26005807")</f>
        <v>BP26005807</v>
      </c>
      <c r="AQ12" s="60" t="str">
        <f ca="1">IFERROR(__xludf.DUMMYFUNCTION("""COMPUTED_VALUE"""),"BP26005808")</f>
        <v>BP26005808</v>
      </c>
      <c r="AR12" s="60" t="str">
        <f ca="1">IFERROR(__xludf.DUMMYFUNCTION("""COMPUTED_VALUE"""),"BP26005809")</f>
        <v>BP26005809</v>
      </c>
      <c r="AS12" s="60" t="str">
        <f ca="1">IFERROR(__xludf.DUMMYFUNCTION("""COMPUTED_VALUE"""),"BP26005849")</f>
        <v>BP26005849</v>
      </c>
      <c r="AT12" s="60" t="str">
        <f ca="1">IFERROR(__xludf.DUMMYFUNCTION("""COMPUTED_VALUE"""),"BP26005850")</f>
        <v>BP26005850</v>
      </c>
      <c r="AU12" s="60" t="str">
        <f ca="1">IFERROR(__xludf.DUMMYFUNCTION("""COMPUTED_VALUE"""),"BP26005851")</f>
        <v>BP26005851</v>
      </c>
      <c r="AV12" s="60" t="str">
        <f ca="1">IFERROR(__xludf.DUMMYFUNCTION("""COMPUTED_VALUE"""),"BP26005852")</f>
        <v>BP26005852</v>
      </c>
      <c r="AW12" s="60" t="str">
        <f ca="1">IFERROR(__xludf.DUMMYFUNCTION("""COMPUTED_VALUE"""),"BP26005853")</f>
        <v>BP26005853</v>
      </c>
      <c r="AX12" s="60" t="str">
        <f ca="1">IFERROR(__xludf.DUMMYFUNCTION("""COMPUTED_VALUE"""),"BP26005854")</f>
        <v>BP26005854</v>
      </c>
      <c r="AY12" s="60" t="str">
        <f ca="1">IFERROR(__xludf.DUMMYFUNCTION("""COMPUTED_VALUE"""),"BP26005855")</f>
        <v>BP26005855</v>
      </c>
      <c r="AZ12" s="60" t="str">
        <f ca="1">IFERROR(__xludf.DUMMYFUNCTION("""COMPUTED_VALUE"""),"BP26005856")</f>
        <v>BP26005856</v>
      </c>
      <c r="BA12" s="60" t="str">
        <f ca="1">IFERROR(__xludf.DUMMYFUNCTION("""COMPUTED_VALUE"""),"BP26005857")</f>
        <v>BP26005857</v>
      </c>
      <c r="BB12" s="60" t="str">
        <f ca="1">IFERROR(__xludf.DUMMYFUNCTION("""COMPUTED_VALUE"""),"BP26005858")</f>
        <v>BP26005858</v>
      </c>
      <c r="BC12" s="60" t="str">
        <f ca="1">IFERROR(__xludf.DUMMYFUNCTION("""COMPUTED_VALUE"""),"BP26005859")</f>
        <v>BP26005859</v>
      </c>
      <c r="BD12" s="60" t="str">
        <f ca="1">IFERROR(__xludf.DUMMYFUNCTION("""COMPUTED_VALUE"""),"BP26005860")</f>
        <v>BP26005860</v>
      </c>
      <c r="BE12" s="60" t="str">
        <f ca="1">IFERROR(__xludf.DUMMYFUNCTION("""COMPUTED_VALUE"""),"BP26005861")</f>
        <v>BP26005861</v>
      </c>
      <c r="BF12" s="60" t="str">
        <f ca="1">IFERROR(__xludf.DUMMYFUNCTION("""COMPUTED_VALUE"""),"BP26005862")</f>
        <v>BP26005862</v>
      </c>
    </row>
    <row r="13" spans="1:58">
      <c r="A13" s="60">
        <v>4143</v>
      </c>
      <c r="B13" s="60" t="str">
        <f ca="1">IFERROR(__xludf.DUMMYFUNCTION("TRANSPOSE(unique(FILTER(Lista!O:O,Lista!E:E=A13)))"),"BP26002679")</f>
        <v>BP26002679</v>
      </c>
      <c r="C13" s="60" t="str">
        <f ca="1">IFERROR(__xludf.DUMMYFUNCTION("""COMPUTED_VALUE"""),"BP26003792")</f>
        <v>BP26003792</v>
      </c>
      <c r="D13" s="60" t="str">
        <f ca="1">IFERROR(__xludf.DUMMYFUNCTION("""COMPUTED_VALUE"""),"BP26004074")</f>
        <v>BP26004074</v>
      </c>
      <c r="E13" s="60" t="str">
        <f ca="1">IFERROR(__xludf.DUMMYFUNCTION("""COMPUTED_VALUE"""),"BP26004451")</f>
        <v>BP26004451</v>
      </c>
      <c r="F13" s="60" t="str">
        <f ca="1">IFERROR(__xludf.DUMMYFUNCTION("""COMPUTED_VALUE"""),"BP26004701")</f>
        <v>BP26004701</v>
      </c>
      <c r="G13" s="60" t="str">
        <f ca="1">IFERROR(__xludf.DUMMYFUNCTION("""COMPUTED_VALUE"""),"BP26004862")</f>
        <v>BP26004862</v>
      </c>
      <c r="H13" s="60" t="str">
        <f ca="1">IFERROR(__xludf.DUMMYFUNCTION("""COMPUTED_VALUE"""),"BP26004890")</f>
        <v>BP26004890</v>
      </c>
      <c r="I13" s="60" t="str">
        <f ca="1">IFERROR(__xludf.DUMMYFUNCTION("""COMPUTED_VALUE"""),"BP26004891")</f>
        <v>BP26004891</v>
      </c>
      <c r="J13" s="60" t="str">
        <f ca="1">IFERROR(__xludf.DUMMYFUNCTION("""COMPUTED_VALUE"""),"BP26004893")</f>
        <v>BP26004893</v>
      </c>
      <c r="K13" s="60" t="str">
        <f ca="1">IFERROR(__xludf.DUMMYFUNCTION("""COMPUTED_VALUE"""),"BP26005257")</f>
        <v>BP26005257</v>
      </c>
      <c r="L13" s="60" t="str">
        <f ca="1">IFERROR(__xludf.DUMMYFUNCTION("""COMPUTED_VALUE"""),"BP26005265")</f>
        <v>BP26005265</v>
      </c>
      <c r="M13" s="60" t="str">
        <f ca="1">IFERROR(__xludf.DUMMYFUNCTION("""COMPUTED_VALUE"""),"BP26005282")</f>
        <v>BP26005282</v>
      </c>
      <c r="N13" s="60" t="str">
        <f ca="1">IFERROR(__xludf.DUMMYFUNCTION("""COMPUTED_VALUE"""),"BP26005289")</f>
        <v>BP26005289</v>
      </c>
      <c r="O13" s="60" t="str">
        <f ca="1">IFERROR(__xludf.DUMMYFUNCTION("""COMPUTED_VALUE"""),"BP26005322")</f>
        <v>BP26005322</v>
      </c>
      <c r="P13" s="60" t="str">
        <f ca="1">IFERROR(__xludf.DUMMYFUNCTION("""COMPUTED_VALUE"""),"BP26005333")</f>
        <v>BP26005333</v>
      </c>
      <c r="Q13" s="60" t="str">
        <f ca="1">IFERROR(__xludf.DUMMYFUNCTION("""COMPUTED_VALUE"""),"BP26005336")</f>
        <v>BP26005336</v>
      </c>
      <c r="R13" s="60" t="str">
        <f ca="1">IFERROR(__xludf.DUMMYFUNCTION("""COMPUTED_VALUE"""),"BP26005337")</f>
        <v>BP26005337</v>
      </c>
      <c r="S13" s="60" t="str">
        <f ca="1">IFERROR(__xludf.DUMMYFUNCTION("""COMPUTED_VALUE"""),"BP26005338")</f>
        <v>BP26005338</v>
      </c>
      <c r="T13" s="60" t="str">
        <f ca="1">IFERROR(__xludf.DUMMYFUNCTION("""COMPUTED_VALUE"""),"BP26005341")</f>
        <v>BP26005341</v>
      </c>
      <c r="U13" s="60" t="str">
        <f ca="1">IFERROR(__xludf.DUMMYFUNCTION("""COMPUTED_VALUE"""),"BP26005347")</f>
        <v>BP26005347</v>
      </c>
      <c r="V13" s="60" t="str">
        <f ca="1">IFERROR(__xludf.DUMMYFUNCTION("""COMPUTED_VALUE"""),"BP26005348")</f>
        <v>BP26005348</v>
      </c>
      <c r="W13" s="60" t="str">
        <f ca="1">IFERROR(__xludf.DUMMYFUNCTION("""COMPUTED_VALUE"""),"BP26005349")</f>
        <v>BP26005349</v>
      </c>
      <c r="X13" s="60" t="str">
        <f ca="1">IFERROR(__xludf.DUMMYFUNCTION("""COMPUTED_VALUE"""),"BP26005458")</f>
        <v>BP26005458</v>
      </c>
      <c r="Y13" s="60" t="str">
        <f ca="1">IFERROR(__xludf.DUMMYFUNCTION("""COMPUTED_VALUE"""),"BP26005485")</f>
        <v>BP26005485</v>
      </c>
      <c r="Z13" s="60" t="str">
        <f ca="1">IFERROR(__xludf.DUMMYFUNCTION("""COMPUTED_VALUE"""),"BP26005486")</f>
        <v>BP26005486</v>
      </c>
      <c r="AA13" s="60" t="str">
        <f ca="1">IFERROR(__xludf.DUMMYFUNCTION("""COMPUTED_VALUE"""),"BP26005487")</f>
        <v>BP26005487</v>
      </c>
      <c r="AB13" s="60" t="str">
        <f ca="1">IFERROR(__xludf.DUMMYFUNCTION("""COMPUTED_VALUE"""),"BP26005488")</f>
        <v>BP26005488</v>
      </c>
      <c r="AC13" s="60" t="str">
        <f ca="1">IFERROR(__xludf.DUMMYFUNCTION("""COMPUTED_VALUE"""),"BP26005494")</f>
        <v>BP26005494</v>
      </c>
      <c r="AD13" s="60" t="str">
        <f ca="1">IFERROR(__xludf.DUMMYFUNCTION("""COMPUTED_VALUE"""),"BP26005756")</f>
        <v>BP26005756</v>
      </c>
      <c r="AE13" s="60" t="str">
        <f ca="1">IFERROR(__xludf.DUMMYFUNCTION("""COMPUTED_VALUE"""),"BP26005769")</f>
        <v>BP26005769</v>
      </c>
      <c r="AF13" s="60" t="str">
        <f ca="1">IFERROR(__xludf.DUMMYFUNCTION("""COMPUTED_VALUE"""),"BP26005776")</f>
        <v>BP26005776</v>
      </c>
      <c r="AG13" s="60" t="str">
        <f ca="1">IFERROR(__xludf.DUMMYFUNCTION("""COMPUTED_VALUE"""),"BP26005778")</f>
        <v>BP26005778</v>
      </c>
      <c r="AH13" s="60" t="str">
        <f ca="1">IFERROR(__xludf.DUMMYFUNCTION("""COMPUTED_VALUE"""),"BP26005783")</f>
        <v>BP26005783</v>
      </c>
      <c r="AI13" s="60" t="str">
        <f ca="1">IFERROR(__xludf.DUMMYFUNCTION("""COMPUTED_VALUE"""),"BP26005788")</f>
        <v>BP26005788</v>
      </c>
      <c r="AJ13" s="60" t="str">
        <f ca="1">IFERROR(__xludf.DUMMYFUNCTION("""COMPUTED_VALUE"""),"BP26005795")</f>
        <v>BP26005795</v>
      </c>
      <c r="AK13" s="60" t="str">
        <f ca="1">IFERROR(__xludf.DUMMYFUNCTION("""COMPUTED_VALUE"""),"BP26005796")</f>
        <v>BP26005796</v>
      </c>
      <c r="AL13" s="60" t="str">
        <f ca="1">IFERROR(__xludf.DUMMYFUNCTION("""COMPUTED_VALUE"""),"BP26005797")</f>
        <v>BP26005797</v>
      </c>
      <c r="AM13" s="60" t="str">
        <f ca="1">IFERROR(__xludf.DUMMYFUNCTION("""COMPUTED_VALUE"""),"BP26005802")</f>
        <v>BP26005802</v>
      </c>
      <c r="AN13" s="60" t="str">
        <f ca="1">IFERROR(__xludf.DUMMYFUNCTION("""COMPUTED_VALUE"""),"BP26005805")</f>
        <v>BP26005805</v>
      </c>
      <c r="AO13" s="60" t="str">
        <f ca="1">IFERROR(__xludf.DUMMYFUNCTION("""COMPUTED_VALUE"""),"BP26005806")</f>
        <v>BP26005806</v>
      </c>
      <c r="AP13" s="60" t="str">
        <f ca="1">IFERROR(__xludf.DUMMYFUNCTION("""COMPUTED_VALUE"""),"BP26005807")</f>
        <v>BP26005807</v>
      </c>
      <c r="AQ13" s="60" t="str">
        <f ca="1">IFERROR(__xludf.DUMMYFUNCTION("""COMPUTED_VALUE"""),"BP26005808")</f>
        <v>BP26005808</v>
      </c>
      <c r="AR13" s="60" t="str">
        <f ca="1">IFERROR(__xludf.DUMMYFUNCTION("""COMPUTED_VALUE"""),"BP26005809")</f>
        <v>BP26005809</v>
      </c>
      <c r="AS13" s="60" t="str">
        <f ca="1">IFERROR(__xludf.DUMMYFUNCTION("""COMPUTED_VALUE"""),"BP26005849")</f>
        <v>BP26005849</v>
      </c>
      <c r="AT13" s="60" t="str">
        <f ca="1">IFERROR(__xludf.DUMMYFUNCTION("""COMPUTED_VALUE"""),"BP26005850")</f>
        <v>BP26005850</v>
      </c>
      <c r="AU13" s="60" t="str">
        <f ca="1">IFERROR(__xludf.DUMMYFUNCTION("""COMPUTED_VALUE"""),"BP26005851")</f>
        <v>BP26005851</v>
      </c>
      <c r="AV13" s="60" t="str">
        <f ca="1">IFERROR(__xludf.DUMMYFUNCTION("""COMPUTED_VALUE"""),"BP26005852")</f>
        <v>BP26005852</v>
      </c>
      <c r="AW13" s="60" t="str">
        <f ca="1">IFERROR(__xludf.DUMMYFUNCTION("""COMPUTED_VALUE"""),"BP26005853")</f>
        <v>BP26005853</v>
      </c>
      <c r="AX13" s="60" t="str">
        <f ca="1">IFERROR(__xludf.DUMMYFUNCTION("""COMPUTED_VALUE"""),"BP26005854")</f>
        <v>BP26005854</v>
      </c>
      <c r="AY13" s="60" t="str">
        <f ca="1">IFERROR(__xludf.DUMMYFUNCTION("""COMPUTED_VALUE"""),"BP26005855")</f>
        <v>BP26005855</v>
      </c>
      <c r="AZ13" s="60" t="str">
        <f ca="1">IFERROR(__xludf.DUMMYFUNCTION("""COMPUTED_VALUE"""),"BP26005856")</f>
        <v>BP26005856</v>
      </c>
      <c r="BA13" s="60" t="str">
        <f ca="1">IFERROR(__xludf.DUMMYFUNCTION("""COMPUTED_VALUE"""),"BP26005857")</f>
        <v>BP26005857</v>
      </c>
      <c r="BB13" s="60" t="str">
        <f ca="1">IFERROR(__xludf.DUMMYFUNCTION("""COMPUTED_VALUE"""),"BP26005858")</f>
        <v>BP26005858</v>
      </c>
      <c r="BC13" s="60" t="str">
        <f ca="1">IFERROR(__xludf.DUMMYFUNCTION("""COMPUTED_VALUE"""),"BP26005859")</f>
        <v>BP26005859</v>
      </c>
      <c r="BD13" s="60" t="str">
        <f ca="1">IFERROR(__xludf.DUMMYFUNCTION("""COMPUTED_VALUE"""),"BP26005860")</f>
        <v>BP26005860</v>
      </c>
      <c r="BE13" s="60" t="str">
        <f ca="1">IFERROR(__xludf.DUMMYFUNCTION("""COMPUTED_VALUE"""),"BP26005861")</f>
        <v>BP26005861</v>
      </c>
      <c r="BF13" s="60" t="str">
        <f ca="1">IFERROR(__xludf.DUMMYFUNCTION("""COMPUTED_VALUE"""),"BP26005862")</f>
        <v>BP26005862</v>
      </c>
    </row>
    <row r="14" spans="1:58">
      <c r="A14" s="60">
        <v>4143</v>
      </c>
      <c r="B14" s="60" t="str">
        <f ca="1">IFERROR(__xludf.DUMMYFUNCTION("TRANSPOSE(unique(FILTER(Lista!O:O,Lista!E:E=A14)))"),"BP26002679")</f>
        <v>BP26002679</v>
      </c>
      <c r="C14" s="60" t="str">
        <f ca="1">IFERROR(__xludf.DUMMYFUNCTION("""COMPUTED_VALUE"""),"BP26003792")</f>
        <v>BP26003792</v>
      </c>
      <c r="D14" s="60" t="str">
        <f ca="1">IFERROR(__xludf.DUMMYFUNCTION("""COMPUTED_VALUE"""),"BP26004074")</f>
        <v>BP26004074</v>
      </c>
      <c r="E14" s="60" t="str">
        <f ca="1">IFERROR(__xludf.DUMMYFUNCTION("""COMPUTED_VALUE"""),"BP26004451")</f>
        <v>BP26004451</v>
      </c>
      <c r="F14" s="60" t="str">
        <f ca="1">IFERROR(__xludf.DUMMYFUNCTION("""COMPUTED_VALUE"""),"BP26004701")</f>
        <v>BP26004701</v>
      </c>
      <c r="G14" s="60" t="str">
        <f ca="1">IFERROR(__xludf.DUMMYFUNCTION("""COMPUTED_VALUE"""),"BP26004862")</f>
        <v>BP26004862</v>
      </c>
      <c r="H14" s="60" t="str">
        <f ca="1">IFERROR(__xludf.DUMMYFUNCTION("""COMPUTED_VALUE"""),"BP26004890")</f>
        <v>BP26004890</v>
      </c>
      <c r="I14" s="60" t="str">
        <f ca="1">IFERROR(__xludf.DUMMYFUNCTION("""COMPUTED_VALUE"""),"BP26004891")</f>
        <v>BP26004891</v>
      </c>
      <c r="J14" s="60" t="str">
        <f ca="1">IFERROR(__xludf.DUMMYFUNCTION("""COMPUTED_VALUE"""),"BP26004893")</f>
        <v>BP26004893</v>
      </c>
      <c r="K14" s="60" t="str">
        <f ca="1">IFERROR(__xludf.DUMMYFUNCTION("""COMPUTED_VALUE"""),"BP26005257")</f>
        <v>BP26005257</v>
      </c>
      <c r="L14" s="60" t="str">
        <f ca="1">IFERROR(__xludf.DUMMYFUNCTION("""COMPUTED_VALUE"""),"BP26005265")</f>
        <v>BP26005265</v>
      </c>
      <c r="M14" s="60" t="str">
        <f ca="1">IFERROR(__xludf.DUMMYFUNCTION("""COMPUTED_VALUE"""),"BP26005282")</f>
        <v>BP26005282</v>
      </c>
      <c r="N14" s="60" t="str">
        <f ca="1">IFERROR(__xludf.DUMMYFUNCTION("""COMPUTED_VALUE"""),"BP26005289")</f>
        <v>BP26005289</v>
      </c>
      <c r="O14" s="60" t="str">
        <f ca="1">IFERROR(__xludf.DUMMYFUNCTION("""COMPUTED_VALUE"""),"BP26005322")</f>
        <v>BP26005322</v>
      </c>
      <c r="P14" s="60" t="str">
        <f ca="1">IFERROR(__xludf.DUMMYFUNCTION("""COMPUTED_VALUE"""),"BP26005333")</f>
        <v>BP26005333</v>
      </c>
      <c r="Q14" s="60" t="str">
        <f ca="1">IFERROR(__xludf.DUMMYFUNCTION("""COMPUTED_VALUE"""),"BP26005336")</f>
        <v>BP26005336</v>
      </c>
      <c r="R14" s="60" t="str">
        <f ca="1">IFERROR(__xludf.DUMMYFUNCTION("""COMPUTED_VALUE"""),"BP26005337")</f>
        <v>BP26005337</v>
      </c>
      <c r="S14" s="60" t="str">
        <f ca="1">IFERROR(__xludf.DUMMYFUNCTION("""COMPUTED_VALUE"""),"BP26005338")</f>
        <v>BP26005338</v>
      </c>
      <c r="T14" s="60" t="str">
        <f ca="1">IFERROR(__xludf.DUMMYFUNCTION("""COMPUTED_VALUE"""),"BP26005341")</f>
        <v>BP26005341</v>
      </c>
      <c r="U14" s="60" t="str">
        <f ca="1">IFERROR(__xludf.DUMMYFUNCTION("""COMPUTED_VALUE"""),"BP26005347")</f>
        <v>BP26005347</v>
      </c>
      <c r="V14" s="60" t="str">
        <f ca="1">IFERROR(__xludf.DUMMYFUNCTION("""COMPUTED_VALUE"""),"BP26005348")</f>
        <v>BP26005348</v>
      </c>
      <c r="W14" s="60" t="str">
        <f ca="1">IFERROR(__xludf.DUMMYFUNCTION("""COMPUTED_VALUE"""),"BP26005349")</f>
        <v>BP26005349</v>
      </c>
      <c r="X14" s="60" t="str">
        <f ca="1">IFERROR(__xludf.DUMMYFUNCTION("""COMPUTED_VALUE"""),"BP26005458")</f>
        <v>BP26005458</v>
      </c>
      <c r="Y14" s="60" t="str">
        <f ca="1">IFERROR(__xludf.DUMMYFUNCTION("""COMPUTED_VALUE"""),"BP26005485")</f>
        <v>BP26005485</v>
      </c>
      <c r="Z14" s="60" t="str">
        <f ca="1">IFERROR(__xludf.DUMMYFUNCTION("""COMPUTED_VALUE"""),"BP26005486")</f>
        <v>BP26005486</v>
      </c>
      <c r="AA14" s="60" t="str">
        <f ca="1">IFERROR(__xludf.DUMMYFUNCTION("""COMPUTED_VALUE"""),"BP26005487")</f>
        <v>BP26005487</v>
      </c>
      <c r="AB14" s="60" t="str">
        <f ca="1">IFERROR(__xludf.DUMMYFUNCTION("""COMPUTED_VALUE"""),"BP26005488")</f>
        <v>BP26005488</v>
      </c>
      <c r="AC14" s="60" t="str">
        <f ca="1">IFERROR(__xludf.DUMMYFUNCTION("""COMPUTED_VALUE"""),"BP26005494")</f>
        <v>BP26005494</v>
      </c>
      <c r="AD14" s="60" t="str">
        <f ca="1">IFERROR(__xludf.DUMMYFUNCTION("""COMPUTED_VALUE"""),"BP26005756")</f>
        <v>BP26005756</v>
      </c>
      <c r="AE14" s="60" t="str">
        <f ca="1">IFERROR(__xludf.DUMMYFUNCTION("""COMPUTED_VALUE"""),"BP26005769")</f>
        <v>BP26005769</v>
      </c>
      <c r="AF14" s="60" t="str">
        <f ca="1">IFERROR(__xludf.DUMMYFUNCTION("""COMPUTED_VALUE"""),"BP26005776")</f>
        <v>BP26005776</v>
      </c>
      <c r="AG14" s="60" t="str">
        <f ca="1">IFERROR(__xludf.DUMMYFUNCTION("""COMPUTED_VALUE"""),"BP26005778")</f>
        <v>BP26005778</v>
      </c>
      <c r="AH14" s="60" t="str">
        <f ca="1">IFERROR(__xludf.DUMMYFUNCTION("""COMPUTED_VALUE"""),"BP26005783")</f>
        <v>BP26005783</v>
      </c>
      <c r="AI14" s="60" t="str">
        <f ca="1">IFERROR(__xludf.DUMMYFUNCTION("""COMPUTED_VALUE"""),"BP26005788")</f>
        <v>BP26005788</v>
      </c>
      <c r="AJ14" s="60" t="str">
        <f ca="1">IFERROR(__xludf.DUMMYFUNCTION("""COMPUTED_VALUE"""),"BP26005795")</f>
        <v>BP26005795</v>
      </c>
      <c r="AK14" s="60" t="str">
        <f ca="1">IFERROR(__xludf.DUMMYFUNCTION("""COMPUTED_VALUE"""),"BP26005796")</f>
        <v>BP26005796</v>
      </c>
      <c r="AL14" s="60" t="str">
        <f ca="1">IFERROR(__xludf.DUMMYFUNCTION("""COMPUTED_VALUE"""),"BP26005797")</f>
        <v>BP26005797</v>
      </c>
      <c r="AM14" s="60" t="str">
        <f ca="1">IFERROR(__xludf.DUMMYFUNCTION("""COMPUTED_VALUE"""),"BP26005802")</f>
        <v>BP26005802</v>
      </c>
      <c r="AN14" s="60" t="str">
        <f ca="1">IFERROR(__xludf.DUMMYFUNCTION("""COMPUTED_VALUE"""),"BP26005805")</f>
        <v>BP26005805</v>
      </c>
      <c r="AO14" s="60" t="str">
        <f ca="1">IFERROR(__xludf.DUMMYFUNCTION("""COMPUTED_VALUE"""),"BP26005806")</f>
        <v>BP26005806</v>
      </c>
      <c r="AP14" s="60" t="str">
        <f ca="1">IFERROR(__xludf.DUMMYFUNCTION("""COMPUTED_VALUE"""),"BP26005807")</f>
        <v>BP26005807</v>
      </c>
      <c r="AQ14" s="60" t="str">
        <f ca="1">IFERROR(__xludf.DUMMYFUNCTION("""COMPUTED_VALUE"""),"BP26005808")</f>
        <v>BP26005808</v>
      </c>
      <c r="AR14" s="60" t="str">
        <f ca="1">IFERROR(__xludf.DUMMYFUNCTION("""COMPUTED_VALUE"""),"BP26005809")</f>
        <v>BP26005809</v>
      </c>
      <c r="AS14" s="60" t="str">
        <f ca="1">IFERROR(__xludf.DUMMYFUNCTION("""COMPUTED_VALUE"""),"BP26005849")</f>
        <v>BP26005849</v>
      </c>
      <c r="AT14" s="60" t="str">
        <f ca="1">IFERROR(__xludf.DUMMYFUNCTION("""COMPUTED_VALUE"""),"BP26005850")</f>
        <v>BP26005850</v>
      </c>
      <c r="AU14" s="60" t="str">
        <f ca="1">IFERROR(__xludf.DUMMYFUNCTION("""COMPUTED_VALUE"""),"BP26005851")</f>
        <v>BP26005851</v>
      </c>
      <c r="AV14" s="60" t="str">
        <f ca="1">IFERROR(__xludf.DUMMYFUNCTION("""COMPUTED_VALUE"""),"BP26005852")</f>
        <v>BP26005852</v>
      </c>
      <c r="AW14" s="60" t="str">
        <f ca="1">IFERROR(__xludf.DUMMYFUNCTION("""COMPUTED_VALUE"""),"BP26005853")</f>
        <v>BP26005853</v>
      </c>
      <c r="AX14" s="60" t="str">
        <f ca="1">IFERROR(__xludf.DUMMYFUNCTION("""COMPUTED_VALUE"""),"BP26005854")</f>
        <v>BP26005854</v>
      </c>
      <c r="AY14" s="60" t="str">
        <f ca="1">IFERROR(__xludf.DUMMYFUNCTION("""COMPUTED_VALUE"""),"BP26005855")</f>
        <v>BP26005855</v>
      </c>
      <c r="AZ14" s="60" t="str">
        <f ca="1">IFERROR(__xludf.DUMMYFUNCTION("""COMPUTED_VALUE"""),"BP26005856")</f>
        <v>BP26005856</v>
      </c>
      <c r="BA14" s="60" t="str">
        <f ca="1">IFERROR(__xludf.DUMMYFUNCTION("""COMPUTED_VALUE"""),"BP26005857")</f>
        <v>BP26005857</v>
      </c>
      <c r="BB14" s="60" t="str">
        <f ca="1">IFERROR(__xludf.DUMMYFUNCTION("""COMPUTED_VALUE"""),"BP26005858")</f>
        <v>BP26005858</v>
      </c>
      <c r="BC14" s="60" t="str">
        <f ca="1">IFERROR(__xludf.DUMMYFUNCTION("""COMPUTED_VALUE"""),"BP26005859")</f>
        <v>BP26005859</v>
      </c>
      <c r="BD14" s="60" t="str">
        <f ca="1">IFERROR(__xludf.DUMMYFUNCTION("""COMPUTED_VALUE"""),"BP26005860")</f>
        <v>BP26005860</v>
      </c>
      <c r="BE14" s="60" t="str">
        <f ca="1">IFERROR(__xludf.DUMMYFUNCTION("""COMPUTED_VALUE"""),"BP26005861")</f>
        <v>BP26005861</v>
      </c>
      <c r="BF14" s="60" t="str">
        <f ca="1">IFERROR(__xludf.DUMMYFUNCTION("""COMPUTED_VALUE"""),"BP26005862")</f>
        <v>BP26005862</v>
      </c>
    </row>
    <row r="15" spans="1:58">
      <c r="A15" s="60">
        <v>4143</v>
      </c>
      <c r="B15" s="60" t="str">
        <f ca="1">IFERROR(__xludf.DUMMYFUNCTION("TRANSPOSE(unique(FILTER(Lista!O:O,Lista!E:E=A15)))"),"BP26002679")</f>
        <v>BP26002679</v>
      </c>
      <c r="C15" s="60" t="str">
        <f ca="1">IFERROR(__xludf.DUMMYFUNCTION("""COMPUTED_VALUE"""),"BP26003792")</f>
        <v>BP26003792</v>
      </c>
      <c r="D15" s="60" t="str">
        <f ca="1">IFERROR(__xludf.DUMMYFUNCTION("""COMPUTED_VALUE"""),"BP26004074")</f>
        <v>BP26004074</v>
      </c>
      <c r="E15" s="60" t="str">
        <f ca="1">IFERROR(__xludf.DUMMYFUNCTION("""COMPUTED_VALUE"""),"BP26004451")</f>
        <v>BP26004451</v>
      </c>
      <c r="F15" s="60" t="str">
        <f ca="1">IFERROR(__xludf.DUMMYFUNCTION("""COMPUTED_VALUE"""),"BP26004701")</f>
        <v>BP26004701</v>
      </c>
      <c r="G15" s="60" t="str">
        <f ca="1">IFERROR(__xludf.DUMMYFUNCTION("""COMPUTED_VALUE"""),"BP26004862")</f>
        <v>BP26004862</v>
      </c>
      <c r="H15" s="60" t="str">
        <f ca="1">IFERROR(__xludf.DUMMYFUNCTION("""COMPUTED_VALUE"""),"BP26004890")</f>
        <v>BP26004890</v>
      </c>
      <c r="I15" s="60" t="str">
        <f ca="1">IFERROR(__xludf.DUMMYFUNCTION("""COMPUTED_VALUE"""),"BP26004891")</f>
        <v>BP26004891</v>
      </c>
      <c r="J15" s="60" t="str">
        <f ca="1">IFERROR(__xludf.DUMMYFUNCTION("""COMPUTED_VALUE"""),"BP26004893")</f>
        <v>BP26004893</v>
      </c>
      <c r="K15" s="60" t="str">
        <f ca="1">IFERROR(__xludf.DUMMYFUNCTION("""COMPUTED_VALUE"""),"BP26005257")</f>
        <v>BP26005257</v>
      </c>
      <c r="L15" s="60" t="str">
        <f ca="1">IFERROR(__xludf.DUMMYFUNCTION("""COMPUTED_VALUE"""),"BP26005265")</f>
        <v>BP26005265</v>
      </c>
      <c r="M15" s="60" t="str">
        <f ca="1">IFERROR(__xludf.DUMMYFUNCTION("""COMPUTED_VALUE"""),"BP26005282")</f>
        <v>BP26005282</v>
      </c>
      <c r="N15" s="60" t="str">
        <f ca="1">IFERROR(__xludf.DUMMYFUNCTION("""COMPUTED_VALUE"""),"BP26005289")</f>
        <v>BP26005289</v>
      </c>
      <c r="O15" s="60" t="str">
        <f ca="1">IFERROR(__xludf.DUMMYFUNCTION("""COMPUTED_VALUE"""),"BP26005322")</f>
        <v>BP26005322</v>
      </c>
      <c r="P15" s="60" t="str">
        <f ca="1">IFERROR(__xludf.DUMMYFUNCTION("""COMPUTED_VALUE"""),"BP26005333")</f>
        <v>BP26005333</v>
      </c>
      <c r="Q15" s="60" t="str">
        <f ca="1">IFERROR(__xludf.DUMMYFUNCTION("""COMPUTED_VALUE"""),"BP26005336")</f>
        <v>BP26005336</v>
      </c>
      <c r="R15" s="60" t="str">
        <f ca="1">IFERROR(__xludf.DUMMYFUNCTION("""COMPUTED_VALUE"""),"BP26005337")</f>
        <v>BP26005337</v>
      </c>
      <c r="S15" s="60" t="str">
        <f ca="1">IFERROR(__xludf.DUMMYFUNCTION("""COMPUTED_VALUE"""),"BP26005338")</f>
        <v>BP26005338</v>
      </c>
      <c r="T15" s="60" t="str">
        <f ca="1">IFERROR(__xludf.DUMMYFUNCTION("""COMPUTED_VALUE"""),"BP26005341")</f>
        <v>BP26005341</v>
      </c>
      <c r="U15" s="60" t="str">
        <f ca="1">IFERROR(__xludf.DUMMYFUNCTION("""COMPUTED_VALUE"""),"BP26005347")</f>
        <v>BP26005347</v>
      </c>
      <c r="V15" s="60" t="str">
        <f ca="1">IFERROR(__xludf.DUMMYFUNCTION("""COMPUTED_VALUE"""),"BP26005348")</f>
        <v>BP26005348</v>
      </c>
      <c r="W15" s="60" t="str">
        <f ca="1">IFERROR(__xludf.DUMMYFUNCTION("""COMPUTED_VALUE"""),"BP26005349")</f>
        <v>BP26005349</v>
      </c>
      <c r="X15" s="60" t="str">
        <f ca="1">IFERROR(__xludf.DUMMYFUNCTION("""COMPUTED_VALUE"""),"BP26005458")</f>
        <v>BP26005458</v>
      </c>
      <c r="Y15" s="60" t="str">
        <f ca="1">IFERROR(__xludf.DUMMYFUNCTION("""COMPUTED_VALUE"""),"BP26005485")</f>
        <v>BP26005485</v>
      </c>
      <c r="Z15" s="60" t="str">
        <f ca="1">IFERROR(__xludf.DUMMYFUNCTION("""COMPUTED_VALUE"""),"BP26005486")</f>
        <v>BP26005486</v>
      </c>
      <c r="AA15" s="60" t="str">
        <f ca="1">IFERROR(__xludf.DUMMYFUNCTION("""COMPUTED_VALUE"""),"BP26005487")</f>
        <v>BP26005487</v>
      </c>
      <c r="AB15" s="60" t="str">
        <f ca="1">IFERROR(__xludf.DUMMYFUNCTION("""COMPUTED_VALUE"""),"BP26005488")</f>
        <v>BP26005488</v>
      </c>
      <c r="AC15" s="60" t="str">
        <f ca="1">IFERROR(__xludf.DUMMYFUNCTION("""COMPUTED_VALUE"""),"BP26005494")</f>
        <v>BP26005494</v>
      </c>
      <c r="AD15" s="60" t="str">
        <f ca="1">IFERROR(__xludf.DUMMYFUNCTION("""COMPUTED_VALUE"""),"BP26005756")</f>
        <v>BP26005756</v>
      </c>
      <c r="AE15" s="60" t="str">
        <f ca="1">IFERROR(__xludf.DUMMYFUNCTION("""COMPUTED_VALUE"""),"BP26005769")</f>
        <v>BP26005769</v>
      </c>
      <c r="AF15" s="60" t="str">
        <f ca="1">IFERROR(__xludf.DUMMYFUNCTION("""COMPUTED_VALUE"""),"BP26005776")</f>
        <v>BP26005776</v>
      </c>
      <c r="AG15" s="60" t="str">
        <f ca="1">IFERROR(__xludf.DUMMYFUNCTION("""COMPUTED_VALUE"""),"BP26005778")</f>
        <v>BP26005778</v>
      </c>
      <c r="AH15" s="60" t="str">
        <f ca="1">IFERROR(__xludf.DUMMYFUNCTION("""COMPUTED_VALUE"""),"BP26005783")</f>
        <v>BP26005783</v>
      </c>
      <c r="AI15" s="60" t="str">
        <f ca="1">IFERROR(__xludf.DUMMYFUNCTION("""COMPUTED_VALUE"""),"BP26005788")</f>
        <v>BP26005788</v>
      </c>
      <c r="AJ15" s="60" t="str">
        <f ca="1">IFERROR(__xludf.DUMMYFUNCTION("""COMPUTED_VALUE"""),"BP26005795")</f>
        <v>BP26005795</v>
      </c>
      <c r="AK15" s="60" t="str">
        <f ca="1">IFERROR(__xludf.DUMMYFUNCTION("""COMPUTED_VALUE"""),"BP26005796")</f>
        <v>BP26005796</v>
      </c>
      <c r="AL15" s="60" t="str">
        <f ca="1">IFERROR(__xludf.DUMMYFUNCTION("""COMPUTED_VALUE"""),"BP26005797")</f>
        <v>BP26005797</v>
      </c>
      <c r="AM15" s="60" t="str">
        <f ca="1">IFERROR(__xludf.DUMMYFUNCTION("""COMPUTED_VALUE"""),"BP26005802")</f>
        <v>BP26005802</v>
      </c>
      <c r="AN15" s="60" t="str">
        <f ca="1">IFERROR(__xludf.DUMMYFUNCTION("""COMPUTED_VALUE"""),"BP26005805")</f>
        <v>BP26005805</v>
      </c>
      <c r="AO15" s="60" t="str">
        <f ca="1">IFERROR(__xludf.DUMMYFUNCTION("""COMPUTED_VALUE"""),"BP26005806")</f>
        <v>BP26005806</v>
      </c>
      <c r="AP15" s="60" t="str">
        <f ca="1">IFERROR(__xludf.DUMMYFUNCTION("""COMPUTED_VALUE"""),"BP26005807")</f>
        <v>BP26005807</v>
      </c>
      <c r="AQ15" s="60" t="str">
        <f ca="1">IFERROR(__xludf.DUMMYFUNCTION("""COMPUTED_VALUE"""),"BP26005808")</f>
        <v>BP26005808</v>
      </c>
      <c r="AR15" s="60" t="str">
        <f ca="1">IFERROR(__xludf.DUMMYFUNCTION("""COMPUTED_VALUE"""),"BP26005809")</f>
        <v>BP26005809</v>
      </c>
      <c r="AS15" s="60" t="str">
        <f ca="1">IFERROR(__xludf.DUMMYFUNCTION("""COMPUTED_VALUE"""),"BP26005849")</f>
        <v>BP26005849</v>
      </c>
      <c r="AT15" s="60" t="str">
        <f ca="1">IFERROR(__xludf.DUMMYFUNCTION("""COMPUTED_VALUE"""),"BP26005850")</f>
        <v>BP26005850</v>
      </c>
      <c r="AU15" s="60" t="str">
        <f ca="1">IFERROR(__xludf.DUMMYFUNCTION("""COMPUTED_VALUE"""),"BP26005851")</f>
        <v>BP26005851</v>
      </c>
      <c r="AV15" s="60" t="str">
        <f ca="1">IFERROR(__xludf.DUMMYFUNCTION("""COMPUTED_VALUE"""),"BP26005852")</f>
        <v>BP26005852</v>
      </c>
      <c r="AW15" s="60" t="str">
        <f ca="1">IFERROR(__xludf.DUMMYFUNCTION("""COMPUTED_VALUE"""),"BP26005853")</f>
        <v>BP26005853</v>
      </c>
      <c r="AX15" s="60" t="str">
        <f ca="1">IFERROR(__xludf.DUMMYFUNCTION("""COMPUTED_VALUE"""),"BP26005854")</f>
        <v>BP26005854</v>
      </c>
      <c r="AY15" s="60" t="str">
        <f ca="1">IFERROR(__xludf.DUMMYFUNCTION("""COMPUTED_VALUE"""),"BP26005855")</f>
        <v>BP26005855</v>
      </c>
      <c r="AZ15" s="60" t="str">
        <f ca="1">IFERROR(__xludf.DUMMYFUNCTION("""COMPUTED_VALUE"""),"BP26005856")</f>
        <v>BP26005856</v>
      </c>
      <c r="BA15" s="60" t="str">
        <f ca="1">IFERROR(__xludf.DUMMYFUNCTION("""COMPUTED_VALUE"""),"BP26005857")</f>
        <v>BP26005857</v>
      </c>
      <c r="BB15" s="60" t="str">
        <f ca="1">IFERROR(__xludf.DUMMYFUNCTION("""COMPUTED_VALUE"""),"BP26005858")</f>
        <v>BP26005858</v>
      </c>
      <c r="BC15" s="60" t="str">
        <f ca="1">IFERROR(__xludf.DUMMYFUNCTION("""COMPUTED_VALUE"""),"BP26005859")</f>
        <v>BP26005859</v>
      </c>
      <c r="BD15" s="60" t="str">
        <f ca="1">IFERROR(__xludf.DUMMYFUNCTION("""COMPUTED_VALUE"""),"BP26005860")</f>
        <v>BP26005860</v>
      </c>
      <c r="BE15" s="60" t="str">
        <f ca="1">IFERROR(__xludf.DUMMYFUNCTION("""COMPUTED_VALUE"""),"BP26005861")</f>
        <v>BP26005861</v>
      </c>
      <c r="BF15" s="60" t="str">
        <f ca="1">IFERROR(__xludf.DUMMYFUNCTION("""COMPUTED_VALUE"""),"BP26005862")</f>
        <v>BP26005862</v>
      </c>
    </row>
    <row r="16" spans="1:58">
      <c r="A16" s="60">
        <v>4143</v>
      </c>
      <c r="B16" s="60" t="str">
        <f ca="1">IFERROR(__xludf.DUMMYFUNCTION("TRANSPOSE(unique(FILTER(Lista!O:O,Lista!E:E=A16)))"),"BP26002679")</f>
        <v>BP26002679</v>
      </c>
      <c r="C16" s="60" t="str">
        <f ca="1">IFERROR(__xludf.DUMMYFUNCTION("""COMPUTED_VALUE"""),"BP26003792")</f>
        <v>BP26003792</v>
      </c>
      <c r="D16" s="60" t="str">
        <f ca="1">IFERROR(__xludf.DUMMYFUNCTION("""COMPUTED_VALUE"""),"BP26004074")</f>
        <v>BP26004074</v>
      </c>
      <c r="E16" s="60" t="str">
        <f ca="1">IFERROR(__xludf.DUMMYFUNCTION("""COMPUTED_VALUE"""),"BP26004451")</f>
        <v>BP26004451</v>
      </c>
      <c r="F16" s="60" t="str">
        <f ca="1">IFERROR(__xludf.DUMMYFUNCTION("""COMPUTED_VALUE"""),"BP26004701")</f>
        <v>BP26004701</v>
      </c>
      <c r="G16" s="60" t="str">
        <f ca="1">IFERROR(__xludf.DUMMYFUNCTION("""COMPUTED_VALUE"""),"BP26004862")</f>
        <v>BP26004862</v>
      </c>
      <c r="H16" s="60" t="str">
        <f ca="1">IFERROR(__xludf.DUMMYFUNCTION("""COMPUTED_VALUE"""),"BP26004890")</f>
        <v>BP26004890</v>
      </c>
      <c r="I16" s="60" t="str">
        <f ca="1">IFERROR(__xludf.DUMMYFUNCTION("""COMPUTED_VALUE"""),"BP26004891")</f>
        <v>BP26004891</v>
      </c>
      <c r="J16" s="60" t="str">
        <f ca="1">IFERROR(__xludf.DUMMYFUNCTION("""COMPUTED_VALUE"""),"BP26004893")</f>
        <v>BP26004893</v>
      </c>
      <c r="K16" s="60" t="str">
        <f ca="1">IFERROR(__xludf.DUMMYFUNCTION("""COMPUTED_VALUE"""),"BP26005257")</f>
        <v>BP26005257</v>
      </c>
      <c r="L16" s="60" t="str">
        <f ca="1">IFERROR(__xludf.DUMMYFUNCTION("""COMPUTED_VALUE"""),"BP26005265")</f>
        <v>BP26005265</v>
      </c>
      <c r="M16" s="60" t="str">
        <f ca="1">IFERROR(__xludf.DUMMYFUNCTION("""COMPUTED_VALUE"""),"BP26005282")</f>
        <v>BP26005282</v>
      </c>
      <c r="N16" s="60" t="str">
        <f ca="1">IFERROR(__xludf.DUMMYFUNCTION("""COMPUTED_VALUE"""),"BP26005289")</f>
        <v>BP26005289</v>
      </c>
      <c r="O16" s="60" t="str">
        <f ca="1">IFERROR(__xludf.DUMMYFUNCTION("""COMPUTED_VALUE"""),"BP26005322")</f>
        <v>BP26005322</v>
      </c>
      <c r="P16" s="60" t="str">
        <f ca="1">IFERROR(__xludf.DUMMYFUNCTION("""COMPUTED_VALUE"""),"BP26005333")</f>
        <v>BP26005333</v>
      </c>
      <c r="Q16" s="60" t="str">
        <f ca="1">IFERROR(__xludf.DUMMYFUNCTION("""COMPUTED_VALUE"""),"BP26005336")</f>
        <v>BP26005336</v>
      </c>
      <c r="R16" s="60" t="str">
        <f ca="1">IFERROR(__xludf.DUMMYFUNCTION("""COMPUTED_VALUE"""),"BP26005337")</f>
        <v>BP26005337</v>
      </c>
      <c r="S16" s="60" t="str">
        <f ca="1">IFERROR(__xludf.DUMMYFUNCTION("""COMPUTED_VALUE"""),"BP26005338")</f>
        <v>BP26005338</v>
      </c>
      <c r="T16" s="60" t="str">
        <f ca="1">IFERROR(__xludf.DUMMYFUNCTION("""COMPUTED_VALUE"""),"BP26005341")</f>
        <v>BP26005341</v>
      </c>
      <c r="U16" s="60" t="str">
        <f ca="1">IFERROR(__xludf.DUMMYFUNCTION("""COMPUTED_VALUE"""),"BP26005347")</f>
        <v>BP26005347</v>
      </c>
      <c r="V16" s="60" t="str">
        <f ca="1">IFERROR(__xludf.DUMMYFUNCTION("""COMPUTED_VALUE"""),"BP26005348")</f>
        <v>BP26005348</v>
      </c>
      <c r="W16" s="60" t="str">
        <f ca="1">IFERROR(__xludf.DUMMYFUNCTION("""COMPUTED_VALUE"""),"BP26005349")</f>
        <v>BP26005349</v>
      </c>
      <c r="X16" s="60" t="str">
        <f ca="1">IFERROR(__xludf.DUMMYFUNCTION("""COMPUTED_VALUE"""),"BP26005458")</f>
        <v>BP26005458</v>
      </c>
      <c r="Y16" s="60" t="str">
        <f ca="1">IFERROR(__xludf.DUMMYFUNCTION("""COMPUTED_VALUE"""),"BP26005485")</f>
        <v>BP26005485</v>
      </c>
      <c r="Z16" s="60" t="str">
        <f ca="1">IFERROR(__xludf.DUMMYFUNCTION("""COMPUTED_VALUE"""),"BP26005486")</f>
        <v>BP26005486</v>
      </c>
      <c r="AA16" s="60" t="str">
        <f ca="1">IFERROR(__xludf.DUMMYFUNCTION("""COMPUTED_VALUE"""),"BP26005487")</f>
        <v>BP26005487</v>
      </c>
      <c r="AB16" s="60" t="str">
        <f ca="1">IFERROR(__xludf.DUMMYFUNCTION("""COMPUTED_VALUE"""),"BP26005488")</f>
        <v>BP26005488</v>
      </c>
      <c r="AC16" s="60" t="str">
        <f ca="1">IFERROR(__xludf.DUMMYFUNCTION("""COMPUTED_VALUE"""),"BP26005494")</f>
        <v>BP26005494</v>
      </c>
      <c r="AD16" s="60" t="str">
        <f ca="1">IFERROR(__xludf.DUMMYFUNCTION("""COMPUTED_VALUE"""),"BP26005756")</f>
        <v>BP26005756</v>
      </c>
      <c r="AE16" s="60" t="str">
        <f ca="1">IFERROR(__xludf.DUMMYFUNCTION("""COMPUTED_VALUE"""),"BP26005769")</f>
        <v>BP26005769</v>
      </c>
      <c r="AF16" s="60" t="str">
        <f ca="1">IFERROR(__xludf.DUMMYFUNCTION("""COMPUTED_VALUE"""),"BP26005776")</f>
        <v>BP26005776</v>
      </c>
      <c r="AG16" s="60" t="str">
        <f ca="1">IFERROR(__xludf.DUMMYFUNCTION("""COMPUTED_VALUE"""),"BP26005778")</f>
        <v>BP26005778</v>
      </c>
      <c r="AH16" s="60" t="str">
        <f ca="1">IFERROR(__xludf.DUMMYFUNCTION("""COMPUTED_VALUE"""),"BP26005783")</f>
        <v>BP26005783</v>
      </c>
      <c r="AI16" s="60" t="str">
        <f ca="1">IFERROR(__xludf.DUMMYFUNCTION("""COMPUTED_VALUE"""),"BP26005788")</f>
        <v>BP26005788</v>
      </c>
      <c r="AJ16" s="60" t="str">
        <f ca="1">IFERROR(__xludf.DUMMYFUNCTION("""COMPUTED_VALUE"""),"BP26005795")</f>
        <v>BP26005795</v>
      </c>
      <c r="AK16" s="60" t="str">
        <f ca="1">IFERROR(__xludf.DUMMYFUNCTION("""COMPUTED_VALUE"""),"BP26005796")</f>
        <v>BP26005796</v>
      </c>
      <c r="AL16" s="60" t="str">
        <f ca="1">IFERROR(__xludf.DUMMYFUNCTION("""COMPUTED_VALUE"""),"BP26005797")</f>
        <v>BP26005797</v>
      </c>
      <c r="AM16" s="60" t="str">
        <f ca="1">IFERROR(__xludf.DUMMYFUNCTION("""COMPUTED_VALUE"""),"BP26005802")</f>
        <v>BP26005802</v>
      </c>
      <c r="AN16" s="60" t="str">
        <f ca="1">IFERROR(__xludf.DUMMYFUNCTION("""COMPUTED_VALUE"""),"BP26005805")</f>
        <v>BP26005805</v>
      </c>
      <c r="AO16" s="60" t="str">
        <f ca="1">IFERROR(__xludf.DUMMYFUNCTION("""COMPUTED_VALUE"""),"BP26005806")</f>
        <v>BP26005806</v>
      </c>
      <c r="AP16" s="60" t="str">
        <f ca="1">IFERROR(__xludf.DUMMYFUNCTION("""COMPUTED_VALUE"""),"BP26005807")</f>
        <v>BP26005807</v>
      </c>
      <c r="AQ16" s="60" t="str">
        <f ca="1">IFERROR(__xludf.DUMMYFUNCTION("""COMPUTED_VALUE"""),"BP26005808")</f>
        <v>BP26005808</v>
      </c>
      <c r="AR16" s="60" t="str">
        <f ca="1">IFERROR(__xludf.DUMMYFUNCTION("""COMPUTED_VALUE"""),"BP26005809")</f>
        <v>BP26005809</v>
      </c>
      <c r="AS16" s="60" t="str">
        <f ca="1">IFERROR(__xludf.DUMMYFUNCTION("""COMPUTED_VALUE"""),"BP26005849")</f>
        <v>BP26005849</v>
      </c>
      <c r="AT16" s="60" t="str">
        <f ca="1">IFERROR(__xludf.DUMMYFUNCTION("""COMPUTED_VALUE"""),"BP26005850")</f>
        <v>BP26005850</v>
      </c>
      <c r="AU16" s="60" t="str">
        <f ca="1">IFERROR(__xludf.DUMMYFUNCTION("""COMPUTED_VALUE"""),"BP26005851")</f>
        <v>BP26005851</v>
      </c>
      <c r="AV16" s="60" t="str">
        <f ca="1">IFERROR(__xludf.DUMMYFUNCTION("""COMPUTED_VALUE"""),"BP26005852")</f>
        <v>BP26005852</v>
      </c>
      <c r="AW16" s="60" t="str">
        <f ca="1">IFERROR(__xludf.DUMMYFUNCTION("""COMPUTED_VALUE"""),"BP26005853")</f>
        <v>BP26005853</v>
      </c>
      <c r="AX16" s="60" t="str">
        <f ca="1">IFERROR(__xludf.DUMMYFUNCTION("""COMPUTED_VALUE"""),"BP26005854")</f>
        <v>BP26005854</v>
      </c>
      <c r="AY16" s="60" t="str">
        <f ca="1">IFERROR(__xludf.DUMMYFUNCTION("""COMPUTED_VALUE"""),"BP26005855")</f>
        <v>BP26005855</v>
      </c>
      <c r="AZ16" s="60" t="str">
        <f ca="1">IFERROR(__xludf.DUMMYFUNCTION("""COMPUTED_VALUE"""),"BP26005856")</f>
        <v>BP26005856</v>
      </c>
      <c r="BA16" s="60" t="str">
        <f ca="1">IFERROR(__xludf.DUMMYFUNCTION("""COMPUTED_VALUE"""),"BP26005857")</f>
        <v>BP26005857</v>
      </c>
      <c r="BB16" s="60" t="str">
        <f ca="1">IFERROR(__xludf.DUMMYFUNCTION("""COMPUTED_VALUE"""),"BP26005858")</f>
        <v>BP26005858</v>
      </c>
      <c r="BC16" s="60" t="str">
        <f ca="1">IFERROR(__xludf.DUMMYFUNCTION("""COMPUTED_VALUE"""),"BP26005859")</f>
        <v>BP26005859</v>
      </c>
      <c r="BD16" s="60" t="str">
        <f ca="1">IFERROR(__xludf.DUMMYFUNCTION("""COMPUTED_VALUE"""),"BP26005860")</f>
        <v>BP26005860</v>
      </c>
      <c r="BE16" s="60" t="str">
        <f ca="1">IFERROR(__xludf.DUMMYFUNCTION("""COMPUTED_VALUE"""),"BP26005861")</f>
        <v>BP26005861</v>
      </c>
      <c r="BF16" s="60" t="str">
        <f ca="1">IFERROR(__xludf.DUMMYFUNCTION("""COMPUTED_VALUE"""),"BP26005862")</f>
        <v>BP26005862</v>
      </c>
    </row>
    <row r="17" spans="1:58">
      <c r="A17" s="60">
        <v>4143</v>
      </c>
      <c r="B17" s="60" t="str">
        <f ca="1">IFERROR(__xludf.DUMMYFUNCTION("TRANSPOSE(unique(FILTER(Lista!O:O,Lista!E:E=A17)))"),"BP26002679")</f>
        <v>BP26002679</v>
      </c>
      <c r="C17" s="60" t="str">
        <f ca="1">IFERROR(__xludf.DUMMYFUNCTION("""COMPUTED_VALUE"""),"BP26003792")</f>
        <v>BP26003792</v>
      </c>
      <c r="D17" s="60" t="str">
        <f ca="1">IFERROR(__xludf.DUMMYFUNCTION("""COMPUTED_VALUE"""),"BP26004074")</f>
        <v>BP26004074</v>
      </c>
      <c r="E17" s="60" t="str">
        <f ca="1">IFERROR(__xludf.DUMMYFUNCTION("""COMPUTED_VALUE"""),"BP26004451")</f>
        <v>BP26004451</v>
      </c>
      <c r="F17" s="60" t="str">
        <f ca="1">IFERROR(__xludf.DUMMYFUNCTION("""COMPUTED_VALUE"""),"BP26004701")</f>
        <v>BP26004701</v>
      </c>
      <c r="G17" s="60" t="str">
        <f ca="1">IFERROR(__xludf.DUMMYFUNCTION("""COMPUTED_VALUE"""),"BP26004862")</f>
        <v>BP26004862</v>
      </c>
      <c r="H17" s="60" t="str">
        <f ca="1">IFERROR(__xludf.DUMMYFUNCTION("""COMPUTED_VALUE"""),"BP26004890")</f>
        <v>BP26004890</v>
      </c>
      <c r="I17" s="60" t="str">
        <f ca="1">IFERROR(__xludf.DUMMYFUNCTION("""COMPUTED_VALUE"""),"BP26004891")</f>
        <v>BP26004891</v>
      </c>
      <c r="J17" s="60" t="str">
        <f ca="1">IFERROR(__xludf.DUMMYFUNCTION("""COMPUTED_VALUE"""),"BP26004893")</f>
        <v>BP26004893</v>
      </c>
      <c r="K17" s="60" t="str">
        <f ca="1">IFERROR(__xludf.DUMMYFUNCTION("""COMPUTED_VALUE"""),"BP26005257")</f>
        <v>BP26005257</v>
      </c>
      <c r="L17" s="60" t="str">
        <f ca="1">IFERROR(__xludf.DUMMYFUNCTION("""COMPUTED_VALUE"""),"BP26005265")</f>
        <v>BP26005265</v>
      </c>
      <c r="M17" s="60" t="str">
        <f ca="1">IFERROR(__xludf.DUMMYFUNCTION("""COMPUTED_VALUE"""),"BP26005282")</f>
        <v>BP26005282</v>
      </c>
      <c r="N17" s="60" t="str">
        <f ca="1">IFERROR(__xludf.DUMMYFUNCTION("""COMPUTED_VALUE"""),"BP26005289")</f>
        <v>BP26005289</v>
      </c>
      <c r="O17" s="60" t="str">
        <f ca="1">IFERROR(__xludf.DUMMYFUNCTION("""COMPUTED_VALUE"""),"BP26005322")</f>
        <v>BP26005322</v>
      </c>
      <c r="P17" s="60" t="str">
        <f ca="1">IFERROR(__xludf.DUMMYFUNCTION("""COMPUTED_VALUE"""),"BP26005333")</f>
        <v>BP26005333</v>
      </c>
      <c r="Q17" s="60" t="str">
        <f ca="1">IFERROR(__xludf.DUMMYFUNCTION("""COMPUTED_VALUE"""),"BP26005336")</f>
        <v>BP26005336</v>
      </c>
      <c r="R17" s="60" t="str">
        <f ca="1">IFERROR(__xludf.DUMMYFUNCTION("""COMPUTED_VALUE"""),"BP26005337")</f>
        <v>BP26005337</v>
      </c>
      <c r="S17" s="60" t="str">
        <f ca="1">IFERROR(__xludf.DUMMYFUNCTION("""COMPUTED_VALUE"""),"BP26005338")</f>
        <v>BP26005338</v>
      </c>
      <c r="T17" s="60" t="str">
        <f ca="1">IFERROR(__xludf.DUMMYFUNCTION("""COMPUTED_VALUE"""),"BP26005341")</f>
        <v>BP26005341</v>
      </c>
      <c r="U17" s="60" t="str">
        <f ca="1">IFERROR(__xludf.DUMMYFUNCTION("""COMPUTED_VALUE"""),"BP26005347")</f>
        <v>BP26005347</v>
      </c>
      <c r="V17" s="60" t="str">
        <f ca="1">IFERROR(__xludf.DUMMYFUNCTION("""COMPUTED_VALUE"""),"BP26005348")</f>
        <v>BP26005348</v>
      </c>
      <c r="W17" s="60" t="str">
        <f ca="1">IFERROR(__xludf.DUMMYFUNCTION("""COMPUTED_VALUE"""),"BP26005349")</f>
        <v>BP26005349</v>
      </c>
      <c r="X17" s="60" t="str">
        <f ca="1">IFERROR(__xludf.DUMMYFUNCTION("""COMPUTED_VALUE"""),"BP26005458")</f>
        <v>BP26005458</v>
      </c>
      <c r="Y17" s="60" t="str">
        <f ca="1">IFERROR(__xludf.DUMMYFUNCTION("""COMPUTED_VALUE"""),"BP26005485")</f>
        <v>BP26005485</v>
      </c>
      <c r="Z17" s="60" t="str">
        <f ca="1">IFERROR(__xludf.DUMMYFUNCTION("""COMPUTED_VALUE"""),"BP26005486")</f>
        <v>BP26005486</v>
      </c>
      <c r="AA17" s="60" t="str">
        <f ca="1">IFERROR(__xludf.DUMMYFUNCTION("""COMPUTED_VALUE"""),"BP26005487")</f>
        <v>BP26005487</v>
      </c>
      <c r="AB17" s="60" t="str">
        <f ca="1">IFERROR(__xludf.DUMMYFUNCTION("""COMPUTED_VALUE"""),"BP26005488")</f>
        <v>BP26005488</v>
      </c>
      <c r="AC17" s="60" t="str">
        <f ca="1">IFERROR(__xludf.DUMMYFUNCTION("""COMPUTED_VALUE"""),"BP26005494")</f>
        <v>BP26005494</v>
      </c>
      <c r="AD17" s="60" t="str">
        <f ca="1">IFERROR(__xludf.DUMMYFUNCTION("""COMPUTED_VALUE"""),"BP26005756")</f>
        <v>BP26005756</v>
      </c>
      <c r="AE17" s="60" t="str">
        <f ca="1">IFERROR(__xludf.DUMMYFUNCTION("""COMPUTED_VALUE"""),"BP26005769")</f>
        <v>BP26005769</v>
      </c>
      <c r="AF17" s="60" t="str">
        <f ca="1">IFERROR(__xludf.DUMMYFUNCTION("""COMPUTED_VALUE"""),"BP26005776")</f>
        <v>BP26005776</v>
      </c>
      <c r="AG17" s="60" t="str">
        <f ca="1">IFERROR(__xludf.DUMMYFUNCTION("""COMPUTED_VALUE"""),"BP26005778")</f>
        <v>BP26005778</v>
      </c>
      <c r="AH17" s="60" t="str">
        <f ca="1">IFERROR(__xludf.DUMMYFUNCTION("""COMPUTED_VALUE"""),"BP26005783")</f>
        <v>BP26005783</v>
      </c>
      <c r="AI17" s="60" t="str">
        <f ca="1">IFERROR(__xludf.DUMMYFUNCTION("""COMPUTED_VALUE"""),"BP26005788")</f>
        <v>BP26005788</v>
      </c>
      <c r="AJ17" s="60" t="str">
        <f ca="1">IFERROR(__xludf.DUMMYFUNCTION("""COMPUTED_VALUE"""),"BP26005795")</f>
        <v>BP26005795</v>
      </c>
      <c r="AK17" s="60" t="str">
        <f ca="1">IFERROR(__xludf.DUMMYFUNCTION("""COMPUTED_VALUE"""),"BP26005796")</f>
        <v>BP26005796</v>
      </c>
      <c r="AL17" s="60" t="str">
        <f ca="1">IFERROR(__xludf.DUMMYFUNCTION("""COMPUTED_VALUE"""),"BP26005797")</f>
        <v>BP26005797</v>
      </c>
      <c r="AM17" s="60" t="str">
        <f ca="1">IFERROR(__xludf.DUMMYFUNCTION("""COMPUTED_VALUE"""),"BP26005802")</f>
        <v>BP26005802</v>
      </c>
      <c r="AN17" s="60" t="str">
        <f ca="1">IFERROR(__xludf.DUMMYFUNCTION("""COMPUTED_VALUE"""),"BP26005805")</f>
        <v>BP26005805</v>
      </c>
      <c r="AO17" s="60" t="str">
        <f ca="1">IFERROR(__xludf.DUMMYFUNCTION("""COMPUTED_VALUE"""),"BP26005806")</f>
        <v>BP26005806</v>
      </c>
      <c r="AP17" s="60" t="str">
        <f ca="1">IFERROR(__xludf.DUMMYFUNCTION("""COMPUTED_VALUE"""),"BP26005807")</f>
        <v>BP26005807</v>
      </c>
      <c r="AQ17" s="60" t="str">
        <f ca="1">IFERROR(__xludf.DUMMYFUNCTION("""COMPUTED_VALUE"""),"BP26005808")</f>
        <v>BP26005808</v>
      </c>
      <c r="AR17" s="60" t="str">
        <f ca="1">IFERROR(__xludf.DUMMYFUNCTION("""COMPUTED_VALUE"""),"BP26005809")</f>
        <v>BP26005809</v>
      </c>
      <c r="AS17" s="60" t="str">
        <f ca="1">IFERROR(__xludf.DUMMYFUNCTION("""COMPUTED_VALUE"""),"BP26005849")</f>
        <v>BP26005849</v>
      </c>
      <c r="AT17" s="60" t="str">
        <f ca="1">IFERROR(__xludf.DUMMYFUNCTION("""COMPUTED_VALUE"""),"BP26005850")</f>
        <v>BP26005850</v>
      </c>
      <c r="AU17" s="60" t="str">
        <f ca="1">IFERROR(__xludf.DUMMYFUNCTION("""COMPUTED_VALUE"""),"BP26005851")</f>
        <v>BP26005851</v>
      </c>
      <c r="AV17" s="60" t="str">
        <f ca="1">IFERROR(__xludf.DUMMYFUNCTION("""COMPUTED_VALUE"""),"BP26005852")</f>
        <v>BP26005852</v>
      </c>
      <c r="AW17" s="60" t="str">
        <f ca="1">IFERROR(__xludf.DUMMYFUNCTION("""COMPUTED_VALUE"""),"BP26005853")</f>
        <v>BP26005853</v>
      </c>
      <c r="AX17" s="60" t="str">
        <f ca="1">IFERROR(__xludf.DUMMYFUNCTION("""COMPUTED_VALUE"""),"BP26005854")</f>
        <v>BP26005854</v>
      </c>
      <c r="AY17" s="60" t="str">
        <f ca="1">IFERROR(__xludf.DUMMYFUNCTION("""COMPUTED_VALUE"""),"BP26005855")</f>
        <v>BP26005855</v>
      </c>
      <c r="AZ17" s="60" t="str">
        <f ca="1">IFERROR(__xludf.DUMMYFUNCTION("""COMPUTED_VALUE"""),"BP26005856")</f>
        <v>BP26005856</v>
      </c>
      <c r="BA17" s="60" t="str">
        <f ca="1">IFERROR(__xludf.DUMMYFUNCTION("""COMPUTED_VALUE"""),"BP26005857")</f>
        <v>BP26005857</v>
      </c>
      <c r="BB17" s="60" t="str">
        <f ca="1">IFERROR(__xludf.DUMMYFUNCTION("""COMPUTED_VALUE"""),"BP26005858")</f>
        <v>BP26005858</v>
      </c>
      <c r="BC17" s="60" t="str">
        <f ca="1">IFERROR(__xludf.DUMMYFUNCTION("""COMPUTED_VALUE"""),"BP26005859")</f>
        <v>BP26005859</v>
      </c>
      <c r="BD17" s="60" t="str">
        <f ca="1">IFERROR(__xludf.DUMMYFUNCTION("""COMPUTED_VALUE"""),"BP26005860")</f>
        <v>BP26005860</v>
      </c>
      <c r="BE17" s="60" t="str">
        <f ca="1">IFERROR(__xludf.DUMMYFUNCTION("""COMPUTED_VALUE"""),"BP26005861")</f>
        <v>BP26005861</v>
      </c>
      <c r="BF17" s="60" t="str">
        <f ca="1">IFERROR(__xludf.DUMMYFUNCTION("""COMPUTED_VALUE"""),"BP26005862")</f>
        <v>BP26005862</v>
      </c>
    </row>
    <row r="18" spans="1:58">
      <c r="A18" s="60">
        <v>4143</v>
      </c>
      <c r="B18" s="60" t="str">
        <f ca="1">IFERROR(__xludf.DUMMYFUNCTION("TRANSPOSE(unique(FILTER(Lista!O:O,Lista!E:E=A18)))"),"BP26002679")</f>
        <v>BP26002679</v>
      </c>
      <c r="C18" s="60" t="str">
        <f ca="1">IFERROR(__xludf.DUMMYFUNCTION("""COMPUTED_VALUE"""),"BP26003792")</f>
        <v>BP26003792</v>
      </c>
      <c r="D18" s="60" t="str">
        <f ca="1">IFERROR(__xludf.DUMMYFUNCTION("""COMPUTED_VALUE"""),"BP26004074")</f>
        <v>BP26004074</v>
      </c>
      <c r="E18" s="60" t="str">
        <f ca="1">IFERROR(__xludf.DUMMYFUNCTION("""COMPUTED_VALUE"""),"BP26004451")</f>
        <v>BP26004451</v>
      </c>
      <c r="F18" s="60" t="str">
        <f ca="1">IFERROR(__xludf.DUMMYFUNCTION("""COMPUTED_VALUE"""),"BP26004701")</f>
        <v>BP26004701</v>
      </c>
      <c r="G18" s="60" t="str">
        <f ca="1">IFERROR(__xludf.DUMMYFUNCTION("""COMPUTED_VALUE"""),"BP26004862")</f>
        <v>BP26004862</v>
      </c>
      <c r="H18" s="60" t="str">
        <f ca="1">IFERROR(__xludf.DUMMYFUNCTION("""COMPUTED_VALUE"""),"BP26004890")</f>
        <v>BP26004890</v>
      </c>
      <c r="I18" s="60" t="str">
        <f ca="1">IFERROR(__xludf.DUMMYFUNCTION("""COMPUTED_VALUE"""),"BP26004891")</f>
        <v>BP26004891</v>
      </c>
      <c r="J18" s="60" t="str">
        <f ca="1">IFERROR(__xludf.DUMMYFUNCTION("""COMPUTED_VALUE"""),"BP26004893")</f>
        <v>BP26004893</v>
      </c>
      <c r="K18" s="60" t="str">
        <f ca="1">IFERROR(__xludf.DUMMYFUNCTION("""COMPUTED_VALUE"""),"BP26005257")</f>
        <v>BP26005257</v>
      </c>
      <c r="L18" s="60" t="str">
        <f ca="1">IFERROR(__xludf.DUMMYFUNCTION("""COMPUTED_VALUE"""),"BP26005265")</f>
        <v>BP26005265</v>
      </c>
      <c r="M18" s="60" t="str">
        <f ca="1">IFERROR(__xludf.DUMMYFUNCTION("""COMPUTED_VALUE"""),"BP26005282")</f>
        <v>BP26005282</v>
      </c>
      <c r="N18" s="60" t="str">
        <f ca="1">IFERROR(__xludf.DUMMYFUNCTION("""COMPUTED_VALUE"""),"BP26005289")</f>
        <v>BP26005289</v>
      </c>
      <c r="O18" s="60" t="str">
        <f ca="1">IFERROR(__xludf.DUMMYFUNCTION("""COMPUTED_VALUE"""),"BP26005322")</f>
        <v>BP26005322</v>
      </c>
      <c r="P18" s="60" t="str">
        <f ca="1">IFERROR(__xludf.DUMMYFUNCTION("""COMPUTED_VALUE"""),"BP26005333")</f>
        <v>BP26005333</v>
      </c>
      <c r="Q18" s="60" t="str">
        <f ca="1">IFERROR(__xludf.DUMMYFUNCTION("""COMPUTED_VALUE"""),"BP26005336")</f>
        <v>BP26005336</v>
      </c>
      <c r="R18" s="60" t="str">
        <f ca="1">IFERROR(__xludf.DUMMYFUNCTION("""COMPUTED_VALUE"""),"BP26005337")</f>
        <v>BP26005337</v>
      </c>
      <c r="S18" s="60" t="str">
        <f ca="1">IFERROR(__xludf.DUMMYFUNCTION("""COMPUTED_VALUE"""),"BP26005338")</f>
        <v>BP26005338</v>
      </c>
      <c r="T18" s="60" t="str">
        <f ca="1">IFERROR(__xludf.DUMMYFUNCTION("""COMPUTED_VALUE"""),"BP26005341")</f>
        <v>BP26005341</v>
      </c>
      <c r="U18" s="60" t="str">
        <f ca="1">IFERROR(__xludf.DUMMYFUNCTION("""COMPUTED_VALUE"""),"BP26005347")</f>
        <v>BP26005347</v>
      </c>
      <c r="V18" s="60" t="str">
        <f ca="1">IFERROR(__xludf.DUMMYFUNCTION("""COMPUTED_VALUE"""),"BP26005348")</f>
        <v>BP26005348</v>
      </c>
      <c r="W18" s="60" t="str">
        <f ca="1">IFERROR(__xludf.DUMMYFUNCTION("""COMPUTED_VALUE"""),"BP26005349")</f>
        <v>BP26005349</v>
      </c>
      <c r="X18" s="60" t="str">
        <f ca="1">IFERROR(__xludf.DUMMYFUNCTION("""COMPUTED_VALUE"""),"BP26005458")</f>
        <v>BP26005458</v>
      </c>
      <c r="Y18" s="60" t="str">
        <f ca="1">IFERROR(__xludf.DUMMYFUNCTION("""COMPUTED_VALUE"""),"BP26005485")</f>
        <v>BP26005485</v>
      </c>
      <c r="Z18" s="60" t="str">
        <f ca="1">IFERROR(__xludf.DUMMYFUNCTION("""COMPUTED_VALUE"""),"BP26005486")</f>
        <v>BP26005486</v>
      </c>
      <c r="AA18" s="60" t="str">
        <f ca="1">IFERROR(__xludf.DUMMYFUNCTION("""COMPUTED_VALUE"""),"BP26005487")</f>
        <v>BP26005487</v>
      </c>
      <c r="AB18" s="60" t="str">
        <f ca="1">IFERROR(__xludf.DUMMYFUNCTION("""COMPUTED_VALUE"""),"BP26005488")</f>
        <v>BP26005488</v>
      </c>
      <c r="AC18" s="60" t="str">
        <f ca="1">IFERROR(__xludf.DUMMYFUNCTION("""COMPUTED_VALUE"""),"BP26005494")</f>
        <v>BP26005494</v>
      </c>
      <c r="AD18" s="60" t="str">
        <f ca="1">IFERROR(__xludf.DUMMYFUNCTION("""COMPUTED_VALUE"""),"BP26005756")</f>
        <v>BP26005756</v>
      </c>
      <c r="AE18" s="60" t="str">
        <f ca="1">IFERROR(__xludf.DUMMYFUNCTION("""COMPUTED_VALUE"""),"BP26005769")</f>
        <v>BP26005769</v>
      </c>
      <c r="AF18" s="60" t="str">
        <f ca="1">IFERROR(__xludf.DUMMYFUNCTION("""COMPUTED_VALUE"""),"BP26005776")</f>
        <v>BP26005776</v>
      </c>
      <c r="AG18" s="60" t="str">
        <f ca="1">IFERROR(__xludf.DUMMYFUNCTION("""COMPUTED_VALUE"""),"BP26005778")</f>
        <v>BP26005778</v>
      </c>
      <c r="AH18" s="60" t="str">
        <f ca="1">IFERROR(__xludf.DUMMYFUNCTION("""COMPUTED_VALUE"""),"BP26005783")</f>
        <v>BP26005783</v>
      </c>
      <c r="AI18" s="60" t="str">
        <f ca="1">IFERROR(__xludf.DUMMYFUNCTION("""COMPUTED_VALUE"""),"BP26005788")</f>
        <v>BP26005788</v>
      </c>
      <c r="AJ18" s="60" t="str">
        <f ca="1">IFERROR(__xludf.DUMMYFUNCTION("""COMPUTED_VALUE"""),"BP26005795")</f>
        <v>BP26005795</v>
      </c>
      <c r="AK18" s="60" t="str">
        <f ca="1">IFERROR(__xludf.DUMMYFUNCTION("""COMPUTED_VALUE"""),"BP26005796")</f>
        <v>BP26005796</v>
      </c>
      <c r="AL18" s="60" t="str">
        <f ca="1">IFERROR(__xludf.DUMMYFUNCTION("""COMPUTED_VALUE"""),"BP26005797")</f>
        <v>BP26005797</v>
      </c>
      <c r="AM18" s="60" t="str">
        <f ca="1">IFERROR(__xludf.DUMMYFUNCTION("""COMPUTED_VALUE"""),"BP26005802")</f>
        <v>BP26005802</v>
      </c>
      <c r="AN18" s="60" t="str">
        <f ca="1">IFERROR(__xludf.DUMMYFUNCTION("""COMPUTED_VALUE"""),"BP26005805")</f>
        <v>BP26005805</v>
      </c>
      <c r="AO18" s="60" t="str">
        <f ca="1">IFERROR(__xludf.DUMMYFUNCTION("""COMPUTED_VALUE"""),"BP26005806")</f>
        <v>BP26005806</v>
      </c>
      <c r="AP18" s="60" t="str">
        <f ca="1">IFERROR(__xludf.DUMMYFUNCTION("""COMPUTED_VALUE"""),"BP26005807")</f>
        <v>BP26005807</v>
      </c>
      <c r="AQ18" s="60" t="str">
        <f ca="1">IFERROR(__xludf.DUMMYFUNCTION("""COMPUTED_VALUE"""),"BP26005808")</f>
        <v>BP26005808</v>
      </c>
      <c r="AR18" s="60" t="str">
        <f ca="1">IFERROR(__xludf.DUMMYFUNCTION("""COMPUTED_VALUE"""),"BP26005809")</f>
        <v>BP26005809</v>
      </c>
      <c r="AS18" s="60" t="str">
        <f ca="1">IFERROR(__xludf.DUMMYFUNCTION("""COMPUTED_VALUE"""),"BP26005849")</f>
        <v>BP26005849</v>
      </c>
      <c r="AT18" s="60" t="str">
        <f ca="1">IFERROR(__xludf.DUMMYFUNCTION("""COMPUTED_VALUE"""),"BP26005850")</f>
        <v>BP26005850</v>
      </c>
      <c r="AU18" s="60" t="str">
        <f ca="1">IFERROR(__xludf.DUMMYFUNCTION("""COMPUTED_VALUE"""),"BP26005851")</f>
        <v>BP26005851</v>
      </c>
      <c r="AV18" s="60" t="str">
        <f ca="1">IFERROR(__xludf.DUMMYFUNCTION("""COMPUTED_VALUE"""),"BP26005852")</f>
        <v>BP26005852</v>
      </c>
      <c r="AW18" s="60" t="str">
        <f ca="1">IFERROR(__xludf.DUMMYFUNCTION("""COMPUTED_VALUE"""),"BP26005853")</f>
        <v>BP26005853</v>
      </c>
      <c r="AX18" s="60" t="str">
        <f ca="1">IFERROR(__xludf.DUMMYFUNCTION("""COMPUTED_VALUE"""),"BP26005854")</f>
        <v>BP26005854</v>
      </c>
      <c r="AY18" s="60" t="str">
        <f ca="1">IFERROR(__xludf.DUMMYFUNCTION("""COMPUTED_VALUE"""),"BP26005855")</f>
        <v>BP26005855</v>
      </c>
      <c r="AZ18" s="60" t="str">
        <f ca="1">IFERROR(__xludf.DUMMYFUNCTION("""COMPUTED_VALUE"""),"BP26005856")</f>
        <v>BP26005856</v>
      </c>
      <c r="BA18" s="60" t="str">
        <f ca="1">IFERROR(__xludf.DUMMYFUNCTION("""COMPUTED_VALUE"""),"BP26005857")</f>
        <v>BP26005857</v>
      </c>
      <c r="BB18" s="60" t="str">
        <f ca="1">IFERROR(__xludf.DUMMYFUNCTION("""COMPUTED_VALUE"""),"BP26005858")</f>
        <v>BP26005858</v>
      </c>
      <c r="BC18" s="60" t="str">
        <f ca="1">IFERROR(__xludf.DUMMYFUNCTION("""COMPUTED_VALUE"""),"BP26005859")</f>
        <v>BP26005859</v>
      </c>
      <c r="BD18" s="60" t="str">
        <f ca="1">IFERROR(__xludf.DUMMYFUNCTION("""COMPUTED_VALUE"""),"BP26005860")</f>
        <v>BP26005860</v>
      </c>
      <c r="BE18" s="60" t="str">
        <f ca="1">IFERROR(__xludf.DUMMYFUNCTION("""COMPUTED_VALUE"""),"BP26005861")</f>
        <v>BP26005861</v>
      </c>
      <c r="BF18" s="60" t="str">
        <f ca="1">IFERROR(__xludf.DUMMYFUNCTION("""COMPUTED_VALUE"""),"BP26005862")</f>
        <v>BP26005862</v>
      </c>
    </row>
    <row r="19" spans="1:58">
      <c r="A19" s="60">
        <v>4145</v>
      </c>
      <c r="B19" s="60" t="str">
        <f ca="1">IFERROR(__xludf.DUMMYFUNCTION("TRANSPOSE(unique(FILTER(Lista!O:O,Lista!E:E=A19)))"),"BP26005323")</f>
        <v>BP26005323</v>
      </c>
      <c r="C19" s="60" t="str">
        <f ca="1">IFERROR(__xludf.DUMMYFUNCTION("""COMPUTED_VALUE"""),"BP26005327")</f>
        <v>BP26005327</v>
      </c>
      <c r="D19" s="60" t="str">
        <f ca="1">IFERROR(__xludf.DUMMYFUNCTION("""COMPUTED_VALUE"""),"BP26005439")</f>
        <v>BP26005439</v>
      </c>
      <c r="E19" s="60" t="str">
        <f ca="1">IFERROR(__xludf.DUMMYFUNCTION("""COMPUTED_VALUE"""),"BP26005445")</f>
        <v>BP26005445</v>
      </c>
      <c r="F19" s="60" t="str">
        <f ca="1">IFERROR(__xludf.DUMMYFUNCTION("""COMPUTED_VALUE"""),"BP26005446")</f>
        <v>BP26005446</v>
      </c>
      <c r="G19" s="60" t="str">
        <f ca="1">IFERROR(__xludf.DUMMYFUNCTION("""COMPUTED_VALUE"""),"BP26005447")</f>
        <v>BP26005447</v>
      </c>
      <c r="H19" s="60" t="str">
        <f ca="1">IFERROR(__xludf.DUMMYFUNCTION("""COMPUTED_VALUE"""),"BP26005448")</f>
        <v>BP26005448</v>
      </c>
      <c r="I19" s="60" t="str">
        <f ca="1">IFERROR(__xludf.DUMMYFUNCTION("""COMPUTED_VALUE"""),"BP26005449")</f>
        <v>BP26005449</v>
      </c>
      <c r="J19" s="60" t="str">
        <f ca="1">IFERROR(__xludf.DUMMYFUNCTION("""COMPUTED_VALUE"""),"BP26005455")</f>
        <v>BP26005455</v>
      </c>
      <c r="K19" s="60" t="str">
        <f ca="1">IFERROR(__xludf.DUMMYFUNCTION("""COMPUTED_VALUE"""),"BP26005457")</f>
        <v>BP26005457</v>
      </c>
      <c r="L19" s="60" t="str">
        <f ca="1">IFERROR(__xludf.DUMMYFUNCTION("""COMPUTED_VALUE"""),"BP26005462")</f>
        <v>BP26005462</v>
      </c>
      <c r="M19" s="60" t="str">
        <f ca="1">IFERROR(__xludf.DUMMYFUNCTION("""COMPUTED_VALUE"""),"BP26005471")</f>
        <v>BP26005471</v>
      </c>
      <c r="N19" s="60" t="str">
        <f ca="1">IFERROR(__xludf.DUMMYFUNCTION("""COMPUTED_VALUE"""),"BP26005478")</f>
        <v>BP26005478</v>
      </c>
      <c r="O19" s="60" t="str">
        <f ca="1">IFERROR(__xludf.DUMMYFUNCTION("""COMPUTED_VALUE"""),"BP26005479")</f>
        <v>BP26005479</v>
      </c>
      <c r="P19" s="60" t="str">
        <f ca="1">IFERROR(__xludf.DUMMYFUNCTION("""COMPUTED_VALUE"""),"BP26005480")</f>
        <v>BP26005480</v>
      </c>
      <c r="Q19" s="60" t="str">
        <f ca="1">IFERROR(__xludf.DUMMYFUNCTION("""COMPUTED_VALUE"""),"BP26005481")</f>
        <v>BP26005481</v>
      </c>
      <c r="R19" s="60" t="str">
        <f ca="1">IFERROR(__xludf.DUMMYFUNCTION("""COMPUTED_VALUE"""),"BP26005483")</f>
        <v>BP26005483</v>
      </c>
      <c r="S19" s="60" t="str">
        <f ca="1">IFERROR(__xludf.DUMMYFUNCTION("""COMPUTED_VALUE"""),"BP26005484")</f>
        <v>BP26005484</v>
      </c>
      <c r="T19" s="60" t="str">
        <f ca="1">IFERROR(__xludf.DUMMYFUNCTION("""COMPUTED_VALUE"""),"BP26005639")</f>
        <v>BP26005639</v>
      </c>
      <c r="U19" s="60" t="str">
        <f ca="1">IFERROR(__xludf.DUMMYFUNCTION("""COMPUTED_VALUE"""),"BP26005640")</f>
        <v>BP26005640</v>
      </c>
      <c r="V19" s="60" t="str">
        <f ca="1">IFERROR(__xludf.DUMMYFUNCTION("""COMPUTED_VALUE"""),"BP26005641")</f>
        <v>BP26005641</v>
      </c>
      <c r="W19" s="60" t="str">
        <f ca="1">IFERROR(__xludf.DUMMYFUNCTION("""COMPUTED_VALUE"""),"BP26005644")</f>
        <v>BP26005644</v>
      </c>
      <c r="X19" s="60" t="str">
        <f ca="1">IFERROR(__xludf.DUMMYFUNCTION("""COMPUTED_VALUE"""),"BP26005646")</f>
        <v>BP26005646</v>
      </c>
      <c r="Y19" s="60" t="str">
        <f ca="1">IFERROR(__xludf.DUMMYFUNCTION("""COMPUTED_VALUE"""),"BP26005668")</f>
        <v>BP26005668</v>
      </c>
      <c r="Z19" s="60" t="str">
        <f ca="1">IFERROR(__xludf.DUMMYFUNCTION("""COMPUTED_VALUE"""),"BP26005692")</f>
        <v>BP26005692</v>
      </c>
      <c r="AA19" s="60" t="str">
        <f ca="1">IFERROR(__xludf.DUMMYFUNCTION("""COMPUTED_VALUE"""),"BP26005697")</f>
        <v>BP26005697</v>
      </c>
      <c r="AB19" s="60" t="str">
        <f ca="1">IFERROR(__xludf.DUMMYFUNCTION("""COMPUTED_VALUE"""),"BP26005724")</f>
        <v>BP26005724</v>
      </c>
      <c r="AC19" s="60" t="str">
        <f ca="1">IFERROR(__xludf.DUMMYFUNCTION("""COMPUTED_VALUE"""),"BP26005735")</f>
        <v>BP26005735</v>
      </c>
    </row>
    <row r="20" spans="1:58">
      <c r="A20" s="60">
        <v>4145</v>
      </c>
      <c r="B20" s="60" t="str">
        <f ca="1">IFERROR(__xludf.DUMMYFUNCTION("TRANSPOSE(unique(FILTER(Lista!O:O,Lista!E:E=A20)))"),"BP26005323")</f>
        <v>BP26005323</v>
      </c>
      <c r="C20" s="60" t="str">
        <f ca="1">IFERROR(__xludf.DUMMYFUNCTION("""COMPUTED_VALUE"""),"BP26005327")</f>
        <v>BP26005327</v>
      </c>
      <c r="D20" s="60" t="str">
        <f ca="1">IFERROR(__xludf.DUMMYFUNCTION("""COMPUTED_VALUE"""),"BP26005439")</f>
        <v>BP26005439</v>
      </c>
      <c r="E20" s="60" t="str">
        <f ca="1">IFERROR(__xludf.DUMMYFUNCTION("""COMPUTED_VALUE"""),"BP26005445")</f>
        <v>BP26005445</v>
      </c>
      <c r="F20" s="60" t="str">
        <f ca="1">IFERROR(__xludf.DUMMYFUNCTION("""COMPUTED_VALUE"""),"BP26005446")</f>
        <v>BP26005446</v>
      </c>
      <c r="G20" s="60" t="str">
        <f ca="1">IFERROR(__xludf.DUMMYFUNCTION("""COMPUTED_VALUE"""),"BP26005447")</f>
        <v>BP26005447</v>
      </c>
      <c r="H20" s="60" t="str">
        <f ca="1">IFERROR(__xludf.DUMMYFUNCTION("""COMPUTED_VALUE"""),"BP26005448")</f>
        <v>BP26005448</v>
      </c>
      <c r="I20" s="60" t="str">
        <f ca="1">IFERROR(__xludf.DUMMYFUNCTION("""COMPUTED_VALUE"""),"BP26005449")</f>
        <v>BP26005449</v>
      </c>
      <c r="J20" s="60" t="str">
        <f ca="1">IFERROR(__xludf.DUMMYFUNCTION("""COMPUTED_VALUE"""),"BP26005455")</f>
        <v>BP26005455</v>
      </c>
      <c r="K20" s="60" t="str">
        <f ca="1">IFERROR(__xludf.DUMMYFUNCTION("""COMPUTED_VALUE"""),"BP26005457")</f>
        <v>BP26005457</v>
      </c>
      <c r="L20" s="60" t="str">
        <f ca="1">IFERROR(__xludf.DUMMYFUNCTION("""COMPUTED_VALUE"""),"BP26005462")</f>
        <v>BP26005462</v>
      </c>
      <c r="M20" s="60" t="str">
        <f ca="1">IFERROR(__xludf.DUMMYFUNCTION("""COMPUTED_VALUE"""),"BP26005471")</f>
        <v>BP26005471</v>
      </c>
      <c r="N20" s="60" t="str">
        <f ca="1">IFERROR(__xludf.DUMMYFUNCTION("""COMPUTED_VALUE"""),"BP26005478")</f>
        <v>BP26005478</v>
      </c>
      <c r="O20" s="60" t="str">
        <f ca="1">IFERROR(__xludf.DUMMYFUNCTION("""COMPUTED_VALUE"""),"BP26005479")</f>
        <v>BP26005479</v>
      </c>
      <c r="P20" s="60" t="str">
        <f ca="1">IFERROR(__xludf.DUMMYFUNCTION("""COMPUTED_VALUE"""),"BP26005480")</f>
        <v>BP26005480</v>
      </c>
      <c r="Q20" s="60" t="str">
        <f ca="1">IFERROR(__xludf.DUMMYFUNCTION("""COMPUTED_VALUE"""),"BP26005481")</f>
        <v>BP26005481</v>
      </c>
      <c r="R20" s="60" t="str">
        <f ca="1">IFERROR(__xludf.DUMMYFUNCTION("""COMPUTED_VALUE"""),"BP26005483")</f>
        <v>BP26005483</v>
      </c>
      <c r="S20" s="60" t="str">
        <f ca="1">IFERROR(__xludf.DUMMYFUNCTION("""COMPUTED_VALUE"""),"BP26005484")</f>
        <v>BP26005484</v>
      </c>
      <c r="T20" s="60" t="str">
        <f ca="1">IFERROR(__xludf.DUMMYFUNCTION("""COMPUTED_VALUE"""),"BP26005639")</f>
        <v>BP26005639</v>
      </c>
      <c r="U20" s="60" t="str">
        <f ca="1">IFERROR(__xludf.DUMMYFUNCTION("""COMPUTED_VALUE"""),"BP26005640")</f>
        <v>BP26005640</v>
      </c>
      <c r="V20" s="60" t="str">
        <f ca="1">IFERROR(__xludf.DUMMYFUNCTION("""COMPUTED_VALUE"""),"BP26005641")</f>
        <v>BP26005641</v>
      </c>
      <c r="W20" s="60" t="str">
        <f ca="1">IFERROR(__xludf.DUMMYFUNCTION("""COMPUTED_VALUE"""),"BP26005644")</f>
        <v>BP26005644</v>
      </c>
      <c r="X20" s="60" t="str">
        <f ca="1">IFERROR(__xludf.DUMMYFUNCTION("""COMPUTED_VALUE"""),"BP26005646")</f>
        <v>BP26005646</v>
      </c>
      <c r="Y20" s="60" t="str">
        <f ca="1">IFERROR(__xludf.DUMMYFUNCTION("""COMPUTED_VALUE"""),"BP26005668")</f>
        <v>BP26005668</v>
      </c>
      <c r="Z20" s="60" t="str">
        <f ca="1">IFERROR(__xludf.DUMMYFUNCTION("""COMPUTED_VALUE"""),"BP26005692")</f>
        <v>BP26005692</v>
      </c>
      <c r="AA20" s="60" t="str">
        <f ca="1">IFERROR(__xludf.DUMMYFUNCTION("""COMPUTED_VALUE"""),"BP26005697")</f>
        <v>BP26005697</v>
      </c>
      <c r="AB20" s="60" t="str">
        <f ca="1">IFERROR(__xludf.DUMMYFUNCTION("""COMPUTED_VALUE"""),"BP26005724")</f>
        <v>BP26005724</v>
      </c>
      <c r="AC20" s="60" t="str">
        <f ca="1">IFERROR(__xludf.DUMMYFUNCTION("""COMPUTED_VALUE"""),"BP26005735")</f>
        <v>BP26005735</v>
      </c>
    </row>
    <row r="21" spans="1:58">
      <c r="A21" s="60">
        <v>4145</v>
      </c>
      <c r="B21" s="60" t="str">
        <f ca="1">IFERROR(__xludf.DUMMYFUNCTION("TRANSPOSE(unique(FILTER(Lista!O:O,Lista!E:E=A21)))"),"BP26005323")</f>
        <v>BP26005323</v>
      </c>
      <c r="C21" s="60" t="str">
        <f ca="1">IFERROR(__xludf.DUMMYFUNCTION("""COMPUTED_VALUE"""),"BP26005327")</f>
        <v>BP26005327</v>
      </c>
      <c r="D21" s="60" t="str">
        <f ca="1">IFERROR(__xludf.DUMMYFUNCTION("""COMPUTED_VALUE"""),"BP26005439")</f>
        <v>BP26005439</v>
      </c>
      <c r="E21" s="60" t="str">
        <f ca="1">IFERROR(__xludf.DUMMYFUNCTION("""COMPUTED_VALUE"""),"BP26005445")</f>
        <v>BP26005445</v>
      </c>
      <c r="F21" s="60" t="str">
        <f ca="1">IFERROR(__xludf.DUMMYFUNCTION("""COMPUTED_VALUE"""),"BP26005446")</f>
        <v>BP26005446</v>
      </c>
      <c r="G21" s="60" t="str">
        <f ca="1">IFERROR(__xludf.DUMMYFUNCTION("""COMPUTED_VALUE"""),"BP26005447")</f>
        <v>BP26005447</v>
      </c>
      <c r="H21" s="60" t="str">
        <f ca="1">IFERROR(__xludf.DUMMYFUNCTION("""COMPUTED_VALUE"""),"BP26005448")</f>
        <v>BP26005448</v>
      </c>
      <c r="I21" s="60" t="str">
        <f ca="1">IFERROR(__xludf.DUMMYFUNCTION("""COMPUTED_VALUE"""),"BP26005449")</f>
        <v>BP26005449</v>
      </c>
      <c r="J21" s="60" t="str">
        <f ca="1">IFERROR(__xludf.DUMMYFUNCTION("""COMPUTED_VALUE"""),"BP26005455")</f>
        <v>BP26005455</v>
      </c>
      <c r="K21" s="60" t="str">
        <f ca="1">IFERROR(__xludf.DUMMYFUNCTION("""COMPUTED_VALUE"""),"BP26005457")</f>
        <v>BP26005457</v>
      </c>
      <c r="L21" s="60" t="str">
        <f ca="1">IFERROR(__xludf.DUMMYFUNCTION("""COMPUTED_VALUE"""),"BP26005462")</f>
        <v>BP26005462</v>
      </c>
      <c r="M21" s="60" t="str">
        <f ca="1">IFERROR(__xludf.DUMMYFUNCTION("""COMPUTED_VALUE"""),"BP26005471")</f>
        <v>BP26005471</v>
      </c>
      <c r="N21" s="60" t="str">
        <f ca="1">IFERROR(__xludf.DUMMYFUNCTION("""COMPUTED_VALUE"""),"BP26005478")</f>
        <v>BP26005478</v>
      </c>
      <c r="O21" s="60" t="str">
        <f ca="1">IFERROR(__xludf.DUMMYFUNCTION("""COMPUTED_VALUE"""),"BP26005479")</f>
        <v>BP26005479</v>
      </c>
      <c r="P21" s="60" t="str">
        <f ca="1">IFERROR(__xludf.DUMMYFUNCTION("""COMPUTED_VALUE"""),"BP26005480")</f>
        <v>BP26005480</v>
      </c>
      <c r="Q21" s="60" t="str">
        <f ca="1">IFERROR(__xludf.DUMMYFUNCTION("""COMPUTED_VALUE"""),"BP26005481")</f>
        <v>BP26005481</v>
      </c>
      <c r="R21" s="60" t="str">
        <f ca="1">IFERROR(__xludf.DUMMYFUNCTION("""COMPUTED_VALUE"""),"BP26005483")</f>
        <v>BP26005483</v>
      </c>
      <c r="S21" s="60" t="str">
        <f ca="1">IFERROR(__xludf.DUMMYFUNCTION("""COMPUTED_VALUE"""),"BP26005484")</f>
        <v>BP26005484</v>
      </c>
      <c r="T21" s="60" t="str">
        <f ca="1">IFERROR(__xludf.DUMMYFUNCTION("""COMPUTED_VALUE"""),"BP26005639")</f>
        <v>BP26005639</v>
      </c>
      <c r="U21" s="60" t="str">
        <f ca="1">IFERROR(__xludf.DUMMYFUNCTION("""COMPUTED_VALUE"""),"BP26005640")</f>
        <v>BP26005640</v>
      </c>
      <c r="V21" s="60" t="str">
        <f ca="1">IFERROR(__xludf.DUMMYFUNCTION("""COMPUTED_VALUE"""),"BP26005641")</f>
        <v>BP26005641</v>
      </c>
      <c r="W21" s="60" t="str">
        <f ca="1">IFERROR(__xludf.DUMMYFUNCTION("""COMPUTED_VALUE"""),"BP26005644")</f>
        <v>BP26005644</v>
      </c>
      <c r="X21" s="60" t="str">
        <f ca="1">IFERROR(__xludf.DUMMYFUNCTION("""COMPUTED_VALUE"""),"BP26005646")</f>
        <v>BP26005646</v>
      </c>
      <c r="Y21" s="60" t="str">
        <f ca="1">IFERROR(__xludf.DUMMYFUNCTION("""COMPUTED_VALUE"""),"BP26005668")</f>
        <v>BP26005668</v>
      </c>
      <c r="Z21" s="60" t="str">
        <f ca="1">IFERROR(__xludf.DUMMYFUNCTION("""COMPUTED_VALUE"""),"BP26005692")</f>
        <v>BP26005692</v>
      </c>
      <c r="AA21" s="60" t="str">
        <f ca="1">IFERROR(__xludf.DUMMYFUNCTION("""COMPUTED_VALUE"""),"BP26005697")</f>
        <v>BP26005697</v>
      </c>
      <c r="AB21" s="60" t="str">
        <f ca="1">IFERROR(__xludf.DUMMYFUNCTION("""COMPUTED_VALUE"""),"BP26005724")</f>
        <v>BP26005724</v>
      </c>
      <c r="AC21" s="60" t="str">
        <f ca="1">IFERROR(__xludf.DUMMYFUNCTION("""COMPUTED_VALUE"""),"BP26005735")</f>
        <v>BP26005735</v>
      </c>
    </row>
    <row r="22" spans="1:58">
      <c r="A22" s="60">
        <v>4145</v>
      </c>
      <c r="B22" s="60" t="str">
        <f ca="1">IFERROR(__xludf.DUMMYFUNCTION("TRANSPOSE(unique(FILTER(Lista!O:O,Lista!E:E=A22)))"),"BP26005323")</f>
        <v>BP26005323</v>
      </c>
      <c r="C22" s="60" t="str">
        <f ca="1">IFERROR(__xludf.DUMMYFUNCTION("""COMPUTED_VALUE"""),"BP26005327")</f>
        <v>BP26005327</v>
      </c>
      <c r="D22" s="60" t="str">
        <f ca="1">IFERROR(__xludf.DUMMYFUNCTION("""COMPUTED_VALUE"""),"BP26005439")</f>
        <v>BP26005439</v>
      </c>
      <c r="E22" s="60" t="str">
        <f ca="1">IFERROR(__xludf.DUMMYFUNCTION("""COMPUTED_VALUE"""),"BP26005445")</f>
        <v>BP26005445</v>
      </c>
      <c r="F22" s="60" t="str">
        <f ca="1">IFERROR(__xludf.DUMMYFUNCTION("""COMPUTED_VALUE"""),"BP26005446")</f>
        <v>BP26005446</v>
      </c>
      <c r="G22" s="60" t="str">
        <f ca="1">IFERROR(__xludf.DUMMYFUNCTION("""COMPUTED_VALUE"""),"BP26005447")</f>
        <v>BP26005447</v>
      </c>
      <c r="H22" s="60" t="str">
        <f ca="1">IFERROR(__xludf.DUMMYFUNCTION("""COMPUTED_VALUE"""),"BP26005448")</f>
        <v>BP26005448</v>
      </c>
      <c r="I22" s="60" t="str">
        <f ca="1">IFERROR(__xludf.DUMMYFUNCTION("""COMPUTED_VALUE"""),"BP26005449")</f>
        <v>BP26005449</v>
      </c>
      <c r="J22" s="60" t="str">
        <f ca="1">IFERROR(__xludf.DUMMYFUNCTION("""COMPUTED_VALUE"""),"BP26005455")</f>
        <v>BP26005455</v>
      </c>
      <c r="K22" s="60" t="str">
        <f ca="1">IFERROR(__xludf.DUMMYFUNCTION("""COMPUTED_VALUE"""),"BP26005457")</f>
        <v>BP26005457</v>
      </c>
      <c r="L22" s="60" t="str">
        <f ca="1">IFERROR(__xludf.DUMMYFUNCTION("""COMPUTED_VALUE"""),"BP26005462")</f>
        <v>BP26005462</v>
      </c>
      <c r="M22" s="60" t="str">
        <f ca="1">IFERROR(__xludf.DUMMYFUNCTION("""COMPUTED_VALUE"""),"BP26005471")</f>
        <v>BP26005471</v>
      </c>
      <c r="N22" s="60" t="str">
        <f ca="1">IFERROR(__xludf.DUMMYFUNCTION("""COMPUTED_VALUE"""),"BP26005478")</f>
        <v>BP26005478</v>
      </c>
      <c r="O22" s="60" t="str">
        <f ca="1">IFERROR(__xludf.DUMMYFUNCTION("""COMPUTED_VALUE"""),"BP26005479")</f>
        <v>BP26005479</v>
      </c>
      <c r="P22" s="60" t="str">
        <f ca="1">IFERROR(__xludf.DUMMYFUNCTION("""COMPUTED_VALUE"""),"BP26005480")</f>
        <v>BP26005480</v>
      </c>
      <c r="Q22" s="60" t="str">
        <f ca="1">IFERROR(__xludf.DUMMYFUNCTION("""COMPUTED_VALUE"""),"BP26005481")</f>
        <v>BP26005481</v>
      </c>
      <c r="R22" s="60" t="str">
        <f ca="1">IFERROR(__xludf.DUMMYFUNCTION("""COMPUTED_VALUE"""),"BP26005483")</f>
        <v>BP26005483</v>
      </c>
      <c r="S22" s="60" t="str">
        <f ca="1">IFERROR(__xludf.DUMMYFUNCTION("""COMPUTED_VALUE"""),"BP26005484")</f>
        <v>BP26005484</v>
      </c>
      <c r="T22" s="60" t="str">
        <f ca="1">IFERROR(__xludf.DUMMYFUNCTION("""COMPUTED_VALUE"""),"BP26005639")</f>
        <v>BP26005639</v>
      </c>
      <c r="U22" s="60" t="str">
        <f ca="1">IFERROR(__xludf.DUMMYFUNCTION("""COMPUTED_VALUE"""),"BP26005640")</f>
        <v>BP26005640</v>
      </c>
      <c r="V22" s="60" t="str">
        <f ca="1">IFERROR(__xludf.DUMMYFUNCTION("""COMPUTED_VALUE"""),"BP26005641")</f>
        <v>BP26005641</v>
      </c>
      <c r="W22" s="60" t="str">
        <f ca="1">IFERROR(__xludf.DUMMYFUNCTION("""COMPUTED_VALUE"""),"BP26005644")</f>
        <v>BP26005644</v>
      </c>
      <c r="X22" s="60" t="str">
        <f ca="1">IFERROR(__xludf.DUMMYFUNCTION("""COMPUTED_VALUE"""),"BP26005646")</f>
        <v>BP26005646</v>
      </c>
      <c r="Y22" s="60" t="str">
        <f ca="1">IFERROR(__xludf.DUMMYFUNCTION("""COMPUTED_VALUE"""),"BP26005668")</f>
        <v>BP26005668</v>
      </c>
      <c r="Z22" s="60" t="str">
        <f ca="1">IFERROR(__xludf.DUMMYFUNCTION("""COMPUTED_VALUE"""),"BP26005692")</f>
        <v>BP26005692</v>
      </c>
      <c r="AA22" s="60" t="str">
        <f ca="1">IFERROR(__xludf.DUMMYFUNCTION("""COMPUTED_VALUE"""),"BP26005697")</f>
        <v>BP26005697</v>
      </c>
      <c r="AB22" s="60" t="str">
        <f ca="1">IFERROR(__xludf.DUMMYFUNCTION("""COMPUTED_VALUE"""),"BP26005724")</f>
        <v>BP26005724</v>
      </c>
      <c r="AC22" s="60" t="str">
        <f ca="1">IFERROR(__xludf.DUMMYFUNCTION("""COMPUTED_VALUE"""),"BP26005735")</f>
        <v>BP26005735</v>
      </c>
    </row>
    <row r="23" spans="1:58">
      <c r="A23" s="60">
        <v>4145</v>
      </c>
      <c r="B23" s="60" t="str">
        <f ca="1">IFERROR(__xludf.DUMMYFUNCTION("TRANSPOSE(unique(FILTER(Lista!O:O,Lista!E:E=A23)))"),"BP26005323")</f>
        <v>BP26005323</v>
      </c>
      <c r="C23" s="60" t="str">
        <f ca="1">IFERROR(__xludf.DUMMYFUNCTION("""COMPUTED_VALUE"""),"BP26005327")</f>
        <v>BP26005327</v>
      </c>
      <c r="D23" s="60" t="str">
        <f ca="1">IFERROR(__xludf.DUMMYFUNCTION("""COMPUTED_VALUE"""),"BP26005439")</f>
        <v>BP26005439</v>
      </c>
      <c r="E23" s="60" t="str">
        <f ca="1">IFERROR(__xludf.DUMMYFUNCTION("""COMPUTED_VALUE"""),"BP26005445")</f>
        <v>BP26005445</v>
      </c>
      <c r="F23" s="60" t="str">
        <f ca="1">IFERROR(__xludf.DUMMYFUNCTION("""COMPUTED_VALUE"""),"BP26005446")</f>
        <v>BP26005446</v>
      </c>
      <c r="G23" s="60" t="str">
        <f ca="1">IFERROR(__xludf.DUMMYFUNCTION("""COMPUTED_VALUE"""),"BP26005447")</f>
        <v>BP26005447</v>
      </c>
      <c r="H23" s="60" t="str">
        <f ca="1">IFERROR(__xludf.DUMMYFUNCTION("""COMPUTED_VALUE"""),"BP26005448")</f>
        <v>BP26005448</v>
      </c>
      <c r="I23" s="60" t="str">
        <f ca="1">IFERROR(__xludf.DUMMYFUNCTION("""COMPUTED_VALUE"""),"BP26005449")</f>
        <v>BP26005449</v>
      </c>
      <c r="J23" s="60" t="str">
        <f ca="1">IFERROR(__xludf.DUMMYFUNCTION("""COMPUTED_VALUE"""),"BP26005455")</f>
        <v>BP26005455</v>
      </c>
      <c r="K23" s="60" t="str">
        <f ca="1">IFERROR(__xludf.DUMMYFUNCTION("""COMPUTED_VALUE"""),"BP26005457")</f>
        <v>BP26005457</v>
      </c>
      <c r="L23" s="60" t="str">
        <f ca="1">IFERROR(__xludf.DUMMYFUNCTION("""COMPUTED_VALUE"""),"BP26005462")</f>
        <v>BP26005462</v>
      </c>
      <c r="M23" s="60" t="str">
        <f ca="1">IFERROR(__xludf.DUMMYFUNCTION("""COMPUTED_VALUE"""),"BP26005471")</f>
        <v>BP26005471</v>
      </c>
      <c r="N23" s="60" t="str">
        <f ca="1">IFERROR(__xludf.DUMMYFUNCTION("""COMPUTED_VALUE"""),"BP26005478")</f>
        <v>BP26005478</v>
      </c>
      <c r="O23" s="60" t="str">
        <f ca="1">IFERROR(__xludf.DUMMYFUNCTION("""COMPUTED_VALUE"""),"BP26005479")</f>
        <v>BP26005479</v>
      </c>
      <c r="P23" s="60" t="str">
        <f ca="1">IFERROR(__xludf.DUMMYFUNCTION("""COMPUTED_VALUE"""),"BP26005480")</f>
        <v>BP26005480</v>
      </c>
      <c r="Q23" s="60" t="str">
        <f ca="1">IFERROR(__xludf.DUMMYFUNCTION("""COMPUTED_VALUE"""),"BP26005481")</f>
        <v>BP26005481</v>
      </c>
      <c r="R23" s="60" t="str">
        <f ca="1">IFERROR(__xludf.DUMMYFUNCTION("""COMPUTED_VALUE"""),"BP26005483")</f>
        <v>BP26005483</v>
      </c>
      <c r="S23" s="60" t="str">
        <f ca="1">IFERROR(__xludf.DUMMYFUNCTION("""COMPUTED_VALUE"""),"BP26005484")</f>
        <v>BP26005484</v>
      </c>
      <c r="T23" s="60" t="str">
        <f ca="1">IFERROR(__xludf.DUMMYFUNCTION("""COMPUTED_VALUE"""),"BP26005639")</f>
        <v>BP26005639</v>
      </c>
      <c r="U23" s="60" t="str">
        <f ca="1">IFERROR(__xludf.DUMMYFUNCTION("""COMPUTED_VALUE"""),"BP26005640")</f>
        <v>BP26005640</v>
      </c>
      <c r="V23" s="60" t="str">
        <f ca="1">IFERROR(__xludf.DUMMYFUNCTION("""COMPUTED_VALUE"""),"BP26005641")</f>
        <v>BP26005641</v>
      </c>
      <c r="W23" s="60" t="str">
        <f ca="1">IFERROR(__xludf.DUMMYFUNCTION("""COMPUTED_VALUE"""),"BP26005644")</f>
        <v>BP26005644</v>
      </c>
      <c r="X23" s="60" t="str">
        <f ca="1">IFERROR(__xludf.DUMMYFUNCTION("""COMPUTED_VALUE"""),"BP26005646")</f>
        <v>BP26005646</v>
      </c>
      <c r="Y23" s="60" t="str">
        <f ca="1">IFERROR(__xludf.DUMMYFUNCTION("""COMPUTED_VALUE"""),"BP26005668")</f>
        <v>BP26005668</v>
      </c>
      <c r="Z23" s="60" t="str">
        <f ca="1">IFERROR(__xludf.DUMMYFUNCTION("""COMPUTED_VALUE"""),"BP26005692")</f>
        <v>BP26005692</v>
      </c>
      <c r="AA23" s="60" t="str">
        <f ca="1">IFERROR(__xludf.DUMMYFUNCTION("""COMPUTED_VALUE"""),"BP26005697")</f>
        <v>BP26005697</v>
      </c>
      <c r="AB23" s="60" t="str">
        <f ca="1">IFERROR(__xludf.DUMMYFUNCTION("""COMPUTED_VALUE"""),"BP26005724")</f>
        <v>BP26005724</v>
      </c>
      <c r="AC23" s="60" t="str">
        <f ca="1">IFERROR(__xludf.DUMMYFUNCTION("""COMPUTED_VALUE"""),"BP26005735")</f>
        <v>BP26005735</v>
      </c>
    </row>
    <row r="24" spans="1:58">
      <c r="A24" s="60">
        <v>4145</v>
      </c>
      <c r="B24" s="60" t="str">
        <f ca="1">IFERROR(__xludf.DUMMYFUNCTION("TRANSPOSE(unique(FILTER(Lista!O:O,Lista!E:E=A24)))"),"BP26005323")</f>
        <v>BP26005323</v>
      </c>
      <c r="C24" s="60" t="str">
        <f ca="1">IFERROR(__xludf.DUMMYFUNCTION("""COMPUTED_VALUE"""),"BP26005327")</f>
        <v>BP26005327</v>
      </c>
      <c r="D24" s="60" t="str">
        <f ca="1">IFERROR(__xludf.DUMMYFUNCTION("""COMPUTED_VALUE"""),"BP26005439")</f>
        <v>BP26005439</v>
      </c>
      <c r="E24" s="60" t="str">
        <f ca="1">IFERROR(__xludf.DUMMYFUNCTION("""COMPUTED_VALUE"""),"BP26005445")</f>
        <v>BP26005445</v>
      </c>
      <c r="F24" s="60" t="str">
        <f ca="1">IFERROR(__xludf.DUMMYFUNCTION("""COMPUTED_VALUE"""),"BP26005446")</f>
        <v>BP26005446</v>
      </c>
      <c r="G24" s="60" t="str">
        <f ca="1">IFERROR(__xludf.DUMMYFUNCTION("""COMPUTED_VALUE"""),"BP26005447")</f>
        <v>BP26005447</v>
      </c>
      <c r="H24" s="60" t="str">
        <f ca="1">IFERROR(__xludf.DUMMYFUNCTION("""COMPUTED_VALUE"""),"BP26005448")</f>
        <v>BP26005448</v>
      </c>
      <c r="I24" s="60" t="str">
        <f ca="1">IFERROR(__xludf.DUMMYFUNCTION("""COMPUTED_VALUE"""),"BP26005449")</f>
        <v>BP26005449</v>
      </c>
      <c r="J24" s="60" t="str">
        <f ca="1">IFERROR(__xludf.DUMMYFUNCTION("""COMPUTED_VALUE"""),"BP26005455")</f>
        <v>BP26005455</v>
      </c>
      <c r="K24" s="60" t="str">
        <f ca="1">IFERROR(__xludf.DUMMYFUNCTION("""COMPUTED_VALUE"""),"BP26005457")</f>
        <v>BP26005457</v>
      </c>
      <c r="L24" s="60" t="str">
        <f ca="1">IFERROR(__xludf.DUMMYFUNCTION("""COMPUTED_VALUE"""),"BP26005462")</f>
        <v>BP26005462</v>
      </c>
      <c r="M24" s="60" t="str">
        <f ca="1">IFERROR(__xludf.DUMMYFUNCTION("""COMPUTED_VALUE"""),"BP26005471")</f>
        <v>BP26005471</v>
      </c>
      <c r="N24" s="60" t="str">
        <f ca="1">IFERROR(__xludf.DUMMYFUNCTION("""COMPUTED_VALUE"""),"BP26005478")</f>
        <v>BP26005478</v>
      </c>
      <c r="O24" s="60" t="str">
        <f ca="1">IFERROR(__xludf.DUMMYFUNCTION("""COMPUTED_VALUE"""),"BP26005479")</f>
        <v>BP26005479</v>
      </c>
      <c r="P24" s="60" t="str">
        <f ca="1">IFERROR(__xludf.DUMMYFUNCTION("""COMPUTED_VALUE"""),"BP26005480")</f>
        <v>BP26005480</v>
      </c>
      <c r="Q24" s="60" t="str">
        <f ca="1">IFERROR(__xludf.DUMMYFUNCTION("""COMPUTED_VALUE"""),"BP26005481")</f>
        <v>BP26005481</v>
      </c>
      <c r="R24" s="60" t="str">
        <f ca="1">IFERROR(__xludf.DUMMYFUNCTION("""COMPUTED_VALUE"""),"BP26005483")</f>
        <v>BP26005483</v>
      </c>
      <c r="S24" s="60" t="str">
        <f ca="1">IFERROR(__xludf.DUMMYFUNCTION("""COMPUTED_VALUE"""),"BP26005484")</f>
        <v>BP26005484</v>
      </c>
      <c r="T24" s="60" t="str">
        <f ca="1">IFERROR(__xludf.DUMMYFUNCTION("""COMPUTED_VALUE"""),"BP26005639")</f>
        <v>BP26005639</v>
      </c>
      <c r="U24" s="60" t="str">
        <f ca="1">IFERROR(__xludf.DUMMYFUNCTION("""COMPUTED_VALUE"""),"BP26005640")</f>
        <v>BP26005640</v>
      </c>
      <c r="V24" s="60" t="str">
        <f ca="1">IFERROR(__xludf.DUMMYFUNCTION("""COMPUTED_VALUE"""),"BP26005641")</f>
        <v>BP26005641</v>
      </c>
      <c r="W24" s="60" t="str">
        <f ca="1">IFERROR(__xludf.DUMMYFUNCTION("""COMPUTED_VALUE"""),"BP26005644")</f>
        <v>BP26005644</v>
      </c>
      <c r="X24" s="60" t="str">
        <f ca="1">IFERROR(__xludf.DUMMYFUNCTION("""COMPUTED_VALUE"""),"BP26005646")</f>
        <v>BP26005646</v>
      </c>
      <c r="Y24" s="60" t="str">
        <f ca="1">IFERROR(__xludf.DUMMYFUNCTION("""COMPUTED_VALUE"""),"BP26005668")</f>
        <v>BP26005668</v>
      </c>
      <c r="Z24" s="60" t="str">
        <f ca="1">IFERROR(__xludf.DUMMYFUNCTION("""COMPUTED_VALUE"""),"BP26005692")</f>
        <v>BP26005692</v>
      </c>
      <c r="AA24" s="60" t="str">
        <f ca="1">IFERROR(__xludf.DUMMYFUNCTION("""COMPUTED_VALUE"""),"BP26005697")</f>
        <v>BP26005697</v>
      </c>
      <c r="AB24" s="60" t="str">
        <f ca="1">IFERROR(__xludf.DUMMYFUNCTION("""COMPUTED_VALUE"""),"BP26005724")</f>
        <v>BP26005724</v>
      </c>
      <c r="AC24" s="60" t="str">
        <f ca="1">IFERROR(__xludf.DUMMYFUNCTION("""COMPUTED_VALUE"""),"BP26005735")</f>
        <v>BP26005735</v>
      </c>
    </row>
    <row r="25" spans="1:58">
      <c r="A25" s="60">
        <v>4145</v>
      </c>
      <c r="B25" s="60" t="str">
        <f ca="1">IFERROR(__xludf.DUMMYFUNCTION("TRANSPOSE(unique(FILTER(Lista!O:O,Lista!E:E=A25)))"),"BP26005323")</f>
        <v>BP26005323</v>
      </c>
      <c r="C25" s="60" t="str">
        <f ca="1">IFERROR(__xludf.DUMMYFUNCTION("""COMPUTED_VALUE"""),"BP26005327")</f>
        <v>BP26005327</v>
      </c>
      <c r="D25" s="60" t="str">
        <f ca="1">IFERROR(__xludf.DUMMYFUNCTION("""COMPUTED_VALUE"""),"BP26005439")</f>
        <v>BP26005439</v>
      </c>
      <c r="E25" s="60" t="str">
        <f ca="1">IFERROR(__xludf.DUMMYFUNCTION("""COMPUTED_VALUE"""),"BP26005445")</f>
        <v>BP26005445</v>
      </c>
      <c r="F25" s="60" t="str">
        <f ca="1">IFERROR(__xludf.DUMMYFUNCTION("""COMPUTED_VALUE"""),"BP26005446")</f>
        <v>BP26005446</v>
      </c>
      <c r="G25" s="60" t="str">
        <f ca="1">IFERROR(__xludf.DUMMYFUNCTION("""COMPUTED_VALUE"""),"BP26005447")</f>
        <v>BP26005447</v>
      </c>
      <c r="H25" s="60" t="str">
        <f ca="1">IFERROR(__xludf.DUMMYFUNCTION("""COMPUTED_VALUE"""),"BP26005448")</f>
        <v>BP26005448</v>
      </c>
      <c r="I25" s="60" t="str">
        <f ca="1">IFERROR(__xludf.DUMMYFUNCTION("""COMPUTED_VALUE"""),"BP26005449")</f>
        <v>BP26005449</v>
      </c>
      <c r="J25" s="60" t="str">
        <f ca="1">IFERROR(__xludf.DUMMYFUNCTION("""COMPUTED_VALUE"""),"BP26005455")</f>
        <v>BP26005455</v>
      </c>
      <c r="K25" s="60" t="str">
        <f ca="1">IFERROR(__xludf.DUMMYFUNCTION("""COMPUTED_VALUE"""),"BP26005457")</f>
        <v>BP26005457</v>
      </c>
      <c r="L25" s="60" t="str">
        <f ca="1">IFERROR(__xludf.DUMMYFUNCTION("""COMPUTED_VALUE"""),"BP26005462")</f>
        <v>BP26005462</v>
      </c>
      <c r="M25" s="60" t="str">
        <f ca="1">IFERROR(__xludf.DUMMYFUNCTION("""COMPUTED_VALUE"""),"BP26005471")</f>
        <v>BP26005471</v>
      </c>
      <c r="N25" s="60" t="str">
        <f ca="1">IFERROR(__xludf.DUMMYFUNCTION("""COMPUTED_VALUE"""),"BP26005478")</f>
        <v>BP26005478</v>
      </c>
      <c r="O25" s="60" t="str">
        <f ca="1">IFERROR(__xludf.DUMMYFUNCTION("""COMPUTED_VALUE"""),"BP26005479")</f>
        <v>BP26005479</v>
      </c>
      <c r="P25" s="60" t="str">
        <f ca="1">IFERROR(__xludf.DUMMYFUNCTION("""COMPUTED_VALUE"""),"BP26005480")</f>
        <v>BP26005480</v>
      </c>
      <c r="Q25" s="60" t="str">
        <f ca="1">IFERROR(__xludf.DUMMYFUNCTION("""COMPUTED_VALUE"""),"BP26005481")</f>
        <v>BP26005481</v>
      </c>
      <c r="R25" s="60" t="str">
        <f ca="1">IFERROR(__xludf.DUMMYFUNCTION("""COMPUTED_VALUE"""),"BP26005483")</f>
        <v>BP26005483</v>
      </c>
      <c r="S25" s="60" t="str">
        <f ca="1">IFERROR(__xludf.DUMMYFUNCTION("""COMPUTED_VALUE"""),"BP26005484")</f>
        <v>BP26005484</v>
      </c>
      <c r="T25" s="60" t="str">
        <f ca="1">IFERROR(__xludf.DUMMYFUNCTION("""COMPUTED_VALUE"""),"BP26005639")</f>
        <v>BP26005639</v>
      </c>
      <c r="U25" s="60" t="str">
        <f ca="1">IFERROR(__xludf.DUMMYFUNCTION("""COMPUTED_VALUE"""),"BP26005640")</f>
        <v>BP26005640</v>
      </c>
      <c r="V25" s="60" t="str">
        <f ca="1">IFERROR(__xludf.DUMMYFUNCTION("""COMPUTED_VALUE"""),"BP26005641")</f>
        <v>BP26005641</v>
      </c>
      <c r="W25" s="60" t="str">
        <f ca="1">IFERROR(__xludf.DUMMYFUNCTION("""COMPUTED_VALUE"""),"BP26005644")</f>
        <v>BP26005644</v>
      </c>
      <c r="X25" s="60" t="str">
        <f ca="1">IFERROR(__xludf.DUMMYFUNCTION("""COMPUTED_VALUE"""),"BP26005646")</f>
        <v>BP26005646</v>
      </c>
      <c r="Y25" s="60" t="str">
        <f ca="1">IFERROR(__xludf.DUMMYFUNCTION("""COMPUTED_VALUE"""),"BP26005668")</f>
        <v>BP26005668</v>
      </c>
      <c r="Z25" s="60" t="str">
        <f ca="1">IFERROR(__xludf.DUMMYFUNCTION("""COMPUTED_VALUE"""),"BP26005692")</f>
        <v>BP26005692</v>
      </c>
      <c r="AA25" s="60" t="str">
        <f ca="1">IFERROR(__xludf.DUMMYFUNCTION("""COMPUTED_VALUE"""),"BP26005697")</f>
        <v>BP26005697</v>
      </c>
      <c r="AB25" s="60" t="str">
        <f ca="1">IFERROR(__xludf.DUMMYFUNCTION("""COMPUTED_VALUE"""),"BP26005724")</f>
        <v>BP26005724</v>
      </c>
      <c r="AC25" s="60" t="str">
        <f ca="1">IFERROR(__xludf.DUMMYFUNCTION("""COMPUTED_VALUE"""),"BP26005735")</f>
        <v>BP26005735</v>
      </c>
    </row>
    <row r="26" spans="1:58">
      <c r="A26" s="60">
        <v>4145</v>
      </c>
      <c r="B26" s="60" t="str">
        <f ca="1">IFERROR(__xludf.DUMMYFUNCTION("TRANSPOSE(unique(FILTER(Lista!O:O,Lista!E:E=A26)))"),"BP26005323")</f>
        <v>BP26005323</v>
      </c>
      <c r="C26" s="60" t="str">
        <f ca="1">IFERROR(__xludf.DUMMYFUNCTION("""COMPUTED_VALUE"""),"BP26005327")</f>
        <v>BP26005327</v>
      </c>
      <c r="D26" s="60" t="str">
        <f ca="1">IFERROR(__xludf.DUMMYFUNCTION("""COMPUTED_VALUE"""),"BP26005439")</f>
        <v>BP26005439</v>
      </c>
      <c r="E26" s="60" t="str">
        <f ca="1">IFERROR(__xludf.DUMMYFUNCTION("""COMPUTED_VALUE"""),"BP26005445")</f>
        <v>BP26005445</v>
      </c>
      <c r="F26" s="60" t="str">
        <f ca="1">IFERROR(__xludf.DUMMYFUNCTION("""COMPUTED_VALUE"""),"BP26005446")</f>
        <v>BP26005446</v>
      </c>
      <c r="G26" s="60" t="str">
        <f ca="1">IFERROR(__xludf.DUMMYFUNCTION("""COMPUTED_VALUE"""),"BP26005447")</f>
        <v>BP26005447</v>
      </c>
      <c r="H26" s="60" t="str">
        <f ca="1">IFERROR(__xludf.DUMMYFUNCTION("""COMPUTED_VALUE"""),"BP26005448")</f>
        <v>BP26005448</v>
      </c>
      <c r="I26" s="60" t="str">
        <f ca="1">IFERROR(__xludf.DUMMYFUNCTION("""COMPUTED_VALUE"""),"BP26005449")</f>
        <v>BP26005449</v>
      </c>
      <c r="J26" s="60" t="str">
        <f ca="1">IFERROR(__xludf.DUMMYFUNCTION("""COMPUTED_VALUE"""),"BP26005455")</f>
        <v>BP26005455</v>
      </c>
      <c r="K26" s="60" t="str">
        <f ca="1">IFERROR(__xludf.DUMMYFUNCTION("""COMPUTED_VALUE"""),"BP26005457")</f>
        <v>BP26005457</v>
      </c>
      <c r="L26" s="60" t="str">
        <f ca="1">IFERROR(__xludf.DUMMYFUNCTION("""COMPUTED_VALUE"""),"BP26005462")</f>
        <v>BP26005462</v>
      </c>
      <c r="M26" s="60" t="str">
        <f ca="1">IFERROR(__xludf.DUMMYFUNCTION("""COMPUTED_VALUE"""),"BP26005471")</f>
        <v>BP26005471</v>
      </c>
      <c r="N26" s="60" t="str">
        <f ca="1">IFERROR(__xludf.DUMMYFUNCTION("""COMPUTED_VALUE"""),"BP26005478")</f>
        <v>BP26005478</v>
      </c>
      <c r="O26" s="60" t="str">
        <f ca="1">IFERROR(__xludf.DUMMYFUNCTION("""COMPUTED_VALUE"""),"BP26005479")</f>
        <v>BP26005479</v>
      </c>
      <c r="P26" s="60" t="str">
        <f ca="1">IFERROR(__xludf.DUMMYFUNCTION("""COMPUTED_VALUE"""),"BP26005480")</f>
        <v>BP26005480</v>
      </c>
      <c r="Q26" s="60" t="str">
        <f ca="1">IFERROR(__xludf.DUMMYFUNCTION("""COMPUTED_VALUE"""),"BP26005481")</f>
        <v>BP26005481</v>
      </c>
      <c r="R26" s="60" t="str">
        <f ca="1">IFERROR(__xludf.DUMMYFUNCTION("""COMPUTED_VALUE"""),"BP26005483")</f>
        <v>BP26005483</v>
      </c>
      <c r="S26" s="60" t="str">
        <f ca="1">IFERROR(__xludf.DUMMYFUNCTION("""COMPUTED_VALUE"""),"BP26005484")</f>
        <v>BP26005484</v>
      </c>
      <c r="T26" s="60" t="str">
        <f ca="1">IFERROR(__xludf.DUMMYFUNCTION("""COMPUTED_VALUE"""),"BP26005639")</f>
        <v>BP26005639</v>
      </c>
      <c r="U26" s="60" t="str">
        <f ca="1">IFERROR(__xludf.DUMMYFUNCTION("""COMPUTED_VALUE"""),"BP26005640")</f>
        <v>BP26005640</v>
      </c>
      <c r="V26" s="60" t="str">
        <f ca="1">IFERROR(__xludf.DUMMYFUNCTION("""COMPUTED_VALUE"""),"BP26005641")</f>
        <v>BP26005641</v>
      </c>
      <c r="W26" s="60" t="str">
        <f ca="1">IFERROR(__xludf.DUMMYFUNCTION("""COMPUTED_VALUE"""),"BP26005644")</f>
        <v>BP26005644</v>
      </c>
      <c r="X26" s="60" t="str">
        <f ca="1">IFERROR(__xludf.DUMMYFUNCTION("""COMPUTED_VALUE"""),"BP26005646")</f>
        <v>BP26005646</v>
      </c>
      <c r="Y26" s="60" t="str">
        <f ca="1">IFERROR(__xludf.DUMMYFUNCTION("""COMPUTED_VALUE"""),"BP26005668")</f>
        <v>BP26005668</v>
      </c>
      <c r="Z26" s="60" t="str">
        <f ca="1">IFERROR(__xludf.DUMMYFUNCTION("""COMPUTED_VALUE"""),"BP26005692")</f>
        <v>BP26005692</v>
      </c>
      <c r="AA26" s="60" t="str">
        <f ca="1">IFERROR(__xludf.DUMMYFUNCTION("""COMPUTED_VALUE"""),"BP26005697")</f>
        <v>BP26005697</v>
      </c>
      <c r="AB26" s="60" t="str">
        <f ca="1">IFERROR(__xludf.DUMMYFUNCTION("""COMPUTED_VALUE"""),"BP26005724")</f>
        <v>BP26005724</v>
      </c>
      <c r="AC26" s="60" t="str">
        <f ca="1">IFERROR(__xludf.DUMMYFUNCTION("""COMPUTED_VALUE"""),"BP26005735")</f>
        <v>BP26005735</v>
      </c>
    </row>
    <row r="27" spans="1:58">
      <c r="A27" s="60">
        <v>4145</v>
      </c>
      <c r="B27" s="60" t="str">
        <f ca="1">IFERROR(__xludf.DUMMYFUNCTION("TRANSPOSE(unique(FILTER(Lista!O:O,Lista!E:E=A27)))"),"BP26005323")</f>
        <v>BP26005323</v>
      </c>
      <c r="C27" s="60" t="str">
        <f ca="1">IFERROR(__xludf.DUMMYFUNCTION("""COMPUTED_VALUE"""),"BP26005327")</f>
        <v>BP26005327</v>
      </c>
      <c r="D27" s="60" t="str">
        <f ca="1">IFERROR(__xludf.DUMMYFUNCTION("""COMPUTED_VALUE"""),"BP26005439")</f>
        <v>BP26005439</v>
      </c>
      <c r="E27" s="60" t="str">
        <f ca="1">IFERROR(__xludf.DUMMYFUNCTION("""COMPUTED_VALUE"""),"BP26005445")</f>
        <v>BP26005445</v>
      </c>
      <c r="F27" s="60" t="str">
        <f ca="1">IFERROR(__xludf.DUMMYFUNCTION("""COMPUTED_VALUE"""),"BP26005446")</f>
        <v>BP26005446</v>
      </c>
      <c r="G27" s="60" t="str">
        <f ca="1">IFERROR(__xludf.DUMMYFUNCTION("""COMPUTED_VALUE"""),"BP26005447")</f>
        <v>BP26005447</v>
      </c>
      <c r="H27" s="60" t="str">
        <f ca="1">IFERROR(__xludf.DUMMYFUNCTION("""COMPUTED_VALUE"""),"BP26005448")</f>
        <v>BP26005448</v>
      </c>
      <c r="I27" s="60" t="str">
        <f ca="1">IFERROR(__xludf.DUMMYFUNCTION("""COMPUTED_VALUE"""),"BP26005449")</f>
        <v>BP26005449</v>
      </c>
      <c r="J27" s="60" t="str">
        <f ca="1">IFERROR(__xludf.DUMMYFUNCTION("""COMPUTED_VALUE"""),"BP26005455")</f>
        <v>BP26005455</v>
      </c>
      <c r="K27" s="60" t="str">
        <f ca="1">IFERROR(__xludf.DUMMYFUNCTION("""COMPUTED_VALUE"""),"BP26005457")</f>
        <v>BP26005457</v>
      </c>
      <c r="L27" s="60" t="str">
        <f ca="1">IFERROR(__xludf.DUMMYFUNCTION("""COMPUTED_VALUE"""),"BP26005462")</f>
        <v>BP26005462</v>
      </c>
      <c r="M27" s="60" t="str">
        <f ca="1">IFERROR(__xludf.DUMMYFUNCTION("""COMPUTED_VALUE"""),"BP26005471")</f>
        <v>BP26005471</v>
      </c>
      <c r="N27" s="60" t="str">
        <f ca="1">IFERROR(__xludf.DUMMYFUNCTION("""COMPUTED_VALUE"""),"BP26005478")</f>
        <v>BP26005478</v>
      </c>
      <c r="O27" s="60" t="str">
        <f ca="1">IFERROR(__xludf.DUMMYFUNCTION("""COMPUTED_VALUE"""),"BP26005479")</f>
        <v>BP26005479</v>
      </c>
      <c r="P27" s="60" t="str">
        <f ca="1">IFERROR(__xludf.DUMMYFUNCTION("""COMPUTED_VALUE"""),"BP26005480")</f>
        <v>BP26005480</v>
      </c>
      <c r="Q27" s="60" t="str">
        <f ca="1">IFERROR(__xludf.DUMMYFUNCTION("""COMPUTED_VALUE"""),"BP26005481")</f>
        <v>BP26005481</v>
      </c>
      <c r="R27" s="60" t="str">
        <f ca="1">IFERROR(__xludf.DUMMYFUNCTION("""COMPUTED_VALUE"""),"BP26005483")</f>
        <v>BP26005483</v>
      </c>
      <c r="S27" s="60" t="str">
        <f ca="1">IFERROR(__xludf.DUMMYFUNCTION("""COMPUTED_VALUE"""),"BP26005484")</f>
        <v>BP26005484</v>
      </c>
      <c r="T27" s="60" t="str">
        <f ca="1">IFERROR(__xludf.DUMMYFUNCTION("""COMPUTED_VALUE"""),"BP26005639")</f>
        <v>BP26005639</v>
      </c>
      <c r="U27" s="60" t="str">
        <f ca="1">IFERROR(__xludf.DUMMYFUNCTION("""COMPUTED_VALUE"""),"BP26005640")</f>
        <v>BP26005640</v>
      </c>
      <c r="V27" s="60" t="str">
        <f ca="1">IFERROR(__xludf.DUMMYFUNCTION("""COMPUTED_VALUE"""),"BP26005641")</f>
        <v>BP26005641</v>
      </c>
      <c r="W27" s="60" t="str">
        <f ca="1">IFERROR(__xludf.DUMMYFUNCTION("""COMPUTED_VALUE"""),"BP26005644")</f>
        <v>BP26005644</v>
      </c>
      <c r="X27" s="60" t="str">
        <f ca="1">IFERROR(__xludf.DUMMYFUNCTION("""COMPUTED_VALUE"""),"BP26005646")</f>
        <v>BP26005646</v>
      </c>
      <c r="Y27" s="60" t="str">
        <f ca="1">IFERROR(__xludf.DUMMYFUNCTION("""COMPUTED_VALUE"""),"BP26005668")</f>
        <v>BP26005668</v>
      </c>
      <c r="Z27" s="60" t="str">
        <f ca="1">IFERROR(__xludf.DUMMYFUNCTION("""COMPUTED_VALUE"""),"BP26005692")</f>
        <v>BP26005692</v>
      </c>
      <c r="AA27" s="60" t="str">
        <f ca="1">IFERROR(__xludf.DUMMYFUNCTION("""COMPUTED_VALUE"""),"BP26005697")</f>
        <v>BP26005697</v>
      </c>
      <c r="AB27" s="60" t="str">
        <f ca="1">IFERROR(__xludf.DUMMYFUNCTION("""COMPUTED_VALUE"""),"BP26005724")</f>
        <v>BP26005724</v>
      </c>
      <c r="AC27" s="60" t="str">
        <f ca="1">IFERROR(__xludf.DUMMYFUNCTION("""COMPUTED_VALUE"""),"BP26005735")</f>
        <v>BP26005735</v>
      </c>
    </row>
    <row r="28" spans="1:58">
      <c r="A28" s="60">
        <v>4146</v>
      </c>
      <c r="B28" s="60" t="str">
        <f ca="1">IFERROR(__xludf.DUMMYFUNCTION("TRANSPOSE(unique(FILTER(Lista!O:O,Lista!E:E=A28)))"),"BP26002756")</f>
        <v>BP26002756</v>
      </c>
      <c r="C28" s="60" t="str">
        <f ca="1">IFERROR(__xludf.DUMMYFUNCTION("""COMPUTED_VALUE"""),"BP26003008")</f>
        <v>BP26003008</v>
      </c>
      <c r="D28" s="60" t="str">
        <f ca="1">IFERROR(__xludf.DUMMYFUNCTION("""COMPUTED_VALUE"""),"BP26005411")</f>
        <v>BP26005411</v>
      </c>
      <c r="E28" s="60" t="str">
        <f ca="1">IFERROR(__xludf.DUMMYFUNCTION("""COMPUTED_VALUE"""),"BP26005412")</f>
        <v>BP26005412</v>
      </c>
      <c r="F28" s="60" t="str">
        <f ca="1">IFERROR(__xludf.DUMMYFUNCTION("""COMPUTED_VALUE"""),"BP26005413")</f>
        <v>BP26005413</v>
      </c>
      <c r="G28" s="60" t="str">
        <f ca="1">IFERROR(__xludf.DUMMYFUNCTION("""COMPUTED_VALUE"""),"BP26005415")</f>
        <v>BP26005415</v>
      </c>
      <c r="H28" s="60" t="str">
        <f ca="1">IFERROR(__xludf.DUMMYFUNCTION("""COMPUTED_VALUE"""),"BP26005417")</f>
        <v>BP26005417</v>
      </c>
      <c r="I28" s="60" t="str">
        <f ca="1">IFERROR(__xludf.DUMMYFUNCTION("""COMPUTED_VALUE"""),"BP26005418")</f>
        <v>BP26005418</v>
      </c>
      <c r="J28" s="60" t="str">
        <f ca="1">IFERROR(__xludf.DUMMYFUNCTION("""COMPUTED_VALUE"""),"BP26005419")</f>
        <v>BP26005419</v>
      </c>
      <c r="K28" s="60" t="str">
        <f ca="1">IFERROR(__xludf.DUMMYFUNCTION("""COMPUTED_VALUE"""),"BP26005420")</f>
        <v>BP26005420</v>
      </c>
      <c r="L28" s="60" t="str">
        <f ca="1">IFERROR(__xludf.DUMMYFUNCTION("""COMPUTED_VALUE"""),"BP26005421")</f>
        <v>BP26005421</v>
      </c>
      <c r="M28" s="60" t="str">
        <f ca="1">IFERROR(__xludf.DUMMYFUNCTION("""COMPUTED_VALUE"""),"BP26005422")</f>
        <v>BP26005422</v>
      </c>
      <c r="N28" s="60" t="str">
        <f ca="1">IFERROR(__xludf.DUMMYFUNCTION("""COMPUTED_VALUE"""),"BP26005423")</f>
        <v>BP26005423</v>
      </c>
      <c r="O28" s="60" t="str">
        <f ca="1">IFERROR(__xludf.DUMMYFUNCTION("""COMPUTED_VALUE"""),"BP26005426")</f>
        <v>BP26005426</v>
      </c>
      <c r="P28" s="60" t="str">
        <f ca="1">IFERROR(__xludf.DUMMYFUNCTION("""COMPUTED_VALUE"""),"BP26005427")</f>
        <v>BP26005427</v>
      </c>
      <c r="Q28" s="60" t="str">
        <f ca="1">IFERROR(__xludf.DUMMYFUNCTION("""COMPUTED_VALUE"""),"BP26005428")</f>
        <v>BP26005428</v>
      </c>
      <c r="R28" s="60" t="str">
        <f ca="1">IFERROR(__xludf.DUMMYFUNCTION("""COMPUTED_VALUE"""),"BP26005430")</f>
        <v>BP26005430</v>
      </c>
      <c r="S28" s="60" t="str">
        <f ca="1">IFERROR(__xludf.DUMMYFUNCTION("""COMPUTED_VALUE"""),"BP26005431")</f>
        <v>BP26005431</v>
      </c>
      <c r="T28" s="60" t="str">
        <f ca="1">IFERROR(__xludf.DUMMYFUNCTION("""COMPUTED_VALUE"""),"BP26005432")</f>
        <v>BP26005432</v>
      </c>
      <c r="U28" s="60" t="str">
        <f ca="1">IFERROR(__xludf.DUMMYFUNCTION("""COMPUTED_VALUE"""),"BP26005433")</f>
        <v>BP26005433</v>
      </c>
      <c r="V28" s="60" t="str">
        <f ca="1">IFERROR(__xludf.DUMMYFUNCTION("""COMPUTED_VALUE"""),"BP26005434")</f>
        <v>BP26005434</v>
      </c>
      <c r="W28" s="60" t="str">
        <f ca="1">IFERROR(__xludf.DUMMYFUNCTION("""COMPUTED_VALUE"""),"BP26005435")</f>
        <v>BP26005435</v>
      </c>
      <c r="X28" s="60" t="str">
        <f ca="1">IFERROR(__xludf.DUMMYFUNCTION("""COMPUTED_VALUE"""),"BP26005436")</f>
        <v>BP26005436</v>
      </c>
      <c r="Y28" s="60" t="str">
        <f ca="1">IFERROR(__xludf.DUMMYFUNCTION("""COMPUTED_VALUE"""),"BP26005437")</f>
        <v>BP26005437</v>
      </c>
      <c r="Z28" s="60" t="str">
        <f ca="1">IFERROR(__xludf.DUMMYFUNCTION("""COMPUTED_VALUE"""),"BP26005573")</f>
        <v>BP26005573</v>
      </c>
      <c r="AA28" s="60" t="str">
        <f ca="1">IFERROR(__xludf.DUMMYFUNCTION("""COMPUTED_VALUE"""),"BP26005575")</f>
        <v>BP26005575</v>
      </c>
      <c r="AB28" s="60" t="str">
        <f ca="1">IFERROR(__xludf.DUMMYFUNCTION("""COMPUTED_VALUE"""),"BP26005576")</f>
        <v>BP26005576</v>
      </c>
      <c r="AC28" s="60" t="str">
        <f ca="1">IFERROR(__xludf.DUMMYFUNCTION("""COMPUTED_VALUE"""),"BP26005618")</f>
        <v>BP26005618</v>
      </c>
      <c r="AD28" s="60" t="str">
        <f ca="1">IFERROR(__xludf.DUMMYFUNCTION("""COMPUTED_VALUE"""),"BP26005619")</f>
        <v>BP26005619</v>
      </c>
      <c r="AE28" s="60" t="str">
        <f ca="1">IFERROR(__xludf.DUMMYFUNCTION("""COMPUTED_VALUE"""),"BP26005620")</f>
        <v>BP26005620</v>
      </c>
      <c r="AF28" s="60" t="str">
        <f ca="1">IFERROR(__xludf.DUMMYFUNCTION("""COMPUTED_VALUE"""),"BP26005621")</f>
        <v>BP26005621</v>
      </c>
      <c r="AG28" s="60" t="str">
        <f ca="1">IFERROR(__xludf.DUMMYFUNCTION("""COMPUTED_VALUE"""),"BP26005659")</f>
        <v>BP26005659</v>
      </c>
      <c r="AH28" s="60" t="str">
        <f ca="1">IFERROR(__xludf.DUMMYFUNCTION("""COMPUTED_VALUE"""),"BP26005663")</f>
        <v>BP26005663</v>
      </c>
      <c r="AI28" s="60" t="str">
        <f ca="1">IFERROR(__xludf.DUMMYFUNCTION("""COMPUTED_VALUE"""),"BP26005680")</f>
        <v>BP26005680</v>
      </c>
      <c r="AJ28" s="60" t="str">
        <f ca="1">IFERROR(__xludf.DUMMYFUNCTION("""COMPUTED_VALUE"""),"BP26005682")</f>
        <v>BP26005682</v>
      </c>
      <c r="AK28" s="60" t="str">
        <f ca="1">IFERROR(__xludf.DUMMYFUNCTION("""COMPUTED_VALUE"""),"BP26005683")</f>
        <v>BP26005683</v>
      </c>
      <c r="AL28" s="60" t="str">
        <f ca="1">IFERROR(__xludf.DUMMYFUNCTION("""COMPUTED_VALUE"""),"BP26005684")</f>
        <v>BP26005684</v>
      </c>
      <c r="AM28" s="60" t="str">
        <f ca="1">IFERROR(__xludf.DUMMYFUNCTION("""COMPUTED_VALUE"""),"BP26005685")</f>
        <v>BP26005685</v>
      </c>
      <c r="AN28" s="60" t="str">
        <f ca="1">IFERROR(__xludf.DUMMYFUNCTION("""COMPUTED_VALUE"""),"BP26005686")</f>
        <v>BP26005686</v>
      </c>
      <c r="AO28" s="60" t="str">
        <f ca="1">IFERROR(__xludf.DUMMYFUNCTION("""COMPUTED_VALUE"""),"BP26005687")</f>
        <v>BP26005687</v>
      </c>
      <c r="AP28" s="60" t="str">
        <f ca="1">IFERROR(__xludf.DUMMYFUNCTION("""COMPUTED_VALUE"""),"BP26005712")</f>
        <v>BP26005712</v>
      </c>
      <c r="AQ28" s="60" t="str">
        <f ca="1">IFERROR(__xludf.DUMMYFUNCTION("""COMPUTED_VALUE"""),"BP26005716")</f>
        <v>BP26005716</v>
      </c>
      <c r="AR28" s="60" t="str">
        <f ca="1">IFERROR(__xludf.DUMMYFUNCTION("""COMPUTED_VALUE"""),"BP26005717")</f>
        <v>BP26005717</v>
      </c>
      <c r="AS28" s="60" t="str">
        <f ca="1">IFERROR(__xludf.DUMMYFUNCTION("""COMPUTED_VALUE"""),"BP26005726")</f>
        <v>BP26005726</v>
      </c>
      <c r="AT28" s="60" t="str">
        <f ca="1">IFERROR(__xludf.DUMMYFUNCTION("""COMPUTED_VALUE"""),"BP26005753")</f>
        <v>BP26005753</v>
      </c>
      <c r="AU28" s="60" t="str">
        <f ca="1">IFERROR(__xludf.DUMMYFUNCTION("""COMPUTED_VALUE"""),"BP26005755")</f>
        <v>BP26005755</v>
      </c>
      <c r="AV28" s="60" t="str">
        <f ca="1">IFERROR(__xludf.DUMMYFUNCTION("""COMPUTED_VALUE"""),"BP26005774")</f>
        <v>BP26005774</v>
      </c>
      <c r="AW28" s="60" t="str">
        <f ca="1">IFERROR(__xludf.DUMMYFUNCTION("""COMPUTED_VALUE"""),"BP26005827")</f>
        <v>BP26005827</v>
      </c>
    </row>
    <row r="29" spans="1:58">
      <c r="A29" s="60">
        <v>4146</v>
      </c>
      <c r="B29" s="60" t="str">
        <f ca="1">IFERROR(__xludf.DUMMYFUNCTION("TRANSPOSE(unique(FILTER(Lista!O:O,Lista!E:E=A29)))"),"BP26002756")</f>
        <v>BP26002756</v>
      </c>
      <c r="C29" s="60" t="str">
        <f ca="1">IFERROR(__xludf.DUMMYFUNCTION("""COMPUTED_VALUE"""),"BP26003008")</f>
        <v>BP26003008</v>
      </c>
      <c r="D29" s="60" t="str">
        <f ca="1">IFERROR(__xludf.DUMMYFUNCTION("""COMPUTED_VALUE"""),"BP26005411")</f>
        <v>BP26005411</v>
      </c>
      <c r="E29" s="60" t="str">
        <f ca="1">IFERROR(__xludf.DUMMYFUNCTION("""COMPUTED_VALUE"""),"BP26005412")</f>
        <v>BP26005412</v>
      </c>
      <c r="F29" s="60" t="str">
        <f ca="1">IFERROR(__xludf.DUMMYFUNCTION("""COMPUTED_VALUE"""),"BP26005413")</f>
        <v>BP26005413</v>
      </c>
      <c r="G29" s="60" t="str">
        <f ca="1">IFERROR(__xludf.DUMMYFUNCTION("""COMPUTED_VALUE"""),"BP26005415")</f>
        <v>BP26005415</v>
      </c>
      <c r="H29" s="60" t="str">
        <f ca="1">IFERROR(__xludf.DUMMYFUNCTION("""COMPUTED_VALUE"""),"BP26005417")</f>
        <v>BP26005417</v>
      </c>
      <c r="I29" s="60" t="str">
        <f ca="1">IFERROR(__xludf.DUMMYFUNCTION("""COMPUTED_VALUE"""),"BP26005418")</f>
        <v>BP26005418</v>
      </c>
      <c r="J29" s="60" t="str">
        <f ca="1">IFERROR(__xludf.DUMMYFUNCTION("""COMPUTED_VALUE"""),"BP26005419")</f>
        <v>BP26005419</v>
      </c>
      <c r="K29" s="60" t="str">
        <f ca="1">IFERROR(__xludf.DUMMYFUNCTION("""COMPUTED_VALUE"""),"BP26005420")</f>
        <v>BP26005420</v>
      </c>
      <c r="L29" s="60" t="str">
        <f ca="1">IFERROR(__xludf.DUMMYFUNCTION("""COMPUTED_VALUE"""),"BP26005421")</f>
        <v>BP26005421</v>
      </c>
      <c r="M29" s="60" t="str">
        <f ca="1">IFERROR(__xludf.DUMMYFUNCTION("""COMPUTED_VALUE"""),"BP26005422")</f>
        <v>BP26005422</v>
      </c>
      <c r="N29" s="60" t="str">
        <f ca="1">IFERROR(__xludf.DUMMYFUNCTION("""COMPUTED_VALUE"""),"BP26005423")</f>
        <v>BP26005423</v>
      </c>
      <c r="O29" s="60" t="str">
        <f ca="1">IFERROR(__xludf.DUMMYFUNCTION("""COMPUTED_VALUE"""),"BP26005426")</f>
        <v>BP26005426</v>
      </c>
      <c r="P29" s="60" t="str">
        <f ca="1">IFERROR(__xludf.DUMMYFUNCTION("""COMPUTED_VALUE"""),"BP26005427")</f>
        <v>BP26005427</v>
      </c>
      <c r="Q29" s="60" t="str">
        <f ca="1">IFERROR(__xludf.DUMMYFUNCTION("""COMPUTED_VALUE"""),"BP26005428")</f>
        <v>BP26005428</v>
      </c>
      <c r="R29" s="60" t="str">
        <f ca="1">IFERROR(__xludf.DUMMYFUNCTION("""COMPUTED_VALUE"""),"BP26005430")</f>
        <v>BP26005430</v>
      </c>
      <c r="S29" s="60" t="str">
        <f ca="1">IFERROR(__xludf.DUMMYFUNCTION("""COMPUTED_VALUE"""),"BP26005431")</f>
        <v>BP26005431</v>
      </c>
      <c r="T29" s="60" t="str">
        <f ca="1">IFERROR(__xludf.DUMMYFUNCTION("""COMPUTED_VALUE"""),"BP26005432")</f>
        <v>BP26005432</v>
      </c>
      <c r="U29" s="60" t="str">
        <f ca="1">IFERROR(__xludf.DUMMYFUNCTION("""COMPUTED_VALUE"""),"BP26005433")</f>
        <v>BP26005433</v>
      </c>
      <c r="V29" s="60" t="str">
        <f ca="1">IFERROR(__xludf.DUMMYFUNCTION("""COMPUTED_VALUE"""),"BP26005434")</f>
        <v>BP26005434</v>
      </c>
      <c r="W29" s="60" t="str">
        <f ca="1">IFERROR(__xludf.DUMMYFUNCTION("""COMPUTED_VALUE"""),"BP26005435")</f>
        <v>BP26005435</v>
      </c>
      <c r="X29" s="60" t="str">
        <f ca="1">IFERROR(__xludf.DUMMYFUNCTION("""COMPUTED_VALUE"""),"BP26005436")</f>
        <v>BP26005436</v>
      </c>
      <c r="Y29" s="60" t="str">
        <f ca="1">IFERROR(__xludf.DUMMYFUNCTION("""COMPUTED_VALUE"""),"BP26005437")</f>
        <v>BP26005437</v>
      </c>
      <c r="Z29" s="60" t="str">
        <f ca="1">IFERROR(__xludf.DUMMYFUNCTION("""COMPUTED_VALUE"""),"BP26005573")</f>
        <v>BP26005573</v>
      </c>
      <c r="AA29" s="60" t="str">
        <f ca="1">IFERROR(__xludf.DUMMYFUNCTION("""COMPUTED_VALUE"""),"BP26005575")</f>
        <v>BP26005575</v>
      </c>
      <c r="AB29" s="60" t="str">
        <f ca="1">IFERROR(__xludf.DUMMYFUNCTION("""COMPUTED_VALUE"""),"BP26005576")</f>
        <v>BP26005576</v>
      </c>
      <c r="AC29" s="60" t="str">
        <f ca="1">IFERROR(__xludf.DUMMYFUNCTION("""COMPUTED_VALUE"""),"BP26005618")</f>
        <v>BP26005618</v>
      </c>
      <c r="AD29" s="60" t="str">
        <f ca="1">IFERROR(__xludf.DUMMYFUNCTION("""COMPUTED_VALUE"""),"BP26005619")</f>
        <v>BP26005619</v>
      </c>
      <c r="AE29" s="60" t="str">
        <f ca="1">IFERROR(__xludf.DUMMYFUNCTION("""COMPUTED_VALUE"""),"BP26005620")</f>
        <v>BP26005620</v>
      </c>
      <c r="AF29" s="60" t="str">
        <f ca="1">IFERROR(__xludf.DUMMYFUNCTION("""COMPUTED_VALUE"""),"BP26005621")</f>
        <v>BP26005621</v>
      </c>
      <c r="AG29" s="60" t="str">
        <f ca="1">IFERROR(__xludf.DUMMYFUNCTION("""COMPUTED_VALUE"""),"BP26005659")</f>
        <v>BP26005659</v>
      </c>
      <c r="AH29" s="60" t="str">
        <f ca="1">IFERROR(__xludf.DUMMYFUNCTION("""COMPUTED_VALUE"""),"BP26005663")</f>
        <v>BP26005663</v>
      </c>
      <c r="AI29" s="60" t="str">
        <f ca="1">IFERROR(__xludf.DUMMYFUNCTION("""COMPUTED_VALUE"""),"BP26005680")</f>
        <v>BP26005680</v>
      </c>
      <c r="AJ29" s="60" t="str">
        <f ca="1">IFERROR(__xludf.DUMMYFUNCTION("""COMPUTED_VALUE"""),"BP26005682")</f>
        <v>BP26005682</v>
      </c>
      <c r="AK29" s="60" t="str">
        <f ca="1">IFERROR(__xludf.DUMMYFUNCTION("""COMPUTED_VALUE"""),"BP26005683")</f>
        <v>BP26005683</v>
      </c>
      <c r="AL29" s="60" t="str">
        <f ca="1">IFERROR(__xludf.DUMMYFUNCTION("""COMPUTED_VALUE"""),"BP26005684")</f>
        <v>BP26005684</v>
      </c>
      <c r="AM29" s="60" t="str">
        <f ca="1">IFERROR(__xludf.DUMMYFUNCTION("""COMPUTED_VALUE"""),"BP26005685")</f>
        <v>BP26005685</v>
      </c>
      <c r="AN29" s="60" t="str">
        <f ca="1">IFERROR(__xludf.DUMMYFUNCTION("""COMPUTED_VALUE"""),"BP26005686")</f>
        <v>BP26005686</v>
      </c>
      <c r="AO29" s="60" t="str">
        <f ca="1">IFERROR(__xludf.DUMMYFUNCTION("""COMPUTED_VALUE"""),"BP26005687")</f>
        <v>BP26005687</v>
      </c>
      <c r="AP29" s="60" t="str">
        <f ca="1">IFERROR(__xludf.DUMMYFUNCTION("""COMPUTED_VALUE"""),"BP26005712")</f>
        <v>BP26005712</v>
      </c>
      <c r="AQ29" s="60" t="str">
        <f ca="1">IFERROR(__xludf.DUMMYFUNCTION("""COMPUTED_VALUE"""),"BP26005716")</f>
        <v>BP26005716</v>
      </c>
      <c r="AR29" s="60" t="str">
        <f ca="1">IFERROR(__xludf.DUMMYFUNCTION("""COMPUTED_VALUE"""),"BP26005717")</f>
        <v>BP26005717</v>
      </c>
      <c r="AS29" s="60" t="str">
        <f ca="1">IFERROR(__xludf.DUMMYFUNCTION("""COMPUTED_VALUE"""),"BP26005726")</f>
        <v>BP26005726</v>
      </c>
      <c r="AT29" s="60" t="str">
        <f ca="1">IFERROR(__xludf.DUMMYFUNCTION("""COMPUTED_VALUE"""),"BP26005753")</f>
        <v>BP26005753</v>
      </c>
      <c r="AU29" s="60" t="str">
        <f ca="1">IFERROR(__xludf.DUMMYFUNCTION("""COMPUTED_VALUE"""),"BP26005755")</f>
        <v>BP26005755</v>
      </c>
      <c r="AV29" s="60" t="str">
        <f ca="1">IFERROR(__xludf.DUMMYFUNCTION("""COMPUTED_VALUE"""),"BP26005774")</f>
        <v>BP26005774</v>
      </c>
      <c r="AW29" s="60" t="str">
        <f ca="1">IFERROR(__xludf.DUMMYFUNCTION("""COMPUTED_VALUE"""),"BP26005827")</f>
        <v>BP26005827</v>
      </c>
    </row>
    <row r="30" spans="1:58">
      <c r="A30" s="60">
        <v>4146</v>
      </c>
      <c r="B30" s="60" t="str">
        <f ca="1">IFERROR(__xludf.DUMMYFUNCTION("TRANSPOSE(unique(FILTER(Lista!O:O,Lista!E:E=A30)))"),"BP26002756")</f>
        <v>BP26002756</v>
      </c>
      <c r="C30" s="60" t="str">
        <f ca="1">IFERROR(__xludf.DUMMYFUNCTION("""COMPUTED_VALUE"""),"BP26003008")</f>
        <v>BP26003008</v>
      </c>
      <c r="D30" s="60" t="str">
        <f ca="1">IFERROR(__xludf.DUMMYFUNCTION("""COMPUTED_VALUE"""),"BP26005411")</f>
        <v>BP26005411</v>
      </c>
      <c r="E30" s="60" t="str">
        <f ca="1">IFERROR(__xludf.DUMMYFUNCTION("""COMPUTED_VALUE"""),"BP26005412")</f>
        <v>BP26005412</v>
      </c>
      <c r="F30" s="60" t="str">
        <f ca="1">IFERROR(__xludf.DUMMYFUNCTION("""COMPUTED_VALUE"""),"BP26005413")</f>
        <v>BP26005413</v>
      </c>
      <c r="G30" s="60" t="str">
        <f ca="1">IFERROR(__xludf.DUMMYFUNCTION("""COMPUTED_VALUE"""),"BP26005415")</f>
        <v>BP26005415</v>
      </c>
      <c r="H30" s="60" t="str">
        <f ca="1">IFERROR(__xludf.DUMMYFUNCTION("""COMPUTED_VALUE"""),"BP26005417")</f>
        <v>BP26005417</v>
      </c>
      <c r="I30" s="60" t="str">
        <f ca="1">IFERROR(__xludf.DUMMYFUNCTION("""COMPUTED_VALUE"""),"BP26005418")</f>
        <v>BP26005418</v>
      </c>
      <c r="J30" s="60" t="str">
        <f ca="1">IFERROR(__xludf.DUMMYFUNCTION("""COMPUTED_VALUE"""),"BP26005419")</f>
        <v>BP26005419</v>
      </c>
      <c r="K30" s="60" t="str">
        <f ca="1">IFERROR(__xludf.DUMMYFUNCTION("""COMPUTED_VALUE"""),"BP26005420")</f>
        <v>BP26005420</v>
      </c>
      <c r="L30" s="60" t="str">
        <f ca="1">IFERROR(__xludf.DUMMYFUNCTION("""COMPUTED_VALUE"""),"BP26005421")</f>
        <v>BP26005421</v>
      </c>
      <c r="M30" s="60" t="str">
        <f ca="1">IFERROR(__xludf.DUMMYFUNCTION("""COMPUTED_VALUE"""),"BP26005422")</f>
        <v>BP26005422</v>
      </c>
      <c r="N30" s="60" t="str">
        <f ca="1">IFERROR(__xludf.DUMMYFUNCTION("""COMPUTED_VALUE"""),"BP26005423")</f>
        <v>BP26005423</v>
      </c>
      <c r="O30" s="60" t="str">
        <f ca="1">IFERROR(__xludf.DUMMYFUNCTION("""COMPUTED_VALUE"""),"BP26005426")</f>
        <v>BP26005426</v>
      </c>
      <c r="P30" s="60" t="str">
        <f ca="1">IFERROR(__xludf.DUMMYFUNCTION("""COMPUTED_VALUE"""),"BP26005427")</f>
        <v>BP26005427</v>
      </c>
      <c r="Q30" s="60" t="str">
        <f ca="1">IFERROR(__xludf.DUMMYFUNCTION("""COMPUTED_VALUE"""),"BP26005428")</f>
        <v>BP26005428</v>
      </c>
      <c r="R30" s="60" t="str">
        <f ca="1">IFERROR(__xludf.DUMMYFUNCTION("""COMPUTED_VALUE"""),"BP26005430")</f>
        <v>BP26005430</v>
      </c>
      <c r="S30" s="60" t="str">
        <f ca="1">IFERROR(__xludf.DUMMYFUNCTION("""COMPUTED_VALUE"""),"BP26005431")</f>
        <v>BP26005431</v>
      </c>
      <c r="T30" s="60" t="str">
        <f ca="1">IFERROR(__xludf.DUMMYFUNCTION("""COMPUTED_VALUE"""),"BP26005432")</f>
        <v>BP26005432</v>
      </c>
      <c r="U30" s="60" t="str">
        <f ca="1">IFERROR(__xludf.DUMMYFUNCTION("""COMPUTED_VALUE"""),"BP26005433")</f>
        <v>BP26005433</v>
      </c>
      <c r="V30" s="60" t="str">
        <f ca="1">IFERROR(__xludf.DUMMYFUNCTION("""COMPUTED_VALUE"""),"BP26005434")</f>
        <v>BP26005434</v>
      </c>
      <c r="W30" s="60" t="str">
        <f ca="1">IFERROR(__xludf.DUMMYFUNCTION("""COMPUTED_VALUE"""),"BP26005435")</f>
        <v>BP26005435</v>
      </c>
      <c r="X30" s="60" t="str">
        <f ca="1">IFERROR(__xludf.DUMMYFUNCTION("""COMPUTED_VALUE"""),"BP26005436")</f>
        <v>BP26005436</v>
      </c>
      <c r="Y30" s="60" t="str">
        <f ca="1">IFERROR(__xludf.DUMMYFUNCTION("""COMPUTED_VALUE"""),"BP26005437")</f>
        <v>BP26005437</v>
      </c>
      <c r="Z30" s="60" t="str">
        <f ca="1">IFERROR(__xludf.DUMMYFUNCTION("""COMPUTED_VALUE"""),"BP26005573")</f>
        <v>BP26005573</v>
      </c>
      <c r="AA30" s="60" t="str">
        <f ca="1">IFERROR(__xludf.DUMMYFUNCTION("""COMPUTED_VALUE"""),"BP26005575")</f>
        <v>BP26005575</v>
      </c>
      <c r="AB30" s="60" t="str">
        <f ca="1">IFERROR(__xludf.DUMMYFUNCTION("""COMPUTED_VALUE"""),"BP26005576")</f>
        <v>BP26005576</v>
      </c>
      <c r="AC30" s="60" t="str">
        <f ca="1">IFERROR(__xludf.DUMMYFUNCTION("""COMPUTED_VALUE"""),"BP26005618")</f>
        <v>BP26005618</v>
      </c>
      <c r="AD30" s="60" t="str">
        <f ca="1">IFERROR(__xludf.DUMMYFUNCTION("""COMPUTED_VALUE"""),"BP26005619")</f>
        <v>BP26005619</v>
      </c>
      <c r="AE30" s="60" t="str">
        <f ca="1">IFERROR(__xludf.DUMMYFUNCTION("""COMPUTED_VALUE"""),"BP26005620")</f>
        <v>BP26005620</v>
      </c>
      <c r="AF30" s="60" t="str">
        <f ca="1">IFERROR(__xludf.DUMMYFUNCTION("""COMPUTED_VALUE"""),"BP26005621")</f>
        <v>BP26005621</v>
      </c>
      <c r="AG30" s="60" t="str">
        <f ca="1">IFERROR(__xludf.DUMMYFUNCTION("""COMPUTED_VALUE"""),"BP26005659")</f>
        <v>BP26005659</v>
      </c>
      <c r="AH30" s="60" t="str">
        <f ca="1">IFERROR(__xludf.DUMMYFUNCTION("""COMPUTED_VALUE"""),"BP26005663")</f>
        <v>BP26005663</v>
      </c>
      <c r="AI30" s="60" t="str">
        <f ca="1">IFERROR(__xludf.DUMMYFUNCTION("""COMPUTED_VALUE"""),"BP26005680")</f>
        <v>BP26005680</v>
      </c>
      <c r="AJ30" s="60" t="str">
        <f ca="1">IFERROR(__xludf.DUMMYFUNCTION("""COMPUTED_VALUE"""),"BP26005682")</f>
        <v>BP26005682</v>
      </c>
      <c r="AK30" s="60" t="str">
        <f ca="1">IFERROR(__xludf.DUMMYFUNCTION("""COMPUTED_VALUE"""),"BP26005683")</f>
        <v>BP26005683</v>
      </c>
      <c r="AL30" s="60" t="str">
        <f ca="1">IFERROR(__xludf.DUMMYFUNCTION("""COMPUTED_VALUE"""),"BP26005684")</f>
        <v>BP26005684</v>
      </c>
      <c r="AM30" s="60" t="str">
        <f ca="1">IFERROR(__xludf.DUMMYFUNCTION("""COMPUTED_VALUE"""),"BP26005685")</f>
        <v>BP26005685</v>
      </c>
      <c r="AN30" s="60" t="str">
        <f ca="1">IFERROR(__xludf.DUMMYFUNCTION("""COMPUTED_VALUE"""),"BP26005686")</f>
        <v>BP26005686</v>
      </c>
      <c r="AO30" s="60" t="str">
        <f ca="1">IFERROR(__xludf.DUMMYFUNCTION("""COMPUTED_VALUE"""),"BP26005687")</f>
        <v>BP26005687</v>
      </c>
      <c r="AP30" s="60" t="str">
        <f ca="1">IFERROR(__xludf.DUMMYFUNCTION("""COMPUTED_VALUE"""),"BP26005712")</f>
        <v>BP26005712</v>
      </c>
      <c r="AQ30" s="60" t="str">
        <f ca="1">IFERROR(__xludf.DUMMYFUNCTION("""COMPUTED_VALUE"""),"BP26005716")</f>
        <v>BP26005716</v>
      </c>
      <c r="AR30" s="60" t="str">
        <f ca="1">IFERROR(__xludf.DUMMYFUNCTION("""COMPUTED_VALUE"""),"BP26005717")</f>
        <v>BP26005717</v>
      </c>
      <c r="AS30" s="60" t="str">
        <f ca="1">IFERROR(__xludf.DUMMYFUNCTION("""COMPUTED_VALUE"""),"BP26005726")</f>
        <v>BP26005726</v>
      </c>
      <c r="AT30" s="60" t="str">
        <f ca="1">IFERROR(__xludf.DUMMYFUNCTION("""COMPUTED_VALUE"""),"BP26005753")</f>
        <v>BP26005753</v>
      </c>
      <c r="AU30" s="60" t="str">
        <f ca="1">IFERROR(__xludf.DUMMYFUNCTION("""COMPUTED_VALUE"""),"BP26005755")</f>
        <v>BP26005755</v>
      </c>
      <c r="AV30" s="60" t="str">
        <f ca="1">IFERROR(__xludf.DUMMYFUNCTION("""COMPUTED_VALUE"""),"BP26005774")</f>
        <v>BP26005774</v>
      </c>
      <c r="AW30" s="60" t="str">
        <f ca="1">IFERROR(__xludf.DUMMYFUNCTION("""COMPUTED_VALUE"""),"BP26005827")</f>
        <v>BP26005827</v>
      </c>
    </row>
    <row r="31" spans="1:58">
      <c r="A31" s="60">
        <v>4146</v>
      </c>
      <c r="B31" s="60" t="str">
        <f ca="1">IFERROR(__xludf.DUMMYFUNCTION("TRANSPOSE(unique(FILTER(Lista!O:O,Lista!E:E=A31)))"),"BP26002756")</f>
        <v>BP26002756</v>
      </c>
      <c r="C31" s="60" t="str">
        <f ca="1">IFERROR(__xludf.DUMMYFUNCTION("""COMPUTED_VALUE"""),"BP26003008")</f>
        <v>BP26003008</v>
      </c>
      <c r="D31" s="60" t="str">
        <f ca="1">IFERROR(__xludf.DUMMYFUNCTION("""COMPUTED_VALUE"""),"BP26005411")</f>
        <v>BP26005411</v>
      </c>
      <c r="E31" s="60" t="str">
        <f ca="1">IFERROR(__xludf.DUMMYFUNCTION("""COMPUTED_VALUE"""),"BP26005412")</f>
        <v>BP26005412</v>
      </c>
      <c r="F31" s="60" t="str">
        <f ca="1">IFERROR(__xludf.DUMMYFUNCTION("""COMPUTED_VALUE"""),"BP26005413")</f>
        <v>BP26005413</v>
      </c>
      <c r="G31" s="60" t="str">
        <f ca="1">IFERROR(__xludf.DUMMYFUNCTION("""COMPUTED_VALUE"""),"BP26005415")</f>
        <v>BP26005415</v>
      </c>
      <c r="H31" s="60" t="str">
        <f ca="1">IFERROR(__xludf.DUMMYFUNCTION("""COMPUTED_VALUE"""),"BP26005417")</f>
        <v>BP26005417</v>
      </c>
      <c r="I31" s="60" t="str">
        <f ca="1">IFERROR(__xludf.DUMMYFUNCTION("""COMPUTED_VALUE"""),"BP26005418")</f>
        <v>BP26005418</v>
      </c>
      <c r="J31" s="60" t="str">
        <f ca="1">IFERROR(__xludf.DUMMYFUNCTION("""COMPUTED_VALUE"""),"BP26005419")</f>
        <v>BP26005419</v>
      </c>
      <c r="K31" s="60" t="str">
        <f ca="1">IFERROR(__xludf.DUMMYFUNCTION("""COMPUTED_VALUE"""),"BP26005420")</f>
        <v>BP26005420</v>
      </c>
      <c r="L31" s="60" t="str">
        <f ca="1">IFERROR(__xludf.DUMMYFUNCTION("""COMPUTED_VALUE"""),"BP26005421")</f>
        <v>BP26005421</v>
      </c>
      <c r="M31" s="60" t="str">
        <f ca="1">IFERROR(__xludf.DUMMYFUNCTION("""COMPUTED_VALUE"""),"BP26005422")</f>
        <v>BP26005422</v>
      </c>
      <c r="N31" s="60" t="str">
        <f ca="1">IFERROR(__xludf.DUMMYFUNCTION("""COMPUTED_VALUE"""),"BP26005423")</f>
        <v>BP26005423</v>
      </c>
      <c r="O31" s="60" t="str">
        <f ca="1">IFERROR(__xludf.DUMMYFUNCTION("""COMPUTED_VALUE"""),"BP26005426")</f>
        <v>BP26005426</v>
      </c>
      <c r="P31" s="60" t="str">
        <f ca="1">IFERROR(__xludf.DUMMYFUNCTION("""COMPUTED_VALUE"""),"BP26005427")</f>
        <v>BP26005427</v>
      </c>
      <c r="Q31" s="60" t="str">
        <f ca="1">IFERROR(__xludf.DUMMYFUNCTION("""COMPUTED_VALUE"""),"BP26005428")</f>
        <v>BP26005428</v>
      </c>
      <c r="R31" s="60" t="str">
        <f ca="1">IFERROR(__xludf.DUMMYFUNCTION("""COMPUTED_VALUE"""),"BP26005430")</f>
        <v>BP26005430</v>
      </c>
      <c r="S31" s="60" t="str">
        <f ca="1">IFERROR(__xludf.DUMMYFUNCTION("""COMPUTED_VALUE"""),"BP26005431")</f>
        <v>BP26005431</v>
      </c>
      <c r="T31" s="60" t="str">
        <f ca="1">IFERROR(__xludf.DUMMYFUNCTION("""COMPUTED_VALUE"""),"BP26005432")</f>
        <v>BP26005432</v>
      </c>
      <c r="U31" s="60" t="str">
        <f ca="1">IFERROR(__xludf.DUMMYFUNCTION("""COMPUTED_VALUE"""),"BP26005433")</f>
        <v>BP26005433</v>
      </c>
      <c r="V31" s="60" t="str">
        <f ca="1">IFERROR(__xludf.DUMMYFUNCTION("""COMPUTED_VALUE"""),"BP26005434")</f>
        <v>BP26005434</v>
      </c>
      <c r="W31" s="60" t="str">
        <f ca="1">IFERROR(__xludf.DUMMYFUNCTION("""COMPUTED_VALUE"""),"BP26005435")</f>
        <v>BP26005435</v>
      </c>
      <c r="X31" s="60" t="str">
        <f ca="1">IFERROR(__xludf.DUMMYFUNCTION("""COMPUTED_VALUE"""),"BP26005436")</f>
        <v>BP26005436</v>
      </c>
      <c r="Y31" s="60" t="str">
        <f ca="1">IFERROR(__xludf.DUMMYFUNCTION("""COMPUTED_VALUE"""),"BP26005437")</f>
        <v>BP26005437</v>
      </c>
      <c r="Z31" s="60" t="str">
        <f ca="1">IFERROR(__xludf.DUMMYFUNCTION("""COMPUTED_VALUE"""),"BP26005573")</f>
        <v>BP26005573</v>
      </c>
      <c r="AA31" s="60" t="str">
        <f ca="1">IFERROR(__xludf.DUMMYFUNCTION("""COMPUTED_VALUE"""),"BP26005575")</f>
        <v>BP26005575</v>
      </c>
      <c r="AB31" s="60" t="str">
        <f ca="1">IFERROR(__xludf.DUMMYFUNCTION("""COMPUTED_VALUE"""),"BP26005576")</f>
        <v>BP26005576</v>
      </c>
      <c r="AC31" s="60" t="str">
        <f ca="1">IFERROR(__xludf.DUMMYFUNCTION("""COMPUTED_VALUE"""),"BP26005618")</f>
        <v>BP26005618</v>
      </c>
      <c r="AD31" s="60" t="str">
        <f ca="1">IFERROR(__xludf.DUMMYFUNCTION("""COMPUTED_VALUE"""),"BP26005619")</f>
        <v>BP26005619</v>
      </c>
      <c r="AE31" s="60" t="str">
        <f ca="1">IFERROR(__xludf.DUMMYFUNCTION("""COMPUTED_VALUE"""),"BP26005620")</f>
        <v>BP26005620</v>
      </c>
      <c r="AF31" s="60" t="str">
        <f ca="1">IFERROR(__xludf.DUMMYFUNCTION("""COMPUTED_VALUE"""),"BP26005621")</f>
        <v>BP26005621</v>
      </c>
      <c r="AG31" s="60" t="str">
        <f ca="1">IFERROR(__xludf.DUMMYFUNCTION("""COMPUTED_VALUE"""),"BP26005659")</f>
        <v>BP26005659</v>
      </c>
      <c r="AH31" s="60" t="str">
        <f ca="1">IFERROR(__xludf.DUMMYFUNCTION("""COMPUTED_VALUE"""),"BP26005663")</f>
        <v>BP26005663</v>
      </c>
      <c r="AI31" s="60" t="str">
        <f ca="1">IFERROR(__xludf.DUMMYFUNCTION("""COMPUTED_VALUE"""),"BP26005680")</f>
        <v>BP26005680</v>
      </c>
      <c r="AJ31" s="60" t="str">
        <f ca="1">IFERROR(__xludf.DUMMYFUNCTION("""COMPUTED_VALUE"""),"BP26005682")</f>
        <v>BP26005682</v>
      </c>
      <c r="AK31" s="60" t="str">
        <f ca="1">IFERROR(__xludf.DUMMYFUNCTION("""COMPUTED_VALUE"""),"BP26005683")</f>
        <v>BP26005683</v>
      </c>
      <c r="AL31" s="60" t="str">
        <f ca="1">IFERROR(__xludf.DUMMYFUNCTION("""COMPUTED_VALUE"""),"BP26005684")</f>
        <v>BP26005684</v>
      </c>
      <c r="AM31" s="60" t="str">
        <f ca="1">IFERROR(__xludf.DUMMYFUNCTION("""COMPUTED_VALUE"""),"BP26005685")</f>
        <v>BP26005685</v>
      </c>
      <c r="AN31" s="60" t="str">
        <f ca="1">IFERROR(__xludf.DUMMYFUNCTION("""COMPUTED_VALUE"""),"BP26005686")</f>
        <v>BP26005686</v>
      </c>
      <c r="AO31" s="60" t="str">
        <f ca="1">IFERROR(__xludf.DUMMYFUNCTION("""COMPUTED_VALUE"""),"BP26005687")</f>
        <v>BP26005687</v>
      </c>
      <c r="AP31" s="60" t="str">
        <f ca="1">IFERROR(__xludf.DUMMYFUNCTION("""COMPUTED_VALUE"""),"BP26005712")</f>
        <v>BP26005712</v>
      </c>
      <c r="AQ31" s="60" t="str">
        <f ca="1">IFERROR(__xludf.DUMMYFUNCTION("""COMPUTED_VALUE"""),"BP26005716")</f>
        <v>BP26005716</v>
      </c>
      <c r="AR31" s="60" t="str">
        <f ca="1">IFERROR(__xludf.DUMMYFUNCTION("""COMPUTED_VALUE"""),"BP26005717")</f>
        <v>BP26005717</v>
      </c>
      <c r="AS31" s="60" t="str">
        <f ca="1">IFERROR(__xludf.DUMMYFUNCTION("""COMPUTED_VALUE"""),"BP26005726")</f>
        <v>BP26005726</v>
      </c>
      <c r="AT31" s="60" t="str">
        <f ca="1">IFERROR(__xludf.DUMMYFUNCTION("""COMPUTED_VALUE"""),"BP26005753")</f>
        <v>BP26005753</v>
      </c>
      <c r="AU31" s="60" t="str">
        <f ca="1">IFERROR(__xludf.DUMMYFUNCTION("""COMPUTED_VALUE"""),"BP26005755")</f>
        <v>BP26005755</v>
      </c>
      <c r="AV31" s="60" t="str">
        <f ca="1">IFERROR(__xludf.DUMMYFUNCTION("""COMPUTED_VALUE"""),"BP26005774")</f>
        <v>BP26005774</v>
      </c>
      <c r="AW31" s="60" t="str">
        <f ca="1">IFERROR(__xludf.DUMMYFUNCTION("""COMPUTED_VALUE"""),"BP26005827")</f>
        <v>BP26005827</v>
      </c>
    </row>
    <row r="32" spans="1:58">
      <c r="A32" s="60">
        <v>4146</v>
      </c>
      <c r="B32" s="60" t="str">
        <f ca="1">IFERROR(__xludf.DUMMYFUNCTION("TRANSPOSE(unique(FILTER(Lista!O:O,Lista!E:E=A32)))"),"BP26002756")</f>
        <v>BP26002756</v>
      </c>
      <c r="C32" s="60" t="str">
        <f ca="1">IFERROR(__xludf.DUMMYFUNCTION("""COMPUTED_VALUE"""),"BP26003008")</f>
        <v>BP26003008</v>
      </c>
      <c r="D32" s="60" t="str">
        <f ca="1">IFERROR(__xludf.DUMMYFUNCTION("""COMPUTED_VALUE"""),"BP26005411")</f>
        <v>BP26005411</v>
      </c>
      <c r="E32" s="60" t="str">
        <f ca="1">IFERROR(__xludf.DUMMYFUNCTION("""COMPUTED_VALUE"""),"BP26005412")</f>
        <v>BP26005412</v>
      </c>
      <c r="F32" s="60" t="str">
        <f ca="1">IFERROR(__xludf.DUMMYFUNCTION("""COMPUTED_VALUE"""),"BP26005413")</f>
        <v>BP26005413</v>
      </c>
      <c r="G32" s="60" t="str">
        <f ca="1">IFERROR(__xludf.DUMMYFUNCTION("""COMPUTED_VALUE"""),"BP26005415")</f>
        <v>BP26005415</v>
      </c>
      <c r="H32" s="60" t="str">
        <f ca="1">IFERROR(__xludf.DUMMYFUNCTION("""COMPUTED_VALUE"""),"BP26005417")</f>
        <v>BP26005417</v>
      </c>
      <c r="I32" s="60" t="str">
        <f ca="1">IFERROR(__xludf.DUMMYFUNCTION("""COMPUTED_VALUE"""),"BP26005418")</f>
        <v>BP26005418</v>
      </c>
      <c r="J32" s="60" t="str">
        <f ca="1">IFERROR(__xludf.DUMMYFUNCTION("""COMPUTED_VALUE"""),"BP26005419")</f>
        <v>BP26005419</v>
      </c>
      <c r="K32" s="60" t="str">
        <f ca="1">IFERROR(__xludf.DUMMYFUNCTION("""COMPUTED_VALUE"""),"BP26005420")</f>
        <v>BP26005420</v>
      </c>
      <c r="L32" s="60" t="str">
        <f ca="1">IFERROR(__xludf.DUMMYFUNCTION("""COMPUTED_VALUE"""),"BP26005421")</f>
        <v>BP26005421</v>
      </c>
      <c r="M32" s="60" t="str">
        <f ca="1">IFERROR(__xludf.DUMMYFUNCTION("""COMPUTED_VALUE"""),"BP26005422")</f>
        <v>BP26005422</v>
      </c>
      <c r="N32" s="60" t="str">
        <f ca="1">IFERROR(__xludf.DUMMYFUNCTION("""COMPUTED_VALUE"""),"BP26005423")</f>
        <v>BP26005423</v>
      </c>
      <c r="O32" s="60" t="str">
        <f ca="1">IFERROR(__xludf.DUMMYFUNCTION("""COMPUTED_VALUE"""),"BP26005426")</f>
        <v>BP26005426</v>
      </c>
      <c r="P32" s="60" t="str">
        <f ca="1">IFERROR(__xludf.DUMMYFUNCTION("""COMPUTED_VALUE"""),"BP26005427")</f>
        <v>BP26005427</v>
      </c>
      <c r="Q32" s="60" t="str">
        <f ca="1">IFERROR(__xludf.DUMMYFUNCTION("""COMPUTED_VALUE"""),"BP26005428")</f>
        <v>BP26005428</v>
      </c>
      <c r="R32" s="60" t="str">
        <f ca="1">IFERROR(__xludf.DUMMYFUNCTION("""COMPUTED_VALUE"""),"BP26005430")</f>
        <v>BP26005430</v>
      </c>
      <c r="S32" s="60" t="str">
        <f ca="1">IFERROR(__xludf.DUMMYFUNCTION("""COMPUTED_VALUE"""),"BP26005431")</f>
        <v>BP26005431</v>
      </c>
      <c r="T32" s="60" t="str">
        <f ca="1">IFERROR(__xludf.DUMMYFUNCTION("""COMPUTED_VALUE"""),"BP26005432")</f>
        <v>BP26005432</v>
      </c>
      <c r="U32" s="60" t="str">
        <f ca="1">IFERROR(__xludf.DUMMYFUNCTION("""COMPUTED_VALUE"""),"BP26005433")</f>
        <v>BP26005433</v>
      </c>
      <c r="V32" s="60" t="str">
        <f ca="1">IFERROR(__xludf.DUMMYFUNCTION("""COMPUTED_VALUE"""),"BP26005434")</f>
        <v>BP26005434</v>
      </c>
      <c r="W32" s="60" t="str">
        <f ca="1">IFERROR(__xludf.DUMMYFUNCTION("""COMPUTED_VALUE"""),"BP26005435")</f>
        <v>BP26005435</v>
      </c>
      <c r="X32" s="60" t="str">
        <f ca="1">IFERROR(__xludf.DUMMYFUNCTION("""COMPUTED_VALUE"""),"BP26005436")</f>
        <v>BP26005436</v>
      </c>
      <c r="Y32" s="60" t="str">
        <f ca="1">IFERROR(__xludf.DUMMYFUNCTION("""COMPUTED_VALUE"""),"BP26005437")</f>
        <v>BP26005437</v>
      </c>
      <c r="Z32" s="60" t="str">
        <f ca="1">IFERROR(__xludf.DUMMYFUNCTION("""COMPUTED_VALUE"""),"BP26005573")</f>
        <v>BP26005573</v>
      </c>
      <c r="AA32" s="60" t="str">
        <f ca="1">IFERROR(__xludf.DUMMYFUNCTION("""COMPUTED_VALUE"""),"BP26005575")</f>
        <v>BP26005575</v>
      </c>
      <c r="AB32" s="60" t="str">
        <f ca="1">IFERROR(__xludf.DUMMYFUNCTION("""COMPUTED_VALUE"""),"BP26005576")</f>
        <v>BP26005576</v>
      </c>
      <c r="AC32" s="60" t="str">
        <f ca="1">IFERROR(__xludf.DUMMYFUNCTION("""COMPUTED_VALUE"""),"BP26005618")</f>
        <v>BP26005618</v>
      </c>
      <c r="AD32" s="60" t="str">
        <f ca="1">IFERROR(__xludf.DUMMYFUNCTION("""COMPUTED_VALUE"""),"BP26005619")</f>
        <v>BP26005619</v>
      </c>
      <c r="AE32" s="60" t="str">
        <f ca="1">IFERROR(__xludf.DUMMYFUNCTION("""COMPUTED_VALUE"""),"BP26005620")</f>
        <v>BP26005620</v>
      </c>
      <c r="AF32" s="60" t="str">
        <f ca="1">IFERROR(__xludf.DUMMYFUNCTION("""COMPUTED_VALUE"""),"BP26005621")</f>
        <v>BP26005621</v>
      </c>
      <c r="AG32" s="60" t="str">
        <f ca="1">IFERROR(__xludf.DUMMYFUNCTION("""COMPUTED_VALUE"""),"BP26005659")</f>
        <v>BP26005659</v>
      </c>
      <c r="AH32" s="60" t="str">
        <f ca="1">IFERROR(__xludf.DUMMYFUNCTION("""COMPUTED_VALUE"""),"BP26005663")</f>
        <v>BP26005663</v>
      </c>
      <c r="AI32" s="60" t="str">
        <f ca="1">IFERROR(__xludf.DUMMYFUNCTION("""COMPUTED_VALUE"""),"BP26005680")</f>
        <v>BP26005680</v>
      </c>
      <c r="AJ32" s="60" t="str">
        <f ca="1">IFERROR(__xludf.DUMMYFUNCTION("""COMPUTED_VALUE"""),"BP26005682")</f>
        <v>BP26005682</v>
      </c>
      <c r="AK32" s="60" t="str">
        <f ca="1">IFERROR(__xludf.DUMMYFUNCTION("""COMPUTED_VALUE"""),"BP26005683")</f>
        <v>BP26005683</v>
      </c>
      <c r="AL32" s="60" t="str">
        <f ca="1">IFERROR(__xludf.DUMMYFUNCTION("""COMPUTED_VALUE"""),"BP26005684")</f>
        <v>BP26005684</v>
      </c>
      <c r="AM32" s="60" t="str">
        <f ca="1">IFERROR(__xludf.DUMMYFUNCTION("""COMPUTED_VALUE"""),"BP26005685")</f>
        <v>BP26005685</v>
      </c>
      <c r="AN32" s="60" t="str">
        <f ca="1">IFERROR(__xludf.DUMMYFUNCTION("""COMPUTED_VALUE"""),"BP26005686")</f>
        <v>BP26005686</v>
      </c>
      <c r="AO32" s="60" t="str">
        <f ca="1">IFERROR(__xludf.DUMMYFUNCTION("""COMPUTED_VALUE"""),"BP26005687")</f>
        <v>BP26005687</v>
      </c>
      <c r="AP32" s="60" t="str">
        <f ca="1">IFERROR(__xludf.DUMMYFUNCTION("""COMPUTED_VALUE"""),"BP26005712")</f>
        <v>BP26005712</v>
      </c>
      <c r="AQ32" s="60" t="str">
        <f ca="1">IFERROR(__xludf.DUMMYFUNCTION("""COMPUTED_VALUE"""),"BP26005716")</f>
        <v>BP26005716</v>
      </c>
      <c r="AR32" s="60" t="str">
        <f ca="1">IFERROR(__xludf.DUMMYFUNCTION("""COMPUTED_VALUE"""),"BP26005717")</f>
        <v>BP26005717</v>
      </c>
      <c r="AS32" s="60" t="str">
        <f ca="1">IFERROR(__xludf.DUMMYFUNCTION("""COMPUTED_VALUE"""),"BP26005726")</f>
        <v>BP26005726</v>
      </c>
      <c r="AT32" s="60" t="str">
        <f ca="1">IFERROR(__xludf.DUMMYFUNCTION("""COMPUTED_VALUE"""),"BP26005753")</f>
        <v>BP26005753</v>
      </c>
      <c r="AU32" s="60" t="str">
        <f ca="1">IFERROR(__xludf.DUMMYFUNCTION("""COMPUTED_VALUE"""),"BP26005755")</f>
        <v>BP26005755</v>
      </c>
      <c r="AV32" s="60" t="str">
        <f ca="1">IFERROR(__xludf.DUMMYFUNCTION("""COMPUTED_VALUE"""),"BP26005774")</f>
        <v>BP26005774</v>
      </c>
      <c r="AW32" s="60" t="str">
        <f ca="1">IFERROR(__xludf.DUMMYFUNCTION("""COMPUTED_VALUE"""),"BP26005827")</f>
        <v>BP26005827</v>
      </c>
    </row>
    <row r="33" spans="1:49">
      <c r="A33" s="60">
        <v>4146</v>
      </c>
      <c r="B33" s="60" t="str">
        <f ca="1">IFERROR(__xludf.DUMMYFUNCTION("TRANSPOSE(unique(FILTER(Lista!O:O,Lista!E:E=A33)))"),"BP26002756")</f>
        <v>BP26002756</v>
      </c>
      <c r="C33" s="60" t="str">
        <f ca="1">IFERROR(__xludf.DUMMYFUNCTION("""COMPUTED_VALUE"""),"BP26003008")</f>
        <v>BP26003008</v>
      </c>
      <c r="D33" s="60" t="str">
        <f ca="1">IFERROR(__xludf.DUMMYFUNCTION("""COMPUTED_VALUE"""),"BP26005411")</f>
        <v>BP26005411</v>
      </c>
      <c r="E33" s="60" t="str">
        <f ca="1">IFERROR(__xludf.DUMMYFUNCTION("""COMPUTED_VALUE"""),"BP26005412")</f>
        <v>BP26005412</v>
      </c>
      <c r="F33" s="60" t="str">
        <f ca="1">IFERROR(__xludf.DUMMYFUNCTION("""COMPUTED_VALUE"""),"BP26005413")</f>
        <v>BP26005413</v>
      </c>
      <c r="G33" s="60" t="str">
        <f ca="1">IFERROR(__xludf.DUMMYFUNCTION("""COMPUTED_VALUE"""),"BP26005415")</f>
        <v>BP26005415</v>
      </c>
      <c r="H33" s="60" t="str">
        <f ca="1">IFERROR(__xludf.DUMMYFUNCTION("""COMPUTED_VALUE"""),"BP26005417")</f>
        <v>BP26005417</v>
      </c>
      <c r="I33" s="60" t="str">
        <f ca="1">IFERROR(__xludf.DUMMYFUNCTION("""COMPUTED_VALUE"""),"BP26005418")</f>
        <v>BP26005418</v>
      </c>
      <c r="J33" s="60" t="str">
        <f ca="1">IFERROR(__xludf.DUMMYFUNCTION("""COMPUTED_VALUE"""),"BP26005419")</f>
        <v>BP26005419</v>
      </c>
      <c r="K33" s="60" t="str">
        <f ca="1">IFERROR(__xludf.DUMMYFUNCTION("""COMPUTED_VALUE"""),"BP26005420")</f>
        <v>BP26005420</v>
      </c>
      <c r="L33" s="60" t="str">
        <f ca="1">IFERROR(__xludf.DUMMYFUNCTION("""COMPUTED_VALUE"""),"BP26005421")</f>
        <v>BP26005421</v>
      </c>
      <c r="M33" s="60" t="str">
        <f ca="1">IFERROR(__xludf.DUMMYFUNCTION("""COMPUTED_VALUE"""),"BP26005422")</f>
        <v>BP26005422</v>
      </c>
      <c r="N33" s="60" t="str">
        <f ca="1">IFERROR(__xludf.DUMMYFUNCTION("""COMPUTED_VALUE"""),"BP26005423")</f>
        <v>BP26005423</v>
      </c>
      <c r="O33" s="60" t="str">
        <f ca="1">IFERROR(__xludf.DUMMYFUNCTION("""COMPUTED_VALUE"""),"BP26005426")</f>
        <v>BP26005426</v>
      </c>
      <c r="P33" s="60" t="str">
        <f ca="1">IFERROR(__xludf.DUMMYFUNCTION("""COMPUTED_VALUE"""),"BP26005427")</f>
        <v>BP26005427</v>
      </c>
      <c r="Q33" s="60" t="str">
        <f ca="1">IFERROR(__xludf.DUMMYFUNCTION("""COMPUTED_VALUE"""),"BP26005428")</f>
        <v>BP26005428</v>
      </c>
      <c r="R33" s="60" t="str">
        <f ca="1">IFERROR(__xludf.DUMMYFUNCTION("""COMPUTED_VALUE"""),"BP26005430")</f>
        <v>BP26005430</v>
      </c>
      <c r="S33" s="60" t="str">
        <f ca="1">IFERROR(__xludf.DUMMYFUNCTION("""COMPUTED_VALUE"""),"BP26005431")</f>
        <v>BP26005431</v>
      </c>
      <c r="T33" s="60" t="str">
        <f ca="1">IFERROR(__xludf.DUMMYFUNCTION("""COMPUTED_VALUE"""),"BP26005432")</f>
        <v>BP26005432</v>
      </c>
      <c r="U33" s="60" t="str">
        <f ca="1">IFERROR(__xludf.DUMMYFUNCTION("""COMPUTED_VALUE"""),"BP26005433")</f>
        <v>BP26005433</v>
      </c>
      <c r="V33" s="60" t="str">
        <f ca="1">IFERROR(__xludf.DUMMYFUNCTION("""COMPUTED_VALUE"""),"BP26005434")</f>
        <v>BP26005434</v>
      </c>
      <c r="W33" s="60" t="str">
        <f ca="1">IFERROR(__xludf.DUMMYFUNCTION("""COMPUTED_VALUE"""),"BP26005435")</f>
        <v>BP26005435</v>
      </c>
      <c r="X33" s="60" t="str">
        <f ca="1">IFERROR(__xludf.DUMMYFUNCTION("""COMPUTED_VALUE"""),"BP26005436")</f>
        <v>BP26005436</v>
      </c>
      <c r="Y33" s="60" t="str">
        <f ca="1">IFERROR(__xludf.DUMMYFUNCTION("""COMPUTED_VALUE"""),"BP26005437")</f>
        <v>BP26005437</v>
      </c>
      <c r="Z33" s="60" t="str">
        <f ca="1">IFERROR(__xludf.DUMMYFUNCTION("""COMPUTED_VALUE"""),"BP26005573")</f>
        <v>BP26005573</v>
      </c>
      <c r="AA33" s="60" t="str">
        <f ca="1">IFERROR(__xludf.DUMMYFUNCTION("""COMPUTED_VALUE"""),"BP26005575")</f>
        <v>BP26005575</v>
      </c>
      <c r="AB33" s="60" t="str">
        <f ca="1">IFERROR(__xludf.DUMMYFUNCTION("""COMPUTED_VALUE"""),"BP26005576")</f>
        <v>BP26005576</v>
      </c>
      <c r="AC33" s="60" t="str">
        <f ca="1">IFERROR(__xludf.DUMMYFUNCTION("""COMPUTED_VALUE"""),"BP26005618")</f>
        <v>BP26005618</v>
      </c>
      <c r="AD33" s="60" t="str">
        <f ca="1">IFERROR(__xludf.DUMMYFUNCTION("""COMPUTED_VALUE"""),"BP26005619")</f>
        <v>BP26005619</v>
      </c>
      <c r="AE33" s="60" t="str">
        <f ca="1">IFERROR(__xludf.DUMMYFUNCTION("""COMPUTED_VALUE"""),"BP26005620")</f>
        <v>BP26005620</v>
      </c>
      <c r="AF33" s="60" t="str">
        <f ca="1">IFERROR(__xludf.DUMMYFUNCTION("""COMPUTED_VALUE"""),"BP26005621")</f>
        <v>BP26005621</v>
      </c>
      <c r="AG33" s="60" t="str">
        <f ca="1">IFERROR(__xludf.DUMMYFUNCTION("""COMPUTED_VALUE"""),"BP26005659")</f>
        <v>BP26005659</v>
      </c>
      <c r="AH33" s="60" t="str">
        <f ca="1">IFERROR(__xludf.DUMMYFUNCTION("""COMPUTED_VALUE"""),"BP26005663")</f>
        <v>BP26005663</v>
      </c>
      <c r="AI33" s="60" t="str">
        <f ca="1">IFERROR(__xludf.DUMMYFUNCTION("""COMPUTED_VALUE"""),"BP26005680")</f>
        <v>BP26005680</v>
      </c>
      <c r="AJ33" s="60" t="str">
        <f ca="1">IFERROR(__xludf.DUMMYFUNCTION("""COMPUTED_VALUE"""),"BP26005682")</f>
        <v>BP26005682</v>
      </c>
      <c r="AK33" s="60" t="str">
        <f ca="1">IFERROR(__xludf.DUMMYFUNCTION("""COMPUTED_VALUE"""),"BP26005683")</f>
        <v>BP26005683</v>
      </c>
      <c r="AL33" s="60" t="str">
        <f ca="1">IFERROR(__xludf.DUMMYFUNCTION("""COMPUTED_VALUE"""),"BP26005684")</f>
        <v>BP26005684</v>
      </c>
      <c r="AM33" s="60" t="str">
        <f ca="1">IFERROR(__xludf.DUMMYFUNCTION("""COMPUTED_VALUE"""),"BP26005685")</f>
        <v>BP26005685</v>
      </c>
      <c r="AN33" s="60" t="str">
        <f ca="1">IFERROR(__xludf.DUMMYFUNCTION("""COMPUTED_VALUE"""),"BP26005686")</f>
        <v>BP26005686</v>
      </c>
      <c r="AO33" s="60" t="str">
        <f ca="1">IFERROR(__xludf.DUMMYFUNCTION("""COMPUTED_VALUE"""),"BP26005687")</f>
        <v>BP26005687</v>
      </c>
      <c r="AP33" s="60" t="str">
        <f ca="1">IFERROR(__xludf.DUMMYFUNCTION("""COMPUTED_VALUE"""),"BP26005712")</f>
        <v>BP26005712</v>
      </c>
      <c r="AQ33" s="60" t="str">
        <f ca="1">IFERROR(__xludf.DUMMYFUNCTION("""COMPUTED_VALUE"""),"BP26005716")</f>
        <v>BP26005716</v>
      </c>
      <c r="AR33" s="60" t="str">
        <f ca="1">IFERROR(__xludf.DUMMYFUNCTION("""COMPUTED_VALUE"""),"BP26005717")</f>
        <v>BP26005717</v>
      </c>
      <c r="AS33" s="60" t="str">
        <f ca="1">IFERROR(__xludf.DUMMYFUNCTION("""COMPUTED_VALUE"""),"BP26005726")</f>
        <v>BP26005726</v>
      </c>
      <c r="AT33" s="60" t="str">
        <f ca="1">IFERROR(__xludf.DUMMYFUNCTION("""COMPUTED_VALUE"""),"BP26005753")</f>
        <v>BP26005753</v>
      </c>
      <c r="AU33" s="60" t="str">
        <f ca="1">IFERROR(__xludf.DUMMYFUNCTION("""COMPUTED_VALUE"""),"BP26005755")</f>
        <v>BP26005755</v>
      </c>
      <c r="AV33" s="60" t="str">
        <f ca="1">IFERROR(__xludf.DUMMYFUNCTION("""COMPUTED_VALUE"""),"BP26005774")</f>
        <v>BP26005774</v>
      </c>
      <c r="AW33" s="60" t="str">
        <f ca="1">IFERROR(__xludf.DUMMYFUNCTION("""COMPUTED_VALUE"""),"BP26005827")</f>
        <v>BP26005827</v>
      </c>
    </row>
    <row r="34" spans="1:49">
      <c r="A34" s="60">
        <v>4146</v>
      </c>
      <c r="B34" s="60" t="str">
        <f ca="1">IFERROR(__xludf.DUMMYFUNCTION("TRANSPOSE(unique(FILTER(Lista!O:O,Lista!E:E=A34)))"),"BP26002756")</f>
        <v>BP26002756</v>
      </c>
      <c r="C34" s="60" t="str">
        <f ca="1">IFERROR(__xludf.DUMMYFUNCTION("""COMPUTED_VALUE"""),"BP26003008")</f>
        <v>BP26003008</v>
      </c>
      <c r="D34" s="60" t="str">
        <f ca="1">IFERROR(__xludf.DUMMYFUNCTION("""COMPUTED_VALUE"""),"BP26005411")</f>
        <v>BP26005411</v>
      </c>
      <c r="E34" s="60" t="str">
        <f ca="1">IFERROR(__xludf.DUMMYFUNCTION("""COMPUTED_VALUE"""),"BP26005412")</f>
        <v>BP26005412</v>
      </c>
      <c r="F34" s="60" t="str">
        <f ca="1">IFERROR(__xludf.DUMMYFUNCTION("""COMPUTED_VALUE"""),"BP26005413")</f>
        <v>BP26005413</v>
      </c>
      <c r="G34" s="60" t="str">
        <f ca="1">IFERROR(__xludf.DUMMYFUNCTION("""COMPUTED_VALUE"""),"BP26005415")</f>
        <v>BP26005415</v>
      </c>
      <c r="H34" s="60" t="str">
        <f ca="1">IFERROR(__xludf.DUMMYFUNCTION("""COMPUTED_VALUE"""),"BP26005417")</f>
        <v>BP26005417</v>
      </c>
      <c r="I34" s="60" t="str">
        <f ca="1">IFERROR(__xludf.DUMMYFUNCTION("""COMPUTED_VALUE"""),"BP26005418")</f>
        <v>BP26005418</v>
      </c>
      <c r="J34" s="60" t="str">
        <f ca="1">IFERROR(__xludf.DUMMYFUNCTION("""COMPUTED_VALUE"""),"BP26005419")</f>
        <v>BP26005419</v>
      </c>
      <c r="K34" s="60" t="str">
        <f ca="1">IFERROR(__xludf.DUMMYFUNCTION("""COMPUTED_VALUE"""),"BP26005420")</f>
        <v>BP26005420</v>
      </c>
      <c r="L34" s="60" t="str">
        <f ca="1">IFERROR(__xludf.DUMMYFUNCTION("""COMPUTED_VALUE"""),"BP26005421")</f>
        <v>BP26005421</v>
      </c>
      <c r="M34" s="60" t="str">
        <f ca="1">IFERROR(__xludf.DUMMYFUNCTION("""COMPUTED_VALUE"""),"BP26005422")</f>
        <v>BP26005422</v>
      </c>
      <c r="N34" s="60" t="str">
        <f ca="1">IFERROR(__xludf.DUMMYFUNCTION("""COMPUTED_VALUE"""),"BP26005423")</f>
        <v>BP26005423</v>
      </c>
      <c r="O34" s="60" t="str">
        <f ca="1">IFERROR(__xludf.DUMMYFUNCTION("""COMPUTED_VALUE"""),"BP26005426")</f>
        <v>BP26005426</v>
      </c>
      <c r="P34" s="60" t="str">
        <f ca="1">IFERROR(__xludf.DUMMYFUNCTION("""COMPUTED_VALUE"""),"BP26005427")</f>
        <v>BP26005427</v>
      </c>
      <c r="Q34" s="60" t="str">
        <f ca="1">IFERROR(__xludf.DUMMYFUNCTION("""COMPUTED_VALUE"""),"BP26005428")</f>
        <v>BP26005428</v>
      </c>
      <c r="R34" s="60" t="str">
        <f ca="1">IFERROR(__xludf.DUMMYFUNCTION("""COMPUTED_VALUE"""),"BP26005430")</f>
        <v>BP26005430</v>
      </c>
      <c r="S34" s="60" t="str">
        <f ca="1">IFERROR(__xludf.DUMMYFUNCTION("""COMPUTED_VALUE"""),"BP26005431")</f>
        <v>BP26005431</v>
      </c>
      <c r="T34" s="60" t="str">
        <f ca="1">IFERROR(__xludf.DUMMYFUNCTION("""COMPUTED_VALUE"""),"BP26005432")</f>
        <v>BP26005432</v>
      </c>
      <c r="U34" s="60" t="str">
        <f ca="1">IFERROR(__xludf.DUMMYFUNCTION("""COMPUTED_VALUE"""),"BP26005433")</f>
        <v>BP26005433</v>
      </c>
      <c r="V34" s="60" t="str">
        <f ca="1">IFERROR(__xludf.DUMMYFUNCTION("""COMPUTED_VALUE"""),"BP26005434")</f>
        <v>BP26005434</v>
      </c>
      <c r="W34" s="60" t="str">
        <f ca="1">IFERROR(__xludf.DUMMYFUNCTION("""COMPUTED_VALUE"""),"BP26005435")</f>
        <v>BP26005435</v>
      </c>
      <c r="X34" s="60" t="str">
        <f ca="1">IFERROR(__xludf.DUMMYFUNCTION("""COMPUTED_VALUE"""),"BP26005436")</f>
        <v>BP26005436</v>
      </c>
      <c r="Y34" s="60" t="str">
        <f ca="1">IFERROR(__xludf.DUMMYFUNCTION("""COMPUTED_VALUE"""),"BP26005437")</f>
        <v>BP26005437</v>
      </c>
      <c r="Z34" s="60" t="str">
        <f ca="1">IFERROR(__xludf.DUMMYFUNCTION("""COMPUTED_VALUE"""),"BP26005573")</f>
        <v>BP26005573</v>
      </c>
      <c r="AA34" s="60" t="str">
        <f ca="1">IFERROR(__xludf.DUMMYFUNCTION("""COMPUTED_VALUE"""),"BP26005575")</f>
        <v>BP26005575</v>
      </c>
      <c r="AB34" s="60" t="str">
        <f ca="1">IFERROR(__xludf.DUMMYFUNCTION("""COMPUTED_VALUE"""),"BP26005576")</f>
        <v>BP26005576</v>
      </c>
      <c r="AC34" s="60" t="str">
        <f ca="1">IFERROR(__xludf.DUMMYFUNCTION("""COMPUTED_VALUE"""),"BP26005618")</f>
        <v>BP26005618</v>
      </c>
      <c r="AD34" s="60" t="str">
        <f ca="1">IFERROR(__xludf.DUMMYFUNCTION("""COMPUTED_VALUE"""),"BP26005619")</f>
        <v>BP26005619</v>
      </c>
      <c r="AE34" s="60" t="str">
        <f ca="1">IFERROR(__xludf.DUMMYFUNCTION("""COMPUTED_VALUE"""),"BP26005620")</f>
        <v>BP26005620</v>
      </c>
      <c r="AF34" s="60" t="str">
        <f ca="1">IFERROR(__xludf.DUMMYFUNCTION("""COMPUTED_VALUE"""),"BP26005621")</f>
        <v>BP26005621</v>
      </c>
      <c r="AG34" s="60" t="str">
        <f ca="1">IFERROR(__xludf.DUMMYFUNCTION("""COMPUTED_VALUE"""),"BP26005659")</f>
        <v>BP26005659</v>
      </c>
      <c r="AH34" s="60" t="str">
        <f ca="1">IFERROR(__xludf.DUMMYFUNCTION("""COMPUTED_VALUE"""),"BP26005663")</f>
        <v>BP26005663</v>
      </c>
      <c r="AI34" s="60" t="str">
        <f ca="1">IFERROR(__xludf.DUMMYFUNCTION("""COMPUTED_VALUE"""),"BP26005680")</f>
        <v>BP26005680</v>
      </c>
      <c r="AJ34" s="60" t="str">
        <f ca="1">IFERROR(__xludf.DUMMYFUNCTION("""COMPUTED_VALUE"""),"BP26005682")</f>
        <v>BP26005682</v>
      </c>
      <c r="AK34" s="60" t="str">
        <f ca="1">IFERROR(__xludf.DUMMYFUNCTION("""COMPUTED_VALUE"""),"BP26005683")</f>
        <v>BP26005683</v>
      </c>
      <c r="AL34" s="60" t="str">
        <f ca="1">IFERROR(__xludf.DUMMYFUNCTION("""COMPUTED_VALUE"""),"BP26005684")</f>
        <v>BP26005684</v>
      </c>
      <c r="AM34" s="60" t="str">
        <f ca="1">IFERROR(__xludf.DUMMYFUNCTION("""COMPUTED_VALUE"""),"BP26005685")</f>
        <v>BP26005685</v>
      </c>
      <c r="AN34" s="60" t="str">
        <f ca="1">IFERROR(__xludf.DUMMYFUNCTION("""COMPUTED_VALUE"""),"BP26005686")</f>
        <v>BP26005686</v>
      </c>
      <c r="AO34" s="60" t="str">
        <f ca="1">IFERROR(__xludf.DUMMYFUNCTION("""COMPUTED_VALUE"""),"BP26005687")</f>
        <v>BP26005687</v>
      </c>
      <c r="AP34" s="60" t="str">
        <f ca="1">IFERROR(__xludf.DUMMYFUNCTION("""COMPUTED_VALUE"""),"BP26005712")</f>
        <v>BP26005712</v>
      </c>
      <c r="AQ34" s="60" t="str">
        <f ca="1">IFERROR(__xludf.DUMMYFUNCTION("""COMPUTED_VALUE"""),"BP26005716")</f>
        <v>BP26005716</v>
      </c>
      <c r="AR34" s="60" t="str">
        <f ca="1">IFERROR(__xludf.DUMMYFUNCTION("""COMPUTED_VALUE"""),"BP26005717")</f>
        <v>BP26005717</v>
      </c>
      <c r="AS34" s="60" t="str">
        <f ca="1">IFERROR(__xludf.DUMMYFUNCTION("""COMPUTED_VALUE"""),"BP26005726")</f>
        <v>BP26005726</v>
      </c>
      <c r="AT34" s="60" t="str">
        <f ca="1">IFERROR(__xludf.DUMMYFUNCTION("""COMPUTED_VALUE"""),"BP26005753")</f>
        <v>BP26005753</v>
      </c>
      <c r="AU34" s="60" t="str">
        <f ca="1">IFERROR(__xludf.DUMMYFUNCTION("""COMPUTED_VALUE"""),"BP26005755")</f>
        <v>BP26005755</v>
      </c>
      <c r="AV34" s="60" t="str">
        <f ca="1">IFERROR(__xludf.DUMMYFUNCTION("""COMPUTED_VALUE"""),"BP26005774")</f>
        <v>BP26005774</v>
      </c>
      <c r="AW34" s="60" t="str">
        <f ca="1">IFERROR(__xludf.DUMMYFUNCTION("""COMPUTED_VALUE"""),"BP26005827")</f>
        <v>BP26005827</v>
      </c>
    </row>
    <row r="35" spans="1:49">
      <c r="A35" s="60">
        <v>4146</v>
      </c>
      <c r="B35" s="60" t="str">
        <f ca="1">IFERROR(__xludf.DUMMYFUNCTION("TRANSPOSE(unique(FILTER(Lista!O:O,Lista!E:E=A35)))"),"BP26002756")</f>
        <v>BP26002756</v>
      </c>
      <c r="C35" s="60" t="str">
        <f ca="1">IFERROR(__xludf.DUMMYFUNCTION("""COMPUTED_VALUE"""),"BP26003008")</f>
        <v>BP26003008</v>
      </c>
      <c r="D35" s="60" t="str">
        <f ca="1">IFERROR(__xludf.DUMMYFUNCTION("""COMPUTED_VALUE"""),"BP26005411")</f>
        <v>BP26005411</v>
      </c>
      <c r="E35" s="60" t="str">
        <f ca="1">IFERROR(__xludf.DUMMYFUNCTION("""COMPUTED_VALUE"""),"BP26005412")</f>
        <v>BP26005412</v>
      </c>
      <c r="F35" s="60" t="str">
        <f ca="1">IFERROR(__xludf.DUMMYFUNCTION("""COMPUTED_VALUE"""),"BP26005413")</f>
        <v>BP26005413</v>
      </c>
      <c r="G35" s="60" t="str">
        <f ca="1">IFERROR(__xludf.DUMMYFUNCTION("""COMPUTED_VALUE"""),"BP26005415")</f>
        <v>BP26005415</v>
      </c>
      <c r="H35" s="60" t="str">
        <f ca="1">IFERROR(__xludf.DUMMYFUNCTION("""COMPUTED_VALUE"""),"BP26005417")</f>
        <v>BP26005417</v>
      </c>
      <c r="I35" s="60" t="str">
        <f ca="1">IFERROR(__xludf.DUMMYFUNCTION("""COMPUTED_VALUE"""),"BP26005418")</f>
        <v>BP26005418</v>
      </c>
      <c r="J35" s="60" t="str">
        <f ca="1">IFERROR(__xludf.DUMMYFUNCTION("""COMPUTED_VALUE"""),"BP26005419")</f>
        <v>BP26005419</v>
      </c>
      <c r="K35" s="60" t="str">
        <f ca="1">IFERROR(__xludf.DUMMYFUNCTION("""COMPUTED_VALUE"""),"BP26005420")</f>
        <v>BP26005420</v>
      </c>
      <c r="L35" s="60" t="str">
        <f ca="1">IFERROR(__xludf.DUMMYFUNCTION("""COMPUTED_VALUE"""),"BP26005421")</f>
        <v>BP26005421</v>
      </c>
      <c r="M35" s="60" t="str">
        <f ca="1">IFERROR(__xludf.DUMMYFUNCTION("""COMPUTED_VALUE"""),"BP26005422")</f>
        <v>BP26005422</v>
      </c>
      <c r="N35" s="60" t="str">
        <f ca="1">IFERROR(__xludf.DUMMYFUNCTION("""COMPUTED_VALUE"""),"BP26005423")</f>
        <v>BP26005423</v>
      </c>
      <c r="O35" s="60" t="str">
        <f ca="1">IFERROR(__xludf.DUMMYFUNCTION("""COMPUTED_VALUE"""),"BP26005426")</f>
        <v>BP26005426</v>
      </c>
      <c r="P35" s="60" t="str">
        <f ca="1">IFERROR(__xludf.DUMMYFUNCTION("""COMPUTED_VALUE"""),"BP26005427")</f>
        <v>BP26005427</v>
      </c>
      <c r="Q35" s="60" t="str">
        <f ca="1">IFERROR(__xludf.DUMMYFUNCTION("""COMPUTED_VALUE"""),"BP26005428")</f>
        <v>BP26005428</v>
      </c>
      <c r="R35" s="60" t="str">
        <f ca="1">IFERROR(__xludf.DUMMYFUNCTION("""COMPUTED_VALUE"""),"BP26005430")</f>
        <v>BP26005430</v>
      </c>
      <c r="S35" s="60" t="str">
        <f ca="1">IFERROR(__xludf.DUMMYFUNCTION("""COMPUTED_VALUE"""),"BP26005431")</f>
        <v>BP26005431</v>
      </c>
      <c r="T35" s="60" t="str">
        <f ca="1">IFERROR(__xludf.DUMMYFUNCTION("""COMPUTED_VALUE"""),"BP26005432")</f>
        <v>BP26005432</v>
      </c>
      <c r="U35" s="60" t="str">
        <f ca="1">IFERROR(__xludf.DUMMYFUNCTION("""COMPUTED_VALUE"""),"BP26005433")</f>
        <v>BP26005433</v>
      </c>
      <c r="V35" s="60" t="str">
        <f ca="1">IFERROR(__xludf.DUMMYFUNCTION("""COMPUTED_VALUE"""),"BP26005434")</f>
        <v>BP26005434</v>
      </c>
      <c r="W35" s="60" t="str">
        <f ca="1">IFERROR(__xludf.DUMMYFUNCTION("""COMPUTED_VALUE"""),"BP26005435")</f>
        <v>BP26005435</v>
      </c>
      <c r="X35" s="60" t="str">
        <f ca="1">IFERROR(__xludf.DUMMYFUNCTION("""COMPUTED_VALUE"""),"BP26005436")</f>
        <v>BP26005436</v>
      </c>
      <c r="Y35" s="60" t="str">
        <f ca="1">IFERROR(__xludf.DUMMYFUNCTION("""COMPUTED_VALUE"""),"BP26005437")</f>
        <v>BP26005437</v>
      </c>
      <c r="Z35" s="60" t="str">
        <f ca="1">IFERROR(__xludf.DUMMYFUNCTION("""COMPUTED_VALUE"""),"BP26005573")</f>
        <v>BP26005573</v>
      </c>
      <c r="AA35" s="60" t="str">
        <f ca="1">IFERROR(__xludf.DUMMYFUNCTION("""COMPUTED_VALUE"""),"BP26005575")</f>
        <v>BP26005575</v>
      </c>
      <c r="AB35" s="60" t="str">
        <f ca="1">IFERROR(__xludf.DUMMYFUNCTION("""COMPUTED_VALUE"""),"BP26005576")</f>
        <v>BP26005576</v>
      </c>
      <c r="AC35" s="60" t="str">
        <f ca="1">IFERROR(__xludf.DUMMYFUNCTION("""COMPUTED_VALUE"""),"BP26005618")</f>
        <v>BP26005618</v>
      </c>
      <c r="AD35" s="60" t="str">
        <f ca="1">IFERROR(__xludf.DUMMYFUNCTION("""COMPUTED_VALUE"""),"BP26005619")</f>
        <v>BP26005619</v>
      </c>
      <c r="AE35" s="60" t="str">
        <f ca="1">IFERROR(__xludf.DUMMYFUNCTION("""COMPUTED_VALUE"""),"BP26005620")</f>
        <v>BP26005620</v>
      </c>
      <c r="AF35" s="60" t="str">
        <f ca="1">IFERROR(__xludf.DUMMYFUNCTION("""COMPUTED_VALUE"""),"BP26005621")</f>
        <v>BP26005621</v>
      </c>
      <c r="AG35" s="60" t="str">
        <f ca="1">IFERROR(__xludf.DUMMYFUNCTION("""COMPUTED_VALUE"""),"BP26005659")</f>
        <v>BP26005659</v>
      </c>
      <c r="AH35" s="60" t="str">
        <f ca="1">IFERROR(__xludf.DUMMYFUNCTION("""COMPUTED_VALUE"""),"BP26005663")</f>
        <v>BP26005663</v>
      </c>
      <c r="AI35" s="60" t="str">
        <f ca="1">IFERROR(__xludf.DUMMYFUNCTION("""COMPUTED_VALUE"""),"BP26005680")</f>
        <v>BP26005680</v>
      </c>
      <c r="AJ35" s="60" t="str">
        <f ca="1">IFERROR(__xludf.DUMMYFUNCTION("""COMPUTED_VALUE"""),"BP26005682")</f>
        <v>BP26005682</v>
      </c>
      <c r="AK35" s="60" t="str">
        <f ca="1">IFERROR(__xludf.DUMMYFUNCTION("""COMPUTED_VALUE"""),"BP26005683")</f>
        <v>BP26005683</v>
      </c>
      <c r="AL35" s="60" t="str">
        <f ca="1">IFERROR(__xludf.DUMMYFUNCTION("""COMPUTED_VALUE"""),"BP26005684")</f>
        <v>BP26005684</v>
      </c>
      <c r="AM35" s="60" t="str">
        <f ca="1">IFERROR(__xludf.DUMMYFUNCTION("""COMPUTED_VALUE"""),"BP26005685")</f>
        <v>BP26005685</v>
      </c>
      <c r="AN35" s="60" t="str">
        <f ca="1">IFERROR(__xludf.DUMMYFUNCTION("""COMPUTED_VALUE"""),"BP26005686")</f>
        <v>BP26005686</v>
      </c>
      <c r="AO35" s="60" t="str">
        <f ca="1">IFERROR(__xludf.DUMMYFUNCTION("""COMPUTED_VALUE"""),"BP26005687")</f>
        <v>BP26005687</v>
      </c>
      <c r="AP35" s="60" t="str">
        <f ca="1">IFERROR(__xludf.DUMMYFUNCTION("""COMPUTED_VALUE"""),"BP26005712")</f>
        <v>BP26005712</v>
      </c>
      <c r="AQ35" s="60" t="str">
        <f ca="1">IFERROR(__xludf.DUMMYFUNCTION("""COMPUTED_VALUE"""),"BP26005716")</f>
        <v>BP26005716</v>
      </c>
      <c r="AR35" s="60" t="str">
        <f ca="1">IFERROR(__xludf.DUMMYFUNCTION("""COMPUTED_VALUE"""),"BP26005717")</f>
        <v>BP26005717</v>
      </c>
      <c r="AS35" s="60" t="str">
        <f ca="1">IFERROR(__xludf.DUMMYFUNCTION("""COMPUTED_VALUE"""),"BP26005726")</f>
        <v>BP26005726</v>
      </c>
      <c r="AT35" s="60" t="str">
        <f ca="1">IFERROR(__xludf.DUMMYFUNCTION("""COMPUTED_VALUE"""),"BP26005753")</f>
        <v>BP26005753</v>
      </c>
      <c r="AU35" s="60" t="str">
        <f ca="1">IFERROR(__xludf.DUMMYFUNCTION("""COMPUTED_VALUE"""),"BP26005755")</f>
        <v>BP26005755</v>
      </c>
      <c r="AV35" s="60" t="str">
        <f ca="1">IFERROR(__xludf.DUMMYFUNCTION("""COMPUTED_VALUE"""),"BP26005774")</f>
        <v>BP26005774</v>
      </c>
      <c r="AW35" s="60" t="str">
        <f ca="1">IFERROR(__xludf.DUMMYFUNCTION("""COMPUTED_VALUE"""),"BP26005827")</f>
        <v>BP26005827</v>
      </c>
    </row>
    <row r="36" spans="1:49">
      <c r="A36" s="60">
        <v>4146</v>
      </c>
      <c r="B36" s="60" t="str">
        <f ca="1">IFERROR(__xludf.DUMMYFUNCTION("TRANSPOSE(unique(FILTER(Lista!O:O,Lista!E:E=A36)))"),"BP26002756")</f>
        <v>BP26002756</v>
      </c>
      <c r="C36" s="60" t="str">
        <f ca="1">IFERROR(__xludf.DUMMYFUNCTION("""COMPUTED_VALUE"""),"BP26003008")</f>
        <v>BP26003008</v>
      </c>
      <c r="D36" s="60" t="str">
        <f ca="1">IFERROR(__xludf.DUMMYFUNCTION("""COMPUTED_VALUE"""),"BP26005411")</f>
        <v>BP26005411</v>
      </c>
      <c r="E36" s="60" t="str">
        <f ca="1">IFERROR(__xludf.DUMMYFUNCTION("""COMPUTED_VALUE"""),"BP26005412")</f>
        <v>BP26005412</v>
      </c>
      <c r="F36" s="60" t="str">
        <f ca="1">IFERROR(__xludf.DUMMYFUNCTION("""COMPUTED_VALUE"""),"BP26005413")</f>
        <v>BP26005413</v>
      </c>
      <c r="G36" s="60" t="str">
        <f ca="1">IFERROR(__xludf.DUMMYFUNCTION("""COMPUTED_VALUE"""),"BP26005415")</f>
        <v>BP26005415</v>
      </c>
      <c r="H36" s="60" t="str">
        <f ca="1">IFERROR(__xludf.DUMMYFUNCTION("""COMPUTED_VALUE"""),"BP26005417")</f>
        <v>BP26005417</v>
      </c>
      <c r="I36" s="60" t="str">
        <f ca="1">IFERROR(__xludf.DUMMYFUNCTION("""COMPUTED_VALUE"""),"BP26005418")</f>
        <v>BP26005418</v>
      </c>
      <c r="J36" s="60" t="str">
        <f ca="1">IFERROR(__xludf.DUMMYFUNCTION("""COMPUTED_VALUE"""),"BP26005419")</f>
        <v>BP26005419</v>
      </c>
      <c r="K36" s="60" t="str">
        <f ca="1">IFERROR(__xludf.DUMMYFUNCTION("""COMPUTED_VALUE"""),"BP26005420")</f>
        <v>BP26005420</v>
      </c>
      <c r="L36" s="60" t="str">
        <f ca="1">IFERROR(__xludf.DUMMYFUNCTION("""COMPUTED_VALUE"""),"BP26005421")</f>
        <v>BP26005421</v>
      </c>
      <c r="M36" s="60" t="str">
        <f ca="1">IFERROR(__xludf.DUMMYFUNCTION("""COMPUTED_VALUE"""),"BP26005422")</f>
        <v>BP26005422</v>
      </c>
      <c r="N36" s="60" t="str">
        <f ca="1">IFERROR(__xludf.DUMMYFUNCTION("""COMPUTED_VALUE"""),"BP26005423")</f>
        <v>BP26005423</v>
      </c>
      <c r="O36" s="60" t="str">
        <f ca="1">IFERROR(__xludf.DUMMYFUNCTION("""COMPUTED_VALUE"""),"BP26005426")</f>
        <v>BP26005426</v>
      </c>
      <c r="P36" s="60" t="str">
        <f ca="1">IFERROR(__xludf.DUMMYFUNCTION("""COMPUTED_VALUE"""),"BP26005427")</f>
        <v>BP26005427</v>
      </c>
      <c r="Q36" s="60" t="str">
        <f ca="1">IFERROR(__xludf.DUMMYFUNCTION("""COMPUTED_VALUE"""),"BP26005428")</f>
        <v>BP26005428</v>
      </c>
      <c r="R36" s="60" t="str">
        <f ca="1">IFERROR(__xludf.DUMMYFUNCTION("""COMPUTED_VALUE"""),"BP26005430")</f>
        <v>BP26005430</v>
      </c>
      <c r="S36" s="60" t="str">
        <f ca="1">IFERROR(__xludf.DUMMYFUNCTION("""COMPUTED_VALUE"""),"BP26005431")</f>
        <v>BP26005431</v>
      </c>
      <c r="T36" s="60" t="str">
        <f ca="1">IFERROR(__xludf.DUMMYFUNCTION("""COMPUTED_VALUE"""),"BP26005432")</f>
        <v>BP26005432</v>
      </c>
      <c r="U36" s="60" t="str">
        <f ca="1">IFERROR(__xludf.DUMMYFUNCTION("""COMPUTED_VALUE"""),"BP26005433")</f>
        <v>BP26005433</v>
      </c>
      <c r="V36" s="60" t="str">
        <f ca="1">IFERROR(__xludf.DUMMYFUNCTION("""COMPUTED_VALUE"""),"BP26005434")</f>
        <v>BP26005434</v>
      </c>
      <c r="W36" s="60" t="str">
        <f ca="1">IFERROR(__xludf.DUMMYFUNCTION("""COMPUTED_VALUE"""),"BP26005435")</f>
        <v>BP26005435</v>
      </c>
      <c r="X36" s="60" t="str">
        <f ca="1">IFERROR(__xludf.DUMMYFUNCTION("""COMPUTED_VALUE"""),"BP26005436")</f>
        <v>BP26005436</v>
      </c>
      <c r="Y36" s="60" t="str">
        <f ca="1">IFERROR(__xludf.DUMMYFUNCTION("""COMPUTED_VALUE"""),"BP26005437")</f>
        <v>BP26005437</v>
      </c>
      <c r="Z36" s="60" t="str">
        <f ca="1">IFERROR(__xludf.DUMMYFUNCTION("""COMPUTED_VALUE"""),"BP26005573")</f>
        <v>BP26005573</v>
      </c>
      <c r="AA36" s="60" t="str">
        <f ca="1">IFERROR(__xludf.DUMMYFUNCTION("""COMPUTED_VALUE"""),"BP26005575")</f>
        <v>BP26005575</v>
      </c>
      <c r="AB36" s="60" t="str">
        <f ca="1">IFERROR(__xludf.DUMMYFUNCTION("""COMPUTED_VALUE"""),"BP26005576")</f>
        <v>BP26005576</v>
      </c>
      <c r="AC36" s="60" t="str">
        <f ca="1">IFERROR(__xludf.DUMMYFUNCTION("""COMPUTED_VALUE"""),"BP26005618")</f>
        <v>BP26005618</v>
      </c>
      <c r="AD36" s="60" t="str">
        <f ca="1">IFERROR(__xludf.DUMMYFUNCTION("""COMPUTED_VALUE"""),"BP26005619")</f>
        <v>BP26005619</v>
      </c>
      <c r="AE36" s="60" t="str">
        <f ca="1">IFERROR(__xludf.DUMMYFUNCTION("""COMPUTED_VALUE"""),"BP26005620")</f>
        <v>BP26005620</v>
      </c>
      <c r="AF36" s="60" t="str">
        <f ca="1">IFERROR(__xludf.DUMMYFUNCTION("""COMPUTED_VALUE"""),"BP26005621")</f>
        <v>BP26005621</v>
      </c>
      <c r="AG36" s="60" t="str">
        <f ca="1">IFERROR(__xludf.DUMMYFUNCTION("""COMPUTED_VALUE"""),"BP26005659")</f>
        <v>BP26005659</v>
      </c>
      <c r="AH36" s="60" t="str">
        <f ca="1">IFERROR(__xludf.DUMMYFUNCTION("""COMPUTED_VALUE"""),"BP26005663")</f>
        <v>BP26005663</v>
      </c>
      <c r="AI36" s="60" t="str">
        <f ca="1">IFERROR(__xludf.DUMMYFUNCTION("""COMPUTED_VALUE"""),"BP26005680")</f>
        <v>BP26005680</v>
      </c>
      <c r="AJ36" s="60" t="str">
        <f ca="1">IFERROR(__xludf.DUMMYFUNCTION("""COMPUTED_VALUE"""),"BP26005682")</f>
        <v>BP26005682</v>
      </c>
      <c r="AK36" s="60" t="str">
        <f ca="1">IFERROR(__xludf.DUMMYFUNCTION("""COMPUTED_VALUE"""),"BP26005683")</f>
        <v>BP26005683</v>
      </c>
      <c r="AL36" s="60" t="str">
        <f ca="1">IFERROR(__xludf.DUMMYFUNCTION("""COMPUTED_VALUE"""),"BP26005684")</f>
        <v>BP26005684</v>
      </c>
      <c r="AM36" s="60" t="str">
        <f ca="1">IFERROR(__xludf.DUMMYFUNCTION("""COMPUTED_VALUE"""),"BP26005685")</f>
        <v>BP26005685</v>
      </c>
      <c r="AN36" s="60" t="str">
        <f ca="1">IFERROR(__xludf.DUMMYFUNCTION("""COMPUTED_VALUE"""),"BP26005686")</f>
        <v>BP26005686</v>
      </c>
      <c r="AO36" s="60" t="str">
        <f ca="1">IFERROR(__xludf.DUMMYFUNCTION("""COMPUTED_VALUE"""),"BP26005687")</f>
        <v>BP26005687</v>
      </c>
      <c r="AP36" s="60" t="str">
        <f ca="1">IFERROR(__xludf.DUMMYFUNCTION("""COMPUTED_VALUE"""),"BP26005712")</f>
        <v>BP26005712</v>
      </c>
      <c r="AQ36" s="60" t="str">
        <f ca="1">IFERROR(__xludf.DUMMYFUNCTION("""COMPUTED_VALUE"""),"BP26005716")</f>
        <v>BP26005716</v>
      </c>
      <c r="AR36" s="60" t="str">
        <f ca="1">IFERROR(__xludf.DUMMYFUNCTION("""COMPUTED_VALUE"""),"BP26005717")</f>
        <v>BP26005717</v>
      </c>
      <c r="AS36" s="60" t="str">
        <f ca="1">IFERROR(__xludf.DUMMYFUNCTION("""COMPUTED_VALUE"""),"BP26005726")</f>
        <v>BP26005726</v>
      </c>
      <c r="AT36" s="60" t="str">
        <f ca="1">IFERROR(__xludf.DUMMYFUNCTION("""COMPUTED_VALUE"""),"BP26005753")</f>
        <v>BP26005753</v>
      </c>
      <c r="AU36" s="60" t="str">
        <f ca="1">IFERROR(__xludf.DUMMYFUNCTION("""COMPUTED_VALUE"""),"BP26005755")</f>
        <v>BP26005755</v>
      </c>
      <c r="AV36" s="60" t="str">
        <f ca="1">IFERROR(__xludf.DUMMYFUNCTION("""COMPUTED_VALUE"""),"BP26005774")</f>
        <v>BP26005774</v>
      </c>
      <c r="AW36" s="60" t="str">
        <f ca="1">IFERROR(__xludf.DUMMYFUNCTION("""COMPUTED_VALUE"""),"BP26005827")</f>
        <v>BP26005827</v>
      </c>
    </row>
    <row r="37" spans="1:49">
      <c r="A37" s="60">
        <v>4146</v>
      </c>
      <c r="B37" s="60" t="str">
        <f ca="1">IFERROR(__xludf.DUMMYFUNCTION("TRANSPOSE(unique(FILTER(Lista!O:O,Lista!E:E=A37)))"),"BP26002756")</f>
        <v>BP26002756</v>
      </c>
      <c r="C37" s="60" t="str">
        <f ca="1">IFERROR(__xludf.DUMMYFUNCTION("""COMPUTED_VALUE"""),"BP26003008")</f>
        <v>BP26003008</v>
      </c>
      <c r="D37" s="60" t="str">
        <f ca="1">IFERROR(__xludf.DUMMYFUNCTION("""COMPUTED_VALUE"""),"BP26005411")</f>
        <v>BP26005411</v>
      </c>
      <c r="E37" s="60" t="str">
        <f ca="1">IFERROR(__xludf.DUMMYFUNCTION("""COMPUTED_VALUE"""),"BP26005412")</f>
        <v>BP26005412</v>
      </c>
      <c r="F37" s="60" t="str">
        <f ca="1">IFERROR(__xludf.DUMMYFUNCTION("""COMPUTED_VALUE"""),"BP26005413")</f>
        <v>BP26005413</v>
      </c>
      <c r="G37" s="60" t="str">
        <f ca="1">IFERROR(__xludf.DUMMYFUNCTION("""COMPUTED_VALUE"""),"BP26005415")</f>
        <v>BP26005415</v>
      </c>
      <c r="H37" s="60" t="str">
        <f ca="1">IFERROR(__xludf.DUMMYFUNCTION("""COMPUTED_VALUE"""),"BP26005417")</f>
        <v>BP26005417</v>
      </c>
      <c r="I37" s="60" t="str">
        <f ca="1">IFERROR(__xludf.DUMMYFUNCTION("""COMPUTED_VALUE"""),"BP26005418")</f>
        <v>BP26005418</v>
      </c>
      <c r="J37" s="60" t="str">
        <f ca="1">IFERROR(__xludf.DUMMYFUNCTION("""COMPUTED_VALUE"""),"BP26005419")</f>
        <v>BP26005419</v>
      </c>
      <c r="K37" s="60" t="str">
        <f ca="1">IFERROR(__xludf.DUMMYFUNCTION("""COMPUTED_VALUE"""),"BP26005420")</f>
        <v>BP26005420</v>
      </c>
      <c r="L37" s="60" t="str">
        <f ca="1">IFERROR(__xludf.DUMMYFUNCTION("""COMPUTED_VALUE"""),"BP26005421")</f>
        <v>BP26005421</v>
      </c>
      <c r="M37" s="60" t="str">
        <f ca="1">IFERROR(__xludf.DUMMYFUNCTION("""COMPUTED_VALUE"""),"BP26005422")</f>
        <v>BP26005422</v>
      </c>
      <c r="N37" s="60" t="str">
        <f ca="1">IFERROR(__xludf.DUMMYFUNCTION("""COMPUTED_VALUE"""),"BP26005423")</f>
        <v>BP26005423</v>
      </c>
      <c r="O37" s="60" t="str">
        <f ca="1">IFERROR(__xludf.DUMMYFUNCTION("""COMPUTED_VALUE"""),"BP26005426")</f>
        <v>BP26005426</v>
      </c>
      <c r="P37" s="60" t="str">
        <f ca="1">IFERROR(__xludf.DUMMYFUNCTION("""COMPUTED_VALUE"""),"BP26005427")</f>
        <v>BP26005427</v>
      </c>
      <c r="Q37" s="60" t="str">
        <f ca="1">IFERROR(__xludf.DUMMYFUNCTION("""COMPUTED_VALUE"""),"BP26005428")</f>
        <v>BP26005428</v>
      </c>
      <c r="R37" s="60" t="str">
        <f ca="1">IFERROR(__xludf.DUMMYFUNCTION("""COMPUTED_VALUE"""),"BP26005430")</f>
        <v>BP26005430</v>
      </c>
      <c r="S37" s="60" t="str">
        <f ca="1">IFERROR(__xludf.DUMMYFUNCTION("""COMPUTED_VALUE"""),"BP26005431")</f>
        <v>BP26005431</v>
      </c>
      <c r="T37" s="60" t="str">
        <f ca="1">IFERROR(__xludf.DUMMYFUNCTION("""COMPUTED_VALUE"""),"BP26005432")</f>
        <v>BP26005432</v>
      </c>
      <c r="U37" s="60" t="str">
        <f ca="1">IFERROR(__xludf.DUMMYFUNCTION("""COMPUTED_VALUE"""),"BP26005433")</f>
        <v>BP26005433</v>
      </c>
      <c r="V37" s="60" t="str">
        <f ca="1">IFERROR(__xludf.DUMMYFUNCTION("""COMPUTED_VALUE"""),"BP26005434")</f>
        <v>BP26005434</v>
      </c>
      <c r="W37" s="60" t="str">
        <f ca="1">IFERROR(__xludf.DUMMYFUNCTION("""COMPUTED_VALUE"""),"BP26005435")</f>
        <v>BP26005435</v>
      </c>
      <c r="X37" s="60" t="str">
        <f ca="1">IFERROR(__xludf.DUMMYFUNCTION("""COMPUTED_VALUE"""),"BP26005436")</f>
        <v>BP26005436</v>
      </c>
      <c r="Y37" s="60" t="str">
        <f ca="1">IFERROR(__xludf.DUMMYFUNCTION("""COMPUTED_VALUE"""),"BP26005437")</f>
        <v>BP26005437</v>
      </c>
      <c r="Z37" s="60" t="str">
        <f ca="1">IFERROR(__xludf.DUMMYFUNCTION("""COMPUTED_VALUE"""),"BP26005573")</f>
        <v>BP26005573</v>
      </c>
      <c r="AA37" s="60" t="str">
        <f ca="1">IFERROR(__xludf.DUMMYFUNCTION("""COMPUTED_VALUE"""),"BP26005575")</f>
        <v>BP26005575</v>
      </c>
      <c r="AB37" s="60" t="str">
        <f ca="1">IFERROR(__xludf.DUMMYFUNCTION("""COMPUTED_VALUE"""),"BP26005576")</f>
        <v>BP26005576</v>
      </c>
      <c r="AC37" s="60" t="str">
        <f ca="1">IFERROR(__xludf.DUMMYFUNCTION("""COMPUTED_VALUE"""),"BP26005618")</f>
        <v>BP26005618</v>
      </c>
      <c r="AD37" s="60" t="str">
        <f ca="1">IFERROR(__xludf.DUMMYFUNCTION("""COMPUTED_VALUE"""),"BP26005619")</f>
        <v>BP26005619</v>
      </c>
      <c r="AE37" s="60" t="str">
        <f ca="1">IFERROR(__xludf.DUMMYFUNCTION("""COMPUTED_VALUE"""),"BP26005620")</f>
        <v>BP26005620</v>
      </c>
      <c r="AF37" s="60" t="str">
        <f ca="1">IFERROR(__xludf.DUMMYFUNCTION("""COMPUTED_VALUE"""),"BP26005621")</f>
        <v>BP26005621</v>
      </c>
      <c r="AG37" s="60" t="str">
        <f ca="1">IFERROR(__xludf.DUMMYFUNCTION("""COMPUTED_VALUE"""),"BP26005659")</f>
        <v>BP26005659</v>
      </c>
      <c r="AH37" s="60" t="str">
        <f ca="1">IFERROR(__xludf.DUMMYFUNCTION("""COMPUTED_VALUE"""),"BP26005663")</f>
        <v>BP26005663</v>
      </c>
      <c r="AI37" s="60" t="str">
        <f ca="1">IFERROR(__xludf.DUMMYFUNCTION("""COMPUTED_VALUE"""),"BP26005680")</f>
        <v>BP26005680</v>
      </c>
      <c r="AJ37" s="60" t="str">
        <f ca="1">IFERROR(__xludf.DUMMYFUNCTION("""COMPUTED_VALUE"""),"BP26005682")</f>
        <v>BP26005682</v>
      </c>
      <c r="AK37" s="60" t="str">
        <f ca="1">IFERROR(__xludf.DUMMYFUNCTION("""COMPUTED_VALUE"""),"BP26005683")</f>
        <v>BP26005683</v>
      </c>
      <c r="AL37" s="60" t="str">
        <f ca="1">IFERROR(__xludf.DUMMYFUNCTION("""COMPUTED_VALUE"""),"BP26005684")</f>
        <v>BP26005684</v>
      </c>
      <c r="AM37" s="60" t="str">
        <f ca="1">IFERROR(__xludf.DUMMYFUNCTION("""COMPUTED_VALUE"""),"BP26005685")</f>
        <v>BP26005685</v>
      </c>
      <c r="AN37" s="60" t="str">
        <f ca="1">IFERROR(__xludf.DUMMYFUNCTION("""COMPUTED_VALUE"""),"BP26005686")</f>
        <v>BP26005686</v>
      </c>
      <c r="AO37" s="60" t="str">
        <f ca="1">IFERROR(__xludf.DUMMYFUNCTION("""COMPUTED_VALUE"""),"BP26005687")</f>
        <v>BP26005687</v>
      </c>
      <c r="AP37" s="60" t="str">
        <f ca="1">IFERROR(__xludf.DUMMYFUNCTION("""COMPUTED_VALUE"""),"BP26005712")</f>
        <v>BP26005712</v>
      </c>
      <c r="AQ37" s="60" t="str">
        <f ca="1">IFERROR(__xludf.DUMMYFUNCTION("""COMPUTED_VALUE"""),"BP26005716")</f>
        <v>BP26005716</v>
      </c>
      <c r="AR37" s="60" t="str">
        <f ca="1">IFERROR(__xludf.DUMMYFUNCTION("""COMPUTED_VALUE"""),"BP26005717")</f>
        <v>BP26005717</v>
      </c>
      <c r="AS37" s="60" t="str">
        <f ca="1">IFERROR(__xludf.DUMMYFUNCTION("""COMPUTED_VALUE"""),"BP26005726")</f>
        <v>BP26005726</v>
      </c>
      <c r="AT37" s="60" t="str">
        <f ca="1">IFERROR(__xludf.DUMMYFUNCTION("""COMPUTED_VALUE"""),"BP26005753")</f>
        <v>BP26005753</v>
      </c>
      <c r="AU37" s="60" t="str">
        <f ca="1">IFERROR(__xludf.DUMMYFUNCTION("""COMPUTED_VALUE"""),"BP26005755")</f>
        <v>BP26005755</v>
      </c>
      <c r="AV37" s="60" t="str">
        <f ca="1">IFERROR(__xludf.DUMMYFUNCTION("""COMPUTED_VALUE"""),"BP26005774")</f>
        <v>BP26005774</v>
      </c>
      <c r="AW37" s="60" t="str">
        <f ca="1">IFERROR(__xludf.DUMMYFUNCTION("""COMPUTED_VALUE"""),"BP26005827")</f>
        <v>BP26005827</v>
      </c>
    </row>
    <row r="38" spans="1:49">
      <c r="A38" s="60">
        <v>4146</v>
      </c>
      <c r="B38" s="60" t="str">
        <f ca="1">IFERROR(__xludf.DUMMYFUNCTION("TRANSPOSE(unique(FILTER(Lista!O:O,Lista!E:E=A38)))"),"BP26002756")</f>
        <v>BP26002756</v>
      </c>
      <c r="C38" s="60" t="str">
        <f ca="1">IFERROR(__xludf.DUMMYFUNCTION("""COMPUTED_VALUE"""),"BP26003008")</f>
        <v>BP26003008</v>
      </c>
      <c r="D38" s="60" t="str">
        <f ca="1">IFERROR(__xludf.DUMMYFUNCTION("""COMPUTED_VALUE"""),"BP26005411")</f>
        <v>BP26005411</v>
      </c>
      <c r="E38" s="60" t="str">
        <f ca="1">IFERROR(__xludf.DUMMYFUNCTION("""COMPUTED_VALUE"""),"BP26005412")</f>
        <v>BP26005412</v>
      </c>
      <c r="F38" s="60" t="str">
        <f ca="1">IFERROR(__xludf.DUMMYFUNCTION("""COMPUTED_VALUE"""),"BP26005413")</f>
        <v>BP26005413</v>
      </c>
      <c r="G38" s="60" t="str">
        <f ca="1">IFERROR(__xludf.DUMMYFUNCTION("""COMPUTED_VALUE"""),"BP26005415")</f>
        <v>BP26005415</v>
      </c>
      <c r="H38" s="60" t="str">
        <f ca="1">IFERROR(__xludf.DUMMYFUNCTION("""COMPUTED_VALUE"""),"BP26005417")</f>
        <v>BP26005417</v>
      </c>
      <c r="I38" s="60" t="str">
        <f ca="1">IFERROR(__xludf.DUMMYFUNCTION("""COMPUTED_VALUE"""),"BP26005418")</f>
        <v>BP26005418</v>
      </c>
      <c r="J38" s="60" t="str">
        <f ca="1">IFERROR(__xludf.DUMMYFUNCTION("""COMPUTED_VALUE"""),"BP26005419")</f>
        <v>BP26005419</v>
      </c>
      <c r="K38" s="60" t="str">
        <f ca="1">IFERROR(__xludf.DUMMYFUNCTION("""COMPUTED_VALUE"""),"BP26005420")</f>
        <v>BP26005420</v>
      </c>
      <c r="L38" s="60" t="str">
        <f ca="1">IFERROR(__xludf.DUMMYFUNCTION("""COMPUTED_VALUE"""),"BP26005421")</f>
        <v>BP26005421</v>
      </c>
      <c r="M38" s="60" t="str">
        <f ca="1">IFERROR(__xludf.DUMMYFUNCTION("""COMPUTED_VALUE"""),"BP26005422")</f>
        <v>BP26005422</v>
      </c>
      <c r="N38" s="60" t="str">
        <f ca="1">IFERROR(__xludf.DUMMYFUNCTION("""COMPUTED_VALUE"""),"BP26005423")</f>
        <v>BP26005423</v>
      </c>
      <c r="O38" s="60" t="str">
        <f ca="1">IFERROR(__xludf.DUMMYFUNCTION("""COMPUTED_VALUE"""),"BP26005426")</f>
        <v>BP26005426</v>
      </c>
      <c r="P38" s="60" t="str">
        <f ca="1">IFERROR(__xludf.DUMMYFUNCTION("""COMPUTED_VALUE"""),"BP26005427")</f>
        <v>BP26005427</v>
      </c>
      <c r="Q38" s="60" t="str">
        <f ca="1">IFERROR(__xludf.DUMMYFUNCTION("""COMPUTED_VALUE"""),"BP26005428")</f>
        <v>BP26005428</v>
      </c>
      <c r="R38" s="60" t="str">
        <f ca="1">IFERROR(__xludf.DUMMYFUNCTION("""COMPUTED_VALUE"""),"BP26005430")</f>
        <v>BP26005430</v>
      </c>
      <c r="S38" s="60" t="str">
        <f ca="1">IFERROR(__xludf.DUMMYFUNCTION("""COMPUTED_VALUE"""),"BP26005431")</f>
        <v>BP26005431</v>
      </c>
      <c r="T38" s="60" t="str">
        <f ca="1">IFERROR(__xludf.DUMMYFUNCTION("""COMPUTED_VALUE"""),"BP26005432")</f>
        <v>BP26005432</v>
      </c>
      <c r="U38" s="60" t="str">
        <f ca="1">IFERROR(__xludf.DUMMYFUNCTION("""COMPUTED_VALUE"""),"BP26005433")</f>
        <v>BP26005433</v>
      </c>
      <c r="V38" s="60" t="str">
        <f ca="1">IFERROR(__xludf.DUMMYFUNCTION("""COMPUTED_VALUE"""),"BP26005434")</f>
        <v>BP26005434</v>
      </c>
      <c r="W38" s="60" t="str">
        <f ca="1">IFERROR(__xludf.DUMMYFUNCTION("""COMPUTED_VALUE"""),"BP26005435")</f>
        <v>BP26005435</v>
      </c>
      <c r="X38" s="60" t="str">
        <f ca="1">IFERROR(__xludf.DUMMYFUNCTION("""COMPUTED_VALUE"""),"BP26005436")</f>
        <v>BP26005436</v>
      </c>
      <c r="Y38" s="60" t="str">
        <f ca="1">IFERROR(__xludf.DUMMYFUNCTION("""COMPUTED_VALUE"""),"BP26005437")</f>
        <v>BP26005437</v>
      </c>
      <c r="Z38" s="60" t="str">
        <f ca="1">IFERROR(__xludf.DUMMYFUNCTION("""COMPUTED_VALUE"""),"BP26005573")</f>
        <v>BP26005573</v>
      </c>
      <c r="AA38" s="60" t="str">
        <f ca="1">IFERROR(__xludf.DUMMYFUNCTION("""COMPUTED_VALUE"""),"BP26005575")</f>
        <v>BP26005575</v>
      </c>
      <c r="AB38" s="60" t="str">
        <f ca="1">IFERROR(__xludf.DUMMYFUNCTION("""COMPUTED_VALUE"""),"BP26005576")</f>
        <v>BP26005576</v>
      </c>
      <c r="AC38" s="60" t="str">
        <f ca="1">IFERROR(__xludf.DUMMYFUNCTION("""COMPUTED_VALUE"""),"BP26005618")</f>
        <v>BP26005618</v>
      </c>
      <c r="AD38" s="60" t="str">
        <f ca="1">IFERROR(__xludf.DUMMYFUNCTION("""COMPUTED_VALUE"""),"BP26005619")</f>
        <v>BP26005619</v>
      </c>
      <c r="AE38" s="60" t="str">
        <f ca="1">IFERROR(__xludf.DUMMYFUNCTION("""COMPUTED_VALUE"""),"BP26005620")</f>
        <v>BP26005620</v>
      </c>
      <c r="AF38" s="60" t="str">
        <f ca="1">IFERROR(__xludf.DUMMYFUNCTION("""COMPUTED_VALUE"""),"BP26005621")</f>
        <v>BP26005621</v>
      </c>
      <c r="AG38" s="60" t="str">
        <f ca="1">IFERROR(__xludf.DUMMYFUNCTION("""COMPUTED_VALUE"""),"BP26005659")</f>
        <v>BP26005659</v>
      </c>
      <c r="AH38" s="60" t="str">
        <f ca="1">IFERROR(__xludf.DUMMYFUNCTION("""COMPUTED_VALUE"""),"BP26005663")</f>
        <v>BP26005663</v>
      </c>
      <c r="AI38" s="60" t="str">
        <f ca="1">IFERROR(__xludf.DUMMYFUNCTION("""COMPUTED_VALUE"""),"BP26005680")</f>
        <v>BP26005680</v>
      </c>
      <c r="AJ38" s="60" t="str">
        <f ca="1">IFERROR(__xludf.DUMMYFUNCTION("""COMPUTED_VALUE"""),"BP26005682")</f>
        <v>BP26005682</v>
      </c>
      <c r="AK38" s="60" t="str">
        <f ca="1">IFERROR(__xludf.DUMMYFUNCTION("""COMPUTED_VALUE"""),"BP26005683")</f>
        <v>BP26005683</v>
      </c>
      <c r="AL38" s="60" t="str">
        <f ca="1">IFERROR(__xludf.DUMMYFUNCTION("""COMPUTED_VALUE"""),"BP26005684")</f>
        <v>BP26005684</v>
      </c>
      <c r="AM38" s="60" t="str">
        <f ca="1">IFERROR(__xludf.DUMMYFUNCTION("""COMPUTED_VALUE"""),"BP26005685")</f>
        <v>BP26005685</v>
      </c>
      <c r="AN38" s="60" t="str">
        <f ca="1">IFERROR(__xludf.DUMMYFUNCTION("""COMPUTED_VALUE"""),"BP26005686")</f>
        <v>BP26005686</v>
      </c>
      <c r="AO38" s="60" t="str">
        <f ca="1">IFERROR(__xludf.DUMMYFUNCTION("""COMPUTED_VALUE"""),"BP26005687")</f>
        <v>BP26005687</v>
      </c>
      <c r="AP38" s="60" t="str">
        <f ca="1">IFERROR(__xludf.DUMMYFUNCTION("""COMPUTED_VALUE"""),"BP26005712")</f>
        <v>BP26005712</v>
      </c>
      <c r="AQ38" s="60" t="str">
        <f ca="1">IFERROR(__xludf.DUMMYFUNCTION("""COMPUTED_VALUE"""),"BP26005716")</f>
        <v>BP26005716</v>
      </c>
      <c r="AR38" s="60" t="str">
        <f ca="1">IFERROR(__xludf.DUMMYFUNCTION("""COMPUTED_VALUE"""),"BP26005717")</f>
        <v>BP26005717</v>
      </c>
      <c r="AS38" s="60" t="str">
        <f ca="1">IFERROR(__xludf.DUMMYFUNCTION("""COMPUTED_VALUE"""),"BP26005726")</f>
        <v>BP26005726</v>
      </c>
      <c r="AT38" s="60" t="str">
        <f ca="1">IFERROR(__xludf.DUMMYFUNCTION("""COMPUTED_VALUE"""),"BP26005753")</f>
        <v>BP26005753</v>
      </c>
      <c r="AU38" s="60" t="str">
        <f ca="1">IFERROR(__xludf.DUMMYFUNCTION("""COMPUTED_VALUE"""),"BP26005755")</f>
        <v>BP26005755</v>
      </c>
      <c r="AV38" s="60" t="str">
        <f ca="1">IFERROR(__xludf.DUMMYFUNCTION("""COMPUTED_VALUE"""),"BP26005774")</f>
        <v>BP26005774</v>
      </c>
      <c r="AW38" s="60" t="str">
        <f ca="1">IFERROR(__xludf.DUMMYFUNCTION("""COMPUTED_VALUE"""),"BP26005827")</f>
        <v>BP26005827</v>
      </c>
    </row>
    <row r="39" spans="1:49">
      <c r="A39" s="60">
        <v>4146</v>
      </c>
      <c r="B39" s="60" t="str">
        <f ca="1">IFERROR(__xludf.DUMMYFUNCTION("TRANSPOSE(unique(FILTER(Lista!O:O,Lista!E:E=A39)))"),"BP26002756")</f>
        <v>BP26002756</v>
      </c>
      <c r="C39" s="60" t="str">
        <f ca="1">IFERROR(__xludf.DUMMYFUNCTION("""COMPUTED_VALUE"""),"BP26003008")</f>
        <v>BP26003008</v>
      </c>
      <c r="D39" s="60" t="str">
        <f ca="1">IFERROR(__xludf.DUMMYFUNCTION("""COMPUTED_VALUE"""),"BP26005411")</f>
        <v>BP26005411</v>
      </c>
      <c r="E39" s="60" t="str">
        <f ca="1">IFERROR(__xludf.DUMMYFUNCTION("""COMPUTED_VALUE"""),"BP26005412")</f>
        <v>BP26005412</v>
      </c>
      <c r="F39" s="60" t="str">
        <f ca="1">IFERROR(__xludf.DUMMYFUNCTION("""COMPUTED_VALUE"""),"BP26005413")</f>
        <v>BP26005413</v>
      </c>
      <c r="G39" s="60" t="str">
        <f ca="1">IFERROR(__xludf.DUMMYFUNCTION("""COMPUTED_VALUE"""),"BP26005415")</f>
        <v>BP26005415</v>
      </c>
      <c r="H39" s="60" t="str">
        <f ca="1">IFERROR(__xludf.DUMMYFUNCTION("""COMPUTED_VALUE"""),"BP26005417")</f>
        <v>BP26005417</v>
      </c>
      <c r="I39" s="60" t="str">
        <f ca="1">IFERROR(__xludf.DUMMYFUNCTION("""COMPUTED_VALUE"""),"BP26005418")</f>
        <v>BP26005418</v>
      </c>
      <c r="J39" s="60" t="str">
        <f ca="1">IFERROR(__xludf.DUMMYFUNCTION("""COMPUTED_VALUE"""),"BP26005419")</f>
        <v>BP26005419</v>
      </c>
      <c r="K39" s="60" t="str">
        <f ca="1">IFERROR(__xludf.DUMMYFUNCTION("""COMPUTED_VALUE"""),"BP26005420")</f>
        <v>BP26005420</v>
      </c>
      <c r="L39" s="60" t="str">
        <f ca="1">IFERROR(__xludf.DUMMYFUNCTION("""COMPUTED_VALUE"""),"BP26005421")</f>
        <v>BP26005421</v>
      </c>
      <c r="M39" s="60" t="str">
        <f ca="1">IFERROR(__xludf.DUMMYFUNCTION("""COMPUTED_VALUE"""),"BP26005422")</f>
        <v>BP26005422</v>
      </c>
      <c r="N39" s="60" t="str">
        <f ca="1">IFERROR(__xludf.DUMMYFUNCTION("""COMPUTED_VALUE"""),"BP26005423")</f>
        <v>BP26005423</v>
      </c>
      <c r="O39" s="60" t="str">
        <f ca="1">IFERROR(__xludf.DUMMYFUNCTION("""COMPUTED_VALUE"""),"BP26005426")</f>
        <v>BP26005426</v>
      </c>
      <c r="P39" s="60" t="str">
        <f ca="1">IFERROR(__xludf.DUMMYFUNCTION("""COMPUTED_VALUE"""),"BP26005427")</f>
        <v>BP26005427</v>
      </c>
      <c r="Q39" s="60" t="str">
        <f ca="1">IFERROR(__xludf.DUMMYFUNCTION("""COMPUTED_VALUE"""),"BP26005428")</f>
        <v>BP26005428</v>
      </c>
      <c r="R39" s="60" t="str">
        <f ca="1">IFERROR(__xludf.DUMMYFUNCTION("""COMPUTED_VALUE"""),"BP26005430")</f>
        <v>BP26005430</v>
      </c>
      <c r="S39" s="60" t="str">
        <f ca="1">IFERROR(__xludf.DUMMYFUNCTION("""COMPUTED_VALUE"""),"BP26005431")</f>
        <v>BP26005431</v>
      </c>
      <c r="T39" s="60" t="str">
        <f ca="1">IFERROR(__xludf.DUMMYFUNCTION("""COMPUTED_VALUE"""),"BP26005432")</f>
        <v>BP26005432</v>
      </c>
      <c r="U39" s="60" t="str">
        <f ca="1">IFERROR(__xludf.DUMMYFUNCTION("""COMPUTED_VALUE"""),"BP26005433")</f>
        <v>BP26005433</v>
      </c>
      <c r="V39" s="60" t="str">
        <f ca="1">IFERROR(__xludf.DUMMYFUNCTION("""COMPUTED_VALUE"""),"BP26005434")</f>
        <v>BP26005434</v>
      </c>
      <c r="W39" s="60" t="str">
        <f ca="1">IFERROR(__xludf.DUMMYFUNCTION("""COMPUTED_VALUE"""),"BP26005435")</f>
        <v>BP26005435</v>
      </c>
      <c r="X39" s="60" t="str">
        <f ca="1">IFERROR(__xludf.DUMMYFUNCTION("""COMPUTED_VALUE"""),"BP26005436")</f>
        <v>BP26005436</v>
      </c>
      <c r="Y39" s="60" t="str">
        <f ca="1">IFERROR(__xludf.DUMMYFUNCTION("""COMPUTED_VALUE"""),"BP26005437")</f>
        <v>BP26005437</v>
      </c>
      <c r="Z39" s="60" t="str">
        <f ca="1">IFERROR(__xludf.DUMMYFUNCTION("""COMPUTED_VALUE"""),"BP26005573")</f>
        <v>BP26005573</v>
      </c>
      <c r="AA39" s="60" t="str">
        <f ca="1">IFERROR(__xludf.DUMMYFUNCTION("""COMPUTED_VALUE"""),"BP26005575")</f>
        <v>BP26005575</v>
      </c>
      <c r="AB39" s="60" t="str">
        <f ca="1">IFERROR(__xludf.DUMMYFUNCTION("""COMPUTED_VALUE"""),"BP26005576")</f>
        <v>BP26005576</v>
      </c>
      <c r="AC39" s="60" t="str">
        <f ca="1">IFERROR(__xludf.DUMMYFUNCTION("""COMPUTED_VALUE"""),"BP26005618")</f>
        <v>BP26005618</v>
      </c>
      <c r="AD39" s="60" t="str">
        <f ca="1">IFERROR(__xludf.DUMMYFUNCTION("""COMPUTED_VALUE"""),"BP26005619")</f>
        <v>BP26005619</v>
      </c>
      <c r="AE39" s="60" t="str">
        <f ca="1">IFERROR(__xludf.DUMMYFUNCTION("""COMPUTED_VALUE"""),"BP26005620")</f>
        <v>BP26005620</v>
      </c>
      <c r="AF39" s="60" t="str">
        <f ca="1">IFERROR(__xludf.DUMMYFUNCTION("""COMPUTED_VALUE"""),"BP26005621")</f>
        <v>BP26005621</v>
      </c>
      <c r="AG39" s="60" t="str">
        <f ca="1">IFERROR(__xludf.DUMMYFUNCTION("""COMPUTED_VALUE"""),"BP26005659")</f>
        <v>BP26005659</v>
      </c>
      <c r="AH39" s="60" t="str">
        <f ca="1">IFERROR(__xludf.DUMMYFUNCTION("""COMPUTED_VALUE"""),"BP26005663")</f>
        <v>BP26005663</v>
      </c>
      <c r="AI39" s="60" t="str">
        <f ca="1">IFERROR(__xludf.DUMMYFUNCTION("""COMPUTED_VALUE"""),"BP26005680")</f>
        <v>BP26005680</v>
      </c>
      <c r="AJ39" s="60" t="str">
        <f ca="1">IFERROR(__xludf.DUMMYFUNCTION("""COMPUTED_VALUE"""),"BP26005682")</f>
        <v>BP26005682</v>
      </c>
      <c r="AK39" s="60" t="str">
        <f ca="1">IFERROR(__xludf.DUMMYFUNCTION("""COMPUTED_VALUE"""),"BP26005683")</f>
        <v>BP26005683</v>
      </c>
      <c r="AL39" s="60" t="str">
        <f ca="1">IFERROR(__xludf.DUMMYFUNCTION("""COMPUTED_VALUE"""),"BP26005684")</f>
        <v>BP26005684</v>
      </c>
      <c r="AM39" s="60" t="str">
        <f ca="1">IFERROR(__xludf.DUMMYFUNCTION("""COMPUTED_VALUE"""),"BP26005685")</f>
        <v>BP26005685</v>
      </c>
      <c r="AN39" s="60" t="str">
        <f ca="1">IFERROR(__xludf.DUMMYFUNCTION("""COMPUTED_VALUE"""),"BP26005686")</f>
        <v>BP26005686</v>
      </c>
      <c r="AO39" s="60" t="str">
        <f ca="1">IFERROR(__xludf.DUMMYFUNCTION("""COMPUTED_VALUE"""),"BP26005687")</f>
        <v>BP26005687</v>
      </c>
      <c r="AP39" s="60" t="str">
        <f ca="1">IFERROR(__xludf.DUMMYFUNCTION("""COMPUTED_VALUE"""),"BP26005712")</f>
        <v>BP26005712</v>
      </c>
      <c r="AQ39" s="60" t="str">
        <f ca="1">IFERROR(__xludf.DUMMYFUNCTION("""COMPUTED_VALUE"""),"BP26005716")</f>
        <v>BP26005716</v>
      </c>
      <c r="AR39" s="60" t="str">
        <f ca="1">IFERROR(__xludf.DUMMYFUNCTION("""COMPUTED_VALUE"""),"BP26005717")</f>
        <v>BP26005717</v>
      </c>
      <c r="AS39" s="60" t="str">
        <f ca="1">IFERROR(__xludf.DUMMYFUNCTION("""COMPUTED_VALUE"""),"BP26005726")</f>
        <v>BP26005726</v>
      </c>
      <c r="AT39" s="60" t="str">
        <f ca="1">IFERROR(__xludf.DUMMYFUNCTION("""COMPUTED_VALUE"""),"BP26005753")</f>
        <v>BP26005753</v>
      </c>
      <c r="AU39" s="60" t="str">
        <f ca="1">IFERROR(__xludf.DUMMYFUNCTION("""COMPUTED_VALUE"""),"BP26005755")</f>
        <v>BP26005755</v>
      </c>
      <c r="AV39" s="60" t="str">
        <f ca="1">IFERROR(__xludf.DUMMYFUNCTION("""COMPUTED_VALUE"""),"BP26005774")</f>
        <v>BP26005774</v>
      </c>
      <c r="AW39" s="60" t="str">
        <f ca="1">IFERROR(__xludf.DUMMYFUNCTION("""COMPUTED_VALUE"""),"BP26005827")</f>
        <v>BP26005827</v>
      </c>
    </row>
    <row r="40" spans="1:49">
      <c r="A40" s="60">
        <v>4146</v>
      </c>
      <c r="B40" s="60" t="str">
        <f ca="1">IFERROR(__xludf.DUMMYFUNCTION("TRANSPOSE(unique(FILTER(Lista!O:O,Lista!E:E=A40)))"),"BP26002756")</f>
        <v>BP26002756</v>
      </c>
      <c r="C40" s="60" t="str">
        <f ca="1">IFERROR(__xludf.DUMMYFUNCTION("""COMPUTED_VALUE"""),"BP26003008")</f>
        <v>BP26003008</v>
      </c>
      <c r="D40" s="60" t="str">
        <f ca="1">IFERROR(__xludf.DUMMYFUNCTION("""COMPUTED_VALUE"""),"BP26005411")</f>
        <v>BP26005411</v>
      </c>
      <c r="E40" s="60" t="str">
        <f ca="1">IFERROR(__xludf.DUMMYFUNCTION("""COMPUTED_VALUE"""),"BP26005412")</f>
        <v>BP26005412</v>
      </c>
      <c r="F40" s="60" t="str">
        <f ca="1">IFERROR(__xludf.DUMMYFUNCTION("""COMPUTED_VALUE"""),"BP26005413")</f>
        <v>BP26005413</v>
      </c>
      <c r="G40" s="60" t="str">
        <f ca="1">IFERROR(__xludf.DUMMYFUNCTION("""COMPUTED_VALUE"""),"BP26005415")</f>
        <v>BP26005415</v>
      </c>
      <c r="H40" s="60" t="str">
        <f ca="1">IFERROR(__xludf.DUMMYFUNCTION("""COMPUTED_VALUE"""),"BP26005417")</f>
        <v>BP26005417</v>
      </c>
      <c r="I40" s="60" t="str">
        <f ca="1">IFERROR(__xludf.DUMMYFUNCTION("""COMPUTED_VALUE"""),"BP26005418")</f>
        <v>BP26005418</v>
      </c>
      <c r="J40" s="60" t="str">
        <f ca="1">IFERROR(__xludf.DUMMYFUNCTION("""COMPUTED_VALUE"""),"BP26005419")</f>
        <v>BP26005419</v>
      </c>
      <c r="K40" s="60" t="str">
        <f ca="1">IFERROR(__xludf.DUMMYFUNCTION("""COMPUTED_VALUE"""),"BP26005420")</f>
        <v>BP26005420</v>
      </c>
      <c r="L40" s="60" t="str">
        <f ca="1">IFERROR(__xludf.DUMMYFUNCTION("""COMPUTED_VALUE"""),"BP26005421")</f>
        <v>BP26005421</v>
      </c>
      <c r="M40" s="60" t="str">
        <f ca="1">IFERROR(__xludf.DUMMYFUNCTION("""COMPUTED_VALUE"""),"BP26005422")</f>
        <v>BP26005422</v>
      </c>
      <c r="N40" s="60" t="str">
        <f ca="1">IFERROR(__xludf.DUMMYFUNCTION("""COMPUTED_VALUE"""),"BP26005423")</f>
        <v>BP26005423</v>
      </c>
      <c r="O40" s="60" t="str">
        <f ca="1">IFERROR(__xludf.DUMMYFUNCTION("""COMPUTED_VALUE"""),"BP26005426")</f>
        <v>BP26005426</v>
      </c>
      <c r="P40" s="60" t="str">
        <f ca="1">IFERROR(__xludf.DUMMYFUNCTION("""COMPUTED_VALUE"""),"BP26005427")</f>
        <v>BP26005427</v>
      </c>
      <c r="Q40" s="60" t="str">
        <f ca="1">IFERROR(__xludf.DUMMYFUNCTION("""COMPUTED_VALUE"""),"BP26005428")</f>
        <v>BP26005428</v>
      </c>
      <c r="R40" s="60" t="str">
        <f ca="1">IFERROR(__xludf.DUMMYFUNCTION("""COMPUTED_VALUE"""),"BP26005430")</f>
        <v>BP26005430</v>
      </c>
      <c r="S40" s="60" t="str">
        <f ca="1">IFERROR(__xludf.DUMMYFUNCTION("""COMPUTED_VALUE"""),"BP26005431")</f>
        <v>BP26005431</v>
      </c>
      <c r="T40" s="60" t="str">
        <f ca="1">IFERROR(__xludf.DUMMYFUNCTION("""COMPUTED_VALUE"""),"BP26005432")</f>
        <v>BP26005432</v>
      </c>
      <c r="U40" s="60" t="str">
        <f ca="1">IFERROR(__xludf.DUMMYFUNCTION("""COMPUTED_VALUE"""),"BP26005433")</f>
        <v>BP26005433</v>
      </c>
      <c r="V40" s="60" t="str">
        <f ca="1">IFERROR(__xludf.DUMMYFUNCTION("""COMPUTED_VALUE"""),"BP26005434")</f>
        <v>BP26005434</v>
      </c>
      <c r="W40" s="60" t="str">
        <f ca="1">IFERROR(__xludf.DUMMYFUNCTION("""COMPUTED_VALUE"""),"BP26005435")</f>
        <v>BP26005435</v>
      </c>
      <c r="X40" s="60" t="str">
        <f ca="1">IFERROR(__xludf.DUMMYFUNCTION("""COMPUTED_VALUE"""),"BP26005436")</f>
        <v>BP26005436</v>
      </c>
      <c r="Y40" s="60" t="str">
        <f ca="1">IFERROR(__xludf.DUMMYFUNCTION("""COMPUTED_VALUE"""),"BP26005437")</f>
        <v>BP26005437</v>
      </c>
      <c r="Z40" s="60" t="str">
        <f ca="1">IFERROR(__xludf.DUMMYFUNCTION("""COMPUTED_VALUE"""),"BP26005573")</f>
        <v>BP26005573</v>
      </c>
      <c r="AA40" s="60" t="str">
        <f ca="1">IFERROR(__xludf.DUMMYFUNCTION("""COMPUTED_VALUE"""),"BP26005575")</f>
        <v>BP26005575</v>
      </c>
      <c r="AB40" s="60" t="str">
        <f ca="1">IFERROR(__xludf.DUMMYFUNCTION("""COMPUTED_VALUE"""),"BP26005576")</f>
        <v>BP26005576</v>
      </c>
      <c r="AC40" s="60" t="str">
        <f ca="1">IFERROR(__xludf.DUMMYFUNCTION("""COMPUTED_VALUE"""),"BP26005618")</f>
        <v>BP26005618</v>
      </c>
      <c r="AD40" s="60" t="str">
        <f ca="1">IFERROR(__xludf.DUMMYFUNCTION("""COMPUTED_VALUE"""),"BP26005619")</f>
        <v>BP26005619</v>
      </c>
      <c r="AE40" s="60" t="str">
        <f ca="1">IFERROR(__xludf.DUMMYFUNCTION("""COMPUTED_VALUE"""),"BP26005620")</f>
        <v>BP26005620</v>
      </c>
      <c r="AF40" s="60" t="str">
        <f ca="1">IFERROR(__xludf.DUMMYFUNCTION("""COMPUTED_VALUE"""),"BP26005621")</f>
        <v>BP26005621</v>
      </c>
      <c r="AG40" s="60" t="str">
        <f ca="1">IFERROR(__xludf.DUMMYFUNCTION("""COMPUTED_VALUE"""),"BP26005659")</f>
        <v>BP26005659</v>
      </c>
      <c r="AH40" s="60" t="str">
        <f ca="1">IFERROR(__xludf.DUMMYFUNCTION("""COMPUTED_VALUE"""),"BP26005663")</f>
        <v>BP26005663</v>
      </c>
      <c r="AI40" s="60" t="str">
        <f ca="1">IFERROR(__xludf.DUMMYFUNCTION("""COMPUTED_VALUE"""),"BP26005680")</f>
        <v>BP26005680</v>
      </c>
      <c r="AJ40" s="60" t="str">
        <f ca="1">IFERROR(__xludf.DUMMYFUNCTION("""COMPUTED_VALUE"""),"BP26005682")</f>
        <v>BP26005682</v>
      </c>
      <c r="AK40" s="60" t="str">
        <f ca="1">IFERROR(__xludf.DUMMYFUNCTION("""COMPUTED_VALUE"""),"BP26005683")</f>
        <v>BP26005683</v>
      </c>
      <c r="AL40" s="60" t="str">
        <f ca="1">IFERROR(__xludf.DUMMYFUNCTION("""COMPUTED_VALUE"""),"BP26005684")</f>
        <v>BP26005684</v>
      </c>
      <c r="AM40" s="60" t="str">
        <f ca="1">IFERROR(__xludf.DUMMYFUNCTION("""COMPUTED_VALUE"""),"BP26005685")</f>
        <v>BP26005685</v>
      </c>
      <c r="AN40" s="60" t="str">
        <f ca="1">IFERROR(__xludf.DUMMYFUNCTION("""COMPUTED_VALUE"""),"BP26005686")</f>
        <v>BP26005686</v>
      </c>
      <c r="AO40" s="60" t="str">
        <f ca="1">IFERROR(__xludf.DUMMYFUNCTION("""COMPUTED_VALUE"""),"BP26005687")</f>
        <v>BP26005687</v>
      </c>
      <c r="AP40" s="60" t="str">
        <f ca="1">IFERROR(__xludf.DUMMYFUNCTION("""COMPUTED_VALUE"""),"BP26005712")</f>
        <v>BP26005712</v>
      </c>
      <c r="AQ40" s="60" t="str">
        <f ca="1">IFERROR(__xludf.DUMMYFUNCTION("""COMPUTED_VALUE"""),"BP26005716")</f>
        <v>BP26005716</v>
      </c>
      <c r="AR40" s="60" t="str">
        <f ca="1">IFERROR(__xludf.DUMMYFUNCTION("""COMPUTED_VALUE"""),"BP26005717")</f>
        <v>BP26005717</v>
      </c>
      <c r="AS40" s="60" t="str">
        <f ca="1">IFERROR(__xludf.DUMMYFUNCTION("""COMPUTED_VALUE"""),"BP26005726")</f>
        <v>BP26005726</v>
      </c>
      <c r="AT40" s="60" t="str">
        <f ca="1">IFERROR(__xludf.DUMMYFUNCTION("""COMPUTED_VALUE"""),"BP26005753")</f>
        <v>BP26005753</v>
      </c>
      <c r="AU40" s="60" t="str">
        <f ca="1">IFERROR(__xludf.DUMMYFUNCTION("""COMPUTED_VALUE"""),"BP26005755")</f>
        <v>BP26005755</v>
      </c>
      <c r="AV40" s="60" t="str">
        <f ca="1">IFERROR(__xludf.DUMMYFUNCTION("""COMPUTED_VALUE"""),"BP26005774")</f>
        <v>BP26005774</v>
      </c>
      <c r="AW40" s="60" t="str">
        <f ca="1">IFERROR(__xludf.DUMMYFUNCTION("""COMPUTED_VALUE"""),"BP26005827")</f>
        <v>BP26005827</v>
      </c>
    </row>
    <row r="41" spans="1:49">
      <c r="A41" s="60">
        <v>4146</v>
      </c>
      <c r="B41" s="60" t="str">
        <f ca="1">IFERROR(__xludf.DUMMYFUNCTION("TRANSPOSE(unique(FILTER(Lista!O:O,Lista!E:E=A41)))"),"BP26002756")</f>
        <v>BP26002756</v>
      </c>
      <c r="C41" s="60" t="str">
        <f ca="1">IFERROR(__xludf.DUMMYFUNCTION("""COMPUTED_VALUE"""),"BP26003008")</f>
        <v>BP26003008</v>
      </c>
      <c r="D41" s="60" t="str">
        <f ca="1">IFERROR(__xludf.DUMMYFUNCTION("""COMPUTED_VALUE"""),"BP26005411")</f>
        <v>BP26005411</v>
      </c>
      <c r="E41" s="60" t="str">
        <f ca="1">IFERROR(__xludf.DUMMYFUNCTION("""COMPUTED_VALUE"""),"BP26005412")</f>
        <v>BP26005412</v>
      </c>
      <c r="F41" s="60" t="str">
        <f ca="1">IFERROR(__xludf.DUMMYFUNCTION("""COMPUTED_VALUE"""),"BP26005413")</f>
        <v>BP26005413</v>
      </c>
      <c r="G41" s="60" t="str">
        <f ca="1">IFERROR(__xludf.DUMMYFUNCTION("""COMPUTED_VALUE"""),"BP26005415")</f>
        <v>BP26005415</v>
      </c>
      <c r="H41" s="60" t="str">
        <f ca="1">IFERROR(__xludf.DUMMYFUNCTION("""COMPUTED_VALUE"""),"BP26005417")</f>
        <v>BP26005417</v>
      </c>
      <c r="I41" s="60" t="str">
        <f ca="1">IFERROR(__xludf.DUMMYFUNCTION("""COMPUTED_VALUE"""),"BP26005418")</f>
        <v>BP26005418</v>
      </c>
      <c r="J41" s="60" t="str">
        <f ca="1">IFERROR(__xludf.DUMMYFUNCTION("""COMPUTED_VALUE"""),"BP26005419")</f>
        <v>BP26005419</v>
      </c>
      <c r="K41" s="60" t="str">
        <f ca="1">IFERROR(__xludf.DUMMYFUNCTION("""COMPUTED_VALUE"""),"BP26005420")</f>
        <v>BP26005420</v>
      </c>
      <c r="L41" s="60" t="str">
        <f ca="1">IFERROR(__xludf.DUMMYFUNCTION("""COMPUTED_VALUE"""),"BP26005421")</f>
        <v>BP26005421</v>
      </c>
      <c r="M41" s="60" t="str">
        <f ca="1">IFERROR(__xludf.DUMMYFUNCTION("""COMPUTED_VALUE"""),"BP26005422")</f>
        <v>BP26005422</v>
      </c>
      <c r="N41" s="60" t="str">
        <f ca="1">IFERROR(__xludf.DUMMYFUNCTION("""COMPUTED_VALUE"""),"BP26005423")</f>
        <v>BP26005423</v>
      </c>
      <c r="O41" s="60" t="str">
        <f ca="1">IFERROR(__xludf.DUMMYFUNCTION("""COMPUTED_VALUE"""),"BP26005426")</f>
        <v>BP26005426</v>
      </c>
      <c r="P41" s="60" t="str">
        <f ca="1">IFERROR(__xludf.DUMMYFUNCTION("""COMPUTED_VALUE"""),"BP26005427")</f>
        <v>BP26005427</v>
      </c>
      <c r="Q41" s="60" t="str">
        <f ca="1">IFERROR(__xludf.DUMMYFUNCTION("""COMPUTED_VALUE"""),"BP26005428")</f>
        <v>BP26005428</v>
      </c>
      <c r="R41" s="60" t="str">
        <f ca="1">IFERROR(__xludf.DUMMYFUNCTION("""COMPUTED_VALUE"""),"BP26005430")</f>
        <v>BP26005430</v>
      </c>
      <c r="S41" s="60" t="str">
        <f ca="1">IFERROR(__xludf.DUMMYFUNCTION("""COMPUTED_VALUE"""),"BP26005431")</f>
        <v>BP26005431</v>
      </c>
      <c r="T41" s="60" t="str">
        <f ca="1">IFERROR(__xludf.DUMMYFUNCTION("""COMPUTED_VALUE"""),"BP26005432")</f>
        <v>BP26005432</v>
      </c>
      <c r="U41" s="60" t="str">
        <f ca="1">IFERROR(__xludf.DUMMYFUNCTION("""COMPUTED_VALUE"""),"BP26005433")</f>
        <v>BP26005433</v>
      </c>
      <c r="V41" s="60" t="str">
        <f ca="1">IFERROR(__xludf.DUMMYFUNCTION("""COMPUTED_VALUE"""),"BP26005434")</f>
        <v>BP26005434</v>
      </c>
      <c r="W41" s="60" t="str">
        <f ca="1">IFERROR(__xludf.DUMMYFUNCTION("""COMPUTED_VALUE"""),"BP26005435")</f>
        <v>BP26005435</v>
      </c>
      <c r="X41" s="60" t="str">
        <f ca="1">IFERROR(__xludf.DUMMYFUNCTION("""COMPUTED_VALUE"""),"BP26005436")</f>
        <v>BP26005436</v>
      </c>
      <c r="Y41" s="60" t="str">
        <f ca="1">IFERROR(__xludf.DUMMYFUNCTION("""COMPUTED_VALUE"""),"BP26005437")</f>
        <v>BP26005437</v>
      </c>
      <c r="Z41" s="60" t="str">
        <f ca="1">IFERROR(__xludf.DUMMYFUNCTION("""COMPUTED_VALUE"""),"BP26005573")</f>
        <v>BP26005573</v>
      </c>
      <c r="AA41" s="60" t="str">
        <f ca="1">IFERROR(__xludf.DUMMYFUNCTION("""COMPUTED_VALUE"""),"BP26005575")</f>
        <v>BP26005575</v>
      </c>
      <c r="AB41" s="60" t="str">
        <f ca="1">IFERROR(__xludf.DUMMYFUNCTION("""COMPUTED_VALUE"""),"BP26005576")</f>
        <v>BP26005576</v>
      </c>
      <c r="AC41" s="60" t="str">
        <f ca="1">IFERROR(__xludf.DUMMYFUNCTION("""COMPUTED_VALUE"""),"BP26005618")</f>
        <v>BP26005618</v>
      </c>
      <c r="AD41" s="60" t="str">
        <f ca="1">IFERROR(__xludf.DUMMYFUNCTION("""COMPUTED_VALUE"""),"BP26005619")</f>
        <v>BP26005619</v>
      </c>
      <c r="AE41" s="60" t="str">
        <f ca="1">IFERROR(__xludf.DUMMYFUNCTION("""COMPUTED_VALUE"""),"BP26005620")</f>
        <v>BP26005620</v>
      </c>
      <c r="AF41" s="60" t="str">
        <f ca="1">IFERROR(__xludf.DUMMYFUNCTION("""COMPUTED_VALUE"""),"BP26005621")</f>
        <v>BP26005621</v>
      </c>
      <c r="AG41" s="60" t="str">
        <f ca="1">IFERROR(__xludf.DUMMYFUNCTION("""COMPUTED_VALUE"""),"BP26005659")</f>
        <v>BP26005659</v>
      </c>
      <c r="AH41" s="60" t="str">
        <f ca="1">IFERROR(__xludf.DUMMYFUNCTION("""COMPUTED_VALUE"""),"BP26005663")</f>
        <v>BP26005663</v>
      </c>
      <c r="AI41" s="60" t="str">
        <f ca="1">IFERROR(__xludf.DUMMYFUNCTION("""COMPUTED_VALUE"""),"BP26005680")</f>
        <v>BP26005680</v>
      </c>
      <c r="AJ41" s="60" t="str">
        <f ca="1">IFERROR(__xludf.DUMMYFUNCTION("""COMPUTED_VALUE"""),"BP26005682")</f>
        <v>BP26005682</v>
      </c>
      <c r="AK41" s="60" t="str">
        <f ca="1">IFERROR(__xludf.DUMMYFUNCTION("""COMPUTED_VALUE"""),"BP26005683")</f>
        <v>BP26005683</v>
      </c>
      <c r="AL41" s="60" t="str">
        <f ca="1">IFERROR(__xludf.DUMMYFUNCTION("""COMPUTED_VALUE"""),"BP26005684")</f>
        <v>BP26005684</v>
      </c>
      <c r="AM41" s="60" t="str">
        <f ca="1">IFERROR(__xludf.DUMMYFUNCTION("""COMPUTED_VALUE"""),"BP26005685")</f>
        <v>BP26005685</v>
      </c>
      <c r="AN41" s="60" t="str">
        <f ca="1">IFERROR(__xludf.DUMMYFUNCTION("""COMPUTED_VALUE"""),"BP26005686")</f>
        <v>BP26005686</v>
      </c>
      <c r="AO41" s="60" t="str">
        <f ca="1">IFERROR(__xludf.DUMMYFUNCTION("""COMPUTED_VALUE"""),"BP26005687")</f>
        <v>BP26005687</v>
      </c>
      <c r="AP41" s="60" t="str">
        <f ca="1">IFERROR(__xludf.DUMMYFUNCTION("""COMPUTED_VALUE"""),"BP26005712")</f>
        <v>BP26005712</v>
      </c>
      <c r="AQ41" s="60" t="str">
        <f ca="1">IFERROR(__xludf.DUMMYFUNCTION("""COMPUTED_VALUE"""),"BP26005716")</f>
        <v>BP26005716</v>
      </c>
      <c r="AR41" s="60" t="str">
        <f ca="1">IFERROR(__xludf.DUMMYFUNCTION("""COMPUTED_VALUE"""),"BP26005717")</f>
        <v>BP26005717</v>
      </c>
      <c r="AS41" s="60" t="str">
        <f ca="1">IFERROR(__xludf.DUMMYFUNCTION("""COMPUTED_VALUE"""),"BP26005726")</f>
        <v>BP26005726</v>
      </c>
      <c r="AT41" s="60" t="str">
        <f ca="1">IFERROR(__xludf.DUMMYFUNCTION("""COMPUTED_VALUE"""),"BP26005753")</f>
        <v>BP26005753</v>
      </c>
      <c r="AU41" s="60" t="str">
        <f ca="1">IFERROR(__xludf.DUMMYFUNCTION("""COMPUTED_VALUE"""),"BP26005755")</f>
        <v>BP26005755</v>
      </c>
      <c r="AV41" s="60" t="str">
        <f ca="1">IFERROR(__xludf.DUMMYFUNCTION("""COMPUTED_VALUE"""),"BP26005774")</f>
        <v>BP26005774</v>
      </c>
      <c r="AW41" s="60" t="str">
        <f ca="1">IFERROR(__xludf.DUMMYFUNCTION("""COMPUTED_VALUE"""),"BP26005827")</f>
        <v>BP26005827</v>
      </c>
    </row>
    <row r="42" spans="1:49">
      <c r="A42" s="60">
        <v>4146</v>
      </c>
      <c r="B42" s="60" t="str">
        <f ca="1">IFERROR(__xludf.DUMMYFUNCTION("TRANSPOSE(unique(FILTER(Lista!O:O,Lista!E:E=A42)))"),"BP26002756")</f>
        <v>BP26002756</v>
      </c>
      <c r="C42" s="60" t="str">
        <f ca="1">IFERROR(__xludf.DUMMYFUNCTION("""COMPUTED_VALUE"""),"BP26003008")</f>
        <v>BP26003008</v>
      </c>
      <c r="D42" s="60" t="str">
        <f ca="1">IFERROR(__xludf.DUMMYFUNCTION("""COMPUTED_VALUE"""),"BP26005411")</f>
        <v>BP26005411</v>
      </c>
      <c r="E42" s="60" t="str">
        <f ca="1">IFERROR(__xludf.DUMMYFUNCTION("""COMPUTED_VALUE"""),"BP26005412")</f>
        <v>BP26005412</v>
      </c>
      <c r="F42" s="60" t="str">
        <f ca="1">IFERROR(__xludf.DUMMYFUNCTION("""COMPUTED_VALUE"""),"BP26005413")</f>
        <v>BP26005413</v>
      </c>
      <c r="G42" s="60" t="str">
        <f ca="1">IFERROR(__xludf.DUMMYFUNCTION("""COMPUTED_VALUE"""),"BP26005415")</f>
        <v>BP26005415</v>
      </c>
      <c r="H42" s="60" t="str">
        <f ca="1">IFERROR(__xludf.DUMMYFUNCTION("""COMPUTED_VALUE"""),"BP26005417")</f>
        <v>BP26005417</v>
      </c>
      <c r="I42" s="60" t="str">
        <f ca="1">IFERROR(__xludf.DUMMYFUNCTION("""COMPUTED_VALUE"""),"BP26005418")</f>
        <v>BP26005418</v>
      </c>
      <c r="J42" s="60" t="str">
        <f ca="1">IFERROR(__xludf.DUMMYFUNCTION("""COMPUTED_VALUE"""),"BP26005419")</f>
        <v>BP26005419</v>
      </c>
      <c r="K42" s="60" t="str">
        <f ca="1">IFERROR(__xludf.DUMMYFUNCTION("""COMPUTED_VALUE"""),"BP26005420")</f>
        <v>BP26005420</v>
      </c>
      <c r="L42" s="60" t="str">
        <f ca="1">IFERROR(__xludf.DUMMYFUNCTION("""COMPUTED_VALUE"""),"BP26005421")</f>
        <v>BP26005421</v>
      </c>
      <c r="M42" s="60" t="str">
        <f ca="1">IFERROR(__xludf.DUMMYFUNCTION("""COMPUTED_VALUE"""),"BP26005422")</f>
        <v>BP26005422</v>
      </c>
      <c r="N42" s="60" t="str">
        <f ca="1">IFERROR(__xludf.DUMMYFUNCTION("""COMPUTED_VALUE"""),"BP26005423")</f>
        <v>BP26005423</v>
      </c>
      <c r="O42" s="60" t="str">
        <f ca="1">IFERROR(__xludf.DUMMYFUNCTION("""COMPUTED_VALUE"""),"BP26005426")</f>
        <v>BP26005426</v>
      </c>
      <c r="P42" s="60" t="str">
        <f ca="1">IFERROR(__xludf.DUMMYFUNCTION("""COMPUTED_VALUE"""),"BP26005427")</f>
        <v>BP26005427</v>
      </c>
      <c r="Q42" s="60" t="str">
        <f ca="1">IFERROR(__xludf.DUMMYFUNCTION("""COMPUTED_VALUE"""),"BP26005428")</f>
        <v>BP26005428</v>
      </c>
      <c r="R42" s="60" t="str">
        <f ca="1">IFERROR(__xludf.DUMMYFUNCTION("""COMPUTED_VALUE"""),"BP26005430")</f>
        <v>BP26005430</v>
      </c>
      <c r="S42" s="60" t="str">
        <f ca="1">IFERROR(__xludf.DUMMYFUNCTION("""COMPUTED_VALUE"""),"BP26005431")</f>
        <v>BP26005431</v>
      </c>
      <c r="T42" s="60" t="str">
        <f ca="1">IFERROR(__xludf.DUMMYFUNCTION("""COMPUTED_VALUE"""),"BP26005432")</f>
        <v>BP26005432</v>
      </c>
      <c r="U42" s="60" t="str">
        <f ca="1">IFERROR(__xludf.DUMMYFUNCTION("""COMPUTED_VALUE"""),"BP26005433")</f>
        <v>BP26005433</v>
      </c>
      <c r="V42" s="60" t="str">
        <f ca="1">IFERROR(__xludf.DUMMYFUNCTION("""COMPUTED_VALUE"""),"BP26005434")</f>
        <v>BP26005434</v>
      </c>
      <c r="W42" s="60" t="str">
        <f ca="1">IFERROR(__xludf.DUMMYFUNCTION("""COMPUTED_VALUE"""),"BP26005435")</f>
        <v>BP26005435</v>
      </c>
      <c r="X42" s="60" t="str">
        <f ca="1">IFERROR(__xludf.DUMMYFUNCTION("""COMPUTED_VALUE"""),"BP26005436")</f>
        <v>BP26005436</v>
      </c>
      <c r="Y42" s="60" t="str">
        <f ca="1">IFERROR(__xludf.DUMMYFUNCTION("""COMPUTED_VALUE"""),"BP26005437")</f>
        <v>BP26005437</v>
      </c>
      <c r="Z42" s="60" t="str">
        <f ca="1">IFERROR(__xludf.DUMMYFUNCTION("""COMPUTED_VALUE"""),"BP26005573")</f>
        <v>BP26005573</v>
      </c>
      <c r="AA42" s="60" t="str">
        <f ca="1">IFERROR(__xludf.DUMMYFUNCTION("""COMPUTED_VALUE"""),"BP26005575")</f>
        <v>BP26005575</v>
      </c>
      <c r="AB42" s="60" t="str">
        <f ca="1">IFERROR(__xludf.DUMMYFUNCTION("""COMPUTED_VALUE"""),"BP26005576")</f>
        <v>BP26005576</v>
      </c>
      <c r="AC42" s="60" t="str">
        <f ca="1">IFERROR(__xludf.DUMMYFUNCTION("""COMPUTED_VALUE"""),"BP26005618")</f>
        <v>BP26005618</v>
      </c>
      <c r="AD42" s="60" t="str">
        <f ca="1">IFERROR(__xludf.DUMMYFUNCTION("""COMPUTED_VALUE"""),"BP26005619")</f>
        <v>BP26005619</v>
      </c>
      <c r="AE42" s="60" t="str">
        <f ca="1">IFERROR(__xludf.DUMMYFUNCTION("""COMPUTED_VALUE"""),"BP26005620")</f>
        <v>BP26005620</v>
      </c>
      <c r="AF42" s="60" t="str">
        <f ca="1">IFERROR(__xludf.DUMMYFUNCTION("""COMPUTED_VALUE"""),"BP26005621")</f>
        <v>BP26005621</v>
      </c>
      <c r="AG42" s="60" t="str">
        <f ca="1">IFERROR(__xludf.DUMMYFUNCTION("""COMPUTED_VALUE"""),"BP26005659")</f>
        <v>BP26005659</v>
      </c>
      <c r="AH42" s="60" t="str">
        <f ca="1">IFERROR(__xludf.DUMMYFUNCTION("""COMPUTED_VALUE"""),"BP26005663")</f>
        <v>BP26005663</v>
      </c>
      <c r="AI42" s="60" t="str">
        <f ca="1">IFERROR(__xludf.DUMMYFUNCTION("""COMPUTED_VALUE"""),"BP26005680")</f>
        <v>BP26005680</v>
      </c>
      <c r="AJ42" s="60" t="str">
        <f ca="1">IFERROR(__xludf.DUMMYFUNCTION("""COMPUTED_VALUE"""),"BP26005682")</f>
        <v>BP26005682</v>
      </c>
      <c r="AK42" s="60" t="str">
        <f ca="1">IFERROR(__xludf.DUMMYFUNCTION("""COMPUTED_VALUE"""),"BP26005683")</f>
        <v>BP26005683</v>
      </c>
      <c r="AL42" s="60" t="str">
        <f ca="1">IFERROR(__xludf.DUMMYFUNCTION("""COMPUTED_VALUE"""),"BP26005684")</f>
        <v>BP26005684</v>
      </c>
      <c r="AM42" s="60" t="str">
        <f ca="1">IFERROR(__xludf.DUMMYFUNCTION("""COMPUTED_VALUE"""),"BP26005685")</f>
        <v>BP26005685</v>
      </c>
      <c r="AN42" s="60" t="str">
        <f ca="1">IFERROR(__xludf.DUMMYFUNCTION("""COMPUTED_VALUE"""),"BP26005686")</f>
        <v>BP26005686</v>
      </c>
      <c r="AO42" s="60" t="str">
        <f ca="1">IFERROR(__xludf.DUMMYFUNCTION("""COMPUTED_VALUE"""),"BP26005687")</f>
        <v>BP26005687</v>
      </c>
      <c r="AP42" s="60" t="str">
        <f ca="1">IFERROR(__xludf.DUMMYFUNCTION("""COMPUTED_VALUE"""),"BP26005712")</f>
        <v>BP26005712</v>
      </c>
      <c r="AQ42" s="60" t="str">
        <f ca="1">IFERROR(__xludf.DUMMYFUNCTION("""COMPUTED_VALUE"""),"BP26005716")</f>
        <v>BP26005716</v>
      </c>
      <c r="AR42" s="60" t="str">
        <f ca="1">IFERROR(__xludf.DUMMYFUNCTION("""COMPUTED_VALUE"""),"BP26005717")</f>
        <v>BP26005717</v>
      </c>
      <c r="AS42" s="60" t="str">
        <f ca="1">IFERROR(__xludf.DUMMYFUNCTION("""COMPUTED_VALUE"""),"BP26005726")</f>
        <v>BP26005726</v>
      </c>
      <c r="AT42" s="60" t="str">
        <f ca="1">IFERROR(__xludf.DUMMYFUNCTION("""COMPUTED_VALUE"""),"BP26005753")</f>
        <v>BP26005753</v>
      </c>
      <c r="AU42" s="60" t="str">
        <f ca="1">IFERROR(__xludf.DUMMYFUNCTION("""COMPUTED_VALUE"""),"BP26005755")</f>
        <v>BP26005755</v>
      </c>
      <c r="AV42" s="60" t="str">
        <f ca="1">IFERROR(__xludf.DUMMYFUNCTION("""COMPUTED_VALUE"""),"BP26005774")</f>
        <v>BP26005774</v>
      </c>
      <c r="AW42" s="60" t="str">
        <f ca="1">IFERROR(__xludf.DUMMYFUNCTION("""COMPUTED_VALUE"""),"BP26005827")</f>
        <v>BP26005827</v>
      </c>
    </row>
    <row r="43" spans="1:49">
      <c r="A43" s="60">
        <v>4146</v>
      </c>
      <c r="B43" s="60" t="str">
        <f ca="1">IFERROR(__xludf.DUMMYFUNCTION("TRANSPOSE(unique(FILTER(Lista!O:O,Lista!E:E=A43)))"),"BP26002756")</f>
        <v>BP26002756</v>
      </c>
      <c r="C43" s="60" t="str">
        <f ca="1">IFERROR(__xludf.DUMMYFUNCTION("""COMPUTED_VALUE"""),"BP26003008")</f>
        <v>BP26003008</v>
      </c>
      <c r="D43" s="60" t="str">
        <f ca="1">IFERROR(__xludf.DUMMYFUNCTION("""COMPUTED_VALUE"""),"BP26005411")</f>
        <v>BP26005411</v>
      </c>
      <c r="E43" s="60" t="str">
        <f ca="1">IFERROR(__xludf.DUMMYFUNCTION("""COMPUTED_VALUE"""),"BP26005412")</f>
        <v>BP26005412</v>
      </c>
      <c r="F43" s="60" t="str">
        <f ca="1">IFERROR(__xludf.DUMMYFUNCTION("""COMPUTED_VALUE"""),"BP26005413")</f>
        <v>BP26005413</v>
      </c>
      <c r="G43" s="60" t="str">
        <f ca="1">IFERROR(__xludf.DUMMYFUNCTION("""COMPUTED_VALUE"""),"BP26005415")</f>
        <v>BP26005415</v>
      </c>
      <c r="H43" s="60" t="str">
        <f ca="1">IFERROR(__xludf.DUMMYFUNCTION("""COMPUTED_VALUE"""),"BP26005417")</f>
        <v>BP26005417</v>
      </c>
      <c r="I43" s="60" t="str">
        <f ca="1">IFERROR(__xludf.DUMMYFUNCTION("""COMPUTED_VALUE"""),"BP26005418")</f>
        <v>BP26005418</v>
      </c>
      <c r="J43" s="60" t="str">
        <f ca="1">IFERROR(__xludf.DUMMYFUNCTION("""COMPUTED_VALUE"""),"BP26005419")</f>
        <v>BP26005419</v>
      </c>
      <c r="K43" s="60" t="str">
        <f ca="1">IFERROR(__xludf.DUMMYFUNCTION("""COMPUTED_VALUE"""),"BP26005420")</f>
        <v>BP26005420</v>
      </c>
      <c r="L43" s="60" t="str">
        <f ca="1">IFERROR(__xludf.DUMMYFUNCTION("""COMPUTED_VALUE"""),"BP26005421")</f>
        <v>BP26005421</v>
      </c>
      <c r="M43" s="60" t="str">
        <f ca="1">IFERROR(__xludf.DUMMYFUNCTION("""COMPUTED_VALUE"""),"BP26005422")</f>
        <v>BP26005422</v>
      </c>
      <c r="N43" s="60" t="str">
        <f ca="1">IFERROR(__xludf.DUMMYFUNCTION("""COMPUTED_VALUE"""),"BP26005423")</f>
        <v>BP26005423</v>
      </c>
      <c r="O43" s="60" t="str">
        <f ca="1">IFERROR(__xludf.DUMMYFUNCTION("""COMPUTED_VALUE"""),"BP26005426")</f>
        <v>BP26005426</v>
      </c>
      <c r="P43" s="60" t="str">
        <f ca="1">IFERROR(__xludf.DUMMYFUNCTION("""COMPUTED_VALUE"""),"BP26005427")</f>
        <v>BP26005427</v>
      </c>
      <c r="Q43" s="60" t="str">
        <f ca="1">IFERROR(__xludf.DUMMYFUNCTION("""COMPUTED_VALUE"""),"BP26005428")</f>
        <v>BP26005428</v>
      </c>
      <c r="R43" s="60" t="str">
        <f ca="1">IFERROR(__xludf.DUMMYFUNCTION("""COMPUTED_VALUE"""),"BP26005430")</f>
        <v>BP26005430</v>
      </c>
      <c r="S43" s="60" t="str">
        <f ca="1">IFERROR(__xludf.DUMMYFUNCTION("""COMPUTED_VALUE"""),"BP26005431")</f>
        <v>BP26005431</v>
      </c>
      <c r="T43" s="60" t="str">
        <f ca="1">IFERROR(__xludf.DUMMYFUNCTION("""COMPUTED_VALUE"""),"BP26005432")</f>
        <v>BP26005432</v>
      </c>
      <c r="U43" s="60" t="str">
        <f ca="1">IFERROR(__xludf.DUMMYFUNCTION("""COMPUTED_VALUE"""),"BP26005433")</f>
        <v>BP26005433</v>
      </c>
      <c r="V43" s="60" t="str">
        <f ca="1">IFERROR(__xludf.DUMMYFUNCTION("""COMPUTED_VALUE"""),"BP26005434")</f>
        <v>BP26005434</v>
      </c>
      <c r="W43" s="60" t="str">
        <f ca="1">IFERROR(__xludf.DUMMYFUNCTION("""COMPUTED_VALUE"""),"BP26005435")</f>
        <v>BP26005435</v>
      </c>
      <c r="X43" s="60" t="str">
        <f ca="1">IFERROR(__xludf.DUMMYFUNCTION("""COMPUTED_VALUE"""),"BP26005436")</f>
        <v>BP26005436</v>
      </c>
      <c r="Y43" s="60" t="str">
        <f ca="1">IFERROR(__xludf.DUMMYFUNCTION("""COMPUTED_VALUE"""),"BP26005437")</f>
        <v>BP26005437</v>
      </c>
      <c r="Z43" s="60" t="str">
        <f ca="1">IFERROR(__xludf.DUMMYFUNCTION("""COMPUTED_VALUE"""),"BP26005573")</f>
        <v>BP26005573</v>
      </c>
      <c r="AA43" s="60" t="str">
        <f ca="1">IFERROR(__xludf.DUMMYFUNCTION("""COMPUTED_VALUE"""),"BP26005575")</f>
        <v>BP26005575</v>
      </c>
      <c r="AB43" s="60" t="str">
        <f ca="1">IFERROR(__xludf.DUMMYFUNCTION("""COMPUTED_VALUE"""),"BP26005576")</f>
        <v>BP26005576</v>
      </c>
      <c r="AC43" s="60" t="str">
        <f ca="1">IFERROR(__xludf.DUMMYFUNCTION("""COMPUTED_VALUE"""),"BP26005618")</f>
        <v>BP26005618</v>
      </c>
      <c r="AD43" s="60" t="str">
        <f ca="1">IFERROR(__xludf.DUMMYFUNCTION("""COMPUTED_VALUE"""),"BP26005619")</f>
        <v>BP26005619</v>
      </c>
      <c r="AE43" s="60" t="str">
        <f ca="1">IFERROR(__xludf.DUMMYFUNCTION("""COMPUTED_VALUE"""),"BP26005620")</f>
        <v>BP26005620</v>
      </c>
      <c r="AF43" s="60" t="str">
        <f ca="1">IFERROR(__xludf.DUMMYFUNCTION("""COMPUTED_VALUE"""),"BP26005621")</f>
        <v>BP26005621</v>
      </c>
      <c r="AG43" s="60" t="str">
        <f ca="1">IFERROR(__xludf.DUMMYFUNCTION("""COMPUTED_VALUE"""),"BP26005659")</f>
        <v>BP26005659</v>
      </c>
      <c r="AH43" s="60" t="str">
        <f ca="1">IFERROR(__xludf.DUMMYFUNCTION("""COMPUTED_VALUE"""),"BP26005663")</f>
        <v>BP26005663</v>
      </c>
      <c r="AI43" s="60" t="str">
        <f ca="1">IFERROR(__xludf.DUMMYFUNCTION("""COMPUTED_VALUE"""),"BP26005680")</f>
        <v>BP26005680</v>
      </c>
      <c r="AJ43" s="60" t="str">
        <f ca="1">IFERROR(__xludf.DUMMYFUNCTION("""COMPUTED_VALUE"""),"BP26005682")</f>
        <v>BP26005682</v>
      </c>
      <c r="AK43" s="60" t="str">
        <f ca="1">IFERROR(__xludf.DUMMYFUNCTION("""COMPUTED_VALUE"""),"BP26005683")</f>
        <v>BP26005683</v>
      </c>
      <c r="AL43" s="60" t="str">
        <f ca="1">IFERROR(__xludf.DUMMYFUNCTION("""COMPUTED_VALUE"""),"BP26005684")</f>
        <v>BP26005684</v>
      </c>
      <c r="AM43" s="60" t="str">
        <f ca="1">IFERROR(__xludf.DUMMYFUNCTION("""COMPUTED_VALUE"""),"BP26005685")</f>
        <v>BP26005685</v>
      </c>
      <c r="AN43" s="60" t="str">
        <f ca="1">IFERROR(__xludf.DUMMYFUNCTION("""COMPUTED_VALUE"""),"BP26005686")</f>
        <v>BP26005686</v>
      </c>
      <c r="AO43" s="60" t="str">
        <f ca="1">IFERROR(__xludf.DUMMYFUNCTION("""COMPUTED_VALUE"""),"BP26005687")</f>
        <v>BP26005687</v>
      </c>
      <c r="AP43" s="60" t="str">
        <f ca="1">IFERROR(__xludf.DUMMYFUNCTION("""COMPUTED_VALUE"""),"BP26005712")</f>
        <v>BP26005712</v>
      </c>
      <c r="AQ43" s="60" t="str">
        <f ca="1">IFERROR(__xludf.DUMMYFUNCTION("""COMPUTED_VALUE"""),"BP26005716")</f>
        <v>BP26005716</v>
      </c>
      <c r="AR43" s="60" t="str">
        <f ca="1">IFERROR(__xludf.DUMMYFUNCTION("""COMPUTED_VALUE"""),"BP26005717")</f>
        <v>BP26005717</v>
      </c>
      <c r="AS43" s="60" t="str">
        <f ca="1">IFERROR(__xludf.DUMMYFUNCTION("""COMPUTED_VALUE"""),"BP26005726")</f>
        <v>BP26005726</v>
      </c>
      <c r="AT43" s="60" t="str">
        <f ca="1">IFERROR(__xludf.DUMMYFUNCTION("""COMPUTED_VALUE"""),"BP26005753")</f>
        <v>BP26005753</v>
      </c>
      <c r="AU43" s="60" t="str">
        <f ca="1">IFERROR(__xludf.DUMMYFUNCTION("""COMPUTED_VALUE"""),"BP26005755")</f>
        <v>BP26005755</v>
      </c>
      <c r="AV43" s="60" t="str">
        <f ca="1">IFERROR(__xludf.DUMMYFUNCTION("""COMPUTED_VALUE"""),"BP26005774")</f>
        <v>BP26005774</v>
      </c>
      <c r="AW43" s="60" t="str">
        <f ca="1">IFERROR(__xludf.DUMMYFUNCTION("""COMPUTED_VALUE"""),"BP26005827")</f>
        <v>BP26005827</v>
      </c>
    </row>
    <row r="44" spans="1:49">
      <c r="A44" s="60">
        <v>4146</v>
      </c>
      <c r="B44" s="60" t="str">
        <f ca="1">IFERROR(__xludf.DUMMYFUNCTION("TRANSPOSE(unique(FILTER(Lista!O:O,Lista!E:E=A44)))"),"BP26002756")</f>
        <v>BP26002756</v>
      </c>
      <c r="C44" s="60" t="str">
        <f ca="1">IFERROR(__xludf.DUMMYFUNCTION("""COMPUTED_VALUE"""),"BP26003008")</f>
        <v>BP26003008</v>
      </c>
      <c r="D44" s="60" t="str">
        <f ca="1">IFERROR(__xludf.DUMMYFUNCTION("""COMPUTED_VALUE"""),"BP26005411")</f>
        <v>BP26005411</v>
      </c>
      <c r="E44" s="60" t="str">
        <f ca="1">IFERROR(__xludf.DUMMYFUNCTION("""COMPUTED_VALUE"""),"BP26005412")</f>
        <v>BP26005412</v>
      </c>
      <c r="F44" s="60" t="str">
        <f ca="1">IFERROR(__xludf.DUMMYFUNCTION("""COMPUTED_VALUE"""),"BP26005413")</f>
        <v>BP26005413</v>
      </c>
      <c r="G44" s="60" t="str">
        <f ca="1">IFERROR(__xludf.DUMMYFUNCTION("""COMPUTED_VALUE"""),"BP26005415")</f>
        <v>BP26005415</v>
      </c>
      <c r="H44" s="60" t="str">
        <f ca="1">IFERROR(__xludf.DUMMYFUNCTION("""COMPUTED_VALUE"""),"BP26005417")</f>
        <v>BP26005417</v>
      </c>
      <c r="I44" s="60" t="str">
        <f ca="1">IFERROR(__xludf.DUMMYFUNCTION("""COMPUTED_VALUE"""),"BP26005418")</f>
        <v>BP26005418</v>
      </c>
      <c r="J44" s="60" t="str">
        <f ca="1">IFERROR(__xludf.DUMMYFUNCTION("""COMPUTED_VALUE"""),"BP26005419")</f>
        <v>BP26005419</v>
      </c>
      <c r="K44" s="60" t="str">
        <f ca="1">IFERROR(__xludf.DUMMYFUNCTION("""COMPUTED_VALUE"""),"BP26005420")</f>
        <v>BP26005420</v>
      </c>
      <c r="L44" s="60" t="str">
        <f ca="1">IFERROR(__xludf.DUMMYFUNCTION("""COMPUTED_VALUE"""),"BP26005421")</f>
        <v>BP26005421</v>
      </c>
      <c r="M44" s="60" t="str">
        <f ca="1">IFERROR(__xludf.DUMMYFUNCTION("""COMPUTED_VALUE"""),"BP26005422")</f>
        <v>BP26005422</v>
      </c>
      <c r="N44" s="60" t="str">
        <f ca="1">IFERROR(__xludf.DUMMYFUNCTION("""COMPUTED_VALUE"""),"BP26005423")</f>
        <v>BP26005423</v>
      </c>
      <c r="O44" s="60" t="str">
        <f ca="1">IFERROR(__xludf.DUMMYFUNCTION("""COMPUTED_VALUE"""),"BP26005426")</f>
        <v>BP26005426</v>
      </c>
      <c r="P44" s="60" t="str">
        <f ca="1">IFERROR(__xludf.DUMMYFUNCTION("""COMPUTED_VALUE"""),"BP26005427")</f>
        <v>BP26005427</v>
      </c>
      <c r="Q44" s="60" t="str">
        <f ca="1">IFERROR(__xludf.DUMMYFUNCTION("""COMPUTED_VALUE"""),"BP26005428")</f>
        <v>BP26005428</v>
      </c>
      <c r="R44" s="60" t="str">
        <f ca="1">IFERROR(__xludf.DUMMYFUNCTION("""COMPUTED_VALUE"""),"BP26005430")</f>
        <v>BP26005430</v>
      </c>
      <c r="S44" s="60" t="str">
        <f ca="1">IFERROR(__xludf.DUMMYFUNCTION("""COMPUTED_VALUE"""),"BP26005431")</f>
        <v>BP26005431</v>
      </c>
      <c r="T44" s="60" t="str">
        <f ca="1">IFERROR(__xludf.DUMMYFUNCTION("""COMPUTED_VALUE"""),"BP26005432")</f>
        <v>BP26005432</v>
      </c>
      <c r="U44" s="60" t="str">
        <f ca="1">IFERROR(__xludf.DUMMYFUNCTION("""COMPUTED_VALUE"""),"BP26005433")</f>
        <v>BP26005433</v>
      </c>
      <c r="V44" s="60" t="str">
        <f ca="1">IFERROR(__xludf.DUMMYFUNCTION("""COMPUTED_VALUE"""),"BP26005434")</f>
        <v>BP26005434</v>
      </c>
      <c r="W44" s="60" t="str">
        <f ca="1">IFERROR(__xludf.DUMMYFUNCTION("""COMPUTED_VALUE"""),"BP26005435")</f>
        <v>BP26005435</v>
      </c>
      <c r="X44" s="60" t="str">
        <f ca="1">IFERROR(__xludf.DUMMYFUNCTION("""COMPUTED_VALUE"""),"BP26005436")</f>
        <v>BP26005436</v>
      </c>
      <c r="Y44" s="60" t="str">
        <f ca="1">IFERROR(__xludf.DUMMYFUNCTION("""COMPUTED_VALUE"""),"BP26005437")</f>
        <v>BP26005437</v>
      </c>
      <c r="Z44" s="60" t="str">
        <f ca="1">IFERROR(__xludf.DUMMYFUNCTION("""COMPUTED_VALUE"""),"BP26005573")</f>
        <v>BP26005573</v>
      </c>
      <c r="AA44" s="60" t="str">
        <f ca="1">IFERROR(__xludf.DUMMYFUNCTION("""COMPUTED_VALUE"""),"BP26005575")</f>
        <v>BP26005575</v>
      </c>
      <c r="AB44" s="60" t="str">
        <f ca="1">IFERROR(__xludf.DUMMYFUNCTION("""COMPUTED_VALUE"""),"BP26005576")</f>
        <v>BP26005576</v>
      </c>
      <c r="AC44" s="60" t="str">
        <f ca="1">IFERROR(__xludf.DUMMYFUNCTION("""COMPUTED_VALUE"""),"BP26005618")</f>
        <v>BP26005618</v>
      </c>
      <c r="AD44" s="60" t="str">
        <f ca="1">IFERROR(__xludf.DUMMYFUNCTION("""COMPUTED_VALUE"""),"BP26005619")</f>
        <v>BP26005619</v>
      </c>
      <c r="AE44" s="60" t="str">
        <f ca="1">IFERROR(__xludf.DUMMYFUNCTION("""COMPUTED_VALUE"""),"BP26005620")</f>
        <v>BP26005620</v>
      </c>
      <c r="AF44" s="60" t="str">
        <f ca="1">IFERROR(__xludf.DUMMYFUNCTION("""COMPUTED_VALUE"""),"BP26005621")</f>
        <v>BP26005621</v>
      </c>
      <c r="AG44" s="60" t="str">
        <f ca="1">IFERROR(__xludf.DUMMYFUNCTION("""COMPUTED_VALUE"""),"BP26005659")</f>
        <v>BP26005659</v>
      </c>
      <c r="AH44" s="60" t="str">
        <f ca="1">IFERROR(__xludf.DUMMYFUNCTION("""COMPUTED_VALUE"""),"BP26005663")</f>
        <v>BP26005663</v>
      </c>
      <c r="AI44" s="60" t="str">
        <f ca="1">IFERROR(__xludf.DUMMYFUNCTION("""COMPUTED_VALUE"""),"BP26005680")</f>
        <v>BP26005680</v>
      </c>
      <c r="AJ44" s="60" t="str">
        <f ca="1">IFERROR(__xludf.DUMMYFUNCTION("""COMPUTED_VALUE"""),"BP26005682")</f>
        <v>BP26005682</v>
      </c>
      <c r="AK44" s="60" t="str">
        <f ca="1">IFERROR(__xludf.DUMMYFUNCTION("""COMPUTED_VALUE"""),"BP26005683")</f>
        <v>BP26005683</v>
      </c>
      <c r="AL44" s="60" t="str">
        <f ca="1">IFERROR(__xludf.DUMMYFUNCTION("""COMPUTED_VALUE"""),"BP26005684")</f>
        <v>BP26005684</v>
      </c>
      <c r="AM44" s="60" t="str">
        <f ca="1">IFERROR(__xludf.DUMMYFUNCTION("""COMPUTED_VALUE"""),"BP26005685")</f>
        <v>BP26005685</v>
      </c>
      <c r="AN44" s="60" t="str">
        <f ca="1">IFERROR(__xludf.DUMMYFUNCTION("""COMPUTED_VALUE"""),"BP26005686")</f>
        <v>BP26005686</v>
      </c>
      <c r="AO44" s="60" t="str">
        <f ca="1">IFERROR(__xludf.DUMMYFUNCTION("""COMPUTED_VALUE"""),"BP26005687")</f>
        <v>BP26005687</v>
      </c>
      <c r="AP44" s="60" t="str">
        <f ca="1">IFERROR(__xludf.DUMMYFUNCTION("""COMPUTED_VALUE"""),"BP26005712")</f>
        <v>BP26005712</v>
      </c>
      <c r="AQ44" s="60" t="str">
        <f ca="1">IFERROR(__xludf.DUMMYFUNCTION("""COMPUTED_VALUE"""),"BP26005716")</f>
        <v>BP26005716</v>
      </c>
      <c r="AR44" s="60" t="str">
        <f ca="1">IFERROR(__xludf.DUMMYFUNCTION("""COMPUTED_VALUE"""),"BP26005717")</f>
        <v>BP26005717</v>
      </c>
      <c r="AS44" s="60" t="str">
        <f ca="1">IFERROR(__xludf.DUMMYFUNCTION("""COMPUTED_VALUE"""),"BP26005726")</f>
        <v>BP26005726</v>
      </c>
      <c r="AT44" s="60" t="str">
        <f ca="1">IFERROR(__xludf.DUMMYFUNCTION("""COMPUTED_VALUE"""),"BP26005753")</f>
        <v>BP26005753</v>
      </c>
      <c r="AU44" s="60" t="str">
        <f ca="1">IFERROR(__xludf.DUMMYFUNCTION("""COMPUTED_VALUE"""),"BP26005755")</f>
        <v>BP26005755</v>
      </c>
      <c r="AV44" s="60" t="str">
        <f ca="1">IFERROR(__xludf.DUMMYFUNCTION("""COMPUTED_VALUE"""),"BP26005774")</f>
        <v>BP26005774</v>
      </c>
      <c r="AW44" s="60" t="str">
        <f ca="1">IFERROR(__xludf.DUMMYFUNCTION("""COMPUTED_VALUE"""),"BP26005827")</f>
        <v>BP26005827</v>
      </c>
    </row>
    <row r="45" spans="1:49">
      <c r="A45" s="60">
        <v>4146</v>
      </c>
      <c r="B45" s="60" t="str">
        <f ca="1">IFERROR(__xludf.DUMMYFUNCTION("TRANSPOSE(unique(FILTER(Lista!O:O,Lista!E:E=A45)))"),"BP26002756")</f>
        <v>BP26002756</v>
      </c>
      <c r="C45" s="60" t="str">
        <f ca="1">IFERROR(__xludf.DUMMYFUNCTION("""COMPUTED_VALUE"""),"BP26003008")</f>
        <v>BP26003008</v>
      </c>
      <c r="D45" s="60" t="str">
        <f ca="1">IFERROR(__xludf.DUMMYFUNCTION("""COMPUTED_VALUE"""),"BP26005411")</f>
        <v>BP26005411</v>
      </c>
      <c r="E45" s="60" t="str">
        <f ca="1">IFERROR(__xludf.DUMMYFUNCTION("""COMPUTED_VALUE"""),"BP26005412")</f>
        <v>BP26005412</v>
      </c>
      <c r="F45" s="60" t="str">
        <f ca="1">IFERROR(__xludf.DUMMYFUNCTION("""COMPUTED_VALUE"""),"BP26005413")</f>
        <v>BP26005413</v>
      </c>
      <c r="G45" s="60" t="str">
        <f ca="1">IFERROR(__xludf.DUMMYFUNCTION("""COMPUTED_VALUE"""),"BP26005415")</f>
        <v>BP26005415</v>
      </c>
      <c r="H45" s="60" t="str">
        <f ca="1">IFERROR(__xludf.DUMMYFUNCTION("""COMPUTED_VALUE"""),"BP26005417")</f>
        <v>BP26005417</v>
      </c>
      <c r="I45" s="60" t="str">
        <f ca="1">IFERROR(__xludf.DUMMYFUNCTION("""COMPUTED_VALUE"""),"BP26005418")</f>
        <v>BP26005418</v>
      </c>
      <c r="J45" s="60" t="str">
        <f ca="1">IFERROR(__xludf.DUMMYFUNCTION("""COMPUTED_VALUE"""),"BP26005419")</f>
        <v>BP26005419</v>
      </c>
      <c r="K45" s="60" t="str">
        <f ca="1">IFERROR(__xludf.DUMMYFUNCTION("""COMPUTED_VALUE"""),"BP26005420")</f>
        <v>BP26005420</v>
      </c>
      <c r="L45" s="60" t="str">
        <f ca="1">IFERROR(__xludf.DUMMYFUNCTION("""COMPUTED_VALUE"""),"BP26005421")</f>
        <v>BP26005421</v>
      </c>
      <c r="M45" s="60" t="str">
        <f ca="1">IFERROR(__xludf.DUMMYFUNCTION("""COMPUTED_VALUE"""),"BP26005422")</f>
        <v>BP26005422</v>
      </c>
      <c r="N45" s="60" t="str">
        <f ca="1">IFERROR(__xludf.DUMMYFUNCTION("""COMPUTED_VALUE"""),"BP26005423")</f>
        <v>BP26005423</v>
      </c>
      <c r="O45" s="60" t="str">
        <f ca="1">IFERROR(__xludf.DUMMYFUNCTION("""COMPUTED_VALUE"""),"BP26005426")</f>
        <v>BP26005426</v>
      </c>
      <c r="P45" s="60" t="str">
        <f ca="1">IFERROR(__xludf.DUMMYFUNCTION("""COMPUTED_VALUE"""),"BP26005427")</f>
        <v>BP26005427</v>
      </c>
      <c r="Q45" s="60" t="str">
        <f ca="1">IFERROR(__xludf.DUMMYFUNCTION("""COMPUTED_VALUE"""),"BP26005428")</f>
        <v>BP26005428</v>
      </c>
      <c r="R45" s="60" t="str">
        <f ca="1">IFERROR(__xludf.DUMMYFUNCTION("""COMPUTED_VALUE"""),"BP26005430")</f>
        <v>BP26005430</v>
      </c>
      <c r="S45" s="60" t="str">
        <f ca="1">IFERROR(__xludf.DUMMYFUNCTION("""COMPUTED_VALUE"""),"BP26005431")</f>
        <v>BP26005431</v>
      </c>
      <c r="T45" s="60" t="str">
        <f ca="1">IFERROR(__xludf.DUMMYFUNCTION("""COMPUTED_VALUE"""),"BP26005432")</f>
        <v>BP26005432</v>
      </c>
      <c r="U45" s="60" t="str">
        <f ca="1">IFERROR(__xludf.DUMMYFUNCTION("""COMPUTED_VALUE"""),"BP26005433")</f>
        <v>BP26005433</v>
      </c>
      <c r="V45" s="60" t="str">
        <f ca="1">IFERROR(__xludf.DUMMYFUNCTION("""COMPUTED_VALUE"""),"BP26005434")</f>
        <v>BP26005434</v>
      </c>
      <c r="W45" s="60" t="str">
        <f ca="1">IFERROR(__xludf.DUMMYFUNCTION("""COMPUTED_VALUE"""),"BP26005435")</f>
        <v>BP26005435</v>
      </c>
      <c r="X45" s="60" t="str">
        <f ca="1">IFERROR(__xludf.DUMMYFUNCTION("""COMPUTED_VALUE"""),"BP26005436")</f>
        <v>BP26005436</v>
      </c>
      <c r="Y45" s="60" t="str">
        <f ca="1">IFERROR(__xludf.DUMMYFUNCTION("""COMPUTED_VALUE"""),"BP26005437")</f>
        <v>BP26005437</v>
      </c>
      <c r="Z45" s="60" t="str">
        <f ca="1">IFERROR(__xludf.DUMMYFUNCTION("""COMPUTED_VALUE"""),"BP26005573")</f>
        <v>BP26005573</v>
      </c>
      <c r="AA45" s="60" t="str">
        <f ca="1">IFERROR(__xludf.DUMMYFUNCTION("""COMPUTED_VALUE"""),"BP26005575")</f>
        <v>BP26005575</v>
      </c>
      <c r="AB45" s="60" t="str">
        <f ca="1">IFERROR(__xludf.DUMMYFUNCTION("""COMPUTED_VALUE"""),"BP26005576")</f>
        <v>BP26005576</v>
      </c>
      <c r="AC45" s="60" t="str">
        <f ca="1">IFERROR(__xludf.DUMMYFUNCTION("""COMPUTED_VALUE"""),"BP26005618")</f>
        <v>BP26005618</v>
      </c>
      <c r="AD45" s="60" t="str">
        <f ca="1">IFERROR(__xludf.DUMMYFUNCTION("""COMPUTED_VALUE"""),"BP26005619")</f>
        <v>BP26005619</v>
      </c>
      <c r="AE45" s="60" t="str">
        <f ca="1">IFERROR(__xludf.DUMMYFUNCTION("""COMPUTED_VALUE"""),"BP26005620")</f>
        <v>BP26005620</v>
      </c>
      <c r="AF45" s="60" t="str">
        <f ca="1">IFERROR(__xludf.DUMMYFUNCTION("""COMPUTED_VALUE"""),"BP26005621")</f>
        <v>BP26005621</v>
      </c>
      <c r="AG45" s="60" t="str">
        <f ca="1">IFERROR(__xludf.DUMMYFUNCTION("""COMPUTED_VALUE"""),"BP26005659")</f>
        <v>BP26005659</v>
      </c>
      <c r="AH45" s="60" t="str">
        <f ca="1">IFERROR(__xludf.DUMMYFUNCTION("""COMPUTED_VALUE"""),"BP26005663")</f>
        <v>BP26005663</v>
      </c>
      <c r="AI45" s="60" t="str">
        <f ca="1">IFERROR(__xludf.DUMMYFUNCTION("""COMPUTED_VALUE"""),"BP26005680")</f>
        <v>BP26005680</v>
      </c>
      <c r="AJ45" s="60" t="str">
        <f ca="1">IFERROR(__xludf.DUMMYFUNCTION("""COMPUTED_VALUE"""),"BP26005682")</f>
        <v>BP26005682</v>
      </c>
      <c r="AK45" s="60" t="str">
        <f ca="1">IFERROR(__xludf.DUMMYFUNCTION("""COMPUTED_VALUE"""),"BP26005683")</f>
        <v>BP26005683</v>
      </c>
      <c r="AL45" s="60" t="str">
        <f ca="1">IFERROR(__xludf.DUMMYFUNCTION("""COMPUTED_VALUE"""),"BP26005684")</f>
        <v>BP26005684</v>
      </c>
      <c r="AM45" s="60" t="str">
        <f ca="1">IFERROR(__xludf.DUMMYFUNCTION("""COMPUTED_VALUE"""),"BP26005685")</f>
        <v>BP26005685</v>
      </c>
      <c r="AN45" s="60" t="str">
        <f ca="1">IFERROR(__xludf.DUMMYFUNCTION("""COMPUTED_VALUE"""),"BP26005686")</f>
        <v>BP26005686</v>
      </c>
      <c r="AO45" s="60" t="str">
        <f ca="1">IFERROR(__xludf.DUMMYFUNCTION("""COMPUTED_VALUE"""),"BP26005687")</f>
        <v>BP26005687</v>
      </c>
      <c r="AP45" s="60" t="str">
        <f ca="1">IFERROR(__xludf.DUMMYFUNCTION("""COMPUTED_VALUE"""),"BP26005712")</f>
        <v>BP26005712</v>
      </c>
      <c r="AQ45" s="60" t="str">
        <f ca="1">IFERROR(__xludf.DUMMYFUNCTION("""COMPUTED_VALUE"""),"BP26005716")</f>
        <v>BP26005716</v>
      </c>
      <c r="AR45" s="60" t="str">
        <f ca="1">IFERROR(__xludf.DUMMYFUNCTION("""COMPUTED_VALUE"""),"BP26005717")</f>
        <v>BP26005717</v>
      </c>
      <c r="AS45" s="60" t="str">
        <f ca="1">IFERROR(__xludf.DUMMYFUNCTION("""COMPUTED_VALUE"""),"BP26005726")</f>
        <v>BP26005726</v>
      </c>
      <c r="AT45" s="60" t="str">
        <f ca="1">IFERROR(__xludf.DUMMYFUNCTION("""COMPUTED_VALUE"""),"BP26005753")</f>
        <v>BP26005753</v>
      </c>
      <c r="AU45" s="60" t="str">
        <f ca="1">IFERROR(__xludf.DUMMYFUNCTION("""COMPUTED_VALUE"""),"BP26005755")</f>
        <v>BP26005755</v>
      </c>
      <c r="AV45" s="60" t="str">
        <f ca="1">IFERROR(__xludf.DUMMYFUNCTION("""COMPUTED_VALUE"""),"BP26005774")</f>
        <v>BP26005774</v>
      </c>
      <c r="AW45" s="60" t="str">
        <f ca="1">IFERROR(__xludf.DUMMYFUNCTION("""COMPUTED_VALUE"""),"BP26005827")</f>
        <v>BP26005827</v>
      </c>
    </row>
    <row r="46" spans="1:49">
      <c r="A46" s="60">
        <v>4146</v>
      </c>
      <c r="B46" s="60" t="str">
        <f ca="1">IFERROR(__xludf.DUMMYFUNCTION("TRANSPOSE(unique(FILTER(Lista!O:O,Lista!E:E=A46)))"),"BP26002756")</f>
        <v>BP26002756</v>
      </c>
      <c r="C46" s="60" t="str">
        <f ca="1">IFERROR(__xludf.DUMMYFUNCTION("""COMPUTED_VALUE"""),"BP26003008")</f>
        <v>BP26003008</v>
      </c>
      <c r="D46" s="60" t="str">
        <f ca="1">IFERROR(__xludf.DUMMYFUNCTION("""COMPUTED_VALUE"""),"BP26005411")</f>
        <v>BP26005411</v>
      </c>
      <c r="E46" s="60" t="str">
        <f ca="1">IFERROR(__xludf.DUMMYFUNCTION("""COMPUTED_VALUE"""),"BP26005412")</f>
        <v>BP26005412</v>
      </c>
      <c r="F46" s="60" t="str">
        <f ca="1">IFERROR(__xludf.DUMMYFUNCTION("""COMPUTED_VALUE"""),"BP26005413")</f>
        <v>BP26005413</v>
      </c>
      <c r="G46" s="60" t="str">
        <f ca="1">IFERROR(__xludf.DUMMYFUNCTION("""COMPUTED_VALUE"""),"BP26005415")</f>
        <v>BP26005415</v>
      </c>
      <c r="H46" s="60" t="str">
        <f ca="1">IFERROR(__xludf.DUMMYFUNCTION("""COMPUTED_VALUE"""),"BP26005417")</f>
        <v>BP26005417</v>
      </c>
      <c r="I46" s="60" t="str">
        <f ca="1">IFERROR(__xludf.DUMMYFUNCTION("""COMPUTED_VALUE"""),"BP26005418")</f>
        <v>BP26005418</v>
      </c>
      <c r="J46" s="60" t="str">
        <f ca="1">IFERROR(__xludf.DUMMYFUNCTION("""COMPUTED_VALUE"""),"BP26005419")</f>
        <v>BP26005419</v>
      </c>
      <c r="K46" s="60" t="str">
        <f ca="1">IFERROR(__xludf.DUMMYFUNCTION("""COMPUTED_VALUE"""),"BP26005420")</f>
        <v>BP26005420</v>
      </c>
      <c r="L46" s="60" t="str">
        <f ca="1">IFERROR(__xludf.DUMMYFUNCTION("""COMPUTED_VALUE"""),"BP26005421")</f>
        <v>BP26005421</v>
      </c>
      <c r="M46" s="60" t="str">
        <f ca="1">IFERROR(__xludf.DUMMYFUNCTION("""COMPUTED_VALUE"""),"BP26005422")</f>
        <v>BP26005422</v>
      </c>
      <c r="N46" s="60" t="str">
        <f ca="1">IFERROR(__xludf.DUMMYFUNCTION("""COMPUTED_VALUE"""),"BP26005423")</f>
        <v>BP26005423</v>
      </c>
      <c r="O46" s="60" t="str">
        <f ca="1">IFERROR(__xludf.DUMMYFUNCTION("""COMPUTED_VALUE"""),"BP26005426")</f>
        <v>BP26005426</v>
      </c>
      <c r="P46" s="60" t="str">
        <f ca="1">IFERROR(__xludf.DUMMYFUNCTION("""COMPUTED_VALUE"""),"BP26005427")</f>
        <v>BP26005427</v>
      </c>
      <c r="Q46" s="60" t="str">
        <f ca="1">IFERROR(__xludf.DUMMYFUNCTION("""COMPUTED_VALUE"""),"BP26005428")</f>
        <v>BP26005428</v>
      </c>
      <c r="R46" s="60" t="str">
        <f ca="1">IFERROR(__xludf.DUMMYFUNCTION("""COMPUTED_VALUE"""),"BP26005430")</f>
        <v>BP26005430</v>
      </c>
      <c r="S46" s="60" t="str">
        <f ca="1">IFERROR(__xludf.DUMMYFUNCTION("""COMPUTED_VALUE"""),"BP26005431")</f>
        <v>BP26005431</v>
      </c>
      <c r="T46" s="60" t="str">
        <f ca="1">IFERROR(__xludf.DUMMYFUNCTION("""COMPUTED_VALUE"""),"BP26005432")</f>
        <v>BP26005432</v>
      </c>
      <c r="U46" s="60" t="str">
        <f ca="1">IFERROR(__xludf.DUMMYFUNCTION("""COMPUTED_VALUE"""),"BP26005433")</f>
        <v>BP26005433</v>
      </c>
      <c r="V46" s="60" t="str">
        <f ca="1">IFERROR(__xludf.DUMMYFUNCTION("""COMPUTED_VALUE"""),"BP26005434")</f>
        <v>BP26005434</v>
      </c>
      <c r="W46" s="60" t="str">
        <f ca="1">IFERROR(__xludf.DUMMYFUNCTION("""COMPUTED_VALUE"""),"BP26005435")</f>
        <v>BP26005435</v>
      </c>
      <c r="X46" s="60" t="str">
        <f ca="1">IFERROR(__xludf.DUMMYFUNCTION("""COMPUTED_VALUE"""),"BP26005436")</f>
        <v>BP26005436</v>
      </c>
      <c r="Y46" s="60" t="str">
        <f ca="1">IFERROR(__xludf.DUMMYFUNCTION("""COMPUTED_VALUE"""),"BP26005437")</f>
        <v>BP26005437</v>
      </c>
      <c r="Z46" s="60" t="str">
        <f ca="1">IFERROR(__xludf.DUMMYFUNCTION("""COMPUTED_VALUE"""),"BP26005573")</f>
        <v>BP26005573</v>
      </c>
      <c r="AA46" s="60" t="str">
        <f ca="1">IFERROR(__xludf.DUMMYFUNCTION("""COMPUTED_VALUE"""),"BP26005575")</f>
        <v>BP26005575</v>
      </c>
      <c r="AB46" s="60" t="str">
        <f ca="1">IFERROR(__xludf.DUMMYFUNCTION("""COMPUTED_VALUE"""),"BP26005576")</f>
        <v>BP26005576</v>
      </c>
      <c r="AC46" s="60" t="str">
        <f ca="1">IFERROR(__xludf.DUMMYFUNCTION("""COMPUTED_VALUE"""),"BP26005618")</f>
        <v>BP26005618</v>
      </c>
      <c r="AD46" s="60" t="str">
        <f ca="1">IFERROR(__xludf.DUMMYFUNCTION("""COMPUTED_VALUE"""),"BP26005619")</f>
        <v>BP26005619</v>
      </c>
      <c r="AE46" s="60" t="str">
        <f ca="1">IFERROR(__xludf.DUMMYFUNCTION("""COMPUTED_VALUE"""),"BP26005620")</f>
        <v>BP26005620</v>
      </c>
      <c r="AF46" s="60" t="str">
        <f ca="1">IFERROR(__xludf.DUMMYFUNCTION("""COMPUTED_VALUE"""),"BP26005621")</f>
        <v>BP26005621</v>
      </c>
      <c r="AG46" s="60" t="str">
        <f ca="1">IFERROR(__xludf.DUMMYFUNCTION("""COMPUTED_VALUE"""),"BP26005659")</f>
        <v>BP26005659</v>
      </c>
      <c r="AH46" s="60" t="str">
        <f ca="1">IFERROR(__xludf.DUMMYFUNCTION("""COMPUTED_VALUE"""),"BP26005663")</f>
        <v>BP26005663</v>
      </c>
      <c r="AI46" s="60" t="str">
        <f ca="1">IFERROR(__xludf.DUMMYFUNCTION("""COMPUTED_VALUE"""),"BP26005680")</f>
        <v>BP26005680</v>
      </c>
      <c r="AJ46" s="60" t="str">
        <f ca="1">IFERROR(__xludf.DUMMYFUNCTION("""COMPUTED_VALUE"""),"BP26005682")</f>
        <v>BP26005682</v>
      </c>
      <c r="AK46" s="60" t="str">
        <f ca="1">IFERROR(__xludf.DUMMYFUNCTION("""COMPUTED_VALUE"""),"BP26005683")</f>
        <v>BP26005683</v>
      </c>
      <c r="AL46" s="60" t="str">
        <f ca="1">IFERROR(__xludf.DUMMYFUNCTION("""COMPUTED_VALUE"""),"BP26005684")</f>
        <v>BP26005684</v>
      </c>
      <c r="AM46" s="60" t="str">
        <f ca="1">IFERROR(__xludf.DUMMYFUNCTION("""COMPUTED_VALUE"""),"BP26005685")</f>
        <v>BP26005685</v>
      </c>
      <c r="AN46" s="60" t="str">
        <f ca="1">IFERROR(__xludf.DUMMYFUNCTION("""COMPUTED_VALUE"""),"BP26005686")</f>
        <v>BP26005686</v>
      </c>
      <c r="AO46" s="60" t="str">
        <f ca="1">IFERROR(__xludf.DUMMYFUNCTION("""COMPUTED_VALUE"""),"BP26005687")</f>
        <v>BP26005687</v>
      </c>
      <c r="AP46" s="60" t="str">
        <f ca="1">IFERROR(__xludf.DUMMYFUNCTION("""COMPUTED_VALUE"""),"BP26005712")</f>
        <v>BP26005712</v>
      </c>
      <c r="AQ46" s="60" t="str">
        <f ca="1">IFERROR(__xludf.DUMMYFUNCTION("""COMPUTED_VALUE"""),"BP26005716")</f>
        <v>BP26005716</v>
      </c>
      <c r="AR46" s="60" t="str">
        <f ca="1">IFERROR(__xludf.DUMMYFUNCTION("""COMPUTED_VALUE"""),"BP26005717")</f>
        <v>BP26005717</v>
      </c>
      <c r="AS46" s="60" t="str">
        <f ca="1">IFERROR(__xludf.DUMMYFUNCTION("""COMPUTED_VALUE"""),"BP26005726")</f>
        <v>BP26005726</v>
      </c>
      <c r="AT46" s="60" t="str">
        <f ca="1">IFERROR(__xludf.DUMMYFUNCTION("""COMPUTED_VALUE"""),"BP26005753")</f>
        <v>BP26005753</v>
      </c>
      <c r="AU46" s="60" t="str">
        <f ca="1">IFERROR(__xludf.DUMMYFUNCTION("""COMPUTED_VALUE"""),"BP26005755")</f>
        <v>BP26005755</v>
      </c>
      <c r="AV46" s="60" t="str">
        <f ca="1">IFERROR(__xludf.DUMMYFUNCTION("""COMPUTED_VALUE"""),"BP26005774")</f>
        <v>BP26005774</v>
      </c>
      <c r="AW46" s="60" t="str">
        <f ca="1">IFERROR(__xludf.DUMMYFUNCTION("""COMPUTED_VALUE"""),"BP26005827")</f>
        <v>BP26005827</v>
      </c>
    </row>
    <row r="47" spans="1:49">
      <c r="A47" s="60">
        <v>4146</v>
      </c>
      <c r="B47" s="60" t="str">
        <f ca="1">IFERROR(__xludf.DUMMYFUNCTION("TRANSPOSE(unique(FILTER(Lista!O:O,Lista!E:E=A47)))"),"BP26002756")</f>
        <v>BP26002756</v>
      </c>
      <c r="C47" s="60" t="str">
        <f ca="1">IFERROR(__xludf.DUMMYFUNCTION("""COMPUTED_VALUE"""),"BP26003008")</f>
        <v>BP26003008</v>
      </c>
      <c r="D47" s="60" t="str">
        <f ca="1">IFERROR(__xludf.DUMMYFUNCTION("""COMPUTED_VALUE"""),"BP26005411")</f>
        <v>BP26005411</v>
      </c>
      <c r="E47" s="60" t="str">
        <f ca="1">IFERROR(__xludf.DUMMYFUNCTION("""COMPUTED_VALUE"""),"BP26005412")</f>
        <v>BP26005412</v>
      </c>
      <c r="F47" s="60" t="str">
        <f ca="1">IFERROR(__xludf.DUMMYFUNCTION("""COMPUTED_VALUE"""),"BP26005413")</f>
        <v>BP26005413</v>
      </c>
      <c r="G47" s="60" t="str">
        <f ca="1">IFERROR(__xludf.DUMMYFUNCTION("""COMPUTED_VALUE"""),"BP26005415")</f>
        <v>BP26005415</v>
      </c>
      <c r="H47" s="60" t="str">
        <f ca="1">IFERROR(__xludf.DUMMYFUNCTION("""COMPUTED_VALUE"""),"BP26005417")</f>
        <v>BP26005417</v>
      </c>
      <c r="I47" s="60" t="str">
        <f ca="1">IFERROR(__xludf.DUMMYFUNCTION("""COMPUTED_VALUE"""),"BP26005418")</f>
        <v>BP26005418</v>
      </c>
      <c r="J47" s="60" t="str">
        <f ca="1">IFERROR(__xludf.DUMMYFUNCTION("""COMPUTED_VALUE"""),"BP26005419")</f>
        <v>BP26005419</v>
      </c>
      <c r="K47" s="60" t="str">
        <f ca="1">IFERROR(__xludf.DUMMYFUNCTION("""COMPUTED_VALUE"""),"BP26005420")</f>
        <v>BP26005420</v>
      </c>
      <c r="L47" s="60" t="str">
        <f ca="1">IFERROR(__xludf.DUMMYFUNCTION("""COMPUTED_VALUE"""),"BP26005421")</f>
        <v>BP26005421</v>
      </c>
      <c r="M47" s="60" t="str">
        <f ca="1">IFERROR(__xludf.DUMMYFUNCTION("""COMPUTED_VALUE"""),"BP26005422")</f>
        <v>BP26005422</v>
      </c>
      <c r="N47" s="60" t="str">
        <f ca="1">IFERROR(__xludf.DUMMYFUNCTION("""COMPUTED_VALUE"""),"BP26005423")</f>
        <v>BP26005423</v>
      </c>
      <c r="O47" s="60" t="str">
        <f ca="1">IFERROR(__xludf.DUMMYFUNCTION("""COMPUTED_VALUE"""),"BP26005426")</f>
        <v>BP26005426</v>
      </c>
      <c r="P47" s="60" t="str">
        <f ca="1">IFERROR(__xludf.DUMMYFUNCTION("""COMPUTED_VALUE"""),"BP26005427")</f>
        <v>BP26005427</v>
      </c>
      <c r="Q47" s="60" t="str">
        <f ca="1">IFERROR(__xludf.DUMMYFUNCTION("""COMPUTED_VALUE"""),"BP26005428")</f>
        <v>BP26005428</v>
      </c>
      <c r="R47" s="60" t="str">
        <f ca="1">IFERROR(__xludf.DUMMYFUNCTION("""COMPUTED_VALUE"""),"BP26005430")</f>
        <v>BP26005430</v>
      </c>
      <c r="S47" s="60" t="str">
        <f ca="1">IFERROR(__xludf.DUMMYFUNCTION("""COMPUTED_VALUE"""),"BP26005431")</f>
        <v>BP26005431</v>
      </c>
      <c r="T47" s="60" t="str">
        <f ca="1">IFERROR(__xludf.DUMMYFUNCTION("""COMPUTED_VALUE"""),"BP26005432")</f>
        <v>BP26005432</v>
      </c>
      <c r="U47" s="60" t="str">
        <f ca="1">IFERROR(__xludf.DUMMYFUNCTION("""COMPUTED_VALUE"""),"BP26005433")</f>
        <v>BP26005433</v>
      </c>
      <c r="V47" s="60" t="str">
        <f ca="1">IFERROR(__xludf.DUMMYFUNCTION("""COMPUTED_VALUE"""),"BP26005434")</f>
        <v>BP26005434</v>
      </c>
      <c r="W47" s="60" t="str">
        <f ca="1">IFERROR(__xludf.DUMMYFUNCTION("""COMPUTED_VALUE"""),"BP26005435")</f>
        <v>BP26005435</v>
      </c>
      <c r="X47" s="60" t="str">
        <f ca="1">IFERROR(__xludf.DUMMYFUNCTION("""COMPUTED_VALUE"""),"BP26005436")</f>
        <v>BP26005436</v>
      </c>
      <c r="Y47" s="60" t="str">
        <f ca="1">IFERROR(__xludf.DUMMYFUNCTION("""COMPUTED_VALUE"""),"BP26005437")</f>
        <v>BP26005437</v>
      </c>
      <c r="Z47" s="60" t="str">
        <f ca="1">IFERROR(__xludf.DUMMYFUNCTION("""COMPUTED_VALUE"""),"BP26005573")</f>
        <v>BP26005573</v>
      </c>
      <c r="AA47" s="60" t="str">
        <f ca="1">IFERROR(__xludf.DUMMYFUNCTION("""COMPUTED_VALUE"""),"BP26005575")</f>
        <v>BP26005575</v>
      </c>
      <c r="AB47" s="60" t="str">
        <f ca="1">IFERROR(__xludf.DUMMYFUNCTION("""COMPUTED_VALUE"""),"BP26005576")</f>
        <v>BP26005576</v>
      </c>
      <c r="AC47" s="60" t="str">
        <f ca="1">IFERROR(__xludf.DUMMYFUNCTION("""COMPUTED_VALUE"""),"BP26005618")</f>
        <v>BP26005618</v>
      </c>
      <c r="AD47" s="60" t="str">
        <f ca="1">IFERROR(__xludf.DUMMYFUNCTION("""COMPUTED_VALUE"""),"BP26005619")</f>
        <v>BP26005619</v>
      </c>
      <c r="AE47" s="60" t="str">
        <f ca="1">IFERROR(__xludf.DUMMYFUNCTION("""COMPUTED_VALUE"""),"BP26005620")</f>
        <v>BP26005620</v>
      </c>
      <c r="AF47" s="60" t="str">
        <f ca="1">IFERROR(__xludf.DUMMYFUNCTION("""COMPUTED_VALUE"""),"BP26005621")</f>
        <v>BP26005621</v>
      </c>
      <c r="AG47" s="60" t="str">
        <f ca="1">IFERROR(__xludf.DUMMYFUNCTION("""COMPUTED_VALUE"""),"BP26005659")</f>
        <v>BP26005659</v>
      </c>
      <c r="AH47" s="60" t="str">
        <f ca="1">IFERROR(__xludf.DUMMYFUNCTION("""COMPUTED_VALUE"""),"BP26005663")</f>
        <v>BP26005663</v>
      </c>
      <c r="AI47" s="60" t="str">
        <f ca="1">IFERROR(__xludf.DUMMYFUNCTION("""COMPUTED_VALUE"""),"BP26005680")</f>
        <v>BP26005680</v>
      </c>
      <c r="AJ47" s="60" t="str">
        <f ca="1">IFERROR(__xludf.DUMMYFUNCTION("""COMPUTED_VALUE"""),"BP26005682")</f>
        <v>BP26005682</v>
      </c>
      <c r="AK47" s="60" t="str">
        <f ca="1">IFERROR(__xludf.DUMMYFUNCTION("""COMPUTED_VALUE"""),"BP26005683")</f>
        <v>BP26005683</v>
      </c>
      <c r="AL47" s="60" t="str">
        <f ca="1">IFERROR(__xludf.DUMMYFUNCTION("""COMPUTED_VALUE"""),"BP26005684")</f>
        <v>BP26005684</v>
      </c>
      <c r="AM47" s="60" t="str">
        <f ca="1">IFERROR(__xludf.DUMMYFUNCTION("""COMPUTED_VALUE"""),"BP26005685")</f>
        <v>BP26005685</v>
      </c>
      <c r="AN47" s="60" t="str">
        <f ca="1">IFERROR(__xludf.DUMMYFUNCTION("""COMPUTED_VALUE"""),"BP26005686")</f>
        <v>BP26005686</v>
      </c>
      <c r="AO47" s="60" t="str">
        <f ca="1">IFERROR(__xludf.DUMMYFUNCTION("""COMPUTED_VALUE"""),"BP26005687")</f>
        <v>BP26005687</v>
      </c>
      <c r="AP47" s="60" t="str">
        <f ca="1">IFERROR(__xludf.DUMMYFUNCTION("""COMPUTED_VALUE"""),"BP26005712")</f>
        <v>BP26005712</v>
      </c>
      <c r="AQ47" s="60" t="str">
        <f ca="1">IFERROR(__xludf.DUMMYFUNCTION("""COMPUTED_VALUE"""),"BP26005716")</f>
        <v>BP26005716</v>
      </c>
      <c r="AR47" s="60" t="str">
        <f ca="1">IFERROR(__xludf.DUMMYFUNCTION("""COMPUTED_VALUE"""),"BP26005717")</f>
        <v>BP26005717</v>
      </c>
      <c r="AS47" s="60" t="str">
        <f ca="1">IFERROR(__xludf.DUMMYFUNCTION("""COMPUTED_VALUE"""),"BP26005726")</f>
        <v>BP26005726</v>
      </c>
      <c r="AT47" s="60" t="str">
        <f ca="1">IFERROR(__xludf.DUMMYFUNCTION("""COMPUTED_VALUE"""),"BP26005753")</f>
        <v>BP26005753</v>
      </c>
      <c r="AU47" s="60" t="str">
        <f ca="1">IFERROR(__xludf.DUMMYFUNCTION("""COMPUTED_VALUE"""),"BP26005755")</f>
        <v>BP26005755</v>
      </c>
      <c r="AV47" s="60" t="str">
        <f ca="1">IFERROR(__xludf.DUMMYFUNCTION("""COMPUTED_VALUE"""),"BP26005774")</f>
        <v>BP26005774</v>
      </c>
      <c r="AW47" s="60" t="str">
        <f ca="1">IFERROR(__xludf.DUMMYFUNCTION("""COMPUTED_VALUE"""),"BP26005827")</f>
        <v>BP26005827</v>
      </c>
    </row>
    <row r="48" spans="1:49">
      <c r="A48" s="60">
        <v>4146</v>
      </c>
      <c r="B48" s="60" t="str">
        <f ca="1">IFERROR(__xludf.DUMMYFUNCTION("TRANSPOSE(unique(FILTER(Lista!O:O,Lista!E:E=A48)))"),"BP26002756")</f>
        <v>BP26002756</v>
      </c>
      <c r="C48" s="60" t="str">
        <f ca="1">IFERROR(__xludf.DUMMYFUNCTION("""COMPUTED_VALUE"""),"BP26003008")</f>
        <v>BP26003008</v>
      </c>
      <c r="D48" s="60" t="str">
        <f ca="1">IFERROR(__xludf.DUMMYFUNCTION("""COMPUTED_VALUE"""),"BP26005411")</f>
        <v>BP26005411</v>
      </c>
      <c r="E48" s="60" t="str">
        <f ca="1">IFERROR(__xludf.DUMMYFUNCTION("""COMPUTED_VALUE"""),"BP26005412")</f>
        <v>BP26005412</v>
      </c>
      <c r="F48" s="60" t="str">
        <f ca="1">IFERROR(__xludf.DUMMYFUNCTION("""COMPUTED_VALUE"""),"BP26005413")</f>
        <v>BP26005413</v>
      </c>
      <c r="G48" s="60" t="str">
        <f ca="1">IFERROR(__xludf.DUMMYFUNCTION("""COMPUTED_VALUE"""),"BP26005415")</f>
        <v>BP26005415</v>
      </c>
      <c r="H48" s="60" t="str">
        <f ca="1">IFERROR(__xludf.DUMMYFUNCTION("""COMPUTED_VALUE"""),"BP26005417")</f>
        <v>BP26005417</v>
      </c>
      <c r="I48" s="60" t="str">
        <f ca="1">IFERROR(__xludf.DUMMYFUNCTION("""COMPUTED_VALUE"""),"BP26005418")</f>
        <v>BP26005418</v>
      </c>
      <c r="J48" s="60" t="str">
        <f ca="1">IFERROR(__xludf.DUMMYFUNCTION("""COMPUTED_VALUE"""),"BP26005419")</f>
        <v>BP26005419</v>
      </c>
      <c r="K48" s="60" t="str">
        <f ca="1">IFERROR(__xludf.DUMMYFUNCTION("""COMPUTED_VALUE"""),"BP26005420")</f>
        <v>BP26005420</v>
      </c>
      <c r="L48" s="60" t="str">
        <f ca="1">IFERROR(__xludf.DUMMYFUNCTION("""COMPUTED_VALUE"""),"BP26005421")</f>
        <v>BP26005421</v>
      </c>
      <c r="M48" s="60" t="str">
        <f ca="1">IFERROR(__xludf.DUMMYFUNCTION("""COMPUTED_VALUE"""),"BP26005422")</f>
        <v>BP26005422</v>
      </c>
      <c r="N48" s="60" t="str">
        <f ca="1">IFERROR(__xludf.DUMMYFUNCTION("""COMPUTED_VALUE"""),"BP26005423")</f>
        <v>BP26005423</v>
      </c>
      <c r="O48" s="60" t="str">
        <f ca="1">IFERROR(__xludf.DUMMYFUNCTION("""COMPUTED_VALUE"""),"BP26005426")</f>
        <v>BP26005426</v>
      </c>
      <c r="P48" s="60" t="str">
        <f ca="1">IFERROR(__xludf.DUMMYFUNCTION("""COMPUTED_VALUE"""),"BP26005427")</f>
        <v>BP26005427</v>
      </c>
      <c r="Q48" s="60" t="str">
        <f ca="1">IFERROR(__xludf.DUMMYFUNCTION("""COMPUTED_VALUE"""),"BP26005428")</f>
        <v>BP26005428</v>
      </c>
      <c r="R48" s="60" t="str">
        <f ca="1">IFERROR(__xludf.DUMMYFUNCTION("""COMPUTED_VALUE"""),"BP26005430")</f>
        <v>BP26005430</v>
      </c>
      <c r="S48" s="60" t="str">
        <f ca="1">IFERROR(__xludf.DUMMYFUNCTION("""COMPUTED_VALUE"""),"BP26005431")</f>
        <v>BP26005431</v>
      </c>
      <c r="T48" s="60" t="str">
        <f ca="1">IFERROR(__xludf.DUMMYFUNCTION("""COMPUTED_VALUE"""),"BP26005432")</f>
        <v>BP26005432</v>
      </c>
      <c r="U48" s="60" t="str">
        <f ca="1">IFERROR(__xludf.DUMMYFUNCTION("""COMPUTED_VALUE"""),"BP26005433")</f>
        <v>BP26005433</v>
      </c>
      <c r="V48" s="60" t="str">
        <f ca="1">IFERROR(__xludf.DUMMYFUNCTION("""COMPUTED_VALUE"""),"BP26005434")</f>
        <v>BP26005434</v>
      </c>
      <c r="W48" s="60" t="str">
        <f ca="1">IFERROR(__xludf.DUMMYFUNCTION("""COMPUTED_VALUE"""),"BP26005435")</f>
        <v>BP26005435</v>
      </c>
      <c r="X48" s="60" t="str">
        <f ca="1">IFERROR(__xludf.DUMMYFUNCTION("""COMPUTED_VALUE"""),"BP26005436")</f>
        <v>BP26005436</v>
      </c>
      <c r="Y48" s="60" t="str">
        <f ca="1">IFERROR(__xludf.DUMMYFUNCTION("""COMPUTED_VALUE"""),"BP26005437")</f>
        <v>BP26005437</v>
      </c>
      <c r="Z48" s="60" t="str">
        <f ca="1">IFERROR(__xludf.DUMMYFUNCTION("""COMPUTED_VALUE"""),"BP26005573")</f>
        <v>BP26005573</v>
      </c>
      <c r="AA48" s="60" t="str">
        <f ca="1">IFERROR(__xludf.DUMMYFUNCTION("""COMPUTED_VALUE"""),"BP26005575")</f>
        <v>BP26005575</v>
      </c>
      <c r="AB48" s="60" t="str">
        <f ca="1">IFERROR(__xludf.DUMMYFUNCTION("""COMPUTED_VALUE"""),"BP26005576")</f>
        <v>BP26005576</v>
      </c>
      <c r="AC48" s="60" t="str">
        <f ca="1">IFERROR(__xludf.DUMMYFUNCTION("""COMPUTED_VALUE"""),"BP26005618")</f>
        <v>BP26005618</v>
      </c>
      <c r="AD48" s="60" t="str">
        <f ca="1">IFERROR(__xludf.DUMMYFUNCTION("""COMPUTED_VALUE"""),"BP26005619")</f>
        <v>BP26005619</v>
      </c>
      <c r="AE48" s="60" t="str">
        <f ca="1">IFERROR(__xludf.DUMMYFUNCTION("""COMPUTED_VALUE"""),"BP26005620")</f>
        <v>BP26005620</v>
      </c>
      <c r="AF48" s="60" t="str">
        <f ca="1">IFERROR(__xludf.DUMMYFUNCTION("""COMPUTED_VALUE"""),"BP26005621")</f>
        <v>BP26005621</v>
      </c>
      <c r="AG48" s="60" t="str">
        <f ca="1">IFERROR(__xludf.DUMMYFUNCTION("""COMPUTED_VALUE"""),"BP26005659")</f>
        <v>BP26005659</v>
      </c>
      <c r="AH48" s="60" t="str">
        <f ca="1">IFERROR(__xludf.DUMMYFUNCTION("""COMPUTED_VALUE"""),"BP26005663")</f>
        <v>BP26005663</v>
      </c>
      <c r="AI48" s="60" t="str">
        <f ca="1">IFERROR(__xludf.DUMMYFUNCTION("""COMPUTED_VALUE"""),"BP26005680")</f>
        <v>BP26005680</v>
      </c>
      <c r="AJ48" s="60" t="str">
        <f ca="1">IFERROR(__xludf.DUMMYFUNCTION("""COMPUTED_VALUE"""),"BP26005682")</f>
        <v>BP26005682</v>
      </c>
      <c r="AK48" s="60" t="str">
        <f ca="1">IFERROR(__xludf.DUMMYFUNCTION("""COMPUTED_VALUE"""),"BP26005683")</f>
        <v>BP26005683</v>
      </c>
      <c r="AL48" s="60" t="str">
        <f ca="1">IFERROR(__xludf.DUMMYFUNCTION("""COMPUTED_VALUE"""),"BP26005684")</f>
        <v>BP26005684</v>
      </c>
      <c r="AM48" s="60" t="str">
        <f ca="1">IFERROR(__xludf.DUMMYFUNCTION("""COMPUTED_VALUE"""),"BP26005685")</f>
        <v>BP26005685</v>
      </c>
      <c r="AN48" s="60" t="str">
        <f ca="1">IFERROR(__xludf.DUMMYFUNCTION("""COMPUTED_VALUE"""),"BP26005686")</f>
        <v>BP26005686</v>
      </c>
      <c r="AO48" s="60" t="str">
        <f ca="1">IFERROR(__xludf.DUMMYFUNCTION("""COMPUTED_VALUE"""),"BP26005687")</f>
        <v>BP26005687</v>
      </c>
      <c r="AP48" s="60" t="str">
        <f ca="1">IFERROR(__xludf.DUMMYFUNCTION("""COMPUTED_VALUE"""),"BP26005712")</f>
        <v>BP26005712</v>
      </c>
      <c r="AQ48" s="60" t="str">
        <f ca="1">IFERROR(__xludf.DUMMYFUNCTION("""COMPUTED_VALUE"""),"BP26005716")</f>
        <v>BP26005716</v>
      </c>
      <c r="AR48" s="60" t="str">
        <f ca="1">IFERROR(__xludf.DUMMYFUNCTION("""COMPUTED_VALUE"""),"BP26005717")</f>
        <v>BP26005717</v>
      </c>
      <c r="AS48" s="60" t="str">
        <f ca="1">IFERROR(__xludf.DUMMYFUNCTION("""COMPUTED_VALUE"""),"BP26005726")</f>
        <v>BP26005726</v>
      </c>
      <c r="AT48" s="60" t="str">
        <f ca="1">IFERROR(__xludf.DUMMYFUNCTION("""COMPUTED_VALUE"""),"BP26005753")</f>
        <v>BP26005753</v>
      </c>
      <c r="AU48" s="60" t="str">
        <f ca="1">IFERROR(__xludf.DUMMYFUNCTION("""COMPUTED_VALUE"""),"BP26005755")</f>
        <v>BP26005755</v>
      </c>
      <c r="AV48" s="60" t="str">
        <f ca="1">IFERROR(__xludf.DUMMYFUNCTION("""COMPUTED_VALUE"""),"BP26005774")</f>
        <v>BP26005774</v>
      </c>
      <c r="AW48" s="60" t="str">
        <f ca="1">IFERROR(__xludf.DUMMYFUNCTION("""COMPUTED_VALUE"""),"BP26005827")</f>
        <v>BP26005827</v>
      </c>
    </row>
    <row r="49" spans="1:82">
      <c r="A49" s="60">
        <v>4146</v>
      </c>
      <c r="B49" s="60" t="str">
        <f ca="1">IFERROR(__xludf.DUMMYFUNCTION("TRANSPOSE(unique(FILTER(Lista!O:O,Lista!E:E=A49)))"),"BP26002756")</f>
        <v>BP26002756</v>
      </c>
      <c r="C49" s="60" t="str">
        <f ca="1">IFERROR(__xludf.DUMMYFUNCTION("""COMPUTED_VALUE"""),"BP26003008")</f>
        <v>BP26003008</v>
      </c>
      <c r="D49" s="60" t="str">
        <f ca="1">IFERROR(__xludf.DUMMYFUNCTION("""COMPUTED_VALUE"""),"BP26005411")</f>
        <v>BP26005411</v>
      </c>
      <c r="E49" s="60" t="str">
        <f ca="1">IFERROR(__xludf.DUMMYFUNCTION("""COMPUTED_VALUE"""),"BP26005412")</f>
        <v>BP26005412</v>
      </c>
      <c r="F49" s="60" t="str">
        <f ca="1">IFERROR(__xludf.DUMMYFUNCTION("""COMPUTED_VALUE"""),"BP26005413")</f>
        <v>BP26005413</v>
      </c>
      <c r="G49" s="60" t="str">
        <f ca="1">IFERROR(__xludf.DUMMYFUNCTION("""COMPUTED_VALUE"""),"BP26005415")</f>
        <v>BP26005415</v>
      </c>
      <c r="H49" s="60" t="str">
        <f ca="1">IFERROR(__xludf.DUMMYFUNCTION("""COMPUTED_VALUE"""),"BP26005417")</f>
        <v>BP26005417</v>
      </c>
      <c r="I49" s="60" t="str">
        <f ca="1">IFERROR(__xludf.DUMMYFUNCTION("""COMPUTED_VALUE"""),"BP26005418")</f>
        <v>BP26005418</v>
      </c>
      <c r="J49" s="60" t="str">
        <f ca="1">IFERROR(__xludf.DUMMYFUNCTION("""COMPUTED_VALUE"""),"BP26005419")</f>
        <v>BP26005419</v>
      </c>
      <c r="K49" s="60" t="str">
        <f ca="1">IFERROR(__xludf.DUMMYFUNCTION("""COMPUTED_VALUE"""),"BP26005420")</f>
        <v>BP26005420</v>
      </c>
      <c r="L49" s="60" t="str">
        <f ca="1">IFERROR(__xludf.DUMMYFUNCTION("""COMPUTED_VALUE"""),"BP26005421")</f>
        <v>BP26005421</v>
      </c>
      <c r="M49" s="60" t="str">
        <f ca="1">IFERROR(__xludf.DUMMYFUNCTION("""COMPUTED_VALUE"""),"BP26005422")</f>
        <v>BP26005422</v>
      </c>
      <c r="N49" s="60" t="str">
        <f ca="1">IFERROR(__xludf.DUMMYFUNCTION("""COMPUTED_VALUE"""),"BP26005423")</f>
        <v>BP26005423</v>
      </c>
      <c r="O49" s="60" t="str">
        <f ca="1">IFERROR(__xludf.DUMMYFUNCTION("""COMPUTED_VALUE"""),"BP26005426")</f>
        <v>BP26005426</v>
      </c>
      <c r="P49" s="60" t="str">
        <f ca="1">IFERROR(__xludf.DUMMYFUNCTION("""COMPUTED_VALUE"""),"BP26005427")</f>
        <v>BP26005427</v>
      </c>
      <c r="Q49" s="60" t="str">
        <f ca="1">IFERROR(__xludf.DUMMYFUNCTION("""COMPUTED_VALUE"""),"BP26005428")</f>
        <v>BP26005428</v>
      </c>
      <c r="R49" s="60" t="str">
        <f ca="1">IFERROR(__xludf.DUMMYFUNCTION("""COMPUTED_VALUE"""),"BP26005430")</f>
        <v>BP26005430</v>
      </c>
      <c r="S49" s="60" t="str">
        <f ca="1">IFERROR(__xludf.DUMMYFUNCTION("""COMPUTED_VALUE"""),"BP26005431")</f>
        <v>BP26005431</v>
      </c>
      <c r="T49" s="60" t="str">
        <f ca="1">IFERROR(__xludf.DUMMYFUNCTION("""COMPUTED_VALUE"""),"BP26005432")</f>
        <v>BP26005432</v>
      </c>
      <c r="U49" s="60" t="str">
        <f ca="1">IFERROR(__xludf.DUMMYFUNCTION("""COMPUTED_VALUE"""),"BP26005433")</f>
        <v>BP26005433</v>
      </c>
      <c r="V49" s="60" t="str">
        <f ca="1">IFERROR(__xludf.DUMMYFUNCTION("""COMPUTED_VALUE"""),"BP26005434")</f>
        <v>BP26005434</v>
      </c>
      <c r="W49" s="60" t="str">
        <f ca="1">IFERROR(__xludf.DUMMYFUNCTION("""COMPUTED_VALUE"""),"BP26005435")</f>
        <v>BP26005435</v>
      </c>
      <c r="X49" s="60" t="str">
        <f ca="1">IFERROR(__xludf.DUMMYFUNCTION("""COMPUTED_VALUE"""),"BP26005436")</f>
        <v>BP26005436</v>
      </c>
      <c r="Y49" s="60" t="str">
        <f ca="1">IFERROR(__xludf.DUMMYFUNCTION("""COMPUTED_VALUE"""),"BP26005437")</f>
        <v>BP26005437</v>
      </c>
      <c r="Z49" s="60" t="str">
        <f ca="1">IFERROR(__xludf.DUMMYFUNCTION("""COMPUTED_VALUE"""),"BP26005573")</f>
        <v>BP26005573</v>
      </c>
      <c r="AA49" s="60" t="str">
        <f ca="1">IFERROR(__xludf.DUMMYFUNCTION("""COMPUTED_VALUE"""),"BP26005575")</f>
        <v>BP26005575</v>
      </c>
      <c r="AB49" s="60" t="str">
        <f ca="1">IFERROR(__xludf.DUMMYFUNCTION("""COMPUTED_VALUE"""),"BP26005576")</f>
        <v>BP26005576</v>
      </c>
      <c r="AC49" s="60" t="str">
        <f ca="1">IFERROR(__xludf.DUMMYFUNCTION("""COMPUTED_VALUE"""),"BP26005618")</f>
        <v>BP26005618</v>
      </c>
      <c r="AD49" s="60" t="str">
        <f ca="1">IFERROR(__xludf.DUMMYFUNCTION("""COMPUTED_VALUE"""),"BP26005619")</f>
        <v>BP26005619</v>
      </c>
      <c r="AE49" s="60" t="str">
        <f ca="1">IFERROR(__xludf.DUMMYFUNCTION("""COMPUTED_VALUE"""),"BP26005620")</f>
        <v>BP26005620</v>
      </c>
      <c r="AF49" s="60" t="str">
        <f ca="1">IFERROR(__xludf.DUMMYFUNCTION("""COMPUTED_VALUE"""),"BP26005621")</f>
        <v>BP26005621</v>
      </c>
      <c r="AG49" s="60" t="str">
        <f ca="1">IFERROR(__xludf.DUMMYFUNCTION("""COMPUTED_VALUE"""),"BP26005659")</f>
        <v>BP26005659</v>
      </c>
      <c r="AH49" s="60" t="str">
        <f ca="1">IFERROR(__xludf.DUMMYFUNCTION("""COMPUTED_VALUE"""),"BP26005663")</f>
        <v>BP26005663</v>
      </c>
      <c r="AI49" s="60" t="str">
        <f ca="1">IFERROR(__xludf.DUMMYFUNCTION("""COMPUTED_VALUE"""),"BP26005680")</f>
        <v>BP26005680</v>
      </c>
      <c r="AJ49" s="60" t="str">
        <f ca="1">IFERROR(__xludf.DUMMYFUNCTION("""COMPUTED_VALUE"""),"BP26005682")</f>
        <v>BP26005682</v>
      </c>
      <c r="AK49" s="60" t="str">
        <f ca="1">IFERROR(__xludf.DUMMYFUNCTION("""COMPUTED_VALUE"""),"BP26005683")</f>
        <v>BP26005683</v>
      </c>
      <c r="AL49" s="60" t="str">
        <f ca="1">IFERROR(__xludf.DUMMYFUNCTION("""COMPUTED_VALUE"""),"BP26005684")</f>
        <v>BP26005684</v>
      </c>
      <c r="AM49" s="60" t="str">
        <f ca="1">IFERROR(__xludf.DUMMYFUNCTION("""COMPUTED_VALUE"""),"BP26005685")</f>
        <v>BP26005685</v>
      </c>
      <c r="AN49" s="60" t="str">
        <f ca="1">IFERROR(__xludf.DUMMYFUNCTION("""COMPUTED_VALUE"""),"BP26005686")</f>
        <v>BP26005686</v>
      </c>
      <c r="AO49" s="60" t="str">
        <f ca="1">IFERROR(__xludf.DUMMYFUNCTION("""COMPUTED_VALUE"""),"BP26005687")</f>
        <v>BP26005687</v>
      </c>
      <c r="AP49" s="60" t="str">
        <f ca="1">IFERROR(__xludf.DUMMYFUNCTION("""COMPUTED_VALUE"""),"BP26005712")</f>
        <v>BP26005712</v>
      </c>
      <c r="AQ49" s="60" t="str">
        <f ca="1">IFERROR(__xludf.DUMMYFUNCTION("""COMPUTED_VALUE"""),"BP26005716")</f>
        <v>BP26005716</v>
      </c>
      <c r="AR49" s="60" t="str">
        <f ca="1">IFERROR(__xludf.DUMMYFUNCTION("""COMPUTED_VALUE"""),"BP26005717")</f>
        <v>BP26005717</v>
      </c>
      <c r="AS49" s="60" t="str">
        <f ca="1">IFERROR(__xludf.DUMMYFUNCTION("""COMPUTED_VALUE"""),"BP26005726")</f>
        <v>BP26005726</v>
      </c>
      <c r="AT49" s="60" t="str">
        <f ca="1">IFERROR(__xludf.DUMMYFUNCTION("""COMPUTED_VALUE"""),"BP26005753")</f>
        <v>BP26005753</v>
      </c>
      <c r="AU49" s="60" t="str">
        <f ca="1">IFERROR(__xludf.DUMMYFUNCTION("""COMPUTED_VALUE"""),"BP26005755")</f>
        <v>BP26005755</v>
      </c>
      <c r="AV49" s="60" t="str">
        <f ca="1">IFERROR(__xludf.DUMMYFUNCTION("""COMPUTED_VALUE"""),"BP26005774")</f>
        <v>BP26005774</v>
      </c>
      <c r="AW49" s="60" t="str">
        <f ca="1">IFERROR(__xludf.DUMMYFUNCTION("""COMPUTED_VALUE"""),"BP26005827")</f>
        <v>BP26005827</v>
      </c>
    </row>
    <row r="50" spans="1:82">
      <c r="A50" s="60">
        <v>4146</v>
      </c>
      <c r="B50" s="60" t="str">
        <f ca="1">IFERROR(__xludf.DUMMYFUNCTION("TRANSPOSE(unique(FILTER(Lista!O:O,Lista!E:E=A50)))"),"BP26002756")</f>
        <v>BP26002756</v>
      </c>
      <c r="C50" s="60" t="str">
        <f ca="1">IFERROR(__xludf.DUMMYFUNCTION("""COMPUTED_VALUE"""),"BP26003008")</f>
        <v>BP26003008</v>
      </c>
      <c r="D50" s="60" t="str">
        <f ca="1">IFERROR(__xludf.DUMMYFUNCTION("""COMPUTED_VALUE"""),"BP26005411")</f>
        <v>BP26005411</v>
      </c>
      <c r="E50" s="60" t="str">
        <f ca="1">IFERROR(__xludf.DUMMYFUNCTION("""COMPUTED_VALUE"""),"BP26005412")</f>
        <v>BP26005412</v>
      </c>
      <c r="F50" s="60" t="str">
        <f ca="1">IFERROR(__xludf.DUMMYFUNCTION("""COMPUTED_VALUE"""),"BP26005413")</f>
        <v>BP26005413</v>
      </c>
      <c r="G50" s="60" t="str">
        <f ca="1">IFERROR(__xludf.DUMMYFUNCTION("""COMPUTED_VALUE"""),"BP26005415")</f>
        <v>BP26005415</v>
      </c>
      <c r="H50" s="60" t="str">
        <f ca="1">IFERROR(__xludf.DUMMYFUNCTION("""COMPUTED_VALUE"""),"BP26005417")</f>
        <v>BP26005417</v>
      </c>
      <c r="I50" s="60" t="str">
        <f ca="1">IFERROR(__xludf.DUMMYFUNCTION("""COMPUTED_VALUE"""),"BP26005418")</f>
        <v>BP26005418</v>
      </c>
      <c r="J50" s="60" t="str">
        <f ca="1">IFERROR(__xludf.DUMMYFUNCTION("""COMPUTED_VALUE"""),"BP26005419")</f>
        <v>BP26005419</v>
      </c>
      <c r="K50" s="60" t="str">
        <f ca="1">IFERROR(__xludf.DUMMYFUNCTION("""COMPUTED_VALUE"""),"BP26005420")</f>
        <v>BP26005420</v>
      </c>
      <c r="L50" s="60" t="str">
        <f ca="1">IFERROR(__xludf.DUMMYFUNCTION("""COMPUTED_VALUE"""),"BP26005421")</f>
        <v>BP26005421</v>
      </c>
      <c r="M50" s="60" t="str">
        <f ca="1">IFERROR(__xludf.DUMMYFUNCTION("""COMPUTED_VALUE"""),"BP26005422")</f>
        <v>BP26005422</v>
      </c>
      <c r="N50" s="60" t="str">
        <f ca="1">IFERROR(__xludf.DUMMYFUNCTION("""COMPUTED_VALUE"""),"BP26005423")</f>
        <v>BP26005423</v>
      </c>
      <c r="O50" s="60" t="str">
        <f ca="1">IFERROR(__xludf.DUMMYFUNCTION("""COMPUTED_VALUE"""),"BP26005426")</f>
        <v>BP26005426</v>
      </c>
      <c r="P50" s="60" t="str">
        <f ca="1">IFERROR(__xludf.DUMMYFUNCTION("""COMPUTED_VALUE"""),"BP26005427")</f>
        <v>BP26005427</v>
      </c>
      <c r="Q50" s="60" t="str">
        <f ca="1">IFERROR(__xludf.DUMMYFUNCTION("""COMPUTED_VALUE"""),"BP26005428")</f>
        <v>BP26005428</v>
      </c>
      <c r="R50" s="60" t="str">
        <f ca="1">IFERROR(__xludf.DUMMYFUNCTION("""COMPUTED_VALUE"""),"BP26005430")</f>
        <v>BP26005430</v>
      </c>
      <c r="S50" s="60" t="str">
        <f ca="1">IFERROR(__xludf.DUMMYFUNCTION("""COMPUTED_VALUE"""),"BP26005431")</f>
        <v>BP26005431</v>
      </c>
      <c r="T50" s="60" t="str">
        <f ca="1">IFERROR(__xludf.DUMMYFUNCTION("""COMPUTED_VALUE"""),"BP26005432")</f>
        <v>BP26005432</v>
      </c>
      <c r="U50" s="60" t="str">
        <f ca="1">IFERROR(__xludf.DUMMYFUNCTION("""COMPUTED_VALUE"""),"BP26005433")</f>
        <v>BP26005433</v>
      </c>
      <c r="V50" s="60" t="str">
        <f ca="1">IFERROR(__xludf.DUMMYFUNCTION("""COMPUTED_VALUE"""),"BP26005434")</f>
        <v>BP26005434</v>
      </c>
      <c r="W50" s="60" t="str">
        <f ca="1">IFERROR(__xludf.DUMMYFUNCTION("""COMPUTED_VALUE"""),"BP26005435")</f>
        <v>BP26005435</v>
      </c>
      <c r="X50" s="60" t="str">
        <f ca="1">IFERROR(__xludf.DUMMYFUNCTION("""COMPUTED_VALUE"""),"BP26005436")</f>
        <v>BP26005436</v>
      </c>
      <c r="Y50" s="60" t="str">
        <f ca="1">IFERROR(__xludf.DUMMYFUNCTION("""COMPUTED_VALUE"""),"BP26005437")</f>
        <v>BP26005437</v>
      </c>
      <c r="Z50" s="60" t="str">
        <f ca="1">IFERROR(__xludf.DUMMYFUNCTION("""COMPUTED_VALUE"""),"BP26005573")</f>
        <v>BP26005573</v>
      </c>
      <c r="AA50" s="60" t="str">
        <f ca="1">IFERROR(__xludf.DUMMYFUNCTION("""COMPUTED_VALUE"""),"BP26005575")</f>
        <v>BP26005575</v>
      </c>
      <c r="AB50" s="60" t="str">
        <f ca="1">IFERROR(__xludf.DUMMYFUNCTION("""COMPUTED_VALUE"""),"BP26005576")</f>
        <v>BP26005576</v>
      </c>
      <c r="AC50" s="60" t="str">
        <f ca="1">IFERROR(__xludf.DUMMYFUNCTION("""COMPUTED_VALUE"""),"BP26005618")</f>
        <v>BP26005618</v>
      </c>
      <c r="AD50" s="60" t="str">
        <f ca="1">IFERROR(__xludf.DUMMYFUNCTION("""COMPUTED_VALUE"""),"BP26005619")</f>
        <v>BP26005619</v>
      </c>
      <c r="AE50" s="60" t="str">
        <f ca="1">IFERROR(__xludf.DUMMYFUNCTION("""COMPUTED_VALUE"""),"BP26005620")</f>
        <v>BP26005620</v>
      </c>
      <c r="AF50" s="60" t="str">
        <f ca="1">IFERROR(__xludf.DUMMYFUNCTION("""COMPUTED_VALUE"""),"BP26005621")</f>
        <v>BP26005621</v>
      </c>
      <c r="AG50" s="60" t="str">
        <f ca="1">IFERROR(__xludf.DUMMYFUNCTION("""COMPUTED_VALUE"""),"BP26005659")</f>
        <v>BP26005659</v>
      </c>
      <c r="AH50" s="60" t="str">
        <f ca="1">IFERROR(__xludf.DUMMYFUNCTION("""COMPUTED_VALUE"""),"BP26005663")</f>
        <v>BP26005663</v>
      </c>
      <c r="AI50" s="60" t="str">
        <f ca="1">IFERROR(__xludf.DUMMYFUNCTION("""COMPUTED_VALUE"""),"BP26005680")</f>
        <v>BP26005680</v>
      </c>
      <c r="AJ50" s="60" t="str">
        <f ca="1">IFERROR(__xludf.DUMMYFUNCTION("""COMPUTED_VALUE"""),"BP26005682")</f>
        <v>BP26005682</v>
      </c>
      <c r="AK50" s="60" t="str">
        <f ca="1">IFERROR(__xludf.DUMMYFUNCTION("""COMPUTED_VALUE"""),"BP26005683")</f>
        <v>BP26005683</v>
      </c>
      <c r="AL50" s="60" t="str">
        <f ca="1">IFERROR(__xludf.DUMMYFUNCTION("""COMPUTED_VALUE"""),"BP26005684")</f>
        <v>BP26005684</v>
      </c>
      <c r="AM50" s="60" t="str">
        <f ca="1">IFERROR(__xludf.DUMMYFUNCTION("""COMPUTED_VALUE"""),"BP26005685")</f>
        <v>BP26005685</v>
      </c>
      <c r="AN50" s="60" t="str">
        <f ca="1">IFERROR(__xludf.DUMMYFUNCTION("""COMPUTED_VALUE"""),"BP26005686")</f>
        <v>BP26005686</v>
      </c>
      <c r="AO50" s="60" t="str">
        <f ca="1">IFERROR(__xludf.DUMMYFUNCTION("""COMPUTED_VALUE"""),"BP26005687")</f>
        <v>BP26005687</v>
      </c>
      <c r="AP50" s="60" t="str">
        <f ca="1">IFERROR(__xludf.DUMMYFUNCTION("""COMPUTED_VALUE"""),"BP26005712")</f>
        <v>BP26005712</v>
      </c>
      <c r="AQ50" s="60" t="str">
        <f ca="1">IFERROR(__xludf.DUMMYFUNCTION("""COMPUTED_VALUE"""),"BP26005716")</f>
        <v>BP26005716</v>
      </c>
      <c r="AR50" s="60" t="str">
        <f ca="1">IFERROR(__xludf.DUMMYFUNCTION("""COMPUTED_VALUE"""),"BP26005717")</f>
        <v>BP26005717</v>
      </c>
      <c r="AS50" s="60" t="str">
        <f ca="1">IFERROR(__xludf.DUMMYFUNCTION("""COMPUTED_VALUE"""),"BP26005726")</f>
        <v>BP26005726</v>
      </c>
      <c r="AT50" s="60" t="str">
        <f ca="1">IFERROR(__xludf.DUMMYFUNCTION("""COMPUTED_VALUE"""),"BP26005753")</f>
        <v>BP26005753</v>
      </c>
      <c r="AU50" s="60" t="str">
        <f ca="1">IFERROR(__xludf.DUMMYFUNCTION("""COMPUTED_VALUE"""),"BP26005755")</f>
        <v>BP26005755</v>
      </c>
      <c r="AV50" s="60" t="str">
        <f ca="1">IFERROR(__xludf.DUMMYFUNCTION("""COMPUTED_VALUE"""),"BP26005774")</f>
        <v>BP26005774</v>
      </c>
      <c r="AW50" s="60" t="str">
        <f ca="1">IFERROR(__xludf.DUMMYFUNCTION("""COMPUTED_VALUE"""),"BP26005827")</f>
        <v>BP26005827</v>
      </c>
    </row>
    <row r="51" spans="1:82">
      <c r="A51" s="60">
        <v>4146</v>
      </c>
      <c r="B51" s="60" t="str">
        <f ca="1">IFERROR(__xludf.DUMMYFUNCTION("TRANSPOSE(unique(FILTER(Lista!O:O,Lista!E:E=A51)))"),"BP26002756")</f>
        <v>BP26002756</v>
      </c>
      <c r="C51" s="60" t="str">
        <f ca="1">IFERROR(__xludf.DUMMYFUNCTION("""COMPUTED_VALUE"""),"BP26003008")</f>
        <v>BP26003008</v>
      </c>
      <c r="D51" s="60" t="str">
        <f ca="1">IFERROR(__xludf.DUMMYFUNCTION("""COMPUTED_VALUE"""),"BP26005411")</f>
        <v>BP26005411</v>
      </c>
      <c r="E51" s="60" t="str">
        <f ca="1">IFERROR(__xludf.DUMMYFUNCTION("""COMPUTED_VALUE"""),"BP26005412")</f>
        <v>BP26005412</v>
      </c>
      <c r="F51" s="60" t="str">
        <f ca="1">IFERROR(__xludf.DUMMYFUNCTION("""COMPUTED_VALUE"""),"BP26005413")</f>
        <v>BP26005413</v>
      </c>
      <c r="G51" s="60" t="str">
        <f ca="1">IFERROR(__xludf.DUMMYFUNCTION("""COMPUTED_VALUE"""),"BP26005415")</f>
        <v>BP26005415</v>
      </c>
      <c r="H51" s="60" t="str">
        <f ca="1">IFERROR(__xludf.DUMMYFUNCTION("""COMPUTED_VALUE"""),"BP26005417")</f>
        <v>BP26005417</v>
      </c>
      <c r="I51" s="60" t="str">
        <f ca="1">IFERROR(__xludf.DUMMYFUNCTION("""COMPUTED_VALUE"""),"BP26005418")</f>
        <v>BP26005418</v>
      </c>
      <c r="J51" s="60" t="str">
        <f ca="1">IFERROR(__xludf.DUMMYFUNCTION("""COMPUTED_VALUE"""),"BP26005419")</f>
        <v>BP26005419</v>
      </c>
      <c r="K51" s="60" t="str">
        <f ca="1">IFERROR(__xludf.DUMMYFUNCTION("""COMPUTED_VALUE"""),"BP26005420")</f>
        <v>BP26005420</v>
      </c>
      <c r="L51" s="60" t="str">
        <f ca="1">IFERROR(__xludf.DUMMYFUNCTION("""COMPUTED_VALUE"""),"BP26005421")</f>
        <v>BP26005421</v>
      </c>
      <c r="M51" s="60" t="str">
        <f ca="1">IFERROR(__xludf.DUMMYFUNCTION("""COMPUTED_VALUE"""),"BP26005422")</f>
        <v>BP26005422</v>
      </c>
      <c r="N51" s="60" t="str">
        <f ca="1">IFERROR(__xludf.DUMMYFUNCTION("""COMPUTED_VALUE"""),"BP26005423")</f>
        <v>BP26005423</v>
      </c>
      <c r="O51" s="60" t="str">
        <f ca="1">IFERROR(__xludf.DUMMYFUNCTION("""COMPUTED_VALUE"""),"BP26005426")</f>
        <v>BP26005426</v>
      </c>
      <c r="P51" s="60" t="str">
        <f ca="1">IFERROR(__xludf.DUMMYFUNCTION("""COMPUTED_VALUE"""),"BP26005427")</f>
        <v>BP26005427</v>
      </c>
      <c r="Q51" s="60" t="str">
        <f ca="1">IFERROR(__xludf.DUMMYFUNCTION("""COMPUTED_VALUE"""),"BP26005428")</f>
        <v>BP26005428</v>
      </c>
      <c r="R51" s="60" t="str">
        <f ca="1">IFERROR(__xludf.DUMMYFUNCTION("""COMPUTED_VALUE"""),"BP26005430")</f>
        <v>BP26005430</v>
      </c>
      <c r="S51" s="60" t="str">
        <f ca="1">IFERROR(__xludf.DUMMYFUNCTION("""COMPUTED_VALUE"""),"BP26005431")</f>
        <v>BP26005431</v>
      </c>
      <c r="T51" s="60" t="str">
        <f ca="1">IFERROR(__xludf.DUMMYFUNCTION("""COMPUTED_VALUE"""),"BP26005432")</f>
        <v>BP26005432</v>
      </c>
      <c r="U51" s="60" t="str">
        <f ca="1">IFERROR(__xludf.DUMMYFUNCTION("""COMPUTED_VALUE"""),"BP26005433")</f>
        <v>BP26005433</v>
      </c>
      <c r="V51" s="60" t="str">
        <f ca="1">IFERROR(__xludf.DUMMYFUNCTION("""COMPUTED_VALUE"""),"BP26005434")</f>
        <v>BP26005434</v>
      </c>
      <c r="W51" s="60" t="str">
        <f ca="1">IFERROR(__xludf.DUMMYFUNCTION("""COMPUTED_VALUE"""),"BP26005435")</f>
        <v>BP26005435</v>
      </c>
      <c r="X51" s="60" t="str">
        <f ca="1">IFERROR(__xludf.DUMMYFUNCTION("""COMPUTED_VALUE"""),"BP26005436")</f>
        <v>BP26005436</v>
      </c>
      <c r="Y51" s="60" t="str">
        <f ca="1">IFERROR(__xludf.DUMMYFUNCTION("""COMPUTED_VALUE"""),"BP26005437")</f>
        <v>BP26005437</v>
      </c>
      <c r="Z51" s="60" t="str">
        <f ca="1">IFERROR(__xludf.DUMMYFUNCTION("""COMPUTED_VALUE"""),"BP26005573")</f>
        <v>BP26005573</v>
      </c>
      <c r="AA51" s="60" t="str">
        <f ca="1">IFERROR(__xludf.DUMMYFUNCTION("""COMPUTED_VALUE"""),"BP26005575")</f>
        <v>BP26005575</v>
      </c>
      <c r="AB51" s="60" t="str">
        <f ca="1">IFERROR(__xludf.DUMMYFUNCTION("""COMPUTED_VALUE"""),"BP26005576")</f>
        <v>BP26005576</v>
      </c>
      <c r="AC51" s="60" t="str">
        <f ca="1">IFERROR(__xludf.DUMMYFUNCTION("""COMPUTED_VALUE"""),"BP26005618")</f>
        <v>BP26005618</v>
      </c>
      <c r="AD51" s="60" t="str">
        <f ca="1">IFERROR(__xludf.DUMMYFUNCTION("""COMPUTED_VALUE"""),"BP26005619")</f>
        <v>BP26005619</v>
      </c>
      <c r="AE51" s="60" t="str">
        <f ca="1">IFERROR(__xludf.DUMMYFUNCTION("""COMPUTED_VALUE"""),"BP26005620")</f>
        <v>BP26005620</v>
      </c>
      <c r="AF51" s="60" t="str">
        <f ca="1">IFERROR(__xludf.DUMMYFUNCTION("""COMPUTED_VALUE"""),"BP26005621")</f>
        <v>BP26005621</v>
      </c>
      <c r="AG51" s="60" t="str">
        <f ca="1">IFERROR(__xludf.DUMMYFUNCTION("""COMPUTED_VALUE"""),"BP26005659")</f>
        <v>BP26005659</v>
      </c>
      <c r="AH51" s="60" t="str">
        <f ca="1">IFERROR(__xludf.DUMMYFUNCTION("""COMPUTED_VALUE"""),"BP26005663")</f>
        <v>BP26005663</v>
      </c>
      <c r="AI51" s="60" t="str">
        <f ca="1">IFERROR(__xludf.DUMMYFUNCTION("""COMPUTED_VALUE"""),"BP26005680")</f>
        <v>BP26005680</v>
      </c>
      <c r="AJ51" s="60" t="str">
        <f ca="1">IFERROR(__xludf.DUMMYFUNCTION("""COMPUTED_VALUE"""),"BP26005682")</f>
        <v>BP26005682</v>
      </c>
      <c r="AK51" s="60" t="str">
        <f ca="1">IFERROR(__xludf.DUMMYFUNCTION("""COMPUTED_VALUE"""),"BP26005683")</f>
        <v>BP26005683</v>
      </c>
      <c r="AL51" s="60" t="str">
        <f ca="1">IFERROR(__xludf.DUMMYFUNCTION("""COMPUTED_VALUE"""),"BP26005684")</f>
        <v>BP26005684</v>
      </c>
      <c r="AM51" s="60" t="str">
        <f ca="1">IFERROR(__xludf.DUMMYFUNCTION("""COMPUTED_VALUE"""),"BP26005685")</f>
        <v>BP26005685</v>
      </c>
      <c r="AN51" s="60" t="str">
        <f ca="1">IFERROR(__xludf.DUMMYFUNCTION("""COMPUTED_VALUE"""),"BP26005686")</f>
        <v>BP26005686</v>
      </c>
      <c r="AO51" s="60" t="str">
        <f ca="1">IFERROR(__xludf.DUMMYFUNCTION("""COMPUTED_VALUE"""),"BP26005687")</f>
        <v>BP26005687</v>
      </c>
      <c r="AP51" s="60" t="str">
        <f ca="1">IFERROR(__xludf.DUMMYFUNCTION("""COMPUTED_VALUE"""),"BP26005712")</f>
        <v>BP26005712</v>
      </c>
      <c r="AQ51" s="60" t="str">
        <f ca="1">IFERROR(__xludf.DUMMYFUNCTION("""COMPUTED_VALUE"""),"BP26005716")</f>
        <v>BP26005716</v>
      </c>
      <c r="AR51" s="60" t="str">
        <f ca="1">IFERROR(__xludf.DUMMYFUNCTION("""COMPUTED_VALUE"""),"BP26005717")</f>
        <v>BP26005717</v>
      </c>
      <c r="AS51" s="60" t="str">
        <f ca="1">IFERROR(__xludf.DUMMYFUNCTION("""COMPUTED_VALUE"""),"BP26005726")</f>
        <v>BP26005726</v>
      </c>
      <c r="AT51" s="60" t="str">
        <f ca="1">IFERROR(__xludf.DUMMYFUNCTION("""COMPUTED_VALUE"""),"BP26005753")</f>
        <v>BP26005753</v>
      </c>
      <c r="AU51" s="60" t="str">
        <f ca="1">IFERROR(__xludf.DUMMYFUNCTION("""COMPUTED_VALUE"""),"BP26005755")</f>
        <v>BP26005755</v>
      </c>
      <c r="AV51" s="60" t="str">
        <f ca="1">IFERROR(__xludf.DUMMYFUNCTION("""COMPUTED_VALUE"""),"BP26005774")</f>
        <v>BP26005774</v>
      </c>
      <c r="AW51" s="60" t="str">
        <f ca="1">IFERROR(__xludf.DUMMYFUNCTION("""COMPUTED_VALUE"""),"BP26005827")</f>
        <v>BP26005827</v>
      </c>
    </row>
    <row r="52" spans="1:82">
      <c r="A52" s="60">
        <v>4146</v>
      </c>
      <c r="B52" s="60" t="str">
        <f ca="1">IFERROR(__xludf.DUMMYFUNCTION("TRANSPOSE(unique(FILTER(Lista!O:O,Lista!E:E=A52)))"),"BP26002756")</f>
        <v>BP26002756</v>
      </c>
      <c r="C52" s="60" t="str">
        <f ca="1">IFERROR(__xludf.DUMMYFUNCTION("""COMPUTED_VALUE"""),"BP26003008")</f>
        <v>BP26003008</v>
      </c>
      <c r="D52" s="60" t="str">
        <f ca="1">IFERROR(__xludf.DUMMYFUNCTION("""COMPUTED_VALUE"""),"BP26005411")</f>
        <v>BP26005411</v>
      </c>
      <c r="E52" s="60" t="str">
        <f ca="1">IFERROR(__xludf.DUMMYFUNCTION("""COMPUTED_VALUE"""),"BP26005412")</f>
        <v>BP26005412</v>
      </c>
      <c r="F52" s="60" t="str">
        <f ca="1">IFERROR(__xludf.DUMMYFUNCTION("""COMPUTED_VALUE"""),"BP26005413")</f>
        <v>BP26005413</v>
      </c>
      <c r="G52" s="60" t="str">
        <f ca="1">IFERROR(__xludf.DUMMYFUNCTION("""COMPUTED_VALUE"""),"BP26005415")</f>
        <v>BP26005415</v>
      </c>
      <c r="H52" s="60" t="str">
        <f ca="1">IFERROR(__xludf.DUMMYFUNCTION("""COMPUTED_VALUE"""),"BP26005417")</f>
        <v>BP26005417</v>
      </c>
      <c r="I52" s="60" t="str">
        <f ca="1">IFERROR(__xludf.DUMMYFUNCTION("""COMPUTED_VALUE"""),"BP26005418")</f>
        <v>BP26005418</v>
      </c>
      <c r="J52" s="60" t="str">
        <f ca="1">IFERROR(__xludf.DUMMYFUNCTION("""COMPUTED_VALUE"""),"BP26005419")</f>
        <v>BP26005419</v>
      </c>
      <c r="K52" s="60" t="str">
        <f ca="1">IFERROR(__xludf.DUMMYFUNCTION("""COMPUTED_VALUE"""),"BP26005420")</f>
        <v>BP26005420</v>
      </c>
      <c r="L52" s="60" t="str">
        <f ca="1">IFERROR(__xludf.DUMMYFUNCTION("""COMPUTED_VALUE"""),"BP26005421")</f>
        <v>BP26005421</v>
      </c>
      <c r="M52" s="60" t="str">
        <f ca="1">IFERROR(__xludf.DUMMYFUNCTION("""COMPUTED_VALUE"""),"BP26005422")</f>
        <v>BP26005422</v>
      </c>
      <c r="N52" s="60" t="str">
        <f ca="1">IFERROR(__xludf.DUMMYFUNCTION("""COMPUTED_VALUE"""),"BP26005423")</f>
        <v>BP26005423</v>
      </c>
      <c r="O52" s="60" t="str">
        <f ca="1">IFERROR(__xludf.DUMMYFUNCTION("""COMPUTED_VALUE"""),"BP26005426")</f>
        <v>BP26005426</v>
      </c>
      <c r="P52" s="60" t="str">
        <f ca="1">IFERROR(__xludf.DUMMYFUNCTION("""COMPUTED_VALUE"""),"BP26005427")</f>
        <v>BP26005427</v>
      </c>
      <c r="Q52" s="60" t="str">
        <f ca="1">IFERROR(__xludf.DUMMYFUNCTION("""COMPUTED_VALUE"""),"BP26005428")</f>
        <v>BP26005428</v>
      </c>
      <c r="R52" s="60" t="str">
        <f ca="1">IFERROR(__xludf.DUMMYFUNCTION("""COMPUTED_VALUE"""),"BP26005430")</f>
        <v>BP26005430</v>
      </c>
      <c r="S52" s="60" t="str">
        <f ca="1">IFERROR(__xludf.DUMMYFUNCTION("""COMPUTED_VALUE"""),"BP26005431")</f>
        <v>BP26005431</v>
      </c>
      <c r="T52" s="60" t="str">
        <f ca="1">IFERROR(__xludf.DUMMYFUNCTION("""COMPUTED_VALUE"""),"BP26005432")</f>
        <v>BP26005432</v>
      </c>
      <c r="U52" s="60" t="str">
        <f ca="1">IFERROR(__xludf.DUMMYFUNCTION("""COMPUTED_VALUE"""),"BP26005433")</f>
        <v>BP26005433</v>
      </c>
      <c r="V52" s="60" t="str">
        <f ca="1">IFERROR(__xludf.DUMMYFUNCTION("""COMPUTED_VALUE"""),"BP26005434")</f>
        <v>BP26005434</v>
      </c>
      <c r="W52" s="60" t="str">
        <f ca="1">IFERROR(__xludf.DUMMYFUNCTION("""COMPUTED_VALUE"""),"BP26005435")</f>
        <v>BP26005435</v>
      </c>
      <c r="X52" s="60" t="str">
        <f ca="1">IFERROR(__xludf.DUMMYFUNCTION("""COMPUTED_VALUE"""),"BP26005436")</f>
        <v>BP26005436</v>
      </c>
      <c r="Y52" s="60" t="str">
        <f ca="1">IFERROR(__xludf.DUMMYFUNCTION("""COMPUTED_VALUE"""),"BP26005437")</f>
        <v>BP26005437</v>
      </c>
      <c r="Z52" s="60" t="str">
        <f ca="1">IFERROR(__xludf.DUMMYFUNCTION("""COMPUTED_VALUE"""),"BP26005573")</f>
        <v>BP26005573</v>
      </c>
      <c r="AA52" s="60" t="str">
        <f ca="1">IFERROR(__xludf.DUMMYFUNCTION("""COMPUTED_VALUE"""),"BP26005575")</f>
        <v>BP26005575</v>
      </c>
      <c r="AB52" s="60" t="str">
        <f ca="1">IFERROR(__xludf.DUMMYFUNCTION("""COMPUTED_VALUE"""),"BP26005576")</f>
        <v>BP26005576</v>
      </c>
      <c r="AC52" s="60" t="str">
        <f ca="1">IFERROR(__xludf.DUMMYFUNCTION("""COMPUTED_VALUE"""),"BP26005618")</f>
        <v>BP26005618</v>
      </c>
      <c r="AD52" s="60" t="str">
        <f ca="1">IFERROR(__xludf.DUMMYFUNCTION("""COMPUTED_VALUE"""),"BP26005619")</f>
        <v>BP26005619</v>
      </c>
      <c r="AE52" s="60" t="str">
        <f ca="1">IFERROR(__xludf.DUMMYFUNCTION("""COMPUTED_VALUE"""),"BP26005620")</f>
        <v>BP26005620</v>
      </c>
      <c r="AF52" s="60" t="str">
        <f ca="1">IFERROR(__xludf.DUMMYFUNCTION("""COMPUTED_VALUE"""),"BP26005621")</f>
        <v>BP26005621</v>
      </c>
      <c r="AG52" s="60" t="str">
        <f ca="1">IFERROR(__xludf.DUMMYFUNCTION("""COMPUTED_VALUE"""),"BP26005659")</f>
        <v>BP26005659</v>
      </c>
      <c r="AH52" s="60" t="str">
        <f ca="1">IFERROR(__xludf.DUMMYFUNCTION("""COMPUTED_VALUE"""),"BP26005663")</f>
        <v>BP26005663</v>
      </c>
      <c r="AI52" s="60" t="str">
        <f ca="1">IFERROR(__xludf.DUMMYFUNCTION("""COMPUTED_VALUE"""),"BP26005680")</f>
        <v>BP26005680</v>
      </c>
      <c r="AJ52" s="60" t="str">
        <f ca="1">IFERROR(__xludf.DUMMYFUNCTION("""COMPUTED_VALUE"""),"BP26005682")</f>
        <v>BP26005682</v>
      </c>
      <c r="AK52" s="60" t="str">
        <f ca="1">IFERROR(__xludf.DUMMYFUNCTION("""COMPUTED_VALUE"""),"BP26005683")</f>
        <v>BP26005683</v>
      </c>
      <c r="AL52" s="60" t="str">
        <f ca="1">IFERROR(__xludf.DUMMYFUNCTION("""COMPUTED_VALUE"""),"BP26005684")</f>
        <v>BP26005684</v>
      </c>
      <c r="AM52" s="60" t="str">
        <f ca="1">IFERROR(__xludf.DUMMYFUNCTION("""COMPUTED_VALUE"""),"BP26005685")</f>
        <v>BP26005685</v>
      </c>
      <c r="AN52" s="60" t="str">
        <f ca="1">IFERROR(__xludf.DUMMYFUNCTION("""COMPUTED_VALUE"""),"BP26005686")</f>
        <v>BP26005686</v>
      </c>
      <c r="AO52" s="60" t="str">
        <f ca="1">IFERROR(__xludf.DUMMYFUNCTION("""COMPUTED_VALUE"""),"BP26005687")</f>
        <v>BP26005687</v>
      </c>
      <c r="AP52" s="60" t="str">
        <f ca="1">IFERROR(__xludf.DUMMYFUNCTION("""COMPUTED_VALUE"""),"BP26005712")</f>
        <v>BP26005712</v>
      </c>
      <c r="AQ52" s="60" t="str">
        <f ca="1">IFERROR(__xludf.DUMMYFUNCTION("""COMPUTED_VALUE"""),"BP26005716")</f>
        <v>BP26005716</v>
      </c>
      <c r="AR52" s="60" t="str">
        <f ca="1">IFERROR(__xludf.DUMMYFUNCTION("""COMPUTED_VALUE"""),"BP26005717")</f>
        <v>BP26005717</v>
      </c>
      <c r="AS52" s="60" t="str">
        <f ca="1">IFERROR(__xludf.DUMMYFUNCTION("""COMPUTED_VALUE"""),"BP26005726")</f>
        <v>BP26005726</v>
      </c>
      <c r="AT52" s="60" t="str">
        <f ca="1">IFERROR(__xludf.DUMMYFUNCTION("""COMPUTED_VALUE"""),"BP26005753")</f>
        <v>BP26005753</v>
      </c>
      <c r="AU52" s="60" t="str">
        <f ca="1">IFERROR(__xludf.DUMMYFUNCTION("""COMPUTED_VALUE"""),"BP26005755")</f>
        <v>BP26005755</v>
      </c>
      <c r="AV52" s="60" t="str">
        <f ca="1">IFERROR(__xludf.DUMMYFUNCTION("""COMPUTED_VALUE"""),"BP26005774")</f>
        <v>BP26005774</v>
      </c>
      <c r="AW52" s="60" t="str">
        <f ca="1">IFERROR(__xludf.DUMMYFUNCTION("""COMPUTED_VALUE"""),"BP26005827")</f>
        <v>BP26005827</v>
      </c>
    </row>
    <row r="53" spans="1:82">
      <c r="A53" s="60">
        <v>4146</v>
      </c>
      <c r="B53" s="60" t="str">
        <f ca="1">IFERROR(__xludf.DUMMYFUNCTION("TRANSPOSE(unique(FILTER(Lista!O:O,Lista!E:E=A53)))"),"BP26002756")</f>
        <v>BP26002756</v>
      </c>
      <c r="C53" s="60" t="str">
        <f ca="1">IFERROR(__xludf.DUMMYFUNCTION("""COMPUTED_VALUE"""),"BP26003008")</f>
        <v>BP26003008</v>
      </c>
      <c r="D53" s="60" t="str">
        <f ca="1">IFERROR(__xludf.DUMMYFUNCTION("""COMPUTED_VALUE"""),"BP26005411")</f>
        <v>BP26005411</v>
      </c>
      <c r="E53" s="60" t="str">
        <f ca="1">IFERROR(__xludf.DUMMYFUNCTION("""COMPUTED_VALUE"""),"BP26005412")</f>
        <v>BP26005412</v>
      </c>
      <c r="F53" s="60" t="str">
        <f ca="1">IFERROR(__xludf.DUMMYFUNCTION("""COMPUTED_VALUE"""),"BP26005413")</f>
        <v>BP26005413</v>
      </c>
      <c r="G53" s="60" t="str">
        <f ca="1">IFERROR(__xludf.DUMMYFUNCTION("""COMPUTED_VALUE"""),"BP26005415")</f>
        <v>BP26005415</v>
      </c>
      <c r="H53" s="60" t="str">
        <f ca="1">IFERROR(__xludf.DUMMYFUNCTION("""COMPUTED_VALUE"""),"BP26005417")</f>
        <v>BP26005417</v>
      </c>
      <c r="I53" s="60" t="str">
        <f ca="1">IFERROR(__xludf.DUMMYFUNCTION("""COMPUTED_VALUE"""),"BP26005418")</f>
        <v>BP26005418</v>
      </c>
      <c r="J53" s="60" t="str">
        <f ca="1">IFERROR(__xludf.DUMMYFUNCTION("""COMPUTED_VALUE"""),"BP26005419")</f>
        <v>BP26005419</v>
      </c>
      <c r="K53" s="60" t="str">
        <f ca="1">IFERROR(__xludf.DUMMYFUNCTION("""COMPUTED_VALUE"""),"BP26005420")</f>
        <v>BP26005420</v>
      </c>
      <c r="L53" s="60" t="str">
        <f ca="1">IFERROR(__xludf.DUMMYFUNCTION("""COMPUTED_VALUE"""),"BP26005421")</f>
        <v>BP26005421</v>
      </c>
      <c r="M53" s="60" t="str">
        <f ca="1">IFERROR(__xludf.DUMMYFUNCTION("""COMPUTED_VALUE"""),"BP26005422")</f>
        <v>BP26005422</v>
      </c>
      <c r="N53" s="60" t="str">
        <f ca="1">IFERROR(__xludf.DUMMYFUNCTION("""COMPUTED_VALUE"""),"BP26005423")</f>
        <v>BP26005423</v>
      </c>
      <c r="O53" s="60" t="str">
        <f ca="1">IFERROR(__xludf.DUMMYFUNCTION("""COMPUTED_VALUE"""),"BP26005426")</f>
        <v>BP26005426</v>
      </c>
      <c r="P53" s="60" t="str">
        <f ca="1">IFERROR(__xludf.DUMMYFUNCTION("""COMPUTED_VALUE"""),"BP26005427")</f>
        <v>BP26005427</v>
      </c>
      <c r="Q53" s="60" t="str">
        <f ca="1">IFERROR(__xludf.DUMMYFUNCTION("""COMPUTED_VALUE"""),"BP26005428")</f>
        <v>BP26005428</v>
      </c>
      <c r="R53" s="60" t="str">
        <f ca="1">IFERROR(__xludf.DUMMYFUNCTION("""COMPUTED_VALUE"""),"BP26005430")</f>
        <v>BP26005430</v>
      </c>
      <c r="S53" s="60" t="str">
        <f ca="1">IFERROR(__xludf.DUMMYFUNCTION("""COMPUTED_VALUE"""),"BP26005431")</f>
        <v>BP26005431</v>
      </c>
      <c r="T53" s="60" t="str">
        <f ca="1">IFERROR(__xludf.DUMMYFUNCTION("""COMPUTED_VALUE"""),"BP26005432")</f>
        <v>BP26005432</v>
      </c>
      <c r="U53" s="60" t="str">
        <f ca="1">IFERROR(__xludf.DUMMYFUNCTION("""COMPUTED_VALUE"""),"BP26005433")</f>
        <v>BP26005433</v>
      </c>
      <c r="V53" s="60" t="str">
        <f ca="1">IFERROR(__xludf.DUMMYFUNCTION("""COMPUTED_VALUE"""),"BP26005434")</f>
        <v>BP26005434</v>
      </c>
      <c r="W53" s="60" t="str">
        <f ca="1">IFERROR(__xludf.DUMMYFUNCTION("""COMPUTED_VALUE"""),"BP26005435")</f>
        <v>BP26005435</v>
      </c>
      <c r="X53" s="60" t="str">
        <f ca="1">IFERROR(__xludf.DUMMYFUNCTION("""COMPUTED_VALUE"""),"BP26005436")</f>
        <v>BP26005436</v>
      </c>
      <c r="Y53" s="60" t="str">
        <f ca="1">IFERROR(__xludf.DUMMYFUNCTION("""COMPUTED_VALUE"""),"BP26005437")</f>
        <v>BP26005437</v>
      </c>
      <c r="Z53" s="60" t="str">
        <f ca="1">IFERROR(__xludf.DUMMYFUNCTION("""COMPUTED_VALUE"""),"BP26005573")</f>
        <v>BP26005573</v>
      </c>
      <c r="AA53" s="60" t="str">
        <f ca="1">IFERROR(__xludf.DUMMYFUNCTION("""COMPUTED_VALUE"""),"BP26005575")</f>
        <v>BP26005575</v>
      </c>
      <c r="AB53" s="60" t="str">
        <f ca="1">IFERROR(__xludf.DUMMYFUNCTION("""COMPUTED_VALUE"""),"BP26005576")</f>
        <v>BP26005576</v>
      </c>
      <c r="AC53" s="60" t="str">
        <f ca="1">IFERROR(__xludf.DUMMYFUNCTION("""COMPUTED_VALUE"""),"BP26005618")</f>
        <v>BP26005618</v>
      </c>
      <c r="AD53" s="60" t="str">
        <f ca="1">IFERROR(__xludf.DUMMYFUNCTION("""COMPUTED_VALUE"""),"BP26005619")</f>
        <v>BP26005619</v>
      </c>
      <c r="AE53" s="60" t="str">
        <f ca="1">IFERROR(__xludf.DUMMYFUNCTION("""COMPUTED_VALUE"""),"BP26005620")</f>
        <v>BP26005620</v>
      </c>
      <c r="AF53" s="60" t="str">
        <f ca="1">IFERROR(__xludf.DUMMYFUNCTION("""COMPUTED_VALUE"""),"BP26005621")</f>
        <v>BP26005621</v>
      </c>
      <c r="AG53" s="60" t="str">
        <f ca="1">IFERROR(__xludf.DUMMYFUNCTION("""COMPUTED_VALUE"""),"BP26005659")</f>
        <v>BP26005659</v>
      </c>
      <c r="AH53" s="60" t="str">
        <f ca="1">IFERROR(__xludf.DUMMYFUNCTION("""COMPUTED_VALUE"""),"BP26005663")</f>
        <v>BP26005663</v>
      </c>
      <c r="AI53" s="60" t="str">
        <f ca="1">IFERROR(__xludf.DUMMYFUNCTION("""COMPUTED_VALUE"""),"BP26005680")</f>
        <v>BP26005680</v>
      </c>
      <c r="AJ53" s="60" t="str">
        <f ca="1">IFERROR(__xludf.DUMMYFUNCTION("""COMPUTED_VALUE"""),"BP26005682")</f>
        <v>BP26005682</v>
      </c>
      <c r="AK53" s="60" t="str">
        <f ca="1">IFERROR(__xludf.DUMMYFUNCTION("""COMPUTED_VALUE"""),"BP26005683")</f>
        <v>BP26005683</v>
      </c>
      <c r="AL53" s="60" t="str">
        <f ca="1">IFERROR(__xludf.DUMMYFUNCTION("""COMPUTED_VALUE"""),"BP26005684")</f>
        <v>BP26005684</v>
      </c>
      <c r="AM53" s="60" t="str">
        <f ca="1">IFERROR(__xludf.DUMMYFUNCTION("""COMPUTED_VALUE"""),"BP26005685")</f>
        <v>BP26005685</v>
      </c>
      <c r="AN53" s="60" t="str">
        <f ca="1">IFERROR(__xludf.DUMMYFUNCTION("""COMPUTED_VALUE"""),"BP26005686")</f>
        <v>BP26005686</v>
      </c>
      <c r="AO53" s="60" t="str">
        <f ca="1">IFERROR(__xludf.DUMMYFUNCTION("""COMPUTED_VALUE"""),"BP26005687")</f>
        <v>BP26005687</v>
      </c>
      <c r="AP53" s="60" t="str">
        <f ca="1">IFERROR(__xludf.DUMMYFUNCTION("""COMPUTED_VALUE"""),"BP26005712")</f>
        <v>BP26005712</v>
      </c>
      <c r="AQ53" s="60" t="str">
        <f ca="1">IFERROR(__xludf.DUMMYFUNCTION("""COMPUTED_VALUE"""),"BP26005716")</f>
        <v>BP26005716</v>
      </c>
      <c r="AR53" s="60" t="str">
        <f ca="1">IFERROR(__xludf.DUMMYFUNCTION("""COMPUTED_VALUE"""),"BP26005717")</f>
        <v>BP26005717</v>
      </c>
      <c r="AS53" s="60" t="str">
        <f ca="1">IFERROR(__xludf.DUMMYFUNCTION("""COMPUTED_VALUE"""),"BP26005726")</f>
        <v>BP26005726</v>
      </c>
      <c r="AT53" s="60" t="str">
        <f ca="1">IFERROR(__xludf.DUMMYFUNCTION("""COMPUTED_VALUE"""),"BP26005753")</f>
        <v>BP26005753</v>
      </c>
      <c r="AU53" s="60" t="str">
        <f ca="1">IFERROR(__xludf.DUMMYFUNCTION("""COMPUTED_VALUE"""),"BP26005755")</f>
        <v>BP26005755</v>
      </c>
      <c r="AV53" s="60" t="str">
        <f ca="1">IFERROR(__xludf.DUMMYFUNCTION("""COMPUTED_VALUE"""),"BP26005774")</f>
        <v>BP26005774</v>
      </c>
      <c r="AW53" s="60" t="str">
        <f ca="1">IFERROR(__xludf.DUMMYFUNCTION("""COMPUTED_VALUE"""),"BP26005827")</f>
        <v>BP26005827</v>
      </c>
    </row>
    <row r="54" spans="1:82">
      <c r="A54" s="60">
        <v>4146</v>
      </c>
      <c r="B54" s="60" t="str">
        <f ca="1">IFERROR(__xludf.DUMMYFUNCTION("TRANSPOSE(unique(FILTER(Lista!O:O,Lista!E:E=A54)))"),"BP26002756")</f>
        <v>BP26002756</v>
      </c>
      <c r="C54" s="60" t="str">
        <f ca="1">IFERROR(__xludf.DUMMYFUNCTION("""COMPUTED_VALUE"""),"BP26003008")</f>
        <v>BP26003008</v>
      </c>
      <c r="D54" s="60" t="str">
        <f ca="1">IFERROR(__xludf.DUMMYFUNCTION("""COMPUTED_VALUE"""),"BP26005411")</f>
        <v>BP26005411</v>
      </c>
      <c r="E54" s="60" t="str">
        <f ca="1">IFERROR(__xludf.DUMMYFUNCTION("""COMPUTED_VALUE"""),"BP26005412")</f>
        <v>BP26005412</v>
      </c>
      <c r="F54" s="60" t="str">
        <f ca="1">IFERROR(__xludf.DUMMYFUNCTION("""COMPUTED_VALUE"""),"BP26005413")</f>
        <v>BP26005413</v>
      </c>
      <c r="G54" s="60" t="str">
        <f ca="1">IFERROR(__xludf.DUMMYFUNCTION("""COMPUTED_VALUE"""),"BP26005415")</f>
        <v>BP26005415</v>
      </c>
      <c r="H54" s="60" t="str">
        <f ca="1">IFERROR(__xludf.DUMMYFUNCTION("""COMPUTED_VALUE"""),"BP26005417")</f>
        <v>BP26005417</v>
      </c>
      <c r="I54" s="60" t="str">
        <f ca="1">IFERROR(__xludf.DUMMYFUNCTION("""COMPUTED_VALUE"""),"BP26005418")</f>
        <v>BP26005418</v>
      </c>
      <c r="J54" s="60" t="str">
        <f ca="1">IFERROR(__xludf.DUMMYFUNCTION("""COMPUTED_VALUE"""),"BP26005419")</f>
        <v>BP26005419</v>
      </c>
      <c r="K54" s="60" t="str">
        <f ca="1">IFERROR(__xludf.DUMMYFUNCTION("""COMPUTED_VALUE"""),"BP26005420")</f>
        <v>BP26005420</v>
      </c>
      <c r="L54" s="60" t="str">
        <f ca="1">IFERROR(__xludf.DUMMYFUNCTION("""COMPUTED_VALUE"""),"BP26005421")</f>
        <v>BP26005421</v>
      </c>
      <c r="M54" s="60" t="str">
        <f ca="1">IFERROR(__xludf.DUMMYFUNCTION("""COMPUTED_VALUE"""),"BP26005422")</f>
        <v>BP26005422</v>
      </c>
      <c r="N54" s="60" t="str">
        <f ca="1">IFERROR(__xludf.DUMMYFUNCTION("""COMPUTED_VALUE"""),"BP26005423")</f>
        <v>BP26005423</v>
      </c>
      <c r="O54" s="60" t="str">
        <f ca="1">IFERROR(__xludf.DUMMYFUNCTION("""COMPUTED_VALUE"""),"BP26005426")</f>
        <v>BP26005426</v>
      </c>
      <c r="P54" s="60" t="str">
        <f ca="1">IFERROR(__xludf.DUMMYFUNCTION("""COMPUTED_VALUE"""),"BP26005427")</f>
        <v>BP26005427</v>
      </c>
      <c r="Q54" s="60" t="str">
        <f ca="1">IFERROR(__xludf.DUMMYFUNCTION("""COMPUTED_VALUE"""),"BP26005428")</f>
        <v>BP26005428</v>
      </c>
      <c r="R54" s="60" t="str">
        <f ca="1">IFERROR(__xludf.DUMMYFUNCTION("""COMPUTED_VALUE"""),"BP26005430")</f>
        <v>BP26005430</v>
      </c>
      <c r="S54" s="60" t="str">
        <f ca="1">IFERROR(__xludf.DUMMYFUNCTION("""COMPUTED_VALUE"""),"BP26005431")</f>
        <v>BP26005431</v>
      </c>
      <c r="T54" s="60" t="str">
        <f ca="1">IFERROR(__xludf.DUMMYFUNCTION("""COMPUTED_VALUE"""),"BP26005432")</f>
        <v>BP26005432</v>
      </c>
      <c r="U54" s="60" t="str">
        <f ca="1">IFERROR(__xludf.DUMMYFUNCTION("""COMPUTED_VALUE"""),"BP26005433")</f>
        <v>BP26005433</v>
      </c>
      <c r="V54" s="60" t="str">
        <f ca="1">IFERROR(__xludf.DUMMYFUNCTION("""COMPUTED_VALUE"""),"BP26005434")</f>
        <v>BP26005434</v>
      </c>
      <c r="W54" s="60" t="str">
        <f ca="1">IFERROR(__xludf.DUMMYFUNCTION("""COMPUTED_VALUE"""),"BP26005435")</f>
        <v>BP26005435</v>
      </c>
      <c r="X54" s="60" t="str">
        <f ca="1">IFERROR(__xludf.DUMMYFUNCTION("""COMPUTED_VALUE"""),"BP26005436")</f>
        <v>BP26005436</v>
      </c>
      <c r="Y54" s="60" t="str">
        <f ca="1">IFERROR(__xludf.DUMMYFUNCTION("""COMPUTED_VALUE"""),"BP26005437")</f>
        <v>BP26005437</v>
      </c>
      <c r="Z54" s="60" t="str">
        <f ca="1">IFERROR(__xludf.DUMMYFUNCTION("""COMPUTED_VALUE"""),"BP26005573")</f>
        <v>BP26005573</v>
      </c>
      <c r="AA54" s="60" t="str">
        <f ca="1">IFERROR(__xludf.DUMMYFUNCTION("""COMPUTED_VALUE"""),"BP26005575")</f>
        <v>BP26005575</v>
      </c>
      <c r="AB54" s="60" t="str">
        <f ca="1">IFERROR(__xludf.DUMMYFUNCTION("""COMPUTED_VALUE"""),"BP26005576")</f>
        <v>BP26005576</v>
      </c>
      <c r="AC54" s="60" t="str">
        <f ca="1">IFERROR(__xludf.DUMMYFUNCTION("""COMPUTED_VALUE"""),"BP26005618")</f>
        <v>BP26005618</v>
      </c>
      <c r="AD54" s="60" t="str">
        <f ca="1">IFERROR(__xludf.DUMMYFUNCTION("""COMPUTED_VALUE"""),"BP26005619")</f>
        <v>BP26005619</v>
      </c>
      <c r="AE54" s="60" t="str">
        <f ca="1">IFERROR(__xludf.DUMMYFUNCTION("""COMPUTED_VALUE"""),"BP26005620")</f>
        <v>BP26005620</v>
      </c>
      <c r="AF54" s="60" t="str">
        <f ca="1">IFERROR(__xludf.DUMMYFUNCTION("""COMPUTED_VALUE"""),"BP26005621")</f>
        <v>BP26005621</v>
      </c>
      <c r="AG54" s="60" t="str">
        <f ca="1">IFERROR(__xludf.DUMMYFUNCTION("""COMPUTED_VALUE"""),"BP26005659")</f>
        <v>BP26005659</v>
      </c>
      <c r="AH54" s="60" t="str">
        <f ca="1">IFERROR(__xludf.DUMMYFUNCTION("""COMPUTED_VALUE"""),"BP26005663")</f>
        <v>BP26005663</v>
      </c>
      <c r="AI54" s="60" t="str">
        <f ca="1">IFERROR(__xludf.DUMMYFUNCTION("""COMPUTED_VALUE"""),"BP26005680")</f>
        <v>BP26005680</v>
      </c>
      <c r="AJ54" s="60" t="str">
        <f ca="1">IFERROR(__xludf.DUMMYFUNCTION("""COMPUTED_VALUE"""),"BP26005682")</f>
        <v>BP26005682</v>
      </c>
      <c r="AK54" s="60" t="str">
        <f ca="1">IFERROR(__xludf.DUMMYFUNCTION("""COMPUTED_VALUE"""),"BP26005683")</f>
        <v>BP26005683</v>
      </c>
      <c r="AL54" s="60" t="str">
        <f ca="1">IFERROR(__xludf.DUMMYFUNCTION("""COMPUTED_VALUE"""),"BP26005684")</f>
        <v>BP26005684</v>
      </c>
      <c r="AM54" s="60" t="str">
        <f ca="1">IFERROR(__xludf.DUMMYFUNCTION("""COMPUTED_VALUE"""),"BP26005685")</f>
        <v>BP26005685</v>
      </c>
      <c r="AN54" s="60" t="str">
        <f ca="1">IFERROR(__xludf.DUMMYFUNCTION("""COMPUTED_VALUE"""),"BP26005686")</f>
        <v>BP26005686</v>
      </c>
      <c r="AO54" s="60" t="str">
        <f ca="1">IFERROR(__xludf.DUMMYFUNCTION("""COMPUTED_VALUE"""),"BP26005687")</f>
        <v>BP26005687</v>
      </c>
      <c r="AP54" s="60" t="str">
        <f ca="1">IFERROR(__xludf.DUMMYFUNCTION("""COMPUTED_VALUE"""),"BP26005712")</f>
        <v>BP26005712</v>
      </c>
      <c r="AQ54" s="60" t="str">
        <f ca="1">IFERROR(__xludf.DUMMYFUNCTION("""COMPUTED_VALUE"""),"BP26005716")</f>
        <v>BP26005716</v>
      </c>
      <c r="AR54" s="60" t="str">
        <f ca="1">IFERROR(__xludf.DUMMYFUNCTION("""COMPUTED_VALUE"""),"BP26005717")</f>
        <v>BP26005717</v>
      </c>
      <c r="AS54" s="60" t="str">
        <f ca="1">IFERROR(__xludf.DUMMYFUNCTION("""COMPUTED_VALUE"""),"BP26005726")</f>
        <v>BP26005726</v>
      </c>
      <c r="AT54" s="60" t="str">
        <f ca="1">IFERROR(__xludf.DUMMYFUNCTION("""COMPUTED_VALUE"""),"BP26005753")</f>
        <v>BP26005753</v>
      </c>
      <c r="AU54" s="60" t="str">
        <f ca="1">IFERROR(__xludf.DUMMYFUNCTION("""COMPUTED_VALUE"""),"BP26005755")</f>
        <v>BP26005755</v>
      </c>
      <c r="AV54" s="60" t="str">
        <f ca="1">IFERROR(__xludf.DUMMYFUNCTION("""COMPUTED_VALUE"""),"BP26005774")</f>
        <v>BP26005774</v>
      </c>
      <c r="AW54" s="60" t="str">
        <f ca="1">IFERROR(__xludf.DUMMYFUNCTION("""COMPUTED_VALUE"""),"BP26005827")</f>
        <v>BP26005827</v>
      </c>
    </row>
    <row r="55" spans="1:82">
      <c r="A55" s="60">
        <v>4146</v>
      </c>
      <c r="B55" s="60" t="str">
        <f ca="1">IFERROR(__xludf.DUMMYFUNCTION("TRANSPOSE(unique(FILTER(Lista!O:O,Lista!E:E=A55)))"),"BP26002756")</f>
        <v>BP26002756</v>
      </c>
      <c r="C55" s="60" t="str">
        <f ca="1">IFERROR(__xludf.DUMMYFUNCTION("""COMPUTED_VALUE"""),"BP26003008")</f>
        <v>BP26003008</v>
      </c>
      <c r="D55" s="60" t="str">
        <f ca="1">IFERROR(__xludf.DUMMYFUNCTION("""COMPUTED_VALUE"""),"BP26005411")</f>
        <v>BP26005411</v>
      </c>
      <c r="E55" s="60" t="str">
        <f ca="1">IFERROR(__xludf.DUMMYFUNCTION("""COMPUTED_VALUE"""),"BP26005412")</f>
        <v>BP26005412</v>
      </c>
      <c r="F55" s="60" t="str">
        <f ca="1">IFERROR(__xludf.DUMMYFUNCTION("""COMPUTED_VALUE"""),"BP26005413")</f>
        <v>BP26005413</v>
      </c>
      <c r="G55" s="60" t="str">
        <f ca="1">IFERROR(__xludf.DUMMYFUNCTION("""COMPUTED_VALUE"""),"BP26005415")</f>
        <v>BP26005415</v>
      </c>
      <c r="H55" s="60" t="str">
        <f ca="1">IFERROR(__xludf.DUMMYFUNCTION("""COMPUTED_VALUE"""),"BP26005417")</f>
        <v>BP26005417</v>
      </c>
      <c r="I55" s="60" t="str">
        <f ca="1">IFERROR(__xludf.DUMMYFUNCTION("""COMPUTED_VALUE"""),"BP26005418")</f>
        <v>BP26005418</v>
      </c>
      <c r="J55" s="60" t="str">
        <f ca="1">IFERROR(__xludf.DUMMYFUNCTION("""COMPUTED_VALUE"""),"BP26005419")</f>
        <v>BP26005419</v>
      </c>
      <c r="K55" s="60" t="str">
        <f ca="1">IFERROR(__xludf.DUMMYFUNCTION("""COMPUTED_VALUE"""),"BP26005420")</f>
        <v>BP26005420</v>
      </c>
      <c r="L55" s="60" t="str">
        <f ca="1">IFERROR(__xludf.DUMMYFUNCTION("""COMPUTED_VALUE"""),"BP26005421")</f>
        <v>BP26005421</v>
      </c>
      <c r="M55" s="60" t="str">
        <f ca="1">IFERROR(__xludf.DUMMYFUNCTION("""COMPUTED_VALUE"""),"BP26005422")</f>
        <v>BP26005422</v>
      </c>
      <c r="N55" s="60" t="str">
        <f ca="1">IFERROR(__xludf.DUMMYFUNCTION("""COMPUTED_VALUE"""),"BP26005423")</f>
        <v>BP26005423</v>
      </c>
      <c r="O55" s="60" t="str">
        <f ca="1">IFERROR(__xludf.DUMMYFUNCTION("""COMPUTED_VALUE"""),"BP26005426")</f>
        <v>BP26005426</v>
      </c>
      <c r="P55" s="60" t="str">
        <f ca="1">IFERROR(__xludf.DUMMYFUNCTION("""COMPUTED_VALUE"""),"BP26005427")</f>
        <v>BP26005427</v>
      </c>
      <c r="Q55" s="60" t="str">
        <f ca="1">IFERROR(__xludf.DUMMYFUNCTION("""COMPUTED_VALUE"""),"BP26005428")</f>
        <v>BP26005428</v>
      </c>
      <c r="R55" s="60" t="str">
        <f ca="1">IFERROR(__xludf.DUMMYFUNCTION("""COMPUTED_VALUE"""),"BP26005430")</f>
        <v>BP26005430</v>
      </c>
      <c r="S55" s="60" t="str">
        <f ca="1">IFERROR(__xludf.DUMMYFUNCTION("""COMPUTED_VALUE"""),"BP26005431")</f>
        <v>BP26005431</v>
      </c>
      <c r="T55" s="60" t="str">
        <f ca="1">IFERROR(__xludf.DUMMYFUNCTION("""COMPUTED_VALUE"""),"BP26005432")</f>
        <v>BP26005432</v>
      </c>
      <c r="U55" s="60" t="str">
        <f ca="1">IFERROR(__xludf.DUMMYFUNCTION("""COMPUTED_VALUE"""),"BP26005433")</f>
        <v>BP26005433</v>
      </c>
      <c r="V55" s="60" t="str">
        <f ca="1">IFERROR(__xludf.DUMMYFUNCTION("""COMPUTED_VALUE"""),"BP26005434")</f>
        <v>BP26005434</v>
      </c>
      <c r="W55" s="60" t="str">
        <f ca="1">IFERROR(__xludf.DUMMYFUNCTION("""COMPUTED_VALUE"""),"BP26005435")</f>
        <v>BP26005435</v>
      </c>
      <c r="X55" s="60" t="str">
        <f ca="1">IFERROR(__xludf.DUMMYFUNCTION("""COMPUTED_VALUE"""),"BP26005436")</f>
        <v>BP26005436</v>
      </c>
      <c r="Y55" s="60" t="str">
        <f ca="1">IFERROR(__xludf.DUMMYFUNCTION("""COMPUTED_VALUE"""),"BP26005437")</f>
        <v>BP26005437</v>
      </c>
      <c r="Z55" s="60" t="str">
        <f ca="1">IFERROR(__xludf.DUMMYFUNCTION("""COMPUTED_VALUE"""),"BP26005573")</f>
        <v>BP26005573</v>
      </c>
      <c r="AA55" s="60" t="str">
        <f ca="1">IFERROR(__xludf.DUMMYFUNCTION("""COMPUTED_VALUE"""),"BP26005575")</f>
        <v>BP26005575</v>
      </c>
      <c r="AB55" s="60" t="str">
        <f ca="1">IFERROR(__xludf.DUMMYFUNCTION("""COMPUTED_VALUE"""),"BP26005576")</f>
        <v>BP26005576</v>
      </c>
      <c r="AC55" s="60" t="str">
        <f ca="1">IFERROR(__xludf.DUMMYFUNCTION("""COMPUTED_VALUE"""),"BP26005618")</f>
        <v>BP26005618</v>
      </c>
      <c r="AD55" s="60" t="str">
        <f ca="1">IFERROR(__xludf.DUMMYFUNCTION("""COMPUTED_VALUE"""),"BP26005619")</f>
        <v>BP26005619</v>
      </c>
      <c r="AE55" s="60" t="str">
        <f ca="1">IFERROR(__xludf.DUMMYFUNCTION("""COMPUTED_VALUE"""),"BP26005620")</f>
        <v>BP26005620</v>
      </c>
      <c r="AF55" s="60" t="str">
        <f ca="1">IFERROR(__xludf.DUMMYFUNCTION("""COMPUTED_VALUE"""),"BP26005621")</f>
        <v>BP26005621</v>
      </c>
      <c r="AG55" s="60" t="str">
        <f ca="1">IFERROR(__xludf.DUMMYFUNCTION("""COMPUTED_VALUE"""),"BP26005659")</f>
        <v>BP26005659</v>
      </c>
      <c r="AH55" s="60" t="str">
        <f ca="1">IFERROR(__xludf.DUMMYFUNCTION("""COMPUTED_VALUE"""),"BP26005663")</f>
        <v>BP26005663</v>
      </c>
      <c r="AI55" s="60" t="str">
        <f ca="1">IFERROR(__xludf.DUMMYFUNCTION("""COMPUTED_VALUE"""),"BP26005680")</f>
        <v>BP26005680</v>
      </c>
      <c r="AJ55" s="60" t="str">
        <f ca="1">IFERROR(__xludf.DUMMYFUNCTION("""COMPUTED_VALUE"""),"BP26005682")</f>
        <v>BP26005682</v>
      </c>
      <c r="AK55" s="60" t="str">
        <f ca="1">IFERROR(__xludf.DUMMYFUNCTION("""COMPUTED_VALUE"""),"BP26005683")</f>
        <v>BP26005683</v>
      </c>
      <c r="AL55" s="60" t="str">
        <f ca="1">IFERROR(__xludf.DUMMYFUNCTION("""COMPUTED_VALUE"""),"BP26005684")</f>
        <v>BP26005684</v>
      </c>
      <c r="AM55" s="60" t="str">
        <f ca="1">IFERROR(__xludf.DUMMYFUNCTION("""COMPUTED_VALUE"""),"BP26005685")</f>
        <v>BP26005685</v>
      </c>
      <c r="AN55" s="60" t="str">
        <f ca="1">IFERROR(__xludf.DUMMYFUNCTION("""COMPUTED_VALUE"""),"BP26005686")</f>
        <v>BP26005686</v>
      </c>
      <c r="AO55" s="60" t="str">
        <f ca="1">IFERROR(__xludf.DUMMYFUNCTION("""COMPUTED_VALUE"""),"BP26005687")</f>
        <v>BP26005687</v>
      </c>
      <c r="AP55" s="60" t="str">
        <f ca="1">IFERROR(__xludf.DUMMYFUNCTION("""COMPUTED_VALUE"""),"BP26005712")</f>
        <v>BP26005712</v>
      </c>
      <c r="AQ55" s="60" t="str">
        <f ca="1">IFERROR(__xludf.DUMMYFUNCTION("""COMPUTED_VALUE"""),"BP26005716")</f>
        <v>BP26005716</v>
      </c>
      <c r="AR55" s="60" t="str">
        <f ca="1">IFERROR(__xludf.DUMMYFUNCTION("""COMPUTED_VALUE"""),"BP26005717")</f>
        <v>BP26005717</v>
      </c>
      <c r="AS55" s="60" t="str">
        <f ca="1">IFERROR(__xludf.DUMMYFUNCTION("""COMPUTED_VALUE"""),"BP26005726")</f>
        <v>BP26005726</v>
      </c>
      <c r="AT55" s="60" t="str">
        <f ca="1">IFERROR(__xludf.DUMMYFUNCTION("""COMPUTED_VALUE"""),"BP26005753")</f>
        <v>BP26005753</v>
      </c>
      <c r="AU55" s="60" t="str">
        <f ca="1">IFERROR(__xludf.DUMMYFUNCTION("""COMPUTED_VALUE"""),"BP26005755")</f>
        <v>BP26005755</v>
      </c>
      <c r="AV55" s="60" t="str">
        <f ca="1">IFERROR(__xludf.DUMMYFUNCTION("""COMPUTED_VALUE"""),"BP26005774")</f>
        <v>BP26005774</v>
      </c>
      <c r="AW55" s="60" t="str">
        <f ca="1">IFERROR(__xludf.DUMMYFUNCTION("""COMPUTED_VALUE"""),"BP26005827")</f>
        <v>BP26005827</v>
      </c>
    </row>
    <row r="56" spans="1:82">
      <c r="A56" s="60">
        <v>4146</v>
      </c>
      <c r="B56" s="60" t="str">
        <f ca="1">IFERROR(__xludf.DUMMYFUNCTION("TRANSPOSE(unique(FILTER(Lista!O:O,Lista!E:E=A56)))"),"BP26002756")</f>
        <v>BP26002756</v>
      </c>
      <c r="C56" s="60" t="str">
        <f ca="1">IFERROR(__xludf.DUMMYFUNCTION("""COMPUTED_VALUE"""),"BP26003008")</f>
        <v>BP26003008</v>
      </c>
      <c r="D56" s="60" t="str">
        <f ca="1">IFERROR(__xludf.DUMMYFUNCTION("""COMPUTED_VALUE"""),"BP26005411")</f>
        <v>BP26005411</v>
      </c>
      <c r="E56" s="60" t="str">
        <f ca="1">IFERROR(__xludf.DUMMYFUNCTION("""COMPUTED_VALUE"""),"BP26005412")</f>
        <v>BP26005412</v>
      </c>
      <c r="F56" s="60" t="str">
        <f ca="1">IFERROR(__xludf.DUMMYFUNCTION("""COMPUTED_VALUE"""),"BP26005413")</f>
        <v>BP26005413</v>
      </c>
      <c r="G56" s="60" t="str">
        <f ca="1">IFERROR(__xludf.DUMMYFUNCTION("""COMPUTED_VALUE"""),"BP26005415")</f>
        <v>BP26005415</v>
      </c>
      <c r="H56" s="60" t="str">
        <f ca="1">IFERROR(__xludf.DUMMYFUNCTION("""COMPUTED_VALUE"""),"BP26005417")</f>
        <v>BP26005417</v>
      </c>
      <c r="I56" s="60" t="str">
        <f ca="1">IFERROR(__xludf.DUMMYFUNCTION("""COMPUTED_VALUE"""),"BP26005418")</f>
        <v>BP26005418</v>
      </c>
      <c r="J56" s="60" t="str">
        <f ca="1">IFERROR(__xludf.DUMMYFUNCTION("""COMPUTED_VALUE"""),"BP26005419")</f>
        <v>BP26005419</v>
      </c>
      <c r="K56" s="60" t="str">
        <f ca="1">IFERROR(__xludf.DUMMYFUNCTION("""COMPUTED_VALUE"""),"BP26005420")</f>
        <v>BP26005420</v>
      </c>
      <c r="L56" s="60" t="str">
        <f ca="1">IFERROR(__xludf.DUMMYFUNCTION("""COMPUTED_VALUE"""),"BP26005421")</f>
        <v>BP26005421</v>
      </c>
      <c r="M56" s="60" t="str">
        <f ca="1">IFERROR(__xludf.DUMMYFUNCTION("""COMPUTED_VALUE"""),"BP26005422")</f>
        <v>BP26005422</v>
      </c>
      <c r="N56" s="60" t="str">
        <f ca="1">IFERROR(__xludf.DUMMYFUNCTION("""COMPUTED_VALUE"""),"BP26005423")</f>
        <v>BP26005423</v>
      </c>
      <c r="O56" s="60" t="str">
        <f ca="1">IFERROR(__xludf.DUMMYFUNCTION("""COMPUTED_VALUE"""),"BP26005426")</f>
        <v>BP26005426</v>
      </c>
      <c r="P56" s="60" t="str">
        <f ca="1">IFERROR(__xludf.DUMMYFUNCTION("""COMPUTED_VALUE"""),"BP26005427")</f>
        <v>BP26005427</v>
      </c>
      <c r="Q56" s="60" t="str">
        <f ca="1">IFERROR(__xludf.DUMMYFUNCTION("""COMPUTED_VALUE"""),"BP26005428")</f>
        <v>BP26005428</v>
      </c>
      <c r="R56" s="60" t="str">
        <f ca="1">IFERROR(__xludf.DUMMYFUNCTION("""COMPUTED_VALUE"""),"BP26005430")</f>
        <v>BP26005430</v>
      </c>
      <c r="S56" s="60" t="str">
        <f ca="1">IFERROR(__xludf.DUMMYFUNCTION("""COMPUTED_VALUE"""),"BP26005431")</f>
        <v>BP26005431</v>
      </c>
      <c r="T56" s="60" t="str">
        <f ca="1">IFERROR(__xludf.DUMMYFUNCTION("""COMPUTED_VALUE"""),"BP26005432")</f>
        <v>BP26005432</v>
      </c>
      <c r="U56" s="60" t="str">
        <f ca="1">IFERROR(__xludf.DUMMYFUNCTION("""COMPUTED_VALUE"""),"BP26005433")</f>
        <v>BP26005433</v>
      </c>
      <c r="V56" s="60" t="str">
        <f ca="1">IFERROR(__xludf.DUMMYFUNCTION("""COMPUTED_VALUE"""),"BP26005434")</f>
        <v>BP26005434</v>
      </c>
      <c r="W56" s="60" t="str">
        <f ca="1">IFERROR(__xludf.DUMMYFUNCTION("""COMPUTED_VALUE"""),"BP26005435")</f>
        <v>BP26005435</v>
      </c>
      <c r="X56" s="60" t="str">
        <f ca="1">IFERROR(__xludf.DUMMYFUNCTION("""COMPUTED_VALUE"""),"BP26005436")</f>
        <v>BP26005436</v>
      </c>
      <c r="Y56" s="60" t="str">
        <f ca="1">IFERROR(__xludf.DUMMYFUNCTION("""COMPUTED_VALUE"""),"BP26005437")</f>
        <v>BP26005437</v>
      </c>
      <c r="Z56" s="60" t="str">
        <f ca="1">IFERROR(__xludf.DUMMYFUNCTION("""COMPUTED_VALUE"""),"BP26005573")</f>
        <v>BP26005573</v>
      </c>
      <c r="AA56" s="60" t="str">
        <f ca="1">IFERROR(__xludf.DUMMYFUNCTION("""COMPUTED_VALUE"""),"BP26005575")</f>
        <v>BP26005575</v>
      </c>
      <c r="AB56" s="60" t="str">
        <f ca="1">IFERROR(__xludf.DUMMYFUNCTION("""COMPUTED_VALUE"""),"BP26005576")</f>
        <v>BP26005576</v>
      </c>
      <c r="AC56" s="60" t="str">
        <f ca="1">IFERROR(__xludf.DUMMYFUNCTION("""COMPUTED_VALUE"""),"BP26005618")</f>
        <v>BP26005618</v>
      </c>
      <c r="AD56" s="60" t="str">
        <f ca="1">IFERROR(__xludf.DUMMYFUNCTION("""COMPUTED_VALUE"""),"BP26005619")</f>
        <v>BP26005619</v>
      </c>
      <c r="AE56" s="60" t="str">
        <f ca="1">IFERROR(__xludf.DUMMYFUNCTION("""COMPUTED_VALUE"""),"BP26005620")</f>
        <v>BP26005620</v>
      </c>
      <c r="AF56" s="60" t="str">
        <f ca="1">IFERROR(__xludf.DUMMYFUNCTION("""COMPUTED_VALUE"""),"BP26005621")</f>
        <v>BP26005621</v>
      </c>
      <c r="AG56" s="60" t="str">
        <f ca="1">IFERROR(__xludf.DUMMYFUNCTION("""COMPUTED_VALUE"""),"BP26005659")</f>
        <v>BP26005659</v>
      </c>
      <c r="AH56" s="60" t="str">
        <f ca="1">IFERROR(__xludf.DUMMYFUNCTION("""COMPUTED_VALUE"""),"BP26005663")</f>
        <v>BP26005663</v>
      </c>
      <c r="AI56" s="60" t="str">
        <f ca="1">IFERROR(__xludf.DUMMYFUNCTION("""COMPUTED_VALUE"""),"BP26005680")</f>
        <v>BP26005680</v>
      </c>
      <c r="AJ56" s="60" t="str">
        <f ca="1">IFERROR(__xludf.DUMMYFUNCTION("""COMPUTED_VALUE"""),"BP26005682")</f>
        <v>BP26005682</v>
      </c>
      <c r="AK56" s="60" t="str">
        <f ca="1">IFERROR(__xludf.DUMMYFUNCTION("""COMPUTED_VALUE"""),"BP26005683")</f>
        <v>BP26005683</v>
      </c>
      <c r="AL56" s="60" t="str">
        <f ca="1">IFERROR(__xludf.DUMMYFUNCTION("""COMPUTED_VALUE"""),"BP26005684")</f>
        <v>BP26005684</v>
      </c>
      <c r="AM56" s="60" t="str">
        <f ca="1">IFERROR(__xludf.DUMMYFUNCTION("""COMPUTED_VALUE"""),"BP26005685")</f>
        <v>BP26005685</v>
      </c>
      <c r="AN56" s="60" t="str">
        <f ca="1">IFERROR(__xludf.DUMMYFUNCTION("""COMPUTED_VALUE"""),"BP26005686")</f>
        <v>BP26005686</v>
      </c>
      <c r="AO56" s="60" t="str">
        <f ca="1">IFERROR(__xludf.DUMMYFUNCTION("""COMPUTED_VALUE"""),"BP26005687")</f>
        <v>BP26005687</v>
      </c>
      <c r="AP56" s="60" t="str">
        <f ca="1">IFERROR(__xludf.DUMMYFUNCTION("""COMPUTED_VALUE"""),"BP26005712")</f>
        <v>BP26005712</v>
      </c>
      <c r="AQ56" s="60" t="str">
        <f ca="1">IFERROR(__xludf.DUMMYFUNCTION("""COMPUTED_VALUE"""),"BP26005716")</f>
        <v>BP26005716</v>
      </c>
      <c r="AR56" s="60" t="str">
        <f ca="1">IFERROR(__xludf.DUMMYFUNCTION("""COMPUTED_VALUE"""),"BP26005717")</f>
        <v>BP26005717</v>
      </c>
      <c r="AS56" s="60" t="str">
        <f ca="1">IFERROR(__xludf.DUMMYFUNCTION("""COMPUTED_VALUE"""),"BP26005726")</f>
        <v>BP26005726</v>
      </c>
      <c r="AT56" s="60" t="str">
        <f ca="1">IFERROR(__xludf.DUMMYFUNCTION("""COMPUTED_VALUE"""),"BP26005753")</f>
        <v>BP26005753</v>
      </c>
      <c r="AU56" s="60" t="str">
        <f ca="1">IFERROR(__xludf.DUMMYFUNCTION("""COMPUTED_VALUE"""),"BP26005755")</f>
        <v>BP26005755</v>
      </c>
      <c r="AV56" s="60" t="str">
        <f ca="1">IFERROR(__xludf.DUMMYFUNCTION("""COMPUTED_VALUE"""),"BP26005774")</f>
        <v>BP26005774</v>
      </c>
      <c r="AW56" s="60" t="str">
        <f ca="1">IFERROR(__xludf.DUMMYFUNCTION("""COMPUTED_VALUE"""),"BP26005827")</f>
        <v>BP26005827</v>
      </c>
    </row>
    <row r="57" spans="1:82">
      <c r="A57" s="60">
        <v>4146</v>
      </c>
      <c r="B57" s="60" t="str">
        <f ca="1">IFERROR(__xludf.DUMMYFUNCTION("TRANSPOSE(unique(FILTER(Lista!O:O,Lista!E:E=A57)))"),"BP26002756")</f>
        <v>BP26002756</v>
      </c>
      <c r="C57" s="60" t="str">
        <f ca="1">IFERROR(__xludf.DUMMYFUNCTION("""COMPUTED_VALUE"""),"BP26003008")</f>
        <v>BP26003008</v>
      </c>
      <c r="D57" s="60" t="str">
        <f ca="1">IFERROR(__xludf.DUMMYFUNCTION("""COMPUTED_VALUE"""),"BP26005411")</f>
        <v>BP26005411</v>
      </c>
      <c r="E57" s="60" t="str">
        <f ca="1">IFERROR(__xludf.DUMMYFUNCTION("""COMPUTED_VALUE"""),"BP26005412")</f>
        <v>BP26005412</v>
      </c>
      <c r="F57" s="60" t="str">
        <f ca="1">IFERROR(__xludf.DUMMYFUNCTION("""COMPUTED_VALUE"""),"BP26005413")</f>
        <v>BP26005413</v>
      </c>
      <c r="G57" s="60" t="str">
        <f ca="1">IFERROR(__xludf.DUMMYFUNCTION("""COMPUTED_VALUE"""),"BP26005415")</f>
        <v>BP26005415</v>
      </c>
      <c r="H57" s="60" t="str">
        <f ca="1">IFERROR(__xludf.DUMMYFUNCTION("""COMPUTED_VALUE"""),"BP26005417")</f>
        <v>BP26005417</v>
      </c>
      <c r="I57" s="60" t="str">
        <f ca="1">IFERROR(__xludf.DUMMYFUNCTION("""COMPUTED_VALUE"""),"BP26005418")</f>
        <v>BP26005418</v>
      </c>
      <c r="J57" s="60" t="str">
        <f ca="1">IFERROR(__xludf.DUMMYFUNCTION("""COMPUTED_VALUE"""),"BP26005419")</f>
        <v>BP26005419</v>
      </c>
      <c r="K57" s="60" t="str">
        <f ca="1">IFERROR(__xludf.DUMMYFUNCTION("""COMPUTED_VALUE"""),"BP26005420")</f>
        <v>BP26005420</v>
      </c>
      <c r="L57" s="60" t="str">
        <f ca="1">IFERROR(__xludf.DUMMYFUNCTION("""COMPUTED_VALUE"""),"BP26005421")</f>
        <v>BP26005421</v>
      </c>
      <c r="M57" s="60" t="str">
        <f ca="1">IFERROR(__xludf.DUMMYFUNCTION("""COMPUTED_VALUE"""),"BP26005422")</f>
        <v>BP26005422</v>
      </c>
      <c r="N57" s="60" t="str">
        <f ca="1">IFERROR(__xludf.DUMMYFUNCTION("""COMPUTED_VALUE"""),"BP26005423")</f>
        <v>BP26005423</v>
      </c>
      <c r="O57" s="60" t="str">
        <f ca="1">IFERROR(__xludf.DUMMYFUNCTION("""COMPUTED_VALUE"""),"BP26005426")</f>
        <v>BP26005426</v>
      </c>
      <c r="P57" s="60" t="str">
        <f ca="1">IFERROR(__xludf.DUMMYFUNCTION("""COMPUTED_VALUE"""),"BP26005427")</f>
        <v>BP26005427</v>
      </c>
      <c r="Q57" s="60" t="str">
        <f ca="1">IFERROR(__xludf.DUMMYFUNCTION("""COMPUTED_VALUE"""),"BP26005428")</f>
        <v>BP26005428</v>
      </c>
      <c r="R57" s="60" t="str">
        <f ca="1">IFERROR(__xludf.DUMMYFUNCTION("""COMPUTED_VALUE"""),"BP26005430")</f>
        <v>BP26005430</v>
      </c>
      <c r="S57" s="60" t="str">
        <f ca="1">IFERROR(__xludf.DUMMYFUNCTION("""COMPUTED_VALUE"""),"BP26005431")</f>
        <v>BP26005431</v>
      </c>
      <c r="T57" s="60" t="str">
        <f ca="1">IFERROR(__xludf.DUMMYFUNCTION("""COMPUTED_VALUE"""),"BP26005432")</f>
        <v>BP26005432</v>
      </c>
      <c r="U57" s="60" t="str">
        <f ca="1">IFERROR(__xludf.DUMMYFUNCTION("""COMPUTED_VALUE"""),"BP26005433")</f>
        <v>BP26005433</v>
      </c>
      <c r="V57" s="60" t="str">
        <f ca="1">IFERROR(__xludf.DUMMYFUNCTION("""COMPUTED_VALUE"""),"BP26005434")</f>
        <v>BP26005434</v>
      </c>
      <c r="W57" s="60" t="str">
        <f ca="1">IFERROR(__xludf.DUMMYFUNCTION("""COMPUTED_VALUE"""),"BP26005435")</f>
        <v>BP26005435</v>
      </c>
      <c r="X57" s="60" t="str">
        <f ca="1">IFERROR(__xludf.DUMMYFUNCTION("""COMPUTED_VALUE"""),"BP26005436")</f>
        <v>BP26005436</v>
      </c>
      <c r="Y57" s="60" t="str">
        <f ca="1">IFERROR(__xludf.DUMMYFUNCTION("""COMPUTED_VALUE"""),"BP26005437")</f>
        <v>BP26005437</v>
      </c>
      <c r="Z57" s="60" t="str">
        <f ca="1">IFERROR(__xludf.DUMMYFUNCTION("""COMPUTED_VALUE"""),"BP26005573")</f>
        <v>BP26005573</v>
      </c>
      <c r="AA57" s="60" t="str">
        <f ca="1">IFERROR(__xludf.DUMMYFUNCTION("""COMPUTED_VALUE"""),"BP26005575")</f>
        <v>BP26005575</v>
      </c>
      <c r="AB57" s="60" t="str">
        <f ca="1">IFERROR(__xludf.DUMMYFUNCTION("""COMPUTED_VALUE"""),"BP26005576")</f>
        <v>BP26005576</v>
      </c>
      <c r="AC57" s="60" t="str">
        <f ca="1">IFERROR(__xludf.DUMMYFUNCTION("""COMPUTED_VALUE"""),"BP26005618")</f>
        <v>BP26005618</v>
      </c>
      <c r="AD57" s="60" t="str">
        <f ca="1">IFERROR(__xludf.DUMMYFUNCTION("""COMPUTED_VALUE"""),"BP26005619")</f>
        <v>BP26005619</v>
      </c>
      <c r="AE57" s="60" t="str">
        <f ca="1">IFERROR(__xludf.DUMMYFUNCTION("""COMPUTED_VALUE"""),"BP26005620")</f>
        <v>BP26005620</v>
      </c>
      <c r="AF57" s="60" t="str">
        <f ca="1">IFERROR(__xludf.DUMMYFUNCTION("""COMPUTED_VALUE"""),"BP26005621")</f>
        <v>BP26005621</v>
      </c>
      <c r="AG57" s="60" t="str">
        <f ca="1">IFERROR(__xludf.DUMMYFUNCTION("""COMPUTED_VALUE"""),"BP26005659")</f>
        <v>BP26005659</v>
      </c>
      <c r="AH57" s="60" t="str">
        <f ca="1">IFERROR(__xludf.DUMMYFUNCTION("""COMPUTED_VALUE"""),"BP26005663")</f>
        <v>BP26005663</v>
      </c>
      <c r="AI57" s="60" t="str">
        <f ca="1">IFERROR(__xludf.DUMMYFUNCTION("""COMPUTED_VALUE"""),"BP26005680")</f>
        <v>BP26005680</v>
      </c>
      <c r="AJ57" s="60" t="str">
        <f ca="1">IFERROR(__xludf.DUMMYFUNCTION("""COMPUTED_VALUE"""),"BP26005682")</f>
        <v>BP26005682</v>
      </c>
      <c r="AK57" s="60" t="str">
        <f ca="1">IFERROR(__xludf.DUMMYFUNCTION("""COMPUTED_VALUE"""),"BP26005683")</f>
        <v>BP26005683</v>
      </c>
      <c r="AL57" s="60" t="str">
        <f ca="1">IFERROR(__xludf.DUMMYFUNCTION("""COMPUTED_VALUE"""),"BP26005684")</f>
        <v>BP26005684</v>
      </c>
      <c r="AM57" s="60" t="str">
        <f ca="1">IFERROR(__xludf.DUMMYFUNCTION("""COMPUTED_VALUE"""),"BP26005685")</f>
        <v>BP26005685</v>
      </c>
      <c r="AN57" s="60" t="str">
        <f ca="1">IFERROR(__xludf.DUMMYFUNCTION("""COMPUTED_VALUE"""),"BP26005686")</f>
        <v>BP26005686</v>
      </c>
      <c r="AO57" s="60" t="str">
        <f ca="1">IFERROR(__xludf.DUMMYFUNCTION("""COMPUTED_VALUE"""),"BP26005687")</f>
        <v>BP26005687</v>
      </c>
      <c r="AP57" s="60" t="str">
        <f ca="1">IFERROR(__xludf.DUMMYFUNCTION("""COMPUTED_VALUE"""),"BP26005712")</f>
        <v>BP26005712</v>
      </c>
      <c r="AQ57" s="60" t="str">
        <f ca="1">IFERROR(__xludf.DUMMYFUNCTION("""COMPUTED_VALUE"""),"BP26005716")</f>
        <v>BP26005716</v>
      </c>
      <c r="AR57" s="60" t="str">
        <f ca="1">IFERROR(__xludf.DUMMYFUNCTION("""COMPUTED_VALUE"""),"BP26005717")</f>
        <v>BP26005717</v>
      </c>
      <c r="AS57" s="60" t="str">
        <f ca="1">IFERROR(__xludf.DUMMYFUNCTION("""COMPUTED_VALUE"""),"BP26005726")</f>
        <v>BP26005726</v>
      </c>
      <c r="AT57" s="60" t="str">
        <f ca="1">IFERROR(__xludf.DUMMYFUNCTION("""COMPUTED_VALUE"""),"BP26005753")</f>
        <v>BP26005753</v>
      </c>
      <c r="AU57" s="60" t="str">
        <f ca="1">IFERROR(__xludf.DUMMYFUNCTION("""COMPUTED_VALUE"""),"BP26005755")</f>
        <v>BP26005755</v>
      </c>
      <c r="AV57" s="60" t="str">
        <f ca="1">IFERROR(__xludf.DUMMYFUNCTION("""COMPUTED_VALUE"""),"BP26005774")</f>
        <v>BP26005774</v>
      </c>
      <c r="AW57" s="60" t="str">
        <f ca="1">IFERROR(__xludf.DUMMYFUNCTION("""COMPUTED_VALUE"""),"BP26005827")</f>
        <v>BP26005827</v>
      </c>
    </row>
    <row r="58" spans="1:82">
      <c r="A58" s="60">
        <v>4146</v>
      </c>
      <c r="B58" s="60" t="str">
        <f ca="1">IFERROR(__xludf.DUMMYFUNCTION("TRANSPOSE(unique(FILTER(Lista!O:O,Lista!E:E=A58)))"),"BP26002756")</f>
        <v>BP26002756</v>
      </c>
      <c r="C58" s="60" t="str">
        <f ca="1">IFERROR(__xludf.DUMMYFUNCTION("""COMPUTED_VALUE"""),"BP26003008")</f>
        <v>BP26003008</v>
      </c>
      <c r="D58" s="60" t="str">
        <f ca="1">IFERROR(__xludf.DUMMYFUNCTION("""COMPUTED_VALUE"""),"BP26005411")</f>
        <v>BP26005411</v>
      </c>
      <c r="E58" s="60" t="str">
        <f ca="1">IFERROR(__xludf.DUMMYFUNCTION("""COMPUTED_VALUE"""),"BP26005412")</f>
        <v>BP26005412</v>
      </c>
      <c r="F58" s="60" t="str">
        <f ca="1">IFERROR(__xludf.DUMMYFUNCTION("""COMPUTED_VALUE"""),"BP26005413")</f>
        <v>BP26005413</v>
      </c>
      <c r="G58" s="60" t="str">
        <f ca="1">IFERROR(__xludf.DUMMYFUNCTION("""COMPUTED_VALUE"""),"BP26005415")</f>
        <v>BP26005415</v>
      </c>
      <c r="H58" s="60" t="str">
        <f ca="1">IFERROR(__xludf.DUMMYFUNCTION("""COMPUTED_VALUE"""),"BP26005417")</f>
        <v>BP26005417</v>
      </c>
      <c r="I58" s="60" t="str">
        <f ca="1">IFERROR(__xludf.DUMMYFUNCTION("""COMPUTED_VALUE"""),"BP26005418")</f>
        <v>BP26005418</v>
      </c>
      <c r="J58" s="60" t="str">
        <f ca="1">IFERROR(__xludf.DUMMYFUNCTION("""COMPUTED_VALUE"""),"BP26005419")</f>
        <v>BP26005419</v>
      </c>
      <c r="K58" s="60" t="str">
        <f ca="1">IFERROR(__xludf.DUMMYFUNCTION("""COMPUTED_VALUE"""),"BP26005420")</f>
        <v>BP26005420</v>
      </c>
      <c r="L58" s="60" t="str">
        <f ca="1">IFERROR(__xludf.DUMMYFUNCTION("""COMPUTED_VALUE"""),"BP26005421")</f>
        <v>BP26005421</v>
      </c>
      <c r="M58" s="60" t="str">
        <f ca="1">IFERROR(__xludf.DUMMYFUNCTION("""COMPUTED_VALUE"""),"BP26005422")</f>
        <v>BP26005422</v>
      </c>
      <c r="N58" s="60" t="str">
        <f ca="1">IFERROR(__xludf.DUMMYFUNCTION("""COMPUTED_VALUE"""),"BP26005423")</f>
        <v>BP26005423</v>
      </c>
      <c r="O58" s="60" t="str">
        <f ca="1">IFERROR(__xludf.DUMMYFUNCTION("""COMPUTED_VALUE"""),"BP26005426")</f>
        <v>BP26005426</v>
      </c>
      <c r="P58" s="60" t="str">
        <f ca="1">IFERROR(__xludf.DUMMYFUNCTION("""COMPUTED_VALUE"""),"BP26005427")</f>
        <v>BP26005427</v>
      </c>
      <c r="Q58" s="60" t="str">
        <f ca="1">IFERROR(__xludf.DUMMYFUNCTION("""COMPUTED_VALUE"""),"BP26005428")</f>
        <v>BP26005428</v>
      </c>
      <c r="R58" s="60" t="str">
        <f ca="1">IFERROR(__xludf.DUMMYFUNCTION("""COMPUTED_VALUE"""),"BP26005430")</f>
        <v>BP26005430</v>
      </c>
      <c r="S58" s="60" t="str">
        <f ca="1">IFERROR(__xludf.DUMMYFUNCTION("""COMPUTED_VALUE"""),"BP26005431")</f>
        <v>BP26005431</v>
      </c>
      <c r="T58" s="60" t="str">
        <f ca="1">IFERROR(__xludf.DUMMYFUNCTION("""COMPUTED_VALUE"""),"BP26005432")</f>
        <v>BP26005432</v>
      </c>
      <c r="U58" s="60" t="str">
        <f ca="1">IFERROR(__xludf.DUMMYFUNCTION("""COMPUTED_VALUE"""),"BP26005433")</f>
        <v>BP26005433</v>
      </c>
      <c r="V58" s="60" t="str">
        <f ca="1">IFERROR(__xludf.DUMMYFUNCTION("""COMPUTED_VALUE"""),"BP26005434")</f>
        <v>BP26005434</v>
      </c>
      <c r="W58" s="60" t="str">
        <f ca="1">IFERROR(__xludf.DUMMYFUNCTION("""COMPUTED_VALUE"""),"BP26005435")</f>
        <v>BP26005435</v>
      </c>
      <c r="X58" s="60" t="str">
        <f ca="1">IFERROR(__xludf.DUMMYFUNCTION("""COMPUTED_VALUE"""),"BP26005436")</f>
        <v>BP26005436</v>
      </c>
      <c r="Y58" s="60" t="str">
        <f ca="1">IFERROR(__xludf.DUMMYFUNCTION("""COMPUTED_VALUE"""),"BP26005437")</f>
        <v>BP26005437</v>
      </c>
      <c r="Z58" s="60" t="str">
        <f ca="1">IFERROR(__xludf.DUMMYFUNCTION("""COMPUTED_VALUE"""),"BP26005573")</f>
        <v>BP26005573</v>
      </c>
      <c r="AA58" s="60" t="str">
        <f ca="1">IFERROR(__xludf.DUMMYFUNCTION("""COMPUTED_VALUE"""),"BP26005575")</f>
        <v>BP26005575</v>
      </c>
      <c r="AB58" s="60" t="str">
        <f ca="1">IFERROR(__xludf.DUMMYFUNCTION("""COMPUTED_VALUE"""),"BP26005576")</f>
        <v>BP26005576</v>
      </c>
      <c r="AC58" s="60" t="str">
        <f ca="1">IFERROR(__xludf.DUMMYFUNCTION("""COMPUTED_VALUE"""),"BP26005618")</f>
        <v>BP26005618</v>
      </c>
      <c r="AD58" s="60" t="str">
        <f ca="1">IFERROR(__xludf.DUMMYFUNCTION("""COMPUTED_VALUE"""),"BP26005619")</f>
        <v>BP26005619</v>
      </c>
      <c r="AE58" s="60" t="str">
        <f ca="1">IFERROR(__xludf.DUMMYFUNCTION("""COMPUTED_VALUE"""),"BP26005620")</f>
        <v>BP26005620</v>
      </c>
      <c r="AF58" s="60" t="str">
        <f ca="1">IFERROR(__xludf.DUMMYFUNCTION("""COMPUTED_VALUE"""),"BP26005621")</f>
        <v>BP26005621</v>
      </c>
      <c r="AG58" s="60" t="str">
        <f ca="1">IFERROR(__xludf.DUMMYFUNCTION("""COMPUTED_VALUE"""),"BP26005659")</f>
        <v>BP26005659</v>
      </c>
      <c r="AH58" s="60" t="str">
        <f ca="1">IFERROR(__xludf.DUMMYFUNCTION("""COMPUTED_VALUE"""),"BP26005663")</f>
        <v>BP26005663</v>
      </c>
      <c r="AI58" s="60" t="str">
        <f ca="1">IFERROR(__xludf.DUMMYFUNCTION("""COMPUTED_VALUE"""),"BP26005680")</f>
        <v>BP26005680</v>
      </c>
      <c r="AJ58" s="60" t="str">
        <f ca="1">IFERROR(__xludf.DUMMYFUNCTION("""COMPUTED_VALUE"""),"BP26005682")</f>
        <v>BP26005682</v>
      </c>
      <c r="AK58" s="60" t="str">
        <f ca="1">IFERROR(__xludf.DUMMYFUNCTION("""COMPUTED_VALUE"""),"BP26005683")</f>
        <v>BP26005683</v>
      </c>
      <c r="AL58" s="60" t="str">
        <f ca="1">IFERROR(__xludf.DUMMYFUNCTION("""COMPUTED_VALUE"""),"BP26005684")</f>
        <v>BP26005684</v>
      </c>
      <c r="AM58" s="60" t="str">
        <f ca="1">IFERROR(__xludf.DUMMYFUNCTION("""COMPUTED_VALUE"""),"BP26005685")</f>
        <v>BP26005685</v>
      </c>
      <c r="AN58" s="60" t="str">
        <f ca="1">IFERROR(__xludf.DUMMYFUNCTION("""COMPUTED_VALUE"""),"BP26005686")</f>
        <v>BP26005686</v>
      </c>
      <c r="AO58" s="60" t="str">
        <f ca="1">IFERROR(__xludf.DUMMYFUNCTION("""COMPUTED_VALUE"""),"BP26005687")</f>
        <v>BP26005687</v>
      </c>
      <c r="AP58" s="60" t="str">
        <f ca="1">IFERROR(__xludf.DUMMYFUNCTION("""COMPUTED_VALUE"""),"BP26005712")</f>
        <v>BP26005712</v>
      </c>
      <c r="AQ58" s="60" t="str">
        <f ca="1">IFERROR(__xludf.DUMMYFUNCTION("""COMPUTED_VALUE"""),"BP26005716")</f>
        <v>BP26005716</v>
      </c>
      <c r="AR58" s="60" t="str">
        <f ca="1">IFERROR(__xludf.DUMMYFUNCTION("""COMPUTED_VALUE"""),"BP26005717")</f>
        <v>BP26005717</v>
      </c>
      <c r="AS58" s="60" t="str">
        <f ca="1">IFERROR(__xludf.DUMMYFUNCTION("""COMPUTED_VALUE"""),"BP26005726")</f>
        <v>BP26005726</v>
      </c>
      <c r="AT58" s="60" t="str">
        <f ca="1">IFERROR(__xludf.DUMMYFUNCTION("""COMPUTED_VALUE"""),"BP26005753")</f>
        <v>BP26005753</v>
      </c>
      <c r="AU58" s="60" t="str">
        <f ca="1">IFERROR(__xludf.DUMMYFUNCTION("""COMPUTED_VALUE"""),"BP26005755")</f>
        <v>BP26005755</v>
      </c>
      <c r="AV58" s="60" t="str">
        <f ca="1">IFERROR(__xludf.DUMMYFUNCTION("""COMPUTED_VALUE"""),"BP26005774")</f>
        <v>BP26005774</v>
      </c>
      <c r="AW58" s="60" t="str">
        <f ca="1">IFERROR(__xludf.DUMMYFUNCTION("""COMPUTED_VALUE"""),"BP26005827")</f>
        <v>BP26005827</v>
      </c>
    </row>
    <row r="59" spans="1:82">
      <c r="A59" s="60">
        <v>4146</v>
      </c>
      <c r="B59" s="60" t="str">
        <f ca="1">IFERROR(__xludf.DUMMYFUNCTION("TRANSPOSE(unique(FILTER(Lista!O:O,Lista!E:E=A59)))"),"BP26002756")</f>
        <v>BP26002756</v>
      </c>
      <c r="C59" s="60" t="str">
        <f ca="1">IFERROR(__xludf.DUMMYFUNCTION("""COMPUTED_VALUE"""),"BP26003008")</f>
        <v>BP26003008</v>
      </c>
      <c r="D59" s="60" t="str">
        <f ca="1">IFERROR(__xludf.DUMMYFUNCTION("""COMPUTED_VALUE"""),"BP26005411")</f>
        <v>BP26005411</v>
      </c>
      <c r="E59" s="60" t="str">
        <f ca="1">IFERROR(__xludf.DUMMYFUNCTION("""COMPUTED_VALUE"""),"BP26005412")</f>
        <v>BP26005412</v>
      </c>
      <c r="F59" s="60" t="str">
        <f ca="1">IFERROR(__xludf.DUMMYFUNCTION("""COMPUTED_VALUE"""),"BP26005413")</f>
        <v>BP26005413</v>
      </c>
      <c r="G59" s="60" t="str">
        <f ca="1">IFERROR(__xludf.DUMMYFUNCTION("""COMPUTED_VALUE"""),"BP26005415")</f>
        <v>BP26005415</v>
      </c>
      <c r="H59" s="60" t="str">
        <f ca="1">IFERROR(__xludf.DUMMYFUNCTION("""COMPUTED_VALUE"""),"BP26005417")</f>
        <v>BP26005417</v>
      </c>
      <c r="I59" s="60" t="str">
        <f ca="1">IFERROR(__xludf.DUMMYFUNCTION("""COMPUTED_VALUE"""),"BP26005418")</f>
        <v>BP26005418</v>
      </c>
      <c r="J59" s="60" t="str">
        <f ca="1">IFERROR(__xludf.DUMMYFUNCTION("""COMPUTED_VALUE"""),"BP26005419")</f>
        <v>BP26005419</v>
      </c>
      <c r="K59" s="60" t="str">
        <f ca="1">IFERROR(__xludf.DUMMYFUNCTION("""COMPUTED_VALUE"""),"BP26005420")</f>
        <v>BP26005420</v>
      </c>
      <c r="L59" s="60" t="str">
        <f ca="1">IFERROR(__xludf.DUMMYFUNCTION("""COMPUTED_VALUE"""),"BP26005421")</f>
        <v>BP26005421</v>
      </c>
      <c r="M59" s="60" t="str">
        <f ca="1">IFERROR(__xludf.DUMMYFUNCTION("""COMPUTED_VALUE"""),"BP26005422")</f>
        <v>BP26005422</v>
      </c>
      <c r="N59" s="60" t="str">
        <f ca="1">IFERROR(__xludf.DUMMYFUNCTION("""COMPUTED_VALUE"""),"BP26005423")</f>
        <v>BP26005423</v>
      </c>
      <c r="O59" s="60" t="str">
        <f ca="1">IFERROR(__xludf.DUMMYFUNCTION("""COMPUTED_VALUE"""),"BP26005426")</f>
        <v>BP26005426</v>
      </c>
      <c r="P59" s="60" t="str">
        <f ca="1">IFERROR(__xludf.DUMMYFUNCTION("""COMPUTED_VALUE"""),"BP26005427")</f>
        <v>BP26005427</v>
      </c>
      <c r="Q59" s="60" t="str">
        <f ca="1">IFERROR(__xludf.DUMMYFUNCTION("""COMPUTED_VALUE"""),"BP26005428")</f>
        <v>BP26005428</v>
      </c>
      <c r="R59" s="60" t="str">
        <f ca="1">IFERROR(__xludf.DUMMYFUNCTION("""COMPUTED_VALUE"""),"BP26005430")</f>
        <v>BP26005430</v>
      </c>
      <c r="S59" s="60" t="str">
        <f ca="1">IFERROR(__xludf.DUMMYFUNCTION("""COMPUTED_VALUE"""),"BP26005431")</f>
        <v>BP26005431</v>
      </c>
      <c r="T59" s="60" t="str">
        <f ca="1">IFERROR(__xludf.DUMMYFUNCTION("""COMPUTED_VALUE"""),"BP26005432")</f>
        <v>BP26005432</v>
      </c>
      <c r="U59" s="60" t="str">
        <f ca="1">IFERROR(__xludf.DUMMYFUNCTION("""COMPUTED_VALUE"""),"BP26005433")</f>
        <v>BP26005433</v>
      </c>
      <c r="V59" s="60" t="str">
        <f ca="1">IFERROR(__xludf.DUMMYFUNCTION("""COMPUTED_VALUE"""),"BP26005434")</f>
        <v>BP26005434</v>
      </c>
      <c r="W59" s="60" t="str">
        <f ca="1">IFERROR(__xludf.DUMMYFUNCTION("""COMPUTED_VALUE"""),"BP26005435")</f>
        <v>BP26005435</v>
      </c>
      <c r="X59" s="60" t="str">
        <f ca="1">IFERROR(__xludf.DUMMYFUNCTION("""COMPUTED_VALUE"""),"BP26005436")</f>
        <v>BP26005436</v>
      </c>
      <c r="Y59" s="60" t="str">
        <f ca="1">IFERROR(__xludf.DUMMYFUNCTION("""COMPUTED_VALUE"""),"BP26005437")</f>
        <v>BP26005437</v>
      </c>
      <c r="Z59" s="60" t="str">
        <f ca="1">IFERROR(__xludf.DUMMYFUNCTION("""COMPUTED_VALUE"""),"BP26005573")</f>
        <v>BP26005573</v>
      </c>
      <c r="AA59" s="60" t="str">
        <f ca="1">IFERROR(__xludf.DUMMYFUNCTION("""COMPUTED_VALUE"""),"BP26005575")</f>
        <v>BP26005575</v>
      </c>
      <c r="AB59" s="60" t="str">
        <f ca="1">IFERROR(__xludf.DUMMYFUNCTION("""COMPUTED_VALUE"""),"BP26005576")</f>
        <v>BP26005576</v>
      </c>
      <c r="AC59" s="60" t="str">
        <f ca="1">IFERROR(__xludf.DUMMYFUNCTION("""COMPUTED_VALUE"""),"BP26005618")</f>
        <v>BP26005618</v>
      </c>
      <c r="AD59" s="60" t="str">
        <f ca="1">IFERROR(__xludf.DUMMYFUNCTION("""COMPUTED_VALUE"""),"BP26005619")</f>
        <v>BP26005619</v>
      </c>
      <c r="AE59" s="60" t="str">
        <f ca="1">IFERROR(__xludf.DUMMYFUNCTION("""COMPUTED_VALUE"""),"BP26005620")</f>
        <v>BP26005620</v>
      </c>
      <c r="AF59" s="60" t="str">
        <f ca="1">IFERROR(__xludf.DUMMYFUNCTION("""COMPUTED_VALUE"""),"BP26005621")</f>
        <v>BP26005621</v>
      </c>
      <c r="AG59" s="60" t="str">
        <f ca="1">IFERROR(__xludf.DUMMYFUNCTION("""COMPUTED_VALUE"""),"BP26005659")</f>
        <v>BP26005659</v>
      </c>
      <c r="AH59" s="60" t="str">
        <f ca="1">IFERROR(__xludf.DUMMYFUNCTION("""COMPUTED_VALUE"""),"BP26005663")</f>
        <v>BP26005663</v>
      </c>
      <c r="AI59" s="60" t="str">
        <f ca="1">IFERROR(__xludf.DUMMYFUNCTION("""COMPUTED_VALUE"""),"BP26005680")</f>
        <v>BP26005680</v>
      </c>
      <c r="AJ59" s="60" t="str">
        <f ca="1">IFERROR(__xludf.DUMMYFUNCTION("""COMPUTED_VALUE"""),"BP26005682")</f>
        <v>BP26005682</v>
      </c>
      <c r="AK59" s="60" t="str">
        <f ca="1">IFERROR(__xludf.DUMMYFUNCTION("""COMPUTED_VALUE"""),"BP26005683")</f>
        <v>BP26005683</v>
      </c>
      <c r="AL59" s="60" t="str">
        <f ca="1">IFERROR(__xludf.DUMMYFUNCTION("""COMPUTED_VALUE"""),"BP26005684")</f>
        <v>BP26005684</v>
      </c>
      <c r="AM59" s="60" t="str">
        <f ca="1">IFERROR(__xludf.DUMMYFUNCTION("""COMPUTED_VALUE"""),"BP26005685")</f>
        <v>BP26005685</v>
      </c>
      <c r="AN59" s="60" t="str">
        <f ca="1">IFERROR(__xludf.DUMMYFUNCTION("""COMPUTED_VALUE"""),"BP26005686")</f>
        <v>BP26005686</v>
      </c>
      <c r="AO59" s="60" t="str">
        <f ca="1">IFERROR(__xludf.DUMMYFUNCTION("""COMPUTED_VALUE"""),"BP26005687")</f>
        <v>BP26005687</v>
      </c>
      <c r="AP59" s="60" t="str">
        <f ca="1">IFERROR(__xludf.DUMMYFUNCTION("""COMPUTED_VALUE"""),"BP26005712")</f>
        <v>BP26005712</v>
      </c>
      <c r="AQ59" s="60" t="str">
        <f ca="1">IFERROR(__xludf.DUMMYFUNCTION("""COMPUTED_VALUE"""),"BP26005716")</f>
        <v>BP26005716</v>
      </c>
      <c r="AR59" s="60" t="str">
        <f ca="1">IFERROR(__xludf.DUMMYFUNCTION("""COMPUTED_VALUE"""),"BP26005717")</f>
        <v>BP26005717</v>
      </c>
      <c r="AS59" s="60" t="str">
        <f ca="1">IFERROR(__xludf.DUMMYFUNCTION("""COMPUTED_VALUE"""),"BP26005726")</f>
        <v>BP26005726</v>
      </c>
      <c r="AT59" s="60" t="str">
        <f ca="1">IFERROR(__xludf.DUMMYFUNCTION("""COMPUTED_VALUE"""),"BP26005753")</f>
        <v>BP26005753</v>
      </c>
      <c r="AU59" s="60" t="str">
        <f ca="1">IFERROR(__xludf.DUMMYFUNCTION("""COMPUTED_VALUE"""),"BP26005755")</f>
        <v>BP26005755</v>
      </c>
      <c r="AV59" s="60" t="str">
        <f ca="1">IFERROR(__xludf.DUMMYFUNCTION("""COMPUTED_VALUE"""),"BP26005774")</f>
        <v>BP26005774</v>
      </c>
      <c r="AW59" s="60" t="str">
        <f ca="1">IFERROR(__xludf.DUMMYFUNCTION("""COMPUTED_VALUE"""),"BP26005827")</f>
        <v>BP26005827</v>
      </c>
    </row>
    <row r="60" spans="1:82">
      <c r="A60" s="60">
        <v>4148</v>
      </c>
      <c r="B60" s="60" t="str">
        <f ca="1">IFERROR(__xludf.DUMMYFUNCTION("TRANSPOSE(unique(FILTER(Lista!O:O,Lista!E:E=A60)))"),"BP26002893")</f>
        <v>BP26002893</v>
      </c>
      <c r="C60" s="60" t="str">
        <f ca="1">IFERROR(__xludf.DUMMYFUNCTION("""COMPUTED_VALUE"""),"BP26002976")</f>
        <v>BP26002976</v>
      </c>
      <c r="D60" s="60" t="str">
        <f ca="1">IFERROR(__xludf.DUMMYFUNCTION("""COMPUTED_VALUE"""),"BP26003214")</f>
        <v>BP26003214</v>
      </c>
      <c r="E60" s="60" t="str">
        <f ca="1">IFERROR(__xludf.DUMMYFUNCTION("""COMPUTED_VALUE"""),"BP26003241")</f>
        <v>BP26003241</v>
      </c>
      <c r="F60" s="60" t="str">
        <f ca="1">IFERROR(__xludf.DUMMYFUNCTION("""COMPUTED_VALUE"""),"BP26003800")</f>
        <v>BP26003800</v>
      </c>
      <c r="G60" s="60" t="str">
        <f ca="1">IFERROR(__xludf.DUMMYFUNCTION("""COMPUTED_VALUE"""),"BP26004281")</f>
        <v>BP26004281</v>
      </c>
      <c r="H60" s="60" t="str">
        <f ca="1">IFERROR(__xludf.DUMMYFUNCTION("""COMPUTED_VALUE"""),"BP26004731")</f>
        <v>BP26004731</v>
      </c>
      <c r="I60" s="60" t="str">
        <f ca="1">IFERROR(__xludf.DUMMYFUNCTION("""COMPUTED_VALUE"""),"BP26004733")</f>
        <v>BP26004733</v>
      </c>
      <c r="J60" s="60" t="str">
        <f ca="1">IFERROR(__xludf.DUMMYFUNCTION("""COMPUTED_VALUE"""),"BP26004734")</f>
        <v>BP26004734</v>
      </c>
      <c r="K60" s="60" t="str">
        <f ca="1">IFERROR(__xludf.DUMMYFUNCTION("""COMPUTED_VALUE"""),"BP26004925")</f>
        <v>BP26004925</v>
      </c>
      <c r="L60" s="60" t="str">
        <f ca="1">IFERROR(__xludf.DUMMYFUNCTION("""COMPUTED_VALUE"""),"BP26005211")</f>
        <v>BP26005211</v>
      </c>
      <c r="M60" s="60" t="str">
        <f ca="1">IFERROR(__xludf.DUMMYFUNCTION("""COMPUTED_VALUE"""),"BP26005221")</f>
        <v>BP26005221</v>
      </c>
      <c r="N60" s="60" t="str">
        <f ca="1">IFERROR(__xludf.DUMMYFUNCTION("""COMPUTED_VALUE"""),"BP26005280")</f>
        <v>BP26005280</v>
      </c>
      <c r="O60" s="60" t="str">
        <f ca="1">IFERROR(__xludf.DUMMYFUNCTION("""COMPUTED_VALUE"""),"BP26005281")</f>
        <v>BP26005281</v>
      </c>
      <c r="P60" s="60" t="str">
        <f ca="1">IFERROR(__xludf.DUMMYFUNCTION("""COMPUTED_VALUE"""),"BP26005283")</f>
        <v>BP26005283</v>
      </c>
      <c r="Q60" s="60" t="str">
        <f ca="1">IFERROR(__xludf.DUMMYFUNCTION("""COMPUTED_VALUE"""),"BP26005286")</f>
        <v>BP26005286</v>
      </c>
      <c r="R60" s="60" t="str">
        <f ca="1">IFERROR(__xludf.DUMMYFUNCTION("""COMPUTED_VALUE"""),"BP26005303")</f>
        <v>BP26005303</v>
      </c>
      <c r="S60" s="60" t="str">
        <f ca="1">IFERROR(__xludf.DUMMYFUNCTION("""COMPUTED_VALUE"""),"BP26005309")</f>
        <v>BP26005309</v>
      </c>
      <c r="T60" s="60" t="str">
        <f ca="1">IFERROR(__xludf.DUMMYFUNCTION("""COMPUTED_VALUE"""),"BP26005310")</f>
        <v>BP26005310</v>
      </c>
      <c r="U60" s="60" t="str">
        <f ca="1">IFERROR(__xludf.DUMMYFUNCTION("""COMPUTED_VALUE"""),"BP26005318")</f>
        <v>BP26005318</v>
      </c>
      <c r="V60" s="60" t="str">
        <f ca="1">IFERROR(__xludf.DUMMYFUNCTION("""COMPUTED_VALUE"""),"BP26005340")</f>
        <v>BP26005340</v>
      </c>
      <c r="W60" s="60" t="str">
        <f ca="1">IFERROR(__xludf.DUMMYFUNCTION("""COMPUTED_VALUE"""),"BP26005344")</f>
        <v>BP26005344</v>
      </c>
      <c r="X60" s="60" t="str">
        <f ca="1">IFERROR(__xludf.DUMMYFUNCTION("""COMPUTED_VALUE"""),"BP26005353")</f>
        <v>BP26005353</v>
      </c>
      <c r="Y60" s="60" t="str">
        <f ca="1">IFERROR(__xludf.DUMMYFUNCTION("""COMPUTED_VALUE"""),"BP26005354")</f>
        <v>BP26005354</v>
      </c>
      <c r="Z60" s="60" t="str">
        <f ca="1">IFERROR(__xludf.DUMMYFUNCTION("""COMPUTED_VALUE"""),"BP26005355")</f>
        <v>BP26005355</v>
      </c>
      <c r="AA60" s="60" t="str">
        <f ca="1">IFERROR(__xludf.DUMMYFUNCTION("""COMPUTED_VALUE"""),"BP26005356")</f>
        <v>BP26005356</v>
      </c>
      <c r="AB60" s="60" t="str">
        <f ca="1">IFERROR(__xludf.DUMMYFUNCTION("""COMPUTED_VALUE"""),"BP26005358")</f>
        <v>BP26005358</v>
      </c>
      <c r="AC60" s="60" t="str">
        <f ca="1">IFERROR(__xludf.DUMMYFUNCTION("""COMPUTED_VALUE"""),"BP26005360")</f>
        <v>BP26005360</v>
      </c>
      <c r="AD60" s="60" t="str">
        <f ca="1">IFERROR(__xludf.DUMMYFUNCTION("""COMPUTED_VALUE"""),"BP26005361")</f>
        <v>BP26005361</v>
      </c>
      <c r="AE60" s="60" t="str">
        <f ca="1">IFERROR(__xludf.DUMMYFUNCTION("""COMPUTED_VALUE"""),"BP26005365")</f>
        <v>BP26005365</v>
      </c>
      <c r="AF60" s="60" t="str">
        <f ca="1">IFERROR(__xludf.DUMMYFUNCTION("""COMPUTED_VALUE"""),"BP26005367")</f>
        <v>BP26005367</v>
      </c>
      <c r="AG60" s="60" t="str">
        <f ca="1">IFERROR(__xludf.DUMMYFUNCTION("""COMPUTED_VALUE"""),"BP26005370")</f>
        <v>BP26005370</v>
      </c>
      <c r="AH60" s="60" t="str">
        <f ca="1">IFERROR(__xludf.DUMMYFUNCTION("""COMPUTED_VALUE"""),"BP26005377")</f>
        <v>BP26005377</v>
      </c>
      <c r="AI60" s="60" t="str">
        <f ca="1">IFERROR(__xludf.DUMMYFUNCTION("""COMPUTED_VALUE"""),"BP26005616")</f>
        <v>BP26005616</v>
      </c>
      <c r="AJ60" s="60" t="str">
        <f ca="1">IFERROR(__xludf.DUMMYFUNCTION("""COMPUTED_VALUE"""),"BP26005627")</f>
        <v>BP26005627</v>
      </c>
      <c r="AK60" s="60" t="str">
        <f ca="1">IFERROR(__xludf.DUMMYFUNCTION("""COMPUTED_VALUE"""),"BP26005632")</f>
        <v>BP26005632</v>
      </c>
      <c r="AL60" s="60" t="str">
        <f ca="1">IFERROR(__xludf.DUMMYFUNCTION("""COMPUTED_VALUE"""),"BP26005633")</f>
        <v>BP26005633</v>
      </c>
      <c r="AM60" s="60" t="str">
        <f ca="1">IFERROR(__xludf.DUMMYFUNCTION("""COMPUTED_VALUE"""),"BP26005649")</f>
        <v>BP26005649</v>
      </c>
      <c r="AN60" s="60" t="str">
        <f ca="1">IFERROR(__xludf.DUMMYFUNCTION("""COMPUTED_VALUE"""),"BP26005650")</f>
        <v>BP26005650</v>
      </c>
      <c r="AO60" s="60" t="str">
        <f ca="1">IFERROR(__xludf.DUMMYFUNCTION("""COMPUTED_VALUE"""),"BP26005655")</f>
        <v>BP26005655</v>
      </c>
      <c r="AP60" s="60" t="str">
        <f ca="1">IFERROR(__xludf.DUMMYFUNCTION("""COMPUTED_VALUE"""),"BP26005657")</f>
        <v>BP26005657</v>
      </c>
      <c r="AQ60" s="60" t="str">
        <f ca="1">IFERROR(__xludf.DUMMYFUNCTION("""COMPUTED_VALUE"""),"BP26005669")</f>
        <v>BP26005669</v>
      </c>
      <c r="AR60" s="60" t="str">
        <f ca="1">IFERROR(__xludf.DUMMYFUNCTION("""COMPUTED_VALUE"""),"BP26005670")</f>
        <v>BP26005670</v>
      </c>
      <c r="AS60" s="60" t="str">
        <f ca="1">IFERROR(__xludf.DUMMYFUNCTION("""COMPUTED_VALUE"""),"BP26005671")</f>
        <v>BP26005671</v>
      </c>
      <c r="AT60" s="60" t="str">
        <f ca="1">IFERROR(__xludf.DUMMYFUNCTION("""COMPUTED_VALUE"""),"BP26005672")</f>
        <v>BP26005672</v>
      </c>
      <c r="AU60" s="60" t="str">
        <f ca="1">IFERROR(__xludf.DUMMYFUNCTION("""COMPUTED_VALUE"""),"BP26005674")</f>
        <v>BP26005674</v>
      </c>
      <c r="AV60" s="60" t="str">
        <f ca="1">IFERROR(__xludf.DUMMYFUNCTION("""COMPUTED_VALUE"""),"BP26005690")</f>
        <v>BP26005690</v>
      </c>
      <c r="AW60" s="60" t="str">
        <f ca="1">IFERROR(__xludf.DUMMYFUNCTION("""COMPUTED_VALUE"""),"BP26005694")</f>
        <v>BP26005694</v>
      </c>
      <c r="AX60" s="60" t="str">
        <f ca="1">IFERROR(__xludf.DUMMYFUNCTION("""COMPUTED_VALUE"""),"BP26005696")</f>
        <v>BP26005696</v>
      </c>
      <c r="AY60" s="60" t="str">
        <f ca="1">IFERROR(__xludf.DUMMYFUNCTION("""COMPUTED_VALUE"""),"BP26005703")</f>
        <v>BP26005703</v>
      </c>
      <c r="AZ60" s="60" t="str">
        <f ca="1">IFERROR(__xludf.DUMMYFUNCTION("""COMPUTED_VALUE"""),"BP26005704")</f>
        <v>BP26005704</v>
      </c>
      <c r="BA60" s="60" t="str">
        <f ca="1">IFERROR(__xludf.DUMMYFUNCTION("""COMPUTED_VALUE"""),"BP26005705")</f>
        <v>BP26005705</v>
      </c>
      <c r="BB60" s="60" t="str">
        <f ca="1">IFERROR(__xludf.DUMMYFUNCTION("""COMPUTED_VALUE"""),"BP26005707")</f>
        <v>BP26005707</v>
      </c>
      <c r="BC60" s="60" t="str">
        <f ca="1">IFERROR(__xludf.DUMMYFUNCTION("""COMPUTED_VALUE"""),"BP26005708")</f>
        <v>BP26005708</v>
      </c>
      <c r="BD60" s="60" t="str">
        <f ca="1">IFERROR(__xludf.DUMMYFUNCTION("""COMPUTED_VALUE"""),"BP26005725")</f>
        <v>BP26005725</v>
      </c>
      <c r="BE60" s="60" t="str">
        <f ca="1">IFERROR(__xludf.DUMMYFUNCTION("""COMPUTED_VALUE"""),"BP26005728")</f>
        <v>BP26005728</v>
      </c>
      <c r="BF60" s="60" t="str">
        <f ca="1">IFERROR(__xludf.DUMMYFUNCTION("""COMPUTED_VALUE"""),"BP26005729")</f>
        <v>BP26005729</v>
      </c>
      <c r="BG60" s="60" t="str">
        <f ca="1">IFERROR(__xludf.DUMMYFUNCTION("""COMPUTED_VALUE"""),"BP26005730")</f>
        <v>BP26005730</v>
      </c>
      <c r="BH60" s="60" t="str">
        <f ca="1">IFERROR(__xludf.DUMMYFUNCTION("""COMPUTED_VALUE"""),"BP26005731")</f>
        <v>BP26005731</v>
      </c>
      <c r="BI60" s="60" t="str">
        <f ca="1">IFERROR(__xludf.DUMMYFUNCTION("""COMPUTED_VALUE"""),"BP26005733")</f>
        <v>BP26005733</v>
      </c>
      <c r="BJ60" s="60" t="str">
        <f ca="1">IFERROR(__xludf.DUMMYFUNCTION("""COMPUTED_VALUE"""),"BP26005737")</f>
        <v>BP26005737</v>
      </c>
      <c r="BK60" s="60" t="str">
        <f ca="1">IFERROR(__xludf.DUMMYFUNCTION("""COMPUTED_VALUE"""),"BP26005738")</f>
        <v>BP26005738</v>
      </c>
      <c r="BL60" s="60" t="str">
        <f ca="1">IFERROR(__xludf.DUMMYFUNCTION("""COMPUTED_VALUE"""),"BP26005743")</f>
        <v>BP26005743</v>
      </c>
      <c r="BM60" s="60" t="str">
        <f ca="1">IFERROR(__xludf.DUMMYFUNCTION("""COMPUTED_VALUE"""),"BP26005745")</f>
        <v>BP26005745</v>
      </c>
      <c r="BN60" s="60" t="str">
        <f ca="1">IFERROR(__xludf.DUMMYFUNCTION("""COMPUTED_VALUE"""),"BP26005746")</f>
        <v>BP26005746</v>
      </c>
      <c r="BO60" s="60" t="str">
        <f ca="1">IFERROR(__xludf.DUMMYFUNCTION("""COMPUTED_VALUE"""),"BP26005751")</f>
        <v>BP26005751</v>
      </c>
      <c r="BP60" s="60" t="str">
        <f ca="1">IFERROR(__xludf.DUMMYFUNCTION("""COMPUTED_VALUE"""),"BP26005752")</f>
        <v>BP26005752</v>
      </c>
      <c r="BQ60" s="60" t="str">
        <f ca="1">IFERROR(__xludf.DUMMYFUNCTION("""COMPUTED_VALUE"""),"BP26005758")</f>
        <v>BP26005758</v>
      </c>
      <c r="BR60" s="60" t="str">
        <f ca="1">IFERROR(__xludf.DUMMYFUNCTION("""COMPUTED_VALUE"""),"BP26005760")</f>
        <v>BP26005760</v>
      </c>
      <c r="BS60" s="60" t="str">
        <f ca="1">IFERROR(__xludf.DUMMYFUNCTION("""COMPUTED_VALUE"""),"BP26005772")</f>
        <v>BP26005772</v>
      </c>
      <c r="BT60" s="60" t="str">
        <f ca="1">IFERROR(__xludf.DUMMYFUNCTION("""COMPUTED_VALUE"""),"BP26005773")</f>
        <v>BP26005773</v>
      </c>
      <c r="BU60" s="60" t="str">
        <f ca="1">IFERROR(__xludf.DUMMYFUNCTION("""COMPUTED_VALUE"""),"BP26005779")</f>
        <v>BP26005779</v>
      </c>
      <c r="BV60" s="60" t="str">
        <f ca="1">IFERROR(__xludf.DUMMYFUNCTION("""COMPUTED_VALUE"""),"BP26005785")</f>
        <v>BP26005785</v>
      </c>
      <c r="BW60" s="60" t="str">
        <f ca="1">IFERROR(__xludf.DUMMYFUNCTION("""COMPUTED_VALUE"""),"BP26005786")</f>
        <v>BP26005786</v>
      </c>
      <c r="BX60" s="60" t="str">
        <f ca="1">IFERROR(__xludf.DUMMYFUNCTION("""COMPUTED_VALUE"""),"BP26005787")</f>
        <v>BP26005787</v>
      </c>
      <c r="BY60" s="60" t="str">
        <f ca="1">IFERROR(__xludf.DUMMYFUNCTION("""COMPUTED_VALUE"""),"BP26005792")</f>
        <v>BP26005792</v>
      </c>
      <c r="BZ60" s="60" t="str">
        <f ca="1">IFERROR(__xludf.DUMMYFUNCTION("""COMPUTED_VALUE"""),"BP26005793")</f>
        <v>BP26005793</v>
      </c>
      <c r="CA60" s="60" t="str">
        <f ca="1">IFERROR(__xludf.DUMMYFUNCTION("""COMPUTED_VALUE"""),"BP26005794")</f>
        <v>BP26005794</v>
      </c>
      <c r="CB60" s="60" t="str">
        <f ca="1">IFERROR(__xludf.DUMMYFUNCTION("""COMPUTED_VALUE"""),"BP26005798")</f>
        <v>BP26005798</v>
      </c>
      <c r="CC60" s="60" t="str">
        <f ca="1">IFERROR(__xludf.DUMMYFUNCTION("""COMPUTED_VALUE"""),"BP26005799")</f>
        <v>BP26005799</v>
      </c>
      <c r="CD60" s="60" t="str">
        <f ca="1">IFERROR(__xludf.DUMMYFUNCTION("""COMPUTED_VALUE"""),"BP26005800")</f>
        <v>BP26005800</v>
      </c>
    </row>
    <row r="61" spans="1:82">
      <c r="A61" s="60">
        <v>4148</v>
      </c>
      <c r="B61" s="60" t="str">
        <f ca="1">IFERROR(__xludf.DUMMYFUNCTION("TRANSPOSE(unique(FILTER(Lista!O:O,Lista!E:E=A61)))"),"BP26002893")</f>
        <v>BP26002893</v>
      </c>
      <c r="C61" s="60" t="str">
        <f ca="1">IFERROR(__xludf.DUMMYFUNCTION("""COMPUTED_VALUE"""),"BP26002976")</f>
        <v>BP26002976</v>
      </c>
      <c r="D61" s="60" t="str">
        <f ca="1">IFERROR(__xludf.DUMMYFUNCTION("""COMPUTED_VALUE"""),"BP26003214")</f>
        <v>BP26003214</v>
      </c>
      <c r="E61" s="60" t="str">
        <f ca="1">IFERROR(__xludf.DUMMYFUNCTION("""COMPUTED_VALUE"""),"BP26003241")</f>
        <v>BP26003241</v>
      </c>
      <c r="F61" s="60" t="str">
        <f ca="1">IFERROR(__xludf.DUMMYFUNCTION("""COMPUTED_VALUE"""),"BP26003800")</f>
        <v>BP26003800</v>
      </c>
      <c r="G61" s="60" t="str">
        <f ca="1">IFERROR(__xludf.DUMMYFUNCTION("""COMPUTED_VALUE"""),"BP26004281")</f>
        <v>BP26004281</v>
      </c>
      <c r="H61" s="60" t="str">
        <f ca="1">IFERROR(__xludf.DUMMYFUNCTION("""COMPUTED_VALUE"""),"BP26004731")</f>
        <v>BP26004731</v>
      </c>
      <c r="I61" s="60" t="str">
        <f ca="1">IFERROR(__xludf.DUMMYFUNCTION("""COMPUTED_VALUE"""),"BP26004733")</f>
        <v>BP26004733</v>
      </c>
      <c r="J61" s="60" t="str">
        <f ca="1">IFERROR(__xludf.DUMMYFUNCTION("""COMPUTED_VALUE"""),"BP26004734")</f>
        <v>BP26004734</v>
      </c>
      <c r="K61" s="60" t="str">
        <f ca="1">IFERROR(__xludf.DUMMYFUNCTION("""COMPUTED_VALUE"""),"BP26004925")</f>
        <v>BP26004925</v>
      </c>
      <c r="L61" s="60" t="str">
        <f ca="1">IFERROR(__xludf.DUMMYFUNCTION("""COMPUTED_VALUE"""),"BP26005211")</f>
        <v>BP26005211</v>
      </c>
      <c r="M61" s="60" t="str">
        <f ca="1">IFERROR(__xludf.DUMMYFUNCTION("""COMPUTED_VALUE"""),"BP26005221")</f>
        <v>BP26005221</v>
      </c>
      <c r="N61" s="60" t="str">
        <f ca="1">IFERROR(__xludf.DUMMYFUNCTION("""COMPUTED_VALUE"""),"BP26005280")</f>
        <v>BP26005280</v>
      </c>
      <c r="O61" s="60" t="str">
        <f ca="1">IFERROR(__xludf.DUMMYFUNCTION("""COMPUTED_VALUE"""),"BP26005281")</f>
        <v>BP26005281</v>
      </c>
      <c r="P61" s="60" t="str">
        <f ca="1">IFERROR(__xludf.DUMMYFUNCTION("""COMPUTED_VALUE"""),"BP26005283")</f>
        <v>BP26005283</v>
      </c>
      <c r="Q61" s="60" t="str">
        <f ca="1">IFERROR(__xludf.DUMMYFUNCTION("""COMPUTED_VALUE"""),"BP26005286")</f>
        <v>BP26005286</v>
      </c>
      <c r="R61" s="60" t="str">
        <f ca="1">IFERROR(__xludf.DUMMYFUNCTION("""COMPUTED_VALUE"""),"BP26005303")</f>
        <v>BP26005303</v>
      </c>
      <c r="S61" s="60" t="str">
        <f ca="1">IFERROR(__xludf.DUMMYFUNCTION("""COMPUTED_VALUE"""),"BP26005309")</f>
        <v>BP26005309</v>
      </c>
      <c r="T61" s="60" t="str">
        <f ca="1">IFERROR(__xludf.DUMMYFUNCTION("""COMPUTED_VALUE"""),"BP26005310")</f>
        <v>BP26005310</v>
      </c>
      <c r="U61" s="60" t="str">
        <f ca="1">IFERROR(__xludf.DUMMYFUNCTION("""COMPUTED_VALUE"""),"BP26005318")</f>
        <v>BP26005318</v>
      </c>
      <c r="V61" s="60" t="str">
        <f ca="1">IFERROR(__xludf.DUMMYFUNCTION("""COMPUTED_VALUE"""),"BP26005340")</f>
        <v>BP26005340</v>
      </c>
      <c r="W61" s="60" t="str">
        <f ca="1">IFERROR(__xludf.DUMMYFUNCTION("""COMPUTED_VALUE"""),"BP26005344")</f>
        <v>BP26005344</v>
      </c>
      <c r="X61" s="60" t="str">
        <f ca="1">IFERROR(__xludf.DUMMYFUNCTION("""COMPUTED_VALUE"""),"BP26005353")</f>
        <v>BP26005353</v>
      </c>
      <c r="Y61" s="60" t="str">
        <f ca="1">IFERROR(__xludf.DUMMYFUNCTION("""COMPUTED_VALUE"""),"BP26005354")</f>
        <v>BP26005354</v>
      </c>
      <c r="Z61" s="60" t="str">
        <f ca="1">IFERROR(__xludf.DUMMYFUNCTION("""COMPUTED_VALUE"""),"BP26005355")</f>
        <v>BP26005355</v>
      </c>
      <c r="AA61" s="60" t="str">
        <f ca="1">IFERROR(__xludf.DUMMYFUNCTION("""COMPUTED_VALUE"""),"BP26005356")</f>
        <v>BP26005356</v>
      </c>
      <c r="AB61" s="60" t="str">
        <f ca="1">IFERROR(__xludf.DUMMYFUNCTION("""COMPUTED_VALUE"""),"BP26005358")</f>
        <v>BP26005358</v>
      </c>
      <c r="AC61" s="60" t="str">
        <f ca="1">IFERROR(__xludf.DUMMYFUNCTION("""COMPUTED_VALUE"""),"BP26005360")</f>
        <v>BP26005360</v>
      </c>
      <c r="AD61" s="60" t="str">
        <f ca="1">IFERROR(__xludf.DUMMYFUNCTION("""COMPUTED_VALUE"""),"BP26005361")</f>
        <v>BP26005361</v>
      </c>
      <c r="AE61" s="60" t="str">
        <f ca="1">IFERROR(__xludf.DUMMYFUNCTION("""COMPUTED_VALUE"""),"BP26005365")</f>
        <v>BP26005365</v>
      </c>
      <c r="AF61" s="60" t="str">
        <f ca="1">IFERROR(__xludf.DUMMYFUNCTION("""COMPUTED_VALUE"""),"BP26005367")</f>
        <v>BP26005367</v>
      </c>
      <c r="AG61" s="60" t="str">
        <f ca="1">IFERROR(__xludf.DUMMYFUNCTION("""COMPUTED_VALUE"""),"BP26005370")</f>
        <v>BP26005370</v>
      </c>
      <c r="AH61" s="60" t="str">
        <f ca="1">IFERROR(__xludf.DUMMYFUNCTION("""COMPUTED_VALUE"""),"BP26005377")</f>
        <v>BP26005377</v>
      </c>
      <c r="AI61" s="60" t="str">
        <f ca="1">IFERROR(__xludf.DUMMYFUNCTION("""COMPUTED_VALUE"""),"BP26005616")</f>
        <v>BP26005616</v>
      </c>
      <c r="AJ61" s="60" t="str">
        <f ca="1">IFERROR(__xludf.DUMMYFUNCTION("""COMPUTED_VALUE"""),"BP26005627")</f>
        <v>BP26005627</v>
      </c>
      <c r="AK61" s="60" t="str">
        <f ca="1">IFERROR(__xludf.DUMMYFUNCTION("""COMPUTED_VALUE"""),"BP26005632")</f>
        <v>BP26005632</v>
      </c>
      <c r="AL61" s="60" t="str">
        <f ca="1">IFERROR(__xludf.DUMMYFUNCTION("""COMPUTED_VALUE"""),"BP26005633")</f>
        <v>BP26005633</v>
      </c>
      <c r="AM61" s="60" t="str">
        <f ca="1">IFERROR(__xludf.DUMMYFUNCTION("""COMPUTED_VALUE"""),"BP26005649")</f>
        <v>BP26005649</v>
      </c>
      <c r="AN61" s="60" t="str">
        <f ca="1">IFERROR(__xludf.DUMMYFUNCTION("""COMPUTED_VALUE"""),"BP26005650")</f>
        <v>BP26005650</v>
      </c>
      <c r="AO61" s="60" t="str">
        <f ca="1">IFERROR(__xludf.DUMMYFUNCTION("""COMPUTED_VALUE"""),"BP26005655")</f>
        <v>BP26005655</v>
      </c>
      <c r="AP61" s="60" t="str">
        <f ca="1">IFERROR(__xludf.DUMMYFUNCTION("""COMPUTED_VALUE"""),"BP26005657")</f>
        <v>BP26005657</v>
      </c>
      <c r="AQ61" s="60" t="str">
        <f ca="1">IFERROR(__xludf.DUMMYFUNCTION("""COMPUTED_VALUE"""),"BP26005669")</f>
        <v>BP26005669</v>
      </c>
      <c r="AR61" s="60" t="str">
        <f ca="1">IFERROR(__xludf.DUMMYFUNCTION("""COMPUTED_VALUE"""),"BP26005670")</f>
        <v>BP26005670</v>
      </c>
      <c r="AS61" s="60" t="str">
        <f ca="1">IFERROR(__xludf.DUMMYFUNCTION("""COMPUTED_VALUE"""),"BP26005671")</f>
        <v>BP26005671</v>
      </c>
      <c r="AT61" s="60" t="str">
        <f ca="1">IFERROR(__xludf.DUMMYFUNCTION("""COMPUTED_VALUE"""),"BP26005672")</f>
        <v>BP26005672</v>
      </c>
      <c r="AU61" s="60" t="str">
        <f ca="1">IFERROR(__xludf.DUMMYFUNCTION("""COMPUTED_VALUE"""),"BP26005674")</f>
        <v>BP26005674</v>
      </c>
      <c r="AV61" s="60" t="str">
        <f ca="1">IFERROR(__xludf.DUMMYFUNCTION("""COMPUTED_VALUE"""),"BP26005690")</f>
        <v>BP26005690</v>
      </c>
      <c r="AW61" s="60" t="str">
        <f ca="1">IFERROR(__xludf.DUMMYFUNCTION("""COMPUTED_VALUE"""),"BP26005694")</f>
        <v>BP26005694</v>
      </c>
      <c r="AX61" s="60" t="str">
        <f ca="1">IFERROR(__xludf.DUMMYFUNCTION("""COMPUTED_VALUE"""),"BP26005696")</f>
        <v>BP26005696</v>
      </c>
      <c r="AY61" s="60" t="str">
        <f ca="1">IFERROR(__xludf.DUMMYFUNCTION("""COMPUTED_VALUE"""),"BP26005703")</f>
        <v>BP26005703</v>
      </c>
      <c r="AZ61" s="60" t="str">
        <f ca="1">IFERROR(__xludf.DUMMYFUNCTION("""COMPUTED_VALUE"""),"BP26005704")</f>
        <v>BP26005704</v>
      </c>
      <c r="BA61" s="60" t="str">
        <f ca="1">IFERROR(__xludf.DUMMYFUNCTION("""COMPUTED_VALUE"""),"BP26005705")</f>
        <v>BP26005705</v>
      </c>
      <c r="BB61" s="60" t="str">
        <f ca="1">IFERROR(__xludf.DUMMYFUNCTION("""COMPUTED_VALUE"""),"BP26005707")</f>
        <v>BP26005707</v>
      </c>
      <c r="BC61" s="60" t="str">
        <f ca="1">IFERROR(__xludf.DUMMYFUNCTION("""COMPUTED_VALUE"""),"BP26005708")</f>
        <v>BP26005708</v>
      </c>
      <c r="BD61" s="60" t="str">
        <f ca="1">IFERROR(__xludf.DUMMYFUNCTION("""COMPUTED_VALUE"""),"BP26005725")</f>
        <v>BP26005725</v>
      </c>
      <c r="BE61" s="60" t="str">
        <f ca="1">IFERROR(__xludf.DUMMYFUNCTION("""COMPUTED_VALUE"""),"BP26005728")</f>
        <v>BP26005728</v>
      </c>
      <c r="BF61" s="60" t="str">
        <f ca="1">IFERROR(__xludf.DUMMYFUNCTION("""COMPUTED_VALUE"""),"BP26005729")</f>
        <v>BP26005729</v>
      </c>
      <c r="BG61" s="60" t="str">
        <f ca="1">IFERROR(__xludf.DUMMYFUNCTION("""COMPUTED_VALUE"""),"BP26005730")</f>
        <v>BP26005730</v>
      </c>
      <c r="BH61" s="60" t="str">
        <f ca="1">IFERROR(__xludf.DUMMYFUNCTION("""COMPUTED_VALUE"""),"BP26005731")</f>
        <v>BP26005731</v>
      </c>
      <c r="BI61" s="60" t="str">
        <f ca="1">IFERROR(__xludf.DUMMYFUNCTION("""COMPUTED_VALUE"""),"BP26005733")</f>
        <v>BP26005733</v>
      </c>
      <c r="BJ61" s="60" t="str">
        <f ca="1">IFERROR(__xludf.DUMMYFUNCTION("""COMPUTED_VALUE"""),"BP26005737")</f>
        <v>BP26005737</v>
      </c>
      <c r="BK61" s="60" t="str">
        <f ca="1">IFERROR(__xludf.DUMMYFUNCTION("""COMPUTED_VALUE"""),"BP26005738")</f>
        <v>BP26005738</v>
      </c>
      <c r="BL61" s="60" t="str">
        <f ca="1">IFERROR(__xludf.DUMMYFUNCTION("""COMPUTED_VALUE"""),"BP26005743")</f>
        <v>BP26005743</v>
      </c>
      <c r="BM61" s="60" t="str">
        <f ca="1">IFERROR(__xludf.DUMMYFUNCTION("""COMPUTED_VALUE"""),"BP26005745")</f>
        <v>BP26005745</v>
      </c>
      <c r="BN61" s="60" t="str">
        <f ca="1">IFERROR(__xludf.DUMMYFUNCTION("""COMPUTED_VALUE"""),"BP26005746")</f>
        <v>BP26005746</v>
      </c>
      <c r="BO61" s="60" t="str">
        <f ca="1">IFERROR(__xludf.DUMMYFUNCTION("""COMPUTED_VALUE"""),"BP26005751")</f>
        <v>BP26005751</v>
      </c>
      <c r="BP61" s="60" t="str">
        <f ca="1">IFERROR(__xludf.DUMMYFUNCTION("""COMPUTED_VALUE"""),"BP26005752")</f>
        <v>BP26005752</v>
      </c>
      <c r="BQ61" s="60" t="str">
        <f ca="1">IFERROR(__xludf.DUMMYFUNCTION("""COMPUTED_VALUE"""),"BP26005758")</f>
        <v>BP26005758</v>
      </c>
      <c r="BR61" s="60" t="str">
        <f ca="1">IFERROR(__xludf.DUMMYFUNCTION("""COMPUTED_VALUE"""),"BP26005760")</f>
        <v>BP26005760</v>
      </c>
      <c r="BS61" s="60" t="str">
        <f ca="1">IFERROR(__xludf.DUMMYFUNCTION("""COMPUTED_VALUE"""),"BP26005772")</f>
        <v>BP26005772</v>
      </c>
      <c r="BT61" s="60" t="str">
        <f ca="1">IFERROR(__xludf.DUMMYFUNCTION("""COMPUTED_VALUE"""),"BP26005773")</f>
        <v>BP26005773</v>
      </c>
      <c r="BU61" s="60" t="str">
        <f ca="1">IFERROR(__xludf.DUMMYFUNCTION("""COMPUTED_VALUE"""),"BP26005779")</f>
        <v>BP26005779</v>
      </c>
      <c r="BV61" s="60" t="str">
        <f ca="1">IFERROR(__xludf.DUMMYFUNCTION("""COMPUTED_VALUE"""),"BP26005785")</f>
        <v>BP26005785</v>
      </c>
      <c r="BW61" s="60" t="str">
        <f ca="1">IFERROR(__xludf.DUMMYFUNCTION("""COMPUTED_VALUE"""),"BP26005786")</f>
        <v>BP26005786</v>
      </c>
      <c r="BX61" s="60" t="str">
        <f ca="1">IFERROR(__xludf.DUMMYFUNCTION("""COMPUTED_VALUE"""),"BP26005787")</f>
        <v>BP26005787</v>
      </c>
      <c r="BY61" s="60" t="str">
        <f ca="1">IFERROR(__xludf.DUMMYFUNCTION("""COMPUTED_VALUE"""),"BP26005792")</f>
        <v>BP26005792</v>
      </c>
      <c r="BZ61" s="60" t="str">
        <f ca="1">IFERROR(__xludf.DUMMYFUNCTION("""COMPUTED_VALUE"""),"BP26005793")</f>
        <v>BP26005793</v>
      </c>
      <c r="CA61" s="60" t="str">
        <f ca="1">IFERROR(__xludf.DUMMYFUNCTION("""COMPUTED_VALUE"""),"BP26005794")</f>
        <v>BP26005794</v>
      </c>
      <c r="CB61" s="60" t="str">
        <f ca="1">IFERROR(__xludf.DUMMYFUNCTION("""COMPUTED_VALUE"""),"BP26005798")</f>
        <v>BP26005798</v>
      </c>
      <c r="CC61" s="60" t="str">
        <f ca="1">IFERROR(__xludf.DUMMYFUNCTION("""COMPUTED_VALUE"""),"BP26005799")</f>
        <v>BP26005799</v>
      </c>
      <c r="CD61" s="60" t="str">
        <f ca="1">IFERROR(__xludf.DUMMYFUNCTION("""COMPUTED_VALUE"""),"BP26005800")</f>
        <v>BP26005800</v>
      </c>
    </row>
    <row r="62" spans="1:82">
      <c r="A62" s="60">
        <v>4148</v>
      </c>
      <c r="B62" s="60" t="str">
        <f ca="1">IFERROR(__xludf.DUMMYFUNCTION("TRANSPOSE(unique(FILTER(Lista!O:O,Lista!E:E=A62)))"),"BP26002893")</f>
        <v>BP26002893</v>
      </c>
      <c r="C62" s="60" t="str">
        <f ca="1">IFERROR(__xludf.DUMMYFUNCTION("""COMPUTED_VALUE"""),"BP26002976")</f>
        <v>BP26002976</v>
      </c>
      <c r="D62" s="60" t="str">
        <f ca="1">IFERROR(__xludf.DUMMYFUNCTION("""COMPUTED_VALUE"""),"BP26003214")</f>
        <v>BP26003214</v>
      </c>
      <c r="E62" s="60" t="str">
        <f ca="1">IFERROR(__xludf.DUMMYFUNCTION("""COMPUTED_VALUE"""),"BP26003241")</f>
        <v>BP26003241</v>
      </c>
      <c r="F62" s="60" t="str">
        <f ca="1">IFERROR(__xludf.DUMMYFUNCTION("""COMPUTED_VALUE"""),"BP26003800")</f>
        <v>BP26003800</v>
      </c>
      <c r="G62" s="60" t="str">
        <f ca="1">IFERROR(__xludf.DUMMYFUNCTION("""COMPUTED_VALUE"""),"BP26004281")</f>
        <v>BP26004281</v>
      </c>
      <c r="H62" s="60" t="str">
        <f ca="1">IFERROR(__xludf.DUMMYFUNCTION("""COMPUTED_VALUE"""),"BP26004731")</f>
        <v>BP26004731</v>
      </c>
      <c r="I62" s="60" t="str">
        <f ca="1">IFERROR(__xludf.DUMMYFUNCTION("""COMPUTED_VALUE"""),"BP26004733")</f>
        <v>BP26004733</v>
      </c>
      <c r="J62" s="60" t="str">
        <f ca="1">IFERROR(__xludf.DUMMYFUNCTION("""COMPUTED_VALUE"""),"BP26004734")</f>
        <v>BP26004734</v>
      </c>
      <c r="K62" s="60" t="str">
        <f ca="1">IFERROR(__xludf.DUMMYFUNCTION("""COMPUTED_VALUE"""),"BP26004925")</f>
        <v>BP26004925</v>
      </c>
      <c r="L62" s="60" t="str">
        <f ca="1">IFERROR(__xludf.DUMMYFUNCTION("""COMPUTED_VALUE"""),"BP26005211")</f>
        <v>BP26005211</v>
      </c>
      <c r="M62" s="60" t="str">
        <f ca="1">IFERROR(__xludf.DUMMYFUNCTION("""COMPUTED_VALUE"""),"BP26005221")</f>
        <v>BP26005221</v>
      </c>
      <c r="N62" s="60" t="str">
        <f ca="1">IFERROR(__xludf.DUMMYFUNCTION("""COMPUTED_VALUE"""),"BP26005280")</f>
        <v>BP26005280</v>
      </c>
      <c r="O62" s="60" t="str">
        <f ca="1">IFERROR(__xludf.DUMMYFUNCTION("""COMPUTED_VALUE"""),"BP26005281")</f>
        <v>BP26005281</v>
      </c>
      <c r="P62" s="60" t="str">
        <f ca="1">IFERROR(__xludf.DUMMYFUNCTION("""COMPUTED_VALUE"""),"BP26005283")</f>
        <v>BP26005283</v>
      </c>
      <c r="Q62" s="60" t="str">
        <f ca="1">IFERROR(__xludf.DUMMYFUNCTION("""COMPUTED_VALUE"""),"BP26005286")</f>
        <v>BP26005286</v>
      </c>
      <c r="R62" s="60" t="str">
        <f ca="1">IFERROR(__xludf.DUMMYFUNCTION("""COMPUTED_VALUE"""),"BP26005303")</f>
        <v>BP26005303</v>
      </c>
      <c r="S62" s="60" t="str">
        <f ca="1">IFERROR(__xludf.DUMMYFUNCTION("""COMPUTED_VALUE"""),"BP26005309")</f>
        <v>BP26005309</v>
      </c>
      <c r="T62" s="60" t="str">
        <f ca="1">IFERROR(__xludf.DUMMYFUNCTION("""COMPUTED_VALUE"""),"BP26005310")</f>
        <v>BP26005310</v>
      </c>
      <c r="U62" s="60" t="str">
        <f ca="1">IFERROR(__xludf.DUMMYFUNCTION("""COMPUTED_VALUE"""),"BP26005318")</f>
        <v>BP26005318</v>
      </c>
      <c r="V62" s="60" t="str">
        <f ca="1">IFERROR(__xludf.DUMMYFUNCTION("""COMPUTED_VALUE"""),"BP26005340")</f>
        <v>BP26005340</v>
      </c>
      <c r="W62" s="60" t="str">
        <f ca="1">IFERROR(__xludf.DUMMYFUNCTION("""COMPUTED_VALUE"""),"BP26005344")</f>
        <v>BP26005344</v>
      </c>
      <c r="X62" s="60" t="str">
        <f ca="1">IFERROR(__xludf.DUMMYFUNCTION("""COMPUTED_VALUE"""),"BP26005353")</f>
        <v>BP26005353</v>
      </c>
      <c r="Y62" s="60" t="str">
        <f ca="1">IFERROR(__xludf.DUMMYFUNCTION("""COMPUTED_VALUE"""),"BP26005354")</f>
        <v>BP26005354</v>
      </c>
      <c r="Z62" s="60" t="str">
        <f ca="1">IFERROR(__xludf.DUMMYFUNCTION("""COMPUTED_VALUE"""),"BP26005355")</f>
        <v>BP26005355</v>
      </c>
      <c r="AA62" s="60" t="str">
        <f ca="1">IFERROR(__xludf.DUMMYFUNCTION("""COMPUTED_VALUE"""),"BP26005356")</f>
        <v>BP26005356</v>
      </c>
      <c r="AB62" s="60" t="str">
        <f ca="1">IFERROR(__xludf.DUMMYFUNCTION("""COMPUTED_VALUE"""),"BP26005358")</f>
        <v>BP26005358</v>
      </c>
      <c r="AC62" s="60" t="str">
        <f ca="1">IFERROR(__xludf.DUMMYFUNCTION("""COMPUTED_VALUE"""),"BP26005360")</f>
        <v>BP26005360</v>
      </c>
      <c r="AD62" s="60" t="str">
        <f ca="1">IFERROR(__xludf.DUMMYFUNCTION("""COMPUTED_VALUE"""),"BP26005361")</f>
        <v>BP26005361</v>
      </c>
      <c r="AE62" s="60" t="str">
        <f ca="1">IFERROR(__xludf.DUMMYFUNCTION("""COMPUTED_VALUE"""),"BP26005365")</f>
        <v>BP26005365</v>
      </c>
      <c r="AF62" s="60" t="str">
        <f ca="1">IFERROR(__xludf.DUMMYFUNCTION("""COMPUTED_VALUE"""),"BP26005367")</f>
        <v>BP26005367</v>
      </c>
      <c r="AG62" s="60" t="str">
        <f ca="1">IFERROR(__xludf.DUMMYFUNCTION("""COMPUTED_VALUE"""),"BP26005370")</f>
        <v>BP26005370</v>
      </c>
      <c r="AH62" s="60" t="str">
        <f ca="1">IFERROR(__xludf.DUMMYFUNCTION("""COMPUTED_VALUE"""),"BP26005377")</f>
        <v>BP26005377</v>
      </c>
      <c r="AI62" s="60" t="str">
        <f ca="1">IFERROR(__xludf.DUMMYFUNCTION("""COMPUTED_VALUE"""),"BP26005616")</f>
        <v>BP26005616</v>
      </c>
      <c r="AJ62" s="60" t="str">
        <f ca="1">IFERROR(__xludf.DUMMYFUNCTION("""COMPUTED_VALUE"""),"BP26005627")</f>
        <v>BP26005627</v>
      </c>
      <c r="AK62" s="60" t="str">
        <f ca="1">IFERROR(__xludf.DUMMYFUNCTION("""COMPUTED_VALUE"""),"BP26005632")</f>
        <v>BP26005632</v>
      </c>
      <c r="AL62" s="60" t="str">
        <f ca="1">IFERROR(__xludf.DUMMYFUNCTION("""COMPUTED_VALUE"""),"BP26005633")</f>
        <v>BP26005633</v>
      </c>
      <c r="AM62" s="60" t="str">
        <f ca="1">IFERROR(__xludf.DUMMYFUNCTION("""COMPUTED_VALUE"""),"BP26005649")</f>
        <v>BP26005649</v>
      </c>
      <c r="AN62" s="60" t="str">
        <f ca="1">IFERROR(__xludf.DUMMYFUNCTION("""COMPUTED_VALUE"""),"BP26005650")</f>
        <v>BP26005650</v>
      </c>
      <c r="AO62" s="60" t="str">
        <f ca="1">IFERROR(__xludf.DUMMYFUNCTION("""COMPUTED_VALUE"""),"BP26005655")</f>
        <v>BP26005655</v>
      </c>
      <c r="AP62" s="60" t="str">
        <f ca="1">IFERROR(__xludf.DUMMYFUNCTION("""COMPUTED_VALUE"""),"BP26005657")</f>
        <v>BP26005657</v>
      </c>
      <c r="AQ62" s="60" t="str">
        <f ca="1">IFERROR(__xludf.DUMMYFUNCTION("""COMPUTED_VALUE"""),"BP26005669")</f>
        <v>BP26005669</v>
      </c>
      <c r="AR62" s="60" t="str">
        <f ca="1">IFERROR(__xludf.DUMMYFUNCTION("""COMPUTED_VALUE"""),"BP26005670")</f>
        <v>BP26005670</v>
      </c>
      <c r="AS62" s="60" t="str">
        <f ca="1">IFERROR(__xludf.DUMMYFUNCTION("""COMPUTED_VALUE"""),"BP26005671")</f>
        <v>BP26005671</v>
      </c>
      <c r="AT62" s="60" t="str">
        <f ca="1">IFERROR(__xludf.DUMMYFUNCTION("""COMPUTED_VALUE"""),"BP26005672")</f>
        <v>BP26005672</v>
      </c>
      <c r="AU62" s="60" t="str">
        <f ca="1">IFERROR(__xludf.DUMMYFUNCTION("""COMPUTED_VALUE"""),"BP26005674")</f>
        <v>BP26005674</v>
      </c>
      <c r="AV62" s="60" t="str">
        <f ca="1">IFERROR(__xludf.DUMMYFUNCTION("""COMPUTED_VALUE"""),"BP26005690")</f>
        <v>BP26005690</v>
      </c>
      <c r="AW62" s="60" t="str">
        <f ca="1">IFERROR(__xludf.DUMMYFUNCTION("""COMPUTED_VALUE"""),"BP26005694")</f>
        <v>BP26005694</v>
      </c>
      <c r="AX62" s="60" t="str">
        <f ca="1">IFERROR(__xludf.DUMMYFUNCTION("""COMPUTED_VALUE"""),"BP26005696")</f>
        <v>BP26005696</v>
      </c>
      <c r="AY62" s="60" t="str">
        <f ca="1">IFERROR(__xludf.DUMMYFUNCTION("""COMPUTED_VALUE"""),"BP26005703")</f>
        <v>BP26005703</v>
      </c>
      <c r="AZ62" s="60" t="str">
        <f ca="1">IFERROR(__xludf.DUMMYFUNCTION("""COMPUTED_VALUE"""),"BP26005704")</f>
        <v>BP26005704</v>
      </c>
      <c r="BA62" s="60" t="str">
        <f ca="1">IFERROR(__xludf.DUMMYFUNCTION("""COMPUTED_VALUE"""),"BP26005705")</f>
        <v>BP26005705</v>
      </c>
      <c r="BB62" s="60" t="str">
        <f ca="1">IFERROR(__xludf.DUMMYFUNCTION("""COMPUTED_VALUE"""),"BP26005707")</f>
        <v>BP26005707</v>
      </c>
      <c r="BC62" s="60" t="str">
        <f ca="1">IFERROR(__xludf.DUMMYFUNCTION("""COMPUTED_VALUE"""),"BP26005708")</f>
        <v>BP26005708</v>
      </c>
      <c r="BD62" s="60" t="str">
        <f ca="1">IFERROR(__xludf.DUMMYFUNCTION("""COMPUTED_VALUE"""),"BP26005725")</f>
        <v>BP26005725</v>
      </c>
      <c r="BE62" s="60" t="str">
        <f ca="1">IFERROR(__xludf.DUMMYFUNCTION("""COMPUTED_VALUE"""),"BP26005728")</f>
        <v>BP26005728</v>
      </c>
      <c r="BF62" s="60" t="str">
        <f ca="1">IFERROR(__xludf.DUMMYFUNCTION("""COMPUTED_VALUE"""),"BP26005729")</f>
        <v>BP26005729</v>
      </c>
      <c r="BG62" s="60" t="str">
        <f ca="1">IFERROR(__xludf.DUMMYFUNCTION("""COMPUTED_VALUE"""),"BP26005730")</f>
        <v>BP26005730</v>
      </c>
      <c r="BH62" s="60" t="str">
        <f ca="1">IFERROR(__xludf.DUMMYFUNCTION("""COMPUTED_VALUE"""),"BP26005731")</f>
        <v>BP26005731</v>
      </c>
      <c r="BI62" s="60" t="str">
        <f ca="1">IFERROR(__xludf.DUMMYFUNCTION("""COMPUTED_VALUE"""),"BP26005733")</f>
        <v>BP26005733</v>
      </c>
      <c r="BJ62" s="60" t="str">
        <f ca="1">IFERROR(__xludf.DUMMYFUNCTION("""COMPUTED_VALUE"""),"BP26005737")</f>
        <v>BP26005737</v>
      </c>
      <c r="BK62" s="60" t="str">
        <f ca="1">IFERROR(__xludf.DUMMYFUNCTION("""COMPUTED_VALUE"""),"BP26005738")</f>
        <v>BP26005738</v>
      </c>
      <c r="BL62" s="60" t="str">
        <f ca="1">IFERROR(__xludf.DUMMYFUNCTION("""COMPUTED_VALUE"""),"BP26005743")</f>
        <v>BP26005743</v>
      </c>
      <c r="BM62" s="60" t="str">
        <f ca="1">IFERROR(__xludf.DUMMYFUNCTION("""COMPUTED_VALUE"""),"BP26005745")</f>
        <v>BP26005745</v>
      </c>
      <c r="BN62" s="60" t="str">
        <f ca="1">IFERROR(__xludf.DUMMYFUNCTION("""COMPUTED_VALUE"""),"BP26005746")</f>
        <v>BP26005746</v>
      </c>
      <c r="BO62" s="60" t="str">
        <f ca="1">IFERROR(__xludf.DUMMYFUNCTION("""COMPUTED_VALUE"""),"BP26005751")</f>
        <v>BP26005751</v>
      </c>
      <c r="BP62" s="60" t="str">
        <f ca="1">IFERROR(__xludf.DUMMYFUNCTION("""COMPUTED_VALUE"""),"BP26005752")</f>
        <v>BP26005752</v>
      </c>
      <c r="BQ62" s="60" t="str">
        <f ca="1">IFERROR(__xludf.DUMMYFUNCTION("""COMPUTED_VALUE"""),"BP26005758")</f>
        <v>BP26005758</v>
      </c>
      <c r="BR62" s="60" t="str">
        <f ca="1">IFERROR(__xludf.DUMMYFUNCTION("""COMPUTED_VALUE"""),"BP26005760")</f>
        <v>BP26005760</v>
      </c>
      <c r="BS62" s="60" t="str">
        <f ca="1">IFERROR(__xludf.DUMMYFUNCTION("""COMPUTED_VALUE"""),"BP26005772")</f>
        <v>BP26005772</v>
      </c>
      <c r="BT62" s="60" t="str">
        <f ca="1">IFERROR(__xludf.DUMMYFUNCTION("""COMPUTED_VALUE"""),"BP26005773")</f>
        <v>BP26005773</v>
      </c>
      <c r="BU62" s="60" t="str">
        <f ca="1">IFERROR(__xludf.DUMMYFUNCTION("""COMPUTED_VALUE"""),"BP26005779")</f>
        <v>BP26005779</v>
      </c>
      <c r="BV62" s="60" t="str">
        <f ca="1">IFERROR(__xludf.DUMMYFUNCTION("""COMPUTED_VALUE"""),"BP26005785")</f>
        <v>BP26005785</v>
      </c>
      <c r="BW62" s="60" t="str">
        <f ca="1">IFERROR(__xludf.DUMMYFUNCTION("""COMPUTED_VALUE"""),"BP26005786")</f>
        <v>BP26005786</v>
      </c>
      <c r="BX62" s="60" t="str">
        <f ca="1">IFERROR(__xludf.DUMMYFUNCTION("""COMPUTED_VALUE"""),"BP26005787")</f>
        <v>BP26005787</v>
      </c>
      <c r="BY62" s="60" t="str">
        <f ca="1">IFERROR(__xludf.DUMMYFUNCTION("""COMPUTED_VALUE"""),"BP26005792")</f>
        <v>BP26005792</v>
      </c>
      <c r="BZ62" s="60" t="str">
        <f ca="1">IFERROR(__xludf.DUMMYFUNCTION("""COMPUTED_VALUE"""),"BP26005793")</f>
        <v>BP26005793</v>
      </c>
      <c r="CA62" s="60" t="str">
        <f ca="1">IFERROR(__xludf.DUMMYFUNCTION("""COMPUTED_VALUE"""),"BP26005794")</f>
        <v>BP26005794</v>
      </c>
      <c r="CB62" s="60" t="str">
        <f ca="1">IFERROR(__xludf.DUMMYFUNCTION("""COMPUTED_VALUE"""),"BP26005798")</f>
        <v>BP26005798</v>
      </c>
      <c r="CC62" s="60" t="str">
        <f ca="1">IFERROR(__xludf.DUMMYFUNCTION("""COMPUTED_VALUE"""),"BP26005799")</f>
        <v>BP26005799</v>
      </c>
      <c r="CD62" s="60" t="str">
        <f ca="1">IFERROR(__xludf.DUMMYFUNCTION("""COMPUTED_VALUE"""),"BP26005800")</f>
        <v>BP26005800</v>
      </c>
    </row>
    <row r="63" spans="1:82">
      <c r="A63" s="60">
        <v>4148</v>
      </c>
      <c r="B63" s="60" t="str">
        <f ca="1">IFERROR(__xludf.DUMMYFUNCTION("TRANSPOSE(unique(FILTER(Lista!O:O,Lista!E:E=A63)))"),"BP26002893")</f>
        <v>BP26002893</v>
      </c>
      <c r="C63" s="60" t="str">
        <f ca="1">IFERROR(__xludf.DUMMYFUNCTION("""COMPUTED_VALUE"""),"BP26002976")</f>
        <v>BP26002976</v>
      </c>
      <c r="D63" s="60" t="str">
        <f ca="1">IFERROR(__xludf.DUMMYFUNCTION("""COMPUTED_VALUE"""),"BP26003214")</f>
        <v>BP26003214</v>
      </c>
      <c r="E63" s="60" t="str">
        <f ca="1">IFERROR(__xludf.DUMMYFUNCTION("""COMPUTED_VALUE"""),"BP26003241")</f>
        <v>BP26003241</v>
      </c>
      <c r="F63" s="60" t="str">
        <f ca="1">IFERROR(__xludf.DUMMYFUNCTION("""COMPUTED_VALUE"""),"BP26003800")</f>
        <v>BP26003800</v>
      </c>
      <c r="G63" s="60" t="str">
        <f ca="1">IFERROR(__xludf.DUMMYFUNCTION("""COMPUTED_VALUE"""),"BP26004281")</f>
        <v>BP26004281</v>
      </c>
      <c r="H63" s="60" t="str">
        <f ca="1">IFERROR(__xludf.DUMMYFUNCTION("""COMPUTED_VALUE"""),"BP26004731")</f>
        <v>BP26004731</v>
      </c>
      <c r="I63" s="60" t="str">
        <f ca="1">IFERROR(__xludf.DUMMYFUNCTION("""COMPUTED_VALUE"""),"BP26004733")</f>
        <v>BP26004733</v>
      </c>
      <c r="J63" s="60" t="str">
        <f ca="1">IFERROR(__xludf.DUMMYFUNCTION("""COMPUTED_VALUE"""),"BP26004734")</f>
        <v>BP26004734</v>
      </c>
      <c r="K63" s="60" t="str">
        <f ca="1">IFERROR(__xludf.DUMMYFUNCTION("""COMPUTED_VALUE"""),"BP26004925")</f>
        <v>BP26004925</v>
      </c>
      <c r="L63" s="60" t="str">
        <f ca="1">IFERROR(__xludf.DUMMYFUNCTION("""COMPUTED_VALUE"""),"BP26005211")</f>
        <v>BP26005211</v>
      </c>
      <c r="M63" s="60" t="str">
        <f ca="1">IFERROR(__xludf.DUMMYFUNCTION("""COMPUTED_VALUE"""),"BP26005221")</f>
        <v>BP26005221</v>
      </c>
      <c r="N63" s="60" t="str">
        <f ca="1">IFERROR(__xludf.DUMMYFUNCTION("""COMPUTED_VALUE"""),"BP26005280")</f>
        <v>BP26005280</v>
      </c>
      <c r="O63" s="60" t="str">
        <f ca="1">IFERROR(__xludf.DUMMYFUNCTION("""COMPUTED_VALUE"""),"BP26005281")</f>
        <v>BP26005281</v>
      </c>
      <c r="P63" s="60" t="str">
        <f ca="1">IFERROR(__xludf.DUMMYFUNCTION("""COMPUTED_VALUE"""),"BP26005283")</f>
        <v>BP26005283</v>
      </c>
      <c r="Q63" s="60" t="str">
        <f ca="1">IFERROR(__xludf.DUMMYFUNCTION("""COMPUTED_VALUE"""),"BP26005286")</f>
        <v>BP26005286</v>
      </c>
      <c r="R63" s="60" t="str">
        <f ca="1">IFERROR(__xludf.DUMMYFUNCTION("""COMPUTED_VALUE"""),"BP26005303")</f>
        <v>BP26005303</v>
      </c>
      <c r="S63" s="60" t="str">
        <f ca="1">IFERROR(__xludf.DUMMYFUNCTION("""COMPUTED_VALUE"""),"BP26005309")</f>
        <v>BP26005309</v>
      </c>
      <c r="T63" s="60" t="str">
        <f ca="1">IFERROR(__xludf.DUMMYFUNCTION("""COMPUTED_VALUE"""),"BP26005310")</f>
        <v>BP26005310</v>
      </c>
      <c r="U63" s="60" t="str">
        <f ca="1">IFERROR(__xludf.DUMMYFUNCTION("""COMPUTED_VALUE"""),"BP26005318")</f>
        <v>BP26005318</v>
      </c>
      <c r="V63" s="60" t="str">
        <f ca="1">IFERROR(__xludf.DUMMYFUNCTION("""COMPUTED_VALUE"""),"BP26005340")</f>
        <v>BP26005340</v>
      </c>
      <c r="W63" s="60" t="str">
        <f ca="1">IFERROR(__xludf.DUMMYFUNCTION("""COMPUTED_VALUE"""),"BP26005344")</f>
        <v>BP26005344</v>
      </c>
      <c r="X63" s="60" t="str">
        <f ca="1">IFERROR(__xludf.DUMMYFUNCTION("""COMPUTED_VALUE"""),"BP26005353")</f>
        <v>BP26005353</v>
      </c>
      <c r="Y63" s="60" t="str">
        <f ca="1">IFERROR(__xludf.DUMMYFUNCTION("""COMPUTED_VALUE"""),"BP26005354")</f>
        <v>BP26005354</v>
      </c>
      <c r="Z63" s="60" t="str">
        <f ca="1">IFERROR(__xludf.DUMMYFUNCTION("""COMPUTED_VALUE"""),"BP26005355")</f>
        <v>BP26005355</v>
      </c>
      <c r="AA63" s="60" t="str">
        <f ca="1">IFERROR(__xludf.DUMMYFUNCTION("""COMPUTED_VALUE"""),"BP26005356")</f>
        <v>BP26005356</v>
      </c>
      <c r="AB63" s="60" t="str">
        <f ca="1">IFERROR(__xludf.DUMMYFUNCTION("""COMPUTED_VALUE"""),"BP26005358")</f>
        <v>BP26005358</v>
      </c>
      <c r="AC63" s="60" t="str">
        <f ca="1">IFERROR(__xludf.DUMMYFUNCTION("""COMPUTED_VALUE"""),"BP26005360")</f>
        <v>BP26005360</v>
      </c>
      <c r="AD63" s="60" t="str">
        <f ca="1">IFERROR(__xludf.DUMMYFUNCTION("""COMPUTED_VALUE"""),"BP26005361")</f>
        <v>BP26005361</v>
      </c>
      <c r="AE63" s="60" t="str">
        <f ca="1">IFERROR(__xludf.DUMMYFUNCTION("""COMPUTED_VALUE"""),"BP26005365")</f>
        <v>BP26005365</v>
      </c>
      <c r="AF63" s="60" t="str">
        <f ca="1">IFERROR(__xludf.DUMMYFUNCTION("""COMPUTED_VALUE"""),"BP26005367")</f>
        <v>BP26005367</v>
      </c>
      <c r="AG63" s="60" t="str">
        <f ca="1">IFERROR(__xludf.DUMMYFUNCTION("""COMPUTED_VALUE"""),"BP26005370")</f>
        <v>BP26005370</v>
      </c>
      <c r="AH63" s="60" t="str">
        <f ca="1">IFERROR(__xludf.DUMMYFUNCTION("""COMPUTED_VALUE"""),"BP26005377")</f>
        <v>BP26005377</v>
      </c>
      <c r="AI63" s="60" t="str">
        <f ca="1">IFERROR(__xludf.DUMMYFUNCTION("""COMPUTED_VALUE"""),"BP26005616")</f>
        <v>BP26005616</v>
      </c>
      <c r="AJ63" s="60" t="str">
        <f ca="1">IFERROR(__xludf.DUMMYFUNCTION("""COMPUTED_VALUE"""),"BP26005627")</f>
        <v>BP26005627</v>
      </c>
      <c r="AK63" s="60" t="str">
        <f ca="1">IFERROR(__xludf.DUMMYFUNCTION("""COMPUTED_VALUE"""),"BP26005632")</f>
        <v>BP26005632</v>
      </c>
      <c r="AL63" s="60" t="str">
        <f ca="1">IFERROR(__xludf.DUMMYFUNCTION("""COMPUTED_VALUE"""),"BP26005633")</f>
        <v>BP26005633</v>
      </c>
      <c r="AM63" s="60" t="str">
        <f ca="1">IFERROR(__xludf.DUMMYFUNCTION("""COMPUTED_VALUE"""),"BP26005649")</f>
        <v>BP26005649</v>
      </c>
      <c r="AN63" s="60" t="str">
        <f ca="1">IFERROR(__xludf.DUMMYFUNCTION("""COMPUTED_VALUE"""),"BP26005650")</f>
        <v>BP26005650</v>
      </c>
      <c r="AO63" s="60" t="str">
        <f ca="1">IFERROR(__xludf.DUMMYFUNCTION("""COMPUTED_VALUE"""),"BP26005655")</f>
        <v>BP26005655</v>
      </c>
      <c r="AP63" s="60" t="str">
        <f ca="1">IFERROR(__xludf.DUMMYFUNCTION("""COMPUTED_VALUE"""),"BP26005657")</f>
        <v>BP26005657</v>
      </c>
      <c r="AQ63" s="60" t="str">
        <f ca="1">IFERROR(__xludf.DUMMYFUNCTION("""COMPUTED_VALUE"""),"BP26005669")</f>
        <v>BP26005669</v>
      </c>
      <c r="AR63" s="60" t="str">
        <f ca="1">IFERROR(__xludf.DUMMYFUNCTION("""COMPUTED_VALUE"""),"BP26005670")</f>
        <v>BP26005670</v>
      </c>
      <c r="AS63" s="60" t="str">
        <f ca="1">IFERROR(__xludf.DUMMYFUNCTION("""COMPUTED_VALUE"""),"BP26005671")</f>
        <v>BP26005671</v>
      </c>
      <c r="AT63" s="60" t="str">
        <f ca="1">IFERROR(__xludf.DUMMYFUNCTION("""COMPUTED_VALUE"""),"BP26005672")</f>
        <v>BP26005672</v>
      </c>
      <c r="AU63" s="60" t="str">
        <f ca="1">IFERROR(__xludf.DUMMYFUNCTION("""COMPUTED_VALUE"""),"BP26005674")</f>
        <v>BP26005674</v>
      </c>
      <c r="AV63" s="60" t="str">
        <f ca="1">IFERROR(__xludf.DUMMYFUNCTION("""COMPUTED_VALUE"""),"BP26005690")</f>
        <v>BP26005690</v>
      </c>
      <c r="AW63" s="60" t="str">
        <f ca="1">IFERROR(__xludf.DUMMYFUNCTION("""COMPUTED_VALUE"""),"BP26005694")</f>
        <v>BP26005694</v>
      </c>
      <c r="AX63" s="60" t="str">
        <f ca="1">IFERROR(__xludf.DUMMYFUNCTION("""COMPUTED_VALUE"""),"BP26005696")</f>
        <v>BP26005696</v>
      </c>
      <c r="AY63" s="60" t="str">
        <f ca="1">IFERROR(__xludf.DUMMYFUNCTION("""COMPUTED_VALUE"""),"BP26005703")</f>
        <v>BP26005703</v>
      </c>
      <c r="AZ63" s="60" t="str">
        <f ca="1">IFERROR(__xludf.DUMMYFUNCTION("""COMPUTED_VALUE"""),"BP26005704")</f>
        <v>BP26005704</v>
      </c>
      <c r="BA63" s="60" t="str">
        <f ca="1">IFERROR(__xludf.DUMMYFUNCTION("""COMPUTED_VALUE"""),"BP26005705")</f>
        <v>BP26005705</v>
      </c>
      <c r="BB63" s="60" t="str">
        <f ca="1">IFERROR(__xludf.DUMMYFUNCTION("""COMPUTED_VALUE"""),"BP26005707")</f>
        <v>BP26005707</v>
      </c>
      <c r="BC63" s="60" t="str">
        <f ca="1">IFERROR(__xludf.DUMMYFUNCTION("""COMPUTED_VALUE"""),"BP26005708")</f>
        <v>BP26005708</v>
      </c>
      <c r="BD63" s="60" t="str">
        <f ca="1">IFERROR(__xludf.DUMMYFUNCTION("""COMPUTED_VALUE"""),"BP26005725")</f>
        <v>BP26005725</v>
      </c>
      <c r="BE63" s="60" t="str">
        <f ca="1">IFERROR(__xludf.DUMMYFUNCTION("""COMPUTED_VALUE"""),"BP26005728")</f>
        <v>BP26005728</v>
      </c>
      <c r="BF63" s="60" t="str">
        <f ca="1">IFERROR(__xludf.DUMMYFUNCTION("""COMPUTED_VALUE"""),"BP26005729")</f>
        <v>BP26005729</v>
      </c>
      <c r="BG63" s="60" t="str">
        <f ca="1">IFERROR(__xludf.DUMMYFUNCTION("""COMPUTED_VALUE"""),"BP26005730")</f>
        <v>BP26005730</v>
      </c>
      <c r="BH63" s="60" t="str">
        <f ca="1">IFERROR(__xludf.DUMMYFUNCTION("""COMPUTED_VALUE"""),"BP26005731")</f>
        <v>BP26005731</v>
      </c>
      <c r="BI63" s="60" t="str">
        <f ca="1">IFERROR(__xludf.DUMMYFUNCTION("""COMPUTED_VALUE"""),"BP26005733")</f>
        <v>BP26005733</v>
      </c>
      <c r="BJ63" s="60" t="str">
        <f ca="1">IFERROR(__xludf.DUMMYFUNCTION("""COMPUTED_VALUE"""),"BP26005737")</f>
        <v>BP26005737</v>
      </c>
      <c r="BK63" s="60" t="str">
        <f ca="1">IFERROR(__xludf.DUMMYFUNCTION("""COMPUTED_VALUE"""),"BP26005738")</f>
        <v>BP26005738</v>
      </c>
      <c r="BL63" s="60" t="str">
        <f ca="1">IFERROR(__xludf.DUMMYFUNCTION("""COMPUTED_VALUE"""),"BP26005743")</f>
        <v>BP26005743</v>
      </c>
      <c r="BM63" s="60" t="str">
        <f ca="1">IFERROR(__xludf.DUMMYFUNCTION("""COMPUTED_VALUE"""),"BP26005745")</f>
        <v>BP26005745</v>
      </c>
      <c r="BN63" s="60" t="str">
        <f ca="1">IFERROR(__xludf.DUMMYFUNCTION("""COMPUTED_VALUE"""),"BP26005746")</f>
        <v>BP26005746</v>
      </c>
      <c r="BO63" s="60" t="str">
        <f ca="1">IFERROR(__xludf.DUMMYFUNCTION("""COMPUTED_VALUE"""),"BP26005751")</f>
        <v>BP26005751</v>
      </c>
      <c r="BP63" s="60" t="str">
        <f ca="1">IFERROR(__xludf.DUMMYFUNCTION("""COMPUTED_VALUE"""),"BP26005752")</f>
        <v>BP26005752</v>
      </c>
      <c r="BQ63" s="60" t="str">
        <f ca="1">IFERROR(__xludf.DUMMYFUNCTION("""COMPUTED_VALUE"""),"BP26005758")</f>
        <v>BP26005758</v>
      </c>
      <c r="BR63" s="60" t="str">
        <f ca="1">IFERROR(__xludf.DUMMYFUNCTION("""COMPUTED_VALUE"""),"BP26005760")</f>
        <v>BP26005760</v>
      </c>
      <c r="BS63" s="60" t="str">
        <f ca="1">IFERROR(__xludf.DUMMYFUNCTION("""COMPUTED_VALUE"""),"BP26005772")</f>
        <v>BP26005772</v>
      </c>
      <c r="BT63" s="60" t="str">
        <f ca="1">IFERROR(__xludf.DUMMYFUNCTION("""COMPUTED_VALUE"""),"BP26005773")</f>
        <v>BP26005773</v>
      </c>
      <c r="BU63" s="60" t="str">
        <f ca="1">IFERROR(__xludf.DUMMYFUNCTION("""COMPUTED_VALUE"""),"BP26005779")</f>
        <v>BP26005779</v>
      </c>
      <c r="BV63" s="60" t="str">
        <f ca="1">IFERROR(__xludf.DUMMYFUNCTION("""COMPUTED_VALUE"""),"BP26005785")</f>
        <v>BP26005785</v>
      </c>
      <c r="BW63" s="60" t="str">
        <f ca="1">IFERROR(__xludf.DUMMYFUNCTION("""COMPUTED_VALUE"""),"BP26005786")</f>
        <v>BP26005786</v>
      </c>
      <c r="BX63" s="60" t="str">
        <f ca="1">IFERROR(__xludf.DUMMYFUNCTION("""COMPUTED_VALUE"""),"BP26005787")</f>
        <v>BP26005787</v>
      </c>
      <c r="BY63" s="60" t="str">
        <f ca="1">IFERROR(__xludf.DUMMYFUNCTION("""COMPUTED_VALUE"""),"BP26005792")</f>
        <v>BP26005792</v>
      </c>
      <c r="BZ63" s="60" t="str">
        <f ca="1">IFERROR(__xludf.DUMMYFUNCTION("""COMPUTED_VALUE"""),"BP26005793")</f>
        <v>BP26005793</v>
      </c>
      <c r="CA63" s="60" t="str">
        <f ca="1">IFERROR(__xludf.DUMMYFUNCTION("""COMPUTED_VALUE"""),"BP26005794")</f>
        <v>BP26005794</v>
      </c>
      <c r="CB63" s="60" t="str">
        <f ca="1">IFERROR(__xludf.DUMMYFUNCTION("""COMPUTED_VALUE"""),"BP26005798")</f>
        <v>BP26005798</v>
      </c>
      <c r="CC63" s="60" t="str">
        <f ca="1">IFERROR(__xludf.DUMMYFUNCTION("""COMPUTED_VALUE"""),"BP26005799")</f>
        <v>BP26005799</v>
      </c>
      <c r="CD63" s="60" t="str">
        <f ca="1">IFERROR(__xludf.DUMMYFUNCTION("""COMPUTED_VALUE"""),"BP26005800")</f>
        <v>BP26005800</v>
      </c>
    </row>
    <row r="64" spans="1:82">
      <c r="A64" s="60">
        <v>4148</v>
      </c>
      <c r="B64" s="60" t="str">
        <f ca="1">IFERROR(__xludf.DUMMYFUNCTION("TRANSPOSE(unique(FILTER(Lista!O:O,Lista!E:E=A64)))"),"BP26002893")</f>
        <v>BP26002893</v>
      </c>
      <c r="C64" s="60" t="str">
        <f ca="1">IFERROR(__xludf.DUMMYFUNCTION("""COMPUTED_VALUE"""),"BP26002976")</f>
        <v>BP26002976</v>
      </c>
      <c r="D64" s="60" t="str">
        <f ca="1">IFERROR(__xludf.DUMMYFUNCTION("""COMPUTED_VALUE"""),"BP26003214")</f>
        <v>BP26003214</v>
      </c>
      <c r="E64" s="60" t="str">
        <f ca="1">IFERROR(__xludf.DUMMYFUNCTION("""COMPUTED_VALUE"""),"BP26003241")</f>
        <v>BP26003241</v>
      </c>
      <c r="F64" s="60" t="str">
        <f ca="1">IFERROR(__xludf.DUMMYFUNCTION("""COMPUTED_VALUE"""),"BP26003800")</f>
        <v>BP26003800</v>
      </c>
      <c r="G64" s="60" t="str">
        <f ca="1">IFERROR(__xludf.DUMMYFUNCTION("""COMPUTED_VALUE"""),"BP26004281")</f>
        <v>BP26004281</v>
      </c>
      <c r="H64" s="60" t="str">
        <f ca="1">IFERROR(__xludf.DUMMYFUNCTION("""COMPUTED_VALUE"""),"BP26004731")</f>
        <v>BP26004731</v>
      </c>
      <c r="I64" s="60" t="str">
        <f ca="1">IFERROR(__xludf.DUMMYFUNCTION("""COMPUTED_VALUE"""),"BP26004733")</f>
        <v>BP26004733</v>
      </c>
      <c r="J64" s="60" t="str">
        <f ca="1">IFERROR(__xludf.DUMMYFUNCTION("""COMPUTED_VALUE"""),"BP26004734")</f>
        <v>BP26004734</v>
      </c>
      <c r="K64" s="60" t="str">
        <f ca="1">IFERROR(__xludf.DUMMYFUNCTION("""COMPUTED_VALUE"""),"BP26004925")</f>
        <v>BP26004925</v>
      </c>
      <c r="L64" s="60" t="str">
        <f ca="1">IFERROR(__xludf.DUMMYFUNCTION("""COMPUTED_VALUE"""),"BP26005211")</f>
        <v>BP26005211</v>
      </c>
      <c r="M64" s="60" t="str">
        <f ca="1">IFERROR(__xludf.DUMMYFUNCTION("""COMPUTED_VALUE"""),"BP26005221")</f>
        <v>BP26005221</v>
      </c>
      <c r="N64" s="60" t="str">
        <f ca="1">IFERROR(__xludf.DUMMYFUNCTION("""COMPUTED_VALUE"""),"BP26005280")</f>
        <v>BP26005280</v>
      </c>
      <c r="O64" s="60" t="str">
        <f ca="1">IFERROR(__xludf.DUMMYFUNCTION("""COMPUTED_VALUE"""),"BP26005281")</f>
        <v>BP26005281</v>
      </c>
      <c r="P64" s="60" t="str">
        <f ca="1">IFERROR(__xludf.DUMMYFUNCTION("""COMPUTED_VALUE"""),"BP26005283")</f>
        <v>BP26005283</v>
      </c>
      <c r="Q64" s="60" t="str">
        <f ca="1">IFERROR(__xludf.DUMMYFUNCTION("""COMPUTED_VALUE"""),"BP26005286")</f>
        <v>BP26005286</v>
      </c>
      <c r="R64" s="60" t="str">
        <f ca="1">IFERROR(__xludf.DUMMYFUNCTION("""COMPUTED_VALUE"""),"BP26005303")</f>
        <v>BP26005303</v>
      </c>
      <c r="S64" s="60" t="str">
        <f ca="1">IFERROR(__xludf.DUMMYFUNCTION("""COMPUTED_VALUE"""),"BP26005309")</f>
        <v>BP26005309</v>
      </c>
      <c r="T64" s="60" t="str">
        <f ca="1">IFERROR(__xludf.DUMMYFUNCTION("""COMPUTED_VALUE"""),"BP26005310")</f>
        <v>BP26005310</v>
      </c>
      <c r="U64" s="60" t="str">
        <f ca="1">IFERROR(__xludf.DUMMYFUNCTION("""COMPUTED_VALUE"""),"BP26005318")</f>
        <v>BP26005318</v>
      </c>
      <c r="V64" s="60" t="str">
        <f ca="1">IFERROR(__xludf.DUMMYFUNCTION("""COMPUTED_VALUE"""),"BP26005340")</f>
        <v>BP26005340</v>
      </c>
      <c r="W64" s="60" t="str">
        <f ca="1">IFERROR(__xludf.DUMMYFUNCTION("""COMPUTED_VALUE"""),"BP26005344")</f>
        <v>BP26005344</v>
      </c>
      <c r="X64" s="60" t="str">
        <f ca="1">IFERROR(__xludf.DUMMYFUNCTION("""COMPUTED_VALUE"""),"BP26005353")</f>
        <v>BP26005353</v>
      </c>
      <c r="Y64" s="60" t="str">
        <f ca="1">IFERROR(__xludf.DUMMYFUNCTION("""COMPUTED_VALUE"""),"BP26005354")</f>
        <v>BP26005354</v>
      </c>
      <c r="Z64" s="60" t="str">
        <f ca="1">IFERROR(__xludf.DUMMYFUNCTION("""COMPUTED_VALUE"""),"BP26005355")</f>
        <v>BP26005355</v>
      </c>
      <c r="AA64" s="60" t="str">
        <f ca="1">IFERROR(__xludf.DUMMYFUNCTION("""COMPUTED_VALUE"""),"BP26005356")</f>
        <v>BP26005356</v>
      </c>
      <c r="AB64" s="60" t="str">
        <f ca="1">IFERROR(__xludf.DUMMYFUNCTION("""COMPUTED_VALUE"""),"BP26005358")</f>
        <v>BP26005358</v>
      </c>
      <c r="AC64" s="60" t="str">
        <f ca="1">IFERROR(__xludf.DUMMYFUNCTION("""COMPUTED_VALUE"""),"BP26005360")</f>
        <v>BP26005360</v>
      </c>
      <c r="AD64" s="60" t="str">
        <f ca="1">IFERROR(__xludf.DUMMYFUNCTION("""COMPUTED_VALUE"""),"BP26005361")</f>
        <v>BP26005361</v>
      </c>
      <c r="AE64" s="60" t="str">
        <f ca="1">IFERROR(__xludf.DUMMYFUNCTION("""COMPUTED_VALUE"""),"BP26005365")</f>
        <v>BP26005365</v>
      </c>
      <c r="AF64" s="60" t="str">
        <f ca="1">IFERROR(__xludf.DUMMYFUNCTION("""COMPUTED_VALUE"""),"BP26005367")</f>
        <v>BP26005367</v>
      </c>
      <c r="AG64" s="60" t="str">
        <f ca="1">IFERROR(__xludf.DUMMYFUNCTION("""COMPUTED_VALUE"""),"BP26005370")</f>
        <v>BP26005370</v>
      </c>
      <c r="AH64" s="60" t="str">
        <f ca="1">IFERROR(__xludf.DUMMYFUNCTION("""COMPUTED_VALUE"""),"BP26005377")</f>
        <v>BP26005377</v>
      </c>
      <c r="AI64" s="60" t="str">
        <f ca="1">IFERROR(__xludf.DUMMYFUNCTION("""COMPUTED_VALUE"""),"BP26005616")</f>
        <v>BP26005616</v>
      </c>
      <c r="AJ64" s="60" t="str">
        <f ca="1">IFERROR(__xludf.DUMMYFUNCTION("""COMPUTED_VALUE"""),"BP26005627")</f>
        <v>BP26005627</v>
      </c>
      <c r="AK64" s="60" t="str">
        <f ca="1">IFERROR(__xludf.DUMMYFUNCTION("""COMPUTED_VALUE"""),"BP26005632")</f>
        <v>BP26005632</v>
      </c>
      <c r="AL64" s="60" t="str">
        <f ca="1">IFERROR(__xludf.DUMMYFUNCTION("""COMPUTED_VALUE"""),"BP26005633")</f>
        <v>BP26005633</v>
      </c>
      <c r="AM64" s="60" t="str">
        <f ca="1">IFERROR(__xludf.DUMMYFUNCTION("""COMPUTED_VALUE"""),"BP26005649")</f>
        <v>BP26005649</v>
      </c>
      <c r="AN64" s="60" t="str">
        <f ca="1">IFERROR(__xludf.DUMMYFUNCTION("""COMPUTED_VALUE"""),"BP26005650")</f>
        <v>BP26005650</v>
      </c>
      <c r="AO64" s="60" t="str">
        <f ca="1">IFERROR(__xludf.DUMMYFUNCTION("""COMPUTED_VALUE"""),"BP26005655")</f>
        <v>BP26005655</v>
      </c>
      <c r="AP64" s="60" t="str">
        <f ca="1">IFERROR(__xludf.DUMMYFUNCTION("""COMPUTED_VALUE"""),"BP26005657")</f>
        <v>BP26005657</v>
      </c>
      <c r="AQ64" s="60" t="str">
        <f ca="1">IFERROR(__xludf.DUMMYFUNCTION("""COMPUTED_VALUE"""),"BP26005669")</f>
        <v>BP26005669</v>
      </c>
      <c r="AR64" s="60" t="str">
        <f ca="1">IFERROR(__xludf.DUMMYFUNCTION("""COMPUTED_VALUE"""),"BP26005670")</f>
        <v>BP26005670</v>
      </c>
      <c r="AS64" s="60" t="str">
        <f ca="1">IFERROR(__xludf.DUMMYFUNCTION("""COMPUTED_VALUE"""),"BP26005671")</f>
        <v>BP26005671</v>
      </c>
      <c r="AT64" s="60" t="str">
        <f ca="1">IFERROR(__xludf.DUMMYFUNCTION("""COMPUTED_VALUE"""),"BP26005672")</f>
        <v>BP26005672</v>
      </c>
      <c r="AU64" s="60" t="str">
        <f ca="1">IFERROR(__xludf.DUMMYFUNCTION("""COMPUTED_VALUE"""),"BP26005674")</f>
        <v>BP26005674</v>
      </c>
      <c r="AV64" s="60" t="str">
        <f ca="1">IFERROR(__xludf.DUMMYFUNCTION("""COMPUTED_VALUE"""),"BP26005690")</f>
        <v>BP26005690</v>
      </c>
      <c r="AW64" s="60" t="str">
        <f ca="1">IFERROR(__xludf.DUMMYFUNCTION("""COMPUTED_VALUE"""),"BP26005694")</f>
        <v>BP26005694</v>
      </c>
      <c r="AX64" s="60" t="str">
        <f ca="1">IFERROR(__xludf.DUMMYFUNCTION("""COMPUTED_VALUE"""),"BP26005696")</f>
        <v>BP26005696</v>
      </c>
      <c r="AY64" s="60" t="str">
        <f ca="1">IFERROR(__xludf.DUMMYFUNCTION("""COMPUTED_VALUE"""),"BP26005703")</f>
        <v>BP26005703</v>
      </c>
      <c r="AZ64" s="60" t="str">
        <f ca="1">IFERROR(__xludf.DUMMYFUNCTION("""COMPUTED_VALUE"""),"BP26005704")</f>
        <v>BP26005704</v>
      </c>
      <c r="BA64" s="60" t="str">
        <f ca="1">IFERROR(__xludf.DUMMYFUNCTION("""COMPUTED_VALUE"""),"BP26005705")</f>
        <v>BP26005705</v>
      </c>
      <c r="BB64" s="60" t="str">
        <f ca="1">IFERROR(__xludf.DUMMYFUNCTION("""COMPUTED_VALUE"""),"BP26005707")</f>
        <v>BP26005707</v>
      </c>
      <c r="BC64" s="60" t="str">
        <f ca="1">IFERROR(__xludf.DUMMYFUNCTION("""COMPUTED_VALUE"""),"BP26005708")</f>
        <v>BP26005708</v>
      </c>
      <c r="BD64" s="60" t="str">
        <f ca="1">IFERROR(__xludf.DUMMYFUNCTION("""COMPUTED_VALUE"""),"BP26005725")</f>
        <v>BP26005725</v>
      </c>
      <c r="BE64" s="60" t="str">
        <f ca="1">IFERROR(__xludf.DUMMYFUNCTION("""COMPUTED_VALUE"""),"BP26005728")</f>
        <v>BP26005728</v>
      </c>
      <c r="BF64" s="60" t="str">
        <f ca="1">IFERROR(__xludf.DUMMYFUNCTION("""COMPUTED_VALUE"""),"BP26005729")</f>
        <v>BP26005729</v>
      </c>
      <c r="BG64" s="60" t="str">
        <f ca="1">IFERROR(__xludf.DUMMYFUNCTION("""COMPUTED_VALUE"""),"BP26005730")</f>
        <v>BP26005730</v>
      </c>
      <c r="BH64" s="60" t="str">
        <f ca="1">IFERROR(__xludf.DUMMYFUNCTION("""COMPUTED_VALUE"""),"BP26005731")</f>
        <v>BP26005731</v>
      </c>
      <c r="BI64" s="60" t="str">
        <f ca="1">IFERROR(__xludf.DUMMYFUNCTION("""COMPUTED_VALUE"""),"BP26005733")</f>
        <v>BP26005733</v>
      </c>
      <c r="BJ64" s="60" t="str">
        <f ca="1">IFERROR(__xludf.DUMMYFUNCTION("""COMPUTED_VALUE"""),"BP26005737")</f>
        <v>BP26005737</v>
      </c>
      <c r="BK64" s="60" t="str">
        <f ca="1">IFERROR(__xludf.DUMMYFUNCTION("""COMPUTED_VALUE"""),"BP26005738")</f>
        <v>BP26005738</v>
      </c>
      <c r="BL64" s="60" t="str">
        <f ca="1">IFERROR(__xludf.DUMMYFUNCTION("""COMPUTED_VALUE"""),"BP26005743")</f>
        <v>BP26005743</v>
      </c>
      <c r="BM64" s="60" t="str">
        <f ca="1">IFERROR(__xludf.DUMMYFUNCTION("""COMPUTED_VALUE"""),"BP26005745")</f>
        <v>BP26005745</v>
      </c>
      <c r="BN64" s="60" t="str">
        <f ca="1">IFERROR(__xludf.DUMMYFUNCTION("""COMPUTED_VALUE"""),"BP26005746")</f>
        <v>BP26005746</v>
      </c>
      <c r="BO64" s="60" t="str">
        <f ca="1">IFERROR(__xludf.DUMMYFUNCTION("""COMPUTED_VALUE"""),"BP26005751")</f>
        <v>BP26005751</v>
      </c>
      <c r="BP64" s="60" t="str">
        <f ca="1">IFERROR(__xludf.DUMMYFUNCTION("""COMPUTED_VALUE"""),"BP26005752")</f>
        <v>BP26005752</v>
      </c>
      <c r="BQ64" s="60" t="str">
        <f ca="1">IFERROR(__xludf.DUMMYFUNCTION("""COMPUTED_VALUE"""),"BP26005758")</f>
        <v>BP26005758</v>
      </c>
      <c r="BR64" s="60" t="str">
        <f ca="1">IFERROR(__xludf.DUMMYFUNCTION("""COMPUTED_VALUE"""),"BP26005760")</f>
        <v>BP26005760</v>
      </c>
      <c r="BS64" s="60" t="str">
        <f ca="1">IFERROR(__xludf.DUMMYFUNCTION("""COMPUTED_VALUE"""),"BP26005772")</f>
        <v>BP26005772</v>
      </c>
      <c r="BT64" s="60" t="str">
        <f ca="1">IFERROR(__xludf.DUMMYFUNCTION("""COMPUTED_VALUE"""),"BP26005773")</f>
        <v>BP26005773</v>
      </c>
      <c r="BU64" s="60" t="str">
        <f ca="1">IFERROR(__xludf.DUMMYFUNCTION("""COMPUTED_VALUE"""),"BP26005779")</f>
        <v>BP26005779</v>
      </c>
      <c r="BV64" s="60" t="str">
        <f ca="1">IFERROR(__xludf.DUMMYFUNCTION("""COMPUTED_VALUE"""),"BP26005785")</f>
        <v>BP26005785</v>
      </c>
      <c r="BW64" s="60" t="str">
        <f ca="1">IFERROR(__xludf.DUMMYFUNCTION("""COMPUTED_VALUE"""),"BP26005786")</f>
        <v>BP26005786</v>
      </c>
      <c r="BX64" s="60" t="str">
        <f ca="1">IFERROR(__xludf.DUMMYFUNCTION("""COMPUTED_VALUE"""),"BP26005787")</f>
        <v>BP26005787</v>
      </c>
      <c r="BY64" s="60" t="str">
        <f ca="1">IFERROR(__xludf.DUMMYFUNCTION("""COMPUTED_VALUE"""),"BP26005792")</f>
        <v>BP26005792</v>
      </c>
      <c r="BZ64" s="60" t="str">
        <f ca="1">IFERROR(__xludf.DUMMYFUNCTION("""COMPUTED_VALUE"""),"BP26005793")</f>
        <v>BP26005793</v>
      </c>
      <c r="CA64" s="60" t="str">
        <f ca="1">IFERROR(__xludf.DUMMYFUNCTION("""COMPUTED_VALUE"""),"BP26005794")</f>
        <v>BP26005794</v>
      </c>
      <c r="CB64" s="60" t="str">
        <f ca="1">IFERROR(__xludf.DUMMYFUNCTION("""COMPUTED_VALUE"""),"BP26005798")</f>
        <v>BP26005798</v>
      </c>
      <c r="CC64" s="60" t="str">
        <f ca="1">IFERROR(__xludf.DUMMYFUNCTION("""COMPUTED_VALUE"""),"BP26005799")</f>
        <v>BP26005799</v>
      </c>
      <c r="CD64" s="60" t="str">
        <f ca="1">IFERROR(__xludf.DUMMYFUNCTION("""COMPUTED_VALUE"""),"BP26005800")</f>
        <v>BP26005800</v>
      </c>
    </row>
    <row r="65" spans="1:82">
      <c r="A65" s="60">
        <v>4148</v>
      </c>
      <c r="B65" s="60" t="str">
        <f ca="1">IFERROR(__xludf.DUMMYFUNCTION("TRANSPOSE(unique(FILTER(Lista!O:O,Lista!E:E=A65)))"),"BP26002893")</f>
        <v>BP26002893</v>
      </c>
      <c r="C65" s="60" t="str">
        <f ca="1">IFERROR(__xludf.DUMMYFUNCTION("""COMPUTED_VALUE"""),"BP26002976")</f>
        <v>BP26002976</v>
      </c>
      <c r="D65" s="60" t="str">
        <f ca="1">IFERROR(__xludf.DUMMYFUNCTION("""COMPUTED_VALUE"""),"BP26003214")</f>
        <v>BP26003214</v>
      </c>
      <c r="E65" s="60" t="str">
        <f ca="1">IFERROR(__xludf.DUMMYFUNCTION("""COMPUTED_VALUE"""),"BP26003241")</f>
        <v>BP26003241</v>
      </c>
      <c r="F65" s="60" t="str">
        <f ca="1">IFERROR(__xludf.DUMMYFUNCTION("""COMPUTED_VALUE"""),"BP26003800")</f>
        <v>BP26003800</v>
      </c>
      <c r="G65" s="60" t="str">
        <f ca="1">IFERROR(__xludf.DUMMYFUNCTION("""COMPUTED_VALUE"""),"BP26004281")</f>
        <v>BP26004281</v>
      </c>
      <c r="H65" s="60" t="str">
        <f ca="1">IFERROR(__xludf.DUMMYFUNCTION("""COMPUTED_VALUE"""),"BP26004731")</f>
        <v>BP26004731</v>
      </c>
      <c r="I65" s="60" t="str">
        <f ca="1">IFERROR(__xludf.DUMMYFUNCTION("""COMPUTED_VALUE"""),"BP26004733")</f>
        <v>BP26004733</v>
      </c>
      <c r="J65" s="60" t="str">
        <f ca="1">IFERROR(__xludf.DUMMYFUNCTION("""COMPUTED_VALUE"""),"BP26004734")</f>
        <v>BP26004734</v>
      </c>
      <c r="K65" s="60" t="str">
        <f ca="1">IFERROR(__xludf.DUMMYFUNCTION("""COMPUTED_VALUE"""),"BP26004925")</f>
        <v>BP26004925</v>
      </c>
      <c r="L65" s="60" t="str">
        <f ca="1">IFERROR(__xludf.DUMMYFUNCTION("""COMPUTED_VALUE"""),"BP26005211")</f>
        <v>BP26005211</v>
      </c>
      <c r="M65" s="60" t="str">
        <f ca="1">IFERROR(__xludf.DUMMYFUNCTION("""COMPUTED_VALUE"""),"BP26005221")</f>
        <v>BP26005221</v>
      </c>
      <c r="N65" s="60" t="str">
        <f ca="1">IFERROR(__xludf.DUMMYFUNCTION("""COMPUTED_VALUE"""),"BP26005280")</f>
        <v>BP26005280</v>
      </c>
      <c r="O65" s="60" t="str">
        <f ca="1">IFERROR(__xludf.DUMMYFUNCTION("""COMPUTED_VALUE"""),"BP26005281")</f>
        <v>BP26005281</v>
      </c>
      <c r="P65" s="60" t="str">
        <f ca="1">IFERROR(__xludf.DUMMYFUNCTION("""COMPUTED_VALUE"""),"BP26005283")</f>
        <v>BP26005283</v>
      </c>
      <c r="Q65" s="60" t="str">
        <f ca="1">IFERROR(__xludf.DUMMYFUNCTION("""COMPUTED_VALUE"""),"BP26005286")</f>
        <v>BP26005286</v>
      </c>
      <c r="R65" s="60" t="str">
        <f ca="1">IFERROR(__xludf.DUMMYFUNCTION("""COMPUTED_VALUE"""),"BP26005303")</f>
        <v>BP26005303</v>
      </c>
      <c r="S65" s="60" t="str">
        <f ca="1">IFERROR(__xludf.DUMMYFUNCTION("""COMPUTED_VALUE"""),"BP26005309")</f>
        <v>BP26005309</v>
      </c>
      <c r="T65" s="60" t="str">
        <f ca="1">IFERROR(__xludf.DUMMYFUNCTION("""COMPUTED_VALUE"""),"BP26005310")</f>
        <v>BP26005310</v>
      </c>
      <c r="U65" s="60" t="str">
        <f ca="1">IFERROR(__xludf.DUMMYFUNCTION("""COMPUTED_VALUE"""),"BP26005318")</f>
        <v>BP26005318</v>
      </c>
      <c r="V65" s="60" t="str">
        <f ca="1">IFERROR(__xludf.DUMMYFUNCTION("""COMPUTED_VALUE"""),"BP26005340")</f>
        <v>BP26005340</v>
      </c>
      <c r="W65" s="60" t="str">
        <f ca="1">IFERROR(__xludf.DUMMYFUNCTION("""COMPUTED_VALUE"""),"BP26005344")</f>
        <v>BP26005344</v>
      </c>
      <c r="X65" s="60" t="str">
        <f ca="1">IFERROR(__xludf.DUMMYFUNCTION("""COMPUTED_VALUE"""),"BP26005353")</f>
        <v>BP26005353</v>
      </c>
      <c r="Y65" s="60" t="str">
        <f ca="1">IFERROR(__xludf.DUMMYFUNCTION("""COMPUTED_VALUE"""),"BP26005354")</f>
        <v>BP26005354</v>
      </c>
      <c r="Z65" s="60" t="str">
        <f ca="1">IFERROR(__xludf.DUMMYFUNCTION("""COMPUTED_VALUE"""),"BP26005355")</f>
        <v>BP26005355</v>
      </c>
      <c r="AA65" s="60" t="str">
        <f ca="1">IFERROR(__xludf.DUMMYFUNCTION("""COMPUTED_VALUE"""),"BP26005356")</f>
        <v>BP26005356</v>
      </c>
      <c r="AB65" s="60" t="str">
        <f ca="1">IFERROR(__xludf.DUMMYFUNCTION("""COMPUTED_VALUE"""),"BP26005358")</f>
        <v>BP26005358</v>
      </c>
      <c r="AC65" s="60" t="str">
        <f ca="1">IFERROR(__xludf.DUMMYFUNCTION("""COMPUTED_VALUE"""),"BP26005360")</f>
        <v>BP26005360</v>
      </c>
      <c r="AD65" s="60" t="str">
        <f ca="1">IFERROR(__xludf.DUMMYFUNCTION("""COMPUTED_VALUE"""),"BP26005361")</f>
        <v>BP26005361</v>
      </c>
      <c r="AE65" s="60" t="str">
        <f ca="1">IFERROR(__xludf.DUMMYFUNCTION("""COMPUTED_VALUE"""),"BP26005365")</f>
        <v>BP26005365</v>
      </c>
      <c r="AF65" s="60" t="str">
        <f ca="1">IFERROR(__xludf.DUMMYFUNCTION("""COMPUTED_VALUE"""),"BP26005367")</f>
        <v>BP26005367</v>
      </c>
      <c r="AG65" s="60" t="str">
        <f ca="1">IFERROR(__xludf.DUMMYFUNCTION("""COMPUTED_VALUE"""),"BP26005370")</f>
        <v>BP26005370</v>
      </c>
      <c r="AH65" s="60" t="str">
        <f ca="1">IFERROR(__xludf.DUMMYFUNCTION("""COMPUTED_VALUE"""),"BP26005377")</f>
        <v>BP26005377</v>
      </c>
      <c r="AI65" s="60" t="str">
        <f ca="1">IFERROR(__xludf.DUMMYFUNCTION("""COMPUTED_VALUE"""),"BP26005616")</f>
        <v>BP26005616</v>
      </c>
      <c r="AJ65" s="60" t="str">
        <f ca="1">IFERROR(__xludf.DUMMYFUNCTION("""COMPUTED_VALUE"""),"BP26005627")</f>
        <v>BP26005627</v>
      </c>
      <c r="AK65" s="60" t="str">
        <f ca="1">IFERROR(__xludf.DUMMYFUNCTION("""COMPUTED_VALUE"""),"BP26005632")</f>
        <v>BP26005632</v>
      </c>
      <c r="AL65" s="60" t="str">
        <f ca="1">IFERROR(__xludf.DUMMYFUNCTION("""COMPUTED_VALUE"""),"BP26005633")</f>
        <v>BP26005633</v>
      </c>
      <c r="AM65" s="60" t="str">
        <f ca="1">IFERROR(__xludf.DUMMYFUNCTION("""COMPUTED_VALUE"""),"BP26005649")</f>
        <v>BP26005649</v>
      </c>
      <c r="AN65" s="60" t="str">
        <f ca="1">IFERROR(__xludf.DUMMYFUNCTION("""COMPUTED_VALUE"""),"BP26005650")</f>
        <v>BP26005650</v>
      </c>
      <c r="AO65" s="60" t="str">
        <f ca="1">IFERROR(__xludf.DUMMYFUNCTION("""COMPUTED_VALUE"""),"BP26005655")</f>
        <v>BP26005655</v>
      </c>
      <c r="AP65" s="60" t="str">
        <f ca="1">IFERROR(__xludf.DUMMYFUNCTION("""COMPUTED_VALUE"""),"BP26005657")</f>
        <v>BP26005657</v>
      </c>
      <c r="AQ65" s="60" t="str">
        <f ca="1">IFERROR(__xludf.DUMMYFUNCTION("""COMPUTED_VALUE"""),"BP26005669")</f>
        <v>BP26005669</v>
      </c>
      <c r="AR65" s="60" t="str">
        <f ca="1">IFERROR(__xludf.DUMMYFUNCTION("""COMPUTED_VALUE"""),"BP26005670")</f>
        <v>BP26005670</v>
      </c>
      <c r="AS65" s="60" t="str">
        <f ca="1">IFERROR(__xludf.DUMMYFUNCTION("""COMPUTED_VALUE"""),"BP26005671")</f>
        <v>BP26005671</v>
      </c>
      <c r="AT65" s="60" t="str">
        <f ca="1">IFERROR(__xludf.DUMMYFUNCTION("""COMPUTED_VALUE"""),"BP26005672")</f>
        <v>BP26005672</v>
      </c>
      <c r="AU65" s="60" t="str">
        <f ca="1">IFERROR(__xludf.DUMMYFUNCTION("""COMPUTED_VALUE"""),"BP26005674")</f>
        <v>BP26005674</v>
      </c>
      <c r="AV65" s="60" t="str">
        <f ca="1">IFERROR(__xludf.DUMMYFUNCTION("""COMPUTED_VALUE"""),"BP26005690")</f>
        <v>BP26005690</v>
      </c>
      <c r="AW65" s="60" t="str">
        <f ca="1">IFERROR(__xludf.DUMMYFUNCTION("""COMPUTED_VALUE"""),"BP26005694")</f>
        <v>BP26005694</v>
      </c>
      <c r="AX65" s="60" t="str">
        <f ca="1">IFERROR(__xludf.DUMMYFUNCTION("""COMPUTED_VALUE"""),"BP26005696")</f>
        <v>BP26005696</v>
      </c>
      <c r="AY65" s="60" t="str">
        <f ca="1">IFERROR(__xludf.DUMMYFUNCTION("""COMPUTED_VALUE"""),"BP26005703")</f>
        <v>BP26005703</v>
      </c>
      <c r="AZ65" s="60" t="str">
        <f ca="1">IFERROR(__xludf.DUMMYFUNCTION("""COMPUTED_VALUE"""),"BP26005704")</f>
        <v>BP26005704</v>
      </c>
      <c r="BA65" s="60" t="str">
        <f ca="1">IFERROR(__xludf.DUMMYFUNCTION("""COMPUTED_VALUE"""),"BP26005705")</f>
        <v>BP26005705</v>
      </c>
      <c r="BB65" s="60" t="str">
        <f ca="1">IFERROR(__xludf.DUMMYFUNCTION("""COMPUTED_VALUE"""),"BP26005707")</f>
        <v>BP26005707</v>
      </c>
      <c r="BC65" s="60" t="str">
        <f ca="1">IFERROR(__xludf.DUMMYFUNCTION("""COMPUTED_VALUE"""),"BP26005708")</f>
        <v>BP26005708</v>
      </c>
      <c r="BD65" s="60" t="str">
        <f ca="1">IFERROR(__xludf.DUMMYFUNCTION("""COMPUTED_VALUE"""),"BP26005725")</f>
        <v>BP26005725</v>
      </c>
      <c r="BE65" s="60" t="str">
        <f ca="1">IFERROR(__xludf.DUMMYFUNCTION("""COMPUTED_VALUE"""),"BP26005728")</f>
        <v>BP26005728</v>
      </c>
      <c r="BF65" s="60" t="str">
        <f ca="1">IFERROR(__xludf.DUMMYFUNCTION("""COMPUTED_VALUE"""),"BP26005729")</f>
        <v>BP26005729</v>
      </c>
      <c r="BG65" s="60" t="str">
        <f ca="1">IFERROR(__xludf.DUMMYFUNCTION("""COMPUTED_VALUE"""),"BP26005730")</f>
        <v>BP26005730</v>
      </c>
      <c r="BH65" s="60" t="str">
        <f ca="1">IFERROR(__xludf.DUMMYFUNCTION("""COMPUTED_VALUE"""),"BP26005731")</f>
        <v>BP26005731</v>
      </c>
      <c r="BI65" s="60" t="str">
        <f ca="1">IFERROR(__xludf.DUMMYFUNCTION("""COMPUTED_VALUE"""),"BP26005733")</f>
        <v>BP26005733</v>
      </c>
      <c r="BJ65" s="60" t="str">
        <f ca="1">IFERROR(__xludf.DUMMYFUNCTION("""COMPUTED_VALUE"""),"BP26005737")</f>
        <v>BP26005737</v>
      </c>
      <c r="BK65" s="60" t="str">
        <f ca="1">IFERROR(__xludf.DUMMYFUNCTION("""COMPUTED_VALUE"""),"BP26005738")</f>
        <v>BP26005738</v>
      </c>
      <c r="BL65" s="60" t="str">
        <f ca="1">IFERROR(__xludf.DUMMYFUNCTION("""COMPUTED_VALUE"""),"BP26005743")</f>
        <v>BP26005743</v>
      </c>
      <c r="BM65" s="60" t="str">
        <f ca="1">IFERROR(__xludf.DUMMYFUNCTION("""COMPUTED_VALUE"""),"BP26005745")</f>
        <v>BP26005745</v>
      </c>
      <c r="BN65" s="60" t="str">
        <f ca="1">IFERROR(__xludf.DUMMYFUNCTION("""COMPUTED_VALUE"""),"BP26005746")</f>
        <v>BP26005746</v>
      </c>
      <c r="BO65" s="60" t="str">
        <f ca="1">IFERROR(__xludf.DUMMYFUNCTION("""COMPUTED_VALUE"""),"BP26005751")</f>
        <v>BP26005751</v>
      </c>
      <c r="BP65" s="60" t="str">
        <f ca="1">IFERROR(__xludf.DUMMYFUNCTION("""COMPUTED_VALUE"""),"BP26005752")</f>
        <v>BP26005752</v>
      </c>
      <c r="BQ65" s="60" t="str">
        <f ca="1">IFERROR(__xludf.DUMMYFUNCTION("""COMPUTED_VALUE"""),"BP26005758")</f>
        <v>BP26005758</v>
      </c>
      <c r="BR65" s="60" t="str">
        <f ca="1">IFERROR(__xludf.DUMMYFUNCTION("""COMPUTED_VALUE"""),"BP26005760")</f>
        <v>BP26005760</v>
      </c>
      <c r="BS65" s="60" t="str">
        <f ca="1">IFERROR(__xludf.DUMMYFUNCTION("""COMPUTED_VALUE"""),"BP26005772")</f>
        <v>BP26005772</v>
      </c>
      <c r="BT65" s="60" t="str">
        <f ca="1">IFERROR(__xludf.DUMMYFUNCTION("""COMPUTED_VALUE"""),"BP26005773")</f>
        <v>BP26005773</v>
      </c>
      <c r="BU65" s="60" t="str">
        <f ca="1">IFERROR(__xludf.DUMMYFUNCTION("""COMPUTED_VALUE"""),"BP26005779")</f>
        <v>BP26005779</v>
      </c>
      <c r="BV65" s="60" t="str">
        <f ca="1">IFERROR(__xludf.DUMMYFUNCTION("""COMPUTED_VALUE"""),"BP26005785")</f>
        <v>BP26005785</v>
      </c>
      <c r="BW65" s="60" t="str">
        <f ca="1">IFERROR(__xludf.DUMMYFUNCTION("""COMPUTED_VALUE"""),"BP26005786")</f>
        <v>BP26005786</v>
      </c>
      <c r="BX65" s="60" t="str">
        <f ca="1">IFERROR(__xludf.DUMMYFUNCTION("""COMPUTED_VALUE"""),"BP26005787")</f>
        <v>BP26005787</v>
      </c>
      <c r="BY65" s="60" t="str">
        <f ca="1">IFERROR(__xludf.DUMMYFUNCTION("""COMPUTED_VALUE"""),"BP26005792")</f>
        <v>BP26005792</v>
      </c>
      <c r="BZ65" s="60" t="str">
        <f ca="1">IFERROR(__xludf.DUMMYFUNCTION("""COMPUTED_VALUE"""),"BP26005793")</f>
        <v>BP26005793</v>
      </c>
      <c r="CA65" s="60" t="str">
        <f ca="1">IFERROR(__xludf.DUMMYFUNCTION("""COMPUTED_VALUE"""),"BP26005794")</f>
        <v>BP26005794</v>
      </c>
      <c r="CB65" s="60" t="str">
        <f ca="1">IFERROR(__xludf.DUMMYFUNCTION("""COMPUTED_VALUE"""),"BP26005798")</f>
        <v>BP26005798</v>
      </c>
      <c r="CC65" s="60" t="str">
        <f ca="1">IFERROR(__xludf.DUMMYFUNCTION("""COMPUTED_VALUE"""),"BP26005799")</f>
        <v>BP26005799</v>
      </c>
      <c r="CD65" s="60" t="str">
        <f ca="1">IFERROR(__xludf.DUMMYFUNCTION("""COMPUTED_VALUE"""),"BP26005800")</f>
        <v>BP26005800</v>
      </c>
    </row>
    <row r="66" spans="1:82">
      <c r="A66" s="60">
        <v>4148</v>
      </c>
      <c r="B66" s="60" t="str">
        <f ca="1">IFERROR(__xludf.DUMMYFUNCTION("TRANSPOSE(unique(FILTER(Lista!O:O,Lista!E:E=A66)))"),"BP26002893")</f>
        <v>BP26002893</v>
      </c>
      <c r="C66" s="60" t="str">
        <f ca="1">IFERROR(__xludf.DUMMYFUNCTION("""COMPUTED_VALUE"""),"BP26002976")</f>
        <v>BP26002976</v>
      </c>
      <c r="D66" s="60" t="str">
        <f ca="1">IFERROR(__xludf.DUMMYFUNCTION("""COMPUTED_VALUE"""),"BP26003214")</f>
        <v>BP26003214</v>
      </c>
      <c r="E66" s="60" t="str">
        <f ca="1">IFERROR(__xludf.DUMMYFUNCTION("""COMPUTED_VALUE"""),"BP26003241")</f>
        <v>BP26003241</v>
      </c>
      <c r="F66" s="60" t="str">
        <f ca="1">IFERROR(__xludf.DUMMYFUNCTION("""COMPUTED_VALUE"""),"BP26003800")</f>
        <v>BP26003800</v>
      </c>
      <c r="G66" s="60" t="str">
        <f ca="1">IFERROR(__xludf.DUMMYFUNCTION("""COMPUTED_VALUE"""),"BP26004281")</f>
        <v>BP26004281</v>
      </c>
      <c r="H66" s="60" t="str">
        <f ca="1">IFERROR(__xludf.DUMMYFUNCTION("""COMPUTED_VALUE"""),"BP26004731")</f>
        <v>BP26004731</v>
      </c>
      <c r="I66" s="60" t="str">
        <f ca="1">IFERROR(__xludf.DUMMYFUNCTION("""COMPUTED_VALUE"""),"BP26004733")</f>
        <v>BP26004733</v>
      </c>
      <c r="J66" s="60" t="str">
        <f ca="1">IFERROR(__xludf.DUMMYFUNCTION("""COMPUTED_VALUE"""),"BP26004734")</f>
        <v>BP26004734</v>
      </c>
      <c r="K66" s="60" t="str">
        <f ca="1">IFERROR(__xludf.DUMMYFUNCTION("""COMPUTED_VALUE"""),"BP26004925")</f>
        <v>BP26004925</v>
      </c>
      <c r="L66" s="60" t="str">
        <f ca="1">IFERROR(__xludf.DUMMYFUNCTION("""COMPUTED_VALUE"""),"BP26005211")</f>
        <v>BP26005211</v>
      </c>
      <c r="M66" s="60" t="str">
        <f ca="1">IFERROR(__xludf.DUMMYFUNCTION("""COMPUTED_VALUE"""),"BP26005221")</f>
        <v>BP26005221</v>
      </c>
      <c r="N66" s="60" t="str">
        <f ca="1">IFERROR(__xludf.DUMMYFUNCTION("""COMPUTED_VALUE"""),"BP26005280")</f>
        <v>BP26005280</v>
      </c>
      <c r="O66" s="60" t="str">
        <f ca="1">IFERROR(__xludf.DUMMYFUNCTION("""COMPUTED_VALUE"""),"BP26005281")</f>
        <v>BP26005281</v>
      </c>
      <c r="P66" s="60" t="str">
        <f ca="1">IFERROR(__xludf.DUMMYFUNCTION("""COMPUTED_VALUE"""),"BP26005283")</f>
        <v>BP26005283</v>
      </c>
      <c r="Q66" s="60" t="str">
        <f ca="1">IFERROR(__xludf.DUMMYFUNCTION("""COMPUTED_VALUE"""),"BP26005286")</f>
        <v>BP26005286</v>
      </c>
      <c r="R66" s="60" t="str">
        <f ca="1">IFERROR(__xludf.DUMMYFUNCTION("""COMPUTED_VALUE"""),"BP26005303")</f>
        <v>BP26005303</v>
      </c>
      <c r="S66" s="60" t="str">
        <f ca="1">IFERROR(__xludf.DUMMYFUNCTION("""COMPUTED_VALUE"""),"BP26005309")</f>
        <v>BP26005309</v>
      </c>
      <c r="T66" s="60" t="str">
        <f ca="1">IFERROR(__xludf.DUMMYFUNCTION("""COMPUTED_VALUE"""),"BP26005310")</f>
        <v>BP26005310</v>
      </c>
      <c r="U66" s="60" t="str">
        <f ca="1">IFERROR(__xludf.DUMMYFUNCTION("""COMPUTED_VALUE"""),"BP26005318")</f>
        <v>BP26005318</v>
      </c>
      <c r="V66" s="60" t="str">
        <f ca="1">IFERROR(__xludf.DUMMYFUNCTION("""COMPUTED_VALUE"""),"BP26005340")</f>
        <v>BP26005340</v>
      </c>
      <c r="W66" s="60" t="str">
        <f ca="1">IFERROR(__xludf.DUMMYFUNCTION("""COMPUTED_VALUE"""),"BP26005344")</f>
        <v>BP26005344</v>
      </c>
      <c r="X66" s="60" t="str">
        <f ca="1">IFERROR(__xludf.DUMMYFUNCTION("""COMPUTED_VALUE"""),"BP26005353")</f>
        <v>BP26005353</v>
      </c>
      <c r="Y66" s="60" t="str">
        <f ca="1">IFERROR(__xludf.DUMMYFUNCTION("""COMPUTED_VALUE"""),"BP26005354")</f>
        <v>BP26005354</v>
      </c>
      <c r="Z66" s="60" t="str">
        <f ca="1">IFERROR(__xludf.DUMMYFUNCTION("""COMPUTED_VALUE"""),"BP26005355")</f>
        <v>BP26005355</v>
      </c>
      <c r="AA66" s="60" t="str">
        <f ca="1">IFERROR(__xludf.DUMMYFUNCTION("""COMPUTED_VALUE"""),"BP26005356")</f>
        <v>BP26005356</v>
      </c>
      <c r="AB66" s="60" t="str">
        <f ca="1">IFERROR(__xludf.DUMMYFUNCTION("""COMPUTED_VALUE"""),"BP26005358")</f>
        <v>BP26005358</v>
      </c>
      <c r="AC66" s="60" t="str">
        <f ca="1">IFERROR(__xludf.DUMMYFUNCTION("""COMPUTED_VALUE"""),"BP26005360")</f>
        <v>BP26005360</v>
      </c>
      <c r="AD66" s="60" t="str">
        <f ca="1">IFERROR(__xludf.DUMMYFUNCTION("""COMPUTED_VALUE"""),"BP26005361")</f>
        <v>BP26005361</v>
      </c>
      <c r="AE66" s="60" t="str">
        <f ca="1">IFERROR(__xludf.DUMMYFUNCTION("""COMPUTED_VALUE"""),"BP26005365")</f>
        <v>BP26005365</v>
      </c>
      <c r="AF66" s="60" t="str">
        <f ca="1">IFERROR(__xludf.DUMMYFUNCTION("""COMPUTED_VALUE"""),"BP26005367")</f>
        <v>BP26005367</v>
      </c>
      <c r="AG66" s="60" t="str">
        <f ca="1">IFERROR(__xludf.DUMMYFUNCTION("""COMPUTED_VALUE"""),"BP26005370")</f>
        <v>BP26005370</v>
      </c>
      <c r="AH66" s="60" t="str">
        <f ca="1">IFERROR(__xludf.DUMMYFUNCTION("""COMPUTED_VALUE"""),"BP26005377")</f>
        <v>BP26005377</v>
      </c>
      <c r="AI66" s="60" t="str">
        <f ca="1">IFERROR(__xludf.DUMMYFUNCTION("""COMPUTED_VALUE"""),"BP26005616")</f>
        <v>BP26005616</v>
      </c>
      <c r="AJ66" s="60" t="str">
        <f ca="1">IFERROR(__xludf.DUMMYFUNCTION("""COMPUTED_VALUE"""),"BP26005627")</f>
        <v>BP26005627</v>
      </c>
      <c r="AK66" s="60" t="str">
        <f ca="1">IFERROR(__xludf.DUMMYFUNCTION("""COMPUTED_VALUE"""),"BP26005632")</f>
        <v>BP26005632</v>
      </c>
      <c r="AL66" s="60" t="str">
        <f ca="1">IFERROR(__xludf.DUMMYFUNCTION("""COMPUTED_VALUE"""),"BP26005633")</f>
        <v>BP26005633</v>
      </c>
      <c r="AM66" s="60" t="str">
        <f ca="1">IFERROR(__xludf.DUMMYFUNCTION("""COMPUTED_VALUE"""),"BP26005649")</f>
        <v>BP26005649</v>
      </c>
      <c r="AN66" s="60" t="str">
        <f ca="1">IFERROR(__xludf.DUMMYFUNCTION("""COMPUTED_VALUE"""),"BP26005650")</f>
        <v>BP26005650</v>
      </c>
      <c r="AO66" s="60" t="str">
        <f ca="1">IFERROR(__xludf.DUMMYFUNCTION("""COMPUTED_VALUE"""),"BP26005655")</f>
        <v>BP26005655</v>
      </c>
      <c r="AP66" s="60" t="str">
        <f ca="1">IFERROR(__xludf.DUMMYFUNCTION("""COMPUTED_VALUE"""),"BP26005657")</f>
        <v>BP26005657</v>
      </c>
      <c r="AQ66" s="60" t="str">
        <f ca="1">IFERROR(__xludf.DUMMYFUNCTION("""COMPUTED_VALUE"""),"BP26005669")</f>
        <v>BP26005669</v>
      </c>
      <c r="AR66" s="60" t="str">
        <f ca="1">IFERROR(__xludf.DUMMYFUNCTION("""COMPUTED_VALUE"""),"BP26005670")</f>
        <v>BP26005670</v>
      </c>
      <c r="AS66" s="60" t="str">
        <f ca="1">IFERROR(__xludf.DUMMYFUNCTION("""COMPUTED_VALUE"""),"BP26005671")</f>
        <v>BP26005671</v>
      </c>
      <c r="AT66" s="60" t="str">
        <f ca="1">IFERROR(__xludf.DUMMYFUNCTION("""COMPUTED_VALUE"""),"BP26005672")</f>
        <v>BP26005672</v>
      </c>
      <c r="AU66" s="60" t="str">
        <f ca="1">IFERROR(__xludf.DUMMYFUNCTION("""COMPUTED_VALUE"""),"BP26005674")</f>
        <v>BP26005674</v>
      </c>
      <c r="AV66" s="60" t="str">
        <f ca="1">IFERROR(__xludf.DUMMYFUNCTION("""COMPUTED_VALUE"""),"BP26005690")</f>
        <v>BP26005690</v>
      </c>
      <c r="AW66" s="60" t="str">
        <f ca="1">IFERROR(__xludf.DUMMYFUNCTION("""COMPUTED_VALUE"""),"BP26005694")</f>
        <v>BP26005694</v>
      </c>
      <c r="AX66" s="60" t="str">
        <f ca="1">IFERROR(__xludf.DUMMYFUNCTION("""COMPUTED_VALUE"""),"BP26005696")</f>
        <v>BP26005696</v>
      </c>
      <c r="AY66" s="60" t="str">
        <f ca="1">IFERROR(__xludf.DUMMYFUNCTION("""COMPUTED_VALUE"""),"BP26005703")</f>
        <v>BP26005703</v>
      </c>
      <c r="AZ66" s="60" t="str">
        <f ca="1">IFERROR(__xludf.DUMMYFUNCTION("""COMPUTED_VALUE"""),"BP26005704")</f>
        <v>BP26005704</v>
      </c>
      <c r="BA66" s="60" t="str">
        <f ca="1">IFERROR(__xludf.DUMMYFUNCTION("""COMPUTED_VALUE"""),"BP26005705")</f>
        <v>BP26005705</v>
      </c>
      <c r="BB66" s="60" t="str">
        <f ca="1">IFERROR(__xludf.DUMMYFUNCTION("""COMPUTED_VALUE"""),"BP26005707")</f>
        <v>BP26005707</v>
      </c>
      <c r="BC66" s="60" t="str">
        <f ca="1">IFERROR(__xludf.DUMMYFUNCTION("""COMPUTED_VALUE"""),"BP26005708")</f>
        <v>BP26005708</v>
      </c>
      <c r="BD66" s="60" t="str">
        <f ca="1">IFERROR(__xludf.DUMMYFUNCTION("""COMPUTED_VALUE"""),"BP26005725")</f>
        <v>BP26005725</v>
      </c>
      <c r="BE66" s="60" t="str">
        <f ca="1">IFERROR(__xludf.DUMMYFUNCTION("""COMPUTED_VALUE"""),"BP26005728")</f>
        <v>BP26005728</v>
      </c>
      <c r="BF66" s="60" t="str">
        <f ca="1">IFERROR(__xludf.DUMMYFUNCTION("""COMPUTED_VALUE"""),"BP26005729")</f>
        <v>BP26005729</v>
      </c>
      <c r="BG66" s="60" t="str">
        <f ca="1">IFERROR(__xludf.DUMMYFUNCTION("""COMPUTED_VALUE"""),"BP26005730")</f>
        <v>BP26005730</v>
      </c>
      <c r="BH66" s="60" t="str">
        <f ca="1">IFERROR(__xludf.DUMMYFUNCTION("""COMPUTED_VALUE"""),"BP26005731")</f>
        <v>BP26005731</v>
      </c>
      <c r="BI66" s="60" t="str">
        <f ca="1">IFERROR(__xludf.DUMMYFUNCTION("""COMPUTED_VALUE"""),"BP26005733")</f>
        <v>BP26005733</v>
      </c>
      <c r="BJ66" s="60" t="str">
        <f ca="1">IFERROR(__xludf.DUMMYFUNCTION("""COMPUTED_VALUE"""),"BP26005737")</f>
        <v>BP26005737</v>
      </c>
      <c r="BK66" s="60" t="str">
        <f ca="1">IFERROR(__xludf.DUMMYFUNCTION("""COMPUTED_VALUE"""),"BP26005738")</f>
        <v>BP26005738</v>
      </c>
      <c r="BL66" s="60" t="str">
        <f ca="1">IFERROR(__xludf.DUMMYFUNCTION("""COMPUTED_VALUE"""),"BP26005743")</f>
        <v>BP26005743</v>
      </c>
      <c r="BM66" s="60" t="str">
        <f ca="1">IFERROR(__xludf.DUMMYFUNCTION("""COMPUTED_VALUE"""),"BP26005745")</f>
        <v>BP26005745</v>
      </c>
      <c r="BN66" s="60" t="str">
        <f ca="1">IFERROR(__xludf.DUMMYFUNCTION("""COMPUTED_VALUE"""),"BP26005746")</f>
        <v>BP26005746</v>
      </c>
      <c r="BO66" s="60" t="str">
        <f ca="1">IFERROR(__xludf.DUMMYFUNCTION("""COMPUTED_VALUE"""),"BP26005751")</f>
        <v>BP26005751</v>
      </c>
      <c r="BP66" s="60" t="str">
        <f ca="1">IFERROR(__xludf.DUMMYFUNCTION("""COMPUTED_VALUE"""),"BP26005752")</f>
        <v>BP26005752</v>
      </c>
      <c r="BQ66" s="60" t="str">
        <f ca="1">IFERROR(__xludf.DUMMYFUNCTION("""COMPUTED_VALUE"""),"BP26005758")</f>
        <v>BP26005758</v>
      </c>
      <c r="BR66" s="60" t="str">
        <f ca="1">IFERROR(__xludf.DUMMYFUNCTION("""COMPUTED_VALUE"""),"BP26005760")</f>
        <v>BP26005760</v>
      </c>
      <c r="BS66" s="60" t="str">
        <f ca="1">IFERROR(__xludf.DUMMYFUNCTION("""COMPUTED_VALUE"""),"BP26005772")</f>
        <v>BP26005772</v>
      </c>
      <c r="BT66" s="60" t="str">
        <f ca="1">IFERROR(__xludf.DUMMYFUNCTION("""COMPUTED_VALUE"""),"BP26005773")</f>
        <v>BP26005773</v>
      </c>
      <c r="BU66" s="60" t="str">
        <f ca="1">IFERROR(__xludf.DUMMYFUNCTION("""COMPUTED_VALUE"""),"BP26005779")</f>
        <v>BP26005779</v>
      </c>
      <c r="BV66" s="60" t="str">
        <f ca="1">IFERROR(__xludf.DUMMYFUNCTION("""COMPUTED_VALUE"""),"BP26005785")</f>
        <v>BP26005785</v>
      </c>
      <c r="BW66" s="60" t="str">
        <f ca="1">IFERROR(__xludf.DUMMYFUNCTION("""COMPUTED_VALUE"""),"BP26005786")</f>
        <v>BP26005786</v>
      </c>
      <c r="BX66" s="60" t="str">
        <f ca="1">IFERROR(__xludf.DUMMYFUNCTION("""COMPUTED_VALUE"""),"BP26005787")</f>
        <v>BP26005787</v>
      </c>
      <c r="BY66" s="60" t="str">
        <f ca="1">IFERROR(__xludf.DUMMYFUNCTION("""COMPUTED_VALUE"""),"BP26005792")</f>
        <v>BP26005792</v>
      </c>
      <c r="BZ66" s="60" t="str">
        <f ca="1">IFERROR(__xludf.DUMMYFUNCTION("""COMPUTED_VALUE"""),"BP26005793")</f>
        <v>BP26005793</v>
      </c>
      <c r="CA66" s="60" t="str">
        <f ca="1">IFERROR(__xludf.DUMMYFUNCTION("""COMPUTED_VALUE"""),"BP26005794")</f>
        <v>BP26005794</v>
      </c>
      <c r="CB66" s="60" t="str">
        <f ca="1">IFERROR(__xludf.DUMMYFUNCTION("""COMPUTED_VALUE"""),"BP26005798")</f>
        <v>BP26005798</v>
      </c>
      <c r="CC66" s="60" t="str">
        <f ca="1">IFERROR(__xludf.DUMMYFUNCTION("""COMPUTED_VALUE"""),"BP26005799")</f>
        <v>BP26005799</v>
      </c>
      <c r="CD66" s="60" t="str">
        <f ca="1">IFERROR(__xludf.DUMMYFUNCTION("""COMPUTED_VALUE"""),"BP26005800")</f>
        <v>BP26005800</v>
      </c>
    </row>
    <row r="67" spans="1:82">
      <c r="A67" s="60">
        <v>4151</v>
      </c>
      <c r="B67" s="60" t="str">
        <f ca="1">IFERROR(__xludf.DUMMYFUNCTION("TRANSPOSE(unique(FILTER(Lista!O:O,Lista!E:E=A67)))"),"BP26002990")</f>
        <v>BP26002990</v>
      </c>
      <c r="C67" s="60" t="str">
        <f ca="1">IFERROR(__xludf.DUMMYFUNCTION("""COMPUTED_VALUE"""),"BP26003962")</f>
        <v>BP26003962</v>
      </c>
      <c r="D67" s="60" t="str">
        <f ca="1">IFERROR(__xludf.DUMMYFUNCTION("""COMPUTED_VALUE"""),"BP26003988")</f>
        <v>BP26003988</v>
      </c>
      <c r="E67" s="60" t="str">
        <f ca="1">IFERROR(__xludf.DUMMYFUNCTION("""COMPUTED_VALUE"""),"BP26004000")</f>
        <v>BP26004000</v>
      </c>
      <c r="F67" s="60" t="str">
        <f ca="1">IFERROR(__xludf.DUMMYFUNCTION("""COMPUTED_VALUE"""),"BP26004834")</f>
        <v>BP26004834</v>
      </c>
      <c r="G67" s="60" t="str">
        <f ca="1">IFERROR(__xludf.DUMMYFUNCTION("""COMPUTED_VALUE"""),"BP26005140")</f>
        <v>BP26005140</v>
      </c>
      <c r="H67" s="60" t="str">
        <f ca="1">IFERROR(__xludf.DUMMYFUNCTION("""COMPUTED_VALUE"""),"BP26005324")</f>
        <v>BP26005324</v>
      </c>
      <c r="I67" s="60" t="str">
        <f ca="1">IFERROR(__xludf.DUMMYFUNCTION("""COMPUTED_VALUE"""),"BP26005325")</f>
        <v>BP26005325</v>
      </c>
      <c r="J67" s="60" t="str">
        <f ca="1">IFERROR(__xludf.DUMMYFUNCTION("""COMPUTED_VALUE"""),"BP26005331")</f>
        <v>BP26005331</v>
      </c>
      <c r="K67" s="60" t="str">
        <f ca="1">IFERROR(__xludf.DUMMYFUNCTION("""COMPUTED_VALUE"""),"BP26005375")</f>
        <v>BP26005375</v>
      </c>
      <c r="L67" s="60" t="str">
        <f ca="1">IFERROR(__xludf.DUMMYFUNCTION("""COMPUTED_VALUE"""),"BP26005811")</f>
        <v>BP26005811</v>
      </c>
      <c r="M67" s="60" t="str">
        <f ca="1">IFERROR(__xludf.DUMMYFUNCTION("""COMPUTED_VALUE"""),"BP26005812")</f>
        <v>BP26005812</v>
      </c>
      <c r="N67" s="60" t="str">
        <f ca="1">IFERROR(__xludf.DUMMYFUNCTION("""COMPUTED_VALUE"""),"BP26005813")</f>
        <v>BP26005813</v>
      </c>
      <c r="O67" s="60" t="str">
        <f ca="1">IFERROR(__xludf.DUMMYFUNCTION("""COMPUTED_VALUE"""),"BP26005814")</f>
        <v>BP26005814</v>
      </c>
      <c r="P67" s="60" t="str">
        <f ca="1">IFERROR(__xludf.DUMMYFUNCTION("""COMPUTED_VALUE"""),"BP26005815")</f>
        <v>BP26005815</v>
      </c>
      <c r="Q67" s="60" t="str">
        <f ca="1">IFERROR(__xludf.DUMMYFUNCTION("""COMPUTED_VALUE"""),"BP26005817")</f>
        <v>BP26005817</v>
      </c>
      <c r="R67" s="60" t="str">
        <f ca="1">IFERROR(__xludf.DUMMYFUNCTION("""COMPUTED_VALUE"""),"BP26005818")</f>
        <v>BP26005818</v>
      </c>
      <c r="S67" s="60" t="str">
        <f ca="1">IFERROR(__xludf.DUMMYFUNCTION("""COMPUTED_VALUE"""),"BP26005819")</f>
        <v>BP26005819</v>
      </c>
      <c r="T67" s="60" t="str">
        <f ca="1">IFERROR(__xludf.DUMMYFUNCTION("""COMPUTED_VALUE"""),"BP26005820")</f>
        <v>BP26005820</v>
      </c>
      <c r="U67" s="60" t="str">
        <f ca="1">IFERROR(__xludf.DUMMYFUNCTION("""COMPUTED_VALUE"""),"BP26005821")</f>
        <v>BP26005821</v>
      </c>
      <c r="V67" s="60" t="str">
        <f ca="1">IFERROR(__xludf.DUMMYFUNCTION("""COMPUTED_VALUE"""),"BP26005822")</f>
        <v>BP26005822</v>
      </c>
      <c r="W67" s="60" t="str">
        <f ca="1">IFERROR(__xludf.DUMMYFUNCTION("""COMPUTED_VALUE"""),"BP26005823")</f>
        <v>BP26005823</v>
      </c>
      <c r="X67" s="60" t="str">
        <f ca="1">IFERROR(__xludf.DUMMYFUNCTION("""COMPUTED_VALUE"""),"BP26005824")</f>
        <v>BP26005824</v>
      </c>
      <c r="Y67" s="60" t="str">
        <f ca="1">IFERROR(__xludf.DUMMYFUNCTION("""COMPUTED_VALUE"""),"BP26005826")</f>
        <v>BP26005826</v>
      </c>
      <c r="Z67" s="60" t="str">
        <f ca="1">IFERROR(__xludf.DUMMYFUNCTION("""COMPUTED_VALUE"""),"BP26005829")</f>
        <v>BP26005829</v>
      </c>
      <c r="AA67" s="60" t="str">
        <f ca="1">IFERROR(__xludf.DUMMYFUNCTION("""COMPUTED_VALUE"""),"BP26005840")</f>
        <v>BP26005840</v>
      </c>
      <c r="AB67" s="60" t="str">
        <f ca="1">IFERROR(__xludf.DUMMYFUNCTION("""COMPUTED_VALUE"""),"BP26005842")</f>
        <v>BP26005842</v>
      </c>
      <c r="AC67" s="60" t="str">
        <f ca="1">IFERROR(__xludf.DUMMYFUNCTION("""COMPUTED_VALUE"""),"BP26005843")</f>
        <v>BP26005843</v>
      </c>
      <c r="AD67" s="60" t="str">
        <f ca="1">IFERROR(__xludf.DUMMYFUNCTION("""COMPUTED_VALUE"""),"BP26005844")</f>
        <v>BP26005844</v>
      </c>
      <c r="AE67" s="60" t="str">
        <f ca="1">IFERROR(__xludf.DUMMYFUNCTION("""COMPUTED_VALUE"""),"BP26005845")</f>
        <v>BP26005845</v>
      </c>
      <c r="AF67" s="60" t="str">
        <f ca="1">IFERROR(__xludf.DUMMYFUNCTION("""COMPUTED_VALUE"""),"BP26005846")</f>
        <v>BP26005846</v>
      </c>
      <c r="AG67" s="60" t="str">
        <f ca="1">IFERROR(__xludf.DUMMYFUNCTION("""COMPUTED_VALUE"""),"BP26005847")</f>
        <v>BP26005847</v>
      </c>
      <c r="AH67" s="60" t="str">
        <f ca="1">IFERROR(__xludf.DUMMYFUNCTION("""COMPUTED_VALUE"""),"BP26005848")</f>
        <v>BP26005848</v>
      </c>
    </row>
    <row r="68" spans="1:82">
      <c r="A68" s="60">
        <v>4161</v>
      </c>
      <c r="B68" s="60" t="str">
        <f ca="1">IFERROR(__xludf.DUMMYFUNCTION("TRANSPOSE(unique(FILTER(Lista!O:O,Lista!E:E=A68)))"),"BP26002845")</f>
        <v>BP26002845</v>
      </c>
      <c r="C68" s="60" t="str">
        <f ca="1">IFERROR(__xludf.DUMMYFUNCTION("""COMPUTED_VALUE"""),"BP26003163")</f>
        <v>BP26003163</v>
      </c>
      <c r="D68" s="60" t="str">
        <f ca="1">IFERROR(__xludf.DUMMYFUNCTION("""COMPUTED_VALUE"""),"BP26003166")</f>
        <v>BP26003166</v>
      </c>
      <c r="E68" s="60" t="str">
        <f ca="1">IFERROR(__xludf.DUMMYFUNCTION("""COMPUTED_VALUE"""),"BP26003177")</f>
        <v>BP26003177</v>
      </c>
      <c r="F68" s="60" t="str">
        <f ca="1">IFERROR(__xludf.DUMMYFUNCTION("""COMPUTED_VALUE"""),"BP26003255")</f>
        <v>BP26003255</v>
      </c>
      <c r="G68" s="60" t="str">
        <f ca="1">IFERROR(__xludf.DUMMYFUNCTION("""COMPUTED_VALUE"""),"BP26003314")</f>
        <v>BP26003314</v>
      </c>
      <c r="H68" s="60" t="str">
        <f ca="1">IFERROR(__xludf.DUMMYFUNCTION("""COMPUTED_VALUE"""),"BP26003318")</f>
        <v>BP26003318</v>
      </c>
      <c r="I68" s="60" t="str">
        <f ca="1">IFERROR(__xludf.DUMMYFUNCTION("""COMPUTED_VALUE"""),"BP26003753")</f>
        <v>BP26003753</v>
      </c>
      <c r="J68" s="60" t="str">
        <f ca="1">IFERROR(__xludf.DUMMYFUNCTION("""COMPUTED_VALUE"""),"BP26003762")</f>
        <v>BP26003762</v>
      </c>
      <c r="K68" s="60" t="str">
        <f ca="1">IFERROR(__xludf.DUMMYFUNCTION("""COMPUTED_VALUE"""),"BP26003763")</f>
        <v>BP26003763</v>
      </c>
      <c r="L68" s="60" t="str">
        <f ca="1">IFERROR(__xludf.DUMMYFUNCTION("""COMPUTED_VALUE"""),"BP26003764")</f>
        <v>BP26003764</v>
      </c>
      <c r="M68" s="60" t="str">
        <f ca="1">IFERROR(__xludf.DUMMYFUNCTION("""COMPUTED_VALUE"""),"BP26004221")</f>
        <v>BP26004221</v>
      </c>
      <c r="N68" s="60" t="str">
        <f ca="1">IFERROR(__xludf.DUMMYFUNCTION("""COMPUTED_VALUE"""),"BP26004442")</f>
        <v>BP26004442</v>
      </c>
      <c r="O68" s="60" t="str">
        <f ca="1">IFERROR(__xludf.DUMMYFUNCTION("""COMPUTED_VALUE"""),"BP26004443")</f>
        <v>BP26004443</v>
      </c>
      <c r="P68" s="60" t="str">
        <f ca="1">IFERROR(__xludf.DUMMYFUNCTION("""COMPUTED_VALUE"""),"BP26005091")</f>
        <v>BP26005091</v>
      </c>
      <c r="Q68" s="60" t="str">
        <f ca="1">IFERROR(__xludf.DUMMYFUNCTION("""COMPUTED_VALUE"""),"BP26005203")</f>
        <v>BP26005203</v>
      </c>
      <c r="R68" s="60" t="str">
        <f ca="1">IFERROR(__xludf.DUMMYFUNCTION("""COMPUTED_VALUE"""),"BP26005246")</f>
        <v>BP26005246</v>
      </c>
      <c r="S68" s="60" t="str">
        <f ca="1">IFERROR(__xludf.DUMMYFUNCTION("""COMPUTED_VALUE"""),"BP26005253")</f>
        <v>BP26005253</v>
      </c>
      <c r="T68" s="60" t="str">
        <f ca="1">IFERROR(__xludf.DUMMYFUNCTION("""COMPUTED_VALUE"""),"BP26005270")</f>
        <v>BP26005270</v>
      </c>
      <c r="U68" s="60" t="str">
        <f ca="1">IFERROR(__xludf.DUMMYFUNCTION("""COMPUTED_VALUE"""),"BP26005276")</f>
        <v>BP26005276</v>
      </c>
      <c r="V68" s="60" t="str">
        <f ca="1">IFERROR(__xludf.DUMMYFUNCTION("""COMPUTED_VALUE"""),"BP26005339")</f>
        <v>BP26005339</v>
      </c>
      <c r="W68" s="60" t="str">
        <f ca="1">IFERROR(__xludf.DUMMYFUNCTION("""COMPUTED_VALUE"""),"BP26005388")</f>
        <v>BP26005388</v>
      </c>
      <c r="X68" s="60" t="str">
        <f ca="1">IFERROR(__xludf.DUMMYFUNCTION("""COMPUTED_VALUE"""),"BP26005389")</f>
        <v>BP26005389</v>
      </c>
      <c r="Y68" s="60" t="str">
        <f ca="1">IFERROR(__xludf.DUMMYFUNCTION("""COMPUTED_VALUE"""),"BP26005500")</f>
        <v>BP26005500</v>
      </c>
      <c r="Z68" s="60" t="str">
        <f ca="1">IFERROR(__xludf.DUMMYFUNCTION("""COMPUTED_VALUE"""),"BP26005501")</f>
        <v>BP26005501</v>
      </c>
      <c r="AA68" s="60" t="str">
        <f ca="1">IFERROR(__xludf.DUMMYFUNCTION("""COMPUTED_VALUE"""),"BP26005547")</f>
        <v>BP26005547</v>
      </c>
      <c r="AB68" s="60" t="str">
        <f ca="1">IFERROR(__xludf.DUMMYFUNCTION("""COMPUTED_VALUE"""),"BP26005549")</f>
        <v>BP26005549</v>
      </c>
      <c r="AC68" s="60" t="str">
        <f ca="1">IFERROR(__xludf.DUMMYFUNCTION("""COMPUTED_VALUE"""),"BP26005570")</f>
        <v>BP26005570</v>
      </c>
      <c r="AD68" s="60" t="str">
        <f ca="1">IFERROR(__xludf.DUMMYFUNCTION("""COMPUTED_VALUE"""),"BP26005571")</f>
        <v>BP26005571</v>
      </c>
      <c r="AE68" s="60" t="str">
        <f ca="1">IFERROR(__xludf.DUMMYFUNCTION("""COMPUTED_VALUE"""),"BP26005572")</f>
        <v>BP26005572</v>
      </c>
      <c r="AF68" s="60" t="str">
        <f ca="1">IFERROR(__xludf.DUMMYFUNCTION("""COMPUTED_VALUE"""),"BP26005590")</f>
        <v>BP26005590</v>
      </c>
      <c r="AG68" s="60" t="str">
        <f ca="1">IFERROR(__xludf.DUMMYFUNCTION("""COMPUTED_VALUE"""),"BP26005595")</f>
        <v>BP26005595</v>
      </c>
      <c r="AH68" s="60" t="str">
        <f ca="1">IFERROR(__xludf.DUMMYFUNCTION("""COMPUTED_VALUE"""),"BP26005775")</f>
        <v>BP26005775</v>
      </c>
    </row>
    <row r="69" spans="1:82">
      <c r="A69" s="60">
        <v>4161</v>
      </c>
      <c r="B69" s="60" t="str">
        <f ca="1">IFERROR(__xludf.DUMMYFUNCTION("TRANSPOSE(unique(FILTER(Lista!O:O,Lista!E:E=A69)))"),"BP26002845")</f>
        <v>BP26002845</v>
      </c>
      <c r="C69" s="60" t="str">
        <f ca="1">IFERROR(__xludf.DUMMYFUNCTION("""COMPUTED_VALUE"""),"BP26003163")</f>
        <v>BP26003163</v>
      </c>
      <c r="D69" s="60" t="str">
        <f ca="1">IFERROR(__xludf.DUMMYFUNCTION("""COMPUTED_VALUE"""),"BP26003166")</f>
        <v>BP26003166</v>
      </c>
      <c r="E69" s="60" t="str">
        <f ca="1">IFERROR(__xludf.DUMMYFUNCTION("""COMPUTED_VALUE"""),"BP26003177")</f>
        <v>BP26003177</v>
      </c>
      <c r="F69" s="60" t="str">
        <f ca="1">IFERROR(__xludf.DUMMYFUNCTION("""COMPUTED_VALUE"""),"BP26003255")</f>
        <v>BP26003255</v>
      </c>
      <c r="G69" s="60" t="str">
        <f ca="1">IFERROR(__xludf.DUMMYFUNCTION("""COMPUTED_VALUE"""),"BP26003314")</f>
        <v>BP26003314</v>
      </c>
      <c r="H69" s="60" t="str">
        <f ca="1">IFERROR(__xludf.DUMMYFUNCTION("""COMPUTED_VALUE"""),"BP26003318")</f>
        <v>BP26003318</v>
      </c>
      <c r="I69" s="60" t="str">
        <f ca="1">IFERROR(__xludf.DUMMYFUNCTION("""COMPUTED_VALUE"""),"BP26003753")</f>
        <v>BP26003753</v>
      </c>
      <c r="J69" s="60" t="str">
        <f ca="1">IFERROR(__xludf.DUMMYFUNCTION("""COMPUTED_VALUE"""),"BP26003762")</f>
        <v>BP26003762</v>
      </c>
      <c r="K69" s="60" t="str">
        <f ca="1">IFERROR(__xludf.DUMMYFUNCTION("""COMPUTED_VALUE"""),"BP26003763")</f>
        <v>BP26003763</v>
      </c>
      <c r="L69" s="60" t="str">
        <f ca="1">IFERROR(__xludf.DUMMYFUNCTION("""COMPUTED_VALUE"""),"BP26003764")</f>
        <v>BP26003764</v>
      </c>
      <c r="M69" s="60" t="str">
        <f ca="1">IFERROR(__xludf.DUMMYFUNCTION("""COMPUTED_VALUE"""),"BP26004221")</f>
        <v>BP26004221</v>
      </c>
      <c r="N69" s="60" t="str">
        <f ca="1">IFERROR(__xludf.DUMMYFUNCTION("""COMPUTED_VALUE"""),"BP26004442")</f>
        <v>BP26004442</v>
      </c>
      <c r="O69" s="60" t="str">
        <f ca="1">IFERROR(__xludf.DUMMYFUNCTION("""COMPUTED_VALUE"""),"BP26004443")</f>
        <v>BP26004443</v>
      </c>
      <c r="P69" s="60" t="str">
        <f ca="1">IFERROR(__xludf.DUMMYFUNCTION("""COMPUTED_VALUE"""),"BP26005091")</f>
        <v>BP26005091</v>
      </c>
      <c r="Q69" s="60" t="str">
        <f ca="1">IFERROR(__xludf.DUMMYFUNCTION("""COMPUTED_VALUE"""),"BP26005203")</f>
        <v>BP26005203</v>
      </c>
      <c r="R69" s="60" t="str">
        <f ca="1">IFERROR(__xludf.DUMMYFUNCTION("""COMPUTED_VALUE"""),"BP26005246")</f>
        <v>BP26005246</v>
      </c>
      <c r="S69" s="60" t="str">
        <f ca="1">IFERROR(__xludf.DUMMYFUNCTION("""COMPUTED_VALUE"""),"BP26005253")</f>
        <v>BP26005253</v>
      </c>
      <c r="T69" s="60" t="str">
        <f ca="1">IFERROR(__xludf.DUMMYFUNCTION("""COMPUTED_VALUE"""),"BP26005270")</f>
        <v>BP26005270</v>
      </c>
      <c r="U69" s="60" t="str">
        <f ca="1">IFERROR(__xludf.DUMMYFUNCTION("""COMPUTED_VALUE"""),"BP26005276")</f>
        <v>BP26005276</v>
      </c>
      <c r="V69" s="60" t="str">
        <f ca="1">IFERROR(__xludf.DUMMYFUNCTION("""COMPUTED_VALUE"""),"BP26005339")</f>
        <v>BP26005339</v>
      </c>
      <c r="W69" s="60" t="str">
        <f ca="1">IFERROR(__xludf.DUMMYFUNCTION("""COMPUTED_VALUE"""),"BP26005388")</f>
        <v>BP26005388</v>
      </c>
      <c r="X69" s="60" t="str">
        <f ca="1">IFERROR(__xludf.DUMMYFUNCTION("""COMPUTED_VALUE"""),"BP26005389")</f>
        <v>BP26005389</v>
      </c>
      <c r="Y69" s="60" t="str">
        <f ca="1">IFERROR(__xludf.DUMMYFUNCTION("""COMPUTED_VALUE"""),"BP26005500")</f>
        <v>BP26005500</v>
      </c>
      <c r="Z69" s="60" t="str">
        <f ca="1">IFERROR(__xludf.DUMMYFUNCTION("""COMPUTED_VALUE"""),"BP26005501")</f>
        <v>BP26005501</v>
      </c>
      <c r="AA69" s="60" t="str">
        <f ca="1">IFERROR(__xludf.DUMMYFUNCTION("""COMPUTED_VALUE"""),"BP26005547")</f>
        <v>BP26005547</v>
      </c>
      <c r="AB69" s="60" t="str">
        <f ca="1">IFERROR(__xludf.DUMMYFUNCTION("""COMPUTED_VALUE"""),"BP26005549")</f>
        <v>BP26005549</v>
      </c>
      <c r="AC69" s="60" t="str">
        <f ca="1">IFERROR(__xludf.DUMMYFUNCTION("""COMPUTED_VALUE"""),"BP26005570")</f>
        <v>BP26005570</v>
      </c>
      <c r="AD69" s="60" t="str">
        <f ca="1">IFERROR(__xludf.DUMMYFUNCTION("""COMPUTED_VALUE"""),"BP26005571")</f>
        <v>BP26005571</v>
      </c>
      <c r="AE69" s="60" t="str">
        <f ca="1">IFERROR(__xludf.DUMMYFUNCTION("""COMPUTED_VALUE"""),"BP26005572")</f>
        <v>BP26005572</v>
      </c>
      <c r="AF69" s="60" t="str">
        <f ca="1">IFERROR(__xludf.DUMMYFUNCTION("""COMPUTED_VALUE"""),"BP26005590")</f>
        <v>BP26005590</v>
      </c>
      <c r="AG69" s="60" t="str">
        <f ca="1">IFERROR(__xludf.DUMMYFUNCTION("""COMPUTED_VALUE"""),"BP26005595")</f>
        <v>BP26005595</v>
      </c>
      <c r="AH69" s="60" t="str">
        <f ca="1">IFERROR(__xludf.DUMMYFUNCTION("""COMPUTED_VALUE"""),"BP26005775")</f>
        <v>BP26005775</v>
      </c>
    </row>
    <row r="70" spans="1:82">
      <c r="A70" s="60">
        <v>4161</v>
      </c>
      <c r="B70" s="60" t="str">
        <f ca="1">IFERROR(__xludf.DUMMYFUNCTION("TRANSPOSE(unique(FILTER(Lista!O:O,Lista!E:E=A70)))"),"BP26002845")</f>
        <v>BP26002845</v>
      </c>
      <c r="C70" s="60" t="str">
        <f ca="1">IFERROR(__xludf.DUMMYFUNCTION("""COMPUTED_VALUE"""),"BP26003163")</f>
        <v>BP26003163</v>
      </c>
      <c r="D70" s="60" t="str">
        <f ca="1">IFERROR(__xludf.DUMMYFUNCTION("""COMPUTED_VALUE"""),"BP26003166")</f>
        <v>BP26003166</v>
      </c>
      <c r="E70" s="60" t="str">
        <f ca="1">IFERROR(__xludf.DUMMYFUNCTION("""COMPUTED_VALUE"""),"BP26003177")</f>
        <v>BP26003177</v>
      </c>
      <c r="F70" s="60" t="str">
        <f ca="1">IFERROR(__xludf.DUMMYFUNCTION("""COMPUTED_VALUE"""),"BP26003255")</f>
        <v>BP26003255</v>
      </c>
      <c r="G70" s="60" t="str">
        <f ca="1">IFERROR(__xludf.DUMMYFUNCTION("""COMPUTED_VALUE"""),"BP26003314")</f>
        <v>BP26003314</v>
      </c>
      <c r="H70" s="60" t="str">
        <f ca="1">IFERROR(__xludf.DUMMYFUNCTION("""COMPUTED_VALUE"""),"BP26003318")</f>
        <v>BP26003318</v>
      </c>
      <c r="I70" s="60" t="str">
        <f ca="1">IFERROR(__xludf.DUMMYFUNCTION("""COMPUTED_VALUE"""),"BP26003753")</f>
        <v>BP26003753</v>
      </c>
      <c r="J70" s="60" t="str">
        <f ca="1">IFERROR(__xludf.DUMMYFUNCTION("""COMPUTED_VALUE"""),"BP26003762")</f>
        <v>BP26003762</v>
      </c>
      <c r="K70" s="60" t="str">
        <f ca="1">IFERROR(__xludf.DUMMYFUNCTION("""COMPUTED_VALUE"""),"BP26003763")</f>
        <v>BP26003763</v>
      </c>
      <c r="L70" s="60" t="str">
        <f ca="1">IFERROR(__xludf.DUMMYFUNCTION("""COMPUTED_VALUE"""),"BP26003764")</f>
        <v>BP26003764</v>
      </c>
      <c r="M70" s="60" t="str">
        <f ca="1">IFERROR(__xludf.DUMMYFUNCTION("""COMPUTED_VALUE"""),"BP26004221")</f>
        <v>BP26004221</v>
      </c>
      <c r="N70" s="60" t="str">
        <f ca="1">IFERROR(__xludf.DUMMYFUNCTION("""COMPUTED_VALUE"""),"BP26004442")</f>
        <v>BP26004442</v>
      </c>
      <c r="O70" s="60" t="str">
        <f ca="1">IFERROR(__xludf.DUMMYFUNCTION("""COMPUTED_VALUE"""),"BP26004443")</f>
        <v>BP26004443</v>
      </c>
      <c r="P70" s="60" t="str">
        <f ca="1">IFERROR(__xludf.DUMMYFUNCTION("""COMPUTED_VALUE"""),"BP26005091")</f>
        <v>BP26005091</v>
      </c>
      <c r="Q70" s="60" t="str">
        <f ca="1">IFERROR(__xludf.DUMMYFUNCTION("""COMPUTED_VALUE"""),"BP26005203")</f>
        <v>BP26005203</v>
      </c>
      <c r="R70" s="60" t="str">
        <f ca="1">IFERROR(__xludf.DUMMYFUNCTION("""COMPUTED_VALUE"""),"BP26005246")</f>
        <v>BP26005246</v>
      </c>
      <c r="S70" s="60" t="str">
        <f ca="1">IFERROR(__xludf.DUMMYFUNCTION("""COMPUTED_VALUE"""),"BP26005253")</f>
        <v>BP26005253</v>
      </c>
      <c r="T70" s="60" t="str">
        <f ca="1">IFERROR(__xludf.DUMMYFUNCTION("""COMPUTED_VALUE"""),"BP26005270")</f>
        <v>BP26005270</v>
      </c>
      <c r="U70" s="60" t="str">
        <f ca="1">IFERROR(__xludf.DUMMYFUNCTION("""COMPUTED_VALUE"""),"BP26005276")</f>
        <v>BP26005276</v>
      </c>
      <c r="V70" s="60" t="str">
        <f ca="1">IFERROR(__xludf.DUMMYFUNCTION("""COMPUTED_VALUE"""),"BP26005339")</f>
        <v>BP26005339</v>
      </c>
      <c r="W70" s="60" t="str">
        <f ca="1">IFERROR(__xludf.DUMMYFUNCTION("""COMPUTED_VALUE"""),"BP26005388")</f>
        <v>BP26005388</v>
      </c>
      <c r="X70" s="60" t="str">
        <f ca="1">IFERROR(__xludf.DUMMYFUNCTION("""COMPUTED_VALUE"""),"BP26005389")</f>
        <v>BP26005389</v>
      </c>
      <c r="Y70" s="60" t="str">
        <f ca="1">IFERROR(__xludf.DUMMYFUNCTION("""COMPUTED_VALUE"""),"BP26005500")</f>
        <v>BP26005500</v>
      </c>
      <c r="Z70" s="60" t="str">
        <f ca="1">IFERROR(__xludf.DUMMYFUNCTION("""COMPUTED_VALUE"""),"BP26005501")</f>
        <v>BP26005501</v>
      </c>
      <c r="AA70" s="60" t="str">
        <f ca="1">IFERROR(__xludf.DUMMYFUNCTION("""COMPUTED_VALUE"""),"BP26005547")</f>
        <v>BP26005547</v>
      </c>
      <c r="AB70" s="60" t="str">
        <f ca="1">IFERROR(__xludf.DUMMYFUNCTION("""COMPUTED_VALUE"""),"BP26005549")</f>
        <v>BP26005549</v>
      </c>
      <c r="AC70" s="60" t="str">
        <f ca="1">IFERROR(__xludf.DUMMYFUNCTION("""COMPUTED_VALUE"""),"BP26005570")</f>
        <v>BP26005570</v>
      </c>
      <c r="AD70" s="60" t="str">
        <f ca="1">IFERROR(__xludf.DUMMYFUNCTION("""COMPUTED_VALUE"""),"BP26005571")</f>
        <v>BP26005571</v>
      </c>
      <c r="AE70" s="60" t="str">
        <f ca="1">IFERROR(__xludf.DUMMYFUNCTION("""COMPUTED_VALUE"""),"BP26005572")</f>
        <v>BP26005572</v>
      </c>
      <c r="AF70" s="60" t="str">
        <f ca="1">IFERROR(__xludf.DUMMYFUNCTION("""COMPUTED_VALUE"""),"BP26005590")</f>
        <v>BP26005590</v>
      </c>
      <c r="AG70" s="60" t="str">
        <f ca="1">IFERROR(__xludf.DUMMYFUNCTION("""COMPUTED_VALUE"""),"BP26005595")</f>
        <v>BP26005595</v>
      </c>
      <c r="AH70" s="60" t="str">
        <f ca="1">IFERROR(__xludf.DUMMYFUNCTION("""COMPUTED_VALUE"""),"BP26005775")</f>
        <v>BP26005775</v>
      </c>
    </row>
    <row r="71" spans="1:82">
      <c r="A71" s="60">
        <v>4162</v>
      </c>
      <c r="B71" s="60" t="str">
        <f ca="1">IFERROR(__xludf.DUMMYFUNCTION("TRANSPOSE(unique(FILTER(Lista!O:O,Lista!E:E=A71)))"),"BP26002548")</f>
        <v>BP26002548</v>
      </c>
      <c r="C71" s="60" t="str">
        <f ca="1">IFERROR(__xludf.DUMMYFUNCTION("""COMPUTED_VALUE"""),"BP26004416")</f>
        <v>BP26004416</v>
      </c>
      <c r="D71" s="60" t="str">
        <f ca="1">IFERROR(__xludf.DUMMYFUNCTION("""COMPUTED_VALUE"""),"BP26005284")</f>
        <v>BP26005284</v>
      </c>
      <c r="E71" s="60" t="str">
        <f ca="1">IFERROR(__xludf.DUMMYFUNCTION("""COMPUTED_VALUE"""),"BP26005285")</f>
        <v>BP26005285</v>
      </c>
      <c r="F71" s="60" t="str">
        <f ca="1">IFERROR(__xludf.DUMMYFUNCTION("""COMPUTED_VALUE"""),"BP26005288")</f>
        <v>BP26005288</v>
      </c>
      <c r="G71" s="60" t="str">
        <f ca="1">IFERROR(__xludf.DUMMYFUNCTION("""COMPUTED_VALUE"""),"BP26005290")</f>
        <v>BP26005290</v>
      </c>
      <c r="H71" s="60" t="str">
        <f ca="1">IFERROR(__xludf.DUMMYFUNCTION("""COMPUTED_VALUE"""),"BP26005300")</f>
        <v>BP26005300</v>
      </c>
      <c r="I71" s="60" t="str">
        <f ca="1">IFERROR(__xludf.DUMMYFUNCTION("""COMPUTED_VALUE"""),"BP26005301")</f>
        <v>BP26005301</v>
      </c>
      <c r="J71" s="60" t="str">
        <f ca="1">IFERROR(__xludf.DUMMYFUNCTION("""COMPUTED_VALUE"""),"BP26005302")</f>
        <v>BP26005302</v>
      </c>
      <c r="K71" s="60" t="str">
        <f ca="1">IFERROR(__xludf.DUMMYFUNCTION("""COMPUTED_VALUE"""),"BP26005304")</f>
        <v>BP26005304</v>
      </c>
      <c r="L71" s="60" t="str">
        <f ca="1">IFERROR(__xludf.DUMMYFUNCTION("""COMPUTED_VALUE"""),"BP26005305")</f>
        <v>BP26005305</v>
      </c>
      <c r="M71" s="60" t="str">
        <f ca="1">IFERROR(__xludf.DUMMYFUNCTION("""COMPUTED_VALUE"""),"BP26005306")</f>
        <v>BP26005306</v>
      </c>
      <c r="N71" s="60" t="str">
        <f ca="1">IFERROR(__xludf.DUMMYFUNCTION("""COMPUTED_VALUE"""),"BP26005398")</f>
        <v>BP26005398</v>
      </c>
      <c r="O71" s="60" t="str">
        <f ca="1">IFERROR(__xludf.DUMMYFUNCTION("""COMPUTED_VALUE"""),"BP26005399")</f>
        <v>BP26005399</v>
      </c>
      <c r="P71" s="60" t="str">
        <f ca="1">IFERROR(__xludf.DUMMYFUNCTION("""COMPUTED_VALUE"""),"BP26005561")</f>
        <v>BP26005561</v>
      </c>
      <c r="Q71" s="60" t="str">
        <f ca="1">IFERROR(__xludf.DUMMYFUNCTION("""COMPUTED_VALUE"""),"BP26005564")</f>
        <v>BP26005564</v>
      </c>
      <c r="R71" s="60" t="str">
        <f ca="1">IFERROR(__xludf.DUMMYFUNCTION("""COMPUTED_VALUE"""),"BP26005569")</f>
        <v>BP26005569</v>
      </c>
      <c r="S71" s="60" t="str">
        <f ca="1">IFERROR(__xludf.DUMMYFUNCTION("""COMPUTED_VALUE"""),"BP26005580")</f>
        <v>BP26005580</v>
      </c>
      <c r="T71" s="60" t="str">
        <f ca="1">IFERROR(__xludf.DUMMYFUNCTION("""COMPUTED_VALUE"""),"BP26005581")</f>
        <v>BP26005581</v>
      </c>
      <c r="U71" s="60" t="str">
        <f ca="1">IFERROR(__xludf.DUMMYFUNCTION("""COMPUTED_VALUE"""),"BP26005582")</f>
        <v>BP26005582</v>
      </c>
      <c r="V71" s="60" t="str">
        <f ca="1">IFERROR(__xludf.DUMMYFUNCTION("""COMPUTED_VALUE"""),"BP26005583")</f>
        <v>BP26005583</v>
      </c>
      <c r="W71" s="60" t="str">
        <f ca="1">IFERROR(__xludf.DUMMYFUNCTION("""COMPUTED_VALUE"""),"BP26005584")</f>
        <v>BP26005584</v>
      </c>
      <c r="X71" s="60" t="str">
        <f ca="1">IFERROR(__xludf.DUMMYFUNCTION("""COMPUTED_VALUE"""),"BP26005585")</f>
        <v>BP26005585</v>
      </c>
      <c r="Y71" s="60" t="str">
        <f ca="1">IFERROR(__xludf.DUMMYFUNCTION("""COMPUTED_VALUE"""),"BP26005588")</f>
        <v>BP26005588</v>
      </c>
      <c r="Z71" s="60" t="str">
        <f ca="1">IFERROR(__xludf.DUMMYFUNCTION("""COMPUTED_VALUE"""),"BP26005589")</f>
        <v>BP26005589</v>
      </c>
      <c r="AA71" s="60" t="str">
        <f ca="1">IFERROR(__xludf.DUMMYFUNCTION("""COMPUTED_VALUE"""),"BP26005591")</f>
        <v>BP26005591</v>
      </c>
      <c r="AB71" s="60" t="str">
        <f ca="1">IFERROR(__xludf.DUMMYFUNCTION("""COMPUTED_VALUE"""),"BP26005592")</f>
        <v>BP26005592</v>
      </c>
      <c r="AC71" s="60" t="str">
        <f ca="1">IFERROR(__xludf.DUMMYFUNCTION("""COMPUTED_VALUE"""),"BP26005593")</f>
        <v>BP26005593</v>
      </c>
      <c r="AD71" s="60" t="str">
        <f ca="1">IFERROR(__xludf.DUMMYFUNCTION("""COMPUTED_VALUE"""),"BP26005596")</f>
        <v>BP26005596</v>
      </c>
      <c r="AE71" s="60" t="str">
        <f ca="1">IFERROR(__xludf.DUMMYFUNCTION("""COMPUTED_VALUE"""),"BP26005597")</f>
        <v>BP26005597</v>
      </c>
      <c r="AF71" s="60" t="str">
        <f ca="1">IFERROR(__xludf.DUMMYFUNCTION("""COMPUTED_VALUE"""),"BP26005598")</f>
        <v>BP26005598</v>
      </c>
      <c r="AG71" s="60" t="str">
        <f ca="1">IFERROR(__xludf.DUMMYFUNCTION("""COMPUTED_VALUE"""),"BP26005599")</f>
        <v>BP26005599</v>
      </c>
      <c r="AH71" s="60" t="str">
        <f ca="1">IFERROR(__xludf.DUMMYFUNCTION("""COMPUTED_VALUE"""),"BP26005600")</f>
        <v>BP26005600</v>
      </c>
      <c r="AI71" s="60" t="str">
        <f ca="1">IFERROR(__xludf.DUMMYFUNCTION("""COMPUTED_VALUE"""),"BP26005601")</f>
        <v>BP26005601</v>
      </c>
      <c r="AJ71" s="60" t="str">
        <f ca="1">IFERROR(__xludf.DUMMYFUNCTION("""COMPUTED_VALUE"""),"BP26005604")</f>
        <v>BP26005604</v>
      </c>
      <c r="AK71" s="60" t="str">
        <f ca="1">IFERROR(__xludf.DUMMYFUNCTION("""COMPUTED_VALUE"""),"BP26005605")</f>
        <v>BP26005605</v>
      </c>
      <c r="AL71" s="60" t="str">
        <f ca="1">IFERROR(__xludf.DUMMYFUNCTION("""COMPUTED_VALUE"""),"BP26005606")</f>
        <v>BP26005606</v>
      </c>
      <c r="AM71" s="60" t="str">
        <f ca="1">IFERROR(__xludf.DUMMYFUNCTION("""COMPUTED_VALUE"""),"BP26005610")</f>
        <v>BP26005610</v>
      </c>
      <c r="AN71" s="60" t="str">
        <f ca="1">IFERROR(__xludf.DUMMYFUNCTION("""COMPUTED_VALUE"""),"BP26005611")</f>
        <v>BP26005611</v>
      </c>
      <c r="AO71" s="60" t="str">
        <f ca="1">IFERROR(__xludf.DUMMYFUNCTION("""COMPUTED_VALUE"""),"BP26005612")</f>
        <v>BP26005612</v>
      </c>
      <c r="AP71" s="60" t="str">
        <f ca="1">IFERROR(__xludf.DUMMYFUNCTION("""COMPUTED_VALUE"""),"BP26005613")</f>
        <v>BP26005613</v>
      </c>
      <c r="AQ71" s="60" t="str">
        <f ca="1">IFERROR(__xludf.DUMMYFUNCTION("""COMPUTED_VALUE"""),"BP26005622")</f>
        <v>BP26005622</v>
      </c>
      <c r="AR71" s="60" t="str">
        <f ca="1">IFERROR(__xludf.DUMMYFUNCTION("""COMPUTED_VALUE"""),"BP26005624")</f>
        <v>BP26005624</v>
      </c>
      <c r="AS71" s="60" t="str">
        <f ca="1">IFERROR(__xludf.DUMMYFUNCTION("""COMPUTED_VALUE"""),"BP26005625")</f>
        <v>BP26005625</v>
      </c>
      <c r="AT71" s="60" t="str">
        <f ca="1">IFERROR(__xludf.DUMMYFUNCTION("""COMPUTED_VALUE"""),"BP26005626")</f>
        <v>BP26005626</v>
      </c>
      <c r="AU71" s="60" t="str">
        <f ca="1">IFERROR(__xludf.DUMMYFUNCTION("""COMPUTED_VALUE"""),"BP26005628")</f>
        <v>BP26005628</v>
      </c>
      <c r="AV71" s="60" t="str">
        <f ca="1">IFERROR(__xludf.DUMMYFUNCTION("""COMPUTED_VALUE"""),"BP26005629")</f>
        <v>BP26005629</v>
      </c>
      <c r="AW71" s="60" t="str">
        <f ca="1">IFERROR(__xludf.DUMMYFUNCTION("""COMPUTED_VALUE"""),"BP26005630")</f>
        <v>BP26005630</v>
      </c>
      <c r="AX71" s="60" t="str">
        <f ca="1">IFERROR(__xludf.DUMMYFUNCTION("""COMPUTED_VALUE"""),"BP26005631")</f>
        <v>BP26005631</v>
      </c>
      <c r="AY71" s="60" t="str">
        <f ca="1">IFERROR(__xludf.DUMMYFUNCTION("""COMPUTED_VALUE"""),"BP26005635")</f>
        <v>BP26005635</v>
      </c>
      <c r="AZ71" s="60" t="str">
        <f ca="1">IFERROR(__xludf.DUMMYFUNCTION("""COMPUTED_VALUE"""),"BP26005636")</f>
        <v>BP26005636</v>
      </c>
      <c r="BA71" s="60" t="str">
        <f ca="1">IFERROR(__xludf.DUMMYFUNCTION("""COMPUTED_VALUE"""),"BP26005637")</f>
        <v>BP26005637</v>
      </c>
      <c r="BB71" s="60" t="str">
        <f ca="1">IFERROR(__xludf.DUMMYFUNCTION("""COMPUTED_VALUE"""),"BP26005638")</f>
        <v>BP26005638</v>
      </c>
      <c r="BC71" s="60" t="str">
        <f ca="1">IFERROR(__xludf.DUMMYFUNCTION("""COMPUTED_VALUE"""),"BP26005642")</f>
        <v>BP26005642</v>
      </c>
      <c r="BD71" s="60" t="str">
        <f ca="1">IFERROR(__xludf.DUMMYFUNCTION("""COMPUTED_VALUE"""),"BP26005647")</f>
        <v>BP26005647</v>
      </c>
      <c r="BE71" s="60" t="str">
        <f ca="1">IFERROR(__xludf.DUMMYFUNCTION("""COMPUTED_VALUE"""),"BP26005651")</f>
        <v>BP26005651</v>
      </c>
      <c r="BF71" s="60" t="str">
        <f ca="1">IFERROR(__xludf.DUMMYFUNCTION("""COMPUTED_VALUE"""),"BP26005652")</f>
        <v>BP26005652</v>
      </c>
      <c r="BG71" s="60" t="str">
        <f ca="1">IFERROR(__xludf.DUMMYFUNCTION("""COMPUTED_VALUE"""),"BP26005654")</f>
        <v>BP26005654</v>
      </c>
      <c r="BH71" s="60" t="str">
        <f ca="1">IFERROR(__xludf.DUMMYFUNCTION("""COMPUTED_VALUE"""),"BP26005658")</f>
        <v>BP26005658</v>
      </c>
      <c r="BI71" s="60" t="str">
        <f ca="1">IFERROR(__xludf.DUMMYFUNCTION("""COMPUTED_VALUE"""),"BP26005660")</f>
        <v>BP26005660</v>
      </c>
      <c r="BJ71" s="60" t="str">
        <f ca="1">IFERROR(__xludf.DUMMYFUNCTION("""COMPUTED_VALUE"""),"BP26005664")</f>
        <v>BP26005664</v>
      </c>
      <c r="BK71" s="60" t="str">
        <f ca="1">IFERROR(__xludf.DUMMYFUNCTION("""COMPUTED_VALUE"""),"BP26005665")</f>
        <v>BP26005665</v>
      </c>
      <c r="BL71" s="60" t="str">
        <f ca="1">IFERROR(__xludf.DUMMYFUNCTION("""COMPUTED_VALUE"""),"BP26005678")</f>
        <v>BP26005678</v>
      </c>
      <c r="BM71" s="60" t="str">
        <f ca="1">IFERROR(__xludf.DUMMYFUNCTION("""COMPUTED_VALUE"""),"BP26005691")</f>
        <v>BP26005691</v>
      </c>
      <c r="BN71" s="60" t="str">
        <f ca="1">IFERROR(__xludf.DUMMYFUNCTION("""COMPUTED_VALUE"""),"BP26005693")</f>
        <v>BP26005693</v>
      </c>
      <c r="BO71" s="60" t="str">
        <f ca="1">IFERROR(__xludf.DUMMYFUNCTION("""COMPUTED_VALUE"""),"BP26005701")</f>
        <v>BP26005701</v>
      </c>
      <c r="BP71" s="60" t="str">
        <f ca="1">IFERROR(__xludf.DUMMYFUNCTION("""COMPUTED_VALUE"""),"BP26005702")</f>
        <v>BP26005702</v>
      </c>
      <c r="BQ71" s="60" t="str">
        <f ca="1">IFERROR(__xludf.DUMMYFUNCTION("""COMPUTED_VALUE"""),"BP26005706")</f>
        <v>BP26005706</v>
      </c>
      <c r="BR71" s="60" t="str">
        <f ca="1">IFERROR(__xludf.DUMMYFUNCTION("""COMPUTED_VALUE"""),"BP26005711")</f>
        <v>BP26005711</v>
      </c>
      <c r="BS71" s="60" t="str">
        <f ca="1">IFERROR(__xludf.DUMMYFUNCTION("""COMPUTED_VALUE"""),"BP26005715")</f>
        <v>BP26005715</v>
      </c>
      <c r="BT71" s="60" t="str">
        <f ca="1">IFERROR(__xludf.DUMMYFUNCTION("""COMPUTED_VALUE"""),"BP26005719")</f>
        <v>BP26005719</v>
      </c>
      <c r="BU71" s="60" t="str">
        <f ca="1">IFERROR(__xludf.DUMMYFUNCTION("""COMPUTED_VALUE"""),"BP26005720")</f>
        <v>BP26005720</v>
      </c>
      <c r="BV71" s="60" t="str">
        <f ca="1">IFERROR(__xludf.DUMMYFUNCTION("""COMPUTED_VALUE"""),"BP26005721")</f>
        <v>BP26005721</v>
      </c>
      <c r="BW71" s="60" t="str">
        <f ca="1">IFERROR(__xludf.DUMMYFUNCTION("""COMPUTED_VALUE"""),"BP26005722")</f>
        <v>BP26005722</v>
      </c>
      <c r="BX71" s="60" t="str">
        <f ca="1">IFERROR(__xludf.DUMMYFUNCTION("""COMPUTED_VALUE"""),"BP26005732")</f>
        <v>BP26005732</v>
      </c>
      <c r="BY71" s="60" t="str">
        <f ca="1">IFERROR(__xludf.DUMMYFUNCTION("""COMPUTED_VALUE"""),"BP26005736")</f>
        <v>BP26005736</v>
      </c>
      <c r="BZ71" s="60" t="str">
        <f ca="1">IFERROR(__xludf.DUMMYFUNCTION("""COMPUTED_VALUE"""),"BP26005747")</f>
        <v>BP26005747</v>
      </c>
      <c r="CA71" s="60" t="str">
        <f ca="1">IFERROR(__xludf.DUMMYFUNCTION("""COMPUTED_VALUE"""),"BP26005748")</f>
        <v>BP26005748</v>
      </c>
      <c r="CB71" s="60" t="str">
        <f ca="1">IFERROR(__xludf.DUMMYFUNCTION("""COMPUTED_VALUE"""),"BP26005750")</f>
        <v>BP26005750</v>
      </c>
      <c r="CC71" s="60" t="str">
        <f ca="1">IFERROR(__xludf.DUMMYFUNCTION("""COMPUTED_VALUE"""),"BP26005777")</f>
        <v>BP26005777</v>
      </c>
    </row>
    <row r="72" spans="1:82">
      <c r="A72" s="60">
        <v>4162</v>
      </c>
      <c r="B72" s="60" t="str">
        <f ca="1">IFERROR(__xludf.DUMMYFUNCTION("TRANSPOSE(unique(FILTER(Lista!O:O,Lista!E:E=A72)))"),"BP26002548")</f>
        <v>BP26002548</v>
      </c>
      <c r="C72" s="60" t="str">
        <f ca="1">IFERROR(__xludf.DUMMYFUNCTION("""COMPUTED_VALUE"""),"BP26004416")</f>
        <v>BP26004416</v>
      </c>
      <c r="D72" s="60" t="str">
        <f ca="1">IFERROR(__xludf.DUMMYFUNCTION("""COMPUTED_VALUE"""),"BP26005284")</f>
        <v>BP26005284</v>
      </c>
      <c r="E72" s="60" t="str">
        <f ca="1">IFERROR(__xludf.DUMMYFUNCTION("""COMPUTED_VALUE"""),"BP26005285")</f>
        <v>BP26005285</v>
      </c>
      <c r="F72" s="60" t="str">
        <f ca="1">IFERROR(__xludf.DUMMYFUNCTION("""COMPUTED_VALUE"""),"BP26005288")</f>
        <v>BP26005288</v>
      </c>
      <c r="G72" s="60" t="str">
        <f ca="1">IFERROR(__xludf.DUMMYFUNCTION("""COMPUTED_VALUE"""),"BP26005290")</f>
        <v>BP26005290</v>
      </c>
      <c r="H72" s="60" t="str">
        <f ca="1">IFERROR(__xludf.DUMMYFUNCTION("""COMPUTED_VALUE"""),"BP26005300")</f>
        <v>BP26005300</v>
      </c>
      <c r="I72" s="60" t="str">
        <f ca="1">IFERROR(__xludf.DUMMYFUNCTION("""COMPUTED_VALUE"""),"BP26005301")</f>
        <v>BP26005301</v>
      </c>
      <c r="J72" s="60" t="str">
        <f ca="1">IFERROR(__xludf.DUMMYFUNCTION("""COMPUTED_VALUE"""),"BP26005302")</f>
        <v>BP26005302</v>
      </c>
      <c r="K72" s="60" t="str">
        <f ca="1">IFERROR(__xludf.DUMMYFUNCTION("""COMPUTED_VALUE"""),"BP26005304")</f>
        <v>BP26005304</v>
      </c>
      <c r="L72" s="60" t="str">
        <f ca="1">IFERROR(__xludf.DUMMYFUNCTION("""COMPUTED_VALUE"""),"BP26005305")</f>
        <v>BP26005305</v>
      </c>
      <c r="M72" s="60" t="str">
        <f ca="1">IFERROR(__xludf.DUMMYFUNCTION("""COMPUTED_VALUE"""),"BP26005306")</f>
        <v>BP26005306</v>
      </c>
      <c r="N72" s="60" t="str">
        <f ca="1">IFERROR(__xludf.DUMMYFUNCTION("""COMPUTED_VALUE"""),"BP26005398")</f>
        <v>BP26005398</v>
      </c>
      <c r="O72" s="60" t="str">
        <f ca="1">IFERROR(__xludf.DUMMYFUNCTION("""COMPUTED_VALUE"""),"BP26005399")</f>
        <v>BP26005399</v>
      </c>
      <c r="P72" s="60" t="str">
        <f ca="1">IFERROR(__xludf.DUMMYFUNCTION("""COMPUTED_VALUE"""),"BP26005561")</f>
        <v>BP26005561</v>
      </c>
      <c r="Q72" s="60" t="str">
        <f ca="1">IFERROR(__xludf.DUMMYFUNCTION("""COMPUTED_VALUE"""),"BP26005564")</f>
        <v>BP26005564</v>
      </c>
      <c r="R72" s="60" t="str">
        <f ca="1">IFERROR(__xludf.DUMMYFUNCTION("""COMPUTED_VALUE"""),"BP26005569")</f>
        <v>BP26005569</v>
      </c>
      <c r="S72" s="60" t="str">
        <f ca="1">IFERROR(__xludf.DUMMYFUNCTION("""COMPUTED_VALUE"""),"BP26005580")</f>
        <v>BP26005580</v>
      </c>
      <c r="T72" s="60" t="str">
        <f ca="1">IFERROR(__xludf.DUMMYFUNCTION("""COMPUTED_VALUE"""),"BP26005581")</f>
        <v>BP26005581</v>
      </c>
      <c r="U72" s="60" t="str">
        <f ca="1">IFERROR(__xludf.DUMMYFUNCTION("""COMPUTED_VALUE"""),"BP26005582")</f>
        <v>BP26005582</v>
      </c>
      <c r="V72" s="60" t="str">
        <f ca="1">IFERROR(__xludf.DUMMYFUNCTION("""COMPUTED_VALUE"""),"BP26005583")</f>
        <v>BP26005583</v>
      </c>
      <c r="W72" s="60" t="str">
        <f ca="1">IFERROR(__xludf.DUMMYFUNCTION("""COMPUTED_VALUE"""),"BP26005584")</f>
        <v>BP26005584</v>
      </c>
      <c r="X72" s="60" t="str">
        <f ca="1">IFERROR(__xludf.DUMMYFUNCTION("""COMPUTED_VALUE"""),"BP26005585")</f>
        <v>BP26005585</v>
      </c>
      <c r="Y72" s="60" t="str">
        <f ca="1">IFERROR(__xludf.DUMMYFUNCTION("""COMPUTED_VALUE"""),"BP26005588")</f>
        <v>BP26005588</v>
      </c>
      <c r="Z72" s="60" t="str">
        <f ca="1">IFERROR(__xludf.DUMMYFUNCTION("""COMPUTED_VALUE"""),"BP26005589")</f>
        <v>BP26005589</v>
      </c>
      <c r="AA72" s="60" t="str">
        <f ca="1">IFERROR(__xludf.DUMMYFUNCTION("""COMPUTED_VALUE"""),"BP26005591")</f>
        <v>BP26005591</v>
      </c>
      <c r="AB72" s="60" t="str">
        <f ca="1">IFERROR(__xludf.DUMMYFUNCTION("""COMPUTED_VALUE"""),"BP26005592")</f>
        <v>BP26005592</v>
      </c>
      <c r="AC72" s="60" t="str">
        <f ca="1">IFERROR(__xludf.DUMMYFUNCTION("""COMPUTED_VALUE"""),"BP26005593")</f>
        <v>BP26005593</v>
      </c>
      <c r="AD72" s="60" t="str">
        <f ca="1">IFERROR(__xludf.DUMMYFUNCTION("""COMPUTED_VALUE"""),"BP26005596")</f>
        <v>BP26005596</v>
      </c>
      <c r="AE72" s="60" t="str">
        <f ca="1">IFERROR(__xludf.DUMMYFUNCTION("""COMPUTED_VALUE"""),"BP26005597")</f>
        <v>BP26005597</v>
      </c>
      <c r="AF72" s="60" t="str">
        <f ca="1">IFERROR(__xludf.DUMMYFUNCTION("""COMPUTED_VALUE"""),"BP26005598")</f>
        <v>BP26005598</v>
      </c>
      <c r="AG72" s="60" t="str">
        <f ca="1">IFERROR(__xludf.DUMMYFUNCTION("""COMPUTED_VALUE"""),"BP26005599")</f>
        <v>BP26005599</v>
      </c>
      <c r="AH72" s="60" t="str">
        <f ca="1">IFERROR(__xludf.DUMMYFUNCTION("""COMPUTED_VALUE"""),"BP26005600")</f>
        <v>BP26005600</v>
      </c>
      <c r="AI72" s="60" t="str">
        <f ca="1">IFERROR(__xludf.DUMMYFUNCTION("""COMPUTED_VALUE"""),"BP26005601")</f>
        <v>BP26005601</v>
      </c>
      <c r="AJ72" s="60" t="str">
        <f ca="1">IFERROR(__xludf.DUMMYFUNCTION("""COMPUTED_VALUE"""),"BP26005604")</f>
        <v>BP26005604</v>
      </c>
      <c r="AK72" s="60" t="str">
        <f ca="1">IFERROR(__xludf.DUMMYFUNCTION("""COMPUTED_VALUE"""),"BP26005605")</f>
        <v>BP26005605</v>
      </c>
      <c r="AL72" s="60" t="str">
        <f ca="1">IFERROR(__xludf.DUMMYFUNCTION("""COMPUTED_VALUE"""),"BP26005606")</f>
        <v>BP26005606</v>
      </c>
      <c r="AM72" s="60" t="str">
        <f ca="1">IFERROR(__xludf.DUMMYFUNCTION("""COMPUTED_VALUE"""),"BP26005610")</f>
        <v>BP26005610</v>
      </c>
      <c r="AN72" s="60" t="str">
        <f ca="1">IFERROR(__xludf.DUMMYFUNCTION("""COMPUTED_VALUE"""),"BP26005611")</f>
        <v>BP26005611</v>
      </c>
      <c r="AO72" s="60" t="str">
        <f ca="1">IFERROR(__xludf.DUMMYFUNCTION("""COMPUTED_VALUE"""),"BP26005612")</f>
        <v>BP26005612</v>
      </c>
      <c r="AP72" s="60" t="str">
        <f ca="1">IFERROR(__xludf.DUMMYFUNCTION("""COMPUTED_VALUE"""),"BP26005613")</f>
        <v>BP26005613</v>
      </c>
      <c r="AQ72" s="60" t="str">
        <f ca="1">IFERROR(__xludf.DUMMYFUNCTION("""COMPUTED_VALUE"""),"BP26005622")</f>
        <v>BP26005622</v>
      </c>
      <c r="AR72" s="60" t="str">
        <f ca="1">IFERROR(__xludf.DUMMYFUNCTION("""COMPUTED_VALUE"""),"BP26005624")</f>
        <v>BP26005624</v>
      </c>
      <c r="AS72" s="60" t="str">
        <f ca="1">IFERROR(__xludf.DUMMYFUNCTION("""COMPUTED_VALUE"""),"BP26005625")</f>
        <v>BP26005625</v>
      </c>
      <c r="AT72" s="60" t="str">
        <f ca="1">IFERROR(__xludf.DUMMYFUNCTION("""COMPUTED_VALUE"""),"BP26005626")</f>
        <v>BP26005626</v>
      </c>
      <c r="AU72" s="60" t="str">
        <f ca="1">IFERROR(__xludf.DUMMYFUNCTION("""COMPUTED_VALUE"""),"BP26005628")</f>
        <v>BP26005628</v>
      </c>
      <c r="AV72" s="60" t="str">
        <f ca="1">IFERROR(__xludf.DUMMYFUNCTION("""COMPUTED_VALUE"""),"BP26005629")</f>
        <v>BP26005629</v>
      </c>
      <c r="AW72" s="60" t="str">
        <f ca="1">IFERROR(__xludf.DUMMYFUNCTION("""COMPUTED_VALUE"""),"BP26005630")</f>
        <v>BP26005630</v>
      </c>
      <c r="AX72" s="60" t="str">
        <f ca="1">IFERROR(__xludf.DUMMYFUNCTION("""COMPUTED_VALUE"""),"BP26005631")</f>
        <v>BP26005631</v>
      </c>
      <c r="AY72" s="60" t="str">
        <f ca="1">IFERROR(__xludf.DUMMYFUNCTION("""COMPUTED_VALUE"""),"BP26005635")</f>
        <v>BP26005635</v>
      </c>
      <c r="AZ72" s="60" t="str">
        <f ca="1">IFERROR(__xludf.DUMMYFUNCTION("""COMPUTED_VALUE"""),"BP26005636")</f>
        <v>BP26005636</v>
      </c>
      <c r="BA72" s="60" t="str">
        <f ca="1">IFERROR(__xludf.DUMMYFUNCTION("""COMPUTED_VALUE"""),"BP26005637")</f>
        <v>BP26005637</v>
      </c>
      <c r="BB72" s="60" t="str">
        <f ca="1">IFERROR(__xludf.DUMMYFUNCTION("""COMPUTED_VALUE"""),"BP26005638")</f>
        <v>BP26005638</v>
      </c>
      <c r="BC72" s="60" t="str">
        <f ca="1">IFERROR(__xludf.DUMMYFUNCTION("""COMPUTED_VALUE"""),"BP26005642")</f>
        <v>BP26005642</v>
      </c>
      <c r="BD72" s="60" t="str">
        <f ca="1">IFERROR(__xludf.DUMMYFUNCTION("""COMPUTED_VALUE"""),"BP26005647")</f>
        <v>BP26005647</v>
      </c>
      <c r="BE72" s="60" t="str">
        <f ca="1">IFERROR(__xludf.DUMMYFUNCTION("""COMPUTED_VALUE"""),"BP26005651")</f>
        <v>BP26005651</v>
      </c>
      <c r="BF72" s="60" t="str">
        <f ca="1">IFERROR(__xludf.DUMMYFUNCTION("""COMPUTED_VALUE"""),"BP26005652")</f>
        <v>BP26005652</v>
      </c>
      <c r="BG72" s="60" t="str">
        <f ca="1">IFERROR(__xludf.DUMMYFUNCTION("""COMPUTED_VALUE"""),"BP26005654")</f>
        <v>BP26005654</v>
      </c>
      <c r="BH72" s="60" t="str">
        <f ca="1">IFERROR(__xludf.DUMMYFUNCTION("""COMPUTED_VALUE"""),"BP26005658")</f>
        <v>BP26005658</v>
      </c>
      <c r="BI72" s="60" t="str">
        <f ca="1">IFERROR(__xludf.DUMMYFUNCTION("""COMPUTED_VALUE"""),"BP26005660")</f>
        <v>BP26005660</v>
      </c>
      <c r="BJ72" s="60" t="str">
        <f ca="1">IFERROR(__xludf.DUMMYFUNCTION("""COMPUTED_VALUE"""),"BP26005664")</f>
        <v>BP26005664</v>
      </c>
      <c r="BK72" s="60" t="str">
        <f ca="1">IFERROR(__xludf.DUMMYFUNCTION("""COMPUTED_VALUE"""),"BP26005665")</f>
        <v>BP26005665</v>
      </c>
      <c r="BL72" s="60" t="str">
        <f ca="1">IFERROR(__xludf.DUMMYFUNCTION("""COMPUTED_VALUE"""),"BP26005678")</f>
        <v>BP26005678</v>
      </c>
      <c r="BM72" s="60" t="str">
        <f ca="1">IFERROR(__xludf.DUMMYFUNCTION("""COMPUTED_VALUE"""),"BP26005691")</f>
        <v>BP26005691</v>
      </c>
      <c r="BN72" s="60" t="str">
        <f ca="1">IFERROR(__xludf.DUMMYFUNCTION("""COMPUTED_VALUE"""),"BP26005693")</f>
        <v>BP26005693</v>
      </c>
      <c r="BO72" s="60" t="str">
        <f ca="1">IFERROR(__xludf.DUMMYFUNCTION("""COMPUTED_VALUE"""),"BP26005701")</f>
        <v>BP26005701</v>
      </c>
      <c r="BP72" s="60" t="str">
        <f ca="1">IFERROR(__xludf.DUMMYFUNCTION("""COMPUTED_VALUE"""),"BP26005702")</f>
        <v>BP26005702</v>
      </c>
      <c r="BQ72" s="60" t="str">
        <f ca="1">IFERROR(__xludf.DUMMYFUNCTION("""COMPUTED_VALUE"""),"BP26005706")</f>
        <v>BP26005706</v>
      </c>
      <c r="BR72" s="60" t="str">
        <f ca="1">IFERROR(__xludf.DUMMYFUNCTION("""COMPUTED_VALUE"""),"BP26005711")</f>
        <v>BP26005711</v>
      </c>
      <c r="BS72" s="60" t="str">
        <f ca="1">IFERROR(__xludf.DUMMYFUNCTION("""COMPUTED_VALUE"""),"BP26005715")</f>
        <v>BP26005715</v>
      </c>
      <c r="BT72" s="60" t="str">
        <f ca="1">IFERROR(__xludf.DUMMYFUNCTION("""COMPUTED_VALUE"""),"BP26005719")</f>
        <v>BP26005719</v>
      </c>
      <c r="BU72" s="60" t="str">
        <f ca="1">IFERROR(__xludf.DUMMYFUNCTION("""COMPUTED_VALUE"""),"BP26005720")</f>
        <v>BP26005720</v>
      </c>
      <c r="BV72" s="60" t="str">
        <f ca="1">IFERROR(__xludf.DUMMYFUNCTION("""COMPUTED_VALUE"""),"BP26005721")</f>
        <v>BP26005721</v>
      </c>
      <c r="BW72" s="60" t="str">
        <f ca="1">IFERROR(__xludf.DUMMYFUNCTION("""COMPUTED_VALUE"""),"BP26005722")</f>
        <v>BP26005722</v>
      </c>
      <c r="BX72" s="60" t="str">
        <f ca="1">IFERROR(__xludf.DUMMYFUNCTION("""COMPUTED_VALUE"""),"BP26005732")</f>
        <v>BP26005732</v>
      </c>
      <c r="BY72" s="60" t="str">
        <f ca="1">IFERROR(__xludf.DUMMYFUNCTION("""COMPUTED_VALUE"""),"BP26005736")</f>
        <v>BP26005736</v>
      </c>
      <c r="BZ72" s="60" t="str">
        <f ca="1">IFERROR(__xludf.DUMMYFUNCTION("""COMPUTED_VALUE"""),"BP26005747")</f>
        <v>BP26005747</v>
      </c>
      <c r="CA72" s="60" t="str">
        <f ca="1">IFERROR(__xludf.DUMMYFUNCTION("""COMPUTED_VALUE"""),"BP26005748")</f>
        <v>BP26005748</v>
      </c>
      <c r="CB72" s="60" t="str">
        <f ca="1">IFERROR(__xludf.DUMMYFUNCTION("""COMPUTED_VALUE"""),"BP26005750")</f>
        <v>BP26005750</v>
      </c>
      <c r="CC72" s="60" t="str">
        <f ca="1">IFERROR(__xludf.DUMMYFUNCTION("""COMPUTED_VALUE"""),"BP26005777")</f>
        <v>BP26005777</v>
      </c>
    </row>
    <row r="73" spans="1:82">
      <c r="A73" s="60">
        <v>4162</v>
      </c>
      <c r="B73" s="60" t="str">
        <f ca="1">IFERROR(__xludf.DUMMYFUNCTION("TRANSPOSE(unique(FILTER(Lista!O:O,Lista!E:E=A73)))"),"BP26002548")</f>
        <v>BP26002548</v>
      </c>
      <c r="C73" s="60" t="str">
        <f ca="1">IFERROR(__xludf.DUMMYFUNCTION("""COMPUTED_VALUE"""),"BP26004416")</f>
        <v>BP26004416</v>
      </c>
      <c r="D73" s="60" t="str">
        <f ca="1">IFERROR(__xludf.DUMMYFUNCTION("""COMPUTED_VALUE"""),"BP26005284")</f>
        <v>BP26005284</v>
      </c>
      <c r="E73" s="60" t="str">
        <f ca="1">IFERROR(__xludf.DUMMYFUNCTION("""COMPUTED_VALUE"""),"BP26005285")</f>
        <v>BP26005285</v>
      </c>
      <c r="F73" s="60" t="str">
        <f ca="1">IFERROR(__xludf.DUMMYFUNCTION("""COMPUTED_VALUE"""),"BP26005288")</f>
        <v>BP26005288</v>
      </c>
      <c r="G73" s="60" t="str">
        <f ca="1">IFERROR(__xludf.DUMMYFUNCTION("""COMPUTED_VALUE"""),"BP26005290")</f>
        <v>BP26005290</v>
      </c>
      <c r="H73" s="60" t="str">
        <f ca="1">IFERROR(__xludf.DUMMYFUNCTION("""COMPUTED_VALUE"""),"BP26005300")</f>
        <v>BP26005300</v>
      </c>
      <c r="I73" s="60" t="str">
        <f ca="1">IFERROR(__xludf.DUMMYFUNCTION("""COMPUTED_VALUE"""),"BP26005301")</f>
        <v>BP26005301</v>
      </c>
      <c r="J73" s="60" t="str">
        <f ca="1">IFERROR(__xludf.DUMMYFUNCTION("""COMPUTED_VALUE"""),"BP26005302")</f>
        <v>BP26005302</v>
      </c>
      <c r="K73" s="60" t="str">
        <f ca="1">IFERROR(__xludf.DUMMYFUNCTION("""COMPUTED_VALUE"""),"BP26005304")</f>
        <v>BP26005304</v>
      </c>
      <c r="L73" s="60" t="str">
        <f ca="1">IFERROR(__xludf.DUMMYFUNCTION("""COMPUTED_VALUE"""),"BP26005305")</f>
        <v>BP26005305</v>
      </c>
      <c r="M73" s="60" t="str">
        <f ca="1">IFERROR(__xludf.DUMMYFUNCTION("""COMPUTED_VALUE"""),"BP26005306")</f>
        <v>BP26005306</v>
      </c>
      <c r="N73" s="60" t="str">
        <f ca="1">IFERROR(__xludf.DUMMYFUNCTION("""COMPUTED_VALUE"""),"BP26005398")</f>
        <v>BP26005398</v>
      </c>
      <c r="O73" s="60" t="str">
        <f ca="1">IFERROR(__xludf.DUMMYFUNCTION("""COMPUTED_VALUE"""),"BP26005399")</f>
        <v>BP26005399</v>
      </c>
      <c r="P73" s="60" t="str">
        <f ca="1">IFERROR(__xludf.DUMMYFUNCTION("""COMPUTED_VALUE"""),"BP26005561")</f>
        <v>BP26005561</v>
      </c>
      <c r="Q73" s="60" t="str">
        <f ca="1">IFERROR(__xludf.DUMMYFUNCTION("""COMPUTED_VALUE"""),"BP26005564")</f>
        <v>BP26005564</v>
      </c>
      <c r="R73" s="60" t="str">
        <f ca="1">IFERROR(__xludf.DUMMYFUNCTION("""COMPUTED_VALUE"""),"BP26005569")</f>
        <v>BP26005569</v>
      </c>
      <c r="S73" s="60" t="str">
        <f ca="1">IFERROR(__xludf.DUMMYFUNCTION("""COMPUTED_VALUE"""),"BP26005580")</f>
        <v>BP26005580</v>
      </c>
      <c r="T73" s="60" t="str">
        <f ca="1">IFERROR(__xludf.DUMMYFUNCTION("""COMPUTED_VALUE"""),"BP26005581")</f>
        <v>BP26005581</v>
      </c>
      <c r="U73" s="60" t="str">
        <f ca="1">IFERROR(__xludf.DUMMYFUNCTION("""COMPUTED_VALUE"""),"BP26005582")</f>
        <v>BP26005582</v>
      </c>
      <c r="V73" s="60" t="str">
        <f ca="1">IFERROR(__xludf.DUMMYFUNCTION("""COMPUTED_VALUE"""),"BP26005583")</f>
        <v>BP26005583</v>
      </c>
      <c r="W73" s="60" t="str">
        <f ca="1">IFERROR(__xludf.DUMMYFUNCTION("""COMPUTED_VALUE"""),"BP26005584")</f>
        <v>BP26005584</v>
      </c>
      <c r="X73" s="60" t="str">
        <f ca="1">IFERROR(__xludf.DUMMYFUNCTION("""COMPUTED_VALUE"""),"BP26005585")</f>
        <v>BP26005585</v>
      </c>
      <c r="Y73" s="60" t="str">
        <f ca="1">IFERROR(__xludf.DUMMYFUNCTION("""COMPUTED_VALUE"""),"BP26005588")</f>
        <v>BP26005588</v>
      </c>
      <c r="Z73" s="60" t="str">
        <f ca="1">IFERROR(__xludf.DUMMYFUNCTION("""COMPUTED_VALUE"""),"BP26005589")</f>
        <v>BP26005589</v>
      </c>
      <c r="AA73" s="60" t="str">
        <f ca="1">IFERROR(__xludf.DUMMYFUNCTION("""COMPUTED_VALUE"""),"BP26005591")</f>
        <v>BP26005591</v>
      </c>
      <c r="AB73" s="60" t="str">
        <f ca="1">IFERROR(__xludf.DUMMYFUNCTION("""COMPUTED_VALUE"""),"BP26005592")</f>
        <v>BP26005592</v>
      </c>
      <c r="AC73" s="60" t="str">
        <f ca="1">IFERROR(__xludf.DUMMYFUNCTION("""COMPUTED_VALUE"""),"BP26005593")</f>
        <v>BP26005593</v>
      </c>
      <c r="AD73" s="60" t="str">
        <f ca="1">IFERROR(__xludf.DUMMYFUNCTION("""COMPUTED_VALUE"""),"BP26005596")</f>
        <v>BP26005596</v>
      </c>
      <c r="AE73" s="60" t="str">
        <f ca="1">IFERROR(__xludf.DUMMYFUNCTION("""COMPUTED_VALUE"""),"BP26005597")</f>
        <v>BP26005597</v>
      </c>
      <c r="AF73" s="60" t="str">
        <f ca="1">IFERROR(__xludf.DUMMYFUNCTION("""COMPUTED_VALUE"""),"BP26005598")</f>
        <v>BP26005598</v>
      </c>
      <c r="AG73" s="60" t="str">
        <f ca="1">IFERROR(__xludf.DUMMYFUNCTION("""COMPUTED_VALUE"""),"BP26005599")</f>
        <v>BP26005599</v>
      </c>
      <c r="AH73" s="60" t="str">
        <f ca="1">IFERROR(__xludf.DUMMYFUNCTION("""COMPUTED_VALUE"""),"BP26005600")</f>
        <v>BP26005600</v>
      </c>
      <c r="AI73" s="60" t="str">
        <f ca="1">IFERROR(__xludf.DUMMYFUNCTION("""COMPUTED_VALUE"""),"BP26005601")</f>
        <v>BP26005601</v>
      </c>
      <c r="AJ73" s="60" t="str">
        <f ca="1">IFERROR(__xludf.DUMMYFUNCTION("""COMPUTED_VALUE"""),"BP26005604")</f>
        <v>BP26005604</v>
      </c>
      <c r="AK73" s="60" t="str">
        <f ca="1">IFERROR(__xludf.DUMMYFUNCTION("""COMPUTED_VALUE"""),"BP26005605")</f>
        <v>BP26005605</v>
      </c>
      <c r="AL73" s="60" t="str">
        <f ca="1">IFERROR(__xludf.DUMMYFUNCTION("""COMPUTED_VALUE"""),"BP26005606")</f>
        <v>BP26005606</v>
      </c>
      <c r="AM73" s="60" t="str">
        <f ca="1">IFERROR(__xludf.DUMMYFUNCTION("""COMPUTED_VALUE"""),"BP26005610")</f>
        <v>BP26005610</v>
      </c>
      <c r="AN73" s="60" t="str">
        <f ca="1">IFERROR(__xludf.DUMMYFUNCTION("""COMPUTED_VALUE"""),"BP26005611")</f>
        <v>BP26005611</v>
      </c>
      <c r="AO73" s="60" t="str">
        <f ca="1">IFERROR(__xludf.DUMMYFUNCTION("""COMPUTED_VALUE"""),"BP26005612")</f>
        <v>BP26005612</v>
      </c>
      <c r="AP73" s="60" t="str">
        <f ca="1">IFERROR(__xludf.DUMMYFUNCTION("""COMPUTED_VALUE"""),"BP26005613")</f>
        <v>BP26005613</v>
      </c>
      <c r="AQ73" s="60" t="str">
        <f ca="1">IFERROR(__xludf.DUMMYFUNCTION("""COMPUTED_VALUE"""),"BP26005622")</f>
        <v>BP26005622</v>
      </c>
      <c r="AR73" s="60" t="str">
        <f ca="1">IFERROR(__xludf.DUMMYFUNCTION("""COMPUTED_VALUE"""),"BP26005624")</f>
        <v>BP26005624</v>
      </c>
      <c r="AS73" s="60" t="str">
        <f ca="1">IFERROR(__xludf.DUMMYFUNCTION("""COMPUTED_VALUE"""),"BP26005625")</f>
        <v>BP26005625</v>
      </c>
      <c r="AT73" s="60" t="str">
        <f ca="1">IFERROR(__xludf.DUMMYFUNCTION("""COMPUTED_VALUE"""),"BP26005626")</f>
        <v>BP26005626</v>
      </c>
      <c r="AU73" s="60" t="str">
        <f ca="1">IFERROR(__xludf.DUMMYFUNCTION("""COMPUTED_VALUE"""),"BP26005628")</f>
        <v>BP26005628</v>
      </c>
      <c r="AV73" s="60" t="str">
        <f ca="1">IFERROR(__xludf.DUMMYFUNCTION("""COMPUTED_VALUE"""),"BP26005629")</f>
        <v>BP26005629</v>
      </c>
      <c r="AW73" s="60" t="str">
        <f ca="1">IFERROR(__xludf.DUMMYFUNCTION("""COMPUTED_VALUE"""),"BP26005630")</f>
        <v>BP26005630</v>
      </c>
      <c r="AX73" s="60" t="str">
        <f ca="1">IFERROR(__xludf.DUMMYFUNCTION("""COMPUTED_VALUE"""),"BP26005631")</f>
        <v>BP26005631</v>
      </c>
      <c r="AY73" s="60" t="str">
        <f ca="1">IFERROR(__xludf.DUMMYFUNCTION("""COMPUTED_VALUE"""),"BP26005635")</f>
        <v>BP26005635</v>
      </c>
      <c r="AZ73" s="60" t="str">
        <f ca="1">IFERROR(__xludf.DUMMYFUNCTION("""COMPUTED_VALUE"""),"BP26005636")</f>
        <v>BP26005636</v>
      </c>
      <c r="BA73" s="60" t="str">
        <f ca="1">IFERROR(__xludf.DUMMYFUNCTION("""COMPUTED_VALUE"""),"BP26005637")</f>
        <v>BP26005637</v>
      </c>
      <c r="BB73" s="60" t="str">
        <f ca="1">IFERROR(__xludf.DUMMYFUNCTION("""COMPUTED_VALUE"""),"BP26005638")</f>
        <v>BP26005638</v>
      </c>
      <c r="BC73" s="60" t="str">
        <f ca="1">IFERROR(__xludf.DUMMYFUNCTION("""COMPUTED_VALUE"""),"BP26005642")</f>
        <v>BP26005642</v>
      </c>
      <c r="BD73" s="60" t="str">
        <f ca="1">IFERROR(__xludf.DUMMYFUNCTION("""COMPUTED_VALUE"""),"BP26005647")</f>
        <v>BP26005647</v>
      </c>
      <c r="BE73" s="60" t="str">
        <f ca="1">IFERROR(__xludf.DUMMYFUNCTION("""COMPUTED_VALUE"""),"BP26005651")</f>
        <v>BP26005651</v>
      </c>
      <c r="BF73" s="60" t="str">
        <f ca="1">IFERROR(__xludf.DUMMYFUNCTION("""COMPUTED_VALUE"""),"BP26005652")</f>
        <v>BP26005652</v>
      </c>
      <c r="BG73" s="60" t="str">
        <f ca="1">IFERROR(__xludf.DUMMYFUNCTION("""COMPUTED_VALUE"""),"BP26005654")</f>
        <v>BP26005654</v>
      </c>
      <c r="BH73" s="60" t="str">
        <f ca="1">IFERROR(__xludf.DUMMYFUNCTION("""COMPUTED_VALUE"""),"BP26005658")</f>
        <v>BP26005658</v>
      </c>
      <c r="BI73" s="60" t="str">
        <f ca="1">IFERROR(__xludf.DUMMYFUNCTION("""COMPUTED_VALUE"""),"BP26005660")</f>
        <v>BP26005660</v>
      </c>
      <c r="BJ73" s="60" t="str">
        <f ca="1">IFERROR(__xludf.DUMMYFUNCTION("""COMPUTED_VALUE"""),"BP26005664")</f>
        <v>BP26005664</v>
      </c>
      <c r="BK73" s="60" t="str">
        <f ca="1">IFERROR(__xludf.DUMMYFUNCTION("""COMPUTED_VALUE"""),"BP26005665")</f>
        <v>BP26005665</v>
      </c>
      <c r="BL73" s="60" t="str">
        <f ca="1">IFERROR(__xludf.DUMMYFUNCTION("""COMPUTED_VALUE"""),"BP26005678")</f>
        <v>BP26005678</v>
      </c>
      <c r="BM73" s="60" t="str">
        <f ca="1">IFERROR(__xludf.DUMMYFUNCTION("""COMPUTED_VALUE"""),"BP26005691")</f>
        <v>BP26005691</v>
      </c>
      <c r="BN73" s="60" t="str">
        <f ca="1">IFERROR(__xludf.DUMMYFUNCTION("""COMPUTED_VALUE"""),"BP26005693")</f>
        <v>BP26005693</v>
      </c>
      <c r="BO73" s="60" t="str">
        <f ca="1">IFERROR(__xludf.DUMMYFUNCTION("""COMPUTED_VALUE"""),"BP26005701")</f>
        <v>BP26005701</v>
      </c>
      <c r="BP73" s="60" t="str">
        <f ca="1">IFERROR(__xludf.DUMMYFUNCTION("""COMPUTED_VALUE"""),"BP26005702")</f>
        <v>BP26005702</v>
      </c>
      <c r="BQ73" s="60" t="str">
        <f ca="1">IFERROR(__xludf.DUMMYFUNCTION("""COMPUTED_VALUE"""),"BP26005706")</f>
        <v>BP26005706</v>
      </c>
      <c r="BR73" s="60" t="str">
        <f ca="1">IFERROR(__xludf.DUMMYFUNCTION("""COMPUTED_VALUE"""),"BP26005711")</f>
        <v>BP26005711</v>
      </c>
      <c r="BS73" s="60" t="str">
        <f ca="1">IFERROR(__xludf.DUMMYFUNCTION("""COMPUTED_VALUE"""),"BP26005715")</f>
        <v>BP26005715</v>
      </c>
      <c r="BT73" s="60" t="str">
        <f ca="1">IFERROR(__xludf.DUMMYFUNCTION("""COMPUTED_VALUE"""),"BP26005719")</f>
        <v>BP26005719</v>
      </c>
      <c r="BU73" s="60" t="str">
        <f ca="1">IFERROR(__xludf.DUMMYFUNCTION("""COMPUTED_VALUE"""),"BP26005720")</f>
        <v>BP26005720</v>
      </c>
      <c r="BV73" s="60" t="str">
        <f ca="1">IFERROR(__xludf.DUMMYFUNCTION("""COMPUTED_VALUE"""),"BP26005721")</f>
        <v>BP26005721</v>
      </c>
      <c r="BW73" s="60" t="str">
        <f ca="1">IFERROR(__xludf.DUMMYFUNCTION("""COMPUTED_VALUE"""),"BP26005722")</f>
        <v>BP26005722</v>
      </c>
      <c r="BX73" s="60" t="str">
        <f ca="1">IFERROR(__xludf.DUMMYFUNCTION("""COMPUTED_VALUE"""),"BP26005732")</f>
        <v>BP26005732</v>
      </c>
      <c r="BY73" s="60" t="str">
        <f ca="1">IFERROR(__xludf.DUMMYFUNCTION("""COMPUTED_VALUE"""),"BP26005736")</f>
        <v>BP26005736</v>
      </c>
      <c r="BZ73" s="60" t="str">
        <f ca="1">IFERROR(__xludf.DUMMYFUNCTION("""COMPUTED_VALUE"""),"BP26005747")</f>
        <v>BP26005747</v>
      </c>
      <c r="CA73" s="60" t="str">
        <f ca="1">IFERROR(__xludf.DUMMYFUNCTION("""COMPUTED_VALUE"""),"BP26005748")</f>
        <v>BP26005748</v>
      </c>
      <c r="CB73" s="60" t="str">
        <f ca="1">IFERROR(__xludf.DUMMYFUNCTION("""COMPUTED_VALUE"""),"BP26005750")</f>
        <v>BP26005750</v>
      </c>
      <c r="CC73" s="60" t="str">
        <f ca="1">IFERROR(__xludf.DUMMYFUNCTION("""COMPUTED_VALUE"""),"BP26005777")</f>
        <v>BP26005777</v>
      </c>
    </row>
    <row r="74" spans="1:82">
      <c r="A74" s="60">
        <v>4162</v>
      </c>
      <c r="B74" s="60" t="str">
        <f ca="1">IFERROR(__xludf.DUMMYFUNCTION("TRANSPOSE(unique(FILTER(Lista!O:O,Lista!E:E=A74)))"),"BP26002548")</f>
        <v>BP26002548</v>
      </c>
      <c r="C74" s="60" t="str">
        <f ca="1">IFERROR(__xludf.DUMMYFUNCTION("""COMPUTED_VALUE"""),"BP26004416")</f>
        <v>BP26004416</v>
      </c>
      <c r="D74" s="60" t="str">
        <f ca="1">IFERROR(__xludf.DUMMYFUNCTION("""COMPUTED_VALUE"""),"BP26005284")</f>
        <v>BP26005284</v>
      </c>
      <c r="E74" s="60" t="str">
        <f ca="1">IFERROR(__xludf.DUMMYFUNCTION("""COMPUTED_VALUE"""),"BP26005285")</f>
        <v>BP26005285</v>
      </c>
      <c r="F74" s="60" t="str">
        <f ca="1">IFERROR(__xludf.DUMMYFUNCTION("""COMPUTED_VALUE"""),"BP26005288")</f>
        <v>BP26005288</v>
      </c>
      <c r="G74" s="60" t="str">
        <f ca="1">IFERROR(__xludf.DUMMYFUNCTION("""COMPUTED_VALUE"""),"BP26005290")</f>
        <v>BP26005290</v>
      </c>
      <c r="H74" s="60" t="str">
        <f ca="1">IFERROR(__xludf.DUMMYFUNCTION("""COMPUTED_VALUE"""),"BP26005300")</f>
        <v>BP26005300</v>
      </c>
      <c r="I74" s="60" t="str">
        <f ca="1">IFERROR(__xludf.DUMMYFUNCTION("""COMPUTED_VALUE"""),"BP26005301")</f>
        <v>BP26005301</v>
      </c>
      <c r="J74" s="60" t="str">
        <f ca="1">IFERROR(__xludf.DUMMYFUNCTION("""COMPUTED_VALUE"""),"BP26005302")</f>
        <v>BP26005302</v>
      </c>
      <c r="K74" s="60" t="str">
        <f ca="1">IFERROR(__xludf.DUMMYFUNCTION("""COMPUTED_VALUE"""),"BP26005304")</f>
        <v>BP26005304</v>
      </c>
      <c r="L74" s="60" t="str">
        <f ca="1">IFERROR(__xludf.DUMMYFUNCTION("""COMPUTED_VALUE"""),"BP26005305")</f>
        <v>BP26005305</v>
      </c>
      <c r="M74" s="60" t="str">
        <f ca="1">IFERROR(__xludf.DUMMYFUNCTION("""COMPUTED_VALUE"""),"BP26005306")</f>
        <v>BP26005306</v>
      </c>
      <c r="N74" s="60" t="str">
        <f ca="1">IFERROR(__xludf.DUMMYFUNCTION("""COMPUTED_VALUE"""),"BP26005398")</f>
        <v>BP26005398</v>
      </c>
      <c r="O74" s="60" t="str">
        <f ca="1">IFERROR(__xludf.DUMMYFUNCTION("""COMPUTED_VALUE"""),"BP26005399")</f>
        <v>BP26005399</v>
      </c>
      <c r="P74" s="60" t="str">
        <f ca="1">IFERROR(__xludf.DUMMYFUNCTION("""COMPUTED_VALUE"""),"BP26005561")</f>
        <v>BP26005561</v>
      </c>
      <c r="Q74" s="60" t="str">
        <f ca="1">IFERROR(__xludf.DUMMYFUNCTION("""COMPUTED_VALUE"""),"BP26005564")</f>
        <v>BP26005564</v>
      </c>
      <c r="R74" s="60" t="str">
        <f ca="1">IFERROR(__xludf.DUMMYFUNCTION("""COMPUTED_VALUE"""),"BP26005569")</f>
        <v>BP26005569</v>
      </c>
      <c r="S74" s="60" t="str">
        <f ca="1">IFERROR(__xludf.DUMMYFUNCTION("""COMPUTED_VALUE"""),"BP26005580")</f>
        <v>BP26005580</v>
      </c>
      <c r="T74" s="60" t="str">
        <f ca="1">IFERROR(__xludf.DUMMYFUNCTION("""COMPUTED_VALUE"""),"BP26005581")</f>
        <v>BP26005581</v>
      </c>
      <c r="U74" s="60" t="str">
        <f ca="1">IFERROR(__xludf.DUMMYFUNCTION("""COMPUTED_VALUE"""),"BP26005582")</f>
        <v>BP26005582</v>
      </c>
      <c r="V74" s="60" t="str">
        <f ca="1">IFERROR(__xludf.DUMMYFUNCTION("""COMPUTED_VALUE"""),"BP26005583")</f>
        <v>BP26005583</v>
      </c>
      <c r="W74" s="60" t="str">
        <f ca="1">IFERROR(__xludf.DUMMYFUNCTION("""COMPUTED_VALUE"""),"BP26005584")</f>
        <v>BP26005584</v>
      </c>
      <c r="X74" s="60" t="str">
        <f ca="1">IFERROR(__xludf.DUMMYFUNCTION("""COMPUTED_VALUE"""),"BP26005585")</f>
        <v>BP26005585</v>
      </c>
      <c r="Y74" s="60" t="str">
        <f ca="1">IFERROR(__xludf.DUMMYFUNCTION("""COMPUTED_VALUE"""),"BP26005588")</f>
        <v>BP26005588</v>
      </c>
      <c r="Z74" s="60" t="str">
        <f ca="1">IFERROR(__xludf.DUMMYFUNCTION("""COMPUTED_VALUE"""),"BP26005589")</f>
        <v>BP26005589</v>
      </c>
      <c r="AA74" s="60" t="str">
        <f ca="1">IFERROR(__xludf.DUMMYFUNCTION("""COMPUTED_VALUE"""),"BP26005591")</f>
        <v>BP26005591</v>
      </c>
      <c r="AB74" s="60" t="str">
        <f ca="1">IFERROR(__xludf.DUMMYFUNCTION("""COMPUTED_VALUE"""),"BP26005592")</f>
        <v>BP26005592</v>
      </c>
      <c r="AC74" s="60" t="str">
        <f ca="1">IFERROR(__xludf.DUMMYFUNCTION("""COMPUTED_VALUE"""),"BP26005593")</f>
        <v>BP26005593</v>
      </c>
      <c r="AD74" s="60" t="str">
        <f ca="1">IFERROR(__xludf.DUMMYFUNCTION("""COMPUTED_VALUE"""),"BP26005596")</f>
        <v>BP26005596</v>
      </c>
      <c r="AE74" s="60" t="str">
        <f ca="1">IFERROR(__xludf.DUMMYFUNCTION("""COMPUTED_VALUE"""),"BP26005597")</f>
        <v>BP26005597</v>
      </c>
      <c r="AF74" s="60" t="str">
        <f ca="1">IFERROR(__xludf.DUMMYFUNCTION("""COMPUTED_VALUE"""),"BP26005598")</f>
        <v>BP26005598</v>
      </c>
      <c r="AG74" s="60" t="str">
        <f ca="1">IFERROR(__xludf.DUMMYFUNCTION("""COMPUTED_VALUE"""),"BP26005599")</f>
        <v>BP26005599</v>
      </c>
      <c r="AH74" s="60" t="str">
        <f ca="1">IFERROR(__xludf.DUMMYFUNCTION("""COMPUTED_VALUE"""),"BP26005600")</f>
        <v>BP26005600</v>
      </c>
      <c r="AI74" s="60" t="str">
        <f ca="1">IFERROR(__xludf.DUMMYFUNCTION("""COMPUTED_VALUE"""),"BP26005601")</f>
        <v>BP26005601</v>
      </c>
      <c r="AJ74" s="60" t="str">
        <f ca="1">IFERROR(__xludf.DUMMYFUNCTION("""COMPUTED_VALUE"""),"BP26005604")</f>
        <v>BP26005604</v>
      </c>
      <c r="AK74" s="60" t="str">
        <f ca="1">IFERROR(__xludf.DUMMYFUNCTION("""COMPUTED_VALUE"""),"BP26005605")</f>
        <v>BP26005605</v>
      </c>
      <c r="AL74" s="60" t="str">
        <f ca="1">IFERROR(__xludf.DUMMYFUNCTION("""COMPUTED_VALUE"""),"BP26005606")</f>
        <v>BP26005606</v>
      </c>
      <c r="AM74" s="60" t="str">
        <f ca="1">IFERROR(__xludf.DUMMYFUNCTION("""COMPUTED_VALUE"""),"BP26005610")</f>
        <v>BP26005610</v>
      </c>
      <c r="AN74" s="60" t="str">
        <f ca="1">IFERROR(__xludf.DUMMYFUNCTION("""COMPUTED_VALUE"""),"BP26005611")</f>
        <v>BP26005611</v>
      </c>
      <c r="AO74" s="60" t="str">
        <f ca="1">IFERROR(__xludf.DUMMYFUNCTION("""COMPUTED_VALUE"""),"BP26005612")</f>
        <v>BP26005612</v>
      </c>
      <c r="AP74" s="60" t="str">
        <f ca="1">IFERROR(__xludf.DUMMYFUNCTION("""COMPUTED_VALUE"""),"BP26005613")</f>
        <v>BP26005613</v>
      </c>
      <c r="AQ74" s="60" t="str">
        <f ca="1">IFERROR(__xludf.DUMMYFUNCTION("""COMPUTED_VALUE"""),"BP26005622")</f>
        <v>BP26005622</v>
      </c>
      <c r="AR74" s="60" t="str">
        <f ca="1">IFERROR(__xludf.DUMMYFUNCTION("""COMPUTED_VALUE"""),"BP26005624")</f>
        <v>BP26005624</v>
      </c>
      <c r="AS74" s="60" t="str">
        <f ca="1">IFERROR(__xludf.DUMMYFUNCTION("""COMPUTED_VALUE"""),"BP26005625")</f>
        <v>BP26005625</v>
      </c>
      <c r="AT74" s="60" t="str">
        <f ca="1">IFERROR(__xludf.DUMMYFUNCTION("""COMPUTED_VALUE"""),"BP26005626")</f>
        <v>BP26005626</v>
      </c>
      <c r="AU74" s="60" t="str">
        <f ca="1">IFERROR(__xludf.DUMMYFUNCTION("""COMPUTED_VALUE"""),"BP26005628")</f>
        <v>BP26005628</v>
      </c>
      <c r="AV74" s="60" t="str">
        <f ca="1">IFERROR(__xludf.DUMMYFUNCTION("""COMPUTED_VALUE"""),"BP26005629")</f>
        <v>BP26005629</v>
      </c>
      <c r="AW74" s="60" t="str">
        <f ca="1">IFERROR(__xludf.DUMMYFUNCTION("""COMPUTED_VALUE"""),"BP26005630")</f>
        <v>BP26005630</v>
      </c>
      <c r="AX74" s="60" t="str">
        <f ca="1">IFERROR(__xludf.DUMMYFUNCTION("""COMPUTED_VALUE"""),"BP26005631")</f>
        <v>BP26005631</v>
      </c>
      <c r="AY74" s="60" t="str">
        <f ca="1">IFERROR(__xludf.DUMMYFUNCTION("""COMPUTED_VALUE"""),"BP26005635")</f>
        <v>BP26005635</v>
      </c>
      <c r="AZ74" s="60" t="str">
        <f ca="1">IFERROR(__xludf.DUMMYFUNCTION("""COMPUTED_VALUE"""),"BP26005636")</f>
        <v>BP26005636</v>
      </c>
      <c r="BA74" s="60" t="str">
        <f ca="1">IFERROR(__xludf.DUMMYFUNCTION("""COMPUTED_VALUE"""),"BP26005637")</f>
        <v>BP26005637</v>
      </c>
      <c r="BB74" s="60" t="str">
        <f ca="1">IFERROR(__xludf.DUMMYFUNCTION("""COMPUTED_VALUE"""),"BP26005638")</f>
        <v>BP26005638</v>
      </c>
      <c r="BC74" s="60" t="str">
        <f ca="1">IFERROR(__xludf.DUMMYFUNCTION("""COMPUTED_VALUE"""),"BP26005642")</f>
        <v>BP26005642</v>
      </c>
      <c r="BD74" s="60" t="str">
        <f ca="1">IFERROR(__xludf.DUMMYFUNCTION("""COMPUTED_VALUE"""),"BP26005647")</f>
        <v>BP26005647</v>
      </c>
      <c r="BE74" s="60" t="str">
        <f ca="1">IFERROR(__xludf.DUMMYFUNCTION("""COMPUTED_VALUE"""),"BP26005651")</f>
        <v>BP26005651</v>
      </c>
      <c r="BF74" s="60" t="str">
        <f ca="1">IFERROR(__xludf.DUMMYFUNCTION("""COMPUTED_VALUE"""),"BP26005652")</f>
        <v>BP26005652</v>
      </c>
      <c r="BG74" s="60" t="str">
        <f ca="1">IFERROR(__xludf.DUMMYFUNCTION("""COMPUTED_VALUE"""),"BP26005654")</f>
        <v>BP26005654</v>
      </c>
      <c r="BH74" s="60" t="str">
        <f ca="1">IFERROR(__xludf.DUMMYFUNCTION("""COMPUTED_VALUE"""),"BP26005658")</f>
        <v>BP26005658</v>
      </c>
      <c r="BI74" s="60" t="str">
        <f ca="1">IFERROR(__xludf.DUMMYFUNCTION("""COMPUTED_VALUE"""),"BP26005660")</f>
        <v>BP26005660</v>
      </c>
      <c r="BJ74" s="60" t="str">
        <f ca="1">IFERROR(__xludf.DUMMYFUNCTION("""COMPUTED_VALUE"""),"BP26005664")</f>
        <v>BP26005664</v>
      </c>
      <c r="BK74" s="60" t="str">
        <f ca="1">IFERROR(__xludf.DUMMYFUNCTION("""COMPUTED_VALUE"""),"BP26005665")</f>
        <v>BP26005665</v>
      </c>
      <c r="BL74" s="60" t="str">
        <f ca="1">IFERROR(__xludf.DUMMYFUNCTION("""COMPUTED_VALUE"""),"BP26005678")</f>
        <v>BP26005678</v>
      </c>
      <c r="BM74" s="60" t="str">
        <f ca="1">IFERROR(__xludf.DUMMYFUNCTION("""COMPUTED_VALUE"""),"BP26005691")</f>
        <v>BP26005691</v>
      </c>
      <c r="BN74" s="60" t="str">
        <f ca="1">IFERROR(__xludf.DUMMYFUNCTION("""COMPUTED_VALUE"""),"BP26005693")</f>
        <v>BP26005693</v>
      </c>
      <c r="BO74" s="60" t="str">
        <f ca="1">IFERROR(__xludf.DUMMYFUNCTION("""COMPUTED_VALUE"""),"BP26005701")</f>
        <v>BP26005701</v>
      </c>
      <c r="BP74" s="60" t="str">
        <f ca="1">IFERROR(__xludf.DUMMYFUNCTION("""COMPUTED_VALUE"""),"BP26005702")</f>
        <v>BP26005702</v>
      </c>
      <c r="BQ74" s="60" t="str">
        <f ca="1">IFERROR(__xludf.DUMMYFUNCTION("""COMPUTED_VALUE"""),"BP26005706")</f>
        <v>BP26005706</v>
      </c>
      <c r="BR74" s="60" t="str">
        <f ca="1">IFERROR(__xludf.DUMMYFUNCTION("""COMPUTED_VALUE"""),"BP26005711")</f>
        <v>BP26005711</v>
      </c>
      <c r="BS74" s="60" t="str">
        <f ca="1">IFERROR(__xludf.DUMMYFUNCTION("""COMPUTED_VALUE"""),"BP26005715")</f>
        <v>BP26005715</v>
      </c>
      <c r="BT74" s="60" t="str">
        <f ca="1">IFERROR(__xludf.DUMMYFUNCTION("""COMPUTED_VALUE"""),"BP26005719")</f>
        <v>BP26005719</v>
      </c>
      <c r="BU74" s="60" t="str">
        <f ca="1">IFERROR(__xludf.DUMMYFUNCTION("""COMPUTED_VALUE"""),"BP26005720")</f>
        <v>BP26005720</v>
      </c>
      <c r="BV74" s="60" t="str">
        <f ca="1">IFERROR(__xludf.DUMMYFUNCTION("""COMPUTED_VALUE"""),"BP26005721")</f>
        <v>BP26005721</v>
      </c>
      <c r="BW74" s="60" t="str">
        <f ca="1">IFERROR(__xludf.DUMMYFUNCTION("""COMPUTED_VALUE"""),"BP26005722")</f>
        <v>BP26005722</v>
      </c>
      <c r="BX74" s="60" t="str">
        <f ca="1">IFERROR(__xludf.DUMMYFUNCTION("""COMPUTED_VALUE"""),"BP26005732")</f>
        <v>BP26005732</v>
      </c>
      <c r="BY74" s="60" t="str">
        <f ca="1">IFERROR(__xludf.DUMMYFUNCTION("""COMPUTED_VALUE"""),"BP26005736")</f>
        <v>BP26005736</v>
      </c>
      <c r="BZ74" s="60" t="str">
        <f ca="1">IFERROR(__xludf.DUMMYFUNCTION("""COMPUTED_VALUE"""),"BP26005747")</f>
        <v>BP26005747</v>
      </c>
      <c r="CA74" s="60" t="str">
        <f ca="1">IFERROR(__xludf.DUMMYFUNCTION("""COMPUTED_VALUE"""),"BP26005748")</f>
        <v>BP26005748</v>
      </c>
      <c r="CB74" s="60" t="str">
        <f ca="1">IFERROR(__xludf.DUMMYFUNCTION("""COMPUTED_VALUE"""),"BP26005750")</f>
        <v>BP26005750</v>
      </c>
      <c r="CC74" s="60" t="str">
        <f ca="1">IFERROR(__xludf.DUMMYFUNCTION("""COMPUTED_VALUE"""),"BP26005777")</f>
        <v>BP26005777</v>
      </c>
    </row>
    <row r="75" spans="1:82">
      <c r="A75" s="60">
        <v>4162</v>
      </c>
      <c r="B75" s="60" t="str">
        <f ca="1">IFERROR(__xludf.DUMMYFUNCTION("TRANSPOSE(unique(FILTER(Lista!O:O,Lista!E:E=A75)))"),"BP26002548")</f>
        <v>BP26002548</v>
      </c>
      <c r="C75" s="60" t="str">
        <f ca="1">IFERROR(__xludf.DUMMYFUNCTION("""COMPUTED_VALUE"""),"BP26004416")</f>
        <v>BP26004416</v>
      </c>
      <c r="D75" s="60" t="str">
        <f ca="1">IFERROR(__xludf.DUMMYFUNCTION("""COMPUTED_VALUE"""),"BP26005284")</f>
        <v>BP26005284</v>
      </c>
      <c r="E75" s="60" t="str">
        <f ca="1">IFERROR(__xludf.DUMMYFUNCTION("""COMPUTED_VALUE"""),"BP26005285")</f>
        <v>BP26005285</v>
      </c>
      <c r="F75" s="60" t="str">
        <f ca="1">IFERROR(__xludf.DUMMYFUNCTION("""COMPUTED_VALUE"""),"BP26005288")</f>
        <v>BP26005288</v>
      </c>
      <c r="G75" s="60" t="str">
        <f ca="1">IFERROR(__xludf.DUMMYFUNCTION("""COMPUTED_VALUE"""),"BP26005290")</f>
        <v>BP26005290</v>
      </c>
      <c r="H75" s="60" t="str">
        <f ca="1">IFERROR(__xludf.DUMMYFUNCTION("""COMPUTED_VALUE"""),"BP26005300")</f>
        <v>BP26005300</v>
      </c>
      <c r="I75" s="60" t="str">
        <f ca="1">IFERROR(__xludf.DUMMYFUNCTION("""COMPUTED_VALUE"""),"BP26005301")</f>
        <v>BP26005301</v>
      </c>
      <c r="J75" s="60" t="str">
        <f ca="1">IFERROR(__xludf.DUMMYFUNCTION("""COMPUTED_VALUE"""),"BP26005302")</f>
        <v>BP26005302</v>
      </c>
      <c r="K75" s="60" t="str">
        <f ca="1">IFERROR(__xludf.DUMMYFUNCTION("""COMPUTED_VALUE"""),"BP26005304")</f>
        <v>BP26005304</v>
      </c>
      <c r="L75" s="60" t="str">
        <f ca="1">IFERROR(__xludf.DUMMYFUNCTION("""COMPUTED_VALUE"""),"BP26005305")</f>
        <v>BP26005305</v>
      </c>
      <c r="M75" s="60" t="str">
        <f ca="1">IFERROR(__xludf.DUMMYFUNCTION("""COMPUTED_VALUE"""),"BP26005306")</f>
        <v>BP26005306</v>
      </c>
      <c r="N75" s="60" t="str">
        <f ca="1">IFERROR(__xludf.DUMMYFUNCTION("""COMPUTED_VALUE"""),"BP26005398")</f>
        <v>BP26005398</v>
      </c>
      <c r="O75" s="60" t="str">
        <f ca="1">IFERROR(__xludf.DUMMYFUNCTION("""COMPUTED_VALUE"""),"BP26005399")</f>
        <v>BP26005399</v>
      </c>
      <c r="P75" s="60" t="str">
        <f ca="1">IFERROR(__xludf.DUMMYFUNCTION("""COMPUTED_VALUE"""),"BP26005561")</f>
        <v>BP26005561</v>
      </c>
      <c r="Q75" s="60" t="str">
        <f ca="1">IFERROR(__xludf.DUMMYFUNCTION("""COMPUTED_VALUE"""),"BP26005564")</f>
        <v>BP26005564</v>
      </c>
      <c r="R75" s="60" t="str">
        <f ca="1">IFERROR(__xludf.DUMMYFUNCTION("""COMPUTED_VALUE"""),"BP26005569")</f>
        <v>BP26005569</v>
      </c>
      <c r="S75" s="60" t="str">
        <f ca="1">IFERROR(__xludf.DUMMYFUNCTION("""COMPUTED_VALUE"""),"BP26005580")</f>
        <v>BP26005580</v>
      </c>
      <c r="T75" s="60" t="str">
        <f ca="1">IFERROR(__xludf.DUMMYFUNCTION("""COMPUTED_VALUE"""),"BP26005581")</f>
        <v>BP26005581</v>
      </c>
      <c r="U75" s="60" t="str">
        <f ca="1">IFERROR(__xludf.DUMMYFUNCTION("""COMPUTED_VALUE"""),"BP26005582")</f>
        <v>BP26005582</v>
      </c>
      <c r="V75" s="60" t="str">
        <f ca="1">IFERROR(__xludf.DUMMYFUNCTION("""COMPUTED_VALUE"""),"BP26005583")</f>
        <v>BP26005583</v>
      </c>
      <c r="W75" s="60" t="str">
        <f ca="1">IFERROR(__xludf.DUMMYFUNCTION("""COMPUTED_VALUE"""),"BP26005584")</f>
        <v>BP26005584</v>
      </c>
      <c r="X75" s="60" t="str">
        <f ca="1">IFERROR(__xludf.DUMMYFUNCTION("""COMPUTED_VALUE"""),"BP26005585")</f>
        <v>BP26005585</v>
      </c>
      <c r="Y75" s="60" t="str">
        <f ca="1">IFERROR(__xludf.DUMMYFUNCTION("""COMPUTED_VALUE"""),"BP26005588")</f>
        <v>BP26005588</v>
      </c>
      <c r="Z75" s="60" t="str">
        <f ca="1">IFERROR(__xludf.DUMMYFUNCTION("""COMPUTED_VALUE"""),"BP26005589")</f>
        <v>BP26005589</v>
      </c>
      <c r="AA75" s="60" t="str">
        <f ca="1">IFERROR(__xludf.DUMMYFUNCTION("""COMPUTED_VALUE"""),"BP26005591")</f>
        <v>BP26005591</v>
      </c>
      <c r="AB75" s="60" t="str">
        <f ca="1">IFERROR(__xludf.DUMMYFUNCTION("""COMPUTED_VALUE"""),"BP26005592")</f>
        <v>BP26005592</v>
      </c>
      <c r="AC75" s="60" t="str">
        <f ca="1">IFERROR(__xludf.DUMMYFUNCTION("""COMPUTED_VALUE"""),"BP26005593")</f>
        <v>BP26005593</v>
      </c>
      <c r="AD75" s="60" t="str">
        <f ca="1">IFERROR(__xludf.DUMMYFUNCTION("""COMPUTED_VALUE"""),"BP26005596")</f>
        <v>BP26005596</v>
      </c>
      <c r="AE75" s="60" t="str">
        <f ca="1">IFERROR(__xludf.DUMMYFUNCTION("""COMPUTED_VALUE"""),"BP26005597")</f>
        <v>BP26005597</v>
      </c>
      <c r="AF75" s="60" t="str">
        <f ca="1">IFERROR(__xludf.DUMMYFUNCTION("""COMPUTED_VALUE"""),"BP26005598")</f>
        <v>BP26005598</v>
      </c>
      <c r="AG75" s="60" t="str">
        <f ca="1">IFERROR(__xludf.DUMMYFUNCTION("""COMPUTED_VALUE"""),"BP26005599")</f>
        <v>BP26005599</v>
      </c>
      <c r="AH75" s="60" t="str">
        <f ca="1">IFERROR(__xludf.DUMMYFUNCTION("""COMPUTED_VALUE"""),"BP26005600")</f>
        <v>BP26005600</v>
      </c>
      <c r="AI75" s="60" t="str">
        <f ca="1">IFERROR(__xludf.DUMMYFUNCTION("""COMPUTED_VALUE"""),"BP26005601")</f>
        <v>BP26005601</v>
      </c>
      <c r="AJ75" s="60" t="str">
        <f ca="1">IFERROR(__xludf.DUMMYFUNCTION("""COMPUTED_VALUE"""),"BP26005604")</f>
        <v>BP26005604</v>
      </c>
      <c r="AK75" s="60" t="str">
        <f ca="1">IFERROR(__xludf.DUMMYFUNCTION("""COMPUTED_VALUE"""),"BP26005605")</f>
        <v>BP26005605</v>
      </c>
      <c r="AL75" s="60" t="str">
        <f ca="1">IFERROR(__xludf.DUMMYFUNCTION("""COMPUTED_VALUE"""),"BP26005606")</f>
        <v>BP26005606</v>
      </c>
      <c r="AM75" s="60" t="str">
        <f ca="1">IFERROR(__xludf.DUMMYFUNCTION("""COMPUTED_VALUE"""),"BP26005610")</f>
        <v>BP26005610</v>
      </c>
      <c r="AN75" s="60" t="str">
        <f ca="1">IFERROR(__xludf.DUMMYFUNCTION("""COMPUTED_VALUE"""),"BP26005611")</f>
        <v>BP26005611</v>
      </c>
      <c r="AO75" s="60" t="str">
        <f ca="1">IFERROR(__xludf.DUMMYFUNCTION("""COMPUTED_VALUE"""),"BP26005612")</f>
        <v>BP26005612</v>
      </c>
      <c r="AP75" s="60" t="str">
        <f ca="1">IFERROR(__xludf.DUMMYFUNCTION("""COMPUTED_VALUE"""),"BP26005613")</f>
        <v>BP26005613</v>
      </c>
      <c r="AQ75" s="60" t="str">
        <f ca="1">IFERROR(__xludf.DUMMYFUNCTION("""COMPUTED_VALUE"""),"BP26005622")</f>
        <v>BP26005622</v>
      </c>
      <c r="AR75" s="60" t="str">
        <f ca="1">IFERROR(__xludf.DUMMYFUNCTION("""COMPUTED_VALUE"""),"BP26005624")</f>
        <v>BP26005624</v>
      </c>
      <c r="AS75" s="60" t="str">
        <f ca="1">IFERROR(__xludf.DUMMYFUNCTION("""COMPUTED_VALUE"""),"BP26005625")</f>
        <v>BP26005625</v>
      </c>
      <c r="AT75" s="60" t="str">
        <f ca="1">IFERROR(__xludf.DUMMYFUNCTION("""COMPUTED_VALUE"""),"BP26005626")</f>
        <v>BP26005626</v>
      </c>
      <c r="AU75" s="60" t="str">
        <f ca="1">IFERROR(__xludf.DUMMYFUNCTION("""COMPUTED_VALUE"""),"BP26005628")</f>
        <v>BP26005628</v>
      </c>
      <c r="AV75" s="60" t="str">
        <f ca="1">IFERROR(__xludf.DUMMYFUNCTION("""COMPUTED_VALUE"""),"BP26005629")</f>
        <v>BP26005629</v>
      </c>
      <c r="AW75" s="60" t="str">
        <f ca="1">IFERROR(__xludf.DUMMYFUNCTION("""COMPUTED_VALUE"""),"BP26005630")</f>
        <v>BP26005630</v>
      </c>
      <c r="AX75" s="60" t="str">
        <f ca="1">IFERROR(__xludf.DUMMYFUNCTION("""COMPUTED_VALUE"""),"BP26005631")</f>
        <v>BP26005631</v>
      </c>
      <c r="AY75" s="60" t="str">
        <f ca="1">IFERROR(__xludf.DUMMYFUNCTION("""COMPUTED_VALUE"""),"BP26005635")</f>
        <v>BP26005635</v>
      </c>
      <c r="AZ75" s="60" t="str">
        <f ca="1">IFERROR(__xludf.DUMMYFUNCTION("""COMPUTED_VALUE"""),"BP26005636")</f>
        <v>BP26005636</v>
      </c>
      <c r="BA75" s="60" t="str">
        <f ca="1">IFERROR(__xludf.DUMMYFUNCTION("""COMPUTED_VALUE"""),"BP26005637")</f>
        <v>BP26005637</v>
      </c>
      <c r="BB75" s="60" t="str">
        <f ca="1">IFERROR(__xludf.DUMMYFUNCTION("""COMPUTED_VALUE"""),"BP26005638")</f>
        <v>BP26005638</v>
      </c>
      <c r="BC75" s="60" t="str">
        <f ca="1">IFERROR(__xludf.DUMMYFUNCTION("""COMPUTED_VALUE"""),"BP26005642")</f>
        <v>BP26005642</v>
      </c>
      <c r="BD75" s="60" t="str">
        <f ca="1">IFERROR(__xludf.DUMMYFUNCTION("""COMPUTED_VALUE"""),"BP26005647")</f>
        <v>BP26005647</v>
      </c>
      <c r="BE75" s="60" t="str">
        <f ca="1">IFERROR(__xludf.DUMMYFUNCTION("""COMPUTED_VALUE"""),"BP26005651")</f>
        <v>BP26005651</v>
      </c>
      <c r="BF75" s="60" t="str">
        <f ca="1">IFERROR(__xludf.DUMMYFUNCTION("""COMPUTED_VALUE"""),"BP26005652")</f>
        <v>BP26005652</v>
      </c>
      <c r="BG75" s="60" t="str">
        <f ca="1">IFERROR(__xludf.DUMMYFUNCTION("""COMPUTED_VALUE"""),"BP26005654")</f>
        <v>BP26005654</v>
      </c>
      <c r="BH75" s="60" t="str">
        <f ca="1">IFERROR(__xludf.DUMMYFUNCTION("""COMPUTED_VALUE"""),"BP26005658")</f>
        <v>BP26005658</v>
      </c>
      <c r="BI75" s="60" t="str">
        <f ca="1">IFERROR(__xludf.DUMMYFUNCTION("""COMPUTED_VALUE"""),"BP26005660")</f>
        <v>BP26005660</v>
      </c>
      <c r="BJ75" s="60" t="str">
        <f ca="1">IFERROR(__xludf.DUMMYFUNCTION("""COMPUTED_VALUE"""),"BP26005664")</f>
        <v>BP26005664</v>
      </c>
      <c r="BK75" s="60" t="str">
        <f ca="1">IFERROR(__xludf.DUMMYFUNCTION("""COMPUTED_VALUE"""),"BP26005665")</f>
        <v>BP26005665</v>
      </c>
      <c r="BL75" s="60" t="str">
        <f ca="1">IFERROR(__xludf.DUMMYFUNCTION("""COMPUTED_VALUE"""),"BP26005678")</f>
        <v>BP26005678</v>
      </c>
      <c r="BM75" s="60" t="str">
        <f ca="1">IFERROR(__xludf.DUMMYFUNCTION("""COMPUTED_VALUE"""),"BP26005691")</f>
        <v>BP26005691</v>
      </c>
      <c r="BN75" s="60" t="str">
        <f ca="1">IFERROR(__xludf.DUMMYFUNCTION("""COMPUTED_VALUE"""),"BP26005693")</f>
        <v>BP26005693</v>
      </c>
      <c r="BO75" s="60" t="str">
        <f ca="1">IFERROR(__xludf.DUMMYFUNCTION("""COMPUTED_VALUE"""),"BP26005701")</f>
        <v>BP26005701</v>
      </c>
      <c r="BP75" s="60" t="str">
        <f ca="1">IFERROR(__xludf.DUMMYFUNCTION("""COMPUTED_VALUE"""),"BP26005702")</f>
        <v>BP26005702</v>
      </c>
      <c r="BQ75" s="60" t="str">
        <f ca="1">IFERROR(__xludf.DUMMYFUNCTION("""COMPUTED_VALUE"""),"BP26005706")</f>
        <v>BP26005706</v>
      </c>
      <c r="BR75" s="60" t="str">
        <f ca="1">IFERROR(__xludf.DUMMYFUNCTION("""COMPUTED_VALUE"""),"BP26005711")</f>
        <v>BP26005711</v>
      </c>
      <c r="BS75" s="60" t="str">
        <f ca="1">IFERROR(__xludf.DUMMYFUNCTION("""COMPUTED_VALUE"""),"BP26005715")</f>
        <v>BP26005715</v>
      </c>
      <c r="BT75" s="60" t="str">
        <f ca="1">IFERROR(__xludf.DUMMYFUNCTION("""COMPUTED_VALUE"""),"BP26005719")</f>
        <v>BP26005719</v>
      </c>
      <c r="BU75" s="60" t="str">
        <f ca="1">IFERROR(__xludf.DUMMYFUNCTION("""COMPUTED_VALUE"""),"BP26005720")</f>
        <v>BP26005720</v>
      </c>
      <c r="BV75" s="60" t="str">
        <f ca="1">IFERROR(__xludf.DUMMYFUNCTION("""COMPUTED_VALUE"""),"BP26005721")</f>
        <v>BP26005721</v>
      </c>
      <c r="BW75" s="60" t="str">
        <f ca="1">IFERROR(__xludf.DUMMYFUNCTION("""COMPUTED_VALUE"""),"BP26005722")</f>
        <v>BP26005722</v>
      </c>
      <c r="BX75" s="60" t="str">
        <f ca="1">IFERROR(__xludf.DUMMYFUNCTION("""COMPUTED_VALUE"""),"BP26005732")</f>
        <v>BP26005732</v>
      </c>
      <c r="BY75" s="60" t="str">
        <f ca="1">IFERROR(__xludf.DUMMYFUNCTION("""COMPUTED_VALUE"""),"BP26005736")</f>
        <v>BP26005736</v>
      </c>
      <c r="BZ75" s="60" t="str">
        <f ca="1">IFERROR(__xludf.DUMMYFUNCTION("""COMPUTED_VALUE"""),"BP26005747")</f>
        <v>BP26005747</v>
      </c>
      <c r="CA75" s="60" t="str">
        <f ca="1">IFERROR(__xludf.DUMMYFUNCTION("""COMPUTED_VALUE"""),"BP26005748")</f>
        <v>BP26005748</v>
      </c>
      <c r="CB75" s="60" t="str">
        <f ca="1">IFERROR(__xludf.DUMMYFUNCTION("""COMPUTED_VALUE"""),"BP26005750")</f>
        <v>BP26005750</v>
      </c>
      <c r="CC75" s="60" t="str">
        <f ca="1">IFERROR(__xludf.DUMMYFUNCTION("""COMPUTED_VALUE"""),"BP26005777")</f>
        <v>BP26005777</v>
      </c>
    </row>
    <row r="76" spans="1:82">
      <c r="A76" s="60">
        <v>4164</v>
      </c>
      <c r="B76" s="60" t="str">
        <f ca="1">IFERROR(__xludf.DUMMYFUNCTION("TRANSPOSE(unique(FILTER(Lista!O:O,Lista!E:E=A76)))"),"BP26005440")</f>
        <v>BP26005440</v>
      </c>
      <c r="C76" s="60" t="str">
        <f ca="1">IFERROR(__xludf.DUMMYFUNCTION("""COMPUTED_VALUE"""),"BP26005441")</f>
        <v>BP26005441</v>
      </c>
      <c r="D76" s="60" t="str">
        <f ca="1">IFERROR(__xludf.DUMMYFUNCTION("""COMPUTED_VALUE"""),"BP26005442")</f>
        <v>BP26005442</v>
      </c>
      <c r="E76" s="60" t="str">
        <f ca="1">IFERROR(__xludf.DUMMYFUNCTION("""COMPUTED_VALUE"""),"BP26005443")</f>
        <v>BP26005443</v>
      </c>
      <c r="F76" s="60" t="str">
        <f ca="1">IFERROR(__xludf.DUMMYFUNCTION("""COMPUTED_VALUE"""),"BP26005444")</f>
        <v>BP26005444</v>
      </c>
      <c r="G76" s="60" t="str">
        <f ca="1">IFERROR(__xludf.DUMMYFUNCTION("""COMPUTED_VALUE"""),"BP26005451")</f>
        <v>BP26005451</v>
      </c>
      <c r="H76" s="60" t="str">
        <f ca="1">IFERROR(__xludf.DUMMYFUNCTION("""COMPUTED_VALUE"""),"BP26005452")</f>
        <v>BP26005452</v>
      </c>
      <c r="I76" s="60" t="str">
        <f ca="1">IFERROR(__xludf.DUMMYFUNCTION("""COMPUTED_VALUE"""),"BP26005453")</f>
        <v>BP26005453</v>
      </c>
      <c r="J76" s="60" t="str">
        <f ca="1">IFERROR(__xludf.DUMMYFUNCTION("""COMPUTED_VALUE"""),"BP26005454")</f>
        <v>BP26005454</v>
      </c>
      <c r="K76" s="60" t="str">
        <f ca="1">IFERROR(__xludf.DUMMYFUNCTION("""COMPUTED_VALUE"""),"BP26005558")</f>
        <v>BP26005558</v>
      </c>
      <c r="L76" s="60" t="str">
        <f ca="1">IFERROR(__xludf.DUMMYFUNCTION("""COMPUTED_VALUE"""),"BP26005710")</f>
        <v>BP26005710</v>
      </c>
    </row>
    <row r="77" spans="1:82">
      <c r="A77" s="60">
        <v>4164</v>
      </c>
      <c r="B77" s="60" t="str">
        <f ca="1">IFERROR(__xludf.DUMMYFUNCTION("TRANSPOSE(unique(FILTER(Lista!O:O,Lista!E:E=A77)))"),"BP26005440")</f>
        <v>BP26005440</v>
      </c>
      <c r="C77" s="60" t="str">
        <f ca="1">IFERROR(__xludf.DUMMYFUNCTION("""COMPUTED_VALUE"""),"BP26005441")</f>
        <v>BP26005441</v>
      </c>
      <c r="D77" s="60" t="str">
        <f ca="1">IFERROR(__xludf.DUMMYFUNCTION("""COMPUTED_VALUE"""),"BP26005442")</f>
        <v>BP26005442</v>
      </c>
      <c r="E77" s="60" t="str">
        <f ca="1">IFERROR(__xludf.DUMMYFUNCTION("""COMPUTED_VALUE"""),"BP26005443")</f>
        <v>BP26005443</v>
      </c>
      <c r="F77" s="60" t="str">
        <f ca="1">IFERROR(__xludf.DUMMYFUNCTION("""COMPUTED_VALUE"""),"BP26005444")</f>
        <v>BP26005444</v>
      </c>
      <c r="G77" s="60" t="str">
        <f ca="1">IFERROR(__xludf.DUMMYFUNCTION("""COMPUTED_VALUE"""),"BP26005451")</f>
        <v>BP26005451</v>
      </c>
      <c r="H77" s="60" t="str">
        <f ca="1">IFERROR(__xludf.DUMMYFUNCTION("""COMPUTED_VALUE"""),"BP26005452")</f>
        <v>BP26005452</v>
      </c>
      <c r="I77" s="60" t="str">
        <f ca="1">IFERROR(__xludf.DUMMYFUNCTION("""COMPUTED_VALUE"""),"BP26005453")</f>
        <v>BP26005453</v>
      </c>
      <c r="J77" s="60" t="str">
        <f ca="1">IFERROR(__xludf.DUMMYFUNCTION("""COMPUTED_VALUE"""),"BP26005454")</f>
        <v>BP26005454</v>
      </c>
      <c r="K77" s="60" t="str">
        <f ca="1">IFERROR(__xludf.DUMMYFUNCTION("""COMPUTED_VALUE"""),"BP26005558")</f>
        <v>BP26005558</v>
      </c>
      <c r="L77" s="60" t="str">
        <f ca="1">IFERROR(__xludf.DUMMYFUNCTION("""COMPUTED_VALUE"""),"BP26005710")</f>
        <v>BP26005710</v>
      </c>
    </row>
    <row r="78" spans="1:82">
      <c r="A78" s="60">
        <v>4164</v>
      </c>
      <c r="B78" s="60" t="str">
        <f ca="1">IFERROR(__xludf.DUMMYFUNCTION("TRANSPOSE(unique(FILTER(Lista!O:O,Lista!E:E=A78)))"),"BP26005440")</f>
        <v>BP26005440</v>
      </c>
      <c r="C78" s="60" t="str">
        <f ca="1">IFERROR(__xludf.DUMMYFUNCTION("""COMPUTED_VALUE"""),"BP26005441")</f>
        <v>BP26005441</v>
      </c>
      <c r="D78" s="60" t="str">
        <f ca="1">IFERROR(__xludf.DUMMYFUNCTION("""COMPUTED_VALUE"""),"BP26005442")</f>
        <v>BP26005442</v>
      </c>
      <c r="E78" s="60" t="str">
        <f ca="1">IFERROR(__xludf.DUMMYFUNCTION("""COMPUTED_VALUE"""),"BP26005443")</f>
        <v>BP26005443</v>
      </c>
      <c r="F78" s="60" t="str">
        <f ca="1">IFERROR(__xludf.DUMMYFUNCTION("""COMPUTED_VALUE"""),"BP26005444")</f>
        <v>BP26005444</v>
      </c>
      <c r="G78" s="60" t="str">
        <f ca="1">IFERROR(__xludf.DUMMYFUNCTION("""COMPUTED_VALUE"""),"BP26005451")</f>
        <v>BP26005451</v>
      </c>
      <c r="H78" s="60" t="str">
        <f ca="1">IFERROR(__xludf.DUMMYFUNCTION("""COMPUTED_VALUE"""),"BP26005452")</f>
        <v>BP26005452</v>
      </c>
      <c r="I78" s="60" t="str">
        <f ca="1">IFERROR(__xludf.DUMMYFUNCTION("""COMPUTED_VALUE"""),"BP26005453")</f>
        <v>BP26005453</v>
      </c>
      <c r="J78" s="60" t="str">
        <f ca="1">IFERROR(__xludf.DUMMYFUNCTION("""COMPUTED_VALUE"""),"BP26005454")</f>
        <v>BP26005454</v>
      </c>
      <c r="K78" s="60" t="str">
        <f ca="1">IFERROR(__xludf.DUMMYFUNCTION("""COMPUTED_VALUE"""),"BP26005558")</f>
        <v>BP26005558</v>
      </c>
      <c r="L78" s="60" t="str">
        <f ca="1">IFERROR(__xludf.DUMMYFUNCTION("""COMPUTED_VALUE"""),"BP26005710")</f>
        <v>BP26005710</v>
      </c>
    </row>
    <row r="79" spans="1:82">
      <c r="A79" s="60">
        <v>4164</v>
      </c>
      <c r="B79" s="60" t="str">
        <f ca="1">IFERROR(__xludf.DUMMYFUNCTION("TRANSPOSE(unique(FILTER(Lista!O:O,Lista!E:E=A79)))"),"BP26005440")</f>
        <v>BP26005440</v>
      </c>
      <c r="C79" s="60" t="str">
        <f ca="1">IFERROR(__xludf.DUMMYFUNCTION("""COMPUTED_VALUE"""),"BP26005441")</f>
        <v>BP26005441</v>
      </c>
      <c r="D79" s="60" t="str">
        <f ca="1">IFERROR(__xludf.DUMMYFUNCTION("""COMPUTED_VALUE"""),"BP26005442")</f>
        <v>BP26005442</v>
      </c>
      <c r="E79" s="60" t="str">
        <f ca="1">IFERROR(__xludf.DUMMYFUNCTION("""COMPUTED_VALUE"""),"BP26005443")</f>
        <v>BP26005443</v>
      </c>
      <c r="F79" s="60" t="str">
        <f ca="1">IFERROR(__xludf.DUMMYFUNCTION("""COMPUTED_VALUE"""),"BP26005444")</f>
        <v>BP26005444</v>
      </c>
      <c r="G79" s="60" t="str">
        <f ca="1">IFERROR(__xludf.DUMMYFUNCTION("""COMPUTED_VALUE"""),"BP26005451")</f>
        <v>BP26005451</v>
      </c>
      <c r="H79" s="60" t="str">
        <f ca="1">IFERROR(__xludf.DUMMYFUNCTION("""COMPUTED_VALUE"""),"BP26005452")</f>
        <v>BP26005452</v>
      </c>
      <c r="I79" s="60" t="str">
        <f ca="1">IFERROR(__xludf.DUMMYFUNCTION("""COMPUTED_VALUE"""),"BP26005453")</f>
        <v>BP26005453</v>
      </c>
      <c r="J79" s="60" t="str">
        <f ca="1">IFERROR(__xludf.DUMMYFUNCTION("""COMPUTED_VALUE"""),"BP26005454")</f>
        <v>BP26005454</v>
      </c>
      <c r="K79" s="60" t="str">
        <f ca="1">IFERROR(__xludf.DUMMYFUNCTION("""COMPUTED_VALUE"""),"BP26005558")</f>
        <v>BP26005558</v>
      </c>
      <c r="L79" s="60" t="str">
        <f ca="1">IFERROR(__xludf.DUMMYFUNCTION("""COMPUTED_VALUE"""),"BP26005710")</f>
        <v>BP26005710</v>
      </c>
    </row>
    <row r="80" spans="1:82">
      <c r="A80" s="60">
        <v>4164</v>
      </c>
      <c r="B80" s="60" t="str">
        <f ca="1">IFERROR(__xludf.DUMMYFUNCTION("TRANSPOSE(unique(FILTER(Lista!O:O,Lista!E:E=A80)))"),"BP26005440")</f>
        <v>BP26005440</v>
      </c>
      <c r="C80" s="60" t="str">
        <f ca="1">IFERROR(__xludf.DUMMYFUNCTION("""COMPUTED_VALUE"""),"BP26005441")</f>
        <v>BP26005441</v>
      </c>
      <c r="D80" s="60" t="str">
        <f ca="1">IFERROR(__xludf.DUMMYFUNCTION("""COMPUTED_VALUE"""),"BP26005442")</f>
        <v>BP26005442</v>
      </c>
      <c r="E80" s="60" t="str">
        <f ca="1">IFERROR(__xludf.DUMMYFUNCTION("""COMPUTED_VALUE"""),"BP26005443")</f>
        <v>BP26005443</v>
      </c>
      <c r="F80" s="60" t="str">
        <f ca="1">IFERROR(__xludf.DUMMYFUNCTION("""COMPUTED_VALUE"""),"BP26005444")</f>
        <v>BP26005444</v>
      </c>
      <c r="G80" s="60" t="str">
        <f ca="1">IFERROR(__xludf.DUMMYFUNCTION("""COMPUTED_VALUE"""),"BP26005451")</f>
        <v>BP26005451</v>
      </c>
      <c r="H80" s="60" t="str">
        <f ca="1">IFERROR(__xludf.DUMMYFUNCTION("""COMPUTED_VALUE"""),"BP26005452")</f>
        <v>BP26005452</v>
      </c>
      <c r="I80" s="60" t="str">
        <f ca="1">IFERROR(__xludf.DUMMYFUNCTION("""COMPUTED_VALUE"""),"BP26005453")</f>
        <v>BP26005453</v>
      </c>
      <c r="J80" s="60" t="str">
        <f ca="1">IFERROR(__xludf.DUMMYFUNCTION("""COMPUTED_VALUE"""),"BP26005454")</f>
        <v>BP26005454</v>
      </c>
      <c r="K80" s="60" t="str">
        <f ca="1">IFERROR(__xludf.DUMMYFUNCTION("""COMPUTED_VALUE"""),"BP26005558")</f>
        <v>BP26005558</v>
      </c>
      <c r="L80" s="60" t="str">
        <f ca="1">IFERROR(__xludf.DUMMYFUNCTION("""COMPUTED_VALUE"""),"BP26005710")</f>
        <v>BP26005710</v>
      </c>
    </row>
    <row r="81" spans="1:50">
      <c r="A81" s="60">
        <v>4164</v>
      </c>
      <c r="B81" s="60" t="str">
        <f ca="1">IFERROR(__xludf.DUMMYFUNCTION("TRANSPOSE(unique(FILTER(Lista!O:O,Lista!E:E=A81)))"),"BP26005440")</f>
        <v>BP26005440</v>
      </c>
      <c r="C81" s="60" t="str">
        <f ca="1">IFERROR(__xludf.DUMMYFUNCTION("""COMPUTED_VALUE"""),"BP26005441")</f>
        <v>BP26005441</v>
      </c>
      <c r="D81" s="60" t="str">
        <f ca="1">IFERROR(__xludf.DUMMYFUNCTION("""COMPUTED_VALUE"""),"BP26005442")</f>
        <v>BP26005442</v>
      </c>
      <c r="E81" s="60" t="str">
        <f ca="1">IFERROR(__xludf.DUMMYFUNCTION("""COMPUTED_VALUE"""),"BP26005443")</f>
        <v>BP26005443</v>
      </c>
      <c r="F81" s="60" t="str">
        <f ca="1">IFERROR(__xludf.DUMMYFUNCTION("""COMPUTED_VALUE"""),"BP26005444")</f>
        <v>BP26005444</v>
      </c>
      <c r="G81" s="60" t="str">
        <f ca="1">IFERROR(__xludf.DUMMYFUNCTION("""COMPUTED_VALUE"""),"BP26005451")</f>
        <v>BP26005451</v>
      </c>
      <c r="H81" s="60" t="str">
        <f ca="1">IFERROR(__xludf.DUMMYFUNCTION("""COMPUTED_VALUE"""),"BP26005452")</f>
        <v>BP26005452</v>
      </c>
      <c r="I81" s="60" t="str">
        <f ca="1">IFERROR(__xludf.DUMMYFUNCTION("""COMPUTED_VALUE"""),"BP26005453")</f>
        <v>BP26005453</v>
      </c>
      <c r="J81" s="60" t="str">
        <f ca="1">IFERROR(__xludf.DUMMYFUNCTION("""COMPUTED_VALUE"""),"BP26005454")</f>
        <v>BP26005454</v>
      </c>
      <c r="K81" s="60" t="str">
        <f ca="1">IFERROR(__xludf.DUMMYFUNCTION("""COMPUTED_VALUE"""),"BP26005558")</f>
        <v>BP26005558</v>
      </c>
      <c r="L81" s="60" t="str">
        <f ca="1">IFERROR(__xludf.DUMMYFUNCTION("""COMPUTED_VALUE"""),"BP26005710")</f>
        <v>BP26005710</v>
      </c>
    </row>
    <row r="82" spans="1:50">
      <c r="A82" s="60">
        <v>4171</v>
      </c>
      <c r="B82" s="60" t="str">
        <f ca="1">IFERROR(__xludf.DUMMYFUNCTION("TRANSPOSE(unique(FILTER(Lista!O:O,Lista!E:E=A82)))"),"BP26005258")</f>
        <v>BP26005258</v>
      </c>
      <c r="C82" s="60" t="str">
        <f ca="1">IFERROR(__xludf.DUMMYFUNCTION("""COMPUTED_VALUE"""),"BP26005291")</f>
        <v>BP26005291</v>
      </c>
      <c r="D82" s="60" t="str">
        <f ca="1">IFERROR(__xludf.DUMMYFUNCTION("""COMPUTED_VALUE"""),"BP26005298")</f>
        <v>BP26005298</v>
      </c>
      <c r="E82" s="60" t="str">
        <f ca="1">IFERROR(__xludf.DUMMYFUNCTION("""COMPUTED_VALUE"""),"BP26005335")</f>
        <v>BP26005335</v>
      </c>
      <c r="F82" s="60" t="str">
        <f ca="1">IFERROR(__xludf.DUMMYFUNCTION("""COMPUTED_VALUE"""),"BP26005343")</f>
        <v>BP26005343</v>
      </c>
      <c r="G82" s="60" t="str">
        <f ca="1">IFERROR(__xludf.DUMMYFUNCTION("""COMPUTED_VALUE"""),"BP26005357")</f>
        <v>BP26005357</v>
      </c>
      <c r="H82" s="60" t="str">
        <f ca="1">IFERROR(__xludf.DUMMYFUNCTION("""COMPUTED_VALUE"""),"BP26005359")</f>
        <v>BP26005359</v>
      </c>
      <c r="I82" s="60" t="str">
        <f ca="1">IFERROR(__xludf.DUMMYFUNCTION("""COMPUTED_VALUE"""),"BP26005362")</f>
        <v>BP26005362</v>
      </c>
      <c r="J82" s="60" t="str">
        <f ca="1">IFERROR(__xludf.DUMMYFUNCTION("""COMPUTED_VALUE"""),"BP26005380")</f>
        <v>BP26005380</v>
      </c>
      <c r="K82" s="60" t="str">
        <f ca="1">IFERROR(__xludf.DUMMYFUNCTION("""COMPUTED_VALUE"""),"BP26005381")</f>
        <v>BP26005381</v>
      </c>
      <c r="L82" s="60" t="str">
        <f ca="1">IFERROR(__xludf.DUMMYFUNCTION("""COMPUTED_VALUE"""),"BP26005382")</f>
        <v>BP26005382</v>
      </c>
      <c r="M82" s="60" t="str">
        <f ca="1">IFERROR(__xludf.DUMMYFUNCTION("""COMPUTED_VALUE"""),"BP26005383")</f>
        <v>BP26005383</v>
      </c>
      <c r="N82" s="60" t="str">
        <f ca="1">IFERROR(__xludf.DUMMYFUNCTION("""COMPUTED_VALUE"""),"BP26005384")</f>
        <v>BP26005384</v>
      </c>
      <c r="O82" s="60" t="str">
        <f ca="1">IFERROR(__xludf.DUMMYFUNCTION("""COMPUTED_VALUE"""),"BP26005387")</f>
        <v>BP26005387</v>
      </c>
      <c r="P82" s="60" t="str">
        <f ca="1">IFERROR(__xludf.DUMMYFUNCTION("""COMPUTED_VALUE"""),"BP26005510")</f>
        <v>BP26005510</v>
      </c>
      <c r="Q82" s="60" t="str">
        <f ca="1">IFERROR(__xludf.DUMMYFUNCTION("""COMPUTED_VALUE"""),"BP26005511")</f>
        <v>BP26005511</v>
      </c>
      <c r="R82" s="60" t="str">
        <f ca="1">IFERROR(__xludf.DUMMYFUNCTION("""COMPUTED_VALUE"""),"BP26005512")</f>
        <v>BP26005512</v>
      </c>
      <c r="S82" s="60" t="str">
        <f ca="1">IFERROR(__xludf.DUMMYFUNCTION("""COMPUTED_VALUE"""),"BP26005513")</f>
        <v>BP26005513</v>
      </c>
      <c r="T82" s="60" t="str">
        <f ca="1">IFERROR(__xludf.DUMMYFUNCTION("""COMPUTED_VALUE"""),"BP26005514")</f>
        <v>BP26005514</v>
      </c>
      <c r="U82" s="60" t="str">
        <f ca="1">IFERROR(__xludf.DUMMYFUNCTION("""COMPUTED_VALUE"""),"BP26005515")</f>
        <v>BP26005515</v>
      </c>
      <c r="V82" s="60" t="str">
        <f ca="1">IFERROR(__xludf.DUMMYFUNCTION("""COMPUTED_VALUE"""),"BP26005516")</f>
        <v>BP26005516</v>
      </c>
      <c r="W82" s="60" t="str">
        <f ca="1">IFERROR(__xludf.DUMMYFUNCTION("""COMPUTED_VALUE"""),"BP26005517")</f>
        <v>BP26005517</v>
      </c>
      <c r="X82" s="60" t="str">
        <f ca="1">IFERROR(__xludf.DUMMYFUNCTION("""COMPUTED_VALUE"""),"BP26005518")</f>
        <v>BP26005518</v>
      </c>
      <c r="Y82" s="60" t="str">
        <f ca="1">IFERROR(__xludf.DUMMYFUNCTION("""COMPUTED_VALUE"""),"BP26005519")</f>
        <v>BP26005519</v>
      </c>
      <c r="Z82" s="60" t="str">
        <f ca="1">IFERROR(__xludf.DUMMYFUNCTION("""COMPUTED_VALUE"""),"BP26005520")</f>
        <v>BP26005520</v>
      </c>
      <c r="AA82" s="60" t="str">
        <f ca="1">IFERROR(__xludf.DUMMYFUNCTION("""COMPUTED_VALUE"""),"BP26005521")</f>
        <v>BP26005521</v>
      </c>
      <c r="AB82" s="60" t="str">
        <f ca="1">IFERROR(__xludf.DUMMYFUNCTION("""COMPUTED_VALUE"""),"BP26005522")</f>
        <v>BP26005522</v>
      </c>
      <c r="AC82" s="60" t="str">
        <f ca="1">IFERROR(__xludf.DUMMYFUNCTION("""COMPUTED_VALUE"""),"BP26005523")</f>
        <v>BP26005523</v>
      </c>
      <c r="AD82" s="60" t="str">
        <f ca="1">IFERROR(__xludf.DUMMYFUNCTION("""COMPUTED_VALUE"""),"BP26005524")</f>
        <v>BP26005524</v>
      </c>
      <c r="AE82" s="60" t="str">
        <f ca="1">IFERROR(__xludf.DUMMYFUNCTION("""COMPUTED_VALUE"""),"BP26005525")</f>
        <v>BP26005525</v>
      </c>
      <c r="AF82" s="60" t="str">
        <f ca="1">IFERROR(__xludf.DUMMYFUNCTION("""COMPUTED_VALUE"""),"BP26005526")</f>
        <v>BP26005526</v>
      </c>
      <c r="AG82" s="60" t="str">
        <f ca="1">IFERROR(__xludf.DUMMYFUNCTION("""COMPUTED_VALUE"""),"BP26005528")</f>
        <v>BP26005528</v>
      </c>
      <c r="AH82" s="60" t="str">
        <f ca="1">IFERROR(__xludf.DUMMYFUNCTION("""COMPUTED_VALUE"""),"BP26005529")</f>
        <v>BP26005529</v>
      </c>
      <c r="AI82" s="60" t="str">
        <f ca="1">IFERROR(__xludf.DUMMYFUNCTION("""COMPUTED_VALUE"""),"BP26005530")</f>
        <v>BP26005530</v>
      </c>
      <c r="AJ82" s="60" t="str">
        <f ca="1">IFERROR(__xludf.DUMMYFUNCTION("""COMPUTED_VALUE"""),"BP26005531")</f>
        <v>BP26005531</v>
      </c>
      <c r="AK82" s="60" t="str">
        <f ca="1">IFERROR(__xludf.DUMMYFUNCTION("""COMPUTED_VALUE"""),"BP26005532")</f>
        <v>BP26005532</v>
      </c>
      <c r="AL82" s="60" t="str">
        <f ca="1">IFERROR(__xludf.DUMMYFUNCTION("""COMPUTED_VALUE"""),"BP26005533")</f>
        <v>BP26005533</v>
      </c>
      <c r="AM82" s="60" t="str">
        <f ca="1">IFERROR(__xludf.DUMMYFUNCTION("""COMPUTED_VALUE"""),"BP26005534")</f>
        <v>BP26005534</v>
      </c>
      <c r="AN82" s="60" t="str">
        <f ca="1">IFERROR(__xludf.DUMMYFUNCTION("""COMPUTED_VALUE"""),"BP26005535")</f>
        <v>BP26005535</v>
      </c>
      <c r="AO82" s="60" t="str">
        <f ca="1">IFERROR(__xludf.DUMMYFUNCTION("""COMPUTED_VALUE"""),"BP26005536")</f>
        <v>BP26005536</v>
      </c>
      <c r="AP82" s="60" t="str">
        <f ca="1">IFERROR(__xludf.DUMMYFUNCTION("""COMPUTED_VALUE"""),"BP26005537")</f>
        <v>BP26005537</v>
      </c>
      <c r="AQ82" s="60" t="str">
        <f ca="1">IFERROR(__xludf.DUMMYFUNCTION("""COMPUTED_VALUE"""),"BP26005538")</f>
        <v>BP26005538</v>
      </c>
      <c r="AR82" s="60" t="str">
        <f ca="1">IFERROR(__xludf.DUMMYFUNCTION("""COMPUTED_VALUE"""),"BP26005540")</f>
        <v>BP26005540</v>
      </c>
      <c r="AS82" s="60" t="str">
        <f ca="1">IFERROR(__xludf.DUMMYFUNCTION("""COMPUTED_VALUE"""),"BP26005541")</f>
        <v>BP26005541</v>
      </c>
      <c r="AT82" s="60" t="str">
        <f ca="1">IFERROR(__xludf.DUMMYFUNCTION("""COMPUTED_VALUE"""),"BP26005542")</f>
        <v>BP26005542</v>
      </c>
      <c r="AU82" s="60" t="str">
        <f ca="1">IFERROR(__xludf.DUMMYFUNCTION("""COMPUTED_VALUE"""),"BP26005543")</f>
        <v>BP26005543</v>
      </c>
      <c r="AV82" s="60" t="str">
        <f ca="1">IFERROR(__xludf.DUMMYFUNCTION("""COMPUTED_VALUE"""),"BP26005544")</f>
        <v>BP26005544</v>
      </c>
      <c r="AW82" s="60" t="str">
        <f ca="1">IFERROR(__xludf.DUMMYFUNCTION("""COMPUTED_VALUE"""),"BP26005548")</f>
        <v>BP26005548</v>
      </c>
      <c r="AX82" s="60" t="str">
        <f ca="1">IFERROR(__xludf.DUMMYFUNCTION("""COMPUTED_VALUE"""),"BP26005557")</f>
        <v>BP26005557</v>
      </c>
    </row>
    <row r="83" spans="1:50">
      <c r="A83" s="60">
        <v>4171</v>
      </c>
      <c r="B83" s="60" t="str">
        <f ca="1">IFERROR(__xludf.DUMMYFUNCTION("TRANSPOSE(unique(FILTER(Lista!O:O,Lista!E:E=A83)))"),"BP26005258")</f>
        <v>BP26005258</v>
      </c>
      <c r="C83" s="60" t="str">
        <f ca="1">IFERROR(__xludf.DUMMYFUNCTION("""COMPUTED_VALUE"""),"BP26005291")</f>
        <v>BP26005291</v>
      </c>
      <c r="D83" s="60" t="str">
        <f ca="1">IFERROR(__xludf.DUMMYFUNCTION("""COMPUTED_VALUE"""),"BP26005298")</f>
        <v>BP26005298</v>
      </c>
      <c r="E83" s="60" t="str">
        <f ca="1">IFERROR(__xludf.DUMMYFUNCTION("""COMPUTED_VALUE"""),"BP26005335")</f>
        <v>BP26005335</v>
      </c>
      <c r="F83" s="60" t="str">
        <f ca="1">IFERROR(__xludf.DUMMYFUNCTION("""COMPUTED_VALUE"""),"BP26005343")</f>
        <v>BP26005343</v>
      </c>
      <c r="G83" s="60" t="str">
        <f ca="1">IFERROR(__xludf.DUMMYFUNCTION("""COMPUTED_VALUE"""),"BP26005357")</f>
        <v>BP26005357</v>
      </c>
      <c r="H83" s="60" t="str">
        <f ca="1">IFERROR(__xludf.DUMMYFUNCTION("""COMPUTED_VALUE"""),"BP26005359")</f>
        <v>BP26005359</v>
      </c>
      <c r="I83" s="60" t="str">
        <f ca="1">IFERROR(__xludf.DUMMYFUNCTION("""COMPUTED_VALUE"""),"BP26005362")</f>
        <v>BP26005362</v>
      </c>
      <c r="J83" s="60" t="str">
        <f ca="1">IFERROR(__xludf.DUMMYFUNCTION("""COMPUTED_VALUE"""),"BP26005380")</f>
        <v>BP26005380</v>
      </c>
      <c r="K83" s="60" t="str">
        <f ca="1">IFERROR(__xludf.DUMMYFUNCTION("""COMPUTED_VALUE"""),"BP26005381")</f>
        <v>BP26005381</v>
      </c>
      <c r="L83" s="60" t="str">
        <f ca="1">IFERROR(__xludf.DUMMYFUNCTION("""COMPUTED_VALUE"""),"BP26005382")</f>
        <v>BP26005382</v>
      </c>
      <c r="M83" s="60" t="str">
        <f ca="1">IFERROR(__xludf.DUMMYFUNCTION("""COMPUTED_VALUE"""),"BP26005383")</f>
        <v>BP26005383</v>
      </c>
      <c r="N83" s="60" t="str">
        <f ca="1">IFERROR(__xludf.DUMMYFUNCTION("""COMPUTED_VALUE"""),"BP26005384")</f>
        <v>BP26005384</v>
      </c>
      <c r="O83" s="60" t="str">
        <f ca="1">IFERROR(__xludf.DUMMYFUNCTION("""COMPUTED_VALUE"""),"BP26005387")</f>
        <v>BP26005387</v>
      </c>
      <c r="P83" s="60" t="str">
        <f ca="1">IFERROR(__xludf.DUMMYFUNCTION("""COMPUTED_VALUE"""),"BP26005510")</f>
        <v>BP26005510</v>
      </c>
      <c r="Q83" s="60" t="str">
        <f ca="1">IFERROR(__xludf.DUMMYFUNCTION("""COMPUTED_VALUE"""),"BP26005511")</f>
        <v>BP26005511</v>
      </c>
      <c r="R83" s="60" t="str">
        <f ca="1">IFERROR(__xludf.DUMMYFUNCTION("""COMPUTED_VALUE"""),"BP26005512")</f>
        <v>BP26005512</v>
      </c>
      <c r="S83" s="60" t="str">
        <f ca="1">IFERROR(__xludf.DUMMYFUNCTION("""COMPUTED_VALUE"""),"BP26005513")</f>
        <v>BP26005513</v>
      </c>
      <c r="T83" s="60" t="str">
        <f ca="1">IFERROR(__xludf.DUMMYFUNCTION("""COMPUTED_VALUE"""),"BP26005514")</f>
        <v>BP26005514</v>
      </c>
      <c r="U83" s="60" t="str">
        <f ca="1">IFERROR(__xludf.DUMMYFUNCTION("""COMPUTED_VALUE"""),"BP26005515")</f>
        <v>BP26005515</v>
      </c>
      <c r="V83" s="60" t="str">
        <f ca="1">IFERROR(__xludf.DUMMYFUNCTION("""COMPUTED_VALUE"""),"BP26005516")</f>
        <v>BP26005516</v>
      </c>
      <c r="W83" s="60" t="str">
        <f ca="1">IFERROR(__xludf.DUMMYFUNCTION("""COMPUTED_VALUE"""),"BP26005517")</f>
        <v>BP26005517</v>
      </c>
      <c r="X83" s="60" t="str">
        <f ca="1">IFERROR(__xludf.DUMMYFUNCTION("""COMPUTED_VALUE"""),"BP26005518")</f>
        <v>BP26005518</v>
      </c>
      <c r="Y83" s="60" t="str">
        <f ca="1">IFERROR(__xludf.DUMMYFUNCTION("""COMPUTED_VALUE"""),"BP26005519")</f>
        <v>BP26005519</v>
      </c>
      <c r="Z83" s="60" t="str">
        <f ca="1">IFERROR(__xludf.DUMMYFUNCTION("""COMPUTED_VALUE"""),"BP26005520")</f>
        <v>BP26005520</v>
      </c>
      <c r="AA83" s="60" t="str">
        <f ca="1">IFERROR(__xludf.DUMMYFUNCTION("""COMPUTED_VALUE"""),"BP26005521")</f>
        <v>BP26005521</v>
      </c>
      <c r="AB83" s="60" t="str">
        <f ca="1">IFERROR(__xludf.DUMMYFUNCTION("""COMPUTED_VALUE"""),"BP26005522")</f>
        <v>BP26005522</v>
      </c>
      <c r="AC83" s="60" t="str">
        <f ca="1">IFERROR(__xludf.DUMMYFUNCTION("""COMPUTED_VALUE"""),"BP26005523")</f>
        <v>BP26005523</v>
      </c>
      <c r="AD83" s="60" t="str">
        <f ca="1">IFERROR(__xludf.DUMMYFUNCTION("""COMPUTED_VALUE"""),"BP26005524")</f>
        <v>BP26005524</v>
      </c>
      <c r="AE83" s="60" t="str">
        <f ca="1">IFERROR(__xludf.DUMMYFUNCTION("""COMPUTED_VALUE"""),"BP26005525")</f>
        <v>BP26005525</v>
      </c>
      <c r="AF83" s="60" t="str">
        <f ca="1">IFERROR(__xludf.DUMMYFUNCTION("""COMPUTED_VALUE"""),"BP26005526")</f>
        <v>BP26005526</v>
      </c>
      <c r="AG83" s="60" t="str">
        <f ca="1">IFERROR(__xludf.DUMMYFUNCTION("""COMPUTED_VALUE"""),"BP26005528")</f>
        <v>BP26005528</v>
      </c>
      <c r="AH83" s="60" t="str">
        <f ca="1">IFERROR(__xludf.DUMMYFUNCTION("""COMPUTED_VALUE"""),"BP26005529")</f>
        <v>BP26005529</v>
      </c>
      <c r="AI83" s="60" t="str">
        <f ca="1">IFERROR(__xludf.DUMMYFUNCTION("""COMPUTED_VALUE"""),"BP26005530")</f>
        <v>BP26005530</v>
      </c>
      <c r="AJ83" s="60" t="str">
        <f ca="1">IFERROR(__xludf.DUMMYFUNCTION("""COMPUTED_VALUE"""),"BP26005531")</f>
        <v>BP26005531</v>
      </c>
      <c r="AK83" s="60" t="str">
        <f ca="1">IFERROR(__xludf.DUMMYFUNCTION("""COMPUTED_VALUE"""),"BP26005532")</f>
        <v>BP26005532</v>
      </c>
      <c r="AL83" s="60" t="str">
        <f ca="1">IFERROR(__xludf.DUMMYFUNCTION("""COMPUTED_VALUE"""),"BP26005533")</f>
        <v>BP26005533</v>
      </c>
      <c r="AM83" s="60" t="str">
        <f ca="1">IFERROR(__xludf.DUMMYFUNCTION("""COMPUTED_VALUE"""),"BP26005534")</f>
        <v>BP26005534</v>
      </c>
      <c r="AN83" s="60" t="str">
        <f ca="1">IFERROR(__xludf.DUMMYFUNCTION("""COMPUTED_VALUE"""),"BP26005535")</f>
        <v>BP26005535</v>
      </c>
      <c r="AO83" s="60" t="str">
        <f ca="1">IFERROR(__xludf.DUMMYFUNCTION("""COMPUTED_VALUE"""),"BP26005536")</f>
        <v>BP26005536</v>
      </c>
      <c r="AP83" s="60" t="str">
        <f ca="1">IFERROR(__xludf.DUMMYFUNCTION("""COMPUTED_VALUE"""),"BP26005537")</f>
        <v>BP26005537</v>
      </c>
      <c r="AQ83" s="60" t="str">
        <f ca="1">IFERROR(__xludf.DUMMYFUNCTION("""COMPUTED_VALUE"""),"BP26005538")</f>
        <v>BP26005538</v>
      </c>
      <c r="AR83" s="60" t="str">
        <f ca="1">IFERROR(__xludf.DUMMYFUNCTION("""COMPUTED_VALUE"""),"BP26005540")</f>
        <v>BP26005540</v>
      </c>
      <c r="AS83" s="60" t="str">
        <f ca="1">IFERROR(__xludf.DUMMYFUNCTION("""COMPUTED_VALUE"""),"BP26005541")</f>
        <v>BP26005541</v>
      </c>
      <c r="AT83" s="60" t="str">
        <f ca="1">IFERROR(__xludf.DUMMYFUNCTION("""COMPUTED_VALUE"""),"BP26005542")</f>
        <v>BP26005542</v>
      </c>
      <c r="AU83" s="60" t="str">
        <f ca="1">IFERROR(__xludf.DUMMYFUNCTION("""COMPUTED_VALUE"""),"BP26005543")</f>
        <v>BP26005543</v>
      </c>
      <c r="AV83" s="60" t="str">
        <f ca="1">IFERROR(__xludf.DUMMYFUNCTION("""COMPUTED_VALUE"""),"BP26005544")</f>
        <v>BP26005544</v>
      </c>
      <c r="AW83" s="60" t="str">
        <f ca="1">IFERROR(__xludf.DUMMYFUNCTION("""COMPUTED_VALUE"""),"BP26005548")</f>
        <v>BP26005548</v>
      </c>
      <c r="AX83" s="60" t="str">
        <f ca="1">IFERROR(__xludf.DUMMYFUNCTION("""COMPUTED_VALUE"""),"BP26005557")</f>
        <v>BP26005557</v>
      </c>
    </row>
    <row r="84" spans="1:50">
      <c r="A84" s="60">
        <v>4171</v>
      </c>
      <c r="B84" s="60" t="str">
        <f ca="1">IFERROR(__xludf.DUMMYFUNCTION("TRANSPOSE(unique(FILTER(Lista!O:O,Lista!E:E=A84)))"),"BP26005258")</f>
        <v>BP26005258</v>
      </c>
      <c r="C84" s="60" t="str">
        <f ca="1">IFERROR(__xludf.DUMMYFUNCTION("""COMPUTED_VALUE"""),"BP26005291")</f>
        <v>BP26005291</v>
      </c>
      <c r="D84" s="60" t="str">
        <f ca="1">IFERROR(__xludf.DUMMYFUNCTION("""COMPUTED_VALUE"""),"BP26005298")</f>
        <v>BP26005298</v>
      </c>
      <c r="E84" s="60" t="str">
        <f ca="1">IFERROR(__xludf.DUMMYFUNCTION("""COMPUTED_VALUE"""),"BP26005335")</f>
        <v>BP26005335</v>
      </c>
      <c r="F84" s="60" t="str">
        <f ca="1">IFERROR(__xludf.DUMMYFUNCTION("""COMPUTED_VALUE"""),"BP26005343")</f>
        <v>BP26005343</v>
      </c>
      <c r="G84" s="60" t="str">
        <f ca="1">IFERROR(__xludf.DUMMYFUNCTION("""COMPUTED_VALUE"""),"BP26005357")</f>
        <v>BP26005357</v>
      </c>
      <c r="H84" s="60" t="str">
        <f ca="1">IFERROR(__xludf.DUMMYFUNCTION("""COMPUTED_VALUE"""),"BP26005359")</f>
        <v>BP26005359</v>
      </c>
      <c r="I84" s="60" t="str">
        <f ca="1">IFERROR(__xludf.DUMMYFUNCTION("""COMPUTED_VALUE"""),"BP26005362")</f>
        <v>BP26005362</v>
      </c>
      <c r="J84" s="60" t="str">
        <f ca="1">IFERROR(__xludf.DUMMYFUNCTION("""COMPUTED_VALUE"""),"BP26005380")</f>
        <v>BP26005380</v>
      </c>
      <c r="K84" s="60" t="str">
        <f ca="1">IFERROR(__xludf.DUMMYFUNCTION("""COMPUTED_VALUE"""),"BP26005381")</f>
        <v>BP26005381</v>
      </c>
      <c r="L84" s="60" t="str">
        <f ca="1">IFERROR(__xludf.DUMMYFUNCTION("""COMPUTED_VALUE"""),"BP26005382")</f>
        <v>BP26005382</v>
      </c>
      <c r="M84" s="60" t="str">
        <f ca="1">IFERROR(__xludf.DUMMYFUNCTION("""COMPUTED_VALUE"""),"BP26005383")</f>
        <v>BP26005383</v>
      </c>
      <c r="N84" s="60" t="str">
        <f ca="1">IFERROR(__xludf.DUMMYFUNCTION("""COMPUTED_VALUE"""),"BP26005384")</f>
        <v>BP26005384</v>
      </c>
      <c r="O84" s="60" t="str">
        <f ca="1">IFERROR(__xludf.DUMMYFUNCTION("""COMPUTED_VALUE"""),"BP26005387")</f>
        <v>BP26005387</v>
      </c>
      <c r="P84" s="60" t="str">
        <f ca="1">IFERROR(__xludf.DUMMYFUNCTION("""COMPUTED_VALUE"""),"BP26005510")</f>
        <v>BP26005510</v>
      </c>
      <c r="Q84" s="60" t="str">
        <f ca="1">IFERROR(__xludf.DUMMYFUNCTION("""COMPUTED_VALUE"""),"BP26005511")</f>
        <v>BP26005511</v>
      </c>
      <c r="R84" s="60" t="str">
        <f ca="1">IFERROR(__xludf.DUMMYFUNCTION("""COMPUTED_VALUE"""),"BP26005512")</f>
        <v>BP26005512</v>
      </c>
      <c r="S84" s="60" t="str">
        <f ca="1">IFERROR(__xludf.DUMMYFUNCTION("""COMPUTED_VALUE"""),"BP26005513")</f>
        <v>BP26005513</v>
      </c>
      <c r="T84" s="60" t="str">
        <f ca="1">IFERROR(__xludf.DUMMYFUNCTION("""COMPUTED_VALUE"""),"BP26005514")</f>
        <v>BP26005514</v>
      </c>
      <c r="U84" s="60" t="str">
        <f ca="1">IFERROR(__xludf.DUMMYFUNCTION("""COMPUTED_VALUE"""),"BP26005515")</f>
        <v>BP26005515</v>
      </c>
      <c r="V84" s="60" t="str">
        <f ca="1">IFERROR(__xludf.DUMMYFUNCTION("""COMPUTED_VALUE"""),"BP26005516")</f>
        <v>BP26005516</v>
      </c>
      <c r="W84" s="60" t="str">
        <f ca="1">IFERROR(__xludf.DUMMYFUNCTION("""COMPUTED_VALUE"""),"BP26005517")</f>
        <v>BP26005517</v>
      </c>
      <c r="X84" s="60" t="str">
        <f ca="1">IFERROR(__xludf.DUMMYFUNCTION("""COMPUTED_VALUE"""),"BP26005518")</f>
        <v>BP26005518</v>
      </c>
      <c r="Y84" s="60" t="str">
        <f ca="1">IFERROR(__xludf.DUMMYFUNCTION("""COMPUTED_VALUE"""),"BP26005519")</f>
        <v>BP26005519</v>
      </c>
      <c r="Z84" s="60" t="str">
        <f ca="1">IFERROR(__xludf.DUMMYFUNCTION("""COMPUTED_VALUE"""),"BP26005520")</f>
        <v>BP26005520</v>
      </c>
      <c r="AA84" s="60" t="str">
        <f ca="1">IFERROR(__xludf.DUMMYFUNCTION("""COMPUTED_VALUE"""),"BP26005521")</f>
        <v>BP26005521</v>
      </c>
      <c r="AB84" s="60" t="str">
        <f ca="1">IFERROR(__xludf.DUMMYFUNCTION("""COMPUTED_VALUE"""),"BP26005522")</f>
        <v>BP26005522</v>
      </c>
      <c r="AC84" s="60" t="str">
        <f ca="1">IFERROR(__xludf.DUMMYFUNCTION("""COMPUTED_VALUE"""),"BP26005523")</f>
        <v>BP26005523</v>
      </c>
      <c r="AD84" s="60" t="str">
        <f ca="1">IFERROR(__xludf.DUMMYFUNCTION("""COMPUTED_VALUE"""),"BP26005524")</f>
        <v>BP26005524</v>
      </c>
      <c r="AE84" s="60" t="str">
        <f ca="1">IFERROR(__xludf.DUMMYFUNCTION("""COMPUTED_VALUE"""),"BP26005525")</f>
        <v>BP26005525</v>
      </c>
      <c r="AF84" s="60" t="str">
        <f ca="1">IFERROR(__xludf.DUMMYFUNCTION("""COMPUTED_VALUE"""),"BP26005526")</f>
        <v>BP26005526</v>
      </c>
      <c r="AG84" s="60" t="str">
        <f ca="1">IFERROR(__xludf.DUMMYFUNCTION("""COMPUTED_VALUE"""),"BP26005528")</f>
        <v>BP26005528</v>
      </c>
      <c r="AH84" s="60" t="str">
        <f ca="1">IFERROR(__xludf.DUMMYFUNCTION("""COMPUTED_VALUE"""),"BP26005529")</f>
        <v>BP26005529</v>
      </c>
      <c r="AI84" s="60" t="str">
        <f ca="1">IFERROR(__xludf.DUMMYFUNCTION("""COMPUTED_VALUE"""),"BP26005530")</f>
        <v>BP26005530</v>
      </c>
      <c r="AJ84" s="60" t="str">
        <f ca="1">IFERROR(__xludf.DUMMYFUNCTION("""COMPUTED_VALUE"""),"BP26005531")</f>
        <v>BP26005531</v>
      </c>
      <c r="AK84" s="60" t="str">
        <f ca="1">IFERROR(__xludf.DUMMYFUNCTION("""COMPUTED_VALUE"""),"BP26005532")</f>
        <v>BP26005532</v>
      </c>
      <c r="AL84" s="60" t="str">
        <f ca="1">IFERROR(__xludf.DUMMYFUNCTION("""COMPUTED_VALUE"""),"BP26005533")</f>
        <v>BP26005533</v>
      </c>
      <c r="AM84" s="60" t="str">
        <f ca="1">IFERROR(__xludf.DUMMYFUNCTION("""COMPUTED_VALUE"""),"BP26005534")</f>
        <v>BP26005534</v>
      </c>
      <c r="AN84" s="60" t="str">
        <f ca="1">IFERROR(__xludf.DUMMYFUNCTION("""COMPUTED_VALUE"""),"BP26005535")</f>
        <v>BP26005535</v>
      </c>
      <c r="AO84" s="60" t="str">
        <f ca="1">IFERROR(__xludf.DUMMYFUNCTION("""COMPUTED_VALUE"""),"BP26005536")</f>
        <v>BP26005536</v>
      </c>
      <c r="AP84" s="60" t="str">
        <f ca="1">IFERROR(__xludf.DUMMYFUNCTION("""COMPUTED_VALUE"""),"BP26005537")</f>
        <v>BP26005537</v>
      </c>
      <c r="AQ84" s="60" t="str">
        <f ca="1">IFERROR(__xludf.DUMMYFUNCTION("""COMPUTED_VALUE"""),"BP26005538")</f>
        <v>BP26005538</v>
      </c>
      <c r="AR84" s="60" t="str">
        <f ca="1">IFERROR(__xludf.DUMMYFUNCTION("""COMPUTED_VALUE"""),"BP26005540")</f>
        <v>BP26005540</v>
      </c>
      <c r="AS84" s="60" t="str">
        <f ca="1">IFERROR(__xludf.DUMMYFUNCTION("""COMPUTED_VALUE"""),"BP26005541")</f>
        <v>BP26005541</v>
      </c>
      <c r="AT84" s="60" t="str">
        <f ca="1">IFERROR(__xludf.DUMMYFUNCTION("""COMPUTED_VALUE"""),"BP26005542")</f>
        <v>BP26005542</v>
      </c>
      <c r="AU84" s="60" t="str">
        <f ca="1">IFERROR(__xludf.DUMMYFUNCTION("""COMPUTED_VALUE"""),"BP26005543")</f>
        <v>BP26005543</v>
      </c>
      <c r="AV84" s="60" t="str">
        <f ca="1">IFERROR(__xludf.DUMMYFUNCTION("""COMPUTED_VALUE"""),"BP26005544")</f>
        <v>BP26005544</v>
      </c>
      <c r="AW84" s="60" t="str">
        <f ca="1">IFERROR(__xludf.DUMMYFUNCTION("""COMPUTED_VALUE"""),"BP26005548")</f>
        <v>BP26005548</v>
      </c>
      <c r="AX84" s="60" t="str">
        <f ca="1">IFERROR(__xludf.DUMMYFUNCTION("""COMPUTED_VALUE"""),"BP26005557")</f>
        <v>BP26005557</v>
      </c>
    </row>
    <row r="85" spans="1:50">
      <c r="A85" s="60">
        <v>4171</v>
      </c>
      <c r="B85" s="60" t="str">
        <f ca="1">IFERROR(__xludf.DUMMYFUNCTION("TRANSPOSE(unique(FILTER(Lista!O:O,Lista!E:E=A85)))"),"BP26005258")</f>
        <v>BP26005258</v>
      </c>
      <c r="C85" s="60" t="str">
        <f ca="1">IFERROR(__xludf.DUMMYFUNCTION("""COMPUTED_VALUE"""),"BP26005291")</f>
        <v>BP26005291</v>
      </c>
      <c r="D85" s="60" t="str">
        <f ca="1">IFERROR(__xludf.DUMMYFUNCTION("""COMPUTED_VALUE"""),"BP26005298")</f>
        <v>BP26005298</v>
      </c>
      <c r="E85" s="60" t="str">
        <f ca="1">IFERROR(__xludf.DUMMYFUNCTION("""COMPUTED_VALUE"""),"BP26005335")</f>
        <v>BP26005335</v>
      </c>
      <c r="F85" s="60" t="str">
        <f ca="1">IFERROR(__xludf.DUMMYFUNCTION("""COMPUTED_VALUE"""),"BP26005343")</f>
        <v>BP26005343</v>
      </c>
      <c r="G85" s="60" t="str">
        <f ca="1">IFERROR(__xludf.DUMMYFUNCTION("""COMPUTED_VALUE"""),"BP26005357")</f>
        <v>BP26005357</v>
      </c>
      <c r="H85" s="60" t="str">
        <f ca="1">IFERROR(__xludf.DUMMYFUNCTION("""COMPUTED_VALUE"""),"BP26005359")</f>
        <v>BP26005359</v>
      </c>
      <c r="I85" s="60" t="str">
        <f ca="1">IFERROR(__xludf.DUMMYFUNCTION("""COMPUTED_VALUE"""),"BP26005362")</f>
        <v>BP26005362</v>
      </c>
      <c r="J85" s="60" t="str">
        <f ca="1">IFERROR(__xludf.DUMMYFUNCTION("""COMPUTED_VALUE"""),"BP26005380")</f>
        <v>BP26005380</v>
      </c>
      <c r="K85" s="60" t="str">
        <f ca="1">IFERROR(__xludf.DUMMYFUNCTION("""COMPUTED_VALUE"""),"BP26005381")</f>
        <v>BP26005381</v>
      </c>
      <c r="L85" s="60" t="str">
        <f ca="1">IFERROR(__xludf.DUMMYFUNCTION("""COMPUTED_VALUE"""),"BP26005382")</f>
        <v>BP26005382</v>
      </c>
      <c r="M85" s="60" t="str">
        <f ca="1">IFERROR(__xludf.DUMMYFUNCTION("""COMPUTED_VALUE"""),"BP26005383")</f>
        <v>BP26005383</v>
      </c>
      <c r="N85" s="60" t="str">
        <f ca="1">IFERROR(__xludf.DUMMYFUNCTION("""COMPUTED_VALUE"""),"BP26005384")</f>
        <v>BP26005384</v>
      </c>
      <c r="O85" s="60" t="str">
        <f ca="1">IFERROR(__xludf.DUMMYFUNCTION("""COMPUTED_VALUE"""),"BP26005387")</f>
        <v>BP26005387</v>
      </c>
      <c r="P85" s="60" t="str">
        <f ca="1">IFERROR(__xludf.DUMMYFUNCTION("""COMPUTED_VALUE"""),"BP26005510")</f>
        <v>BP26005510</v>
      </c>
      <c r="Q85" s="60" t="str">
        <f ca="1">IFERROR(__xludf.DUMMYFUNCTION("""COMPUTED_VALUE"""),"BP26005511")</f>
        <v>BP26005511</v>
      </c>
      <c r="R85" s="60" t="str">
        <f ca="1">IFERROR(__xludf.DUMMYFUNCTION("""COMPUTED_VALUE"""),"BP26005512")</f>
        <v>BP26005512</v>
      </c>
      <c r="S85" s="60" t="str">
        <f ca="1">IFERROR(__xludf.DUMMYFUNCTION("""COMPUTED_VALUE"""),"BP26005513")</f>
        <v>BP26005513</v>
      </c>
      <c r="T85" s="60" t="str">
        <f ca="1">IFERROR(__xludf.DUMMYFUNCTION("""COMPUTED_VALUE"""),"BP26005514")</f>
        <v>BP26005514</v>
      </c>
      <c r="U85" s="60" t="str">
        <f ca="1">IFERROR(__xludf.DUMMYFUNCTION("""COMPUTED_VALUE"""),"BP26005515")</f>
        <v>BP26005515</v>
      </c>
      <c r="V85" s="60" t="str">
        <f ca="1">IFERROR(__xludf.DUMMYFUNCTION("""COMPUTED_VALUE"""),"BP26005516")</f>
        <v>BP26005516</v>
      </c>
      <c r="W85" s="60" t="str">
        <f ca="1">IFERROR(__xludf.DUMMYFUNCTION("""COMPUTED_VALUE"""),"BP26005517")</f>
        <v>BP26005517</v>
      </c>
      <c r="X85" s="60" t="str">
        <f ca="1">IFERROR(__xludf.DUMMYFUNCTION("""COMPUTED_VALUE"""),"BP26005518")</f>
        <v>BP26005518</v>
      </c>
      <c r="Y85" s="60" t="str">
        <f ca="1">IFERROR(__xludf.DUMMYFUNCTION("""COMPUTED_VALUE"""),"BP26005519")</f>
        <v>BP26005519</v>
      </c>
      <c r="Z85" s="60" t="str">
        <f ca="1">IFERROR(__xludf.DUMMYFUNCTION("""COMPUTED_VALUE"""),"BP26005520")</f>
        <v>BP26005520</v>
      </c>
      <c r="AA85" s="60" t="str">
        <f ca="1">IFERROR(__xludf.DUMMYFUNCTION("""COMPUTED_VALUE"""),"BP26005521")</f>
        <v>BP26005521</v>
      </c>
      <c r="AB85" s="60" t="str">
        <f ca="1">IFERROR(__xludf.DUMMYFUNCTION("""COMPUTED_VALUE"""),"BP26005522")</f>
        <v>BP26005522</v>
      </c>
      <c r="AC85" s="60" t="str">
        <f ca="1">IFERROR(__xludf.DUMMYFUNCTION("""COMPUTED_VALUE"""),"BP26005523")</f>
        <v>BP26005523</v>
      </c>
      <c r="AD85" s="60" t="str">
        <f ca="1">IFERROR(__xludf.DUMMYFUNCTION("""COMPUTED_VALUE"""),"BP26005524")</f>
        <v>BP26005524</v>
      </c>
      <c r="AE85" s="60" t="str">
        <f ca="1">IFERROR(__xludf.DUMMYFUNCTION("""COMPUTED_VALUE"""),"BP26005525")</f>
        <v>BP26005525</v>
      </c>
      <c r="AF85" s="60" t="str">
        <f ca="1">IFERROR(__xludf.DUMMYFUNCTION("""COMPUTED_VALUE"""),"BP26005526")</f>
        <v>BP26005526</v>
      </c>
      <c r="AG85" s="60" t="str">
        <f ca="1">IFERROR(__xludf.DUMMYFUNCTION("""COMPUTED_VALUE"""),"BP26005528")</f>
        <v>BP26005528</v>
      </c>
      <c r="AH85" s="60" t="str">
        <f ca="1">IFERROR(__xludf.DUMMYFUNCTION("""COMPUTED_VALUE"""),"BP26005529")</f>
        <v>BP26005529</v>
      </c>
      <c r="AI85" s="60" t="str">
        <f ca="1">IFERROR(__xludf.DUMMYFUNCTION("""COMPUTED_VALUE"""),"BP26005530")</f>
        <v>BP26005530</v>
      </c>
      <c r="AJ85" s="60" t="str">
        <f ca="1">IFERROR(__xludf.DUMMYFUNCTION("""COMPUTED_VALUE"""),"BP26005531")</f>
        <v>BP26005531</v>
      </c>
      <c r="AK85" s="60" t="str">
        <f ca="1">IFERROR(__xludf.DUMMYFUNCTION("""COMPUTED_VALUE"""),"BP26005532")</f>
        <v>BP26005532</v>
      </c>
      <c r="AL85" s="60" t="str">
        <f ca="1">IFERROR(__xludf.DUMMYFUNCTION("""COMPUTED_VALUE"""),"BP26005533")</f>
        <v>BP26005533</v>
      </c>
      <c r="AM85" s="60" t="str">
        <f ca="1">IFERROR(__xludf.DUMMYFUNCTION("""COMPUTED_VALUE"""),"BP26005534")</f>
        <v>BP26005534</v>
      </c>
      <c r="AN85" s="60" t="str">
        <f ca="1">IFERROR(__xludf.DUMMYFUNCTION("""COMPUTED_VALUE"""),"BP26005535")</f>
        <v>BP26005535</v>
      </c>
      <c r="AO85" s="60" t="str">
        <f ca="1">IFERROR(__xludf.DUMMYFUNCTION("""COMPUTED_VALUE"""),"BP26005536")</f>
        <v>BP26005536</v>
      </c>
      <c r="AP85" s="60" t="str">
        <f ca="1">IFERROR(__xludf.DUMMYFUNCTION("""COMPUTED_VALUE"""),"BP26005537")</f>
        <v>BP26005537</v>
      </c>
      <c r="AQ85" s="60" t="str">
        <f ca="1">IFERROR(__xludf.DUMMYFUNCTION("""COMPUTED_VALUE"""),"BP26005538")</f>
        <v>BP26005538</v>
      </c>
      <c r="AR85" s="60" t="str">
        <f ca="1">IFERROR(__xludf.DUMMYFUNCTION("""COMPUTED_VALUE"""),"BP26005540")</f>
        <v>BP26005540</v>
      </c>
      <c r="AS85" s="60" t="str">
        <f ca="1">IFERROR(__xludf.DUMMYFUNCTION("""COMPUTED_VALUE"""),"BP26005541")</f>
        <v>BP26005541</v>
      </c>
      <c r="AT85" s="60" t="str">
        <f ca="1">IFERROR(__xludf.DUMMYFUNCTION("""COMPUTED_VALUE"""),"BP26005542")</f>
        <v>BP26005542</v>
      </c>
      <c r="AU85" s="60" t="str">
        <f ca="1">IFERROR(__xludf.DUMMYFUNCTION("""COMPUTED_VALUE"""),"BP26005543")</f>
        <v>BP26005543</v>
      </c>
      <c r="AV85" s="60" t="str">
        <f ca="1">IFERROR(__xludf.DUMMYFUNCTION("""COMPUTED_VALUE"""),"BP26005544")</f>
        <v>BP26005544</v>
      </c>
      <c r="AW85" s="60" t="str">
        <f ca="1">IFERROR(__xludf.DUMMYFUNCTION("""COMPUTED_VALUE"""),"BP26005548")</f>
        <v>BP26005548</v>
      </c>
      <c r="AX85" s="60" t="str">
        <f ca="1">IFERROR(__xludf.DUMMYFUNCTION("""COMPUTED_VALUE"""),"BP26005557")</f>
        <v>BP26005557</v>
      </c>
    </row>
    <row r="86" spans="1:50">
      <c r="A86" s="60">
        <v>4171</v>
      </c>
      <c r="B86" s="60" t="str">
        <f ca="1">IFERROR(__xludf.DUMMYFUNCTION("TRANSPOSE(unique(FILTER(Lista!O:O,Lista!E:E=A86)))"),"BP26005258")</f>
        <v>BP26005258</v>
      </c>
      <c r="C86" s="60" t="str">
        <f ca="1">IFERROR(__xludf.DUMMYFUNCTION("""COMPUTED_VALUE"""),"BP26005291")</f>
        <v>BP26005291</v>
      </c>
      <c r="D86" s="60" t="str">
        <f ca="1">IFERROR(__xludf.DUMMYFUNCTION("""COMPUTED_VALUE"""),"BP26005298")</f>
        <v>BP26005298</v>
      </c>
      <c r="E86" s="60" t="str">
        <f ca="1">IFERROR(__xludf.DUMMYFUNCTION("""COMPUTED_VALUE"""),"BP26005335")</f>
        <v>BP26005335</v>
      </c>
      <c r="F86" s="60" t="str">
        <f ca="1">IFERROR(__xludf.DUMMYFUNCTION("""COMPUTED_VALUE"""),"BP26005343")</f>
        <v>BP26005343</v>
      </c>
      <c r="G86" s="60" t="str">
        <f ca="1">IFERROR(__xludf.DUMMYFUNCTION("""COMPUTED_VALUE"""),"BP26005357")</f>
        <v>BP26005357</v>
      </c>
      <c r="H86" s="60" t="str">
        <f ca="1">IFERROR(__xludf.DUMMYFUNCTION("""COMPUTED_VALUE"""),"BP26005359")</f>
        <v>BP26005359</v>
      </c>
      <c r="I86" s="60" t="str">
        <f ca="1">IFERROR(__xludf.DUMMYFUNCTION("""COMPUTED_VALUE"""),"BP26005362")</f>
        <v>BP26005362</v>
      </c>
      <c r="J86" s="60" t="str">
        <f ca="1">IFERROR(__xludf.DUMMYFUNCTION("""COMPUTED_VALUE"""),"BP26005380")</f>
        <v>BP26005380</v>
      </c>
      <c r="K86" s="60" t="str">
        <f ca="1">IFERROR(__xludf.DUMMYFUNCTION("""COMPUTED_VALUE"""),"BP26005381")</f>
        <v>BP26005381</v>
      </c>
      <c r="L86" s="60" t="str">
        <f ca="1">IFERROR(__xludf.DUMMYFUNCTION("""COMPUTED_VALUE"""),"BP26005382")</f>
        <v>BP26005382</v>
      </c>
      <c r="M86" s="60" t="str">
        <f ca="1">IFERROR(__xludf.DUMMYFUNCTION("""COMPUTED_VALUE"""),"BP26005383")</f>
        <v>BP26005383</v>
      </c>
      <c r="N86" s="60" t="str">
        <f ca="1">IFERROR(__xludf.DUMMYFUNCTION("""COMPUTED_VALUE"""),"BP26005384")</f>
        <v>BP26005384</v>
      </c>
      <c r="O86" s="60" t="str">
        <f ca="1">IFERROR(__xludf.DUMMYFUNCTION("""COMPUTED_VALUE"""),"BP26005387")</f>
        <v>BP26005387</v>
      </c>
      <c r="P86" s="60" t="str">
        <f ca="1">IFERROR(__xludf.DUMMYFUNCTION("""COMPUTED_VALUE"""),"BP26005510")</f>
        <v>BP26005510</v>
      </c>
      <c r="Q86" s="60" t="str">
        <f ca="1">IFERROR(__xludf.DUMMYFUNCTION("""COMPUTED_VALUE"""),"BP26005511")</f>
        <v>BP26005511</v>
      </c>
      <c r="R86" s="60" t="str">
        <f ca="1">IFERROR(__xludf.DUMMYFUNCTION("""COMPUTED_VALUE"""),"BP26005512")</f>
        <v>BP26005512</v>
      </c>
      <c r="S86" s="60" t="str">
        <f ca="1">IFERROR(__xludf.DUMMYFUNCTION("""COMPUTED_VALUE"""),"BP26005513")</f>
        <v>BP26005513</v>
      </c>
      <c r="T86" s="60" t="str">
        <f ca="1">IFERROR(__xludf.DUMMYFUNCTION("""COMPUTED_VALUE"""),"BP26005514")</f>
        <v>BP26005514</v>
      </c>
      <c r="U86" s="60" t="str">
        <f ca="1">IFERROR(__xludf.DUMMYFUNCTION("""COMPUTED_VALUE"""),"BP26005515")</f>
        <v>BP26005515</v>
      </c>
      <c r="V86" s="60" t="str">
        <f ca="1">IFERROR(__xludf.DUMMYFUNCTION("""COMPUTED_VALUE"""),"BP26005516")</f>
        <v>BP26005516</v>
      </c>
      <c r="W86" s="60" t="str">
        <f ca="1">IFERROR(__xludf.DUMMYFUNCTION("""COMPUTED_VALUE"""),"BP26005517")</f>
        <v>BP26005517</v>
      </c>
      <c r="X86" s="60" t="str">
        <f ca="1">IFERROR(__xludf.DUMMYFUNCTION("""COMPUTED_VALUE"""),"BP26005518")</f>
        <v>BP26005518</v>
      </c>
      <c r="Y86" s="60" t="str">
        <f ca="1">IFERROR(__xludf.DUMMYFUNCTION("""COMPUTED_VALUE"""),"BP26005519")</f>
        <v>BP26005519</v>
      </c>
      <c r="Z86" s="60" t="str">
        <f ca="1">IFERROR(__xludf.DUMMYFUNCTION("""COMPUTED_VALUE"""),"BP26005520")</f>
        <v>BP26005520</v>
      </c>
      <c r="AA86" s="60" t="str">
        <f ca="1">IFERROR(__xludf.DUMMYFUNCTION("""COMPUTED_VALUE"""),"BP26005521")</f>
        <v>BP26005521</v>
      </c>
      <c r="AB86" s="60" t="str">
        <f ca="1">IFERROR(__xludf.DUMMYFUNCTION("""COMPUTED_VALUE"""),"BP26005522")</f>
        <v>BP26005522</v>
      </c>
      <c r="AC86" s="60" t="str">
        <f ca="1">IFERROR(__xludf.DUMMYFUNCTION("""COMPUTED_VALUE"""),"BP26005523")</f>
        <v>BP26005523</v>
      </c>
      <c r="AD86" s="60" t="str">
        <f ca="1">IFERROR(__xludf.DUMMYFUNCTION("""COMPUTED_VALUE"""),"BP26005524")</f>
        <v>BP26005524</v>
      </c>
      <c r="AE86" s="60" t="str">
        <f ca="1">IFERROR(__xludf.DUMMYFUNCTION("""COMPUTED_VALUE"""),"BP26005525")</f>
        <v>BP26005525</v>
      </c>
      <c r="AF86" s="60" t="str">
        <f ca="1">IFERROR(__xludf.DUMMYFUNCTION("""COMPUTED_VALUE"""),"BP26005526")</f>
        <v>BP26005526</v>
      </c>
      <c r="AG86" s="60" t="str">
        <f ca="1">IFERROR(__xludf.DUMMYFUNCTION("""COMPUTED_VALUE"""),"BP26005528")</f>
        <v>BP26005528</v>
      </c>
      <c r="AH86" s="60" t="str">
        <f ca="1">IFERROR(__xludf.DUMMYFUNCTION("""COMPUTED_VALUE"""),"BP26005529")</f>
        <v>BP26005529</v>
      </c>
      <c r="AI86" s="60" t="str">
        <f ca="1">IFERROR(__xludf.DUMMYFUNCTION("""COMPUTED_VALUE"""),"BP26005530")</f>
        <v>BP26005530</v>
      </c>
      <c r="AJ86" s="60" t="str">
        <f ca="1">IFERROR(__xludf.DUMMYFUNCTION("""COMPUTED_VALUE"""),"BP26005531")</f>
        <v>BP26005531</v>
      </c>
      <c r="AK86" s="60" t="str">
        <f ca="1">IFERROR(__xludf.DUMMYFUNCTION("""COMPUTED_VALUE"""),"BP26005532")</f>
        <v>BP26005532</v>
      </c>
      <c r="AL86" s="60" t="str">
        <f ca="1">IFERROR(__xludf.DUMMYFUNCTION("""COMPUTED_VALUE"""),"BP26005533")</f>
        <v>BP26005533</v>
      </c>
      <c r="AM86" s="60" t="str">
        <f ca="1">IFERROR(__xludf.DUMMYFUNCTION("""COMPUTED_VALUE"""),"BP26005534")</f>
        <v>BP26005534</v>
      </c>
      <c r="AN86" s="60" t="str">
        <f ca="1">IFERROR(__xludf.DUMMYFUNCTION("""COMPUTED_VALUE"""),"BP26005535")</f>
        <v>BP26005535</v>
      </c>
      <c r="AO86" s="60" t="str">
        <f ca="1">IFERROR(__xludf.DUMMYFUNCTION("""COMPUTED_VALUE"""),"BP26005536")</f>
        <v>BP26005536</v>
      </c>
      <c r="AP86" s="60" t="str">
        <f ca="1">IFERROR(__xludf.DUMMYFUNCTION("""COMPUTED_VALUE"""),"BP26005537")</f>
        <v>BP26005537</v>
      </c>
      <c r="AQ86" s="60" t="str">
        <f ca="1">IFERROR(__xludf.DUMMYFUNCTION("""COMPUTED_VALUE"""),"BP26005538")</f>
        <v>BP26005538</v>
      </c>
      <c r="AR86" s="60" t="str">
        <f ca="1">IFERROR(__xludf.DUMMYFUNCTION("""COMPUTED_VALUE"""),"BP26005540")</f>
        <v>BP26005540</v>
      </c>
      <c r="AS86" s="60" t="str">
        <f ca="1">IFERROR(__xludf.DUMMYFUNCTION("""COMPUTED_VALUE"""),"BP26005541")</f>
        <v>BP26005541</v>
      </c>
      <c r="AT86" s="60" t="str">
        <f ca="1">IFERROR(__xludf.DUMMYFUNCTION("""COMPUTED_VALUE"""),"BP26005542")</f>
        <v>BP26005542</v>
      </c>
      <c r="AU86" s="60" t="str">
        <f ca="1">IFERROR(__xludf.DUMMYFUNCTION("""COMPUTED_VALUE"""),"BP26005543")</f>
        <v>BP26005543</v>
      </c>
      <c r="AV86" s="60" t="str">
        <f ca="1">IFERROR(__xludf.DUMMYFUNCTION("""COMPUTED_VALUE"""),"BP26005544")</f>
        <v>BP26005544</v>
      </c>
      <c r="AW86" s="60" t="str">
        <f ca="1">IFERROR(__xludf.DUMMYFUNCTION("""COMPUTED_VALUE"""),"BP26005548")</f>
        <v>BP26005548</v>
      </c>
      <c r="AX86" s="60" t="str">
        <f ca="1">IFERROR(__xludf.DUMMYFUNCTION("""COMPUTED_VALUE"""),"BP26005557")</f>
        <v>BP26005557</v>
      </c>
    </row>
    <row r="87" spans="1:50">
      <c r="A87" s="60">
        <v>4171</v>
      </c>
      <c r="B87" s="60" t="str">
        <f ca="1">IFERROR(__xludf.DUMMYFUNCTION("TRANSPOSE(unique(FILTER(Lista!O:O,Lista!E:E=A87)))"),"BP26005258")</f>
        <v>BP26005258</v>
      </c>
      <c r="C87" s="60" t="str">
        <f ca="1">IFERROR(__xludf.DUMMYFUNCTION("""COMPUTED_VALUE"""),"BP26005291")</f>
        <v>BP26005291</v>
      </c>
      <c r="D87" s="60" t="str">
        <f ca="1">IFERROR(__xludf.DUMMYFUNCTION("""COMPUTED_VALUE"""),"BP26005298")</f>
        <v>BP26005298</v>
      </c>
      <c r="E87" s="60" t="str">
        <f ca="1">IFERROR(__xludf.DUMMYFUNCTION("""COMPUTED_VALUE"""),"BP26005335")</f>
        <v>BP26005335</v>
      </c>
      <c r="F87" s="60" t="str">
        <f ca="1">IFERROR(__xludf.DUMMYFUNCTION("""COMPUTED_VALUE"""),"BP26005343")</f>
        <v>BP26005343</v>
      </c>
      <c r="G87" s="60" t="str">
        <f ca="1">IFERROR(__xludf.DUMMYFUNCTION("""COMPUTED_VALUE"""),"BP26005357")</f>
        <v>BP26005357</v>
      </c>
      <c r="H87" s="60" t="str">
        <f ca="1">IFERROR(__xludf.DUMMYFUNCTION("""COMPUTED_VALUE"""),"BP26005359")</f>
        <v>BP26005359</v>
      </c>
      <c r="I87" s="60" t="str">
        <f ca="1">IFERROR(__xludf.DUMMYFUNCTION("""COMPUTED_VALUE"""),"BP26005362")</f>
        <v>BP26005362</v>
      </c>
      <c r="J87" s="60" t="str">
        <f ca="1">IFERROR(__xludf.DUMMYFUNCTION("""COMPUTED_VALUE"""),"BP26005380")</f>
        <v>BP26005380</v>
      </c>
      <c r="K87" s="60" t="str">
        <f ca="1">IFERROR(__xludf.DUMMYFUNCTION("""COMPUTED_VALUE"""),"BP26005381")</f>
        <v>BP26005381</v>
      </c>
      <c r="L87" s="60" t="str">
        <f ca="1">IFERROR(__xludf.DUMMYFUNCTION("""COMPUTED_VALUE"""),"BP26005382")</f>
        <v>BP26005382</v>
      </c>
      <c r="M87" s="60" t="str">
        <f ca="1">IFERROR(__xludf.DUMMYFUNCTION("""COMPUTED_VALUE"""),"BP26005383")</f>
        <v>BP26005383</v>
      </c>
      <c r="N87" s="60" t="str">
        <f ca="1">IFERROR(__xludf.DUMMYFUNCTION("""COMPUTED_VALUE"""),"BP26005384")</f>
        <v>BP26005384</v>
      </c>
      <c r="O87" s="60" t="str">
        <f ca="1">IFERROR(__xludf.DUMMYFUNCTION("""COMPUTED_VALUE"""),"BP26005387")</f>
        <v>BP26005387</v>
      </c>
      <c r="P87" s="60" t="str">
        <f ca="1">IFERROR(__xludf.DUMMYFUNCTION("""COMPUTED_VALUE"""),"BP26005510")</f>
        <v>BP26005510</v>
      </c>
      <c r="Q87" s="60" t="str">
        <f ca="1">IFERROR(__xludf.DUMMYFUNCTION("""COMPUTED_VALUE"""),"BP26005511")</f>
        <v>BP26005511</v>
      </c>
      <c r="R87" s="60" t="str">
        <f ca="1">IFERROR(__xludf.DUMMYFUNCTION("""COMPUTED_VALUE"""),"BP26005512")</f>
        <v>BP26005512</v>
      </c>
      <c r="S87" s="60" t="str">
        <f ca="1">IFERROR(__xludf.DUMMYFUNCTION("""COMPUTED_VALUE"""),"BP26005513")</f>
        <v>BP26005513</v>
      </c>
      <c r="T87" s="60" t="str">
        <f ca="1">IFERROR(__xludf.DUMMYFUNCTION("""COMPUTED_VALUE"""),"BP26005514")</f>
        <v>BP26005514</v>
      </c>
      <c r="U87" s="60" t="str">
        <f ca="1">IFERROR(__xludf.DUMMYFUNCTION("""COMPUTED_VALUE"""),"BP26005515")</f>
        <v>BP26005515</v>
      </c>
      <c r="V87" s="60" t="str">
        <f ca="1">IFERROR(__xludf.DUMMYFUNCTION("""COMPUTED_VALUE"""),"BP26005516")</f>
        <v>BP26005516</v>
      </c>
      <c r="W87" s="60" t="str">
        <f ca="1">IFERROR(__xludf.DUMMYFUNCTION("""COMPUTED_VALUE"""),"BP26005517")</f>
        <v>BP26005517</v>
      </c>
      <c r="X87" s="60" t="str">
        <f ca="1">IFERROR(__xludf.DUMMYFUNCTION("""COMPUTED_VALUE"""),"BP26005518")</f>
        <v>BP26005518</v>
      </c>
      <c r="Y87" s="60" t="str">
        <f ca="1">IFERROR(__xludf.DUMMYFUNCTION("""COMPUTED_VALUE"""),"BP26005519")</f>
        <v>BP26005519</v>
      </c>
      <c r="Z87" s="60" t="str">
        <f ca="1">IFERROR(__xludf.DUMMYFUNCTION("""COMPUTED_VALUE"""),"BP26005520")</f>
        <v>BP26005520</v>
      </c>
      <c r="AA87" s="60" t="str">
        <f ca="1">IFERROR(__xludf.DUMMYFUNCTION("""COMPUTED_VALUE"""),"BP26005521")</f>
        <v>BP26005521</v>
      </c>
      <c r="AB87" s="60" t="str">
        <f ca="1">IFERROR(__xludf.DUMMYFUNCTION("""COMPUTED_VALUE"""),"BP26005522")</f>
        <v>BP26005522</v>
      </c>
      <c r="AC87" s="60" t="str">
        <f ca="1">IFERROR(__xludf.DUMMYFUNCTION("""COMPUTED_VALUE"""),"BP26005523")</f>
        <v>BP26005523</v>
      </c>
      <c r="AD87" s="60" t="str">
        <f ca="1">IFERROR(__xludf.DUMMYFUNCTION("""COMPUTED_VALUE"""),"BP26005524")</f>
        <v>BP26005524</v>
      </c>
      <c r="AE87" s="60" t="str">
        <f ca="1">IFERROR(__xludf.DUMMYFUNCTION("""COMPUTED_VALUE"""),"BP26005525")</f>
        <v>BP26005525</v>
      </c>
      <c r="AF87" s="60" t="str">
        <f ca="1">IFERROR(__xludf.DUMMYFUNCTION("""COMPUTED_VALUE"""),"BP26005526")</f>
        <v>BP26005526</v>
      </c>
      <c r="AG87" s="60" t="str">
        <f ca="1">IFERROR(__xludf.DUMMYFUNCTION("""COMPUTED_VALUE"""),"BP26005528")</f>
        <v>BP26005528</v>
      </c>
      <c r="AH87" s="60" t="str">
        <f ca="1">IFERROR(__xludf.DUMMYFUNCTION("""COMPUTED_VALUE"""),"BP26005529")</f>
        <v>BP26005529</v>
      </c>
      <c r="AI87" s="60" t="str">
        <f ca="1">IFERROR(__xludf.DUMMYFUNCTION("""COMPUTED_VALUE"""),"BP26005530")</f>
        <v>BP26005530</v>
      </c>
      <c r="AJ87" s="60" t="str">
        <f ca="1">IFERROR(__xludf.DUMMYFUNCTION("""COMPUTED_VALUE"""),"BP26005531")</f>
        <v>BP26005531</v>
      </c>
      <c r="AK87" s="60" t="str">
        <f ca="1">IFERROR(__xludf.DUMMYFUNCTION("""COMPUTED_VALUE"""),"BP26005532")</f>
        <v>BP26005532</v>
      </c>
      <c r="AL87" s="60" t="str">
        <f ca="1">IFERROR(__xludf.DUMMYFUNCTION("""COMPUTED_VALUE"""),"BP26005533")</f>
        <v>BP26005533</v>
      </c>
      <c r="AM87" s="60" t="str">
        <f ca="1">IFERROR(__xludf.DUMMYFUNCTION("""COMPUTED_VALUE"""),"BP26005534")</f>
        <v>BP26005534</v>
      </c>
      <c r="AN87" s="60" t="str">
        <f ca="1">IFERROR(__xludf.DUMMYFUNCTION("""COMPUTED_VALUE"""),"BP26005535")</f>
        <v>BP26005535</v>
      </c>
      <c r="AO87" s="60" t="str">
        <f ca="1">IFERROR(__xludf.DUMMYFUNCTION("""COMPUTED_VALUE"""),"BP26005536")</f>
        <v>BP26005536</v>
      </c>
      <c r="AP87" s="60" t="str">
        <f ca="1">IFERROR(__xludf.DUMMYFUNCTION("""COMPUTED_VALUE"""),"BP26005537")</f>
        <v>BP26005537</v>
      </c>
      <c r="AQ87" s="60" t="str">
        <f ca="1">IFERROR(__xludf.DUMMYFUNCTION("""COMPUTED_VALUE"""),"BP26005538")</f>
        <v>BP26005538</v>
      </c>
      <c r="AR87" s="60" t="str">
        <f ca="1">IFERROR(__xludf.DUMMYFUNCTION("""COMPUTED_VALUE"""),"BP26005540")</f>
        <v>BP26005540</v>
      </c>
      <c r="AS87" s="60" t="str">
        <f ca="1">IFERROR(__xludf.DUMMYFUNCTION("""COMPUTED_VALUE"""),"BP26005541")</f>
        <v>BP26005541</v>
      </c>
      <c r="AT87" s="60" t="str">
        <f ca="1">IFERROR(__xludf.DUMMYFUNCTION("""COMPUTED_VALUE"""),"BP26005542")</f>
        <v>BP26005542</v>
      </c>
      <c r="AU87" s="60" t="str">
        <f ca="1">IFERROR(__xludf.DUMMYFUNCTION("""COMPUTED_VALUE"""),"BP26005543")</f>
        <v>BP26005543</v>
      </c>
      <c r="AV87" s="60" t="str">
        <f ca="1">IFERROR(__xludf.DUMMYFUNCTION("""COMPUTED_VALUE"""),"BP26005544")</f>
        <v>BP26005544</v>
      </c>
      <c r="AW87" s="60" t="str">
        <f ca="1">IFERROR(__xludf.DUMMYFUNCTION("""COMPUTED_VALUE"""),"BP26005548")</f>
        <v>BP26005548</v>
      </c>
      <c r="AX87" s="60" t="str">
        <f ca="1">IFERROR(__xludf.DUMMYFUNCTION("""COMPUTED_VALUE"""),"BP26005557")</f>
        <v>BP26005557</v>
      </c>
    </row>
    <row r="88" spans="1:50">
      <c r="A88" s="60">
        <v>4171</v>
      </c>
      <c r="B88" s="60" t="str">
        <f ca="1">IFERROR(__xludf.DUMMYFUNCTION("TRANSPOSE(unique(FILTER(Lista!O:O,Lista!E:E=A88)))"),"BP26005258")</f>
        <v>BP26005258</v>
      </c>
      <c r="C88" s="60" t="str">
        <f ca="1">IFERROR(__xludf.DUMMYFUNCTION("""COMPUTED_VALUE"""),"BP26005291")</f>
        <v>BP26005291</v>
      </c>
      <c r="D88" s="60" t="str">
        <f ca="1">IFERROR(__xludf.DUMMYFUNCTION("""COMPUTED_VALUE"""),"BP26005298")</f>
        <v>BP26005298</v>
      </c>
      <c r="E88" s="60" t="str">
        <f ca="1">IFERROR(__xludf.DUMMYFUNCTION("""COMPUTED_VALUE"""),"BP26005335")</f>
        <v>BP26005335</v>
      </c>
      <c r="F88" s="60" t="str">
        <f ca="1">IFERROR(__xludf.DUMMYFUNCTION("""COMPUTED_VALUE"""),"BP26005343")</f>
        <v>BP26005343</v>
      </c>
      <c r="G88" s="60" t="str">
        <f ca="1">IFERROR(__xludf.DUMMYFUNCTION("""COMPUTED_VALUE"""),"BP26005357")</f>
        <v>BP26005357</v>
      </c>
      <c r="H88" s="60" t="str">
        <f ca="1">IFERROR(__xludf.DUMMYFUNCTION("""COMPUTED_VALUE"""),"BP26005359")</f>
        <v>BP26005359</v>
      </c>
      <c r="I88" s="60" t="str">
        <f ca="1">IFERROR(__xludf.DUMMYFUNCTION("""COMPUTED_VALUE"""),"BP26005362")</f>
        <v>BP26005362</v>
      </c>
      <c r="J88" s="60" t="str">
        <f ca="1">IFERROR(__xludf.DUMMYFUNCTION("""COMPUTED_VALUE"""),"BP26005380")</f>
        <v>BP26005380</v>
      </c>
      <c r="K88" s="60" t="str">
        <f ca="1">IFERROR(__xludf.DUMMYFUNCTION("""COMPUTED_VALUE"""),"BP26005381")</f>
        <v>BP26005381</v>
      </c>
      <c r="L88" s="60" t="str">
        <f ca="1">IFERROR(__xludf.DUMMYFUNCTION("""COMPUTED_VALUE"""),"BP26005382")</f>
        <v>BP26005382</v>
      </c>
      <c r="M88" s="60" t="str">
        <f ca="1">IFERROR(__xludf.DUMMYFUNCTION("""COMPUTED_VALUE"""),"BP26005383")</f>
        <v>BP26005383</v>
      </c>
      <c r="N88" s="60" t="str">
        <f ca="1">IFERROR(__xludf.DUMMYFUNCTION("""COMPUTED_VALUE"""),"BP26005384")</f>
        <v>BP26005384</v>
      </c>
      <c r="O88" s="60" t="str">
        <f ca="1">IFERROR(__xludf.DUMMYFUNCTION("""COMPUTED_VALUE"""),"BP26005387")</f>
        <v>BP26005387</v>
      </c>
      <c r="P88" s="60" t="str">
        <f ca="1">IFERROR(__xludf.DUMMYFUNCTION("""COMPUTED_VALUE"""),"BP26005510")</f>
        <v>BP26005510</v>
      </c>
      <c r="Q88" s="60" t="str">
        <f ca="1">IFERROR(__xludf.DUMMYFUNCTION("""COMPUTED_VALUE"""),"BP26005511")</f>
        <v>BP26005511</v>
      </c>
      <c r="R88" s="60" t="str">
        <f ca="1">IFERROR(__xludf.DUMMYFUNCTION("""COMPUTED_VALUE"""),"BP26005512")</f>
        <v>BP26005512</v>
      </c>
      <c r="S88" s="60" t="str">
        <f ca="1">IFERROR(__xludf.DUMMYFUNCTION("""COMPUTED_VALUE"""),"BP26005513")</f>
        <v>BP26005513</v>
      </c>
      <c r="T88" s="60" t="str">
        <f ca="1">IFERROR(__xludf.DUMMYFUNCTION("""COMPUTED_VALUE"""),"BP26005514")</f>
        <v>BP26005514</v>
      </c>
      <c r="U88" s="60" t="str">
        <f ca="1">IFERROR(__xludf.DUMMYFUNCTION("""COMPUTED_VALUE"""),"BP26005515")</f>
        <v>BP26005515</v>
      </c>
      <c r="V88" s="60" t="str">
        <f ca="1">IFERROR(__xludf.DUMMYFUNCTION("""COMPUTED_VALUE"""),"BP26005516")</f>
        <v>BP26005516</v>
      </c>
      <c r="W88" s="60" t="str">
        <f ca="1">IFERROR(__xludf.DUMMYFUNCTION("""COMPUTED_VALUE"""),"BP26005517")</f>
        <v>BP26005517</v>
      </c>
      <c r="X88" s="60" t="str">
        <f ca="1">IFERROR(__xludf.DUMMYFUNCTION("""COMPUTED_VALUE"""),"BP26005518")</f>
        <v>BP26005518</v>
      </c>
      <c r="Y88" s="60" t="str">
        <f ca="1">IFERROR(__xludf.DUMMYFUNCTION("""COMPUTED_VALUE"""),"BP26005519")</f>
        <v>BP26005519</v>
      </c>
      <c r="Z88" s="60" t="str">
        <f ca="1">IFERROR(__xludf.DUMMYFUNCTION("""COMPUTED_VALUE"""),"BP26005520")</f>
        <v>BP26005520</v>
      </c>
      <c r="AA88" s="60" t="str">
        <f ca="1">IFERROR(__xludf.DUMMYFUNCTION("""COMPUTED_VALUE"""),"BP26005521")</f>
        <v>BP26005521</v>
      </c>
      <c r="AB88" s="60" t="str">
        <f ca="1">IFERROR(__xludf.DUMMYFUNCTION("""COMPUTED_VALUE"""),"BP26005522")</f>
        <v>BP26005522</v>
      </c>
      <c r="AC88" s="60" t="str">
        <f ca="1">IFERROR(__xludf.DUMMYFUNCTION("""COMPUTED_VALUE"""),"BP26005523")</f>
        <v>BP26005523</v>
      </c>
      <c r="AD88" s="60" t="str">
        <f ca="1">IFERROR(__xludf.DUMMYFUNCTION("""COMPUTED_VALUE"""),"BP26005524")</f>
        <v>BP26005524</v>
      </c>
      <c r="AE88" s="60" t="str">
        <f ca="1">IFERROR(__xludf.DUMMYFUNCTION("""COMPUTED_VALUE"""),"BP26005525")</f>
        <v>BP26005525</v>
      </c>
      <c r="AF88" s="60" t="str">
        <f ca="1">IFERROR(__xludf.DUMMYFUNCTION("""COMPUTED_VALUE"""),"BP26005526")</f>
        <v>BP26005526</v>
      </c>
      <c r="AG88" s="60" t="str">
        <f ca="1">IFERROR(__xludf.DUMMYFUNCTION("""COMPUTED_VALUE"""),"BP26005528")</f>
        <v>BP26005528</v>
      </c>
      <c r="AH88" s="60" t="str">
        <f ca="1">IFERROR(__xludf.DUMMYFUNCTION("""COMPUTED_VALUE"""),"BP26005529")</f>
        <v>BP26005529</v>
      </c>
      <c r="AI88" s="60" t="str">
        <f ca="1">IFERROR(__xludf.DUMMYFUNCTION("""COMPUTED_VALUE"""),"BP26005530")</f>
        <v>BP26005530</v>
      </c>
      <c r="AJ88" s="60" t="str">
        <f ca="1">IFERROR(__xludf.DUMMYFUNCTION("""COMPUTED_VALUE"""),"BP26005531")</f>
        <v>BP26005531</v>
      </c>
      <c r="AK88" s="60" t="str">
        <f ca="1">IFERROR(__xludf.DUMMYFUNCTION("""COMPUTED_VALUE"""),"BP26005532")</f>
        <v>BP26005532</v>
      </c>
      <c r="AL88" s="60" t="str">
        <f ca="1">IFERROR(__xludf.DUMMYFUNCTION("""COMPUTED_VALUE"""),"BP26005533")</f>
        <v>BP26005533</v>
      </c>
      <c r="AM88" s="60" t="str">
        <f ca="1">IFERROR(__xludf.DUMMYFUNCTION("""COMPUTED_VALUE"""),"BP26005534")</f>
        <v>BP26005534</v>
      </c>
      <c r="AN88" s="60" t="str">
        <f ca="1">IFERROR(__xludf.DUMMYFUNCTION("""COMPUTED_VALUE"""),"BP26005535")</f>
        <v>BP26005535</v>
      </c>
      <c r="AO88" s="60" t="str">
        <f ca="1">IFERROR(__xludf.DUMMYFUNCTION("""COMPUTED_VALUE"""),"BP26005536")</f>
        <v>BP26005536</v>
      </c>
      <c r="AP88" s="60" t="str">
        <f ca="1">IFERROR(__xludf.DUMMYFUNCTION("""COMPUTED_VALUE"""),"BP26005537")</f>
        <v>BP26005537</v>
      </c>
      <c r="AQ88" s="60" t="str">
        <f ca="1">IFERROR(__xludf.DUMMYFUNCTION("""COMPUTED_VALUE"""),"BP26005538")</f>
        <v>BP26005538</v>
      </c>
      <c r="AR88" s="60" t="str">
        <f ca="1">IFERROR(__xludf.DUMMYFUNCTION("""COMPUTED_VALUE"""),"BP26005540")</f>
        <v>BP26005540</v>
      </c>
      <c r="AS88" s="60" t="str">
        <f ca="1">IFERROR(__xludf.DUMMYFUNCTION("""COMPUTED_VALUE"""),"BP26005541")</f>
        <v>BP26005541</v>
      </c>
      <c r="AT88" s="60" t="str">
        <f ca="1">IFERROR(__xludf.DUMMYFUNCTION("""COMPUTED_VALUE"""),"BP26005542")</f>
        <v>BP26005542</v>
      </c>
      <c r="AU88" s="60" t="str">
        <f ca="1">IFERROR(__xludf.DUMMYFUNCTION("""COMPUTED_VALUE"""),"BP26005543")</f>
        <v>BP26005543</v>
      </c>
      <c r="AV88" s="60" t="str">
        <f ca="1">IFERROR(__xludf.DUMMYFUNCTION("""COMPUTED_VALUE"""),"BP26005544")</f>
        <v>BP26005544</v>
      </c>
      <c r="AW88" s="60" t="str">
        <f ca="1">IFERROR(__xludf.DUMMYFUNCTION("""COMPUTED_VALUE"""),"BP26005548")</f>
        <v>BP26005548</v>
      </c>
      <c r="AX88" s="60" t="str">
        <f ca="1">IFERROR(__xludf.DUMMYFUNCTION("""COMPUTED_VALUE"""),"BP26005557")</f>
        <v>BP26005557</v>
      </c>
    </row>
    <row r="89" spans="1:50">
      <c r="A89" s="60">
        <v>4171</v>
      </c>
      <c r="B89" s="60" t="str">
        <f ca="1">IFERROR(__xludf.DUMMYFUNCTION("TRANSPOSE(unique(FILTER(Lista!O:O,Lista!E:E=A89)))"),"BP26005258")</f>
        <v>BP26005258</v>
      </c>
      <c r="C89" s="60" t="str">
        <f ca="1">IFERROR(__xludf.DUMMYFUNCTION("""COMPUTED_VALUE"""),"BP26005291")</f>
        <v>BP26005291</v>
      </c>
      <c r="D89" s="60" t="str">
        <f ca="1">IFERROR(__xludf.DUMMYFUNCTION("""COMPUTED_VALUE"""),"BP26005298")</f>
        <v>BP26005298</v>
      </c>
      <c r="E89" s="60" t="str">
        <f ca="1">IFERROR(__xludf.DUMMYFUNCTION("""COMPUTED_VALUE"""),"BP26005335")</f>
        <v>BP26005335</v>
      </c>
      <c r="F89" s="60" t="str">
        <f ca="1">IFERROR(__xludf.DUMMYFUNCTION("""COMPUTED_VALUE"""),"BP26005343")</f>
        <v>BP26005343</v>
      </c>
      <c r="G89" s="60" t="str">
        <f ca="1">IFERROR(__xludf.DUMMYFUNCTION("""COMPUTED_VALUE"""),"BP26005357")</f>
        <v>BP26005357</v>
      </c>
      <c r="H89" s="60" t="str">
        <f ca="1">IFERROR(__xludf.DUMMYFUNCTION("""COMPUTED_VALUE"""),"BP26005359")</f>
        <v>BP26005359</v>
      </c>
      <c r="I89" s="60" t="str">
        <f ca="1">IFERROR(__xludf.DUMMYFUNCTION("""COMPUTED_VALUE"""),"BP26005362")</f>
        <v>BP26005362</v>
      </c>
      <c r="J89" s="60" t="str">
        <f ca="1">IFERROR(__xludf.DUMMYFUNCTION("""COMPUTED_VALUE"""),"BP26005380")</f>
        <v>BP26005380</v>
      </c>
      <c r="K89" s="60" t="str">
        <f ca="1">IFERROR(__xludf.DUMMYFUNCTION("""COMPUTED_VALUE"""),"BP26005381")</f>
        <v>BP26005381</v>
      </c>
      <c r="L89" s="60" t="str">
        <f ca="1">IFERROR(__xludf.DUMMYFUNCTION("""COMPUTED_VALUE"""),"BP26005382")</f>
        <v>BP26005382</v>
      </c>
      <c r="M89" s="60" t="str">
        <f ca="1">IFERROR(__xludf.DUMMYFUNCTION("""COMPUTED_VALUE"""),"BP26005383")</f>
        <v>BP26005383</v>
      </c>
      <c r="N89" s="60" t="str">
        <f ca="1">IFERROR(__xludf.DUMMYFUNCTION("""COMPUTED_VALUE"""),"BP26005384")</f>
        <v>BP26005384</v>
      </c>
      <c r="O89" s="60" t="str">
        <f ca="1">IFERROR(__xludf.DUMMYFUNCTION("""COMPUTED_VALUE"""),"BP26005387")</f>
        <v>BP26005387</v>
      </c>
      <c r="P89" s="60" t="str">
        <f ca="1">IFERROR(__xludf.DUMMYFUNCTION("""COMPUTED_VALUE"""),"BP26005510")</f>
        <v>BP26005510</v>
      </c>
      <c r="Q89" s="60" t="str">
        <f ca="1">IFERROR(__xludf.DUMMYFUNCTION("""COMPUTED_VALUE"""),"BP26005511")</f>
        <v>BP26005511</v>
      </c>
      <c r="R89" s="60" t="str">
        <f ca="1">IFERROR(__xludf.DUMMYFUNCTION("""COMPUTED_VALUE"""),"BP26005512")</f>
        <v>BP26005512</v>
      </c>
      <c r="S89" s="60" t="str">
        <f ca="1">IFERROR(__xludf.DUMMYFUNCTION("""COMPUTED_VALUE"""),"BP26005513")</f>
        <v>BP26005513</v>
      </c>
      <c r="T89" s="60" t="str">
        <f ca="1">IFERROR(__xludf.DUMMYFUNCTION("""COMPUTED_VALUE"""),"BP26005514")</f>
        <v>BP26005514</v>
      </c>
      <c r="U89" s="60" t="str">
        <f ca="1">IFERROR(__xludf.DUMMYFUNCTION("""COMPUTED_VALUE"""),"BP26005515")</f>
        <v>BP26005515</v>
      </c>
      <c r="V89" s="60" t="str">
        <f ca="1">IFERROR(__xludf.DUMMYFUNCTION("""COMPUTED_VALUE"""),"BP26005516")</f>
        <v>BP26005516</v>
      </c>
      <c r="W89" s="60" t="str">
        <f ca="1">IFERROR(__xludf.DUMMYFUNCTION("""COMPUTED_VALUE"""),"BP26005517")</f>
        <v>BP26005517</v>
      </c>
      <c r="X89" s="60" t="str">
        <f ca="1">IFERROR(__xludf.DUMMYFUNCTION("""COMPUTED_VALUE"""),"BP26005518")</f>
        <v>BP26005518</v>
      </c>
      <c r="Y89" s="60" t="str">
        <f ca="1">IFERROR(__xludf.DUMMYFUNCTION("""COMPUTED_VALUE"""),"BP26005519")</f>
        <v>BP26005519</v>
      </c>
      <c r="Z89" s="60" t="str">
        <f ca="1">IFERROR(__xludf.DUMMYFUNCTION("""COMPUTED_VALUE"""),"BP26005520")</f>
        <v>BP26005520</v>
      </c>
      <c r="AA89" s="60" t="str">
        <f ca="1">IFERROR(__xludf.DUMMYFUNCTION("""COMPUTED_VALUE"""),"BP26005521")</f>
        <v>BP26005521</v>
      </c>
      <c r="AB89" s="60" t="str">
        <f ca="1">IFERROR(__xludf.DUMMYFUNCTION("""COMPUTED_VALUE"""),"BP26005522")</f>
        <v>BP26005522</v>
      </c>
      <c r="AC89" s="60" t="str">
        <f ca="1">IFERROR(__xludf.DUMMYFUNCTION("""COMPUTED_VALUE"""),"BP26005523")</f>
        <v>BP26005523</v>
      </c>
      <c r="AD89" s="60" t="str">
        <f ca="1">IFERROR(__xludf.DUMMYFUNCTION("""COMPUTED_VALUE"""),"BP26005524")</f>
        <v>BP26005524</v>
      </c>
      <c r="AE89" s="60" t="str">
        <f ca="1">IFERROR(__xludf.DUMMYFUNCTION("""COMPUTED_VALUE"""),"BP26005525")</f>
        <v>BP26005525</v>
      </c>
      <c r="AF89" s="60" t="str">
        <f ca="1">IFERROR(__xludf.DUMMYFUNCTION("""COMPUTED_VALUE"""),"BP26005526")</f>
        <v>BP26005526</v>
      </c>
      <c r="AG89" s="60" t="str">
        <f ca="1">IFERROR(__xludf.DUMMYFUNCTION("""COMPUTED_VALUE"""),"BP26005528")</f>
        <v>BP26005528</v>
      </c>
      <c r="AH89" s="60" t="str">
        <f ca="1">IFERROR(__xludf.DUMMYFUNCTION("""COMPUTED_VALUE"""),"BP26005529")</f>
        <v>BP26005529</v>
      </c>
      <c r="AI89" s="60" t="str">
        <f ca="1">IFERROR(__xludf.DUMMYFUNCTION("""COMPUTED_VALUE"""),"BP26005530")</f>
        <v>BP26005530</v>
      </c>
      <c r="AJ89" s="60" t="str">
        <f ca="1">IFERROR(__xludf.DUMMYFUNCTION("""COMPUTED_VALUE"""),"BP26005531")</f>
        <v>BP26005531</v>
      </c>
      <c r="AK89" s="60" t="str">
        <f ca="1">IFERROR(__xludf.DUMMYFUNCTION("""COMPUTED_VALUE"""),"BP26005532")</f>
        <v>BP26005532</v>
      </c>
      <c r="AL89" s="60" t="str">
        <f ca="1">IFERROR(__xludf.DUMMYFUNCTION("""COMPUTED_VALUE"""),"BP26005533")</f>
        <v>BP26005533</v>
      </c>
      <c r="AM89" s="60" t="str">
        <f ca="1">IFERROR(__xludf.DUMMYFUNCTION("""COMPUTED_VALUE"""),"BP26005534")</f>
        <v>BP26005534</v>
      </c>
      <c r="AN89" s="60" t="str">
        <f ca="1">IFERROR(__xludf.DUMMYFUNCTION("""COMPUTED_VALUE"""),"BP26005535")</f>
        <v>BP26005535</v>
      </c>
      <c r="AO89" s="60" t="str">
        <f ca="1">IFERROR(__xludf.DUMMYFUNCTION("""COMPUTED_VALUE"""),"BP26005536")</f>
        <v>BP26005536</v>
      </c>
      <c r="AP89" s="60" t="str">
        <f ca="1">IFERROR(__xludf.DUMMYFUNCTION("""COMPUTED_VALUE"""),"BP26005537")</f>
        <v>BP26005537</v>
      </c>
      <c r="AQ89" s="60" t="str">
        <f ca="1">IFERROR(__xludf.DUMMYFUNCTION("""COMPUTED_VALUE"""),"BP26005538")</f>
        <v>BP26005538</v>
      </c>
      <c r="AR89" s="60" t="str">
        <f ca="1">IFERROR(__xludf.DUMMYFUNCTION("""COMPUTED_VALUE"""),"BP26005540")</f>
        <v>BP26005540</v>
      </c>
      <c r="AS89" s="60" t="str">
        <f ca="1">IFERROR(__xludf.DUMMYFUNCTION("""COMPUTED_VALUE"""),"BP26005541")</f>
        <v>BP26005541</v>
      </c>
      <c r="AT89" s="60" t="str">
        <f ca="1">IFERROR(__xludf.DUMMYFUNCTION("""COMPUTED_VALUE"""),"BP26005542")</f>
        <v>BP26005542</v>
      </c>
      <c r="AU89" s="60" t="str">
        <f ca="1">IFERROR(__xludf.DUMMYFUNCTION("""COMPUTED_VALUE"""),"BP26005543")</f>
        <v>BP26005543</v>
      </c>
      <c r="AV89" s="60" t="str">
        <f ca="1">IFERROR(__xludf.DUMMYFUNCTION("""COMPUTED_VALUE"""),"BP26005544")</f>
        <v>BP26005544</v>
      </c>
      <c r="AW89" s="60" t="str">
        <f ca="1">IFERROR(__xludf.DUMMYFUNCTION("""COMPUTED_VALUE"""),"BP26005548")</f>
        <v>BP26005548</v>
      </c>
      <c r="AX89" s="60" t="str">
        <f ca="1">IFERROR(__xludf.DUMMYFUNCTION("""COMPUTED_VALUE"""),"BP26005557")</f>
        <v>BP26005557</v>
      </c>
    </row>
    <row r="90" spans="1:50">
      <c r="A90" s="60">
        <v>4172</v>
      </c>
      <c r="B90" s="60" t="str">
        <f ca="1">IFERROR(__xludf.DUMMYFUNCTION("TRANSPOSE(unique(FILTER(Lista!O:O,Lista!E:E=A90)))"),"BP26005249")</f>
        <v>BP26005249</v>
      </c>
      <c r="C90" s="60" t="str">
        <f ca="1">IFERROR(__xludf.DUMMYFUNCTION("""COMPUTED_VALUE"""),"BP26005251")</f>
        <v>BP26005251</v>
      </c>
      <c r="D90" s="60" t="str">
        <f ca="1">IFERROR(__xludf.DUMMYFUNCTION("""COMPUTED_VALUE"""),"BP26005252")</f>
        <v>BP26005252</v>
      </c>
      <c r="E90" s="60" t="str">
        <f ca="1">IFERROR(__xludf.DUMMYFUNCTION("""COMPUTED_VALUE"""),"BP26005259")</f>
        <v>BP26005259</v>
      </c>
      <c r="F90" s="60" t="str">
        <f ca="1">IFERROR(__xludf.DUMMYFUNCTION("""COMPUTED_VALUE"""),"BP26005262")</f>
        <v>BP26005262</v>
      </c>
      <c r="G90" s="60" t="str">
        <f ca="1">IFERROR(__xludf.DUMMYFUNCTION("""COMPUTED_VALUE"""),"BP26005267")</f>
        <v>BP26005267</v>
      </c>
      <c r="H90" s="60" t="str">
        <f ca="1">IFERROR(__xludf.DUMMYFUNCTION("""COMPUTED_VALUE"""),"BP26005287")</f>
        <v>BP26005287</v>
      </c>
      <c r="I90" s="60" t="str">
        <f ca="1">IFERROR(__xludf.DUMMYFUNCTION("""COMPUTED_VALUE"""),"BP26005546")</f>
        <v>BP26005546</v>
      </c>
      <c r="J90" s="60" t="str">
        <f ca="1">IFERROR(__xludf.DUMMYFUNCTION("""COMPUTED_VALUE"""),"BP26005551")</f>
        <v>BP26005551</v>
      </c>
      <c r="K90" s="60" t="str">
        <f ca="1">IFERROR(__xludf.DUMMYFUNCTION("""COMPUTED_VALUE"""),"BP26005552")</f>
        <v>BP26005552</v>
      </c>
      <c r="L90" s="60" t="str">
        <f ca="1">IFERROR(__xludf.DUMMYFUNCTION("""COMPUTED_VALUE"""),"BP26005553")</f>
        <v>BP26005553</v>
      </c>
      <c r="M90" s="60" t="str">
        <f ca="1">IFERROR(__xludf.DUMMYFUNCTION("""COMPUTED_VALUE"""),"BP26005554")</f>
        <v>BP26005554</v>
      </c>
      <c r="N90" s="60" t="str">
        <f ca="1">IFERROR(__xludf.DUMMYFUNCTION("""COMPUTED_VALUE"""),"BP26005555")</f>
        <v>BP26005555</v>
      </c>
      <c r="O90" s="60" t="str">
        <f ca="1">IFERROR(__xludf.DUMMYFUNCTION("""COMPUTED_VALUE"""),"BP26005556")</f>
        <v>BP26005556</v>
      </c>
      <c r="P90" s="60" t="str">
        <f ca="1">IFERROR(__xludf.DUMMYFUNCTION("""COMPUTED_VALUE"""),"BP26005559")</f>
        <v>BP26005559</v>
      </c>
      <c r="Q90" s="60" t="str">
        <f ca="1">IFERROR(__xludf.DUMMYFUNCTION("""COMPUTED_VALUE"""),"BP26005560")</f>
        <v>BP26005560</v>
      </c>
      <c r="R90" s="60" t="str">
        <f ca="1">IFERROR(__xludf.DUMMYFUNCTION("""COMPUTED_VALUE"""),"BP26005562")</f>
        <v>BP26005562</v>
      </c>
      <c r="S90" s="60" t="str">
        <f ca="1">IFERROR(__xludf.DUMMYFUNCTION("""COMPUTED_VALUE"""),"BP26005563")</f>
        <v>BP26005563</v>
      </c>
      <c r="T90" s="60" t="str">
        <f ca="1">IFERROR(__xludf.DUMMYFUNCTION("""COMPUTED_VALUE"""),"BP26005565")</f>
        <v>BP26005565</v>
      </c>
      <c r="U90" s="60" t="str">
        <f ca="1">IFERROR(__xludf.DUMMYFUNCTION("""COMPUTED_VALUE"""),"BP26005568")</f>
        <v>BP26005568</v>
      </c>
      <c r="V90" s="60" t="str">
        <f ca="1">IFERROR(__xludf.DUMMYFUNCTION("""COMPUTED_VALUE"""),"BP26005586")</f>
        <v>BP26005586</v>
      </c>
      <c r="W90" s="60" t="str">
        <f ca="1">IFERROR(__xludf.DUMMYFUNCTION("""COMPUTED_VALUE"""),"BP26005781")</f>
        <v>BP26005781</v>
      </c>
    </row>
    <row r="91" spans="1:50">
      <c r="A91" s="60">
        <v>4173</v>
      </c>
      <c r="B91" s="60" t="str">
        <f ca="1">IFERROR(__xludf.DUMMYFUNCTION("TRANSPOSE(unique(FILTER(Lista!O:O,Lista!E:E=A91)))"),"BP26005352")</f>
        <v>BP26005352</v>
      </c>
      <c r="C91" s="60" t="str">
        <f ca="1">IFERROR(__xludf.DUMMYFUNCTION("""COMPUTED_VALUE"""),"BP26005363")</f>
        <v>BP26005363</v>
      </c>
      <c r="D91" s="60" t="str">
        <f ca="1">IFERROR(__xludf.DUMMYFUNCTION("""COMPUTED_VALUE"""),"BP26005390")</f>
        <v>BP26005390</v>
      </c>
      <c r="E91" s="60" t="str">
        <f ca="1">IFERROR(__xludf.DUMMYFUNCTION("""COMPUTED_VALUE"""),"BP26005391")</f>
        <v>BP26005391</v>
      </c>
      <c r="F91" s="60" t="str">
        <f ca="1">IFERROR(__xludf.DUMMYFUNCTION("""COMPUTED_VALUE"""),"BP26005392")</f>
        <v>BP26005392</v>
      </c>
      <c r="G91" s="60" t="str">
        <f ca="1">IFERROR(__xludf.DUMMYFUNCTION("""COMPUTED_VALUE"""),"BP26005393")</f>
        <v>BP26005393</v>
      </c>
      <c r="H91" s="60" t="str">
        <f ca="1">IFERROR(__xludf.DUMMYFUNCTION("""COMPUTED_VALUE"""),"BP26005394")</f>
        <v>BP26005394</v>
      </c>
      <c r="I91" s="60" t="str">
        <f ca="1">IFERROR(__xludf.DUMMYFUNCTION("""COMPUTED_VALUE"""),"BP26005396")</f>
        <v>BP26005396</v>
      </c>
      <c r="J91" s="60" t="str">
        <f ca="1">IFERROR(__xludf.DUMMYFUNCTION("""COMPUTED_VALUE"""),"BP26005607")</f>
        <v>BP26005607</v>
      </c>
      <c r="K91" s="60" t="str">
        <f ca="1">IFERROR(__xludf.DUMMYFUNCTION("""COMPUTED_VALUE"""),"BP26005608")</f>
        <v>BP26005608</v>
      </c>
      <c r="L91" s="60" t="str">
        <f ca="1">IFERROR(__xludf.DUMMYFUNCTION("""COMPUTED_VALUE"""),"BP26005609")</f>
        <v>BP26005609</v>
      </c>
      <c r="M91" s="60" t="str">
        <f ca="1">IFERROR(__xludf.DUMMYFUNCTION("""COMPUTED_VALUE"""),"BP26005677")</f>
        <v>BP26005677</v>
      </c>
      <c r="N91" s="60" t="str">
        <f ca="1">IFERROR(__xludf.DUMMYFUNCTION("""COMPUTED_VALUE"""),"BP26005679")</f>
        <v>BP26005679</v>
      </c>
      <c r="O91" s="60" t="str">
        <f ca="1">IFERROR(__xludf.DUMMYFUNCTION("""COMPUTED_VALUE"""),"BP26005723")</f>
        <v>BP26005723</v>
      </c>
      <c r="P91" s="60" t="str">
        <f ca="1">IFERROR(__xludf.DUMMYFUNCTION("""COMPUTED_VALUE"""),"BP26005727")</f>
        <v>BP26005727</v>
      </c>
      <c r="Q91" s="60" t="str">
        <f ca="1">IFERROR(__xludf.DUMMYFUNCTION("""COMPUTED_VALUE"""),"BP26005740")</f>
        <v>BP26005740</v>
      </c>
      <c r="R91" s="60" t="str">
        <f ca="1">IFERROR(__xludf.DUMMYFUNCTION("""COMPUTED_VALUE"""),"BP26005741")</f>
        <v>BP26005741</v>
      </c>
      <c r="S91" s="60" t="str">
        <f ca="1">IFERROR(__xludf.DUMMYFUNCTION("""COMPUTED_VALUE"""),"BP26005742")</f>
        <v>BP26005742</v>
      </c>
    </row>
    <row r="92" spans="1:50">
      <c r="A92" s="60">
        <v>0</v>
      </c>
      <c r="B92" s="60" t="str">
        <f ca="1">IFERROR(__xludf.DUMMYFUNCTION("TRANSPOSE(unique(FILTER(Lista!O:O,Lista!E:E=A92)))"),"")</f>
        <v/>
      </c>
    </row>
    <row r="93" spans="1:50">
      <c r="A93" s="60">
        <v>0</v>
      </c>
      <c r="B93" s="60" t="str">
        <f ca="1">IFERROR(__xludf.DUMMYFUNCTION("TRANSPOSE(unique(FILTER(Lista!O:O,Lista!E:E=A93)))"),"")</f>
        <v/>
      </c>
    </row>
    <row r="94" spans="1:50">
      <c r="A94" s="60">
        <v>0</v>
      </c>
      <c r="B94" s="60" t="str">
        <f ca="1">IFERROR(__xludf.DUMMYFUNCTION("TRANSPOSE(unique(FILTER(Lista!O:O,Lista!E:E=A94)))"),"")</f>
        <v/>
      </c>
    </row>
    <row r="95" spans="1:50">
      <c r="A95" s="60">
        <v>0</v>
      </c>
      <c r="B95" s="60" t="str">
        <f ca="1">IFERROR(__xludf.DUMMYFUNCTION("TRANSPOSE(unique(FILTER(Lista!O:O,Lista!E:E=A95)))"),"")</f>
        <v/>
      </c>
    </row>
    <row r="96" spans="1:50">
      <c r="A96" s="60">
        <v>0</v>
      </c>
      <c r="B96" s="60" t="str">
        <f ca="1">IFERROR(__xludf.DUMMYFUNCTION("TRANSPOSE(unique(FILTER(Lista!O:O,Lista!E:E=A96)))"),"")</f>
        <v/>
      </c>
    </row>
    <row r="97" spans="1:2">
      <c r="A97" s="60">
        <v>0</v>
      </c>
      <c r="B97" s="60" t="str">
        <f ca="1">IFERROR(__xludf.DUMMYFUNCTION("TRANSPOSE(unique(FILTER(Lista!O:O,Lista!E:E=A97)))"),"")</f>
        <v/>
      </c>
    </row>
    <row r="98" spans="1:2">
      <c r="A98" s="60">
        <v>0</v>
      </c>
      <c r="B98" s="60" t="str">
        <f ca="1">IFERROR(__xludf.DUMMYFUNCTION("TRANSPOSE(unique(FILTER(Lista!O:O,Lista!E:E=A98)))"),"")</f>
        <v/>
      </c>
    </row>
    <row r="99" spans="1:2">
      <c r="A99" s="60">
        <v>0</v>
      </c>
      <c r="B99" s="60" t="str">
        <f ca="1">IFERROR(__xludf.DUMMYFUNCTION("TRANSPOSE(unique(FILTER(Lista!O:O,Lista!E:E=A99)))"),"")</f>
        <v/>
      </c>
    </row>
    <row r="100" spans="1:2">
      <c r="A100" s="60">
        <v>0</v>
      </c>
      <c r="B100" s="60" t="str">
        <f ca="1">IFERROR(__xludf.DUMMYFUNCTION("TRANSPOSE(unique(FILTER(Lista!O:O,Lista!E:E=A100)))"),"")</f>
        <v/>
      </c>
    </row>
    <row r="101" spans="1:2">
      <c r="A101" s="60">
        <v>0</v>
      </c>
      <c r="B101" s="60" t="str">
        <f ca="1">IFERROR(__xludf.DUMMYFUNCTION("TRANSPOSE(unique(FILTER(Lista!O:O,Lista!E:E=A101)))"),"")</f>
        <v/>
      </c>
    </row>
    <row r="102" spans="1:2">
      <c r="A102" s="60">
        <v>0</v>
      </c>
      <c r="B102" s="60" t="str">
        <f ca="1">IFERROR(__xludf.DUMMYFUNCTION("TRANSPOSE(unique(FILTER(Lista!O:O,Lista!E:E=A102)))"),"")</f>
        <v/>
      </c>
    </row>
    <row r="103" spans="1:2">
      <c r="A103" s="60">
        <v>0</v>
      </c>
      <c r="B103" s="60" t="str">
        <f ca="1">IFERROR(__xludf.DUMMYFUNCTION("TRANSPOSE(unique(FILTER(Lista!O:O,Lista!E:E=A103)))"),"")</f>
        <v/>
      </c>
    </row>
    <row r="104" spans="1:2">
      <c r="A104" s="60">
        <v>0</v>
      </c>
      <c r="B104" s="60" t="str">
        <f ca="1">IFERROR(__xludf.DUMMYFUNCTION("TRANSPOSE(unique(FILTER(Lista!O:O,Lista!E:E=A104)))"),"")</f>
        <v/>
      </c>
    </row>
    <row r="105" spans="1:2">
      <c r="A105" s="60">
        <v>0</v>
      </c>
      <c r="B105" s="60" t="str">
        <f ca="1">IFERROR(__xludf.DUMMYFUNCTION("TRANSPOSE(unique(FILTER(Lista!O:O,Lista!E:E=A105)))"),"")</f>
        <v/>
      </c>
    </row>
    <row r="106" spans="1:2">
      <c r="A106" s="60">
        <v>0</v>
      </c>
      <c r="B106" s="60" t="str">
        <f ca="1">IFERROR(__xludf.DUMMYFUNCTION("TRANSPOSE(unique(FILTER(Lista!O:O,Lista!E:E=A106)))"),"")</f>
        <v/>
      </c>
    </row>
    <row r="107" spans="1:2">
      <c r="A107" s="60">
        <v>0</v>
      </c>
      <c r="B107" s="60" t="str">
        <f ca="1">IFERROR(__xludf.DUMMYFUNCTION("TRANSPOSE(unique(FILTER(Lista!O:O,Lista!E:E=A107)))"),"")</f>
        <v/>
      </c>
    </row>
    <row r="108" spans="1:2">
      <c r="A108" s="60">
        <v>0</v>
      </c>
      <c r="B108" s="60" t="str">
        <f ca="1">IFERROR(__xludf.DUMMYFUNCTION("TRANSPOSE(unique(FILTER(Lista!O:O,Lista!E:E=A108)))"),"")</f>
        <v/>
      </c>
    </row>
    <row r="109" spans="1:2">
      <c r="A109" s="60">
        <v>0</v>
      </c>
      <c r="B109" s="60" t="str">
        <f ca="1">IFERROR(__xludf.DUMMYFUNCTION("TRANSPOSE(unique(FILTER(Lista!O:O,Lista!E:E=A109)))"),"")</f>
        <v/>
      </c>
    </row>
    <row r="110" spans="1:2">
      <c r="A110" s="60">
        <v>0</v>
      </c>
      <c r="B110" s="60" t="str">
        <f ca="1">IFERROR(__xludf.DUMMYFUNCTION("TRANSPOSE(unique(FILTER(Lista!O:O,Lista!E:E=A110)))"),"")</f>
        <v/>
      </c>
    </row>
    <row r="111" spans="1:2">
      <c r="A111" s="60">
        <v>0</v>
      </c>
      <c r="B111" s="60" t="str">
        <f ca="1">IFERROR(__xludf.DUMMYFUNCTION("TRANSPOSE(unique(FILTER(Lista!O:O,Lista!E:E=A111)))"),"")</f>
        <v/>
      </c>
    </row>
    <row r="112" spans="1:2">
      <c r="A112" s="60">
        <v>0</v>
      </c>
      <c r="B112" s="60" t="str">
        <f ca="1">IFERROR(__xludf.DUMMYFUNCTION("TRANSPOSE(unique(FILTER(Lista!O:O,Lista!E:E=A112)))"),"")</f>
        <v/>
      </c>
    </row>
    <row r="113" spans="1:2">
      <c r="A113" s="60">
        <v>0</v>
      </c>
      <c r="B113" s="60" t="str">
        <f ca="1">IFERROR(__xludf.DUMMYFUNCTION("TRANSPOSE(unique(FILTER(Lista!O:O,Lista!E:E=A113)))"),"")</f>
        <v/>
      </c>
    </row>
    <row r="114" spans="1:2">
      <c r="A114" s="60">
        <v>0</v>
      </c>
      <c r="B114" s="60" t="str">
        <f ca="1">IFERROR(__xludf.DUMMYFUNCTION("TRANSPOSE(unique(FILTER(Lista!O:O,Lista!E:E=A114)))"),"")</f>
        <v/>
      </c>
    </row>
    <row r="115" spans="1:2">
      <c r="A115" s="60">
        <v>0</v>
      </c>
      <c r="B115" s="60" t="str">
        <f ca="1">IFERROR(__xludf.DUMMYFUNCTION("TRANSPOSE(unique(FILTER(Lista!O:O,Lista!E:E=A115)))"),"")</f>
        <v/>
      </c>
    </row>
    <row r="116" spans="1:2">
      <c r="A116" s="60">
        <v>0</v>
      </c>
      <c r="B116" s="60" t="str">
        <f ca="1">IFERROR(__xludf.DUMMYFUNCTION("TRANSPOSE(unique(FILTER(Lista!O:O,Lista!E:E=A116)))"),"")</f>
        <v/>
      </c>
    </row>
    <row r="117" spans="1:2">
      <c r="A117" s="60">
        <v>0</v>
      </c>
      <c r="B117" s="60" t="str">
        <f ca="1">IFERROR(__xludf.DUMMYFUNCTION("TRANSPOSE(unique(FILTER(Lista!O:O,Lista!E:E=A117)))"),"")</f>
        <v/>
      </c>
    </row>
    <row r="118" spans="1:2">
      <c r="A118" s="60">
        <v>0</v>
      </c>
      <c r="B118" s="60" t="str">
        <f ca="1">IFERROR(__xludf.DUMMYFUNCTION("TRANSPOSE(unique(FILTER(Lista!O:O,Lista!E:E=A118)))"),"")</f>
        <v/>
      </c>
    </row>
    <row r="119" spans="1:2">
      <c r="A119" s="60">
        <v>0</v>
      </c>
      <c r="B119" s="60" t="str">
        <f ca="1">IFERROR(__xludf.DUMMYFUNCTION("TRANSPOSE(unique(FILTER(Lista!O:O,Lista!E:E=A119)))"),"")</f>
        <v/>
      </c>
    </row>
    <row r="120" spans="1:2">
      <c r="A120" s="60">
        <v>0</v>
      </c>
      <c r="B120" s="60" t="str">
        <f ca="1">IFERROR(__xludf.DUMMYFUNCTION("TRANSPOSE(unique(FILTER(Lista!O:O,Lista!E:E=A120)))"),"")</f>
        <v/>
      </c>
    </row>
    <row r="121" spans="1:2">
      <c r="A121" s="60">
        <v>0</v>
      </c>
      <c r="B121" s="60" t="str">
        <f ca="1">IFERROR(__xludf.DUMMYFUNCTION("TRANSPOSE(unique(FILTER(Lista!O:O,Lista!E:E=A121)))"),"")</f>
        <v/>
      </c>
    </row>
    <row r="122" spans="1:2">
      <c r="A122" s="60">
        <v>0</v>
      </c>
      <c r="B122" s="60" t="str">
        <f ca="1">IFERROR(__xludf.DUMMYFUNCTION("TRANSPOSE(unique(FILTER(Lista!O:O,Lista!E:E=A122)))"),"")</f>
        <v/>
      </c>
    </row>
    <row r="123" spans="1:2">
      <c r="A123" s="60">
        <v>0</v>
      </c>
      <c r="B123" s="60" t="str">
        <f ca="1">IFERROR(__xludf.DUMMYFUNCTION("TRANSPOSE(unique(FILTER(Lista!O:O,Lista!E:E=A123)))"),"")</f>
        <v/>
      </c>
    </row>
    <row r="124" spans="1:2">
      <c r="A124" s="60">
        <v>0</v>
      </c>
      <c r="B124" s="60" t="str">
        <f ca="1">IFERROR(__xludf.DUMMYFUNCTION("TRANSPOSE(unique(FILTER(Lista!O:O,Lista!E:E=A124)))"),"")</f>
        <v/>
      </c>
    </row>
    <row r="125" spans="1:2">
      <c r="A125" s="60">
        <v>0</v>
      </c>
      <c r="B125" s="60" t="str">
        <f ca="1">IFERROR(__xludf.DUMMYFUNCTION("TRANSPOSE(unique(FILTER(Lista!O:O,Lista!E:E=A125)))"),"")</f>
        <v/>
      </c>
    </row>
    <row r="126" spans="1:2">
      <c r="A126" s="60">
        <v>0</v>
      </c>
      <c r="B126" s="60" t="str">
        <f ca="1">IFERROR(__xludf.DUMMYFUNCTION("TRANSPOSE(unique(FILTER(Lista!O:O,Lista!E:E=A126)))"),"")</f>
        <v/>
      </c>
    </row>
    <row r="127" spans="1:2">
      <c r="A127" s="60">
        <v>0</v>
      </c>
      <c r="B127" s="60" t="str">
        <f ca="1">IFERROR(__xludf.DUMMYFUNCTION("TRANSPOSE(unique(FILTER(Lista!O:O,Lista!E:E=A127)))"),"")</f>
        <v/>
      </c>
    </row>
    <row r="128" spans="1:2">
      <c r="A128" s="60">
        <v>0</v>
      </c>
      <c r="B128" s="60" t="str">
        <f ca="1">IFERROR(__xludf.DUMMYFUNCTION("TRANSPOSE(unique(FILTER(Lista!O:O,Lista!E:E=A128)))"),"")</f>
        <v/>
      </c>
    </row>
    <row r="129" spans="1:2">
      <c r="A129" s="60">
        <v>0</v>
      </c>
      <c r="B129" s="60" t="str">
        <f ca="1">IFERROR(__xludf.DUMMYFUNCTION("TRANSPOSE(unique(FILTER(Lista!O:O,Lista!E:E=A129)))"),"")</f>
        <v/>
      </c>
    </row>
    <row r="130" spans="1:2">
      <c r="A130" s="60">
        <v>0</v>
      </c>
      <c r="B130" s="60" t="str">
        <f ca="1">IFERROR(__xludf.DUMMYFUNCTION("TRANSPOSE(unique(FILTER(Lista!O:O,Lista!E:E=A130)))"),"")</f>
        <v/>
      </c>
    </row>
    <row r="131" spans="1:2">
      <c r="A131" s="60">
        <v>0</v>
      </c>
      <c r="B131" s="60" t="str">
        <f ca="1">IFERROR(__xludf.DUMMYFUNCTION("TRANSPOSE(unique(FILTER(Lista!O:O,Lista!E:E=A131)))"),"")</f>
        <v/>
      </c>
    </row>
    <row r="132" spans="1:2">
      <c r="A132" s="60">
        <v>0</v>
      </c>
      <c r="B132" s="60" t="str">
        <f ca="1">IFERROR(__xludf.DUMMYFUNCTION("TRANSPOSE(unique(FILTER(Lista!O:O,Lista!E:E=A132)))"),"")</f>
        <v/>
      </c>
    </row>
    <row r="133" spans="1:2">
      <c r="A133" s="60">
        <v>0</v>
      </c>
      <c r="B133" s="60" t="str">
        <f ca="1">IFERROR(__xludf.DUMMYFUNCTION("TRANSPOSE(unique(FILTER(Lista!O:O,Lista!E:E=A133)))"),"")</f>
        <v/>
      </c>
    </row>
    <row r="134" spans="1:2">
      <c r="A134" s="60">
        <v>0</v>
      </c>
      <c r="B134" s="60" t="str">
        <f ca="1">IFERROR(__xludf.DUMMYFUNCTION("TRANSPOSE(unique(FILTER(Lista!O:O,Lista!E:E=A134)))"),"")</f>
        <v/>
      </c>
    </row>
    <row r="135" spans="1:2">
      <c r="A135" s="60">
        <v>0</v>
      </c>
      <c r="B135" s="60" t="str">
        <f ca="1">IFERROR(__xludf.DUMMYFUNCTION("TRANSPOSE(unique(FILTER(Lista!O:O,Lista!E:E=A135)))"),"")</f>
        <v/>
      </c>
    </row>
    <row r="136" spans="1:2">
      <c r="A136" s="60">
        <v>0</v>
      </c>
      <c r="B136" s="60" t="str">
        <f ca="1">IFERROR(__xludf.DUMMYFUNCTION("TRANSPOSE(unique(FILTER(Lista!O:O,Lista!E:E=A136)))"),"")</f>
        <v/>
      </c>
    </row>
    <row r="137" spans="1:2">
      <c r="A137" s="60">
        <v>0</v>
      </c>
      <c r="B137" s="60" t="str">
        <f ca="1">IFERROR(__xludf.DUMMYFUNCTION("TRANSPOSE(unique(FILTER(Lista!O:O,Lista!E:E=A137)))"),"")</f>
        <v/>
      </c>
    </row>
    <row r="138" spans="1:2">
      <c r="A138" s="60">
        <v>0</v>
      </c>
      <c r="B138" s="60" t="str">
        <f ca="1">IFERROR(__xludf.DUMMYFUNCTION("TRANSPOSE(unique(FILTER(Lista!O:O,Lista!E:E=A138)))"),"")</f>
        <v/>
      </c>
    </row>
    <row r="139" spans="1:2">
      <c r="A139" s="60">
        <v>0</v>
      </c>
      <c r="B139" s="60" t="str">
        <f ca="1">IFERROR(__xludf.DUMMYFUNCTION("TRANSPOSE(unique(FILTER(Lista!O:O,Lista!E:E=A139)))"),"")</f>
        <v/>
      </c>
    </row>
    <row r="140" spans="1:2">
      <c r="A140" s="60">
        <v>0</v>
      </c>
      <c r="B140" s="60" t="str">
        <f ca="1">IFERROR(__xludf.DUMMYFUNCTION("TRANSPOSE(unique(FILTER(Lista!O:O,Lista!E:E=A140)))"),"")</f>
        <v/>
      </c>
    </row>
    <row r="141" spans="1:2">
      <c r="A141" s="60">
        <v>0</v>
      </c>
      <c r="B141" s="60" t="str">
        <f ca="1">IFERROR(__xludf.DUMMYFUNCTION("TRANSPOSE(unique(FILTER(Lista!O:O,Lista!E:E=A141)))"),"")</f>
        <v/>
      </c>
    </row>
    <row r="142" spans="1:2">
      <c r="A142" s="60">
        <v>0</v>
      </c>
      <c r="B142" s="60" t="str">
        <f ca="1">IFERROR(__xludf.DUMMYFUNCTION("TRANSPOSE(unique(FILTER(Lista!O:O,Lista!E:E=A142)))"),"")</f>
        <v/>
      </c>
    </row>
    <row r="143" spans="1:2">
      <c r="A143" s="60">
        <v>0</v>
      </c>
      <c r="B143" s="60" t="str">
        <f ca="1">IFERROR(__xludf.DUMMYFUNCTION("TRANSPOSE(unique(FILTER(Lista!O:O,Lista!E:E=A143)))"),"")</f>
        <v/>
      </c>
    </row>
    <row r="144" spans="1:2">
      <c r="A144" s="60">
        <v>0</v>
      </c>
      <c r="B144" s="60" t="str">
        <f ca="1">IFERROR(__xludf.DUMMYFUNCTION("TRANSPOSE(unique(FILTER(Lista!O:O,Lista!E:E=A144)))"),"")</f>
        <v/>
      </c>
    </row>
    <row r="145" spans="1:2">
      <c r="A145" s="60">
        <v>0</v>
      </c>
      <c r="B145" s="60" t="str">
        <f ca="1">IFERROR(__xludf.DUMMYFUNCTION("TRANSPOSE(unique(FILTER(Lista!O:O,Lista!E:E=A145)))"),"")</f>
        <v/>
      </c>
    </row>
    <row r="146" spans="1:2">
      <c r="A146" s="60">
        <v>0</v>
      </c>
      <c r="B146" s="60" t="str">
        <f ca="1">IFERROR(__xludf.DUMMYFUNCTION("TRANSPOSE(unique(FILTER(Lista!O:O,Lista!E:E=A146)))"),"")</f>
        <v/>
      </c>
    </row>
    <row r="147" spans="1:2">
      <c r="A147" s="60">
        <v>0</v>
      </c>
      <c r="B147" s="60" t="str">
        <f ca="1">IFERROR(__xludf.DUMMYFUNCTION("TRANSPOSE(unique(FILTER(Lista!O:O,Lista!E:E=A147)))"),"")</f>
        <v/>
      </c>
    </row>
    <row r="148" spans="1:2">
      <c r="A148" s="60">
        <v>0</v>
      </c>
      <c r="B148" s="60" t="str">
        <f ca="1">IFERROR(__xludf.DUMMYFUNCTION("TRANSPOSE(unique(FILTER(Lista!O:O,Lista!E:E=A148)))"),"")</f>
        <v/>
      </c>
    </row>
    <row r="149" spans="1:2">
      <c r="A149" s="60">
        <v>0</v>
      </c>
      <c r="B149" s="60" t="str">
        <f ca="1">IFERROR(__xludf.DUMMYFUNCTION("TRANSPOSE(unique(FILTER(Lista!O:O,Lista!E:E=A149)))"),"")</f>
        <v/>
      </c>
    </row>
    <row r="150" spans="1:2">
      <c r="A150" s="60">
        <v>0</v>
      </c>
      <c r="B150" s="60" t="str">
        <f ca="1">IFERROR(__xludf.DUMMYFUNCTION("TRANSPOSE(unique(FILTER(Lista!O:O,Lista!E:E=A150)))"),"")</f>
        <v/>
      </c>
    </row>
    <row r="151" spans="1:2">
      <c r="A151" s="60">
        <v>0</v>
      </c>
      <c r="B151" s="60" t="str">
        <f ca="1">IFERROR(__xludf.DUMMYFUNCTION("TRANSPOSE(unique(FILTER(Lista!O:O,Lista!E:E=A151)))"),"")</f>
        <v/>
      </c>
    </row>
    <row r="152" spans="1:2">
      <c r="A152" s="60">
        <v>0</v>
      </c>
      <c r="B152" s="60" t="str">
        <f ca="1">IFERROR(__xludf.DUMMYFUNCTION("TRANSPOSE(unique(FILTER(Lista!O:O,Lista!E:E=A152)))"),"")</f>
        <v/>
      </c>
    </row>
    <row r="153" spans="1:2">
      <c r="A153" s="60">
        <v>0</v>
      </c>
      <c r="B153" s="60" t="str">
        <f ca="1">IFERROR(__xludf.DUMMYFUNCTION("TRANSPOSE(unique(FILTER(Lista!O:O,Lista!E:E=A153)))"),"")</f>
        <v/>
      </c>
    </row>
    <row r="154" spans="1:2">
      <c r="A154" s="60">
        <v>0</v>
      </c>
      <c r="B154" s="60" t="str">
        <f ca="1">IFERROR(__xludf.DUMMYFUNCTION("TRANSPOSE(unique(FILTER(Lista!O:O,Lista!E:E=A154)))"),"")</f>
        <v/>
      </c>
    </row>
    <row r="155" spans="1:2">
      <c r="A155" s="60">
        <v>0</v>
      </c>
      <c r="B155" s="60" t="str">
        <f ca="1">IFERROR(__xludf.DUMMYFUNCTION("TRANSPOSE(unique(FILTER(Lista!O:O,Lista!E:E=A155)))"),"")</f>
        <v/>
      </c>
    </row>
    <row r="156" spans="1:2">
      <c r="A156" s="60">
        <v>0</v>
      </c>
      <c r="B156" s="60" t="str">
        <f ca="1">IFERROR(__xludf.DUMMYFUNCTION("TRANSPOSE(unique(FILTER(Lista!O:O,Lista!E:E=A156)))"),"")</f>
        <v/>
      </c>
    </row>
    <row r="157" spans="1:2">
      <c r="A157" s="60">
        <v>0</v>
      </c>
      <c r="B157" s="60" t="str">
        <f ca="1">IFERROR(__xludf.DUMMYFUNCTION("TRANSPOSE(unique(FILTER(Lista!O:O,Lista!E:E=A157)))"),"")</f>
        <v/>
      </c>
    </row>
    <row r="158" spans="1:2">
      <c r="A158" s="60">
        <v>0</v>
      </c>
      <c r="B158" s="60" t="str">
        <f ca="1">IFERROR(__xludf.DUMMYFUNCTION("TRANSPOSE(unique(FILTER(Lista!O:O,Lista!E:E=A158)))"),"")</f>
        <v/>
      </c>
    </row>
    <row r="159" spans="1:2">
      <c r="A159" s="60">
        <v>0</v>
      </c>
      <c r="B159" s="60" t="str">
        <f ca="1">IFERROR(__xludf.DUMMYFUNCTION("TRANSPOSE(unique(FILTER(Lista!O:O,Lista!E:E=A159)))"),"")</f>
        <v/>
      </c>
    </row>
    <row r="160" spans="1:2">
      <c r="A160" s="60">
        <v>0</v>
      </c>
      <c r="B160" s="60" t="str">
        <f ca="1">IFERROR(__xludf.DUMMYFUNCTION("TRANSPOSE(unique(FILTER(Lista!O:O,Lista!E:E=A160)))"),"")</f>
        <v/>
      </c>
    </row>
    <row r="161" spans="1:2">
      <c r="A161" s="60">
        <v>0</v>
      </c>
      <c r="B161" s="60" t="str">
        <f ca="1">IFERROR(__xludf.DUMMYFUNCTION("TRANSPOSE(unique(FILTER(Lista!O:O,Lista!E:E=A161)))"),"")</f>
        <v/>
      </c>
    </row>
    <row r="162" spans="1:2">
      <c r="A162" s="60">
        <v>0</v>
      </c>
      <c r="B162" s="60" t="str">
        <f ca="1">IFERROR(__xludf.DUMMYFUNCTION("TRANSPOSE(unique(FILTER(Lista!O:O,Lista!E:E=A162)))"),"")</f>
        <v/>
      </c>
    </row>
    <row r="163" spans="1:2">
      <c r="A163" s="60">
        <v>0</v>
      </c>
      <c r="B163" s="60" t="str">
        <f ca="1">IFERROR(__xludf.DUMMYFUNCTION("TRANSPOSE(unique(FILTER(Lista!O:O,Lista!E:E=A163)))"),"")</f>
        <v/>
      </c>
    </row>
    <row r="164" spans="1:2">
      <c r="A164" s="60">
        <v>0</v>
      </c>
      <c r="B164" s="60" t="str">
        <f ca="1">IFERROR(__xludf.DUMMYFUNCTION("TRANSPOSE(unique(FILTER(Lista!O:O,Lista!E:E=A164)))"),"")</f>
        <v/>
      </c>
    </row>
    <row r="165" spans="1:2">
      <c r="A165" s="60">
        <v>0</v>
      </c>
      <c r="B165" s="60" t="str">
        <f ca="1">IFERROR(__xludf.DUMMYFUNCTION("TRANSPOSE(unique(FILTER(Lista!O:O,Lista!E:E=A165)))"),"")</f>
        <v/>
      </c>
    </row>
    <row r="166" spans="1:2">
      <c r="A166" s="60">
        <v>0</v>
      </c>
      <c r="B166" s="60" t="str">
        <f ca="1">IFERROR(__xludf.DUMMYFUNCTION("TRANSPOSE(unique(FILTER(Lista!O:O,Lista!E:E=A166)))"),"")</f>
        <v/>
      </c>
    </row>
    <row r="167" spans="1:2">
      <c r="A167" s="60">
        <v>0</v>
      </c>
      <c r="B167" s="60" t="str">
        <f ca="1">IFERROR(__xludf.DUMMYFUNCTION("TRANSPOSE(unique(FILTER(Lista!O:O,Lista!E:E=A167)))"),"")</f>
        <v/>
      </c>
    </row>
    <row r="168" spans="1:2">
      <c r="A168" s="60">
        <v>0</v>
      </c>
      <c r="B168" s="60" t="str">
        <f ca="1">IFERROR(__xludf.DUMMYFUNCTION("TRANSPOSE(unique(FILTER(Lista!O:O,Lista!E:E=A168)))"),"")</f>
        <v/>
      </c>
    </row>
    <row r="169" spans="1:2">
      <c r="A169" s="60">
        <v>0</v>
      </c>
      <c r="B169" s="60" t="str">
        <f ca="1">IFERROR(__xludf.DUMMYFUNCTION("TRANSPOSE(unique(FILTER(Lista!O:O,Lista!E:E=A169)))"),"")</f>
        <v/>
      </c>
    </row>
    <row r="170" spans="1:2">
      <c r="A170" s="60">
        <v>0</v>
      </c>
      <c r="B170" s="60" t="str">
        <f ca="1">IFERROR(__xludf.DUMMYFUNCTION("TRANSPOSE(unique(FILTER(Lista!O:O,Lista!E:E=A170)))"),"")</f>
        <v/>
      </c>
    </row>
    <row r="171" spans="1:2">
      <c r="A171" s="60">
        <v>0</v>
      </c>
      <c r="B171" s="60" t="str">
        <f ca="1">IFERROR(__xludf.DUMMYFUNCTION("TRANSPOSE(unique(FILTER(Lista!O:O,Lista!E:E=A171)))"),"")</f>
        <v/>
      </c>
    </row>
    <row r="172" spans="1:2">
      <c r="A172" s="60">
        <v>0</v>
      </c>
      <c r="B172" s="60" t="str">
        <f ca="1">IFERROR(__xludf.DUMMYFUNCTION("TRANSPOSE(unique(FILTER(Lista!O:O,Lista!E:E=A172)))"),"")</f>
        <v/>
      </c>
    </row>
    <row r="173" spans="1:2">
      <c r="A173" s="60">
        <v>0</v>
      </c>
      <c r="B173" s="60" t="str">
        <f ca="1">IFERROR(__xludf.DUMMYFUNCTION("TRANSPOSE(unique(FILTER(Lista!O:O,Lista!E:E=A173)))"),"")</f>
        <v/>
      </c>
    </row>
    <row r="174" spans="1:2">
      <c r="A174" s="60">
        <v>0</v>
      </c>
      <c r="B174" s="60" t="str">
        <f ca="1">IFERROR(__xludf.DUMMYFUNCTION("TRANSPOSE(unique(FILTER(Lista!O:O,Lista!E:E=A174)))"),"")</f>
        <v/>
      </c>
    </row>
    <row r="175" spans="1:2">
      <c r="A175" s="60">
        <v>0</v>
      </c>
      <c r="B175" s="60" t="str">
        <f ca="1">IFERROR(__xludf.DUMMYFUNCTION("TRANSPOSE(unique(FILTER(Lista!O:O,Lista!E:E=A175)))"),"")</f>
        <v/>
      </c>
    </row>
    <row r="176" spans="1:2">
      <c r="A176" s="60">
        <v>0</v>
      </c>
      <c r="B176" s="60" t="str">
        <f ca="1">IFERROR(__xludf.DUMMYFUNCTION("TRANSPOSE(unique(FILTER(Lista!O:O,Lista!E:E=A176)))"),"")</f>
        <v/>
      </c>
    </row>
    <row r="177" spans="1:2">
      <c r="A177" s="60">
        <v>0</v>
      </c>
      <c r="B177" s="60" t="str">
        <f ca="1">IFERROR(__xludf.DUMMYFUNCTION("TRANSPOSE(unique(FILTER(Lista!O:O,Lista!E:E=A177)))"),"")</f>
        <v/>
      </c>
    </row>
    <row r="178" spans="1:2">
      <c r="A178" s="60">
        <v>0</v>
      </c>
      <c r="B178" s="60" t="str">
        <f ca="1">IFERROR(__xludf.DUMMYFUNCTION("TRANSPOSE(unique(FILTER(Lista!O:O,Lista!E:E=A178)))"),"")</f>
        <v/>
      </c>
    </row>
    <row r="179" spans="1:2">
      <c r="A179" s="60">
        <v>0</v>
      </c>
      <c r="B179" s="60" t="str">
        <f ca="1">IFERROR(__xludf.DUMMYFUNCTION("TRANSPOSE(unique(FILTER(Lista!O:O,Lista!E:E=A179)))"),"")</f>
        <v/>
      </c>
    </row>
    <row r="180" spans="1:2">
      <c r="A180" s="60">
        <v>0</v>
      </c>
      <c r="B180" s="60" t="str">
        <f ca="1">IFERROR(__xludf.DUMMYFUNCTION("TRANSPOSE(unique(FILTER(Lista!O:O,Lista!E:E=A180)))"),"")</f>
        <v/>
      </c>
    </row>
    <row r="181" spans="1:2">
      <c r="A181" s="60">
        <v>0</v>
      </c>
      <c r="B181" s="60" t="str">
        <f ca="1">IFERROR(__xludf.DUMMYFUNCTION("TRANSPOSE(unique(FILTER(Lista!O:O,Lista!E:E=A181)))"),"")</f>
        <v/>
      </c>
    </row>
    <row r="182" spans="1:2">
      <c r="A182" s="60">
        <v>0</v>
      </c>
      <c r="B182" s="60" t="str">
        <f ca="1">IFERROR(__xludf.DUMMYFUNCTION("TRANSPOSE(unique(FILTER(Lista!O:O,Lista!E:E=A182)))"),"")</f>
        <v/>
      </c>
    </row>
    <row r="183" spans="1:2">
      <c r="A183" s="60">
        <v>0</v>
      </c>
      <c r="B183" s="60" t="str">
        <f ca="1">IFERROR(__xludf.DUMMYFUNCTION("TRANSPOSE(unique(FILTER(Lista!O:O,Lista!E:E=A183)))"),"")</f>
        <v/>
      </c>
    </row>
    <row r="184" spans="1:2">
      <c r="A184" s="60">
        <v>0</v>
      </c>
      <c r="B184" s="60" t="str">
        <f ca="1">IFERROR(__xludf.DUMMYFUNCTION("TRANSPOSE(unique(FILTER(Lista!O:O,Lista!E:E=A184)))"),"")</f>
        <v/>
      </c>
    </row>
    <row r="185" spans="1:2">
      <c r="A185" s="60">
        <v>0</v>
      </c>
      <c r="B185" s="60" t="str">
        <f ca="1">IFERROR(__xludf.DUMMYFUNCTION("TRANSPOSE(unique(FILTER(Lista!O:O,Lista!E:E=A185)))"),"")</f>
        <v/>
      </c>
    </row>
    <row r="186" spans="1:2">
      <c r="A186" s="60">
        <v>0</v>
      </c>
      <c r="B186" s="60" t="str">
        <f ca="1">IFERROR(__xludf.DUMMYFUNCTION("TRANSPOSE(unique(FILTER(Lista!O:O,Lista!E:E=A186)))"),"")</f>
        <v/>
      </c>
    </row>
    <row r="187" spans="1:2">
      <c r="A187" s="60">
        <v>0</v>
      </c>
      <c r="B187" s="60" t="str">
        <f ca="1">IFERROR(__xludf.DUMMYFUNCTION("TRANSPOSE(unique(FILTER(Lista!O:O,Lista!E:E=A187)))"),"")</f>
        <v/>
      </c>
    </row>
    <row r="188" spans="1:2">
      <c r="A188" s="60">
        <v>0</v>
      </c>
      <c r="B188" s="60" t="str">
        <f ca="1">IFERROR(__xludf.DUMMYFUNCTION("TRANSPOSE(unique(FILTER(Lista!O:O,Lista!E:E=A188)))"),"")</f>
        <v/>
      </c>
    </row>
    <row r="189" spans="1:2">
      <c r="A189" s="60">
        <v>0</v>
      </c>
      <c r="B189" s="60" t="str">
        <f ca="1">IFERROR(__xludf.DUMMYFUNCTION("TRANSPOSE(unique(FILTER(Lista!O:O,Lista!E:E=A189)))"),"")</f>
        <v/>
      </c>
    </row>
    <row r="190" spans="1:2">
      <c r="A190" s="60">
        <v>0</v>
      </c>
      <c r="B190" s="60" t="str">
        <f ca="1">IFERROR(__xludf.DUMMYFUNCTION("TRANSPOSE(unique(FILTER(Lista!O:O,Lista!E:E=A190)))"),"")</f>
        <v/>
      </c>
    </row>
    <row r="191" spans="1:2">
      <c r="A191" s="60">
        <v>0</v>
      </c>
      <c r="B191" s="60" t="str">
        <f ca="1">IFERROR(__xludf.DUMMYFUNCTION("TRANSPOSE(unique(FILTER(Lista!O:O,Lista!E:E=A191)))"),"")</f>
        <v/>
      </c>
    </row>
    <row r="192" spans="1:2">
      <c r="A192" s="60">
        <v>0</v>
      </c>
      <c r="B192" s="60" t="str">
        <f ca="1">IFERROR(__xludf.DUMMYFUNCTION("TRANSPOSE(unique(FILTER(Lista!O:O,Lista!E:E=A192)))"),"")</f>
        <v/>
      </c>
    </row>
    <row r="193" spans="1:2">
      <c r="A193" s="60">
        <v>0</v>
      </c>
      <c r="B193" s="60" t="str">
        <f ca="1">IFERROR(__xludf.DUMMYFUNCTION("TRANSPOSE(unique(FILTER(Lista!O:O,Lista!E:E=A193)))"),"")</f>
        <v/>
      </c>
    </row>
    <row r="194" spans="1:2">
      <c r="A194" s="60">
        <v>0</v>
      </c>
      <c r="B194" s="60" t="str">
        <f ca="1">IFERROR(__xludf.DUMMYFUNCTION("TRANSPOSE(unique(FILTER(Lista!O:O,Lista!E:E=A194)))"),"")</f>
        <v/>
      </c>
    </row>
    <row r="195" spans="1:2">
      <c r="A195" s="60">
        <v>0</v>
      </c>
      <c r="B195" s="60" t="str">
        <f ca="1">IFERROR(__xludf.DUMMYFUNCTION("TRANSPOSE(unique(FILTER(Lista!O:O,Lista!E:E=A195)))"),"")</f>
        <v/>
      </c>
    </row>
    <row r="196" spans="1:2">
      <c r="A196" s="60">
        <v>0</v>
      </c>
      <c r="B196" s="60" t="str">
        <f ca="1">IFERROR(__xludf.DUMMYFUNCTION("TRANSPOSE(unique(FILTER(Lista!O:O,Lista!E:E=A196)))"),"")</f>
        <v/>
      </c>
    </row>
    <row r="197" spans="1:2">
      <c r="A197" s="60">
        <v>0</v>
      </c>
      <c r="B197" s="60" t="str">
        <f ca="1">IFERROR(__xludf.DUMMYFUNCTION("TRANSPOSE(unique(FILTER(Lista!O:O,Lista!E:E=A197)))"),"")</f>
        <v/>
      </c>
    </row>
    <row r="198" spans="1:2">
      <c r="A198" s="60">
        <v>0</v>
      </c>
      <c r="B198" s="60" t="str">
        <f ca="1">IFERROR(__xludf.DUMMYFUNCTION("TRANSPOSE(unique(FILTER(Lista!O:O,Lista!E:E=A198)))"),"")</f>
        <v/>
      </c>
    </row>
    <row r="199" spans="1:2">
      <c r="A199" s="60">
        <v>0</v>
      </c>
      <c r="B199" s="60" t="str">
        <f ca="1">IFERROR(__xludf.DUMMYFUNCTION("TRANSPOSE(unique(FILTER(Lista!O:O,Lista!E:E=A199)))"),"")</f>
        <v/>
      </c>
    </row>
    <row r="200" spans="1:2">
      <c r="A200" s="60">
        <v>0</v>
      </c>
      <c r="B200" s="60" t="str">
        <f ca="1">IFERROR(__xludf.DUMMYFUNCTION("TRANSPOSE(unique(FILTER(Lista!O:O,Lista!E:E=A200)))"),"")</f>
        <v/>
      </c>
    </row>
    <row r="201" spans="1:2">
      <c r="A201" s="60">
        <v>0</v>
      </c>
      <c r="B201" s="60" t="str">
        <f ca="1">IFERROR(__xludf.DUMMYFUNCTION("TRANSPOSE(unique(FILTER(Lista!O:O,Lista!E:E=A201)))"),"")</f>
        <v/>
      </c>
    </row>
    <row r="202" spans="1:2">
      <c r="A202" s="60">
        <v>0</v>
      </c>
      <c r="B202" s="60" t="str">
        <f ca="1">IFERROR(__xludf.DUMMYFUNCTION("TRANSPOSE(unique(FILTER(Lista!O:O,Lista!E:E=A202)))"),"")</f>
        <v/>
      </c>
    </row>
    <row r="203" spans="1:2">
      <c r="A203" s="60">
        <v>0</v>
      </c>
      <c r="B203" s="60" t="str">
        <f ca="1">IFERROR(__xludf.DUMMYFUNCTION("TRANSPOSE(unique(FILTER(Lista!O:O,Lista!E:E=A203)))"),"")</f>
        <v/>
      </c>
    </row>
    <row r="204" spans="1:2">
      <c r="A204" s="60">
        <v>0</v>
      </c>
      <c r="B204" s="60" t="str">
        <f ca="1">IFERROR(__xludf.DUMMYFUNCTION("TRANSPOSE(unique(FILTER(Lista!O:O,Lista!E:E=A204)))"),"")</f>
        <v/>
      </c>
    </row>
    <row r="205" spans="1:2">
      <c r="A205" s="60">
        <v>0</v>
      </c>
      <c r="B205" s="60" t="str">
        <f ca="1">IFERROR(__xludf.DUMMYFUNCTION("TRANSPOSE(unique(FILTER(Lista!O:O,Lista!E:E=A205)))"),"")</f>
        <v/>
      </c>
    </row>
    <row r="206" spans="1:2">
      <c r="A206" s="60">
        <v>0</v>
      </c>
      <c r="B206" s="60" t="str">
        <f ca="1">IFERROR(__xludf.DUMMYFUNCTION("TRANSPOSE(unique(FILTER(Lista!O:O,Lista!E:E=A206)))"),"")</f>
        <v/>
      </c>
    </row>
    <row r="207" spans="1:2">
      <c r="A207" s="60">
        <v>0</v>
      </c>
      <c r="B207" s="60" t="str">
        <f ca="1">IFERROR(__xludf.DUMMYFUNCTION("TRANSPOSE(unique(FILTER(Lista!O:O,Lista!E:E=A207)))"),"")</f>
        <v/>
      </c>
    </row>
    <row r="208" spans="1:2">
      <c r="A208" s="60">
        <v>0</v>
      </c>
      <c r="B208" s="60" t="str">
        <f ca="1">IFERROR(__xludf.DUMMYFUNCTION("TRANSPOSE(unique(FILTER(Lista!O:O,Lista!E:E=A208)))"),"")</f>
        <v/>
      </c>
    </row>
    <row r="209" spans="1:2">
      <c r="A209" s="60">
        <v>0</v>
      </c>
      <c r="B209" s="60" t="str">
        <f ca="1">IFERROR(__xludf.DUMMYFUNCTION("TRANSPOSE(unique(FILTER(Lista!O:O,Lista!E:E=A209)))"),"")</f>
        <v/>
      </c>
    </row>
    <row r="210" spans="1:2">
      <c r="A210" s="60">
        <v>0</v>
      </c>
      <c r="B210" s="60" t="str">
        <f ca="1">IFERROR(__xludf.DUMMYFUNCTION("TRANSPOSE(unique(FILTER(Lista!O:O,Lista!E:E=A210)))"),"")</f>
        <v/>
      </c>
    </row>
    <row r="211" spans="1:2">
      <c r="A211" s="60">
        <v>0</v>
      </c>
      <c r="B211" s="60" t="str">
        <f ca="1">IFERROR(__xludf.DUMMYFUNCTION("TRANSPOSE(unique(FILTER(Lista!O:O,Lista!E:E=A211)))"),"")</f>
        <v/>
      </c>
    </row>
    <row r="212" spans="1:2">
      <c r="A212" s="60">
        <v>0</v>
      </c>
      <c r="B212" s="60" t="str">
        <f ca="1">IFERROR(__xludf.DUMMYFUNCTION("TRANSPOSE(unique(FILTER(Lista!O:O,Lista!E:E=A212)))"),"")</f>
        <v/>
      </c>
    </row>
    <row r="213" spans="1:2">
      <c r="A213" s="60">
        <v>0</v>
      </c>
      <c r="B213" s="60" t="str">
        <f ca="1">IFERROR(__xludf.DUMMYFUNCTION("TRANSPOSE(unique(FILTER(Lista!O:O,Lista!E:E=A213)))"),"")</f>
        <v/>
      </c>
    </row>
    <row r="214" spans="1:2">
      <c r="A214" s="60">
        <v>0</v>
      </c>
      <c r="B214" s="60" t="str">
        <f ca="1">IFERROR(__xludf.DUMMYFUNCTION("TRANSPOSE(unique(FILTER(Lista!O:O,Lista!E:E=A214)))"),"")</f>
        <v/>
      </c>
    </row>
    <row r="215" spans="1:2">
      <c r="A215" s="60">
        <v>0</v>
      </c>
      <c r="B215" s="60" t="str">
        <f ca="1">IFERROR(__xludf.DUMMYFUNCTION("TRANSPOSE(unique(FILTER(Lista!O:O,Lista!E:E=A215)))"),"")</f>
        <v/>
      </c>
    </row>
    <row r="216" spans="1:2">
      <c r="A216" s="60">
        <v>0</v>
      </c>
      <c r="B216" s="60" t="str">
        <f ca="1">IFERROR(__xludf.DUMMYFUNCTION("TRANSPOSE(unique(FILTER(Lista!O:O,Lista!E:E=A216)))"),"")</f>
        <v/>
      </c>
    </row>
    <row r="217" spans="1:2">
      <c r="A217" s="60">
        <v>0</v>
      </c>
      <c r="B217" s="60" t="str">
        <f ca="1">IFERROR(__xludf.DUMMYFUNCTION("TRANSPOSE(unique(FILTER(Lista!O:O,Lista!E:E=A217)))"),"")</f>
        <v/>
      </c>
    </row>
    <row r="218" spans="1:2">
      <c r="A218" s="60">
        <v>0</v>
      </c>
      <c r="B218" s="60" t="str">
        <f ca="1">IFERROR(__xludf.DUMMYFUNCTION("TRANSPOSE(unique(FILTER(Lista!O:O,Lista!E:E=A218)))"),"")</f>
        <v/>
      </c>
    </row>
    <row r="219" spans="1:2">
      <c r="A219" s="60">
        <v>0</v>
      </c>
      <c r="B219" s="60" t="str">
        <f ca="1">IFERROR(__xludf.DUMMYFUNCTION("TRANSPOSE(unique(FILTER(Lista!O:O,Lista!E:E=A219)))"),"")</f>
        <v/>
      </c>
    </row>
    <row r="220" spans="1:2">
      <c r="A220" s="60">
        <v>0</v>
      </c>
      <c r="B220" s="60" t="str">
        <f ca="1">IFERROR(__xludf.DUMMYFUNCTION("TRANSPOSE(unique(FILTER(Lista!O:O,Lista!E:E=A220)))"),"")</f>
        <v/>
      </c>
    </row>
    <row r="221" spans="1:2">
      <c r="A221" s="60">
        <v>0</v>
      </c>
      <c r="B221" s="60" t="str">
        <f ca="1">IFERROR(__xludf.DUMMYFUNCTION("TRANSPOSE(unique(FILTER(Lista!O:O,Lista!E:E=A221)))"),"")</f>
        <v/>
      </c>
    </row>
    <row r="222" spans="1:2">
      <c r="A222" s="60">
        <v>0</v>
      </c>
      <c r="B222" s="60" t="str">
        <f ca="1">IFERROR(__xludf.DUMMYFUNCTION("TRANSPOSE(unique(FILTER(Lista!O:O,Lista!E:E=A222)))"),"")</f>
        <v/>
      </c>
    </row>
    <row r="223" spans="1:2">
      <c r="A223" s="60">
        <v>0</v>
      </c>
      <c r="B223" s="60" t="str">
        <f ca="1">IFERROR(__xludf.DUMMYFUNCTION("TRANSPOSE(unique(FILTER(Lista!O:O,Lista!E:E=A223)))"),"")</f>
        <v/>
      </c>
    </row>
    <row r="224" spans="1:2">
      <c r="A224" s="60">
        <v>0</v>
      </c>
      <c r="B224" s="60" t="str">
        <f ca="1">IFERROR(__xludf.DUMMYFUNCTION("TRANSPOSE(unique(FILTER(Lista!O:O,Lista!E:E=A224)))"),"")</f>
        <v/>
      </c>
    </row>
    <row r="225" spans="1:2">
      <c r="A225" s="60">
        <v>0</v>
      </c>
      <c r="B225" s="60" t="str">
        <f ca="1">IFERROR(__xludf.DUMMYFUNCTION("TRANSPOSE(unique(FILTER(Lista!O:O,Lista!E:E=A225)))"),"")</f>
        <v/>
      </c>
    </row>
    <row r="226" spans="1:2">
      <c r="A226" s="60">
        <v>0</v>
      </c>
      <c r="B226" s="60" t="str">
        <f ca="1">IFERROR(__xludf.DUMMYFUNCTION("TRANSPOSE(unique(FILTER(Lista!O:O,Lista!E:E=A226)))"),"")</f>
        <v/>
      </c>
    </row>
    <row r="227" spans="1:2">
      <c r="A227" s="60">
        <v>0</v>
      </c>
      <c r="B227" s="60" t="str">
        <f ca="1">IFERROR(__xludf.DUMMYFUNCTION("TRANSPOSE(unique(FILTER(Lista!O:O,Lista!E:E=A227)))"),"")</f>
        <v/>
      </c>
    </row>
    <row r="228" spans="1:2">
      <c r="A228" s="60">
        <v>0</v>
      </c>
      <c r="B228" s="60" t="str">
        <f ca="1">IFERROR(__xludf.DUMMYFUNCTION("TRANSPOSE(unique(FILTER(Lista!O:O,Lista!E:E=A228)))"),"")</f>
        <v/>
      </c>
    </row>
    <row r="229" spans="1:2">
      <c r="A229" s="60">
        <v>0</v>
      </c>
      <c r="B229" s="60" t="str">
        <f ca="1">IFERROR(__xludf.DUMMYFUNCTION("TRANSPOSE(unique(FILTER(Lista!O:O,Lista!E:E=A229)))"),"")</f>
        <v/>
      </c>
    </row>
    <row r="230" spans="1:2">
      <c r="A230" s="60">
        <v>0</v>
      </c>
      <c r="B230" s="60" t="str">
        <f ca="1">IFERROR(__xludf.DUMMYFUNCTION("TRANSPOSE(unique(FILTER(Lista!O:O,Lista!E:E=A230)))"),"")</f>
        <v/>
      </c>
    </row>
    <row r="231" spans="1:2">
      <c r="A231" s="60">
        <v>0</v>
      </c>
      <c r="B231" s="60" t="str">
        <f ca="1">IFERROR(__xludf.DUMMYFUNCTION("TRANSPOSE(unique(FILTER(Lista!O:O,Lista!E:E=A231)))"),"")</f>
        <v/>
      </c>
    </row>
    <row r="232" spans="1:2">
      <c r="A232" s="60">
        <v>0</v>
      </c>
      <c r="B232" s="60" t="str">
        <f ca="1">IFERROR(__xludf.DUMMYFUNCTION("TRANSPOSE(unique(FILTER(Lista!O:O,Lista!E:E=A232)))"),"")</f>
        <v/>
      </c>
    </row>
    <row r="233" spans="1:2">
      <c r="A233" s="60">
        <v>0</v>
      </c>
      <c r="B233" s="60" t="str">
        <f ca="1">IFERROR(__xludf.DUMMYFUNCTION("TRANSPOSE(unique(FILTER(Lista!O:O,Lista!E:E=A233)))"),"")</f>
        <v/>
      </c>
    </row>
    <row r="234" spans="1:2">
      <c r="A234" s="60">
        <v>0</v>
      </c>
      <c r="B234" s="60" t="str">
        <f ca="1">IFERROR(__xludf.DUMMYFUNCTION("TRANSPOSE(unique(FILTER(Lista!O:O,Lista!E:E=A234)))"),"")</f>
        <v/>
      </c>
    </row>
    <row r="235" spans="1:2">
      <c r="A235" s="60">
        <v>0</v>
      </c>
      <c r="B235" s="60" t="str">
        <f ca="1">IFERROR(__xludf.DUMMYFUNCTION("TRANSPOSE(unique(FILTER(Lista!O:O,Lista!E:E=A235)))"),"")</f>
        <v/>
      </c>
    </row>
    <row r="236" spans="1:2">
      <c r="A236" s="60">
        <v>0</v>
      </c>
      <c r="B236" s="60" t="str">
        <f ca="1">IFERROR(__xludf.DUMMYFUNCTION("TRANSPOSE(unique(FILTER(Lista!O:O,Lista!E:E=A236)))"),"")</f>
        <v/>
      </c>
    </row>
    <row r="237" spans="1:2">
      <c r="A237" s="60">
        <v>0</v>
      </c>
      <c r="B237" s="60" t="str">
        <f ca="1">IFERROR(__xludf.DUMMYFUNCTION("TRANSPOSE(unique(FILTER(Lista!O:O,Lista!E:E=A237)))"),"")</f>
        <v/>
      </c>
    </row>
    <row r="238" spans="1:2">
      <c r="A238" s="60">
        <v>0</v>
      </c>
      <c r="B238" s="60" t="str">
        <f ca="1">IFERROR(__xludf.DUMMYFUNCTION("TRANSPOSE(unique(FILTER(Lista!O:O,Lista!E:E=A238)))"),"")</f>
        <v/>
      </c>
    </row>
    <row r="239" spans="1:2">
      <c r="A239" s="60">
        <v>0</v>
      </c>
      <c r="B239" s="60" t="str">
        <f ca="1">IFERROR(__xludf.DUMMYFUNCTION("TRANSPOSE(unique(FILTER(Lista!O:O,Lista!E:E=A239)))"),"")</f>
        <v/>
      </c>
    </row>
    <row r="240" spans="1:2">
      <c r="A240" s="60">
        <v>0</v>
      </c>
      <c r="B240" s="60" t="str">
        <f ca="1">IFERROR(__xludf.DUMMYFUNCTION("TRANSPOSE(unique(FILTER(Lista!O:O,Lista!E:E=A240)))"),"")</f>
        <v/>
      </c>
    </row>
    <row r="241" spans="1:2">
      <c r="A241" s="60">
        <v>0</v>
      </c>
      <c r="B241" s="60" t="str">
        <f ca="1">IFERROR(__xludf.DUMMYFUNCTION("TRANSPOSE(unique(FILTER(Lista!O:O,Lista!E:E=A241)))"),"")</f>
        <v/>
      </c>
    </row>
    <row r="242" spans="1:2">
      <c r="A242" s="60">
        <v>0</v>
      </c>
      <c r="B242" s="60" t="str">
        <f ca="1">IFERROR(__xludf.DUMMYFUNCTION("TRANSPOSE(unique(FILTER(Lista!O:O,Lista!E:E=A242)))"),"")</f>
        <v/>
      </c>
    </row>
    <row r="243" spans="1:2">
      <c r="A243" s="60">
        <v>0</v>
      </c>
      <c r="B243" s="60" t="str">
        <f ca="1">IFERROR(__xludf.DUMMYFUNCTION("TRANSPOSE(unique(FILTER(Lista!O:O,Lista!E:E=A243)))"),"")</f>
        <v/>
      </c>
    </row>
    <row r="244" spans="1:2">
      <c r="A244" s="60">
        <v>0</v>
      </c>
      <c r="B244" s="60" t="str">
        <f ca="1">IFERROR(__xludf.DUMMYFUNCTION("TRANSPOSE(unique(FILTER(Lista!O:O,Lista!E:E=A244)))"),"")</f>
        <v/>
      </c>
    </row>
    <row r="245" spans="1:2">
      <c r="A245" s="60">
        <v>0</v>
      </c>
      <c r="B245" s="60" t="str">
        <f ca="1">IFERROR(__xludf.DUMMYFUNCTION("TRANSPOSE(unique(FILTER(Lista!O:O,Lista!E:E=A245)))"),"")</f>
        <v/>
      </c>
    </row>
    <row r="246" spans="1:2">
      <c r="A246" s="60">
        <v>0</v>
      </c>
      <c r="B246" s="60" t="str">
        <f ca="1">IFERROR(__xludf.DUMMYFUNCTION("TRANSPOSE(unique(FILTER(Lista!O:O,Lista!E:E=A246)))"),"")</f>
        <v/>
      </c>
    </row>
    <row r="247" spans="1:2">
      <c r="A247" s="60">
        <v>0</v>
      </c>
      <c r="B247" s="60" t="str">
        <f ca="1">IFERROR(__xludf.DUMMYFUNCTION("TRANSPOSE(unique(FILTER(Lista!O:O,Lista!E:E=A247)))"),"")</f>
        <v/>
      </c>
    </row>
    <row r="248" spans="1:2">
      <c r="A248" s="60">
        <v>0</v>
      </c>
      <c r="B248" s="60" t="str">
        <f ca="1">IFERROR(__xludf.DUMMYFUNCTION("TRANSPOSE(unique(FILTER(Lista!O:O,Lista!E:E=A248)))"),"")</f>
        <v/>
      </c>
    </row>
    <row r="249" spans="1:2">
      <c r="A249" s="60">
        <v>0</v>
      </c>
      <c r="B249" s="60" t="str">
        <f ca="1">IFERROR(__xludf.DUMMYFUNCTION("TRANSPOSE(unique(FILTER(Lista!O:O,Lista!E:E=A249)))"),"")</f>
        <v/>
      </c>
    </row>
    <row r="250" spans="1:2">
      <c r="A250" s="60">
        <v>0</v>
      </c>
      <c r="B250" s="60" t="str">
        <f ca="1">IFERROR(__xludf.DUMMYFUNCTION("TRANSPOSE(unique(FILTER(Lista!O:O,Lista!E:E=A250)))"),"")</f>
        <v/>
      </c>
    </row>
    <row r="251" spans="1:2">
      <c r="A251" s="60">
        <v>0</v>
      </c>
      <c r="B251" s="60" t="str">
        <f ca="1">IFERROR(__xludf.DUMMYFUNCTION("TRANSPOSE(unique(FILTER(Lista!O:O,Lista!E:E=A251)))"),"")</f>
        <v/>
      </c>
    </row>
    <row r="252" spans="1:2">
      <c r="A252" s="60">
        <v>0</v>
      </c>
      <c r="B252" s="60" t="str">
        <f ca="1">IFERROR(__xludf.DUMMYFUNCTION("TRANSPOSE(unique(FILTER(Lista!O:O,Lista!E:E=A252)))"),"")</f>
        <v/>
      </c>
    </row>
    <row r="253" spans="1:2">
      <c r="A253" s="60">
        <v>0</v>
      </c>
      <c r="B253" s="60" t="str">
        <f ca="1">IFERROR(__xludf.DUMMYFUNCTION("TRANSPOSE(unique(FILTER(Lista!O:O,Lista!E:E=A253)))"),"")</f>
        <v/>
      </c>
    </row>
    <row r="254" spans="1:2">
      <c r="A254" s="60">
        <v>0</v>
      </c>
      <c r="B254" s="60" t="str">
        <f ca="1">IFERROR(__xludf.DUMMYFUNCTION("TRANSPOSE(unique(FILTER(Lista!O:O,Lista!E:E=A254)))"),"")</f>
        <v/>
      </c>
    </row>
    <row r="255" spans="1:2">
      <c r="A255" s="60">
        <v>0</v>
      </c>
      <c r="B255" s="60" t="str">
        <f ca="1">IFERROR(__xludf.DUMMYFUNCTION("TRANSPOSE(unique(FILTER(Lista!O:O,Lista!E:E=A255)))"),"")</f>
        <v/>
      </c>
    </row>
    <row r="256" spans="1:2">
      <c r="A256" s="60">
        <v>0</v>
      </c>
      <c r="B256" s="60" t="str">
        <f ca="1">IFERROR(__xludf.DUMMYFUNCTION("TRANSPOSE(unique(FILTER(Lista!O:O,Lista!E:E=A256)))"),"")</f>
        <v/>
      </c>
    </row>
    <row r="257" spans="1:2">
      <c r="A257" s="60">
        <v>0</v>
      </c>
      <c r="B257" s="60" t="str">
        <f ca="1">IFERROR(__xludf.DUMMYFUNCTION("TRANSPOSE(unique(FILTER(Lista!O:O,Lista!E:E=A257)))"),"")</f>
        <v/>
      </c>
    </row>
    <row r="258" spans="1:2">
      <c r="A258" s="60">
        <v>0</v>
      </c>
      <c r="B258" s="60" t="str">
        <f ca="1">IFERROR(__xludf.DUMMYFUNCTION("TRANSPOSE(unique(FILTER(Lista!O:O,Lista!E:E=A258)))"),"")</f>
        <v/>
      </c>
    </row>
    <row r="259" spans="1:2">
      <c r="A259" s="60">
        <v>0</v>
      </c>
      <c r="B259" s="60" t="str">
        <f ca="1">IFERROR(__xludf.DUMMYFUNCTION("TRANSPOSE(unique(FILTER(Lista!O:O,Lista!E:E=A259)))"),"")</f>
        <v/>
      </c>
    </row>
    <row r="260" spans="1:2">
      <c r="A260" s="60">
        <v>0</v>
      </c>
      <c r="B260" s="60" t="str">
        <f ca="1">IFERROR(__xludf.DUMMYFUNCTION("TRANSPOSE(unique(FILTER(Lista!O:O,Lista!E:E=A260)))"),"")</f>
        <v/>
      </c>
    </row>
    <row r="261" spans="1:2">
      <c r="A261" s="60">
        <v>0</v>
      </c>
      <c r="B261" s="60" t="str">
        <f ca="1">IFERROR(__xludf.DUMMYFUNCTION("TRANSPOSE(unique(FILTER(Lista!O:O,Lista!E:E=A261)))"),"")</f>
        <v/>
      </c>
    </row>
    <row r="262" spans="1:2">
      <c r="A262" s="60">
        <v>0</v>
      </c>
      <c r="B262" s="60" t="str">
        <f ca="1">IFERROR(__xludf.DUMMYFUNCTION("TRANSPOSE(unique(FILTER(Lista!O:O,Lista!E:E=A262)))"),"")</f>
        <v/>
      </c>
    </row>
    <row r="263" spans="1:2">
      <c r="A263" s="60">
        <v>0</v>
      </c>
      <c r="B263" s="60" t="str">
        <f ca="1">IFERROR(__xludf.DUMMYFUNCTION("TRANSPOSE(unique(FILTER(Lista!O:O,Lista!E:E=A263)))"),"")</f>
        <v/>
      </c>
    </row>
    <row r="264" spans="1:2">
      <c r="A264" s="60">
        <v>0</v>
      </c>
      <c r="B264" s="60" t="str">
        <f ca="1">IFERROR(__xludf.DUMMYFUNCTION("TRANSPOSE(unique(FILTER(Lista!O:O,Lista!E:E=A264)))"),"")</f>
        <v/>
      </c>
    </row>
    <row r="265" spans="1:2">
      <c r="A265" s="60">
        <v>0</v>
      </c>
      <c r="B265" s="60" t="str">
        <f ca="1">IFERROR(__xludf.DUMMYFUNCTION("TRANSPOSE(unique(FILTER(Lista!O:O,Lista!E:E=A265)))"),"")</f>
        <v/>
      </c>
    </row>
    <row r="266" spans="1:2">
      <c r="A266" s="60">
        <v>0</v>
      </c>
      <c r="B266" s="60" t="str">
        <f ca="1">IFERROR(__xludf.DUMMYFUNCTION("TRANSPOSE(unique(FILTER(Lista!O:O,Lista!E:E=A266)))"),"")</f>
        <v/>
      </c>
    </row>
    <row r="267" spans="1:2">
      <c r="A267" s="60">
        <v>0</v>
      </c>
      <c r="B267" s="60" t="str">
        <f ca="1">IFERROR(__xludf.DUMMYFUNCTION("TRANSPOSE(unique(FILTER(Lista!O:O,Lista!E:E=A267)))"),"")</f>
        <v/>
      </c>
    </row>
    <row r="268" spans="1:2">
      <c r="A268" s="60">
        <v>0</v>
      </c>
      <c r="B268" s="60" t="str">
        <f ca="1">IFERROR(__xludf.DUMMYFUNCTION("TRANSPOSE(unique(FILTER(Lista!O:O,Lista!E:E=A268)))"),"")</f>
        <v/>
      </c>
    </row>
    <row r="269" spans="1:2">
      <c r="A269" s="60">
        <v>0</v>
      </c>
      <c r="B269" s="60" t="str">
        <f ca="1">IFERROR(__xludf.DUMMYFUNCTION("TRANSPOSE(unique(FILTER(Lista!O:O,Lista!E:E=A269)))"),"")</f>
        <v/>
      </c>
    </row>
    <row r="270" spans="1:2">
      <c r="A270" s="60">
        <v>0</v>
      </c>
      <c r="B270" s="60" t="str">
        <f ca="1">IFERROR(__xludf.DUMMYFUNCTION("TRANSPOSE(unique(FILTER(Lista!O:O,Lista!E:E=A270)))"),"")</f>
        <v/>
      </c>
    </row>
    <row r="271" spans="1:2">
      <c r="A271" s="60">
        <v>0</v>
      </c>
      <c r="B271" s="60" t="str">
        <f ca="1">IFERROR(__xludf.DUMMYFUNCTION("TRANSPOSE(unique(FILTER(Lista!O:O,Lista!E:E=A271)))"),"")</f>
        <v/>
      </c>
    </row>
    <row r="272" spans="1:2">
      <c r="A272" s="60">
        <v>0</v>
      </c>
      <c r="B272" s="60" t="str">
        <f ca="1">IFERROR(__xludf.DUMMYFUNCTION("TRANSPOSE(unique(FILTER(Lista!O:O,Lista!E:E=A272)))"),"")</f>
        <v/>
      </c>
    </row>
    <row r="273" spans="1:2">
      <c r="A273" s="60">
        <v>0</v>
      </c>
      <c r="B273" s="60" t="str">
        <f ca="1">IFERROR(__xludf.DUMMYFUNCTION("TRANSPOSE(unique(FILTER(Lista!O:O,Lista!E:E=A273)))"),"")</f>
        <v/>
      </c>
    </row>
    <row r="274" spans="1:2">
      <c r="A274" s="60">
        <v>0</v>
      </c>
      <c r="B274" s="60" t="str">
        <f ca="1">IFERROR(__xludf.DUMMYFUNCTION("TRANSPOSE(unique(FILTER(Lista!O:O,Lista!E:E=A274)))"),"")</f>
        <v/>
      </c>
    </row>
    <row r="275" spans="1:2">
      <c r="A275" s="60">
        <v>0</v>
      </c>
      <c r="B275" s="60" t="str">
        <f ca="1">IFERROR(__xludf.DUMMYFUNCTION("TRANSPOSE(unique(FILTER(Lista!O:O,Lista!E:E=A275)))"),"")</f>
        <v/>
      </c>
    </row>
    <row r="276" spans="1:2">
      <c r="A276" s="60">
        <v>0</v>
      </c>
      <c r="B276" s="60" t="str">
        <f ca="1">IFERROR(__xludf.DUMMYFUNCTION("TRANSPOSE(unique(FILTER(Lista!O:O,Lista!E:E=A276)))"),"")</f>
        <v/>
      </c>
    </row>
    <row r="277" spans="1:2">
      <c r="A277" s="60">
        <v>0</v>
      </c>
      <c r="B277" s="60" t="str">
        <f ca="1">IFERROR(__xludf.DUMMYFUNCTION("TRANSPOSE(unique(FILTER(Lista!O:O,Lista!E:E=A277)))"),"")</f>
        <v/>
      </c>
    </row>
    <row r="278" spans="1:2">
      <c r="A278" s="60">
        <v>0</v>
      </c>
      <c r="B278" s="60" t="str">
        <f ca="1">IFERROR(__xludf.DUMMYFUNCTION("TRANSPOSE(unique(FILTER(Lista!O:O,Lista!E:E=A278)))"),"")</f>
        <v/>
      </c>
    </row>
    <row r="279" spans="1:2">
      <c r="A279" s="60">
        <v>0</v>
      </c>
      <c r="B279" s="60" t="str">
        <f ca="1">IFERROR(__xludf.DUMMYFUNCTION("TRANSPOSE(unique(FILTER(Lista!O:O,Lista!E:E=A279)))"),"")</f>
        <v/>
      </c>
    </row>
    <row r="280" spans="1:2">
      <c r="A280" s="60">
        <v>0</v>
      </c>
      <c r="B280" s="60" t="str">
        <f ca="1">IFERROR(__xludf.DUMMYFUNCTION("TRANSPOSE(unique(FILTER(Lista!O:O,Lista!E:E=A280)))"),"")</f>
        <v/>
      </c>
    </row>
    <row r="281" spans="1:2">
      <c r="A281" s="60">
        <v>0</v>
      </c>
      <c r="B281" s="60" t="str">
        <f ca="1">IFERROR(__xludf.DUMMYFUNCTION("TRANSPOSE(unique(FILTER(Lista!O:O,Lista!E:E=A281)))"),"")</f>
        <v/>
      </c>
    </row>
    <row r="282" spans="1:2">
      <c r="A282" s="60">
        <v>0</v>
      </c>
      <c r="B282" s="60" t="str">
        <f ca="1">IFERROR(__xludf.DUMMYFUNCTION("TRANSPOSE(unique(FILTER(Lista!O:O,Lista!E:E=A282)))"),"")</f>
        <v/>
      </c>
    </row>
    <row r="283" spans="1:2">
      <c r="A283" s="60">
        <v>0</v>
      </c>
      <c r="B283" s="60" t="str">
        <f ca="1">IFERROR(__xludf.DUMMYFUNCTION("TRANSPOSE(unique(FILTER(Lista!O:O,Lista!E:E=A283)))"),"")</f>
        <v/>
      </c>
    </row>
    <row r="284" spans="1:2">
      <c r="A284" s="60">
        <v>0</v>
      </c>
      <c r="B284" s="60" t="str">
        <f ca="1">IFERROR(__xludf.DUMMYFUNCTION("TRANSPOSE(unique(FILTER(Lista!O:O,Lista!E:E=A284)))"),"")</f>
        <v/>
      </c>
    </row>
    <row r="285" spans="1:2">
      <c r="A285" s="60">
        <v>0</v>
      </c>
      <c r="B285" s="60" t="str">
        <f ca="1">IFERROR(__xludf.DUMMYFUNCTION("TRANSPOSE(unique(FILTER(Lista!O:O,Lista!E:E=A285)))"),"")</f>
        <v/>
      </c>
    </row>
    <row r="286" spans="1:2">
      <c r="A286" s="60">
        <v>0</v>
      </c>
      <c r="B286" s="60" t="str">
        <f ca="1">IFERROR(__xludf.DUMMYFUNCTION("TRANSPOSE(unique(FILTER(Lista!O:O,Lista!E:E=A286)))"),"")</f>
        <v/>
      </c>
    </row>
    <row r="287" spans="1:2">
      <c r="A287" s="60">
        <v>0</v>
      </c>
      <c r="B287" s="60" t="str">
        <f ca="1">IFERROR(__xludf.DUMMYFUNCTION("TRANSPOSE(unique(FILTER(Lista!O:O,Lista!E:E=A287)))"),"")</f>
        <v/>
      </c>
    </row>
    <row r="288" spans="1:2">
      <c r="A288" s="60">
        <v>0</v>
      </c>
      <c r="B288" s="60" t="str">
        <f ca="1">IFERROR(__xludf.DUMMYFUNCTION("TRANSPOSE(unique(FILTER(Lista!O:O,Lista!E:E=A288)))"),"")</f>
        <v/>
      </c>
    </row>
    <row r="289" spans="1:2">
      <c r="A289" s="60">
        <v>0</v>
      </c>
      <c r="B289" s="60" t="str">
        <f ca="1">IFERROR(__xludf.DUMMYFUNCTION("TRANSPOSE(unique(FILTER(Lista!O:O,Lista!E:E=A289)))"),"")</f>
        <v/>
      </c>
    </row>
    <row r="290" spans="1:2">
      <c r="A290" s="60">
        <v>0</v>
      </c>
      <c r="B290" s="60" t="str">
        <f ca="1">IFERROR(__xludf.DUMMYFUNCTION("TRANSPOSE(unique(FILTER(Lista!O:O,Lista!E:E=A290)))"),"")</f>
        <v/>
      </c>
    </row>
    <row r="291" spans="1:2">
      <c r="A291" s="60">
        <v>0</v>
      </c>
      <c r="B291" s="60" t="str">
        <f ca="1">IFERROR(__xludf.DUMMYFUNCTION("TRANSPOSE(unique(FILTER(Lista!O:O,Lista!E:E=A291)))"),"")</f>
        <v/>
      </c>
    </row>
    <row r="292" spans="1:2">
      <c r="A292" s="60">
        <v>0</v>
      </c>
      <c r="B292" s="60" t="str">
        <f ca="1">IFERROR(__xludf.DUMMYFUNCTION("TRANSPOSE(unique(FILTER(Lista!O:O,Lista!E:E=A292)))"),"")</f>
        <v/>
      </c>
    </row>
    <row r="293" spans="1:2">
      <c r="A293" s="60">
        <v>0</v>
      </c>
      <c r="B293" s="60" t="str">
        <f ca="1">IFERROR(__xludf.DUMMYFUNCTION("TRANSPOSE(unique(FILTER(Lista!O:O,Lista!E:E=A293)))"),"")</f>
        <v/>
      </c>
    </row>
    <row r="294" spans="1:2">
      <c r="A294" s="60">
        <v>0</v>
      </c>
      <c r="B294" s="60" t="str">
        <f ca="1">IFERROR(__xludf.DUMMYFUNCTION("TRANSPOSE(unique(FILTER(Lista!O:O,Lista!E:E=A294)))"),"")</f>
        <v/>
      </c>
    </row>
    <row r="295" spans="1:2">
      <c r="A295" s="60">
        <v>0</v>
      </c>
      <c r="B295" s="60" t="str">
        <f ca="1">IFERROR(__xludf.DUMMYFUNCTION("TRANSPOSE(unique(FILTER(Lista!O:O,Lista!E:E=A295)))"),"")</f>
        <v/>
      </c>
    </row>
    <row r="296" spans="1:2">
      <c r="A296" s="60">
        <v>0</v>
      </c>
      <c r="B296" s="60" t="str">
        <f ca="1">IFERROR(__xludf.DUMMYFUNCTION("TRANSPOSE(unique(FILTER(Lista!O:O,Lista!E:E=A296)))"),"")</f>
        <v/>
      </c>
    </row>
    <row r="297" spans="1:2">
      <c r="A297" s="60">
        <v>0</v>
      </c>
      <c r="B297" s="60" t="str">
        <f ca="1">IFERROR(__xludf.DUMMYFUNCTION("TRANSPOSE(unique(FILTER(Lista!O:O,Lista!E:E=A297)))"),"")</f>
        <v/>
      </c>
    </row>
    <row r="298" spans="1:2">
      <c r="A298" s="60">
        <v>0</v>
      </c>
      <c r="B298" s="60" t="str">
        <f ca="1">IFERROR(__xludf.DUMMYFUNCTION("TRANSPOSE(unique(FILTER(Lista!O:O,Lista!E:E=A298)))"),"")</f>
        <v/>
      </c>
    </row>
    <row r="299" spans="1:2">
      <c r="A299" s="60">
        <v>0</v>
      </c>
      <c r="B299" s="60" t="str">
        <f ca="1">IFERROR(__xludf.DUMMYFUNCTION("TRANSPOSE(unique(FILTER(Lista!O:O,Lista!E:E=A299)))"),"")</f>
        <v/>
      </c>
    </row>
    <row r="300" spans="1:2">
      <c r="A300" s="60">
        <v>0</v>
      </c>
      <c r="B300" s="60" t="str">
        <f ca="1">IFERROR(__xludf.DUMMYFUNCTION("TRANSPOSE(unique(FILTER(Lista!O:O,Lista!E:E=A300)))"),"")</f>
        <v/>
      </c>
    </row>
    <row r="301" spans="1:2">
      <c r="A301" s="60">
        <v>0</v>
      </c>
      <c r="B301" s="60" t="str">
        <f ca="1">IFERROR(__xludf.DUMMYFUNCTION("TRANSPOSE(unique(FILTER(Lista!O:O,Lista!E:E=A301)))"),"")</f>
        <v/>
      </c>
    </row>
    <row r="302" spans="1:2">
      <c r="A302" s="60">
        <v>0</v>
      </c>
      <c r="B302" s="60" t="str">
        <f ca="1">IFERROR(__xludf.DUMMYFUNCTION("TRANSPOSE(unique(FILTER(Lista!O:O,Lista!E:E=A302)))"),"")</f>
        <v/>
      </c>
    </row>
    <row r="303" spans="1:2">
      <c r="A303" s="60">
        <v>0</v>
      </c>
      <c r="B303" s="60" t="str">
        <f ca="1">IFERROR(__xludf.DUMMYFUNCTION("TRANSPOSE(unique(FILTER(Lista!O:O,Lista!E:E=A303)))"),"")</f>
        <v/>
      </c>
    </row>
    <row r="304" spans="1:2">
      <c r="A304" s="60">
        <v>0</v>
      </c>
      <c r="B304" s="60" t="str">
        <f ca="1">IFERROR(__xludf.DUMMYFUNCTION("TRANSPOSE(unique(FILTER(Lista!O:O,Lista!E:E=A304)))"),"")</f>
        <v/>
      </c>
    </row>
    <row r="305" spans="1:2">
      <c r="A305" s="60">
        <v>0</v>
      </c>
      <c r="B305" s="60" t="str">
        <f ca="1">IFERROR(__xludf.DUMMYFUNCTION("TRANSPOSE(unique(FILTER(Lista!O:O,Lista!E:E=A305)))"),"")</f>
        <v/>
      </c>
    </row>
    <row r="306" spans="1:2">
      <c r="A306" s="60">
        <v>0</v>
      </c>
      <c r="B306" s="60" t="str">
        <f ca="1">IFERROR(__xludf.DUMMYFUNCTION("TRANSPOSE(unique(FILTER(Lista!O:O,Lista!E:E=A306)))"),"")</f>
        <v/>
      </c>
    </row>
    <row r="307" spans="1:2">
      <c r="A307" s="60">
        <v>0</v>
      </c>
      <c r="B307" s="60" t="str">
        <f ca="1">IFERROR(__xludf.DUMMYFUNCTION("TRANSPOSE(unique(FILTER(Lista!O:O,Lista!E:E=A307)))"),"")</f>
        <v/>
      </c>
    </row>
    <row r="308" spans="1:2">
      <c r="A308" s="60">
        <v>0</v>
      </c>
      <c r="B308" s="60" t="str">
        <f ca="1">IFERROR(__xludf.DUMMYFUNCTION("TRANSPOSE(unique(FILTER(Lista!O:O,Lista!E:E=A308)))"),"")</f>
        <v/>
      </c>
    </row>
    <row r="309" spans="1:2">
      <c r="A309" s="60">
        <v>0</v>
      </c>
      <c r="B309" s="60" t="str">
        <f ca="1">IFERROR(__xludf.DUMMYFUNCTION("TRANSPOSE(unique(FILTER(Lista!O:O,Lista!E:E=A309)))"),"")</f>
        <v/>
      </c>
    </row>
    <row r="310" spans="1:2">
      <c r="A310" s="60">
        <v>0</v>
      </c>
      <c r="B310" s="60" t="str">
        <f ca="1">IFERROR(__xludf.DUMMYFUNCTION("TRANSPOSE(unique(FILTER(Lista!O:O,Lista!E:E=A310)))"),"")</f>
        <v/>
      </c>
    </row>
    <row r="311" spans="1:2">
      <c r="A311" s="60">
        <v>0</v>
      </c>
      <c r="B311" s="60" t="str">
        <f ca="1">IFERROR(__xludf.DUMMYFUNCTION("TRANSPOSE(unique(FILTER(Lista!O:O,Lista!E:E=A311)))"),"")</f>
        <v/>
      </c>
    </row>
    <row r="312" spans="1:2">
      <c r="A312" s="60">
        <v>0</v>
      </c>
      <c r="B312" s="60" t="str">
        <f ca="1">IFERROR(__xludf.DUMMYFUNCTION("TRANSPOSE(unique(FILTER(Lista!O:O,Lista!E:E=A312)))"),"")</f>
        <v/>
      </c>
    </row>
    <row r="313" spans="1:2">
      <c r="A313" s="60">
        <v>0</v>
      </c>
      <c r="B313" s="60" t="str">
        <f ca="1">IFERROR(__xludf.DUMMYFUNCTION("TRANSPOSE(unique(FILTER(Lista!O:O,Lista!E:E=A313)))"),"")</f>
        <v/>
      </c>
    </row>
    <row r="314" spans="1:2">
      <c r="A314" s="60">
        <v>0</v>
      </c>
      <c r="B314" s="60" t="str">
        <f ca="1">IFERROR(__xludf.DUMMYFUNCTION("TRANSPOSE(unique(FILTER(Lista!O:O,Lista!E:E=A314)))"),"")</f>
        <v/>
      </c>
    </row>
    <row r="315" spans="1:2">
      <c r="A315" s="60">
        <v>0</v>
      </c>
      <c r="B315" s="60" t="str">
        <f ca="1">IFERROR(__xludf.DUMMYFUNCTION("TRANSPOSE(unique(FILTER(Lista!O:O,Lista!E:E=A315)))"),"")</f>
        <v/>
      </c>
    </row>
    <row r="316" spans="1:2">
      <c r="A316" s="60">
        <v>0</v>
      </c>
      <c r="B316" s="60" t="str">
        <f ca="1">IFERROR(__xludf.DUMMYFUNCTION("TRANSPOSE(unique(FILTER(Lista!O:O,Lista!E:E=A316)))"),"")</f>
        <v/>
      </c>
    </row>
    <row r="317" spans="1:2">
      <c r="A317" s="60">
        <v>0</v>
      </c>
      <c r="B317" s="60" t="str">
        <f ca="1">IFERROR(__xludf.DUMMYFUNCTION("TRANSPOSE(unique(FILTER(Lista!O:O,Lista!E:E=A317)))"),"")</f>
        <v/>
      </c>
    </row>
    <row r="318" spans="1:2">
      <c r="A318" s="60">
        <v>0</v>
      </c>
      <c r="B318" s="60" t="str">
        <f ca="1">IFERROR(__xludf.DUMMYFUNCTION("TRANSPOSE(unique(FILTER(Lista!O:O,Lista!E:E=A318)))"),"")</f>
        <v/>
      </c>
    </row>
    <row r="319" spans="1:2">
      <c r="A319" s="60">
        <v>0</v>
      </c>
      <c r="B319" s="60" t="str">
        <f ca="1">IFERROR(__xludf.DUMMYFUNCTION("TRANSPOSE(unique(FILTER(Lista!O:O,Lista!E:E=A319)))"),"")</f>
        <v/>
      </c>
    </row>
    <row r="320" spans="1:2">
      <c r="A320" s="60">
        <v>0</v>
      </c>
      <c r="B320" s="60" t="str">
        <f ca="1">IFERROR(__xludf.DUMMYFUNCTION("TRANSPOSE(unique(FILTER(Lista!O:O,Lista!E:E=A320)))"),"")</f>
        <v/>
      </c>
    </row>
    <row r="321" spans="1:2">
      <c r="A321" s="60">
        <v>0</v>
      </c>
      <c r="B321" s="60" t="str">
        <f ca="1">IFERROR(__xludf.DUMMYFUNCTION("TRANSPOSE(unique(FILTER(Lista!O:O,Lista!E:E=A321)))"),"")</f>
        <v/>
      </c>
    </row>
    <row r="322" spans="1:2">
      <c r="A322" s="60">
        <v>0</v>
      </c>
      <c r="B322" s="60" t="str">
        <f ca="1">IFERROR(__xludf.DUMMYFUNCTION("TRANSPOSE(unique(FILTER(Lista!O:O,Lista!E:E=A322)))"),"")</f>
        <v/>
      </c>
    </row>
    <row r="323" spans="1:2">
      <c r="A323" s="60">
        <v>0</v>
      </c>
      <c r="B323" s="60" t="str">
        <f ca="1">IFERROR(__xludf.DUMMYFUNCTION("TRANSPOSE(unique(FILTER(Lista!O:O,Lista!E:E=A323)))"),"")</f>
        <v/>
      </c>
    </row>
    <row r="324" spans="1:2">
      <c r="A324" s="60">
        <v>0</v>
      </c>
      <c r="B324" s="60" t="str">
        <f ca="1">IFERROR(__xludf.DUMMYFUNCTION("TRANSPOSE(unique(FILTER(Lista!O:O,Lista!E:E=A324)))"),"")</f>
        <v/>
      </c>
    </row>
    <row r="325" spans="1:2">
      <c r="A325" s="60">
        <v>0</v>
      </c>
      <c r="B325" s="60" t="str">
        <f ca="1">IFERROR(__xludf.DUMMYFUNCTION("TRANSPOSE(unique(FILTER(Lista!O:O,Lista!E:E=A325)))"),"")</f>
        <v/>
      </c>
    </row>
    <row r="326" spans="1:2">
      <c r="A326" s="60">
        <v>0</v>
      </c>
      <c r="B326" s="60" t="str">
        <f ca="1">IFERROR(__xludf.DUMMYFUNCTION("TRANSPOSE(unique(FILTER(Lista!O:O,Lista!E:E=A326)))"),"")</f>
        <v/>
      </c>
    </row>
    <row r="327" spans="1:2">
      <c r="A327" s="60">
        <v>0</v>
      </c>
      <c r="B327" s="60" t="str">
        <f ca="1">IFERROR(__xludf.DUMMYFUNCTION("TRANSPOSE(unique(FILTER(Lista!O:O,Lista!E:E=A327)))"),"")</f>
        <v/>
      </c>
    </row>
    <row r="328" spans="1:2">
      <c r="A328" s="60">
        <v>0</v>
      </c>
      <c r="B328" s="60" t="str">
        <f ca="1">IFERROR(__xludf.DUMMYFUNCTION("TRANSPOSE(unique(FILTER(Lista!O:O,Lista!E:E=A328)))"),"")</f>
        <v/>
      </c>
    </row>
    <row r="329" spans="1:2">
      <c r="A329" s="60">
        <v>0</v>
      </c>
      <c r="B329" s="60" t="str">
        <f ca="1">IFERROR(__xludf.DUMMYFUNCTION("TRANSPOSE(unique(FILTER(Lista!O:O,Lista!E:E=A329)))"),"")</f>
        <v/>
      </c>
    </row>
    <row r="330" spans="1:2">
      <c r="A330" s="60">
        <v>0</v>
      </c>
      <c r="B330" s="60" t="str">
        <f ca="1">IFERROR(__xludf.DUMMYFUNCTION("TRANSPOSE(unique(FILTER(Lista!O:O,Lista!E:E=A330)))"),"")</f>
        <v/>
      </c>
    </row>
    <row r="331" spans="1:2">
      <c r="A331" s="60">
        <v>0</v>
      </c>
      <c r="B331" s="60" t="str">
        <f ca="1">IFERROR(__xludf.DUMMYFUNCTION("TRANSPOSE(unique(FILTER(Lista!O:O,Lista!E:E=A331)))"),"")</f>
        <v/>
      </c>
    </row>
    <row r="332" spans="1:2">
      <c r="A332" s="60">
        <v>0</v>
      </c>
      <c r="B332" s="60" t="str">
        <f ca="1">IFERROR(__xludf.DUMMYFUNCTION("TRANSPOSE(unique(FILTER(Lista!O:O,Lista!E:E=A332)))"),"")</f>
        <v/>
      </c>
    </row>
    <row r="333" spans="1:2">
      <c r="A333" s="60">
        <v>0</v>
      </c>
      <c r="B333" s="60" t="str">
        <f ca="1">IFERROR(__xludf.DUMMYFUNCTION("TRANSPOSE(unique(FILTER(Lista!O:O,Lista!E:E=A333)))"),"")</f>
        <v/>
      </c>
    </row>
    <row r="334" spans="1:2">
      <c r="A334" s="60">
        <v>0</v>
      </c>
      <c r="B334" s="60" t="str">
        <f ca="1">IFERROR(__xludf.DUMMYFUNCTION("TRANSPOSE(unique(FILTER(Lista!O:O,Lista!E:E=A334)))"),"")</f>
        <v/>
      </c>
    </row>
    <row r="335" spans="1:2">
      <c r="A335" s="60">
        <v>0</v>
      </c>
      <c r="B335" s="60" t="str">
        <f ca="1">IFERROR(__xludf.DUMMYFUNCTION("TRANSPOSE(unique(FILTER(Lista!O:O,Lista!E:E=A335)))"),"")</f>
        <v/>
      </c>
    </row>
    <row r="336" spans="1:2">
      <c r="A336" s="60">
        <v>0</v>
      </c>
      <c r="B336" s="60" t="str">
        <f ca="1">IFERROR(__xludf.DUMMYFUNCTION("TRANSPOSE(unique(FILTER(Lista!O:O,Lista!E:E=A336)))"),"")</f>
        <v/>
      </c>
    </row>
    <row r="337" spans="1:2">
      <c r="A337" s="60">
        <v>0</v>
      </c>
      <c r="B337" s="60" t="str">
        <f ca="1">IFERROR(__xludf.DUMMYFUNCTION("TRANSPOSE(unique(FILTER(Lista!O:O,Lista!E:E=A337)))"),"")</f>
        <v/>
      </c>
    </row>
    <row r="338" spans="1:2">
      <c r="A338" s="60">
        <v>0</v>
      </c>
      <c r="B338" s="60" t="str">
        <f ca="1">IFERROR(__xludf.DUMMYFUNCTION("TRANSPOSE(unique(FILTER(Lista!O:O,Lista!E:E=A338)))"),"")</f>
        <v/>
      </c>
    </row>
    <row r="339" spans="1:2">
      <c r="A339" s="60">
        <v>0</v>
      </c>
      <c r="B339" s="60" t="str">
        <f ca="1">IFERROR(__xludf.DUMMYFUNCTION("TRANSPOSE(unique(FILTER(Lista!O:O,Lista!E:E=A339)))"),"")</f>
        <v/>
      </c>
    </row>
    <row r="340" spans="1:2">
      <c r="A340" s="60">
        <v>0</v>
      </c>
      <c r="B340" s="60" t="str">
        <f ca="1">IFERROR(__xludf.DUMMYFUNCTION("TRANSPOSE(unique(FILTER(Lista!O:O,Lista!E:E=A340)))"),"")</f>
        <v/>
      </c>
    </row>
    <row r="341" spans="1:2">
      <c r="A341" s="60">
        <v>0</v>
      </c>
      <c r="B341" s="60" t="str">
        <f ca="1">IFERROR(__xludf.DUMMYFUNCTION("TRANSPOSE(unique(FILTER(Lista!O:O,Lista!E:E=A341)))"),"")</f>
        <v/>
      </c>
    </row>
    <row r="342" spans="1:2">
      <c r="A342" s="60">
        <v>0</v>
      </c>
      <c r="B342" s="60" t="str">
        <f ca="1">IFERROR(__xludf.DUMMYFUNCTION("TRANSPOSE(unique(FILTER(Lista!O:O,Lista!E:E=A342)))"),"")</f>
        <v/>
      </c>
    </row>
    <row r="343" spans="1:2">
      <c r="A343" s="60">
        <v>0</v>
      </c>
      <c r="B343" s="60" t="str">
        <f ca="1">IFERROR(__xludf.DUMMYFUNCTION("TRANSPOSE(unique(FILTER(Lista!O:O,Lista!E:E=A343)))"),"")</f>
        <v/>
      </c>
    </row>
    <row r="344" spans="1:2">
      <c r="A344" s="60">
        <v>0</v>
      </c>
      <c r="B344" s="60" t="str">
        <f ca="1">IFERROR(__xludf.DUMMYFUNCTION("TRANSPOSE(unique(FILTER(Lista!O:O,Lista!E:E=A344)))"),"")</f>
        <v/>
      </c>
    </row>
    <row r="345" spans="1:2">
      <c r="A345" s="60">
        <v>0</v>
      </c>
      <c r="B345" s="60" t="str">
        <f ca="1">IFERROR(__xludf.DUMMYFUNCTION("TRANSPOSE(unique(FILTER(Lista!O:O,Lista!E:E=A345)))"),"")</f>
        <v/>
      </c>
    </row>
    <row r="346" spans="1:2">
      <c r="A346" s="60">
        <v>0</v>
      </c>
      <c r="B346" s="60" t="str">
        <f ca="1">IFERROR(__xludf.DUMMYFUNCTION("TRANSPOSE(unique(FILTER(Lista!O:O,Lista!E:E=A346)))"),"")</f>
        <v/>
      </c>
    </row>
    <row r="347" spans="1:2">
      <c r="A347" s="60">
        <v>0</v>
      </c>
      <c r="B347" s="60" t="str">
        <f ca="1">IFERROR(__xludf.DUMMYFUNCTION("TRANSPOSE(unique(FILTER(Lista!O:O,Lista!E:E=A347)))"),"")</f>
        <v/>
      </c>
    </row>
    <row r="348" spans="1:2">
      <c r="A348" s="60">
        <v>0</v>
      </c>
      <c r="B348" s="60" t="str">
        <f ca="1">IFERROR(__xludf.DUMMYFUNCTION("TRANSPOSE(unique(FILTER(Lista!O:O,Lista!E:E=A348)))"),"")</f>
        <v/>
      </c>
    </row>
    <row r="349" spans="1:2">
      <c r="A349" s="60">
        <v>0</v>
      </c>
      <c r="B349" s="60" t="str">
        <f ca="1">IFERROR(__xludf.DUMMYFUNCTION("TRANSPOSE(unique(FILTER(Lista!O:O,Lista!E:E=A349)))"),"")</f>
        <v/>
      </c>
    </row>
    <row r="350" spans="1:2">
      <c r="A350" s="60">
        <v>0</v>
      </c>
      <c r="B350" s="60" t="str">
        <f ca="1">IFERROR(__xludf.DUMMYFUNCTION("TRANSPOSE(unique(FILTER(Lista!O:O,Lista!E:E=A350)))"),"")</f>
        <v/>
      </c>
    </row>
    <row r="351" spans="1:2">
      <c r="A351" s="60">
        <v>0</v>
      </c>
      <c r="B351" s="60" t="str">
        <f ca="1">IFERROR(__xludf.DUMMYFUNCTION("TRANSPOSE(unique(FILTER(Lista!O:O,Lista!E:E=A351)))"),"")</f>
        <v/>
      </c>
    </row>
    <row r="352" spans="1:2">
      <c r="A352" s="60">
        <v>0</v>
      </c>
      <c r="B352" s="60" t="str">
        <f ca="1">IFERROR(__xludf.DUMMYFUNCTION("TRANSPOSE(unique(FILTER(Lista!O:O,Lista!E:E=A352)))"),"")</f>
        <v/>
      </c>
    </row>
    <row r="353" spans="1:2">
      <c r="A353" s="60">
        <v>0</v>
      </c>
      <c r="B353" s="60" t="str">
        <f ca="1">IFERROR(__xludf.DUMMYFUNCTION("TRANSPOSE(unique(FILTER(Lista!O:O,Lista!E:E=A353)))"),"")</f>
        <v/>
      </c>
    </row>
    <row r="354" spans="1:2">
      <c r="A354" s="60">
        <v>0</v>
      </c>
      <c r="B354" s="60" t="str">
        <f ca="1">IFERROR(__xludf.DUMMYFUNCTION("TRANSPOSE(unique(FILTER(Lista!O:O,Lista!E:E=A354)))"),"")</f>
        <v/>
      </c>
    </row>
    <row r="355" spans="1:2">
      <c r="A355" s="60">
        <v>0</v>
      </c>
      <c r="B355" s="60" t="str">
        <f ca="1">IFERROR(__xludf.DUMMYFUNCTION("TRANSPOSE(unique(FILTER(Lista!O:O,Lista!E:E=A355)))"),"")</f>
        <v/>
      </c>
    </row>
    <row r="356" spans="1:2">
      <c r="A356" s="60">
        <v>0</v>
      </c>
      <c r="B356" s="60" t="str">
        <f ca="1">IFERROR(__xludf.DUMMYFUNCTION("TRANSPOSE(unique(FILTER(Lista!O:O,Lista!E:E=A356)))"),"")</f>
        <v/>
      </c>
    </row>
    <row r="357" spans="1:2">
      <c r="A357" s="60">
        <v>0</v>
      </c>
      <c r="B357" s="60" t="str">
        <f ca="1">IFERROR(__xludf.DUMMYFUNCTION("TRANSPOSE(unique(FILTER(Lista!O:O,Lista!E:E=A357)))"),"")</f>
        <v/>
      </c>
    </row>
    <row r="358" spans="1:2">
      <c r="A358" s="60">
        <v>0</v>
      </c>
      <c r="B358" s="60" t="str">
        <f ca="1">IFERROR(__xludf.DUMMYFUNCTION("TRANSPOSE(unique(FILTER(Lista!O:O,Lista!E:E=A358)))"),"")</f>
        <v/>
      </c>
    </row>
    <row r="359" spans="1:2">
      <c r="A359" s="60">
        <v>0</v>
      </c>
      <c r="B359" s="60" t="str">
        <f ca="1">IFERROR(__xludf.DUMMYFUNCTION("TRANSPOSE(unique(FILTER(Lista!O:O,Lista!E:E=A359)))"),"")</f>
        <v/>
      </c>
    </row>
    <row r="360" spans="1:2">
      <c r="A360" s="60">
        <v>0</v>
      </c>
      <c r="B360" s="60" t="str">
        <f ca="1">IFERROR(__xludf.DUMMYFUNCTION("TRANSPOSE(unique(FILTER(Lista!O:O,Lista!E:E=A360)))"),"")</f>
        <v/>
      </c>
    </row>
    <row r="361" spans="1:2">
      <c r="A361" s="60">
        <v>0</v>
      </c>
      <c r="B361" s="60" t="str">
        <f ca="1">IFERROR(__xludf.DUMMYFUNCTION("TRANSPOSE(unique(FILTER(Lista!O:O,Lista!E:E=A361)))"),"")</f>
        <v/>
      </c>
    </row>
    <row r="362" spans="1:2">
      <c r="A362" s="60">
        <v>0</v>
      </c>
      <c r="B362" s="60" t="str">
        <f ca="1">IFERROR(__xludf.DUMMYFUNCTION("TRANSPOSE(unique(FILTER(Lista!O:O,Lista!E:E=A362)))"),"")</f>
        <v/>
      </c>
    </row>
    <row r="363" spans="1:2">
      <c r="A363" s="60">
        <v>0</v>
      </c>
      <c r="B363" s="60" t="str">
        <f ca="1">IFERROR(__xludf.DUMMYFUNCTION("TRANSPOSE(unique(FILTER(Lista!O:O,Lista!E:E=A363)))"),"")</f>
        <v/>
      </c>
    </row>
    <row r="364" spans="1:2">
      <c r="A364" s="60">
        <v>0</v>
      </c>
      <c r="B364" s="60" t="str">
        <f ca="1">IFERROR(__xludf.DUMMYFUNCTION("TRANSPOSE(unique(FILTER(Lista!O:O,Lista!E:E=A364)))"),"")</f>
        <v/>
      </c>
    </row>
    <row r="365" spans="1:2">
      <c r="A365" s="60">
        <v>0</v>
      </c>
      <c r="B365" s="60" t="str">
        <f ca="1">IFERROR(__xludf.DUMMYFUNCTION("TRANSPOSE(unique(FILTER(Lista!O:O,Lista!E:E=A365)))"),"")</f>
        <v/>
      </c>
    </row>
    <row r="366" spans="1:2">
      <c r="A366" s="60">
        <v>0</v>
      </c>
      <c r="B366" s="60" t="str">
        <f ca="1">IFERROR(__xludf.DUMMYFUNCTION("TRANSPOSE(unique(FILTER(Lista!O:O,Lista!E:E=A366)))"),"")</f>
        <v/>
      </c>
    </row>
    <row r="367" spans="1:2">
      <c r="A367" s="60">
        <v>0</v>
      </c>
      <c r="B367" s="60" t="str">
        <f ca="1">IFERROR(__xludf.DUMMYFUNCTION("TRANSPOSE(unique(FILTER(Lista!O:O,Lista!E:E=A367)))"),"")</f>
        <v/>
      </c>
    </row>
    <row r="368" spans="1:2">
      <c r="A368" s="60">
        <v>0</v>
      </c>
      <c r="B368" s="60" t="str">
        <f ca="1">IFERROR(__xludf.DUMMYFUNCTION("TRANSPOSE(unique(FILTER(Lista!O:O,Lista!E:E=A368)))"),"")</f>
        <v/>
      </c>
    </row>
    <row r="369" spans="1:2">
      <c r="A369" s="60">
        <v>0</v>
      </c>
      <c r="B369" s="60" t="str">
        <f ca="1">IFERROR(__xludf.DUMMYFUNCTION("TRANSPOSE(unique(FILTER(Lista!O:O,Lista!E:E=A369)))"),"")</f>
        <v/>
      </c>
    </row>
    <row r="370" spans="1:2">
      <c r="A370" s="60">
        <v>0</v>
      </c>
      <c r="B370" s="60" t="str">
        <f ca="1">IFERROR(__xludf.DUMMYFUNCTION("TRANSPOSE(unique(FILTER(Lista!O:O,Lista!E:E=A370)))"),"")</f>
        <v/>
      </c>
    </row>
    <row r="371" spans="1:2">
      <c r="A371" s="60">
        <v>0</v>
      </c>
      <c r="B371" s="60" t="str">
        <f ca="1">IFERROR(__xludf.DUMMYFUNCTION("TRANSPOSE(unique(FILTER(Lista!O:O,Lista!E:E=A371)))"),"")</f>
        <v/>
      </c>
    </row>
    <row r="372" spans="1:2">
      <c r="A372" s="60">
        <v>0</v>
      </c>
      <c r="B372" s="60" t="str">
        <f ca="1">IFERROR(__xludf.DUMMYFUNCTION("TRANSPOSE(unique(FILTER(Lista!O:O,Lista!E:E=A372)))"),"")</f>
        <v/>
      </c>
    </row>
    <row r="373" spans="1:2">
      <c r="A373" s="60">
        <v>0</v>
      </c>
      <c r="B373" s="60" t="str">
        <f ca="1">IFERROR(__xludf.DUMMYFUNCTION("TRANSPOSE(unique(FILTER(Lista!O:O,Lista!E:E=A373)))"),"")</f>
        <v/>
      </c>
    </row>
    <row r="374" spans="1:2">
      <c r="A374" s="60">
        <v>0</v>
      </c>
      <c r="B374" s="60" t="str">
        <f ca="1">IFERROR(__xludf.DUMMYFUNCTION("TRANSPOSE(unique(FILTER(Lista!O:O,Lista!E:E=A374)))"),"")</f>
        <v/>
      </c>
    </row>
    <row r="375" spans="1:2">
      <c r="A375" s="60">
        <v>0</v>
      </c>
      <c r="B375" s="60" t="str">
        <f ca="1">IFERROR(__xludf.DUMMYFUNCTION("TRANSPOSE(unique(FILTER(Lista!O:O,Lista!E:E=A375)))"),"")</f>
        <v/>
      </c>
    </row>
    <row r="376" spans="1:2">
      <c r="A376" s="60">
        <v>0</v>
      </c>
      <c r="B376" s="60" t="str">
        <f ca="1">IFERROR(__xludf.DUMMYFUNCTION("TRANSPOSE(unique(FILTER(Lista!O:O,Lista!E:E=A376)))"),"")</f>
        <v/>
      </c>
    </row>
    <row r="377" spans="1:2">
      <c r="A377" s="60">
        <v>0</v>
      </c>
      <c r="B377" s="60" t="str">
        <f ca="1">IFERROR(__xludf.DUMMYFUNCTION("TRANSPOSE(unique(FILTER(Lista!O:O,Lista!E:E=A377)))"),"")</f>
        <v/>
      </c>
    </row>
    <row r="378" spans="1:2">
      <c r="A378" s="60">
        <v>0</v>
      </c>
      <c r="B378" s="60" t="str">
        <f ca="1">IFERROR(__xludf.DUMMYFUNCTION("TRANSPOSE(unique(FILTER(Lista!O:O,Lista!E:E=A378)))"),"")</f>
        <v/>
      </c>
    </row>
    <row r="379" spans="1:2">
      <c r="A379" s="60">
        <v>0</v>
      </c>
      <c r="B379" s="60" t="str">
        <f ca="1">IFERROR(__xludf.DUMMYFUNCTION("TRANSPOSE(unique(FILTER(Lista!O:O,Lista!E:E=A379)))"),"")</f>
        <v/>
      </c>
    </row>
    <row r="380" spans="1:2">
      <c r="A380" s="60">
        <v>0</v>
      </c>
      <c r="B380" s="60" t="str">
        <f ca="1">IFERROR(__xludf.DUMMYFUNCTION("TRANSPOSE(unique(FILTER(Lista!O:O,Lista!E:E=A380)))"),"")</f>
        <v/>
      </c>
    </row>
    <row r="381" spans="1:2">
      <c r="A381" s="60">
        <v>0</v>
      </c>
      <c r="B381" s="60" t="str">
        <f ca="1">IFERROR(__xludf.DUMMYFUNCTION("TRANSPOSE(unique(FILTER(Lista!O:O,Lista!E:E=A381)))"),"")</f>
        <v/>
      </c>
    </row>
    <row r="382" spans="1:2">
      <c r="A382" s="60">
        <v>0</v>
      </c>
      <c r="B382" s="60" t="str">
        <f ca="1">IFERROR(__xludf.DUMMYFUNCTION("TRANSPOSE(unique(FILTER(Lista!O:O,Lista!E:E=A382)))"),"")</f>
        <v/>
      </c>
    </row>
    <row r="383" spans="1:2">
      <c r="A383" s="60">
        <v>0</v>
      </c>
      <c r="B383" s="60" t="str">
        <f ca="1">IFERROR(__xludf.DUMMYFUNCTION("TRANSPOSE(unique(FILTER(Lista!O:O,Lista!E:E=A383)))"),"")</f>
        <v/>
      </c>
    </row>
    <row r="384" spans="1:2">
      <c r="A384" s="60">
        <v>0</v>
      </c>
      <c r="B384" s="60" t="str">
        <f ca="1">IFERROR(__xludf.DUMMYFUNCTION("TRANSPOSE(unique(FILTER(Lista!O:O,Lista!E:E=A384)))"),"")</f>
        <v/>
      </c>
    </row>
    <row r="385" spans="1:2">
      <c r="A385" s="60">
        <v>0</v>
      </c>
      <c r="B385" s="60" t="str">
        <f ca="1">IFERROR(__xludf.DUMMYFUNCTION("TRANSPOSE(unique(FILTER(Lista!O:O,Lista!E:E=A385)))"),"")</f>
        <v/>
      </c>
    </row>
    <row r="386" spans="1:2">
      <c r="A386" s="60">
        <v>0</v>
      </c>
      <c r="B386" s="60" t="str">
        <f ca="1">IFERROR(__xludf.DUMMYFUNCTION("TRANSPOSE(unique(FILTER(Lista!O:O,Lista!E:E=A386)))"),"")</f>
        <v/>
      </c>
    </row>
    <row r="387" spans="1:2">
      <c r="A387" s="60">
        <v>0</v>
      </c>
      <c r="B387" s="60" t="str">
        <f ca="1">IFERROR(__xludf.DUMMYFUNCTION("TRANSPOSE(unique(FILTER(Lista!O:O,Lista!E:E=A387)))"),"")</f>
        <v/>
      </c>
    </row>
    <row r="388" spans="1:2">
      <c r="A388" s="60">
        <v>0</v>
      </c>
      <c r="B388" s="60" t="str">
        <f ca="1">IFERROR(__xludf.DUMMYFUNCTION("TRANSPOSE(unique(FILTER(Lista!O:O,Lista!E:E=A388)))"),"")</f>
        <v/>
      </c>
    </row>
    <row r="389" spans="1:2">
      <c r="A389" s="60">
        <v>0</v>
      </c>
      <c r="B389" s="60" t="str">
        <f ca="1">IFERROR(__xludf.DUMMYFUNCTION("TRANSPOSE(unique(FILTER(Lista!O:O,Lista!E:E=A389)))"),"")</f>
        <v/>
      </c>
    </row>
    <row r="390" spans="1:2">
      <c r="A390" s="60">
        <v>0</v>
      </c>
      <c r="B390" s="60" t="str">
        <f ca="1">IFERROR(__xludf.DUMMYFUNCTION("TRANSPOSE(unique(FILTER(Lista!O:O,Lista!E:E=A390)))"),"")</f>
        <v/>
      </c>
    </row>
    <row r="391" spans="1:2">
      <c r="A391" s="60">
        <v>0</v>
      </c>
      <c r="B391" s="60" t="str">
        <f ca="1">IFERROR(__xludf.DUMMYFUNCTION("TRANSPOSE(unique(FILTER(Lista!O:O,Lista!E:E=A391)))"),"")</f>
        <v/>
      </c>
    </row>
    <row r="392" spans="1:2">
      <c r="A392" s="60">
        <v>0</v>
      </c>
      <c r="B392" s="60" t="str">
        <f ca="1">IFERROR(__xludf.DUMMYFUNCTION("TRANSPOSE(unique(FILTER(Lista!O:O,Lista!E:E=A392)))"),"")</f>
        <v/>
      </c>
    </row>
    <row r="393" spans="1:2">
      <c r="A393" s="60">
        <v>0</v>
      </c>
      <c r="B393" s="60" t="str">
        <f ca="1">IFERROR(__xludf.DUMMYFUNCTION("TRANSPOSE(unique(FILTER(Lista!O:O,Lista!E:E=A393)))"),"")</f>
        <v/>
      </c>
    </row>
    <row r="394" spans="1:2">
      <c r="A394" s="60">
        <v>0</v>
      </c>
      <c r="B394" s="60" t="str">
        <f ca="1">IFERROR(__xludf.DUMMYFUNCTION("TRANSPOSE(unique(FILTER(Lista!O:O,Lista!E:E=A394)))"),"")</f>
        <v/>
      </c>
    </row>
    <row r="395" spans="1:2">
      <c r="A395" s="60">
        <v>0</v>
      </c>
      <c r="B395" s="60" t="str">
        <f ca="1">IFERROR(__xludf.DUMMYFUNCTION("TRANSPOSE(unique(FILTER(Lista!O:O,Lista!E:E=A395)))"),"")</f>
        <v/>
      </c>
    </row>
    <row r="396" spans="1:2">
      <c r="A396" s="60">
        <v>0</v>
      </c>
      <c r="B396" s="60" t="str">
        <f ca="1">IFERROR(__xludf.DUMMYFUNCTION("TRANSPOSE(unique(FILTER(Lista!O:O,Lista!E:E=A396)))"),"")</f>
        <v/>
      </c>
    </row>
    <row r="397" spans="1:2">
      <c r="A397" s="60">
        <v>0</v>
      </c>
      <c r="B397" s="60" t="str">
        <f ca="1">IFERROR(__xludf.DUMMYFUNCTION("TRANSPOSE(unique(FILTER(Lista!O:O,Lista!E:E=A397)))"),"")</f>
        <v/>
      </c>
    </row>
    <row r="398" spans="1:2">
      <c r="A398" s="60">
        <v>0</v>
      </c>
      <c r="B398" s="60" t="str">
        <f ca="1">IFERROR(__xludf.DUMMYFUNCTION("TRANSPOSE(unique(FILTER(Lista!O:O,Lista!E:E=A398)))"),"")</f>
        <v/>
      </c>
    </row>
    <row r="399" spans="1:2">
      <c r="A399" s="60">
        <v>0</v>
      </c>
      <c r="B399" s="60" t="str">
        <f ca="1">IFERROR(__xludf.DUMMYFUNCTION("TRANSPOSE(unique(FILTER(Lista!O:O,Lista!E:E=A399)))"),"")</f>
        <v/>
      </c>
    </row>
    <row r="400" spans="1:2">
      <c r="A400" s="60">
        <v>0</v>
      </c>
      <c r="B400" s="60" t="str">
        <f ca="1">IFERROR(__xludf.DUMMYFUNCTION("TRANSPOSE(unique(FILTER(Lista!O:O,Lista!E:E=A400)))"),"")</f>
        <v/>
      </c>
    </row>
    <row r="401" spans="1:2">
      <c r="A401" s="60">
        <v>0</v>
      </c>
      <c r="B401" s="60" t="str">
        <f ca="1">IFERROR(__xludf.DUMMYFUNCTION("TRANSPOSE(unique(FILTER(Lista!O:O,Lista!E:E=A401)))"),"")</f>
        <v/>
      </c>
    </row>
    <row r="402" spans="1:2">
      <c r="A402" s="60">
        <v>0</v>
      </c>
      <c r="B402" s="60" t="str">
        <f ca="1">IFERROR(__xludf.DUMMYFUNCTION("TRANSPOSE(unique(FILTER(Lista!O:O,Lista!E:E=A402)))"),"")</f>
        <v/>
      </c>
    </row>
    <row r="403" spans="1:2">
      <c r="A403" s="60">
        <v>0</v>
      </c>
      <c r="B403" s="60" t="str">
        <f ca="1">IFERROR(__xludf.DUMMYFUNCTION("TRANSPOSE(unique(FILTER(Lista!O:O,Lista!E:E=A403)))"),"")</f>
        <v/>
      </c>
    </row>
    <row r="404" spans="1:2">
      <c r="A404" s="60">
        <v>0</v>
      </c>
      <c r="B404" s="60" t="str">
        <f ca="1">IFERROR(__xludf.DUMMYFUNCTION("TRANSPOSE(unique(FILTER(Lista!O:O,Lista!E:E=A404)))"),"")</f>
        <v/>
      </c>
    </row>
    <row r="405" spans="1:2">
      <c r="A405" s="60">
        <v>0</v>
      </c>
      <c r="B405" s="60" t="str">
        <f ca="1">IFERROR(__xludf.DUMMYFUNCTION("TRANSPOSE(unique(FILTER(Lista!O:O,Lista!E:E=A405)))"),"")</f>
        <v/>
      </c>
    </row>
    <row r="406" spans="1:2">
      <c r="A406" s="60">
        <v>0</v>
      </c>
      <c r="B406" s="60" t="str">
        <f ca="1">IFERROR(__xludf.DUMMYFUNCTION("TRANSPOSE(unique(FILTER(Lista!O:O,Lista!E:E=A406)))"),"")</f>
        <v/>
      </c>
    </row>
    <row r="407" spans="1:2">
      <c r="A407" s="60">
        <v>0</v>
      </c>
      <c r="B407" s="60" t="str">
        <f ca="1">IFERROR(__xludf.DUMMYFUNCTION("TRANSPOSE(unique(FILTER(Lista!O:O,Lista!E:E=A407)))"),"")</f>
        <v/>
      </c>
    </row>
    <row r="408" spans="1:2">
      <c r="A408" s="60">
        <v>0</v>
      </c>
      <c r="B408" s="60" t="str">
        <f ca="1">IFERROR(__xludf.DUMMYFUNCTION("TRANSPOSE(unique(FILTER(Lista!O:O,Lista!E:E=A408)))"),"")</f>
        <v/>
      </c>
    </row>
    <row r="409" spans="1:2">
      <c r="A409" s="60">
        <v>0</v>
      </c>
      <c r="B409" s="60" t="str">
        <f ca="1">IFERROR(__xludf.DUMMYFUNCTION("TRANSPOSE(unique(FILTER(Lista!O:O,Lista!E:E=A409)))"),"")</f>
        <v/>
      </c>
    </row>
    <row r="410" spans="1:2">
      <c r="A410" s="60">
        <v>0</v>
      </c>
      <c r="B410" s="60" t="str">
        <f ca="1">IFERROR(__xludf.DUMMYFUNCTION("TRANSPOSE(unique(FILTER(Lista!O:O,Lista!E:E=A410)))"),"")</f>
        <v/>
      </c>
    </row>
    <row r="411" spans="1:2">
      <c r="A411" s="60">
        <v>0</v>
      </c>
      <c r="B411" s="60" t="str">
        <f ca="1">IFERROR(__xludf.DUMMYFUNCTION("TRANSPOSE(unique(FILTER(Lista!O:O,Lista!E:E=A411)))"),"")</f>
        <v/>
      </c>
    </row>
    <row r="412" spans="1:2">
      <c r="A412" s="60">
        <v>0</v>
      </c>
      <c r="B412" s="60" t="str">
        <f ca="1">IFERROR(__xludf.DUMMYFUNCTION("TRANSPOSE(unique(FILTER(Lista!O:O,Lista!E:E=A412)))"),"")</f>
        <v/>
      </c>
    </row>
    <row r="413" spans="1:2">
      <c r="A413" s="60">
        <v>0</v>
      </c>
      <c r="B413" s="60" t="str">
        <f ca="1">IFERROR(__xludf.DUMMYFUNCTION("TRANSPOSE(unique(FILTER(Lista!O:O,Lista!E:E=A413)))"),"")</f>
        <v/>
      </c>
    </row>
    <row r="414" spans="1:2">
      <c r="A414" s="60">
        <v>0</v>
      </c>
      <c r="B414" s="60" t="str">
        <f ca="1">IFERROR(__xludf.DUMMYFUNCTION("TRANSPOSE(unique(FILTER(Lista!O:O,Lista!E:E=A414)))"),"")</f>
        <v/>
      </c>
    </row>
    <row r="415" spans="1:2">
      <c r="A415" s="60">
        <v>0</v>
      </c>
      <c r="B415" s="60" t="str">
        <f ca="1">IFERROR(__xludf.DUMMYFUNCTION("TRANSPOSE(unique(FILTER(Lista!O:O,Lista!E:E=A415)))"),"")</f>
        <v/>
      </c>
    </row>
    <row r="416" spans="1:2">
      <c r="A416" s="60">
        <v>0</v>
      </c>
      <c r="B416" s="60" t="str">
        <f ca="1">IFERROR(__xludf.DUMMYFUNCTION("TRANSPOSE(unique(FILTER(Lista!O:O,Lista!E:E=A416)))"),"")</f>
        <v/>
      </c>
    </row>
    <row r="417" spans="1:2">
      <c r="A417" s="60">
        <v>0</v>
      </c>
      <c r="B417" s="60" t="str">
        <f ca="1">IFERROR(__xludf.DUMMYFUNCTION("TRANSPOSE(unique(FILTER(Lista!O:O,Lista!E:E=A417)))"),"")</f>
        <v/>
      </c>
    </row>
    <row r="418" spans="1:2">
      <c r="A418" s="60">
        <v>0</v>
      </c>
      <c r="B418" s="60" t="str">
        <f ca="1">IFERROR(__xludf.DUMMYFUNCTION("TRANSPOSE(unique(FILTER(Lista!O:O,Lista!E:E=A418)))"),"")</f>
        <v/>
      </c>
    </row>
    <row r="419" spans="1:2">
      <c r="A419" s="60">
        <v>0</v>
      </c>
      <c r="B419" s="60" t="str">
        <f ca="1">IFERROR(__xludf.DUMMYFUNCTION("TRANSPOSE(unique(FILTER(Lista!O:O,Lista!E:E=A419)))"),"")</f>
        <v/>
      </c>
    </row>
    <row r="420" spans="1:2">
      <c r="A420" s="60">
        <v>0</v>
      </c>
      <c r="B420" s="60" t="str">
        <f ca="1">IFERROR(__xludf.DUMMYFUNCTION("TRANSPOSE(unique(FILTER(Lista!O:O,Lista!E:E=A420)))"),"")</f>
        <v/>
      </c>
    </row>
    <row r="421" spans="1:2">
      <c r="A421" s="60">
        <v>0</v>
      </c>
      <c r="B421" s="60" t="str">
        <f ca="1">IFERROR(__xludf.DUMMYFUNCTION("TRANSPOSE(unique(FILTER(Lista!O:O,Lista!E:E=A421)))"),"")</f>
        <v/>
      </c>
    </row>
    <row r="422" spans="1:2">
      <c r="A422" s="60">
        <v>0</v>
      </c>
      <c r="B422" s="60" t="str">
        <f ca="1">IFERROR(__xludf.DUMMYFUNCTION("TRANSPOSE(unique(FILTER(Lista!O:O,Lista!E:E=A422)))"),"")</f>
        <v/>
      </c>
    </row>
    <row r="423" spans="1:2">
      <c r="A423" s="60">
        <v>0</v>
      </c>
      <c r="B423" s="60" t="str">
        <f ca="1">IFERROR(__xludf.DUMMYFUNCTION("TRANSPOSE(unique(FILTER(Lista!O:O,Lista!E:E=A423)))"),"")</f>
        <v/>
      </c>
    </row>
    <row r="424" spans="1:2">
      <c r="A424" s="60">
        <v>0</v>
      </c>
      <c r="B424" s="60" t="str">
        <f ca="1">IFERROR(__xludf.DUMMYFUNCTION("TRANSPOSE(unique(FILTER(Lista!O:O,Lista!E:E=A424)))"),"")</f>
        <v/>
      </c>
    </row>
    <row r="425" spans="1:2">
      <c r="A425" s="60">
        <v>0</v>
      </c>
      <c r="B425" s="60" t="str">
        <f ca="1">IFERROR(__xludf.DUMMYFUNCTION("TRANSPOSE(unique(FILTER(Lista!O:O,Lista!E:E=A425)))"),"")</f>
        <v/>
      </c>
    </row>
    <row r="426" spans="1:2">
      <c r="A426" s="60">
        <v>0</v>
      </c>
      <c r="B426" s="60" t="str">
        <f ca="1">IFERROR(__xludf.DUMMYFUNCTION("TRANSPOSE(unique(FILTER(Lista!O:O,Lista!E:E=A426)))"),"")</f>
        <v/>
      </c>
    </row>
    <row r="427" spans="1:2">
      <c r="A427" s="60">
        <v>0</v>
      </c>
      <c r="B427" s="60" t="str">
        <f ca="1">IFERROR(__xludf.DUMMYFUNCTION("TRANSPOSE(unique(FILTER(Lista!O:O,Lista!E:E=A427)))"),"")</f>
        <v/>
      </c>
    </row>
    <row r="428" spans="1:2">
      <c r="A428" s="60">
        <v>0</v>
      </c>
      <c r="B428" s="60" t="str">
        <f ca="1">IFERROR(__xludf.DUMMYFUNCTION("TRANSPOSE(unique(FILTER(Lista!O:O,Lista!E:E=A428)))"),"")</f>
        <v/>
      </c>
    </row>
    <row r="429" spans="1:2">
      <c r="A429" s="60">
        <v>0</v>
      </c>
      <c r="B429" s="60" t="str">
        <f ca="1">IFERROR(__xludf.DUMMYFUNCTION("TRANSPOSE(unique(FILTER(Lista!O:O,Lista!E:E=A429)))"),"")</f>
        <v/>
      </c>
    </row>
    <row r="430" spans="1:2">
      <c r="A430" s="60">
        <v>0</v>
      </c>
      <c r="B430" s="60" t="str">
        <f ca="1">IFERROR(__xludf.DUMMYFUNCTION("TRANSPOSE(unique(FILTER(Lista!O:O,Lista!E:E=A430)))"),"")</f>
        <v/>
      </c>
    </row>
    <row r="431" spans="1:2">
      <c r="A431" s="60">
        <v>0</v>
      </c>
      <c r="B431" s="60" t="str">
        <f ca="1">IFERROR(__xludf.DUMMYFUNCTION("TRANSPOSE(unique(FILTER(Lista!O:O,Lista!E:E=A431)))"),"")</f>
        <v/>
      </c>
    </row>
    <row r="432" spans="1:2">
      <c r="A432" s="60">
        <v>0</v>
      </c>
      <c r="B432" s="60" t="str">
        <f ca="1">IFERROR(__xludf.DUMMYFUNCTION("TRANSPOSE(unique(FILTER(Lista!O:O,Lista!E:E=A432)))"),"")</f>
        <v/>
      </c>
    </row>
    <row r="433" spans="1:2">
      <c r="A433" s="60">
        <v>0</v>
      </c>
      <c r="B433" s="60" t="str">
        <f ca="1">IFERROR(__xludf.DUMMYFUNCTION("TRANSPOSE(unique(FILTER(Lista!O:O,Lista!E:E=A433)))"),"")</f>
        <v/>
      </c>
    </row>
    <row r="434" spans="1:2">
      <c r="A434" s="60">
        <v>0</v>
      </c>
      <c r="B434" s="60" t="str">
        <f ca="1">IFERROR(__xludf.DUMMYFUNCTION("TRANSPOSE(unique(FILTER(Lista!O:O,Lista!E:E=A434)))"),"")</f>
        <v/>
      </c>
    </row>
    <row r="435" spans="1:2">
      <c r="A435" s="60">
        <v>0</v>
      </c>
      <c r="B435" s="60" t="str">
        <f ca="1">IFERROR(__xludf.DUMMYFUNCTION("TRANSPOSE(unique(FILTER(Lista!O:O,Lista!E:E=A435)))"),"")</f>
        <v/>
      </c>
    </row>
    <row r="436" spans="1:2">
      <c r="A436" s="60">
        <v>0</v>
      </c>
      <c r="B436" s="60" t="str">
        <f ca="1">IFERROR(__xludf.DUMMYFUNCTION("TRANSPOSE(unique(FILTER(Lista!O:O,Lista!E:E=A436)))"),"")</f>
        <v/>
      </c>
    </row>
    <row r="437" spans="1:2">
      <c r="A437" s="60">
        <v>0</v>
      </c>
      <c r="B437" s="60" t="str">
        <f ca="1">IFERROR(__xludf.DUMMYFUNCTION("TRANSPOSE(unique(FILTER(Lista!O:O,Lista!E:E=A437)))"),"")</f>
        <v/>
      </c>
    </row>
    <row r="438" spans="1:2">
      <c r="A438" s="60">
        <v>0</v>
      </c>
      <c r="B438" s="60" t="str">
        <f ca="1">IFERROR(__xludf.DUMMYFUNCTION("TRANSPOSE(unique(FILTER(Lista!O:O,Lista!E:E=A438)))"),"")</f>
        <v/>
      </c>
    </row>
    <row r="439" spans="1:2">
      <c r="A439" s="60">
        <v>0</v>
      </c>
      <c r="B439" s="60" t="str">
        <f ca="1">IFERROR(__xludf.DUMMYFUNCTION("TRANSPOSE(unique(FILTER(Lista!O:O,Lista!E:E=A439)))"),"")</f>
        <v/>
      </c>
    </row>
    <row r="440" spans="1:2">
      <c r="A440" s="60">
        <v>0</v>
      </c>
      <c r="B440" s="60" t="str">
        <f ca="1">IFERROR(__xludf.DUMMYFUNCTION("TRANSPOSE(unique(FILTER(Lista!O:O,Lista!E:E=A440)))"),"")</f>
        <v/>
      </c>
    </row>
    <row r="441" spans="1:2">
      <c r="A441" s="60">
        <v>0</v>
      </c>
      <c r="B441" s="60" t="str">
        <f ca="1">IFERROR(__xludf.DUMMYFUNCTION("TRANSPOSE(unique(FILTER(Lista!O:O,Lista!E:E=A441)))"),"")</f>
        <v/>
      </c>
    </row>
    <row r="442" spans="1:2">
      <c r="A442" s="60">
        <v>0</v>
      </c>
      <c r="B442" s="60" t="str">
        <f ca="1">IFERROR(__xludf.DUMMYFUNCTION("TRANSPOSE(unique(FILTER(Lista!O:O,Lista!E:E=A442)))"),"")</f>
        <v/>
      </c>
    </row>
    <row r="443" spans="1:2">
      <c r="A443" s="60">
        <v>0</v>
      </c>
      <c r="B443" s="60" t="str">
        <f ca="1">IFERROR(__xludf.DUMMYFUNCTION("TRANSPOSE(unique(FILTER(Lista!O:O,Lista!E:E=A443)))"),"")</f>
        <v/>
      </c>
    </row>
    <row r="444" spans="1:2">
      <c r="A444" s="60">
        <v>0</v>
      </c>
      <c r="B444" s="60" t="str">
        <f ca="1">IFERROR(__xludf.DUMMYFUNCTION("TRANSPOSE(unique(FILTER(Lista!O:O,Lista!E:E=A444)))"),"")</f>
        <v/>
      </c>
    </row>
    <row r="445" spans="1:2">
      <c r="A445" s="60">
        <v>0</v>
      </c>
      <c r="B445" s="60" t="str">
        <f ca="1">IFERROR(__xludf.DUMMYFUNCTION("TRANSPOSE(unique(FILTER(Lista!O:O,Lista!E:E=A445)))"),"")</f>
        <v/>
      </c>
    </row>
    <row r="446" spans="1:2">
      <c r="A446" s="60">
        <v>0</v>
      </c>
      <c r="B446" s="60" t="str">
        <f ca="1">IFERROR(__xludf.DUMMYFUNCTION("TRANSPOSE(unique(FILTER(Lista!O:O,Lista!E:E=A446)))"),"")</f>
        <v/>
      </c>
    </row>
    <row r="447" spans="1:2">
      <c r="A447" s="60">
        <v>0</v>
      </c>
      <c r="B447" s="60" t="str">
        <f ca="1">IFERROR(__xludf.DUMMYFUNCTION("TRANSPOSE(unique(FILTER(Lista!O:O,Lista!E:E=A447)))"),"")</f>
        <v/>
      </c>
    </row>
    <row r="448" spans="1:2">
      <c r="A448" s="60">
        <v>0</v>
      </c>
      <c r="B448" s="60" t="str">
        <f ca="1">IFERROR(__xludf.DUMMYFUNCTION("TRANSPOSE(unique(FILTER(Lista!O:O,Lista!E:E=A448)))"),"")</f>
        <v/>
      </c>
    </row>
    <row r="449" spans="1:2">
      <c r="A449" s="60">
        <v>0</v>
      </c>
      <c r="B449" s="60" t="str">
        <f ca="1">IFERROR(__xludf.DUMMYFUNCTION("TRANSPOSE(unique(FILTER(Lista!O:O,Lista!E:E=A449)))"),"")</f>
        <v/>
      </c>
    </row>
    <row r="450" spans="1:2">
      <c r="A450" s="60">
        <v>0</v>
      </c>
      <c r="B450" s="60" t="str">
        <f ca="1">IFERROR(__xludf.DUMMYFUNCTION("TRANSPOSE(unique(FILTER(Lista!O:O,Lista!E:E=A450)))"),"")</f>
        <v/>
      </c>
    </row>
    <row r="451" spans="1:2">
      <c r="A451" s="60">
        <v>0</v>
      </c>
      <c r="B451" s="60" t="str">
        <f ca="1">IFERROR(__xludf.DUMMYFUNCTION("TRANSPOSE(unique(FILTER(Lista!O:O,Lista!E:E=A451)))"),"")</f>
        <v/>
      </c>
    </row>
    <row r="452" spans="1:2">
      <c r="A452" s="60">
        <v>0</v>
      </c>
      <c r="B452" s="60" t="str">
        <f ca="1">IFERROR(__xludf.DUMMYFUNCTION("TRANSPOSE(unique(FILTER(Lista!O:O,Lista!E:E=A452)))"),"")</f>
        <v/>
      </c>
    </row>
    <row r="453" spans="1:2">
      <c r="A453" s="60">
        <v>0</v>
      </c>
      <c r="B453" s="60" t="str">
        <f ca="1">IFERROR(__xludf.DUMMYFUNCTION("TRANSPOSE(unique(FILTER(Lista!O:O,Lista!E:E=A453)))"),"")</f>
        <v/>
      </c>
    </row>
    <row r="454" spans="1:2">
      <c r="A454" s="60">
        <v>0</v>
      </c>
      <c r="B454" s="60" t="str">
        <f ca="1">IFERROR(__xludf.DUMMYFUNCTION("TRANSPOSE(unique(FILTER(Lista!O:O,Lista!E:E=A454)))"),"")</f>
        <v/>
      </c>
    </row>
    <row r="455" spans="1:2">
      <c r="A455" s="60">
        <v>0</v>
      </c>
      <c r="B455" s="60" t="str">
        <f ca="1">IFERROR(__xludf.DUMMYFUNCTION("TRANSPOSE(unique(FILTER(Lista!O:O,Lista!E:E=A455)))"),"")</f>
        <v/>
      </c>
    </row>
    <row r="456" spans="1:2">
      <c r="A456" s="60">
        <v>0</v>
      </c>
      <c r="B456" s="60" t="str">
        <f ca="1">IFERROR(__xludf.DUMMYFUNCTION("TRANSPOSE(unique(FILTER(Lista!O:O,Lista!E:E=A456)))"),"")</f>
        <v/>
      </c>
    </row>
    <row r="457" spans="1:2">
      <c r="A457" s="60">
        <v>0</v>
      </c>
      <c r="B457" s="60" t="str">
        <f ca="1">IFERROR(__xludf.DUMMYFUNCTION("TRANSPOSE(unique(FILTER(Lista!O:O,Lista!E:E=A457)))"),"")</f>
        <v/>
      </c>
    </row>
    <row r="458" spans="1:2">
      <c r="A458" s="60">
        <v>0</v>
      </c>
      <c r="B458" s="60" t="str">
        <f ca="1">IFERROR(__xludf.DUMMYFUNCTION("TRANSPOSE(unique(FILTER(Lista!O:O,Lista!E:E=A458)))"),"")</f>
        <v/>
      </c>
    </row>
    <row r="459" spans="1:2">
      <c r="A459" s="60">
        <v>0</v>
      </c>
      <c r="B459" s="60" t="str">
        <f ca="1">IFERROR(__xludf.DUMMYFUNCTION("TRANSPOSE(unique(FILTER(Lista!O:O,Lista!E:E=A459)))"),"")</f>
        <v/>
      </c>
    </row>
    <row r="460" spans="1:2">
      <c r="A460" s="60">
        <v>0</v>
      </c>
      <c r="B460" s="60" t="str">
        <f ca="1">IFERROR(__xludf.DUMMYFUNCTION("TRANSPOSE(unique(FILTER(Lista!O:O,Lista!E:E=A460)))"),"")</f>
        <v/>
      </c>
    </row>
    <row r="461" spans="1:2">
      <c r="A461" s="60">
        <v>0</v>
      </c>
      <c r="B461" s="60" t="str">
        <f ca="1">IFERROR(__xludf.DUMMYFUNCTION("TRANSPOSE(unique(FILTER(Lista!O:O,Lista!E:E=A461)))"),"")</f>
        <v/>
      </c>
    </row>
    <row r="462" spans="1:2">
      <c r="A462" s="60">
        <v>0</v>
      </c>
      <c r="B462" s="60" t="str">
        <f ca="1">IFERROR(__xludf.DUMMYFUNCTION("TRANSPOSE(unique(FILTER(Lista!O:O,Lista!E:E=A462)))"),"")</f>
        <v/>
      </c>
    </row>
    <row r="463" spans="1:2">
      <c r="A463" s="60">
        <v>0</v>
      </c>
      <c r="B463" s="60" t="str">
        <f ca="1">IFERROR(__xludf.DUMMYFUNCTION("TRANSPOSE(unique(FILTER(Lista!O:O,Lista!E:E=A463)))"),"")</f>
        <v/>
      </c>
    </row>
    <row r="464" spans="1:2">
      <c r="A464" s="60">
        <v>0</v>
      </c>
      <c r="B464" s="60" t="str">
        <f ca="1">IFERROR(__xludf.DUMMYFUNCTION("TRANSPOSE(unique(FILTER(Lista!O:O,Lista!E:E=A464)))"),"")</f>
        <v/>
      </c>
    </row>
    <row r="465" spans="1:2">
      <c r="A465" s="60">
        <v>0</v>
      </c>
      <c r="B465" s="60" t="str">
        <f ca="1">IFERROR(__xludf.DUMMYFUNCTION("TRANSPOSE(unique(FILTER(Lista!O:O,Lista!E:E=A465)))"),"")</f>
        <v/>
      </c>
    </row>
    <row r="466" spans="1:2">
      <c r="A466" s="60">
        <v>0</v>
      </c>
      <c r="B466" s="60" t="str">
        <f ca="1">IFERROR(__xludf.DUMMYFUNCTION("TRANSPOSE(unique(FILTER(Lista!O:O,Lista!E:E=A466)))"),"")</f>
        <v/>
      </c>
    </row>
    <row r="467" spans="1:2">
      <c r="A467" s="60">
        <v>0</v>
      </c>
      <c r="B467" s="60" t="str">
        <f ca="1">IFERROR(__xludf.DUMMYFUNCTION("TRANSPOSE(unique(FILTER(Lista!O:O,Lista!E:E=A467)))"),"")</f>
        <v/>
      </c>
    </row>
    <row r="468" spans="1:2">
      <c r="A468" s="60">
        <v>0</v>
      </c>
      <c r="B468" s="60" t="str">
        <f ca="1">IFERROR(__xludf.DUMMYFUNCTION("TRANSPOSE(unique(FILTER(Lista!O:O,Lista!E:E=A468)))"),"")</f>
        <v/>
      </c>
    </row>
    <row r="469" spans="1:2">
      <c r="A469" s="60">
        <v>0</v>
      </c>
      <c r="B469" s="60" t="str">
        <f ca="1">IFERROR(__xludf.DUMMYFUNCTION("TRANSPOSE(unique(FILTER(Lista!O:O,Lista!E:E=A469)))"),"")</f>
        <v/>
      </c>
    </row>
    <row r="470" spans="1:2">
      <c r="A470" s="60">
        <v>0</v>
      </c>
      <c r="B470" s="60" t="str">
        <f ca="1">IFERROR(__xludf.DUMMYFUNCTION("TRANSPOSE(unique(FILTER(Lista!O:O,Lista!E:E=A470)))"),"")</f>
        <v/>
      </c>
    </row>
    <row r="471" spans="1:2">
      <c r="A471" s="60">
        <v>0</v>
      </c>
      <c r="B471" s="60" t="str">
        <f ca="1">IFERROR(__xludf.DUMMYFUNCTION("TRANSPOSE(unique(FILTER(Lista!O:O,Lista!E:E=A471)))"),"")</f>
        <v/>
      </c>
    </row>
    <row r="472" spans="1:2">
      <c r="A472" s="60">
        <v>0</v>
      </c>
      <c r="B472" s="60" t="str">
        <f ca="1">IFERROR(__xludf.DUMMYFUNCTION("TRANSPOSE(unique(FILTER(Lista!O:O,Lista!E:E=A472)))"),"")</f>
        <v/>
      </c>
    </row>
    <row r="473" spans="1:2">
      <c r="A473" s="60">
        <v>0</v>
      </c>
      <c r="B473" s="60" t="str">
        <f ca="1">IFERROR(__xludf.DUMMYFUNCTION("TRANSPOSE(unique(FILTER(Lista!O:O,Lista!E:E=A473)))"),"")</f>
        <v/>
      </c>
    </row>
    <row r="474" spans="1:2">
      <c r="A474" s="60">
        <v>0</v>
      </c>
      <c r="B474" s="60" t="str">
        <f ca="1">IFERROR(__xludf.DUMMYFUNCTION("TRANSPOSE(unique(FILTER(Lista!O:O,Lista!E:E=A474)))"),"")</f>
        <v/>
      </c>
    </row>
    <row r="475" spans="1:2">
      <c r="A475" s="60">
        <v>0</v>
      </c>
      <c r="B475" s="60" t="str">
        <f ca="1">IFERROR(__xludf.DUMMYFUNCTION("TRANSPOSE(unique(FILTER(Lista!O:O,Lista!E:E=A475)))"),"")</f>
        <v/>
      </c>
    </row>
    <row r="476" spans="1:2">
      <c r="A476" s="60">
        <v>0</v>
      </c>
      <c r="B476" s="60" t="str">
        <f ca="1">IFERROR(__xludf.DUMMYFUNCTION("TRANSPOSE(unique(FILTER(Lista!O:O,Lista!E:E=A476)))"),"")</f>
        <v/>
      </c>
    </row>
    <row r="477" spans="1:2">
      <c r="A477" s="60">
        <v>0</v>
      </c>
      <c r="B477" s="60" t="str">
        <f ca="1">IFERROR(__xludf.DUMMYFUNCTION("TRANSPOSE(unique(FILTER(Lista!O:O,Lista!E:E=A477)))"),"")</f>
        <v/>
      </c>
    </row>
    <row r="478" spans="1:2">
      <c r="A478" s="60">
        <v>0</v>
      </c>
      <c r="B478" s="60" t="str">
        <f ca="1">IFERROR(__xludf.DUMMYFUNCTION("TRANSPOSE(unique(FILTER(Lista!O:O,Lista!E:E=A478)))"),"")</f>
        <v/>
      </c>
    </row>
    <row r="479" spans="1:2">
      <c r="A479" s="60">
        <v>0</v>
      </c>
      <c r="B479" s="60" t="str">
        <f ca="1">IFERROR(__xludf.DUMMYFUNCTION("TRANSPOSE(unique(FILTER(Lista!O:O,Lista!E:E=A479)))"),"")</f>
        <v/>
      </c>
    </row>
    <row r="480" spans="1:2">
      <c r="A480" s="60">
        <v>0</v>
      </c>
      <c r="B480" s="60" t="str">
        <f ca="1">IFERROR(__xludf.DUMMYFUNCTION("TRANSPOSE(unique(FILTER(Lista!O:O,Lista!E:E=A480)))"),"")</f>
        <v/>
      </c>
    </row>
    <row r="481" spans="1:2">
      <c r="A481" s="60">
        <v>0</v>
      </c>
      <c r="B481" s="60" t="str">
        <f ca="1">IFERROR(__xludf.DUMMYFUNCTION("TRANSPOSE(unique(FILTER(Lista!O:O,Lista!E:E=A481)))"),"")</f>
        <v/>
      </c>
    </row>
    <row r="482" spans="1:2">
      <c r="A482" s="60">
        <v>0</v>
      </c>
      <c r="B482" s="60" t="str">
        <f ca="1">IFERROR(__xludf.DUMMYFUNCTION("TRANSPOSE(unique(FILTER(Lista!O:O,Lista!E:E=A482)))"),"")</f>
        <v/>
      </c>
    </row>
    <row r="483" spans="1:2">
      <c r="A483" s="60">
        <v>0</v>
      </c>
      <c r="B483" s="60" t="str">
        <f ca="1">IFERROR(__xludf.DUMMYFUNCTION("TRANSPOSE(unique(FILTER(Lista!O:O,Lista!E:E=A483)))"),"")</f>
        <v/>
      </c>
    </row>
    <row r="484" spans="1:2">
      <c r="A484" s="60">
        <v>0</v>
      </c>
      <c r="B484" s="60" t="str">
        <f ca="1">IFERROR(__xludf.DUMMYFUNCTION("TRANSPOSE(unique(FILTER(Lista!O:O,Lista!E:E=A484)))"),"")</f>
        <v/>
      </c>
    </row>
    <row r="485" spans="1:2">
      <c r="A485" s="60">
        <v>0</v>
      </c>
      <c r="B485" s="60" t="str">
        <f ca="1">IFERROR(__xludf.DUMMYFUNCTION("TRANSPOSE(unique(FILTER(Lista!O:O,Lista!E:E=A485)))"),"")</f>
        <v/>
      </c>
    </row>
    <row r="486" spans="1:2">
      <c r="A486" s="60">
        <v>0</v>
      </c>
      <c r="B486" s="60" t="str">
        <f ca="1">IFERROR(__xludf.DUMMYFUNCTION("TRANSPOSE(unique(FILTER(Lista!O:O,Lista!E:E=A486)))"),"")</f>
        <v/>
      </c>
    </row>
    <row r="487" spans="1:2">
      <c r="A487" s="60">
        <v>0</v>
      </c>
      <c r="B487" s="60" t="str">
        <f ca="1">IFERROR(__xludf.DUMMYFUNCTION("TRANSPOSE(unique(FILTER(Lista!O:O,Lista!E:E=A487)))"),"")</f>
        <v/>
      </c>
    </row>
    <row r="488" spans="1:2">
      <c r="A488" s="60">
        <v>0</v>
      </c>
      <c r="B488" s="60" t="str">
        <f ca="1">IFERROR(__xludf.DUMMYFUNCTION("TRANSPOSE(unique(FILTER(Lista!O:O,Lista!E:E=A488)))"),"")</f>
        <v/>
      </c>
    </row>
    <row r="489" spans="1:2">
      <c r="A489" s="60">
        <v>0</v>
      </c>
      <c r="B489" s="60" t="str">
        <f ca="1">IFERROR(__xludf.DUMMYFUNCTION("TRANSPOSE(unique(FILTER(Lista!O:O,Lista!E:E=A489)))"),"")</f>
        <v/>
      </c>
    </row>
    <row r="490" spans="1:2">
      <c r="A490" s="60">
        <v>0</v>
      </c>
      <c r="B490" s="60" t="str">
        <f ca="1">IFERROR(__xludf.DUMMYFUNCTION("TRANSPOSE(unique(FILTER(Lista!O:O,Lista!E:E=A490)))"),"")</f>
        <v/>
      </c>
    </row>
    <row r="491" spans="1:2">
      <c r="A491" s="60">
        <v>0</v>
      </c>
      <c r="B491" s="60" t="str">
        <f ca="1">IFERROR(__xludf.DUMMYFUNCTION("TRANSPOSE(unique(FILTER(Lista!O:O,Lista!E:E=A491)))"),"")</f>
        <v/>
      </c>
    </row>
    <row r="492" spans="1:2">
      <c r="A492" s="60">
        <v>0</v>
      </c>
      <c r="B492" s="60" t="str">
        <f ca="1">IFERROR(__xludf.DUMMYFUNCTION("TRANSPOSE(unique(FILTER(Lista!O:O,Lista!E:E=A492)))"),"")</f>
        <v/>
      </c>
    </row>
    <row r="493" spans="1:2">
      <c r="A493" s="60">
        <v>0</v>
      </c>
      <c r="B493" s="60" t="str">
        <f ca="1">IFERROR(__xludf.DUMMYFUNCTION("TRANSPOSE(unique(FILTER(Lista!O:O,Lista!E:E=A493)))"),"")</f>
        <v/>
      </c>
    </row>
    <row r="494" spans="1:2">
      <c r="A494" s="60">
        <v>0</v>
      </c>
      <c r="B494" s="60" t="str">
        <f ca="1">IFERROR(__xludf.DUMMYFUNCTION("TRANSPOSE(unique(FILTER(Lista!O:O,Lista!E:E=A494)))"),"")</f>
        <v/>
      </c>
    </row>
    <row r="495" spans="1:2">
      <c r="A495" s="60">
        <v>0</v>
      </c>
      <c r="B495" s="60" t="str">
        <f ca="1">IFERROR(__xludf.DUMMYFUNCTION("TRANSPOSE(unique(FILTER(Lista!O:O,Lista!E:E=A495)))"),"")</f>
        <v/>
      </c>
    </row>
    <row r="496" spans="1:2">
      <c r="A496" s="60">
        <v>0</v>
      </c>
      <c r="B496" s="60" t="str">
        <f ca="1">IFERROR(__xludf.DUMMYFUNCTION("TRANSPOSE(unique(FILTER(Lista!O:O,Lista!E:E=A496)))"),"")</f>
        <v/>
      </c>
    </row>
    <row r="497" spans="1:2">
      <c r="A497" s="60">
        <v>0</v>
      </c>
      <c r="B497" s="60" t="str">
        <f ca="1">IFERROR(__xludf.DUMMYFUNCTION("TRANSPOSE(unique(FILTER(Lista!O:O,Lista!E:E=A497)))"),"")</f>
        <v/>
      </c>
    </row>
    <row r="498" spans="1:2">
      <c r="A498" s="60">
        <v>0</v>
      </c>
      <c r="B498" s="60" t="str">
        <f ca="1">IFERROR(__xludf.DUMMYFUNCTION("TRANSPOSE(unique(FILTER(Lista!O:O,Lista!E:E=A498)))"),"")</f>
        <v/>
      </c>
    </row>
    <row r="499" spans="1:2">
      <c r="A499" s="60">
        <v>0</v>
      </c>
      <c r="B499" s="60" t="str">
        <f ca="1">IFERROR(__xludf.DUMMYFUNCTION("TRANSPOSE(unique(FILTER(Lista!O:O,Lista!E:E=A499)))"),"")</f>
        <v/>
      </c>
    </row>
    <row r="500" spans="1:2">
      <c r="A500" s="60">
        <v>0</v>
      </c>
      <c r="B500" s="60" t="str">
        <f ca="1">IFERROR(__xludf.DUMMYFUNCTION("TRANSPOSE(unique(FILTER(Lista!O:O,Lista!E:E=A500)))"),"")</f>
        <v/>
      </c>
    </row>
    <row r="501" spans="1:2">
      <c r="A501" s="60">
        <v>0</v>
      </c>
      <c r="B501" s="60" t="str">
        <f ca="1">IFERROR(__xludf.DUMMYFUNCTION("TRANSPOSE(unique(FILTER(Lista!O:O,Lista!E:E=A501)))"),"")</f>
        <v/>
      </c>
    </row>
    <row r="502" spans="1:2">
      <c r="A502" s="60">
        <v>0</v>
      </c>
      <c r="B502" s="60" t="str">
        <f ca="1">IFERROR(__xludf.DUMMYFUNCTION("TRANSPOSE(unique(FILTER(Lista!O:O,Lista!E:E=A502)))"),"")</f>
        <v/>
      </c>
    </row>
    <row r="503" spans="1:2">
      <c r="A503" s="60">
        <v>0</v>
      </c>
      <c r="B503" s="60" t="str">
        <f ca="1">IFERROR(__xludf.DUMMYFUNCTION("TRANSPOSE(unique(FILTER(Lista!O:O,Lista!E:E=A503)))"),"")</f>
        <v/>
      </c>
    </row>
    <row r="504" spans="1:2">
      <c r="A504" s="60">
        <v>0</v>
      </c>
      <c r="B504" s="60" t="str">
        <f ca="1">IFERROR(__xludf.DUMMYFUNCTION("TRANSPOSE(unique(FILTER(Lista!O:O,Lista!E:E=A504)))"),"")</f>
        <v/>
      </c>
    </row>
    <row r="505" spans="1:2">
      <c r="A505" s="60">
        <v>0</v>
      </c>
      <c r="B505" s="60" t="str">
        <f ca="1">IFERROR(__xludf.DUMMYFUNCTION("TRANSPOSE(unique(FILTER(Lista!O:O,Lista!E:E=A505)))"),"")</f>
        <v/>
      </c>
    </row>
    <row r="506" spans="1:2">
      <c r="A506" s="60">
        <v>0</v>
      </c>
      <c r="B506" s="60" t="str">
        <f ca="1">IFERROR(__xludf.DUMMYFUNCTION("TRANSPOSE(unique(FILTER(Lista!O:O,Lista!E:E=A506)))"),"")</f>
        <v/>
      </c>
    </row>
    <row r="507" spans="1:2">
      <c r="A507" s="60">
        <v>0</v>
      </c>
      <c r="B507" s="60" t="str">
        <f ca="1">IFERROR(__xludf.DUMMYFUNCTION("TRANSPOSE(unique(FILTER(Lista!O:O,Lista!E:E=A507)))"),"")</f>
        <v/>
      </c>
    </row>
    <row r="508" spans="1:2">
      <c r="A508" s="60">
        <v>0</v>
      </c>
      <c r="B508" s="60" t="str">
        <f ca="1">IFERROR(__xludf.DUMMYFUNCTION("TRANSPOSE(unique(FILTER(Lista!O:O,Lista!E:E=A508)))"),"")</f>
        <v/>
      </c>
    </row>
    <row r="509" spans="1:2">
      <c r="A509" s="60">
        <v>0</v>
      </c>
      <c r="B509" s="60" t="str">
        <f ca="1">IFERROR(__xludf.DUMMYFUNCTION("TRANSPOSE(unique(FILTER(Lista!O:O,Lista!E:E=A509)))"),"")</f>
        <v/>
      </c>
    </row>
    <row r="510" spans="1:2">
      <c r="A510" s="60">
        <v>0</v>
      </c>
      <c r="B510" s="60" t="str">
        <f ca="1">IFERROR(__xludf.DUMMYFUNCTION("TRANSPOSE(unique(FILTER(Lista!O:O,Lista!E:E=A510)))"),"")</f>
        <v/>
      </c>
    </row>
    <row r="511" spans="1:2">
      <c r="A511" s="60">
        <v>0</v>
      </c>
      <c r="B511" s="60" t="str">
        <f ca="1">IFERROR(__xludf.DUMMYFUNCTION("TRANSPOSE(unique(FILTER(Lista!O:O,Lista!E:E=A511)))"),"")</f>
        <v/>
      </c>
    </row>
    <row r="512" spans="1:2">
      <c r="A512" s="60">
        <v>0</v>
      </c>
      <c r="B512" s="60" t="str">
        <f ca="1">IFERROR(__xludf.DUMMYFUNCTION("TRANSPOSE(unique(FILTER(Lista!O:O,Lista!E:E=A512)))"),"")</f>
        <v/>
      </c>
    </row>
    <row r="513" spans="1:2">
      <c r="A513" s="60">
        <v>0</v>
      </c>
      <c r="B513" s="60" t="str">
        <f ca="1">IFERROR(__xludf.DUMMYFUNCTION("TRANSPOSE(unique(FILTER(Lista!O:O,Lista!E:E=A513)))"),"")</f>
        <v/>
      </c>
    </row>
    <row r="514" spans="1:2">
      <c r="A514" s="60">
        <v>0</v>
      </c>
      <c r="B514" s="60" t="str">
        <f ca="1">IFERROR(__xludf.DUMMYFUNCTION("TRANSPOSE(unique(FILTER(Lista!O:O,Lista!E:E=A514)))"),"")</f>
        <v/>
      </c>
    </row>
    <row r="515" spans="1:2">
      <c r="A515" s="60">
        <v>0</v>
      </c>
      <c r="B515" s="60" t="str">
        <f ca="1">IFERROR(__xludf.DUMMYFUNCTION("TRANSPOSE(unique(FILTER(Lista!O:O,Lista!E:E=A515)))"),"")</f>
        <v/>
      </c>
    </row>
    <row r="516" spans="1:2">
      <c r="A516" s="60">
        <v>0</v>
      </c>
      <c r="B516" s="60" t="str">
        <f ca="1">IFERROR(__xludf.DUMMYFUNCTION("TRANSPOSE(unique(FILTER(Lista!O:O,Lista!E:E=A516)))"),"")</f>
        <v/>
      </c>
    </row>
    <row r="517" spans="1:2">
      <c r="A517" s="60">
        <v>0</v>
      </c>
      <c r="B517" s="60" t="str">
        <f ca="1">IFERROR(__xludf.DUMMYFUNCTION("TRANSPOSE(unique(FILTER(Lista!O:O,Lista!E:E=A517)))"),"")</f>
        <v/>
      </c>
    </row>
    <row r="518" spans="1:2">
      <c r="A518" s="60">
        <v>0</v>
      </c>
      <c r="B518" s="60" t="str">
        <f ca="1">IFERROR(__xludf.DUMMYFUNCTION("TRANSPOSE(unique(FILTER(Lista!O:O,Lista!E:E=A518)))"),"")</f>
        <v/>
      </c>
    </row>
    <row r="519" spans="1:2">
      <c r="A519" s="60">
        <v>0</v>
      </c>
      <c r="B519" s="60" t="str">
        <f ca="1">IFERROR(__xludf.DUMMYFUNCTION("TRANSPOSE(unique(FILTER(Lista!O:O,Lista!E:E=A519)))"),"")</f>
        <v/>
      </c>
    </row>
    <row r="520" spans="1:2">
      <c r="A520" s="60">
        <v>0</v>
      </c>
      <c r="B520" s="60" t="str">
        <f ca="1">IFERROR(__xludf.DUMMYFUNCTION("TRANSPOSE(unique(FILTER(Lista!O:O,Lista!E:E=A520)))"),"")</f>
        <v/>
      </c>
    </row>
    <row r="521" spans="1:2">
      <c r="A521" s="60">
        <v>0</v>
      </c>
      <c r="B521" s="60" t="str">
        <f ca="1">IFERROR(__xludf.DUMMYFUNCTION("TRANSPOSE(unique(FILTER(Lista!O:O,Lista!E:E=A521)))"),"")</f>
        <v/>
      </c>
    </row>
    <row r="522" spans="1:2">
      <c r="A522" s="60">
        <v>0</v>
      </c>
      <c r="B522" s="60" t="str">
        <f ca="1">IFERROR(__xludf.DUMMYFUNCTION("TRANSPOSE(unique(FILTER(Lista!O:O,Lista!E:E=A522)))"),"")</f>
        <v/>
      </c>
    </row>
    <row r="523" spans="1:2">
      <c r="A523" s="60">
        <v>0</v>
      </c>
      <c r="B523" s="60" t="str">
        <f ca="1">IFERROR(__xludf.DUMMYFUNCTION("TRANSPOSE(unique(FILTER(Lista!O:O,Lista!E:E=A523)))"),"")</f>
        <v/>
      </c>
    </row>
    <row r="524" spans="1:2">
      <c r="A524" s="60">
        <v>0</v>
      </c>
      <c r="B524" s="60" t="str">
        <f ca="1">IFERROR(__xludf.DUMMYFUNCTION("TRANSPOSE(unique(FILTER(Lista!O:O,Lista!E:E=A524)))"),"")</f>
        <v/>
      </c>
    </row>
    <row r="525" spans="1:2">
      <c r="A525" s="60">
        <v>0</v>
      </c>
      <c r="B525" s="60" t="str">
        <f ca="1">IFERROR(__xludf.DUMMYFUNCTION("TRANSPOSE(unique(FILTER(Lista!O:O,Lista!E:E=A525)))"),"")</f>
        <v/>
      </c>
    </row>
    <row r="526" spans="1:2">
      <c r="A526" s="60">
        <v>0</v>
      </c>
      <c r="B526" s="60" t="str">
        <f ca="1">IFERROR(__xludf.DUMMYFUNCTION("TRANSPOSE(unique(FILTER(Lista!O:O,Lista!E:E=A526)))"),"")</f>
        <v/>
      </c>
    </row>
    <row r="527" spans="1:2">
      <c r="A527" s="60">
        <v>0</v>
      </c>
      <c r="B527" s="60" t="str">
        <f ca="1">IFERROR(__xludf.DUMMYFUNCTION("TRANSPOSE(unique(FILTER(Lista!O:O,Lista!E:E=A527)))"),"")</f>
        <v/>
      </c>
    </row>
    <row r="528" spans="1:2">
      <c r="A528" s="60">
        <v>0</v>
      </c>
      <c r="B528" s="60" t="str">
        <f ca="1">IFERROR(__xludf.DUMMYFUNCTION("TRANSPOSE(unique(FILTER(Lista!O:O,Lista!E:E=A528)))"),"")</f>
        <v/>
      </c>
    </row>
    <row r="529" spans="1:2">
      <c r="A529" s="60">
        <v>0</v>
      </c>
      <c r="B529" s="60" t="str">
        <f ca="1">IFERROR(__xludf.DUMMYFUNCTION("TRANSPOSE(unique(FILTER(Lista!O:O,Lista!E:E=A529)))"),"")</f>
        <v/>
      </c>
    </row>
    <row r="530" spans="1:2">
      <c r="A530" s="60">
        <v>0</v>
      </c>
      <c r="B530" s="60" t="str">
        <f ca="1">IFERROR(__xludf.DUMMYFUNCTION("TRANSPOSE(unique(FILTER(Lista!O:O,Lista!E:E=A530)))"),"")</f>
        <v/>
      </c>
    </row>
    <row r="531" spans="1:2">
      <c r="A531" s="60">
        <v>0</v>
      </c>
      <c r="B531" s="60" t="str">
        <f ca="1">IFERROR(__xludf.DUMMYFUNCTION("TRANSPOSE(unique(FILTER(Lista!O:O,Lista!E:E=A531)))"),"")</f>
        <v/>
      </c>
    </row>
    <row r="532" spans="1:2">
      <c r="A532" s="60">
        <v>0</v>
      </c>
      <c r="B532" s="60" t="str">
        <f ca="1">IFERROR(__xludf.DUMMYFUNCTION("TRANSPOSE(unique(FILTER(Lista!O:O,Lista!E:E=A532)))"),"")</f>
        <v/>
      </c>
    </row>
    <row r="533" spans="1:2">
      <c r="A533" s="60">
        <v>0</v>
      </c>
      <c r="B533" s="60" t="str">
        <f ca="1">IFERROR(__xludf.DUMMYFUNCTION("TRANSPOSE(unique(FILTER(Lista!O:O,Lista!E:E=A533)))"),"")</f>
        <v/>
      </c>
    </row>
    <row r="534" spans="1:2">
      <c r="A534" s="60">
        <v>0</v>
      </c>
      <c r="B534" s="60" t="str">
        <f ca="1">IFERROR(__xludf.DUMMYFUNCTION("TRANSPOSE(unique(FILTER(Lista!O:O,Lista!E:E=A534)))"),"")</f>
        <v/>
      </c>
    </row>
    <row r="535" spans="1:2">
      <c r="A535" s="60">
        <v>0</v>
      </c>
      <c r="B535" s="60" t="str">
        <f ca="1">IFERROR(__xludf.DUMMYFUNCTION("TRANSPOSE(unique(FILTER(Lista!O:O,Lista!E:E=A535)))"),"")</f>
        <v/>
      </c>
    </row>
    <row r="536" spans="1:2">
      <c r="A536" s="60">
        <v>0</v>
      </c>
      <c r="B536" s="60" t="str">
        <f ca="1">IFERROR(__xludf.DUMMYFUNCTION("TRANSPOSE(unique(FILTER(Lista!O:O,Lista!E:E=A536)))"),"")</f>
        <v/>
      </c>
    </row>
    <row r="537" spans="1:2">
      <c r="A537" s="60">
        <v>0</v>
      </c>
      <c r="B537" s="60" t="str">
        <f ca="1">IFERROR(__xludf.DUMMYFUNCTION("TRANSPOSE(unique(FILTER(Lista!O:O,Lista!E:E=A537)))"),"")</f>
        <v/>
      </c>
    </row>
    <row r="538" spans="1:2">
      <c r="A538" s="60">
        <v>0</v>
      </c>
      <c r="B538" s="60" t="str">
        <f ca="1">IFERROR(__xludf.DUMMYFUNCTION("TRANSPOSE(unique(FILTER(Lista!O:O,Lista!E:E=A538)))"),"")</f>
        <v/>
      </c>
    </row>
    <row r="539" spans="1:2">
      <c r="A539" s="60">
        <v>0</v>
      </c>
      <c r="B539" s="60" t="str">
        <f ca="1">IFERROR(__xludf.DUMMYFUNCTION("TRANSPOSE(unique(FILTER(Lista!O:O,Lista!E:E=A539)))"),"")</f>
        <v/>
      </c>
    </row>
    <row r="540" spans="1:2">
      <c r="A540" s="60">
        <v>0</v>
      </c>
      <c r="B540" s="60" t="str">
        <f ca="1">IFERROR(__xludf.DUMMYFUNCTION("TRANSPOSE(unique(FILTER(Lista!O:O,Lista!E:E=A540)))"),"")</f>
        <v/>
      </c>
    </row>
    <row r="541" spans="1:2">
      <c r="A541" s="60">
        <v>0</v>
      </c>
      <c r="B541" s="60" t="str">
        <f ca="1">IFERROR(__xludf.DUMMYFUNCTION("TRANSPOSE(unique(FILTER(Lista!O:O,Lista!E:E=A541)))"),"")</f>
        <v/>
      </c>
    </row>
    <row r="542" spans="1:2">
      <c r="A542" s="60">
        <v>0</v>
      </c>
      <c r="B542" s="60" t="str">
        <f ca="1">IFERROR(__xludf.DUMMYFUNCTION("TRANSPOSE(unique(FILTER(Lista!O:O,Lista!E:E=A542)))"),"")</f>
        <v/>
      </c>
    </row>
    <row r="543" spans="1:2">
      <c r="A543" s="60">
        <v>0</v>
      </c>
      <c r="B543" s="60" t="str">
        <f ca="1">IFERROR(__xludf.DUMMYFUNCTION("TRANSPOSE(unique(FILTER(Lista!O:O,Lista!E:E=A543)))"),"")</f>
        <v/>
      </c>
    </row>
    <row r="544" spans="1:2">
      <c r="A544" s="60">
        <v>0</v>
      </c>
      <c r="B544" s="60" t="str">
        <f ca="1">IFERROR(__xludf.DUMMYFUNCTION("TRANSPOSE(unique(FILTER(Lista!O:O,Lista!E:E=A544)))"),"")</f>
        <v/>
      </c>
    </row>
    <row r="545" spans="1:2">
      <c r="A545" s="60">
        <v>0</v>
      </c>
      <c r="B545" s="60" t="str">
        <f ca="1">IFERROR(__xludf.DUMMYFUNCTION("TRANSPOSE(unique(FILTER(Lista!O:O,Lista!E:E=A545)))"),"")</f>
        <v/>
      </c>
    </row>
    <row r="546" spans="1:2">
      <c r="A546" s="60">
        <v>0</v>
      </c>
      <c r="B546" s="60" t="str">
        <f ca="1">IFERROR(__xludf.DUMMYFUNCTION("TRANSPOSE(unique(FILTER(Lista!O:O,Lista!E:E=A546)))"),"")</f>
        <v/>
      </c>
    </row>
    <row r="547" spans="1:2">
      <c r="A547" s="60">
        <v>0</v>
      </c>
      <c r="B547" s="60" t="str">
        <f ca="1">IFERROR(__xludf.DUMMYFUNCTION("TRANSPOSE(unique(FILTER(Lista!O:O,Lista!E:E=A547)))"),"")</f>
        <v/>
      </c>
    </row>
    <row r="548" spans="1:2">
      <c r="A548" s="60">
        <v>0</v>
      </c>
      <c r="B548" s="60" t="str">
        <f ca="1">IFERROR(__xludf.DUMMYFUNCTION("TRANSPOSE(unique(FILTER(Lista!O:O,Lista!E:E=A548)))"),"")</f>
        <v/>
      </c>
    </row>
    <row r="549" spans="1:2">
      <c r="A549" s="60">
        <v>0</v>
      </c>
      <c r="B549" s="60" t="str">
        <f ca="1">IFERROR(__xludf.DUMMYFUNCTION("TRANSPOSE(unique(FILTER(Lista!O:O,Lista!E:E=A549)))"),"")</f>
        <v/>
      </c>
    </row>
    <row r="550" spans="1:2">
      <c r="A550" s="60">
        <v>0</v>
      </c>
      <c r="B550" s="60" t="str">
        <f ca="1">IFERROR(__xludf.DUMMYFUNCTION("TRANSPOSE(unique(FILTER(Lista!O:O,Lista!E:E=A550)))"),"")</f>
        <v/>
      </c>
    </row>
    <row r="551" spans="1:2">
      <c r="A551" s="60">
        <v>0</v>
      </c>
      <c r="B551" s="60" t="str">
        <f ca="1">IFERROR(__xludf.DUMMYFUNCTION("TRANSPOSE(unique(FILTER(Lista!O:O,Lista!E:E=A551)))"),"")</f>
        <v/>
      </c>
    </row>
    <row r="552" spans="1:2">
      <c r="A552" s="60">
        <v>0</v>
      </c>
      <c r="B552" s="60" t="str">
        <f ca="1">IFERROR(__xludf.DUMMYFUNCTION("TRANSPOSE(unique(FILTER(Lista!O:O,Lista!E:E=A552)))"),"")</f>
        <v/>
      </c>
    </row>
    <row r="553" spans="1:2">
      <c r="A553" s="60">
        <v>0</v>
      </c>
      <c r="B553" s="60" t="str">
        <f ca="1">IFERROR(__xludf.DUMMYFUNCTION("TRANSPOSE(unique(FILTER(Lista!O:O,Lista!E:E=A553)))"),"")</f>
        <v/>
      </c>
    </row>
    <row r="554" spans="1:2">
      <c r="A554" s="60">
        <v>0</v>
      </c>
      <c r="B554" s="60" t="str">
        <f ca="1">IFERROR(__xludf.DUMMYFUNCTION("TRANSPOSE(unique(FILTER(Lista!O:O,Lista!E:E=A554)))"),"")</f>
        <v/>
      </c>
    </row>
    <row r="555" spans="1:2">
      <c r="A555" s="60">
        <v>0</v>
      </c>
      <c r="B555" s="60" t="str">
        <f ca="1">IFERROR(__xludf.DUMMYFUNCTION("TRANSPOSE(unique(FILTER(Lista!O:O,Lista!E:E=A555)))"),"")</f>
        <v/>
      </c>
    </row>
    <row r="556" spans="1:2">
      <c r="A556" s="60">
        <v>0</v>
      </c>
      <c r="B556" s="60" t="str">
        <f ca="1">IFERROR(__xludf.DUMMYFUNCTION("TRANSPOSE(unique(FILTER(Lista!O:O,Lista!E:E=A556)))"),"")</f>
        <v/>
      </c>
    </row>
    <row r="557" spans="1:2">
      <c r="A557" s="60">
        <v>0</v>
      </c>
      <c r="B557" s="60" t="str">
        <f ca="1">IFERROR(__xludf.DUMMYFUNCTION("TRANSPOSE(unique(FILTER(Lista!O:O,Lista!E:E=A557)))"),"")</f>
        <v/>
      </c>
    </row>
    <row r="558" spans="1:2">
      <c r="A558" s="60">
        <v>0</v>
      </c>
      <c r="B558" s="60" t="str">
        <f ca="1">IFERROR(__xludf.DUMMYFUNCTION("TRANSPOSE(unique(FILTER(Lista!O:O,Lista!E:E=A558)))"),"")</f>
        <v/>
      </c>
    </row>
    <row r="559" spans="1:2">
      <c r="A559" s="60">
        <v>0</v>
      </c>
      <c r="B559" s="60" t="str">
        <f ca="1">IFERROR(__xludf.DUMMYFUNCTION("TRANSPOSE(unique(FILTER(Lista!O:O,Lista!E:E=A559)))"),"")</f>
        <v/>
      </c>
    </row>
    <row r="560" spans="1:2">
      <c r="A560" s="60">
        <v>0</v>
      </c>
      <c r="B560" s="60" t="str">
        <f ca="1">IFERROR(__xludf.DUMMYFUNCTION("TRANSPOSE(unique(FILTER(Lista!O:O,Lista!E:E=A560)))"),"")</f>
        <v/>
      </c>
    </row>
    <row r="561" spans="1:2">
      <c r="A561" s="60">
        <v>0</v>
      </c>
      <c r="B561" s="60" t="str">
        <f ca="1">IFERROR(__xludf.DUMMYFUNCTION("TRANSPOSE(unique(FILTER(Lista!O:O,Lista!E:E=A561)))"),"")</f>
        <v/>
      </c>
    </row>
    <row r="562" spans="1:2">
      <c r="A562" s="60">
        <v>0</v>
      </c>
      <c r="B562" s="60" t="str">
        <f ca="1">IFERROR(__xludf.DUMMYFUNCTION("TRANSPOSE(unique(FILTER(Lista!O:O,Lista!E:E=A562)))"),"")</f>
        <v/>
      </c>
    </row>
    <row r="563" spans="1:2">
      <c r="A563" s="60">
        <v>0</v>
      </c>
      <c r="B563" s="60" t="str">
        <f ca="1">IFERROR(__xludf.DUMMYFUNCTION("TRANSPOSE(unique(FILTER(Lista!O:O,Lista!E:E=A563)))"),"")</f>
        <v/>
      </c>
    </row>
    <row r="564" spans="1:2">
      <c r="A564" s="60">
        <v>0</v>
      </c>
      <c r="B564" s="60" t="str">
        <f ca="1">IFERROR(__xludf.DUMMYFUNCTION("TRANSPOSE(unique(FILTER(Lista!O:O,Lista!E:E=A564)))"),"")</f>
        <v/>
      </c>
    </row>
    <row r="565" spans="1:2">
      <c r="A565" s="60">
        <v>0</v>
      </c>
      <c r="B565" s="60" t="str">
        <f ca="1">IFERROR(__xludf.DUMMYFUNCTION("TRANSPOSE(unique(FILTER(Lista!O:O,Lista!E:E=A565)))"),"")</f>
        <v/>
      </c>
    </row>
    <row r="566" spans="1:2">
      <c r="A566" s="60">
        <v>0</v>
      </c>
      <c r="B566" s="60" t="str">
        <f ca="1">IFERROR(__xludf.DUMMYFUNCTION("TRANSPOSE(unique(FILTER(Lista!O:O,Lista!E:E=A566)))"),"")</f>
        <v/>
      </c>
    </row>
    <row r="567" spans="1:2">
      <c r="A567" s="60">
        <v>0</v>
      </c>
      <c r="B567" s="60" t="str">
        <f ca="1">IFERROR(__xludf.DUMMYFUNCTION("TRANSPOSE(unique(FILTER(Lista!O:O,Lista!E:E=A567)))"),"")</f>
        <v/>
      </c>
    </row>
    <row r="568" spans="1:2">
      <c r="A568" s="60">
        <v>0</v>
      </c>
      <c r="B568" s="60" t="str">
        <f ca="1">IFERROR(__xludf.DUMMYFUNCTION("TRANSPOSE(unique(FILTER(Lista!O:O,Lista!E:E=A568)))"),"")</f>
        <v/>
      </c>
    </row>
    <row r="569" spans="1:2">
      <c r="A569" s="60">
        <v>0</v>
      </c>
      <c r="B569" s="60" t="str">
        <f ca="1">IFERROR(__xludf.DUMMYFUNCTION("TRANSPOSE(unique(FILTER(Lista!O:O,Lista!E:E=A569)))"),"")</f>
        <v/>
      </c>
    </row>
    <row r="570" spans="1:2">
      <c r="A570" s="60">
        <v>0</v>
      </c>
      <c r="B570" s="60" t="str">
        <f ca="1">IFERROR(__xludf.DUMMYFUNCTION("TRANSPOSE(unique(FILTER(Lista!O:O,Lista!E:E=A570)))"),"")</f>
        <v/>
      </c>
    </row>
    <row r="571" spans="1:2">
      <c r="A571" s="60">
        <v>0</v>
      </c>
      <c r="B571" s="60" t="str">
        <f ca="1">IFERROR(__xludf.DUMMYFUNCTION("TRANSPOSE(unique(FILTER(Lista!O:O,Lista!E:E=A571)))"),"")</f>
        <v/>
      </c>
    </row>
    <row r="572" spans="1:2">
      <c r="A572" s="60">
        <v>0</v>
      </c>
      <c r="B572" s="60" t="str">
        <f ca="1">IFERROR(__xludf.DUMMYFUNCTION("TRANSPOSE(unique(FILTER(Lista!O:O,Lista!E:E=A572)))"),"")</f>
        <v/>
      </c>
    </row>
    <row r="573" spans="1:2">
      <c r="A573" s="60">
        <v>0</v>
      </c>
      <c r="B573" s="60" t="str">
        <f ca="1">IFERROR(__xludf.DUMMYFUNCTION("TRANSPOSE(unique(FILTER(Lista!O:O,Lista!E:E=A573)))"),"")</f>
        <v/>
      </c>
    </row>
    <row r="574" spans="1:2">
      <c r="A574" s="60">
        <v>0</v>
      </c>
      <c r="B574" s="60" t="str">
        <f ca="1">IFERROR(__xludf.DUMMYFUNCTION("TRANSPOSE(unique(FILTER(Lista!O:O,Lista!E:E=A574)))"),"")</f>
        <v/>
      </c>
    </row>
    <row r="575" spans="1:2">
      <c r="A575" s="60">
        <v>0</v>
      </c>
      <c r="B575" s="60" t="str">
        <f ca="1">IFERROR(__xludf.DUMMYFUNCTION("TRANSPOSE(unique(FILTER(Lista!O:O,Lista!E:E=A575)))"),"")</f>
        <v/>
      </c>
    </row>
    <row r="576" spans="1:2">
      <c r="A576" s="60">
        <v>0</v>
      </c>
      <c r="B576" s="60" t="str">
        <f ca="1">IFERROR(__xludf.DUMMYFUNCTION("TRANSPOSE(unique(FILTER(Lista!O:O,Lista!E:E=A576)))"),"")</f>
        <v/>
      </c>
    </row>
    <row r="577" spans="1:2">
      <c r="A577" s="60">
        <v>0</v>
      </c>
      <c r="B577" s="60" t="str">
        <f ca="1">IFERROR(__xludf.DUMMYFUNCTION("TRANSPOSE(unique(FILTER(Lista!O:O,Lista!E:E=A577)))"),"")</f>
        <v/>
      </c>
    </row>
    <row r="578" spans="1:2">
      <c r="A578" s="60">
        <v>0</v>
      </c>
      <c r="B578" s="60" t="str">
        <f ca="1">IFERROR(__xludf.DUMMYFUNCTION("TRANSPOSE(unique(FILTER(Lista!O:O,Lista!E:E=A578)))"),"")</f>
        <v/>
      </c>
    </row>
    <row r="579" spans="1:2">
      <c r="A579" s="60">
        <v>0</v>
      </c>
      <c r="B579" s="60" t="str">
        <f ca="1">IFERROR(__xludf.DUMMYFUNCTION("TRANSPOSE(unique(FILTER(Lista!O:O,Lista!E:E=A579)))"),"")</f>
        <v/>
      </c>
    </row>
    <row r="580" spans="1:2">
      <c r="A580" s="60">
        <v>0</v>
      </c>
      <c r="B580" s="60" t="str">
        <f ca="1">IFERROR(__xludf.DUMMYFUNCTION("TRANSPOSE(unique(FILTER(Lista!O:O,Lista!E:E=A580)))"),"")</f>
        <v/>
      </c>
    </row>
    <row r="581" spans="1:2">
      <c r="A581" s="60">
        <v>0</v>
      </c>
      <c r="B581" s="60" t="str">
        <f ca="1">IFERROR(__xludf.DUMMYFUNCTION("TRANSPOSE(unique(FILTER(Lista!O:O,Lista!E:E=A581)))"),"")</f>
        <v/>
      </c>
    </row>
    <row r="582" spans="1:2">
      <c r="A582" s="60">
        <v>0</v>
      </c>
      <c r="B582" s="60" t="str">
        <f ca="1">IFERROR(__xludf.DUMMYFUNCTION("TRANSPOSE(unique(FILTER(Lista!O:O,Lista!E:E=A582)))"),"")</f>
        <v/>
      </c>
    </row>
    <row r="583" spans="1:2">
      <c r="A583" s="60">
        <v>0</v>
      </c>
      <c r="B583" s="60" t="str">
        <f ca="1">IFERROR(__xludf.DUMMYFUNCTION("TRANSPOSE(unique(FILTER(Lista!O:O,Lista!E:E=A583)))"),"")</f>
        <v/>
      </c>
    </row>
    <row r="584" spans="1:2">
      <c r="A584" s="60">
        <v>0</v>
      </c>
      <c r="B584" s="60" t="str">
        <f ca="1">IFERROR(__xludf.DUMMYFUNCTION("TRANSPOSE(unique(FILTER(Lista!O:O,Lista!E:E=A584)))"),"")</f>
        <v/>
      </c>
    </row>
    <row r="585" spans="1:2">
      <c r="A585" s="60">
        <v>0</v>
      </c>
      <c r="B585" s="60" t="str">
        <f ca="1">IFERROR(__xludf.DUMMYFUNCTION("TRANSPOSE(unique(FILTER(Lista!O:O,Lista!E:E=A585)))"),"")</f>
        <v/>
      </c>
    </row>
    <row r="586" spans="1:2">
      <c r="A586" s="60">
        <v>0</v>
      </c>
      <c r="B586" s="60" t="str">
        <f ca="1">IFERROR(__xludf.DUMMYFUNCTION("TRANSPOSE(unique(FILTER(Lista!O:O,Lista!E:E=A586)))"),"")</f>
        <v/>
      </c>
    </row>
    <row r="587" spans="1:2">
      <c r="A587" s="60">
        <v>0</v>
      </c>
      <c r="B587" s="60" t="str">
        <f ca="1">IFERROR(__xludf.DUMMYFUNCTION("TRANSPOSE(unique(FILTER(Lista!O:O,Lista!E:E=A587)))"),"")</f>
        <v/>
      </c>
    </row>
    <row r="588" spans="1:2">
      <c r="A588" s="60">
        <v>0</v>
      </c>
      <c r="B588" s="60" t="str">
        <f ca="1">IFERROR(__xludf.DUMMYFUNCTION("TRANSPOSE(unique(FILTER(Lista!O:O,Lista!E:E=A588)))"),"")</f>
        <v/>
      </c>
    </row>
    <row r="589" spans="1:2">
      <c r="A589" s="60">
        <v>0</v>
      </c>
      <c r="B589" s="60" t="str">
        <f ca="1">IFERROR(__xludf.DUMMYFUNCTION("TRANSPOSE(unique(FILTER(Lista!O:O,Lista!E:E=A589)))"),"")</f>
        <v/>
      </c>
    </row>
    <row r="590" spans="1:2">
      <c r="A590" s="60">
        <v>0</v>
      </c>
      <c r="B590" s="60" t="str">
        <f ca="1">IFERROR(__xludf.DUMMYFUNCTION("TRANSPOSE(unique(FILTER(Lista!O:O,Lista!E:E=A590)))"),"")</f>
        <v/>
      </c>
    </row>
    <row r="591" spans="1:2">
      <c r="A591" s="60">
        <v>0</v>
      </c>
      <c r="B591" s="60" t="str">
        <f ca="1">IFERROR(__xludf.DUMMYFUNCTION("TRANSPOSE(unique(FILTER(Lista!O:O,Lista!E:E=A591)))"),"")</f>
        <v/>
      </c>
    </row>
    <row r="592" spans="1:2">
      <c r="A592" s="60">
        <v>0</v>
      </c>
      <c r="B592" s="60" t="str">
        <f ca="1">IFERROR(__xludf.DUMMYFUNCTION("TRANSPOSE(unique(FILTER(Lista!O:O,Lista!E:E=A592)))"),"")</f>
        <v/>
      </c>
    </row>
    <row r="593" spans="1:2">
      <c r="A593" s="60">
        <v>0</v>
      </c>
      <c r="B593" s="60" t="str">
        <f ca="1">IFERROR(__xludf.DUMMYFUNCTION("TRANSPOSE(unique(FILTER(Lista!O:O,Lista!E:E=A593)))"),"")</f>
        <v/>
      </c>
    </row>
    <row r="594" spans="1:2">
      <c r="A594" s="60">
        <v>0</v>
      </c>
      <c r="B594" s="60" t="str">
        <f ca="1">IFERROR(__xludf.DUMMYFUNCTION("TRANSPOSE(unique(FILTER(Lista!O:O,Lista!E:E=A594)))"),"")</f>
        <v/>
      </c>
    </row>
    <row r="595" spans="1:2">
      <c r="A595" s="60">
        <v>0</v>
      </c>
      <c r="B595" s="60" t="str">
        <f ca="1">IFERROR(__xludf.DUMMYFUNCTION("TRANSPOSE(unique(FILTER(Lista!O:O,Lista!E:E=A595)))"),"")</f>
        <v/>
      </c>
    </row>
    <row r="596" spans="1:2">
      <c r="A596" s="60">
        <v>0</v>
      </c>
      <c r="B596" s="60" t="str">
        <f ca="1">IFERROR(__xludf.DUMMYFUNCTION("TRANSPOSE(unique(FILTER(Lista!O:O,Lista!E:E=A596)))"),"")</f>
        <v/>
      </c>
    </row>
    <row r="597" spans="1:2">
      <c r="A597" s="60">
        <v>0</v>
      </c>
      <c r="B597" s="60" t="str">
        <f ca="1">IFERROR(__xludf.DUMMYFUNCTION("TRANSPOSE(unique(FILTER(Lista!O:O,Lista!E:E=A597)))"),"")</f>
        <v/>
      </c>
    </row>
    <row r="598" spans="1:2">
      <c r="A598" s="60">
        <v>0</v>
      </c>
      <c r="B598" s="60" t="str">
        <f ca="1">IFERROR(__xludf.DUMMYFUNCTION("TRANSPOSE(unique(FILTER(Lista!O:O,Lista!E:E=A598)))"),"")</f>
        <v/>
      </c>
    </row>
    <row r="599" spans="1:2">
      <c r="A599" s="60">
        <v>0</v>
      </c>
      <c r="B599" s="60" t="str">
        <f ca="1">IFERROR(__xludf.DUMMYFUNCTION("TRANSPOSE(unique(FILTER(Lista!O:O,Lista!E:E=A599)))"),"")</f>
        <v/>
      </c>
    </row>
    <row r="600" spans="1:2">
      <c r="A600" s="60">
        <v>0</v>
      </c>
      <c r="B600" s="60" t="str">
        <f ca="1">IFERROR(__xludf.DUMMYFUNCTION("TRANSPOSE(unique(FILTER(Lista!O:O,Lista!E:E=A600)))"),"")</f>
        <v/>
      </c>
    </row>
    <row r="601" spans="1:2">
      <c r="A601" s="60">
        <v>0</v>
      </c>
      <c r="B601" s="60" t="str">
        <f ca="1">IFERROR(__xludf.DUMMYFUNCTION("TRANSPOSE(unique(FILTER(Lista!O:O,Lista!E:E=A601)))"),"")</f>
        <v/>
      </c>
    </row>
    <row r="602" spans="1:2">
      <c r="A602" s="60">
        <v>0</v>
      </c>
      <c r="B602" s="60" t="str">
        <f ca="1">IFERROR(__xludf.DUMMYFUNCTION("TRANSPOSE(unique(FILTER(Lista!O:O,Lista!E:E=A602)))"),"")</f>
        <v/>
      </c>
    </row>
    <row r="603" spans="1:2">
      <c r="A603" s="60">
        <v>0</v>
      </c>
      <c r="B603" s="60" t="str">
        <f ca="1">IFERROR(__xludf.DUMMYFUNCTION("TRANSPOSE(unique(FILTER(Lista!O:O,Lista!E:E=A603)))"),"")</f>
        <v/>
      </c>
    </row>
    <row r="604" spans="1:2">
      <c r="A604" s="60">
        <v>0</v>
      </c>
      <c r="B604" s="60" t="str">
        <f ca="1">IFERROR(__xludf.DUMMYFUNCTION("TRANSPOSE(unique(FILTER(Lista!O:O,Lista!E:E=A604)))"),"")</f>
        <v/>
      </c>
    </row>
    <row r="605" spans="1:2">
      <c r="A605" s="60">
        <v>0</v>
      </c>
      <c r="B605" s="60" t="str">
        <f ca="1">IFERROR(__xludf.DUMMYFUNCTION("TRANSPOSE(unique(FILTER(Lista!O:O,Lista!E:E=A605)))"),"")</f>
        <v/>
      </c>
    </row>
    <row r="606" spans="1:2">
      <c r="A606" s="60">
        <v>0</v>
      </c>
      <c r="B606" s="60" t="str">
        <f ca="1">IFERROR(__xludf.DUMMYFUNCTION("TRANSPOSE(unique(FILTER(Lista!O:O,Lista!E:E=A606)))"),"")</f>
        <v/>
      </c>
    </row>
    <row r="607" spans="1:2">
      <c r="A607" s="60">
        <v>0</v>
      </c>
      <c r="B607" s="60" t="str">
        <f ca="1">IFERROR(__xludf.DUMMYFUNCTION("TRANSPOSE(unique(FILTER(Lista!O:O,Lista!E:E=A607)))"),"")</f>
        <v/>
      </c>
    </row>
    <row r="608" spans="1:2">
      <c r="A608" s="60">
        <v>0</v>
      </c>
      <c r="B608" s="60" t="str">
        <f ca="1">IFERROR(__xludf.DUMMYFUNCTION("TRANSPOSE(unique(FILTER(Lista!O:O,Lista!E:E=A608)))"),"")</f>
        <v/>
      </c>
    </row>
    <row r="609" spans="1:2">
      <c r="A609" s="60">
        <v>0</v>
      </c>
      <c r="B609" s="60" t="str">
        <f ca="1">IFERROR(__xludf.DUMMYFUNCTION("TRANSPOSE(unique(FILTER(Lista!O:O,Lista!E:E=A609)))"),"")</f>
        <v/>
      </c>
    </row>
    <row r="610" spans="1:2">
      <c r="A610" s="60">
        <v>0</v>
      </c>
      <c r="B610" s="60" t="str">
        <f ca="1">IFERROR(__xludf.DUMMYFUNCTION("TRANSPOSE(unique(FILTER(Lista!O:O,Lista!E:E=A610)))"),"")</f>
        <v/>
      </c>
    </row>
    <row r="611" spans="1:2">
      <c r="A611" s="60">
        <v>0</v>
      </c>
      <c r="B611" s="60" t="str">
        <f ca="1">IFERROR(__xludf.DUMMYFUNCTION("TRANSPOSE(unique(FILTER(Lista!O:O,Lista!E:E=A611)))"),"")</f>
        <v/>
      </c>
    </row>
    <row r="612" spans="1:2">
      <c r="A612" s="60">
        <v>0</v>
      </c>
      <c r="B612" s="60" t="str">
        <f ca="1">IFERROR(__xludf.DUMMYFUNCTION("TRANSPOSE(unique(FILTER(Lista!O:O,Lista!E:E=A612)))"),"")</f>
        <v/>
      </c>
    </row>
    <row r="613" spans="1:2">
      <c r="A613" s="60">
        <v>0</v>
      </c>
      <c r="B613" s="60" t="str">
        <f ca="1">IFERROR(__xludf.DUMMYFUNCTION("TRANSPOSE(unique(FILTER(Lista!O:O,Lista!E:E=A613)))"),"")</f>
        <v/>
      </c>
    </row>
    <row r="614" spans="1:2">
      <c r="A614" s="60">
        <v>0</v>
      </c>
      <c r="B614" s="60" t="str">
        <f ca="1">IFERROR(__xludf.DUMMYFUNCTION("TRANSPOSE(unique(FILTER(Lista!O:O,Lista!E:E=A614)))"),"")</f>
        <v/>
      </c>
    </row>
    <row r="615" spans="1:2">
      <c r="A615" s="60">
        <v>0</v>
      </c>
      <c r="B615" s="60" t="str">
        <f ca="1">IFERROR(__xludf.DUMMYFUNCTION("TRANSPOSE(unique(FILTER(Lista!O:O,Lista!E:E=A615)))"),"")</f>
        <v/>
      </c>
    </row>
    <row r="616" spans="1:2">
      <c r="A616" s="60">
        <v>0</v>
      </c>
      <c r="B616" s="60" t="str">
        <f ca="1">IFERROR(__xludf.DUMMYFUNCTION("TRANSPOSE(unique(FILTER(Lista!O:O,Lista!E:E=A616)))"),"")</f>
        <v/>
      </c>
    </row>
    <row r="617" spans="1:2">
      <c r="A617" s="60">
        <v>0</v>
      </c>
      <c r="B617" s="60" t="str">
        <f ca="1">IFERROR(__xludf.DUMMYFUNCTION("TRANSPOSE(unique(FILTER(Lista!O:O,Lista!E:E=A617)))"),"")</f>
        <v/>
      </c>
    </row>
    <row r="618" spans="1:2">
      <c r="A618" s="60">
        <v>0</v>
      </c>
      <c r="B618" s="60" t="str">
        <f ca="1">IFERROR(__xludf.DUMMYFUNCTION("TRANSPOSE(unique(FILTER(Lista!O:O,Lista!E:E=A618)))"),"")</f>
        <v/>
      </c>
    </row>
    <row r="619" spans="1:2">
      <c r="A619" s="60">
        <v>0</v>
      </c>
      <c r="B619" s="60" t="str">
        <f ca="1">IFERROR(__xludf.DUMMYFUNCTION("TRANSPOSE(unique(FILTER(Lista!O:O,Lista!E:E=A619)))"),"")</f>
        <v/>
      </c>
    </row>
    <row r="620" spans="1:2">
      <c r="A620" s="60">
        <v>0</v>
      </c>
      <c r="B620" s="60" t="str">
        <f ca="1">IFERROR(__xludf.DUMMYFUNCTION("TRANSPOSE(unique(FILTER(Lista!O:O,Lista!E:E=A620)))"),"")</f>
        <v/>
      </c>
    </row>
    <row r="621" spans="1:2">
      <c r="A621" s="60">
        <v>0</v>
      </c>
      <c r="B621" s="60" t="str">
        <f ca="1">IFERROR(__xludf.DUMMYFUNCTION("TRANSPOSE(unique(FILTER(Lista!O:O,Lista!E:E=A621)))"),"")</f>
        <v/>
      </c>
    </row>
    <row r="622" spans="1:2">
      <c r="A622" s="60">
        <v>0</v>
      </c>
      <c r="B622" s="60" t="str">
        <f ca="1">IFERROR(__xludf.DUMMYFUNCTION("TRANSPOSE(unique(FILTER(Lista!O:O,Lista!E:E=A622)))"),"")</f>
        <v/>
      </c>
    </row>
    <row r="623" spans="1:2">
      <c r="A623" s="60">
        <v>0</v>
      </c>
      <c r="B623" s="60" t="str">
        <f ca="1">IFERROR(__xludf.DUMMYFUNCTION("TRANSPOSE(unique(FILTER(Lista!O:O,Lista!E:E=A623)))"),"")</f>
        <v/>
      </c>
    </row>
    <row r="624" spans="1:2">
      <c r="A624" s="60">
        <v>0</v>
      </c>
      <c r="B624" s="60" t="str">
        <f ca="1">IFERROR(__xludf.DUMMYFUNCTION("TRANSPOSE(unique(FILTER(Lista!O:O,Lista!E:E=A624)))"),"")</f>
        <v/>
      </c>
    </row>
    <row r="625" spans="1:2">
      <c r="A625" s="60">
        <v>0</v>
      </c>
      <c r="B625" s="60" t="str">
        <f ca="1">IFERROR(__xludf.DUMMYFUNCTION("TRANSPOSE(unique(FILTER(Lista!O:O,Lista!E:E=A625)))"),"")</f>
        <v/>
      </c>
    </row>
    <row r="626" spans="1:2">
      <c r="A626" s="60">
        <v>0</v>
      </c>
      <c r="B626" s="60" t="str">
        <f ca="1">IFERROR(__xludf.DUMMYFUNCTION("TRANSPOSE(unique(FILTER(Lista!O:O,Lista!E:E=A626)))"),"")</f>
        <v/>
      </c>
    </row>
    <row r="627" spans="1:2">
      <c r="A627" s="60">
        <v>0</v>
      </c>
      <c r="B627" s="60" t="str">
        <f ca="1">IFERROR(__xludf.DUMMYFUNCTION("TRANSPOSE(unique(FILTER(Lista!O:O,Lista!E:E=A627)))"),"")</f>
        <v/>
      </c>
    </row>
    <row r="628" spans="1:2">
      <c r="A628" s="60">
        <v>0</v>
      </c>
      <c r="B628" s="60" t="str">
        <f ca="1">IFERROR(__xludf.DUMMYFUNCTION("TRANSPOSE(unique(FILTER(Lista!O:O,Lista!E:E=A628)))"),"")</f>
        <v/>
      </c>
    </row>
    <row r="629" spans="1:2">
      <c r="A629" s="60">
        <v>0</v>
      </c>
      <c r="B629" s="60" t="str">
        <f ca="1">IFERROR(__xludf.DUMMYFUNCTION("TRANSPOSE(unique(FILTER(Lista!O:O,Lista!E:E=A629)))"),"")</f>
        <v/>
      </c>
    </row>
    <row r="630" spans="1:2">
      <c r="A630" s="60">
        <v>0</v>
      </c>
      <c r="B630" s="60" t="str">
        <f ca="1">IFERROR(__xludf.DUMMYFUNCTION("TRANSPOSE(unique(FILTER(Lista!O:O,Lista!E:E=A630)))"),"")</f>
        <v/>
      </c>
    </row>
    <row r="631" spans="1:2">
      <c r="A631" s="60">
        <v>0</v>
      </c>
      <c r="B631" s="60" t="str">
        <f ca="1">IFERROR(__xludf.DUMMYFUNCTION("TRANSPOSE(unique(FILTER(Lista!O:O,Lista!E:E=A631)))"),"")</f>
        <v/>
      </c>
    </row>
    <row r="632" spans="1:2">
      <c r="A632" s="60">
        <v>0</v>
      </c>
      <c r="B632" s="60" t="str">
        <f ca="1">IFERROR(__xludf.DUMMYFUNCTION("TRANSPOSE(unique(FILTER(Lista!O:O,Lista!E:E=A632)))"),"")</f>
        <v/>
      </c>
    </row>
    <row r="633" spans="1:2">
      <c r="A633" s="60">
        <v>0</v>
      </c>
      <c r="B633" s="60" t="str">
        <f ca="1">IFERROR(__xludf.DUMMYFUNCTION("TRANSPOSE(unique(FILTER(Lista!O:O,Lista!E:E=A633)))"),"")</f>
        <v/>
      </c>
    </row>
    <row r="634" spans="1:2">
      <c r="A634" s="60">
        <v>0</v>
      </c>
      <c r="B634" s="60" t="str">
        <f ca="1">IFERROR(__xludf.DUMMYFUNCTION("TRANSPOSE(unique(FILTER(Lista!O:O,Lista!E:E=A634)))"),"")</f>
        <v/>
      </c>
    </row>
    <row r="635" spans="1:2">
      <c r="A635" s="60">
        <v>0</v>
      </c>
      <c r="B635" s="60" t="str">
        <f ca="1">IFERROR(__xludf.DUMMYFUNCTION("TRANSPOSE(unique(FILTER(Lista!O:O,Lista!E:E=A635)))"),"")</f>
        <v/>
      </c>
    </row>
    <row r="636" spans="1:2">
      <c r="A636" s="60">
        <v>0</v>
      </c>
      <c r="B636" s="60" t="str">
        <f ca="1">IFERROR(__xludf.DUMMYFUNCTION("TRANSPOSE(unique(FILTER(Lista!O:O,Lista!E:E=A636)))"),"")</f>
        <v/>
      </c>
    </row>
    <row r="637" spans="1:2">
      <c r="A637" s="60">
        <v>0</v>
      </c>
      <c r="B637" s="60" t="str">
        <f ca="1">IFERROR(__xludf.DUMMYFUNCTION("TRANSPOSE(unique(FILTER(Lista!O:O,Lista!E:E=A637)))"),"")</f>
        <v/>
      </c>
    </row>
    <row r="638" spans="1:2">
      <c r="A638" s="60">
        <v>0</v>
      </c>
      <c r="B638" s="60" t="str">
        <f ca="1">IFERROR(__xludf.DUMMYFUNCTION("TRANSPOSE(unique(FILTER(Lista!O:O,Lista!E:E=A638)))"),"")</f>
        <v/>
      </c>
    </row>
    <row r="639" spans="1:2">
      <c r="A639" s="60">
        <v>0</v>
      </c>
      <c r="B639" s="60" t="str">
        <f ca="1">IFERROR(__xludf.DUMMYFUNCTION("TRANSPOSE(unique(FILTER(Lista!O:O,Lista!E:E=A639)))"),"")</f>
        <v/>
      </c>
    </row>
    <row r="640" spans="1:2">
      <c r="A640" s="60">
        <v>0</v>
      </c>
      <c r="B640" s="60" t="str">
        <f ca="1">IFERROR(__xludf.DUMMYFUNCTION("TRANSPOSE(unique(FILTER(Lista!O:O,Lista!E:E=A640)))"),"")</f>
        <v/>
      </c>
    </row>
    <row r="641" spans="1:2">
      <c r="A641" s="60">
        <v>0</v>
      </c>
      <c r="B641" s="60" t="str">
        <f ca="1">IFERROR(__xludf.DUMMYFUNCTION("TRANSPOSE(unique(FILTER(Lista!O:O,Lista!E:E=A641)))"),"")</f>
        <v/>
      </c>
    </row>
    <row r="642" spans="1:2">
      <c r="A642" s="60">
        <v>0</v>
      </c>
      <c r="B642" s="60" t="str">
        <f ca="1">IFERROR(__xludf.DUMMYFUNCTION("TRANSPOSE(unique(FILTER(Lista!O:O,Lista!E:E=A642)))"),"")</f>
        <v/>
      </c>
    </row>
    <row r="643" spans="1:2">
      <c r="A643" s="60">
        <v>0</v>
      </c>
      <c r="B643" s="60" t="str">
        <f ca="1">IFERROR(__xludf.DUMMYFUNCTION("TRANSPOSE(unique(FILTER(Lista!O:O,Lista!E:E=A643)))"),"")</f>
        <v/>
      </c>
    </row>
    <row r="644" spans="1:2">
      <c r="A644" s="60">
        <v>0</v>
      </c>
      <c r="B644" s="60" t="str">
        <f ca="1">IFERROR(__xludf.DUMMYFUNCTION("TRANSPOSE(unique(FILTER(Lista!O:O,Lista!E:E=A644)))"),"")</f>
        <v/>
      </c>
    </row>
    <row r="645" spans="1:2">
      <c r="A645" s="60">
        <v>0</v>
      </c>
      <c r="B645" s="60" t="str">
        <f ca="1">IFERROR(__xludf.DUMMYFUNCTION("TRANSPOSE(unique(FILTER(Lista!O:O,Lista!E:E=A645)))"),"")</f>
        <v/>
      </c>
    </row>
    <row r="646" spans="1:2">
      <c r="A646" s="60">
        <v>0</v>
      </c>
      <c r="B646" s="60" t="str">
        <f ca="1">IFERROR(__xludf.DUMMYFUNCTION("TRANSPOSE(unique(FILTER(Lista!O:O,Lista!E:E=A646)))"),"")</f>
        <v/>
      </c>
    </row>
    <row r="647" spans="1:2">
      <c r="A647" s="60">
        <v>0</v>
      </c>
      <c r="B647" s="60" t="str">
        <f ca="1">IFERROR(__xludf.DUMMYFUNCTION("TRANSPOSE(unique(FILTER(Lista!O:O,Lista!E:E=A647)))"),"")</f>
        <v/>
      </c>
    </row>
    <row r="648" spans="1:2">
      <c r="A648" s="60">
        <v>0</v>
      </c>
      <c r="B648" s="60" t="str">
        <f ca="1">IFERROR(__xludf.DUMMYFUNCTION("TRANSPOSE(unique(FILTER(Lista!O:O,Lista!E:E=A648)))"),"")</f>
        <v/>
      </c>
    </row>
    <row r="649" spans="1:2">
      <c r="A649" s="60">
        <v>0</v>
      </c>
      <c r="B649" s="60" t="str">
        <f ca="1">IFERROR(__xludf.DUMMYFUNCTION("TRANSPOSE(unique(FILTER(Lista!O:O,Lista!E:E=A649)))"),"")</f>
        <v/>
      </c>
    </row>
    <row r="650" spans="1:2">
      <c r="A650" s="60">
        <v>0</v>
      </c>
      <c r="B650" s="60" t="str">
        <f ca="1">IFERROR(__xludf.DUMMYFUNCTION("TRANSPOSE(unique(FILTER(Lista!O:O,Lista!E:E=A650)))"),"")</f>
        <v/>
      </c>
    </row>
    <row r="651" spans="1:2">
      <c r="A651" s="60">
        <v>0</v>
      </c>
      <c r="B651" s="60" t="str">
        <f ca="1">IFERROR(__xludf.DUMMYFUNCTION("TRANSPOSE(unique(FILTER(Lista!O:O,Lista!E:E=A651)))"),"")</f>
        <v/>
      </c>
    </row>
    <row r="652" spans="1:2">
      <c r="A652" s="60">
        <v>0</v>
      </c>
      <c r="B652" s="60" t="str">
        <f ca="1">IFERROR(__xludf.DUMMYFUNCTION("TRANSPOSE(unique(FILTER(Lista!O:O,Lista!E:E=A652)))"),"")</f>
        <v/>
      </c>
    </row>
    <row r="653" spans="1:2">
      <c r="A653" s="60">
        <v>0</v>
      </c>
      <c r="B653" s="60" t="str">
        <f ca="1">IFERROR(__xludf.DUMMYFUNCTION("TRANSPOSE(unique(FILTER(Lista!O:O,Lista!E:E=A653)))"),"")</f>
        <v/>
      </c>
    </row>
    <row r="654" spans="1:2">
      <c r="A654" s="60">
        <v>0</v>
      </c>
      <c r="B654" s="60" t="str">
        <f ca="1">IFERROR(__xludf.DUMMYFUNCTION("TRANSPOSE(unique(FILTER(Lista!O:O,Lista!E:E=A654)))"),"")</f>
        <v/>
      </c>
    </row>
    <row r="655" spans="1:2">
      <c r="A655" s="60">
        <v>0</v>
      </c>
      <c r="B655" s="60" t="str">
        <f ca="1">IFERROR(__xludf.DUMMYFUNCTION("TRANSPOSE(unique(FILTER(Lista!O:O,Lista!E:E=A655)))"),"")</f>
        <v/>
      </c>
    </row>
    <row r="656" spans="1:2">
      <c r="A656" s="60">
        <v>0</v>
      </c>
      <c r="B656" s="60" t="str">
        <f ca="1">IFERROR(__xludf.DUMMYFUNCTION("TRANSPOSE(unique(FILTER(Lista!O:O,Lista!E:E=A656)))"),"")</f>
        <v/>
      </c>
    </row>
    <row r="657" spans="1:2">
      <c r="A657" s="60">
        <v>0</v>
      </c>
      <c r="B657" s="60" t="str">
        <f ca="1">IFERROR(__xludf.DUMMYFUNCTION("TRANSPOSE(unique(FILTER(Lista!O:O,Lista!E:E=A657)))"),"")</f>
        <v/>
      </c>
    </row>
    <row r="658" spans="1:2">
      <c r="A658" s="60">
        <v>0</v>
      </c>
      <c r="B658" s="60" t="str">
        <f ca="1">IFERROR(__xludf.DUMMYFUNCTION("TRANSPOSE(unique(FILTER(Lista!O:O,Lista!E:E=A658)))"),"")</f>
        <v/>
      </c>
    </row>
    <row r="659" spans="1:2">
      <c r="A659" s="60">
        <v>0</v>
      </c>
      <c r="B659" s="60" t="str">
        <f ca="1">IFERROR(__xludf.DUMMYFUNCTION("TRANSPOSE(unique(FILTER(Lista!O:O,Lista!E:E=A659)))"),"")</f>
        <v/>
      </c>
    </row>
    <row r="660" spans="1:2">
      <c r="A660" s="60">
        <v>0</v>
      </c>
      <c r="B660" s="60" t="str">
        <f ca="1">IFERROR(__xludf.DUMMYFUNCTION("TRANSPOSE(unique(FILTER(Lista!O:O,Lista!E:E=A660)))"),"")</f>
        <v/>
      </c>
    </row>
    <row r="661" spans="1:2">
      <c r="A661" s="60">
        <v>0</v>
      </c>
      <c r="B661" s="60" t="str">
        <f ca="1">IFERROR(__xludf.DUMMYFUNCTION("TRANSPOSE(unique(FILTER(Lista!O:O,Lista!E:E=A661)))"),"")</f>
        <v/>
      </c>
    </row>
    <row r="662" spans="1:2">
      <c r="A662" s="60">
        <v>0</v>
      </c>
      <c r="B662" s="60" t="str">
        <f ca="1">IFERROR(__xludf.DUMMYFUNCTION("TRANSPOSE(unique(FILTER(Lista!O:O,Lista!E:E=A662)))"),"")</f>
        <v/>
      </c>
    </row>
    <row r="663" spans="1:2">
      <c r="A663" s="60">
        <v>0</v>
      </c>
      <c r="B663" s="60" t="str">
        <f ca="1">IFERROR(__xludf.DUMMYFUNCTION("TRANSPOSE(unique(FILTER(Lista!O:O,Lista!E:E=A663)))"),"")</f>
        <v/>
      </c>
    </row>
    <row r="664" spans="1:2">
      <c r="A664" s="60">
        <v>0</v>
      </c>
      <c r="B664" s="60" t="str">
        <f ca="1">IFERROR(__xludf.DUMMYFUNCTION("TRANSPOSE(unique(FILTER(Lista!O:O,Lista!E:E=A664)))"),"")</f>
        <v/>
      </c>
    </row>
    <row r="665" spans="1:2">
      <c r="A665" s="60">
        <v>0</v>
      </c>
      <c r="B665" s="60" t="str">
        <f ca="1">IFERROR(__xludf.DUMMYFUNCTION("TRANSPOSE(unique(FILTER(Lista!O:O,Lista!E:E=A665)))"),"")</f>
        <v/>
      </c>
    </row>
    <row r="666" spans="1:2">
      <c r="A666" s="60">
        <v>0</v>
      </c>
      <c r="B666" s="60" t="str">
        <f ca="1">IFERROR(__xludf.DUMMYFUNCTION("TRANSPOSE(unique(FILTER(Lista!O:O,Lista!E:E=A666)))"),"")</f>
        <v/>
      </c>
    </row>
    <row r="667" spans="1:2">
      <c r="A667" s="60">
        <v>0</v>
      </c>
      <c r="B667" s="60" t="str">
        <f ca="1">IFERROR(__xludf.DUMMYFUNCTION("TRANSPOSE(unique(FILTER(Lista!O:O,Lista!E:E=A667)))"),"")</f>
        <v/>
      </c>
    </row>
    <row r="668" spans="1:2">
      <c r="A668" s="60">
        <v>0</v>
      </c>
      <c r="B668" s="60" t="str">
        <f ca="1">IFERROR(__xludf.DUMMYFUNCTION("TRANSPOSE(unique(FILTER(Lista!O:O,Lista!E:E=A668)))"),"")</f>
        <v/>
      </c>
    </row>
    <row r="669" spans="1:2">
      <c r="A669" s="60">
        <v>0</v>
      </c>
      <c r="B669" s="60" t="str">
        <f ca="1">IFERROR(__xludf.DUMMYFUNCTION("TRANSPOSE(unique(FILTER(Lista!O:O,Lista!E:E=A669)))"),"")</f>
        <v/>
      </c>
    </row>
    <row r="670" spans="1:2">
      <c r="A670" s="60">
        <v>0</v>
      </c>
      <c r="B670" s="60" t="str">
        <f ca="1">IFERROR(__xludf.DUMMYFUNCTION("TRANSPOSE(unique(FILTER(Lista!O:O,Lista!E:E=A670)))"),"")</f>
        <v/>
      </c>
    </row>
    <row r="671" spans="1:2">
      <c r="A671" s="60">
        <v>0</v>
      </c>
      <c r="B671" s="60" t="str">
        <f ca="1">IFERROR(__xludf.DUMMYFUNCTION("TRANSPOSE(unique(FILTER(Lista!O:O,Lista!E:E=A671)))"),"")</f>
        <v/>
      </c>
    </row>
    <row r="672" spans="1:2">
      <c r="A672" s="60">
        <v>0</v>
      </c>
      <c r="B672" s="60" t="str">
        <f ca="1">IFERROR(__xludf.DUMMYFUNCTION("TRANSPOSE(unique(FILTER(Lista!O:O,Lista!E:E=A672)))"),"")</f>
        <v/>
      </c>
    </row>
    <row r="673" spans="1:2">
      <c r="A673" s="60">
        <v>0</v>
      </c>
      <c r="B673" s="60" t="str">
        <f ca="1">IFERROR(__xludf.DUMMYFUNCTION("TRANSPOSE(unique(FILTER(Lista!O:O,Lista!E:E=A673)))"),"")</f>
        <v/>
      </c>
    </row>
    <row r="674" spans="1:2">
      <c r="A674" s="60">
        <v>0</v>
      </c>
      <c r="B674" s="60" t="str">
        <f ca="1">IFERROR(__xludf.DUMMYFUNCTION("TRANSPOSE(unique(FILTER(Lista!O:O,Lista!E:E=A674)))"),"")</f>
        <v/>
      </c>
    </row>
    <row r="675" spans="1:2">
      <c r="A675" s="60">
        <v>0</v>
      </c>
      <c r="B675" s="60" t="str">
        <f ca="1">IFERROR(__xludf.DUMMYFUNCTION("TRANSPOSE(unique(FILTER(Lista!O:O,Lista!E:E=A675)))"),"")</f>
        <v/>
      </c>
    </row>
    <row r="676" spans="1:2">
      <c r="A676" s="60">
        <v>0</v>
      </c>
      <c r="B676" s="60" t="str">
        <f ca="1">IFERROR(__xludf.DUMMYFUNCTION("TRANSPOSE(unique(FILTER(Lista!O:O,Lista!E:E=A676)))"),"")</f>
        <v/>
      </c>
    </row>
    <row r="677" spans="1:2">
      <c r="A677" s="60">
        <v>0</v>
      </c>
      <c r="B677" s="60" t="str">
        <f ca="1">IFERROR(__xludf.DUMMYFUNCTION("TRANSPOSE(unique(FILTER(Lista!O:O,Lista!E:E=A677)))"),"")</f>
        <v/>
      </c>
    </row>
    <row r="678" spans="1:2">
      <c r="A678" s="60">
        <v>0</v>
      </c>
      <c r="B678" s="60" t="str">
        <f ca="1">IFERROR(__xludf.DUMMYFUNCTION("TRANSPOSE(unique(FILTER(Lista!O:O,Lista!E:E=A678)))"),"")</f>
        <v/>
      </c>
    </row>
    <row r="679" spans="1:2">
      <c r="A679" s="60">
        <v>0</v>
      </c>
      <c r="B679" s="60" t="str">
        <f ca="1">IFERROR(__xludf.DUMMYFUNCTION("TRANSPOSE(unique(FILTER(Lista!O:O,Lista!E:E=A679)))"),"")</f>
        <v/>
      </c>
    </row>
    <row r="680" spans="1:2">
      <c r="A680" s="60">
        <v>0</v>
      </c>
      <c r="B680" s="60" t="str">
        <f ca="1">IFERROR(__xludf.DUMMYFUNCTION("TRANSPOSE(unique(FILTER(Lista!O:O,Lista!E:E=A680)))"),"")</f>
        <v/>
      </c>
    </row>
    <row r="681" spans="1:2">
      <c r="A681" s="60">
        <v>0</v>
      </c>
      <c r="B681" s="60" t="str">
        <f ca="1">IFERROR(__xludf.DUMMYFUNCTION("TRANSPOSE(unique(FILTER(Lista!O:O,Lista!E:E=A681)))"),"")</f>
        <v/>
      </c>
    </row>
    <row r="682" spans="1:2">
      <c r="A682" s="60">
        <v>0</v>
      </c>
      <c r="B682" s="60" t="str">
        <f ca="1">IFERROR(__xludf.DUMMYFUNCTION("TRANSPOSE(unique(FILTER(Lista!O:O,Lista!E:E=A682)))"),"")</f>
        <v/>
      </c>
    </row>
    <row r="683" spans="1:2">
      <c r="A683" s="60">
        <v>0</v>
      </c>
      <c r="B683" s="60" t="str">
        <f ca="1">IFERROR(__xludf.DUMMYFUNCTION("TRANSPOSE(unique(FILTER(Lista!O:O,Lista!E:E=A683)))"),"")</f>
        <v/>
      </c>
    </row>
    <row r="684" spans="1:2">
      <c r="A684" s="60">
        <v>0</v>
      </c>
      <c r="B684" s="60" t="str">
        <f ca="1">IFERROR(__xludf.DUMMYFUNCTION("TRANSPOSE(unique(FILTER(Lista!O:O,Lista!E:E=A684)))"),"")</f>
        <v/>
      </c>
    </row>
    <row r="685" spans="1:2">
      <c r="A685" s="60">
        <v>0</v>
      </c>
      <c r="B685" s="60" t="str">
        <f ca="1">IFERROR(__xludf.DUMMYFUNCTION("TRANSPOSE(unique(FILTER(Lista!O:O,Lista!E:E=A685)))"),"")</f>
        <v/>
      </c>
    </row>
    <row r="686" spans="1:2">
      <c r="A686" s="60">
        <v>0</v>
      </c>
      <c r="B686" s="60" t="str">
        <f ca="1">IFERROR(__xludf.DUMMYFUNCTION("TRANSPOSE(unique(FILTER(Lista!O:O,Lista!E:E=A686)))"),"")</f>
        <v/>
      </c>
    </row>
    <row r="687" spans="1:2">
      <c r="A687" s="60">
        <v>0</v>
      </c>
      <c r="B687" s="60" t="str">
        <f ca="1">IFERROR(__xludf.DUMMYFUNCTION("TRANSPOSE(unique(FILTER(Lista!O:O,Lista!E:E=A687)))"),"")</f>
        <v/>
      </c>
    </row>
    <row r="688" spans="1:2">
      <c r="A688" s="60">
        <v>0</v>
      </c>
      <c r="B688" s="60" t="str">
        <f ca="1">IFERROR(__xludf.DUMMYFUNCTION("TRANSPOSE(unique(FILTER(Lista!O:O,Lista!E:E=A688)))"),"")</f>
        <v/>
      </c>
    </row>
    <row r="689" spans="1:2">
      <c r="A689" s="60">
        <v>0</v>
      </c>
      <c r="B689" s="60" t="str">
        <f ca="1">IFERROR(__xludf.DUMMYFUNCTION("TRANSPOSE(unique(FILTER(Lista!O:O,Lista!E:E=A689)))"),"")</f>
        <v/>
      </c>
    </row>
    <row r="690" spans="1:2">
      <c r="A690" s="60">
        <v>0</v>
      </c>
      <c r="B690" s="60" t="str">
        <f ca="1">IFERROR(__xludf.DUMMYFUNCTION("TRANSPOSE(unique(FILTER(Lista!O:O,Lista!E:E=A690)))"),"")</f>
        <v/>
      </c>
    </row>
    <row r="691" spans="1:2">
      <c r="A691" s="60">
        <v>0</v>
      </c>
      <c r="B691" s="60" t="str">
        <f ca="1">IFERROR(__xludf.DUMMYFUNCTION("TRANSPOSE(unique(FILTER(Lista!O:O,Lista!E:E=A691)))"),"")</f>
        <v/>
      </c>
    </row>
    <row r="692" spans="1:2">
      <c r="A692" s="60">
        <v>0</v>
      </c>
      <c r="B692" s="60" t="str">
        <f ca="1">IFERROR(__xludf.DUMMYFUNCTION("TRANSPOSE(unique(FILTER(Lista!O:O,Lista!E:E=A692)))"),"")</f>
        <v/>
      </c>
    </row>
    <row r="693" spans="1:2">
      <c r="A693" s="60">
        <v>0</v>
      </c>
      <c r="B693" s="60" t="str">
        <f ca="1">IFERROR(__xludf.DUMMYFUNCTION("TRANSPOSE(unique(FILTER(Lista!O:O,Lista!E:E=A693)))"),"")</f>
        <v/>
      </c>
    </row>
    <row r="694" spans="1:2">
      <c r="A694" s="60">
        <v>0</v>
      </c>
      <c r="B694" s="60" t="str">
        <f ca="1">IFERROR(__xludf.DUMMYFUNCTION("TRANSPOSE(unique(FILTER(Lista!O:O,Lista!E:E=A694)))"),"")</f>
        <v/>
      </c>
    </row>
    <row r="695" spans="1:2">
      <c r="A695" s="60">
        <v>0</v>
      </c>
      <c r="B695" s="60" t="str">
        <f ca="1">IFERROR(__xludf.DUMMYFUNCTION("TRANSPOSE(unique(FILTER(Lista!O:O,Lista!E:E=A695)))"),"")</f>
        <v/>
      </c>
    </row>
    <row r="696" spans="1:2">
      <c r="A696" s="60">
        <v>0</v>
      </c>
      <c r="B696" s="60" t="str">
        <f ca="1">IFERROR(__xludf.DUMMYFUNCTION("TRANSPOSE(unique(FILTER(Lista!O:O,Lista!E:E=A696)))"),"")</f>
        <v/>
      </c>
    </row>
    <row r="697" spans="1:2">
      <c r="A697" s="60">
        <v>0</v>
      </c>
      <c r="B697" s="60" t="str">
        <f ca="1">IFERROR(__xludf.DUMMYFUNCTION("TRANSPOSE(unique(FILTER(Lista!O:O,Lista!E:E=A697)))"),"")</f>
        <v/>
      </c>
    </row>
    <row r="698" spans="1:2">
      <c r="A698" s="60">
        <v>0</v>
      </c>
      <c r="B698" s="60" t="str">
        <f ca="1">IFERROR(__xludf.DUMMYFUNCTION("TRANSPOSE(unique(FILTER(Lista!O:O,Lista!E:E=A698)))"),"")</f>
        <v/>
      </c>
    </row>
    <row r="699" spans="1:2">
      <c r="A699" s="60">
        <v>0</v>
      </c>
      <c r="B699" s="60" t="str">
        <f ca="1">IFERROR(__xludf.DUMMYFUNCTION("TRANSPOSE(unique(FILTER(Lista!O:O,Lista!E:E=A699)))"),"")</f>
        <v/>
      </c>
    </row>
    <row r="700" spans="1:2">
      <c r="A700" s="60">
        <v>0</v>
      </c>
      <c r="B700" s="60" t="str">
        <f ca="1">IFERROR(__xludf.DUMMYFUNCTION("TRANSPOSE(unique(FILTER(Lista!O:O,Lista!E:E=A700)))"),"")</f>
        <v/>
      </c>
    </row>
    <row r="701" spans="1:2">
      <c r="A701" s="60">
        <v>0</v>
      </c>
      <c r="B701" s="60" t="str">
        <f ca="1">IFERROR(__xludf.DUMMYFUNCTION("TRANSPOSE(unique(FILTER(Lista!O:O,Lista!E:E=A701)))"),"")</f>
        <v/>
      </c>
    </row>
    <row r="702" spans="1:2">
      <c r="A702" s="60">
        <v>0</v>
      </c>
      <c r="B702" s="60" t="str">
        <f ca="1">IFERROR(__xludf.DUMMYFUNCTION("TRANSPOSE(unique(FILTER(Lista!O:O,Lista!E:E=A702)))"),"")</f>
        <v/>
      </c>
    </row>
    <row r="703" spans="1:2">
      <c r="A703" s="60">
        <v>0</v>
      </c>
      <c r="B703" s="60" t="str">
        <f ca="1">IFERROR(__xludf.DUMMYFUNCTION("TRANSPOSE(unique(FILTER(Lista!O:O,Lista!E:E=A703)))"),"")</f>
        <v/>
      </c>
    </row>
    <row r="704" spans="1:2">
      <c r="A704" s="60">
        <v>0</v>
      </c>
      <c r="B704" s="60" t="str">
        <f ca="1">IFERROR(__xludf.DUMMYFUNCTION("TRANSPOSE(unique(FILTER(Lista!O:O,Lista!E:E=A704)))"),"")</f>
        <v/>
      </c>
    </row>
    <row r="705" spans="1:2">
      <c r="A705" s="60">
        <v>0</v>
      </c>
      <c r="B705" s="60" t="str">
        <f ca="1">IFERROR(__xludf.DUMMYFUNCTION("TRANSPOSE(unique(FILTER(Lista!O:O,Lista!E:E=A705)))"),"")</f>
        <v/>
      </c>
    </row>
    <row r="706" spans="1:2">
      <c r="A706" s="60">
        <v>0</v>
      </c>
      <c r="B706" s="60" t="str">
        <f ca="1">IFERROR(__xludf.DUMMYFUNCTION("TRANSPOSE(unique(FILTER(Lista!O:O,Lista!E:E=A706)))"),"")</f>
        <v/>
      </c>
    </row>
    <row r="707" spans="1:2">
      <c r="A707" s="60">
        <v>0</v>
      </c>
      <c r="B707" s="60" t="str">
        <f ca="1">IFERROR(__xludf.DUMMYFUNCTION("TRANSPOSE(unique(FILTER(Lista!O:O,Lista!E:E=A707)))"),"")</f>
        <v/>
      </c>
    </row>
    <row r="708" spans="1:2">
      <c r="A708" s="60">
        <v>0</v>
      </c>
      <c r="B708" s="60" t="str">
        <f ca="1">IFERROR(__xludf.DUMMYFUNCTION("TRANSPOSE(unique(FILTER(Lista!O:O,Lista!E:E=A708)))"),"")</f>
        <v/>
      </c>
    </row>
    <row r="709" spans="1:2">
      <c r="A709" s="60">
        <v>0</v>
      </c>
      <c r="B709" s="60" t="str">
        <f ca="1">IFERROR(__xludf.DUMMYFUNCTION("TRANSPOSE(unique(FILTER(Lista!O:O,Lista!E:E=A709)))"),"")</f>
        <v/>
      </c>
    </row>
    <row r="710" spans="1:2">
      <c r="A710" s="60">
        <v>0</v>
      </c>
      <c r="B710" s="60" t="str">
        <f ca="1">IFERROR(__xludf.DUMMYFUNCTION("TRANSPOSE(unique(FILTER(Lista!O:O,Lista!E:E=A710)))"),"")</f>
        <v/>
      </c>
    </row>
    <row r="711" spans="1:2">
      <c r="A711" s="60">
        <v>0</v>
      </c>
      <c r="B711" s="60" t="str">
        <f ca="1">IFERROR(__xludf.DUMMYFUNCTION("TRANSPOSE(unique(FILTER(Lista!O:O,Lista!E:E=A711)))"),"")</f>
        <v/>
      </c>
    </row>
    <row r="712" spans="1:2">
      <c r="A712" s="60">
        <v>0</v>
      </c>
      <c r="B712" s="60" t="str">
        <f ca="1">IFERROR(__xludf.DUMMYFUNCTION("TRANSPOSE(unique(FILTER(Lista!O:O,Lista!E:E=A712)))"),"")</f>
        <v/>
      </c>
    </row>
    <row r="713" spans="1:2">
      <c r="A713" s="60">
        <v>0</v>
      </c>
      <c r="B713" s="60" t="str">
        <f ca="1">IFERROR(__xludf.DUMMYFUNCTION("TRANSPOSE(unique(FILTER(Lista!O:O,Lista!E:E=A713)))"),"")</f>
        <v/>
      </c>
    </row>
    <row r="714" spans="1:2">
      <c r="A714" s="60">
        <v>0</v>
      </c>
      <c r="B714" s="60" t="str">
        <f ca="1">IFERROR(__xludf.DUMMYFUNCTION("TRANSPOSE(unique(FILTER(Lista!O:O,Lista!E:E=A714)))"),"")</f>
        <v/>
      </c>
    </row>
    <row r="715" spans="1:2">
      <c r="A715" s="60">
        <v>0</v>
      </c>
      <c r="B715" s="60" t="str">
        <f ca="1">IFERROR(__xludf.DUMMYFUNCTION("TRANSPOSE(unique(FILTER(Lista!O:O,Lista!E:E=A715)))"),"")</f>
        <v/>
      </c>
    </row>
    <row r="716" spans="1:2">
      <c r="A716" s="60">
        <v>0</v>
      </c>
      <c r="B716" s="60" t="str">
        <f ca="1">IFERROR(__xludf.DUMMYFUNCTION("TRANSPOSE(unique(FILTER(Lista!O:O,Lista!E:E=A716)))"),"")</f>
        <v/>
      </c>
    </row>
    <row r="717" spans="1:2">
      <c r="A717" s="60">
        <v>0</v>
      </c>
      <c r="B717" s="60" t="str">
        <f ca="1">IFERROR(__xludf.DUMMYFUNCTION("TRANSPOSE(unique(FILTER(Lista!O:O,Lista!E:E=A717)))"),"")</f>
        <v/>
      </c>
    </row>
    <row r="718" spans="1:2">
      <c r="A718" s="60">
        <v>0</v>
      </c>
      <c r="B718" s="60" t="str">
        <f ca="1">IFERROR(__xludf.DUMMYFUNCTION("TRANSPOSE(unique(FILTER(Lista!O:O,Lista!E:E=A718)))"),"")</f>
        <v/>
      </c>
    </row>
    <row r="719" spans="1:2">
      <c r="A719" s="60">
        <v>0</v>
      </c>
      <c r="B719" s="60" t="str">
        <f ca="1">IFERROR(__xludf.DUMMYFUNCTION("TRANSPOSE(unique(FILTER(Lista!O:O,Lista!E:E=A719)))"),"")</f>
        <v/>
      </c>
    </row>
    <row r="720" spans="1:2">
      <c r="A720" s="60">
        <v>0</v>
      </c>
      <c r="B720" s="60" t="str">
        <f ca="1">IFERROR(__xludf.DUMMYFUNCTION("TRANSPOSE(unique(FILTER(Lista!O:O,Lista!E:E=A720)))"),"")</f>
        <v/>
      </c>
    </row>
    <row r="721" spans="1:2">
      <c r="A721" s="60">
        <v>0</v>
      </c>
      <c r="B721" s="60" t="str">
        <f ca="1">IFERROR(__xludf.DUMMYFUNCTION("TRANSPOSE(unique(FILTER(Lista!O:O,Lista!E:E=A721)))"),"")</f>
        <v/>
      </c>
    </row>
    <row r="722" spans="1:2">
      <c r="A722" s="60">
        <v>0</v>
      </c>
      <c r="B722" s="60" t="str">
        <f ca="1">IFERROR(__xludf.DUMMYFUNCTION("TRANSPOSE(unique(FILTER(Lista!O:O,Lista!E:E=A722)))"),"")</f>
        <v/>
      </c>
    </row>
    <row r="723" spans="1:2">
      <c r="A723" s="60">
        <v>0</v>
      </c>
      <c r="B723" s="60" t="str">
        <f ca="1">IFERROR(__xludf.DUMMYFUNCTION("TRANSPOSE(unique(FILTER(Lista!O:O,Lista!E:E=A723)))"),"")</f>
        <v/>
      </c>
    </row>
    <row r="724" spans="1:2">
      <c r="A724" s="60">
        <v>0</v>
      </c>
      <c r="B724" s="60" t="str">
        <f ca="1">IFERROR(__xludf.DUMMYFUNCTION("TRANSPOSE(unique(FILTER(Lista!O:O,Lista!E:E=A724)))"),"")</f>
        <v/>
      </c>
    </row>
    <row r="725" spans="1:2">
      <c r="A725" s="60">
        <v>0</v>
      </c>
      <c r="B725" s="60" t="str">
        <f ca="1">IFERROR(__xludf.DUMMYFUNCTION("TRANSPOSE(unique(FILTER(Lista!O:O,Lista!E:E=A725)))"),"")</f>
        <v/>
      </c>
    </row>
    <row r="726" spans="1:2">
      <c r="A726" s="60">
        <v>0</v>
      </c>
      <c r="B726" s="60" t="str">
        <f ca="1">IFERROR(__xludf.DUMMYFUNCTION("TRANSPOSE(unique(FILTER(Lista!O:O,Lista!E:E=A726)))"),"")</f>
        <v/>
      </c>
    </row>
    <row r="727" spans="1:2">
      <c r="A727" s="60">
        <v>0</v>
      </c>
      <c r="B727" s="60" t="str">
        <f ca="1">IFERROR(__xludf.DUMMYFUNCTION("TRANSPOSE(unique(FILTER(Lista!O:O,Lista!E:E=A727)))"),"")</f>
        <v/>
      </c>
    </row>
    <row r="728" spans="1:2">
      <c r="A728" s="60">
        <v>0</v>
      </c>
      <c r="B728" s="60" t="str">
        <f ca="1">IFERROR(__xludf.DUMMYFUNCTION("TRANSPOSE(unique(FILTER(Lista!O:O,Lista!E:E=A728)))"),"")</f>
        <v/>
      </c>
    </row>
    <row r="729" spans="1:2">
      <c r="A729" s="60">
        <v>0</v>
      </c>
      <c r="B729" s="60" t="str">
        <f ca="1">IFERROR(__xludf.DUMMYFUNCTION("TRANSPOSE(unique(FILTER(Lista!O:O,Lista!E:E=A729)))"),"")</f>
        <v/>
      </c>
    </row>
    <row r="730" spans="1:2">
      <c r="A730" s="60">
        <v>0</v>
      </c>
      <c r="B730" s="60" t="str">
        <f ca="1">IFERROR(__xludf.DUMMYFUNCTION("TRANSPOSE(unique(FILTER(Lista!O:O,Lista!E:E=A730)))"),"")</f>
        <v/>
      </c>
    </row>
    <row r="731" spans="1:2">
      <c r="A731" s="60">
        <v>0</v>
      </c>
      <c r="B731" s="60" t="str">
        <f ca="1">IFERROR(__xludf.DUMMYFUNCTION("TRANSPOSE(unique(FILTER(Lista!O:O,Lista!E:E=A731)))"),"")</f>
        <v/>
      </c>
    </row>
    <row r="732" spans="1:2">
      <c r="A732" s="60">
        <v>0</v>
      </c>
      <c r="B732" s="60" t="str">
        <f ca="1">IFERROR(__xludf.DUMMYFUNCTION("TRANSPOSE(unique(FILTER(Lista!O:O,Lista!E:E=A732)))"),"")</f>
        <v/>
      </c>
    </row>
    <row r="733" spans="1:2">
      <c r="A733" s="60">
        <v>0</v>
      </c>
      <c r="B733" s="60" t="str">
        <f ca="1">IFERROR(__xludf.DUMMYFUNCTION("TRANSPOSE(unique(FILTER(Lista!O:O,Lista!E:E=A733)))"),"")</f>
        <v/>
      </c>
    </row>
    <row r="734" spans="1:2">
      <c r="A734" s="60">
        <v>0</v>
      </c>
      <c r="B734" s="60" t="str">
        <f ca="1">IFERROR(__xludf.DUMMYFUNCTION("TRANSPOSE(unique(FILTER(Lista!O:O,Lista!E:E=A734)))"),"")</f>
        <v/>
      </c>
    </row>
    <row r="735" spans="1:2">
      <c r="A735" s="60">
        <v>0</v>
      </c>
      <c r="B735" s="60" t="str">
        <f ca="1">IFERROR(__xludf.DUMMYFUNCTION("TRANSPOSE(unique(FILTER(Lista!O:O,Lista!E:E=A735)))"),"")</f>
        <v/>
      </c>
    </row>
    <row r="736" spans="1:2">
      <c r="A736" s="60">
        <v>0</v>
      </c>
      <c r="B736" s="60" t="str">
        <f ca="1">IFERROR(__xludf.DUMMYFUNCTION("TRANSPOSE(unique(FILTER(Lista!O:O,Lista!E:E=A736)))"),"")</f>
        <v/>
      </c>
    </row>
    <row r="737" spans="1:2">
      <c r="A737" s="60">
        <v>0</v>
      </c>
      <c r="B737" s="60" t="str">
        <f ca="1">IFERROR(__xludf.DUMMYFUNCTION("TRANSPOSE(unique(FILTER(Lista!O:O,Lista!E:E=A737)))"),"")</f>
        <v/>
      </c>
    </row>
    <row r="738" spans="1:2">
      <c r="A738" s="60">
        <v>0</v>
      </c>
      <c r="B738" s="60" t="str">
        <f ca="1">IFERROR(__xludf.DUMMYFUNCTION("TRANSPOSE(unique(FILTER(Lista!O:O,Lista!E:E=A738)))"),"")</f>
        <v/>
      </c>
    </row>
    <row r="739" spans="1:2">
      <c r="A739" s="60">
        <v>0</v>
      </c>
      <c r="B739" s="60" t="str">
        <f ca="1">IFERROR(__xludf.DUMMYFUNCTION("TRANSPOSE(unique(FILTER(Lista!O:O,Lista!E:E=A739)))"),"")</f>
        <v/>
      </c>
    </row>
    <row r="740" spans="1:2">
      <c r="A740" s="60">
        <v>0</v>
      </c>
      <c r="B740" s="60" t="str">
        <f ca="1">IFERROR(__xludf.DUMMYFUNCTION("TRANSPOSE(unique(FILTER(Lista!O:O,Lista!E:E=A740)))"),"")</f>
        <v/>
      </c>
    </row>
    <row r="741" spans="1:2">
      <c r="A741" s="60">
        <v>0</v>
      </c>
      <c r="B741" s="60" t="str">
        <f ca="1">IFERROR(__xludf.DUMMYFUNCTION("TRANSPOSE(unique(FILTER(Lista!O:O,Lista!E:E=A741)))"),"")</f>
        <v/>
      </c>
    </row>
    <row r="742" spans="1:2">
      <c r="A742" s="60">
        <v>0</v>
      </c>
      <c r="B742" s="60" t="str">
        <f ca="1">IFERROR(__xludf.DUMMYFUNCTION("TRANSPOSE(unique(FILTER(Lista!O:O,Lista!E:E=A742)))"),"")</f>
        <v/>
      </c>
    </row>
    <row r="743" spans="1:2">
      <c r="A743" s="60">
        <v>0</v>
      </c>
      <c r="B743" s="60" t="str">
        <f ca="1">IFERROR(__xludf.DUMMYFUNCTION("TRANSPOSE(unique(FILTER(Lista!O:O,Lista!E:E=A743)))"),"")</f>
        <v/>
      </c>
    </row>
    <row r="744" spans="1:2">
      <c r="A744" s="60">
        <v>0</v>
      </c>
      <c r="B744" s="60" t="str">
        <f ca="1">IFERROR(__xludf.DUMMYFUNCTION("TRANSPOSE(unique(FILTER(Lista!O:O,Lista!E:E=A744)))"),"")</f>
        <v/>
      </c>
    </row>
    <row r="745" spans="1:2">
      <c r="A745" s="60">
        <v>0</v>
      </c>
      <c r="B745" s="60" t="str">
        <f ca="1">IFERROR(__xludf.DUMMYFUNCTION("TRANSPOSE(unique(FILTER(Lista!O:O,Lista!E:E=A745)))"),"")</f>
        <v/>
      </c>
    </row>
    <row r="746" spans="1:2">
      <c r="A746" s="60">
        <v>0</v>
      </c>
      <c r="B746" s="60" t="str">
        <f ca="1">IFERROR(__xludf.DUMMYFUNCTION("TRANSPOSE(unique(FILTER(Lista!O:O,Lista!E:E=A746)))"),"")</f>
        <v/>
      </c>
    </row>
    <row r="747" spans="1:2">
      <c r="A747" s="60">
        <v>0</v>
      </c>
      <c r="B747" s="60" t="str">
        <f ca="1">IFERROR(__xludf.DUMMYFUNCTION("TRANSPOSE(unique(FILTER(Lista!O:O,Lista!E:E=A747)))"),"")</f>
        <v/>
      </c>
    </row>
    <row r="748" spans="1:2">
      <c r="A748" s="60">
        <v>0</v>
      </c>
      <c r="B748" s="60" t="str">
        <f ca="1">IFERROR(__xludf.DUMMYFUNCTION("TRANSPOSE(unique(FILTER(Lista!O:O,Lista!E:E=A748)))"),"")</f>
        <v/>
      </c>
    </row>
    <row r="749" spans="1:2">
      <c r="A749" s="60">
        <v>0</v>
      </c>
      <c r="B749" s="60" t="str">
        <f ca="1">IFERROR(__xludf.DUMMYFUNCTION("TRANSPOSE(unique(FILTER(Lista!O:O,Lista!E:E=A749)))"),"")</f>
        <v/>
      </c>
    </row>
    <row r="750" spans="1:2">
      <c r="A750" s="60">
        <v>0</v>
      </c>
      <c r="B750" s="60" t="str">
        <f ca="1">IFERROR(__xludf.DUMMYFUNCTION("TRANSPOSE(unique(FILTER(Lista!O:O,Lista!E:E=A750)))"),"")</f>
        <v/>
      </c>
    </row>
    <row r="751" spans="1:2">
      <c r="A751" s="60">
        <v>0</v>
      </c>
      <c r="B751" s="60" t="str">
        <f ca="1">IFERROR(__xludf.DUMMYFUNCTION("TRANSPOSE(unique(FILTER(Lista!O:O,Lista!E:E=A751)))"),"")</f>
        <v/>
      </c>
    </row>
    <row r="752" spans="1:2">
      <c r="A752" s="60">
        <v>0</v>
      </c>
      <c r="B752" s="60" t="str">
        <f ca="1">IFERROR(__xludf.DUMMYFUNCTION("TRANSPOSE(unique(FILTER(Lista!O:O,Lista!E:E=A752)))"),"")</f>
        <v/>
      </c>
    </row>
    <row r="753" spans="1:2">
      <c r="A753" s="60">
        <v>0</v>
      </c>
      <c r="B753" s="60" t="str">
        <f ca="1">IFERROR(__xludf.DUMMYFUNCTION("TRANSPOSE(unique(FILTER(Lista!O:O,Lista!E:E=A753)))"),"")</f>
        <v/>
      </c>
    </row>
    <row r="754" spans="1:2">
      <c r="A754" s="60">
        <v>0</v>
      </c>
      <c r="B754" s="60" t="str">
        <f ca="1">IFERROR(__xludf.DUMMYFUNCTION("TRANSPOSE(unique(FILTER(Lista!O:O,Lista!E:E=A754)))"),"")</f>
        <v/>
      </c>
    </row>
    <row r="755" spans="1:2">
      <c r="A755" s="60">
        <v>0</v>
      </c>
      <c r="B755" s="60" t="str">
        <f ca="1">IFERROR(__xludf.DUMMYFUNCTION("TRANSPOSE(unique(FILTER(Lista!O:O,Lista!E:E=A755)))"),"")</f>
        <v/>
      </c>
    </row>
    <row r="756" spans="1:2">
      <c r="A756" s="60">
        <v>0</v>
      </c>
      <c r="B756" s="60" t="str">
        <f ca="1">IFERROR(__xludf.DUMMYFUNCTION("TRANSPOSE(unique(FILTER(Lista!O:O,Lista!E:E=A756)))"),"")</f>
        <v/>
      </c>
    </row>
    <row r="757" spans="1:2">
      <c r="A757" s="60">
        <v>0</v>
      </c>
      <c r="B757" s="60" t="str">
        <f ca="1">IFERROR(__xludf.DUMMYFUNCTION("TRANSPOSE(unique(FILTER(Lista!O:O,Lista!E:E=A757)))"),"")</f>
        <v/>
      </c>
    </row>
    <row r="758" spans="1:2">
      <c r="A758" s="60">
        <v>0</v>
      </c>
      <c r="B758" s="60" t="str">
        <f ca="1">IFERROR(__xludf.DUMMYFUNCTION("TRANSPOSE(unique(FILTER(Lista!O:O,Lista!E:E=A758)))"),"")</f>
        <v/>
      </c>
    </row>
    <row r="759" spans="1:2">
      <c r="A759" s="60">
        <v>0</v>
      </c>
      <c r="B759" s="60" t="str">
        <f ca="1">IFERROR(__xludf.DUMMYFUNCTION("TRANSPOSE(unique(FILTER(Lista!O:O,Lista!E:E=A759)))"),"")</f>
        <v/>
      </c>
    </row>
    <row r="760" spans="1:2">
      <c r="A760" s="60">
        <v>0</v>
      </c>
      <c r="B760" s="60" t="str">
        <f ca="1">IFERROR(__xludf.DUMMYFUNCTION("TRANSPOSE(unique(FILTER(Lista!O:O,Lista!E:E=A760)))"),"")</f>
        <v/>
      </c>
    </row>
    <row r="761" spans="1:2">
      <c r="A761" s="60">
        <v>0</v>
      </c>
      <c r="B761" s="60" t="str">
        <f ca="1">IFERROR(__xludf.DUMMYFUNCTION("TRANSPOSE(unique(FILTER(Lista!O:O,Lista!E:E=A761)))"),"")</f>
        <v/>
      </c>
    </row>
    <row r="762" spans="1:2">
      <c r="A762" s="60">
        <v>0</v>
      </c>
      <c r="B762" s="60" t="str">
        <f ca="1">IFERROR(__xludf.DUMMYFUNCTION("TRANSPOSE(unique(FILTER(Lista!O:O,Lista!E:E=A762)))"),"")</f>
        <v/>
      </c>
    </row>
    <row r="763" spans="1:2">
      <c r="A763" s="60">
        <v>0</v>
      </c>
      <c r="B763" s="60" t="str">
        <f ca="1">IFERROR(__xludf.DUMMYFUNCTION("TRANSPOSE(unique(FILTER(Lista!O:O,Lista!E:E=A763)))"),"")</f>
        <v/>
      </c>
    </row>
    <row r="764" spans="1:2">
      <c r="A764" s="60">
        <v>0</v>
      </c>
      <c r="B764" s="60" t="str">
        <f ca="1">IFERROR(__xludf.DUMMYFUNCTION("TRANSPOSE(unique(FILTER(Lista!O:O,Lista!E:E=A764)))"),"")</f>
        <v/>
      </c>
    </row>
    <row r="765" spans="1:2">
      <c r="A765" s="60">
        <v>0</v>
      </c>
      <c r="B765" s="60" t="str">
        <f ca="1">IFERROR(__xludf.DUMMYFUNCTION("TRANSPOSE(unique(FILTER(Lista!O:O,Lista!E:E=A765)))"),"")</f>
        <v/>
      </c>
    </row>
    <row r="766" spans="1:2">
      <c r="A766" s="60">
        <v>0</v>
      </c>
      <c r="B766" s="60" t="str">
        <f ca="1">IFERROR(__xludf.DUMMYFUNCTION("TRANSPOSE(unique(FILTER(Lista!O:O,Lista!E:E=A766)))"),"")</f>
        <v/>
      </c>
    </row>
    <row r="767" spans="1:2">
      <c r="A767" s="60">
        <v>0</v>
      </c>
      <c r="B767" s="60" t="str">
        <f ca="1">IFERROR(__xludf.DUMMYFUNCTION("TRANSPOSE(unique(FILTER(Lista!O:O,Lista!E:E=A767)))"),"")</f>
        <v/>
      </c>
    </row>
    <row r="768" spans="1:2">
      <c r="A768" s="60">
        <v>0</v>
      </c>
      <c r="B768" s="60" t="str">
        <f ca="1">IFERROR(__xludf.DUMMYFUNCTION("TRANSPOSE(unique(FILTER(Lista!O:O,Lista!E:E=A768)))"),"")</f>
        <v/>
      </c>
    </row>
    <row r="769" spans="1:2">
      <c r="A769" s="60">
        <v>0</v>
      </c>
      <c r="B769" s="60" t="str">
        <f ca="1">IFERROR(__xludf.DUMMYFUNCTION("TRANSPOSE(unique(FILTER(Lista!O:O,Lista!E:E=A769)))"),"")</f>
        <v/>
      </c>
    </row>
    <row r="770" spans="1:2">
      <c r="A770" s="60">
        <v>0</v>
      </c>
      <c r="B770" s="60" t="str">
        <f ca="1">IFERROR(__xludf.DUMMYFUNCTION("TRANSPOSE(unique(FILTER(Lista!O:O,Lista!E:E=A770)))"),"")</f>
        <v/>
      </c>
    </row>
    <row r="771" spans="1:2">
      <c r="A771" s="60">
        <v>0</v>
      </c>
      <c r="B771" s="60" t="str">
        <f ca="1">IFERROR(__xludf.DUMMYFUNCTION("TRANSPOSE(unique(FILTER(Lista!O:O,Lista!E:E=A771)))"),"")</f>
        <v/>
      </c>
    </row>
    <row r="772" spans="1:2">
      <c r="A772" s="60">
        <v>0</v>
      </c>
      <c r="B772" s="60" t="str">
        <f ca="1">IFERROR(__xludf.DUMMYFUNCTION("TRANSPOSE(unique(FILTER(Lista!O:O,Lista!E:E=A772)))"),"")</f>
        <v/>
      </c>
    </row>
    <row r="773" spans="1:2">
      <c r="A773" s="60">
        <v>0</v>
      </c>
      <c r="B773" s="60" t="str">
        <f ca="1">IFERROR(__xludf.DUMMYFUNCTION("TRANSPOSE(unique(FILTER(Lista!O:O,Lista!E:E=A773)))"),"")</f>
        <v/>
      </c>
    </row>
    <row r="774" spans="1:2">
      <c r="A774" s="60">
        <v>0</v>
      </c>
      <c r="B774" s="60" t="str">
        <f ca="1">IFERROR(__xludf.DUMMYFUNCTION("TRANSPOSE(unique(FILTER(Lista!O:O,Lista!E:E=A774)))"),"")</f>
        <v/>
      </c>
    </row>
    <row r="775" spans="1:2">
      <c r="A775" s="60">
        <v>0</v>
      </c>
      <c r="B775" s="60" t="str">
        <f ca="1">IFERROR(__xludf.DUMMYFUNCTION("TRANSPOSE(unique(FILTER(Lista!O:O,Lista!E:E=A775)))"),"")</f>
        <v/>
      </c>
    </row>
    <row r="776" spans="1:2">
      <c r="A776" s="60">
        <v>0</v>
      </c>
      <c r="B776" s="60" t="str">
        <f ca="1">IFERROR(__xludf.DUMMYFUNCTION("TRANSPOSE(unique(FILTER(Lista!O:O,Lista!E:E=A776)))"),"")</f>
        <v/>
      </c>
    </row>
    <row r="777" spans="1:2">
      <c r="A777" s="60">
        <v>0</v>
      </c>
      <c r="B777" s="60" t="str">
        <f ca="1">IFERROR(__xludf.DUMMYFUNCTION("TRANSPOSE(unique(FILTER(Lista!O:O,Lista!E:E=A777)))"),"")</f>
        <v/>
      </c>
    </row>
    <row r="778" spans="1:2">
      <c r="A778" s="60">
        <v>0</v>
      </c>
      <c r="B778" s="60" t="str">
        <f ca="1">IFERROR(__xludf.DUMMYFUNCTION("TRANSPOSE(unique(FILTER(Lista!O:O,Lista!E:E=A778)))"),"")</f>
        <v/>
      </c>
    </row>
    <row r="779" spans="1:2">
      <c r="A779" s="60">
        <v>0</v>
      </c>
      <c r="B779" s="60" t="str">
        <f ca="1">IFERROR(__xludf.DUMMYFUNCTION("TRANSPOSE(unique(FILTER(Lista!O:O,Lista!E:E=A779)))"),"")</f>
        <v/>
      </c>
    </row>
    <row r="780" spans="1:2">
      <c r="A780" s="60">
        <v>0</v>
      </c>
      <c r="B780" s="60" t="str">
        <f ca="1">IFERROR(__xludf.DUMMYFUNCTION("TRANSPOSE(unique(FILTER(Lista!O:O,Lista!E:E=A780)))"),"")</f>
        <v/>
      </c>
    </row>
    <row r="781" spans="1:2">
      <c r="A781" s="60">
        <v>0</v>
      </c>
      <c r="B781" s="60" t="str">
        <f ca="1">IFERROR(__xludf.DUMMYFUNCTION("TRANSPOSE(unique(FILTER(Lista!O:O,Lista!E:E=A781)))"),"")</f>
        <v/>
      </c>
    </row>
    <row r="782" spans="1:2">
      <c r="A782" s="60">
        <v>0</v>
      </c>
      <c r="B782" s="60" t="str">
        <f ca="1">IFERROR(__xludf.DUMMYFUNCTION("TRANSPOSE(unique(FILTER(Lista!O:O,Lista!E:E=A782)))"),"")</f>
        <v/>
      </c>
    </row>
    <row r="783" spans="1:2">
      <c r="A783" s="60">
        <v>0</v>
      </c>
      <c r="B783" s="60" t="str">
        <f ca="1">IFERROR(__xludf.DUMMYFUNCTION("TRANSPOSE(unique(FILTER(Lista!O:O,Lista!E:E=A783)))"),"")</f>
        <v/>
      </c>
    </row>
    <row r="784" spans="1:2">
      <c r="A784" s="60">
        <v>0</v>
      </c>
      <c r="B784" s="60" t="str">
        <f ca="1">IFERROR(__xludf.DUMMYFUNCTION("TRANSPOSE(unique(FILTER(Lista!O:O,Lista!E:E=A784)))"),"")</f>
        <v/>
      </c>
    </row>
    <row r="785" spans="1:2">
      <c r="A785" s="60">
        <v>0</v>
      </c>
      <c r="B785" s="60" t="str">
        <f ca="1">IFERROR(__xludf.DUMMYFUNCTION("TRANSPOSE(unique(FILTER(Lista!O:O,Lista!E:E=A785)))"),"")</f>
        <v/>
      </c>
    </row>
    <row r="786" spans="1:2">
      <c r="A786" s="60">
        <v>0</v>
      </c>
      <c r="B786" s="60" t="str">
        <f ca="1">IFERROR(__xludf.DUMMYFUNCTION("TRANSPOSE(unique(FILTER(Lista!O:O,Lista!E:E=A786)))"),"")</f>
        <v/>
      </c>
    </row>
    <row r="787" spans="1:2">
      <c r="A787" s="60">
        <v>0</v>
      </c>
      <c r="B787" s="60" t="str">
        <f ca="1">IFERROR(__xludf.DUMMYFUNCTION("TRANSPOSE(unique(FILTER(Lista!O:O,Lista!E:E=A787)))"),"")</f>
        <v/>
      </c>
    </row>
    <row r="788" spans="1:2">
      <c r="A788" s="60">
        <v>0</v>
      </c>
      <c r="B788" s="60" t="str">
        <f ca="1">IFERROR(__xludf.DUMMYFUNCTION("TRANSPOSE(unique(FILTER(Lista!O:O,Lista!E:E=A788)))"),"")</f>
        <v/>
      </c>
    </row>
    <row r="789" spans="1:2">
      <c r="A789" s="60">
        <v>0</v>
      </c>
      <c r="B789" s="60" t="str">
        <f ca="1">IFERROR(__xludf.DUMMYFUNCTION("TRANSPOSE(unique(FILTER(Lista!O:O,Lista!E:E=A789)))"),"")</f>
        <v/>
      </c>
    </row>
    <row r="790" spans="1:2">
      <c r="A790" s="60">
        <v>0</v>
      </c>
      <c r="B790" s="60" t="str">
        <f ca="1">IFERROR(__xludf.DUMMYFUNCTION("TRANSPOSE(unique(FILTER(Lista!O:O,Lista!E:E=A790)))"),"")</f>
        <v/>
      </c>
    </row>
    <row r="791" spans="1:2">
      <c r="A791" s="60">
        <v>0</v>
      </c>
      <c r="B791" s="60" t="str">
        <f ca="1">IFERROR(__xludf.DUMMYFUNCTION("TRANSPOSE(unique(FILTER(Lista!O:O,Lista!E:E=A791)))"),"")</f>
        <v/>
      </c>
    </row>
    <row r="792" spans="1:2">
      <c r="A792" s="60">
        <v>0</v>
      </c>
      <c r="B792" s="60" t="str">
        <f ca="1">IFERROR(__xludf.DUMMYFUNCTION("TRANSPOSE(unique(FILTER(Lista!O:O,Lista!E:E=A792)))"),"")</f>
        <v/>
      </c>
    </row>
    <row r="793" spans="1:2">
      <c r="A793" s="60">
        <v>0</v>
      </c>
      <c r="B793" s="60" t="str">
        <f ca="1">IFERROR(__xludf.DUMMYFUNCTION("TRANSPOSE(unique(FILTER(Lista!O:O,Lista!E:E=A793)))"),"")</f>
        <v/>
      </c>
    </row>
    <row r="794" spans="1:2">
      <c r="A794" s="60">
        <v>0</v>
      </c>
      <c r="B794" s="60" t="str">
        <f ca="1">IFERROR(__xludf.DUMMYFUNCTION("TRANSPOSE(unique(FILTER(Lista!O:O,Lista!E:E=A794)))"),"")</f>
        <v/>
      </c>
    </row>
    <row r="795" spans="1:2">
      <c r="A795" s="60">
        <v>0</v>
      </c>
      <c r="B795" s="60" t="str">
        <f ca="1">IFERROR(__xludf.DUMMYFUNCTION("TRANSPOSE(unique(FILTER(Lista!O:O,Lista!E:E=A795)))"),"")</f>
        <v/>
      </c>
    </row>
    <row r="796" spans="1:2">
      <c r="A796" s="60">
        <v>0</v>
      </c>
      <c r="B796" s="60" t="str">
        <f ca="1">IFERROR(__xludf.DUMMYFUNCTION("TRANSPOSE(unique(FILTER(Lista!O:O,Lista!E:E=A796)))"),"")</f>
        <v/>
      </c>
    </row>
    <row r="797" spans="1:2">
      <c r="A797" s="60">
        <v>0</v>
      </c>
      <c r="B797" s="60" t="str">
        <f ca="1">IFERROR(__xludf.DUMMYFUNCTION("TRANSPOSE(unique(FILTER(Lista!O:O,Lista!E:E=A797)))"),"")</f>
        <v/>
      </c>
    </row>
    <row r="798" spans="1:2">
      <c r="A798" s="60">
        <v>0</v>
      </c>
      <c r="B798" s="60" t="str">
        <f ca="1">IFERROR(__xludf.DUMMYFUNCTION("TRANSPOSE(unique(FILTER(Lista!O:O,Lista!E:E=A798)))"),"")</f>
        <v/>
      </c>
    </row>
    <row r="799" spans="1:2">
      <c r="A799" s="60">
        <v>0</v>
      </c>
      <c r="B799" s="60" t="str">
        <f ca="1">IFERROR(__xludf.DUMMYFUNCTION("TRANSPOSE(unique(FILTER(Lista!O:O,Lista!E:E=A799)))"),"")</f>
        <v/>
      </c>
    </row>
    <row r="800" spans="1:2">
      <c r="A800" s="60">
        <v>0</v>
      </c>
      <c r="B800" s="60" t="str">
        <f ca="1">IFERROR(__xludf.DUMMYFUNCTION("TRANSPOSE(unique(FILTER(Lista!O:O,Lista!E:E=A800)))"),"")</f>
        <v/>
      </c>
    </row>
    <row r="801" spans="1:2">
      <c r="A801" s="60">
        <v>0</v>
      </c>
      <c r="B801" s="60" t="str">
        <f ca="1">IFERROR(__xludf.DUMMYFUNCTION("TRANSPOSE(unique(FILTER(Lista!O:O,Lista!E:E=A801)))"),"")</f>
        <v/>
      </c>
    </row>
    <row r="802" spans="1:2">
      <c r="A802" s="60">
        <v>0</v>
      </c>
      <c r="B802" s="60" t="str">
        <f ca="1">IFERROR(__xludf.DUMMYFUNCTION("TRANSPOSE(unique(FILTER(Lista!O:O,Lista!E:E=A802)))"),"")</f>
        <v/>
      </c>
    </row>
    <row r="803" spans="1:2">
      <c r="A803" s="60">
        <v>0</v>
      </c>
      <c r="B803" s="60" t="str">
        <f ca="1">IFERROR(__xludf.DUMMYFUNCTION("TRANSPOSE(unique(FILTER(Lista!O:O,Lista!E:E=A803)))"),"")</f>
        <v/>
      </c>
    </row>
    <row r="804" spans="1:2">
      <c r="A804" s="60">
        <v>0</v>
      </c>
      <c r="B804" s="60" t="str">
        <f ca="1">IFERROR(__xludf.DUMMYFUNCTION("TRANSPOSE(unique(FILTER(Lista!O:O,Lista!E:E=A804)))"),"")</f>
        <v/>
      </c>
    </row>
    <row r="805" spans="1:2">
      <c r="A805" s="60">
        <v>0</v>
      </c>
      <c r="B805" s="60" t="str">
        <f ca="1">IFERROR(__xludf.DUMMYFUNCTION("TRANSPOSE(unique(FILTER(Lista!O:O,Lista!E:E=A805)))"),"")</f>
        <v/>
      </c>
    </row>
    <row r="806" spans="1:2">
      <c r="A806" s="60">
        <v>0</v>
      </c>
      <c r="B806" s="60" t="str">
        <f ca="1">IFERROR(__xludf.DUMMYFUNCTION("TRANSPOSE(unique(FILTER(Lista!O:O,Lista!E:E=A806)))"),"")</f>
        <v/>
      </c>
    </row>
    <row r="807" spans="1:2">
      <c r="A807" s="60">
        <v>0</v>
      </c>
      <c r="B807" s="60" t="str">
        <f ca="1">IFERROR(__xludf.DUMMYFUNCTION("TRANSPOSE(unique(FILTER(Lista!O:O,Lista!E:E=A807)))"),"")</f>
        <v/>
      </c>
    </row>
    <row r="808" spans="1:2">
      <c r="A808" s="60">
        <v>0</v>
      </c>
      <c r="B808" s="60" t="str">
        <f ca="1">IFERROR(__xludf.DUMMYFUNCTION("TRANSPOSE(unique(FILTER(Lista!O:O,Lista!E:E=A808)))"),"")</f>
        <v/>
      </c>
    </row>
    <row r="809" spans="1:2">
      <c r="A809" s="60">
        <v>0</v>
      </c>
      <c r="B809" s="60" t="str">
        <f ca="1">IFERROR(__xludf.DUMMYFUNCTION("TRANSPOSE(unique(FILTER(Lista!O:O,Lista!E:E=A809)))"),"")</f>
        <v/>
      </c>
    </row>
    <row r="810" spans="1:2">
      <c r="A810" s="60">
        <v>0</v>
      </c>
      <c r="B810" s="60" t="str">
        <f ca="1">IFERROR(__xludf.DUMMYFUNCTION("TRANSPOSE(unique(FILTER(Lista!O:O,Lista!E:E=A810)))"),"")</f>
        <v/>
      </c>
    </row>
    <row r="811" spans="1:2">
      <c r="A811" s="60">
        <v>0</v>
      </c>
      <c r="B811" s="60" t="str">
        <f ca="1">IFERROR(__xludf.DUMMYFUNCTION("TRANSPOSE(unique(FILTER(Lista!O:O,Lista!E:E=A811)))"),"")</f>
        <v/>
      </c>
    </row>
    <row r="812" spans="1:2">
      <c r="A812" s="60">
        <v>0</v>
      </c>
      <c r="B812" s="60" t="str">
        <f ca="1">IFERROR(__xludf.DUMMYFUNCTION("TRANSPOSE(unique(FILTER(Lista!O:O,Lista!E:E=A812)))"),"")</f>
        <v/>
      </c>
    </row>
    <row r="813" spans="1:2">
      <c r="A813" s="60">
        <v>0</v>
      </c>
      <c r="B813" s="60" t="str">
        <f ca="1">IFERROR(__xludf.DUMMYFUNCTION("TRANSPOSE(unique(FILTER(Lista!O:O,Lista!E:E=A813)))"),"")</f>
        <v/>
      </c>
    </row>
    <row r="814" spans="1:2">
      <c r="A814" s="60">
        <v>0</v>
      </c>
      <c r="B814" s="60" t="str">
        <f ca="1">IFERROR(__xludf.DUMMYFUNCTION("TRANSPOSE(unique(FILTER(Lista!O:O,Lista!E:E=A814)))"),"")</f>
        <v/>
      </c>
    </row>
    <row r="815" spans="1:2">
      <c r="A815" s="60">
        <v>0</v>
      </c>
      <c r="B815" s="60" t="str">
        <f ca="1">IFERROR(__xludf.DUMMYFUNCTION("TRANSPOSE(unique(FILTER(Lista!O:O,Lista!E:E=A815)))"),"")</f>
        <v/>
      </c>
    </row>
    <row r="816" spans="1:2">
      <c r="A816" s="60">
        <v>0</v>
      </c>
      <c r="B816" s="60" t="str">
        <f ca="1">IFERROR(__xludf.DUMMYFUNCTION("TRANSPOSE(unique(FILTER(Lista!O:O,Lista!E:E=A816)))"),"")</f>
        <v/>
      </c>
    </row>
    <row r="817" spans="1:2">
      <c r="A817" s="60">
        <v>0</v>
      </c>
      <c r="B817" s="60" t="str">
        <f ca="1">IFERROR(__xludf.DUMMYFUNCTION("TRANSPOSE(unique(FILTER(Lista!O:O,Lista!E:E=A817)))"),"")</f>
        <v/>
      </c>
    </row>
    <row r="818" spans="1:2">
      <c r="A818" s="60">
        <v>0</v>
      </c>
      <c r="B818" s="60" t="str">
        <f ca="1">IFERROR(__xludf.DUMMYFUNCTION("TRANSPOSE(unique(FILTER(Lista!O:O,Lista!E:E=A818)))"),"")</f>
        <v/>
      </c>
    </row>
    <row r="819" spans="1:2">
      <c r="A819" s="60">
        <v>0</v>
      </c>
      <c r="B819" s="60" t="str">
        <f ca="1">IFERROR(__xludf.DUMMYFUNCTION("TRANSPOSE(unique(FILTER(Lista!O:O,Lista!E:E=A819)))"),"")</f>
        <v/>
      </c>
    </row>
    <row r="820" spans="1:2">
      <c r="A820" s="60">
        <v>0</v>
      </c>
      <c r="B820" s="60" t="str">
        <f ca="1">IFERROR(__xludf.DUMMYFUNCTION("TRANSPOSE(unique(FILTER(Lista!O:O,Lista!E:E=A820)))"),"")</f>
        <v/>
      </c>
    </row>
    <row r="821" spans="1:2">
      <c r="A821" s="60">
        <v>0</v>
      </c>
      <c r="B821" s="60" t="str">
        <f ca="1">IFERROR(__xludf.DUMMYFUNCTION("TRANSPOSE(unique(FILTER(Lista!O:O,Lista!E:E=A821)))"),"")</f>
        <v/>
      </c>
    </row>
    <row r="822" spans="1:2">
      <c r="A822" s="60">
        <v>0</v>
      </c>
      <c r="B822" s="60" t="str">
        <f ca="1">IFERROR(__xludf.DUMMYFUNCTION("TRANSPOSE(unique(FILTER(Lista!O:O,Lista!E:E=A822)))"),"")</f>
        <v/>
      </c>
    </row>
    <row r="823" spans="1:2">
      <c r="A823" s="60">
        <v>0</v>
      </c>
      <c r="B823" s="60" t="str">
        <f ca="1">IFERROR(__xludf.DUMMYFUNCTION("TRANSPOSE(unique(FILTER(Lista!O:O,Lista!E:E=A823)))"),"")</f>
        <v/>
      </c>
    </row>
    <row r="824" spans="1:2">
      <c r="A824" s="60">
        <v>0</v>
      </c>
      <c r="B824" s="60" t="str">
        <f ca="1">IFERROR(__xludf.DUMMYFUNCTION("TRANSPOSE(unique(FILTER(Lista!O:O,Lista!E:E=A824)))"),"")</f>
        <v/>
      </c>
    </row>
    <row r="825" spans="1:2">
      <c r="A825" s="60">
        <v>0</v>
      </c>
      <c r="B825" s="60" t="str">
        <f ca="1">IFERROR(__xludf.DUMMYFUNCTION("TRANSPOSE(unique(FILTER(Lista!O:O,Lista!E:E=A825)))"),"")</f>
        <v/>
      </c>
    </row>
    <row r="826" spans="1:2">
      <c r="A826" s="60">
        <v>0</v>
      </c>
      <c r="B826" s="60" t="str">
        <f ca="1">IFERROR(__xludf.DUMMYFUNCTION("TRANSPOSE(unique(FILTER(Lista!O:O,Lista!E:E=A826)))"),"")</f>
        <v/>
      </c>
    </row>
    <row r="827" spans="1:2">
      <c r="A827" s="60">
        <v>0</v>
      </c>
      <c r="B827" s="60" t="str">
        <f ca="1">IFERROR(__xludf.DUMMYFUNCTION("TRANSPOSE(unique(FILTER(Lista!O:O,Lista!E:E=A827)))"),"")</f>
        <v/>
      </c>
    </row>
    <row r="828" spans="1:2">
      <c r="A828" s="60">
        <v>0</v>
      </c>
      <c r="B828" s="60" t="str">
        <f ca="1">IFERROR(__xludf.DUMMYFUNCTION("TRANSPOSE(unique(FILTER(Lista!O:O,Lista!E:E=A828)))"),"")</f>
        <v/>
      </c>
    </row>
    <row r="829" spans="1:2">
      <c r="A829" s="60">
        <v>0</v>
      </c>
      <c r="B829" s="60" t="str">
        <f ca="1">IFERROR(__xludf.DUMMYFUNCTION("TRANSPOSE(unique(FILTER(Lista!O:O,Lista!E:E=A829)))"),"")</f>
        <v/>
      </c>
    </row>
    <row r="830" spans="1:2">
      <c r="A830" s="60">
        <v>0</v>
      </c>
      <c r="B830" s="60" t="str">
        <f ca="1">IFERROR(__xludf.DUMMYFUNCTION("TRANSPOSE(unique(FILTER(Lista!O:O,Lista!E:E=A830)))"),"")</f>
        <v/>
      </c>
    </row>
    <row r="831" spans="1:2">
      <c r="A831" s="60">
        <v>0</v>
      </c>
      <c r="B831" s="60" t="str">
        <f ca="1">IFERROR(__xludf.DUMMYFUNCTION("TRANSPOSE(unique(FILTER(Lista!O:O,Lista!E:E=A831)))"),"")</f>
        <v/>
      </c>
    </row>
    <row r="832" spans="1:2">
      <c r="A832" s="60">
        <v>0</v>
      </c>
      <c r="B832" s="60" t="str">
        <f ca="1">IFERROR(__xludf.DUMMYFUNCTION("TRANSPOSE(unique(FILTER(Lista!O:O,Lista!E:E=A832)))"),"")</f>
        <v/>
      </c>
    </row>
    <row r="833" spans="1:2">
      <c r="A833" s="60">
        <v>0</v>
      </c>
      <c r="B833" s="60" t="str">
        <f ca="1">IFERROR(__xludf.DUMMYFUNCTION("TRANSPOSE(unique(FILTER(Lista!O:O,Lista!E:E=A833)))"),"")</f>
        <v/>
      </c>
    </row>
    <row r="834" spans="1:2">
      <c r="A834" s="60">
        <v>0</v>
      </c>
      <c r="B834" s="60" t="str">
        <f ca="1">IFERROR(__xludf.DUMMYFUNCTION("TRANSPOSE(unique(FILTER(Lista!O:O,Lista!E:E=A834)))"),"")</f>
        <v/>
      </c>
    </row>
    <row r="835" spans="1:2">
      <c r="A835" s="60">
        <v>0</v>
      </c>
      <c r="B835" s="60" t="str">
        <f ca="1">IFERROR(__xludf.DUMMYFUNCTION("TRANSPOSE(unique(FILTER(Lista!O:O,Lista!E:E=A835)))"),"")</f>
        <v/>
      </c>
    </row>
    <row r="836" spans="1:2">
      <c r="A836" s="60">
        <v>0</v>
      </c>
      <c r="B836" s="60" t="str">
        <f ca="1">IFERROR(__xludf.DUMMYFUNCTION("TRANSPOSE(unique(FILTER(Lista!O:O,Lista!E:E=A836)))"),"")</f>
        <v/>
      </c>
    </row>
    <row r="837" spans="1:2">
      <c r="A837" s="60">
        <v>0</v>
      </c>
      <c r="B837" s="60" t="str">
        <f ca="1">IFERROR(__xludf.DUMMYFUNCTION("TRANSPOSE(unique(FILTER(Lista!O:O,Lista!E:E=A837)))"),"")</f>
        <v/>
      </c>
    </row>
    <row r="838" spans="1:2">
      <c r="A838" s="60">
        <v>0</v>
      </c>
      <c r="B838" s="60" t="str">
        <f ca="1">IFERROR(__xludf.DUMMYFUNCTION("TRANSPOSE(unique(FILTER(Lista!O:O,Lista!E:E=A838)))"),"")</f>
        <v/>
      </c>
    </row>
    <row r="839" spans="1:2">
      <c r="A839" s="60">
        <v>0</v>
      </c>
      <c r="B839" s="60" t="str">
        <f ca="1">IFERROR(__xludf.DUMMYFUNCTION("TRANSPOSE(unique(FILTER(Lista!O:O,Lista!E:E=A839)))"),"")</f>
        <v/>
      </c>
    </row>
    <row r="840" spans="1:2">
      <c r="A840" s="60">
        <v>0</v>
      </c>
      <c r="B840" s="60" t="str">
        <f ca="1">IFERROR(__xludf.DUMMYFUNCTION("TRANSPOSE(unique(FILTER(Lista!O:O,Lista!E:E=A840)))"),"")</f>
        <v/>
      </c>
    </row>
    <row r="841" spans="1:2">
      <c r="A841" s="60">
        <v>0</v>
      </c>
      <c r="B841" s="60" t="str">
        <f ca="1">IFERROR(__xludf.DUMMYFUNCTION("TRANSPOSE(unique(FILTER(Lista!O:O,Lista!E:E=A841)))"),"")</f>
        <v/>
      </c>
    </row>
    <row r="842" spans="1:2">
      <c r="A842" s="60">
        <v>0</v>
      </c>
      <c r="B842" s="60" t="str">
        <f ca="1">IFERROR(__xludf.DUMMYFUNCTION("TRANSPOSE(unique(FILTER(Lista!O:O,Lista!E:E=A842)))"),"")</f>
        <v/>
      </c>
    </row>
    <row r="843" spans="1:2">
      <c r="A843" s="60">
        <v>0</v>
      </c>
      <c r="B843" s="60" t="str">
        <f ca="1">IFERROR(__xludf.DUMMYFUNCTION("TRANSPOSE(unique(FILTER(Lista!O:O,Lista!E:E=A843)))"),"")</f>
        <v/>
      </c>
    </row>
    <row r="844" spans="1:2">
      <c r="A844" s="60">
        <v>0</v>
      </c>
      <c r="B844" s="60" t="str">
        <f ca="1">IFERROR(__xludf.DUMMYFUNCTION("TRANSPOSE(unique(FILTER(Lista!O:O,Lista!E:E=A844)))"),"")</f>
        <v/>
      </c>
    </row>
    <row r="845" spans="1:2">
      <c r="A845" s="60">
        <v>0</v>
      </c>
      <c r="B845" s="60" t="str">
        <f ca="1">IFERROR(__xludf.DUMMYFUNCTION("TRANSPOSE(unique(FILTER(Lista!O:O,Lista!E:E=A845)))"),"")</f>
        <v/>
      </c>
    </row>
    <row r="846" spans="1:2">
      <c r="A846" s="60">
        <v>0</v>
      </c>
      <c r="B846" s="60" t="str">
        <f ca="1">IFERROR(__xludf.DUMMYFUNCTION("TRANSPOSE(unique(FILTER(Lista!O:O,Lista!E:E=A846)))"),"")</f>
        <v/>
      </c>
    </row>
    <row r="847" spans="1:2">
      <c r="A847" s="60">
        <v>0</v>
      </c>
      <c r="B847" s="60" t="str">
        <f ca="1">IFERROR(__xludf.DUMMYFUNCTION("TRANSPOSE(unique(FILTER(Lista!O:O,Lista!E:E=A847)))"),"")</f>
        <v/>
      </c>
    </row>
    <row r="848" spans="1:2">
      <c r="A848" s="60">
        <v>0</v>
      </c>
      <c r="B848" s="60" t="str">
        <f ca="1">IFERROR(__xludf.DUMMYFUNCTION("TRANSPOSE(unique(FILTER(Lista!O:O,Lista!E:E=A848)))"),"")</f>
        <v/>
      </c>
    </row>
    <row r="849" spans="1:2">
      <c r="A849" s="60">
        <v>0</v>
      </c>
      <c r="B849" s="60" t="str">
        <f ca="1">IFERROR(__xludf.DUMMYFUNCTION("TRANSPOSE(unique(FILTER(Lista!O:O,Lista!E:E=A849)))"),"")</f>
        <v/>
      </c>
    </row>
    <row r="850" spans="1:2">
      <c r="A850" s="60">
        <v>0</v>
      </c>
      <c r="B850" s="60" t="str">
        <f ca="1">IFERROR(__xludf.DUMMYFUNCTION("TRANSPOSE(unique(FILTER(Lista!O:O,Lista!E:E=A850)))"),"")</f>
        <v/>
      </c>
    </row>
    <row r="851" spans="1:2">
      <c r="A851" s="60">
        <v>0</v>
      </c>
      <c r="B851" s="60" t="str">
        <f ca="1">IFERROR(__xludf.DUMMYFUNCTION("TRANSPOSE(unique(FILTER(Lista!O:O,Lista!E:E=A851)))"),"")</f>
        <v/>
      </c>
    </row>
    <row r="852" spans="1:2">
      <c r="A852" s="60">
        <v>0</v>
      </c>
      <c r="B852" s="60" t="str">
        <f ca="1">IFERROR(__xludf.DUMMYFUNCTION("TRANSPOSE(unique(FILTER(Lista!O:O,Lista!E:E=A852)))"),"")</f>
        <v/>
      </c>
    </row>
    <row r="853" spans="1:2">
      <c r="A853" s="60">
        <v>0</v>
      </c>
      <c r="B853" s="60" t="str">
        <f ca="1">IFERROR(__xludf.DUMMYFUNCTION("TRANSPOSE(unique(FILTER(Lista!O:O,Lista!E:E=A853)))"),"")</f>
        <v/>
      </c>
    </row>
    <row r="854" spans="1:2">
      <c r="A854" s="60">
        <v>0</v>
      </c>
      <c r="B854" s="60" t="str">
        <f ca="1">IFERROR(__xludf.DUMMYFUNCTION("TRANSPOSE(unique(FILTER(Lista!O:O,Lista!E:E=A854)))"),"")</f>
        <v/>
      </c>
    </row>
    <row r="855" spans="1:2">
      <c r="A855" s="60">
        <v>0</v>
      </c>
      <c r="B855" s="60" t="str">
        <f ca="1">IFERROR(__xludf.DUMMYFUNCTION("TRANSPOSE(unique(FILTER(Lista!O:O,Lista!E:E=A855)))"),"")</f>
        <v/>
      </c>
    </row>
    <row r="856" spans="1:2">
      <c r="A856" s="60">
        <v>0</v>
      </c>
      <c r="B856" s="60" t="str">
        <f ca="1">IFERROR(__xludf.DUMMYFUNCTION("TRANSPOSE(unique(FILTER(Lista!O:O,Lista!E:E=A856)))"),"")</f>
        <v/>
      </c>
    </row>
    <row r="857" spans="1:2">
      <c r="A857" s="60">
        <v>0</v>
      </c>
      <c r="B857" s="60" t="str">
        <f ca="1">IFERROR(__xludf.DUMMYFUNCTION("TRANSPOSE(unique(FILTER(Lista!O:O,Lista!E:E=A857)))"),"")</f>
        <v/>
      </c>
    </row>
    <row r="858" spans="1:2">
      <c r="A858" s="60">
        <v>0</v>
      </c>
      <c r="B858" s="60" t="str">
        <f ca="1">IFERROR(__xludf.DUMMYFUNCTION("TRANSPOSE(unique(FILTER(Lista!O:O,Lista!E:E=A858)))"),"")</f>
        <v/>
      </c>
    </row>
    <row r="859" spans="1:2">
      <c r="A859" s="60">
        <v>0</v>
      </c>
      <c r="B859" s="60" t="str">
        <f ca="1">IFERROR(__xludf.DUMMYFUNCTION("TRANSPOSE(unique(FILTER(Lista!O:O,Lista!E:E=A859)))"),"")</f>
        <v/>
      </c>
    </row>
    <row r="860" spans="1:2">
      <c r="A860" s="60">
        <v>0</v>
      </c>
      <c r="B860" s="60" t="str">
        <f ca="1">IFERROR(__xludf.DUMMYFUNCTION("TRANSPOSE(unique(FILTER(Lista!O:O,Lista!E:E=A860)))"),"")</f>
        <v/>
      </c>
    </row>
    <row r="861" spans="1:2">
      <c r="A861" s="60">
        <v>0</v>
      </c>
      <c r="B861" s="60" t="str">
        <f ca="1">IFERROR(__xludf.DUMMYFUNCTION("TRANSPOSE(unique(FILTER(Lista!O:O,Lista!E:E=A861)))"),"")</f>
        <v/>
      </c>
    </row>
    <row r="862" spans="1:2">
      <c r="A862" s="60">
        <v>0</v>
      </c>
      <c r="B862" s="60" t="str">
        <f ca="1">IFERROR(__xludf.DUMMYFUNCTION("TRANSPOSE(unique(FILTER(Lista!O:O,Lista!E:E=A862)))"),"")</f>
        <v/>
      </c>
    </row>
    <row r="863" spans="1:2">
      <c r="A863" s="60">
        <v>0</v>
      </c>
      <c r="B863" s="60" t="str">
        <f ca="1">IFERROR(__xludf.DUMMYFUNCTION("TRANSPOSE(unique(FILTER(Lista!O:O,Lista!E:E=A863)))"),"")</f>
        <v/>
      </c>
    </row>
    <row r="864" spans="1:2">
      <c r="A864" s="60">
        <v>0</v>
      </c>
      <c r="B864" s="60" t="str">
        <f ca="1">IFERROR(__xludf.DUMMYFUNCTION("TRANSPOSE(unique(FILTER(Lista!O:O,Lista!E:E=A864)))"),"")</f>
        <v/>
      </c>
    </row>
    <row r="865" spans="1:2">
      <c r="A865" s="60">
        <v>0</v>
      </c>
      <c r="B865" s="60" t="str">
        <f ca="1">IFERROR(__xludf.DUMMYFUNCTION("TRANSPOSE(unique(FILTER(Lista!O:O,Lista!E:E=A865)))"),"")</f>
        <v/>
      </c>
    </row>
    <row r="866" spans="1:2">
      <c r="A866" s="60">
        <v>0</v>
      </c>
      <c r="B866" s="60" t="str">
        <f ca="1">IFERROR(__xludf.DUMMYFUNCTION("TRANSPOSE(unique(FILTER(Lista!O:O,Lista!E:E=A866)))"),"")</f>
        <v/>
      </c>
    </row>
    <row r="867" spans="1:2">
      <c r="A867" s="60">
        <v>0</v>
      </c>
      <c r="B867" s="60" t="str">
        <f ca="1">IFERROR(__xludf.DUMMYFUNCTION("TRANSPOSE(unique(FILTER(Lista!O:O,Lista!E:E=A867)))"),"")</f>
        <v/>
      </c>
    </row>
    <row r="868" spans="1:2">
      <c r="A868" s="60">
        <v>0</v>
      </c>
      <c r="B868" s="60" t="str">
        <f ca="1">IFERROR(__xludf.DUMMYFUNCTION("TRANSPOSE(unique(FILTER(Lista!O:O,Lista!E:E=A868)))"),"")</f>
        <v/>
      </c>
    </row>
    <row r="869" spans="1:2">
      <c r="A869" s="60">
        <v>0</v>
      </c>
      <c r="B869" s="60" t="str">
        <f ca="1">IFERROR(__xludf.DUMMYFUNCTION("TRANSPOSE(unique(FILTER(Lista!O:O,Lista!E:E=A869)))"),"")</f>
        <v/>
      </c>
    </row>
    <row r="870" spans="1:2">
      <c r="A870" s="60">
        <v>0</v>
      </c>
      <c r="B870" s="60" t="str">
        <f ca="1">IFERROR(__xludf.DUMMYFUNCTION("TRANSPOSE(unique(FILTER(Lista!O:O,Lista!E:E=A870)))"),"")</f>
        <v/>
      </c>
    </row>
    <row r="871" spans="1:2">
      <c r="A871" s="60">
        <v>0</v>
      </c>
      <c r="B871" s="60" t="str">
        <f ca="1">IFERROR(__xludf.DUMMYFUNCTION("TRANSPOSE(unique(FILTER(Lista!O:O,Lista!E:E=A871)))"),"")</f>
        <v/>
      </c>
    </row>
    <row r="872" spans="1:2">
      <c r="A872" s="60">
        <v>0</v>
      </c>
      <c r="B872" s="60" t="str">
        <f ca="1">IFERROR(__xludf.DUMMYFUNCTION("TRANSPOSE(unique(FILTER(Lista!O:O,Lista!E:E=A872)))"),"")</f>
        <v/>
      </c>
    </row>
    <row r="873" spans="1:2">
      <c r="A873" s="60">
        <v>0</v>
      </c>
      <c r="B873" s="60" t="str">
        <f ca="1">IFERROR(__xludf.DUMMYFUNCTION("TRANSPOSE(unique(FILTER(Lista!O:O,Lista!E:E=A873)))"),"")</f>
        <v/>
      </c>
    </row>
    <row r="874" spans="1:2">
      <c r="A874" s="60">
        <v>0</v>
      </c>
      <c r="B874" s="60" t="str">
        <f ca="1">IFERROR(__xludf.DUMMYFUNCTION("TRANSPOSE(unique(FILTER(Lista!O:O,Lista!E:E=A874)))"),"")</f>
        <v/>
      </c>
    </row>
    <row r="875" spans="1:2">
      <c r="A875" s="60">
        <v>0</v>
      </c>
      <c r="B875" s="60" t="str">
        <f ca="1">IFERROR(__xludf.DUMMYFUNCTION("TRANSPOSE(unique(FILTER(Lista!O:O,Lista!E:E=A875)))"),"")</f>
        <v/>
      </c>
    </row>
    <row r="876" spans="1:2">
      <c r="A876" s="60">
        <v>0</v>
      </c>
      <c r="B876" s="60" t="str">
        <f ca="1">IFERROR(__xludf.DUMMYFUNCTION("TRANSPOSE(unique(FILTER(Lista!O:O,Lista!E:E=A876)))"),"")</f>
        <v/>
      </c>
    </row>
    <row r="877" spans="1:2">
      <c r="A877" s="60">
        <v>0</v>
      </c>
      <c r="B877" s="60" t="str">
        <f ca="1">IFERROR(__xludf.DUMMYFUNCTION("TRANSPOSE(unique(FILTER(Lista!O:O,Lista!E:E=A877)))"),"")</f>
        <v/>
      </c>
    </row>
    <row r="878" spans="1:2">
      <c r="A878" s="60">
        <v>0</v>
      </c>
      <c r="B878" s="60" t="str">
        <f ca="1">IFERROR(__xludf.DUMMYFUNCTION("TRANSPOSE(unique(FILTER(Lista!O:O,Lista!E:E=A878)))"),"")</f>
        <v/>
      </c>
    </row>
    <row r="879" spans="1:2">
      <c r="A879" s="60">
        <v>0</v>
      </c>
      <c r="B879" s="60" t="str">
        <f ca="1">IFERROR(__xludf.DUMMYFUNCTION("TRANSPOSE(unique(FILTER(Lista!O:O,Lista!E:E=A879)))"),"")</f>
        <v/>
      </c>
    </row>
    <row r="880" spans="1:2">
      <c r="A880" s="60">
        <v>0</v>
      </c>
      <c r="B880" s="60" t="str">
        <f ca="1">IFERROR(__xludf.DUMMYFUNCTION("TRANSPOSE(unique(FILTER(Lista!O:O,Lista!E:E=A880)))"),"")</f>
        <v/>
      </c>
    </row>
    <row r="881" spans="1:2">
      <c r="A881" s="60">
        <v>0</v>
      </c>
      <c r="B881" s="60" t="str">
        <f ca="1">IFERROR(__xludf.DUMMYFUNCTION("TRANSPOSE(unique(FILTER(Lista!O:O,Lista!E:E=A881)))"),"")</f>
        <v/>
      </c>
    </row>
    <row r="882" spans="1:2">
      <c r="A882" s="60">
        <v>0</v>
      </c>
      <c r="B882" s="60" t="str">
        <f ca="1">IFERROR(__xludf.DUMMYFUNCTION("TRANSPOSE(unique(FILTER(Lista!O:O,Lista!E:E=A882)))"),"")</f>
        <v/>
      </c>
    </row>
    <row r="883" spans="1:2">
      <c r="A883" s="60">
        <v>0</v>
      </c>
      <c r="B883" s="60" t="str">
        <f ca="1">IFERROR(__xludf.DUMMYFUNCTION("TRANSPOSE(unique(FILTER(Lista!O:O,Lista!E:E=A883)))"),"")</f>
        <v/>
      </c>
    </row>
    <row r="884" spans="1:2">
      <c r="A884" s="60">
        <v>0</v>
      </c>
      <c r="B884" s="60" t="str">
        <f ca="1">IFERROR(__xludf.DUMMYFUNCTION("TRANSPOSE(unique(FILTER(Lista!O:O,Lista!E:E=A884)))"),"")</f>
        <v/>
      </c>
    </row>
    <row r="885" spans="1:2">
      <c r="A885" s="60">
        <v>0</v>
      </c>
      <c r="B885" s="60" t="str">
        <f ca="1">IFERROR(__xludf.DUMMYFUNCTION("TRANSPOSE(unique(FILTER(Lista!O:O,Lista!E:E=A885)))"),"")</f>
        <v/>
      </c>
    </row>
    <row r="886" spans="1:2">
      <c r="A886" s="60">
        <v>0</v>
      </c>
      <c r="B886" s="60" t="str">
        <f ca="1">IFERROR(__xludf.DUMMYFUNCTION("TRANSPOSE(unique(FILTER(Lista!O:O,Lista!E:E=A886)))"),"")</f>
        <v/>
      </c>
    </row>
    <row r="887" spans="1:2">
      <c r="A887" s="60">
        <v>0</v>
      </c>
      <c r="B887" s="60" t="str">
        <f ca="1">IFERROR(__xludf.DUMMYFUNCTION("TRANSPOSE(unique(FILTER(Lista!O:O,Lista!E:E=A887)))"),"")</f>
        <v/>
      </c>
    </row>
    <row r="888" spans="1:2">
      <c r="A888" s="60">
        <v>0</v>
      </c>
      <c r="B888" s="60" t="str">
        <f ca="1">IFERROR(__xludf.DUMMYFUNCTION("TRANSPOSE(unique(FILTER(Lista!O:O,Lista!E:E=A888)))"),"")</f>
        <v/>
      </c>
    </row>
    <row r="889" spans="1:2">
      <c r="A889" s="60">
        <v>0</v>
      </c>
      <c r="B889" s="60" t="str">
        <f ca="1">IFERROR(__xludf.DUMMYFUNCTION("TRANSPOSE(unique(FILTER(Lista!O:O,Lista!E:E=A889)))"),"")</f>
        <v/>
      </c>
    </row>
    <row r="890" spans="1:2">
      <c r="A890" s="60">
        <v>0</v>
      </c>
      <c r="B890" s="60" t="str">
        <f ca="1">IFERROR(__xludf.DUMMYFUNCTION("TRANSPOSE(unique(FILTER(Lista!O:O,Lista!E:E=A890)))"),"")</f>
        <v/>
      </c>
    </row>
    <row r="891" spans="1:2">
      <c r="A891" s="60">
        <v>0</v>
      </c>
      <c r="B891" s="60" t="str">
        <f ca="1">IFERROR(__xludf.DUMMYFUNCTION("TRANSPOSE(unique(FILTER(Lista!O:O,Lista!E:E=A891)))"),"")</f>
        <v/>
      </c>
    </row>
    <row r="892" spans="1:2">
      <c r="A892" s="60">
        <v>0</v>
      </c>
      <c r="B892" s="60" t="str">
        <f ca="1">IFERROR(__xludf.DUMMYFUNCTION("TRANSPOSE(unique(FILTER(Lista!O:O,Lista!E:E=A892)))"),"")</f>
        <v/>
      </c>
    </row>
    <row r="893" spans="1:2">
      <c r="A893" s="60">
        <v>0</v>
      </c>
      <c r="B893" s="60" t="str">
        <f ca="1">IFERROR(__xludf.DUMMYFUNCTION("TRANSPOSE(unique(FILTER(Lista!O:O,Lista!E:E=A893)))"),"")</f>
        <v/>
      </c>
    </row>
    <row r="894" spans="1:2">
      <c r="A894" s="60">
        <v>0</v>
      </c>
      <c r="B894" s="60" t="str">
        <f ca="1">IFERROR(__xludf.DUMMYFUNCTION("TRANSPOSE(unique(FILTER(Lista!O:O,Lista!E:E=A894)))"),"")</f>
        <v/>
      </c>
    </row>
    <row r="895" spans="1:2">
      <c r="A895" s="60">
        <v>0</v>
      </c>
      <c r="B895" s="60" t="str">
        <f ca="1">IFERROR(__xludf.DUMMYFUNCTION("TRANSPOSE(unique(FILTER(Lista!O:O,Lista!E:E=A895)))"),"")</f>
        <v/>
      </c>
    </row>
    <row r="896" spans="1:2">
      <c r="A896" s="60">
        <v>0</v>
      </c>
      <c r="B896" s="60" t="str">
        <f ca="1">IFERROR(__xludf.DUMMYFUNCTION("TRANSPOSE(unique(FILTER(Lista!O:O,Lista!E:E=A896)))"),"")</f>
        <v/>
      </c>
    </row>
    <row r="897" spans="1:2">
      <c r="A897" s="60">
        <v>0</v>
      </c>
      <c r="B897" s="60" t="str">
        <f ca="1">IFERROR(__xludf.DUMMYFUNCTION("TRANSPOSE(unique(FILTER(Lista!O:O,Lista!E:E=A897)))"),"")</f>
        <v/>
      </c>
    </row>
    <row r="898" spans="1:2">
      <c r="A898" s="60">
        <v>0</v>
      </c>
      <c r="B898" s="60" t="str">
        <f ca="1">IFERROR(__xludf.DUMMYFUNCTION("TRANSPOSE(unique(FILTER(Lista!O:O,Lista!E:E=A898)))"),"")</f>
        <v/>
      </c>
    </row>
    <row r="899" spans="1:2">
      <c r="A899" s="60">
        <v>0</v>
      </c>
      <c r="B899" s="60" t="str">
        <f ca="1">IFERROR(__xludf.DUMMYFUNCTION("TRANSPOSE(unique(FILTER(Lista!O:O,Lista!E:E=A899)))"),"")</f>
        <v/>
      </c>
    </row>
    <row r="900" spans="1:2">
      <c r="A900" s="60">
        <v>0</v>
      </c>
      <c r="B900" s="60" t="str">
        <f ca="1">IFERROR(__xludf.DUMMYFUNCTION("TRANSPOSE(unique(FILTER(Lista!O:O,Lista!E:E=A900)))"),"")</f>
        <v/>
      </c>
    </row>
    <row r="901" spans="1:2">
      <c r="A901" s="60">
        <v>0</v>
      </c>
      <c r="B901" s="60" t="str">
        <f ca="1">IFERROR(__xludf.DUMMYFUNCTION("TRANSPOSE(unique(FILTER(Lista!O:O,Lista!E:E=A901)))"),"")</f>
        <v/>
      </c>
    </row>
    <row r="902" spans="1:2">
      <c r="A902" s="60">
        <v>0</v>
      </c>
      <c r="B902" s="60" t="str">
        <f ca="1">IFERROR(__xludf.DUMMYFUNCTION("TRANSPOSE(unique(FILTER(Lista!O:O,Lista!E:E=A902)))"),"")</f>
        <v/>
      </c>
    </row>
    <row r="903" spans="1:2">
      <c r="A903" s="60">
        <v>0</v>
      </c>
      <c r="B903" s="60" t="str">
        <f ca="1">IFERROR(__xludf.DUMMYFUNCTION("TRANSPOSE(unique(FILTER(Lista!O:O,Lista!E:E=A903)))"),"")</f>
        <v/>
      </c>
    </row>
    <row r="904" spans="1:2">
      <c r="A904" s="60">
        <v>0</v>
      </c>
      <c r="B904" s="60" t="str">
        <f ca="1">IFERROR(__xludf.DUMMYFUNCTION("TRANSPOSE(unique(FILTER(Lista!O:O,Lista!E:E=A904)))"),"")</f>
        <v/>
      </c>
    </row>
    <row r="905" spans="1:2">
      <c r="A905" s="60">
        <v>0</v>
      </c>
      <c r="B905" s="60" t="str">
        <f ca="1">IFERROR(__xludf.DUMMYFUNCTION("TRANSPOSE(unique(FILTER(Lista!O:O,Lista!E:E=A905)))"),"")</f>
        <v/>
      </c>
    </row>
    <row r="906" spans="1:2">
      <c r="A906" s="60">
        <v>0</v>
      </c>
      <c r="B906" s="60" t="str">
        <f ca="1">IFERROR(__xludf.DUMMYFUNCTION("TRANSPOSE(unique(FILTER(Lista!O:O,Lista!E:E=A906)))"),"")</f>
        <v/>
      </c>
    </row>
    <row r="907" spans="1:2">
      <c r="A907" s="60">
        <v>0</v>
      </c>
      <c r="B907" s="60" t="str">
        <f ca="1">IFERROR(__xludf.DUMMYFUNCTION("TRANSPOSE(unique(FILTER(Lista!O:O,Lista!E:E=A907)))"),"")</f>
        <v/>
      </c>
    </row>
    <row r="908" spans="1:2">
      <c r="A908" s="60">
        <v>0</v>
      </c>
      <c r="B908" s="60" t="str">
        <f ca="1">IFERROR(__xludf.DUMMYFUNCTION("TRANSPOSE(unique(FILTER(Lista!O:O,Lista!E:E=A908)))"),"")</f>
        <v/>
      </c>
    </row>
    <row r="909" spans="1:2">
      <c r="A909" s="60">
        <v>0</v>
      </c>
      <c r="B909" s="60" t="str">
        <f ca="1">IFERROR(__xludf.DUMMYFUNCTION("TRANSPOSE(unique(FILTER(Lista!O:O,Lista!E:E=A909)))"),"")</f>
        <v/>
      </c>
    </row>
    <row r="910" spans="1:2">
      <c r="A910" s="60">
        <v>0</v>
      </c>
      <c r="B910" s="60" t="str">
        <f ca="1">IFERROR(__xludf.DUMMYFUNCTION("TRANSPOSE(unique(FILTER(Lista!O:O,Lista!E:E=A910)))"),"")</f>
        <v/>
      </c>
    </row>
    <row r="911" spans="1:2">
      <c r="A911" s="60">
        <v>0</v>
      </c>
      <c r="B911" s="60" t="str">
        <f ca="1">IFERROR(__xludf.DUMMYFUNCTION("TRANSPOSE(unique(FILTER(Lista!O:O,Lista!E:E=A911)))"),"")</f>
        <v/>
      </c>
    </row>
    <row r="912" spans="1:2">
      <c r="A912" s="60">
        <v>0</v>
      </c>
      <c r="B912" s="60" t="str">
        <f ca="1">IFERROR(__xludf.DUMMYFUNCTION("TRANSPOSE(unique(FILTER(Lista!O:O,Lista!E:E=A912)))"),"")</f>
        <v/>
      </c>
    </row>
    <row r="913" spans="1:2">
      <c r="A913" s="60">
        <v>0</v>
      </c>
      <c r="B913" s="60" t="str">
        <f ca="1">IFERROR(__xludf.DUMMYFUNCTION("TRANSPOSE(unique(FILTER(Lista!O:O,Lista!E:E=A913)))"),"")</f>
        <v/>
      </c>
    </row>
    <row r="914" spans="1:2">
      <c r="A914" s="60">
        <v>0</v>
      </c>
      <c r="B914" s="60" t="str">
        <f ca="1">IFERROR(__xludf.DUMMYFUNCTION("TRANSPOSE(unique(FILTER(Lista!O:O,Lista!E:E=A914)))"),"")</f>
        <v/>
      </c>
    </row>
    <row r="915" spans="1:2">
      <c r="A915" s="60">
        <v>0</v>
      </c>
      <c r="B915" s="60" t="str">
        <f ca="1">IFERROR(__xludf.DUMMYFUNCTION("TRANSPOSE(unique(FILTER(Lista!O:O,Lista!E:E=A915)))"),"")</f>
        <v/>
      </c>
    </row>
    <row r="916" spans="1:2">
      <c r="A916" s="60">
        <v>0</v>
      </c>
      <c r="B916" s="60" t="str">
        <f ca="1">IFERROR(__xludf.DUMMYFUNCTION("TRANSPOSE(unique(FILTER(Lista!O:O,Lista!E:E=A916)))"),"")</f>
        <v/>
      </c>
    </row>
    <row r="917" spans="1:2">
      <c r="A917" s="60">
        <v>0</v>
      </c>
      <c r="B917" s="60" t="str">
        <f ca="1">IFERROR(__xludf.DUMMYFUNCTION("TRANSPOSE(unique(FILTER(Lista!O:O,Lista!E:E=A917)))"),"")</f>
        <v/>
      </c>
    </row>
    <row r="918" spans="1:2">
      <c r="A918" s="60">
        <v>0</v>
      </c>
      <c r="B918" s="60" t="str">
        <f ca="1">IFERROR(__xludf.DUMMYFUNCTION("TRANSPOSE(unique(FILTER(Lista!O:O,Lista!E:E=A918)))"),"")</f>
        <v/>
      </c>
    </row>
    <row r="919" spans="1:2">
      <c r="A919" s="60">
        <v>0</v>
      </c>
      <c r="B919" s="60" t="str">
        <f ca="1">IFERROR(__xludf.DUMMYFUNCTION("TRANSPOSE(unique(FILTER(Lista!O:O,Lista!E:E=A919)))"),"")</f>
        <v/>
      </c>
    </row>
    <row r="920" spans="1:2">
      <c r="A920" s="60">
        <v>0</v>
      </c>
      <c r="B920" s="60" t="str">
        <f ca="1">IFERROR(__xludf.DUMMYFUNCTION("TRANSPOSE(unique(FILTER(Lista!O:O,Lista!E:E=A920)))"),"")</f>
        <v/>
      </c>
    </row>
    <row r="921" spans="1:2">
      <c r="A921" s="60">
        <v>0</v>
      </c>
      <c r="B921" s="60" t="str">
        <f ca="1">IFERROR(__xludf.DUMMYFUNCTION("TRANSPOSE(unique(FILTER(Lista!O:O,Lista!E:E=A921)))"),"")</f>
        <v/>
      </c>
    </row>
    <row r="922" spans="1:2">
      <c r="A922" s="60">
        <v>0</v>
      </c>
      <c r="B922" s="60" t="str">
        <f ca="1">IFERROR(__xludf.DUMMYFUNCTION("TRANSPOSE(unique(FILTER(Lista!O:O,Lista!E:E=A922)))"),"")</f>
        <v/>
      </c>
    </row>
    <row r="923" spans="1:2">
      <c r="A923" s="60">
        <v>0</v>
      </c>
      <c r="B923" s="60" t="str">
        <f ca="1">IFERROR(__xludf.DUMMYFUNCTION("TRANSPOSE(unique(FILTER(Lista!O:O,Lista!E:E=A923)))"),"")</f>
        <v/>
      </c>
    </row>
    <row r="924" spans="1:2">
      <c r="A924" s="60">
        <v>0</v>
      </c>
      <c r="B924" s="60" t="str">
        <f ca="1">IFERROR(__xludf.DUMMYFUNCTION("TRANSPOSE(unique(FILTER(Lista!O:O,Lista!E:E=A924)))"),"")</f>
        <v/>
      </c>
    </row>
    <row r="925" spans="1:2">
      <c r="A925" s="60">
        <v>0</v>
      </c>
      <c r="B925" s="60" t="str">
        <f ca="1">IFERROR(__xludf.DUMMYFUNCTION("TRANSPOSE(unique(FILTER(Lista!O:O,Lista!E:E=A925)))"),"")</f>
        <v/>
      </c>
    </row>
    <row r="926" spans="1:2">
      <c r="A926" s="60">
        <v>0</v>
      </c>
      <c r="B926" s="60" t="str">
        <f ca="1">IFERROR(__xludf.DUMMYFUNCTION("TRANSPOSE(unique(FILTER(Lista!O:O,Lista!E:E=A926)))"),"")</f>
        <v/>
      </c>
    </row>
    <row r="927" spans="1:2">
      <c r="A927" s="60">
        <v>0</v>
      </c>
      <c r="B927" s="60" t="str">
        <f ca="1">IFERROR(__xludf.DUMMYFUNCTION("TRANSPOSE(unique(FILTER(Lista!O:O,Lista!E:E=A927)))"),"")</f>
        <v/>
      </c>
    </row>
    <row r="928" spans="1:2">
      <c r="A928" s="60">
        <v>0</v>
      </c>
      <c r="B928" s="60" t="str">
        <f ca="1">IFERROR(__xludf.DUMMYFUNCTION("TRANSPOSE(unique(FILTER(Lista!O:O,Lista!E:E=A928)))"),"")</f>
        <v/>
      </c>
    </row>
    <row r="929" spans="1:2">
      <c r="A929" s="60">
        <v>0</v>
      </c>
      <c r="B929" s="60" t="str">
        <f ca="1">IFERROR(__xludf.DUMMYFUNCTION("TRANSPOSE(unique(FILTER(Lista!O:O,Lista!E:E=A929)))"),"")</f>
        <v/>
      </c>
    </row>
    <row r="930" spans="1:2">
      <c r="A930" s="60">
        <v>0</v>
      </c>
      <c r="B930" s="60" t="str">
        <f ca="1">IFERROR(__xludf.DUMMYFUNCTION("TRANSPOSE(unique(FILTER(Lista!O:O,Lista!E:E=A930)))"),"")</f>
        <v/>
      </c>
    </row>
    <row r="931" spans="1:2">
      <c r="A931" s="60">
        <v>0</v>
      </c>
      <c r="B931" s="60" t="str">
        <f ca="1">IFERROR(__xludf.DUMMYFUNCTION("TRANSPOSE(unique(FILTER(Lista!O:O,Lista!E:E=A931)))"),"")</f>
        <v/>
      </c>
    </row>
    <row r="932" spans="1:2">
      <c r="A932" s="60">
        <v>0</v>
      </c>
      <c r="B932" s="60" t="str">
        <f ca="1">IFERROR(__xludf.DUMMYFUNCTION("TRANSPOSE(unique(FILTER(Lista!O:O,Lista!E:E=A932)))"),"")</f>
        <v/>
      </c>
    </row>
    <row r="933" spans="1:2">
      <c r="A933" s="60">
        <v>0</v>
      </c>
      <c r="B933" s="60" t="str">
        <f ca="1">IFERROR(__xludf.DUMMYFUNCTION("TRANSPOSE(unique(FILTER(Lista!O:O,Lista!E:E=A933)))"),"")</f>
        <v/>
      </c>
    </row>
    <row r="934" spans="1:2">
      <c r="A934" s="60">
        <v>0</v>
      </c>
      <c r="B934" s="60" t="str">
        <f ca="1">IFERROR(__xludf.DUMMYFUNCTION("TRANSPOSE(unique(FILTER(Lista!O:O,Lista!E:E=A934)))"),"")</f>
        <v/>
      </c>
    </row>
    <row r="935" spans="1:2">
      <c r="A935" s="60">
        <v>0</v>
      </c>
      <c r="B935" s="60" t="str">
        <f ca="1">IFERROR(__xludf.DUMMYFUNCTION("TRANSPOSE(unique(FILTER(Lista!O:O,Lista!E:E=A935)))"),"")</f>
        <v/>
      </c>
    </row>
    <row r="936" spans="1:2">
      <c r="A936" s="60">
        <v>0</v>
      </c>
      <c r="B936" s="60" t="str">
        <f ca="1">IFERROR(__xludf.DUMMYFUNCTION("TRANSPOSE(unique(FILTER(Lista!O:O,Lista!E:E=A936)))"),"")</f>
        <v/>
      </c>
    </row>
    <row r="937" spans="1:2">
      <c r="A937" s="60">
        <v>0</v>
      </c>
      <c r="B937" s="60" t="str">
        <f ca="1">IFERROR(__xludf.DUMMYFUNCTION("TRANSPOSE(unique(FILTER(Lista!O:O,Lista!E:E=A937)))"),"")</f>
        <v/>
      </c>
    </row>
    <row r="938" spans="1:2">
      <c r="A938" s="60">
        <v>0</v>
      </c>
      <c r="B938" s="60" t="str">
        <f ca="1">IFERROR(__xludf.DUMMYFUNCTION("TRANSPOSE(unique(FILTER(Lista!O:O,Lista!E:E=A938)))"),"")</f>
        <v/>
      </c>
    </row>
    <row r="939" spans="1:2">
      <c r="A939" s="60">
        <v>0</v>
      </c>
      <c r="B939" s="60" t="str">
        <f ca="1">IFERROR(__xludf.DUMMYFUNCTION("TRANSPOSE(unique(FILTER(Lista!O:O,Lista!E:E=A939)))"),"")</f>
        <v/>
      </c>
    </row>
    <row r="940" spans="1:2">
      <c r="A940" s="60">
        <v>0</v>
      </c>
      <c r="B940" s="60" t="str">
        <f ca="1">IFERROR(__xludf.DUMMYFUNCTION("TRANSPOSE(unique(FILTER(Lista!O:O,Lista!E:E=A940)))"),"")</f>
        <v/>
      </c>
    </row>
    <row r="941" spans="1:2">
      <c r="A941" s="60">
        <v>0</v>
      </c>
      <c r="B941" s="60" t="str">
        <f ca="1">IFERROR(__xludf.DUMMYFUNCTION("TRANSPOSE(unique(FILTER(Lista!O:O,Lista!E:E=A941)))"),"")</f>
        <v/>
      </c>
    </row>
    <row r="942" spans="1:2">
      <c r="A942" s="60">
        <v>0</v>
      </c>
      <c r="B942" s="60" t="str">
        <f ca="1">IFERROR(__xludf.DUMMYFUNCTION("TRANSPOSE(unique(FILTER(Lista!O:O,Lista!E:E=A942)))"),"")</f>
        <v/>
      </c>
    </row>
    <row r="943" spans="1:2">
      <c r="A943" s="60">
        <v>0</v>
      </c>
      <c r="B943" s="60" t="str">
        <f ca="1">IFERROR(__xludf.DUMMYFUNCTION("TRANSPOSE(unique(FILTER(Lista!O:O,Lista!E:E=A943)))"),"")</f>
        <v/>
      </c>
    </row>
    <row r="944" spans="1:2">
      <c r="A944" s="60">
        <v>0</v>
      </c>
      <c r="B944" s="60" t="str">
        <f ca="1">IFERROR(__xludf.DUMMYFUNCTION("TRANSPOSE(unique(FILTER(Lista!O:O,Lista!E:E=A944)))"),"")</f>
        <v/>
      </c>
    </row>
    <row r="945" spans="1:2">
      <c r="A945" s="60">
        <v>0</v>
      </c>
      <c r="B945" s="60" t="str">
        <f ca="1">IFERROR(__xludf.DUMMYFUNCTION("TRANSPOSE(unique(FILTER(Lista!O:O,Lista!E:E=A945)))"),"")</f>
        <v/>
      </c>
    </row>
    <row r="946" spans="1:2">
      <c r="A946" s="60">
        <v>0</v>
      </c>
      <c r="B946" s="60" t="str">
        <f ca="1">IFERROR(__xludf.DUMMYFUNCTION("TRANSPOSE(unique(FILTER(Lista!O:O,Lista!E:E=A946)))"),"")</f>
        <v/>
      </c>
    </row>
    <row r="947" spans="1:2">
      <c r="A947" s="60">
        <v>0</v>
      </c>
      <c r="B947" s="60" t="str">
        <f ca="1">IFERROR(__xludf.DUMMYFUNCTION("TRANSPOSE(unique(FILTER(Lista!O:O,Lista!E:E=A947)))"),"")</f>
        <v/>
      </c>
    </row>
    <row r="948" spans="1:2">
      <c r="A948" s="60">
        <v>0</v>
      </c>
      <c r="B948" s="60" t="str">
        <f ca="1">IFERROR(__xludf.DUMMYFUNCTION("TRANSPOSE(unique(FILTER(Lista!O:O,Lista!E:E=A948)))"),"")</f>
        <v/>
      </c>
    </row>
    <row r="949" spans="1:2">
      <c r="A949" s="60">
        <v>0</v>
      </c>
      <c r="B949" s="60" t="str">
        <f ca="1">IFERROR(__xludf.DUMMYFUNCTION("TRANSPOSE(unique(FILTER(Lista!O:O,Lista!E:E=A949)))"),"")</f>
        <v/>
      </c>
    </row>
    <row r="950" spans="1:2">
      <c r="A950" s="60">
        <v>0</v>
      </c>
      <c r="B950" s="60" t="str">
        <f ca="1">IFERROR(__xludf.DUMMYFUNCTION("TRANSPOSE(unique(FILTER(Lista!O:O,Lista!E:E=A950)))"),"")</f>
        <v/>
      </c>
    </row>
    <row r="951" spans="1:2">
      <c r="A951" s="60">
        <v>0</v>
      </c>
      <c r="B951" s="60" t="str">
        <f ca="1">IFERROR(__xludf.DUMMYFUNCTION("TRANSPOSE(unique(FILTER(Lista!O:O,Lista!E:E=A951)))"),"")</f>
        <v/>
      </c>
    </row>
    <row r="952" spans="1:2">
      <c r="A952" s="60">
        <v>0</v>
      </c>
      <c r="B952" s="60" t="str">
        <f ca="1">IFERROR(__xludf.DUMMYFUNCTION("TRANSPOSE(unique(FILTER(Lista!O:O,Lista!E:E=A952)))"),"")</f>
        <v/>
      </c>
    </row>
    <row r="953" spans="1:2">
      <c r="A953" s="60">
        <v>0</v>
      </c>
      <c r="B953" s="60" t="str">
        <f ca="1">IFERROR(__xludf.DUMMYFUNCTION("TRANSPOSE(unique(FILTER(Lista!O:O,Lista!E:E=A953)))"),"")</f>
        <v/>
      </c>
    </row>
    <row r="954" spans="1:2">
      <c r="A954" s="60">
        <v>0</v>
      </c>
      <c r="B954" s="60" t="str">
        <f ca="1">IFERROR(__xludf.DUMMYFUNCTION("TRANSPOSE(unique(FILTER(Lista!O:O,Lista!E:E=A954)))"),"")</f>
        <v/>
      </c>
    </row>
    <row r="955" spans="1:2">
      <c r="A955" s="60">
        <v>0</v>
      </c>
      <c r="B955" s="60" t="str">
        <f ca="1">IFERROR(__xludf.DUMMYFUNCTION("TRANSPOSE(unique(FILTER(Lista!O:O,Lista!E:E=A955)))"),"")</f>
        <v/>
      </c>
    </row>
    <row r="956" spans="1:2">
      <c r="A956" s="60">
        <v>0</v>
      </c>
      <c r="B956" s="60" t="str">
        <f ca="1">IFERROR(__xludf.DUMMYFUNCTION("TRANSPOSE(unique(FILTER(Lista!O:O,Lista!E:E=A956)))"),"")</f>
        <v/>
      </c>
    </row>
    <row r="957" spans="1:2">
      <c r="A957" s="60">
        <v>0</v>
      </c>
      <c r="B957" s="60" t="str">
        <f ca="1">IFERROR(__xludf.DUMMYFUNCTION("TRANSPOSE(unique(FILTER(Lista!O:O,Lista!E:E=A957)))"),"")</f>
        <v/>
      </c>
    </row>
    <row r="958" spans="1:2">
      <c r="A958" s="60">
        <v>0</v>
      </c>
      <c r="B958" s="60" t="str">
        <f ca="1">IFERROR(__xludf.DUMMYFUNCTION("TRANSPOSE(unique(FILTER(Lista!O:O,Lista!E:E=A958)))"),"")</f>
        <v/>
      </c>
    </row>
    <row r="959" spans="1:2">
      <c r="A959" s="60">
        <v>0</v>
      </c>
      <c r="B959" s="60" t="str">
        <f ca="1">IFERROR(__xludf.DUMMYFUNCTION("TRANSPOSE(unique(FILTER(Lista!O:O,Lista!E:E=A959)))"),"")</f>
        <v/>
      </c>
    </row>
    <row r="960" spans="1:2">
      <c r="A960" s="60">
        <v>0</v>
      </c>
      <c r="B960" s="60" t="str">
        <f ca="1">IFERROR(__xludf.DUMMYFUNCTION("TRANSPOSE(unique(FILTER(Lista!O:O,Lista!E:E=A960)))"),"")</f>
        <v/>
      </c>
    </row>
    <row r="961" spans="1:2">
      <c r="A961" s="60">
        <v>0</v>
      </c>
      <c r="B961" s="60" t="str">
        <f ca="1">IFERROR(__xludf.DUMMYFUNCTION("TRANSPOSE(unique(FILTER(Lista!O:O,Lista!E:E=A961)))"),"")</f>
        <v/>
      </c>
    </row>
    <row r="962" spans="1:2">
      <c r="A962" s="60">
        <v>0</v>
      </c>
      <c r="B962" s="60" t="str">
        <f ca="1">IFERROR(__xludf.DUMMYFUNCTION("TRANSPOSE(unique(FILTER(Lista!O:O,Lista!E:E=A962)))"),"")</f>
        <v/>
      </c>
    </row>
    <row r="963" spans="1:2">
      <c r="A963" s="60">
        <v>0</v>
      </c>
      <c r="B963" s="60" t="str">
        <f ca="1">IFERROR(__xludf.DUMMYFUNCTION("TRANSPOSE(unique(FILTER(Lista!O:O,Lista!E:E=A963)))"),"")</f>
        <v/>
      </c>
    </row>
    <row r="964" spans="1:2">
      <c r="A964" s="60">
        <v>0</v>
      </c>
      <c r="B964" s="60" t="str">
        <f ca="1">IFERROR(__xludf.DUMMYFUNCTION("TRANSPOSE(unique(FILTER(Lista!O:O,Lista!E:E=A964)))"),"")</f>
        <v/>
      </c>
    </row>
    <row r="965" spans="1:2">
      <c r="A965" s="60">
        <v>0</v>
      </c>
      <c r="B965" s="60" t="str">
        <f ca="1">IFERROR(__xludf.DUMMYFUNCTION("TRANSPOSE(unique(FILTER(Lista!O:O,Lista!E:E=A965)))"),"")</f>
        <v/>
      </c>
    </row>
    <row r="966" spans="1:2">
      <c r="A966" s="60">
        <v>0</v>
      </c>
      <c r="B966" s="60" t="str">
        <f ca="1">IFERROR(__xludf.DUMMYFUNCTION("TRANSPOSE(unique(FILTER(Lista!O:O,Lista!E:E=A966)))"),"")</f>
        <v/>
      </c>
    </row>
    <row r="967" spans="1:2">
      <c r="A967" s="60">
        <v>0</v>
      </c>
      <c r="B967" s="60" t="str">
        <f ca="1">IFERROR(__xludf.DUMMYFUNCTION("TRANSPOSE(unique(FILTER(Lista!O:O,Lista!E:E=A967)))"),"")</f>
        <v/>
      </c>
    </row>
    <row r="968" spans="1:2">
      <c r="A968" s="60">
        <v>0</v>
      </c>
      <c r="B968" s="60" t="str">
        <f ca="1">IFERROR(__xludf.DUMMYFUNCTION("TRANSPOSE(unique(FILTER(Lista!O:O,Lista!E:E=A968)))"),"")</f>
        <v/>
      </c>
    </row>
    <row r="969" spans="1:2">
      <c r="A969" s="60">
        <v>0</v>
      </c>
      <c r="B969" s="60" t="str">
        <f ca="1">IFERROR(__xludf.DUMMYFUNCTION("TRANSPOSE(unique(FILTER(Lista!O:O,Lista!E:E=A969)))"),"")</f>
        <v/>
      </c>
    </row>
    <row r="970" spans="1:2">
      <c r="A970" s="60">
        <v>0</v>
      </c>
      <c r="B970" s="60" t="str">
        <f ca="1">IFERROR(__xludf.DUMMYFUNCTION("TRANSPOSE(unique(FILTER(Lista!O:O,Lista!E:E=A970)))"),"")</f>
        <v/>
      </c>
    </row>
    <row r="971" spans="1:2">
      <c r="A971" s="60">
        <v>0</v>
      </c>
      <c r="B971" s="60" t="str">
        <f ca="1">IFERROR(__xludf.DUMMYFUNCTION("TRANSPOSE(unique(FILTER(Lista!O:O,Lista!E:E=A971)))"),"")</f>
        <v/>
      </c>
    </row>
    <row r="972" spans="1:2">
      <c r="A972" s="60">
        <v>0</v>
      </c>
      <c r="B972" s="60" t="str">
        <f ca="1">IFERROR(__xludf.DUMMYFUNCTION("TRANSPOSE(unique(FILTER(Lista!O:O,Lista!E:E=A972)))"),"")</f>
        <v/>
      </c>
    </row>
    <row r="973" spans="1:2">
      <c r="A973" s="60">
        <v>0</v>
      </c>
      <c r="B973" s="60" t="str">
        <f ca="1">IFERROR(__xludf.DUMMYFUNCTION("TRANSPOSE(unique(FILTER(Lista!O:O,Lista!E:E=A973)))"),"")</f>
        <v/>
      </c>
    </row>
    <row r="974" spans="1:2">
      <c r="A974" s="60">
        <v>0</v>
      </c>
      <c r="B974" s="60" t="str">
        <f ca="1">IFERROR(__xludf.DUMMYFUNCTION("TRANSPOSE(unique(FILTER(Lista!O:O,Lista!E:E=A974)))"),"")</f>
        <v/>
      </c>
    </row>
    <row r="975" spans="1:2">
      <c r="A975" s="60">
        <v>0</v>
      </c>
      <c r="B975" s="60" t="str">
        <f ca="1">IFERROR(__xludf.DUMMYFUNCTION("TRANSPOSE(unique(FILTER(Lista!O:O,Lista!E:E=A975)))"),"")</f>
        <v/>
      </c>
    </row>
    <row r="976" spans="1:2">
      <c r="A976" s="60">
        <v>0</v>
      </c>
      <c r="B976" s="60" t="str">
        <f ca="1">IFERROR(__xludf.DUMMYFUNCTION("TRANSPOSE(unique(FILTER(Lista!O:O,Lista!E:E=A976)))"),"")</f>
        <v/>
      </c>
    </row>
    <row r="977" spans="1:2">
      <c r="A977" s="60">
        <v>0</v>
      </c>
      <c r="B977" s="60" t="str">
        <f ca="1">IFERROR(__xludf.DUMMYFUNCTION("TRANSPOSE(unique(FILTER(Lista!O:O,Lista!E:E=A977)))"),"")</f>
        <v/>
      </c>
    </row>
    <row r="978" spans="1:2">
      <c r="A978" s="60">
        <v>0</v>
      </c>
      <c r="B978" s="60" t="str">
        <f ca="1">IFERROR(__xludf.DUMMYFUNCTION("TRANSPOSE(unique(FILTER(Lista!O:O,Lista!E:E=A978)))"),"")</f>
        <v/>
      </c>
    </row>
    <row r="979" spans="1:2">
      <c r="A979" s="60">
        <v>0</v>
      </c>
      <c r="B979" s="60" t="str">
        <f ca="1">IFERROR(__xludf.DUMMYFUNCTION("TRANSPOSE(unique(FILTER(Lista!O:O,Lista!E:E=A979)))"),"")</f>
        <v/>
      </c>
    </row>
    <row r="980" spans="1:2">
      <c r="A980" s="60">
        <v>0</v>
      </c>
      <c r="B980" s="60" t="str">
        <f ca="1">IFERROR(__xludf.DUMMYFUNCTION("TRANSPOSE(unique(FILTER(Lista!O:O,Lista!E:E=A980)))"),"")</f>
        <v/>
      </c>
    </row>
    <row r="981" spans="1:2">
      <c r="A981" s="60">
        <v>0</v>
      </c>
      <c r="B981" s="60" t="str">
        <f ca="1">IFERROR(__xludf.DUMMYFUNCTION("TRANSPOSE(unique(FILTER(Lista!O:O,Lista!E:E=A981)))"),"")</f>
        <v/>
      </c>
    </row>
    <row r="982" spans="1:2">
      <c r="A982" s="60">
        <v>0</v>
      </c>
      <c r="B982" s="60" t="str">
        <f ca="1">IFERROR(__xludf.DUMMYFUNCTION("TRANSPOSE(unique(FILTER(Lista!O:O,Lista!E:E=A982)))"),"")</f>
        <v/>
      </c>
    </row>
    <row r="983" spans="1:2">
      <c r="A983" s="60">
        <v>0</v>
      </c>
      <c r="B983" s="60" t="str">
        <f ca="1">IFERROR(__xludf.DUMMYFUNCTION("TRANSPOSE(unique(FILTER(Lista!O:O,Lista!E:E=A983)))"),"")</f>
        <v/>
      </c>
    </row>
    <row r="984" spans="1:2">
      <c r="A984" s="60">
        <v>0</v>
      </c>
      <c r="B984" s="60" t="str">
        <f ca="1">IFERROR(__xludf.DUMMYFUNCTION("TRANSPOSE(unique(FILTER(Lista!O:O,Lista!E:E=A984)))"),"")</f>
        <v/>
      </c>
    </row>
    <row r="985" spans="1:2">
      <c r="A985" s="60">
        <v>0</v>
      </c>
      <c r="B985" s="60" t="str">
        <f ca="1">IFERROR(__xludf.DUMMYFUNCTION("TRANSPOSE(unique(FILTER(Lista!O:O,Lista!E:E=A985)))"),"")</f>
        <v/>
      </c>
    </row>
    <row r="986" spans="1:2">
      <c r="A986" s="60">
        <v>0</v>
      </c>
      <c r="B986" s="60" t="str">
        <f ca="1">IFERROR(__xludf.DUMMYFUNCTION("TRANSPOSE(unique(FILTER(Lista!O:O,Lista!E:E=A986)))"),"")</f>
        <v/>
      </c>
    </row>
    <row r="987" spans="1:2">
      <c r="A987" s="60">
        <v>0</v>
      </c>
      <c r="B987" s="60" t="str">
        <f ca="1">IFERROR(__xludf.DUMMYFUNCTION("TRANSPOSE(unique(FILTER(Lista!O:O,Lista!E:E=A987)))"),"")</f>
        <v/>
      </c>
    </row>
    <row r="988" spans="1:2">
      <c r="A988" s="60">
        <v>0</v>
      </c>
      <c r="B988" s="60" t="str">
        <f ca="1">IFERROR(__xludf.DUMMYFUNCTION("TRANSPOSE(unique(FILTER(Lista!O:O,Lista!E:E=A988)))"),"")</f>
        <v/>
      </c>
    </row>
    <row r="989" spans="1:2">
      <c r="A989" s="60">
        <v>0</v>
      </c>
      <c r="B989" s="60" t="str">
        <f ca="1">IFERROR(__xludf.DUMMYFUNCTION("TRANSPOSE(unique(FILTER(Lista!O:O,Lista!E:E=A989)))"),"")</f>
        <v/>
      </c>
    </row>
    <row r="990" spans="1:2">
      <c r="A990" s="60">
        <v>0</v>
      </c>
      <c r="B990" s="60" t="str">
        <f ca="1">IFERROR(__xludf.DUMMYFUNCTION("TRANSPOSE(unique(FILTER(Lista!O:O,Lista!E:E=A990)))"),"")</f>
        <v/>
      </c>
    </row>
    <row r="991" spans="1:2">
      <c r="A991" s="60">
        <v>0</v>
      </c>
      <c r="B991" s="60" t="str">
        <f ca="1">IFERROR(__xludf.DUMMYFUNCTION("TRANSPOSE(unique(FILTER(Lista!O:O,Lista!E:E=A991)))"),"")</f>
        <v/>
      </c>
    </row>
    <row r="992" spans="1:2">
      <c r="A992" s="60">
        <v>0</v>
      </c>
      <c r="B992" s="60" t="str">
        <f ca="1">IFERROR(__xludf.DUMMYFUNCTION("TRANSPOSE(unique(FILTER(Lista!O:O,Lista!E:E=A992)))"),"")</f>
        <v/>
      </c>
    </row>
    <row r="993" spans="1:2">
      <c r="A993" s="60">
        <v>0</v>
      </c>
      <c r="B993" s="60" t="str">
        <f ca="1">IFERROR(__xludf.DUMMYFUNCTION("TRANSPOSE(unique(FILTER(Lista!O:O,Lista!E:E=A993)))"),"")</f>
        <v/>
      </c>
    </row>
    <row r="994" spans="1:2">
      <c r="A994" s="60">
        <v>0</v>
      </c>
      <c r="B994" s="60" t="str">
        <f ca="1">IFERROR(__xludf.DUMMYFUNCTION("TRANSPOSE(unique(FILTER(Lista!O:O,Lista!E:E=A994)))"),"")</f>
        <v/>
      </c>
    </row>
    <row r="995" spans="1:2">
      <c r="A995" s="60">
        <v>0</v>
      </c>
      <c r="B995" s="60" t="str">
        <f ca="1">IFERROR(__xludf.DUMMYFUNCTION("TRANSPOSE(unique(FILTER(Lista!O:O,Lista!E:E=A995)))"),"")</f>
        <v/>
      </c>
    </row>
    <row r="996" spans="1:2">
      <c r="A996" s="60">
        <v>0</v>
      </c>
      <c r="B996" s="60" t="str">
        <f ca="1">IFERROR(__xludf.DUMMYFUNCTION("TRANSPOSE(unique(FILTER(Lista!O:O,Lista!E:E=A996)))"),"")</f>
        <v/>
      </c>
    </row>
    <row r="997" spans="1:2">
      <c r="A997" s="60">
        <v>0</v>
      </c>
      <c r="B997" s="60" t="str">
        <f ca="1">IFERROR(__xludf.DUMMYFUNCTION("TRANSPOSE(unique(FILTER(Lista!O:O,Lista!E:E=A997)))"),"")</f>
        <v/>
      </c>
    </row>
    <row r="998" spans="1:2">
      <c r="A998" s="60">
        <v>0</v>
      </c>
      <c r="B998" s="60" t="str">
        <f ca="1">IFERROR(__xludf.DUMMYFUNCTION("TRANSPOSE(unique(FILTER(Lista!O:O,Lista!E:E=A998)))"),"")</f>
        <v/>
      </c>
    </row>
    <row r="999" spans="1:2">
      <c r="A999" s="60">
        <v>0</v>
      </c>
      <c r="B999" s="60" t="str">
        <f ca="1">IFERROR(__xludf.DUMMYFUNCTION("TRANSPOSE(unique(FILTER(Lista!O:O,Lista!E:E=A999)))"),"")</f>
        <v/>
      </c>
    </row>
    <row r="1000" spans="1:2">
      <c r="A1000" s="60" t="e">
        <v>#N/A</v>
      </c>
      <c r="B1000" s="60"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Y1000"/>
  <sheetViews>
    <sheetView workbookViewId="0"/>
  </sheetViews>
  <sheetFormatPr baseColWidth="10" defaultColWidth="12.5703125" defaultRowHeight="15.75" customHeight="1"/>
  <sheetData>
    <row r="1" spans="1:18">
      <c r="A1" s="60" t="str">
        <f t="array" ref="A1:A1000">'Ejecución Financiera'!E:E</f>
        <v>Código BP</v>
      </c>
    </row>
    <row r="2" spans="1:18">
      <c r="A2" s="60">
        <v>0</v>
      </c>
      <c r="B2" s="60" t="str">
        <f ca="1">IFERROR(__xludf.DUMMYFUNCTION("TRANSPOSE(unique(FILTER(Lista!Q:Q,Lista!O:O=A2)))"),"")</f>
        <v/>
      </c>
    </row>
    <row r="3" spans="1:18">
      <c r="A3" s="60" t="str">
        <v>BP26005373</v>
      </c>
      <c r="B3" s="60" t="str">
        <f ca="1">IFERROR(__xludf.DUMMYFUNCTION("TRANSPOSE(unique(FILTER(Lista!Q:Q,Lista!O:O=A3)))"),"BP260053731010101")</f>
        <v>BP260053731010101</v>
      </c>
      <c r="C3" s="60" t="str">
        <f ca="1">IFERROR(__xludf.DUMMYFUNCTION("""COMPUTED_VALUE"""),"BP260053731010105")</f>
        <v>BP260053731010105</v>
      </c>
      <c r="D3" s="60" t="str">
        <f ca="1">IFERROR(__xludf.DUMMYFUNCTION("""COMPUTED_VALUE"""),"BP260053731010106")</f>
        <v>BP260053731010106</v>
      </c>
      <c r="E3" s="60" t="str">
        <f ca="1">IFERROR(__xludf.DUMMYFUNCTION("""COMPUTED_VALUE"""),"BP260053731010103")</f>
        <v>BP260053731010103</v>
      </c>
      <c r="F3" s="60" t="str">
        <f ca="1">IFERROR(__xludf.DUMMYFUNCTION("""COMPUTED_VALUE"""),"BP260053731010107")</f>
        <v>BP260053731010107</v>
      </c>
      <c r="G3" s="60" t="str">
        <f ca="1">IFERROR(__xludf.DUMMYFUNCTION("""COMPUTED_VALUE"""),"BP260053731010108")</f>
        <v>BP260053731010108</v>
      </c>
      <c r="H3" s="60" t="str">
        <f ca="1">IFERROR(__xludf.DUMMYFUNCTION("""COMPUTED_VALUE"""),"BP260053731010109")</f>
        <v>BP260053731010109</v>
      </c>
      <c r="I3" s="60" t="str">
        <f ca="1">IFERROR(__xludf.DUMMYFUNCTION("""COMPUTED_VALUE"""),"BP260053731010110")</f>
        <v>BP260053731010110</v>
      </c>
      <c r="J3" s="60" t="str">
        <f ca="1">IFERROR(__xludf.DUMMYFUNCTION("""COMPUTED_VALUE"""),"BP260053731010111")</f>
        <v>BP260053731010111</v>
      </c>
      <c r="K3" s="60" t="str">
        <f ca="1">IFERROR(__xludf.DUMMYFUNCTION("""COMPUTED_VALUE"""),"BP260053731010112")</f>
        <v>BP260053731010112</v>
      </c>
    </row>
    <row r="4" spans="1:18">
      <c r="A4" s="60" t="str">
        <v>BP26005373</v>
      </c>
      <c r="B4" s="60" t="str">
        <f ca="1">IFERROR(__xludf.DUMMYFUNCTION("TRANSPOSE(unique(FILTER(Lista!Q:Q,Lista!O:O=A4)))"),"BP260053731010101")</f>
        <v>BP260053731010101</v>
      </c>
      <c r="C4" s="60" t="str">
        <f ca="1">IFERROR(__xludf.DUMMYFUNCTION("""COMPUTED_VALUE"""),"BP260053731010105")</f>
        <v>BP260053731010105</v>
      </c>
      <c r="D4" s="60" t="str">
        <f ca="1">IFERROR(__xludf.DUMMYFUNCTION("""COMPUTED_VALUE"""),"BP260053731010106")</f>
        <v>BP260053731010106</v>
      </c>
      <c r="E4" s="60" t="str">
        <f ca="1">IFERROR(__xludf.DUMMYFUNCTION("""COMPUTED_VALUE"""),"BP260053731010103")</f>
        <v>BP260053731010103</v>
      </c>
      <c r="F4" s="60" t="str">
        <f ca="1">IFERROR(__xludf.DUMMYFUNCTION("""COMPUTED_VALUE"""),"BP260053731010107")</f>
        <v>BP260053731010107</v>
      </c>
      <c r="G4" s="60" t="str">
        <f ca="1">IFERROR(__xludf.DUMMYFUNCTION("""COMPUTED_VALUE"""),"BP260053731010108")</f>
        <v>BP260053731010108</v>
      </c>
      <c r="H4" s="60" t="str">
        <f ca="1">IFERROR(__xludf.DUMMYFUNCTION("""COMPUTED_VALUE"""),"BP260053731010109")</f>
        <v>BP260053731010109</v>
      </c>
      <c r="I4" s="60" t="str">
        <f ca="1">IFERROR(__xludf.DUMMYFUNCTION("""COMPUTED_VALUE"""),"BP260053731010110")</f>
        <v>BP260053731010110</v>
      </c>
      <c r="J4" s="60" t="str">
        <f ca="1">IFERROR(__xludf.DUMMYFUNCTION("""COMPUTED_VALUE"""),"BP260053731010111")</f>
        <v>BP260053731010111</v>
      </c>
      <c r="K4" s="60" t="str">
        <f ca="1">IFERROR(__xludf.DUMMYFUNCTION("""COMPUTED_VALUE"""),"BP260053731010112")</f>
        <v>BP260053731010112</v>
      </c>
    </row>
    <row r="5" spans="1:18">
      <c r="A5" s="60" t="str">
        <v>BP26005369</v>
      </c>
      <c r="B5" s="60" t="str">
        <f ca="1">IFERROR(__xludf.DUMMYFUNCTION("TRANSPOSE(unique(FILTER(Lista!Q:Q,Lista!O:O=A5)))"),"BP260053691010106")</f>
        <v>BP260053691010106</v>
      </c>
      <c r="C5" s="60" t="str">
        <f ca="1">IFERROR(__xludf.DUMMYFUNCTION("""COMPUTED_VALUE"""),"BP260053691010114")</f>
        <v>BP260053691010114</v>
      </c>
    </row>
    <row r="6" spans="1:18">
      <c r="A6" s="60" t="str">
        <v>BP26005369</v>
      </c>
      <c r="B6" s="60" t="str">
        <f ca="1">IFERROR(__xludf.DUMMYFUNCTION("TRANSPOSE(unique(FILTER(Lista!Q:Q,Lista!O:O=A6)))"),"BP260053691010106")</f>
        <v>BP260053691010106</v>
      </c>
      <c r="C6" s="60" t="str">
        <f ca="1">IFERROR(__xludf.DUMMYFUNCTION("""COMPUTED_VALUE"""),"BP260053691010114")</f>
        <v>BP260053691010114</v>
      </c>
    </row>
    <row r="7" spans="1:18">
      <c r="A7" s="60" t="str">
        <v>BP26005250</v>
      </c>
      <c r="B7" s="60" t="str">
        <f ca="1">IFERROR(__xludf.DUMMYFUNCTION("TRANSPOSE(unique(FILTER(Lista!Q:Q,Lista!O:O=A7)))"),"BP260052501010101")</f>
        <v>BP260052501010101</v>
      </c>
      <c r="C7" s="60" t="str">
        <f ca="1">IFERROR(__xludf.DUMMYFUNCTION("""COMPUTED_VALUE"""),"BP260052501010102")</f>
        <v>BP260052501010102</v>
      </c>
      <c r="D7" s="60" t="str">
        <f ca="1">IFERROR(__xludf.DUMMYFUNCTION("""COMPUTED_VALUE"""),"BP260052501010103")</f>
        <v>BP260052501010103</v>
      </c>
      <c r="E7" s="60" t="str">
        <f ca="1">IFERROR(__xludf.DUMMYFUNCTION("""COMPUTED_VALUE"""),"BP260052501010104")</f>
        <v>BP260052501010104</v>
      </c>
      <c r="F7" s="60" t="str">
        <f ca="1">IFERROR(__xludf.DUMMYFUNCTION("""COMPUTED_VALUE"""),"BP260052501010105")</f>
        <v>BP260052501010105</v>
      </c>
      <c r="G7" s="60" t="str">
        <f ca="1">IFERROR(__xludf.DUMMYFUNCTION("""COMPUTED_VALUE"""),"BP260052501010106")</f>
        <v>BP260052501010106</v>
      </c>
      <c r="H7" s="60" t="str">
        <f ca="1">IFERROR(__xludf.DUMMYFUNCTION("""COMPUTED_VALUE"""),"BP260052501010107")</f>
        <v>BP260052501010107</v>
      </c>
      <c r="I7" s="60" t="str">
        <f ca="1">IFERROR(__xludf.DUMMYFUNCTION("""COMPUTED_VALUE"""),"BP260052501010108")</f>
        <v>BP260052501010108</v>
      </c>
    </row>
    <row r="8" spans="1:18">
      <c r="A8" s="60" t="str">
        <v>BP26005250</v>
      </c>
      <c r="B8" s="60" t="str">
        <f ca="1">IFERROR(__xludf.DUMMYFUNCTION("TRANSPOSE(unique(FILTER(Lista!Q:Q,Lista!O:O=A8)))"),"BP260052501010101")</f>
        <v>BP260052501010101</v>
      </c>
      <c r="C8" s="60" t="str">
        <f ca="1">IFERROR(__xludf.DUMMYFUNCTION("""COMPUTED_VALUE"""),"BP260052501010102")</f>
        <v>BP260052501010102</v>
      </c>
      <c r="D8" s="60" t="str">
        <f ca="1">IFERROR(__xludf.DUMMYFUNCTION("""COMPUTED_VALUE"""),"BP260052501010103")</f>
        <v>BP260052501010103</v>
      </c>
      <c r="E8" s="60" t="str">
        <f ca="1">IFERROR(__xludf.DUMMYFUNCTION("""COMPUTED_VALUE"""),"BP260052501010104")</f>
        <v>BP260052501010104</v>
      </c>
      <c r="F8" s="60" t="str">
        <f ca="1">IFERROR(__xludf.DUMMYFUNCTION("""COMPUTED_VALUE"""),"BP260052501010105")</f>
        <v>BP260052501010105</v>
      </c>
      <c r="G8" s="60" t="str">
        <f ca="1">IFERROR(__xludf.DUMMYFUNCTION("""COMPUTED_VALUE"""),"BP260052501010106")</f>
        <v>BP260052501010106</v>
      </c>
      <c r="H8" s="60" t="str">
        <f ca="1">IFERROR(__xludf.DUMMYFUNCTION("""COMPUTED_VALUE"""),"BP260052501010107")</f>
        <v>BP260052501010107</v>
      </c>
      <c r="I8" s="60" t="str">
        <f ca="1">IFERROR(__xludf.DUMMYFUNCTION("""COMPUTED_VALUE"""),"BP260052501010108")</f>
        <v>BP260052501010108</v>
      </c>
    </row>
    <row r="9" spans="1:18">
      <c r="A9" s="60">
        <v>0</v>
      </c>
      <c r="B9" s="60" t="str">
        <f ca="1">IFERROR(__xludf.DUMMYFUNCTION("TRANSPOSE(unique(FILTER(Lista!Q:Q,Lista!O:O=A9)))"),"")</f>
        <v/>
      </c>
    </row>
    <row r="10" spans="1:18">
      <c r="A10" s="60" t="str">
        <v>BP26005289</v>
      </c>
      <c r="B10" s="60" t="str">
        <f ca="1">IFERROR(__xludf.DUMMYFUNCTION("TRANSPOSE(unique(FILTER(Lista!Q:Q,Lista!O:O=A10)))"),"BP260052891010105")</f>
        <v>BP260052891010105</v>
      </c>
      <c r="C10" s="60" t="str">
        <f ca="1">IFERROR(__xludf.DUMMYFUNCTION("""COMPUTED_VALUE"""),"BP260052891010109")</f>
        <v>BP260052891010109</v>
      </c>
      <c r="D10" s="60" t="str">
        <f ca="1">IFERROR(__xludf.DUMMYFUNCTION("""COMPUTED_VALUE"""),"BP260052891020102")</f>
        <v>BP260052891020102</v>
      </c>
      <c r="E10" s="60" t="str">
        <f ca="1">IFERROR(__xludf.DUMMYFUNCTION("""COMPUTED_VALUE"""),"BP260052891020301")</f>
        <v>BP260052891020301</v>
      </c>
      <c r="F10" s="60" t="str">
        <f ca="1">IFERROR(__xludf.DUMMYFUNCTION("""COMPUTED_VALUE"""),"BP260052891010101")</f>
        <v>BP260052891010101</v>
      </c>
      <c r="G10" s="60" t="str">
        <f ca="1">IFERROR(__xludf.DUMMYFUNCTION("""COMPUTED_VALUE"""),"BP260052891010103")</f>
        <v>BP260052891010103</v>
      </c>
      <c r="H10" s="60" t="str">
        <f ca="1">IFERROR(__xludf.DUMMYFUNCTION("""COMPUTED_VALUE"""),"BP260052891010108")</f>
        <v>BP260052891010108</v>
      </c>
      <c r="I10" s="60" t="str">
        <f ca="1">IFERROR(__xludf.DUMMYFUNCTION("""COMPUTED_VALUE"""),"BP260052891020101")</f>
        <v>BP260052891020101</v>
      </c>
      <c r="J10" s="60" t="str">
        <f ca="1">IFERROR(__xludf.DUMMYFUNCTION("""COMPUTED_VALUE"""),"BP260052891020201")</f>
        <v>BP260052891020201</v>
      </c>
      <c r="K10" s="60" t="str">
        <f ca="1">IFERROR(__xludf.DUMMYFUNCTION("""COMPUTED_VALUE"""),"BP260052891020202")</f>
        <v>BP260052891020202</v>
      </c>
    </row>
    <row r="11" spans="1:18">
      <c r="A11" s="60" t="str">
        <v>BP26005487</v>
      </c>
      <c r="B11" s="60" t="str">
        <f ca="1">IFERROR(__xludf.DUMMYFUNCTION("TRANSPOSE(unique(FILTER(Lista!Q:Q,Lista!O:O=A11)))"),"BP260054871030105")</f>
        <v>BP260054871030105</v>
      </c>
      <c r="C11" s="60" t="str">
        <f ca="1">IFERROR(__xludf.DUMMYFUNCTION("""COMPUTED_VALUE"""),"BP260054871030107")</f>
        <v>BP260054871030107</v>
      </c>
      <c r="D11" s="60" t="str">
        <f ca="1">IFERROR(__xludf.DUMMYFUNCTION("""COMPUTED_VALUE"""),"BP260054871030109")</f>
        <v>BP260054871030109</v>
      </c>
      <c r="E11" s="60" t="str">
        <f ca="1">IFERROR(__xludf.DUMMYFUNCTION("""COMPUTED_VALUE"""),"BP260054871010101")</f>
        <v>BP260054871010101</v>
      </c>
      <c r="F11" s="60" t="str">
        <f ca="1">IFERROR(__xludf.DUMMYFUNCTION("""COMPUTED_VALUE"""),"BP260054871010102")</f>
        <v>BP260054871010102</v>
      </c>
      <c r="G11" s="60" t="str">
        <f ca="1">IFERROR(__xludf.DUMMYFUNCTION("""COMPUTED_VALUE"""),"BP260054871010103")</f>
        <v>BP260054871010103</v>
      </c>
      <c r="H11" s="60" t="str">
        <f ca="1">IFERROR(__xludf.DUMMYFUNCTION("""COMPUTED_VALUE"""),"BP260054871010104")</f>
        <v>BP260054871010104</v>
      </c>
      <c r="I11" s="60" t="str">
        <f ca="1">IFERROR(__xludf.DUMMYFUNCTION("""COMPUTED_VALUE"""),"BP260054871020102")</f>
        <v>BP260054871020102</v>
      </c>
      <c r="J11" s="60" t="str">
        <f ca="1">IFERROR(__xludf.DUMMYFUNCTION("""COMPUTED_VALUE"""),"BP260054871020103")</f>
        <v>BP260054871020103</v>
      </c>
      <c r="K11" s="60" t="str">
        <f ca="1">IFERROR(__xludf.DUMMYFUNCTION("""COMPUTED_VALUE"""),"BP260054871040104")</f>
        <v>BP260054871040104</v>
      </c>
      <c r="L11" s="60" t="str">
        <f ca="1">IFERROR(__xludf.DUMMYFUNCTION("""COMPUTED_VALUE"""),"BP260054871010105")</f>
        <v>BP260054871010105</v>
      </c>
      <c r="M11" s="60" t="str">
        <f ca="1">IFERROR(__xludf.DUMMYFUNCTION("""COMPUTED_VALUE"""),"BP260054871040101")</f>
        <v>BP260054871040101</v>
      </c>
      <c r="N11" s="60" t="str">
        <f ca="1">IFERROR(__xludf.DUMMYFUNCTION("""COMPUTED_VALUE"""),"BP260054871040107")</f>
        <v>BP260054871040107</v>
      </c>
      <c r="O11" s="60" t="str">
        <f ca="1">IFERROR(__xludf.DUMMYFUNCTION("""COMPUTED_VALUE"""),"BP260054871040108")</f>
        <v>BP260054871040108</v>
      </c>
      <c r="P11" s="60" t="str">
        <f ca="1">IFERROR(__xludf.DUMMYFUNCTION("""COMPUTED_VALUE"""),"BP260054871040109")</f>
        <v>BP260054871040109</v>
      </c>
      <c r="Q11" s="60" t="str">
        <f ca="1">IFERROR(__xludf.DUMMYFUNCTION("""COMPUTED_VALUE"""),"BP260054871030101")</f>
        <v>BP260054871030101</v>
      </c>
      <c r="R11" s="60" t="str">
        <f ca="1">IFERROR(__xludf.DUMMYFUNCTION("""COMPUTED_VALUE"""),"BP260054871030108")</f>
        <v>BP260054871030108</v>
      </c>
    </row>
    <row r="12" spans="1:18">
      <c r="A12" s="60" t="str">
        <v>BP26005487</v>
      </c>
      <c r="B12" s="60" t="str">
        <f ca="1">IFERROR(__xludf.DUMMYFUNCTION("TRANSPOSE(unique(FILTER(Lista!Q:Q,Lista!O:O=A12)))"),"BP260054871030105")</f>
        <v>BP260054871030105</v>
      </c>
      <c r="C12" s="60" t="str">
        <f ca="1">IFERROR(__xludf.DUMMYFUNCTION("""COMPUTED_VALUE"""),"BP260054871030107")</f>
        <v>BP260054871030107</v>
      </c>
      <c r="D12" s="60" t="str">
        <f ca="1">IFERROR(__xludf.DUMMYFUNCTION("""COMPUTED_VALUE"""),"BP260054871030109")</f>
        <v>BP260054871030109</v>
      </c>
      <c r="E12" s="60" t="str">
        <f ca="1">IFERROR(__xludf.DUMMYFUNCTION("""COMPUTED_VALUE"""),"BP260054871010101")</f>
        <v>BP260054871010101</v>
      </c>
      <c r="F12" s="60" t="str">
        <f ca="1">IFERROR(__xludf.DUMMYFUNCTION("""COMPUTED_VALUE"""),"BP260054871010102")</f>
        <v>BP260054871010102</v>
      </c>
      <c r="G12" s="60" t="str">
        <f ca="1">IFERROR(__xludf.DUMMYFUNCTION("""COMPUTED_VALUE"""),"BP260054871010103")</f>
        <v>BP260054871010103</v>
      </c>
      <c r="H12" s="60" t="str">
        <f ca="1">IFERROR(__xludf.DUMMYFUNCTION("""COMPUTED_VALUE"""),"BP260054871010104")</f>
        <v>BP260054871010104</v>
      </c>
      <c r="I12" s="60" t="str">
        <f ca="1">IFERROR(__xludf.DUMMYFUNCTION("""COMPUTED_VALUE"""),"BP260054871020102")</f>
        <v>BP260054871020102</v>
      </c>
      <c r="J12" s="60" t="str">
        <f ca="1">IFERROR(__xludf.DUMMYFUNCTION("""COMPUTED_VALUE"""),"BP260054871020103")</f>
        <v>BP260054871020103</v>
      </c>
      <c r="K12" s="60" t="str">
        <f ca="1">IFERROR(__xludf.DUMMYFUNCTION("""COMPUTED_VALUE"""),"BP260054871040104")</f>
        <v>BP260054871040104</v>
      </c>
      <c r="L12" s="60" t="str">
        <f ca="1">IFERROR(__xludf.DUMMYFUNCTION("""COMPUTED_VALUE"""),"BP260054871010105")</f>
        <v>BP260054871010105</v>
      </c>
      <c r="M12" s="60" t="str">
        <f ca="1">IFERROR(__xludf.DUMMYFUNCTION("""COMPUTED_VALUE"""),"BP260054871040101")</f>
        <v>BP260054871040101</v>
      </c>
      <c r="N12" s="60" t="str">
        <f ca="1">IFERROR(__xludf.DUMMYFUNCTION("""COMPUTED_VALUE"""),"BP260054871040107")</f>
        <v>BP260054871040107</v>
      </c>
      <c r="O12" s="60" t="str">
        <f ca="1">IFERROR(__xludf.DUMMYFUNCTION("""COMPUTED_VALUE"""),"BP260054871040108")</f>
        <v>BP260054871040108</v>
      </c>
      <c r="P12" s="60" t="str">
        <f ca="1">IFERROR(__xludf.DUMMYFUNCTION("""COMPUTED_VALUE"""),"BP260054871040109")</f>
        <v>BP260054871040109</v>
      </c>
      <c r="Q12" s="60" t="str">
        <f ca="1">IFERROR(__xludf.DUMMYFUNCTION("""COMPUTED_VALUE"""),"BP260054871030101")</f>
        <v>BP260054871030101</v>
      </c>
      <c r="R12" s="60" t="str">
        <f ca="1">IFERROR(__xludf.DUMMYFUNCTION("""COMPUTED_VALUE"""),"BP260054871030108")</f>
        <v>BP260054871030108</v>
      </c>
    </row>
    <row r="13" spans="1:18">
      <c r="A13" s="60" t="str">
        <v>BP26005337</v>
      </c>
      <c r="B13" s="60" t="str">
        <f ca="1">IFERROR(__xludf.DUMMYFUNCTION("TRANSPOSE(unique(FILTER(Lista!Q:Q,Lista!O:O=A13)))"),"BP260053371010101")</f>
        <v>BP260053371010101</v>
      </c>
      <c r="C13" s="60" t="str">
        <f ca="1">IFERROR(__xludf.DUMMYFUNCTION("""COMPUTED_VALUE"""),"BP260053371010102")</f>
        <v>BP260053371010102</v>
      </c>
      <c r="D13" s="60" t="str">
        <f ca="1">IFERROR(__xludf.DUMMYFUNCTION("""COMPUTED_VALUE"""),"BP260053371010104")</f>
        <v>BP260053371010104</v>
      </c>
      <c r="E13" s="60" t="str">
        <f ca="1">IFERROR(__xludf.DUMMYFUNCTION("""COMPUTED_VALUE"""),"BP260053371010105")</f>
        <v>BP260053371010105</v>
      </c>
      <c r="F13" s="60" t="str">
        <f ca="1">IFERROR(__xludf.DUMMYFUNCTION("""COMPUTED_VALUE"""),"BP260053371010106")</f>
        <v>BP260053371010106</v>
      </c>
    </row>
    <row r="14" spans="1:18">
      <c r="A14" s="60" t="str">
        <v>BP26005322</v>
      </c>
      <c r="B14" s="60" t="str">
        <f ca="1">IFERROR(__xludf.DUMMYFUNCTION("TRANSPOSE(unique(FILTER(Lista!Q:Q,Lista!O:O=A14)))"),"BP260053221010101")</f>
        <v>BP260053221010101</v>
      </c>
      <c r="C14" s="60" t="str">
        <f ca="1">IFERROR(__xludf.DUMMYFUNCTION("""COMPUTED_VALUE"""),"BP260053221010102")</f>
        <v>BP260053221010102</v>
      </c>
      <c r="D14" s="60" t="str">
        <f ca="1">IFERROR(__xludf.DUMMYFUNCTION("""COMPUTED_VALUE"""),"BP260053221010103")</f>
        <v>BP260053221010103</v>
      </c>
      <c r="E14" s="60" t="str">
        <f ca="1">IFERROR(__xludf.DUMMYFUNCTION("""COMPUTED_VALUE"""),"BP260053221010104")</f>
        <v>BP260053221010104</v>
      </c>
      <c r="F14" s="60" t="str">
        <f ca="1">IFERROR(__xludf.DUMMYFUNCTION("""COMPUTED_VALUE"""),"BP260053221010105")</f>
        <v>BP260053221010105</v>
      </c>
      <c r="G14" s="60" t="str">
        <f ca="1">IFERROR(__xludf.DUMMYFUNCTION("""COMPUTED_VALUE"""),"BP260053221010108")</f>
        <v>BP260053221010108</v>
      </c>
      <c r="H14" s="60" t="str">
        <f ca="1">IFERROR(__xludf.DUMMYFUNCTION("""COMPUTED_VALUE"""),"BP260053221010201")</f>
        <v>BP260053221010201</v>
      </c>
      <c r="I14" s="60" t="str">
        <f ca="1">IFERROR(__xludf.DUMMYFUNCTION("""COMPUTED_VALUE"""),"BP260053221010202")</f>
        <v>BP260053221010202</v>
      </c>
      <c r="J14" s="60" t="str">
        <f ca="1">IFERROR(__xludf.DUMMYFUNCTION("""COMPUTED_VALUE"""),"BP260053221010204")</f>
        <v>BP260053221010204</v>
      </c>
      <c r="K14" s="60" t="str">
        <f ca="1">IFERROR(__xludf.DUMMYFUNCTION("""COMPUTED_VALUE"""),"BP260053221010206")</f>
        <v>BP260053221010206</v>
      </c>
      <c r="L14" s="60" t="str">
        <f ca="1">IFERROR(__xludf.DUMMYFUNCTION("""COMPUTED_VALUE"""),"BP260053221010207")</f>
        <v>BP260053221010207</v>
      </c>
      <c r="M14" s="60" t="str">
        <f ca="1">IFERROR(__xludf.DUMMYFUNCTION("""COMPUTED_VALUE"""),"BP260053221010301")</f>
        <v>BP260053221010301</v>
      </c>
      <c r="N14" s="60" t="str">
        <f ca="1">IFERROR(__xludf.DUMMYFUNCTION("""COMPUTED_VALUE"""),"BP260053221010302")</f>
        <v>BP260053221010302</v>
      </c>
      <c r="O14" s="60" t="str">
        <f ca="1">IFERROR(__xludf.DUMMYFUNCTION("""COMPUTED_VALUE"""),"BP260053221010303")</f>
        <v>BP260053221010303</v>
      </c>
      <c r="P14" s="60" t="str">
        <f ca="1">IFERROR(__xludf.DUMMYFUNCTION("""COMPUTED_VALUE"""),"BP260053221010304")</f>
        <v>BP260053221010304</v>
      </c>
    </row>
    <row r="15" spans="1:18">
      <c r="A15" s="60">
        <v>0</v>
      </c>
      <c r="B15" s="60" t="str">
        <f ca="1">IFERROR(__xludf.DUMMYFUNCTION("TRANSPOSE(unique(FILTER(Lista!Q:Q,Lista!O:O=A15)))"),"")</f>
        <v/>
      </c>
    </row>
    <row r="16" spans="1:18">
      <c r="A16" s="60" t="str">
        <v>BP26005289</v>
      </c>
      <c r="B16" s="60" t="str">
        <f ca="1">IFERROR(__xludf.DUMMYFUNCTION("TRANSPOSE(unique(FILTER(Lista!Q:Q,Lista!O:O=A16)))"),"BP260052891010105")</f>
        <v>BP260052891010105</v>
      </c>
      <c r="C16" s="60" t="str">
        <f ca="1">IFERROR(__xludf.DUMMYFUNCTION("""COMPUTED_VALUE"""),"BP260052891010109")</f>
        <v>BP260052891010109</v>
      </c>
      <c r="D16" s="60" t="str">
        <f ca="1">IFERROR(__xludf.DUMMYFUNCTION("""COMPUTED_VALUE"""),"BP260052891020102")</f>
        <v>BP260052891020102</v>
      </c>
      <c r="E16" s="60" t="str">
        <f ca="1">IFERROR(__xludf.DUMMYFUNCTION("""COMPUTED_VALUE"""),"BP260052891020301")</f>
        <v>BP260052891020301</v>
      </c>
      <c r="F16" s="60" t="str">
        <f ca="1">IFERROR(__xludf.DUMMYFUNCTION("""COMPUTED_VALUE"""),"BP260052891010101")</f>
        <v>BP260052891010101</v>
      </c>
      <c r="G16" s="60" t="str">
        <f ca="1">IFERROR(__xludf.DUMMYFUNCTION("""COMPUTED_VALUE"""),"BP260052891010103")</f>
        <v>BP260052891010103</v>
      </c>
      <c r="H16" s="60" t="str">
        <f ca="1">IFERROR(__xludf.DUMMYFUNCTION("""COMPUTED_VALUE"""),"BP260052891010108")</f>
        <v>BP260052891010108</v>
      </c>
      <c r="I16" s="60" t="str">
        <f ca="1">IFERROR(__xludf.DUMMYFUNCTION("""COMPUTED_VALUE"""),"BP260052891020101")</f>
        <v>BP260052891020101</v>
      </c>
      <c r="J16" s="60" t="str">
        <f ca="1">IFERROR(__xludf.DUMMYFUNCTION("""COMPUTED_VALUE"""),"BP260052891020201")</f>
        <v>BP260052891020201</v>
      </c>
      <c r="K16" s="60" t="str">
        <f ca="1">IFERROR(__xludf.DUMMYFUNCTION("""COMPUTED_VALUE"""),"BP260052891020202")</f>
        <v>BP260052891020202</v>
      </c>
    </row>
    <row r="17" spans="1:30">
      <c r="A17" s="60">
        <v>0</v>
      </c>
      <c r="B17" s="60" t="str">
        <f ca="1">IFERROR(__xludf.DUMMYFUNCTION("TRANSPOSE(unique(FILTER(Lista!Q:Q,Lista!O:O=A17)))"),"")</f>
        <v/>
      </c>
    </row>
    <row r="18" spans="1:30">
      <c r="A18" s="60" t="str">
        <v>BP26005289</v>
      </c>
      <c r="B18" s="60" t="str">
        <f ca="1">IFERROR(__xludf.DUMMYFUNCTION("TRANSPOSE(unique(FILTER(Lista!Q:Q,Lista!O:O=A18)))"),"BP260052891010105")</f>
        <v>BP260052891010105</v>
      </c>
      <c r="C18" s="60" t="str">
        <f ca="1">IFERROR(__xludf.DUMMYFUNCTION("""COMPUTED_VALUE"""),"BP260052891010109")</f>
        <v>BP260052891010109</v>
      </c>
      <c r="D18" s="60" t="str">
        <f ca="1">IFERROR(__xludf.DUMMYFUNCTION("""COMPUTED_VALUE"""),"BP260052891020102")</f>
        <v>BP260052891020102</v>
      </c>
      <c r="E18" s="60" t="str">
        <f ca="1">IFERROR(__xludf.DUMMYFUNCTION("""COMPUTED_VALUE"""),"BP260052891020301")</f>
        <v>BP260052891020301</v>
      </c>
      <c r="F18" s="60" t="str">
        <f ca="1">IFERROR(__xludf.DUMMYFUNCTION("""COMPUTED_VALUE"""),"BP260052891010101")</f>
        <v>BP260052891010101</v>
      </c>
      <c r="G18" s="60" t="str">
        <f ca="1">IFERROR(__xludf.DUMMYFUNCTION("""COMPUTED_VALUE"""),"BP260052891010103")</f>
        <v>BP260052891010103</v>
      </c>
      <c r="H18" s="60" t="str">
        <f ca="1">IFERROR(__xludf.DUMMYFUNCTION("""COMPUTED_VALUE"""),"BP260052891010108")</f>
        <v>BP260052891010108</v>
      </c>
      <c r="I18" s="60" t="str">
        <f ca="1">IFERROR(__xludf.DUMMYFUNCTION("""COMPUTED_VALUE"""),"BP260052891020101")</f>
        <v>BP260052891020101</v>
      </c>
      <c r="J18" s="60" t="str">
        <f ca="1">IFERROR(__xludf.DUMMYFUNCTION("""COMPUTED_VALUE"""),"BP260052891020201")</f>
        <v>BP260052891020201</v>
      </c>
      <c r="K18" s="60" t="str">
        <f ca="1">IFERROR(__xludf.DUMMYFUNCTION("""COMPUTED_VALUE"""),"BP260052891020202")</f>
        <v>BP260052891020202</v>
      </c>
    </row>
    <row r="19" spans="1:30">
      <c r="A19" s="60" t="str">
        <v>BP26005479</v>
      </c>
      <c r="B19" s="60" t="str">
        <f ca="1">IFERROR(__xludf.DUMMYFUNCTION("TRANSPOSE(unique(FILTER(Lista!Q:Q,Lista!O:O=A19)))"),"BP260054791010109")</f>
        <v>BP260054791010109</v>
      </c>
      <c r="C19" s="60" t="str">
        <f ca="1">IFERROR(__xludf.DUMMYFUNCTION("""COMPUTED_VALUE"""),"BP260054791010116")</f>
        <v>BP260054791010116</v>
      </c>
      <c r="D19" s="60" t="str">
        <f ca="1">IFERROR(__xludf.DUMMYFUNCTION("""COMPUTED_VALUE"""),"BP260054791010118")</f>
        <v>BP260054791010118</v>
      </c>
      <c r="E19" s="60" t="str">
        <f ca="1">IFERROR(__xludf.DUMMYFUNCTION("""COMPUTED_VALUE"""),"BP260054791010120")</f>
        <v>BP260054791010120</v>
      </c>
      <c r="F19" s="60" t="str">
        <f ca="1">IFERROR(__xludf.DUMMYFUNCTION("""COMPUTED_VALUE"""),"BP260054791010122")</f>
        <v>BP260054791010122</v>
      </c>
      <c r="G19" s="60" t="str">
        <f ca="1">IFERROR(__xludf.DUMMYFUNCTION("""COMPUTED_VALUE"""),"BP260054791010125")</f>
        <v>BP260054791010125</v>
      </c>
      <c r="H19" s="60" t="str">
        <f ca="1">IFERROR(__xludf.DUMMYFUNCTION("""COMPUTED_VALUE"""),"BP260054791010126")</f>
        <v>BP260054791010126</v>
      </c>
      <c r="I19" s="60" t="str">
        <f ca="1">IFERROR(__xludf.DUMMYFUNCTION("""COMPUTED_VALUE"""),"BP260054791010129")</f>
        <v>BP260054791010129</v>
      </c>
      <c r="J19" s="60" t="str">
        <f ca="1">IFERROR(__xludf.DUMMYFUNCTION("""COMPUTED_VALUE"""),"BP260054791010130")</f>
        <v>BP260054791010130</v>
      </c>
      <c r="K19" s="60" t="str">
        <f ca="1">IFERROR(__xludf.DUMMYFUNCTION("""COMPUTED_VALUE"""),"BP260054791010131")</f>
        <v>BP260054791010131</v>
      </c>
      <c r="L19" s="60" t="str">
        <f ca="1">IFERROR(__xludf.DUMMYFUNCTION("""COMPUTED_VALUE"""),"BP260054791010132")</f>
        <v>BP260054791010132</v>
      </c>
      <c r="M19" s="60" t="str">
        <f ca="1">IFERROR(__xludf.DUMMYFUNCTION("""COMPUTED_VALUE"""),"BP260054791010103")</f>
        <v>BP260054791010103</v>
      </c>
      <c r="N19" s="60" t="str">
        <f ca="1">IFERROR(__xludf.DUMMYFUNCTION("""COMPUTED_VALUE"""),"BP260054791010104")</f>
        <v>BP260054791010104</v>
      </c>
      <c r="O19" s="60" t="str">
        <f ca="1">IFERROR(__xludf.DUMMYFUNCTION("""COMPUTED_VALUE"""),"BP260054791010137")</f>
        <v>BP260054791010137</v>
      </c>
      <c r="P19" s="60" t="str">
        <f ca="1">IFERROR(__xludf.DUMMYFUNCTION("""COMPUTED_VALUE"""),"BP260054791010133")</f>
        <v>BP260054791010133</v>
      </c>
      <c r="Q19" s="60" t="str">
        <f ca="1">IFERROR(__xludf.DUMMYFUNCTION("""COMPUTED_VALUE"""),"BP260054791010135")</f>
        <v>BP260054791010135</v>
      </c>
      <c r="R19" s="60" t="str">
        <f ca="1">IFERROR(__xludf.DUMMYFUNCTION("""COMPUTED_VALUE"""),"BP260054791010136")</f>
        <v>BP260054791010136</v>
      </c>
      <c r="S19" s="60" t="str">
        <f ca="1">IFERROR(__xludf.DUMMYFUNCTION("""COMPUTED_VALUE"""),"BP260054791010108")</f>
        <v>BP260054791010108</v>
      </c>
    </row>
    <row r="20" spans="1:30">
      <c r="A20" s="60" t="str">
        <v>BP26005479</v>
      </c>
      <c r="B20" s="60" t="str">
        <f ca="1">IFERROR(__xludf.DUMMYFUNCTION("TRANSPOSE(unique(FILTER(Lista!Q:Q,Lista!O:O=A20)))"),"BP260054791010109")</f>
        <v>BP260054791010109</v>
      </c>
      <c r="C20" s="60" t="str">
        <f ca="1">IFERROR(__xludf.DUMMYFUNCTION("""COMPUTED_VALUE"""),"BP260054791010116")</f>
        <v>BP260054791010116</v>
      </c>
      <c r="D20" s="60" t="str">
        <f ca="1">IFERROR(__xludf.DUMMYFUNCTION("""COMPUTED_VALUE"""),"BP260054791010118")</f>
        <v>BP260054791010118</v>
      </c>
      <c r="E20" s="60" t="str">
        <f ca="1">IFERROR(__xludf.DUMMYFUNCTION("""COMPUTED_VALUE"""),"BP260054791010120")</f>
        <v>BP260054791010120</v>
      </c>
      <c r="F20" s="60" t="str">
        <f ca="1">IFERROR(__xludf.DUMMYFUNCTION("""COMPUTED_VALUE"""),"BP260054791010122")</f>
        <v>BP260054791010122</v>
      </c>
      <c r="G20" s="60" t="str">
        <f ca="1">IFERROR(__xludf.DUMMYFUNCTION("""COMPUTED_VALUE"""),"BP260054791010125")</f>
        <v>BP260054791010125</v>
      </c>
      <c r="H20" s="60" t="str">
        <f ca="1">IFERROR(__xludf.DUMMYFUNCTION("""COMPUTED_VALUE"""),"BP260054791010126")</f>
        <v>BP260054791010126</v>
      </c>
      <c r="I20" s="60" t="str">
        <f ca="1">IFERROR(__xludf.DUMMYFUNCTION("""COMPUTED_VALUE"""),"BP260054791010129")</f>
        <v>BP260054791010129</v>
      </c>
      <c r="J20" s="60" t="str">
        <f ca="1">IFERROR(__xludf.DUMMYFUNCTION("""COMPUTED_VALUE"""),"BP260054791010130")</f>
        <v>BP260054791010130</v>
      </c>
      <c r="K20" s="60" t="str">
        <f ca="1">IFERROR(__xludf.DUMMYFUNCTION("""COMPUTED_VALUE"""),"BP260054791010131")</f>
        <v>BP260054791010131</v>
      </c>
      <c r="L20" s="60" t="str">
        <f ca="1">IFERROR(__xludf.DUMMYFUNCTION("""COMPUTED_VALUE"""),"BP260054791010132")</f>
        <v>BP260054791010132</v>
      </c>
      <c r="M20" s="60" t="str">
        <f ca="1">IFERROR(__xludf.DUMMYFUNCTION("""COMPUTED_VALUE"""),"BP260054791010103")</f>
        <v>BP260054791010103</v>
      </c>
      <c r="N20" s="60" t="str">
        <f ca="1">IFERROR(__xludf.DUMMYFUNCTION("""COMPUTED_VALUE"""),"BP260054791010104")</f>
        <v>BP260054791010104</v>
      </c>
      <c r="O20" s="60" t="str">
        <f ca="1">IFERROR(__xludf.DUMMYFUNCTION("""COMPUTED_VALUE"""),"BP260054791010137")</f>
        <v>BP260054791010137</v>
      </c>
      <c r="P20" s="60" t="str">
        <f ca="1">IFERROR(__xludf.DUMMYFUNCTION("""COMPUTED_VALUE"""),"BP260054791010133")</f>
        <v>BP260054791010133</v>
      </c>
      <c r="Q20" s="60" t="str">
        <f ca="1">IFERROR(__xludf.DUMMYFUNCTION("""COMPUTED_VALUE"""),"BP260054791010135")</f>
        <v>BP260054791010135</v>
      </c>
      <c r="R20" s="60" t="str">
        <f ca="1">IFERROR(__xludf.DUMMYFUNCTION("""COMPUTED_VALUE"""),"BP260054791010136")</f>
        <v>BP260054791010136</v>
      </c>
      <c r="S20" s="60" t="str">
        <f ca="1">IFERROR(__xludf.DUMMYFUNCTION("""COMPUTED_VALUE"""),"BP260054791010108")</f>
        <v>BP260054791010108</v>
      </c>
    </row>
    <row r="21" spans="1:30">
      <c r="A21" s="60" t="str">
        <v>BP26005479</v>
      </c>
      <c r="B21" s="60" t="str">
        <f ca="1">IFERROR(__xludf.DUMMYFUNCTION("TRANSPOSE(unique(FILTER(Lista!Q:Q,Lista!O:O=A21)))"),"BP260054791010109")</f>
        <v>BP260054791010109</v>
      </c>
      <c r="C21" s="60" t="str">
        <f ca="1">IFERROR(__xludf.DUMMYFUNCTION("""COMPUTED_VALUE"""),"BP260054791010116")</f>
        <v>BP260054791010116</v>
      </c>
      <c r="D21" s="60" t="str">
        <f ca="1">IFERROR(__xludf.DUMMYFUNCTION("""COMPUTED_VALUE"""),"BP260054791010118")</f>
        <v>BP260054791010118</v>
      </c>
      <c r="E21" s="60" t="str">
        <f ca="1">IFERROR(__xludf.DUMMYFUNCTION("""COMPUTED_VALUE"""),"BP260054791010120")</f>
        <v>BP260054791010120</v>
      </c>
      <c r="F21" s="60" t="str">
        <f ca="1">IFERROR(__xludf.DUMMYFUNCTION("""COMPUTED_VALUE"""),"BP260054791010122")</f>
        <v>BP260054791010122</v>
      </c>
      <c r="G21" s="60" t="str">
        <f ca="1">IFERROR(__xludf.DUMMYFUNCTION("""COMPUTED_VALUE"""),"BP260054791010125")</f>
        <v>BP260054791010125</v>
      </c>
      <c r="H21" s="60" t="str">
        <f ca="1">IFERROR(__xludf.DUMMYFUNCTION("""COMPUTED_VALUE"""),"BP260054791010126")</f>
        <v>BP260054791010126</v>
      </c>
      <c r="I21" s="60" t="str">
        <f ca="1">IFERROR(__xludf.DUMMYFUNCTION("""COMPUTED_VALUE"""),"BP260054791010129")</f>
        <v>BP260054791010129</v>
      </c>
      <c r="J21" s="60" t="str">
        <f ca="1">IFERROR(__xludf.DUMMYFUNCTION("""COMPUTED_VALUE"""),"BP260054791010130")</f>
        <v>BP260054791010130</v>
      </c>
      <c r="K21" s="60" t="str">
        <f ca="1">IFERROR(__xludf.DUMMYFUNCTION("""COMPUTED_VALUE"""),"BP260054791010131")</f>
        <v>BP260054791010131</v>
      </c>
      <c r="L21" s="60" t="str">
        <f ca="1">IFERROR(__xludf.DUMMYFUNCTION("""COMPUTED_VALUE"""),"BP260054791010132")</f>
        <v>BP260054791010132</v>
      </c>
      <c r="M21" s="60" t="str">
        <f ca="1">IFERROR(__xludf.DUMMYFUNCTION("""COMPUTED_VALUE"""),"BP260054791010103")</f>
        <v>BP260054791010103</v>
      </c>
      <c r="N21" s="60" t="str">
        <f ca="1">IFERROR(__xludf.DUMMYFUNCTION("""COMPUTED_VALUE"""),"BP260054791010104")</f>
        <v>BP260054791010104</v>
      </c>
      <c r="O21" s="60" t="str">
        <f ca="1">IFERROR(__xludf.DUMMYFUNCTION("""COMPUTED_VALUE"""),"BP260054791010137")</f>
        <v>BP260054791010137</v>
      </c>
      <c r="P21" s="60" t="str">
        <f ca="1">IFERROR(__xludf.DUMMYFUNCTION("""COMPUTED_VALUE"""),"BP260054791010133")</f>
        <v>BP260054791010133</v>
      </c>
      <c r="Q21" s="60" t="str">
        <f ca="1">IFERROR(__xludf.DUMMYFUNCTION("""COMPUTED_VALUE"""),"BP260054791010135")</f>
        <v>BP260054791010135</v>
      </c>
      <c r="R21" s="60" t="str">
        <f ca="1">IFERROR(__xludf.DUMMYFUNCTION("""COMPUTED_VALUE"""),"BP260054791010136")</f>
        <v>BP260054791010136</v>
      </c>
      <c r="S21" s="60" t="str">
        <f ca="1">IFERROR(__xludf.DUMMYFUNCTION("""COMPUTED_VALUE"""),"BP260054791010108")</f>
        <v>BP260054791010108</v>
      </c>
    </row>
    <row r="22" spans="1:30">
      <c r="A22" s="60" t="str">
        <v>BP26005448</v>
      </c>
      <c r="B22" s="60" t="str">
        <f ca="1">IFERROR(__xludf.DUMMYFUNCTION("TRANSPOSE(unique(FILTER(Lista!Q:Q,Lista!O:O=A22)))"),"BP260054481010106")</f>
        <v>BP260054481010106</v>
      </c>
      <c r="C22" s="60" t="str">
        <f ca="1">IFERROR(__xludf.DUMMYFUNCTION("""COMPUTED_VALUE"""),"BP260054481010129")</f>
        <v>BP260054481010129</v>
      </c>
      <c r="D22" s="60" t="str">
        <f ca="1">IFERROR(__xludf.DUMMYFUNCTION("""COMPUTED_VALUE"""),"BP260054481010132")</f>
        <v>BP260054481010132</v>
      </c>
      <c r="E22" s="60" t="str">
        <f ca="1">IFERROR(__xludf.DUMMYFUNCTION("""COMPUTED_VALUE"""),"BP260054481010134")</f>
        <v>BP260054481010134</v>
      </c>
      <c r="F22" s="60" t="str">
        <f ca="1">IFERROR(__xludf.DUMMYFUNCTION("""COMPUTED_VALUE"""),"BP260054481010135")</f>
        <v>BP260054481010135</v>
      </c>
      <c r="G22" s="60" t="str">
        <f ca="1">IFERROR(__xludf.DUMMYFUNCTION("""COMPUTED_VALUE"""),"BP260054481010136")</f>
        <v>BP260054481010136</v>
      </c>
      <c r="H22" s="60" t="str">
        <f ca="1">IFERROR(__xludf.DUMMYFUNCTION("""COMPUTED_VALUE"""),"BP260054481010137")</f>
        <v>BP260054481010137</v>
      </c>
      <c r="I22" s="60" t="str">
        <f ca="1">IFERROR(__xludf.DUMMYFUNCTION("""COMPUTED_VALUE"""),"BP260054481010138")</f>
        <v>BP260054481010138</v>
      </c>
      <c r="J22" s="60" t="str">
        <f ca="1">IFERROR(__xludf.DUMMYFUNCTION("""COMPUTED_VALUE"""),"BP260054481010140")</f>
        <v>BP260054481010140</v>
      </c>
      <c r="K22" s="60" t="str">
        <f ca="1">IFERROR(__xludf.DUMMYFUNCTION("""COMPUTED_VALUE"""),"BP260054481010148")</f>
        <v>BP260054481010148</v>
      </c>
      <c r="L22" s="60" t="str">
        <f ca="1">IFERROR(__xludf.DUMMYFUNCTION("""COMPUTED_VALUE"""),"BP260054481010105")</f>
        <v>BP260054481010105</v>
      </c>
      <c r="M22" s="60" t="str">
        <f ca="1">IFERROR(__xludf.DUMMYFUNCTION("""COMPUTED_VALUE"""),"BP260054481010114")</f>
        <v>BP260054481010114</v>
      </c>
      <c r="N22" s="60" t="str">
        <f ca="1">IFERROR(__xludf.DUMMYFUNCTION("""COMPUTED_VALUE"""),"BP260054481010118")</f>
        <v>BP260054481010118</v>
      </c>
      <c r="O22" s="60" t="str">
        <f ca="1">IFERROR(__xludf.DUMMYFUNCTION("""COMPUTED_VALUE"""),"BP260054481010120")</f>
        <v>BP260054481010120</v>
      </c>
      <c r="P22" s="60" t="str">
        <f ca="1">IFERROR(__xludf.DUMMYFUNCTION("""COMPUTED_VALUE"""),"BP260054481010122")</f>
        <v>BP260054481010122</v>
      </c>
      <c r="Q22" s="60" t="str">
        <f ca="1">IFERROR(__xludf.DUMMYFUNCTION("""COMPUTED_VALUE"""),"BP260054481010131")</f>
        <v>BP260054481010131</v>
      </c>
      <c r="R22" s="60" t="str">
        <f ca="1">IFERROR(__xludf.DUMMYFUNCTION("""COMPUTED_VALUE"""),"BP260054481010128")</f>
        <v>BP260054481010128</v>
      </c>
      <c r="S22" s="60" t="str">
        <f ca="1">IFERROR(__xludf.DUMMYFUNCTION("""COMPUTED_VALUE"""),"BP260054481010133")</f>
        <v>BP260054481010133</v>
      </c>
      <c r="T22" s="60" t="str">
        <f ca="1">IFERROR(__xludf.DUMMYFUNCTION("""COMPUTED_VALUE"""),"BP260054481010142")</f>
        <v>BP260054481010142</v>
      </c>
      <c r="U22" s="60" t="str">
        <f ca="1">IFERROR(__xludf.DUMMYFUNCTION("""COMPUTED_VALUE"""),"BP260054481010143")</f>
        <v>BP260054481010143</v>
      </c>
      <c r="V22" s="60" t="str">
        <f ca="1">IFERROR(__xludf.DUMMYFUNCTION("""COMPUTED_VALUE"""),"BP260054481010141")</f>
        <v>BP260054481010141</v>
      </c>
      <c r="W22" s="60" t="str">
        <f ca="1">IFERROR(__xludf.DUMMYFUNCTION("""COMPUTED_VALUE"""),"BP260054481010144")</f>
        <v>BP260054481010144</v>
      </c>
      <c r="X22" s="60" t="str">
        <f ca="1">IFERROR(__xludf.DUMMYFUNCTION("""COMPUTED_VALUE"""),"BP260054481010146")</f>
        <v>BP260054481010146</v>
      </c>
      <c r="Y22" s="60" t="str">
        <f ca="1">IFERROR(__xludf.DUMMYFUNCTION("""COMPUTED_VALUE"""),"BP260054481010149")</f>
        <v>BP260054481010149</v>
      </c>
      <c r="Z22" s="60" t="str">
        <f ca="1">IFERROR(__xludf.DUMMYFUNCTION("""COMPUTED_VALUE"""),"BP260054481010139")</f>
        <v>BP260054481010139</v>
      </c>
      <c r="AA22" s="60" t="str">
        <f ca="1">IFERROR(__xludf.DUMMYFUNCTION("""COMPUTED_VALUE"""),"BP260054481010145")</f>
        <v>BP260054481010145</v>
      </c>
      <c r="AB22" s="60" t="str">
        <f ca="1">IFERROR(__xludf.DUMMYFUNCTION("""COMPUTED_VALUE"""),"BP260054481010147")</f>
        <v>BP260054481010147</v>
      </c>
    </row>
    <row r="23" spans="1:30">
      <c r="A23" s="60" t="str">
        <v>BP26005455</v>
      </c>
      <c r="B23" s="60" t="str">
        <f ca="1">IFERROR(__xludf.DUMMYFUNCTION("TRANSPOSE(unique(FILTER(Lista!Q:Q,Lista!O:O=A23)))"),"BP260054551010101")</f>
        <v>BP260054551010101</v>
      </c>
      <c r="C23" s="60" t="str">
        <f ca="1">IFERROR(__xludf.DUMMYFUNCTION("""COMPUTED_VALUE"""),"BP260054551010104")</f>
        <v>BP260054551010104</v>
      </c>
      <c r="D23" s="60" t="str">
        <f ca="1">IFERROR(__xludf.DUMMYFUNCTION("""COMPUTED_VALUE"""),"BP260054551010105")</f>
        <v>BP260054551010105</v>
      </c>
      <c r="E23" s="60" t="str">
        <f ca="1">IFERROR(__xludf.DUMMYFUNCTION("""COMPUTED_VALUE"""),"BP260054551010114")</f>
        <v>BP260054551010114</v>
      </c>
      <c r="F23" s="60" t="str">
        <f ca="1">IFERROR(__xludf.DUMMYFUNCTION("""COMPUTED_VALUE"""),"BP260054551020112")</f>
        <v>BP260054551020112</v>
      </c>
      <c r="G23" s="60" t="str">
        <f ca="1">IFERROR(__xludf.DUMMYFUNCTION("""COMPUTED_VALUE"""),"BP260054551020107")</f>
        <v>BP260054551020107</v>
      </c>
      <c r="H23" s="60" t="str">
        <f ca="1">IFERROR(__xludf.DUMMYFUNCTION("""COMPUTED_VALUE"""),"BP260054551020114")</f>
        <v>BP260054551020114</v>
      </c>
      <c r="I23" s="60" t="str">
        <f ca="1">IFERROR(__xludf.DUMMYFUNCTION("""COMPUTED_VALUE"""),"BP260054551020115")</f>
        <v>BP260054551020115</v>
      </c>
      <c r="J23" s="60" t="str">
        <f ca="1">IFERROR(__xludf.DUMMYFUNCTION("""COMPUTED_VALUE"""),"BP260054551020116")</f>
        <v>BP260054551020116</v>
      </c>
      <c r="K23" s="60" t="str">
        <f ca="1">IFERROR(__xludf.DUMMYFUNCTION("""COMPUTED_VALUE"""),"BP260054551020117")</f>
        <v>BP260054551020117</v>
      </c>
      <c r="L23" s="60" t="str">
        <f ca="1">IFERROR(__xludf.DUMMYFUNCTION("""COMPUTED_VALUE"""),"BP260054551010113")</f>
        <v>BP260054551010113</v>
      </c>
      <c r="M23" s="60" t="str">
        <f ca="1">IFERROR(__xludf.DUMMYFUNCTION("""COMPUTED_VALUE"""),"BP260054551010102")</f>
        <v>BP260054551010102</v>
      </c>
      <c r="N23" s="60" t="str">
        <f ca="1">IFERROR(__xludf.DUMMYFUNCTION("""COMPUTED_VALUE"""),"BP260054551010108")</f>
        <v>BP260054551010108</v>
      </c>
      <c r="O23" s="60" t="str">
        <f ca="1">IFERROR(__xludf.DUMMYFUNCTION("""COMPUTED_VALUE"""),"BP260054551010119")</f>
        <v>BP260054551010119</v>
      </c>
      <c r="P23" s="60" t="str">
        <f ca="1">IFERROR(__xludf.DUMMYFUNCTION("""COMPUTED_VALUE"""),"BP260054551010109")</f>
        <v>BP260054551010109</v>
      </c>
      <c r="Q23" s="60" t="str">
        <f ca="1">IFERROR(__xludf.DUMMYFUNCTION("""COMPUTED_VALUE"""),"BP260054551010115")</f>
        <v>BP260054551010115</v>
      </c>
      <c r="R23" s="60" t="str">
        <f ca="1">IFERROR(__xludf.DUMMYFUNCTION("""COMPUTED_VALUE"""),"BP260054551010116")</f>
        <v>BP260054551010116</v>
      </c>
      <c r="S23" s="60" t="str">
        <f ca="1">IFERROR(__xludf.DUMMYFUNCTION("""COMPUTED_VALUE"""),"BP260054551010118")</f>
        <v>BP260054551010118</v>
      </c>
      <c r="T23" s="60" t="str">
        <f ca="1">IFERROR(__xludf.DUMMYFUNCTION("""COMPUTED_VALUE"""),"BP260054551020113")</f>
        <v>BP260054551020113</v>
      </c>
      <c r="U23" s="60" t="str">
        <f ca="1">IFERROR(__xludf.DUMMYFUNCTION("""COMPUTED_VALUE"""),"BP260054551010112")</f>
        <v>BP260054551010112</v>
      </c>
      <c r="V23" s="60" t="str">
        <f ca="1">IFERROR(__xludf.DUMMYFUNCTION("""COMPUTED_VALUE"""),"BP260054551010117")</f>
        <v>BP260054551010117</v>
      </c>
      <c r="W23" s="60" t="str">
        <f ca="1">IFERROR(__xludf.DUMMYFUNCTION("""COMPUTED_VALUE"""),"BP260054551020103")</f>
        <v>BP260054551020103</v>
      </c>
      <c r="X23" s="60" t="str">
        <f ca="1">IFERROR(__xludf.DUMMYFUNCTION("""COMPUTED_VALUE"""),"BP260054551020102")</f>
        <v>BP260054551020102</v>
      </c>
      <c r="Y23" s="60" t="str">
        <f ca="1">IFERROR(__xludf.DUMMYFUNCTION("""COMPUTED_VALUE"""),"BP260054551020105")</f>
        <v>BP260054551020105</v>
      </c>
      <c r="Z23" s="60" t="str">
        <f ca="1">IFERROR(__xludf.DUMMYFUNCTION("""COMPUTED_VALUE"""),"BP260054551020101")</f>
        <v>BP260054551020101</v>
      </c>
      <c r="AA23" s="60" t="str">
        <f ca="1">IFERROR(__xludf.DUMMYFUNCTION("""COMPUTED_VALUE"""),"BP260054551020106")</f>
        <v>BP260054551020106</v>
      </c>
      <c r="AB23" s="60" t="str">
        <f ca="1">IFERROR(__xludf.DUMMYFUNCTION("""COMPUTED_VALUE"""),"BP260054551020108")</f>
        <v>BP260054551020108</v>
      </c>
      <c r="AC23" s="60" t="str">
        <f ca="1">IFERROR(__xludf.DUMMYFUNCTION("""COMPUTED_VALUE"""),"BP260054551020111")</f>
        <v>BP260054551020111</v>
      </c>
      <c r="AD23" s="60" t="str">
        <f ca="1">IFERROR(__xludf.DUMMYFUNCTION("""COMPUTED_VALUE"""),"BP260054551010120")</f>
        <v>BP260054551010120</v>
      </c>
    </row>
    <row r="24" spans="1:30">
      <c r="A24" s="60" t="str">
        <v>BP26005455</v>
      </c>
      <c r="B24" s="60" t="str">
        <f ca="1">IFERROR(__xludf.DUMMYFUNCTION("TRANSPOSE(unique(FILTER(Lista!Q:Q,Lista!O:O=A24)))"),"BP260054551010101")</f>
        <v>BP260054551010101</v>
      </c>
      <c r="C24" s="60" t="str">
        <f ca="1">IFERROR(__xludf.DUMMYFUNCTION("""COMPUTED_VALUE"""),"BP260054551010104")</f>
        <v>BP260054551010104</v>
      </c>
      <c r="D24" s="60" t="str">
        <f ca="1">IFERROR(__xludf.DUMMYFUNCTION("""COMPUTED_VALUE"""),"BP260054551010105")</f>
        <v>BP260054551010105</v>
      </c>
      <c r="E24" s="60" t="str">
        <f ca="1">IFERROR(__xludf.DUMMYFUNCTION("""COMPUTED_VALUE"""),"BP260054551010114")</f>
        <v>BP260054551010114</v>
      </c>
      <c r="F24" s="60" t="str">
        <f ca="1">IFERROR(__xludf.DUMMYFUNCTION("""COMPUTED_VALUE"""),"BP260054551020112")</f>
        <v>BP260054551020112</v>
      </c>
      <c r="G24" s="60" t="str">
        <f ca="1">IFERROR(__xludf.DUMMYFUNCTION("""COMPUTED_VALUE"""),"BP260054551020107")</f>
        <v>BP260054551020107</v>
      </c>
      <c r="H24" s="60" t="str">
        <f ca="1">IFERROR(__xludf.DUMMYFUNCTION("""COMPUTED_VALUE"""),"BP260054551020114")</f>
        <v>BP260054551020114</v>
      </c>
      <c r="I24" s="60" t="str">
        <f ca="1">IFERROR(__xludf.DUMMYFUNCTION("""COMPUTED_VALUE"""),"BP260054551020115")</f>
        <v>BP260054551020115</v>
      </c>
      <c r="J24" s="60" t="str">
        <f ca="1">IFERROR(__xludf.DUMMYFUNCTION("""COMPUTED_VALUE"""),"BP260054551020116")</f>
        <v>BP260054551020116</v>
      </c>
      <c r="K24" s="60" t="str">
        <f ca="1">IFERROR(__xludf.DUMMYFUNCTION("""COMPUTED_VALUE"""),"BP260054551020117")</f>
        <v>BP260054551020117</v>
      </c>
      <c r="L24" s="60" t="str">
        <f ca="1">IFERROR(__xludf.DUMMYFUNCTION("""COMPUTED_VALUE"""),"BP260054551010113")</f>
        <v>BP260054551010113</v>
      </c>
      <c r="M24" s="60" t="str">
        <f ca="1">IFERROR(__xludf.DUMMYFUNCTION("""COMPUTED_VALUE"""),"BP260054551010102")</f>
        <v>BP260054551010102</v>
      </c>
      <c r="N24" s="60" t="str">
        <f ca="1">IFERROR(__xludf.DUMMYFUNCTION("""COMPUTED_VALUE"""),"BP260054551010108")</f>
        <v>BP260054551010108</v>
      </c>
      <c r="O24" s="60" t="str">
        <f ca="1">IFERROR(__xludf.DUMMYFUNCTION("""COMPUTED_VALUE"""),"BP260054551010119")</f>
        <v>BP260054551010119</v>
      </c>
      <c r="P24" s="60" t="str">
        <f ca="1">IFERROR(__xludf.DUMMYFUNCTION("""COMPUTED_VALUE"""),"BP260054551010109")</f>
        <v>BP260054551010109</v>
      </c>
      <c r="Q24" s="60" t="str">
        <f ca="1">IFERROR(__xludf.DUMMYFUNCTION("""COMPUTED_VALUE"""),"BP260054551010115")</f>
        <v>BP260054551010115</v>
      </c>
      <c r="R24" s="60" t="str">
        <f ca="1">IFERROR(__xludf.DUMMYFUNCTION("""COMPUTED_VALUE"""),"BP260054551010116")</f>
        <v>BP260054551010116</v>
      </c>
      <c r="S24" s="60" t="str">
        <f ca="1">IFERROR(__xludf.DUMMYFUNCTION("""COMPUTED_VALUE"""),"BP260054551010118")</f>
        <v>BP260054551010118</v>
      </c>
      <c r="T24" s="60" t="str">
        <f ca="1">IFERROR(__xludf.DUMMYFUNCTION("""COMPUTED_VALUE"""),"BP260054551020113")</f>
        <v>BP260054551020113</v>
      </c>
      <c r="U24" s="60" t="str">
        <f ca="1">IFERROR(__xludf.DUMMYFUNCTION("""COMPUTED_VALUE"""),"BP260054551010112")</f>
        <v>BP260054551010112</v>
      </c>
      <c r="V24" s="60" t="str">
        <f ca="1">IFERROR(__xludf.DUMMYFUNCTION("""COMPUTED_VALUE"""),"BP260054551010117")</f>
        <v>BP260054551010117</v>
      </c>
      <c r="W24" s="60" t="str">
        <f ca="1">IFERROR(__xludf.DUMMYFUNCTION("""COMPUTED_VALUE"""),"BP260054551020103")</f>
        <v>BP260054551020103</v>
      </c>
      <c r="X24" s="60" t="str">
        <f ca="1">IFERROR(__xludf.DUMMYFUNCTION("""COMPUTED_VALUE"""),"BP260054551020102")</f>
        <v>BP260054551020102</v>
      </c>
      <c r="Y24" s="60" t="str">
        <f ca="1">IFERROR(__xludf.DUMMYFUNCTION("""COMPUTED_VALUE"""),"BP260054551020105")</f>
        <v>BP260054551020105</v>
      </c>
      <c r="Z24" s="60" t="str">
        <f ca="1">IFERROR(__xludf.DUMMYFUNCTION("""COMPUTED_VALUE"""),"BP260054551020101")</f>
        <v>BP260054551020101</v>
      </c>
      <c r="AA24" s="60" t="str">
        <f ca="1">IFERROR(__xludf.DUMMYFUNCTION("""COMPUTED_VALUE"""),"BP260054551020106")</f>
        <v>BP260054551020106</v>
      </c>
      <c r="AB24" s="60" t="str">
        <f ca="1">IFERROR(__xludf.DUMMYFUNCTION("""COMPUTED_VALUE"""),"BP260054551020108")</f>
        <v>BP260054551020108</v>
      </c>
      <c r="AC24" s="60" t="str">
        <f ca="1">IFERROR(__xludf.DUMMYFUNCTION("""COMPUTED_VALUE"""),"BP260054551020111")</f>
        <v>BP260054551020111</v>
      </c>
      <c r="AD24" s="60" t="str">
        <f ca="1">IFERROR(__xludf.DUMMYFUNCTION("""COMPUTED_VALUE"""),"BP260054551010120")</f>
        <v>BP260054551010120</v>
      </c>
    </row>
    <row r="25" spans="1:30">
      <c r="A25" s="60" t="str">
        <v>BP26005483</v>
      </c>
      <c r="B25" s="60" t="str">
        <f ca="1">IFERROR(__xludf.DUMMYFUNCTION("TRANSPOSE(unique(FILTER(Lista!Q:Q,Lista!O:O=A25)))"),"BP260054831010112")</f>
        <v>BP260054831010112</v>
      </c>
      <c r="C25" s="60" t="str">
        <f ca="1">IFERROR(__xludf.DUMMYFUNCTION("""COMPUTED_VALUE"""),"BP260054831010103")</f>
        <v>BP260054831010103</v>
      </c>
      <c r="D25" s="60" t="str">
        <f ca="1">IFERROR(__xludf.DUMMYFUNCTION("""COMPUTED_VALUE"""),"BP260054831010104")</f>
        <v>BP260054831010104</v>
      </c>
      <c r="E25" s="60" t="str">
        <f ca="1">IFERROR(__xludf.DUMMYFUNCTION("""COMPUTED_VALUE"""),"BP260054831010105")</f>
        <v>BP260054831010105</v>
      </c>
      <c r="F25" s="60" t="str">
        <f ca="1">IFERROR(__xludf.DUMMYFUNCTION("""COMPUTED_VALUE"""),"BP260054831010110")</f>
        <v>BP260054831010110</v>
      </c>
      <c r="G25" s="60" t="str">
        <f ca="1">IFERROR(__xludf.DUMMYFUNCTION("""COMPUTED_VALUE"""),"BP260054831010101")</f>
        <v>BP260054831010101</v>
      </c>
      <c r="H25" s="60" t="str">
        <f ca="1">IFERROR(__xludf.DUMMYFUNCTION("""COMPUTED_VALUE"""),"BP260054831010102")</f>
        <v>BP260054831010102</v>
      </c>
      <c r="I25" s="60" t="str">
        <f ca="1">IFERROR(__xludf.DUMMYFUNCTION("""COMPUTED_VALUE"""),"BP260054831010114")</f>
        <v>BP260054831010114</v>
      </c>
    </row>
    <row r="26" spans="1:30">
      <c r="A26" s="60" t="str">
        <v>BP26005483</v>
      </c>
      <c r="B26" s="60" t="str">
        <f ca="1">IFERROR(__xludf.DUMMYFUNCTION("TRANSPOSE(unique(FILTER(Lista!Q:Q,Lista!O:O=A26)))"),"BP260054831010112")</f>
        <v>BP260054831010112</v>
      </c>
      <c r="C26" s="60" t="str">
        <f ca="1">IFERROR(__xludf.DUMMYFUNCTION("""COMPUTED_VALUE"""),"BP260054831010103")</f>
        <v>BP260054831010103</v>
      </c>
      <c r="D26" s="60" t="str">
        <f ca="1">IFERROR(__xludf.DUMMYFUNCTION("""COMPUTED_VALUE"""),"BP260054831010104")</f>
        <v>BP260054831010104</v>
      </c>
      <c r="E26" s="60" t="str">
        <f ca="1">IFERROR(__xludf.DUMMYFUNCTION("""COMPUTED_VALUE"""),"BP260054831010105")</f>
        <v>BP260054831010105</v>
      </c>
      <c r="F26" s="60" t="str">
        <f ca="1">IFERROR(__xludf.DUMMYFUNCTION("""COMPUTED_VALUE"""),"BP260054831010110")</f>
        <v>BP260054831010110</v>
      </c>
      <c r="G26" s="60" t="str">
        <f ca="1">IFERROR(__xludf.DUMMYFUNCTION("""COMPUTED_VALUE"""),"BP260054831010101")</f>
        <v>BP260054831010101</v>
      </c>
      <c r="H26" s="60" t="str">
        <f ca="1">IFERROR(__xludf.DUMMYFUNCTION("""COMPUTED_VALUE"""),"BP260054831010102")</f>
        <v>BP260054831010102</v>
      </c>
      <c r="I26" s="60" t="str">
        <f ca="1">IFERROR(__xludf.DUMMYFUNCTION("""COMPUTED_VALUE"""),"BP260054831010114")</f>
        <v>BP260054831010114</v>
      </c>
    </row>
    <row r="27" spans="1:30">
      <c r="A27" s="60" t="str">
        <v>BP26005479</v>
      </c>
      <c r="B27" s="60" t="str">
        <f ca="1">IFERROR(__xludf.DUMMYFUNCTION("TRANSPOSE(unique(FILTER(Lista!Q:Q,Lista!O:O=A27)))"),"BP260054791010109")</f>
        <v>BP260054791010109</v>
      </c>
      <c r="C27" s="60" t="str">
        <f ca="1">IFERROR(__xludf.DUMMYFUNCTION("""COMPUTED_VALUE"""),"BP260054791010116")</f>
        <v>BP260054791010116</v>
      </c>
      <c r="D27" s="60" t="str">
        <f ca="1">IFERROR(__xludf.DUMMYFUNCTION("""COMPUTED_VALUE"""),"BP260054791010118")</f>
        <v>BP260054791010118</v>
      </c>
      <c r="E27" s="60" t="str">
        <f ca="1">IFERROR(__xludf.DUMMYFUNCTION("""COMPUTED_VALUE"""),"BP260054791010120")</f>
        <v>BP260054791010120</v>
      </c>
      <c r="F27" s="60" t="str">
        <f ca="1">IFERROR(__xludf.DUMMYFUNCTION("""COMPUTED_VALUE"""),"BP260054791010122")</f>
        <v>BP260054791010122</v>
      </c>
      <c r="G27" s="60" t="str">
        <f ca="1">IFERROR(__xludf.DUMMYFUNCTION("""COMPUTED_VALUE"""),"BP260054791010125")</f>
        <v>BP260054791010125</v>
      </c>
      <c r="H27" s="60" t="str">
        <f ca="1">IFERROR(__xludf.DUMMYFUNCTION("""COMPUTED_VALUE"""),"BP260054791010126")</f>
        <v>BP260054791010126</v>
      </c>
      <c r="I27" s="60" t="str">
        <f ca="1">IFERROR(__xludf.DUMMYFUNCTION("""COMPUTED_VALUE"""),"BP260054791010129")</f>
        <v>BP260054791010129</v>
      </c>
      <c r="J27" s="60" t="str">
        <f ca="1">IFERROR(__xludf.DUMMYFUNCTION("""COMPUTED_VALUE"""),"BP260054791010130")</f>
        <v>BP260054791010130</v>
      </c>
      <c r="K27" s="60" t="str">
        <f ca="1">IFERROR(__xludf.DUMMYFUNCTION("""COMPUTED_VALUE"""),"BP260054791010131")</f>
        <v>BP260054791010131</v>
      </c>
      <c r="L27" s="60" t="str">
        <f ca="1">IFERROR(__xludf.DUMMYFUNCTION("""COMPUTED_VALUE"""),"BP260054791010132")</f>
        <v>BP260054791010132</v>
      </c>
      <c r="M27" s="60" t="str">
        <f ca="1">IFERROR(__xludf.DUMMYFUNCTION("""COMPUTED_VALUE"""),"BP260054791010103")</f>
        <v>BP260054791010103</v>
      </c>
      <c r="N27" s="60" t="str">
        <f ca="1">IFERROR(__xludf.DUMMYFUNCTION("""COMPUTED_VALUE"""),"BP260054791010104")</f>
        <v>BP260054791010104</v>
      </c>
      <c r="O27" s="60" t="str">
        <f ca="1">IFERROR(__xludf.DUMMYFUNCTION("""COMPUTED_VALUE"""),"BP260054791010137")</f>
        <v>BP260054791010137</v>
      </c>
      <c r="P27" s="60" t="str">
        <f ca="1">IFERROR(__xludf.DUMMYFUNCTION("""COMPUTED_VALUE"""),"BP260054791010133")</f>
        <v>BP260054791010133</v>
      </c>
      <c r="Q27" s="60" t="str">
        <f ca="1">IFERROR(__xludf.DUMMYFUNCTION("""COMPUTED_VALUE"""),"BP260054791010135")</f>
        <v>BP260054791010135</v>
      </c>
      <c r="R27" s="60" t="str">
        <f ca="1">IFERROR(__xludf.DUMMYFUNCTION("""COMPUTED_VALUE"""),"BP260054791010136")</f>
        <v>BP260054791010136</v>
      </c>
      <c r="S27" s="60" t="str">
        <f ca="1">IFERROR(__xludf.DUMMYFUNCTION("""COMPUTED_VALUE"""),"BP260054791010108")</f>
        <v>BP260054791010108</v>
      </c>
    </row>
    <row r="28" spans="1:30">
      <c r="A28" s="60" t="str">
        <v>BP26005430</v>
      </c>
      <c r="B28" s="60" t="str">
        <f ca="1">IFERROR(__xludf.DUMMYFUNCTION("TRANSPOSE(unique(FILTER(Lista!Q:Q,Lista!O:O=A28)))"),"BP260054301010120")</f>
        <v>BP260054301010120</v>
      </c>
      <c r="C28" s="60" t="str">
        <f ca="1">IFERROR(__xludf.DUMMYFUNCTION("""COMPUTED_VALUE"""),"BP260054301010121")</f>
        <v>BP260054301010121</v>
      </c>
      <c r="D28" s="60" t="str">
        <f ca="1">IFERROR(__xludf.DUMMYFUNCTION("""COMPUTED_VALUE"""),"BP260054301010122")</f>
        <v>BP260054301010122</v>
      </c>
      <c r="E28" s="60" t="str">
        <f ca="1">IFERROR(__xludf.DUMMYFUNCTION("""COMPUTED_VALUE"""),"BP260054301010123")</f>
        <v>BP260054301010123</v>
      </c>
      <c r="F28" s="60" t="str">
        <f ca="1">IFERROR(__xludf.DUMMYFUNCTION("""COMPUTED_VALUE"""),"BP260054301010124")</f>
        <v>BP260054301010124</v>
      </c>
      <c r="G28" s="60" t="str">
        <f ca="1">IFERROR(__xludf.DUMMYFUNCTION("""COMPUTED_VALUE"""),"BP260054301010125")</f>
        <v>BP260054301010125</v>
      </c>
      <c r="H28" s="60" t="str">
        <f ca="1">IFERROR(__xludf.DUMMYFUNCTION("""COMPUTED_VALUE"""),"BP260054301010126")</f>
        <v>BP260054301010126</v>
      </c>
      <c r="I28" s="60" t="str">
        <f ca="1">IFERROR(__xludf.DUMMYFUNCTION("""COMPUTED_VALUE"""),"BP260054301010127")</f>
        <v>BP260054301010127</v>
      </c>
      <c r="J28" s="60" t="str">
        <f ca="1">IFERROR(__xludf.DUMMYFUNCTION("""COMPUTED_VALUE"""),"BP260054301010128")</f>
        <v>BP260054301010128</v>
      </c>
      <c r="K28" s="60" t="str">
        <f ca="1">IFERROR(__xludf.DUMMYFUNCTION("""COMPUTED_VALUE"""),"BP260054301010129")</f>
        <v>BP260054301010129</v>
      </c>
      <c r="L28" s="60" t="str">
        <f ca="1">IFERROR(__xludf.DUMMYFUNCTION("""COMPUTED_VALUE"""),"BP260054301010130")</f>
        <v>BP260054301010130</v>
      </c>
      <c r="M28" s="60" t="str">
        <f ca="1">IFERROR(__xludf.DUMMYFUNCTION("""COMPUTED_VALUE"""),"BP260054301010131")</f>
        <v>BP260054301010131</v>
      </c>
      <c r="N28" s="60" t="str">
        <f ca="1">IFERROR(__xludf.DUMMYFUNCTION("""COMPUTED_VALUE"""),"BP260054301010132")</f>
        <v>BP260054301010132</v>
      </c>
      <c r="O28" s="60" t="str">
        <f ca="1">IFERROR(__xludf.DUMMYFUNCTION("""COMPUTED_VALUE"""),"BP260054301010101")</f>
        <v>BP260054301010101</v>
      </c>
      <c r="P28" s="60" t="str">
        <f ca="1">IFERROR(__xludf.DUMMYFUNCTION("""COMPUTED_VALUE"""),"BP260054301010102")</f>
        <v>BP260054301010102</v>
      </c>
      <c r="Q28" s="60" t="str">
        <f ca="1">IFERROR(__xludf.DUMMYFUNCTION("""COMPUTED_VALUE"""),"BP260054301010103")</f>
        <v>BP260054301010103</v>
      </c>
      <c r="R28" s="60" t="str">
        <f ca="1">IFERROR(__xludf.DUMMYFUNCTION("""COMPUTED_VALUE"""),"BP260054301010104")</f>
        <v>BP260054301010104</v>
      </c>
      <c r="S28" s="60" t="str">
        <f ca="1">IFERROR(__xludf.DUMMYFUNCTION("""COMPUTED_VALUE"""),"BP260054301010105")</f>
        <v>BP260054301010105</v>
      </c>
      <c r="T28" s="60" t="str">
        <f ca="1">IFERROR(__xludf.DUMMYFUNCTION("""COMPUTED_VALUE"""),"BP260054301010108")</f>
        <v>BP260054301010108</v>
      </c>
      <c r="U28" s="60" t="str">
        <f ca="1">IFERROR(__xludf.DUMMYFUNCTION("""COMPUTED_VALUE"""),"BP260054301010114")</f>
        <v>BP260054301010114</v>
      </c>
      <c r="V28" s="60" t="str">
        <f ca="1">IFERROR(__xludf.DUMMYFUNCTION("""COMPUTED_VALUE"""),"BP260054301010117")</f>
        <v>BP260054301010117</v>
      </c>
      <c r="W28" s="60" t="str">
        <f ca="1">IFERROR(__xludf.DUMMYFUNCTION("""COMPUTED_VALUE"""),"BP260054301010118")</f>
        <v>BP260054301010118</v>
      </c>
    </row>
    <row r="29" spans="1:30">
      <c r="A29" s="60" t="str">
        <v>BP26005422</v>
      </c>
      <c r="B29" s="60" t="str">
        <f ca="1">IFERROR(__xludf.DUMMYFUNCTION("TRANSPOSE(unique(FILTER(Lista!Q:Q,Lista!O:O=A29)))"),"BP260054221010101")</f>
        <v>BP260054221010101</v>
      </c>
      <c r="C29" s="60" t="str">
        <f ca="1">IFERROR(__xludf.DUMMYFUNCTION("""COMPUTED_VALUE"""),"BP260054221010102")</f>
        <v>BP260054221010102</v>
      </c>
      <c r="D29" s="60" t="str">
        <f ca="1">IFERROR(__xludf.DUMMYFUNCTION("""COMPUTED_VALUE"""),"BP260054221010103")</f>
        <v>BP260054221010103</v>
      </c>
      <c r="E29" s="60" t="str">
        <f ca="1">IFERROR(__xludf.DUMMYFUNCTION("""COMPUTED_VALUE"""),"BP260054221010109")</f>
        <v>BP260054221010109</v>
      </c>
    </row>
    <row r="30" spans="1:30">
      <c r="A30" s="60" t="str">
        <v>BP26005427</v>
      </c>
      <c r="B30" s="60" t="str">
        <f ca="1">IFERROR(__xludf.DUMMYFUNCTION("TRANSPOSE(unique(FILTER(Lista!Q:Q,Lista!O:O=A30)))"),"BP260054271010112")</f>
        <v>BP260054271010112</v>
      </c>
      <c r="C30" s="60" t="str">
        <f ca="1">IFERROR(__xludf.DUMMYFUNCTION("""COMPUTED_VALUE"""),"BP260054271010113")</f>
        <v>BP260054271010113</v>
      </c>
      <c r="D30" s="60" t="str">
        <f ca="1">IFERROR(__xludf.DUMMYFUNCTION("""COMPUTED_VALUE"""),"BP260054271010114")</f>
        <v>BP260054271010114</v>
      </c>
      <c r="E30" s="60" t="str">
        <f ca="1">IFERROR(__xludf.DUMMYFUNCTION("""COMPUTED_VALUE"""),"BP260054271010115")</f>
        <v>BP260054271010115</v>
      </c>
      <c r="F30" s="60" t="str">
        <f ca="1">IFERROR(__xludf.DUMMYFUNCTION("""COMPUTED_VALUE"""),"BP260054271010116")</f>
        <v>BP260054271010116</v>
      </c>
      <c r="G30" s="60" t="str">
        <f ca="1">IFERROR(__xludf.DUMMYFUNCTION("""COMPUTED_VALUE"""),"BP260054271010117")</f>
        <v>BP260054271010117</v>
      </c>
      <c r="H30" s="60" t="str">
        <f ca="1">IFERROR(__xludf.DUMMYFUNCTION("""COMPUTED_VALUE"""),"BP260054271010118")</f>
        <v>BP260054271010118</v>
      </c>
      <c r="I30" s="60" t="str">
        <f ca="1">IFERROR(__xludf.DUMMYFUNCTION("""COMPUTED_VALUE"""),"BP260054271010119")</f>
        <v>BP260054271010119</v>
      </c>
      <c r="J30" s="60" t="str">
        <f ca="1">IFERROR(__xludf.DUMMYFUNCTION("""COMPUTED_VALUE"""),"BP260054271010120")</f>
        <v>BP260054271010120</v>
      </c>
      <c r="K30" s="60" t="str">
        <f ca="1">IFERROR(__xludf.DUMMYFUNCTION("""COMPUTED_VALUE"""),"BP260054271010121")</f>
        <v>BP260054271010121</v>
      </c>
      <c r="L30" s="60" t="str">
        <f ca="1">IFERROR(__xludf.DUMMYFUNCTION("""COMPUTED_VALUE"""),"BP260054271010122")</f>
        <v>BP260054271010122</v>
      </c>
      <c r="M30" s="60" t="str">
        <f ca="1">IFERROR(__xludf.DUMMYFUNCTION("""COMPUTED_VALUE"""),"BP260054271010123")</f>
        <v>BP260054271010123</v>
      </c>
      <c r="N30" s="60" t="str">
        <f ca="1">IFERROR(__xludf.DUMMYFUNCTION("""COMPUTED_VALUE"""),"BP260054271010124")</f>
        <v>BP260054271010124</v>
      </c>
    </row>
    <row r="31" spans="1:30">
      <c r="A31" s="60" t="str">
        <v>BP26005427</v>
      </c>
      <c r="B31" s="60" t="str">
        <f ca="1">IFERROR(__xludf.DUMMYFUNCTION("TRANSPOSE(unique(FILTER(Lista!Q:Q,Lista!O:O=A31)))"),"BP260054271010112")</f>
        <v>BP260054271010112</v>
      </c>
      <c r="C31" s="60" t="str">
        <f ca="1">IFERROR(__xludf.DUMMYFUNCTION("""COMPUTED_VALUE"""),"BP260054271010113")</f>
        <v>BP260054271010113</v>
      </c>
      <c r="D31" s="60" t="str">
        <f ca="1">IFERROR(__xludf.DUMMYFUNCTION("""COMPUTED_VALUE"""),"BP260054271010114")</f>
        <v>BP260054271010114</v>
      </c>
      <c r="E31" s="60" t="str">
        <f ca="1">IFERROR(__xludf.DUMMYFUNCTION("""COMPUTED_VALUE"""),"BP260054271010115")</f>
        <v>BP260054271010115</v>
      </c>
      <c r="F31" s="60" t="str">
        <f ca="1">IFERROR(__xludf.DUMMYFUNCTION("""COMPUTED_VALUE"""),"BP260054271010116")</f>
        <v>BP260054271010116</v>
      </c>
      <c r="G31" s="60" t="str">
        <f ca="1">IFERROR(__xludf.DUMMYFUNCTION("""COMPUTED_VALUE"""),"BP260054271010117")</f>
        <v>BP260054271010117</v>
      </c>
      <c r="H31" s="60" t="str">
        <f ca="1">IFERROR(__xludf.DUMMYFUNCTION("""COMPUTED_VALUE"""),"BP260054271010118")</f>
        <v>BP260054271010118</v>
      </c>
      <c r="I31" s="60" t="str">
        <f ca="1">IFERROR(__xludf.DUMMYFUNCTION("""COMPUTED_VALUE"""),"BP260054271010119")</f>
        <v>BP260054271010119</v>
      </c>
      <c r="J31" s="60" t="str">
        <f ca="1">IFERROR(__xludf.DUMMYFUNCTION("""COMPUTED_VALUE"""),"BP260054271010120")</f>
        <v>BP260054271010120</v>
      </c>
      <c r="K31" s="60" t="str">
        <f ca="1">IFERROR(__xludf.DUMMYFUNCTION("""COMPUTED_VALUE"""),"BP260054271010121")</f>
        <v>BP260054271010121</v>
      </c>
      <c r="L31" s="60" t="str">
        <f ca="1">IFERROR(__xludf.DUMMYFUNCTION("""COMPUTED_VALUE"""),"BP260054271010122")</f>
        <v>BP260054271010122</v>
      </c>
      <c r="M31" s="60" t="str">
        <f ca="1">IFERROR(__xludf.DUMMYFUNCTION("""COMPUTED_VALUE"""),"BP260054271010123")</f>
        <v>BP260054271010123</v>
      </c>
      <c r="N31" s="60" t="str">
        <f ca="1">IFERROR(__xludf.DUMMYFUNCTION("""COMPUTED_VALUE"""),"BP260054271010124")</f>
        <v>BP260054271010124</v>
      </c>
    </row>
    <row r="32" spans="1:30">
      <c r="A32" s="60" t="str">
        <v>BP26005435</v>
      </c>
      <c r="B32" s="60" t="str">
        <f ca="1">IFERROR(__xludf.DUMMYFUNCTION("TRANSPOSE(unique(FILTER(Lista!Q:Q,Lista!O:O=A32)))"),"BP260054352010101")</f>
        <v>BP260054352010101</v>
      </c>
      <c r="C32" s="60" t="str">
        <f ca="1">IFERROR(__xludf.DUMMYFUNCTION("""COMPUTED_VALUE"""),"BP260054352010102")</f>
        <v>BP260054352010102</v>
      </c>
      <c r="D32" s="60" t="str">
        <f ca="1">IFERROR(__xludf.DUMMYFUNCTION("""COMPUTED_VALUE"""),"BP260054352010103")</f>
        <v>BP260054352010103</v>
      </c>
      <c r="E32" s="60" t="str">
        <f ca="1">IFERROR(__xludf.DUMMYFUNCTION("""COMPUTED_VALUE"""),"BP260054352010104")</f>
        <v>BP260054352010104</v>
      </c>
      <c r="F32" s="60" t="str">
        <f ca="1">IFERROR(__xludf.DUMMYFUNCTION("""COMPUTED_VALUE"""),"BP260054352010105")</f>
        <v>BP260054352010105</v>
      </c>
      <c r="G32" s="60" t="str">
        <f ca="1">IFERROR(__xludf.DUMMYFUNCTION("""COMPUTED_VALUE"""),"BP260054352010106")</f>
        <v>BP260054352010106</v>
      </c>
      <c r="H32" s="60" t="str">
        <f ca="1">IFERROR(__xludf.DUMMYFUNCTION("""COMPUTED_VALUE"""),"BP260054352010108")</f>
        <v>BP260054352010108</v>
      </c>
      <c r="I32" s="60" t="str">
        <f ca="1">IFERROR(__xludf.DUMMYFUNCTION("""COMPUTED_VALUE"""),"BP260054352010109")</f>
        <v>BP260054352010109</v>
      </c>
      <c r="J32" s="60" t="str">
        <f ca="1">IFERROR(__xludf.DUMMYFUNCTION("""COMPUTED_VALUE"""),"BP260054352010110")</f>
        <v>BP260054352010110</v>
      </c>
      <c r="K32" s="60" t="str">
        <f ca="1">IFERROR(__xludf.DUMMYFUNCTION("""COMPUTED_VALUE"""),"BP260054352010111")</f>
        <v>BP260054352010111</v>
      </c>
      <c r="L32" s="60" t="str">
        <f ca="1">IFERROR(__xludf.DUMMYFUNCTION("""COMPUTED_VALUE"""),"BP260054352010113")</f>
        <v>BP260054352010113</v>
      </c>
      <c r="M32" s="60" t="str">
        <f ca="1">IFERROR(__xludf.DUMMYFUNCTION("""COMPUTED_VALUE"""),"BP260054352010119")</f>
        <v>BP260054352010119</v>
      </c>
      <c r="N32" s="60" t="str">
        <f ca="1">IFERROR(__xludf.DUMMYFUNCTION("""COMPUTED_VALUE"""),"BP260054352010123")</f>
        <v>BP260054352010123</v>
      </c>
      <c r="O32" s="60" t="str">
        <f ca="1">IFERROR(__xludf.DUMMYFUNCTION("""COMPUTED_VALUE"""),"BP260054352010126")</f>
        <v>BP260054352010126</v>
      </c>
      <c r="P32" s="60" t="str">
        <f ca="1">IFERROR(__xludf.DUMMYFUNCTION("""COMPUTED_VALUE"""),"BP260054352010127")</f>
        <v>BP260054352010127</v>
      </c>
      <c r="Q32" s="60" t="str">
        <f ca="1">IFERROR(__xludf.DUMMYFUNCTION("""COMPUTED_VALUE"""),"BP260054352010128")</f>
        <v>BP260054352010128</v>
      </c>
      <c r="R32" s="60" t="str">
        <f ca="1">IFERROR(__xludf.DUMMYFUNCTION("""COMPUTED_VALUE"""),"BP260054352010118")</f>
        <v>BP260054352010118</v>
      </c>
      <c r="S32" s="60" t="str">
        <f ca="1">IFERROR(__xludf.DUMMYFUNCTION("""COMPUTED_VALUE"""),"BP260054352010122")</f>
        <v>BP260054352010122</v>
      </c>
      <c r="T32" s="60" t="str">
        <f ca="1">IFERROR(__xludf.DUMMYFUNCTION("""COMPUTED_VALUE"""),"BP260054352010129")</f>
        <v>BP260054352010129</v>
      </c>
    </row>
    <row r="33" spans="1:38">
      <c r="A33" s="60" t="str">
        <v>BP26005411</v>
      </c>
      <c r="B33" s="60" t="str">
        <f ca="1">IFERROR(__xludf.DUMMYFUNCTION("TRANSPOSE(unique(FILTER(Lista!Q:Q,Lista!O:O=A33)))"),"BP260054111010101")</f>
        <v>BP260054111010101</v>
      </c>
      <c r="C33" s="60" t="str">
        <f ca="1">IFERROR(__xludf.DUMMYFUNCTION("""COMPUTED_VALUE"""),"BP260054111010106")</f>
        <v>BP260054111010106</v>
      </c>
      <c r="D33" s="60" t="str">
        <f ca="1">IFERROR(__xludf.DUMMYFUNCTION("""COMPUTED_VALUE"""),"BP260054111010119")</f>
        <v>BP260054111010119</v>
      </c>
      <c r="E33" s="60" t="str">
        <f ca="1">IFERROR(__xludf.DUMMYFUNCTION("""COMPUTED_VALUE"""),"BP260054111010141")</f>
        <v>BP260054111010141</v>
      </c>
      <c r="F33" s="60" t="str">
        <f ca="1">IFERROR(__xludf.DUMMYFUNCTION("""COMPUTED_VALUE"""),"BP260054111010142")</f>
        <v>BP260054111010142</v>
      </c>
      <c r="G33" s="60" t="str">
        <f ca="1">IFERROR(__xludf.DUMMYFUNCTION("""COMPUTED_VALUE"""),"BP260054111010143")</f>
        <v>BP260054111010143</v>
      </c>
      <c r="H33" s="60" t="str">
        <f ca="1">IFERROR(__xludf.DUMMYFUNCTION("""COMPUTED_VALUE"""),"BP260054111010145")</f>
        <v>BP260054111010145</v>
      </c>
      <c r="I33" s="60" t="str">
        <f ca="1">IFERROR(__xludf.DUMMYFUNCTION("""COMPUTED_VALUE"""),"BP260054111010146")</f>
        <v>BP260054111010146</v>
      </c>
      <c r="J33" s="60" t="str">
        <f ca="1">IFERROR(__xludf.DUMMYFUNCTION("""COMPUTED_VALUE"""),"BP260054111010160")</f>
        <v>BP260054111010160</v>
      </c>
      <c r="K33" s="60" t="str">
        <f ca="1">IFERROR(__xludf.DUMMYFUNCTION("""COMPUTED_VALUE"""),"BP260054111010114")</f>
        <v>BP260054111010114</v>
      </c>
      <c r="L33" s="60" t="str">
        <f ca="1">IFERROR(__xludf.DUMMYFUNCTION("""COMPUTED_VALUE"""),"BP260054111010139")</f>
        <v>BP260054111010139</v>
      </c>
      <c r="M33" s="60" t="str">
        <f ca="1">IFERROR(__xludf.DUMMYFUNCTION("""COMPUTED_VALUE"""),"BP260054111010140")</f>
        <v>BP260054111010140</v>
      </c>
      <c r="N33" s="60" t="str">
        <f ca="1">IFERROR(__xludf.DUMMYFUNCTION("""COMPUTED_VALUE"""),"BP260054111010144")</f>
        <v>BP260054111010144</v>
      </c>
      <c r="O33" s="60" t="str">
        <f ca="1">IFERROR(__xludf.DUMMYFUNCTION("""COMPUTED_VALUE"""),"BP260054111010147")</f>
        <v>BP260054111010147</v>
      </c>
      <c r="P33" s="60" t="str">
        <f ca="1">IFERROR(__xludf.DUMMYFUNCTION("""COMPUTED_VALUE"""),"BP260054111010116")</f>
        <v>BP260054111010116</v>
      </c>
      <c r="Q33" s="60" t="str">
        <f ca="1">IFERROR(__xludf.DUMMYFUNCTION("""COMPUTED_VALUE"""),"BP260054111010152")</f>
        <v>BP260054111010152</v>
      </c>
      <c r="R33" s="60" t="str">
        <f ca="1">IFERROR(__xludf.DUMMYFUNCTION("""COMPUTED_VALUE"""),"BP260054111010153")</f>
        <v>BP260054111010153</v>
      </c>
      <c r="S33" s="60" t="str">
        <f ca="1">IFERROR(__xludf.DUMMYFUNCTION("""COMPUTED_VALUE"""),"BP260054111010156")</f>
        <v>BP260054111010156</v>
      </c>
      <c r="T33" s="60" t="str">
        <f ca="1">IFERROR(__xludf.DUMMYFUNCTION("""COMPUTED_VALUE"""),"BP260054111010157")</f>
        <v>BP260054111010157</v>
      </c>
      <c r="U33" s="60" t="str">
        <f ca="1">IFERROR(__xludf.DUMMYFUNCTION("""COMPUTED_VALUE"""),"BP260054111010158")</f>
        <v>BP260054111010158</v>
      </c>
      <c r="V33" s="60" t="str">
        <f ca="1">IFERROR(__xludf.DUMMYFUNCTION("""COMPUTED_VALUE"""),"BP260054111010159")</f>
        <v>BP260054111010159</v>
      </c>
      <c r="W33" s="60" t="str">
        <f ca="1">IFERROR(__xludf.DUMMYFUNCTION("""COMPUTED_VALUE"""),"BP260054111010161")</f>
        <v>BP260054111010161</v>
      </c>
      <c r="X33" s="60" t="str">
        <f ca="1">IFERROR(__xludf.DUMMYFUNCTION("""COMPUTED_VALUE"""),"BP260054111010154")</f>
        <v>BP260054111010154</v>
      </c>
      <c r="Y33" s="60" t="str">
        <f ca="1">IFERROR(__xludf.DUMMYFUNCTION("""COMPUTED_VALUE"""),"BP260054111010155")</f>
        <v>BP260054111010155</v>
      </c>
      <c r="Z33" s="60" t="str">
        <f ca="1">IFERROR(__xludf.DUMMYFUNCTION("""COMPUTED_VALUE"""),"BP260054111010115")</f>
        <v>BP260054111010115</v>
      </c>
      <c r="AA33" s="60" t="str">
        <f ca="1">IFERROR(__xludf.DUMMYFUNCTION("""COMPUTED_VALUE"""),"BP260054111010120")</f>
        <v>BP260054111010120</v>
      </c>
      <c r="AB33" s="60" t="str">
        <f ca="1">IFERROR(__xludf.DUMMYFUNCTION("""COMPUTED_VALUE"""),"BP260054111010104")</f>
        <v>BP260054111010104</v>
      </c>
      <c r="AC33" s="60" t="str">
        <f ca="1">IFERROR(__xludf.DUMMYFUNCTION("""COMPUTED_VALUE"""),"BP260054111010111")</f>
        <v>BP260054111010111</v>
      </c>
    </row>
    <row r="34" spans="1:38">
      <c r="A34" s="60" t="str">
        <v>BP26005427</v>
      </c>
      <c r="B34" s="60" t="str">
        <f ca="1">IFERROR(__xludf.DUMMYFUNCTION("TRANSPOSE(unique(FILTER(Lista!Q:Q,Lista!O:O=A34)))"),"BP260054271010112")</f>
        <v>BP260054271010112</v>
      </c>
      <c r="C34" s="60" t="str">
        <f ca="1">IFERROR(__xludf.DUMMYFUNCTION("""COMPUTED_VALUE"""),"BP260054271010113")</f>
        <v>BP260054271010113</v>
      </c>
      <c r="D34" s="60" t="str">
        <f ca="1">IFERROR(__xludf.DUMMYFUNCTION("""COMPUTED_VALUE"""),"BP260054271010114")</f>
        <v>BP260054271010114</v>
      </c>
      <c r="E34" s="60" t="str">
        <f ca="1">IFERROR(__xludf.DUMMYFUNCTION("""COMPUTED_VALUE"""),"BP260054271010115")</f>
        <v>BP260054271010115</v>
      </c>
      <c r="F34" s="60" t="str">
        <f ca="1">IFERROR(__xludf.DUMMYFUNCTION("""COMPUTED_VALUE"""),"BP260054271010116")</f>
        <v>BP260054271010116</v>
      </c>
      <c r="G34" s="60" t="str">
        <f ca="1">IFERROR(__xludf.DUMMYFUNCTION("""COMPUTED_VALUE"""),"BP260054271010117")</f>
        <v>BP260054271010117</v>
      </c>
      <c r="H34" s="60" t="str">
        <f ca="1">IFERROR(__xludf.DUMMYFUNCTION("""COMPUTED_VALUE"""),"BP260054271010118")</f>
        <v>BP260054271010118</v>
      </c>
      <c r="I34" s="60" t="str">
        <f ca="1">IFERROR(__xludf.DUMMYFUNCTION("""COMPUTED_VALUE"""),"BP260054271010119")</f>
        <v>BP260054271010119</v>
      </c>
      <c r="J34" s="60" t="str">
        <f ca="1">IFERROR(__xludf.DUMMYFUNCTION("""COMPUTED_VALUE"""),"BP260054271010120")</f>
        <v>BP260054271010120</v>
      </c>
      <c r="K34" s="60" t="str">
        <f ca="1">IFERROR(__xludf.DUMMYFUNCTION("""COMPUTED_VALUE"""),"BP260054271010121")</f>
        <v>BP260054271010121</v>
      </c>
      <c r="L34" s="60" t="str">
        <f ca="1">IFERROR(__xludf.DUMMYFUNCTION("""COMPUTED_VALUE"""),"BP260054271010122")</f>
        <v>BP260054271010122</v>
      </c>
      <c r="M34" s="60" t="str">
        <f ca="1">IFERROR(__xludf.DUMMYFUNCTION("""COMPUTED_VALUE"""),"BP260054271010123")</f>
        <v>BP260054271010123</v>
      </c>
      <c r="N34" s="60" t="str">
        <f ca="1">IFERROR(__xludf.DUMMYFUNCTION("""COMPUTED_VALUE"""),"BP260054271010124")</f>
        <v>BP260054271010124</v>
      </c>
    </row>
    <row r="35" spans="1:38">
      <c r="A35" s="60" t="str">
        <v>BP26005411</v>
      </c>
      <c r="B35" s="60" t="str">
        <f ca="1">IFERROR(__xludf.DUMMYFUNCTION("TRANSPOSE(unique(FILTER(Lista!Q:Q,Lista!O:O=A35)))"),"BP260054111010101")</f>
        <v>BP260054111010101</v>
      </c>
      <c r="C35" s="60" t="str">
        <f ca="1">IFERROR(__xludf.DUMMYFUNCTION("""COMPUTED_VALUE"""),"BP260054111010106")</f>
        <v>BP260054111010106</v>
      </c>
      <c r="D35" s="60" t="str">
        <f ca="1">IFERROR(__xludf.DUMMYFUNCTION("""COMPUTED_VALUE"""),"BP260054111010119")</f>
        <v>BP260054111010119</v>
      </c>
      <c r="E35" s="60" t="str">
        <f ca="1">IFERROR(__xludf.DUMMYFUNCTION("""COMPUTED_VALUE"""),"BP260054111010141")</f>
        <v>BP260054111010141</v>
      </c>
      <c r="F35" s="60" t="str">
        <f ca="1">IFERROR(__xludf.DUMMYFUNCTION("""COMPUTED_VALUE"""),"BP260054111010142")</f>
        <v>BP260054111010142</v>
      </c>
      <c r="G35" s="60" t="str">
        <f ca="1">IFERROR(__xludf.DUMMYFUNCTION("""COMPUTED_VALUE"""),"BP260054111010143")</f>
        <v>BP260054111010143</v>
      </c>
      <c r="H35" s="60" t="str">
        <f ca="1">IFERROR(__xludf.DUMMYFUNCTION("""COMPUTED_VALUE"""),"BP260054111010145")</f>
        <v>BP260054111010145</v>
      </c>
      <c r="I35" s="60" t="str">
        <f ca="1">IFERROR(__xludf.DUMMYFUNCTION("""COMPUTED_VALUE"""),"BP260054111010146")</f>
        <v>BP260054111010146</v>
      </c>
      <c r="J35" s="60" t="str">
        <f ca="1">IFERROR(__xludf.DUMMYFUNCTION("""COMPUTED_VALUE"""),"BP260054111010160")</f>
        <v>BP260054111010160</v>
      </c>
      <c r="K35" s="60" t="str">
        <f ca="1">IFERROR(__xludf.DUMMYFUNCTION("""COMPUTED_VALUE"""),"BP260054111010114")</f>
        <v>BP260054111010114</v>
      </c>
      <c r="L35" s="60" t="str">
        <f ca="1">IFERROR(__xludf.DUMMYFUNCTION("""COMPUTED_VALUE"""),"BP260054111010139")</f>
        <v>BP260054111010139</v>
      </c>
      <c r="M35" s="60" t="str">
        <f ca="1">IFERROR(__xludf.DUMMYFUNCTION("""COMPUTED_VALUE"""),"BP260054111010140")</f>
        <v>BP260054111010140</v>
      </c>
      <c r="N35" s="60" t="str">
        <f ca="1">IFERROR(__xludf.DUMMYFUNCTION("""COMPUTED_VALUE"""),"BP260054111010144")</f>
        <v>BP260054111010144</v>
      </c>
      <c r="O35" s="60" t="str">
        <f ca="1">IFERROR(__xludf.DUMMYFUNCTION("""COMPUTED_VALUE"""),"BP260054111010147")</f>
        <v>BP260054111010147</v>
      </c>
      <c r="P35" s="60" t="str">
        <f ca="1">IFERROR(__xludf.DUMMYFUNCTION("""COMPUTED_VALUE"""),"BP260054111010116")</f>
        <v>BP260054111010116</v>
      </c>
      <c r="Q35" s="60" t="str">
        <f ca="1">IFERROR(__xludf.DUMMYFUNCTION("""COMPUTED_VALUE"""),"BP260054111010152")</f>
        <v>BP260054111010152</v>
      </c>
      <c r="R35" s="60" t="str">
        <f ca="1">IFERROR(__xludf.DUMMYFUNCTION("""COMPUTED_VALUE"""),"BP260054111010153")</f>
        <v>BP260054111010153</v>
      </c>
      <c r="S35" s="60" t="str">
        <f ca="1">IFERROR(__xludf.DUMMYFUNCTION("""COMPUTED_VALUE"""),"BP260054111010156")</f>
        <v>BP260054111010156</v>
      </c>
      <c r="T35" s="60" t="str">
        <f ca="1">IFERROR(__xludf.DUMMYFUNCTION("""COMPUTED_VALUE"""),"BP260054111010157")</f>
        <v>BP260054111010157</v>
      </c>
      <c r="U35" s="60" t="str">
        <f ca="1">IFERROR(__xludf.DUMMYFUNCTION("""COMPUTED_VALUE"""),"BP260054111010158")</f>
        <v>BP260054111010158</v>
      </c>
      <c r="V35" s="60" t="str">
        <f ca="1">IFERROR(__xludf.DUMMYFUNCTION("""COMPUTED_VALUE"""),"BP260054111010159")</f>
        <v>BP260054111010159</v>
      </c>
      <c r="W35" s="60" t="str">
        <f ca="1">IFERROR(__xludf.DUMMYFUNCTION("""COMPUTED_VALUE"""),"BP260054111010161")</f>
        <v>BP260054111010161</v>
      </c>
      <c r="X35" s="60" t="str">
        <f ca="1">IFERROR(__xludf.DUMMYFUNCTION("""COMPUTED_VALUE"""),"BP260054111010154")</f>
        <v>BP260054111010154</v>
      </c>
      <c r="Y35" s="60" t="str">
        <f ca="1">IFERROR(__xludf.DUMMYFUNCTION("""COMPUTED_VALUE"""),"BP260054111010155")</f>
        <v>BP260054111010155</v>
      </c>
      <c r="Z35" s="60" t="str">
        <f ca="1">IFERROR(__xludf.DUMMYFUNCTION("""COMPUTED_VALUE"""),"BP260054111010115")</f>
        <v>BP260054111010115</v>
      </c>
      <c r="AA35" s="60" t="str">
        <f ca="1">IFERROR(__xludf.DUMMYFUNCTION("""COMPUTED_VALUE"""),"BP260054111010120")</f>
        <v>BP260054111010120</v>
      </c>
      <c r="AB35" s="60" t="str">
        <f ca="1">IFERROR(__xludf.DUMMYFUNCTION("""COMPUTED_VALUE"""),"BP260054111010104")</f>
        <v>BP260054111010104</v>
      </c>
      <c r="AC35" s="60" t="str">
        <f ca="1">IFERROR(__xludf.DUMMYFUNCTION("""COMPUTED_VALUE"""),"BP260054111010111")</f>
        <v>BP260054111010111</v>
      </c>
    </row>
    <row r="36" spans="1:38">
      <c r="A36" s="60">
        <v>0</v>
      </c>
      <c r="B36" s="60" t="str">
        <f ca="1">IFERROR(__xludf.DUMMYFUNCTION("TRANSPOSE(unique(FILTER(Lista!Q:Q,Lista!O:O=A36)))"),"")</f>
        <v/>
      </c>
    </row>
    <row r="37" spans="1:38">
      <c r="A37" s="60" t="str">
        <v>BP26005436</v>
      </c>
      <c r="B37" s="60" t="str">
        <f ca="1">IFERROR(__xludf.DUMMYFUNCTION("TRANSPOSE(unique(FILTER(Lista!Q:Q,Lista!O:O=A37)))"),"BP260054361040101")</f>
        <v>BP260054361040101</v>
      </c>
      <c r="C37" s="60" t="str">
        <f ca="1">IFERROR(__xludf.DUMMYFUNCTION("""COMPUTED_VALUE"""),"BP260054361040116")</f>
        <v>BP260054361040116</v>
      </c>
      <c r="D37" s="60" t="str">
        <f ca="1">IFERROR(__xludf.DUMMYFUNCTION("""COMPUTED_VALUE"""),"BP260054361020109")</f>
        <v>BP260054361020109</v>
      </c>
      <c r="E37" s="60" t="str">
        <f ca="1">IFERROR(__xludf.DUMMYFUNCTION("""COMPUTED_VALUE"""),"BP260054361020114")</f>
        <v>BP260054361020114</v>
      </c>
      <c r="F37" s="60" t="str">
        <f ca="1">IFERROR(__xludf.DUMMYFUNCTION("""COMPUTED_VALUE"""),"BP260054361020115")</f>
        <v>BP260054361020115</v>
      </c>
      <c r="G37" s="60" t="str">
        <f ca="1">IFERROR(__xludf.DUMMYFUNCTION("""COMPUTED_VALUE"""),"BP260054361020116")</f>
        <v>BP260054361020116</v>
      </c>
      <c r="H37" s="60" t="str">
        <f ca="1">IFERROR(__xludf.DUMMYFUNCTION("""COMPUTED_VALUE"""),"BP260054361020117")</f>
        <v>BP260054361020117</v>
      </c>
      <c r="I37" s="60" t="str">
        <f ca="1">IFERROR(__xludf.DUMMYFUNCTION("""COMPUTED_VALUE"""),"BP260054361020119")</f>
        <v>BP260054361020119</v>
      </c>
      <c r="J37" s="60" t="str">
        <f ca="1">IFERROR(__xludf.DUMMYFUNCTION("""COMPUTED_VALUE"""),"BP260054361010101")</f>
        <v>BP260054361010101</v>
      </c>
      <c r="K37" s="60" t="str">
        <f ca="1">IFERROR(__xludf.DUMMYFUNCTION("""COMPUTED_VALUE"""),"BP260054361010103")</f>
        <v>BP260054361010103</v>
      </c>
      <c r="L37" s="60" t="str">
        <f ca="1">IFERROR(__xludf.DUMMYFUNCTION("""COMPUTED_VALUE"""),"BP260054361010107")</f>
        <v>BP260054361010107</v>
      </c>
      <c r="M37" s="60" t="str">
        <f ca="1">IFERROR(__xludf.DUMMYFUNCTION("""COMPUTED_VALUE"""),"BP260054361010108")</f>
        <v>BP260054361010108</v>
      </c>
      <c r="N37" s="60" t="str">
        <f ca="1">IFERROR(__xludf.DUMMYFUNCTION("""COMPUTED_VALUE"""),"BP260054361030106")</f>
        <v>BP260054361030106</v>
      </c>
      <c r="O37" s="60" t="str">
        <f ca="1">IFERROR(__xludf.DUMMYFUNCTION("""COMPUTED_VALUE"""),"BP260054361040117")</f>
        <v>BP260054361040117</v>
      </c>
      <c r="P37" s="60" t="str">
        <f ca="1">IFERROR(__xludf.DUMMYFUNCTION("""COMPUTED_VALUE"""),"BP260054361040118")</f>
        <v>BP260054361040118</v>
      </c>
      <c r="Q37" s="60" t="str">
        <f ca="1">IFERROR(__xludf.DUMMYFUNCTION("""COMPUTED_VALUE"""),"BP260054361040119")</f>
        <v>BP260054361040119</v>
      </c>
      <c r="R37" s="60" t="str">
        <f ca="1">IFERROR(__xludf.DUMMYFUNCTION("""COMPUTED_VALUE"""),"BP260054361040125")</f>
        <v>BP260054361040125</v>
      </c>
      <c r="S37" s="60" t="str">
        <f ca="1">IFERROR(__xludf.DUMMYFUNCTION("""COMPUTED_VALUE"""),"BP260054361020120")</f>
        <v>BP260054361020120</v>
      </c>
      <c r="T37" s="60" t="str">
        <f ca="1">IFERROR(__xludf.DUMMYFUNCTION("""COMPUTED_VALUE"""),"BP260054361030107")</f>
        <v>BP260054361030107</v>
      </c>
      <c r="U37" s="60" t="str">
        <f ca="1">IFERROR(__xludf.DUMMYFUNCTION("""COMPUTED_VALUE"""),"BP260054361030108")</f>
        <v>BP260054361030108</v>
      </c>
      <c r="V37" s="60" t="str">
        <f ca="1">IFERROR(__xludf.DUMMYFUNCTION("""COMPUTED_VALUE"""),"BP260054361030109")</f>
        <v>BP260054361030109</v>
      </c>
      <c r="W37" s="60" t="str">
        <f ca="1">IFERROR(__xludf.DUMMYFUNCTION("""COMPUTED_VALUE"""),"BP260054361030110")</f>
        <v>BP260054361030110</v>
      </c>
      <c r="X37" s="60" t="str">
        <f ca="1">IFERROR(__xludf.DUMMYFUNCTION("""COMPUTED_VALUE"""),"BP260054361030111")</f>
        <v>BP260054361030111</v>
      </c>
      <c r="Y37" s="60" t="str">
        <f ca="1">IFERROR(__xludf.DUMMYFUNCTION("""COMPUTED_VALUE"""),"BP260054361040105")</f>
        <v>BP260054361040105</v>
      </c>
      <c r="Z37" s="60" t="str">
        <f ca="1">IFERROR(__xludf.DUMMYFUNCTION("""COMPUTED_VALUE"""),"BP260054361040126")</f>
        <v>BP260054361040126</v>
      </c>
      <c r="AA37" s="60" t="str">
        <f ca="1">IFERROR(__xludf.DUMMYFUNCTION("""COMPUTED_VALUE"""),"BP260054361040115")</f>
        <v>BP260054361040115</v>
      </c>
      <c r="AB37" s="60" t="str">
        <f ca="1">IFERROR(__xludf.DUMMYFUNCTION("""COMPUTED_VALUE"""),"BP260054361020101")</f>
        <v>BP260054361020101</v>
      </c>
      <c r="AC37" s="60" t="str">
        <f ca="1">IFERROR(__xludf.DUMMYFUNCTION("""COMPUTED_VALUE"""),"BP260054361020122")</f>
        <v>BP260054361020122</v>
      </c>
      <c r="AD37" s="60" t="str">
        <f ca="1">IFERROR(__xludf.DUMMYFUNCTION("""COMPUTED_VALUE"""),"BP260054361010104")</f>
        <v>BP260054361010104</v>
      </c>
      <c r="AE37" s="60" t="str">
        <f ca="1">IFERROR(__xludf.DUMMYFUNCTION("""COMPUTED_VALUE"""),"BP260054361010106")</f>
        <v>BP260054361010106</v>
      </c>
      <c r="AF37" s="60" t="str">
        <f ca="1">IFERROR(__xludf.DUMMYFUNCTION("""COMPUTED_VALUE"""),"BP260054361040106")</f>
        <v>BP260054361040106</v>
      </c>
      <c r="AG37" s="60" t="str">
        <f ca="1">IFERROR(__xludf.DUMMYFUNCTION("""COMPUTED_VALUE"""),"BP260054361040109")</f>
        <v>BP260054361040109</v>
      </c>
      <c r="AH37" s="60" t="str">
        <f ca="1">IFERROR(__xludf.DUMMYFUNCTION("""COMPUTED_VALUE"""),"BP260054361040122")</f>
        <v>BP260054361040122</v>
      </c>
      <c r="AI37" s="60" t="str">
        <f ca="1">IFERROR(__xludf.DUMMYFUNCTION("""COMPUTED_VALUE"""),"BP260054361040123")</f>
        <v>BP260054361040123</v>
      </c>
      <c r="AJ37" s="60" t="str">
        <f ca="1">IFERROR(__xludf.DUMMYFUNCTION("""COMPUTED_VALUE"""),"BP260054361040124")</f>
        <v>BP260054361040124</v>
      </c>
      <c r="AK37" s="60" t="str">
        <f ca="1">IFERROR(__xludf.DUMMYFUNCTION("""COMPUTED_VALUE"""),"BP260054361020102")</f>
        <v>BP260054361020102</v>
      </c>
      <c r="AL37" s="60" t="str">
        <f ca="1">IFERROR(__xludf.DUMMYFUNCTION("""COMPUTED_VALUE"""),"BP260054361020121")</f>
        <v>BP260054361020121</v>
      </c>
    </row>
    <row r="38" spans="1:38">
      <c r="A38" s="60" t="str">
        <v>BP26005422</v>
      </c>
      <c r="B38" s="60" t="str">
        <f ca="1">IFERROR(__xludf.DUMMYFUNCTION("TRANSPOSE(unique(FILTER(Lista!Q:Q,Lista!O:O=A38)))"),"BP260054221010101")</f>
        <v>BP260054221010101</v>
      </c>
      <c r="C38" s="60" t="str">
        <f ca="1">IFERROR(__xludf.DUMMYFUNCTION("""COMPUTED_VALUE"""),"BP260054221010102")</f>
        <v>BP260054221010102</v>
      </c>
      <c r="D38" s="60" t="str">
        <f ca="1">IFERROR(__xludf.DUMMYFUNCTION("""COMPUTED_VALUE"""),"BP260054221010103")</f>
        <v>BP260054221010103</v>
      </c>
      <c r="E38" s="60" t="str">
        <f ca="1">IFERROR(__xludf.DUMMYFUNCTION("""COMPUTED_VALUE"""),"BP260054221010109")</f>
        <v>BP260054221010109</v>
      </c>
    </row>
    <row r="39" spans="1:38">
      <c r="A39" s="60" t="str">
        <v>BP26005418</v>
      </c>
      <c r="B39" s="60" t="str">
        <f ca="1">IFERROR(__xludf.DUMMYFUNCTION("TRANSPOSE(unique(FILTER(Lista!Q:Q,Lista!O:O=A39)))"),"BP260054181010102")</f>
        <v>BP260054181010102</v>
      </c>
      <c r="C39" s="60" t="str">
        <f ca="1">IFERROR(__xludf.DUMMYFUNCTION("""COMPUTED_VALUE"""),"BP260054181010105")</f>
        <v>BP260054181010105</v>
      </c>
      <c r="D39" s="60" t="str">
        <f ca="1">IFERROR(__xludf.DUMMYFUNCTION("""COMPUTED_VALUE"""),"BP260054181010106")</f>
        <v>BP260054181010106</v>
      </c>
      <c r="E39" s="60" t="str">
        <f ca="1">IFERROR(__xludf.DUMMYFUNCTION("""COMPUTED_VALUE"""),"BP260054181010107")</f>
        <v>BP260054181010107</v>
      </c>
      <c r="F39" s="60" t="str">
        <f ca="1">IFERROR(__xludf.DUMMYFUNCTION("""COMPUTED_VALUE"""),"BP260054181010108")</f>
        <v>BP260054181010108</v>
      </c>
      <c r="G39" s="60" t="str">
        <f ca="1">IFERROR(__xludf.DUMMYFUNCTION("""COMPUTED_VALUE"""),"BP260054181010109")</f>
        <v>BP260054181010109</v>
      </c>
      <c r="H39" s="60" t="str">
        <f ca="1">IFERROR(__xludf.DUMMYFUNCTION("""COMPUTED_VALUE"""),"BP260054181010111")</f>
        <v>BP260054181010111</v>
      </c>
      <c r="I39" s="60" t="str">
        <f ca="1">IFERROR(__xludf.DUMMYFUNCTION("""COMPUTED_VALUE"""),"BP260054181010103")</f>
        <v>BP260054181010103</v>
      </c>
      <c r="J39" s="60" t="str">
        <f ca="1">IFERROR(__xludf.DUMMYFUNCTION("""COMPUTED_VALUE"""),"BP260054181010104")</f>
        <v>BP260054181010104</v>
      </c>
      <c r="K39" s="60" t="str">
        <f ca="1">IFERROR(__xludf.DUMMYFUNCTION("""COMPUTED_VALUE"""),"BP260054181010115")</f>
        <v>BP260054181010115</v>
      </c>
      <c r="L39" s="60" t="str">
        <f ca="1">IFERROR(__xludf.DUMMYFUNCTION("""COMPUTED_VALUE"""),"BP260054181010116")</f>
        <v>BP260054181010116</v>
      </c>
      <c r="M39" s="60" t="str">
        <f ca="1">IFERROR(__xludf.DUMMYFUNCTION("""COMPUTED_VALUE"""),"BP260054181010117")</f>
        <v>BP260054181010117</v>
      </c>
      <c r="N39" s="60" t="str">
        <f ca="1">IFERROR(__xludf.DUMMYFUNCTION("""COMPUTED_VALUE"""),"BP260054181010118")</f>
        <v>BP260054181010118</v>
      </c>
      <c r="O39" s="60" t="str">
        <f ca="1">IFERROR(__xludf.DUMMYFUNCTION("""COMPUTED_VALUE"""),"BP260054181010119")</f>
        <v>BP260054181010119</v>
      </c>
      <c r="P39" s="60" t="str">
        <f ca="1">IFERROR(__xludf.DUMMYFUNCTION("""COMPUTED_VALUE"""),"BP260054181010120")</f>
        <v>BP260054181010120</v>
      </c>
      <c r="Q39" s="60" t="str">
        <f ca="1">IFERROR(__xludf.DUMMYFUNCTION("""COMPUTED_VALUE"""),"BP260054181010121")</f>
        <v>BP260054181010121</v>
      </c>
      <c r="R39" s="60" t="str">
        <f ca="1">IFERROR(__xludf.DUMMYFUNCTION("""COMPUTED_VALUE"""),"BP260054181020101")</f>
        <v>BP260054181020101</v>
      </c>
      <c r="S39" s="60" t="str">
        <f ca="1">IFERROR(__xludf.DUMMYFUNCTION("""COMPUTED_VALUE"""),"BP260054181020102")</f>
        <v>BP260054181020102</v>
      </c>
      <c r="T39" s="60" t="str">
        <f ca="1">IFERROR(__xludf.DUMMYFUNCTION("""COMPUTED_VALUE"""),"BP260054181020103")</f>
        <v>BP260054181020103</v>
      </c>
      <c r="U39" s="60" t="str">
        <f ca="1">IFERROR(__xludf.DUMMYFUNCTION("""COMPUTED_VALUE"""),"BP260054181020104")</f>
        <v>BP260054181020104</v>
      </c>
      <c r="V39" s="60" t="str">
        <f ca="1">IFERROR(__xludf.DUMMYFUNCTION("""COMPUTED_VALUE"""),"BP260054181020105")</f>
        <v>BP260054181020105</v>
      </c>
      <c r="W39" s="60" t="str">
        <f ca="1">IFERROR(__xludf.DUMMYFUNCTION("""COMPUTED_VALUE"""),"BP260054181020106")</f>
        <v>BP260054181020106</v>
      </c>
      <c r="X39" s="60" t="str">
        <f ca="1">IFERROR(__xludf.DUMMYFUNCTION("""COMPUTED_VALUE"""),"BP260054181020107")</f>
        <v>BP260054181020107</v>
      </c>
      <c r="Y39" s="60" t="str">
        <f ca="1">IFERROR(__xludf.DUMMYFUNCTION("""COMPUTED_VALUE"""),"BP260054181010122")</f>
        <v>BP260054181010122</v>
      </c>
      <c r="Z39" s="60" t="str">
        <f ca="1">IFERROR(__xludf.DUMMYFUNCTION("""COMPUTED_VALUE"""),"BP260054181010123")</f>
        <v>BP260054181010123</v>
      </c>
      <c r="AA39" s="60" t="str">
        <f ca="1">IFERROR(__xludf.DUMMYFUNCTION("""COMPUTED_VALUE"""),"BP260054181010124")</f>
        <v>BP260054181010124</v>
      </c>
      <c r="AB39" s="60" t="str">
        <f ca="1">IFERROR(__xludf.DUMMYFUNCTION("""COMPUTED_VALUE"""),"BP260054181010125")</f>
        <v>BP260054181010125</v>
      </c>
      <c r="AC39" s="60" t="str">
        <f ca="1">IFERROR(__xludf.DUMMYFUNCTION("""COMPUTED_VALUE"""),"BP260054181010126")</f>
        <v>BP260054181010126</v>
      </c>
      <c r="AD39" s="60" t="str">
        <f ca="1">IFERROR(__xludf.DUMMYFUNCTION("""COMPUTED_VALUE"""),"BP260054181010127")</f>
        <v>BP260054181010127</v>
      </c>
      <c r="AE39" s="60" t="str">
        <f ca="1">IFERROR(__xludf.DUMMYFUNCTION("""COMPUTED_VALUE"""),"BP260054181010128")</f>
        <v>BP260054181010128</v>
      </c>
      <c r="AF39" s="60" t="str">
        <f ca="1">IFERROR(__xludf.DUMMYFUNCTION("""COMPUTED_VALUE"""),"BP260054181020108")</f>
        <v>BP260054181020108</v>
      </c>
    </row>
    <row r="40" spans="1:38">
      <c r="A40" s="60" t="str">
        <v>BP26005417</v>
      </c>
      <c r="B40" s="60" t="str">
        <f ca="1">IFERROR(__xludf.DUMMYFUNCTION("TRANSPOSE(unique(FILTER(Lista!Q:Q,Lista!O:O=A40)))"),"BP260054171010102")</f>
        <v>BP260054171010102</v>
      </c>
      <c r="C40" s="60" t="str">
        <f ca="1">IFERROR(__xludf.DUMMYFUNCTION("""COMPUTED_VALUE"""),"BP260054171010103")</f>
        <v>BP260054171010103</v>
      </c>
      <c r="D40" s="60" t="str">
        <f ca="1">IFERROR(__xludf.DUMMYFUNCTION("""COMPUTED_VALUE"""),"BP260054171010105")</f>
        <v>BP260054171010105</v>
      </c>
      <c r="E40" s="60" t="str">
        <f ca="1">IFERROR(__xludf.DUMMYFUNCTION("""COMPUTED_VALUE"""),"BP260054171010106")</f>
        <v>BP260054171010106</v>
      </c>
      <c r="F40" s="60" t="str">
        <f ca="1">IFERROR(__xludf.DUMMYFUNCTION("""COMPUTED_VALUE"""),"BP260054171010107")</f>
        <v>BP260054171010107</v>
      </c>
      <c r="G40" s="60" t="str">
        <f ca="1">IFERROR(__xludf.DUMMYFUNCTION("""COMPUTED_VALUE"""),"BP260054171010108")</f>
        <v>BP260054171010108</v>
      </c>
      <c r="H40" s="60" t="str">
        <f ca="1">IFERROR(__xludf.DUMMYFUNCTION("""COMPUTED_VALUE"""),"BP260054171010109")</f>
        <v>BP260054171010109</v>
      </c>
      <c r="I40" s="60" t="str">
        <f ca="1">IFERROR(__xludf.DUMMYFUNCTION("""COMPUTED_VALUE"""),"BP260054171010110")</f>
        <v>BP260054171010110</v>
      </c>
      <c r="J40" s="60" t="str">
        <f ca="1">IFERROR(__xludf.DUMMYFUNCTION("""COMPUTED_VALUE"""),"BP260054171010113")</f>
        <v>BP260054171010113</v>
      </c>
      <c r="K40" s="60" t="str">
        <f ca="1">IFERROR(__xludf.DUMMYFUNCTION("""COMPUTED_VALUE"""),"BP260054171010118")</f>
        <v>BP260054171010118</v>
      </c>
      <c r="L40" s="60" t="str">
        <f ca="1">IFERROR(__xludf.DUMMYFUNCTION("""COMPUTED_VALUE"""),"BP260054171010104")</f>
        <v>BP260054171010104</v>
      </c>
      <c r="M40" s="60" t="str">
        <f ca="1">IFERROR(__xludf.DUMMYFUNCTION("""COMPUTED_VALUE"""),"BP260054171010111")</f>
        <v>BP260054171010111</v>
      </c>
      <c r="N40" s="60" t="str">
        <f ca="1">IFERROR(__xludf.DUMMYFUNCTION("""COMPUTED_VALUE"""),"BP260054171010112")</f>
        <v>BP260054171010112</v>
      </c>
      <c r="O40" s="60" t="str">
        <f ca="1">IFERROR(__xludf.DUMMYFUNCTION("""COMPUTED_VALUE"""),"BP260054171010114")</f>
        <v>BP260054171010114</v>
      </c>
      <c r="P40" s="60" t="str">
        <f ca="1">IFERROR(__xludf.DUMMYFUNCTION("""COMPUTED_VALUE"""),"BP260054171010115")</f>
        <v>BP260054171010115</v>
      </c>
      <c r="Q40" s="60" t="str">
        <f ca="1">IFERROR(__xludf.DUMMYFUNCTION("""COMPUTED_VALUE"""),"BP260054171010117")</f>
        <v>BP260054171010117</v>
      </c>
      <c r="R40" s="60" t="str">
        <f ca="1">IFERROR(__xludf.DUMMYFUNCTION("""COMPUTED_VALUE"""),"BP260054171010120")</f>
        <v>BP260054171010120</v>
      </c>
      <c r="S40" s="60" t="str">
        <f ca="1">IFERROR(__xludf.DUMMYFUNCTION("""COMPUTED_VALUE"""),"BP260054171010124")</f>
        <v>BP260054171010124</v>
      </c>
      <c r="T40" s="60" t="str">
        <f ca="1">IFERROR(__xludf.DUMMYFUNCTION("""COMPUTED_VALUE"""),"BP260054171010125")</f>
        <v>BP260054171010125</v>
      </c>
      <c r="U40" s="60" t="str">
        <f ca="1">IFERROR(__xludf.DUMMYFUNCTION("""COMPUTED_VALUE"""),"BP260054171010126")</f>
        <v>BP260054171010126</v>
      </c>
      <c r="V40" s="60" t="str">
        <f ca="1">IFERROR(__xludf.DUMMYFUNCTION("""COMPUTED_VALUE"""),"BP260054171010122")</f>
        <v>BP260054171010122</v>
      </c>
      <c r="W40" s="60" t="str">
        <f ca="1">IFERROR(__xludf.DUMMYFUNCTION("""COMPUTED_VALUE"""),"BP260054171010121")</f>
        <v>BP260054171010121</v>
      </c>
      <c r="X40" s="60" t="str">
        <f ca="1">IFERROR(__xludf.DUMMYFUNCTION("""COMPUTED_VALUE"""),"BP260054171010119")</f>
        <v>BP260054171010119</v>
      </c>
    </row>
    <row r="41" spans="1:38">
      <c r="A41" s="60" t="str">
        <v>BP26005436</v>
      </c>
      <c r="B41" s="60" t="str">
        <f ca="1">IFERROR(__xludf.DUMMYFUNCTION("TRANSPOSE(unique(FILTER(Lista!Q:Q,Lista!O:O=A41)))"),"BP260054361040101")</f>
        <v>BP260054361040101</v>
      </c>
      <c r="C41" s="60" t="str">
        <f ca="1">IFERROR(__xludf.DUMMYFUNCTION("""COMPUTED_VALUE"""),"BP260054361040116")</f>
        <v>BP260054361040116</v>
      </c>
      <c r="D41" s="60" t="str">
        <f ca="1">IFERROR(__xludf.DUMMYFUNCTION("""COMPUTED_VALUE"""),"BP260054361020109")</f>
        <v>BP260054361020109</v>
      </c>
      <c r="E41" s="60" t="str">
        <f ca="1">IFERROR(__xludf.DUMMYFUNCTION("""COMPUTED_VALUE"""),"BP260054361020114")</f>
        <v>BP260054361020114</v>
      </c>
      <c r="F41" s="60" t="str">
        <f ca="1">IFERROR(__xludf.DUMMYFUNCTION("""COMPUTED_VALUE"""),"BP260054361020115")</f>
        <v>BP260054361020115</v>
      </c>
      <c r="G41" s="60" t="str">
        <f ca="1">IFERROR(__xludf.DUMMYFUNCTION("""COMPUTED_VALUE"""),"BP260054361020116")</f>
        <v>BP260054361020116</v>
      </c>
      <c r="H41" s="60" t="str">
        <f ca="1">IFERROR(__xludf.DUMMYFUNCTION("""COMPUTED_VALUE"""),"BP260054361020117")</f>
        <v>BP260054361020117</v>
      </c>
      <c r="I41" s="60" t="str">
        <f ca="1">IFERROR(__xludf.DUMMYFUNCTION("""COMPUTED_VALUE"""),"BP260054361020119")</f>
        <v>BP260054361020119</v>
      </c>
      <c r="J41" s="60" t="str">
        <f ca="1">IFERROR(__xludf.DUMMYFUNCTION("""COMPUTED_VALUE"""),"BP260054361010101")</f>
        <v>BP260054361010101</v>
      </c>
      <c r="K41" s="60" t="str">
        <f ca="1">IFERROR(__xludf.DUMMYFUNCTION("""COMPUTED_VALUE"""),"BP260054361010103")</f>
        <v>BP260054361010103</v>
      </c>
      <c r="L41" s="60" t="str">
        <f ca="1">IFERROR(__xludf.DUMMYFUNCTION("""COMPUTED_VALUE"""),"BP260054361010107")</f>
        <v>BP260054361010107</v>
      </c>
      <c r="M41" s="60" t="str">
        <f ca="1">IFERROR(__xludf.DUMMYFUNCTION("""COMPUTED_VALUE"""),"BP260054361010108")</f>
        <v>BP260054361010108</v>
      </c>
      <c r="N41" s="60" t="str">
        <f ca="1">IFERROR(__xludf.DUMMYFUNCTION("""COMPUTED_VALUE"""),"BP260054361030106")</f>
        <v>BP260054361030106</v>
      </c>
      <c r="O41" s="60" t="str">
        <f ca="1">IFERROR(__xludf.DUMMYFUNCTION("""COMPUTED_VALUE"""),"BP260054361040117")</f>
        <v>BP260054361040117</v>
      </c>
      <c r="P41" s="60" t="str">
        <f ca="1">IFERROR(__xludf.DUMMYFUNCTION("""COMPUTED_VALUE"""),"BP260054361040118")</f>
        <v>BP260054361040118</v>
      </c>
      <c r="Q41" s="60" t="str">
        <f ca="1">IFERROR(__xludf.DUMMYFUNCTION("""COMPUTED_VALUE"""),"BP260054361040119")</f>
        <v>BP260054361040119</v>
      </c>
      <c r="R41" s="60" t="str">
        <f ca="1">IFERROR(__xludf.DUMMYFUNCTION("""COMPUTED_VALUE"""),"BP260054361040125")</f>
        <v>BP260054361040125</v>
      </c>
      <c r="S41" s="60" t="str">
        <f ca="1">IFERROR(__xludf.DUMMYFUNCTION("""COMPUTED_VALUE"""),"BP260054361020120")</f>
        <v>BP260054361020120</v>
      </c>
      <c r="T41" s="60" t="str">
        <f ca="1">IFERROR(__xludf.DUMMYFUNCTION("""COMPUTED_VALUE"""),"BP260054361030107")</f>
        <v>BP260054361030107</v>
      </c>
      <c r="U41" s="60" t="str">
        <f ca="1">IFERROR(__xludf.DUMMYFUNCTION("""COMPUTED_VALUE"""),"BP260054361030108")</f>
        <v>BP260054361030108</v>
      </c>
      <c r="V41" s="60" t="str">
        <f ca="1">IFERROR(__xludf.DUMMYFUNCTION("""COMPUTED_VALUE"""),"BP260054361030109")</f>
        <v>BP260054361030109</v>
      </c>
      <c r="W41" s="60" t="str">
        <f ca="1">IFERROR(__xludf.DUMMYFUNCTION("""COMPUTED_VALUE"""),"BP260054361030110")</f>
        <v>BP260054361030110</v>
      </c>
      <c r="X41" s="60" t="str">
        <f ca="1">IFERROR(__xludf.DUMMYFUNCTION("""COMPUTED_VALUE"""),"BP260054361030111")</f>
        <v>BP260054361030111</v>
      </c>
      <c r="Y41" s="60" t="str">
        <f ca="1">IFERROR(__xludf.DUMMYFUNCTION("""COMPUTED_VALUE"""),"BP260054361040105")</f>
        <v>BP260054361040105</v>
      </c>
      <c r="Z41" s="60" t="str">
        <f ca="1">IFERROR(__xludf.DUMMYFUNCTION("""COMPUTED_VALUE"""),"BP260054361040126")</f>
        <v>BP260054361040126</v>
      </c>
      <c r="AA41" s="60" t="str">
        <f ca="1">IFERROR(__xludf.DUMMYFUNCTION("""COMPUTED_VALUE"""),"BP260054361040115")</f>
        <v>BP260054361040115</v>
      </c>
      <c r="AB41" s="60" t="str">
        <f ca="1">IFERROR(__xludf.DUMMYFUNCTION("""COMPUTED_VALUE"""),"BP260054361020101")</f>
        <v>BP260054361020101</v>
      </c>
      <c r="AC41" s="60" t="str">
        <f ca="1">IFERROR(__xludf.DUMMYFUNCTION("""COMPUTED_VALUE"""),"BP260054361020122")</f>
        <v>BP260054361020122</v>
      </c>
      <c r="AD41" s="60" t="str">
        <f ca="1">IFERROR(__xludf.DUMMYFUNCTION("""COMPUTED_VALUE"""),"BP260054361010104")</f>
        <v>BP260054361010104</v>
      </c>
      <c r="AE41" s="60" t="str">
        <f ca="1">IFERROR(__xludf.DUMMYFUNCTION("""COMPUTED_VALUE"""),"BP260054361010106")</f>
        <v>BP260054361010106</v>
      </c>
      <c r="AF41" s="60" t="str">
        <f ca="1">IFERROR(__xludf.DUMMYFUNCTION("""COMPUTED_VALUE"""),"BP260054361040106")</f>
        <v>BP260054361040106</v>
      </c>
      <c r="AG41" s="60" t="str">
        <f ca="1">IFERROR(__xludf.DUMMYFUNCTION("""COMPUTED_VALUE"""),"BP260054361040109")</f>
        <v>BP260054361040109</v>
      </c>
      <c r="AH41" s="60" t="str">
        <f ca="1">IFERROR(__xludf.DUMMYFUNCTION("""COMPUTED_VALUE"""),"BP260054361040122")</f>
        <v>BP260054361040122</v>
      </c>
      <c r="AI41" s="60" t="str">
        <f ca="1">IFERROR(__xludf.DUMMYFUNCTION("""COMPUTED_VALUE"""),"BP260054361040123")</f>
        <v>BP260054361040123</v>
      </c>
      <c r="AJ41" s="60" t="str">
        <f ca="1">IFERROR(__xludf.DUMMYFUNCTION("""COMPUTED_VALUE"""),"BP260054361040124")</f>
        <v>BP260054361040124</v>
      </c>
      <c r="AK41" s="60" t="str">
        <f ca="1">IFERROR(__xludf.DUMMYFUNCTION("""COMPUTED_VALUE"""),"BP260054361020102")</f>
        <v>BP260054361020102</v>
      </c>
      <c r="AL41" s="60" t="str">
        <f ca="1">IFERROR(__xludf.DUMMYFUNCTION("""COMPUTED_VALUE"""),"BP260054361020121")</f>
        <v>BP260054361020121</v>
      </c>
    </row>
    <row r="42" spans="1:38">
      <c r="A42" s="60" t="str">
        <v>BP26005431</v>
      </c>
      <c r="B42" s="60" t="str">
        <f ca="1">IFERROR(__xludf.DUMMYFUNCTION("TRANSPOSE(unique(FILTER(Lista!Q:Q,Lista!O:O=A42)))"),"BP260054311010106")</f>
        <v>BP260054311010106</v>
      </c>
      <c r="C42" s="60" t="str">
        <f ca="1">IFERROR(__xludf.DUMMYFUNCTION("""COMPUTED_VALUE"""),"BP260054311010107")</f>
        <v>BP260054311010107</v>
      </c>
      <c r="D42" s="60" t="str">
        <f ca="1">IFERROR(__xludf.DUMMYFUNCTION("""COMPUTED_VALUE"""),"BP260054311010111")</f>
        <v>BP260054311010111</v>
      </c>
      <c r="E42" s="60" t="str">
        <f ca="1">IFERROR(__xludf.DUMMYFUNCTION("""COMPUTED_VALUE"""),"BP260054311010114")</f>
        <v>BP260054311010114</v>
      </c>
      <c r="F42" s="60" t="str">
        <f ca="1">IFERROR(__xludf.DUMMYFUNCTION("""COMPUTED_VALUE"""),"BP260054311010118")</f>
        <v>BP260054311010118</v>
      </c>
      <c r="G42" s="60" t="str">
        <f ca="1">IFERROR(__xludf.DUMMYFUNCTION("""COMPUTED_VALUE"""),"BP260054311010119")</f>
        <v>BP260054311010119</v>
      </c>
      <c r="H42" s="60" t="str">
        <f ca="1">IFERROR(__xludf.DUMMYFUNCTION("""COMPUTED_VALUE"""),"BP260054311010120")</f>
        <v>BP260054311010120</v>
      </c>
      <c r="I42" s="60" t="str">
        <f ca="1">IFERROR(__xludf.DUMMYFUNCTION("""COMPUTED_VALUE"""),"BP260054311010121")</f>
        <v>BP260054311010121</v>
      </c>
      <c r="J42" s="60" t="str">
        <f ca="1">IFERROR(__xludf.DUMMYFUNCTION("""COMPUTED_VALUE"""),"BP260054311010122")</f>
        <v>BP260054311010122</v>
      </c>
      <c r="K42" s="60" t="str">
        <f ca="1">IFERROR(__xludf.DUMMYFUNCTION("""COMPUTED_VALUE"""),"BP260054311010123")</f>
        <v>BP260054311010123</v>
      </c>
      <c r="L42" s="60" t="str">
        <f ca="1">IFERROR(__xludf.DUMMYFUNCTION("""COMPUTED_VALUE"""),"BP260054311010124")</f>
        <v>BP260054311010124</v>
      </c>
      <c r="M42" s="60" t="str">
        <f ca="1">IFERROR(__xludf.DUMMYFUNCTION("""COMPUTED_VALUE"""),"BP260054311010126")</f>
        <v>BP260054311010126</v>
      </c>
      <c r="N42" s="60" t="str">
        <f ca="1">IFERROR(__xludf.DUMMYFUNCTION("""COMPUTED_VALUE"""),"BP260054311010128")</f>
        <v>BP260054311010128</v>
      </c>
    </row>
    <row r="43" spans="1:38">
      <c r="A43" s="60">
        <v>0</v>
      </c>
      <c r="B43" s="60" t="str">
        <f ca="1">IFERROR(__xludf.DUMMYFUNCTION("TRANSPOSE(unique(FILTER(Lista!Q:Q,Lista!O:O=A43)))"),"")</f>
        <v/>
      </c>
    </row>
    <row r="44" spans="1:38">
      <c r="A44" s="60" t="str">
        <v>BP26005426</v>
      </c>
      <c r="B44" s="60" t="str">
        <f ca="1">IFERROR(__xludf.DUMMYFUNCTION("TRANSPOSE(unique(FILTER(Lista!Q:Q,Lista!O:O=A44)))"),"BP260054261010117")</f>
        <v>BP260054261010117</v>
      </c>
      <c r="C44" s="60" t="str">
        <f ca="1">IFERROR(__xludf.DUMMYFUNCTION("""COMPUTED_VALUE"""),"BP260054261010118")</f>
        <v>BP260054261010118</v>
      </c>
      <c r="D44" s="60" t="str">
        <f ca="1">IFERROR(__xludf.DUMMYFUNCTION("""COMPUTED_VALUE"""),"BP260054261010119")</f>
        <v>BP260054261010119</v>
      </c>
      <c r="E44" s="60" t="str">
        <f ca="1">IFERROR(__xludf.DUMMYFUNCTION("""COMPUTED_VALUE"""),"BP260054261010120")</f>
        <v>BP260054261010120</v>
      </c>
      <c r="F44" s="60" t="str">
        <f ca="1">IFERROR(__xludf.DUMMYFUNCTION("""COMPUTED_VALUE"""),"BP260054261010121")</f>
        <v>BP260054261010121</v>
      </c>
      <c r="G44" s="60" t="str">
        <f ca="1">IFERROR(__xludf.DUMMYFUNCTION("""COMPUTED_VALUE"""),"BP260054261010122")</f>
        <v>BP260054261010122</v>
      </c>
      <c r="H44" s="60" t="str">
        <f ca="1">IFERROR(__xludf.DUMMYFUNCTION("""COMPUTED_VALUE"""),"BP260054261010123")</f>
        <v>BP260054261010123</v>
      </c>
      <c r="I44" s="60" t="str">
        <f ca="1">IFERROR(__xludf.DUMMYFUNCTION("""COMPUTED_VALUE"""),"BP260054261010124")</f>
        <v>BP260054261010124</v>
      </c>
      <c r="J44" s="60" t="str">
        <f ca="1">IFERROR(__xludf.DUMMYFUNCTION("""COMPUTED_VALUE"""),"BP260054261010125")</f>
        <v>BP260054261010125</v>
      </c>
      <c r="K44" s="60" t="str">
        <f ca="1">IFERROR(__xludf.DUMMYFUNCTION("""COMPUTED_VALUE"""),"BP260054261010126")</f>
        <v>BP260054261010126</v>
      </c>
      <c r="L44" s="60" t="str">
        <f ca="1">IFERROR(__xludf.DUMMYFUNCTION("""COMPUTED_VALUE"""),"BP260054261010127")</f>
        <v>BP260054261010127</v>
      </c>
      <c r="M44" s="60" t="str">
        <f ca="1">IFERROR(__xludf.DUMMYFUNCTION("""COMPUTED_VALUE"""),"BP260054261010128")</f>
        <v>BP260054261010128</v>
      </c>
      <c r="N44" s="60" t="str">
        <f ca="1">IFERROR(__xludf.DUMMYFUNCTION("""COMPUTED_VALUE"""),"BP260054261010129")</f>
        <v>BP260054261010129</v>
      </c>
      <c r="O44" s="60" t="str">
        <f ca="1">IFERROR(__xludf.DUMMYFUNCTION("""COMPUTED_VALUE"""),"BP260054261010130")</f>
        <v>BP260054261010130</v>
      </c>
      <c r="P44" s="60" t="str">
        <f ca="1">IFERROR(__xludf.DUMMYFUNCTION("""COMPUTED_VALUE"""),"BP260054261010131")</f>
        <v>BP260054261010131</v>
      </c>
    </row>
    <row r="45" spans="1:38">
      <c r="A45" s="60" t="str">
        <v>BP26005432</v>
      </c>
      <c r="B45" s="60" t="str">
        <f ca="1">IFERROR(__xludf.DUMMYFUNCTION("TRANSPOSE(unique(FILTER(Lista!Q:Q,Lista!O:O=A45)))"),"BP260054321010107")</f>
        <v>BP260054321010107</v>
      </c>
      <c r="C45" s="60" t="str">
        <f ca="1">IFERROR(__xludf.DUMMYFUNCTION("""COMPUTED_VALUE"""),"BP260054321010108")</f>
        <v>BP260054321010108</v>
      </c>
      <c r="D45" s="60" t="str">
        <f ca="1">IFERROR(__xludf.DUMMYFUNCTION("""COMPUTED_VALUE"""),"BP260054321010109")</f>
        <v>BP260054321010109</v>
      </c>
      <c r="E45" s="60" t="str">
        <f ca="1">IFERROR(__xludf.DUMMYFUNCTION("""COMPUTED_VALUE"""),"BP260054321010110")</f>
        <v>BP260054321010110</v>
      </c>
      <c r="F45" s="60" t="str">
        <f ca="1">IFERROR(__xludf.DUMMYFUNCTION("""COMPUTED_VALUE"""),"BP260054321010115")</f>
        <v>BP260054321010115</v>
      </c>
      <c r="G45" s="60" t="str">
        <f ca="1">IFERROR(__xludf.DUMMYFUNCTION("""COMPUTED_VALUE"""),"BP260054321010116")</f>
        <v>BP260054321010116</v>
      </c>
      <c r="H45" s="60" t="str">
        <f ca="1">IFERROR(__xludf.DUMMYFUNCTION("""COMPUTED_VALUE"""),"BP260054321010101")</f>
        <v>BP260054321010101</v>
      </c>
      <c r="I45" s="60" t="str">
        <f ca="1">IFERROR(__xludf.DUMMYFUNCTION("""COMPUTED_VALUE"""),"BP260054321010102")</f>
        <v>BP260054321010102</v>
      </c>
      <c r="J45" s="60" t="str">
        <f ca="1">IFERROR(__xludf.DUMMYFUNCTION("""COMPUTED_VALUE"""),"BP260054321010103")</f>
        <v>BP260054321010103</v>
      </c>
      <c r="K45" s="60" t="str">
        <f ca="1">IFERROR(__xludf.DUMMYFUNCTION("""COMPUTED_VALUE"""),"BP260054321010104")</f>
        <v>BP260054321010104</v>
      </c>
      <c r="L45" s="60" t="str">
        <f ca="1">IFERROR(__xludf.DUMMYFUNCTION("""COMPUTED_VALUE"""),"BP260054321010106")</f>
        <v>BP260054321010106</v>
      </c>
      <c r="M45" s="60" t="str">
        <f ca="1">IFERROR(__xludf.DUMMYFUNCTION("""COMPUTED_VALUE"""),"BP260054321010111")</f>
        <v>BP260054321010111</v>
      </c>
      <c r="N45" s="60" t="str">
        <f ca="1">IFERROR(__xludf.DUMMYFUNCTION("""COMPUTED_VALUE"""),"BP260054321010112")</f>
        <v>BP260054321010112</v>
      </c>
      <c r="O45" s="60" t="str">
        <f ca="1">IFERROR(__xludf.DUMMYFUNCTION("""COMPUTED_VALUE"""),"BP260054321010113")</f>
        <v>BP260054321010113</v>
      </c>
      <c r="P45" s="60" t="str">
        <f ca="1">IFERROR(__xludf.DUMMYFUNCTION("""COMPUTED_VALUE"""),"BP260054321010114")</f>
        <v>BP260054321010114</v>
      </c>
    </row>
    <row r="46" spans="1:38">
      <c r="A46" s="60" t="str">
        <v>BP26005420</v>
      </c>
      <c r="B46" s="60" t="str">
        <f ca="1">IFERROR(__xludf.DUMMYFUNCTION("TRANSPOSE(unique(FILTER(Lista!Q:Q,Lista!O:O=A46)))"),"BP260054201010101")</f>
        <v>BP260054201010101</v>
      </c>
      <c r="C46" s="60" t="str">
        <f ca="1">IFERROR(__xludf.DUMMYFUNCTION("""COMPUTED_VALUE"""),"BP260054201010108")</f>
        <v>BP260054201010108</v>
      </c>
      <c r="D46" s="60" t="str">
        <f ca="1">IFERROR(__xludf.DUMMYFUNCTION("""COMPUTED_VALUE"""),"BP260054201010109")</f>
        <v>BP260054201010109</v>
      </c>
      <c r="E46" s="60" t="str">
        <f ca="1">IFERROR(__xludf.DUMMYFUNCTION("""COMPUTED_VALUE"""),"BP260054201010110")</f>
        <v>BP260054201010110</v>
      </c>
      <c r="F46" s="60" t="str">
        <f ca="1">IFERROR(__xludf.DUMMYFUNCTION("""COMPUTED_VALUE"""),"BP260054201010111")</f>
        <v>BP260054201010111</v>
      </c>
      <c r="G46" s="60" t="str">
        <f ca="1">IFERROR(__xludf.DUMMYFUNCTION("""COMPUTED_VALUE"""),"BP260054201010112")</f>
        <v>BP260054201010112</v>
      </c>
    </row>
    <row r="47" spans="1:38">
      <c r="A47" s="60" t="str">
        <v>BP26005436</v>
      </c>
      <c r="B47" s="60" t="str">
        <f ca="1">IFERROR(__xludf.DUMMYFUNCTION("TRANSPOSE(unique(FILTER(Lista!Q:Q,Lista!O:O=A47)))"),"BP260054361040101")</f>
        <v>BP260054361040101</v>
      </c>
      <c r="C47" s="60" t="str">
        <f ca="1">IFERROR(__xludf.DUMMYFUNCTION("""COMPUTED_VALUE"""),"BP260054361040116")</f>
        <v>BP260054361040116</v>
      </c>
      <c r="D47" s="60" t="str">
        <f ca="1">IFERROR(__xludf.DUMMYFUNCTION("""COMPUTED_VALUE"""),"BP260054361020109")</f>
        <v>BP260054361020109</v>
      </c>
      <c r="E47" s="60" t="str">
        <f ca="1">IFERROR(__xludf.DUMMYFUNCTION("""COMPUTED_VALUE"""),"BP260054361020114")</f>
        <v>BP260054361020114</v>
      </c>
      <c r="F47" s="60" t="str">
        <f ca="1">IFERROR(__xludf.DUMMYFUNCTION("""COMPUTED_VALUE"""),"BP260054361020115")</f>
        <v>BP260054361020115</v>
      </c>
      <c r="G47" s="60" t="str">
        <f ca="1">IFERROR(__xludf.DUMMYFUNCTION("""COMPUTED_VALUE"""),"BP260054361020116")</f>
        <v>BP260054361020116</v>
      </c>
      <c r="H47" s="60" t="str">
        <f ca="1">IFERROR(__xludf.DUMMYFUNCTION("""COMPUTED_VALUE"""),"BP260054361020117")</f>
        <v>BP260054361020117</v>
      </c>
      <c r="I47" s="60" t="str">
        <f ca="1">IFERROR(__xludf.DUMMYFUNCTION("""COMPUTED_VALUE"""),"BP260054361020119")</f>
        <v>BP260054361020119</v>
      </c>
      <c r="J47" s="60" t="str">
        <f ca="1">IFERROR(__xludf.DUMMYFUNCTION("""COMPUTED_VALUE"""),"BP260054361010101")</f>
        <v>BP260054361010101</v>
      </c>
      <c r="K47" s="60" t="str">
        <f ca="1">IFERROR(__xludf.DUMMYFUNCTION("""COMPUTED_VALUE"""),"BP260054361010103")</f>
        <v>BP260054361010103</v>
      </c>
      <c r="L47" s="60" t="str">
        <f ca="1">IFERROR(__xludf.DUMMYFUNCTION("""COMPUTED_VALUE"""),"BP260054361010107")</f>
        <v>BP260054361010107</v>
      </c>
      <c r="M47" s="60" t="str">
        <f ca="1">IFERROR(__xludf.DUMMYFUNCTION("""COMPUTED_VALUE"""),"BP260054361010108")</f>
        <v>BP260054361010108</v>
      </c>
      <c r="N47" s="60" t="str">
        <f ca="1">IFERROR(__xludf.DUMMYFUNCTION("""COMPUTED_VALUE"""),"BP260054361030106")</f>
        <v>BP260054361030106</v>
      </c>
      <c r="O47" s="60" t="str">
        <f ca="1">IFERROR(__xludf.DUMMYFUNCTION("""COMPUTED_VALUE"""),"BP260054361040117")</f>
        <v>BP260054361040117</v>
      </c>
      <c r="P47" s="60" t="str">
        <f ca="1">IFERROR(__xludf.DUMMYFUNCTION("""COMPUTED_VALUE"""),"BP260054361040118")</f>
        <v>BP260054361040118</v>
      </c>
      <c r="Q47" s="60" t="str">
        <f ca="1">IFERROR(__xludf.DUMMYFUNCTION("""COMPUTED_VALUE"""),"BP260054361040119")</f>
        <v>BP260054361040119</v>
      </c>
      <c r="R47" s="60" t="str">
        <f ca="1">IFERROR(__xludf.DUMMYFUNCTION("""COMPUTED_VALUE"""),"BP260054361040125")</f>
        <v>BP260054361040125</v>
      </c>
      <c r="S47" s="60" t="str">
        <f ca="1">IFERROR(__xludf.DUMMYFUNCTION("""COMPUTED_VALUE"""),"BP260054361020120")</f>
        <v>BP260054361020120</v>
      </c>
      <c r="T47" s="60" t="str">
        <f ca="1">IFERROR(__xludf.DUMMYFUNCTION("""COMPUTED_VALUE"""),"BP260054361030107")</f>
        <v>BP260054361030107</v>
      </c>
      <c r="U47" s="60" t="str">
        <f ca="1">IFERROR(__xludf.DUMMYFUNCTION("""COMPUTED_VALUE"""),"BP260054361030108")</f>
        <v>BP260054361030108</v>
      </c>
      <c r="V47" s="60" t="str">
        <f ca="1">IFERROR(__xludf.DUMMYFUNCTION("""COMPUTED_VALUE"""),"BP260054361030109")</f>
        <v>BP260054361030109</v>
      </c>
      <c r="W47" s="60" t="str">
        <f ca="1">IFERROR(__xludf.DUMMYFUNCTION("""COMPUTED_VALUE"""),"BP260054361030110")</f>
        <v>BP260054361030110</v>
      </c>
      <c r="X47" s="60" t="str">
        <f ca="1">IFERROR(__xludf.DUMMYFUNCTION("""COMPUTED_VALUE"""),"BP260054361030111")</f>
        <v>BP260054361030111</v>
      </c>
      <c r="Y47" s="60" t="str">
        <f ca="1">IFERROR(__xludf.DUMMYFUNCTION("""COMPUTED_VALUE"""),"BP260054361040105")</f>
        <v>BP260054361040105</v>
      </c>
      <c r="Z47" s="60" t="str">
        <f ca="1">IFERROR(__xludf.DUMMYFUNCTION("""COMPUTED_VALUE"""),"BP260054361040126")</f>
        <v>BP260054361040126</v>
      </c>
      <c r="AA47" s="60" t="str">
        <f ca="1">IFERROR(__xludf.DUMMYFUNCTION("""COMPUTED_VALUE"""),"BP260054361040115")</f>
        <v>BP260054361040115</v>
      </c>
      <c r="AB47" s="60" t="str">
        <f ca="1">IFERROR(__xludf.DUMMYFUNCTION("""COMPUTED_VALUE"""),"BP260054361020101")</f>
        <v>BP260054361020101</v>
      </c>
      <c r="AC47" s="60" t="str">
        <f ca="1">IFERROR(__xludf.DUMMYFUNCTION("""COMPUTED_VALUE"""),"BP260054361020122")</f>
        <v>BP260054361020122</v>
      </c>
      <c r="AD47" s="60" t="str">
        <f ca="1">IFERROR(__xludf.DUMMYFUNCTION("""COMPUTED_VALUE"""),"BP260054361010104")</f>
        <v>BP260054361010104</v>
      </c>
      <c r="AE47" s="60" t="str">
        <f ca="1">IFERROR(__xludf.DUMMYFUNCTION("""COMPUTED_VALUE"""),"BP260054361010106")</f>
        <v>BP260054361010106</v>
      </c>
      <c r="AF47" s="60" t="str">
        <f ca="1">IFERROR(__xludf.DUMMYFUNCTION("""COMPUTED_VALUE"""),"BP260054361040106")</f>
        <v>BP260054361040106</v>
      </c>
      <c r="AG47" s="60" t="str">
        <f ca="1">IFERROR(__xludf.DUMMYFUNCTION("""COMPUTED_VALUE"""),"BP260054361040109")</f>
        <v>BP260054361040109</v>
      </c>
      <c r="AH47" s="60" t="str">
        <f ca="1">IFERROR(__xludf.DUMMYFUNCTION("""COMPUTED_VALUE"""),"BP260054361040122")</f>
        <v>BP260054361040122</v>
      </c>
      <c r="AI47" s="60" t="str">
        <f ca="1">IFERROR(__xludf.DUMMYFUNCTION("""COMPUTED_VALUE"""),"BP260054361040123")</f>
        <v>BP260054361040123</v>
      </c>
      <c r="AJ47" s="60" t="str">
        <f ca="1">IFERROR(__xludf.DUMMYFUNCTION("""COMPUTED_VALUE"""),"BP260054361040124")</f>
        <v>BP260054361040124</v>
      </c>
      <c r="AK47" s="60" t="str">
        <f ca="1">IFERROR(__xludf.DUMMYFUNCTION("""COMPUTED_VALUE"""),"BP260054361020102")</f>
        <v>BP260054361020102</v>
      </c>
      <c r="AL47" s="60" t="str">
        <f ca="1">IFERROR(__xludf.DUMMYFUNCTION("""COMPUTED_VALUE"""),"BP260054361020121")</f>
        <v>BP260054361020121</v>
      </c>
    </row>
    <row r="48" spans="1:38">
      <c r="A48" s="60"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38">
      <c r="A49" s="60" t="str">
        <v>BP26005433</v>
      </c>
      <c r="B49" s="60" t="str">
        <f ca="1">IFERROR(__xludf.DUMMYFUNCTION("TRANSPOSE(unique(FILTER(Lista!Q:Q,Lista!O:O=A49)))"),"BP260054331010109")</f>
        <v>BP260054331010109</v>
      </c>
      <c r="C49" s="60" t="str">
        <f ca="1">IFERROR(__xludf.DUMMYFUNCTION("""COMPUTED_VALUE"""),"BP260054331010111")</f>
        <v>BP260054331010111</v>
      </c>
      <c r="D49" s="60" t="str">
        <f ca="1">IFERROR(__xludf.DUMMYFUNCTION("""COMPUTED_VALUE"""),"BP260054331010113")</f>
        <v>BP260054331010113</v>
      </c>
      <c r="E49" s="60" t="str">
        <f ca="1">IFERROR(__xludf.DUMMYFUNCTION("""COMPUTED_VALUE"""),"BP260054331010114")</f>
        <v>BP260054331010114</v>
      </c>
      <c r="F49" s="60" t="str">
        <f ca="1">IFERROR(__xludf.DUMMYFUNCTION("""COMPUTED_VALUE"""),"BP260054331010117")</f>
        <v>BP260054331010117</v>
      </c>
      <c r="G49" s="60" t="str">
        <f ca="1">IFERROR(__xludf.DUMMYFUNCTION("""COMPUTED_VALUE"""),"BP260054331010118")</f>
        <v>BP260054331010118</v>
      </c>
      <c r="H49" s="60" t="str">
        <f ca="1">IFERROR(__xludf.DUMMYFUNCTION("""COMPUTED_VALUE"""),"BP260054331010121")</f>
        <v>BP260054331010121</v>
      </c>
      <c r="I49" s="60" t="str">
        <f ca="1">IFERROR(__xludf.DUMMYFUNCTION("""COMPUTED_VALUE"""),"BP260054331010125")</f>
        <v>BP260054331010125</v>
      </c>
      <c r="J49" s="60" t="str">
        <f ca="1">IFERROR(__xludf.DUMMYFUNCTION("""COMPUTED_VALUE"""),"BP260054331010127")</f>
        <v>BP260054331010127</v>
      </c>
      <c r="K49" s="60" t="str">
        <f ca="1">IFERROR(__xludf.DUMMYFUNCTION("""COMPUTED_VALUE"""),"BP260054331010126")</f>
        <v>BP260054331010126</v>
      </c>
    </row>
    <row r="50" spans="1:38">
      <c r="A50" s="60" t="str">
        <v>BP26005436</v>
      </c>
      <c r="B50" s="60" t="str">
        <f ca="1">IFERROR(__xludf.DUMMYFUNCTION("TRANSPOSE(unique(FILTER(Lista!Q:Q,Lista!O:O=A50)))"),"BP260054361040101")</f>
        <v>BP260054361040101</v>
      </c>
      <c r="C50" s="60" t="str">
        <f ca="1">IFERROR(__xludf.DUMMYFUNCTION("""COMPUTED_VALUE"""),"BP260054361040116")</f>
        <v>BP260054361040116</v>
      </c>
      <c r="D50" s="60" t="str">
        <f ca="1">IFERROR(__xludf.DUMMYFUNCTION("""COMPUTED_VALUE"""),"BP260054361020109")</f>
        <v>BP260054361020109</v>
      </c>
      <c r="E50" s="60" t="str">
        <f ca="1">IFERROR(__xludf.DUMMYFUNCTION("""COMPUTED_VALUE"""),"BP260054361020114")</f>
        <v>BP260054361020114</v>
      </c>
      <c r="F50" s="60" t="str">
        <f ca="1">IFERROR(__xludf.DUMMYFUNCTION("""COMPUTED_VALUE"""),"BP260054361020115")</f>
        <v>BP260054361020115</v>
      </c>
      <c r="G50" s="60" t="str">
        <f ca="1">IFERROR(__xludf.DUMMYFUNCTION("""COMPUTED_VALUE"""),"BP260054361020116")</f>
        <v>BP260054361020116</v>
      </c>
      <c r="H50" s="60" t="str">
        <f ca="1">IFERROR(__xludf.DUMMYFUNCTION("""COMPUTED_VALUE"""),"BP260054361020117")</f>
        <v>BP260054361020117</v>
      </c>
      <c r="I50" s="60" t="str">
        <f ca="1">IFERROR(__xludf.DUMMYFUNCTION("""COMPUTED_VALUE"""),"BP260054361020119")</f>
        <v>BP260054361020119</v>
      </c>
      <c r="J50" s="60" t="str">
        <f ca="1">IFERROR(__xludf.DUMMYFUNCTION("""COMPUTED_VALUE"""),"BP260054361010101")</f>
        <v>BP260054361010101</v>
      </c>
      <c r="K50" s="60" t="str">
        <f ca="1">IFERROR(__xludf.DUMMYFUNCTION("""COMPUTED_VALUE"""),"BP260054361010103")</f>
        <v>BP260054361010103</v>
      </c>
      <c r="L50" s="60" t="str">
        <f ca="1">IFERROR(__xludf.DUMMYFUNCTION("""COMPUTED_VALUE"""),"BP260054361010107")</f>
        <v>BP260054361010107</v>
      </c>
      <c r="M50" s="60" t="str">
        <f ca="1">IFERROR(__xludf.DUMMYFUNCTION("""COMPUTED_VALUE"""),"BP260054361010108")</f>
        <v>BP260054361010108</v>
      </c>
      <c r="N50" s="60" t="str">
        <f ca="1">IFERROR(__xludf.DUMMYFUNCTION("""COMPUTED_VALUE"""),"BP260054361030106")</f>
        <v>BP260054361030106</v>
      </c>
      <c r="O50" s="60" t="str">
        <f ca="1">IFERROR(__xludf.DUMMYFUNCTION("""COMPUTED_VALUE"""),"BP260054361040117")</f>
        <v>BP260054361040117</v>
      </c>
      <c r="P50" s="60" t="str">
        <f ca="1">IFERROR(__xludf.DUMMYFUNCTION("""COMPUTED_VALUE"""),"BP260054361040118")</f>
        <v>BP260054361040118</v>
      </c>
      <c r="Q50" s="60" t="str">
        <f ca="1">IFERROR(__xludf.DUMMYFUNCTION("""COMPUTED_VALUE"""),"BP260054361040119")</f>
        <v>BP260054361040119</v>
      </c>
      <c r="R50" s="60" t="str">
        <f ca="1">IFERROR(__xludf.DUMMYFUNCTION("""COMPUTED_VALUE"""),"BP260054361040125")</f>
        <v>BP260054361040125</v>
      </c>
      <c r="S50" s="60" t="str">
        <f ca="1">IFERROR(__xludf.DUMMYFUNCTION("""COMPUTED_VALUE"""),"BP260054361020120")</f>
        <v>BP260054361020120</v>
      </c>
      <c r="T50" s="60" t="str">
        <f ca="1">IFERROR(__xludf.DUMMYFUNCTION("""COMPUTED_VALUE"""),"BP260054361030107")</f>
        <v>BP260054361030107</v>
      </c>
      <c r="U50" s="60" t="str">
        <f ca="1">IFERROR(__xludf.DUMMYFUNCTION("""COMPUTED_VALUE"""),"BP260054361030108")</f>
        <v>BP260054361030108</v>
      </c>
      <c r="V50" s="60" t="str">
        <f ca="1">IFERROR(__xludf.DUMMYFUNCTION("""COMPUTED_VALUE"""),"BP260054361030109")</f>
        <v>BP260054361030109</v>
      </c>
      <c r="W50" s="60" t="str">
        <f ca="1">IFERROR(__xludf.DUMMYFUNCTION("""COMPUTED_VALUE"""),"BP260054361030110")</f>
        <v>BP260054361030110</v>
      </c>
      <c r="X50" s="60" t="str">
        <f ca="1">IFERROR(__xludf.DUMMYFUNCTION("""COMPUTED_VALUE"""),"BP260054361030111")</f>
        <v>BP260054361030111</v>
      </c>
      <c r="Y50" s="60" t="str">
        <f ca="1">IFERROR(__xludf.DUMMYFUNCTION("""COMPUTED_VALUE"""),"BP260054361040105")</f>
        <v>BP260054361040105</v>
      </c>
      <c r="Z50" s="60" t="str">
        <f ca="1">IFERROR(__xludf.DUMMYFUNCTION("""COMPUTED_VALUE"""),"BP260054361040126")</f>
        <v>BP260054361040126</v>
      </c>
      <c r="AA50" s="60" t="str">
        <f ca="1">IFERROR(__xludf.DUMMYFUNCTION("""COMPUTED_VALUE"""),"BP260054361040115")</f>
        <v>BP260054361040115</v>
      </c>
      <c r="AB50" s="60" t="str">
        <f ca="1">IFERROR(__xludf.DUMMYFUNCTION("""COMPUTED_VALUE"""),"BP260054361020101")</f>
        <v>BP260054361020101</v>
      </c>
      <c r="AC50" s="60" t="str">
        <f ca="1">IFERROR(__xludf.DUMMYFUNCTION("""COMPUTED_VALUE"""),"BP260054361020122")</f>
        <v>BP260054361020122</v>
      </c>
      <c r="AD50" s="60" t="str">
        <f ca="1">IFERROR(__xludf.DUMMYFUNCTION("""COMPUTED_VALUE"""),"BP260054361010104")</f>
        <v>BP260054361010104</v>
      </c>
      <c r="AE50" s="60" t="str">
        <f ca="1">IFERROR(__xludf.DUMMYFUNCTION("""COMPUTED_VALUE"""),"BP260054361010106")</f>
        <v>BP260054361010106</v>
      </c>
      <c r="AF50" s="60" t="str">
        <f ca="1">IFERROR(__xludf.DUMMYFUNCTION("""COMPUTED_VALUE"""),"BP260054361040106")</f>
        <v>BP260054361040106</v>
      </c>
      <c r="AG50" s="60" t="str">
        <f ca="1">IFERROR(__xludf.DUMMYFUNCTION("""COMPUTED_VALUE"""),"BP260054361040109")</f>
        <v>BP260054361040109</v>
      </c>
      <c r="AH50" s="60" t="str">
        <f ca="1">IFERROR(__xludf.DUMMYFUNCTION("""COMPUTED_VALUE"""),"BP260054361040122")</f>
        <v>BP260054361040122</v>
      </c>
      <c r="AI50" s="60" t="str">
        <f ca="1">IFERROR(__xludf.DUMMYFUNCTION("""COMPUTED_VALUE"""),"BP260054361040123")</f>
        <v>BP260054361040123</v>
      </c>
      <c r="AJ50" s="60" t="str">
        <f ca="1">IFERROR(__xludf.DUMMYFUNCTION("""COMPUTED_VALUE"""),"BP260054361040124")</f>
        <v>BP260054361040124</v>
      </c>
      <c r="AK50" s="60" t="str">
        <f ca="1">IFERROR(__xludf.DUMMYFUNCTION("""COMPUTED_VALUE"""),"BP260054361020102")</f>
        <v>BP260054361020102</v>
      </c>
      <c r="AL50" s="60" t="str">
        <f ca="1">IFERROR(__xludf.DUMMYFUNCTION("""COMPUTED_VALUE"""),"BP260054361020121")</f>
        <v>BP260054361020121</v>
      </c>
    </row>
    <row r="51" spans="1:38">
      <c r="A51" s="60">
        <v>0</v>
      </c>
      <c r="B51" s="60" t="str">
        <f ca="1">IFERROR(__xludf.DUMMYFUNCTION("TRANSPOSE(unique(FILTER(Lista!Q:Q,Lista!O:O=A51)))"),"")</f>
        <v/>
      </c>
    </row>
    <row r="52" spans="1:38">
      <c r="A52" s="60" t="str">
        <v>BP26005428</v>
      </c>
      <c r="B52" s="60" t="str">
        <f ca="1">IFERROR(__xludf.DUMMYFUNCTION("TRANSPOSE(unique(FILTER(Lista!Q:Q,Lista!O:O=A52)))"),"BP260054281010101")</f>
        <v>BP260054281010101</v>
      </c>
      <c r="C52" s="60" t="str">
        <f ca="1">IFERROR(__xludf.DUMMYFUNCTION("""COMPUTED_VALUE"""),"BP260054281010102")</f>
        <v>BP260054281010102</v>
      </c>
      <c r="D52" s="60" t="str">
        <f ca="1">IFERROR(__xludf.DUMMYFUNCTION("""COMPUTED_VALUE"""),"BP260054281010104")</f>
        <v>BP260054281010104</v>
      </c>
      <c r="E52" s="60" t="str">
        <f ca="1">IFERROR(__xludf.DUMMYFUNCTION("""COMPUTED_VALUE"""),"BP260054281010109")</f>
        <v>BP260054281010109</v>
      </c>
      <c r="F52" s="60" t="str">
        <f ca="1">IFERROR(__xludf.DUMMYFUNCTION("""COMPUTED_VALUE"""),"BP260054281010115")</f>
        <v>BP260054281010115</v>
      </c>
      <c r="G52" s="60" t="str">
        <f ca="1">IFERROR(__xludf.DUMMYFUNCTION("""COMPUTED_VALUE"""),"BP260054281010120")</f>
        <v>BP260054281010120</v>
      </c>
      <c r="H52" s="60" t="str">
        <f ca="1">IFERROR(__xludf.DUMMYFUNCTION("""COMPUTED_VALUE"""),"BP260054281010121")</f>
        <v>BP260054281010121</v>
      </c>
      <c r="I52" s="60" t="str">
        <f ca="1">IFERROR(__xludf.DUMMYFUNCTION("""COMPUTED_VALUE"""),"BP260054281010122")</f>
        <v>BP260054281010122</v>
      </c>
      <c r="J52" s="60" t="str">
        <f ca="1">IFERROR(__xludf.DUMMYFUNCTION("""COMPUTED_VALUE"""),"BP260054281010123")</f>
        <v>BP260054281010123</v>
      </c>
      <c r="K52" s="60" t="str">
        <f ca="1">IFERROR(__xludf.DUMMYFUNCTION("""COMPUTED_VALUE"""),"BP260054281010124")</f>
        <v>BP260054281010124</v>
      </c>
      <c r="L52" s="60" t="str">
        <f ca="1">IFERROR(__xludf.DUMMYFUNCTION("""COMPUTED_VALUE"""),"BP260054281010125")</f>
        <v>BP260054281010125</v>
      </c>
      <c r="M52" s="60" t="str">
        <f ca="1">IFERROR(__xludf.DUMMYFUNCTION("""COMPUTED_VALUE"""),"BP260054281010126")</f>
        <v>BP260054281010126</v>
      </c>
    </row>
    <row r="53" spans="1:38">
      <c r="A53" s="60" t="str">
        <v>BP26005426</v>
      </c>
      <c r="B53" s="60" t="str">
        <f ca="1">IFERROR(__xludf.DUMMYFUNCTION("TRANSPOSE(unique(FILTER(Lista!Q:Q,Lista!O:O=A53)))"),"BP260054261010117")</f>
        <v>BP260054261010117</v>
      </c>
      <c r="C53" s="60" t="str">
        <f ca="1">IFERROR(__xludf.DUMMYFUNCTION("""COMPUTED_VALUE"""),"BP260054261010118")</f>
        <v>BP260054261010118</v>
      </c>
      <c r="D53" s="60" t="str">
        <f ca="1">IFERROR(__xludf.DUMMYFUNCTION("""COMPUTED_VALUE"""),"BP260054261010119")</f>
        <v>BP260054261010119</v>
      </c>
      <c r="E53" s="60" t="str">
        <f ca="1">IFERROR(__xludf.DUMMYFUNCTION("""COMPUTED_VALUE"""),"BP260054261010120")</f>
        <v>BP260054261010120</v>
      </c>
      <c r="F53" s="60" t="str">
        <f ca="1">IFERROR(__xludf.DUMMYFUNCTION("""COMPUTED_VALUE"""),"BP260054261010121")</f>
        <v>BP260054261010121</v>
      </c>
      <c r="G53" s="60" t="str">
        <f ca="1">IFERROR(__xludf.DUMMYFUNCTION("""COMPUTED_VALUE"""),"BP260054261010122")</f>
        <v>BP260054261010122</v>
      </c>
      <c r="H53" s="60" t="str">
        <f ca="1">IFERROR(__xludf.DUMMYFUNCTION("""COMPUTED_VALUE"""),"BP260054261010123")</f>
        <v>BP260054261010123</v>
      </c>
      <c r="I53" s="60" t="str">
        <f ca="1">IFERROR(__xludf.DUMMYFUNCTION("""COMPUTED_VALUE"""),"BP260054261010124")</f>
        <v>BP260054261010124</v>
      </c>
      <c r="J53" s="60" t="str">
        <f ca="1">IFERROR(__xludf.DUMMYFUNCTION("""COMPUTED_VALUE"""),"BP260054261010125")</f>
        <v>BP260054261010125</v>
      </c>
      <c r="K53" s="60" t="str">
        <f ca="1">IFERROR(__xludf.DUMMYFUNCTION("""COMPUTED_VALUE"""),"BP260054261010126")</f>
        <v>BP260054261010126</v>
      </c>
      <c r="L53" s="60" t="str">
        <f ca="1">IFERROR(__xludf.DUMMYFUNCTION("""COMPUTED_VALUE"""),"BP260054261010127")</f>
        <v>BP260054261010127</v>
      </c>
      <c r="M53" s="60" t="str">
        <f ca="1">IFERROR(__xludf.DUMMYFUNCTION("""COMPUTED_VALUE"""),"BP260054261010128")</f>
        <v>BP260054261010128</v>
      </c>
      <c r="N53" s="60" t="str">
        <f ca="1">IFERROR(__xludf.DUMMYFUNCTION("""COMPUTED_VALUE"""),"BP260054261010129")</f>
        <v>BP260054261010129</v>
      </c>
      <c r="O53" s="60" t="str">
        <f ca="1">IFERROR(__xludf.DUMMYFUNCTION("""COMPUTED_VALUE"""),"BP260054261010130")</f>
        <v>BP260054261010130</v>
      </c>
      <c r="P53" s="60" t="str">
        <f ca="1">IFERROR(__xludf.DUMMYFUNCTION("""COMPUTED_VALUE"""),"BP260054261010131")</f>
        <v>BP260054261010131</v>
      </c>
    </row>
    <row r="54" spans="1:38">
      <c r="A54" s="60" t="str">
        <v>BP26005428</v>
      </c>
      <c r="B54" s="60" t="str">
        <f ca="1">IFERROR(__xludf.DUMMYFUNCTION("TRANSPOSE(unique(FILTER(Lista!Q:Q,Lista!O:O=A54)))"),"BP260054281010101")</f>
        <v>BP260054281010101</v>
      </c>
      <c r="C54" s="60" t="str">
        <f ca="1">IFERROR(__xludf.DUMMYFUNCTION("""COMPUTED_VALUE"""),"BP260054281010102")</f>
        <v>BP260054281010102</v>
      </c>
      <c r="D54" s="60" t="str">
        <f ca="1">IFERROR(__xludf.DUMMYFUNCTION("""COMPUTED_VALUE"""),"BP260054281010104")</f>
        <v>BP260054281010104</v>
      </c>
      <c r="E54" s="60" t="str">
        <f ca="1">IFERROR(__xludf.DUMMYFUNCTION("""COMPUTED_VALUE"""),"BP260054281010109")</f>
        <v>BP260054281010109</v>
      </c>
      <c r="F54" s="60" t="str">
        <f ca="1">IFERROR(__xludf.DUMMYFUNCTION("""COMPUTED_VALUE"""),"BP260054281010115")</f>
        <v>BP260054281010115</v>
      </c>
      <c r="G54" s="60" t="str">
        <f ca="1">IFERROR(__xludf.DUMMYFUNCTION("""COMPUTED_VALUE"""),"BP260054281010120")</f>
        <v>BP260054281010120</v>
      </c>
      <c r="H54" s="60" t="str">
        <f ca="1">IFERROR(__xludf.DUMMYFUNCTION("""COMPUTED_VALUE"""),"BP260054281010121")</f>
        <v>BP260054281010121</v>
      </c>
      <c r="I54" s="60" t="str">
        <f ca="1">IFERROR(__xludf.DUMMYFUNCTION("""COMPUTED_VALUE"""),"BP260054281010122")</f>
        <v>BP260054281010122</v>
      </c>
      <c r="J54" s="60" t="str">
        <f ca="1">IFERROR(__xludf.DUMMYFUNCTION("""COMPUTED_VALUE"""),"BP260054281010123")</f>
        <v>BP260054281010123</v>
      </c>
      <c r="K54" s="60" t="str">
        <f ca="1">IFERROR(__xludf.DUMMYFUNCTION("""COMPUTED_VALUE"""),"BP260054281010124")</f>
        <v>BP260054281010124</v>
      </c>
      <c r="L54" s="60" t="str">
        <f ca="1">IFERROR(__xludf.DUMMYFUNCTION("""COMPUTED_VALUE"""),"BP260054281010125")</f>
        <v>BP260054281010125</v>
      </c>
      <c r="M54" s="60" t="str">
        <f ca="1">IFERROR(__xludf.DUMMYFUNCTION("""COMPUTED_VALUE"""),"BP260054281010126")</f>
        <v>BP260054281010126</v>
      </c>
    </row>
    <row r="55" spans="1:38">
      <c r="A55" s="60" t="str">
        <v>BP26005426</v>
      </c>
      <c r="B55" s="60" t="str">
        <f ca="1">IFERROR(__xludf.DUMMYFUNCTION("TRANSPOSE(unique(FILTER(Lista!Q:Q,Lista!O:O=A55)))"),"BP260054261010117")</f>
        <v>BP260054261010117</v>
      </c>
      <c r="C55" s="60" t="str">
        <f ca="1">IFERROR(__xludf.DUMMYFUNCTION("""COMPUTED_VALUE"""),"BP260054261010118")</f>
        <v>BP260054261010118</v>
      </c>
      <c r="D55" s="60" t="str">
        <f ca="1">IFERROR(__xludf.DUMMYFUNCTION("""COMPUTED_VALUE"""),"BP260054261010119")</f>
        <v>BP260054261010119</v>
      </c>
      <c r="E55" s="60" t="str">
        <f ca="1">IFERROR(__xludf.DUMMYFUNCTION("""COMPUTED_VALUE"""),"BP260054261010120")</f>
        <v>BP260054261010120</v>
      </c>
      <c r="F55" s="60" t="str">
        <f ca="1">IFERROR(__xludf.DUMMYFUNCTION("""COMPUTED_VALUE"""),"BP260054261010121")</f>
        <v>BP260054261010121</v>
      </c>
      <c r="G55" s="60" t="str">
        <f ca="1">IFERROR(__xludf.DUMMYFUNCTION("""COMPUTED_VALUE"""),"BP260054261010122")</f>
        <v>BP260054261010122</v>
      </c>
      <c r="H55" s="60" t="str">
        <f ca="1">IFERROR(__xludf.DUMMYFUNCTION("""COMPUTED_VALUE"""),"BP260054261010123")</f>
        <v>BP260054261010123</v>
      </c>
      <c r="I55" s="60" t="str">
        <f ca="1">IFERROR(__xludf.DUMMYFUNCTION("""COMPUTED_VALUE"""),"BP260054261010124")</f>
        <v>BP260054261010124</v>
      </c>
      <c r="J55" s="60" t="str">
        <f ca="1">IFERROR(__xludf.DUMMYFUNCTION("""COMPUTED_VALUE"""),"BP260054261010125")</f>
        <v>BP260054261010125</v>
      </c>
      <c r="K55" s="60" t="str">
        <f ca="1">IFERROR(__xludf.DUMMYFUNCTION("""COMPUTED_VALUE"""),"BP260054261010126")</f>
        <v>BP260054261010126</v>
      </c>
      <c r="L55" s="60" t="str">
        <f ca="1">IFERROR(__xludf.DUMMYFUNCTION("""COMPUTED_VALUE"""),"BP260054261010127")</f>
        <v>BP260054261010127</v>
      </c>
      <c r="M55" s="60" t="str">
        <f ca="1">IFERROR(__xludf.DUMMYFUNCTION("""COMPUTED_VALUE"""),"BP260054261010128")</f>
        <v>BP260054261010128</v>
      </c>
      <c r="N55" s="60" t="str">
        <f ca="1">IFERROR(__xludf.DUMMYFUNCTION("""COMPUTED_VALUE"""),"BP260054261010129")</f>
        <v>BP260054261010129</v>
      </c>
      <c r="O55" s="60" t="str">
        <f ca="1">IFERROR(__xludf.DUMMYFUNCTION("""COMPUTED_VALUE"""),"BP260054261010130")</f>
        <v>BP260054261010130</v>
      </c>
      <c r="P55" s="60" t="str">
        <f ca="1">IFERROR(__xludf.DUMMYFUNCTION("""COMPUTED_VALUE"""),"BP260054261010131")</f>
        <v>BP260054261010131</v>
      </c>
    </row>
    <row r="56" spans="1:38">
      <c r="A56" s="60" t="str">
        <v>BP26005426</v>
      </c>
      <c r="B56" s="60" t="str">
        <f ca="1">IFERROR(__xludf.DUMMYFUNCTION("TRANSPOSE(unique(FILTER(Lista!Q:Q,Lista!O:O=A56)))"),"BP260054261010117")</f>
        <v>BP260054261010117</v>
      </c>
      <c r="C56" s="60" t="str">
        <f ca="1">IFERROR(__xludf.DUMMYFUNCTION("""COMPUTED_VALUE"""),"BP260054261010118")</f>
        <v>BP260054261010118</v>
      </c>
      <c r="D56" s="60" t="str">
        <f ca="1">IFERROR(__xludf.DUMMYFUNCTION("""COMPUTED_VALUE"""),"BP260054261010119")</f>
        <v>BP260054261010119</v>
      </c>
      <c r="E56" s="60" t="str">
        <f ca="1">IFERROR(__xludf.DUMMYFUNCTION("""COMPUTED_VALUE"""),"BP260054261010120")</f>
        <v>BP260054261010120</v>
      </c>
      <c r="F56" s="60" t="str">
        <f ca="1">IFERROR(__xludf.DUMMYFUNCTION("""COMPUTED_VALUE"""),"BP260054261010121")</f>
        <v>BP260054261010121</v>
      </c>
      <c r="G56" s="60" t="str">
        <f ca="1">IFERROR(__xludf.DUMMYFUNCTION("""COMPUTED_VALUE"""),"BP260054261010122")</f>
        <v>BP260054261010122</v>
      </c>
      <c r="H56" s="60" t="str">
        <f ca="1">IFERROR(__xludf.DUMMYFUNCTION("""COMPUTED_VALUE"""),"BP260054261010123")</f>
        <v>BP260054261010123</v>
      </c>
      <c r="I56" s="60" t="str">
        <f ca="1">IFERROR(__xludf.DUMMYFUNCTION("""COMPUTED_VALUE"""),"BP260054261010124")</f>
        <v>BP260054261010124</v>
      </c>
      <c r="J56" s="60" t="str">
        <f ca="1">IFERROR(__xludf.DUMMYFUNCTION("""COMPUTED_VALUE"""),"BP260054261010125")</f>
        <v>BP260054261010125</v>
      </c>
      <c r="K56" s="60" t="str">
        <f ca="1">IFERROR(__xludf.DUMMYFUNCTION("""COMPUTED_VALUE"""),"BP260054261010126")</f>
        <v>BP260054261010126</v>
      </c>
      <c r="L56" s="60" t="str">
        <f ca="1">IFERROR(__xludf.DUMMYFUNCTION("""COMPUTED_VALUE"""),"BP260054261010127")</f>
        <v>BP260054261010127</v>
      </c>
      <c r="M56" s="60" t="str">
        <f ca="1">IFERROR(__xludf.DUMMYFUNCTION("""COMPUTED_VALUE"""),"BP260054261010128")</f>
        <v>BP260054261010128</v>
      </c>
      <c r="N56" s="60" t="str">
        <f ca="1">IFERROR(__xludf.DUMMYFUNCTION("""COMPUTED_VALUE"""),"BP260054261010129")</f>
        <v>BP260054261010129</v>
      </c>
      <c r="O56" s="60" t="str">
        <f ca="1">IFERROR(__xludf.DUMMYFUNCTION("""COMPUTED_VALUE"""),"BP260054261010130")</f>
        <v>BP260054261010130</v>
      </c>
      <c r="P56" s="60" t="str">
        <f ca="1">IFERROR(__xludf.DUMMYFUNCTION("""COMPUTED_VALUE"""),"BP260054261010131")</f>
        <v>BP260054261010131</v>
      </c>
    </row>
    <row r="57" spans="1:38">
      <c r="A57" s="60" t="str">
        <v>BP26005426</v>
      </c>
      <c r="B57" s="60" t="str">
        <f ca="1">IFERROR(__xludf.DUMMYFUNCTION("TRANSPOSE(unique(FILTER(Lista!Q:Q,Lista!O:O=A57)))"),"BP260054261010117")</f>
        <v>BP260054261010117</v>
      </c>
      <c r="C57" s="60" t="str">
        <f ca="1">IFERROR(__xludf.DUMMYFUNCTION("""COMPUTED_VALUE"""),"BP260054261010118")</f>
        <v>BP260054261010118</v>
      </c>
      <c r="D57" s="60" t="str">
        <f ca="1">IFERROR(__xludf.DUMMYFUNCTION("""COMPUTED_VALUE"""),"BP260054261010119")</f>
        <v>BP260054261010119</v>
      </c>
      <c r="E57" s="60" t="str">
        <f ca="1">IFERROR(__xludf.DUMMYFUNCTION("""COMPUTED_VALUE"""),"BP260054261010120")</f>
        <v>BP260054261010120</v>
      </c>
      <c r="F57" s="60" t="str">
        <f ca="1">IFERROR(__xludf.DUMMYFUNCTION("""COMPUTED_VALUE"""),"BP260054261010121")</f>
        <v>BP260054261010121</v>
      </c>
      <c r="G57" s="60" t="str">
        <f ca="1">IFERROR(__xludf.DUMMYFUNCTION("""COMPUTED_VALUE"""),"BP260054261010122")</f>
        <v>BP260054261010122</v>
      </c>
      <c r="H57" s="60" t="str">
        <f ca="1">IFERROR(__xludf.DUMMYFUNCTION("""COMPUTED_VALUE"""),"BP260054261010123")</f>
        <v>BP260054261010123</v>
      </c>
      <c r="I57" s="60" t="str">
        <f ca="1">IFERROR(__xludf.DUMMYFUNCTION("""COMPUTED_VALUE"""),"BP260054261010124")</f>
        <v>BP260054261010124</v>
      </c>
      <c r="J57" s="60" t="str">
        <f ca="1">IFERROR(__xludf.DUMMYFUNCTION("""COMPUTED_VALUE"""),"BP260054261010125")</f>
        <v>BP260054261010125</v>
      </c>
      <c r="K57" s="60" t="str">
        <f ca="1">IFERROR(__xludf.DUMMYFUNCTION("""COMPUTED_VALUE"""),"BP260054261010126")</f>
        <v>BP260054261010126</v>
      </c>
      <c r="L57" s="60" t="str">
        <f ca="1">IFERROR(__xludf.DUMMYFUNCTION("""COMPUTED_VALUE"""),"BP260054261010127")</f>
        <v>BP260054261010127</v>
      </c>
      <c r="M57" s="60" t="str">
        <f ca="1">IFERROR(__xludf.DUMMYFUNCTION("""COMPUTED_VALUE"""),"BP260054261010128")</f>
        <v>BP260054261010128</v>
      </c>
      <c r="N57" s="60" t="str">
        <f ca="1">IFERROR(__xludf.DUMMYFUNCTION("""COMPUTED_VALUE"""),"BP260054261010129")</f>
        <v>BP260054261010129</v>
      </c>
      <c r="O57" s="60" t="str">
        <f ca="1">IFERROR(__xludf.DUMMYFUNCTION("""COMPUTED_VALUE"""),"BP260054261010130")</f>
        <v>BP260054261010130</v>
      </c>
      <c r="P57" s="60" t="str">
        <f ca="1">IFERROR(__xludf.DUMMYFUNCTION("""COMPUTED_VALUE"""),"BP260054261010131")</f>
        <v>BP260054261010131</v>
      </c>
    </row>
    <row r="58" spans="1:38">
      <c r="A58" s="60" t="str">
        <v>BP26005431</v>
      </c>
      <c r="B58" s="60" t="str">
        <f ca="1">IFERROR(__xludf.DUMMYFUNCTION("TRANSPOSE(unique(FILTER(Lista!Q:Q,Lista!O:O=A58)))"),"BP260054311010106")</f>
        <v>BP260054311010106</v>
      </c>
      <c r="C58" s="60" t="str">
        <f ca="1">IFERROR(__xludf.DUMMYFUNCTION("""COMPUTED_VALUE"""),"BP260054311010107")</f>
        <v>BP260054311010107</v>
      </c>
      <c r="D58" s="60" t="str">
        <f ca="1">IFERROR(__xludf.DUMMYFUNCTION("""COMPUTED_VALUE"""),"BP260054311010111")</f>
        <v>BP260054311010111</v>
      </c>
      <c r="E58" s="60" t="str">
        <f ca="1">IFERROR(__xludf.DUMMYFUNCTION("""COMPUTED_VALUE"""),"BP260054311010114")</f>
        <v>BP260054311010114</v>
      </c>
      <c r="F58" s="60" t="str">
        <f ca="1">IFERROR(__xludf.DUMMYFUNCTION("""COMPUTED_VALUE"""),"BP260054311010118")</f>
        <v>BP260054311010118</v>
      </c>
      <c r="G58" s="60" t="str">
        <f ca="1">IFERROR(__xludf.DUMMYFUNCTION("""COMPUTED_VALUE"""),"BP260054311010119")</f>
        <v>BP260054311010119</v>
      </c>
      <c r="H58" s="60" t="str">
        <f ca="1">IFERROR(__xludf.DUMMYFUNCTION("""COMPUTED_VALUE"""),"BP260054311010120")</f>
        <v>BP260054311010120</v>
      </c>
      <c r="I58" s="60" t="str">
        <f ca="1">IFERROR(__xludf.DUMMYFUNCTION("""COMPUTED_VALUE"""),"BP260054311010121")</f>
        <v>BP260054311010121</v>
      </c>
      <c r="J58" s="60" t="str">
        <f ca="1">IFERROR(__xludf.DUMMYFUNCTION("""COMPUTED_VALUE"""),"BP260054311010122")</f>
        <v>BP260054311010122</v>
      </c>
      <c r="K58" s="60" t="str">
        <f ca="1">IFERROR(__xludf.DUMMYFUNCTION("""COMPUTED_VALUE"""),"BP260054311010123")</f>
        <v>BP260054311010123</v>
      </c>
      <c r="L58" s="60" t="str">
        <f ca="1">IFERROR(__xludf.DUMMYFUNCTION("""COMPUTED_VALUE"""),"BP260054311010124")</f>
        <v>BP260054311010124</v>
      </c>
      <c r="M58" s="60" t="str">
        <f ca="1">IFERROR(__xludf.DUMMYFUNCTION("""COMPUTED_VALUE"""),"BP260054311010126")</f>
        <v>BP260054311010126</v>
      </c>
      <c r="N58" s="60" t="str">
        <f ca="1">IFERROR(__xludf.DUMMYFUNCTION("""COMPUTED_VALUE"""),"BP260054311010128")</f>
        <v>BP260054311010128</v>
      </c>
    </row>
    <row r="59" spans="1:38">
      <c r="A59" s="60" t="str">
        <v>BP26005428</v>
      </c>
      <c r="B59" s="60" t="str">
        <f ca="1">IFERROR(__xludf.DUMMYFUNCTION("TRANSPOSE(unique(FILTER(Lista!Q:Q,Lista!O:O=A59)))"),"BP260054281010101")</f>
        <v>BP260054281010101</v>
      </c>
      <c r="C59" s="60" t="str">
        <f ca="1">IFERROR(__xludf.DUMMYFUNCTION("""COMPUTED_VALUE"""),"BP260054281010102")</f>
        <v>BP260054281010102</v>
      </c>
      <c r="D59" s="60" t="str">
        <f ca="1">IFERROR(__xludf.DUMMYFUNCTION("""COMPUTED_VALUE"""),"BP260054281010104")</f>
        <v>BP260054281010104</v>
      </c>
      <c r="E59" s="60" t="str">
        <f ca="1">IFERROR(__xludf.DUMMYFUNCTION("""COMPUTED_VALUE"""),"BP260054281010109")</f>
        <v>BP260054281010109</v>
      </c>
      <c r="F59" s="60" t="str">
        <f ca="1">IFERROR(__xludf.DUMMYFUNCTION("""COMPUTED_VALUE"""),"BP260054281010115")</f>
        <v>BP260054281010115</v>
      </c>
      <c r="G59" s="60" t="str">
        <f ca="1">IFERROR(__xludf.DUMMYFUNCTION("""COMPUTED_VALUE"""),"BP260054281010120")</f>
        <v>BP260054281010120</v>
      </c>
      <c r="H59" s="60" t="str">
        <f ca="1">IFERROR(__xludf.DUMMYFUNCTION("""COMPUTED_VALUE"""),"BP260054281010121")</f>
        <v>BP260054281010121</v>
      </c>
      <c r="I59" s="60" t="str">
        <f ca="1">IFERROR(__xludf.DUMMYFUNCTION("""COMPUTED_VALUE"""),"BP260054281010122")</f>
        <v>BP260054281010122</v>
      </c>
      <c r="J59" s="60" t="str">
        <f ca="1">IFERROR(__xludf.DUMMYFUNCTION("""COMPUTED_VALUE"""),"BP260054281010123")</f>
        <v>BP260054281010123</v>
      </c>
      <c r="K59" s="60" t="str">
        <f ca="1">IFERROR(__xludf.DUMMYFUNCTION("""COMPUTED_VALUE"""),"BP260054281010124")</f>
        <v>BP260054281010124</v>
      </c>
      <c r="L59" s="60" t="str">
        <f ca="1">IFERROR(__xludf.DUMMYFUNCTION("""COMPUTED_VALUE"""),"BP260054281010125")</f>
        <v>BP260054281010125</v>
      </c>
      <c r="M59" s="60" t="str">
        <f ca="1">IFERROR(__xludf.DUMMYFUNCTION("""COMPUTED_VALUE"""),"BP260054281010126")</f>
        <v>BP260054281010126</v>
      </c>
    </row>
    <row r="60" spans="1:38">
      <c r="A60" s="60" t="str">
        <v>BP26005281</v>
      </c>
      <c r="B60" s="60" t="str">
        <f ca="1">IFERROR(__xludf.DUMMYFUNCTION("TRANSPOSE(unique(FILTER(Lista!Q:Q,Lista!O:O=A60)))"),"BP260052811010101")</f>
        <v>BP260052811010101</v>
      </c>
      <c r="C60" s="60" t="str">
        <f ca="1">IFERROR(__xludf.DUMMYFUNCTION("""COMPUTED_VALUE"""),"BP260052811020114")</f>
        <v>BP260052811020114</v>
      </c>
      <c r="D60" s="60" t="str">
        <f ca="1">IFERROR(__xludf.DUMMYFUNCTION("""COMPUTED_VALUE"""),"BP260052811020106")</f>
        <v>BP260052811020106</v>
      </c>
      <c r="E60" s="60" t="str">
        <f ca="1">IFERROR(__xludf.DUMMYFUNCTION("""COMPUTED_VALUE"""),"BP260052811020111")</f>
        <v>BP260052811020111</v>
      </c>
      <c r="F60" s="60" t="str">
        <f ca="1">IFERROR(__xludf.DUMMYFUNCTION("""COMPUTED_VALUE"""),"BP260052811020115")</f>
        <v>BP260052811020115</v>
      </c>
      <c r="G60" s="60" t="str">
        <f ca="1">IFERROR(__xludf.DUMMYFUNCTION("""COMPUTED_VALUE"""),"BP260052811020116")</f>
        <v>BP260052811020116</v>
      </c>
      <c r="H60" s="60" t="str">
        <f ca="1">IFERROR(__xludf.DUMMYFUNCTION("""COMPUTED_VALUE"""),"BP260052811020117")</f>
        <v>BP260052811020117</v>
      </c>
      <c r="I60" s="60" t="str">
        <f ca="1">IFERROR(__xludf.DUMMYFUNCTION("""COMPUTED_VALUE"""),"BP260052811020118")</f>
        <v>BP260052811020118</v>
      </c>
      <c r="J60" s="60" t="str">
        <f ca="1">IFERROR(__xludf.DUMMYFUNCTION("""COMPUTED_VALUE"""),"BP260052811020119")</f>
        <v>BP260052811020119</v>
      </c>
      <c r="K60" s="60" t="str">
        <f ca="1">IFERROR(__xludf.DUMMYFUNCTION("""COMPUTED_VALUE"""),"BP260052811020112")</f>
        <v>BP260052811020112</v>
      </c>
      <c r="L60" s="60" t="str">
        <f ca="1">IFERROR(__xludf.DUMMYFUNCTION("""COMPUTED_VALUE"""),"BP260052811020104")</f>
        <v>BP260052811020104</v>
      </c>
      <c r="M60" s="60" t="str">
        <f ca="1">IFERROR(__xludf.DUMMYFUNCTION("""COMPUTED_VALUE"""),"BP260052811020113")</f>
        <v>BP260052811020113</v>
      </c>
    </row>
    <row r="61" spans="1:38">
      <c r="A61" s="60" t="str">
        <v>BP26005354</v>
      </c>
      <c r="B61" s="60" t="str">
        <f ca="1">IFERROR(__xludf.DUMMYFUNCTION("TRANSPOSE(unique(FILTER(Lista!Q:Q,Lista!O:O=A61)))"),"BP260053541010101")</f>
        <v>BP260053541010101</v>
      </c>
      <c r="C61" s="60" t="str">
        <f ca="1">IFERROR(__xludf.DUMMYFUNCTION("""COMPUTED_VALUE"""),"BP260053541010104")</f>
        <v>BP260053541010104</v>
      </c>
      <c r="D61" s="60" t="str">
        <f ca="1">IFERROR(__xludf.DUMMYFUNCTION("""COMPUTED_VALUE"""),"BP260053541010106")</f>
        <v>BP260053541010106</v>
      </c>
      <c r="E61" s="60" t="str">
        <f ca="1">IFERROR(__xludf.DUMMYFUNCTION("""COMPUTED_VALUE"""),"BP260053541010129")</f>
        <v>BP260053541010129</v>
      </c>
      <c r="F61" s="60" t="str">
        <f ca="1">IFERROR(__xludf.DUMMYFUNCTION("""COMPUTED_VALUE"""),"BP260053541010130")</f>
        <v>BP260053541010130</v>
      </c>
      <c r="G61" s="60" t="str">
        <f ca="1">IFERROR(__xludf.DUMMYFUNCTION("""COMPUTED_VALUE"""),"BP260053541010131")</f>
        <v>BP260053541010131</v>
      </c>
      <c r="H61" s="60" t="str">
        <f ca="1">IFERROR(__xludf.DUMMYFUNCTION("""COMPUTED_VALUE"""),"BP260053541010107")</f>
        <v>BP260053541010107</v>
      </c>
      <c r="I61" s="60" t="str">
        <f ca="1">IFERROR(__xludf.DUMMYFUNCTION("""COMPUTED_VALUE"""),"BP260053541010108")</f>
        <v>BP260053541010108</v>
      </c>
      <c r="J61" s="60" t="str">
        <f ca="1">IFERROR(__xludf.DUMMYFUNCTION("""COMPUTED_VALUE"""),"BP260053541010109")</f>
        <v>BP260053541010109</v>
      </c>
      <c r="K61" s="60" t="str">
        <f ca="1">IFERROR(__xludf.DUMMYFUNCTION("""COMPUTED_VALUE"""),"BP260053541010112")</f>
        <v>BP260053541010112</v>
      </c>
      <c r="L61" s="60" t="str">
        <f ca="1">IFERROR(__xludf.DUMMYFUNCTION("""COMPUTED_VALUE"""),"BP260053541010132")</f>
        <v>BP260053541010132</v>
      </c>
      <c r="M61" s="60" t="str">
        <f ca="1">IFERROR(__xludf.DUMMYFUNCTION("""COMPUTED_VALUE"""),"BP260053541010123")</f>
        <v>BP260053541010123</v>
      </c>
      <c r="N61" s="60" t="str">
        <f ca="1">IFERROR(__xludf.DUMMYFUNCTION("""COMPUTED_VALUE"""),"BP260053541010125")</f>
        <v>BP260053541010125</v>
      </c>
      <c r="O61" s="60" t="str">
        <f ca="1">IFERROR(__xludf.DUMMYFUNCTION("""COMPUTED_VALUE"""),"BP260053541010120")</f>
        <v>BP260053541010120</v>
      </c>
      <c r="P61" s="60" t="str">
        <f ca="1">IFERROR(__xludf.DUMMYFUNCTION("""COMPUTED_VALUE"""),"BP260053541010126")</f>
        <v>BP260053541010126</v>
      </c>
      <c r="Q61" s="60" t="str">
        <f ca="1">IFERROR(__xludf.DUMMYFUNCTION("""COMPUTED_VALUE"""),"BP260053541010113")</f>
        <v>BP260053541010113</v>
      </c>
      <c r="R61" s="60" t="str">
        <f ca="1">IFERROR(__xludf.DUMMYFUNCTION("""COMPUTED_VALUE"""),"BP260053541010114")</f>
        <v>BP260053541010114</v>
      </c>
      <c r="S61" s="60" t="str">
        <f ca="1">IFERROR(__xludf.DUMMYFUNCTION("""COMPUTED_VALUE"""),"BP260053541010134")</f>
        <v>BP260053541010134</v>
      </c>
      <c r="T61" s="60" t="str">
        <f ca="1">IFERROR(__xludf.DUMMYFUNCTION("""COMPUTED_VALUE"""),"BP260053541010138")</f>
        <v>BP260053541010138</v>
      </c>
      <c r="U61" s="60" t="str">
        <f ca="1">IFERROR(__xludf.DUMMYFUNCTION("""COMPUTED_VALUE"""),"BP260053541010139")</f>
        <v>BP260053541010139</v>
      </c>
      <c r="V61" s="60" t="str">
        <f ca="1">IFERROR(__xludf.DUMMYFUNCTION("""COMPUTED_VALUE"""),"BP260053541010140")</f>
        <v>BP260053541010140</v>
      </c>
      <c r="W61" s="60" t="str">
        <f ca="1">IFERROR(__xludf.DUMMYFUNCTION("""COMPUTED_VALUE"""),"BP260053541010141")</f>
        <v>BP260053541010141</v>
      </c>
      <c r="X61" s="60" t="str">
        <f ca="1">IFERROR(__xludf.DUMMYFUNCTION("""COMPUTED_VALUE"""),"BP260053541010142")</f>
        <v>BP260053541010142</v>
      </c>
      <c r="Y61" s="60" t="str">
        <f ca="1">IFERROR(__xludf.DUMMYFUNCTION("""COMPUTED_VALUE"""),"BP260053541010143")</f>
        <v>BP260053541010143</v>
      </c>
      <c r="Z61" s="60" t="str">
        <f ca="1">IFERROR(__xludf.DUMMYFUNCTION("""COMPUTED_VALUE"""),"BP260053541010133")</f>
        <v>BP260053541010133</v>
      </c>
      <c r="AA61" s="60" t="str">
        <f ca="1">IFERROR(__xludf.DUMMYFUNCTION("""COMPUTED_VALUE"""),"BP260053541010124")</f>
        <v>BP260053541010124</v>
      </c>
    </row>
    <row r="62" spans="1:38">
      <c r="A62" s="60" t="str">
        <v>BP26005281</v>
      </c>
      <c r="B62" s="60" t="str">
        <f ca="1">IFERROR(__xludf.DUMMYFUNCTION("TRANSPOSE(unique(FILTER(Lista!Q:Q,Lista!O:O=A62)))"),"BP260052811010101")</f>
        <v>BP260052811010101</v>
      </c>
      <c r="C62" s="60" t="str">
        <f ca="1">IFERROR(__xludf.DUMMYFUNCTION("""COMPUTED_VALUE"""),"BP260052811020114")</f>
        <v>BP260052811020114</v>
      </c>
      <c r="D62" s="60" t="str">
        <f ca="1">IFERROR(__xludf.DUMMYFUNCTION("""COMPUTED_VALUE"""),"BP260052811020106")</f>
        <v>BP260052811020106</v>
      </c>
      <c r="E62" s="60" t="str">
        <f ca="1">IFERROR(__xludf.DUMMYFUNCTION("""COMPUTED_VALUE"""),"BP260052811020111")</f>
        <v>BP260052811020111</v>
      </c>
      <c r="F62" s="60" t="str">
        <f ca="1">IFERROR(__xludf.DUMMYFUNCTION("""COMPUTED_VALUE"""),"BP260052811020115")</f>
        <v>BP260052811020115</v>
      </c>
      <c r="G62" s="60" t="str">
        <f ca="1">IFERROR(__xludf.DUMMYFUNCTION("""COMPUTED_VALUE"""),"BP260052811020116")</f>
        <v>BP260052811020116</v>
      </c>
      <c r="H62" s="60" t="str">
        <f ca="1">IFERROR(__xludf.DUMMYFUNCTION("""COMPUTED_VALUE"""),"BP260052811020117")</f>
        <v>BP260052811020117</v>
      </c>
      <c r="I62" s="60" t="str">
        <f ca="1">IFERROR(__xludf.DUMMYFUNCTION("""COMPUTED_VALUE"""),"BP260052811020118")</f>
        <v>BP260052811020118</v>
      </c>
      <c r="J62" s="60" t="str">
        <f ca="1">IFERROR(__xludf.DUMMYFUNCTION("""COMPUTED_VALUE"""),"BP260052811020119")</f>
        <v>BP260052811020119</v>
      </c>
      <c r="K62" s="60" t="str">
        <f ca="1">IFERROR(__xludf.DUMMYFUNCTION("""COMPUTED_VALUE"""),"BP260052811020112")</f>
        <v>BP260052811020112</v>
      </c>
      <c r="L62" s="60" t="str">
        <f ca="1">IFERROR(__xludf.DUMMYFUNCTION("""COMPUTED_VALUE"""),"BP260052811020104")</f>
        <v>BP260052811020104</v>
      </c>
      <c r="M62" s="60" t="str">
        <f ca="1">IFERROR(__xludf.DUMMYFUNCTION("""COMPUTED_VALUE"""),"BP260052811020113")</f>
        <v>BP260052811020113</v>
      </c>
    </row>
    <row r="63" spans="1:38">
      <c r="A63" s="60" t="str">
        <v>BP26005281</v>
      </c>
      <c r="B63" s="60" t="str">
        <f ca="1">IFERROR(__xludf.DUMMYFUNCTION("TRANSPOSE(unique(FILTER(Lista!Q:Q,Lista!O:O=A63)))"),"BP260052811010101")</f>
        <v>BP260052811010101</v>
      </c>
      <c r="C63" s="60" t="str">
        <f ca="1">IFERROR(__xludf.DUMMYFUNCTION("""COMPUTED_VALUE"""),"BP260052811020114")</f>
        <v>BP260052811020114</v>
      </c>
      <c r="D63" s="60" t="str">
        <f ca="1">IFERROR(__xludf.DUMMYFUNCTION("""COMPUTED_VALUE"""),"BP260052811020106")</f>
        <v>BP260052811020106</v>
      </c>
      <c r="E63" s="60" t="str">
        <f ca="1">IFERROR(__xludf.DUMMYFUNCTION("""COMPUTED_VALUE"""),"BP260052811020111")</f>
        <v>BP260052811020111</v>
      </c>
      <c r="F63" s="60" t="str">
        <f ca="1">IFERROR(__xludf.DUMMYFUNCTION("""COMPUTED_VALUE"""),"BP260052811020115")</f>
        <v>BP260052811020115</v>
      </c>
      <c r="G63" s="60" t="str">
        <f ca="1">IFERROR(__xludf.DUMMYFUNCTION("""COMPUTED_VALUE"""),"BP260052811020116")</f>
        <v>BP260052811020116</v>
      </c>
      <c r="H63" s="60" t="str">
        <f ca="1">IFERROR(__xludf.DUMMYFUNCTION("""COMPUTED_VALUE"""),"BP260052811020117")</f>
        <v>BP260052811020117</v>
      </c>
      <c r="I63" s="60" t="str">
        <f ca="1">IFERROR(__xludf.DUMMYFUNCTION("""COMPUTED_VALUE"""),"BP260052811020118")</f>
        <v>BP260052811020118</v>
      </c>
      <c r="J63" s="60" t="str">
        <f ca="1">IFERROR(__xludf.DUMMYFUNCTION("""COMPUTED_VALUE"""),"BP260052811020119")</f>
        <v>BP260052811020119</v>
      </c>
      <c r="K63" s="60" t="str">
        <f ca="1">IFERROR(__xludf.DUMMYFUNCTION("""COMPUTED_VALUE"""),"BP260052811020112")</f>
        <v>BP260052811020112</v>
      </c>
      <c r="L63" s="60" t="str">
        <f ca="1">IFERROR(__xludf.DUMMYFUNCTION("""COMPUTED_VALUE"""),"BP260052811020104")</f>
        <v>BP260052811020104</v>
      </c>
      <c r="M63" s="60" t="str">
        <f ca="1">IFERROR(__xludf.DUMMYFUNCTION("""COMPUTED_VALUE"""),"BP260052811020113")</f>
        <v>BP260052811020113</v>
      </c>
    </row>
    <row r="64" spans="1:38">
      <c r="A64" s="60" t="str">
        <v>BP26005356</v>
      </c>
      <c r="B64" s="60" t="str">
        <f ca="1">IFERROR(__xludf.DUMMYFUNCTION("TRANSPOSE(unique(FILTER(Lista!Q:Q,Lista!O:O=A64)))"),"BP260053562010102")</f>
        <v>BP260053562010102</v>
      </c>
      <c r="C64" s="60" t="str">
        <f ca="1">IFERROR(__xludf.DUMMYFUNCTION("""COMPUTED_VALUE"""),"BP260053562010112")</f>
        <v>BP260053562010112</v>
      </c>
      <c r="D64" s="60" t="str">
        <f ca="1">IFERROR(__xludf.DUMMYFUNCTION("""COMPUTED_VALUE"""),"BP260053562010114")</f>
        <v>BP260053562010114</v>
      </c>
      <c r="E64" s="60" t="str">
        <f ca="1">IFERROR(__xludf.DUMMYFUNCTION("""COMPUTED_VALUE"""),"BP260053562010116")</f>
        <v>BP260053562010116</v>
      </c>
      <c r="F64" s="60" t="str">
        <f ca="1">IFERROR(__xludf.DUMMYFUNCTION("""COMPUTED_VALUE"""),"BP260053562010120")</f>
        <v>BP260053562010120</v>
      </c>
      <c r="G64" s="60" t="str">
        <f ca="1">IFERROR(__xludf.DUMMYFUNCTION("""COMPUTED_VALUE"""),"BP260053562010134")</f>
        <v>BP260053562010134</v>
      </c>
      <c r="H64" s="60" t="str">
        <f ca="1">IFERROR(__xludf.DUMMYFUNCTION("""COMPUTED_VALUE"""),"BP260053562010103")</f>
        <v>BP260053562010103</v>
      </c>
      <c r="I64" s="60" t="str">
        <f ca="1">IFERROR(__xludf.DUMMYFUNCTION("""COMPUTED_VALUE"""),"BP260053562010107")</f>
        <v>BP260053562010107</v>
      </c>
      <c r="J64" s="60" t="str">
        <f ca="1">IFERROR(__xludf.DUMMYFUNCTION("""COMPUTED_VALUE"""),"BP260053562010111")</f>
        <v>BP260053562010111</v>
      </c>
      <c r="K64" s="60" t="str">
        <f ca="1">IFERROR(__xludf.DUMMYFUNCTION("""COMPUTED_VALUE"""),"BP260053562010117")</f>
        <v>BP260053562010117</v>
      </c>
      <c r="L64" s="60" t="str">
        <f ca="1">IFERROR(__xludf.DUMMYFUNCTION("""COMPUTED_VALUE"""),"BP260053562010121")</f>
        <v>BP260053562010121</v>
      </c>
      <c r="M64" s="60" t="str">
        <f ca="1">IFERROR(__xludf.DUMMYFUNCTION("""COMPUTED_VALUE"""),"BP260053562010131")</f>
        <v>BP260053562010131</v>
      </c>
      <c r="N64" s="60" t="str">
        <f ca="1">IFERROR(__xludf.DUMMYFUNCTION("""COMPUTED_VALUE"""),"BP260053562010135")</f>
        <v>BP260053562010135</v>
      </c>
      <c r="O64" s="60" t="str">
        <f ca="1">IFERROR(__xludf.DUMMYFUNCTION("""COMPUTED_VALUE"""),"BP260053562010136")</f>
        <v>BP260053562010136</v>
      </c>
      <c r="P64" s="60" t="str">
        <f ca="1">IFERROR(__xludf.DUMMYFUNCTION("""COMPUTED_VALUE"""),"BP260053562010137")</f>
        <v>BP260053562010137</v>
      </c>
      <c r="Q64" s="60" t="str">
        <f ca="1">IFERROR(__xludf.DUMMYFUNCTION("""COMPUTED_VALUE"""),"BP260053562010138")</f>
        <v>BP260053562010138</v>
      </c>
      <c r="R64" s="60" t="str">
        <f ca="1">IFERROR(__xludf.DUMMYFUNCTION("""COMPUTED_VALUE"""),"BP260053562010139")</f>
        <v>BP260053562010139</v>
      </c>
      <c r="S64" s="60" t="str">
        <f ca="1">IFERROR(__xludf.DUMMYFUNCTION("""COMPUTED_VALUE"""),"BP260053562010140")</f>
        <v>BP260053562010140</v>
      </c>
    </row>
    <row r="65" spans="1:103">
      <c r="A65" s="60" t="str">
        <v>BP26005360</v>
      </c>
      <c r="B65" s="60" t="str">
        <f ca="1">IFERROR(__xludf.DUMMYFUNCTION("TRANSPOSE(unique(FILTER(Lista!Q:Q,Lista!O:O=A65)))"),"BP260053601010114")</f>
        <v>BP260053601010114</v>
      </c>
      <c r="C65" s="60" t="str">
        <f ca="1">IFERROR(__xludf.DUMMYFUNCTION("""COMPUTED_VALUE"""),"BP260053601010102")</f>
        <v>BP260053601010102</v>
      </c>
      <c r="D65" s="60" t="str">
        <f ca="1">IFERROR(__xludf.DUMMYFUNCTION("""COMPUTED_VALUE"""),"BP260053601010103")</f>
        <v>BP260053601010103</v>
      </c>
      <c r="E65" s="60" t="str">
        <f ca="1">IFERROR(__xludf.DUMMYFUNCTION("""COMPUTED_VALUE"""),"BP260053601010106")</f>
        <v>BP260053601010106</v>
      </c>
      <c r="F65" s="60" t="str">
        <f ca="1">IFERROR(__xludf.DUMMYFUNCTION("""COMPUTED_VALUE"""),"BP260053601010108")</f>
        <v>BP260053601010108</v>
      </c>
      <c r="G65" s="60" t="str">
        <f ca="1">IFERROR(__xludf.DUMMYFUNCTION("""COMPUTED_VALUE"""),"BP260053601010112")</f>
        <v>BP260053601010112</v>
      </c>
      <c r="H65" s="60" t="str">
        <f ca="1">IFERROR(__xludf.DUMMYFUNCTION("""COMPUTED_VALUE"""),"BP260053601010113")</f>
        <v>BP260053601010113</v>
      </c>
    </row>
    <row r="66" spans="1:103">
      <c r="A66" s="60" t="str">
        <v>BP26005365</v>
      </c>
      <c r="B66" s="60" t="str">
        <f ca="1">IFERROR(__xludf.DUMMYFUNCTION("TRANSPOSE(unique(FILTER(Lista!Q:Q,Lista!O:O=A66)))"),"BP260053651010104")</f>
        <v>BP260053651010104</v>
      </c>
      <c r="C66" s="60" t="str">
        <f ca="1">IFERROR(__xludf.DUMMYFUNCTION("""COMPUTED_VALUE"""),"BP260053651010107")</f>
        <v>BP260053651010107</v>
      </c>
      <c r="D66" s="60" t="str">
        <f ca="1">IFERROR(__xludf.DUMMYFUNCTION("""COMPUTED_VALUE"""),"BP260053651010111")</f>
        <v>BP260053651010111</v>
      </c>
      <c r="E66" s="60" t="str">
        <f ca="1">IFERROR(__xludf.DUMMYFUNCTION("""COMPUTED_VALUE"""),"BP260053651010112")</f>
        <v>BP260053651010112</v>
      </c>
      <c r="F66" s="60" t="str">
        <f ca="1">IFERROR(__xludf.DUMMYFUNCTION("""COMPUTED_VALUE"""),"BP260053651010113")</f>
        <v>BP260053651010113</v>
      </c>
      <c r="G66" s="60" t="str">
        <f ca="1">IFERROR(__xludf.DUMMYFUNCTION("""COMPUTED_VALUE"""),"BP260053651010125")</f>
        <v>BP260053651010125</v>
      </c>
      <c r="H66" s="60" t="str">
        <f ca="1">IFERROR(__xludf.DUMMYFUNCTION("""COMPUTED_VALUE"""),"BP260053651010108")</f>
        <v>BP260053651010108</v>
      </c>
      <c r="I66" s="60" t="str">
        <f ca="1">IFERROR(__xludf.DUMMYFUNCTION("""COMPUTED_VALUE"""),"BP260053651010109")</f>
        <v>BP260053651010109</v>
      </c>
      <c r="J66" s="60" t="str">
        <f ca="1">IFERROR(__xludf.DUMMYFUNCTION("""COMPUTED_VALUE"""),"BP260053651010110")</f>
        <v>BP260053651010110</v>
      </c>
      <c r="K66" s="60" t="str">
        <f ca="1">IFERROR(__xludf.DUMMYFUNCTION("""COMPUTED_VALUE"""),"BP260053651010114")</f>
        <v>BP260053651010114</v>
      </c>
      <c r="L66" s="60" t="str">
        <f ca="1">IFERROR(__xludf.DUMMYFUNCTION("""COMPUTED_VALUE"""),"BP260053651010117")</f>
        <v>BP260053651010117</v>
      </c>
      <c r="M66" s="60" t="str">
        <f ca="1">IFERROR(__xludf.DUMMYFUNCTION("""COMPUTED_VALUE"""),"BP260053651010118")</f>
        <v>BP260053651010118</v>
      </c>
      <c r="N66" s="60" t="str">
        <f ca="1">IFERROR(__xludf.DUMMYFUNCTION("""COMPUTED_VALUE"""),"BP260053651010121")</f>
        <v>BP260053651010121</v>
      </c>
      <c r="O66" s="60" t="str">
        <f ca="1">IFERROR(__xludf.DUMMYFUNCTION("""COMPUTED_VALUE"""),"BP260053651010122")</f>
        <v>BP260053651010122</v>
      </c>
      <c r="P66" s="60" t="str">
        <f ca="1">IFERROR(__xludf.DUMMYFUNCTION("""COMPUTED_VALUE"""),"BP260053651010123")</f>
        <v>BP260053651010123</v>
      </c>
      <c r="Q66" s="60" t="str">
        <f ca="1">IFERROR(__xludf.DUMMYFUNCTION("""COMPUTED_VALUE"""),"BP260053651010126")</f>
        <v>BP260053651010126</v>
      </c>
      <c r="R66" s="60" t="str">
        <f ca="1">IFERROR(__xludf.DUMMYFUNCTION("""COMPUTED_VALUE"""),"BP260053651010127")</f>
        <v>BP260053651010127</v>
      </c>
      <c r="S66" s="60" t="str">
        <f ca="1">IFERROR(__xludf.DUMMYFUNCTION("""COMPUTED_VALUE"""),"BP260053651010128")</f>
        <v>BP260053651010128</v>
      </c>
      <c r="T66" s="60" t="str">
        <f ca="1">IFERROR(__xludf.DUMMYFUNCTION("""COMPUTED_VALUE"""),"BP260053651010129")</f>
        <v>BP260053651010129</v>
      </c>
      <c r="U66" s="60" t="str">
        <f ca="1">IFERROR(__xludf.DUMMYFUNCTION("""COMPUTED_VALUE"""),"BP260053651010130")</f>
        <v>BP260053651010130</v>
      </c>
      <c r="V66" s="60" t="str">
        <f ca="1">IFERROR(__xludf.DUMMYFUNCTION("""COMPUTED_VALUE"""),"BP260053651010132")</f>
        <v>BP260053651010132</v>
      </c>
    </row>
    <row r="67" spans="1:103">
      <c r="A67" s="60" t="str">
        <v>BP26005375</v>
      </c>
      <c r="B67" s="60" t="str">
        <f ca="1">IFERROR(__xludf.DUMMYFUNCTION("TRANSPOSE(unique(FILTER(Lista!Q:Q,Lista!O:O=A67)))"),"BP260053751020201")</f>
        <v>BP260053751020201</v>
      </c>
      <c r="C67" s="60" t="str">
        <f ca="1">IFERROR(__xludf.DUMMYFUNCTION("""COMPUTED_VALUE"""),"BP260053751020202")</f>
        <v>BP260053751020202</v>
      </c>
      <c r="D67" s="60" t="str">
        <f ca="1">IFERROR(__xludf.DUMMYFUNCTION("""COMPUTED_VALUE"""),"BP260053751020205")</f>
        <v>BP260053751020205</v>
      </c>
      <c r="E67" s="60" t="str">
        <f ca="1">IFERROR(__xludf.DUMMYFUNCTION("""COMPUTED_VALUE"""),"BP260053751020401")</f>
        <v>BP260053751020401</v>
      </c>
      <c r="F67" s="60" t="str">
        <f ca="1">IFERROR(__xludf.DUMMYFUNCTION("""COMPUTED_VALUE"""),"BP260053751020402")</f>
        <v>BP260053751020402</v>
      </c>
      <c r="G67" s="60" t="str">
        <f ca="1">IFERROR(__xludf.DUMMYFUNCTION("""COMPUTED_VALUE"""),"BP260053751020303")</f>
        <v>BP260053751020303</v>
      </c>
      <c r="H67" s="60" t="str">
        <f ca="1">IFERROR(__xludf.DUMMYFUNCTION("""COMPUTED_VALUE"""),"BP260053751020305")</f>
        <v>BP260053751020305</v>
      </c>
      <c r="I67" s="60" t="str">
        <f ca="1">IFERROR(__xludf.DUMMYFUNCTION("""COMPUTED_VALUE"""),"BP260053751010903")</f>
        <v>BP260053751010903</v>
      </c>
      <c r="J67" s="60" t="str">
        <f ca="1">IFERROR(__xludf.DUMMYFUNCTION("""COMPUTED_VALUE"""),"BP260053751010906")</f>
        <v>BP260053751010906</v>
      </c>
      <c r="K67" s="60" t="str">
        <f ca="1">IFERROR(__xludf.DUMMYFUNCTION("""COMPUTED_VALUE"""),"BP260053751010102")</f>
        <v>BP260053751010102</v>
      </c>
      <c r="L67" s="60" t="str">
        <f ca="1">IFERROR(__xludf.DUMMYFUNCTION("""COMPUTED_VALUE"""),"BP260053751010109")</f>
        <v>BP260053751010109</v>
      </c>
      <c r="M67" s="60" t="str">
        <f ca="1">IFERROR(__xludf.DUMMYFUNCTION("""COMPUTED_VALUE"""),"BP260053751010110")</f>
        <v>BP260053751010110</v>
      </c>
      <c r="N67" s="60" t="str">
        <f ca="1">IFERROR(__xludf.DUMMYFUNCTION("""COMPUTED_VALUE"""),"BP260053751010111")</f>
        <v>BP260053751010111</v>
      </c>
      <c r="O67" s="60" t="str">
        <f ca="1">IFERROR(__xludf.DUMMYFUNCTION("""COMPUTED_VALUE"""),"BP260053751010132")</f>
        <v>BP260053751010132</v>
      </c>
      <c r="P67" s="60" t="str">
        <f ca="1">IFERROR(__xludf.DUMMYFUNCTION("""COMPUTED_VALUE"""),"BP260053751010603")</f>
        <v>BP260053751010603</v>
      </c>
      <c r="Q67" s="60" t="str">
        <f ca="1">IFERROR(__xludf.DUMMYFUNCTION("""COMPUTED_VALUE"""),"BP260053751010604")</f>
        <v>BP260053751010604</v>
      </c>
      <c r="R67" s="60" t="str">
        <f ca="1">IFERROR(__xludf.DUMMYFUNCTION("""COMPUTED_VALUE"""),"BP260053751020206")</f>
        <v>BP260053751020206</v>
      </c>
      <c r="S67" s="60" t="str">
        <f ca="1">IFERROR(__xludf.DUMMYFUNCTION("""COMPUTED_VALUE"""),"BP260053751020208")</f>
        <v>BP260053751020208</v>
      </c>
      <c r="T67" s="60" t="str">
        <f ca="1">IFERROR(__xludf.DUMMYFUNCTION("""COMPUTED_VALUE"""),"BP260053751020501")</f>
        <v>BP260053751020501</v>
      </c>
      <c r="U67" s="60" t="str">
        <f ca="1">IFERROR(__xludf.DUMMYFUNCTION("""COMPUTED_VALUE"""),"BP260053751020502")</f>
        <v>BP260053751020502</v>
      </c>
      <c r="V67" s="60" t="str">
        <f ca="1">IFERROR(__xludf.DUMMYFUNCTION("""COMPUTED_VALUE"""),"BP260053751010501")</f>
        <v>BP260053751010501</v>
      </c>
      <c r="W67" s="60" t="str">
        <f ca="1">IFERROR(__xludf.DUMMYFUNCTION("""COMPUTED_VALUE"""),"BP260053751010502")</f>
        <v>BP260053751010502</v>
      </c>
      <c r="X67" s="60" t="str">
        <f ca="1">IFERROR(__xludf.DUMMYFUNCTION("""COMPUTED_VALUE"""),"BP260053751020301")</f>
        <v>BP260053751020301</v>
      </c>
      <c r="Y67" s="60" t="str">
        <f ca="1">IFERROR(__xludf.DUMMYFUNCTION("""COMPUTED_VALUE"""),"BP260053751020302")</f>
        <v>BP260053751020302</v>
      </c>
      <c r="Z67" s="60" t="str">
        <f ca="1">IFERROR(__xludf.DUMMYFUNCTION("""COMPUTED_VALUE"""),"BP260053751020306")</f>
        <v>BP260053751020306</v>
      </c>
      <c r="AA67" s="60" t="str">
        <f ca="1">IFERROR(__xludf.DUMMYFUNCTION("""COMPUTED_VALUE"""),"BP260053751020307")</f>
        <v>BP260053751020307</v>
      </c>
      <c r="AB67" s="60" t="str">
        <f ca="1">IFERROR(__xludf.DUMMYFUNCTION("""COMPUTED_VALUE"""),"BP260053751020308")</f>
        <v>BP260053751020308</v>
      </c>
      <c r="AC67" s="60" t="str">
        <f ca="1">IFERROR(__xludf.DUMMYFUNCTION("""COMPUTED_VALUE"""),"BP260053751010901")</f>
        <v>BP260053751010901</v>
      </c>
      <c r="AD67" s="60" t="str">
        <f ca="1">IFERROR(__xludf.DUMMYFUNCTION("""COMPUTED_VALUE"""),"BP260053751010902")</f>
        <v>BP260053751010902</v>
      </c>
      <c r="AE67" s="60" t="str">
        <f ca="1">IFERROR(__xludf.DUMMYFUNCTION("""COMPUTED_VALUE"""),"BP260053751010907")</f>
        <v>BP260053751010907</v>
      </c>
      <c r="AF67" s="60" t="str">
        <f ca="1">IFERROR(__xludf.DUMMYFUNCTION("""COMPUTED_VALUE"""),"BP260053751010908")</f>
        <v>BP260053751010908</v>
      </c>
      <c r="AG67" s="60" t="str">
        <f ca="1">IFERROR(__xludf.DUMMYFUNCTION("""COMPUTED_VALUE"""),"BP260053751010103")</f>
        <v>BP260053751010103</v>
      </c>
      <c r="AH67" s="60" t="str">
        <f ca="1">IFERROR(__xludf.DUMMYFUNCTION("""COMPUTED_VALUE"""),"BP260053751010106")</f>
        <v>BP260053751010106</v>
      </c>
      <c r="AI67" s="60" t="str">
        <f ca="1">IFERROR(__xludf.DUMMYFUNCTION("""COMPUTED_VALUE"""),"BP260053751010107")</f>
        <v>BP260053751010107</v>
      </c>
      <c r="AJ67" s="60" t="str">
        <f ca="1">IFERROR(__xludf.DUMMYFUNCTION("""COMPUTED_VALUE"""),"BP260053751010116")</f>
        <v>BP260053751010116</v>
      </c>
      <c r="AK67" s="60" t="str">
        <f ca="1">IFERROR(__xludf.DUMMYFUNCTION("""COMPUTED_VALUE"""),"BP260053751010117")</f>
        <v>BP260053751010117</v>
      </c>
      <c r="AL67" s="60" t="str">
        <f ca="1">IFERROR(__xludf.DUMMYFUNCTION("""COMPUTED_VALUE"""),"BP260053751010122")</f>
        <v>BP260053751010122</v>
      </c>
      <c r="AM67" s="60" t="str">
        <f ca="1">IFERROR(__xludf.DUMMYFUNCTION("""COMPUTED_VALUE"""),"BP260053751010131")</f>
        <v>BP260053751010131</v>
      </c>
      <c r="AN67" s="60" t="str">
        <f ca="1">IFERROR(__xludf.DUMMYFUNCTION("""COMPUTED_VALUE"""),"BP260053751010301")</f>
        <v>BP260053751010301</v>
      </c>
      <c r="AO67" s="60" t="str">
        <f ca="1">IFERROR(__xludf.DUMMYFUNCTION("""COMPUTED_VALUE"""),"BP260053751010302")</f>
        <v>BP260053751010302</v>
      </c>
      <c r="AP67" s="60" t="str">
        <f ca="1">IFERROR(__xludf.DUMMYFUNCTION("""COMPUTED_VALUE"""),"BP260053751010303")</f>
        <v>BP260053751010303</v>
      </c>
      <c r="AQ67" s="60" t="str">
        <f ca="1">IFERROR(__xludf.DUMMYFUNCTION("""COMPUTED_VALUE"""),"BP260053751010304")</f>
        <v>BP260053751010304</v>
      </c>
      <c r="AR67" s="60" t="str">
        <f ca="1">IFERROR(__xludf.DUMMYFUNCTION("""COMPUTED_VALUE"""),"BP260053751010105")</f>
        <v>BP260053751010105</v>
      </c>
      <c r="AS67" s="60" t="str">
        <f ca="1">IFERROR(__xludf.DUMMYFUNCTION("""COMPUTED_VALUE"""),"BP260053751020212")</f>
        <v>BP260053751020212</v>
      </c>
      <c r="AT67" s="60" t="str">
        <f ca="1">IFERROR(__xludf.DUMMYFUNCTION("""COMPUTED_VALUE"""),"BP260053751010104")</f>
        <v>BP260053751010104</v>
      </c>
      <c r="AU67" s="60" t="str">
        <f ca="1">IFERROR(__xludf.DUMMYFUNCTION("""COMPUTED_VALUE"""),"BP260053751010113")</f>
        <v>BP260053751010113</v>
      </c>
      <c r="AV67" s="60" t="str">
        <f ca="1">IFERROR(__xludf.DUMMYFUNCTION("""COMPUTED_VALUE"""),"BP260053751010605")</f>
        <v>BP260053751010605</v>
      </c>
      <c r="AW67" s="60" t="str">
        <f ca="1">IFERROR(__xludf.DUMMYFUNCTION("""COMPUTED_VALUE"""),"BP260053751020210")</f>
        <v>BP260053751020210</v>
      </c>
      <c r="AX67" s="60" t="str">
        <f ca="1">IFERROR(__xludf.DUMMYFUNCTION("""COMPUTED_VALUE"""),"BP260053751020211")</f>
        <v>BP260053751020211</v>
      </c>
      <c r="AY67" s="60" t="str">
        <f ca="1">IFERROR(__xludf.DUMMYFUNCTION("""COMPUTED_VALUE"""),"BP260053751020404")</f>
        <v>BP260053751020404</v>
      </c>
      <c r="AZ67" s="60" t="str">
        <f ca="1">IFERROR(__xludf.DUMMYFUNCTION("""COMPUTED_VALUE"""),"BP260053751020405")</f>
        <v>BP260053751020405</v>
      </c>
      <c r="BA67" s="60" t="str">
        <f ca="1">IFERROR(__xludf.DUMMYFUNCTION("""COMPUTED_VALUE"""),"BP260053751020504")</f>
        <v>BP260053751020504</v>
      </c>
      <c r="BB67" s="60" t="str">
        <f ca="1">IFERROR(__xludf.DUMMYFUNCTION("""COMPUTED_VALUE"""),"BP260053751020505")</f>
        <v>BP260053751020505</v>
      </c>
      <c r="BC67" s="60" t="str">
        <f ca="1">IFERROR(__xludf.DUMMYFUNCTION("""COMPUTED_VALUE"""),"BP260053751020309")</f>
        <v>BP260053751020309</v>
      </c>
      <c r="BD67" s="60" t="str">
        <f ca="1">IFERROR(__xludf.DUMMYFUNCTION("""COMPUTED_VALUE"""),"BP260053751020310")</f>
        <v>BP260053751020310</v>
      </c>
      <c r="BE67" s="60" t="str">
        <f ca="1">IFERROR(__xludf.DUMMYFUNCTION("""COMPUTED_VALUE"""),"BP260053751020311")</f>
        <v>BP260053751020311</v>
      </c>
      <c r="BF67" s="60" t="str">
        <f ca="1">IFERROR(__xludf.DUMMYFUNCTION("""COMPUTED_VALUE"""),"BP260053751010909")</f>
        <v>BP260053751010909</v>
      </c>
      <c r="BG67" s="60" t="str">
        <f ca="1">IFERROR(__xludf.DUMMYFUNCTION("""COMPUTED_VALUE"""),"BP260053751010910")</f>
        <v>BP260053751010910</v>
      </c>
      <c r="BH67" s="60" t="str">
        <f ca="1">IFERROR(__xludf.DUMMYFUNCTION("""COMPUTED_VALUE"""),"BP260053751010911")</f>
        <v>BP260053751010911</v>
      </c>
      <c r="BI67" s="60" t="str">
        <f ca="1">IFERROR(__xludf.DUMMYFUNCTION("""COMPUTED_VALUE"""),"BP260053751010101")</f>
        <v>BP260053751010101</v>
      </c>
      <c r="BJ67" s="60" t="str">
        <f ca="1">IFERROR(__xludf.DUMMYFUNCTION("""COMPUTED_VALUE"""),"BP260053751010108")</f>
        <v>BP260053751010108</v>
      </c>
      <c r="BK67" s="60" t="str">
        <f ca="1">IFERROR(__xludf.DUMMYFUNCTION("""COMPUTED_VALUE"""),"BP260053751010118")</f>
        <v>BP260053751010118</v>
      </c>
      <c r="BL67" s="60" t="str">
        <f ca="1">IFERROR(__xludf.DUMMYFUNCTION("""COMPUTED_VALUE"""),"BP260053751010119")</f>
        <v>BP260053751010119</v>
      </c>
      <c r="BM67" s="60" t="str">
        <f ca="1">IFERROR(__xludf.DUMMYFUNCTION("""COMPUTED_VALUE"""),"BP260053751010121")</f>
        <v>BP260053751010121</v>
      </c>
      <c r="BN67" s="60" t="str">
        <f ca="1">IFERROR(__xludf.DUMMYFUNCTION("""COMPUTED_VALUE"""),"BP260053751010128")</f>
        <v>BP260053751010128</v>
      </c>
      <c r="BO67" s="60" t="str">
        <f ca="1">IFERROR(__xludf.DUMMYFUNCTION("""COMPUTED_VALUE"""),"BP260053751010306")</f>
        <v>BP260053751010306</v>
      </c>
      <c r="BP67" s="60" t="str">
        <f ca="1">IFERROR(__xludf.DUMMYFUNCTION("""COMPUTED_VALUE"""),"BP260053751010601")</f>
        <v>BP260053751010601</v>
      </c>
      <c r="BQ67" s="60" t="str">
        <f ca="1">IFERROR(__xludf.DUMMYFUNCTION("""COMPUTED_VALUE"""),"BP260053751010602")</f>
        <v>BP260053751010602</v>
      </c>
      <c r="BR67" s="60" t="str">
        <f ca="1">IFERROR(__xludf.DUMMYFUNCTION("""COMPUTED_VALUE"""),"BP260053751010707")</f>
        <v>BP260053751010707</v>
      </c>
      <c r="BS67" s="60" t="str">
        <f ca="1">IFERROR(__xludf.DUMMYFUNCTION("""COMPUTED_VALUE"""),"BP260053751010708")</f>
        <v>BP260053751010708</v>
      </c>
      <c r="BT67" s="60" t="str">
        <f ca="1">IFERROR(__xludf.DUMMYFUNCTION("""COMPUTED_VALUE"""),"BP260053751010112")</f>
        <v>BP260053751010112</v>
      </c>
      <c r="BU67" s="60" t="str">
        <f ca="1">IFERROR(__xludf.DUMMYFUNCTION("""COMPUTED_VALUE"""),"BP260053751010114")</f>
        <v>BP260053751010114</v>
      </c>
      <c r="BV67" s="60" t="str">
        <f ca="1">IFERROR(__xludf.DUMMYFUNCTION("""COMPUTED_VALUE"""),"BP260053751010115")</f>
        <v>BP260053751010115</v>
      </c>
      <c r="BW67" s="60" t="str">
        <f ca="1">IFERROR(__xludf.DUMMYFUNCTION("""COMPUTED_VALUE"""),"BP260053751010123")</f>
        <v>BP260053751010123</v>
      </c>
      <c r="BX67" s="60" t="str">
        <f ca="1">IFERROR(__xludf.DUMMYFUNCTION("""COMPUTED_VALUE"""),"BP260053751020209")</f>
        <v>BP260053751020209</v>
      </c>
      <c r="BY67" s="60" t="str">
        <f ca="1">IFERROR(__xludf.DUMMYFUNCTION("""COMPUTED_VALUE"""),"BP260053751010503")</f>
        <v>BP260053751010503</v>
      </c>
      <c r="BZ67" s="60" t="str">
        <f ca="1">IFERROR(__xludf.DUMMYFUNCTION("""COMPUTED_VALUE"""),"BP260053751020312")</f>
        <v>BP260053751020312</v>
      </c>
      <c r="CA67" s="60" t="str">
        <f ca="1">IFERROR(__xludf.DUMMYFUNCTION("""COMPUTED_VALUE"""),"BP260053751020313")</f>
        <v>BP260053751020313</v>
      </c>
      <c r="CB67" s="60" t="str">
        <f ca="1">IFERROR(__xludf.DUMMYFUNCTION("""COMPUTED_VALUE"""),"BP260053751010913")</f>
        <v>BP260053751010913</v>
      </c>
      <c r="CC67" s="60" t="str">
        <f ca="1">IFERROR(__xludf.DUMMYFUNCTION("""COMPUTED_VALUE"""),"BP260053751010914")</f>
        <v>BP260053751010914</v>
      </c>
      <c r="CD67" s="60" t="str">
        <f ca="1">IFERROR(__xludf.DUMMYFUNCTION("""COMPUTED_VALUE"""),"BP260053751010125")</f>
        <v>BP260053751010125</v>
      </c>
      <c r="CE67" s="60" t="str">
        <f ca="1">IFERROR(__xludf.DUMMYFUNCTION("""COMPUTED_VALUE"""),"BP260053751010126")</f>
        <v>BP260053751010126</v>
      </c>
      <c r="CF67" s="60" t="str">
        <f ca="1">IFERROR(__xludf.DUMMYFUNCTION("""COMPUTED_VALUE"""),"BP260053751010130")</f>
        <v>BP260053751010130</v>
      </c>
      <c r="CG67" s="60" t="str">
        <f ca="1">IFERROR(__xludf.DUMMYFUNCTION("""COMPUTED_VALUE"""),"BP260053751010305")</f>
        <v>BP260053751010305</v>
      </c>
      <c r="CH67" s="60" t="str">
        <f ca="1">IFERROR(__xludf.DUMMYFUNCTION("""COMPUTED_VALUE"""),"BP260053751010713")</f>
        <v>BP260053751010713</v>
      </c>
      <c r="CI67" s="60" t="str">
        <f ca="1">IFERROR(__xludf.DUMMYFUNCTION("""COMPUTED_VALUE"""),"BP260053751010715")</f>
        <v>BP260053751010715</v>
      </c>
      <c r="CJ67" s="60" t="str">
        <f ca="1">IFERROR(__xludf.DUMMYFUNCTION("""COMPUTED_VALUE"""),"BP260053751010716")</f>
        <v>BP260053751010716</v>
      </c>
      <c r="CK67" s="60" t="str">
        <f ca="1">IFERROR(__xludf.DUMMYFUNCTION("""COMPUTED_VALUE"""),"BP260053751010723")</f>
        <v>BP260053751010723</v>
      </c>
      <c r="CL67" s="60" t="str">
        <f ca="1">IFERROR(__xludf.DUMMYFUNCTION("""COMPUTED_VALUE"""),"BP260053751010717")</f>
        <v>BP260053751010717</v>
      </c>
      <c r="CM67" s="60" t="str">
        <f ca="1">IFERROR(__xludf.DUMMYFUNCTION("""COMPUTED_VALUE"""),"BP260053751010701")</f>
        <v>BP260053751010701</v>
      </c>
      <c r="CN67" s="60" t="str">
        <f ca="1">IFERROR(__xludf.DUMMYFUNCTION("""COMPUTED_VALUE"""),"BP260053751010702")</f>
        <v>BP260053751010702</v>
      </c>
      <c r="CO67" s="60" t="str">
        <f ca="1">IFERROR(__xludf.DUMMYFUNCTION("""COMPUTED_VALUE"""),"BP260053751010709")</f>
        <v>BP260053751010709</v>
      </c>
      <c r="CP67" s="60" t="str">
        <f ca="1">IFERROR(__xludf.DUMMYFUNCTION("""COMPUTED_VALUE"""),"BP260053751010710")</f>
        <v>BP260053751010710</v>
      </c>
      <c r="CQ67" s="60" t="str">
        <f ca="1">IFERROR(__xludf.DUMMYFUNCTION("""COMPUTED_VALUE"""),"BP260053751010711")</f>
        <v>BP260053751010711</v>
      </c>
      <c r="CR67" s="60" t="str">
        <f ca="1">IFERROR(__xludf.DUMMYFUNCTION("""COMPUTED_VALUE"""),"BP260053751010124")</f>
        <v>BP260053751010124</v>
      </c>
      <c r="CS67" s="60" t="str">
        <f ca="1">IFERROR(__xludf.DUMMYFUNCTION("""COMPUTED_VALUE"""),"BP260053751010712")</f>
        <v>BP260053751010712</v>
      </c>
      <c r="CT67" s="60" t="str">
        <f ca="1">IFERROR(__xludf.DUMMYFUNCTION("""COMPUTED_VALUE"""),"BP260053751010714")</f>
        <v>BP260053751010714</v>
      </c>
      <c r="CU67" s="60" t="str">
        <f ca="1">IFERROR(__xludf.DUMMYFUNCTION("""COMPUTED_VALUE"""),"BP260053751010719")</f>
        <v>BP260053751010719</v>
      </c>
      <c r="CV67" s="60" t="str">
        <f ca="1">IFERROR(__xludf.DUMMYFUNCTION("""COMPUTED_VALUE"""),"BP260053751010720")</f>
        <v>BP260053751010720</v>
      </c>
      <c r="CW67" s="60" t="str">
        <f ca="1">IFERROR(__xludf.DUMMYFUNCTION("""COMPUTED_VALUE"""),"BP260053751010721")</f>
        <v>BP260053751010721</v>
      </c>
      <c r="CX67" s="60" t="str">
        <f ca="1">IFERROR(__xludf.DUMMYFUNCTION("""COMPUTED_VALUE"""),"BP260053751010722")</f>
        <v>BP260053751010722</v>
      </c>
      <c r="CY67" s="60" t="str">
        <f ca="1">IFERROR(__xludf.DUMMYFUNCTION("""COMPUTED_VALUE"""),"BP260053751010718")</f>
        <v>BP260053751010718</v>
      </c>
    </row>
    <row r="68" spans="1:103">
      <c r="A68" s="60" t="str">
        <v>BP26005570</v>
      </c>
      <c r="B68" s="60" t="str">
        <f ca="1">IFERROR(__xludf.DUMMYFUNCTION("TRANSPOSE(unique(FILTER(Lista!Q:Q,Lista!O:O=A68)))"),"BP260055701010101")</f>
        <v>BP260055701010101</v>
      </c>
      <c r="C68" s="60" t="str">
        <f ca="1">IFERROR(__xludf.DUMMYFUNCTION("""COMPUTED_VALUE"""),"BP260055701010102")</f>
        <v>BP260055701010102</v>
      </c>
    </row>
    <row r="69" spans="1:103">
      <c r="A69" s="60" t="str">
        <v>BP26005388</v>
      </c>
      <c r="B69" s="60" t="str">
        <f ca="1">IFERROR(__xludf.DUMMYFUNCTION("TRANSPOSE(unique(FILTER(Lista!Q:Q,Lista!O:O=A69)))"),"BP260053881010101")</f>
        <v>BP260053881010101</v>
      </c>
      <c r="C69" s="60" t="str">
        <f ca="1">IFERROR(__xludf.DUMMYFUNCTION("""COMPUTED_VALUE"""),"BP260053881010102")</f>
        <v>BP260053881010102</v>
      </c>
      <c r="D69" s="60" t="str">
        <f ca="1">IFERROR(__xludf.DUMMYFUNCTION("""COMPUTED_VALUE"""),"BP260053881020102")</f>
        <v>BP260053881020102</v>
      </c>
      <c r="E69" s="60" t="str">
        <f ca="1">IFERROR(__xludf.DUMMYFUNCTION("""COMPUTED_VALUE"""),"BP260053881020103")</f>
        <v>BP260053881020103</v>
      </c>
      <c r="F69" s="60" t="str">
        <f ca="1">IFERROR(__xludf.DUMMYFUNCTION("""COMPUTED_VALUE"""),"BP260053881020111")</f>
        <v>BP260053881020111</v>
      </c>
      <c r="G69" s="60" t="str">
        <f ca="1">IFERROR(__xludf.DUMMYFUNCTION("""COMPUTED_VALUE"""),"BP260053881020112")</f>
        <v>BP260053881020112</v>
      </c>
      <c r="H69" s="60" t="str">
        <f ca="1">IFERROR(__xludf.DUMMYFUNCTION("""COMPUTED_VALUE"""),"BP260053881020137")</f>
        <v>BP260053881020137</v>
      </c>
      <c r="I69" s="60" t="str">
        <f ca="1">IFERROR(__xludf.DUMMYFUNCTION("""COMPUTED_VALUE"""),"BP260053881020138")</f>
        <v>BP260053881020138</v>
      </c>
      <c r="J69" s="60" t="str">
        <f ca="1">IFERROR(__xludf.DUMMYFUNCTION("""COMPUTED_VALUE"""),"BP260053881020170")</f>
        <v>BP260053881020170</v>
      </c>
      <c r="K69" s="60" t="str">
        <f ca="1">IFERROR(__xludf.DUMMYFUNCTION("""COMPUTED_VALUE"""),"BP260053881020144")</f>
        <v>BP260053881020144</v>
      </c>
      <c r="L69" s="60" t="str">
        <f ca="1">IFERROR(__xludf.DUMMYFUNCTION("""COMPUTED_VALUE"""),"BP260053881020148")</f>
        <v>BP260053881020148</v>
      </c>
      <c r="M69" s="60" t="str">
        <f ca="1">IFERROR(__xludf.DUMMYFUNCTION("""COMPUTED_VALUE"""),"BP260053881020152")</f>
        <v>BP260053881020152</v>
      </c>
      <c r="N69" s="60" t="str">
        <f ca="1">IFERROR(__xludf.DUMMYFUNCTION("""COMPUTED_VALUE"""),"BP260053881020153")</f>
        <v>BP260053881020153</v>
      </c>
      <c r="O69" s="60" t="str">
        <f ca="1">IFERROR(__xludf.DUMMYFUNCTION("""COMPUTED_VALUE"""),"BP260053881020156")</f>
        <v>BP260053881020156</v>
      </c>
      <c r="P69" s="60" t="str">
        <f ca="1">IFERROR(__xludf.DUMMYFUNCTION("""COMPUTED_VALUE"""),"BP260053881020157")</f>
        <v>BP260053881020157</v>
      </c>
      <c r="Q69" s="60" t="str">
        <f ca="1">IFERROR(__xludf.DUMMYFUNCTION("""COMPUTED_VALUE"""),"BP260053881020158")</f>
        <v>BP260053881020158</v>
      </c>
      <c r="R69" s="60" t="str">
        <f ca="1">IFERROR(__xludf.DUMMYFUNCTION("""COMPUTED_VALUE"""),"BP260053881020165")</f>
        <v>BP260053881020165</v>
      </c>
      <c r="S69" s="60" t="str">
        <f ca="1">IFERROR(__xludf.DUMMYFUNCTION("""COMPUTED_VALUE"""),"BP260053881020166")</f>
        <v>BP260053881020166</v>
      </c>
      <c r="T69" s="60" t="str">
        <f ca="1">IFERROR(__xludf.DUMMYFUNCTION("""COMPUTED_VALUE"""),"BP260053881020167")</f>
        <v>BP260053881020167</v>
      </c>
      <c r="U69" s="60" t="str">
        <f ca="1">IFERROR(__xludf.DUMMYFUNCTION("""COMPUTED_VALUE"""),"BP260053881020169")</f>
        <v>BP260053881020169</v>
      </c>
      <c r="V69" s="60" t="str">
        <f ca="1">IFERROR(__xludf.DUMMYFUNCTION("""COMPUTED_VALUE"""),"BP260053881020134")</f>
        <v>BP260053881020134</v>
      </c>
      <c r="W69" s="60" t="str">
        <f ca="1">IFERROR(__xludf.DUMMYFUNCTION("""COMPUTED_VALUE"""),"BP260053881020163")</f>
        <v>BP260053881020163</v>
      </c>
      <c r="X69" s="60" t="str">
        <f ca="1">IFERROR(__xludf.DUMMYFUNCTION("""COMPUTED_VALUE"""),"BP260053881020168")</f>
        <v>BP260053881020168</v>
      </c>
      <c r="Y69" s="60" t="str">
        <f ca="1">IFERROR(__xludf.DUMMYFUNCTION("""COMPUTED_VALUE"""),"BP260053881020126")</f>
        <v>BP260053881020126</v>
      </c>
      <c r="Z69" s="60" t="str">
        <f ca="1">IFERROR(__xludf.DUMMYFUNCTION("""COMPUTED_VALUE"""),"BP260053881020141")</f>
        <v>BP260053881020141</v>
      </c>
      <c r="AA69" s="60" t="str">
        <f ca="1">IFERROR(__xludf.DUMMYFUNCTION("""COMPUTED_VALUE"""),"BP260053881020147")</f>
        <v>BP260053881020147</v>
      </c>
      <c r="AB69" s="60" t="str">
        <f ca="1">IFERROR(__xludf.DUMMYFUNCTION("""COMPUTED_VALUE"""),"BP260053881020154")</f>
        <v>BP260053881020154</v>
      </c>
      <c r="AC69" s="60" t="str">
        <f ca="1">IFERROR(__xludf.DUMMYFUNCTION("""COMPUTED_VALUE"""),"BP260053881020155")</f>
        <v>BP260053881020155</v>
      </c>
      <c r="AD69" s="60" t="str">
        <f ca="1">IFERROR(__xludf.DUMMYFUNCTION("""COMPUTED_VALUE"""),"BP260053881020132")</f>
        <v>BP260053881020132</v>
      </c>
      <c r="AE69" s="60" t="str">
        <f ca="1">IFERROR(__xludf.DUMMYFUNCTION("""COMPUTED_VALUE"""),"BP260053881020133")</f>
        <v>BP260053881020133</v>
      </c>
      <c r="AF69" s="60" t="str">
        <f ca="1">IFERROR(__xludf.DUMMYFUNCTION("""COMPUTED_VALUE"""),"BP260053881020104")</f>
        <v>BP260053881020104</v>
      </c>
      <c r="AG69" s="60" t="str">
        <f ca="1">IFERROR(__xludf.DUMMYFUNCTION("""COMPUTED_VALUE"""),"BP260053881020142")</f>
        <v>BP260053881020142</v>
      </c>
      <c r="AH69" s="60" t="str">
        <f ca="1">IFERROR(__xludf.DUMMYFUNCTION("""COMPUTED_VALUE"""),"BP260053881020160")</f>
        <v>BP260053881020160</v>
      </c>
      <c r="AI69" s="60" t="str">
        <f ca="1">IFERROR(__xludf.DUMMYFUNCTION("""COMPUTED_VALUE"""),"BP260053881020164")</f>
        <v>BP260053881020164</v>
      </c>
      <c r="AJ69" s="60" t="str">
        <f ca="1">IFERROR(__xludf.DUMMYFUNCTION("""COMPUTED_VALUE"""),"BP260053881020161")</f>
        <v>BP260053881020161</v>
      </c>
      <c r="AK69" s="60" t="str">
        <f ca="1">IFERROR(__xludf.DUMMYFUNCTION("""COMPUTED_VALUE"""),"BP260053881020162")</f>
        <v>BP260053881020162</v>
      </c>
      <c r="AL69" s="60" t="str">
        <f ca="1">IFERROR(__xludf.DUMMYFUNCTION("""COMPUTED_VALUE"""),"BP260053881020135")</f>
        <v>BP260053881020135</v>
      </c>
    </row>
    <row r="70" spans="1:103">
      <c r="A70" s="60" t="str">
        <v>BP26005388</v>
      </c>
      <c r="B70" s="60" t="str">
        <f ca="1">IFERROR(__xludf.DUMMYFUNCTION("TRANSPOSE(unique(FILTER(Lista!Q:Q,Lista!O:O=A70)))"),"BP260053881010101")</f>
        <v>BP260053881010101</v>
      </c>
      <c r="C70" s="60" t="str">
        <f ca="1">IFERROR(__xludf.DUMMYFUNCTION("""COMPUTED_VALUE"""),"BP260053881010102")</f>
        <v>BP260053881010102</v>
      </c>
      <c r="D70" s="60" t="str">
        <f ca="1">IFERROR(__xludf.DUMMYFUNCTION("""COMPUTED_VALUE"""),"BP260053881020102")</f>
        <v>BP260053881020102</v>
      </c>
      <c r="E70" s="60" t="str">
        <f ca="1">IFERROR(__xludf.DUMMYFUNCTION("""COMPUTED_VALUE"""),"BP260053881020103")</f>
        <v>BP260053881020103</v>
      </c>
      <c r="F70" s="60" t="str">
        <f ca="1">IFERROR(__xludf.DUMMYFUNCTION("""COMPUTED_VALUE"""),"BP260053881020111")</f>
        <v>BP260053881020111</v>
      </c>
      <c r="G70" s="60" t="str">
        <f ca="1">IFERROR(__xludf.DUMMYFUNCTION("""COMPUTED_VALUE"""),"BP260053881020112")</f>
        <v>BP260053881020112</v>
      </c>
      <c r="H70" s="60" t="str">
        <f ca="1">IFERROR(__xludf.DUMMYFUNCTION("""COMPUTED_VALUE"""),"BP260053881020137")</f>
        <v>BP260053881020137</v>
      </c>
      <c r="I70" s="60" t="str">
        <f ca="1">IFERROR(__xludf.DUMMYFUNCTION("""COMPUTED_VALUE"""),"BP260053881020138")</f>
        <v>BP260053881020138</v>
      </c>
      <c r="J70" s="60" t="str">
        <f ca="1">IFERROR(__xludf.DUMMYFUNCTION("""COMPUTED_VALUE"""),"BP260053881020170")</f>
        <v>BP260053881020170</v>
      </c>
      <c r="K70" s="60" t="str">
        <f ca="1">IFERROR(__xludf.DUMMYFUNCTION("""COMPUTED_VALUE"""),"BP260053881020144")</f>
        <v>BP260053881020144</v>
      </c>
      <c r="L70" s="60" t="str">
        <f ca="1">IFERROR(__xludf.DUMMYFUNCTION("""COMPUTED_VALUE"""),"BP260053881020148")</f>
        <v>BP260053881020148</v>
      </c>
      <c r="M70" s="60" t="str">
        <f ca="1">IFERROR(__xludf.DUMMYFUNCTION("""COMPUTED_VALUE"""),"BP260053881020152")</f>
        <v>BP260053881020152</v>
      </c>
      <c r="N70" s="60" t="str">
        <f ca="1">IFERROR(__xludf.DUMMYFUNCTION("""COMPUTED_VALUE"""),"BP260053881020153")</f>
        <v>BP260053881020153</v>
      </c>
      <c r="O70" s="60" t="str">
        <f ca="1">IFERROR(__xludf.DUMMYFUNCTION("""COMPUTED_VALUE"""),"BP260053881020156")</f>
        <v>BP260053881020156</v>
      </c>
      <c r="P70" s="60" t="str">
        <f ca="1">IFERROR(__xludf.DUMMYFUNCTION("""COMPUTED_VALUE"""),"BP260053881020157")</f>
        <v>BP260053881020157</v>
      </c>
      <c r="Q70" s="60" t="str">
        <f ca="1">IFERROR(__xludf.DUMMYFUNCTION("""COMPUTED_VALUE"""),"BP260053881020158")</f>
        <v>BP260053881020158</v>
      </c>
      <c r="R70" s="60" t="str">
        <f ca="1">IFERROR(__xludf.DUMMYFUNCTION("""COMPUTED_VALUE"""),"BP260053881020165")</f>
        <v>BP260053881020165</v>
      </c>
      <c r="S70" s="60" t="str">
        <f ca="1">IFERROR(__xludf.DUMMYFUNCTION("""COMPUTED_VALUE"""),"BP260053881020166")</f>
        <v>BP260053881020166</v>
      </c>
      <c r="T70" s="60" t="str">
        <f ca="1">IFERROR(__xludf.DUMMYFUNCTION("""COMPUTED_VALUE"""),"BP260053881020167")</f>
        <v>BP260053881020167</v>
      </c>
      <c r="U70" s="60" t="str">
        <f ca="1">IFERROR(__xludf.DUMMYFUNCTION("""COMPUTED_VALUE"""),"BP260053881020169")</f>
        <v>BP260053881020169</v>
      </c>
      <c r="V70" s="60" t="str">
        <f ca="1">IFERROR(__xludf.DUMMYFUNCTION("""COMPUTED_VALUE"""),"BP260053881020134")</f>
        <v>BP260053881020134</v>
      </c>
      <c r="W70" s="60" t="str">
        <f ca="1">IFERROR(__xludf.DUMMYFUNCTION("""COMPUTED_VALUE"""),"BP260053881020163")</f>
        <v>BP260053881020163</v>
      </c>
      <c r="X70" s="60" t="str">
        <f ca="1">IFERROR(__xludf.DUMMYFUNCTION("""COMPUTED_VALUE"""),"BP260053881020168")</f>
        <v>BP260053881020168</v>
      </c>
      <c r="Y70" s="60" t="str">
        <f ca="1">IFERROR(__xludf.DUMMYFUNCTION("""COMPUTED_VALUE"""),"BP260053881020126")</f>
        <v>BP260053881020126</v>
      </c>
      <c r="Z70" s="60" t="str">
        <f ca="1">IFERROR(__xludf.DUMMYFUNCTION("""COMPUTED_VALUE"""),"BP260053881020141")</f>
        <v>BP260053881020141</v>
      </c>
      <c r="AA70" s="60" t="str">
        <f ca="1">IFERROR(__xludf.DUMMYFUNCTION("""COMPUTED_VALUE"""),"BP260053881020147")</f>
        <v>BP260053881020147</v>
      </c>
      <c r="AB70" s="60" t="str">
        <f ca="1">IFERROR(__xludf.DUMMYFUNCTION("""COMPUTED_VALUE"""),"BP260053881020154")</f>
        <v>BP260053881020154</v>
      </c>
      <c r="AC70" s="60" t="str">
        <f ca="1">IFERROR(__xludf.DUMMYFUNCTION("""COMPUTED_VALUE"""),"BP260053881020155")</f>
        <v>BP260053881020155</v>
      </c>
      <c r="AD70" s="60" t="str">
        <f ca="1">IFERROR(__xludf.DUMMYFUNCTION("""COMPUTED_VALUE"""),"BP260053881020132")</f>
        <v>BP260053881020132</v>
      </c>
      <c r="AE70" s="60" t="str">
        <f ca="1">IFERROR(__xludf.DUMMYFUNCTION("""COMPUTED_VALUE"""),"BP260053881020133")</f>
        <v>BP260053881020133</v>
      </c>
      <c r="AF70" s="60" t="str">
        <f ca="1">IFERROR(__xludf.DUMMYFUNCTION("""COMPUTED_VALUE"""),"BP260053881020104")</f>
        <v>BP260053881020104</v>
      </c>
      <c r="AG70" s="60" t="str">
        <f ca="1">IFERROR(__xludf.DUMMYFUNCTION("""COMPUTED_VALUE"""),"BP260053881020142")</f>
        <v>BP260053881020142</v>
      </c>
      <c r="AH70" s="60" t="str">
        <f ca="1">IFERROR(__xludf.DUMMYFUNCTION("""COMPUTED_VALUE"""),"BP260053881020160")</f>
        <v>BP260053881020160</v>
      </c>
      <c r="AI70" s="60" t="str">
        <f ca="1">IFERROR(__xludf.DUMMYFUNCTION("""COMPUTED_VALUE"""),"BP260053881020164")</f>
        <v>BP260053881020164</v>
      </c>
      <c r="AJ70" s="60" t="str">
        <f ca="1">IFERROR(__xludf.DUMMYFUNCTION("""COMPUTED_VALUE"""),"BP260053881020161")</f>
        <v>BP260053881020161</v>
      </c>
      <c r="AK70" s="60" t="str">
        <f ca="1">IFERROR(__xludf.DUMMYFUNCTION("""COMPUTED_VALUE"""),"BP260053881020162")</f>
        <v>BP260053881020162</v>
      </c>
      <c r="AL70" s="60" t="str">
        <f ca="1">IFERROR(__xludf.DUMMYFUNCTION("""COMPUTED_VALUE"""),"BP260053881020135")</f>
        <v>BP260053881020135</v>
      </c>
    </row>
    <row r="71" spans="1:103">
      <c r="A71" s="60" t="str">
        <v>BP26005398</v>
      </c>
      <c r="B71" s="60" t="str">
        <f ca="1">IFERROR(__xludf.DUMMYFUNCTION("TRANSPOSE(unique(FILTER(Lista!Q:Q,Lista!O:O=A71)))"),"BP260053981010101")</f>
        <v>BP260053981010101</v>
      </c>
      <c r="C71" s="60" t="str">
        <f ca="1">IFERROR(__xludf.DUMMYFUNCTION("""COMPUTED_VALUE"""),"BP260053981010102")</f>
        <v>BP260053981010102</v>
      </c>
      <c r="D71" s="60" t="str">
        <f ca="1">IFERROR(__xludf.DUMMYFUNCTION("""COMPUTED_VALUE"""),"BP260053981010105")</f>
        <v>BP260053981010105</v>
      </c>
      <c r="E71" s="60" t="str">
        <f ca="1">IFERROR(__xludf.DUMMYFUNCTION("""COMPUTED_VALUE"""),"BP260053981010106")</f>
        <v>BP260053981010106</v>
      </c>
      <c r="F71" s="60" t="str">
        <f ca="1">IFERROR(__xludf.DUMMYFUNCTION("""COMPUTED_VALUE"""),"BP260053981010107")</f>
        <v>BP260053981010107</v>
      </c>
      <c r="G71" s="60" t="str">
        <f ca="1">IFERROR(__xludf.DUMMYFUNCTION("""COMPUTED_VALUE"""),"BP260053981010108")</f>
        <v>BP260053981010108</v>
      </c>
      <c r="H71" s="60" t="str">
        <f ca="1">IFERROR(__xludf.DUMMYFUNCTION("""COMPUTED_VALUE"""),"BP260053981010109")</f>
        <v>BP260053981010109</v>
      </c>
      <c r="I71" s="60" t="str">
        <f ca="1">IFERROR(__xludf.DUMMYFUNCTION("""COMPUTED_VALUE"""),"BP260053981010110")</f>
        <v>BP260053981010110</v>
      </c>
      <c r="J71" s="60" t="str">
        <f ca="1">IFERROR(__xludf.DUMMYFUNCTION("""COMPUTED_VALUE"""),"BP260053981010112")</f>
        <v>BP260053981010112</v>
      </c>
      <c r="K71" s="60" t="str">
        <f ca="1">IFERROR(__xludf.DUMMYFUNCTION("""COMPUTED_VALUE"""),"BP260053981010113")</f>
        <v>BP260053981010113</v>
      </c>
      <c r="L71" s="60" t="str">
        <f ca="1">IFERROR(__xludf.DUMMYFUNCTION("""COMPUTED_VALUE"""),"BP260053981010114")</f>
        <v>BP260053981010114</v>
      </c>
      <c r="M71" s="60" t="str">
        <f ca="1">IFERROR(__xludf.DUMMYFUNCTION("""COMPUTED_VALUE"""),"BP260053981010117")</f>
        <v>BP260053981010117</v>
      </c>
      <c r="N71" s="60" t="str">
        <f ca="1">IFERROR(__xludf.DUMMYFUNCTION("""COMPUTED_VALUE"""),"BP260053981010118")</f>
        <v>BP260053981010118</v>
      </c>
    </row>
    <row r="72" spans="1:103">
      <c r="A72" s="60" t="str">
        <v>BP26005305</v>
      </c>
      <c r="B72" s="60" t="str">
        <f ca="1">IFERROR(__xludf.DUMMYFUNCTION("TRANSPOSE(unique(FILTER(Lista!Q:Q,Lista!O:O=A72)))"),"BP260053051010101")</f>
        <v>BP260053051010101</v>
      </c>
      <c r="C72" s="60" t="str">
        <f ca="1">IFERROR(__xludf.DUMMYFUNCTION("""COMPUTED_VALUE"""),"BP260053051020101")</f>
        <v>BP260053051020101</v>
      </c>
      <c r="D72" s="60" t="str">
        <f ca="1">IFERROR(__xludf.DUMMYFUNCTION("""COMPUTED_VALUE"""),"BP260053051010106")</f>
        <v>BP260053051010106</v>
      </c>
      <c r="E72" s="60" t="str">
        <f ca="1">IFERROR(__xludf.DUMMYFUNCTION("""COMPUTED_VALUE"""),"BP260053051020107")</f>
        <v>BP260053051020107</v>
      </c>
      <c r="F72" s="60" t="str">
        <f ca="1">IFERROR(__xludf.DUMMYFUNCTION("""COMPUTED_VALUE"""),"BP260053051010105")</f>
        <v>BP260053051010105</v>
      </c>
      <c r="G72" s="60" t="str">
        <f ca="1">IFERROR(__xludf.DUMMYFUNCTION("""COMPUTED_VALUE"""),"BP260053051020103")</f>
        <v>BP260053051020103</v>
      </c>
    </row>
    <row r="73" spans="1:103">
      <c r="A73" s="60" t="str">
        <v>BP26005288</v>
      </c>
      <c r="B73" s="60" t="str">
        <f ca="1">IFERROR(__xludf.DUMMYFUNCTION("TRANSPOSE(unique(FILTER(Lista!Q:Q,Lista!O:O=A73)))"),"BP260052881020101")</f>
        <v>BP260052881020101</v>
      </c>
      <c r="C73" s="60" t="str">
        <f ca="1">IFERROR(__xludf.DUMMYFUNCTION("""COMPUTED_VALUE"""),"BP260052881010102")</f>
        <v>BP260052881010102</v>
      </c>
      <c r="D73" s="60" t="str">
        <f ca="1">IFERROR(__xludf.DUMMYFUNCTION("""COMPUTED_VALUE"""),"BP260052881010107")</f>
        <v>BP260052881010107</v>
      </c>
      <c r="E73" s="60" t="str">
        <f ca="1">IFERROR(__xludf.DUMMYFUNCTION("""COMPUTED_VALUE"""),"BP260052881030101")</f>
        <v>BP260052881030101</v>
      </c>
      <c r="F73" s="60" t="str">
        <f ca="1">IFERROR(__xludf.DUMMYFUNCTION("""COMPUTED_VALUE"""),"BP260052881020105")</f>
        <v>BP260052881020105</v>
      </c>
      <c r="G73" s="60" t="str">
        <f ca="1">IFERROR(__xludf.DUMMYFUNCTION("""COMPUTED_VALUE"""),"BP260052881010108")</f>
        <v>BP260052881010108</v>
      </c>
      <c r="H73" s="60" t="str">
        <f ca="1">IFERROR(__xludf.DUMMYFUNCTION("""COMPUTED_VALUE"""),"BP260052881010109")</f>
        <v>BP260052881010109</v>
      </c>
      <c r="I73" s="60" t="str">
        <f ca="1">IFERROR(__xludf.DUMMYFUNCTION("""COMPUTED_VALUE"""),"BP260052881020103")</f>
        <v>BP260052881020103</v>
      </c>
      <c r="J73" s="60" t="str">
        <f ca="1">IFERROR(__xludf.DUMMYFUNCTION("""COMPUTED_VALUE"""),"BP260052881020106")</f>
        <v>BP260052881020106</v>
      </c>
      <c r="K73" s="60" t="str">
        <f ca="1">IFERROR(__xludf.DUMMYFUNCTION("""COMPUTED_VALUE"""),"BP260052881020108")</f>
        <v>BP260052881020108</v>
      </c>
      <c r="L73" s="60" t="str">
        <f ca="1">IFERROR(__xludf.DUMMYFUNCTION("""COMPUTED_VALUE"""),"BP260052881020110")</f>
        <v>BP260052881020110</v>
      </c>
      <c r="M73" s="60" t="str">
        <f ca="1">IFERROR(__xludf.DUMMYFUNCTION("""COMPUTED_VALUE"""),"BP260052881010101")</f>
        <v>BP260052881010101</v>
      </c>
      <c r="N73" s="60" t="str">
        <f ca="1">IFERROR(__xludf.DUMMYFUNCTION("""COMPUTED_VALUE"""),"BP260052881010103")</f>
        <v>BP260052881010103</v>
      </c>
      <c r="O73" s="60" t="str">
        <f ca="1">IFERROR(__xludf.DUMMYFUNCTION("""COMPUTED_VALUE"""),"BP260052881010111")</f>
        <v>BP260052881010111</v>
      </c>
      <c r="P73" s="60" t="str">
        <f ca="1">IFERROR(__xludf.DUMMYFUNCTION("""COMPUTED_VALUE"""),"BP260052881010112")</f>
        <v>BP260052881010112</v>
      </c>
      <c r="Q73" s="60" t="str">
        <f ca="1">IFERROR(__xludf.DUMMYFUNCTION("""COMPUTED_VALUE"""),"BP260052881010113")</f>
        <v>BP260052881010113</v>
      </c>
      <c r="R73" s="60" t="str">
        <f ca="1">IFERROR(__xludf.DUMMYFUNCTION("""COMPUTED_VALUE"""),"BP260052881010114")</f>
        <v>BP260052881010114</v>
      </c>
      <c r="S73" s="60" t="str">
        <f ca="1">IFERROR(__xludf.DUMMYFUNCTION("""COMPUTED_VALUE"""),"BP260052881010115")</f>
        <v>BP260052881010115</v>
      </c>
      <c r="T73" s="60" t="str">
        <f ca="1">IFERROR(__xludf.DUMMYFUNCTION("""COMPUTED_VALUE"""),"BP260052881010116")</f>
        <v>BP260052881010116</v>
      </c>
      <c r="U73" s="60" t="str">
        <f ca="1">IFERROR(__xludf.DUMMYFUNCTION("""COMPUTED_VALUE"""),"BP260052881010117")</f>
        <v>BP260052881010117</v>
      </c>
      <c r="V73" s="60" t="str">
        <f ca="1">IFERROR(__xludf.DUMMYFUNCTION("""COMPUTED_VALUE"""),"BP260052881010118")</f>
        <v>BP260052881010118</v>
      </c>
      <c r="W73" s="60" t="str">
        <f ca="1">IFERROR(__xludf.DUMMYFUNCTION("""COMPUTED_VALUE"""),"BP260052881030102")</f>
        <v>BP260052881030102</v>
      </c>
      <c r="X73" s="60" t="str">
        <f ca="1">IFERROR(__xludf.DUMMYFUNCTION("""COMPUTED_VALUE"""),"BP260052881030104")</f>
        <v>BP260052881030104</v>
      </c>
      <c r="Y73" s="60" t="str">
        <f ca="1">IFERROR(__xludf.DUMMYFUNCTION("""COMPUTED_VALUE"""),"BP260052881030108")</f>
        <v>BP260052881030108</v>
      </c>
      <c r="Z73" s="60" t="str">
        <f ca="1">IFERROR(__xludf.DUMMYFUNCTION("""COMPUTED_VALUE"""),"BP260052881030109")</f>
        <v>BP260052881030109</v>
      </c>
      <c r="AA73" s="60" t="str">
        <f ca="1">IFERROR(__xludf.DUMMYFUNCTION("""COMPUTED_VALUE"""),"BP260052881030110")</f>
        <v>BP260052881030110</v>
      </c>
      <c r="AB73" s="60" t="str">
        <f ca="1">IFERROR(__xludf.DUMMYFUNCTION("""COMPUTED_VALUE"""),"BP260052881030111")</f>
        <v>BP260052881030111</v>
      </c>
      <c r="AC73" s="60" t="str">
        <f ca="1">IFERROR(__xludf.DUMMYFUNCTION("""COMPUTED_VALUE"""),"BP260052881010104")</f>
        <v>BP260052881010104</v>
      </c>
      <c r="AD73" s="60" t="str">
        <f ca="1">IFERROR(__xludf.DUMMYFUNCTION("""COMPUTED_VALUE"""),"BP260052881020109")</f>
        <v>BP260052881020109</v>
      </c>
    </row>
    <row r="74" spans="1:103">
      <c r="A74" s="60"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103">
      <c r="A75" s="60" t="str">
        <v>BP26005398</v>
      </c>
      <c r="B75" s="60" t="str">
        <f ca="1">IFERROR(__xludf.DUMMYFUNCTION("TRANSPOSE(unique(FILTER(Lista!Q:Q,Lista!O:O=A75)))"),"BP260053981010101")</f>
        <v>BP260053981010101</v>
      </c>
      <c r="C75" s="60" t="str">
        <f ca="1">IFERROR(__xludf.DUMMYFUNCTION("""COMPUTED_VALUE"""),"BP260053981010102")</f>
        <v>BP260053981010102</v>
      </c>
      <c r="D75" s="60" t="str">
        <f ca="1">IFERROR(__xludf.DUMMYFUNCTION("""COMPUTED_VALUE"""),"BP260053981010105")</f>
        <v>BP260053981010105</v>
      </c>
      <c r="E75" s="60" t="str">
        <f ca="1">IFERROR(__xludf.DUMMYFUNCTION("""COMPUTED_VALUE"""),"BP260053981010106")</f>
        <v>BP260053981010106</v>
      </c>
      <c r="F75" s="60" t="str">
        <f ca="1">IFERROR(__xludf.DUMMYFUNCTION("""COMPUTED_VALUE"""),"BP260053981010107")</f>
        <v>BP260053981010107</v>
      </c>
      <c r="G75" s="60" t="str">
        <f ca="1">IFERROR(__xludf.DUMMYFUNCTION("""COMPUTED_VALUE"""),"BP260053981010108")</f>
        <v>BP260053981010108</v>
      </c>
      <c r="H75" s="60" t="str">
        <f ca="1">IFERROR(__xludf.DUMMYFUNCTION("""COMPUTED_VALUE"""),"BP260053981010109")</f>
        <v>BP260053981010109</v>
      </c>
      <c r="I75" s="60" t="str">
        <f ca="1">IFERROR(__xludf.DUMMYFUNCTION("""COMPUTED_VALUE"""),"BP260053981010110")</f>
        <v>BP260053981010110</v>
      </c>
      <c r="J75" s="60" t="str">
        <f ca="1">IFERROR(__xludf.DUMMYFUNCTION("""COMPUTED_VALUE"""),"BP260053981010112")</f>
        <v>BP260053981010112</v>
      </c>
      <c r="K75" s="60" t="str">
        <f ca="1">IFERROR(__xludf.DUMMYFUNCTION("""COMPUTED_VALUE"""),"BP260053981010113")</f>
        <v>BP260053981010113</v>
      </c>
      <c r="L75" s="60" t="str">
        <f ca="1">IFERROR(__xludf.DUMMYFUNCTION("""COMPUTED_VALUE"""),"BP260053981010114")</f>
        <v>BP260053981010114</v>
      </c>
      <c r="M75" s="60" t="str">
        <f ca="1">IFERROR(__xludf.DUMMYFUNCTION("""COMPUTED_VALUE"""),"BP260053981010117")</f>
        <v>BP260053981010117</v>
      </c>
      <c r="N75" s="60" t="str">
        <f ca="1">IFERROR(__xludf.DUMMYFUNCTION("""COMPUTED_VALUE"""),"BP260053981010118")</f>
        <v>BP260053981010118</v>
      </c>
    </row>
    <row r="76" spans="1:103">
      <c r="A76" s="60" t="str">
        <v>BP26005441</v>
      </c>
      <c r="B76" s="60" t="str">
        <f ca="1">IFERROR(__xludf.DUMMYFUNCTION("TRANSPOSE(unique(FILTER(Lista!Q:Q,Lista!O:O=A76)))"),"BP260054411010101")</f>
        <v>BP260054411010101</v>
      </c>
      <c r="C76" s="60" t="str">
        <f ca="1">IFERROR(__xludf.DUMMYFUNCTION("""COMPUTED_VALUE"""),"BP260054411010103")</f>
        <v>BP260054411010103</v>
      </c>
      <c r="D76" s="60" t="str">
        <f ca="1">IFERROR(__xludf.DUMMYFUNCTION("""COMPUTED_VALUE"""),"BP260054411010104")</f>
        <v>BP260054411010104</v>
      </c>
      <c r="E76" s="60" t="str">
        <f ca="1">IFERROR(__xludf.DUMMYFUNCTION("""COMPUTED_VALUE"""),"BP260054411010105")</f>
        <v>BP260054411010105</v>
      </c>
      <c r="F76" s="60" t="str">
        <f ca="1">IFERROR(__xludf.DUMMYFUNCTION("""COMPUTED_VALUE"""),"BP260054411010106")</f>
        <v>BP260054411010106</v>
      </c>
      <c r="G76" s="60" t="str">
        <f ca="1">IFERROR(__xludf.DUMMYFUNCTION("""COMPUTED_VALUE"""),"BP260054411010107")</f>
        <v>BP260054411010107</v>
      </c>
      <c r="H76" s="60" t="str">
        <f ca="1">IFERROR(__xludf.DUMMYFUNCTION("""COMPUTED_VALUE"""),"BP260054411010108")</f>
        <v>BP260054411010108</v>
      </c>
      <c r="I76" s="60" t="str">
        <f ca="1">IFERROR(__xludf.DUMMYFUNCTION("""COMPUTED_VALUE"""),"BP260054411010109")</f>
        <v>BP260054411010109</v>
      </c>
    </row>
    <row r="77" spans="1:103">
      <c r="A77" s="60" t="str">
        <v>BP26005442</v>
      </c>
      <c r="B77" s="60" t="str">
        <f ca="1">IFERROR(__xludf.DUMMYFUNCTION("TRANSPOSE(unique(FILTER(Lista!Q:Q,Lista!O:O=A77)))"),"BP260054421010101")</f>
        <v>BP260054421010101</v>
      </c>
      <c r="C77" s="60" t="str">
        <f ca="1">IFERROR(__xludf.DUMMYFUNCTION("""COMPUTED_VALUE"""),"BP260054421010102")</f>
        <v>BP260054421010102</v>
      </c>
      <c r="D77" s="60" t="str">
        <f ca="1">IFERROR(__xludf.DUMMYFUNCTION("""COMPUTED_VALUE"""),"BP260054421010103")</f>
        <v>BP260054421010103</v>
      </c>
      <c r="E77" s="60" t="str">
        <f ca="1">IFERROR(__xludf.DUMMYFUNCTION("""COMPUTED_VALUE"""),"BP260054421010104")</f>
        <v>BP260054421010104</v>
      </c>
    </row>
    <row r="78" spans="1:103">
      <c r="A78" s="60" t="str">
        <v>BP26005441</v>
      </c>
      <c r="B78" s="60" t="str">
        <f ca="1">IFERROR(__xludf.DUMMYFUNCTION("TRANSPOSE(unique(FILTER(Lista!Q:Q,Lista!O:O=A78)))"),"BP260054411010101")</f>
        <v>BP260054411010101</v>
      </c>
      <c r="C78" s="60" t="str">
        <f ca="1">IFERROR(__xludf.DUMMYFUNCTION("""COMPUTED_VALUE"""),"BP260054411010103")</f>
        <v>BP260054411010103</v>
      </c>
      <c r="D78" s="60" t="str">
        <f ca="1">IFERROR(__xludf.DUMMYFUNCTION("""COMPUTED_VALUE"""),"BP260054411010104")</f>
        <v>BP260054411010104</v>
      </c>
      <c r="E78" s="60" t="str">
        <f ca="1">IFERROR(__xludf.DUMMYFUNCTION("""COMPUTED_VALUE"""),"BP260054411010105")</f>
        <v>BP260054411010105</v>
      </c>
      <c r="F78" s="60" t="str">
        <f ca="1">IFERROR(__xludf.DUMMYFUNCTION("""COMPUTED_VALUE"""),"BP260054411010106")</f>
        <v>BP260054411010106</v>
      </c>
      <c r="G78" s="60" t="str">
        <f ca="1">IFERROR(__xludf.DUMMYFUNCTION("""COMPUTED_VALUE"""),"BP260054411010107")</f>
        <v>BP260054411010107</v>
      </c>
      <c r="H78" s="60" t="str">
        <f ca="1">IFERROR(__xludf.DUMMYFUNCTION("""COMPUTED_VALUE"""),"BP260054411010108")</f>
        <v>BP260054411010108</v>
      </c>
      <c r="I78" s="60" t="str">
        <f ca="1">IFERROR(__xludf.DUMMYFUNCTION("""COMPUTED_VALUE"""),"BP260054411010109")</f>
        <v>BP260054411010109</v>
      </c>
    </row>
    <row r="79" spans="1:103">
      <c r="A79" s="60" t="str">
        <v>BP26005444</v>
      </c>
      <c r="B79" s="60" t="str">
        <f ca="1">IFERROR(__xludf.DUMMYFUNCTION("TRANSPOSE(unique(FILTER(Lista!Q:Q,Lista!O:O=A79)))"),"BP260054441020201")</f>
        <v>BP260054441020201</v>
      </c>
      <c r="C79" s="60" t="str">
        <f ca="1">IFERROR(__xludf.DUMMYFUNCTION("""COMPUTED_VALUE"""),"BP260054441020202")</f>
        <v>BP260054441020202</v>
      </c>
      <c r="D79" s="60" t="str">
        <f ca="1">IFERROR(__xludf.DUMMYFUNCTION("""COMPUTED_VALUE"""),"BP260054441020203")</f>
        <v>BP260054441020203</v>
      </c>
      <c r="E79" s="60" t="str">
        <f ca="1">IFERROR(__xludf.DUMMYFUNCTION("""COMPUTED_VALUE"""),"BP260054441020204")</f>
        <v>BP260054441020204</v>
      </c>
      <c r="F79" s="60" t="str">
        <f ca="1">IFERROR(__xludf.DUMMYFUNCTION("""COMPUTED_VALUE"""),"BP260054441020101")</f>
        <v>BP260054441020101</v>
      </c>
      <c r="G79" s="60" t="str">
        <f ca="1">IFERROR(__xludf.DUMMYFUNCTION("""COMPUTED_VALUE"""),"BP260054441020103")</f>
        <v>BP260054441020103</v>
      </c>
      <c r="H79" s="60" t="str">
        <f ca="1">IFERROR(__xludf.DUMMYFUNCTION("""COMPUTED_VALUE"""),"BP260054441020104")</f>
        <v>BP260054441020104</v>
      </c>
      <c r="I79" s="60" t="str">
        <f ca="1">IFERROR(__xludf.DUMMYFUNCTION("""COMPUTED_VALUE"""),"BP260054441020105")</f>
        <v>BP260054441020105</v>
      </c>
      <c r="J79" s="60" t="str">
        <f ca="1">IFERROR(__xludf.DUMMYFUNCTION("""COMPUTED_VALUE"""),"BP260054441020106")</f>
        <v>BP260054441020106</v>
      </c>
      <c r="K79" s="60" t="str">
        <f ca="1">IFERROR(__xludf.DUMMYFUNCTION("""COMPUTED_VALUE"""),"BP260054441010101")</f>
        <v>BP260054441010101</v>
      </c>
      <c r="L79" s="60" t="str">
        <f ca="1">IFERROR(__xludf.DUMMYFUNCTION("""COMPUTED_VALUE"""),"BP260054441010102")</f>
        <v>BP260054441010102</v>
      </c>
      <c r="M79" s="60" t="str">
        <f ca="1">IFERROR(__xludf.DUMMYFUNCTION("""COMPUTED_VALUE"""),"BP260054441010104")</f>
        <v>BP260054441010104</v>
      </c>
      <c r="N79" s="60" t="str">
        <f ca="1">IFERROR(__xludf.DUMMYFUNCTION("""COMPUTED_VALUE"""),"BP260054441010105")</f>
        <v>BP260054441010105</v>
      </c>
      <c r="O79" s="60" t="str">
        <f ca="1">IFERROR(__xludf.DUMMYFUNCTION("""COMPUTED_VALUE"""),"BP260054441010106")</f>
        <v>BP260054441010106</v>
      </c>
      <c r="P79" s="60" t="str">
        <f ca="1">IFERROR(__xludf.DUMMYFUNCTION("""COMPUTED_VALUE"""),"BP260054441020205")</f>
        <v>BP260054441020205</v>
      </c>
      <c r="Q79" s="60" t="str">
        <f ca="1">IFERROR(__xludf.DUMMYFUNCTION("""COMPUTED_VALUE"""),"BP260054441020107")</f>
        <v>BP260054441020107</v>
      </c>
      <c r="R79" s="60" t="str">
        <f ca="1">IFERROR(__xludf.DUMMYFUNCTION("""COMPUTED_VALUE"""),"BP260054441020108")</f>
        <v>BP260054441020108</v>
      </c>
      <c r="S79" s="60" t="str">
        <f ca="1">IFERROR(__xludf.DUMMYFUNCTION("""COMPUTED_VALUE"""),"BP260054441020109")</f>
        <v>BP260054441020109</v>
      </c>
      <c r="T79" s="60" t="str">
        <f ca="1">IFERROR(__xludf.DUMMYFUNCTION("""COMPUTED_VALUE"""),"BP260054441010107")</f>
        <v>BP260054441010107</v>
      </c>
      <c r="U79" s="60" t="str">
        <f ca="1">IFERROR(__xludf.DUMMYFUNCTION("""COMPUTED_VALUE"""),"BP260054441010108")</f>
        <v>BP260054441010108</v>
      </c>
      <c r="V79" s="60" t="str">
        <f ca="1">IFERROR(__xludf.DUMMYFUNCTION("""COMPUTED_VALUE"""),"BP260054441010109")</f>
        <v>BP260054441010109</v>
      </c>
    </row>
    <row r="80" spans="1:103">
      <c r="A80" s="60" t="str">
        <v>BP26005441</v>
      </c>
      <c r="B80" s="60" t="str">
        <f ca="1">IFERROR(__xludf.DUMMYFUNCTION("TRANSPOSE(unique(FILTER(Lista!Q:Q,Lista!O:O=A80)))"),"BP260054411010101")</f>
        <v>BP260054411010101</v>
      </c>
      <c r="C80" s="60" t="str">
        <f ca="1">IFERROR(__xludf.DUMMYFUNCTION("""COMPUTED_VALUE"""),"BP260054411010103")</f>
        <v>BP260054411010103</v>
      </c>
      <c r="D80" s="60" t="str">
        <f ca="1">IFERROR(__xludf.DUMMYFUNCTION("""COMPUTED_VALUE"""),"BP260054411010104")</f>
        <v>BP260054411010104</v>
      </c>
      <c r="E80" s="60" t="str">
        <f ca="1">IFERROR(__xludf.DUMMYFUNCTION("""COMPUTED_VALUE"""),"BP260054411010105")</f>
        <v>BP260054411010105</v>
      </c>
      <c r="F80" s="60" t="str">
        <f ca="1">IFERROR(__xludf.DUMMYFUNCTION("""COMPUTED_VALUE"""),"BP260054411010106")</f>
        <v>BP260054411010106</v>
      </c>
      <c r="G80" s="60" t="str">
        <f ca="1">IFERROR(__xludf.DUMMYFUNCTION("""COMPUTED_VALUE"""),"BP260054411010107")</f>
        <v>BP260054411010107</v>
      </c>
      <c r="H80" s="60" t="str">
        <f ca="1">IFERROR(__xludf.DUMMYFUNCTION("""COMPUTED_VALUE"""),"BP260054411010108")</f>
        <v>BP260054411010108</v>
      </c>
      <c r="I80" s="60" t="str">
        <f ca="1">IFERROR(__xludf.DUMMYFUNCTION("""COMPUTED_VALUE"""),"BP260054411010109")</f>
        <v>BP260054411010109</v>
      </c>
    </row>
    <row r="81" spans="1:14">
      <c r="A81" s="60" t="str">
        <v>BP26005440</v>
      </c>
      <c r="B81" s="60" t="str">
        <f ca="1">IFERROR(__xludf.DUMMYFUNCTION("TRANSPOSE(unique(FILTER(Lista!Q:Q,Lista!O:O=A81)))"),"BP260054401020101")</f>
        <v>BP260054401020101</v>
      </c>
      <c r="C81" s="60" t="str">
        <f ca="1">IFERROR(__xludf.DUMMYFUNCTION("""COMPUTED_VALUE"""),"BP260054401020102")</f>
        <v>BP260054401020102</v>
      </c>
      <c r="D81" s="60" t="str">
        <f ca="1">IFERROR(__xludf.DUMMYFUNCTION("""COMPUTED_VALUE"""),"BP260054401020103")</f>
        <v>BP260054401020103</v>
      </c>
      <c r="E81" s="60" t="str">
        <f ca="1">IFERROR(__xludf.DUMMYFUNCTION("""COMPUTED_VALUE"""),"BP260054401020104")</f>
        <v>BP260054401020104</v>
      </c>
      <c r="F81" s="60" t="str">
        <f ca="1">IFERROR(__xludf.DUMMYFUNCTION("""COMPUTED_VALUE"""),"BP260054401010101")</f>
        <v>BP260054401010101</v>
      </c>
      <c r="G81" s="60" t="str">
        <f ca="1">IFERROR(__xludf.DUMMYFUNCTION("""COMPUTED_VALUE"""),"BP260054401010102")</f>
        <v>BP260054401010102</v>
      </c>
      <c r="H81" s="60" t="str">
        <f ca="1">IFERROR(__xludf.DUMMYFUNCTION("""COMPUTED_VALUE"""),"BP260054401010104")</f>
        <v>BP260054401010104</v>
      </c>
      <c r="I81" s="60" t="str">
        <f ca="1">IFERROR(__xludf.DUMMYFUNCTION("""COMPUTED_VALUE"""),"BP260054401010105")</f>
        <v>BP260054401010105</v>
      </c>
      <c r="J81" s="60" t="str">
        <f ca="1">IFERROR(__xludf.DUMMYFUNCTION("""COMPUTED_VALUE"""),"BP260054401010106")</f>
        <v>BP260054401010106</v>
      </c>
    </row>
    <row r="82" spans="1:14">
      <c r="A82" s="60">
        <v>0</v>
      </c>
      <c r="B82" s="60" t="str">
        <f ca="1">IFERROR(__xludf.DUMMYFUNCTION("TRANSPOSE(unique(FILTER(Lista!Q:Q,Lista!O:O=A82)))"),"")</f>
        <v/>
      </c>
    </row>
    <row r="83" spans="1:14">
      <c r="A83" s="60" t="str">
        <v>BP26005298</v>
      </c>
      <c r="B83" s="60" t="str">
        <f ca="1">IFERROR(__xludf.DUMMYFUNCTION("TRANSPOSE(unique(FILTER(Lista!Q:Q,Lista!O:O=A83)))"),"BP260052981030101")</f>
        <v>BP260052981030101</v>
      </c>
      <c r="C83" s="60" t="str">
        <f ca="1">IFERROR(__xludf.DUMMYFUNCTION("""COMPUTED_VALUE"""),"BP260052981030102")</f>
        <v>BP260052981030102</v>
      </c>
      <c r="D83" s="60" t="str">
        <f ca="1">IFERROR(__xludf.DUMMYFUNCTION("""COMPUTED_VALUE"""),"BP260052981030103")</f>
        <v>BP260052981030103</v>
      </c>
      <c r="E83" s="60" t="str">
        <f ca="1">IFERROR(__xludf.DUMMYFUNCTION("""COMPUTED_VALUE"""),"BP260052981030104")</f>
        <v>BP260052981030104</v>
      </c>
      <c r="F83" s="60" t="str">
        <f ca="1">IFERROR(__xludf.DUMMYFUNCTION("""COMPUTED_VALUE"""),"BP260052981020106")</f>
        <v>BP260052981020106</v>
      </c>
      <c r="G83" s="60" t="str">
        <f ca="1">IFERROR(__xludf.DUMMYFUNCTION("""COMPUTED_VALUE"""),"BP260052981010101")</f>
        <v>BP260052981010101</v>
      </c>
      <c r="H83" s="60" t="str">
        <f ca="1">IFERROR(__xludf.DUMMYFUNCTION("""COMPUTED_VALUE"""),"BP260052981010102")</f>
        <v>BP260052981010102</v>
      </c>
      <c r="I83" s="60" t="str">
        <f ca="1">IFERROR(__xludf.DUMMYFUNCTION("""COMPUTED_VALUE"""),"BP260052981010103")</f>
        <v>BP260052981010103</v>
      </c>
      <c r="J83" s="60" t="str">
        <f ca="1">IFERROR(__xludf.DUMMYFUNCTION("""COMPUTED_VALUE"""),"BP260052981010104")</f>
        <v>BP260052981010104</v>
      </c>
      <c r="K83" s="60" t="str">
        <f ca="1">IFERROR(__xludf.DUMMYFUNCTION("""COMPUTED_VALUE"""),"BP260052981010105")</f>
        <v>BP260052981010105</v>
      </c>
      <c r="L83" s="60" t="str">
        <f ca="1">IFERROR(__xludf.DUMMYFUNCTION("""COMPUTED_VALUE"""),"BP260052981010106")</f>
        <v>BP260052981010106</v>
      </c>
      <c r="M83" s="60" t="str">
        <f ca="1">IFERROR(__xludf.DUMMYFUNCTION("""COMPUTED_VALUE"""),"BP260052981010107")</f>
        <v>BP260052981010107</v>
      </c>
      <c r="N83" s="60" t="str">
        <f ca="1">IFERROR(__xludf.DUMMYFUNCTION("""COMPUTED_VALUE"""),"BP260052981010112")</f>
        <v>BP260052981010112</v>
      </c>
    </row>
    <row r="84" spans="1:14">
      <c r="A84" s="60">
        <v>0</v>
      </c>
      <c r="B84" s="60" t="str">
        <f ca="1">IFERROR(__xludf.DUMMYFUNCTION("TRANSPOSE(unique(FILTER(Lista!Q:Q,Lista!O:O=A84)))"),"")</f>
        <v/>
      </c>
    </row>
    <row r="85" spans="1:14">
      <c r="A85" s="60">
        <v>0</v>
      </c>
      <c r="B85" s="60" t="str">
        <f ca="1">IFERROR(__xludf.DUMMYFUNCTION("TRANSPOSE(unique(FILTER(Lista!Q:Q,Lista!O:O=A85)))"),"")</f>
        <v/>
      </c>
    </row>
    <row r="86" spans="1:14">
      <c r="A86" s="60">
        <v>0</v>
      </c>
      <c r="B86" s="60" t="str">
        <f ca="1">IFERROR(__xludf.DUMMYFUNCTION("TRANSPOSE(unique(FILTER(Lista!Q:Q,Lista!O:O=A86)))"),"")</f>
        <v/>
      </c>
    </row>
    <row r="87" spans="1:14">
      <c r="A87" s="60">
        <v>0</v>
      </c>
      <c r="B87" s="60" t="str">
        <f ca="1">IFERROR(__xludf.DUMMYFUNCTION("TRANSPOSE(unique(FILTER(Lista!Q:Q,Lista!O:O=A87)))"),"")</f>
        <v/>
      </c>
    </row>
    <row r="88" spans="1:14">
      <c r="A88" s="60">
        <v>0</v>
      </c>
      <c r="B88" s="60" t="str">
        <f ca="1">IFERROR(__xludf.DUMMYFUNCTION("TRANSPOSE(unique(FILTER(Lista!Q:Q,Lista!O:O=A88)))"),"")</f>
        <v/>
      </c>
    </row>
    <row r="89" spans="1:14">
      <c r="A89" s="60">
        <v>0</v>
      </c>
      <c r="B89" s="60" t="str">
        <f ca="1">IFERROR(__xludf.DUMMYFUNCTION("TRANSPOSE(unique(FILTER(Lista!Q:Q,Lista!O:O=A89)))"),"")</f>
        <v/>
      </c>
    </row>
    <row r="90" spans="1:14">
      <c r="A90" s="60" t="str">
        <v>BP26005251</v>
      </c>
      <c r="B90" s="60" t="str">
        <f ca="1">IFERROR(__xludf.DUMMYFUNCTION("TRANSPOSE(unique(FILTER(Lista!Q:Q,Lista!O:O=A90)))"),"BP260052511010101")</f>
        <v>BP260052511010101</v>
      </c>
      <c r="C90" s="60" t="str">
        <f ca="1">IFERROR(__xludf.DUMMYFUNCTION("""COMPUTED_VALUE"""),"BP260052511010102")</f>
        <v>BP260052511010102</v>
      </c>
      <c r="D90" s="60" t="str">
        <f ca="1">IFERROR(__xludf.DUMMYFUNCTION("""COMPUTED_VALUE"""),"BP260052511010103")</f>
        <v>BP260052511010103</v>
      </c>
      <c r="E90" s="60" t="str">
        <f ca="1">IFERROR(__xludf.DUMMYFUNCTION("""COMPUTED_VALUE"""),"BP260052511010104")</f>
        <v>BP260052511010104</v>
      </c>
      <c r="F90" s="60" t="str">
        <f ca="1">IFERROR(__xludf.DUMMYFUNCTION("""COMPUTED_VALUE"""),"BP260052511010105")</f>
        <v>BP260052511010105</v>
      </c>
    </row>
    <row r="91" spans="1:14">
      <c r="A91" s="60" t="str">
        <v>BP26005390</v>
      </c>
      <c r="B91" s="60" t="str">
        <f ca="1">IFERROR(__xludf.DUMMYFUNCTION("TRANSPOSE(unique(FILTER(Lista!Q:Q,Lista!O:O=A91)))"),"BP260053901010101")</f>
        <v>BP260053901010101</v>
      </c>
      <c r="C91" s="60" t="str">
        <f ca="1">IFERROR(__xludf.DUMMYFUNCTION("""COMPUTED_VALUE"""),"BP260053901010102")</f>
        <v>BP260053901010102</v>
      </c>
      <c r="D91" s="60" t="str">
        <f ca="1">IFERROR(__xludf.DUMMYFUNCTION("""COMPUTED_VALUE"""),"BP260053901010103")</f>
        <v>BP260053901010103</v>
      </c>
      <c r="E91" s="60" t="str">
        <f ca="1">IFERROR(__xludf.DUMMYFUNCTION("""COMPUTED_VALUE"""),"BP260053901010104")</f>
        <v>BP260053901010104</v>
      </c>
      <c r="F91" s="60" t="str">
        <f ca="1">IFERROR(__xludf.DUMMYFUNCTION("""COMPUTED_VALUE"""),"BP260053901010105")</f>
        <v>BP260053901010105</v>
      </c>
      <c r="G91" s="60" t="str">
        <f ca="1">IFERROR(__xludf.DUMMYFUNCTION("""COMPUTED_VALUE"""),"BP260053901010106")</f>
        <v>BP260053901010106</v>
      </c>
      <c r="H91" s="60" t="str">
        <f ca="1">IFERROR(__xludf.DUMMYFUNCTION("""COMPUTED_VALUE"""),"BP260053901010107")</f>
        <v>BP260053901010107</v>
      </c>
    </row>
    <row r="92" spans="1:14">
      <c r="A92" s="60">
        <v>0</v>
      </c>
      <c r="B92" s="60" t="str">
        <f ca="1">IFERROR(__xludf.DUMMYFUNCTION("TRANSPOSE(unique(FILTER(Lista!Q:Q,Lista!O:O=A92)))"),"")</f>
        <v/>
      </c>
    </row>
    <row r="93" spans="1:14">
      <c r="A93" s="60">
        <v>0</v>
      </c>
      <c r="B93" s="60" t="str">
        <f ca="1">IFERROR(__xludf.DUMMYFUNCTION("TRANSPOSE(unique(FILTER(Lista!Q:Q,Lista!O:O=A93)))"),"")</f>
        <v/>
      </c>
    </row>
    <row r="94" spans="1:14">
      <c r="A94" s="60">
        <v>0</v>
      </c>
      <c r="B94" s="60" t="str">
        <f ca="1">IFERROR(__xludf.DUMMYFUNCTION("TRANSPOSE(unique(FILTER(Lista!Q:Q,Lista!O:O=A94)))"),"")</f>
        <v/>
      </c>
    </row>
    <row r="95" spans="1:14">
      <c r="A95" s="60">
        <v>0</v>
      </c>
      <c r="B95" s="60" t="str">
        <f ca="1">IFERROR(__xludf.DUMMYFUNCTION("TRANSPOSE(unique(FILTER(Lista!Q:Q,Lista!O:O=A95)))"),"")</f>
        <v/>
      </c>
    </row>
    <row r="96" spans="1:14">
      <c r="A96" s="60">
        <v>0</v>
      </c>
      <c r="B96" s="60" t="str">
        <f ca="1">IFERROR(__xludf.DUMMYFUNCTION("TRANSPOSE(unique(FILTER(Lista!Q:Q,Lista!O:O=A96)))"),"")</f>
        <v/>
      </c>
    </row>
    <row r="97" spans="1:2">
      <c r="A97" s="60">
        <v>0</v>
      </c>
      <c r="B97" s="60" t="str">
        <f ca="1">IFERROR(__xludf.DUMMYFUNCTION("TRANSPOSE(unique(FILTER(Lista!Q:Q,Lista!O:O=A97)))"),"")</f>
        <v/>
      </c>
    </row>
    <row r="98" spans="1:2">
      <c r="A98" s="60">
        <v>0</v>
      </c>
      <c r="B98" s="60" t="str">
        <f ca="1">IFERROR(__xludf.DUMMYFUNCTION("TRANSPOSE(unique(FILTER(Lista!Q:Q,Lista!O:O=A98)))"),"")</f>
        <v/>
      </c>
    </row>
    <row r="99" spans="1:2">
      <c r="A99" s="60">
        <v>0</v>
      </c>
      <c r="B99" s="60" t="str">
        <f ca="1">IFERROR(__xludf.DUMMYFUNCTION("TRANSPOSE(unique(FILTER(Lista!Q:Q,Lista!O:O=A99)))"),"")</f>
        <v/>
      </c>
    </row>
    <row r="100" spans="1:2">
      <c r="A100" s="60">
        <v>0</v>
      </c>
      <c r="B100" s="60" t="str">
        <f ca="1">IFERROR(__xludf.DUMMYFUNCTION("TRANSPOSE(unique(FILTER(Lista!Q:Q,Lista!O:O=A100)))"),"")</f>
        <v/>
      </c>
    </row>
    <row r="101" spans="1:2">
      <c r="A101" s="60">
        <v>0</v>
      </c>
      <c r="B101" s="60" t="str">
        <f ca="1">IFERROR(__xludf.DUMMYFUNCTION("TRANSPOSE(unique(FILTER(Lista!Q:Q,Lista!O:O=A101)))"),"")</f>
        <v/>
      </c>
    </row>
    <row r="102" spans="1:2">
      <c r="A102" s="60">
        <v>0</v>
      </c>
      <c r="B102" s="60" t="str">
        <f ca="1">IFERROR(__xludf.DUMMYFUNCTION("TRANSPOSE(unique(FILTER(Lista!Q:Q,Lista!O:O=A102)))"),"")</f>
        <v/>
      </c>
    </row>
    <row r="103" spans="1:2">
      <c r="A103" s="60">
        <v>0</v>
      </c>
      <c r="B103" s="60" t="str">
        <f ca="1">IFERROR(__xludf.DUMMYFUNCTION("TRANSPOSE(unique(FILTER(Lista!Q:Q,Lista!O:O=A103)))"),"")</f>
        <v/>
      </c>
    </row>
    <row r="104" spans="1:2">
      <c r="A104" s="60">
        <v>0</v>
      </c>
      <c r="B104" s="60" t="str">
        <f ca="1">IFERROR(__xludf.DUMMYFUNCTION("TRANSPOSE(unique(FILTER(Lista!Q:Q,Lista!O:O=A104)))"),"")</f>
        <v/>
      </c>
    </row>
    <row r="105" spans="1:2">
      <c r="A105" s="60">
        <v>0</v>
      </c>
      <c r="B105" s="60" t="str">
        <f ca="1">IFERROR(__xludf.DUMMYFUNCTION("TRANSPOSE(unique(FILTER(Lista!Q:Q,Lista!O:O=A105)))"),"")</f>
        <v/>
      </c>
    </row>
    <row r="106" spans="1:2">
      <c r="A106" s="60">
        <v>0</v>
      </c>
      <c r="B106" s="60" t="str">
        <f ca="1">IFERROR(__xludf.DUMMYFUNCTION("TRANSPOSE(unique(FILTER(Lista!Q:Q,Lista!O:O=A106)))"),"")</f>
        <v/>
      </c>
    </row>
    <row r="107" spans="1:2">
      <c r="A107" s="60">
        <v>0</v>
      </c>
      <c r="B107" s="60" t="str">
        <f ca="1">IFERROR(__xludf.DUMMYFUNCTION("TRANSPOSE(unique(FILTER(Lista!Q:Q,Lista!O:O=A107)))"),"")</f>
        <v/>
      </c>
    </row>
    <row r="108" spans="1:2">
      <c r="A108" s="60">
        <v>0</v>
      </c>
      <c r="B108" s="60" t="str">
        <f ca="1">IFERROR(__xludf.DUMMYFUNCTION("TRANSPOSE(unique(FILTER(Lista!Q:Q,Lista!O:O=A108)))"),"")</f>
        <v/>
      </c>
    </row>
    <row r="109" spans="1:2">
      <c r="A109" s="60">
        <v>0</v>
      </c>
      <c r="B109" s="60" t="str">
        <f ca="1">IFERROR(__xludf.DUMMYFUNCTION("TRANSPOSE(unique(FILTER(Lista!Q:Q,Lista!O:O=A109)))"),"")</f>
        <v/>
      </c>
    </row>
    <row r="110" spans="1:2">
      <c r="A110" s="60">
        <v>0</v>
      </c>
      <c r="B110" s="60" t="str">
        <f ca="1">IFERROR(__xludf.DUMMYFUNCTION("TRANSPOSE(unique(FILTER(Lista!Q:Q,Lista!O:O=A110)))"),"")</f>
        <v/>
      </c>
    </row>
    <row r="111" spans="1:2">
      <c r="A111" s="60">
        <v>0</v>
      </c>
      <c r="B111" s="60" t="str">
        <f ca="1">IFERROR(__xludf.DUMMYFUNCTION("TRANSPOSE(unique(FILTER(Lista!Q:Q,Lista!O:O=A111)))"),"")</f>
        <v/>
      </c>
    </row>
    <row r="112" spans="1:2">
      <c r="A112" s="60">
        <v>0</v>
      </c>
      <c r="B112" s="60" t="str">
        <f ca="1">IFERROR(__xludf.DUMMYFUNCTION("TRANSPOSE(unique(FILTER(Lista!Q:Q,Lista!O:O=A112)))"),"")</f>
        <v/>
      </c>
    </row>
    <row r="113" spans="1:2">
      <c r="A113" s="60">
        <v>0</v>
      </c>
      <c r="B113" s="60" t="str">
        <f ca="1">IFERROR(__xludf.DUMMYFUNCTION("TRANSPOSE(unique(FILTER(Lista!Q:Q,Lista!O:O=A113)))"),"")</f>
        <v/>
      </c>
    </row>
    <row r="114" spans="1:2">
      <c r="A114" s="60">
        <v>0</v>
      </c>
      <c r="B114" s="60" t="str">
        <f ca="1">IFERROR(__xludf.DUMMYFUNCTION("TRANSPOSE(unique(FILTER(Lista!Q:Q,Lista!O:O=A114)))"),"")</f>
        <v/>
      </c>
    </row>
    <row r="115" spans="1:2">
      <c r="A115" s="60">
        <v>0</v>
      </c>
      <c r="B115" s="60" t="str">
        <f ca="1">IFERROR(__xludf.DUMMYFUNCTION("TRANSPOSE(unique(FILTER(Lista!Q:Q,Lista!O:O=A115)))"),"")</f>
        <v/>
      </c>
    </row>
    <row r="116" spans="1:2">
      <c r="A116" s="60">
        <v>0</v>
      </c>
      <c r="B116" s="60" t="str">
        <f ca="1">IFERROR(__xludf.DUMMYFUNCTION("TRANSPOSE(unique(FILTER(Lista!Q:Q,Lista!O:O=A116)))"),"")</f>
        <v/>
      </c>
    </row>
    <row r="117" spans="1:2">
      <c r="A117" s="60">
        <v>0</v>
      </c>
      <c r="B117" s="60" t="str">
        <f ca="1">IFERROR(__xludf.DUMMYFUNCTION("TRANSPOSE(unique(FILTER(Lista!Q:Q,Lista!O:O=A117)))"),"")</f>
        <v/>
      </c>
    </row>
    <row r="118" spans="1:2">
      <c r="A118" s="60">
        <v>0</v>
      </c>
      <c r="B118" s="60" t="str">
        <f ca="1">IFERROR(__xludf.DUMMYFUNCTION("TRANSPOSE(unique(FILTER(Lista!Q:Q,Lista!O:O=A118)))"),"")</f>
        <v/>
      </c>
    </row>
    <row r="119" spans="1:2">
      <c r="A119" s="60">
        <v>0</v>
      </c>
      <c r="B119" s="60" t="str">
        <f ca="1">IFERROR(__xludf.DUMMYFUNCTION("TRANSPOSE(unique(FILTER(Lista!Q:Q,Lista!O:O=A119)))"),"")</f>
        <v/>
      </c>
    </row>
    <row r="120" spans="1:2">
      <c r="A120" s="60">
        <v>0</v>
      </c>
      <c r="B120" s="60" t="str">
        <f ca="1">IFERROR(__xludf.DUMMYFUNCTION("TRANSPOSE(unique(FILTER(Lista!Q:Q,Lista!O:O=A120)))"),"")</f>
        <v/>
      </c>
    </row>
    <row r="121" spans="1:2">
      <c r="A121" s="60">
        <v>0</v>
      </c>
      <c r="B121" s="60" t="str">
        <f ca="1">IFERROR(__xludf.DUMMYFUNCTION("TRANSPOSE(unique(FILTER(Lista!Q:Q,Lista!O:O=A121)))"),"")</f>
        <v/>
      </c>
    </row>
    <row r="122" spans="1:2">
      <c r="A122" s="60">
        <v>0</v>
      </c>
      <c r="B122" s="60" t="str">
        <f ca="1">IFERROR(__xludf.DUMMYFUNCTION("TRANSPOSE(unique(FILTER(Lista!Q:Q,Lista!O:O=A122)))"),"")</f>
        <v/>
      </c>
    </row>
    <row r="123" spans="1:2">
      <c r="A123" s="60">
        <v>0</v>
      </c>
      <c r="B123" s="60" t="str">
        <f ca="1">IFERROR(__xludf.DUMMYFUNCTION("TRANSPOSE(unique(FILTER(Lista!Q:Q,Lista!O:O=A123)))"),"")</f>
        <v/>
      </c>
    </row>
    <row r="124" spans="1:2">
      <c r="A124" s="60">
        <v>0</v>
      </c>
      <c r="B124" s="60" t="str">
        <f ca="1">IFERROR(__xludf.DUMMYFUNCTION("TRANSPOSE(unique(FILTER(Lista!Q:Q,Lista!O:O=A124)))"),"")</f>
        <v/>
      </c>
    </row>
    <row r="125" spans="1:2">
      <c r="A125" s="60">
        <v>0</v>
      </c>
      <c r="B125" s="60" t="str">
        <f ca="1">IFERROR(__xludf.DUMMYFUNCTION("TRANSPOSE(unique(FILTER(Lista!Q:Q,Lista!O:O=A125)))"),"")</f>
        <v/>
      </c>
    </row>
    <row r="126" spans="1:2">
      <c r="A126" s="60">
        <v>0</v>
      </c>
      <c r="B126" s="60" t="str">
        <f ca="1">IFERROR(__xludf.DUMMYFUNCTION("TRANSPOSE(unique(FILTER(Lista!Q:Q,Lista!O:O=A126)))"),"")</f>
        <v/>
      </c>
    </row>
    <row r="127" spans="1:2">
      <c r="A127" s="60">
        <v>0</v>
      </c>
      <c r="B127" s="60" t="str">
        <f ca="1">IFERROR(__xludf.DUMMYFUNCTION("TRANSPOSE(unique(FILTER(Lista!Q:Q,Lista!O:O=A127)))"),"")</f>
        <v/>
      </c>
    </row>
    <row r="128" spans="1:2">
      <c r="A128" s="60">
        <v>0</v>
      </c>
      <c r="B128" s="60" t="str">
        <f ca="1">IFERROR(__xludf.DUMMYFUNCTION("TRANSPOSE(unique(FILTER(Lista!Q:Q,Lista!O:O=A128)))"),"")</f>
        <v/>
      </c>
    </row>
    <row r="129" spans="1:2">
      <c r="A129" s="60">
        <v>0</v>
      </c>
      <c r="B129" s="60" t="str">
        <f ca="1">IFERROR(__xludf.DUMMYFUNCTION("TRANSPOSE(unique(FILTER(Lista!Q:Q,Lista!O:O=A129)))"),"")</f>
        <v/>
      </c>
    </row>
    <row r="130" spans="1:2">
      <c r="A130" s="60">
        <v>0</v>
      </c>
      <c r="B130" s="60" t="str">
        <f ca="1">IFERROR(__xludf.DUMMYFUNCTION("TRANSPOSE(unique(FILTER(Lista!Q:Q,Lista!O:O=A130)))"),"")</f>
        <v/>
      </c>
    </row>
    <row r="131" spans="1:2">
      <c r="A131" s="60">
        <v>0</v>
      </c>
      <c r="B131" s="60" t="str">
        <f ca="1">IFERROR(__xludf.DUMMYFUNCTION("TRANSPOSE(unique(FILTER(Lista!Q:Q,Lista!O:O=A131)))"),"")</f>
        <v/>
      </c>
    </row>
    <row r="132" spans="1:2">
      <c r="A132" s="60">
        <v>0</v>
      </c>
      <c r="B132" s="60" t="str">
        <f ca="1">IFERROR(__xludf.DUMMYFUNCTION("TRANSPOSE(unique(FILTER(Lista!Q:Q,Lista!O:O=A132)))"),"")</f>
        <v/>
      </c>
    </row>
    <row r="133" spans="1:2">
      <c r="A133" s="60">
        <v>0</v>
      </c>
      <c r="B133" s="60" t="str">
        <f ca="1">IFERROR(__xludf.DUMMYFUNCTION("TRANSPOSE(unique(FILTER(Lista!Q:Q,Lista!O:O=A133)))"),"")</f>
        <v/>
      </c>
    </row>
    <row r="134" spans="1:2">
      <c r="A134" s="60">
        <v>0</v>
      </c>
      <c r="B134" s="60" t="str">
        <f ca="1">IFERROR(__xludf.DUMMYFUNCTION("TRANSPOSE(unique(FILTER(Lista!Q:Q,Lista!O:O=A134)))"),"")</f>
        <v/>
      </c>
    </row>
    <row r="135" spans="1:2">
      <c r="A135" s="60">
        <v>0</v>
      </c>
      <c r="B135" s="60" t="str">
        <f ca="1">IFERROR(__xludf.DUMMYFUNCTION("TRANSPOSE(unique(FILTER(Lista!Q:Q,Lista!O:O=A135)))"),"")</f>
        <v/>
      </c>
    </row>
    <row r="136" spans="1:2">
      <c r="A136" s="60">
        <v>0</v>
      </c>
      <c r="B136" s="60" t="str">
        <f ca="1">IFERROR(__xludf.DUMMYFUNCTION("TRANSPOSE(unique(FILTER(Lista!Q:Q,Lista!O:O=A136)))"),"")</f>
        <v/>
      </c>
    </row>
    <row r="137" spans="1:2">
      <c r="A137" s="60">
        <v>0</v>
      </c>
      <c r="B137" s="60" t="str">
        <f ca="1">IFERROR(__xludf.DUMMYFUNCTION("TRANSPOSE(unique(FILTER(Lista!Q:Q,Lista!O:O=A137)))"),"")</f>
        <v/>
      </c>
    </row>
    <row r="138" spans="1:2">
      <c r="A138" s="60">
        <v>0</v>
      </c>
      <c r="B138" s="60" t="str">
        <f ca="1">IFERROR(__xludf.DUMMYFUNCTION("TRANSPOSE(unique(FILTER(Lista!Q:Q,Lista!O:O=A138)))"),"")</f>
        <v/>
      </c>
    </row>
    <row r="139" spans="1:2">
      <c r="A139" s="60">
        <v>0</v>
      </c>
      <c r="B139" s="60" t="str">
        <f ca="1">IFERROR(__xludf.DUMMYFUNCTION("TRANSPOSE(unique(FILTER(Lista!Q:Q,Lista!O:O=A139)))"),"")</f>
        <v/>
      </c>
    </row>
    <row r="140" spans="1:2">
      <c r="A140" s="60">
        <v>0</v>
      </c>
      <c r="B140" s="60" t="str">
        <f ca="1">IFERROR(__xludf.DUMMYFUNCTION("TRANSPOSE(unique(FILTER(Lista!Q:Q,Lista!O:O=A140)))"),"")</f>
        <v/>
      </c>
    </row>
    <row r="141" spans="1:2">
      <c r="A141" s="60">
        <v>0</v>
      </c>
      <c r="B141" s="60" t="str">
        <f ca="1">IFERROR(__xludf.DUMMYFUNCTION("TRANSPOSE(unique(FILTER(Lista!Q:Q,Lista!O:O=A141)))"),"")</f>
        <v/>
      </c>
    </row>
    <row r="142" spans="1:2">
      <c r="A142" s="60">
        <v>0</v>
      </c>
      <c r="B142" s="60" t="str">
        <f ca="1">IFERROR(__xludf.DUMMYFUNCTION("TRANSPOSE(unique(FILTER(Lista!Q:Q,Lista!O:O=A142)))"),"")</f>
        <v/>
      </c>
    </row>
    <row r="143" spans="1:2">
      <c r="A143" s="60">
        <v>0</v>
      </c>
      <c r="B143" s="60" t="str">
        <f ca="1">IFERROR(__xludf.DUMMYFUNCTION("TRANSPOSE(unique(FILTER(Lista!Q:Q,Lista!O:O=A143)))"),"")</f>
        <v/>
      </c>
    </row>
    <row r="144" spans="1:2">
      <c r="A144" s="60">
        <v>0</v>
      </c>
      <c r="B144" s="60" t="str">
        <f ca="1">IFERROR(__xludf.DUMMYFUNCTION("TRANSPOSE(unique(FILTER(Lista!Q:Q,Lista!O:O=A144)))"),"")</f>
        <v/>
      </c>
    </row>
    <row r="145" spans="1:2">
      <c r="A145" s="60">
        <v>0</v>
      </c>
      <c r="B145" s="60" t="str">
        <f ca="1">IFERROR(__xludf.DUMMYFUNCTION("TRANSPOSE(unique(FILTER(Lista!Q:Q,Lista!O:O=A145)))"),"")</f>
        <v/>
      </c>
    </row>
    <row r="146" spans="1:2">
      <c r="A146" s="60">
        <v>0</v>
      </c>
      <c r="B146" s="60" t="str">
        <f ca="1">IFERROR(__xludf.DUMMYFUNCTION("TRANSPOSE(unique(FILTER(Lista!Q:Q,Lista!O:O=A146)))"),"")</f>
        <v/>
      </c>
    </row>
    <row r="147" spans="1:2">
      <c r="A147" s="60">
        <v>0</v>
      </c>
      <c r="B147" s="60" t="str">
        <f ca="1">IFERROR(__xludf.DUMMYFUNCTION("TRANSPOSE(unique(FILTER(Lista!Q:Q,Lista!O:O=A147)))"),"")</f>
        <v/>
      </c>
    </row>
    <row r="148" spans="1:2">
      <c r="A148" s="60">
        <v>0</v>
      </c>
      <c r="B148" s="60" t="str">
        <f ca="1">IFERROR(__xludf.DUMMYFUNCTION("TRANSPOSE(unique(FILTER(Lista!Q:Q,Lista!O:O=A148)))"),"")</f>
        <v/>
      </c>
    </row>
    <row r="149" spans="1:2">
      <c r="A149" s="60">
        <v>0</v>
      </c>
      <c r="B149" s="60" t="str">
        <f ca="1">IFERROR(__xludf.DUMMYFUNCTION("TRANSPOSE(unique(FILTER(Lista!Q:Q,Lista!O:O=A149)))"),"")</f>
        <v/>
      </c>
    </row>
    <row r="150" spans="1:2">
      <c r="A150" s="60">
        <v>0</v>
      </c>
      <c r="B150" s="60" t="str">
        <f ca="1">IFERROR(__xludf.DUMMYFUNCTION("TRANSPOSE(unique(FILTER(Lista!Q:Q,Lista!O:O=A150)))"),"")</f>
        <v/>
      </c>
    </row>
    <row r="151" spans="1:2">
      <c r="A151" s="60">
        <v>0</v>
      </c>
      <c r="B151" s="60" t="str">
        <f ca="1">IFERROR(__xludf.DUMMYFUNCTION("TRANSPOSE(unique(FILTER(Lista!Q:Q,Lista!O:O=A151)))"),"")</f>
        <v/>
      </c>
    </row>
    <row r="152" spans="1:2">
      <c r="A152" s="60">
        <v>0</v>
      </c>
      <c r="B152" s="60" t="str">
        <f ca="1">IFERROR(__xludf.DUMMYFUNCTION("TRANSPOSE(unique(FILTER(Lista!Q:Q,Lista!O:O=A152)))"),"")</f>
        <v/>
      </c>
    </row>
    <row r="153" spans="1:2">
      <c r="A153" s="60">
        <v>0</v>
      </c>
      <c r="B153" s="60" t="str">
        <f ca="1">IFERROR(__xludf.DUMMYFUNCTION("TRANSPOSE(unique(FILTER(Lista!Q:Q,Lista!O:O=A153)))"),"")</f>
        <v/>
      </c>
    </row>
    <row r="154" spans="1:2">
      <c r="A154" s="60">
        <v>0</v>
      </c>
      <c r="B154" s="60" t="str">
        <f ca="1">IFERROR(__xludf.DUMMYFUNCTION("TRANSPOSE(unique(FILTER(Lista!Q:Q,Lista!O:O=A154)))"),"")</f>
        <v/>
      </c>
    </row>
    <row r="155" spans="1:2">
      <c r="A155" s="60">
        <v>0</v>
      </c>
      <c r="B155" s="60" t="str">
        <f ca="1">IFERROR(__xludf.DUMMYFUNCTION("TRANSPOSE(unique(FILTER(Lista!Q:Q,Lista!O:O=A155)))"),"")</f>
        <v/>
      </c>
    </row>
    <row r="156" spans="1:2">
      <c r="A156" s="60">
        <v>0</v>
      </c>
      <c r="B156" s="60" t="str">
        <f ca="1">IFERROR(__xludf.DUMMYFUNCTION("TRANSPOSE(unique(FILTER(Lista!Q:Q,Lista!O:O=A156)))"),"")</f>
        <v/>
      </c>
    </row>
    <row r="157" spans="1:2">
      <c r="A157" s="60">
        <v>0</v>
      </c>
      <c r="B157" s="60" t="str">
        <f ca="1">IFERROR(__xludf.DUMMYFUNCTION("TRANSPOSE(unique(FILTER(Lista!Q:Q,Lista!O:O=A157)))"),"")</f>
        <v/>
      </c>
    </row>
    <row r="158" spans="1:2">
      <c r="A158" s="60">
        <v>0</v>
      </c>
      <c r="B158" s="60" t="str">
        <f ca="1">IFERROR(__xludf.DUMMYFUNCTION("TRANSPOSE(unique(FILTER(Lista!Q:Q,Lista!O:O=A158)))"),"")</f>
        <v/>
      </c>
    </row>
    <row r="159" spans="1:2">
      <c r="A159" s="60">
        <v>0</v>
      </c>
      <c r="B159" s="60" t="str">
        <f ca="1">IFERROR(__xludf.DUMMYFUNCTION("TRANSPOSE(unique(FILTER(Lista!Q:Q,Lista!O:O=A159)))"),"")</f>
        <v/>
      </c>
    </row>
    <row r="160" spans="1:2">
      <c r="A160" s="60">
        <v>0</v>
      </c>
      <c r="B160" s="60" t="str">
        <f ca="1">IFERROR(__xludf.DUMMYFUNCTION("TRANSPOSE(unique(FILTER(Lista!Q:Q,Lista!O:O=A160)))"),"")</f>
        <v/>
      </c>
    </row>
    <row r="161" spans="1:2">
      <c r="A161" s="60">
        <v>0</v>
      </c>
      <c r="B161" s="60" t="str">
        <f ca="1">IFERROR(__xludf.DUMMYFUNCTION("TRANSPOSE(unique(FILTER(Lista!Q:Q,Lista!O:O=A161)))"),"")</f>
        <v/>
      </c>
    </row>
    <row r="162" spans="1:2">
      <c r="A162" s="60">
        <v>0</v>
      </c>
      <c r="B162" s="60" t="str">
        <f ca="1">IFERROR(__xludf.DUMMYFUNCTION("TRANSPOSE(unique(FILTER(Lista!Q:Q,Lista!O:O=A162)))"),"")</f>
        <v/>
      </c>
    </row>
    <row r="163" spans="1:2">
      <c r="A163" s="60">
        <v>0</v>
      </c>
      <c r="B163" s="60" t="str">
        <f ca="1">IFERROR(__xludf.DUMMYFUNCTION("TRANSPOSE(unique(FILTER(Lista!Q:Q,Lista!O:O=A163)))"),"")</f>
        <v/>
      </c>
    </row>
    <row r="164" spans="1:2">
      <c r="A164" s="60">
        <v>0</v>
      </c>
      <c r="B164" s="60" t="str">
        <f ca="1">IFERROR(__xludf.DUMMYFUNCTION("TRANSPOSE(unique(FILTER(Lista!Q:Q,Lista!O:O=A164)))"),"")</f>
        <v/>
      </c>
    </row>
    <row r="165" spans="1:2">
      <c r="A165" s="60">
        <v>0</v>
      </c>
      <c r="B165" s="60" t="str">
        <f ca="1">IFERROR(__xludf.DUMMYFUNCTION("TRANSPOSE(unique(FILTER(Lista!Q:Q,Lista!O:O=A165)))"),"")</f>
        <v/>
      </c>
    </row>
    <row r="166" spans="1:2">
      <c r="A166" s="60">
        <v>0</v>
      </c>
      <c r="B166" s="60" t="str">
        <f ca="1">IFERROR(__xludf.DUMMYFUNCTION("TRANSPOSE(unique(FILTER(Lista!Q:Q,Lista!O:O=A166)))"),"")</f>
        <v/>
      </c>
    </row>
    <row r="167" spans="1:2">
      <c r="A167" s="60">
        <v>0</v>
      </c>
      <c r="B167" s="60" t="str">
        <f ca="1">IFERROR(__xludf.DUMMYFUNCTION("TRANSPOSE(unique(FILTER(Lista!Q:Q,Lista!O:O=A167)))"),"")</f>
        <v/>
      </c>
    </row>
    <row r="168" spans="1:2">
      <c r="A168" s="60">
        <v>0</v>
      </c>
      <c r="B168" s="60" t="str">
        <f ca="1">IFERROR(__xludf.DUMMYFUNCTION("TRANSPOSE(unique(FILTER(Lista!Q:Q,Lista!O:O=A168)))"),"")</f>
        <v/>
      </c>
    </row>
    <row r="169" spans="1:2">
      <c r="A169" s="60">
        <v>0</v>
      </c>
      <c r="B169" s="60" t="str">
        <f ca="1">IFERROR(__xludf.DUMMYFUNCTION("TRANSPOSE(unique(FILTER(Lista!Q:Q,Lista!O:O=A169)))"),"")</f>
        <v/>
      </c>
    </row>
    <row r="170" spans="1:2">
      <c r="A170" s="60">
        <v>0</v>
      </c>
      <c r="B170" s="60" t="str">
        <f ca="1">IFERROR(__xludf.DUMMYFUNCTION("TRANSPOSE(unique(FILTER(Lista!Q:Q,Lista!O:O=A170)))"),"")</f>
        <v/>
      </c>
    </row>
    <row r="171" spans="1:2">
      <c r="A171" s="60">
        <v>0</v>
      </c>
      <c r="B171" s="60" t="str">
        <f ca="1">IFERROR(__xludf.DUMMYFUNCTION("TRANSPOSE(unique(FILTER(Lista!Q:Q,Lista!O:O=A171)))"),"")</f>
        <v/>
      </c>
    </row>
    <row r="172" spans="1:2">
      <c r="A172" s="60">
        <v>0</v>
      </c>
      <c r="B172" s="60" t="str">
        <f ca="1">IFERROR(__xludf.DUMMYFUNCTION("TRANSPOSE(unique(FILTER(Lista!Q:Q,Lista!O:O=A172)))"),"")</f>
        <v/>
      </c>
    </row>
    <row r="173" spans="1:2">
      <c r="A173" s="60">
        <v>0</v>
      </c>
      <c r="B173" s="60" t="str">
        <f ca="1">IFERROR(__xludf.DUMMYFUNCTION("TRANSPOSE(unique(FILTER(Lista!Q:Q,Lista!O:O=A173)))"),"")</f>
        <v/>
      </c>
    </row>
    <row r="174" spans="1:2">
      <c r="A174" s="60">
        <v>0</v>
      </c>
      <c r="B174" s="60" t="str">
        <f ca="1">IFERROR(__xludf.DUMMYFUNCTION("TRANSPOSE(unique(FILTER(Lista!Q:Q,Lista!O:O=A174)))"),"")</f>
        <v/>
      </c>
    </row>
    <row r="175" spans="1:2">
      <c r="A175" s="60">
        <v>0</v>
      </c>
      <c r="B175" s="60" t="str">
        <f ca="1">IFERROR(__xludf.DUMMYFUNCTION("TRANSPOSE(unique(FILTER(Lista!Q:Q,Lista!O:O=A175)))"),"")</f>
        <v/>
      </c>
    </row>
    <row r="176" spans="1:2">
      <c r="A176" s="60">
        <v>0</v>
      </c>
      <c r="B176" s="60" t="str">
        <f ca="1">IFERROR(__xludf.DUMMYFUNCTION("TRANSPOSE(unique(FILTER(Lista!Q:Q,Lista!O:O=A176)))"),"")</f>
        <v/>
      </c>
    </row>
    <row r="177" spans="1:2">
      <c r="A177" s="60">
        <v>0</v>
      </c>
      <c r="B177" s="60" t="str">
        <f ca="1">IFERROR(__xludf.DUMMYFUNCTION("TRANSPOSE(unique(FILTER(Lista!Q:Q,Lista!O:O=A177)))"),"")</f>
        <v/>
      </c>
    </row>
    <row r="178" spans="1:2">
      <c r="A178" s="60">
        <v>0</v>
      </c>
      <c r="B178" s="60" t="str">
        <f ca="1">IFERROR(__xludf.DUMMYFUNCTION("TRANSPOSE(unique(FILTER(Lista!Q:Q,Lista!O:O=A178)))"),"")</f>
        <v/>
      </c>
    </row>
    <row r="179" spans="1:2">
      <c r="A179" s="60">
        <v>0</v>
      </c>
      <c r="B179" s="60" t="str">
        <f ca="1">IFERROR(__xludf.DUMMYFUNCTION("TRANSPOSE(unique(FILTER(Lista!Q:Q,Lista!O:O=A179)))"),"")</f>
        <v/>
      </c>
    </row>
    <row r="180" spans="1:2">
      <c r="A180" s="60">
        <v>0</v>
      </c>
      <c r="B180" s="60" t="str">
        <f ca="1">IFERROR(__xludf.DUMMYFUNCTION("TRANSPOSE(unique(FILTER(Lista!Q:Q,Lista!O:O=A180)))"),"")</f>
        <v/>
      </c>
    </row>
    <row r="181" spans="1:2">
      <c r="A181" s="60">
        <v>0</v>
      </c>
      <c r="B181" s="60" t="str">
        <f ca="1">IFERROR(__xludf.DUMMYFUNCTION("TRANSPOSE(unique(FILTER(Lista!Q:Q,Lista!O:O=A181)))"),"")</f>
        <v/>
      </c>
    </row>
    <row r="182" spans="1:2">
      <c r="A182" s="60">
        <v>0</v>
      </c>
      <c r="B182" s="60" t="str">
        <f ca="1">IFERROR(__xludf.DUMMYFUNCTION("TRANSPOSE(unique(FILTER(Lista!Q:Q,Lista!O:O=A182)))"),"")</f>
        <v/>
      </c>
    </row>
    <row r="183" spans="1:2">
      <c r="A183" s="60">
        <v>0</v>
      </c>
      <c r="B183" s="60" t="str">
        <f ca="1">IFERROR(__xludf.DUMMYFUNCTION("TRANSPOSE(unique(FILTER(Lista!Q:Q,Lista!O:O=A183)))"),"")</f>
        <v/>
      </c>
    </row>
    <row r="184" spans="1:2">
      <c r="A184" s="60">
        <v>0</v>
      </c>
      <c r="B184" s="60" t="str">
        <f ca="1">IFERROR(__xludf.DUMMYFUNCTION("TRANSPOSE(unique(FILTER(Lista!Q:Q,Lista!O:O=A184)))"),"")</f>
        <v/>
      </c>
    </row>
    <row r="185" spans="1:2">
      <c r="A185" s="60">
        <v>0</v>
      </c>
      <c r="B185" s="60" t="str">
        <f ca="1">IFERROR(__xludf.DUMMYFUNCTION("TRANSPOSE(unique(FILTER(Lista!Q:Q,Lista!O:O=A185)))"),"")</f>
        <v/>
      </c>
    </row>
    <row r="186" spans="1:2">
      <c r="A186" s="60">
        <v>0</v>
      </c>
      <c r="B186" s="60" t="str">
        <f ca="1">IFERROR(__xludf.DUMMYFUNCTION("TRANSPOSE(unique(FILTER(Lista!Q:Q,Lista!O:O=A186)))"),"")</f>
        <v/>
      </c>
    </row>
    <row r="187" spans="1:2">
      <c r="A187" s="60">
        <v>0</v>
      </c>
      <c r="B187" s="60" t="str">
        <f ca="1">IFERROR(__xludf.DUMMYFUNCTION("TRANSPOSE(unique(FILTER(Lista!Q:Q,Lista!O:O=A187)))"),"")</f>
        <v/>
      </c>
    </row>
    <row r="188" spans="1:2">
      <c r="A188" s="60">
        <v>0</v>
      </c>
      <c r="B188" s="60" t="str">
        <f ca="1">IFERROR(__xludf.DUMMYFUNCTION("TRANSPOSE(unique(FILTER(Lista!Q:Q,Lista!O:O=A188)))"),"")</f>
        <v/>
      </c>
    </row>
    <row r="189" spans="1:2">
      <c r="A189" s="60">
        <v>0</v>
      </c>
      <c r="B189" s="60" t="str">
        <f ca="1">IFERROR(__xludf.DUMMYFUNCTION("TRANSPOSE(unique(FILTER(Lista!Q:Q,Lista!O:O=A189)))"),"")</f>
        <v/>
      </c>
    </row>
    <row r="190" spans="1:2">
      <c r="A190" s="60">
        <v>0</v>
      </c>
      <c r="B190" s="60" t="str">
        <f ca="1">IFERROR(__xludf.DUMMYFUNCTION("TRANSPOSE(unique(FILTER(Lista!Q:Q,Lista!O:O=A190)))"),"")</f>
        <v/>
      </c>
    </row>
    <row r="191" spans="1:2">
      <c r="A191" s="60">
        <v>0</v>
      </c>
      <c r="B191" s="60" t="str">
        <f ca="1">IFERROR(__xludf.DUMMYFUNCTION("TRANSPOSE(unique(FILTER(Lista!Q:Q,Lista!O:O=A191)))"),"")</f>
        <v/>
      </c>
    </row>
    <row r="192" spans="1:2">
      <c r="A192" s="60">
        <v>0</v>
      </c>
      <c r="B192" s="60" t="str">
        <f ca="1">IFERROR(__xludf.DUMMYFUNCTION("TRANSPOSE(unique(FILTER(Lista!Q:Q,Lista!O:O=A192)))"),"")</f>
        <v/>
      </c>
    </row>
    <row r="193" spans="1:2">
      <c r="A193" s="60">
        <v>0</v>
      </c>
      <c r="B193" s="60" t="str">
        <f ca="1">IFERROR(__xludf.DUMMYFUNCTION("TRANSPOSE(unique(FILTER(Lista!Q:Q,Lista!O:O=A193)))"),"")</f>
        <v/>
      </c>
    </row>
    <row r="194" spans="1:2">
      <c r="A194" s="60">
        <v>0</v>
      </c>
      <c r="B194" s="60" t="str">
        <f ca="1">IFERROR(__xludf.DUMMYFUNCTION("TRANSPOSE(unique(FILTER(Lista!Q:Q,Lista!O:O=A194)))"),"")</f>
        <v/>
      </c>
    </row>
    <row r="195" spans="1:2">
      <c r="A195" s="60">
        <v>0</v>
      </c>
      <c r="B195" s="60" t="str">
        <f ca="1">IFERROR(__xludf.DUMMYFUNCTION("TRANSPOSE(unique(FILTER(Lista!Q:Q,Lista!O:O=A195)))"),"")</f>
        <v/>
      </c>
    </row>
    <row r="196" spans="1:2">
      <c r="A196" s="60">
        <v>0</v>
      </c>
      <c r="B196" s="60" t="str">
        <f ca="1">IFERROR(__xludf.DUMMYFUNCTION("TRANSPOSE(unique(FILTER(Lista!Q:Q,Lista!O:O=A196)))"),"")</f>
        <v/>
      </c>
    </row>
    <row r="197" spans="1:2">
      <c r="A197" s="60">
        <v>0</v>
      </c>
      <c r="B197" s="60" t="str">
        <f ca="1">IFERROR(__xludf.DUMMYFUNCTION("TRANSPOSE(unique(FILTER(Lista!Q:Q,Lista!O:O=A197)))"),"")</f>
        <v/>
      </c>
    </row>
    <row r="198" spans="1:2">
      <c r="A198" s="60">
        <v>0</v>
      </c>
      <c r="B198" s="60" t="str">
        <f ca="1">IFERROR(__xludf.DUMMYFUNCTION("TRANSPOSE(unique(FILTER(Lista!Q:Q,Lista!O:O=A198)))"),"")</f>
        <v/>
      </c>
    </row>
    <row r="199" spans="1:2">
      <c r="A199" s="60">
        <v>0</v>
      </c>
      <c r="B199" s="60" t="str">
        <f ca="1">IFERROR(__xludf.DUMMYFUNCTION("TRANSPOSE(unique(FILTER(Lista!Q:Q,Lista!O:O=A199)))"),"")</f>
        <v/>
      </c>
    </row>
    <row r="200" spans="1:2">
      <c r="A200" s="60">
        <v>0</v>
      </c>
      <c r="B200" s="60" t="str">
        <f ca="1">IFERROR(__xludf.DUMMYFUNCTION("TRANSPOSE(unique(FILTER(Lista!Q:Q,Lista!O:O=A200)))"),"")</f>
        <v/>
      </c>
    </row>
    <row r="201" spans="1:2">
      <c r="A201" s="60">
        <v>0</v>
      </c>
      <c r="B201" s="60" t="str">
        <f ca="1">IFERROR(__xludf.DUMMYFUNCTION("TRANSPOSE(unique(FILTER(Lista!Q:Q,Lista!O:O=A201)))"),"")</f>
        <v/>
      </c>
    </row>
    <row r="202" spans="1:2">
      <c r="A202" s="60">
        <v>0</v>
      </c>
      <c r="B202" s="60" t="str">
        <f ca="1">IFERROR(__xludf.DUMMYFUNCTION("TRANSPOSE(unique(FILTER(Lista!Q:Q,Lista!O:O=A202)))"),"")</f>
        <v/>
      </c>
    </row>
    <row r="203" spans="1:2">
      <c r="A203" s="60">
        <v>0</v>
      </c>
      <c r="B203" s="60" t="str">
        <f ca="1">IFERROR(__xludf.DUMMYFUNCTION("TRANSPOSE(unique(FILTER(Lista!Q:Q,Lista!O:O=A203)))"),"")</f>
        <v/>
      </c>
    </row>
    <row r="204" spans="1:2">
      <c r="A204" s="60">
        <v>0</v>
      </c>
      <c r="B204" s="60" t="str">
        <f ca="1">IFERROR(__xludf.DUMMYFUNCTION("TRANSPOSE(unique(FILTER(Lista!Q:Q,Lista!O:O=A204)))"),"")</f>
        <v/>
      </c>
    </row>
    <row r="205" spans="1:2">
      <c r="A205" s="60">
        <v>0</v>
      </c>
      <c r="B205" s="60" t="str">
        <f ca="1">IFERROR(__xludf.DUMMYFUNCTION("TRANSPOSE(unique(FILTER(Lista!Q:Q,Lista!O:O=A205)))"),"")</f>
        <v/>
      </c>
    </row>
    <row r="206" spans="1:2">
      <c r="A206" s="60">
        <v>0</v>
      </c>
      <c r="B206" s="60" t="str">
        <f ca="1">IFERROR(__xludf.DUMMYFUNCTION("TRANSPOSE(unique(FILTER(Lista!Q:Q,Lista!O:O=A206)))"),"")</f>
        <v/>
      </c>
    </row>
    <row r="207" spans="1:2">
      <c r="A207" s="60">
        <v>0</v>
      </c>
      <c r="B207" s="60" t="str">
        <f ca="1">IFERROR(__xludf.DUMMYFUNCTION("TRANSPOSE(unique(FILTER(Lista!Q:Q,Lista!O:O=A207)))"),"")</f>
        <v/>
      </c>
    </row>
    <row r="208" spans="1:2">
      <c r="A208" s="60">
        <v>0</v>
      </c>
      <c r="B208" s="60" t="str">
        <f ca="1">IFERROR(__xludf.DUMMYFUNCTION("TRANSPOSE(unique(FILTER(Lista!Q:Q,Lista!O:O=A208)))"),"")</f>
        <v/>
      </c>
    </row>
    <row r="209" spans="1:2">
      <c r="A209" s="60">
        <v>0</v>
      </c>
      <c r="B209" s="60" t="str">
        <f ca="1">IFERROR(__xludf.DUMMYFUNCTION("TRANSPOSE(unique(FILTER(Lista!Q:Q,Lista!O:O=A209)))"),"")</f>
        <v/>
      </c>
    </row>
    <row r="210" spans="1:2">
      <c r="A210" s="60">
        <v>0</v>
      </c>
      <c r="B210" s="60" t="str">
        <f ca="1">IFERROR(__xludf.DUMMYFUNCTION("TRANSPOSE(unique(FILTER(Lista!Q:Q,Lista!O:O=A210)))"),"")</f>
        <v/>
      </c>
    </row>
    <row r="211" spans="1:2">
      <c r="A211" s="60">
        <v>0</v>
      </c>
      <c r="B211" s="60" t="str">
        <f ca="1">IFERROR(__xludf.DUMMYFUNCTION("TRANSPOSE(unique(FILTER(Lista!Q:Q,Lista!O:O=A211)))"),"")</f>
        <v/>
      </c>
    </row>
    <row r="212" spans="1:2">
      <c r="A212" s="60">
        <v>0</v>
      </c>
      <c r="B212" s="60" t="str">
        <f ca="1">IFERROR(__xludf.DUMMYFUNCTION("TRANSPOSE(unique(FILTER(Lista!Q:Q,Lista!O:O=A212)))"),"")</f>
        <v/>
      </c>
    </row>
    <row r="213" spans="1:2">
      <c r="A213" s="60">
        <v>0</v>
      </c>
      <c r="B213" s="60" t="str">
        <f ca="1">IFERROR(__xludf.DUMMYFUNCTION("TRANSPOSE(unique(FILTER(Lista!Q:Q,Lista!O:O=A213)))"),"")</f>
        <v/>
      </c>
    </row>
    <row r="214" spans="1:2">
      <c r="A214" s="60">
        <v>0</v>
      </c>
      <c r="B214" s="60" t="str">
        <f ca="1">IFERROR(__xludf.DUMMYFUNCTION("TRANSPOSE(unique(FILTER(Lista!Q:Q,Lista!O:O=A214)))"),"")</f>
        <v/>
      </c>
    </row>
    <row r="215" spans="1:2">
      <c r="A215" s="60">
        <v>0</v>
      </c>
      <c r="B215" s="60" t="str">
        <f ca="1">IFERROR(__xludf.DUMMYFUNCTION("TRANSPOSE(unique(FILTER(Lista!Q:Q,Lista!O:O=A215)))"),"")</f>
        <v/>
      </c>
    </row>
    <row r="216" spans="1:2">
      <c r="A216" s="60">
        <v>0</v>
      </c>
      <c r="B216" s="60" t="str">
        <f ca="1">IFERROR(__xludf.DUMMYFUNCTION("TRANSPOSE(unique(FILTER(Lista!Q:Q,Lista!O:O=A216)))"),"")</f>
        <v/>
      </c>
    </row>
    <row r="217" spans="1:2">
      <c r="A217" s="60">
        <v>0</v>
      </c>
      <c r="B217" s="60" t="str">
        <f ca="1">IFERROR(__xludf.DUMMYFUNCTION("TRANSPOSE(unique(FILTER(Lista!Q:Q,Lista!O:O=A217)))"),"")</f>
        <v/>
      </c>
    </row>
    <row r="218" spans="1:2">
      <c r="A218" s="60">
        <v>0</v>
      </c>
      <c r="B218" s="60" t="str">
        <f ca="1">IFERROR(__xludf.DUMMYFUNCTION("TRANSPOSE(unique(FILTER(Lista!Q:Q,Lista!O:O=A218)))"),"")</f>
        <v/>
      </c>
    </row>
    <row r="219" spans="1:2">
      <c r="A219" s="60">
        <v>0</v>
      </c>
      <c r="B219" s="60" t="str">
        <f ca="1">IFERROR(__xludf.DUMMYFUNCTION("TRANSPOSE(unique(FILTER(Lista!Q:Q,Lista!O:O=A219)))"),"")</f>
        <v/>
      </c>
    </row>
    <row r="220" spans="1:2">
      <c r="A220" s="60">
        <v>0</v>
      </c>
      <c r="B220" s="60" t="str">
        <f ca="1">IFERROR(__xludf.DUMMYFUNCTION("TRANSPOSE(unique(FILTER(Lista!Q:Q,Lista!O:O=A220)))"),"")</f>
        <v/>
      </c>
    </row>
    <row r="221" spans="1:2">
      <c r="A221" s="60">
        <v>0</v>
      </c>
      <c r="B221" s="60" t="str">
        <f ca="1">IFERROR(__xludf.DUMMYFUNCTION("TRANSPOSE(unique(FILTER(Lista!Q:Q,Lista!O:O=A221)))"),"")</f>
        <v/>
      </c>
    </row>
    <row r="222" spans="1:2">
      <c r="A222" s="60">
        <v>0</v>
      </c>
      <c r="B222" s="60" t="str">
        <f ca="1">IFERROR(__xludf.DUMMYFUNCTION("TRANSPOSE(unique(FILTER(Lista!Q:Q,Lista!O:O=A222)))"),"")</f>
        <v/>
      </c>
    </row>
    <row r="223" spans="1:2">
      <c r="A223" s="60">
        <v>0</v>
      </c>
      <c r="B223" s="60" t="str">
        <f ca="1">IFERROR(__xludf.DUMMYFUNCTION("TRANSPOSE(unique(FILTER(Lista!Q:Q,Lista!O:O=A223)))"),"")</f>
        <v/>
      </c>
    </row>
    <row r="224" spans="1:2">
      <c r="A224" s="60">
        <v>0</v>
      </c>
      <c r="B224" s="60" t="str">
        <f ca="1">IFERROR(__xludf.DUMMYFUNCTION("TRANSPOSE(unique(FILTER(Lista!Q:Q,Lista!O:O=A224)))"),"")</f>
        <v/>
      </c>
    </row>
    <row r="225" spans="1:2">
      <c r="A225" s="60">
        <v>0</v>
      </c>
      <c r="B225" s="60" t="str">
        <f ca="1">IFERROR(__xludf.DUMMYFUNCTION("TRANSPOSE(unique(FILTER(Lista!Q:Q,Lista!O:O=A225)))"),"")</f>
        <v/>
      </c>
    </row>
    <row r="226" spans="1:2">
      <c r="A226" s="60">
        <v>0</v>
      </c>
      <c r="B226" s="60" t="str">
        <f ca="1">IFERROR(__xludf.DUMMYFUNCTION("TRANSPOSE(unique(FILTER(Lista!Q:Q,Lista!O:O=A226)))"),"")</f>
        <v/>
      </c>
    </row>
    <row r="227" spans="1:2">
      <c r="A227" s="60">
        <v>0</v>
      </c>
      <c r="B227" s="60" t="str">
        <f ca="1">IFERROR(__xludf.DUMMYFUNCTION("TRANSPOSE(unique(FILTER(Lista!Q:Q,Lista!O:O=A227)))"),"")</f>
        <v/>
      </c>
    </row>
    <row r="228" spans="1:2">
      <c r="A228" s="60">
        <v>0</v>
      </c>
      <c r="B228" s="60" t="str">
        <f ca="1">IFERROR(__xludf.DUMMYFUNCTION("TRANSPOSE(unique(FILTER(Lista!Q:Q,Lista!O:O=A228)))"),"")</f>
        <v/>
      </c>
    </row>
    <row r="229" spans="1:2">
      <c r="A229" s="60">
        <v>0</v>
      </c>
      <c r="B229" s="60" t="str">
        <f ca="1">IFERROR(__xludf.DUMMYFUNCTION("TRANSPOSE(unique(FILTER(Lista!Q:Q,Lista!O:O=A229)))"),"")</f>
        <v/>
      </c>
    </row>
    <row r="230" spans="1:2">
      <c r="A230" s="60">
        <v>0</v>
      </c>
      <c r="B230" s="60" t="str">
        <f ca="1">IFERROR(__xludf.DUMMYFUNCTION("TRANSPOSE(unique(FILTER(Lista!Q:Q,Lista!O:O=A230)))"),"")</f>
        <v/>
      </c>
    </row>
    <row r="231" spans="1:2">
      <c r="A231" s="60">
        <v>0</v>
      </c>
      <c r="B231" s="60" t="str">
        <f ca="1">IFERROR(__xludf.DUMMYFUNCTION("TRANSPOSE(unique(FILTER(Lista!Q:Q,Lista!O:O=A231)))"),"")</f>
        <v/>
      </c>
    </row>
    <row r="232" spans="1:2">
      <c r="A232" s="60">
        <v>0</v>
      </c>
      <c r="B232" s="60" t="str">
        <f ca="1">IFERROR(__xludf.DUMMYFUNCTION("TRANSPOSE(unique(FILTER(Lista!Q:Q,Lista!O:O=A232)))"),"")</f>
        <v/>
      </c>
    </row>
    <row r="233" spans="1:2">
      <c r="A233" s="60">
        <v>0</v>
      </c>
      <c r="B233" s="60" t="str">
        <f ca="1">IFERROR(__xludf.DUMMYFUNCTION("TRANSPOSE(unique(FILTER(Lista!Q:Q,Lista!O:O=A233)))"),"")</f>
        <v/>
      </c>
    </row>
    <row r="234" spans="1:2">
      <c r="A234" s="60">
        <v>0</v>
      </c>
      <c r="B234" s="60" t="str">
        <f ca="1">IFERROR(__xludf.DUMMYFUNCTION("TRANSPOSE(unique(FILTER(Lista!Q:Q,Lista!O:O=A234)))"),"")</f>
        <v/>
      </c>
    </row>
    <row r="235" spans="1:2">
      <c r="A235" s="60">
        <v>0</v>
      </c>
      <c r="B235" s="60" t="str">
        <f ca="1">IFERROR(__xludf.DUMMYFUNCTION("TRANSPOSE(unique(FILTER(Lista!Q:Q,Lista!O:O=A235)))"),"")</f>
        <v/>
      </c>
    </row>
    <row r="236" spans="1:2">
      <c r="A236" s="60">
        <v>0</v>
      </c>
      <c r="B236" s="60" t="str">
        <f ca="1">IFERROR(__xludf.DUMMYFUNCTION("TRANSPOSE(unique(FILTER(Lista!Q:Q,Lista!O:O=A236)))"),"")</f>
        <v/>
      </c>
    </row>
    <row r="237" spans="1:2">
      <c r="A237" s="60">
        <v>0</v>
      </c>
      <c r="B237" s="60" t="str">
        <f ca="1">IFERROR(__xludf.DUMMYFUNCTION("TRANSPOSE(unique(FILTER(Lista!Q:Q,Lista!O:O=A237)))"),"")</f>
        <v/>
      </c>
    </row>
    <row r="238" spans="1:2">
      <c r="A238" s="60">
        <v>0</v>
      </c>
      <c r="B238" s="60" t="str">
        <f ca="1">IFERROR(__xludf.DUMMYFUNCTION("TRANSPOSE(unique(FILTER(Lista!Q:Q,Lista!O:O=A238)))"),"")</f>
        <v/>
      </c>
    </row>
    <row r="239" spans="1:2">
      <c r="A239" s="60">
        <v>0</v>
      </c>
      <c r="B239" s="60" t="str">
        <f ca="1">IFERROR(__xludf.DUMMYFUNCTION("TRANSPOSE(unique(FILTER(Lista!Q:Q,Lista!O:O=A239)))"),"")</f>
        <v/>
      </c>
    </row>
    <row r="240" spans="1:2">
      <c r="A240" s="60">
        <v>0</v>
      </c>
      <c r="B240" s="60" t="str">
        <f ca="1">IFERROR(__xludf.DUMMYFUNCTION("TRANSPOSE(unique(FILTER(Lista!Q:Q,Lista!O:O=A240)))"),"")</f>
        <v/>
      </c>
    </row>
    <row r="241" spans="1:2">
      <c r="A241" s="60">
        <v>0</v>
      </c>
      <c r="B241" s="60" t="str">
        <f ca="1">IFERROR(__xludf.DUMMYFUNCTION("TRANSPOSE(unique(FILTER(Lista!Q:Q,Lista!O:O=A241)))"),"")</f>
        <v/>
      </c>
    </row>
    <row r="242" spans="1:2">
      <c r="A242" s="60">
        <v>0</v>
      </c>
      <c r="B242" s="60" t="str">
        <f ca="1">IFERROR(__xludf.DUMMYFUNCTION("TRANSPOSE(unique(FILTER(Lista!Q:Q,Lista!O:O=A242)))"),"")</f>
        <v/>
      </c>
    </row>
    <row r="243" spans="1:2">
      <c r="A243" s="60">
        <v>0</v>
      </c>
      <c r="B243" s="60" t="str">
        <f ca="1">IFERROR(__xludf.DUMMYFUNCTION("TRANSPOSE(unique(FILTER(Lista!Q:Q,Lista!O:O=A243)))"),"")</f>
        <v/>
      </c>
    </row>
    <row r="244" spans="1:2">
      <c r="A244" s="60">
        <v>0</v>
      </c>
      <c r="B244" s="60" t="str">
        <f ca="1">IFERROR(__xludf.DUMMYFUNCTION("TRANSPOSE(unique(FILTER(Lista!Q:Q,Lista!O:O=A244)))"),"")</f>
        <v/>
      </c>
    </row>
    <row r="245" spans="1:2">
      <c r="A245" s="60">
        <v>0</v>
      </c>
      <c r="B245" s="60" t="str">
        <f ca="1">IFERROR(__xludf.DUMMYFUNCTION("TRANSPOSE(unique(FILTER(Lista!Q:Q,Lista!O:O=A245)))"),"")</f>
        <v/>
      </c>
    </row>
    <row r="246" spans="1:2">
      <c r="A246" s="60">
        <v>0</v>
      </c>
      <c r="B246" s="60" t="str">
        <f ca="1">IFERROR(__xludf.DUMMYFUNCTION("TRANSPOSE(unique(FILTER(Lista!Q:Q,Lista!O:O=A246)))"),"")</f>
        <v/>
      </c>
    </row>
    <row r="247" spans="1:2">
      <c r="A247" s="60">
        <v>0</v>
      </c>
      <c r="B247" s="60" t="str">
        <f ca="1">IFERROR(__xludf.DUMMYFUNCTION("TRANSPOSE(unique(FILTER(Lista!Q:Q,Lista!O:O=A247)))"),"")</f>
        <v/>
      </c>
    </row>
    <row r="248" spans="1:2">
      <c r="A248" s="60">
        <v>0</v>
      </c>
      <c r="B248" s="60" t="str">
        <f ca="1">IFERROR(__xludf.DUMMYFUNCTION("TRANSPOSE(unique(FILTER(Lista!Q:Q,Lista!O:O=A248)))"),"")</f>
        <v/>
      </c>
    </row>
    <row r="249" spans="1:2">
      <c r="A249" s="60">
        <v>0</v>
      </c>
      <c r="B249" s="60" t="str">
        <f ca="1">IFERROR(__xludf.DUMMYFUNCTION("TRANSPOSE(unique(FILTER(Lista!Q:Q,Lista!O:O=A249)))"),"")</f>
        <v/>
      </c>
    </row>
    <row r="250" spans="1:2">
      <c r="A250" s="60">
        <v>0</v>
      </c>
      <c r="B250" s="60" t="str">
        <f ca="1">IFERROR(__xludf.DUMMYFUNCTION("TRANSPOSE(unique(FILTER(Lista!Q:Q,Lista!O:O=A250)))"),"")</f>
        <v/>
      </c>
    </row>
    <row r="251" spans="1:2">
      <c r="A251" s="60">
        <v>0</v>
      </c>
      <c r="B251" s="60" t="str">
        <f ca="1">IFERROR(__xludf.DUMMYFUNCTION("TRANSPOSE(unique(FILTER(Lista!Q:Q,Lista!O:O=A251)))"),"")</f>
        <v/>
      </c>
    </row>
    <row r="252" spans="1:2">
      <c r="A252" s="60">
        <v>0</v>
      </c>
      <c r="B252" s="60" t="str">
        <f ca="1">IFERROR(__xludf.DUMMYFUNCTION("TRANSPOSE(unique(FILTER(Lista!Q:Q,Lista!O:O=A252)))"),"")</f>
        <v/>
      </c>
    </row>
    <row r="253" spans="1:2">
      <c r="A253" s="60">
        <v>0</v>
      </c>
      <c r="B253" s="60" t="str">
        <f ca="1">IFERROR(__xludf.DUMMYFUNCTION("TRANSPOSE(unique(FILTER(Lista!Q:Q,Lista!O:O=A253)))"),"")</f>
        <v/>
      </c>
    </row>
    <row r="254" spans="1:2">
      <c r="A254" s="60">
        <v>0</v>
      </c>
      <c r="B254" s="60" t="str">
        <f ca="1">IFERROR(__xludf.DUMMYFUNCTION("TRANSPOSE(unique(FILTER(Lista!Q:Q,Lista!O:O=A254)))"),"")</f>
        <v/>
      </c>
    </row>
    <row r="255" spans="1:2">
      <c r="A255" s="60">
        <v>0</v>
      </c>
      <c r="B255" s="60" t="str">
        <f ca="1">IFERROR(__xludf.DUMMYFUNCTION("TRANSPOSE(unique(FILTER(Lista!Q:Q,Lista!O:O=A255)))"),"")</f>
        <v/>
      </c>
    </row>
    <row r="256" spans="1:2">
      <c r="A256" s="60">
        <v>0</v>
      </c>
      <c r="B256" s="60" t="str">
        <f ca="1">IFERROR(__xludf.DUMMYFUNCTION("TRANSPOSE(unique(FILTER(Lista!Q:Q,Lista!O:O=A256)))"),"")</f>
        <v/>
      </c>
    </row>
    <row r="257" spans="1:2">
      <c r="A257" s="60">
        <v>0</v>
      </c>
      <c r="B257" s="60" t="str">
        <f ca="1">IFERROR(__xludf.DUMMYFUNCTION("TRANSPOSE(unique(FILTER(Lista!Q:Q,Lista!O:O=A257)))"),"")</f>
        <v/>
      </c>
    </row>
    <row r="258" spans="1:2">
      <c r="A258" s="60">
        <v>0</v>
      </c>
      <c r="B258" s="60" t="str">
        <f ca="1">IFERROR(__xludf.DUMMYFUNCTION("TRANSPOSE(unique(FILTER(Lista!Q:Q,Lista!O:O=A258)))"),"")</f>
        <v/>
      </c>
    </row>
    <row r="259" spans="1:2">
      <c r="A259" s="60">
        <v>0</v>
      </c>
      <c r="B259" s="60" t="str">
        <f ca="1">IFERROR(__xludf.DUMMYFUNCTION("TRANSPOSE(unique(FILTER(Lista!Q:Q,Lista!O:O=A259)))"),"")</f>
        <v/>
      </c>
    </row>
    <row r="260" spans="1:2">
      <c r="A260" s="60">
        <v>0</v>
      </c>
      <c r="B260" s="60" t="str">
        <f ca="1">IFERROR(__xludf.DUMMYFUNCTION("TRANSPOSE(unique(FILTER(Lista!Q:Q,Lista!O:O=A260)))"),"")</f>
        <v/>
      </c>
    </row>
    <row r="261" spans="1:2">
      <c r="A261" s="60">
        <v>0</v>
      </c>
      <c r="B261" s="60" t="str">
        <f ca="1">IFERROR(__xludf.DUMMYFUNCTION("TRANSPOSE(unique(FILTER(Lista!Q:Q,Lista!O:O=A261)))"),"")</f>
        <v/>
      </c>
    </row>
    <row r="262" spans="1:2">
      <c r="A262" s="60">
        <v>0</v>
      </c>
      <c r="B262" s="60" t="str">
        <f ca="1">IFERROR(__xludf.DUMMYFUNCTION("TRANSPOSE(unique(FILTER(Lista!Q:Q,Lista!O:O=A262)))"),"")</f>
        <v/>
      </c>
    </row>
    <row r="263" spans="1:2">
      <c r="A263" s="60">
        <v>0</v>
      </c>
      <c r="B263" s="60" t="str">
        <f ca="1">IFERROR(__xludf.DUMMYFUNCTION("TRANSPOSE(unique(FILTER(Lista!Q:Q,Lista!O:O=A263)))"),"")</f>
        <v/>
      </c>
    </row>
    <row r="264" spans="1:2">
      <c r="A264" s="60">
        <v>0</v>
      </c>
      <c r="B264" s="60" t="str">
        <f ca="1">IFERROR(__xludf.DUMMYFUNCTION("TRANSPOSE(unique(FILTER(Lista!Q:Q,Lista!O:O=A264)))"),"")</f>
        <v/>
      </c>
    </row>
    <row r="265" spans="1:2">
      <c r="A265" s="60">
        <v>0</v>
      </c>
      <c r="B265" s="60" t="str">
        <f ca="1">IFERROR(__xludf.DUMMYFUNCTION("TRANSPOSE(unique(FILTER(Lista!Q:Q,Lista!O:O=A265)))"),"")</f>
        <v/>
      </c>
    </row>
    <row r="266" spans="1:2">
      <c r="A266" s="60">
        <v>0</v>
      </c>
      <c r="B266" s="60" t="str">
        <f ca="1">IFERROR(__xludf.DUMMYFUNCTION("TRANSPOSE(unique(FILTER(Lista!Q:Q,Lista!O:O=A266)))"),"")</f>
        <v/>
      </c>
    </row>
    <row r="267" spans="1:2">
      <c r="A267" s="60">
        <v>0</v>
      </c>
      <c r="B267" s="60" t="str">
        <f ca="1">IFERROR(__xludf.DUMMYFUNCTION("TRANSPOSE(unique(FILTER(Lista!Q:Q,Lista!O:O=A267)))"),"")</f>
        <v/>
      </c>
    </row>
    <row r="268" spans="1:2">
      <c r="A268" s="60">
        <v>0</v>
      </c>
      <c r="B268" s="60" t="str">
        <f ca="1">IFERROR(__xludf.DUMMYFUNCTION("TRANSPOSE(unique(FILTER(Lista!Q:Q,Lista!O:O=A268)))"),"")</f>
        <v/>
      </c>
    </row>
    <row r="269" spans="1:2">
      <c r="A269" s="60">
        <v>0</v>
      </c>
      <c r="B269" s="60" t="str">
        <f ca="1">IFERROR(__xludf.DUMMYFUNCTION("TRANSPOSE(unique(FILTER(Lista!Q:Q,Lista!O:O=A269)))"),"")</f>
        <v/>
      </c>
    </row>
    <row r="270" spans="1:2">
      <c r="A270" s="60">
        <v>0</v>
      </c>
      <c r="B270" s="60" t="str">
        <f ca="1">IFERROR(__xludf.DUMMYFUNCTION("TRANSPOSE(unique(FILTER(Lista!Q:Q,Lista!O:O=A270)))"),"")</f>
        <v/>
      </c>
    </row>
    <row r="271" spans="1:2">
      <c r="A271" s="60">
        <v>0</v>
      </c>
      <c r="B271" s="60" t="str">
        <f ca="1">IFERROR(__xludf.DUMMYFUNCTION("TRANSPOSE(unique(FILTER(Lista!Q:Q,Lista!O:O=A271)))"),"")</f>
        <v/>
      </c>
    </row>
    <row r="272" spans="1:2">
      <c r="A272" s="60">
        <v>0</v>
      </c>
      <c r="B272" s="60" t="str">
        <f ca="1">IFERROR(__xludf.DUMMYFUNCTION("TRANSPOSE(unique(FILTER(Lista!Q:Q,Lista!O:O=A272)))"),"")</f>
        <v/>
      </c>
    </row>
    <row r="273" spans="1:2">
      <c r="A273" s="60">
        <v>0</v>
      </c>
      <c r="B273" s="60" t="str">
        <f ca="1">IFERROR(__xludf.DUMMYFUNCTION("TRANSPOSE(unique(FILTER(Lista!Q:Q,Lista!O:O=A273)))"),"")</f>
        <v/>
      </c>
    </row>
    <row r="274" spans="1:2">
      <c r="A274" s="60">
        <v>0</v>
      </c>
      <c r="B274" s="60" t="str">
        <f ca="1">IFERROR(__xludf.DUMMYFUNCTION("TRANSPOSE(unique(FILTER(Lista!Q:Q,Lista!O:O=A274)))"),"")</f>
        <v/>
      </c>
    </row>
    <row r="275" spans="1:2">
      <c r="A275" s="60">
        <v>0</v>
      </c>
      <c r="B275" s="60" t="str">
        <f ca="1">IFERROR(__xludf.DUMMYFUNCTION("TRANSPOSE(unique(FILTER(Lista!Q:Q,Lista!O:O=A275)))"),"")</f>
        <v/>
      </c>
    </row>
    <row r="276" spans="1:2">
      <c r="A276" s="60">
        <v>0</v>
      </c>
      <c r="B276" s="60" t="str">
        <f ca="1">IFERROR(__xludf.DUMMYFUNCTION("TRANSPOSE(unique(FILTER(Lista!Q:Q,Lista!O:O=A276)))"),"")</f>
        <v/>
      </c>
    </row>
    <row r="277" spans="1:2">
      <c r="A277" s="60">
        <v>0</v>
      </c>
      <c r="B277" s="60" t="str">
        <f ca="1">IFERROR(__xludf.DUMMYFUNCTION("TRANSPOSE(unique(FILTER(Lista!Q:Q,Lista!O:O=A277)))"),"")</f>
        <v/>
      </c>
    </row>
    <row r="278" spans="1:2">
      <c r="A278" s="60">
        <v>0</v>
      </c>
      <c r="B278" s="60" t="str">
        <f ca="1">IFERROR(__xludf.DUMMYFUNCTION("TRANSPOSE(unique(FILTER(Lista!Q:Q,Lista!O:O=A278)))"),"")</f>
        <v/>
      </c>
    </row>
    <row r="279" spans="1:2">
      <c r="A279" s="60">
        <v>0</v>
      </c>
      <c r="B279" s="60" t="str">
        <f ca="1">IFERROR(__xludf.DUMMYFUNCTION("TRANSPOSE(unique(FILTER(Lista!Q:Q,Lista!O:O=A279)))"),"")</f>
        <v/>
      </c>
    </row>
    <row r="280" spans="1:2">
      <c r="A280" s="60">
        <v>0</v>
      </c>
      <c r="B280" s="60" t="str">
        <f ca="1">IFERROR(__xludf.DUMMYFUNCTION("TRANSPOSE(unique(FILTER(Lista!Q:Q,Lista!O:O=A280)))"),"")</f>
        <v/>
      </c>
    </row>
    <row r="281" spans="1:2">
      <c r="A281" s="60">
        <v>0</v>
      </c>
      <c r="B281" s="60" t="str">
        <f ca="1">IFERROR(__xludf.DUMMYFUNCTION("TRANSPOSE(unique(FILTER(Lista!Q:Q,Lista!O:O=A281)))"),"")</f>
        <v/>
      </c>
    </row>
    <row r="282" spans="1:2">
      <c r="A282" s="60">
        <v>0</v>
      </c>
      <c r="B282" s="60" t="str">
        <f ca="1">IFERROR(__xludf.DUMMYFUNCTION("TRANSPOSE(unique(FILTER(Lista!Q:Q,Lista!O:O=A282)))"),"")</f>
        <v/>
      </c>
    </row>
    <row r="283" spans="1:2">
      <c r="A283" s="60">
        <v>0</v>
      </c>
      <c r="B283" s="60" t="str">
        <f ca="1">IFERROR(__xludf.DUMMYFUNCTION("TRANSPOSE(unique(FILTER(Lista!Q:Q,Lista!O:O=A283)))"),"")</f>
        <v/>
      </c>
    </row>
    <row r="284" spans="1:2">
      <c r="A284" s="60">
        <v>0</v>
      </c>
      <c r="B284" s="60" t="str">
        <f ca="1">IFERROR(__xludf.DUMMYFUNCTION("TRANSPOSE(unique(FILTER(Lista!Q:Q,Lista!O:O=A284)))"),"")</f>
        <v/>
      </c>
    </row>
    <row r="285" spans="1:2">
      <c r="A285" s="60">
        <v>0</v>
      </c>
      <c r="B285" s="60" t="str">
        <f ca="1">IFERROR(__xludf.DUMMYFUNCTION("TRANSPOSE(unique(FILTER(Lista!Q:Q,Lista!O:O=A285)))"),"")</f>
        <v/>
      </c>
    </row>
    <row r="286" spans="1:2">
      <c r="A286" s="60">
        <v>0</v>
      </c>
      <c r="B286" s="60" t="str">
        <f ca="1">IFERROR(__xludf.DUMMYFUNCTION("TRANSPOSE(unique(FILTER(Lista!Q:Q,Lista!O:O=A286)))"),"")</f>
        <v/>
      </c>
    </row>
    <row r="287" spans="1:2">
      <c r="A287" s="60">
        <v>0</v>
      </c>
      <c r="B287" s="60" t="str">
        <f ca="1">IFERROR(__xludf.DUMMYFUNCTION("TRANSPOSE(unique(FILTER(Lista!Q:Q,Lista!O:O=A287)))"),"")</f>
        <v/>
      </c>
    </row>
    <row r="288" spans="1:2">
      <c r="A288" s="60">
        <v>0</v>
      </c>
      <c r="B288" s="60" t="str">
        <f ca="1">IFERROR(__xludf.DUMMYFUNCTION("TRANSPOSE(unique(FILTER(Lista!Q:Q,Lista!O:O=A288)))"),"")</f>
        <v/>
      </c>
    </row>
    <row r="289" spans="1:2">
      <c r="A289" s="60">
        <v>0</v>
      </c>
      <c r="B289" s="60" t="str">
        <f ca="1">IFERROR(__xludf.DUMMYFUNCTION("TRANSPOSE(unique(FILTER(Lista!Q:Q,Lista!O:O=A289)))"),"")</f>
        <v/>
      </c>
    </row>
    <row r="290" spans="1:2">
      <c r="A290" s="60">
        <v>0</v>
      </c>
      <c r="B290" s="60" t="str">
        <f ca="1">IFERROR(__xludf.DUMMYFUNCTION("TRANSPOSE(unique(FILTER(Lista!Q:Q,Lista!O:O=A290)))"),"")</f>
        <v/>
      </c>
    </row>
    <row r="291" spans="1:2">
      <c r="A291" s="60">
        <v>0</v>
      </c>
      <c r="B291" s="60" t="str">
        <f ca="1">IFERROR(__xludf.DUMMYFUNCTION("TRANSPOSE(unique(FILTER(Lista!Q:Q,Lista!O:O=A291)))"),"")</f>
        <v/>
      </c>
    </row>
    <row r="292" spans="1:2">
      <c r="A292" s="60">
        <v>0</v>
      </c>
      <c r="B292" s="60" t="str">
        <f ca="1">IFERROR(__xludf.DUMMYFUNCTION("TRANSPOSE(unique(FILTER(Lista!Q:Q,Lista!O:O=A292)))"),"")</f>
        <v/>
      </c>
    </row>
    <row r="293" spans="1:2">
      <c r="A293" s="60">
        <v>0</v>
      </c>
      <c r="B293" s="60" t="str">
        <f ca="1">IFERROR(__xludf.DUMMYFUNCTION("TRANSPOSE(unique(FILTER(Lista!Q:Q,Lista!O:O=A293)))"),"")</f>
        <v/>
      </c>
    </row>
    <row r="294" spans="1:2">
      <c r="A294" s="60">
        <v>0</v>
      </c>
      <c r="B294" s="60" t="str">
        <f ca="1">IFERROR(__xludf.DUMMYFUNCTION("TRANSPOSE(unique(FILTER(Lista!Q:Q,Lista!O:O=A294)))"),"")</f>
        <v/>
      </c>
    </row>
    <row r="295" spans="1:2">
      <c r="A295" s="60">
        <v>0</v>
      </c>
      <c r="B295" s="60" t="str">
        <f ca="1">IFERROR(__xludf.DUMMYFUNCTION("TRANSPOSE(unique(FILTER(Lista!Q:Q,Lista!O:O=A295)))"),"")</f>
        <v/>
      </c>
    </row>
    <row r="296" spans="1:2">
      <c r="A296" s="60">
        <v>0</v>
      </c>
      <c r="B296" s="60" t="str">
        <f ca="1">IFERROR(__xludf.DUMMYFUNCTION("TRANSPOSE(unique(FILTER(Lista!Q:Q,Lista!O:O=A296)))"),"")</f>
        <v/>
      </c>
    </row>
    <row r="297" spans="1:2">
      <c r="A297" s="60">
        <v>0</v>
      </c>
      <c r="B297" s="60" t="str">
        <f ca="1">IFERROR(__xludf.DUMMYFUNCTION("TRANSPOSE(unique(FILTER(Lista!Q:Q,Lista!O:O=A297)))"),"")</f>
        <v/>
      </c>
    </row>
    <row r="298" spans="1:2">
      <c r="A298" s="60">
        <v>0</v>
      </c>
      <c r="B298" s="60" t="str">
        <f ca="1">IFERROR(__xludf.DUMMYFUNCTION("TRANSPOSE(unique(FILTER(Lista!Q:Q,Lista!O:O=A298)))"),"")</f>
        <v/>
      </c>
    </row>
    <row r="299" spans="1:2">
      <c r="A299" s="60">
        <v>0</v>
      </c>
      <c r="B299" s="60" t="str">
        <f ca="1">IFERROR(__xludf.DUMMYFUNCTION("TRANSPOSE(unique(FILTER(Lista!Q:Q,Lista!O:O=A299)))"),"")</f>
        <v/>
      </c>
    </row>
    <row r="300" spans="1:2">
      <c r="A300" s="60">
        <v>0</v>
      </c>
      <c r="B300" s="60" t="str">
        <f ca="1">IFERROR(__xludf.DUMMYFUNCTION("TRANSPOSE(unique(FILTER(Lista!Q:Q,Lista!O:O=A300)))"),"")</f>
        <v/>
      </c>
    </row>
    <row r="301" spans="1:2">
      <c r="A301" s="60">
        <v>0</v>
      </c>
      <c r="B301" s="60" t="str">
        <f ca="1">IFERROR(__xludf.DUMMYFUNCTION("TRANSPOSE(unique(FILTER(Lista!Q:Q,Lista!O:O=A301)))"),"")</f>
        <v/>
      </c>
    </row>
    <row r="302" spans="1:2">
      <c r="A302" s="60">
        <v>0</v>
      </c>
      <c r="B302" s="60" t="str">
        <f ca="1">IFERROR(__xludf.DUMMYFUNCTION("TRANSPOSE(unique(FILTER(Lista!Q:Q,Lista!O:O=A302)))"),"")</f>
        <v/>
      </c>
    </row>
    <row r="303" spans="1:2">
      <c r="A303" s="60">
        <v>0</v>
      </c>
      <c r="B303" s="60" t="str">
        <f ca="1">IFERROR(__xludf.DUMMYFUNCTION("TRANSPOSE(unique(FILTER(Lista!Q:Q,Lista!O:O=A303)))"),"")</f>
        <v/>
      </c>
    </row>
    <row r="304" spans="1:2">
      <c r="A304" s="60">
        <v>0</v>
      </c>
      <c r="B304" s="60" t="str">
        <f ca="1">IFERROR(__xludf.DUMMYFUNCTION("TRANSPOSE(unique(FILTER(Lista!Q:Q,Lista!O:O=A304)))"),"")</f>
        <v/>
      </c>
    </row>
    <row r="305" spans="1:2">
      <c r="A305" s="60">
        <v>0</v>
      </c>
      <c r="B305" s="60" t="str">
        <f ca="1">IFERROR(__xludf.DUMMYFUNCTION("TRANSPOSE(unique(FILTER(Lista!Q:Q,Lista!O:O=A305)))"),"")</f>
        <v/>
      </c>
    </row>
    <row r="306" spans="1:2">
      <c r="A306" s="60">
        <v>0</v>
      </c>
      <c r="B306" s="60" t="str">
        <f ca="1">IFERROR(__xludf.DUMMYFUNCTION("TRANSPOSE(unique(FILTER(Lista!Q:Q,Lista!O:O=A306)))"),"")</f>
        <v/>
      </c>
    </row>
    <row r="307" spans="1:2">
      <c r="A307" s="60">
        <v>0</v>
      </c>
      <c r="B307" s="60" t="str">
        <f ca="1">IFERROR(__xludf.DUMMYFUNCTION("TRANSPOSE(unique(FILTER(Lista!Q:Q,Lista!O:O=A307)))"),"")</f>
        <v/>
      </c>
    </row>
    <row r="308" spans="1:2">
      <c r="A308" s="60">
        <v>0</v>
      </c>
      <c r="B308" s="60" t="str">
        <f ca="1">IFERROR(__xludf.DUMMYFUNCTION("TRANSPOSE(unique(FILTER(Lista!Q:Q,Lista!O:O=A308)))"),"")</f>
        <v/>
      </c>
    </row>
    <row r="309" spans="1:2">
      <c r="A309" s="60">
        <v>0</v>
      </c>
      <c r="B309" s="60" t="str">
        <f ca="1">IFERROR(__xludf.DUMMYFUNCTION("TRANSPOSE(unique(FILTER(Lista!Q:Q,Lista!O:O=A309)))"),"")</f>
        <v/>
      </c>
    </row>
    <row r="310" spans="1:2">
      <c r="A310" s="60">
        <v>0</v>
      </c>
      <c r="B310" s="60" t="str">
        <f ca="1">IFERROR(__xludf.DUMMYFUNCTION("TRANSPOSE(unique(FILTER(Lista!Q:Q,Lista!O:O=A310)))"),"")</f>
        <v/>
      </c>
    </row>
    <row r="311" spans="1:2">
      <c r="A311" s="60">
        <v>0</v>
      </c>
      <c r="B311" s="60" t="str">
        <f ca="1">IFERROR(__xludf.DUMMYFUNCTION("TRANSPOSE(unique(FILTER(Lista!Q:Q,Lista!O:O=A311)))"),"")</f>
        <v/>
      </c>
    </row>
    <row r="312" spans="1:2">
      <c r="A312" s="60">
        <v>0</v>
      </c>
      <c r="B312" s="60" t="str">
        <f ca="1">IFERROR(__xludf.DUMMYFUNCTION("TRANSPOSE(unique(FILTER(Lista!Q:Q,Lista!O:O=A312)))"),"")</f>
        <v/>
      </c>
    </row>
    <row r="313" spans="1:2">
      <c r="A313" s="60">
        <v>0</v>
      </c>
      <c r="B313" s="60" t="str">
        <f ca="1">IFERROR(__xludf.DUMMYFUNCTION("TRANSPOSE(unique(FILTER(Lista!Q:Q,Lista!O:O=A313)))"),"")</f>
        <v/>
      </c>
    </row>
    <row r="314" spans="1:2">
      <c r="A314" s="60">
        <v>0</v>
      </c>
      <c r="B314" s="60" t="str">
        <f ca="1">IFERROR(__xludf.DUMMYFUNCTION("TRANSPOSE(unique(FILTER(Lista!Q:Q,Lista!O:O=A314)))"),"")</f>
        <v/>
      </c>
    </row>
    <row r="315" spans="1:2">
      <c r="A315" s="60">
        <v>0</v>
      </c>
      <c r="B315" s="60" t="str">
        <f ca="1">IFERROR(__xludf.DUMMYFUNCTION("TRANSPOSE(unique(FILTER(Lista!Q:Q,Lista!O:O=A315)))"),"")</f>
        <v/>
      </c>
    </row>
    <row r="316" spans="1:2">
      <c r="A316" s="60">
        <v>0</v>
      </c>
      <c r="B316" s="60" t="str">
        <f ca="1">IFERROR(__xludf.DUMMYFUNCTION("TRANSPOSE(unique(FILTER(Lista!Q:Q,Lista!O:O=A316)))"),"")</f>
        <v/>
      </c>
    </row>
    <row r="317" spans="1:2">
      <c r="A317" s="60">
        <v>0</v>
      </c>
      <c r="B317" s="60" t="str">
        <f ca="1">IFERROR(__xludf.DUMMYFUNCTION("TRANSPOSE(unique(FILTER(Lista!Q:Q,Lista!O:O=A317)))"),"")</f>
        <v/>
      </c>
    </row>
    <row r="318" spans="1:2">
      <c r="A318" s="60">
        <v>0</v>
      </c>
      <c r="B318" s="60" t="str">
        <f ca="1">IFERROR(__xludf.DUMMYFUNCTION("TRANSPOSE(unique(FILTER(Lista!Q:Q,Lista!O:O=A318)))"),"")</f>
        <v/>
      </c>
    </row>
    <row r="319" spans="1:2">
      <c r="A319" s="60">
        <v>0</v>
      </c>
      <c r="B319" s="60" t="str">
        <f ca="1">IFERROR(__xludf.DUMMYFUNCTION("TRANSPOSE(unique(FILTER(Lista!Q:Q,Lista!O:O=A319)))"),"")</f>
        <v/>
      </c>
    </row>
    <row r="320" spans="1:2">
      <c r="A320" s="60">
        <v>0</v>
      </c>
      <c r="B320" s="60" t="str">
        <f ca="1">IFERROR(__xludf.DUMMYFUNCTION("TRANSPOSE(unique(FILTER(Lista!Q:Q,Lista!O:O=A320)))"),"")</f>
        <v/>
      </c>
    </row>
    <row r="321" spans="1:2">
      <c r="A321" s="60">
        <v>0</v>
      </c>
      <c r="B321" s="60" t="str">
        <f ca="1">IFERROR(__xludf.DUMMYFUNCTION("TRANSPOSE(unique(FILTER(Lista!Q:Q,Lista!O:O=A321)))"),"")</f>
        <v/>
      </c>
    </row>
    <row r="322" spans="1:2">
      <c r="A322" s="60">
        <v>0</v>
      </c>
      <c r="B322" s="60" t="str">
        <f ca="1">IFERROR(__xludf.DUMMYFUNCTION("TRANSPOSE(unique(FILTER(Lista!Q:Q,Lista!O:O=A322)))"),"")</f>
        <v/>
      </c>
    </row>
    <row r="323" spans="1:2">
      <c r="A323" s="60">
        <v>0</v>
      </c>
      <c r="B323" s="60" t="str">
        <f ca="1">IFERROR(__xludf.DUMMYFUNCTION("TRANSPOSE(unique(FILTER(Lista!Q:Q,Lista!O:O=A323)))"),"")</f>
        <v/>
      </c>
    </row>
    <row r="324" spans="1:2">
      <c r="A324" s="60">
        <v>0</v>
      </c>
      <c r="B324" s="60" t="str">
        <f ca="1">IFERROR(__xludf.DUMMYFUNCTION("TRANSPOSE(unique(FILTER(Lista!Q:Q,Lista!O:O=A324)))"),"")</f>
        <v/>
      </c>
    </row>
    <row r="325" spans="1:2">
      <c r="A325" s="60">
        <v>0</v>
      </c>
      <c r="B325" s="60" t="str">
        <f ca="1">IFERROR(__xludf.DUMMYFUNCTION("TRANSPOSE(unique(FILTER(Lista!Q:Q,Lista!O:O=A325)))"),"")</f>
        <v/>
      </c>
    </row>
    <row r="326" spans="1:2">
      <c r="A326" s="60">
        <v>0</v>
      </c>
      <c r="B326" s="60" t="str">
        <f ca="1">IFERROR(__xludf.DUMMYFUNCTION("TRANSPOSE(unique(FILTER(Lista!Q:Q,Lista!O:O=A326)))"),"")</f>
        <v/>
      </c>
    </row>
    <row r="327" spans="1:2">
      <c r="A327" s="60">
        <v>0</v>
      </c>
      <c r="B327" s="60" t="str">
        <f ca="1">IFERROR(__xludf.DUMMYFUNCTION("TRANSPOSE(unique(FILTER(Lista!Q:Q,Lista!O:O=A327)))"),"")</f>
        <v/>
      </c>
    </row>
    <row r="328" spans="1:2">
      <c r="A328" s="60">
        <v>0</v>
      </c>
      <c r="B328" s="60" t="str">
        <f ca="1">IFERROR(__xludf.DUMMYFUNCTION("TRANSPOSE(unique(FILTER(Lista!Q:Q,Lista!O:O=A328)))"),"")</f>
        <v/>
      </c>
    </row>
    <row r="329" spans="1:2">
      <c r="A329" s="60">
        <v>0</v>
      </c>
      <c r="B329" s="60" t="str">
        <f ca="1">IFERROR(__xludf.DUMMYFUNCTION("TRANSPOSE(unique(FILTER(Lista!Q:Q,Lista!O:O=A329)))"),"")</f>
        <v/>
      </c>
    </row>
    <row r="330" spans="1:2">
      <c r="A330" s="60">
        <v>0</v>
      </c>
      <c r="B330" s="60" t="str">
        <f ca="1">IFERROR(__xludf.DUMMYFUNCTION("TRANSPOSE(unique(FILTER(Lista!Q:Q,Lista!O:O=A330)))"),"")</f>
        <v/>
      </c>
    </row>
    <row r="331" spans="1:2">
      <c r="A331" s="60">
        <v>0</v>
      </c>
      <c r="B331" s="60" t="str">
        <f ca="1">IFERROR(__xludf.DUMMYFUNCTION("TRANSPOSE(unique(FILTER(Lista!Q:Q,Lista!O:O=A331)))"),"")</f>
        <v/>
      </c>
    </row>
    <row r="332" spans="1:2">
      <c r="A332" s="60">
        <v>0</v>
      </c>
      <c r="B332" s="60" t="str">
        <f ca="1">IFERROR(__xludf.DUMMYFUNCTION("TRANSPOSE(unique(FILTER(Lista!Q:Q,Lista!O:O=A332)))"),"")</f>
        <v/>
      </c>
    </row>
    <row r="333" spans="1:2">
      <c r="A333" s="60">
        <v>0</v>
      </c>
      <c r="B333" s="60" t="str">
        <f ca="1">IFERROR(__xludf.DUMMYFUNCTION("TRANSPOSE(unique(FILTER(Lista!Q:Q,Lista!O:O=A333)))"),"")</f>
        <v/>
      </c>
    </row>
    <row r="334" spans="1:2">
      <c r="A334" s="60">
        <v>0</v>
      </c>
      <c r="B334" s="60" t="str">
        <f ca="1">IFERROR(__xludf.DUMMYFUNCTION("TRANSPOSE(unique(FILTER(Lista!Q:Q,Lista!O:O=A334)))"),"")</f>
        <v/>
      </c>
    </row>
    <row r="335" spans="1:2">
      <c r="A335" s="60">
        <v>0</v>
      </c>
      <c r="B335" s="60" t="str">
        <f ca="1">IFERROR(__xludf.DUMMYFUNCTION("TRANSPOSE(unique(FILTER(Lista!Q:Q,Lista!O:O=A335)))"),"")</f>
        <v/>
      </c>
    </row>
    <row r="336" spans="1:2">
      <c r="A336" s="60">
        <v>0</v>
      </c>
      <c r="B336" s="60" t="str">
        <f ca="1">IFERROR(__xludf.DUMMYFUNCTION("TRANSPOSE(unique(FILTER(Lista!Q:Q,Lista!O:O=A336)))"),"")</f>
        <v/>
      </c>
    </row>
    <row r="337" spans="1:2">
      <c r="A337" s="60">
        <v>0</v>
      </c>
      <c r="B337" s="60" t="str">
        <f ca="1">IFERROR(__xludf.DUMMYFUNCTION("TRANSPOSE(unique(FILTER(Lista!Q:Q,Lista!O:O=A337)))"),"")</f>
        <v/>
      </c>
    </row>
    <row r="338" spans="1:2">
      <c r="A338" s="60">
        <v>0</v>
      </c>
      <c r="B338" s="60" t="str">
        <f ca="1">IFERROR(__xludf.DUMMYFUNCTION("TRANSPOSE(unique(FILTER(Lista!Q:Q,Lista!O:O=A338)))"),"")</f>
        <v/>
      </c>
    </row>
    <row r="339" spans="1:2">
      <c r="A339" s="60">
        <v>0</v>
      </c>
      <c r="B339" s="60" t="str">
        <f ca="1">IFERROR(__xludf.DUMMYFUNCTION("TRANSPOSE(unique(FILTER(Lista!Q:Q,Lista!O:O=A339)))"),"")</f>
        <v/>
      </c>
    </row>
    <row r="340" spans="1:2">
      <c r="A340" s="60">
        <v>0</v>
      </c>
      <c r="B340" s="60" t="str">
        <f ca="1">IFERROR(__xludf.DUMMYFUNCTION("TRANSPOSE(unique(FILTER(Lista!Q:Q,Lista!O:O=A340)))"),"")</f>
        <v/>
      </c>
    </row>
    <row r="341" spans="1:2">
      <c r="A341" s="60">
        <v>0</v>
      </c>
      <c r="B341" s="60" t="str">
        <f ca="1">IFERROR(__xludf.DUMMYFUNCTION("TRANSPOSE(unique(FILTER(Lista!Q:Q,Lista!O:O=A341)))"),"")</f>
        <v/>
      </c>
    </row>
    <row r="342" spans="1:2">
      <c r="A342" s="60">
        <v>0</v>
      </c>
      <c r="B342" s="60" t="str">
        <f ca="1">IFERROR(__xludf.DUMMYFUNCTION("TRANSPOSE(unique(FILTER(Lista!Q:Q,Lista!O:O=A342)))"),"")</f>
        <v/>
      </c>
    </row>
    <row r="343" spans="1:2">
      <c r="A343" s="60">
        <v>0</v>
      </c>
      <c r="B343" s="60" t="str">
        <f ca="1">IFERROR(__xludf.DUMMYFUNCTION("TRANSPOSE(unique(FILTER(Lista!Q:Q,Lista!O:O=A343)))"),"")</f>
        <v/>
      </c>
    </row>
    <row r="344" spans="1:2">
      <c r="A344" s="60">
        <v>0</v>
      </c>
      <c r="B344" s="60" t="str">
        <f ca="1">IFERROR(__xludf.DUMMYFUNCTION("TRANSPOSE(unique(FILTER(Lista!Q:Q,Lista!O:O=A344)))"),"")</f>
        <v/>
      </c>
    </row>
    <row r="345" spans="1:2">
      <c r="A345" s="60">
        <v>0</v>
      </c>
      <c r="B345" s="60" t="str">
        <f ca="1">IFERROR(__xludf.DUMMYFUNCTION("TRANSPOSE(unique(FILTER(Lista!Q:Q,Lista!O:O=A345)))"),"")</f>
        <v/>
      </c>
    </row>
    <row r="346" spans="1:2">
      <c r="A346" s="60">
        <v>0</v>
      </c>
      <c r="B346" s="60" t="str">
        <f ca="1">IFERROR(__xludf.DUMMYFUNCTION("TRANSPOSE(unique(FILTER(Lista!Q:Q,Lista!O:O=A346)))"),"")</f>
        <v/>
      </c>
    </row>
    <row r="347" spans="1:2">
      <c r="A347" s="60">
        <v>0</v>
      </c>
      <c r="B347" s="60" t="str">
        <f ca="1">IFERROR(__xludf.DUMMYFUNCTION("TRANSPOSE(unique(FILTER(Lista!Q:Q,Lista!O:O=A347)))"),"")</f>
        <v/>
      </c>
    </row>
    <row r="348" spans="1:2">
      <c r="A348" s="60">
        <v>0</v>
      </c>
      <c r="B348" s="60" t="str">
        <f ca="1">IFERROR(__xludf.DUMMYFUNCTION("TRANSPOSE(unique(FILTER(Lista!Q:Q,Lista!O:O=A348)))"),"")</f>
        <v/>
      </c>
    </row>
    <row r="349" spans="1:2">
      <c r="A349" s="60">
        <v>0</v>
      </c>
      <c r="B349" s="60" t="str">
        <f ca="1">IFERROR(__xludf.DUMMYFUNCTION("TRANSPOSE(unique(FILTER(Lista!Q:Q,Lista!O:O=A349)))"),"")</f>
        <v/>
      </c>
    </row>
    <row r="350" spans="1:2">
      <c r="A350" s="60">
        <v>0</v>
      </c>
      <c r="B350" s="60" t="str">
        <f ca="1">IFERROR(__xludf.DUMMYFUNCTION("TRANSPOSE(unique(FILTER(Lista!Q:Q,Lista!O:O=A350)))"),"")</f>
        <v/>
      </c>
    </row>
    <row r="351" spans="1:2">
      <c r="A351" s="60">
        <v>0</v>
      </c>
      <c r="B351" s="60" t="str">
        <f ca="1">IFERROR(__xludf.DUMMYFUNCTION("TRANSPOSE(unique(FILTER(Lista!Q:Q,Lista!O:O=A351)))"),"")</f>
        <v/>
      </c>
    </row>
    <row r="352" spans="1:2">
      <c r="A352" s="60">
        <v>0</v>
      </c>
      <c r="B352" s="60" t="str">
        <f ca="1">IFERROR(__xludf.DUMMYFUNCTION("TRANSPOSE(unique(FILTER(Lista!Q:Q,Lista!O:O=A352)))"),"")</f>
        <v/>
      </c>
    </row>
    <row r="353" spans="1:2">
      <c r="A353" s="60">
        <v>0</v>
      </c>
      <c r="B353" s="60" t="str">
        <f ca="1">IFERROR(__xludf.DUMMYFUNCTION("TRANSPOSE(unique(FILTER(Lista!Q:Q,Lista!O:O=A353)))"),"")</f>
        <v/>
      </c>
    </row>
    <row r="354" spans="1:2">
      <c r="A354" s="60">
        <v>0</v>
      </c>
      <c r="B354" s="60" t="str">
        <f ca="1">IFERROR(__xludf.DUMMYFUNCTION("TRANSPOSE(unique(FILTER(Lista!Q:Q,Lista!O:O=A354)))"),"")</f>
        <v/>
      </c>
    </row>
    <row r="355" spans="1:2">
      <c r="A355" s="60">
        <v>0</v>
      </c>
      <c r="B355" s="60" t="str">
        <f ca="1">IFERROR(__xludf.DUMMYFUNCTION("TRANSPOSE(unique(FILTER(Lista!Q:Q,Lista!O:O=A355)))"),"")</f>
        <v/>
      </c>
    </row>
    <row r="356" spans="1:2">
      <c r="A356" s="60">
        <v>0</v>
      </c>
      <c r="B356" s="60" t="str">
        <f ca="1">IFERROR(__xludf.DUMMYFUNCTION("TRANSPOSE(unique(FILTER(Lista!Q:Q,Lista!O:O=A356)))"),"")</f>
        <v/>
      </c>
    </row>
    <row r="357" spans="1:2">
      <c r="A357" s="60">
        <v>0</v>
      </c>
      <c r="B357" s="60" t="str">
        <f ca="1">IFERROR(__xludf.DUMMYFUNCTION("TRANSPOSE(unique(FILTER(Lista!Q:Q,Lista!O:O=A357)))"),"")</f>
        <v/>
      </c>
    </row>
    <row r="358" spans="1:2">
      <c r="A358" s="60">
        <v>0</v>
      </c>
      <c r="B358" s="60" t="str">
        <f ca="1">IFERROR(__xludf.DUMMYFUNCTION("TRANSPOSE(unique(FILTER(Lista!Q:Q,Lista!O:O=A358)))"),"")</f>
        <v/>
      </c>
    </row>
    <row r="359" spans="1:2">
      <c r="A359" s="60">
        <v>0</v>
      </c>
      <c r="B359" s="60" t="str">
        <f ca="1">IFERROR(__xludf.DUMMYFUNCTION("TRANSPOSE(unique(FILTER(Lista!Q:Q,Lista!O:O=A359)))"),"")</f>
        <v/>
      </c>
    </row>
    <row r="360" spans="1:2">
      <c r="A360" s="60">
        <v>0</v>
      </c>
      <c r="B360" s="60" t="str">
        <f ca="1">IFERROR(__xludf.DUMMYFUNCTION("TRANSPOSE(unique(FILTER(Lista!Q:Q,Lista!O:O=A360)))"),"")</f>
        <v/>
      </c>
    </row>
    <row r="361" spans="1:2">
      <c r="A361" s="60">
        <v>0</v>
      </c>
      <c r="B361" s="60" t="str">
        <f ca="1">IFERROR(__xludf.DUMMYFUNCTION("TRANSPOSE(unique(FILTER(Lista!Q:Q,Lista!O:O=A361)))"),"")</f>
        <v/>
      </c>
    </row>
    <row r="362" spans="1:2">
      <c r="A362" s="60">
        <v>0</v>
      </c>
      <c r="B362" s="60" t="str">
        <f ca="1">IFERROR(__xludf.DUMMYFUNCTION("TRANSPOSE(unique(FILTER(Lista!Q:Q,Lista!O:O=A362)))"),"")</f>
        <v/>
      </c>
    </row>
    <row r="363" spans="1:2">
      <c r="A363" s="60">
        <v>0</v>
      </c>
      <c r="B363" s="60" t="str">
        <f ca="1">IFERROR(__xludf.DUMMYFUNCTION("TRANSPOSE(unique(FILTER(Lista!Q:Q,Lista!O:O=A363)))"),"")</f>
        <v/>
      </c>
    </row>
    <row r="364" spans="1:2">
      <c r="A364" s="60">
        <v>0</v>
      </c>
      <c r="B364" s="60" t="str">
        <f ca="1">IFERROR(__xludf.DUMMYFUNCTION("TRANSPOSE(unique(FILTER(Lista!Q:Q,Lista!O:O=A364)))"),"")</f>
        <v/>
      </c>
    </row>
    <row r="365" spans="1:2">
      <c r="A365" s="60">
        <v>0</v>
      </c>
      <c r="B365" s="60" t="str">
        <f ca="1">IFERROR(__xludf.DUMMYFUNCTION("TRANSPOSE(unique(FILTER(Lista!Q:Q,Lista!O:O=A365)))"),"")</f>
        <v/>
      </c>
    </row>
    <row r="366" spans="1:2">
      <c r="A366" s="60">
        <v>0</v>
      </c>
      <c r="B366" s="60" t="str">
        <f ca="1">IFERROR(__xludf.DUMMYFUNCTION("TRANSPOSE(unique(FILTER(Lista!Q:Q,Lista!O:O=A366)))"),"")</f>
        <v/>
      </c>
    </row>
    <row r="367" spans="1:2">
      <c r="A367" s="60">
        <v>0</v>
      </c>
      <c r="B367" s="60" t="str">
        <f ca="1">IFERROR(__xludf.DUMMYFUNCTION("TRANSPOSE(unique(FILTER(Lista!Q:Q,Lista!O:O=A367)))"),"")</f>
        <v/>
      </c>
    </row>
    <row r="368" spans="1:2">
      <c r="A368" s="60">
        <v>0</v>
      </c>
      <c r="B368" s="60" t="str">
        <f ca="1">IFERROR(__xludf.DUMMYFUNCTION("TRANSPOSE(unique(FILTER(Lista!Q:Q,Lista!O:O=A368)))"),"")</f>
        <v/>
      </c>
    </row>
    <row r="369" spans="1:2">
      <c r="A369" s="60">
        <v>0</v>
      </c>
      <c r="B369" s="60" t="str">
        <f ca="1">IFERROR(__xludf.DUMMYFUNCTION("TRANSPOSE(unique(FILTER(Lista!Q:Q,Lista!O:O=A369)))"),"")</f>
        <v/>
      </c>
    </row>
    <row r="370" spans="1:2">
      <c r="A370" s="60">
        <v>0</v>
      </c>
      <c r="B370" s="60" t="str">
        <f ca="1">IFERROR(__xludf.DUMMYFUNCTION("TRANSPOSE(unique(FILTER(Lista!Q:Q,Lista!O:O=A370)))"),"")</f>
        <v/>
      </c>
    </row>
    <row r="371" spans="1:2">
      <c r="A371" s="60">
        <v>0</v>
      </c>
      <c r="B371" s="60" t="str">
        <f ca="1">IFERROR(__xludf.DUMMYFUNCTION("TRANSPOSE(unique(FILTER(Lista!Q:Q,Lista!O:O=A371)))"),"")</f>
        <v/>
      </c>
    </row>
    <row r="372" spans="1:2">
      <c r="A372" s="60">
        <v>0</v>
      </c>
      <c r="B372" s="60" t="str">
        <f ca="1">IFERROR(__xludf.DUMMYFUNCTION("TRANSPOSE(unique(FILTER(Lista!Q:Q,Lista!O:O=A372)))"),"")</f>
        <v/>
      </c>
    </row>
    <row r="373" spans="1:2">
      <c r="A373" s="60">
        <v>0</v>
      </c>
      <c r="B373" s="60" t="str">
        <f ca="1">IFERROR(__xludf.DUMMYFUNCTION("TRANSPOSE(unique(FILTER(Lista!Q:Q,Lista!O:O=A373)))"),"")</f>
        <v/>
      </c>
    </row>
    <row r="374" spans="1:2">
      <c r="A374" s="60">
        <v>0</v>
      </c>
      <c r="B374" s="60" t="str">
        <f ca="1">IFERROR(__xludf.DUMMYFUNCTION("TRANSPOSE(unique(FILTER(Lista!Q:Q,Lista!O:O=A374)))"),"")</f>
        <v/>
      </c>
    </row>
    <row r="375" spans="1:2">
      <c r="A375" s="60">
        <v>0</v>
      </c>
      <c r="B375" s="60" t="str">
        <f ca="1">IFERROR(__xludf.DUMMYFUNCTION("TRANSPOSE(unique(FILTER(Lista!Q:Q,Lista!O:O=A375)))"),"")</f>
        <v/>
      </c>
    </row>
    <row r="376" spans="1:2">
      <c r="A376" s="60">
        <v>0</v>
      </c>
      <c r="B376" s="60" t="str">
        <f ca="1">IFERROR(__xludf.DUMMYFUNCTION("TRANSPOSE(unique(FILTER(Lista!Q:Q,Lista!O:O=A376)))"),"")</f>
        <v/>
      </c>
    </row>
    <row r="377" spans="1:2">
      <c r="A377" s="60">
        <v>0</v>
      </c>
      <c r="B377" s="60" t="str">
        <f ca="1">IFERROR(__xludf.DUMMYFUNCTION("TRANSPOSE(unique(FILTER(Lista!Q:Q,Lista!O:O=A377)))"),"")</f>
        <v/>
      </c>
    </row>
    <row r="378" spans="1:2">
      <c r="A378" s="60">
        <v>0</v>
      </c>
      <c r="B378" s="60" t="str">
        <f ca="1">IFERROR(__xludf.DUMMYFUNCTION("TRANSPOSE(unique(FILTER(Lista!Q:Q,Lista!O:O=A378)))"),"")</f>
        <v/>
      </c>
    </row>
    <row r="379" spans="1:2">
      <c r="A379" s="60">
        <v>0</v>
      </c>
      <c r="B379" s="60" t="str">
        <f ca="1">IFERROR(__xludf.DUMMYFUNCTION("TRANSPOSE(unique(FILTER(Lista!Q:Q,Lista!O:O=A379)))"),"")</f>
        <v/>
      </c>
    </row>
    <row r="380" spans="1:2">
      <c r="A380" s="60">
        <v>0</v>
      </c>
      <c r="B380" s="60" t="str">
        <f ca="1">IFERROR(__xludf.DUMMYFUNCTION("TRANSPOSE(unique(FILTER(Lista!Q:Q,Lista!O:O=A380)))"),"")</f>
        <v/>
      </c>
    </row>
    <row r="381" spans="1:2">
      <c r="A381" s="60">
        <v>0</v>
      </c>
      <c r="B381" s="60" t="str">
        <f ca="1">IFERROR(__xludf.DUMMYFUNCTION("TRANSPOSE(unique(FILTER(Lista!Q:Q,Lista!O:O=A381)))"),"")</f>
        <v/>
      </c>
    </row>
    <row r="382" spans="1:2">
      <c r="A382" s="60">
        <v>0</v>
      </c>
      <c r="B382" s="60" t="str">
        <f ca="1">IFERROR(__xludf.DUMMYFUNCTION("TRANSPOSE(unique(FILTER(Lista!Q:Q,Lista!O:O=A382)))"),"")</f>
        <v/>
      </c>
    </row>
    <row r="383" spans="1:2">
      <c r="A383" s="60">
        <v>0</v>
      </c>
      <c r="B383" s="60" t="str">
        <f ca="1">IFERROR(__xludf.DUMMYFUNCTION("TRANSPOSE(unique(FILTER(Lista!Q:Q,Lista!O:O=A383)))"),"")</f>
        <v/>
      </c>
    </row>
    <row r="384" spans="1:2">
      <c r="A384" s="60">
        <v>0</v>
      </c>
      <c r="B384" s="60" t="str">
        <f ca="1">IFERROR(__xludf.DUMMYFUNCTION("TRANSPOSE(unique(FILTER(Lista!Q:Q,Lista!O:O=A384)))"),"")</f>
        <v/>
      </c>
    </row>
    <row r="385" spans="1:2">
      <c r="A385" s="60">
        <v>0</v>
      </c>
      <c r="B385" s="60" t="str">
        <f ca="1">IFERROR(__xludf.DUMMYFUNCTION("TRANSPOSE(unique(FILTER(Lista!Q:Q,Lista!O:O=A385)))"),"")</f>
        <v/>
      </c>
    </row>
    <row r="386" spans="1:2">
      <c r="A386" s="60">
        <v>0</v>
      </c>
      <c r="B386" s="60" t="str">
        <f ca="1">IFERROR(__xludf.DUMMYFUNCTION("TRANSPOSE(unique(FILTER(Lista!Q:Q,Lista!O:O=A386)))"),"")</f>
        <v/>
      </c>
    </row>
    <row r="387" spans="1:2">
      <c r="A387" s="60">
        <v>0</v>
      </c>
      <c r="B387" s="60" t="str">
        <f ca="1">IFERROR(__xludf.DUMMYFUNCTION("TRANSPOSE(unique(FILTER(Lista!Q:Q,Lista!O:O=A387)))"),"")</f>
        <v/>
      </c>
    </row>
    <row r="388" spans="1:2">
      <c r="A388" s="60">
        <v>0</v>
      </c>
      <c r="B388" s="60" t="str">
        <f ca="1">IFERROR(__xludf.DUMMYFUNCTION("TRANSPOSE(unique(FILTER(Lista!Q:Q,Lista!O:O=A388)))"),"")</f>
        <v/>
      </c>
    </row>
    <row r="389" spans="1:2">
      <c r="A389" s="60">
        <v>0</v>
      </c>
      <c r="B389" s="60" t="str">
        <f ca="1">IFERROR(__xludf.DUMMYFUNCTION("TRANSPOSE(unique(FILTER(Lista!Q:Q,Lista!O:O=A389)))"),"")</f>
        <v/>
      </c>
    </row>
    <row r="390" spans="1:2">
      <c r="A390" s="60">
        <v>0</v>
      </c>
      <c r="B390" s="60" t="str">
        <f ca="1">IFERROR(__xludf.DUMMYFUNCTION("TRANSPOSE(unique(FILTER(Lista!Q:Q,Lista!O:O=A390)))"),"")</f>
        <v/>
      </c>
    </row>
    <row r="391" spans="1:2">
      <c r="A391" s="60">
        <v>0</v>
      </c>
      <c r="B391" s="60" t="str">
        <f ca="1">IFERROR(__xludf.DUMMYFUNCTION("TRANSPOSE(unique(FILTER(Lista!Q:Q,Lista!O:O=A391)))"),"")</f>
        <v/>
      </c>
    </row>
    <row r="392" spans="1:2">
      <c r="A392" s="60">
        <v>0</v>
      </c>
      <c r="B392" s="60" t="str">
        <f ca="1">IFERROR(__xludf.DUMMYFUNCTION("TRANSPOSE(unique(FILTER(Lista!Q:Q,Lista!O:O=A392)))"),"")</f>
        <v/>
      </c>
    </row>
    <row r="393" spans="1:2">
      <c r="A393" s="60">
        <v>0</v>
      </c>
      <c r="B393" s="60" t="str">
        <f ca="1">IFERROR(__xludf.DUMMYFUNCTION("TRANSPOSE(unique(FILTER(Lista!Q:Q,Lista!O:O=A393)))"),"")</f>
        <v/>
      </c>
    </row>
    <row r="394" spans="1:2">
      <c r="A394" s="60">
        <v>0</v>
      </c>
      <c r="B394" s="60" t="str">
        <f ca="1">IFERROR(__xludf.DUMMYFUNCTION("TRANSPOSE(unique(FILTER(Lista!Q:Q,Lista!O:O=A394)))"),"")</f>
        <v/>
      </c>
    </row>
    <row r="395" spans="1:2">
      <c r="A395" s="60">
        <v>0</v>
      </c>
      <c r="B395" s="60" t="str">
        <f ca="1">IFERROR(__xludf.DUMMYFUNCTION("TRANSPOSE(unique(FILTER(Lista!Q:Q,Lista!O:O=A395)))"),"")</f>
        <v/>
      </c>
    </row>
    <row r="396" spans="1:2">
      <c r="A396" s="60">
        <v>0</v>
      </c>
      <c r="B396" s="60" t="str">
        <f ca="1">IFERROR(__xludf.DUMMYFUNCTION("TRANSPOSE(unique(FILTER(Lista!Q:Q,Lista!O:O=A396)))"),"")</f>
        <v/>
      </c>
    </row>
    <row r="397" spans="1:2">
      <c r="A397" s="60">
        <v>0</v>
      </c>
      <c r="B397" s="60" t="str">
        <f ca="1">IFERROR(__xludf.DUMMYFUNCTION("TRANSPOSE(unique(FILTER(Lista!Q:Q,Lista!O:O=A397)))"),"")</f>
        <v/>
      </c>
    </row>
    <row r="398" spans="1:2">
      <c r="A398" s="60">
        <v>0</v>
      </c>
      <c r="B398" s="60" t="str">
        <f ca="1">IFERROR(__xludf.DUMMYFUNCTION("TRANSPOSE(unique(FILTER(Lista!Q:Q,Lista!O:O=A398)))"),"")</f>
        <v/>
      </c>
    </row>
    <row r="399" spans="1:2">
      <c r="A399" s="60">
        <v>0</v>
      </c>
      <c r="B399" s="60" t="str">
        <f ca="1">IFERROR(__xludf.DUMMYFUNCTION("TRANSPOSE(unique(FILTER(Lista!Q:Q,Lista!O:O=A399)))"),"")</f>
        <v/>
      </c>
    </row>
    <row r="400" spans="1:2">
      <c r="A400" s="60">
        <v>0</v>
      </c>
      <c r="B400" s="60" t="str">
        <f ca="1">IFERROR(__xludf.DUMMYFUNCTION("TRANSPOSE(unique(FILTER(Lista!Q:Q,Lista!O:O=A400)))"),"")</f>
        <v/>
      </c>
    </row>
    <row r="401" spans="1:2">
      <c r="A401" s="60">
        <v>0</v>
      </c>
      <c r="B401" s="60" t="str">
        <f ca="1">IFERROR(__xludf.DUMMYFUNCTION("TRANSPOSE(unique(FILTER(Lista!Q:Q,Lista!O:O=A401)))"),"")</f>
        <v/>
      </c>
    </row>
    <row r="402" spans="1:2">
      <c r="A402" s="60">
        <v>0</v>
      </c>
      <c r="B402" s="60" t="str">
        <f ca="1">IFERROR(__xludf.DUMMYFUNCTION("TRANSPOSE(unique(FILTER(Lista!Q:Q,Lista!O:O=A402)))"),"")</f>
        <v/>
      </c>
    </row>
    <row r="403" spans="1:2">
      <c r="A403" s="60">
        <v>0</v>
      </c>
      <c r="B403" s="60" t="str">
        <f ca="1">IFERROR(__xludf.DUMMYFUNCTION("TRANSPOSE(unique(FILTER(Lista!Q:Q,Lista!O:O=A403)))"),"")</f>
        <v/>
      </c>
    </row>
    <row r="404" spans="1:2">
      <c r="A404" s="60">
        <v>0</v>
      </c>
      <c r="B404" s="60" t="str">
        <f ca="1">IFERROR(__xludf.DUMMYFUNCTION("TRANSPOSE(unique(FILTER(Lista!Q:Q,Lista!O:O=A404)))"),"")</f>
        <v/>
      </c>
    </row>
    <row r="405" spans="1:2">
      <c r="A405" s="60">
        <v>0</v>
      </c>
      <c r="B405" s="60" t="str">
        <f ca="1">IFERROR(__xludf.DUMMYFUNCTION("TRANSPOSE(unique(FILTER(Lista!Q:Q,Lista!O:O=A405)))"),"")</f>
        <v/>
      </c>
    </row>
    <row r="406" spans="1:2">
      <c r="A406" s="60">
        <v>0</v>
      </c>
      <c r="B406" s="60" t="str">
        <f ca="1">IFERROR(__xludf.DUMMYFUNCTION("TRANSPOSE(unique(FILTER(Lista!Q:Q,Lista!O:O=A406)))"),"")</f>
        <v/>
      </c>
    </row>
    <row r="407" spans="1:2">
      <c r="A407" s="60">
        <v>0</v>
      </c>
      <c r="B407" s="60" t="str">
        <f ca="1">IFERROR(__xludf.DUMMYFUNCTION("TRANSPOSE(unique(FILTER(Lista!Q:Q,Lista!O:O=A407)))"),"")</f>
        <v/>
      </c>
    </row>
    <row r="408" spans="1:2">
      <c r="A408" s="60">
        <v>0</v>
      </c>
      <c r="B408" s="60" t="str">
        <f ca="1">IFERROR(__xludf.DUMMYFUNCTION("TRANSPOSE(unique(FILTER(Lista!Q:Q,Lista!O:O=A408)))"),"")</f>
        <v/>
      </c>
    </row>
    <row r="409" spans="1:2">
      <c r="A409" s="60">
        <v>0</v>
      </c>
      <c r="B409" s="60" t="str">
        <f ca="1">IFERROR(__xludf.DUMMYFUNCTION("TRANSPOSE(unique(FILTER(Lista!Q:Q,Lista!O:O=A409)))"),"")</f>
        <v/>
      </c>
    </row>
    <row r="410" spans="1:2">
      <c r="A410" s="60">
        <v>0</v>
      </c>
      <c r="B410" s="60" t="str">
        <f ca="1">IFERROR(__xludf.DUMMYFUNCTION("TRANSPOSE(unique(FILTER(Lista!Q:Q,Lista!O:O=A410)))"),"")</f>
        <v/>
      </c>
    </row>
    <row r="411" spans="1:2">
      <c r="A411" s="60">
        <v>0</v>
      </c>
      <c r="B411" s="60" t="str">
        <f ca="1">IFERROR(__xludf.DUMMYFUNCTION("TRANSPOSE(unique(FILTER(Lista!Q:Q,Lista!O:O=A411)))"),"")</f>
        <v/>
      </c>
    </row>
    <row r="412" spans="1:2">
      <c r="A412" s="60">
        <v>0</v>
      </c>
      <c r="B412" s="60" t="str">
        <f ca="1">IFERROR(__xludf.DUMMYFUNCTION("TRANSPOSE(unique(FILTER(Lista!Q:Q,Lista!O:O=A412)))"),"")</f>
        <v/>
      </c>
    </row>
    <row r="413" spans="1:2">
      <c r="A413" s="60">
        <v>0</v>
      </c>
      <c r="B413" s="60" t="str">
        <f ca="1">IFERROR(__xludf.DUMMYFUNCTION("TRANSPOSE(unique(FILTER(Lista!Q:Q,Lista!O:O=A413)))"),"")</f>
        <v/>
      </c>
    </row>
    <row r="414" spans="1:2">
      <c r="A414" s="60">
        <v>0</v>
      </c>
      <c r="B414" s="60" t="str">
        <f ca="1">IFERROR(__xludf.DUMMYFUNCTION("TRANSPOSE(unique(FILTER(Lista!Q:Q,Lista!O:O=A414)))"),"")</f>
        <v/>
      </c>
    </row>
    <row r="415" spans="1:2">
      <c r="A415" s="60">
        <v>0</v>
      </c>
      <c r="B415" s="60" t="str">
        <f ca="1">IFERROR(__xludf.DUMMYFUNCTION("TRANSPOSE(unique(FILTER(Lista!Q:Q,Lista!O:O=A415)))"),"")</f>
        <v/>
      </c>
    </row>
    <row r="416" spans="1:2">
      <c r="A416" s="60">
        <v>0</v>
      </c>
      <c r="B416" s="60" t="str">
        <f ca="1">IFERROR(__xludf.DUMMYFUNCTION("TRANSPOSE(unique(FILTER(Lista!Q:Q,Lista!O:O=A416)))"),"")</f>
        <v/>
      </c>
    </row>
    <row r="417" spans="1:2">
      <c r="A417" s="60">
        <v>0</v>
      </c>
      <c r="B417" s="60" t="str">
        <f ca="1">IFERROR(__xludf.DUMMYFUNCTION("TRANSPOSE(unique(FILTER(Lista!Q:Q,Lista!O:O=A417)))"),"")</f>
        <v/>
      </c>
    </row>
    <row r="418" spans="1:2">
      <c r="A418" s="60">
        <v>0</v>
      </c>
      <c r="B418" s="60" t="str">
        <f ca="1">IFERROR(__xludf.DUMMYFUNCTION("TRANSPOSE(unique(FILTER(Lista!Q:Q,Lista!O:O=A418)))"),"")</f>
        <v/>
      </c>
    </row>
    <row r="419" spans="1:2">
      <c r="A419" s="60">
        <v>0</v>
      </c>
      <c r="B419" s="60" t="str">
        <f ca="1">IFERROR(__xludf.DUMMYFUNCTION("TRANSPOSE(unique(FILTER(Lista!Q:Q,Lista!O:O=A419)))"),"")</f>
        <v/>
      </c>
    </row>
    <row r="420" spans="1:2">
      <c r="A420" s="60">
        <v>0</v>
      </c>
      <c r="B420" s="60" t="str">
        <f ca="1">IFERROR(__xludf.DUMMYFUNCTION("TRANSPOSE(unique(FILTER(Lista!Q:Q,Lista!O:O=A420)))"),"")</f>
        <v/>
      </c>
    </row>
    <row r="421" spans="1:2">
      <c r="A421" s="60">
        <v>0</v>
      </c>
      <c r="B421" s="60" t="str">
        <f ca="1">IFERROR(__xludf.DUMMYFUNCTION("TRANSPOSE(unique(FILTER(Lista!Q:Q,Lista!O:O=A421)))"),"")</f>
        <v/>
      </c>
    </row>
    <row r="422" spans="1:2">
      <c r="A422" s="60">
        <v>0</v>
      </c>
      <c r="B422" s="60" t="str">
        <f ca="1">IFERROR(__xludf.DUMMYFUNCTION("TRANSPOSE(unique(FILTER(Lista!Q:Q,Lista!O:O=A422)))"),"")</f>
        <v/>
      </c>
    </row>
    <row r="423" spans="1:2">
      <c r="A423" s="60">
        <v>0</v>
      </c>
      <c r="B423" s="60" t="str">
        <f ca="1">IFERROR(__xludf.DUMMYFUNCTION("TRANSPOSE(unique(FILTER(Lista!Q:Q,Lista!O:O=A423)))"),"")</f>
        <v/>
      </c>
    </row>
    <row r="424" spans="1:2">
      <c r="A424" s="60">
        <v>0</v>
      </c>
      <c r="B424" s="60" t="str">
        <f ca="1">IFERROR(__xludf.DUMMYFUNCTION("TRANSPOSE(unique(FILTER(Lista!Q:Q,Lista!O:O=A424)))"),"")</f>
        <v/>
      </c>
    </row>
    <row r="425" spans="1:2">
      <c r="A425" s="60">
        <v>0</v>
      </c>
      <c r="B425" s="60" t="str">
        <f ca="1">IFERROR(__xludf.DUMMYFUNCTION("TRANSPOSE(unique(FILTER(Lista!Q:Q,Lista!O:O=A425)))"),"")</f>
        <v/>
      </c>
    </row>
    <row r="426" spans="1:2">
      <c r="A426" s="60">
        <v>0</v>
      </c>
      <c r="B426" s="60" t="str">
        <f ca="1">IFERROR(__xludf.DUMMYFUNCTION("TRANSPOSE(unique(FILTER(Lista!Q:Q,Lista!O:O=A426)))"),"")</f>
        <v/>
      </c>
    </row>
    <row r="427" spans="1:2">
      <c r="A427" s="60">
        <v>0</v>
      </c>
      <c r="B427" s="60" t="str">
        <f ca="1">IFERROR(__xludf.DUMMYFUNCTION("TRANSPOSE(unique(FILTER(Lista!Q:Q,Lista!O:O=A427)))"),"")</f>
        <v/>
      </c>
    </row>
    <row r="428" spans="1:2">
      <c r="A428" s="60">
        <v>0</v>
      </c>
      <c r="B428" s="60" t="str">
        <f ca="1">IFERROR(__xludf.DUMMYFUNCTION("TRANSPOSE(unique(FILTER(Lista!Q:Q,Lista!O:O=A428)))"),"")</f>
        <v/>
      </c>
    </row>
    <row r="429" spans="1:2">
      <c r="A429" s="60">
        <v>0</v>
      </c>
      <c r="B429" s="60" t="str">
        <f ca="1">IFERROR(__xludf.DUMMYFUNCTION("TRANSPOSE(unique(FILTER(Lista!Q:Q,Lista!O:O=A429)))"),"")</f>
        <v/>
      </c>
    </row>
    <row r="430" spans="1:2">
      <c r="A430" s="60">
        <v>0</v>
      </c>
      <c r="B430" s="60" t="str">
        <f ca="1">IFERROR(__xludf.DUMMYFUNCTION("TRANSPOSE(unique(FILTER(Lista!Q:Q,Lista!O:O=A430)))"),"")</f>
        <v/>
      </c>
    </row>
    <row r="431" spans="1:2">
      <c r="A431" s="60">
        <v>0</v>
      </c>
      <c r="B431" s="60" t="str">
        <f ca="1">IFERROR(__xludf.DUMMYFUNCTION("TRANSPOSE(unique(FILTER(Lista!Q:Q,Lista!O:O=A431)))"),"")</f>
        <v/>
      </c>
    </row>
    <row r="432" spans="1:2">
      <c r="A432" s="60">
        <v>0</v>
      </c>
      <c r="B432" s="60" t="str">
        <f ca="1">IFERROR(__xludf.DUMMYFUNCTION("TRANSPOSE(unique(FILTER(Lista!Q:Q,Lista!O:O=A432)))"),"")</f>
        <v/>
      </c>
    </row>
    <row r="433" spans="1:2">
      <c r="A433" s="60">
        <v>0</v>
      </c>
      <c r="B433" s="60" t="str">
        <f ca="1">IFERROR(__xludf.DUMMYFUNCTION("TRANSPOSE(unique(FILTER(Lista!Q:Q,Lista!O:O=A433)))"),"")</f>
        <v/>
      </c>
    </row>
    <row r="434" spans="1:2">
      <c r="A434" s="60">
        <v>0</v>
      </c>
      <c r="B434" s="60" t="str">
        <f ca="1">IFERROR(__xludf.DUMMYFUNCTION("TRANSPOSE(unique(FILTER(Lista!Q:Q,Lista!O:O=A434)))"),"")</f>
        <v/>
      </c>
    </row>
    <row r="435" spans="1:2">
      <c r="A435" s="60">
        <v>0</v>
      </c>
      <c r="B435" s="60" t="str">
        <f ca="1">IFERROR(__xludf.DUMMYFUNCTION("TRANSPOSE(unique(FILTER(Lista!Q:Q,Lista!O:O=A435)))"),"")</f>
        <v/>
      </c>
    </row>
    <row r="436" spans="1:2">
      <c r="A436" s="60">
        <v>0</v>
      </c>
      <c r="B436" s="60" t="str">
        <f ca="1">IFERROR(__xludf.DUMMYFUNCTION("TRANSPOSE(unique(FILTER(Lista!Q:Q,Lista!O:O=A436)))"),"")</f>
        <v/>
      </c>
    </row>
    <row r="437" spans="1:2">
      <c r="A437" s="60">
        <v>0</v>
      </c>
      <c r="B437" s="60" t="str">
        <f ca="1">IFERROR(__xludf.DUMMYFUNCTION("TRANSPOSE(unique(FILTER(Lista!Q:Q,Lista!O:O=A437)))"),"")</f>
        <v/>
      </c>
    </row>
    <row r="438" spans="1:2">
      <c r="A438" s="60">
        <v>0</v>
      </c>
      <c r="B438" s="60" t="str">
        <f ca="1">IFERROR(__xludf.DUMMYFUNCTION("TRANSPOSE(unique(FILTER(Lista!Q:Q,Lista!O:O=A438)))"),"")</f>
        <v/>
      </c>
    </row>
    <row r="439" spans="1:2">
      <c r="A439" s="60">
        <v>0</v>
      </c>
      <c r="B439" s="60" t="str">
        <f ca="1">IFERROR(__xludf.DUMMYFUNCTION("TRANSPOSE(unique(FILTER(Lista!Q:Q,Lista!O:O=A439)))"),"")</f>
        <v/>
      </c>
    </row>
    <row r="440" spans="1:2">
      <c r="A440" s="60">
        <v>0</v>
      </c>
      <c r="B440" s="60" t="str">
        <f ca="1">IFERROR(__xludf.DUMMYFUNCTION("TRANSPOSE(unique(FILTER(Lista!Q:Q,Lista!O:O=A440)))"),"")</f>
        <v/>
      </c>
    </row>
    <row r="441" spans="1:2">
      <c r="A441" s="60">
        <v>0</v>
      </c>
      <c r="B441" s="60" t="str">
        <f ca="1">IFERROR(__xludf.DUMMYFUNCTION("TRANSPOSE(unique(FILTER(Lista!Q:Q,Lista!O:O=A441)))"),"")</f>
        <v/>
      </c>
    </row>
    <row r="442" spans="1:2">
      <c r="A442" s="60">
        <v>0</v>
      </c>
      <c r="B442" s="60" t="str">
        <f ca="1">IFERROR(__xludf.DUMMYFUNCTION("TRANSPOSE(unique(FILTER(Lista!Q:Q,Lista!O:O=A442)))"),"")</f>
        <v/>
      </c>
    </row>
    <row r="443" spans="1:2">
      <c r="A443" s="60">
        <v>0</v>
      </c>
      <c r="B443" s="60" t="str">
        <f ca="1">IFERROR(__xludf.DUMMYFUNCTION("TRANSPOSE(unique(FILTER(Lista!Q:Q,Lista!O:O=A443)))"),"")</f>
        <v/>
      </c>
    </row>
    <row r="444" spans="1:2">
      <c r="A444" s="60">
        <v>0</v>
      </c>
      <c r="B444" s="60" t="str">
        <f ca="1">IFERROR(__xludf.DUMMYFUNCTION("TRANSPOSE(unique(FILTER(Lista!Q:Q,Lista!O:O=A444)))"),"")</f>
        <v/>
      </c>
    </row>
    <row r="445" spans="1:2">
      <c r="A445" s="60">
        <v>0</v>
      </c>
      <c r="B445" s="60" t="str">
        <f ca="1">IFERROR(__xludf.DUMMYFUNCTION("TRANSPOSE(unique(FILTER(Lista!Q:Q,Lista!O:O=A445)))"),"")</f>
        <v/>
      </c>
    </row>
    <row r="446" spans="1:2">
      <c r="A446" s="60">
        <v>0</v>
      </c>
      <c r="B446" s="60" t="str">
        <f ca="1">IFERROR(__xludf.DUMMYFUNCTION("TRANSPOSE(unique(FILTER(Lista!Q:Q,Lista!O:O=A446)))"),"")</f>
        <v/>
      </c>
    </row>
    <row r="447" spans="1:2">
      <c r="A447" s="60">
        <v>0</v>
      </c>
      <c r="B447" s="60" t="str">
        <f ca="1">IFERROR(__xludf.DUMMYFUNCTION("TRANSPOSE(unique(FILTER(Lista!Q:Q,Lista!O:O=A447)))"),"")</f>
        <v/>
      </c>
    </row>
    <row r="448" spans="1:2">
      <c r="A448" s="60">
        <v>0</v>
      </c>
      <c r="B448" s="60" t="str">
        <f ca="1">IFERROR(__xludf.DUMMYFUNCTION("TRANSPOSE(unique(FILTER(Lista!Q:Q,Lista!O:O=A448)))"),"")</f>
        <v/>
      </c>
    </row>
    <row r="449" spans="1:2">
      <c r="A449" s="60">
        <v>0</v>
      </c>
      <c r="B449" s="60" t="str">
        <f ca="1">IFERROR(__xludf.DUMMYFUNCTION("TRANSPOSE(unique(FILTER(Lista!Q:Q,Lista!O:O=A449)))"),"")</f>
        <v/>
      </c>
    </row>
    <row r="450" spans="1:2">
      <c r="A450" s="60">
        <v>0</v>
      </c>
      <c r="B450" s="60" t="str">
        <f ca="1">IFERROR(__xludf.DUMMYFUNCTION("TRANSPOSE(unique(FILTER(Lista!Q:Q,Lista!O:O=A450)))"),"")</f>
        <v/>
      </c>
    </row>
    <row r="451" spans="1:2">
      <c r="A451" s="60">
        <v>0</v>
      </c>
      <c r="B451" s="60" t="str">
        <f ca="1">IFERROR(__xludf.DUMMYFUNCTION("TRANSPOSE(unique(FILTER(Lista!Q:Q,Lista!O:O=A451)))"),"")</f>
        <v/>
      </c>
    </row>
    <row r="452" spans="1:2">
      <c r="A452" s="60">
        <v>0</v>
      </c>
      <c r="B452" s="60" t="str">
        <f ca="1">IFERROR(__xludf.DUMMYFUNCTION("TRANSPOSE(unique(FILTER(Lista!Q:Q,Lista!O:O=A452)))"),"")</f>
        <v/>
      </c>
    </row>
    <row r="453" spans="1:2">
      <c r="A453" s="60">
        <v>0</v>
      </c>
      <c r="B453" s="60" t="str">
        <f ca="1">IFERROR(__xludf.DUMMYFUNCTION("TRANSPOSE(unique(FILTER(Lista!Q:Q,Lista!O:O=A453)))"),"")</f>
        <v/>
      </c>
    </row>
    <row r="454" spans="1:2">
      <c r="A454" s="60">
        <v>0</v>
      </c>
      <c r="B454" s="60" t="str">
        <f ca="1">IFERROR(__xludf.DUMMYFUNCTION("TRANSPOSE(unique(FILTER(Lista!Q:Q,Lista!O:O=A454)))"),"")</f>
        <v/>
      </c>
    </row>
    <row r="455" spans="1:2">
      <c r="A455" s="60">
        <v>0</v>
      </c>
      <c r="B455" s="60" t="str">
        <f ca="1">IFERROR(__xludf.DUMMYFUNCTION("TRANSPOSE(unique(FILTER(Lista!Q:Q,Lista!O:O=A455)))"),"")</f>
        <v/>
      </c>
    </row>
    <row r="456" spans="1:2">
      <c r="A456" s="60">
        <v>0</v>
      </c>
      <c r="B456" s="60" t="str">
        <f ca="1">IFERROR(__xludf.DUMMYFUNCTION("TRANSPOSE(unique(FILTER(Lista!Q:Q,Lista!O:O=A456)))"),"")</f>
        <v/>
      </c>
    </row>
    <row r="457" spans="1:2">
      <c r="A457" s="60">
        <v>0</v>
      </c>
      <c r="B457" s="60" t="str">
        <f ca="1">IFERROR(__xludf.DUMMYFUNCTION("TRANSPOSE(unique(FILTER(Lista!Q:Q,Lista!O:O=A457)))"),"")</f>
        <v/>
      </c>
    </row>
    <row r="458" spans="1:2">
      <c r="A458" s="60">
        <v>0</v>
      </c>
      <c r="B458" s="60" t="str">
        <f ca="1">IFERROR(__xludf.DUMMYFUNCTION("TRANSPOSE(unique(FILTER(Lista!Q:Q,Lista!O:O=A458)))"),"")</f>
        <v/>
      </c>
    </row>
    <row r="459" spans="1:2">
      <c r="A459" s="60">
        <v>0</v>
      </c>
      <c r="B459" s="60" t="str">
        <f ca="1">IFERROR(__xludf.DUMMYFUNCTION("TRANSPOSE(unique(FILTER(Lista!Q:Q,Lista!O:O=A459)))"),"")</f>
        <v/>
      </c>
    </row>
    <row r="460" spans="1:2">
      <c r="A460" s="60">
        <v>0</v>
      </c>
      <c r="B460" s="60" t="str">
        <f ca="1">IFERROR(__xludf.DUMMYFUNCTION("TRANSPOSE(unique(FILTER(Lista!Q:Q,Lista!O:O=A460)))"),"")</f>
        <v/>
      </c>
    </row>
    <row r="461" spans="1:2">
      <c r="A461" s="60">
        <v>0</v>
      </c>
      <c r="B461" s="60" t="str">
        <f ca="1">IFERROR(__xludf.DUMMYFUNCTION("TRANSPOSE(unique(FILTER(Lista!Q:Q,Lista!O:O=A461)))"),"")</f>
        <v/>
      </c>
    </row>
    <row r="462" spans="1:2">
      <c r="A462" s="60">
        <v>0</v>
      </c>
      <c r="B462" s="60" t="str">
        <f ca="1">IFERROR(__xludf.DUMMYFUNCTION("TRANSPOSE(unique(FILTER(Lista!Q:Q,Lista!O:O=A462)))"),"")</f>
        <v/>
      </c>
    </row>
    <row r="463" spans="1:2">
      <c r="A463" s="60">
        <v>0</v>
      </c>
      <c r="B463" s="60" t="str">
        <f ca="1">IFERROR(__xludf.DUMMYFUNCTION("TRANSPOSE(unique(FILTER(Lista!Q:Q,Lista!O:O=A463)))"),"")</f>
        <v/>
      </c>
    </row>
    <row r="464" spans="1:2">
      <c r="A464" s="60">
        <v>0</v>
      </c>
      <c r="B464" s="60" t="str">
        <f ca="1">IFERROR(__xludf.DUMMYFUNCTION("TRANSPOSE(unique(FILTER(Lista!Q:Q,Lista!O:O=A464)))"),"")</f>
        <v/>
      </c>
    </row>
    <row r="465" spans="1:2">
      <c r="A465" s="60">
        <v>0</v>
      </c>
      <c r="B465" s="60" t="str">
        <f ca="1">IFERROR(__xludf.DUMMYFUNCTION("TRANSPOSE(unique(FILTER(Lista!Q:Q,Lista!O:O=A465)))"),"")</f>
        <v/>
      </c>
    </row>
    <row r="466" spans="1:2">
      <c r="A466" s="60">
        <v>0</v>
      </c>
      <c r="B466" s="60" t="str">
        <f ca="1">IFERROR(__xludf.DUMMYFUNCTION("TRANSPOSE(unique(FILTER(Lista!Q:Q,Lista!O:O=A466)))"),"")</f>
        <v/>
      </c>
    </row>
    <row r="467" spans="1:2">
      <c r="A467" s="60">
        <v>0</v>
      </c>
      <c r="B467" s="60" t="str">
        <f ca="1">IFERROR(__xludf.DUMMYFUNCTION("TRANSPOSE(unique(FILTER(Lista!Q:Q,Lista!O:O=A467)))"),"")</f>
        <v/>
      </c>
    </row>
    <row r="468" spans="1:2">
      <c r="A468" s="60">
        <v>0</v>
      </c>
      <c r="B468" s="60" t="str">
        <f ca="1">IFERROR(__xludf.DUMMYFUNCTION("TRANSPOSE(unique(FILTER(Lista!Q:Q,Lista!O:O=A468)))"),"")</f>
        <v/>
      </c>
    </row>
    <row r="469" spans="1:2">
      <c r="A469" s="60">
        <v>0</v>
      </c>
      <c r="B469" s="60" t="str">
        <f ca="1">IFERROR(__xludf.DUMMYFUNCTION("TRANSPOSE(unique(FILTER(Lista!Q:Q,Lista!O:O=A469)))"),"")</f>
        <v/>
      </c>
    </row>
    <row r="470" spans="1:2">
      <c r="A470" s="60">
        <v>0</v>
      </c>
      <c r="B470" s="60" t="str">
        <f ca="1">IFERROR(__xludf.DUMMYFUNCTION("TRANSPOSE(unique(FILTER(Lista!Q:Q,Lista!O:O=A470)))"),"")</f>
        <v/>
      </c>
    </row>
    <row r="471" spans="1:2">
      <c r="A471" s="60">
        <v>0</v>
      </c>
      <c r="B471" s="60" t="str">
        <f ca="1">IFERROR(__xludf.DUMMYFUNCTION("TRANSPOSE(unique(FILTER(Lista!Q:Q,Lista!O:O=A471)))"),"")</f>
        <v/>
      </c>
    </row>
    <row r="472" spans="1:2">
      <c r="A472" s="60">
        <v>0</v>
      </c>
      <c r="B472" s="60" t="str">
        <f ca="1">IFERROR(__xludf.DUMMYFUNCTION("TRANSPOSE(unique(FILTER(Lista!Q:Q,Lista!O:O=A472)))"),"")</f>
        <v/>
      </c>
    </row>
    <row r="473" spans="1:2">
      <c r="A473" s="60">
        <v>0</v>
      </c>
      <c r="B473" s="60" t="str">
        <f ca="1">IFERROR(__xludf.DUMMYFUNCTION("TRANSPOSE(unique(FILTER(Lista!Q:Q,Lista!O:O=A473)))"),"")</f>
        <v/>
      </c>
    </row>
    <row r="474" spans="1:2">
      <c r="A474" s="60">
        <v>0</v>
      </c>
      <c r="B474" s="60" t="str">
        <f ca="1">IFERROR(__xludf.DUMMYFUNCTION("TRANSPOSE(unique(FILTER(Lista!Q:Q,Lista!O:O=A474)))"),"")</f>
        <v/>
      </c>
    </row>
    <row r="475" spans="1:2">
      <c r="A475" s="60">
        <v>0</v>
      </c>
      <c r="B475" s="60" t="str">
        <f ca="1">IFERROR(__xludf.DUMMYFUNCTION("TRANSPOSE(unique(FILTER(Lista!Q:Q,Lista!O:O=A475)))"),"")</f>
        <v/>
      </c>
    </row>
    <row r="476" spans="1:2">
      <c r="A476" s="60">
        <v>0</v>
      </c>
      <c r="B476" s="60" t="str">
        <f ca="1">IFERROR(__xludf.DUMMYFUNCTION("TRANSPOSE(unique(FILTER(Lista!Q:Q,Lista!O:O=A476)))"),"")</f>
        <v/>
      </c>
    </row>
    <row r="477" spans="1:2">
      <c r="A477" s="60">
        <v>0</v>
      </c>
      <c r="B477" s="60" t="str">
        <f ca="1">IFERROR(__xludf.DUMMYFUNCTION("TRANSPOSE(unique(FILTER(Lista!Q:Q,Lista!O:O=A477)))"),"")</f>
        <v/>
      </c>
    </row>
    <row r="478" spans="1:2">
      <c r="A478" s="60">
        <v>0</v>
      </c>
      <c r="B478" s="60" t="str">
        <f ca="1">IFERROR(__xludf.DUMMYFUNCTION("TRANSPOSE(unique(FILTER(Lista!Q:Q,Lista!O:O=A478)))"),"")</f>
        <v/>
      </c>
    </row>
    <row r="479" spans="1:2">
      <c r="A479" s="60">
        <v>0</v>
      </c>
      <c r="B479" s="60" t="str">
        <f ca="1">IFERROR(__xludf.DUMMYFUNCTION("TRANSPOSE(unique(FILTER(Lista!Q:Q,Lista!O:O=A479)))"),"")</f>
        <v/>
      </c>
    </row>
    <row r="480" spans="1:2">
      <c r="A480" s="60">
        <v>0</v>
      </c>
      <c r="B480" s="60" t="str">
        <f ca="1">IFERROR(__xludf.DUMMYFUNCTION("TRANSPOSE(unique(FILTER(Lista!Q:Q,Lista!O:O=A480)))"),"")</f>
        <v/>
      </c>
    </row>
    <row r="481" spans="1:2">
      <c r="A481" s="60">
        <v>0</v>
      </c>
      <c r="B481" s="60" t="str">
        <f ca="1">IFERROR(__xludf.DUMMYFUNCTION("TRANSPOSE(unique(FILTER(Lista!Q:Q,Lista!O:O=A481)))"),"")</f>
        <v/>
      </c>
    </row>
    <row r="482" spans="1:2">
      <c r="A482" s="60">
        <v>0</v>
      </c>
      <c r="B482" s="60" t="str">
        <f ca="1">IFERROR(__xludf.DUMMYFUNCTION("TRANSPOSE(unique(FILTER(Lista!Q:Q,Lista!O:O=A482)))"),"")</f>
        <v/>
      </c>
    </row>
    <row r="483" spans="1:2">
      <c r="A483" s="60">
        <v>0</v>
      </c>
      <c r="B483" s="60" t="str">
        <f ca="1">IFERROR(__xludf.DUMMYFUNCTION("TRANSPOSE(unique(FILTER(Lista!Q:Q,Lista!O:O=A483)))"),"")</f>
        <v/>
      </c>
    </row>
    <row r="484" spans="1:2">
      <c r="A484" s="60">
        <v>0</v>
      </c>
      <c r="B484" s="60" t="str">
        <f ca="1">IFERROR(__xludf.DUMMYFUNCTION("TRANSPOSE(unique(FILTER(Lista!Q:Q,Lista!O:O=A484)))"),"")</f>
        <v/>
      </c>
    </row>
    <row r="485" spans="1:2">
      <c r="A485" s="60">
        <v>0</v>
      </c>
      <c r="B485" s="60" t="str">
        <f ca="1">IFERROR(__xludf.DUMMYFUNCTION("TRANSPOSE(unique(FILTER(Lista!Q:Q,Lista!O:O=A485)))"),"")</f>
        <v/>
      </c>
    </row>
    <row r="486" spans="1:2">
      <c r="A486" s="60">
        <v>0</v>
      </c>
      <c r="B486" s="60" t="str">
        <f ca="1">IFERROR(__xludf.DUMMYFUNCTION("TRANSPOSE(unique(FILTER(Lista!Q:Q,Lista!O:O=A486)))"),"")</f>
        <v/>
      </c>
    </row>
    <row r="487" spans="1:2">
      <c r="A487" s="60">
        <v>0</v>
      </c>
      <c r="B487" s="60" t="str">
        <f ca="1">IFERROR(__xludf.DUMMYFUNCTION("TRANSPOSE(unique(FILTER(Lista!Q:Q,Lista!O:O=A487)))"),"")</f>
        <v/>
      </c>
    </row>
    <row r="488" spans="1:2">
      <c r="A488" s="60">
        <v>0</v>
      </c>
      <c r="B488" s="60" t="str">
        <f ca="1">IFERROR(__xludf.DUMMYFUNCTION("TRANSPOSE(unique(FILTER(Lista!Q:Q,Lista!O:O=A488)))"),"")</f>
        <v/>
      </c>
    </row>
    <row r="489" spans="1:2">
      <c r="A489" s="60">
        <v>0</v>
      </c>
      <c r="B489" s="60" t="str">
        <f ca="1">IFERROR(__xludf.DUMMYFUNCTION("TRANSPOSE(unique(FILTER(Lista!Q:Q,Lista!O:O=A489)))"),"")</f>
        <v/>
      </c>
    </row>
    <row r="490" spans="1:2">
      <c r="A490" s="60">
        <v>0</v>
      </c>
      <c r="B490" s="60" t="str">
        <f ca="1">IFERROR(__xludf.DUMMYFUNCTION("TRANSPOSE(unique(FILTER(Lista!Q:Q,Lista!O:O=A490)))"),"")</f>
        <v/>
      </c>
    </row>
    <row r="491" spans="1:2">
      <c r="A491" s="60">
        <v>0</v>
      </c>
      <c r="B491" s="60" t="str">
        <f ca="1">IFERROR(__xludf.DUMMYFUNCTION("TRANSPOSE(unique(FILTER(Lista!Q:Q,Lista!O:O=A491)))"),"")</f>
        <v/>
      </c>
    </row>
    <row r="492" spans="1:2">
      <c r="A492" s="60">
        <v>0</v>
      </c>
      <c r="B492" s="60" t="str">
        <f ca="1">IFERROR(__xludf.DUMMYFUNCTION("TRANSPOSE(unique(FILTER(Lista!Q:Q,Lista!O:O=A492)))"),"")</f>
        <v/>
      </c>
    </row>
    <row r="493" spans="1:2">
      <c r="A493" s="60">
        <v>0</v>
      </c>
      <c r="B493" s="60" t="str">
        <f ca="1">IFERROR(__xludf.DUMMYFUNCTION("TRANSPOSE(unique(FILTER(Lista!Q:Q,Lista!O:O=A493)))"),"")</f>
        <v/>
      </c>
    </row>
    <row r="494" spans="1:2">
      <c r="A494" s="60">
        <v>0</v>
      </c>
      <c r="B494" s="60" t="str">
        <f ca="1">IFERROR(__xludf.DUMMYFUNCTION("TRANSPOSE(unique(FILTER(Lista!Q:Q,Lista!O:O=A494)))"),"")</f>
        <v/>
      </c>
    </row>
    <row r="495" spans="1:2">
      <c r="A495" s="60">
        <v>0</v>
      </c>
      <c r="B495" s="60" t="str">
        <f ca="1">IFERROR(__xludf.DUMMYFUNCTION("TRANSPOSE(unique(FILTER(Lista!Q:Q,Lista!O:O=A495)))"),"")</f>
        <v/>
      </c>
    </row>
    <row r="496" spans="1:2">
      <c r="A496" s="60">
        <v>0</v>
      </c>
      <c r="B496" s="60" t="str">
        <f ca="1">IFERROR(__xludf.DUMMYFUNCTION("TRANSPOSE(unique(FILTER(Lista!Q:Q,Lista!O:O=A496)))"),"")</f>
        <v/>
      </c>
    </row>
    <row r="497" spans="1:2">
      <c r="A497" s="60">
        <v>0</v>
      </c>
      <c r="B497" s="60" t="str">
        <f ca="1">IFERROR(__xludf.DUMMYFUNCTION("TRANSPOSE(unique(FILTER(Lista!Q:Q,Lista!O:O=A497)))"),"")</f>
        <v/>
      </c>
    </row>
    <row r="498" spans="1:2">
      <c r="A498" s="60">
        <v>0</v>
      </c>
      <c r="B498" s="60" t="str">
        <f ca="1">IFERROR(__xludf.DUMMYFUNCTION("TRANSPOSE(unique(FILTER(Lista!Q:Q,Lista!O:O=A498)))"),"")</f>
        <v/>
      </c>
    </row>
    <row r="499" spans="1:2">
      <c r="A499" s="60">
        <v>0</v>
      </c>
      <c r="B499" s="60" t="str">
        <f ca="1">IFERROR(__xludf.DUMMYFUNCTION("TRANSPOSE(unique(FILTER(Lista!Q:Q,Lista!O:O=A499)))"),"")</f>
        <v/>
      </c>
    </row>
    <row r="500" spans="1:2">
      <c r="A500" s="60">
        <v>0</v>
      </c>
      <c r="B500" s="60" t="str">
        <f ca="1">IFERROR(__xludf.DUMMYFUNCTION("TRANSPOSE(unique(FILTER(Lista!Q:Q,Lista!O:O=A500)))"),"")</f>
        <v/>
      </c>
    </row>
    <row r="501" spans="1:2">
      <c r="A501" s="60">
        <v>0</v>
      </c>
      <c r="B501" s="60" t="str">
        <f ca="1">IFERROR(__xludf.DUMMYFUNCTION("TRANSPOSE(unique(FILTER(Lista!Q:Q,Lista!O:O=A501)))"),"")</f>
        <v/>
      </c>
    </row>
    <row r="502" spans="1:2">
      <c r="A502" s="60">
        <v>0</v>
      </c>
      <c r="B502" s="60" t="str">
        <f ca="1">IFERROR(__xludf.DUMMYFUNCTION("TRANSPOSE(unique(FILTER(Lista!Q:Q,Lista!O:O=A502)))"),"")</f>
        <v/>
      </c>
    </row>
    <row r="503" spans="1:2">
      <c r="A503" s="60">
        <v>0</v>
      </c>
      <c r="B503" s="60" t="str">
        <f ca="1">IFERROR(__xludf.DUMMYFUNCTION("TRANSPOSE(unique(FILTER(Lista!Q:Q,Lista!O:O=A503)))"),"")</f>
        <v/>
      </c>
    </row>
    <row r="504" spans="1:2">
      <c r="A504" s="60">
        <v>0</v>
      </c>
      <c r="B504" s="60" t="str">
        <f ca="1">IFERROR(__xludf.DUMMYFUNCTION("TRANSPOSE(unique(FILTER(Lista!Q:Q,Lista!O:O=A504)))"),"")</f>
        <v/>
      </c>
    </row>
    <row r="505" spans="1:2">
      <c r="A505" s="60">
        <v>0</v>
      </c>
      <c r="B505" s="60" t="str">
        <f ca="1">IFERROR(__xludf.DUMMYFUNCTION("TRANSPOSE(unique(FILTER(Lista!Q:Q,Lista!O:O=A505)))"),"")</f>
        <v/>
      </c>
    </row>
    <row r="506" spans="1:2">
      <c r="A506" s="60">
        <v>0</v>
      </c>
      <c r="B506" s="60" t="str">
        <f ca="1">IFERROR(__xludf.DUMMYFUNCTION("TRANSPOSE(unique(FILTER(Lista!Q:Q,Lista!O:O=A506)))"),"")</f>
        <v/>
      </c>
    </row>
    <row r="507" spans="1:2">
      <c r="A507" s="60">
        <v>0</v>
      </c>
      <c r="B507" s="60" t="str">
        <f ca="1">IFERROR(__xludf.DUMMYFUNCTION("TRANSPOSE(unique(FILTER(Lista!Q:Q,Lista!O:O=A507)))"),"")</f>
        <v/>
      </c>
    </row>
    <row r="508" spans="1:2">
      <c r="A508" s="60">
        <v>0</v>
      </c>
      <c r="B508" s="60" t="str">
        <f ca="1">IFERROR(__xludf.DUMMYFUNCTION("TRANSPOSE(unique(FILTER(Lista!Q:Q,Lista!O:O=A508)))"),"")</f>
        <v/>
      </c>
    </row>
    <row r="509" spans="1:2">
      <c r="A509" s="60">
        <v>0</v>
      </c>
      <c r="B509" s="60" t="str">
        <f ca="1">IFERROR(__xludf.DUMMYFUNCTION("TRANSPOSE(unique(FILTER(Lista!Q:Q,Lista!O:O=A509)))"),"")</f>
        <v/>
      </c>
    </row>
    <row r="510" spans="1:2">
      <c r="A510" s="60">
        <v>0</v>
      </c>
      <c r="B510" s="60" t="str">
        <f ca="1">IFERROR(__xludf.DUMMYFUNCTION("TRANSPOSE(unique(FILTER(Lista!Q:Q,Lista!O:O=A510)))"),"")</f>
        <v/>
      </c>
    </row>
    <row r="511" spans="1:2">
      <c r="A511" s="60">
        <v>0</v>
      </c>
      <c r="B511" s="60" t="str">
        <f ca="1">IFERROR(__xludf.DUMMYFUNCTION("TRANSPOSE(unique(FILTER(Lista!Q:Q,Lista!O:O=A511)))"),"")</f>
        <v/>
      </c>
    </row>
    <row r="512" spans="1:2">
      <c r="A512" s="60">
        <v>0</v>
      </c>
      <c r="B512" s="60" t="str">
        <f ca="1">IFERROR(__xludf.DUMMYFUNCTION("TRANSPOSE(unique(FILTER(Lista!Q:Q,Lista!O:O=A512)))"),"")</f>
        <v/>
      </c>
    </row>
    <row r="513" spans="1:2">
      <c r="A513" s="60">
        <v>0</v>
      </c>
      <c r="B513" s="60" t="str">
        <f ca="1">IFERROR(__xludf.DUMMYFUNCTION("TRANSPOSE(unique(FILTER(Lista!Q:Q,Lista!O:O=A513)))"),"")</f>
        <v/>
      </c>
    </row>
    <row r="514" spans="1:2">
      <c r="A514" s="60">
        <v>0</v>
      </c>
      <c r="B514" s="60" t="str">
        <f ca="1">IFERROR(__xludf.DUMMYFUNCTION("TRANSPOSE(unique(FILTER(Lista!Q:Q,Lista!O:O=A514)))"),"")</f>
        <v/>
      </c>
    </row>
    <row r="515" spans="1:2">
      <c r="A515" s="60">
        <v>0</v>
      </c>
      <c r="B515" s="60" t="str">
        <f ca="1">IFERROR(__xludf.DUMMYFUNCTION("TRANSPOSE(unique(FILTER(Lista!Q:Q,Lista!O:O=A515)))"),"")</f>
        <v/>
      </c>
    </row>
    <row r="516" spans="1:2">
      <c r="A516" s="60">
        <v>0</v>
      </c>
      <c r="B516" s="60" t="str">
        <f ca="1">IFERROR(__xludf.DUMMYFUNCTION("TRANSPOSE(unique(FILTER(Lista!Q:Q,Lista!O:O=A516)))"),"")</f>
        <v/>
      </c>
    </row>
    <row r="517" spans="1:2">
      <c r="A517" s="60">
        <v>0</v>
      </c>
      <c r="B517" s="60" t="str">
        <f ca="1">IFERROR(__xludf.DUMMYFUNCTION("TRANSPOSE(unique(FILTER(Lista!Q:Q,Lista!O:O=A517)))"),"")</f>
        <v/>
      </c>
    </row>
    <row r="518" spans="1:2">
      <c r="A518" s="60">
        <v>0</v>
      </c>
      <c r="B518" s="60" t="str">
        <f ca="1">IFERROR(__xludf.DUMMYFUNCTION("TRANSPOSE(unique(FILTER(Lista!Q:Q,Lista!O:O=A518)))"),"")</f>
        <v/>
      </c>
    </row>
    <row r="519" spans="1:2">
      <c r="A519" s="60">
        <v>0</v>
      </c>
      <c r="B519" s="60" t="str">
        <f ca="1">IFERROR(__xludf.DUMMYFUNCTION("TRANSPOSE(unique(FILTER(Lista!Q:Q,Lista!O:O=A519)))"),"")</f>
        <v/>
      </c>
    </row>
    <row r="520" spans="1:2">
      <c r="A520" s="60">
        <v>0</v>
      </c>
      <c r="B520" s="60" t="str">
        <f ca="1">IFERROR(__xludf.DUMMYFUNCTION("TRANSPOSE(unique(FILTER(Lista!Q:Q,Lista!O:O=A520)))"),"")</f>
        <v/>
      </c>
    </row>
    <row r="521" spans="1:2">
      <c r="A521" s="60">
        <v>0</v>
      </c>
      <c r="B521" s="60" t="str">
        <f ca="1">IFERROR(__xludf.DUMMYFUNCTION("TRANSPOSE(unique(FILTER(Lista!Q:Q,Lista!O:O=A521)))"),"")</f>
        <v/>
      </c>
    </row>
    <row r="522" spans="1:2">
      <c r="A522" s="60">
        <v>0</v>
      </c>
      <c r="B522" s="60" t="str">
        <f ca="1">IFERROR(__xludf.DUMMYFUNCTION("TRANSPOSE(unique(FILTER(Lista!Q:Q,Lista!O:O=A522)))"),"")</f>
        <v/>
      </c>
    </row>
    <row r="523" spans="1:2">
      <c r="A523" s="60">
        <v>0</v>
      </c>
      <c r="B523" s="60" t="str">
        <f ca="1">IFERROR(__xludf.DUMMYFUNCTION("TRANSPOSE(unique(FILTER(Lista!Q:Q,Lista!O:O=A523)))"),"")</f>
        <v/>
      </c>
    </row>
    <row r="524" spans="1:2">
      <c r="A524" s="60">
        <v>0</v>
      </c>
      <c r="B524" s="60" t="str">
        <f ca="1">IFERROR(__xludf.DUMMYFUNCTION("TRANSPOSE(unique(FILTER(Lista!Q:Q,Lista!O:O=A524)))"),"")</f>
        <v/>
      </c>
    </row>
    <row r="525" spans="1:2">
      <c r="A525" s="60">
        <v>0</v>
      </c>
      <c r="B525" s="60" t="str">
        <f ca="1">IFERROR(__xludf.DUMMYFUNCTION("TRANSPOSE(unique(FILTER(Lista!Q:Q,Lista!O:O=A525)))"),"")</f>
        <v/>
      </c>
    </row>
    <row r="526" spans="1:2">
      <c r="A526" s="60">
        <v>0</v>
      </c>
      <c r="B526" s="60" t="str">
        <f ca="1">IFERROR(__xludf.DUMMYFUNCTION("TRANSPOSE(unique(FILTER(Lista!Q:Q,Lista!O:O=A526)))"),"")</f>
        <v/>
      </c>
    </row>
    <row r="527" spans="1:2">
      <c r="A527" s="60">
        <v>0</v>
      </c>
      <c r="B527" s="60" t="str">
        <f ca="1">IFERROR(__xludf.DUMMYFUNCTION("TRANSPOSE(unique(FILTER(Lista!Q:Q,Lista!O:O=A527)))"),"")</f>
        <v/>
      </c>
    </row>
    <row r="528" spans="1:2">
      <c r="A528" s="60">
        <v>0</v>
      </c>
      <c r="B528" s="60" t="str">
        <f ca="1">IFERROR(__xludf.DUMMYFUNCTION("TRANSPOSE(unique(FILTER(Lista!Q:Q,Lista!O:O=A528)))"),"")</f>
        <v/>
      </c>
    </row>
    <row r="529" spans="1:2">
      <c r="A529" s="60">
        <v>0</v>
      </c>
      <c r="B529" s="60" t="str">
        <f ca="1">IFERROR(__xludf.DUMMYFUNCTION("TRANSPOSE(unique(FILTER(Lista!Q:Q,Lista!O:O=A529)))"),"")</f>
        <v/>
      </c>
    </row>
    <row r="530" spans="1:2">
      <c r="A530" s="60">
        <v>0</v>
      </c>
      <c r="B530" s="60" t="str">
        <f ca="1">IFERROR(__xludf.DUMMYFUNCTION("TRANSPOSE(unique(FILTER(Lista!Q:Q,Lista!O:O=A530)))"),"")</f>
        <v/>
      </c>
    </row>
    <row r="531" spans="1:2">
      <c r="A531" s="60">
        <v>0</v>
      </c>
      <c r="B531" s="60" t="str">
        <f ca="1">IFERROR(__xludf.DUMMYFUNCTION("TRANSPOSE(unique(FILTER(Lista!Q:Q,Lista!O:O=A531)))"),"")</f>
        <v/>
      </c>
    </row>
    <row r="532" spans="1:2">
      <c r="A532" s="60">
        <v>0</v>
      </c>
      <c r="B532" s="60" t="str">
        <f ca="1">IFERROR(__xludf.DUMMYFUNCTION("TRANSPOSE(unique(FILTER(Lista!Q:Q,Lista!O:O=A532)))"),"")</f>
        <v/>
      </c>
    </row>
    <row r="533" spans="1:2">
      <c r="A533" s="60">
        <v>0</v>
      </c>
      <c r="B533" s="60" t="str">
        <f ca="1">IFERROR(__xludf.DUMMYFUNCTION("TRANSPOSE(unique(FILTER(Lista!Q:Q,Lista!O:O=A533)))"),"")</f>
        <v/>
      </c>
    </row>
    <row r="534" spans="1:2">
      <c r="A534" s="60">
        <v>0</v>
      </c>
      <c r="B534" s="60" t="str">
        <f ca="1">IFERROR(__xludf.DUMMYFUNCTION("TRANSPOSE(unique(FILTER(Lista!Q:Q,Lista!O:O=A534)))"),"")</f>
        <v/>
      </c>
    </row>
    <row r="535" spans="1:2">
      <c r="A535" s="60">
        <v>0</v>
      </c>
      <c r="B535" s="60" t="str">
        <f ca="1">IFERROR(__xludf.DUMMYFUNCTION("TRANSPOSE(unique(FILTER(Lista!Q:Q,Lista!O:O=A535)))"),"")</f>
        <v/>
      </c>
    </row>
    <row r="536" spans="1:2">
      <c r="A536" s="60">
        <v>0</v>
      </c>
      <c r="B536" s="60" t="str">
        <f ca="1">IFERROR(__xludf.DUMMYFUNCTION("TRANSPOSE(unique(FILTER(Lista!Q:Q,Lista!O:O=A536)))"),"")</f>
        <v/>
      </c>
    </row>
    <row r="537" spans="1:2">
      <c r="A537" s="60">
        <v>0</v>
      </c>
      <c r="B537" s="60" t="str">
        <f ca="1">IFERROR(__xludf.DUMMYFUNCTION("TRANSPOSE(unique(FILTER(Lista!Q:Q,Lista!O:O=A537)))"),"")</f>
        <v/>
      </c>
    </row>
    <row r="538" spans="1:2">
      <c r="A538" s="60">
        <v>0</v>
      </c>
      <c r="B538" s="60" t="str">
        <f ca="1">IFERROR(__xludf.DUMMYFUNCTION("TRANSPOSE(unique(FILTER(Lista!Q:Q,Lista!O:O=A538)))"),"")</f>
        <v/>
      </c>
    </row>
    <row r="539" spans="1:2">
      <c r="A539" s="60">
        <v>0</v>
      </c>
      <c r="B539" s="60" t="str">
        <f ca="1">IFERROR(__xludf.DUMMYFUNCTION("TRANSPOSE(unique(FILTER(Lista!Q:Q,Lista!O:O=A539)))"),"")</f>
        <v/>
      </c>
    </row>
    <row r="540" spans="1:2">
      <c r="A540" s="60">
        <v>0</v>
      </c>
      <c r="B540" s="60" t="str">
        <f ca="1">IFERROR(__xludf.DUMMYFUNCTION("TRANSPOSE(unique(FILTER(Lista!Q:Q,Lista!O:O=A540)))"),"")</f>
        <v/>
      </c>
    </row>
    <row r="541" spans="1:2">
      <c r="A541" s="60">
        <v>0</v>
      </c>
      <c r="B541" s="60" t="str">
        <f ca="1">IFERROR(__xludf.DUMMYFUNCTION("TRANSPOSE(unique(FILTER(Lista!Q:Q,Lista!O:O=A541)))"),"")</f>
        <v/>
      </c>
    </row>
    <row r="542" spans="1:2">
      <c r="A542" s="60">
        <v>0</v>
      </c>
      <c r="B542" s="60" t="str">
        <f ca="1">IFERROR(__xludf.DUMMYFUNCTION("TRANSPOSE(unique(FILTER(Lista!Q:Q,Lista!O:O=A542)))"),"")</f>
        <v/>
      </c>
    </row>
    <row r="543" spans="1:2">
      <c r="A543" s="60">
        <v>0</v>
      </c>
      <c r="B543" s="60" t="str">
        <f ca="1">IFERROR(__xludf.DUMMYFUNCTION("TRANSPOSE(unique(FILTER(Lista!Q:Q,Lista!O:O=A543)))"),"")</f>
        <v/>
      </c>
    </row>
    <row r="544" spans="1:2">
      <c r="A544" s="60">
        <v>0</v>
      </c>
      <c r="B544" s="60" t="str">
        <f ca="1">IFERROR(__xludf.DUMMYFUNCTION("TRANSPOSE(unique(FILTER(Lista!Q:Q,Lista!O:O=A544)))"),"")</f>
        <v/>
      </c>
    </row>
    <row r="545" spans="1:2">
      <c r="A545" s="60">
        <v>0</v>
      </c>
      <c r="B545" s="60" t="str">
        <f ca="1">IFERROR(__xludf.DUMMYFUNCTION("TRANSPOSE(unique(FILTER(Lista!Q:Q,Lista!O:O=A545)))"),"")</f>
        <v/>
      </c>
    </row>
    <row r="546" spans="1:2">
      <c r="A546" s="60">
        <v>0</v>
      </c>
      <c r="B546" s="60" t="str">
        <f ca="1">IFERROR(__xludf.DUMMYFUNCTION("TRANSPOSE(unique(FILTER(Lista!Q:Q,Lista!O:O=A546)))"),"")</f>
        <v/>
      </c>
    </row>
    <row r="547" spans="1:2">
      <c r="A547" s="60">
        <v>0</v>
      </c>
      <c r="B547" s="60" t="str">
        <f ca="1">IFERROR(__xludf.DUMMYFUNCTION("TRANSPOSE(unique(FILTER(Lista!Q:Q,Lista!O:O=A547)))"),"")</f>
        <v/>
      </c>
    </row>
    <row r="548" spans="1:2">
      <c r="A548" s="60">
        <v>0</v>
      </c>
      <c r="B548" s="60" t="str">
        <f ca="1">IFERROR(__xludf.DUMMYFUNCTION("TRANSPOSE(unique(FILTER(Lista!Q:Q,Lista!O:O=A548)))"),"")</f>
        <v/>
      </c>
    </row>
    <row r="549" spans="1:2">
      <c r="A549" s="60">
        <v>0</v>
      </c>
      <c r="B549" s="60" t="str">
        <f ca="1">IFERROR(__xludf.DUMMYFUNCTION("TRANSPOSE(unique(FILTER(Lista!Q:Q,Lista!O:O=A549)))"),"")</f>
        <v/>
      </c>
    </row>
    <row r="550" spans="1:2">
      <c r="A550" s="60">
        <v>0</v>
      </c>
      <c r="B550" s="60" t="str">
        <f ca="1">IFERROR(__xludf.DUMMYFUNCTION("TRANSPOSE(unique(FILTER(Lista!Q:Q,Lista!O:O=A550)))"),"")</f>
        <v/>
      </c>
    </row>
    <row r="551" spans="1:2">
      <c r="A551" s="60">
        <v>0</v>
      </c>
      <c r="B551" s="60" t="str">
        <f ca="1">IFERROR(__xludf.DUMMYFUNCTION("TRANSPOSE(unique(FILTER(Lista!Q:Q,Lista!O:O=A551)))"),"")</f>
        <v/>
      </c>
    </row>
    <row r="552" spans="1:2">
      <c r="A552" s="60">
        <v>0</v>
      </c>
      <c r="B552" s="60" t="str">
        <f ca="1">IFERROR(__xludf.DUMMYFUNCTION("TRANSPOSE(unique(FILTER(Lista!Q:Q,Lista!O:O=A552)))"),"")</f>
        <v/>
      </c>
    </row>
    <row r="553" spans="1:2">
      <c r="A553" s="60">
        <v>0</v>
      </c>
      <c r="B553" s="60" t="str">
        <f ca="1">IFERROR(__xludf.DUMMYFUNCTION("TRANSPOSE(unique(FILTER(Lista!Q:Q,Lista!O:O=A553)))"),"")</f>
        <v/>
      </c>
    </row>
    <row r="554" spans="1:2">
      <c r="A554" s="60">
        <v>0</v>
      </c>
      <c r="B554" s="60" t="str">
        <f ca="1">IFERROR(__xludf.DUMMYFUNCTION("TRANSPOSE(unique(FILTER(Lista!Q:Q,Lista!O:O=A554)))"),"")</f>
        <v/>
      </c>
    </row>
    <row r="555" spans="1:2">
      <c r="A555" s="60">
        <v>0</v>
      </c>
      <c r="B555" s="60" t="str">
        <f ca="1">IFERROR(__xludf.DUMMYFUNCTION("TRANSPOSE(unique(FILTER(Lista!Q:Q,Lista!O:O=A555)))"),"")</f>
        <v/>
      </c>
    </row>
    <row r="556" spans="1:2">
      <c r="A556" s="60">
        <v>0</v>
      </c>
      <c r="B556" s="60" t="str">
        <f ca="1">IFERROR(__xludf.DUMMYFUNCTION("TRANSPOSE(unique(FILTER(Lista!Q:Q,Lista!O:O=A556)))"),"")</f>
        <v/>
      </c>
    </row>
    <row r="557" spans="1:2">
      <c r="A557" s="60">
        <v>0</v>
      </c>
      <c r="B557" s="60" t="str">
        <f ca="1">IFERROR(__xludf.DUMMYFUNCTION("TRANSPOSE(unique(FILTER(Lista!Q:Q,Lista!O:O=A557)))"),"")</f>
        <v/>
      </c>
    </row>
    <row r="558" spans="1:2">
      <c r="A558" s="60">
        <v>0</v>
      </c>
      <c r="B558" s="60" t="str">
        <f ca="1">IFERROR(__xludf.DUMMYFUNCTION("TRANSPOSE(unique(FILTER(Lista!Q:Q,Lista!O:O=A558)))"),"")</f>
        <v/>
      </c>
    </row>
    <row r="559" spans="1:2">
      <c r="A559" s="60">
        <v>0</v>
      </c>
      <c r="B559" s="60" t="str">
        <f ca="1">IFERROR(__xludf.DUMMYFUNCTION("TRANSPOSE(unique(FILTER(Lista!Q:Q,Lista!O:O=A559)))"),"")</f>
        <v/>
      </c>
    </row>
    <row r="560" spans="1:2">
      <c r="A560" s="60">
        <v>0</v>
      </c>
      <c r="B560" s="60" t="str">
        <f ca="1">IFERROR(__xludf.DUMMYFUNCTION("TRANSPOSE(unique(FILTER(Lista!Q:Q,Lista!O:O=A560)))"),"")</f>
        <v/>
      </c>
    </row>
    <row r="561" spans="1:2">
      <c r="A561" s="60">
        <v>0</v>
      </c>
      <c r="B561" s="60" t="str">
        <f ca="1">IFERROR(__xludf.DUMMYFUNCTION("TRANSPOSE(unique(FILTER(Lista!Q:Q,Lista!O:O=A561)))"),"")</f>
        <v/>
      </c>
    </row>
    <row r="562" spans="1:2">
      <c r="A562" s="60">
        <v>0</v>
      </c>
      <c r="B562" s="60" t="str">
        <f ca="1">IFERROR(__xludf.DUMMYFUNCTION("TRANSPOSE(unique(FILTER(Lista!Q:Q,Lista!O:O=A562)))"),"")</f>
        <v/>
      </c>
    </row>
    <row r="563" spans="1:2">
      <c r="A563" s="60">
        <v>0</v>
      </c>
      <c r="B563" s="60" t="str">
        <f ca="1">IFERROR(__xludf.DUMMYFUNCTION("TRANSPOSE(unique(FILTER(Lista!Q:Q,Lista!O:O=A563)))"),"")</f>
        <v/>
      </c>
    </row>
    <row r="564" spans="1:2">
      <c r="A564" s="60">
        <v>0</v>
      </c>
      <c r="B564" s="60" t="str">
        <f ca="1">IFERROR(__xludf.DUMMYFUNCTION("TRANSPOSE(unique(FILTER(Lista!Q:Q,Lista!O:O=A564)))"),"")</f>
        <v/>
      </c>
    </row>
    <row r="565" spans="1:2">
      <c r="A565" s="60">
        <v>0</v>
      </c>
      <c r="B565" s="60" t="str">
        <f ca="1">IFERROR(__xludf.DUMMYFUNCTION("TRANSPOSE(unique(FILTER(Lista!Q:Q,Lista!O:O=A565)))"),"")</f>
        <v/>
      </c>
    </row>
    <row r="566" spans="1:2">
      <c r="A566" s="60">
        <v>0</v>
      </c>
      <c r="B566" s="60" t="str">
        <f ca="1">IFERROR(__xludf.DUMMYFUNCTION("TRANSPOSE(unique(FILTER(Lista!Q:Q,Lista!O:O=A566)))"),"")</f>
        <v/>
      </c>
    </row>
    <row r="567" spans="1:2">
      <c r="A567" s="60">
        <v>0</v>
      </c>
      <c r="B567" s="60" t="str">
        <f ca="1">IFERROR(__xludf.DUMMYFUNCTION("TRANSPOSE(unique(FILTER(Lista!Q:Q,Lista!O:O=A567)))"),"")</f>
        <v/>
      </c>
    </row>
    <row r="568" spans="1:2">
      <c r="A568" s="60">
        <v>0</v>
      </c>
      <c r="B568" s="60" t="str">
        <f ca="1">IFERROR(__xludf.DUMMYFUNCTION("TRANSPOSE(unique(FILTER(Lista!Q:Q,Lista!O:O=A568)))"),"")</f>
        <v/>
      </c>
    </row>
    <row r="569" spans="1:2">
      <c r="A569" s="60">
        <v>0</v>
      </c>
      <c r="B569" s="60" t="str">
        <f ca="1">IFERROR(__xludf.DUMMYFUNCTION("TRANSPOSE(unique(FILTER(Lista!Q:Q,Lista!O:O=A569)))"),"")</f>
        <v/>
      </c>
    </row>
    <row r="570" spans="1:2">
      <c r="A570" s="60">
        <v>0</v>
      </c>
      <c r="B570" s="60" t="str">
        <f ca="1">IFERROR(__xludf.DUMMYFUNCTION("TRANSPOSE(unique(FILTER(Lista!Q:Q,Lista!O:O=A570)))"),"")</f>
        <v/>
      </c>
    </row>
    <row r="571" spans="1:2">
      <c r="A571" s="60">
        <v>0</v>
      </c>
      <c r="B571" s="60" t="str">
        <f ca="1">IFERROR(__xludf.DUMMYFUNCTION("TRANSPOSE(unique(FILTER(Lista!Q:Q,Lista!O:O=A571)))"),"")</f>
        <v/>
      </c>
    </row>
    <row r="572" spans="1:2">
      <c r="A572" s="60">
        <v>0</v>
      </c>
      <c r="B572" s="60" t="str">
        <f ca="1">IFERROR(__xludf.DUMMYFUNCTION("TRANSPOSE(unique(FILTER(Lista!Q:Q,Lista!O:O=A572)))"),"")</f>
        <v/>
      </c>
    </row>
    <row r="573" spans="1:2">
      <c r="A573" s="60">
        <v>0</v>
      </c>
      <c r="B573" s="60" t="str">
        <f ca="1">IFERROR(__xludf.DUMMYFUNCTION("TRANSPOSE(unique(FILTER(Lista!Q:Q,Lista!O:O=A573)))"),"")</f>
        <v/>
      </c>
    </row>
    <row r="574" spans="1:2">
      <c r="A574" s="60">
        <v>0</v>
      </c>
      <c r="B574" s="60" t="str">
        <f ca="1">IFERROR(__xludf.DUMMYFUNCTION("TRANSPOSE(unique(FILTER(Lista!Q:Q,Lista!O:O=A574)))"),"")</f>
        <v/>
      </c>
    </row>
    <row r="575" spans="1:2">
      <c r="A575" s="60">
        <v>0</v>
      </c>
      <c r="B575" s="60" t="str">
        <f ca="1">IFERROR(__xludf.DUMMYFUNCTION("TRANSPOSE(unique(FILTER(Lista!Q:Q,Lista!O:O=A575)))"),"")</f>
        <v/>
      </c>
    </row>
    <row r="576" spans="1:2">
      <c r="A576" s="60">
        <v>0</v>
      </c>
      <c r="B576" s="60" t="str">
        <f ca="1">IFERROR(__xludf.DUMMYFUNCTION("TRANSPOSE(unique(FILTER(Lista!Q:Q,Lista!O:O=A576)))"),"")</f>
        <v/>
      </c>
    </row>
    <row r="577" spans="1:2">
      <c r="A577" s="60">
        <v>0</v>
      </c>
      <c r="B577" s="60" t="str">
        <f ca="1">IFERROR(__xludf.DUMMYFUNCTION("TRANSPOSE(unique(FILTER(Lista!Q:Q,Lista!O:O=A577)))"),"")</f>
        <v/>
      </c>
    </row>
    <row r="578" spans="1:2">
      <c r="A578" s="60">
        <v>0</v>
      </c>
      <c r="B578" s="60" t="str">
        <f ca="1">IFERROR(__xludf.DUMMYFUNCTION("TRANSPOSE(unique(FILTER(Lista!Q:Q,Lista!O:O=A578)))"),"")</f>
        <v/>
      </c>
    </row>
    <row r="579" spans="1:2">
      <c r="A579" s="60">
        <v>0</v>
      </c>
      <c r="B579" s="60" t="str">
        <f ca="1">IFERROR(__xludf.DUMMYFUNCTION("TRANSPOSE(unique(FILTER(Lista!Q:Q,Lista!O:O=A579)))"),"")</f>
        <v/>
      </c>
    </row>
    <row r="580" spans="1:2">
      <c r="A580" s="60">
        <v>0</v>
      </c>
      <c r="B580" s="60" t="str">
        <f ca="1">IFERROR(__xludf.DUMMYFUNCTION("TRANSPOSE(unique(FILTER(Lista!Q:Q,Lista!O:O=A580)))"),"")</f>
        <v/>
      </c>
    </row>
    <row r="581" spans="1:2">
      <c r="A581" s="60">
        <v>0</v>
      </c>
      <c r="B581" s="60" t="str">
        <f ca="1">IFERROR(__xludf.DUMMYFUNCTION("TRANSPOSE(unique(FILTER(Lista!Q:Q,Lista!O:O=A581)))"),"")</f>
        <v/>
      </c>
    </row>
    <row r="582" spans="1:2">
      <c r="A582" s="60">
        <v>0</v>
      </c>
      <c r="B582" s="60" t="str">
        <f ca="1">IFERROR(__xludf.DUMMYFUNCTION("TRANSPOSE(unique(FILTER(Lista!Q:Q,Lista!O:O=A582)))"),"")</f>
        <v/>
      </c>
    </row>
    <row r="583" spans="1:2">
      <c r="A583" s="60">
        <v>0</v>
      </c>
      <c r="B583" s="60" t="str">
        <f ca="1">IFERROR(__xludf.DUMMYFUNCTION("TRANSPOSE(unique(FILTER(Lista!Q:Q,Lista!O:O=A583)))"),"")</f>
        <v/>
      </c>
    </row>
    <row r="584" spans="1:2">
      <c r="A584" s="60">
        <v>0</v>
      </c>
      <c r="B584" s="60" t="str">
        <f ca="1">IFERROR(__xludf.DUMMYFUNCTION("TRANSPOSE(unique(FILTER(Lista!Q:Q,Lista!O:O=A584)))"),"")</f>
        <v/>
      </c>
    </row>
    <row r="585" spans="1:2">
      <c r="A585" s="60">
        <v>0</v>
      </c>
      <c r="B585" s="60" t="str">
        <f ca="1">IFERROR(__xludf.DUMMYFUNCTION("TRANSPOSE(unique(FILTER(Lista!Q:Q,Lista!O:O=A585)))"),"")</f>
        <v/>
      </c>
    </row>
    <row r="586" spans="1:2">
      <c r="A586" s="60">
        <v>0</v>
      </c>
      <c r="B586" s="60" t="str">
        <f ca="1">IFERROR(__xludf.DUMMYFUNCTION("TRANSPOSE(unique(FILTER(Lista!Q:Q,Lista!O:O=A586)))"),"")</f>
        <v/>
      </c>
    </row>
    <row r="587" spans="1:2">
      <c r="A587" s="60">
        <v>0</v>
      </c>
      <c r="B587" s="60" t="str">
        <f ca="1">IFERROR(__xludf.DUMMYFUNCTION("TRANSPOSE(unique(FILTER(Lista!Q:Q,Lista!O:O=A587)))"),"")</f>
        <v/>
      </c>
    </row>
    <row r="588" spans="1:2">
      <c r="A588" s="60">
        <v>0</v>
      </c>
      <c r="B588" s="60" t="str">
        <f ca="1">IFERROR(__xludf.DUMMYFUNCTION("TRANSPOSE(unique(FILTER(Lista!Q:Q,Lista!O:O=A588)))"),"")</f>
        <v/>
      </c>
    </row>
    <row r="589" spans="1:2">
      <c r="A589" s="60">
        <v>0</v>
      </c>
      <c r="B589" s="60" t="str">
        <f ca="1">IFERROR(__xludf.DUMMYFUNCTION("TRANSPOSE(unique(FILTER(Lista!Q:Q,Lista!O:O=A589)))"),"")</f>
        <v/>
      </c>
    </row>
    <row r="590" spans="1:2">
      <c r="A590" s="60">
        <v>0</v>
      </c>
      <c r="B590" s="60" t="str">
        <f ca="1">IFERROR(__xludf.DUMMYFUNCTION("TRANSPOSE(unique(FILTER(Lista!Q:Q,Lista!O:O=A590)))"),"")</f>
        <v/>
      </c>
    </row>
    <row r="591" spans="1:2">
      <c r="A591" s="60">
        <v>0</v>
      </c>
      <c r="B591" s="60" t="str">
        <f ca="1">IFERROR(__xludf.DUMMYFUNCTION("TRANSPOSE(unique(FILTER(Lista!Q:Q,Lista!O:O=A591)))"),"")</f>
        <v/>
      </c>
    </row>
    <row r="592" spans="1:2">
      <c r="A592" s="60">
        <v>0</v>
      </c>
      <c r="B592" s="60" t="str">
        <f ca="1">IFERROR(__xludf.DUMMYFUNCTION("TRANSPOSE(unique(FILTER(Lista!Q:Q,Lista!O:O=A592)))"),"")</f>
        <v/>
      </c>
    </row>
    <row r="593" spans="1:2">
      <c r="A593" s="60">
        <v>0</v>
      </c>
      <c r="B593" s="60" t="str">
        <f ca="1">IFERROR(__xludf.DUMMYFUNCTION("TRANSPOSE(unique(FILTER(Lista!Q:Q,Lista!O:O=A593)))"),"")</f>
        <v/>
      </c>
    </row>
    <row r="594" spans="1:2">
      <c r="A594" s="60">
        <v>0</v>
      </c>
      <c r="B594" s="60" t="str">
        <f ca="1">IFERROR(__xludf.DUMMYFUNCTION("TRANSPOSE(unique(FILTER(Lista!Q:Q,Lista!O:O=A594)))"),"")</f>
        <v/>
      </c>
    </row>
    <row r="595" spans="1:2">
      <c r="A595" s="60">
        <v>0</v>
      </c>
      <c r="B595" s="60" t="str">
        <f ca="1">IFERROR(__xludf.DUMMYFUNCTION("TRANSPOSE(unique(FILTER(Lista!Q:Q,Lista!O:O=A595)))"),"")</f>
        <v/>
      </c>
    </row>
    <row r="596" spans="1:2">
      <c r="A596" s="60">
        <v>0</v>
      </c>
      <c r="B596" s="60" t="str">
        <f ca="1">IFERROR(__xludf.DUMMYFUNCTION("TRANSPOSE(unique(FILTER(Lista!Q:Q,Lista!O:O=A596)))"),"")</f>
        <v/>
      </c>
    </row>
    <row r="597" spans="1:2">
      <c r="A597" s="60">
        <v>0</v>
      </c>
      <c r="B597" s="60" t="str">
        <f ca="1">IFERROR(__xludf.DUMMYFUNCTION("TRANSPOSE(unique(FILTER(Lista!Q:Q,Lista!O:O=A597)))"),"")</f>
        <v/>
      </c>
    </row>
    <row r="598" spans="1:2">
      <c r="A598" s="60">
        <v>0</v>
      </c>
      <c r="B598" s="60" t="str">
        <f ca="1">IFERROR(__xludf.DUMMYFUNCTION("TRANSPOSE(unique(FILTER(Lista!Q:Q,Lista!O:O=A598)))"),"")</f>
        <v/>
      </c>
    </row>
    <row r="599" spans="1:2">
      <c r="A599" s="60">
        <v>0</v>
      </c>
      <c r="B599" s="60" t="str">
        <f ca="1">IFERROR(__xludf.DUMMYFUNCTION("TRANSPOSE(unique(FILTER(Lista!Q:Q,Lista!O:O=A599)))"),"")</f>
        <v/>
      </c>
    </row>
    <row r="600" spans="1:2">
      <c r="A600" s="60">
        <v>0</v>
      </c>
      <c r="B600" s="60" t="str">
        <f ca="1">IFERROR(__xludf.DUMMYFUNCTION("TRANSPOSE(unique(FILTER(Lista!Q:Q,Lista!O:O=A600)))"),"")</f>
        <v/>
      </c>
    </row>
    <row r="601" spans="1:2">
      <c r="A601" s="60">
        <v>0</v>
      </c>
      <c r="B601" s="60" t="str">
        <f ca="1">IFERROR(__xludf.DUMMYFUNCTION("TRANSPOSE(unique(FILTER(Lista!Q:Q,Lista!O:O=A601)))"),"")</f>
        <v/>
      </c>
    </row>
    <row r="602" spans="1:2">
      <c r="A602" s="60">
        <v>0</v>
      </c>
      <c r="B602" s="60" t="str">
        <f ca="1">IFERROR(__xludf.DUMMYFUNCTION("TRANSPOSE(unique(FILTER(Lista!Q:Q,Lista!O:O=A602)))"),"")</f>
        <v/>
      </c>
    </row>
    <row r="603" spans="1:2">
      <c r="A603" s="60">
        <v>0</v>
      </c>
      <c r="B603" s="60" t="str">
        <f ca="1">IFERROR(__xludf.DUMMYFUNCTION("TRANSPOSE(unique(FILTER(Lista!Q:Q,Lista!O:O=A603)))"),"")</f>
        <v/>
      </c>
    </row>
    <row r="604" spans="1:2">
      <c r="A604" s="60">
        <v>0</v>
      </c>
      <c r="B604" s="60" t="str">
        <f ca="1">IFERROR(__xludf.DUMMYFUNCTION("TRANSPOSE(unique(FILTER(Lista!Q:Q,Lista!O:O=A604)))"),"")</f>
        <v/>
      </c>
    </row>
    <row r="605" spans="1:2">
      <c r="A605" s="60">
        <v>0</v>
      </c>
      <c r="B605" s="60" t="str">
        <f ca="1">IFERROR(__xludf.DUMMYFUNCTION("TRANSPOSE(unique(FILTER(Lista!Q:Q,Lista!O:O=A605)))"),"")</f>
        <v/>
      </c>
    </row>
    <row r="606" spans="1:2">
      <c r="A606" s="60">
        <v>0</v>
      </c>
      <c r="B606" s="60" t="str">
        <f ca="1">IFERROR(__xludf.DUMMYFUNCTION("TRANSPOSE(unique(FILTER(Lista!Q:Q,Lista!O:O=A606)))"),"")</f>
        <v/>
      </c>
    </row>
    <row r="607" spans="1:2">
      <c r="A607" s="60">
        <v>0</v>
      </c>
      <c r="B607" s="60" t="str">
        <f ca="1">IFERROR(__xludf.DUMMYFUNCTION("TRANSPOSE(unique(FILTER(Lista!Q:Q,Lista!O:O=A607)))"),"")</f>
        <v/>
      </c>
    </row>
    <row r="608" spans="1:2">
      <c r="A608" s="60">
        <v>0</v>
      </c>
      <c r="B608" s="60" t="str">
        <f ca="1">IFERROR(__xludf.DUMMYFUNCTION("TRANSPOSE(unique(FILTER(Lista!Q:Q,Lista!O:O=A608)))"),"")</f>
        <v/>
      </c>
    </row>
    <row r="609" spans="1:2">
      <c r="A609" s="60">
        <v>0</v>
      </c>
      <c r="B609" s="60" t="str">
        <f ca="1">IFERROR(__xludf.DUMMYFUNCTION("TRANSPOSE(unique(FILTER(Lista!Q:Q,Lista!O:O=A609)))"),"")</f>
        <v/>
      </c>
    </row>
    <row r="610" spans="1:2">
      <c r="A610" s="60">
        <v>0</v>
      </c>
      <c r="B610" s="60" t="str">
        <f ca="1">IFERROR(__xludf.DUMMYFUNCTION("TRANSPOSE(unique(FILTER(Lista!Q:Q,Lista!O:O=A610)))"),"")</f>
        <v/>
      </c>
    </row>
    <row r="611" spans="1:2">
      <c r="A611" s="60">
        <v>0</v>
      </c>
      <c r="B611" s="60" t="str">
        <f ca="1">IFERROR(__xludf.DUMMYFUNCTION("TRANSPOSE(unique(FILTER(Lista!Q:Q,Lista!O:O=A611)))"),"")</f>
        <v/>
      </c>
    </row>
    <row r="612" spans="1:2">
      <c r="A612" s="60">
        <v>0</v>
      </c>
      <c r="B612" s="60" t="str">
        <f ca="1">IFERROR(__xludf.DUMMYFUNCTION("TRANSPOSE(unique(FILTER(Lista!Q:Q,Lista!O:O=A612)))"),"")</f>
        <v/>
      </c>
    </row>
    <row r="613" spans="1:2">
      <c r="A613" s="60">
        <v>0</v>
      </c>
      <c r="B613" s="60" t="str">
        <f ca="1">IFERROR(__xludf.DUMMYFUNCTION("TRANSPOSE(unique(FILTER(Lista!Q:Q,Lista!O:O=A613)))"),"")</f>
        <v/>
      </c>
    </row>
    <row r="614" spans="1:2">
      <c r="A614" s="60">
        <v>0</v>
      </c>
      <c r="B614" s="60" t="str">
        <f ca="1">IFERROR(__xludf.DUMMYFUNCTION("TRANSPOSE(unique(FILTER(Lista!Q:Q,Lista!O:O=A614)))"),"")</f>
        <v/>
      </c>
    </row>
    <row r="615" spans="1:2">
      <c r="A615" s="60">
        <v>0</v>
      </c>
      <c r="B615" s="60" t="str">
        <f ca="1">IFERROR(__xludf.DUMMYFUNCTION("TRANSPOSE(unique(FILTER(Lista!Q:Q,Lista!O:O=A615)))"),"")</f>
        <v/>
      </c>
    </row>
    <row r="616" spans="1:2">
      <c r="A616" s="60">
        <v>0</v>
      </c>
      <c r="B616" s="60" t="str">
        <f ca="1">IFERROR(__xludf.DUMMYFUNCTION("TRANSPOSE(unique(FILTER(Lista!Q:Q,Lista!O:O=A616)))"),"")</f>
        <v/>
      </c>
    </row>
    <row r="617" spans="1:2">
      <c r="A617" s="60">
        <v>0</v>
      </c>
      <c r="B617" s="60" t="str">
        <f ca="1">IFERROR(__xludf.DUMMYFUNCTION("TRANSPOSE(unique(FILTER(Lista!Q:Q,Lista!O:O=A617)))"),"")</f>
        <v/>
      </c>
    </row>
    <row r="618" spans="1:2">
      <c r="A618" s="60">
        <v>0</v>
      </c>
      <c r="B618" s="60" t="str">
        <f ca="1">IFERROR(__xludf.DUMMYFUNCTION("TRANSPOSE(unique(FILTER(Lista!Q:Q,Lista!O:O=A618)))"),"")</f>
        <v/>
      </c>
    </row>
    <row r="619" spans="1:2">
      <c r="A619" s="60">
        <v>0</v>
      </c>
      <c r="B619" s="60" t="str">
        <f ca="1">IFERROR(__xludf.DUMMYFUNCTION("TRANSPOSE(unique(FILTER(Lista!Q:Q,Lista!O:O=A619)))"),"")</f>
        <v/>
      </c>
    </row>
    <row r="620" spans="1:2">
      <c r="A620" s="60">
        <v>0</v>
      </c>
      <c r="B620" s="60" t="str">
        <f ca="1">IFERROR(__xludf.DUMMYFUNCTION("TRANSPOSE(unique(FILTER(Lista!Q:Q,Lista!O:O=A620)))"),"")</f>
        <v/>
      </c>
    </row>
    <row r="621" spans="1:2">
      <c r="A621" s="60">
        <v>0</v>
      </c>
      <c r="B621" s="60" t="str">
        <f ca="1">IFERROR(__xludf.DUMMYFUNCTION("TRANSPOSE(unique(FILTER(Lista!Q:Q,Lista!O:O=A621)))"),"")</f>
        <v/>
      </c>
    </row>
    <row r="622" spans="1:2">
      <c r="A622" s="60">
        <v>0</v>
      </c>
      <c r="B622" s="60" t="str">
        <f ca="1">IFERROR(__xludf.DUMMYFUNCTION("TRANSPOSE(unique(FILTER(Lista!Q:Q,Lista!O:O=A622)))"),"")</f>
        <v/>
      </c>
    </row>
    <row r="623" spans="1:2">
      <c r="A623" s="60">
        <v>0</v>
      </c>
      <c r="B623" s="60" t="str">
        <f ca="1">IFERROR(__xludf.DUMMYFUNCTION("TRANSPOSE(unique(FILTER(Lista!Q:Q,Lista!O:O=A623)))"),"")</f>
        <v/>
      </c>
    </row>
    <row r="624" spans="1:2">
      <c r="A624" s="60">
        <v>0</v>
      </c>
      <c r="B624" s="60" t="str">
        <f ca="1">IFERROR(__xludf.DUMMYFUNCTION("TRANSPOSE(unique(FILTER(Lista!Q:Q,Lista!O:O=A624)))"),"")</f>
        <v/>
      </c>
    </row>
    <row r="625" spans="1:2">
      <c r="A625" s="60">
        <v>0</v>
      </c>
      <c r="B625" s="60" t="str">
        <f ca="1">IFERROR(__xludf.DUMMYFUNCTION("TRANSPOSE(unique(FILTER(Lista!Q:Q,Lista!O:O=A625)))"),"")</f>
        <v/>
      </c>
    </row>
    <row r="626" spans="1:2">
      <c r="A626" s="60">
        <v>0</v>
      </c>
      <c r="B626" s="60" t="str">
        <f ca="1">IFERROR(__xludf.DUMMYFUNCTION("TRANSPOSE(unique(FILTER(Lista!Q:Q,Lista!O:O=A626)))"),"")</f>
        <v/>
      </c>
    </row>
    <row r="627" spans="1:2">
      <c r="A627" s="60">
        <v>0</v>
      </c>
      <c r="B627" s="60" t="str">
        <f ca="1">IFERROR(__xludf.DUMMYFUNCTION("TRANSPOSE(unique(FILTER(Lista!Q:Q,Lista!O:O=A627)))"),"")</f>
        <v/>
      </c>
    </row>
    <row r="628" spans="1:2">
      <c r="A628" s="60">
        <v>0</v>
      </c>
      <c r="B628" s="60" t="str">
        <f ca="1">IFERROR(__xludf.DUMMYFUNCTION("TRANSPOSE(unique(FILTER(Lista!Q:Q,Lista!O:O=A628)))"),"")</f>
        <v/>
      </c>
    </row>
    <row r="629" spans="1:2">
      <c r="A629" s="60">
        <v>0</v>
      </c>
      <c r="B629" s="60" t="str">
        <f ca="1">IFERROR(__xludf.DUMMYFUNCTION("TRANSPOSE(unique(FILTER(Lista!Q:Q,Lista!O:O=A629)))"),"")</f>
        <v/>
      </c>
    </row>
    <row r="630" spans="1:2">
      <c r="A630" s="60">
        <v>0</v>
      </c>
      <c r="B630" s="60" t="str">
        <f ca="1">IFERROR(__xludf.DUMMYFUNCTION("TRANSPOSE(unique(FILTER(Lista!Q:Q,Lista!O:O=A630)))"),"")</f>
        <v/>
      </c>
    </row>
    <row r="631" spans="1:2">
      <c r="A631" s="60">
        <v>0</v>
      </c>
      <c r="B631" s="60" t="str">
        <f ca="1">IFERROR(__xludf.DUMMYFUNCTION("TRANSPOSE(unique(FILTER(Lista!Q:Q,Lista!O:O=A631)))"),"")</f>
        <v/>
      </c>
    </row>
    <row r="632" spans="1:2">
      <c r="A632" s="60">
        <v>0</v>
      </c>
      <c r="B632" s="60" t="str">
        <f ca="1">IFERROR(__xludf.DUMMYFUNCTION("TRANSPOSE(unique(FILTER(Lista!Q:Q,Lista!O:O=A632)))"),"")</f>
        <v/>
      </c>
    </row>
    <row r="633" spans="1:2">
      <c r="A633" s="60">
        <v>0</v>
      </c>
      <c r="B633" s="60" t="str">
        <f ca="1">IFERROR(__xludf.DUMMYFUNCTION("TRANSPOSE(unique(FILTER(Lista!Q:Q,Lista!O:O=A633)))"),"")</f>
        <v/>
      </c>
    </row>
    <row r="634" spans="1:2">
      <c r="A634" s="60">
        <v>0</v>
      </c>
      <c r="B634" s="60" t="str">
        <f ca="1">IFERROR(__xludf.DUMMYFUNCTION("TRANSPOSE(unique(FILTER(Lista!Q:Q,Lista!O:O=A634)))"),"")</f>
        <v/>
      </c>
    </row>
    <row r="635" spans="1:2">
      <c r="A635" s="60">
        <v>0</v>
      </c>
      <c r="B635" s="60" t="str">
        <f ca="1">IFERROR(__xludf.DUMMYFUNCTION("TRANSPOSE(unique(FILTER(Lista!Q:Q,Lista!O:O=A635)))"),"")</f>
        <v/>
      </c>
    </row>
    <row r="636" spans="1:2">
      <c r="A636" s="60">
        <v>0</v>
      </c>
      <c r="B636" s="60" t="str">
        <f ca="1">IFERROR(__xludf.DUMMYFUNCTION("TRANSPOSE(unique(FILTER(Lista!Q:Q,Lista!O:O=A636)))"),"")</f>
        <v/>
      </c>
    </row>
    <row r="637" spans="1:2">
      <c r="A637" s="60">
        <v>0</v>
      </c>
      <c r="B637" s="60" t="str">
        <f ca="1">IFERROR(__xludf.DUMMYFUNCTION("TRANSPOSE(unique(FILTER(Lista!Q:Q,Lista!O:O=A637)))"),"")</f>
        <v/>
      </c>
    </row>
    <row r="638" spans="1:2">
      <c r="A638" s="60">
        <v>0</v>
      </c>
      <c r="B638" s="60" t="str">
        <f ca="1">IFERROR(__xludf.DUMMYFUNCTION("TRANSPOSE(unique(FILTER(Lista!Q:Q,Lista!O:O=A638)))"),"")</f>
        <v/>
      </c>
    </row>
    <row r="639" spans="1:2">
      <c r="A639" s="60">
        <v>0</v>
      </c>
      <c r="B639" s="60" t="str">
        <f ca="1">IFERROR(__xludf.DUMMYFUNCTION("TRANSPOSE(unique(FILTER(Lista!Q:Q,Lista!O:O=A639)))"),"")</f>
        <v/>
      </c>
    </row>
    <row r="640" spans="1:2">
      <c r="A640" s="60">
        <v>0</v>
      </c>
      <c r="B640" s="60" t="str">
        <f ca="1">IFERROR(__xludf.DUMMYFUNCTION("TRANSPOSE(unique(FILTER(Lista!Q:Q,Lista!O:O=A640)))"),"")</f>
        <v/>
      </c>
    </row>
    <row r="641" spans="1:2">
      <c r="A641" s="60">
        <v>0</v>
      </c>
      <c r="B641" s="60" t="str">
        <f ca="1">IFERROR(__xludf.DUMMYFUNCTION("TRANSPOSE(unique(FILTER(Lista!Q:Q,Lista!O:O=A641)))"),"")</f>
        <v/>
      </c>
    </row>
    <row r="642" spans="1:2">
      <c r="A642" s="60">
        <v>0</v>
      </c>
      <c r="B642" s="60" t="str">
        <f ca="1">IFERROR(__xludf.DUMMYFUNCTION("TRANSPOSE(unique(FILTER(Lista!Q:Q,Lista!O:O=A642)))"),"")</f>
        <v/>
      </c>
    </row>
    <row r="643" spans="1:2">
      <c r="A643" s="60">
        <v>0</v>
      </c>
      <c r="B643" s="60" t="str">
        <f ca="1">IFERROR(__xludf.DUMMYFUNCTION("TRANSPOSE(unique(FILTER(Lista!Q:Q,Lista!O:O=A643)))"),"")</f>
        <v/>
      </c>
    </row>
    <row r="644" spans="1:2">
      <c r="A644" s="60">
        <v>0</v>
      </c>
      <c r="B644" s="60" t="str">
        <f ca="1">IFERROR(__xludf.DUMMYFUNCTION("TRANSPOSE(unique(FILTER(Lista!Q:Q,Lista!O:O=A644)))"),"")</f>
        <v/>
      </c>
    </row>
    <row r="645" spans="1:2">
      <c r="A645" s="60">
        <v>0</v>
      </c>
      <c r="B645" s="60" t="str">
        <f ca="1">IFERROR(__xludf.DUMMYFUNCTION("TRANSPOSE(unique(FILTER(Lista!Q:Q,Lista!O:O=A645)))"),"")</f>
        <v/>
      </c>
    </row>
    <row r="646" spans="1:2">
      <c r="A646" s="60">
        <v>0</v>
      </c>
      <c r="B646" s="60" t="str">
        <f ca="1">IFERROR(__xludf.DUMMYFUNCTION("TRANSPOSE(unique(FILTER(Lista!Q:Q,Lista!O:O=A646)))"),"")</f>
        <v/>
      </c>
    </row>
    <row r="647" spans="1:2">
      <c r="A647" s="60">
        <v>0</v>
      </c>
      <c r="B647" s="60" t="str">
        <f ca="1">IFERROR(__xludf.DUMMYFUNCTION("TRANSPOSE(unique(FILTER(Lista!Q:Q,Lista!O:O=A647)))"),"")</f>
        <v/>
      </c>
    </row>
    <row r="648" spans="1:2">
      <c r="A648" s="60">
        <v>0</v>
      </c>
      <c r="B648" s="60" t="str">
        <f ca="1">IFERROR(__xludf.DUMMYFUNCTION("TRANSPOSE(unique(FILTER(Lista!Q:Q,Lista!O:O=A648)))"),"")</f>
        <v/>
      </c>
    </row>
    <row r="649" spans="1:2">
      <c r="A649" s="60">
        <v>0</v>
      </c>
      <c r="B649" s="60" t="str">
        <f ca="1">IFERROR(__xludf.DUMMYFUNCTION("TRANSPOSE(unique(FILTER(Lista!Q:Q,Lista!O:O=A649)))"),"")</f>
        <v/>
      </c>
    </row>
    <row r="650" spans="1:2">
      <c r="A650" s="60">
        <v>0</v>
      </c>
      <c r="B650" s="60" t="str">
        <f ca="1">IFERROR(__xludf.DUMMYFUNCTION("TRANSPOSE(unique(FILTER(Lista!Q:Q,Lista!O:O=A650)))"),"")</f>
        <v/>
      </c>
    </row>
    <row r="651" spans="1:2">
      <c r="A651" s="60">
        <v>0</v>
      </c>
      <c r="B651" s="60" t="str">
        <f ca="1">IFERROR(__xludf.DUMMYFUNCTION("TRANSPOSE(unique(FILTER(Lista!Q:Q,Lista!O:O=A651)))"),"")</f>
        <v/>
      </c>
    </row>
    <row r="652" spans="1:2">
      <c r="A652" s="60">
        <v>0</v>
      </c>
      <c r="B652" s="60" t="str">
        <f ca="1">IFERROR(__xludf.DUMMYFUNCTION("TRANSPOSE(unique(FILTER(Lista!Q:Q,Lista!O:O=A652)))"),"")</f>
        <v/>
      </c>
    </row>
    <row r="653" spans="1:2">
      <c r="A653" s="60">
        <v>0</v>
      </c>
      <c r="B653" s="60" t="str">
        <f ca="1">IFERROR(__xludf.DUMMYFUNCTION("TRANSPOSE(unique(FILTER(Lista!Q:Q,Lista!O:O=A653)))"),"")</f>
        <v/>
      </c>
    </row>
    <row r="654" spans="1:2">
      <c r="A654" s="60">
        <v>0</v>
      </c>
      <c r="B654" s="60" t="str">
        <f ca="1">IFERROR(__xludf.DUMMYFUNCTION("TRANSPOSE(unique(FILTER(Lista!Q:Q,Lista!O:O=A654)))"),"")</f>
        <v/>
      </c>
    </row>
    <row r="655" spans="1:2">
      <c r="A655" s="60">
        <v>0</v>
      </c>
      <c r="B655" s="60" t="str">
        <f ca="1">IFERROR(__xludf.DUMMYFUNCTION("TRANSPOSE(unique(FILTER(Lista!Q:Q,Lista!O:O=A655)))"),"")</f>
        <v/>
      </c>
    </row>
    <row r="656" spans="1:2">
      <c r="A656" s="60">
        <v>0</v>
      </c>
      <c r="B656" s="60" t="str">
        <f ca="1">IFERROR(__xludf.DUMMYFUNCTION("TRANSPOSE(unique(FILTER(Lista!Q:Q,Lista!O:O=A656)))"),"")</f>
        <v/>
      </c>
    </row>
    <row r="657" spans="1:2">
      <c r="A657" s="60">
        <v>0</v>
      </c>
      <c r="B657" s="60" t="str">
        <f ca="1">IFERROR(__xludf.DUMMYFUNCTION("TRANSPOSE(unique(FILTER(Lista!Q:Q,Lista!O:O=A657)))"),"")</f>
        <v/>
      </c>
    </row>
    <row r="658" spans="1:2">
      <c r="A658" s="60">
        <v>0</v>
      </c>
      <c r="B658" s="60" t="str">
        <f ca="1">IFERROR(__xludf.DUMMYFUNCTION("TRANSPOSE(unique(FILTER(Lista!Q:Q,Lista!O:O=A658)))"),"")</f>
        <v/>
      </c>
    </row>
    <row r="659" spans="1:2">
      <c r="A659" s="60">
        <v>0</v>
      </c>
      <c r="B659" s="60" t="str">
        <f ca="1">IFERROR(__xludf.DUMMYFUNCTION("TRANSPOSE(unique(FILTER(Lista!Q:Q,Lista!O:O=A659)))"),"")</f>
        <v/>
      </c>
    </row>
    <row r="660" spans="1:2">
      <c r="A660" s="60">
        <v>0</v>
      </c>
      <c r="B660" s="60" t="str">
        <f ca="1">IFERROR(__xludf.DUMMYFUNCTION("TRANSPOSE(unique(FILTER(Lista!Q:Q,Lista!O:O=A660)))"),"")</f>
        <v/>
      </c>
    </row>
    <row r="661" spans="1:2">
      <c r="A661" s="60">
        <v>0</v>
      </c>
      <c r="B661" s="60" t="str">
        <f ca="1">IFERROR(__xludf.DUMMYFUNCTION("TRANSPOSE(unique(FILTER(Lista!Q:Q,Lista!O:O=A661)))"),"")</f>
        <v/>
      </c>
    </row>
    <row r="662" spans="1:2">
      <c r="A662" s="60">
        <v>0</v>
      </c>
      <c r="B662" s="60" t="str">
        <f ca="1">IFERROR(__xludf.DUMMYFUNCTION("TRANSPOSE(unique(FILTER(Lista!Q:Q,Lista!O:O=A662)))"),"")</f>
        <v/>
      </c>
    </row>
    <row r="663" spans="1:2">
      <c r="A663" s="60">
        <v>0</v>
      </c>
      <c r="B663" s="60" t="str">
        <f ca="1">IFERROR(__xludf.DUMMYFUNCTION("TRANSPOSE(unique(FILTER(Lista!Q:Q,Lista!O:O=A663)))"),"")</f>
        <v/>
      </c>
    </row>
    <row r="664" spans="1:2">
      <c r="A664" s="60">
        <v>0</v>
      </c>
      <c r="B664" s="60" t="str">
        <f ca="1">IFERROR(__xludf.DUMMYFUNCTION("TRANSPOSE(unique(FILTER(Lista!Q:Q,Lista!O:O=A664)))"),"")</f>
        <v/>
      </c>
    </row>
    <row r="665" spans="1:2">
      <c r="A665" s="60">
        <v>0</v>
      </c>
      <c r="B665" s="60" t="str">
        <f ca="1">IFERROR(__xludf.DUMMYFUNCTION("TRANSPOSE(unique(FILTER(Lista!Q:Q,Lista!O:O=A665)))"),"")</f>
        <v/>
      </c>
    </row>
    <row r="666" spans="1:2">
      <c r="A666" s="60">
        <v>0</v>
      </c>
      <c r="B666" s="60" t="str">
        <f ca="1">IFERROR(__xludf.DUMMYFUNCTION("TRANSPOSE(unique(FILTER(Lista!Q:Q,Lista!O:O=A666)))"),"")</f>
        <v/>
      </c>
    </row>
    <row r="667" spans="1:2">
      <c r="A667" s="60">
        <v>0</v>
      </c>
      <c r="B667" s="60" t="str">
        <f ca="1">IFERROR(__xludf.DUMMYFUNCTION("TRANSPOSE(unique(FILTER(Lista!Q:Q,Lista!O:O=A667)))"),"")</f>
        <v/>
      </c>
    </row>
    <row r="668" spans="1:2">
      <c r="A668" s="60">
        <v>0</v>
      </c>
      <c r="B668" s="60" t="str">
        <f ca="1">IFERROR(__xludf.DUMMYFUNCTION("TRANSPOSE(unique(FILTER(Lista!Q:Q,Lista!O:O=A668)))"),"")</f>
        <v/>
      </c>
    </row>
    <row r="669" spans="1:2">
      <c r="A669" s="60">
        <v>0</v>
      </c>
      <c r="B669" s="60" t="str">
        <f ca="1">IFERROR(__xludf.DUMMYFUNCTION("TRANSPOSE(unique(FILTER(Lista!Q:Q,Lista!O:O=A669)))"),"")</f>
        <v/>
      </c>
    </row>
    <row r="670" spans="1:2">
      <c r="A670" s="60">
        <v>0</v>
      </c>
      <c r="B670" s="60" t="str">
        <f ca="1">IFERROR(__xludf.DUMMYFUNCTION("TRANSPOSE(unique(FILTER(Lista!Q:Q,Lista!O:O=A670)))"),"")</f>
        <v/>
      </c>
    </row>
    <row r="671" spans="1:2">
      <c r="A671" s="60">
        <v>0</v>
      </c>
      <c r="B671" s="60" t="str">
        <f ca="1">IFERROR(__xludf.DUMMYFUNCTION("TRANSPOSE(unique(FILTER(Lista!Q:Q,Lista!O:O=A671)))"),"")</f>
        <v/>
      </c>
    </row>
    <row r="672" spans="1:2">
      <c r="A672" s="60">
        <v>0</v>
      </c>
      <c r="B672" s="60" t="str">
        <f ca="1">IFERROR(__xludf.DUMMYFUNCTION("TRANSPOSE(unique(FILTER(Lista!Q:Q,Lista!O:O=A672)))"),"")</f>
        <v/>
      </c>
    </row>
    <row r="673" spans="1:2">
      <c r="A673" s="60">
        <v>0</v>
      </c>
      <c r="B673" s="60" t="str">
        <f ca="1">IFERROR(__xludf.DUMMYFUNCTION("TRANSPOSE(unique(FILTER(Lista!Q:Q,Lista!O:O=A673)))"),"")</f>
        <v/>
      </c>
    </row>
    <row r="674" spans="1:2">
      <c r="A674" s="60">
        <v>0</v>
      </c>
      <c r="B674" s="60" t="str">
        <f ca="1">IFERROR(__xludf.DUMMYFUNCTION("TRANSPOSE(unique(FILTER(Lista!Q:Q,Lista!O:O=A674)))"),"")</f>
        <v/>
      </c>
    </row>
    <row r="675" spans="1:2">
      <c r="A675" s="60">
        <v>0</v>
      </c>
      <c r="B675" s="60" t="str">
        <f ca="1">IFERROR(__xludf.DUMMYFUNCTION("TRANSPOSE(unique(FILTER(Lista!Q:Q,Lista!O:O=A675)))"),"")</f>
        <v/>
      </c>
    </row>
    <row r="676" spans="1:2">
      <c r="A676" s="60">
        <v>0</v>
      </c>
      <c r="B676" s="60" t="str">
        <f ca="1">IFERROR(__xludf.DUMMYFUNCTION("TRANSPOSE(unique(FILTER(Lista!Q:Q,Lista!O:O=A676)))"),"")</f>
        <v/>
      </c>
    </row>
    <row r="677" spans="1:2">
      <c r="A677" s="60">
        <v>0</v>
      </c>
      <c r="B677" s="60" t="str">
        <f ca="1">IFERROR(__xludf.DUMMYFUNCTION("TRANSPOSE(unique(FILTER(Lista!Q:Q,Lista!O:O=A677)))"),"")</f>
        <v/>
      </c>
    </row>
    <row r="678" spans="1:2">
      <c r="A678" s="60">
        <v>0</v>
      </c>
      <c r="B678" s="60" t="str">
        <f ca="1">IFERROR(__xludf.DUMMYFUNCTION("TRANSPOSE(unique(FILTER(Lista!Q:Q,Lista!O:O=A678)))"),"")</f>
        <v/>
      </c>
    </row>
    <row r="679" spans="1:2">
      <c r="A679" s="60">
        <v>0</v>
      </c>
      <c r="B679" s="60" t="str">
        <f ca="1">IFERROR(__xludf.DUMMYFUNCTION("TRANSPOSE(unique(FILTER(Lista!Q:Q,Lista!O:O=A679)))"),"")</f>
        <v/>
      </c>
    </row>
    <row r="680" spans="1:2">
      <c r="A680" s="60">
        <v>0</v>
      </c>
      <c r="B680" s="60" t="str">
        <f ca="1">IFERROR(__xludf.DUMMYFUNCTION("TRANSPOSE(unique(FILTER(Lista!Q:Q,Lista!O:O=A680)))"),"")</f>
        <v/>
      </c>
    </row>
    <row r="681" spans="1:2">
      <c r="A681" s="60">
        <v>0</v>
      </c>
      <c r="B681" s="60" t="str">
        <f ca="1">IFERROR(__xludf.DUMMYFUNCTION("TRANSPOSE(unique(FILTER(Lista!Q:Q,Lista!O:O=A681)))"),"")</f>
        <v/>
      </c>
    </row>
    <row r="682" spans="1:2">
      <c r="A682" s="60">
        <v>0</v>
      </c>
      <c r="B682" s="60" t="str">
        <f ca="1">IFERROR(__xludf.DUMMYFUNCTION("TRANSPOSE(unique(FILTER(Lista!Q:Q,Lista!O:O=A682)))"),"")</f>
        <v/>
      </c>
    </row>
    <row r="683" spans="1:2">
      <c r="A683" s="60">
        <v>0</v>
      </c>
      <c r="B683" s="60" t="str">
        <f ca="1">IFERROR(__xludf.DUMMYFUNCTION("TRANSPOSE(unique(FILTER(Lista!Q:Q,Lista!O:O=A683)))"),"")</f>
        <v/>
      </c>
    </row>
    <row r="684" spans="1:2">
      <c r="A684" s="60">
        <v>0</v>
      </c>
      <c r="B684" s="60" t="str">
        <f ca="1">IFERROR(__xludf.DUMMYFUNCTION("TRANSPOSE(unique(FILTER(Lista!Q:Q,Lista!O:O=A684)))"),"")</f>
        <v/>
      </c>
    </row>
    <row r="685" spans="1:2">
      <c r="A685" s="60">
        <v>0</v>
      </c>
      <c r="B685" s="60" t="str">
        <f ca="1">IFERROR(__xludf.DUMMYFUNCTION("TRANSPOSE(unique(FILTER(Lista!Q:Q,Lista!O:O=A685)))"),"")</f>
        <v/>
      </c>
    </row>
    <row r="686" spans="1:2">
      <c r="A686" s="60">
        <v>0</v>
      </c>
      <c r="B686" s="60" t="str">
        <f ca="1">IFERROR(__xludf.DUMMYFUNCTION("TRANSPOSE(unique(FILTER(Lista!Q:Q,Lista!O:O=A686)))"),"")</f>
        <v/>
      </c>
    </row>
    <row r="687" spans="1:2">
      <c r="A687" s="60">
        <v>0</v>
      </c>
      <c r="B687" s="60" t="str">
        <f ca="1">IFERROR(__xludf.DUMMYFUNCTION("TRANSPOSE(unique(FILTER(Lista!Q:Q,Lista!O:O=A687)))"),"")</f>
        <v/>
      </c>
    </row>
    <row r="688" spans="1:2">
      <c r="A688" s="60">
        <v>0</v>
      </c>
      <c r="B688" s="60" t="str">
        <f ca="1">IFERROR(__xludf.DUMMYFUNCTION("TRANSPOSE(unique(FILTER(Lista!Q:Q,Lista!O:O=A688)))"),"")</f>
        <v/>
      </c>
    </row>
    <row r="689" spans="1:2">
      <c r="A689" s="60">
        <v>0</v>
      </c>
      <c r="B689" s="60" t="str">
        <f ca="1">IFERROR(__xludf.DUMMYFUNCTION("TRANSPOSE(unique(FILTER(Lista!Q:Q,Lista!O:O=A689)))"),"")</f>
        <v/>
      </c>
    </row>
    <row r="690" spans="1:2">
      <c r="A690" s="60">
        <v>0</v>
      </c>
      <c r="B690" s="60" t="str">
        <f ca="1">IFERROR(__xludf.DUMMYFUNCTION("TRANSPOSE(unique(FILTER(Lista!Q:Q,Lista!O:O=A690)))"),"")</f>
        <v/>
      </c>
    </row>
    <row r="691" spans="1:2">
      <c r="A691" s="60">
        <v>0</v>
      </c>
      <c r="B691" s="60" t="str">
        <f ca="1">IFERROR(__xludf.DUMMYFUNCTION("TRANSPOSE(unique(FILTER(Lista!Q:Q,Lista!O:O=A691)))"),"")</f>
        <v/>
      </c>
    </row>
    <row r="692" spans="1:2">
      <c r="A692" s="60">
        <v>0</v>
      </c>
      <c r="B692" s="60" t="str">
        <f ca="1">IFERROR(__xludf.DUMMYFUNCTION("TRANSPOSE(unique(FILTER(Lista!Q:Q,Lista!O:O=A692)))"),"")</f>
        <v/>
      </c>
    </row>
    <row r="693" spans="1:2">
      <c r="A693" s="60">
        <v>0</v>
      </c>
      <c r="B693" s="60" t="str">
        <f ca="1">IFERROR(__xludf.DUMMYFUNCTION("TRANSPOSE(unique(FILTER(Lista!Q:Q,Lista!O:O=A693)))"),"")</f>
        <v/>
      </c>
    </row>
    <row r="694" spans="1:2">
      <c r="A694" s="60">
        <v>0</v>
      </c>
      <c r="B694" s="60" t="str">
        <f ca="1">IFERROR(__xludf.DUMMYFUNCTION("TRANSPOSE(unique(FILTER(Lista!Q:Q,Lista!O:O=A694)))"),"")</f>
        <v/>
      </c>
    </row>
    <row r="695" spans="1:2">
      <c r="A695" s="60">
        <v>0</v>
      </c>
      <c r="B695" s="60" t="str">
        <f ca="1">IFERROR(__xludf.DUMMYFUNCTION("TRANSPOSE(unique(FILTER(Lista!Q:Q,Lista!O:O=A695)))"),"")</f>
        <v/>
      </c>
    </row>
    <row r="696" spans="1:2">
      <c r="A696" s="60">
        <v>0</v>
      </c>
      <c r="B696" s="60" t="str">
        <f ca="1">IFERROR(__xludf.DUMMYFUNCTION("TRANSPOSE(unique(FILTER(Lista!Q:Q,Lista!O:O=A696)))"),"")</f>
        <v/>
      </c>
    </row>
    <row r="697" spans="1:2">
      <c r="A697" s="60">
        <v>0</v>
      </c>
      <c r="B697" s="60" t="str">
        <f ca="1">IFERROR(__xludf.DUMMYFUNCTION("TRANSPOSE(unique(FILTER(Lista!Q:Q,Lista!O:O=A697)))"),"")</f>
        <v/>
      </c>
    </row>
    <row r="698" spans="1:2">
      <c r="A698" s="60">
        <v>0</v>
      </c>
      <c r="B698" s="60" t="str">
        <f ca="1">IFERROR(__xludf.DUMMYFUNCTION("TRANSPOSE(unique(FILTER(Lista!Q:Q,Lista!O:O=A698)))"),"")</f>
        <v/>
      </c>
    </row>
    <row r="699" spans="1:2">
      <c r="A699" s="60">
        <v>0</v>
      </c>
      <c r="B699" s="60" t="str">
        <f ca="1">IFERROR(__xludf.DUMMYFUNCTION("TRANSPOSE(unique(FILTER(Lista!Q:Q,Lista!O:O=A699)))"),"")</f>
        <v/>
      </c>
    </row>
    <row r="700" spans="1:2">
      <c r="A700" s="60">
        <v>0</v>
      </c>
      <c r="B700" s="60" t="str">
        <f ca="1">IFERROR(__xludf.DUMMYFUNCTION("TRANSPOSE(unique(FILTER(Lista!Q:Q,Lista!O:O=A700)))"),"")</f>
        <v/>
      </c>
    </row>
    <row r="701" spans="1:2">
      <c r="A701" s="60">
        <v>0</v>
      </c>
      <c r="B701" s="60" t="str">
        <f ca="1">IFERROR(__xludf.DUMMYFUNCTION("TRANSPOSE(unique(FILTER(Lista!Q:Q,Lista!O:O=A701)))"),"")</f>
        <v/>
      </c>
    </row>
    <row r="702" spans="1:2">
      <c r="A702" s="60">
        <v>0</v>
      </c>
      <c r="B702" s="60" t="str">
        <f ca="1">IFERROR(__xludf.DUMMYFUNCTION("TRANSPOSE(unique(FILTER(Lista!Q:Q,Lista!O:O=A702)))"),"")</f>
        <v/>
      </c>
    </row>
    <row r="703" spans="1:2">
      <c r="A703" s="60">
        <v>0</v>
      </c>
      <c r="B703" s="60" t="str">
        <f ca="1">IFERROR(__xludf.DUMMYFUNCTION("TRANSPOSE(unique(FILTER(Lista!Q:Q,Lista!O:O=A703)))"),"")</f>
        <v/>
      </c>
    </row>
    <row r="704" spans="1:2">
      <c r="A704" s="60">
        <v>0</v>
      </c>
      <c r="B704" s="60" t="str">
        <f ca="1">IFERROR(__xludf.DUMMYFUNCTION("TRANSPOSE(unique(FILTER(Lista!Q:Q,Lista!O:O=A704)))"),"")</f>
        <v/>
      </c>
    </row>
    <row r="705" spans="1:2">
      <c r="A705" s="60">
        <v>0</v>
      </c>
      <c r="B705" s="60" t="str">
        <f ca="1">IFERROR(__xludf.DUMMYFUNCTION("TRANSPOSE(unique(FILTER(Lista!Q:Q,Lista!O:O=A705)))"),"")</f>
        <v/>
      </c>
    </row>
    <row r="706" spans="1:2">
      <c r="A706" s="60">
        <v>0</v>
      </c>
      <c r="B706" s="60" t="str">
        <f ca="1">IFERROR(__xludf.DUMMYFUNCTION("TRANSPOSE(unique(FILTER(Lista!Q:Q,Lista!O:O=A706)))"),"")</f>
        <v/>
      </c>
    </row>
    <row r="707" spans="1:2">
      <c r="A707" s="60">
        <v>0</v>
      </c>
      <c r="B707" s="60" t="str">
        <f ca="1">IFERROR(__xludf.DUMMYFUNCTION("TRANSPOSE(unique(FILTER(Lista!Q:Q,Lista!O:O=A707)))"),"")</f>
        <v/>
      </c>
    </row>
    <row r="708" spans="1:2">
      <c r="A708" s="60">
        <v>0</v>
      </c>
      <c r="B708" s="60" t="str">
        <f ca="1">IFERROR(__xludf.DUMMYFUNCTION("TRANSPOSE(unique(FILTER(Lista!Q:Q,Lista!O:O=A708)))"),"")</f>
        <v/>
      </c>
    </row>
    <row r="709" spans="1:2">
      <c r="A709" s="60">
        <v>0</v>
      </c>
      <c r="B709" s="60" t="str">
        <f ca="1">IFERROR(__xludf.DUMMYFUNCTION("TRANSPOSE(unique(FILTER(Lista!Q:Q,Lista!O:O=A709)))"),"")</f>
        <v/>
      </c>
    </row>
    <row r="710" spans="1:2">
      <c r="A710" s="60">
        <v>0</v>
      </c>
      <c r="B710" s="60" t="str">
        <f ca="1">IFERROR(__xludf.DUMMYFUNCTION("TRANSPOSE(unique(FILTER(Lista!Q:Q,Lista!O:O=A710)))"),"")</f>
        <v/>
      </c>
    </row>
    <row r="711" spans="1:2">
      <c r="A711" s="60">
        <v>0</v>
      </c>
      <c r="B711" s="60" t="str">
        <f ca="1">IFERROR(__xludf.DUMMYFUNCTION("TRANSPOSE(unique(FILTER(Lista!Q:Q,Lista!O:O=A711)))"),"")</f>
        <v/>
      </c>
    </row>
    <row r="712" spans="1:2">
      <c r="A712" s="60">
        <v>0</v>
      </c>
      <c r="B712" s="60" t="str">
        <f ca="1">IFERROR(__xludf.DUMMYFUNCTION("TRANSPOSE(unique(FILTER(Lista!Q:Q,Lista!O:O=A712)))"),"")</f>
        <v/>
      </c>
    </row>
    <row r="713" spans="1:2">
      <c r="A713" s="60">
        <v>0</v>
      </c>
      <c r="B713" s="60" t="str">
        <f ca="1">IFERROR(__xludf.DUMMYFUNCTION("TRANSPOSE(unique(FILTER(Lista!Q:Q,Lista!O:O=A713)))"),"")</f>
        <v/>
      </c>
    </row>
    <row r="714" spans="1:2">
      <c r="A714" s="60">
        <v>0</v>
      </c>
      <c r="B714" s="60" t="str">
        <f ca="1">IFERROR(__xludf.DUMMYFUNCTION("TRANSPOSE(unique(FILTER(Lista!Q:Q,Lista!O:O=A714)))"),"")</f>
        <v/>
      </c>
    </row>
    <row r="715" spans="1:2">
      <c r="A715" s="60">
        <v>0</v>
      </c>
      <c r="B715" s="60" t="str">
        <f ca="1">IFERROR(__xludf.DUMMYFUNCTION("TRANSPOSE(unique(FILTER(Lista!Q:Q,Lista!O:O=A715)))"),"")</f>
        <v/>
      </c>
    </row>
    <row r="716" spans="1:2">
      <c r="A716" s="60">
        <v>0</v>
      </c>
      <c r="B716" s="60" t="str">
        <f ca="1">IFERROR(__xludf.DUMMYFUNCTION("TRANSPOSE(unique(FILTER(Lista!Q:Q,Lista!O:O=A716)))"),"")</f>
        <v/>
      </c>
    </row>
    <row r="717" spans="1:2">
      <c r="A717" s="60">
        <v>0</v>
      </c>
      <c r="B717" s="60" t="str">
        <f ca="1">IFERROR(__xludf.DUMMYFUNCTION("TRANSPOSE(unique(FILTER(Lista!Q:Q,Lista!O:O=A717)))"),"")</f>
        <v/>
      </c>
    </row>
    <row r="718" spans="1:2">
      <c r="A718" s="60">
        <v>0</v>
      </c>
      <c r="B718" s="60" t="str">
        <f ca="1">IFERROR(__xludf.DUMMYFUNCTION("TRANSPOSE(unique(FILTER(Lista!Q:Q,Lista!O:O=A718)))"),"")</f>
        <v/>
      </c>
    </row>
    <row r="719" spans="1:2">
      <c r="A719" s="60">
        <v>0</v>
      </c>
      <c r="B719" s="60" t="str">
        <f ca="1">IFERROR(__xludf.DUMMYFUNCTION("TRANSPOSE(unique(FILTER(Lista!Q:Q,Lista!O:O=A719)))"),"")</f>
        <v/>
      </c>
    </row>
    <row r="720" spans="1:2">
      <c r="A720" s="60">
        <v>0</v>
      </c>
      <c r="B720" s="60" t="str">
        <f ca="1">IFERROR(__xludf.DUMMYFUNCTION("TRANSPOSE(unique(FILTER(Lista!Q:Q,Lista!O:O=A720)))"),"")</f>
        <v/>
      </c>
    </row>
    <row r="721" spans="1:2">
      <c r="A721" s="60">
        <v>0</v>
      </c>
      <c r="B721" s="60" t="str">
        <f ca="1">IFERROR(__xludf.DUMMYFUNCTION("TRANSPOSE(unique(FILTER(Lista!Q:Q,Lista!O:O=A721)))"),"")</f>
        <v/>
      </c>
    </row>
    <row r="722" spans="1:2">
      <c r="A722" s="60">
        <v>0</v>
      </c>
      <c r="B722" s="60" t="str">
        <f ca="1">IFERROR(__xludf.DUMMYFUNCTION("TRANSPOSE(unique(FILTER(Lista!Q:Q,Lista!O:O=A722)))"),"")</f>
        <v/>
      </c>
    </row>
    <row r="723" spans="1:2">
      <c r="A723" s="60">
        <v>0</v>
      </c>
      <c r="B723" s="60" t="str">
        <f ca="1">IFERROR(__xludf.DUMMYFUNCTION("TRANSPOSE(unique(FILTER(Lista!Q:Q,Lista!O:O=A723)))"),"")</f>
        <v/>
      </c>
    </row>
    <row r="724" spans="1:2">
      <c r="A724" s="60">
        <v>0</v>
      </c>
      <c r="B724" s="60" t="str">
        <f ca="1">IFERROR(__xludf.DUMMYFUNCTION("TRANSPOSE(unique(FILTER(Lista!Q:Q,Lista!O:O=A724)))"),"")</f>
        <v/>
      </c>
    </row>
    <row r="725" spans="1:2">
      <c r="A725" s="60">
        <v>0</v>
      </c>
      <c r="B725" s="60" t="str">
        <f ca="1">IFERROR(__xludf.DUMMYFUNCTION("TRANSPOSE(unique(FILTER(Lista!Q:Q,Lista!O:O=A725)))"),"")</f>
        <v/>
      </c>
    </row>
    <row r="726" spans="1:2">
      <c r="A726" s="60">
        <v>0</v>
      </c>
      <c r="B726" s="60" t="str">
        <f ca="1">IFERROR(__xludf.DUMMYFUNCTION("TRANSPOSE(unique(FILTER(Lista!Q:Q,Lista!O:O=A726)))"),"")</f>
        <v/>
      </c>
    </row>
    <row r="727" spans="1:2">
      <c r="A727" s="60">
        <v>0</v>
      </c>
      <c r="B727" s="60" t="str">
        <f ca="1">IFERROR(__xludf.DUMMYFUNCTION("TRANSPOSE(unique(FILTER(Lista!Q:Q,Lista!O:O=A727)))"),"")</f>
        <v/>
      </c>
    </row>
    <row r="728" spans="1:2">
      <c r="A728" s="60">
        <v>0</v>
      </c>
      <c r="B728" s="60" t="str">
        <f ca="1">IFERROR(__xludf.DUMMYFUNCTION("TRANSPOSE(unique(FILTER(Lista!Q:Q,Lista!O:O=A728)))"),"")</f>
        <v/>
      </c>
    </row>
    <row r="729" spans="1:2">
      <c r="A729" s="60">
        <v>0</v>
      </c>
      <c r="B729" s="60" t="str">
        <f ca="1">IFERROR(__xludf.DUMMYFUNCTION("TRANSPOSE(unique(FILTER(Lista!Q:Q,Lista!O:O=A729)))"),"")</f>
        <v/>
      </c>
    </row>
    <row r="730" spans="1:2">
      <c r="A730" s="60">
        <v>0</v>
      </c>
      <c r="B730" s="60" t="str">
        <f ca="1">IFERROR(__xludf.DUMMYFUNCTION("TRANSPOSE(unique(FILTER(Lista!Q:Q,Lista!O:O=A730)))"),"")</f>
        <v/>
      </c>
    </row>
    <row r="731" spans="1:2">
      <c r="A731" s="60">
        <v>0</v>
      </c>
      <c r="B731" s="60" t="str">
        <f ca="1">IFERROR(__xludf.DUMMYFUNCTION("TRANSPOSE(unique(FILTER(Lista!Q:Q,Lista!O:O=A731)))"),"")</f>
        <v/>
      </c>
    </row>
    <row r="732" spans="1:2">
      <c r="A732" s="60">
        <v>0</v>
      </c>
      <c r="B732" s="60" t="str">
        <f ca="1">IFERROR(__xludf.DUMMYFUNCTION("TRANSPOSE(unique(FILTER(Lista!Q:Q,Lista!O:O=A732)))"),"")</f>
        <v/>
      </c>
    </row>
    <row r="733" spans="1:2">
      <c r="A733" s="60">
        <v>0</v>
      </c>
      <c r="B733" s="60" t="str">
        <f ca="1">IFERROR(__xludf.DUMMYFUNCTION("TRANSPOSE(unique(FILTER(Lista!Q:Q,Lista!O:O=A733)))"),"")</f>
        <v/>
      </c>
    </row>
    <row r="734" spans="1:2">
      <c r="A734" s="60">
        <v>0</v>
      </c>
      <c r="B734" s="60" t="str">
        <f ca="1">IFERROR(__xludf.DUMMYFUNCTION("TRANSPOSE(unique(FILTER(Lista!Q:Q,Lista!O:O=A734)))"),"")</f>
        <v/>
      </c>
    </row>
    <row r="735" spans="1:2">
      <c r="A735" s="60">
        <v>0</v>
      </c>
      <c r="B735" s="60" t="str">
        <f ca="1">IFERROR(__xludf.DUMMYFUNCTION("TRANSPOSE(unique(FILTER(Lista!Q:Q,Lista!O:O=A735)))"),"")</f>
        <v/>
      </c>
    </row>
    <row r="736" spans="1:2">
      <c r="A736" s="60">
        <v>0</v>
      </c>
      <c r="B736" s="60" t="str">
        <f ca="1">IFERROR(__xludf.DUMMYFUNCTION("TRANSPOSE(unique(FILTER(Lista!Q:Q,Lista!O:O=A736)))"),"")</f>
        <v/>
      </c>
    </row>
    <row r="737" spans="1:2">
      <c r="A737" s="60">
        <v>0</v>
      </c>
      <c r="B737" s="60" t="str">
        <f ca="1">IFERROR(__xludf.DUMMYFUNCTION("TRANSPOSE(unique(FILTER(Lista!Q:Q,Lista!O:O=A737)))"),"")</f>
        <v/>
      </c>
    </row>
    <row r="738" spans="1:2">
      <c r="A738" s="60">
        <v>0</v>
      </c>
      <c r="B738" s="60" t="str">
        <f ca="1">IFERROR(__xludf.DUMMYFUNCTION("TRANSPOSE(unique(FILTER(Lista!Q:Q,Lista!O:O=A738)))"),"")</f>
        <v/>
      </c>
    </row>
    <row r="739" spans="1:2">
      <c r="A739" s="60">
        <v>0</v>
      </c>
      <c r="B739" s="60" t="str">
        <f ca="1">IFERROR(__xludf.DUMMYFUNCTION("TRANSPOSE(unique(FILTER(Lista!Q:Q,Lista!O:O=A739)))"),"")</f>
        <v/>
      </c>
    </row>
    <row r="740" spans="1:2">
      <c r="A740" s="60">
        <v>0</v>
      </c>
      <c r="B740" s="60" t="str">
        <f ca="1">IFERROR(__xludf.DUMMYFUNCTION("TRANSPOSE(unique(FILTER(Lista!Q:Q,Lista!O:O=A740)))"),"")</f>
        <v/>
      </c>
    </row>
    <row r="741" spans="1:2">
      <c r="A741" s="60">
        <v>0</v>
      </c>
      <c r="B741" s="60" t="str">
        <f ca="1">IFERROR(__xludf.DUMMYFUNCTION("TRANSPOSE(unique(FILTER(Lista!Q:Q,Lista!O:O=A741)))"),"")</f>
        <v/>
      </c>
    </row>
    <row r="742" spans="1:2">
      <c r="A742" s="60">
        <v>0</v>
      </c>
      <c r="B742" s="60" t="str">
        <f ca="1">IFERROR(__xludf.DUMMYFUNCTION("TRANSPOSE(unique(FILTER(Lista!Q:Q,Lista!O:O=A742)))"),"")</f>
        <v/>
      </c>
    </row>
    <row r="743" spans="1:2">
      <c r="A743" s="60">
        <v>0</v>
      </c>
      <c r="B743" s="60" t="str">
        <f ca="1">IFERROR(__xludf.DUMMYFUNCTION("TRANSPOSE(unique(FILTER(Lista!Q:Q,Lista!O:O=A743)))"),"")</f>
        <v/>
      </c>
    </row>
    <row r="744" spans="1:2">
      <c r="A744" s="60">
        <v>0</v>
      </c>
      <c r="B744" s="60" t="str">
        <f ca="1">IFERROR(__xludf.DUMMYFUNCTION("TRANSPOSE(unique(FILTER(Lista!Q:Q,Lista!O:O=A744)))"),"")</f>
        <v/>
      </c>
    </row>
    <row r="745" spans="1:2">
      <c r="A745" s="60">
        <v>0</v>
      </c>
      <c r="B745" s="60" t="str">
        <f ca="1">IFERROR(__xludf.DUMMYFUNCTION("TRANSPOSE(unique(FILTER(Lista!Q:Q,Lista!O:O=A745)))"),"")</f>
        <v/>
      </c>
    </row>
    <row r="746" spans="1:2">
      <c r="A746" s="60">
        <v>0</v>
      </c>
      <c r="B746" s="60" t="str">
        <f ca="1">IFERROR(__xludf.DUMMYFUNCTION("TRANSPOSE(unique(FILTER(Lista!Q:Q,Lista!O:O=A746)))"),"")</f>
        <v/>
      </c>
    </row>
    <row r="747" spans="1:2">
      <c r="A747" s="60">
        <v>0</v>
      </c>
      <c r="B747" s="60" t="str">
        <f ca="1">IFERROR(__xludf.DUMMYFUNCTION("TRANSPOSE(unique(FILTER(Lista!Q:Q,Lista!O:O=A747)))"),"")</f>
        <v/>
      </c>
    </row>
    <row r="748" spans="1:2">
      <c r="A748" s="60">
        <v>0</v>
      </c>
      <c r="B748" s="60" t="str">
        <f ca="1">IFERROR(__xludf.DUMMYFUNCTION("TRANSPOSE(unique(FILTER(Lista!Q:Q,Lista!O:O=A748)))"),"")</f>
        <v/>
      </c>
    </row>
    <row r="749" spans="1:2">
      <c r="A749" s="60">
        <v>0</v>
      </c>
      <c r="B749" s="60" t="str">
        <f ca="1">IFERROR(__xludf.DUMMYFUNCTION("TRANSPOSE(unique(FILTER(Lista!Q:Q,Lista!O:O=A749)))"),"")</f>
        <v/>
      </c>
    </row>
    <row r="750" spans="1:2">
      <c r="A750" s="60">
        <v>0</v>
      </c>
      <c r="B750" s="60" t="str">
        <f ca="1">IFERROR(__xludf.DUMMYFUNCTION("TRANSPOSE(unique(FILTER(Lista!Q:Q,Lista!O:O=A750)))"),"")</f>
        <v/>
      </c>
    </row>
    <row r="751" spans="1:2">
      <c r="A751" s="60">
        <v>0</v>
      </c>
      <c r="B751" s="60" t="str">
        <f ca="1">IFERROR(__xludf.DUMMYFUNCTION("TRANSPOSE(unique(FILTER(Lista!Q:Q,Lista!O:O=A751)))"),"")</f>
        <v/>
      </c>
    </row>
    <row r="752" spans="1:2">
      <c r="A752" s="60">
        <v>0</v>
      </c>
      <c r="B752" s="60" t="str">
        <f ca="1">IFERROR(__xludf.DUMMYFUNCTION("TRANSPOSE(unique(FILTER(Lista!Q:Q,Lista!O:O=A752)))"),"")</f>
        <v/>
      </c>
    </row>
    <row r="753" spans="1:2">
      <c r="A753" s="60">
        <v>0</v>
      </c>
      <c r="B753" s="60" t="str">
        <f ca="1">IFERROR(__xludf.DUMMYFUNCTION("TRANSPOSE(unique(FILTER(Lista!Q:Q,Lista!O:O=A753)))"),"")</f>
        <v/>
      </c>
    </row>
    <row r="754" spans="1:2">
      <c r="A754" s="60">
        <v>0</v>
      </c>
      <c r="B754" s="60" t="str">
        <f ca="1">IFERROR(__xludf.DUMMYFUNCTION("TRANSPOSE(unique(FILTER(Lista!Q:Q,Lista!O:O=A754)))"),"")</f>
        <v/>
      </c>
    </row>
    <row r="755" spans="1:2">
      <c r="A755" s="60">
        <v>0</v>
      </c>
      <c r="B755" s="60" t="str">
        <f ca="1">IFERROR(__xludf.DUMMYFUNCTION("TRANSPOSE(unique(FILTER(Lista!Q:Q,Lista!O:O=A755)))"),"")</f>
        <v/>
      </c>
    </row>
    <row r="756" spans="1:2">
      <c r="A756" s="60">
        <v>0</v>
      </c>
      <c r="B756" s="60" t="str">
        <f ca="1">IFERROR(__xludf.DUMMYFUNCTION("TRANSPOSE(unique(FILTER(Lista!Q:Q,Lista!O:O=A756)))"),"")</f>
        <v/>
      </c>
    </row>
    <row r="757" spans="1:2">
      <c r="A757" s="60">
        <v>0</v>
      </c>
      <c r="B757" s="60" t="str">
        <f ca="1">IFERROR(__xludf.DUMMYFUNCTION("TRANSPOSE(unique(FILTER(Lista!Q:Q,Lista!O:O=A757)))"),"")</f>
        <v/>
      </c>
    </row>
    <row r="758" spans="1:2">
      <c r="A758" s="60">
        <v>0</v>
      </c>
      <c r="B758" s="60" t="str">
        <f ca="1">IFERROR(__xludf.DUMMYFUNCTION("TRANSPOSE(unique(FILTER(Lista!Q:Q,Lista!O:O=A758)))"),"")</f>
        <v/>
      </c>
    </row>
    <row r="759" spans="1:2">
      <c r="A759" s="60">
        <v>0</v>
      </c>
      <c r="B759" s="60" t="str">
        <f ca="1">IFERROR(__xludf.DUMMYFUNCTION("TRANSPOSE(unique(FILTER(Lista!Q:Q,Lista!O:O=A759)))"),"")</f>
        <v/>
      </c>
    </row>
    <row r="760" spans="1:2">
      <c r="A760" s="60">
        <v>0</v>
      </c>
      <c r="B760" s="60" t="str">
        <f ca="1">IFERROR(__xludf.DUMMYFUNCTION("TRANSPOSE(unique(FILTER(Lista!Q:Q,Lista!O:O=A760)))"),"")</f>
        <v/>
      </c>
    </row>
    <row r="761" spans="1:2">
      <c r="A761" s="60">
        <v>0</v>
      </c>
      <c r="B761" s="60" t="str">
        <f ca="1">IFERROR(__xludf.DUMMYFUNCTION("TRANSPOSE(unique(FILTER(Lista!Q:Q,Lista!O:O=A761)))"),"")</f>
        <v/>
      </c>
    </row>
    <row r="762" spans="1:2">
      <c r="A762" s="60">
        <v>0</v>
      </c>
      <c r="B762" s="60" t="str">
        <f ca="1">IFERROR(__xludf.DUMMYFUNCTION("TRANSPOSE(unique(FILTER(Lista!Q:Q,Lista!O:O=A762)))"),"")</f>
        <v/>
      </c>
    </row>
    <row r="763" spans="1:2">
      <c r="A763" s="60">
        <v>0</v>
      </c>
      <c r="B763" s="60" t="str">
        <f ca="1">IFERROR(__xludf.DUMMYFUNCTION("TRANSPOSE(unique(FILTER(Lista!Q:Q,Lista!O:O=A763)))"),"")</f>
        <v/>
      </c>
    </row>
    <row r="764" spans="1:2">
      <c r="A764" s="60">
        <v>0</v>
      </c>
      <c r="B764" s="60" t="str">
        <f ca="1">IFERROR(__xludf.DUMMYFUNCTION("TRANSPOSE(unique(FILTER(Lista!Q:Q,Lista!O:O=A764)))"),"")</f>
        <v/>
      </c>
    </row>
    <row r="765" spans="1:2">
      <c r="A765" s="60">
        <v>0</v>
      </c>
      <c r="B765" s="60" t="str">
        <f ca="1">IFERROR(__xludf.DUMMYFUNCTION("TRANSPOSE(unique(FILTER(Lista!Q:Q,Lista!O:O=A765)))"),"")</f>
        <v/>
      </c>
    </row>
    <row r="766" spans="1:2">
      <c r="A766" s="60">
        <v>0</v>
      </c>
      <c r="B766" s="60" t="str">
        <f ca="1">IFERROR(__xludf.DUMMYFUNCTION("TRANSPOSE(unique(FILTER(Lista!Q:Q,Lista!O:O=A766)))"),"")</f>
        <v/>
      </c>
    </row>
    <row r="767" spans="1:2">
      <c r="A767" s="60">
        <v>0</v>
      </c>
      <c r="B767" s="60" t="str">
        <f ca="1">IFERROR(__xludf.DUMMYFUNCTION("TRANSPOSE(unique(FILTER(Lista!Q:Q,Lista!O:O=A767)))"),"")</f>
        <v/>
      </c>
    </row>
    <row r="768" spans="1:2">
      <c r="A768" s="60">
        <v>0</v>
      </c>
      <c r="B768" s="60" t="str">
        <f ca="1">IFERROR(__xludf.DUMMYFUNCTION("TRANSPOSE(unique(FILTER(Lista!Q:Q,Lista!O:O=A768)))"),"")</f>
        <v/>
      </c>
    </row>
    <row r="769" spans="1:2">
      <c r="A769" s="60">
        <v>0</v>
      </c>
      <c r="B769" s="60" t="str">
        <f ca="1">IFERROR(__xludf.DUMMYFUNCTION("TRANSPOSE(unique(FILTER(Lista!Q:Q,Lista!O:O=A769)))"),"")</f>
        <v/>
      </c>
    </row>
    <row r="770" spans="1:2">
      <c r="A770" s="60">
        <v>0</v>
      </c>
      <c r="B770" s="60" t="str">
        <f ca="1">IFERROR(__xludf.DUMMYFUNCTION("TRANSPOSE(unique(FILTER(Lista!Q:Q,Lista!O:O=A770)))"),"")</f>
        <v/>
      </c>
    </row>
    <row r="771" spans="1:2">
      <c r="A771" s="60">
        <v>0</v>
      </c>
      <c r="B771" s="60" t="str">
        <f ca="1">IFERROR(__xludf.DUMMYFUNCTION("TRANSPOSE(unique(FILTER(Lista!Q:Q,Lista!O:O=A771)))"),"")</f>
        <v/>
      </c>
    </row>
    <row r="772" spans="1:2">
      <c r="A772" s="60">
        <v>0</v>
      </c>
      <c r="B772" s="60" t="str">
        <f ca="1">IFERROR(__xludf.DUMMYFUNCTION("TRANSPOSE(unique(FILTER(Lista!Q:Q,Lista!O:O=A772)))"),"")</f>
        <v/>
      </c>
    </row>
    <row r="773" spans="1:2">
      <c r="A773" s="60">
        <v>0</v>
      </c>
      <c r="B773" s="60" t="str">
        <f ca="1">IFERROR(__xludf.DUMMYFUNCTION("TRANSPOSE(unique(FILTER(Lista!Q:Q,Lista!O:O=A773)))"),"")</f>
        <v/>
      </c>
    </row>
    <row r="774" spans="1:2">
      <c r="A774" s="60">
        <v>0</v>
      </c>
      <c r="B774" s="60" t="str">
        <f ca="1">IFERROR(__xludf.DUMMYFUNCTION("TRANSPOSE(unique(FILTER(Lista!Q:Q,Lista!O:O=A774)))"),"")</f>
        <v/>
      </c>
    </row>
    <row r="775" spans="1:2">
      <c r="A775" s="60">
        <v>0</v>
      </c>
      <c r="B775" s="60" t="str">
        <f ca="1">IFERROR(__xludf.DUMMYFUNCTION("TRANSPOSE(unique(FILTER(Lista!Q:Q,Lista!O:O=A775)))"),"")</f>
        <v/>
      </c>
    </row>
    <row r="776" spans="1:2">
      <c r="A776" s="60">
        <v>0</v>
      </c>
      <c r="B776" s="60" t="str">
        <f ca="1">IFERROR(__xludf.DUMMYFUNCTION("TRANSPOSE(unique(FILTER(Lista!Q:Q,Lista!O:O=A776)))"),"")</f>
        <v/>
      </c>
    </row>
    <row r="777" spans="1:2">
      <c r="A777" s="60">
        <v>0</v>
      </c>
      <c r="B777" s="60" t="str">
        <f ca="1">IFERROR(__xludf.DUMMYFUNCTION("TRANSPOSE(unique(FILTER(Lista!Q:Q,Lista!O:O=A777)))"),"")</f>
        <v/>
      </c>
    </row>
    <row r="778" spans="1:2">
      <c r="A778" s="60">
        <v>0</v>
      </c>
      <c r="B778" s="60" t="str">
        <f ca="1">IFERROR(__xludf.DUMMYFUNCTION("TRANSPOSE(unique(FILTER(Lista!Q:Q,Lista!O:O=A778)))"),"")</f>
        <v/>
      </c>
    </row>
    <row r="779" spans="1:2">
      <c r="A779" s="60">
        <v>0</v>
      </c>
      <c r="B779" s="60" t="str">
        <f ca="1">IFERROR(__xludf.DUMMYFUNCTION("TRANSPOSE(unique(FILTER(Lista!Q:Q,Lista!O:O=A779)))"),"")</f>
        <v/>
      </c>
    </row>
    <row r="780" spans="1:2">
      <c r="A780" s="60">
        <v>0</v>
      </c>
      <c r="B780" s="60" t="str">
        <f ca="1">IFERROR(__xludf.DUMMYFUNCTION("TRANSPOSE(unique(FILTER(Lista!Q:Q,Lista!O:O=A780)))"),"")</f>
        <v/>
      </c>
    </row>
    <row r="781" spans="1:2">
      <c r="A781" s="60">
        <v>0</v>
      </c>
      <c r="B781" s="60" t="str">
        <f ca="1">IFERROR(__xludf.DUMMYFUNCTION("TRANSPOSE(unique(FILTER(Lista!Q:Q,Lista!O:O=A781)))"),"")</f>
        <v/>
      </c>
    </row>
    <row r="782" spans="1:2">
      <c r="A782" s="60">
        <v>0</v>
      </c>
      <c r="B782" s="60" t="str">
        <f ca="1">IFERROR(__xludf.DUMMYFUNCTION("TRANSPOSE(unique(FILTER(Lista!Q:Q,Lista!O:O=A782)))"),"")</f>
        <v/>
      </c>
    </row>
    <row r="783" spans="1:2">
      <c r="A783" s="60">
        <v>0</v>
      </c>
      <c r="B783" s="60" t="str">
        <f ca="1">IFERROR(__xludf.DUMMYFUNCTION("TRANSPOSE(unique(FILTER(Lista!Q:Q,Lista!O:O=A783)))"),"")</f>
        <v/>
      </c>
    </row>
    <row r="784" spans="1:2">
      <c r="A784" s="60">
        <v>0</v>
      </c>
      <c r="B784" s="60" t="str">
        <f ca="1">IFERROR(__xludf.DUMMYFUNCTION("TRANSPOSE(unique(FILTER(Lista!Q:Q,Lista!O:O=A784)))"),"")</f>
        <v/>
      </c>
    </row>
    <row r="785" spans="1:2">
      <c r="A785" s="60">
        <v>0</v>
      </c>
      <c r="B785" s="60" t="str">
        <f ca="1">IFERROR(__xludf.DUMMYFUNCTION("TRANSPOSE(unique(FILTER(Lista!Q:Q,Lista!O:O=A785)))"),"")</f>
        <v/>
      </c>
    </row>
    <row r="786" spans="1:2">
      <c r="A786" s="60">
        <v>0</v>
      </c>
      <c r="B786" s="60" t="str">
        <f ca="1">IFERROR(__xludf.DUMMYFUNCTION("TRANSPOSE(unique(FILTER(Lista!Q:Q,Lista!O:O=A786)))"),"")</f>
        <v/>
      </c>
    </row>
    <row r="787" spans="1:2">
      <c r="A787" s="60">
        <v>0</v>
      </c>
      <c r="B787" s="60" t="str">
        <f ca="1">IFERROR(__xludf.DUMMYFUNCTION("TRANSPOSE(unique(FILTER(Lista!Q:Q,Lista!O:O=A787)))"),"")</f>
        <v/>
      </c>
    </row>
    <row r="788" spans="1:2">
      <c r="A788" s="60">
        <v>0</v>
      </c>
      <c r="B788" s="60" t="str">
        <f ca="1">IFERROR(__xludf.DUMMYFUNCTION("TRANSPOSE(unique(FILTER(Lista!Q:Q,Lista!O:O=A788)))"),"")</f>
        <v/>
      </c>
    </row>
    <row r="789" spans="1:2">
      <c r="A789" s="60">
        <v>0</v>
      </c>
      <c r="B789" s="60" t="str">
        <f ca="1">IFERROR(__xludf.DUMMYFUNCTION("TRANSPOSE(unique(FILTER(Lista!Q:Q,Lista!O:O=A789)))"),"")</f>
        <v/>
      </c>
    </row>
    <row r="790" spans="1:2">
      <c r="A790" s="60">
        <v>0</v>
      </c>
      <c r="B790" s="60" t="str">
        <f ca="1">IFERROR(__xludf.DUMMYFUNCTION("TRANSPOSE(unique(FILTER(Lista!Q:Q,Lista!O:O=A790)))"),"")</f>
        <v/>
      </c>
    </row>
    <row r="791" spans="1:2">
      <c r="A791" s="60">
        <v>0</v>
      </c>
      <c r="B791" s="60" t="str">
        <f ca="1">IFERROR(__xludf.DUMMYFUNCTION("TRANSPOSE(unique(FILTER(Lista!Q:Q,Lista!O:O=A791)))"),"")</f>
        <v/>
      </c>
    </row>
    <row r="792" spans="1:2">
      <c r="A792" s="60">
        <v>0</v>
      </c>
      <c r="B792" s="60" t="str">
        <f ca="1">IFERROR(__xludf.DUMMYFUNCTION("TRANSPOSE(unique(FILTER(Lista!Q:Q,Lista!O:O=A792)))"),"")</f>
        <v/>
      </c>
    </row>
    <row r="793" spans="1:2">
      <c r="A793" s="60">
        <v>0</v>
      </c>
      <c r="B793" s="60" t="str">
        <f ca="1">IFERROR(__xludf.DUMMYFUNCTION("TRANSPOSE(unique(FILTER(Lista!Q:Q,Lista!O:O=A793)))"),"")</f>
        <v/>
      </c>
    </row>
    <row r="794" spans="1:2">
      <c r="A794" s="60">
        <v>0</v>
      </c>
      <c r="B794" s="60" t="str">
        <f ca="1">IFERROR(__xludf.DUMMYFUNCTION("TRANSPOSE(unique(FILTER(Lista!Q:Q,Lista!O:O=A794)))"),"")</f>
        <v/>
      </c>
    </row>
    <row r="795" spans="1:2">
      <c r="A795" s="60">
        <v>0</v>
      </c>
      <c r="B795" s="60" t="str">
        <f ca="1">IFERROR(__xludf.DUMMYFUNCTION("TRANSPOSE(unique(FILTER(Lista!Q:Q,Lista!O:O=A795)))"),"")</f>
        <v/>
      </c>
    </row>
    <row r="796" spans="1:2">
      <c r="A796" s="60">
        <v>0</v>
      </c>
      <c r="B796" s="60" t="str">
        <f ca="1">IFERROR(__xludf.DUMMYFUNCTION("TRANSPOSE(unique(FILTER(Lista!Q:Q,Lista!O:O=A796)))"),"")</f>
        <v/>
      </c>
    </row>
    <row r="797" spans="1:2">
      <c r="A797" s="60">
        <v>0</v>
      </c>
      <c r="B797" s="60" t="str">
        <f ca="1">IFERROR(__xludf.DUMMYFUNCTION("TRANSPOSE(unique(FILTER(Lista!Q:Q,Lista!O:O=A797)))"),"")</f>
        <v/>
      </c>
    </row>
    <row r="798" spans="1:2">
      <c r="A798" s="60">
        <v>0</v>
      </c>
      <c r="B798" s="60" t="str">
        <f ca="1">IFERROR(__xludf.DUMMYFUNCTION("TRANSPOSE(unique(FILTER(Lista!Q:Q,Lista!O:O=A798)))"),"")</f>
        <v/>
      </c>
    </row>
    <row r="799" spans="1:2">
      <c r="A799" s="60">
        <v>0</v>
      </c>
      <c r="B799" s="60" t="str">
        <f ca="1">IFERROR(__xludf.DUMMYFUNCTION("TRANSPOSE(unique(FILTER(Lista!Q:Q,Lista!O:O=A799)))"),"")</f>
        <v/>
      </c>
    </row>
    <row r="800" spans="1:2">
      <c r="A800" s="60">
        <v>0</v>
      </c>
      <c r="B800" s="60" t="str">
        <f ca="1">IFERROR(__xludf.DUMMYFUNCTION("TRANSPOSE(unique(FILTER(Lista!Q:Q,Lista!O:O=A800)))"),"")</f>
        <v/>
      </c>
    </row>
    <row r="801" spans="1:2">
      <c r="A801" s="60">
        <v>0</v>
      </c>
      <c r="B801" s="60" t="str">
        <f ca="1">IFERROR(__xludf.DUMMYFUNCTION("TRANSPOSE(unique(FILTER(Lista!Q:Q,Lista!O:O=A801)))"),"")</f>
        <v/>
      </c>
    </row>
    <row r="802" spans="1:2">
      <c r="A802" s="60">
        <v>0</v>
      </c>
      <c r="B802" s="60" t="str">
        <f ca="1">IFERROR(__xludf.DUMMYFUNCTION("TRANSPOSE(unique(FILTER(Lista!Q:Q,Lista!O:O=A802)))"),"")</f>
        <v/>
      </c>
    </row>
    <row r="803" spans="1:2">
      <c r="A803" s="60">
        <v>0</v>
      </c>
      <c r="B803" s="60" t="str">
        <f ca="1">IFERROR(__xludf.DUMMYFUNCTION("TRANSPOSE(unique(FILTER(Lista!Q:Q,Lista!O:O=A803)))"),"")</f>
        <v/>
      </c>
    </row>
    <row r="804" spans="1:2">
      <c r="A804" s="60">
        <v>0</v>
      </c>
      <c r="B804" s="60" t="str">
        <f ca="1">IFERROR(__xludf.DUMMYFUNCTION("TRANSPOSE(unique(FILTER(Lista!Q:Q,Lista!O:O=A804)))"),"")</f>
        <v/>
      </c>
    </row>
    <row r="805" spans="1:2">
      <c r="A805" s="60">
        <v>0</v>
      </c>
      <c r="B805" s="60" t="str">
        <f ca="1">IFERROR(__xludf.DUMMYFUNCTION("TRANSPOSE(unique(FILTER(Lista!Q:Q,Lista!O:O=A805)))"),"")</f>
        <v/>
      </c>
    </row>
    <row r="806" spans="1:2">
      <c r="A806" s="60">
        <v>0</v>
      </c>
      <c r="B806" s="60" t="str">
        <f ca="1">IFERROR(__xludf.DUMMYFUNCTION("TRANSPOSE(unique(FILTER(Lista!Q:Q,Lista!O:O=A806)))"),"")</f>
        <v/>
      </c>
    </row>
    <row r="807" spans="1:2">
      <c r="A807" s="60">
        <v>0</v>
      </c>
      <c r="B807" s="60" t="str">
        <f ca="1">IFERROR(__xludf.DUMMYFUNCTION("TRANSPOSE(unique(FILTER(Lista!Q:Q,Lista!O:O=A807)))"),"")</f>
        <v/>
      </c>
    </row>
    <row r="808" spans="1:2">
      <c r="A808" s="60">
        <v>0</v>
      </c>
      <c r="B808" s="60" t="str">
        <f ca="1">IFERROR(__xludf.DUMMYFUNCTION("TRANSPOSE(unique(FILTER(Lista!Q:Q,Lista!O:O=A808)))"),"")</f>
        <v/>
      </c>
    </row>
    <row r="809" spans="1:2">
      <c r="A809" s="60">
        <v>0</v>
      </c>
      <c r="B809" s="60" t="str">
        <f ca="1">IFERROR(__xludf.DUMMYFUNCTION("TRANSPOSE(unique(FILTER(Lista!Q:Q,Lista!O:O=A809)))"),"")</f>
        <v/>
      </c>
    </row>
    <row r="810" spans="1:2">
      <c r="A810" s="60">
        <v>0</v>
      </c>
      <c r="B810" s="60" t="str">
        <f ca="1">IFERROR(__xludf.DUMMYFUNCTION("TRANSPOSE(unique(FILTER(Lista!Q:Q,Lista!O:O=A810)))"),"")</f>
        <v/>
      </c>
    </row>
    <row r="811" spans="1:2">
      <c r="A811" s="60">
        <v>0</v>
      </c>
      <c r="B811" s="60" t="str">
        <f ca="1">IFERROR(__xludf.DUMMYFUNCTION("TRANSPOSE(unique(FILTER(Lista!Q:Q,Lista!O:O=A811)))"),"")</f>
        <v/>
      </c>
    </row>
    <row r="812" spans="1:2">
      <c r="A812" s="60">
        <v>0</v>
      </c>
      <c r="B812" s="60" t="str">
        <f ca="1">IFERROR(__xludf.DUMMYFUNCTION("TRANSPOSE(unique(FILTER(Lista!Q:Q,Lista!O:O=A812)))"),"")</f>
        <v/>
      </c>
    </row>
    <row r="813" spans="1:2">
      <c r="A813" s="60">
        <v>0</v>
      </c>
      <c r="B813" s="60" t="str">
        <f ca="1">IFERROR(__xludf.DUMMYFUNCTION("TRANSPOSE(unique(FILTER(Lista!Q:Q,Lista!O:O=A813)))"),"")</f>
        <v/>
      </c>
    </row>
    <row r="814" spans="1:2">
      <c r="A814" s="60">
        <v>0</v>
      </c>
      <c r="B814" s="60" t="str">
        <f ca="1">IFERROR(__xludf.DUMMYFUNCTION("TRANSPOSE(unique(FILTER(Lista!Q:Q,Lista!O:O=A814)))"),"")</f>
        <v/>
      </c>
    </row>
    <row r="815" spans="1:2">
      <c r="A815" s="60">
        <v>0</v>
      </c>
      <c r="B815" s="60" t="str">
        <f ca="1">IFERROR(__xludf.DUMMYFUNCTION("TRANSPOSE(unique(FILTER(Lista!Q:Q,Lista!O:O=A815)))"),"")</f>
        <v/>
      </c>
    </row>
    <row r="816" spans="1:2">
      <c r="A816" s="60">
        <v>0</v>
      </c>
      <c r="B816" s="60" t="str">
        <f ca="1">IFERROR(__xludf.DUMMYFUNCTION("TRANSPOSE(unique(FILTER(Lista!Q:Q,Lista!O:O=A816)))"),"")</f>
        <v/>
      </c>
    </row>
    <row r="817" spans="1:2">
      <c r="A817" s="60">
        <v>0</v>
      </c>
      <c r="B817" s="60" t="str">
        <f ca="1">IFERROR(__xludf.DUMMYFUNCTION("TRANSPOSE(unique(FILTER(Lista!Q:Q,Lista!O:O=A817)))"),"")</f>
        <v/>
      </c>
    </row>
    <row r="818" spans="1:2">
      <c r="A818" s="60">
        <v>0</v>
      </c>
      <c r="B818" s="60" t="str">
        <f ca="1">IFERROR(__xludf.DUMMYFUNCTION("TRANSPOSE(unique(FILTER(Lista!Q:Q,Lista!O:O=A818)))"),"")</f>
        <v/>
      </c>
    </row>
    <row r="819" spans="1:2">
      <c r="A819" s="60">
        <v>0</v>
      </c>
      <c r="B819" s="60" t="str">
        <f ca="1">IFERROR(__xludf.DUMMYFUNCTION("TRANSPOSE(unique(FILTER(Lista!Q:Q,Lista!O:O=A819)))"),"")</f>
        <v/>
      </c>
    </row>
    <row r="820" spans="1:2">
      <c r="A820" s="60">
        <v>0</v>
      </c>
      <c r="B820" s="60" t="str">
        <f ca="1">IFERROR(__xludf.DUMMYFUNCTION("TRANSPOSE(unique(FILTER(Lista!Q:Q,Lista!O:O=A820)))"),"")</f>
        <v/>
      </c>
    </row>
    <row r="821" spans="1:2">
      <c r="A821" s="60">
        <v>0</v>
      </c>
      <c r="B821" s="60" t="str">
        <f ca="1">IFERROR(__xludf.DUMMYFUNCTION("TRANSPOSE(unique(FILTER(Lista!Q:Q,Lista!O:O=A821)))"),"")</f>
        <v/>
      </c>
    </row>
    <row r="822" spans="1:2">
      <c r="A822" s="60">
        <v>0</v>
      </c>
      <c r="B822" s="60" t="str">
        <f ca="1">IFERROR(__xludf.DUMMYFUNCTION("TRANSPOSE(unique(FILTER(Lista!Q:Q,Lista!O:O=A822)))"),"")</f>
        <v/>
      </c>
    </row>
    <row r="823" spans="1:2">
      <c r="A823" s="60">
        <v>0</v>
      </c>
      <c r="B823" s="60" t="str">
        <f ca="1">IFERROR(__xludf.DUMMYFUNCTION("TRANSPOSE(unique(FILTER(Lista!Q:Q,Lista!O:O=A823)))"),"")</f>
        <v/>
      </c>
    </row>
    <row r="824" spans="1:2">
      <c r="A824" s="60">
        <v>0</v>
      </c>
      <c r="B824" s="60" t="str">
        <f ca="1">IFERROR(__xludf.DUMMYFUNCTION("TRANSPOSE(unique(FILTER(Lista!Q:Q,Lista!O:O=A824)))"),"")</f>
        <v/>
      </c>
    </row>
    <row r="825" spans="1:2">
      <c r="A825" s="60">
        <v>0</v>
      </c>
      <c r="B825" s="60" t="str">
        <f ca="1">IFERROR(__xludf.DUMMYFUNCTION("TRANSPOSE(unique(FILTER(Lista!Q:Q,Lista!O:O=A825)))"),"")</f>
        <v/>
      </c>
    </row>
    <row r="826" spans="1:2">
      <c r="A826" s="60">
        <v>0</v>
      </c>
      <c r="B826" s="60" t="str">
        <f ca="1">IFERROR(__xludf.DUMMYFUNCTION("TRANSPOSE(unique(FILTER(Lista!Q:Q,Lista!O:O=A826)))"),"")</f>
        <v/>
      </c>
    </row>
    <row r="827" spans="1:2">
      <c r="A827" s="60">
        <v>0</v>
      </c>
      <c r="B827" s="60" t="str">
        <f ca="1">IFERROR(__xludf.DUMMYFUNCTION("TRANSPOSE(unique(FILTER(Lista!Q:Q,Lista!O:O=A827)))"),"")</f>
        <v/>
      </c>
    </row>
    <row r="828" spans="1:2">
      <c r="A828" s="60">
        <v>0</v>
      </c>
      <c r="B828" s="60" t="str">
        <f ca="1">IFERROR(__xludf.DUMMYFUNCTION("TRANSPOSE(unique(FILTER(Lista!Q:Q,Lista!O:O=A828)))"),"")</f>
        <v/>
      </c>
    </row>
    <row r="829" spans="1:2">
      <c r="A829" s="60">
        <v>0</v>
      </c>
      <c r="B829" s="60" t="str">
        <f ca="1">IFERROR(__xludf.DUMMYFUNCTION("TRANSPOSE(unique(FILTER(Lista!Q:Q,Lista!O:O=A829)))"),"")</f>
        <v/>
      </c>
    </row>
    <row r="830" spans="1:2">
      <c r="A830" s="60">
        <v>0</v>
      </c>
      <c r="B830" s="60" t="str">
        <f ca="1">IFERROR(__xludf.DUMMYFUNCTION("TRANSPOSE(unique(FILTER(Lista!Q:Q,Lista!O:O=A830)))"),"")</f>
        <v/>
      </c>
    </row>
    <row r="831" spans="1:2">
      <c r="A831" s="60">
        <v>0</v>
      </c>
      <c r="B831" s="60" t="str">
        <f ca="1">IFERROR(__xludf.DUMMYFUNCTION("TRANSPOSE(unique(FILTER(Lista!Q:Q,Lista!O:O=A831)))"),"")</f>
        <v/>
      </c>
    </row>
    <row r="832" spans="1:2">
      <c r="A832" s="60">
        <v>0</v>
      </c>
      <c r="B832" s="60" t="str">
        <f ca="1">IFERROR(__xludf.DUMMYFUNCTION("TRANSPOSE(unique(FILTER(Lista!Q:Q,Lista!O:O=A832)))"),"")</f>
        <v/>
      </c>
    </row>
    <row r="833" spans="1:2">
      <c r="A833" s="60">
        <v>0</v>
      </c>
      <c r="B833" s="60" t="str">
        <f ca="1">IFERROR(__xludf.DUMMYFUNCTION("TRANSPOSE(unique(FILTER(Lista!Q:Q,Lista!O:O=A833)))"),"")</f>
        <v/>
      </c>
    </row>
    <row r="834" spans="1:2">
      <c r="A834" s="60">
        <v>0</v>
      </c>
      <c r="B834" s="60" t="str">
        <f ca="1">IFERROR(__xludf.DUMMYFUNCTION("TRANSPOSE(unique(FILTER(Lista!Q:Q,Lista!O:O=A834)))"),"")</f>
        <v/>
      </c>
    </row>
    <row r="835" spans="1:2">
      <c r="A835" s="60">
        <v>0</v>
      </c>
      <c r="B835" s="60" t="str">
        <f ca="1">IFERROR(__xludf.DUMMYFUNCTION("TRANSPOSE(unique(FILTER(Lista!Q:Q,Lista!O:O=A835)))"),"")</f>
        <v/>
      </c>
    </row>
    <row r="836" spans="1:2">
      <c r="A836" s="60">
        <v>0</v>
      </c>
      <c r="B836" s="60" t="str">
        <f ca="1">IFERROR(__xludf.DUMMYFUNCTION("TRANSPOSE(unique(FILTER(Lista!Q:Q,Lista!O:O=A836)))"),"")</f>
        <v/>
      </c>
    </row>
    <row r="837" spans="1:2">
      <c r="A837" s="60">
        <v>0</v>
      </c>
      <c r="B837" s="60" t="str">
        <f ca="1">IFERROR(__xludf.DUMMYFUNCTION("TRANSPOSE(unique(FILTER(Lista!Q:Q,Lista!O:O=A837)))"),"")</f>
        <v/>
      </c>
    </row>
    <row r="838" spans="1:2">
      <c r="A838" s="60">
        <v>0</v>
      </c>
      <c r="B838" s="60" t="str">
        <f ca="1">IFERROR(__xludf.DUMMYFUNCTION("TRANSPOSE(unique(FILTER(Lista!Q:Q,Lista!O:O=A838)))"),"")</f>
        <v/>
      </c>
    </row>
    <row r="839" spans="1:2">
      <c r="A839" s="60">
        <v>0</v>
      </c>
      <c r="B839" s="60" t="str">
        <f ca="1">IFERROR(__xludf.DUMMYFUNCTION("TRANSPOSE(unique(FILTER(Lista!Q:Q,Lista!O:O=A839)))"),"")</f>
        <v/>
      </c>
    </row>
    <row r="840" spans="1:2">
      <c r="A840" s="60">
        <v>0</v>
      </c>
      <c r="B840" s="60" t="str">
        <f ca="1">IFERROR(__xludf.DUMMYFUNCTION("TRANSPOSE(unique(FILTER(Lista!Q:Q,Lista!O:O=A840)))"),"")</f>
        <v/>
      </c>
    </row>
    <row r="841" spans="1:2">
      <c r="A841" s="60">
        <v>0</v>
      </c>
      <c r="B841" s="60" t="str">
        <f ca="1">IFERROR(__xludf.DUMMYFUNCTION("TRANSPOSE(unique(FILTER(Lista!Q:Q,Lista!O:O=A841)))"),"")</f>
        <v/>
      </c>
    </row>
    <row r="842" spans="1:2">
      <c r="A842" s="60">
        <v>0</v>
      </c>
      <c r="B842" s="60" t="str">
        <f ca="1">IFERROR(__xludf.DUMMYFUNCTION("TRANSPOSE(unique(FILTER(Lista!Q:Q,Lista!O:O=A842)))"),"")</f>
        <v/>
      </c>
    </row>
    <row r="843" spans="1:2">
      <c r="A843" s="60">
        <v>0</v>
      </c>
      <c r="B843" s="60" t="str">
        <f ca="1">IFERROR(__xludf.DUMMYFUNCTION("TRANSPOSE(unique(FILTER(Lista!Q:Q,Lista!O:O=A843)))"),"")</f>
        <v/>
      </c>
    </row>
    <row r="844" spans="1:2">
      <c r="A844" s="60">
        <v>0</v>
      </c>
      <c r="B844" s="60" t="str">
        <f ca="1">IFERROR(__xludf.DUMMYFUNCTION("TRANSPOSE(unique(FILTER(Lista!Q:Q,Lista!O:O=A844)))"),"")</f>
        <v/>
      </c>
    </row>
    <row r="845" spans="1:2">
      <c r="A845" s="60">
        <v>0</v>
      </c>
      <c r="B845" s="60" t="str">
        <f ca="1">IFERROR(__xludf.DUMMYFUNCTION("TRANSPOSE(unique(FILTER(Lista!Q:Q,Lista!O:O=A845)))"),"")</f>
        <v/>
      </c>
    </row>
    <row r="846" spans="1:2">
      <c r="A846" s="60">
        <v>0</v>
      </c>
      <c r="B846" s="60" t="str">
        <f ca="1">IFERROR(__xludf.DUMMYFUNCTION("TRANSPOSE(unique(FILTER(Lista!Q:Q,Lista!O:O=A846)))"),"")</f>
        <v/>
      </c>
    </row>
    <row r="847" spans="1:2">
      <c r="A847" s="60">
        <v>0</v>
      </c>
      <c r="B847" s="60" t="str">
        <f ca="1">IFERROR(__xludf.DUMMYFUNCTION("TRANSPOSE(unique(FILTER(Lista!Q:Q,Lista!O:O=A847)))"),"")</f>
        <v/>
      </c>
    </row>
    <row r="848" spans="1:2">
      <c r="A848" s="60">
        <v>0</v>
      </c>
      <c r="B848" s="60" t="str">
        <f ca="1">IFERROR(__xludf.DUMMYFUNCTION("TRANSPOSE(unique(FILTER(Lista!Q:Q,Lista!O:O=A848)))"),"")</f>
        <v/>
      </c>
    </row>
    <row r="849" spans="1:2">
      <c r="A849" s="60">
        <v>0</v>
      </c>
      <c r="B849" s="60" t="str">
        <f ca="1">IFERROR(__xludf.DUMMYFUNCTION("TRANSPOSE(unique(FILTER(Lista!Q:Q,Lista!O:O=A849)))"),"")</f>
        <v/>
      </c>
    </row>
    <row r="850" spans="1:2">
      <c r="A850" s="60">
        <v>0</v>
      </c>
      <c r="B850" s="60" t="str">
        <f ca="1">IFERROR(__xludf.DUMMYFUNCTION("TRANSPOSE(unique(FILTER(Lista!Q:Q,Lista!O:O=A850)))"),"")</f>
        <v/>
      </c>
    </row>
    <row r="851" spans="1:2">
      <c r="A851" s="60">
        <v>0</v>
      </c>
      <c r="B851" s="60" t="str">
        <f ca="1">IFERROR(__xludf.DUMMYFUNCTION("TRANSPOSE(unique(FILTER(Lista!Q:Q,Lista!O:O=A851)))"),"")</f>
        <v/>
      </c>
    </row>
    <row r="852" spans="1:2">
      <c r="A852" s="60">
        <v>0</v>
      </c>
      <c r="B852" s="60" t="str">
        <f ca="1">IFERROR(__xludf.DUMMYFUNCTION("TRANSPOSE(unique(FILTER(Lista!Q:Q,Lista!O:O=A852)))"),"")</f>
        <v/>
      </c>
    </row>
    <row r="853" spans="1:2">
      <c r="A853" s="60">
        <v>0</v>
      </c>
      <c r="B853" s="60" t="str">
        <f ca="1">IFERROR(__xludf.DUMMYFUNCTION("TRANSPOSE(unique(FILTER(Lista!Q:Q,Lista!O:O=A853)))"),"")</f>
        <v/>
      </c>
    </row>
    <row r="854" spans="1:2">
      <c r="A854" s="60">
        <v>0</v>
      </c>
      <c r="B854" s="60" t="str">
        <f ca="1">IFERROR(__xludf.DUMMYFUNCTION("TRANSPOSE(unique(FILTER(Lista!Q:Q,Lista!O:O=A854)))"),"")</f>
        <v/>
      </c>
    </row>
    <row r="855" spans="1:2">
      <c r="A855" s="60">
        <v>0</v>
      </c>
      <c r="B855" s="60" t="str">
        <f ca="1">IFERROR(__xludf.DUMMYFUNCTION("TRANSPOSE(unique(FILTER(Lista!Q:Q,Lista!O:O=A855)))"),"")</f>
        <v/>
      </c>
    </row>
    <row r="856" spans="1:2">
      <c r="A856" s="60">
        <v>0</v>
      </c>
      <c r="B856" s="60" t="str">
        <f ca="1">IFERROR(__xludf.DUMMYFUNCTION("TRANSPOSE(unique(FILTER(Lista!Q:Q,Lista!O:O=A856)))"),"")</f>
        <v/>
      </c>
    </row>
    <row r="857" spans="1:2">
      <c r="A857" s="60">
        <v>0</v>
      </c>
      <c r="B857" s="60" t="str">
        <f ca="1">IFERROR(__xludf.DUMMYFUNCTION("TRANSPOSE(unique(FILTER(Lista!Q:Q,Lista!O:O=A857)))"),"")</f>
        <v/>
      </c>
    </row>
    <row r="858" spans="1:2">
      <c r="A858" s="60">
        <v>0</v>
      </c>
      <c r="B858" s="60" t="str">
        <f ca="1">IFERROR(__xludf.DUMMYFUNCTION("TRANSPOSE(unique(FILTER(Lista!Q:Q,Lista!O:O=A858)))"),"")</f>
        <v/>
      </c>
    </row>
    <row r="859" spans="1:2">
      <c r="A859" s="60">
        <v>0</v>
      </c>
      <c r="B859" s="60" t="str">
        <f ca="1">IFERROR(__xludf.DUMMYFUNCTION("TRANSPOSE(unique(FILTER(Lista!Q:Q,Lista!O:O=A859)))"),"")</f>
        <v/>
      </c>
    </row>
    <row r="860" spans="1:2">
      <c r="A860" s="60">
        <v>0</v>
      </c>
      <c r="B860" s="60" t="str">
        <f ca="1">IFERROR(__xludf.DUMMYFUNCTION("TRANSPOSE(unique(FILTER(Lista!Q:Q,Lista!O:O=A860)))"),"")</f>
        <v/>
      </c>
    </row>
    <row r="861" spans="1:2">
      <c r="A861" s="60">
        <v>0</v>
      </c>
      <c r="B861" s="60" t="str">
        <f ca="1">IFERROR(__xludf.DUMMYFUNCTION("TRANSPOSE(unique(FILTER(Lista!Q:Q,Lista!O:O=A861)))"),"")</f>
        <v/>
      </c>
    </row>
    <row r="862" spans="1:2">
      <c r="A862" s="60">
        <v>0</v>
      </c>
      <c r="B862" s="60" t="str">
        <f ca="1">IFERROR(__xludf.DUMMYFUNCTION("TRANSPOSE(unique(FILTER(Lista!Q:Q,Lista!O:O=A862)))"),"")</f>
        <v/>
      </c>
    </row>
    <row r="863" spans="1:2">
      <c r="A863" s="60">
        <v>0</v>
      </c>
      <c r="B863" s="60" t="str">
        <f ca="1">IFERROR(__xludf.DUMMYFUNCTION("TRANSPOSE(unique(FILTER(Lista!Q:Q,Lista!O:O=A863)))"),"")</f>
        <v/>
      </c>
    </row>
    <row r="864" spans="1:2">
      <c r="A864" s="60">
        <v>0</v>
      </c>
      <c r="B864" s="60" t="str">
        <f ca="1">IFERROR(__xludf.DUMMYFUNCTION("TRANSPOSE(unique(FILTER(Lista!Q:Q,Lista!O:O=A864)))"),"")</f>
        <v/>
      </c>
    </row>
    <row r="865" spans="1:2">
      <c r="A865" s="60">
        <v>0</v>
      </c>
      <c r="B865" s="60" t="str">
        <f ca="1">IFERROR(__xludf.DUMMYFUNCTION("TRANSPOSE(unique(FILTER(Lista!Q:Q,Lista!O:O=A865)))"),"")</f>
        <v/>
      </c>
    </row>
    <row r="866" spans="1:2">
      <c r="A866" s="60">
        <v>0</v>
      </c>
      <c r="B866" s="60" t="str">
        <f ca="1">IFERROR(__xludf.DUMMYFUNCTION("TRANSPOSE(unique(FILTER(Lista!Q:Q,Lista!O:O=A866)))"),"")</f>
        <v/>
      </c>
    </row>
    <row r="867" spans="1:2">
      <c r="A867" s="60">
        <v>0</v>
      </c>
      <c r="B867" s="60" t="str">
        <f ca="1">IFERROR(__xludf.DUMMYFUNCTION("TRANSPOSE(unique(FILTER(Lista!Q:Q,Lista!O:O=A867)))"),"")</f>
        <v/>
      </c>
    </row>
    <row r="868" spans="1:2">
      <c r="A868" s="60">
        <v>0</v>
      </c>
      <c r="B868" s="60" t="str">
        <f ca="1">IFERROR(__xludf.DUMMYFUNCTION("TRANSPOSE(unique(FILTER(Lista!Q:Q,Lista!O:O=A868)))"),"")</f>
        <v/>
      </c>
    </row>
    <row r="869" spans="1:2">
      <c r="A869" s="60">
        <v>0</v>
      </c>
      <c r="B869" s="60" t="str">
        <f ca="1">IFERROR(__xludf.DUMMYFUNCTION("TRANSPOSE(unique(FILTER(Lista!Q:Q,Lista!O:O=A869)))"),"")</f>
        <v/>
      </c>
    </row>
    <row r="870" spans="1:2">
      <c r="A870" s="60">
        <v>0</v>
      </c>
      <c r="B870" s="60" t="str">
        <f ca="1">IFERROR(__xludf.DUMMYFUNCTION("TRANSPOSE(unique(FILTER(Lista!Q:Q,Lista!O:O=A870)))"),"")</f>
        <v/>
      </c>
    </row>
    <row r="871" spans="1:2">
      <c r="A871" s="60">
        <v>0</v>
      </c>
      <c r="B871" s="60" t="str">
        <f ca="1">IFERROR(__xludf.DUMMYFUNCTION("TRANSPOSE(unique(FILTER(Lista!Q:Q,Lista!O:O=A871)))"),"")</f>
        <v/>
      </c>
    </row>
    <row r="872" spans="1:2">
      <c r="A872" s="60">
        <v>0</v>
      </c>
      <c r="B872" s="60" t="str">
        <f ca="1">IFERROR(__xludf.DUMMYFUNCTION("TRANSPOSE(unique(FILTER(Lista!Q:Q,Lista!O:O=A872)))"),"")</f>
        <v/>
      </c>
    </row>
    <row r="873" spans="1:2">
      <c r="A873" s="60">
        <v>0</v>
      </c>
      <c r="B873" s="60" t="str">
        <f ca="1">IFERROR(__xludf.DUMMYFUNCTION("TRANSPOSE(unique(FILTER(Lista!Q:Q,Lista!O:O=A873)))"),"")</f>
        <v/>
      </c>
    </row>
    <row r="874" spans="1:2">
      <c r="A874" s="60">
        <v>0</v>
      </c>
      <c r="B874" s="60" t="str">
        <f ca="1">IFERROR(__xludf.DUMMYFUNCTION("TRANSPOSE(unique(FILTER(Lista!Q:Q,Lista!O:O=A874)))"),"")</f>
        <v/>
      </c>
    </row>
    <row r="875" spans="1:2">
      <c r="A875" s="60">
        <v>0</v>
      </c>
      <c r="B875" s="60" t="str">
        <f ca="1">IFERROR(__xludf.DUMMYFUNCTION("TRANSPOSE(unique(FILTER(Lista!Q:Q,Lista!O:O=A875)))"),"")</f>
        <v/>
      </c>
    </row>
    <row r="876" spans="1:2">
      <c r="A876" s="60">
        <v>0</v>
      </c>
      <c r="B876" s="60" t="str">
        <f ca="1">IFERROR(__xludf.DUMMYFUNCTION("TRANSPOSE(unique(FILTER(Lista!Q:Q,Lista!O:O=A876)))"),"")</f>
        <v/>
      </c>
    </row>
    <row r="877" spans="1:2">
      <c r="A877" s="60">
        <v>0</v>
      </c>
      <c r="B877" s="60" t="str">
        <f ca="1">IFERROR(__xludf.DUMMYFUNCTION("TRANSPOSE(unique(FILTER(Lista!Q:Q,Lista!O:O=A877)))"),"")</f>
        <v/>
      </c>
    </row>
    <row r="878" spans="1:2">
      <c r="A878" s="60">
        <v>0</v>
      </c>
      <c r="B878" s="60" t="str">
        <f ca="1">IFERROR(__xludf.DUMMYFUNCTION("TRANSPOSE(unique(FILTER(Lista!Q:Q,Lista!O:O=A878)))"),"")</f>
        <v/>
      </c>
    </row>
    <row r="879" spans="1:2">
      <c r="A879" s="60">
        <v>0</v>
      </c>
      <c r="B879" s="60" t="str">
        <f ca="1">IFERROR(__xludf.DUMMYFUNCTION("TRANSPOSE(unique(FILTER(Lista!Q:Q,Lista!O:O=A879)))"),"")</f>
        <v/>
      </c>
    </row>
    <row r="880" spans="1:2">
      <c r="A880" s="60">
        <v>0</v>
      </c>
      <c r="B880" s="60" t="str">
        <f ca="1">IFERROR(__xludf.DUMMYFUNCTION("TRANSPOSE(unique(FILTER(Lista!Q:Q,Lista!O:O=A880)))"),"")</f>
        <v/>
      </c>
    </row>
    <row r="881" spans="1:2">
      <c r="A881" s="60">
        <v>0</v>
      </c>
      <c r="B881" s="60" t="str">
        <f ca="1">IFERROR(__xludf.DUMMYFUNCTION("TRANSPOSE(unique(FILTER(Lista!Q:Q,Lista!O:O=A881)))"),"")</f>
        <v/>
      </c>
    </row>
    <row r="882" spans="1:2">
      <c r="A882" s="60">
        <v>0</v>
      </c>
      <c r="B882" s="60" t="str">
        <f ca="1">IFERROR(__xludf.DUMMYFUNCTION("TRANSPOSE(unique(FILTER(Lista!Q:Q,Lista!O:O=A882)))"),"")</f>
        <v/>
      </c>
    </row>
    <row r="883" spans="1:2">
      <c r="A883" s="60">
        <v>0</v>
      </c>
      <c r="B883" s="60" t="str">
        <f ca="1">IFERROR(__xludf.DUMMYFUNCTION("TRANSPOSE(unique(FILTER(Lista!Q:Q,Lista!O:O=A883)))"),"")</f>
        <v/>
      </c>
    </row>
    <row r="884" spans="1:2">
      <c r="A884" s="60">
        <v>0</v>
      </c>
      <c r="B884" s="60" t="str">
        <f ca="1">IFERROR(__xludf.DUMMYFUNCTION("TRANSPOSE(unique(FILTER(Lista!Q:Q,Lista!O:O=A884)))"),"")</f>
        <v/>
      </c>
    </row>
    <row r="885" spans="1:2">
      <c r="A885" s="60">
        <v>0</v>
      </c>
      <c r="B885" s="60" t="str">
        <f ca="1">IFERROR(__xludf.DUMMYFUNCTION("TRANSPOSE(unique(FILTER(Lista!Q:Q,Lista!O:O=A885)))"),"")</f>
        <v/>
      </c>
    </row>
    <row r="886" spans="1:2">
      <c r="A886" s="60">
        <v>0</v>
      </c>
      <c r="B886" s="60" t="str">
        <f ca="1">IFERROR(__xludf.DUMMYFUNCTION("TRANSPOSE(unique(FILTER(Lista!Q:Q,Lista!O:O=A886)))"),"")</f>
        <v/>
      </c>
    </row>
    <row r="887" spans="1:2">
      <c r="A887" s="60">
        <v>0</v>
      </c>
      <c r="B887" s="60" t="str">
        <f ca="1">IFERROR(__xludf.DUMMYFUNCTION("TRANSPOSE(unique(FILTER(Lista!Q:Q,Lista!O:O=A887)))"),"")</f>
        <v/>
      </c>
    </row>
    <row r="888" spans="1:2">
      <c r="A888" s="60">
        <v>0</v>
      </c>
      <c r="B888" s="60" t="str">
        <f ca="1">IFERROR(__xludf.DUMMYFUNCTION("TRANSPOSE(unique(FILTER(Lista!Q:Q,Lista!O:O=A888)))"),"")</f>
        <v/>
      </c>
    </row>
    <row r="889" spans="1:2">
      <c r="A889" s="60">
        <v>0</v>
      </c>
      <c r="B889" s="60" t="str">
        <f ca="1">IFERROR(__xludf.DUMMYFUNCTION("TRANSPOSE(unique(FILTER(Lista!Q:Q,Lista!O:O=A889)))"),"")</f>
        <v/>
      </c>
    </row>
    <row r="890" spans="1:2">
      <c r="A890" s="60">
        <v>0</v>
      </c>
      <c r="B890" s="60" t="str">
        <f ca="1">IFERROR(__xludf.DUMMYFUNCTION("TRANSPOSE(unique(FILTER(Lista!Q:Q,Lista!O:O=A890)))"),"")</f>
        <v/>
      </c>
    </row>
    <row r="891" spans="1:2">
      <c r="A891" s="60">
        <v>0</v>
      </c>
      <c r="B891" s="60" t="str">
        <f ca="1">IFERROR(__xludf.DUMMYFUNCTION("TRANSPOSE(unique(FILTER(Lista!Q:Q,Lista!O:O=A891)))"),"")</f>
        <v/>
      </c>
    </row>
    <row r="892" spans="1:2">
      <c r="A892" s="60">
        <v>0</v>
      </c>
      <c r="B892" s="60" t="str">
        <f ca="1">IFERROR(__xludf.DUMMYFUNCTION("TRANSPOSE(unique(FILTER(Lista!Q:Q,Lista!O:O=A892)))"),"")</f>
        <v/>
      </c>
    </row>
    <row r="893" spans="1:2">
      <c r="A893" s="60">
        <v>0</v>
      </c>
      <c r="B893" s="60" t="str">
        <f ca="1">IFERROR(__xludf.DUMMYFUNCTION("TRANSPOSE(unique(FILTER(Lista!Q:Q,Lista!O:O=A893)))"),"")</f>
        <v/>
      </c>
    </row>
    <row r="894" spans="1:2">
      <c r="A894" s="60">
        <v>0</v>
      </c>
      <c r="B894" s="60" t="str">
        <f ca="1">IFERROR(__xludf.DUMMYFUNCTION("TRANSPOSE(unique(FILTER(Lista!Q:Q,Lista!O:O=A894)))"),"")</f>
        <v/>
      </c>
    </row>
    <row r="895" spans="1:2">
      <c r="A895" s="60">
        <v>0</v>
      </c>
      <c r="B895" s="60" t="str">
        <f ca="1">IFERROR(__xludf.DUMMYFUNCTION("TRANSPOSE(unique(FILTER(Lista!Q:Q,Lista!O:O=A895)))"),"")</f>
        <v/>
      </c>
    </row>
    <row r="896" spans="1:2">
      <c r="A896" s="60">
        <v>0</v>
      </c>
      <c r="B896" s="60" t="str">
        <f ca="1">IFERROR(__xludf.DUMMYFUNCTION("TRANSPOSE(unique(FILTER(Lista!Q:Q,Lista!O:O=A896)))"),"")</f>
        <v/>
      </c>
    </row>
    <row r="897" spans="1:2">
      <c r="A897" s="60">
        <v>0</v>
      </c>
      <c r="B897" s="60" t="str">
        <f ca="1">IFERROR(__xludf.DUMMYFUNCTION("TRANSPOSE(unique(FILTER(Lista!Q:Q,Lista!O:O=A897)))"),"")</f>
        <v/>
      </c>
    </row>
    <row r="898" spans="1:2">
      <c r="A898" s="60">
        <v>0</v>
      </c>
      <c r="B898" s="60" t="str">
        <f ca="1">IFERROR(__xludf.DUMMYFUNCTION("TRANSPOSE(unique(FILTER(Lista!Q:Q,Lista!O:O=A898)))"),"")</f>
        <v/>
      </c>
    </row>
    <row r="899" spans="1:2">
      <c r="A899" s="60">
        <v>0</v>
      </c>
      <c r="B899" s="60" t="str">
        <f ca="1">IFERROR(__xludf.DUMMYFUNCTION("TRANSPOSE(unique(FILTER(Lista!Q:Q,Lista!O:O=A899)))"),"")</f>
        <v/>
      </c>
    </row>
    <row r="900" spans="1:2">
      <c r="A900" s="60">
        <v>0</v>
      </c>
      <c r="B900" s="60" t="str">
        <f ca="1">IFERROR(__xludf.DUMMYFUNCTION("TRANSPOSE(unique(FILTER(Lista!Q:Q,Lista!O:O=A900)))"),"")</f>
        <v/>
      </c>
    </row>
    <row r="901" spans="1:2">
      <c r="A901" s="60">
        <v>0</v>
      </c>
      <c r="B901" s="60" t="str">
        <f ca="1">IFERROR(__xludf.DUMMYFUNCTION("TRANSPOSE(unique(FILTER(Lista!Q:Q,Lista!O:O=A901)))"),"")</f>
        <v/>
      </c>
    </row>
    <row r="902" spans="1:2">
      <c r="A902" s="60">
        <v>0</v>
      </c>
      <c r="B902" s="60" t="str">
        <f ca="1">IFERROR(__xludf.DUMMYFUNCTION("TRANSPOSE(unique(FILTER(Lista!Q:Q,Lista!O:O=A902)))"),"")</f>
        <v/>
      </c>
    </row>
    <row r="903" spans="1:2">
      <c r="A903" s="60">
        <v>0</v>
      </c>
      <c r="B903" s="60" t="str">
        <f ca="1">IFERROR(__xludf.DUMMYFUNCTION("TRANSPOSE(unique(FILTER(Lista!Q:Q,Lista!O:O=A903)))"),"")</f>
        <v/>
      </c>
    </row>
    <row r="904" spans="1:2">
      <c r="A904" s="60">
        <v>0</v>
      </c>
      <c r="B904" s="60" t="str">
        <f ca="1">IFERROR(__xludf.DUMMYFUNCTION("TRANSPOSE(unique(FILTER(Lista!Q:Q,Lista!O:O=A904)))"),"")</f>
        <v/>
      </c>
    </row>
    <row r="905" spans="1:2">
      <c r="A905" s="60">
        <v>0</v>
      </c>
      <c r="B905" s="60" t="str">
        <f ca="1">IFERROR(__xludf.DUMMYFUNCTION("TRANSPOSE(unique(FILTER(Lista!Q:Q,Lista!O:O=A905)))"),"")</f>
        <v/>
      </c>
    </row>
    <row r="906" spans="1:2">
      <c r="A906" s="60">
        <v>0</v>
      </c>
      <c r="B906" s="60" t="str">
        <f ca="1">IFERROR(__xludf.DUMMYFUNCTION("TRANSPOSE(unique(FILTER(Lista!Q:Q,Lista!O:O=A906)))"),"")</f>
        <v/>
      </c>
    </row>
    <row r="907" spans="1:2">
      <c r="A907" s="60">
        <v>0</v>
      </c>
      <c r="B907" s="60" t="str">
        <f ca="1">IFERROR(__xludf.DUMMYFUNCTION("TRANSPOSE(unique(FILTER(Lista!Q:Q,Lista!O:O=A907)))"),"")</f>
        <v/>
      </c>
    </row>
    <row r="908" spans="1:2">
      <c r="A908" s="60">
        <v>0</v>
      </c>
      <c r="B908" s="60" t="str">
        <f ca="1">IFERROR(__xludf.DUMMYFUNCTION("TRANSPOSE(unique(FILTER(Lista!Q:Q,Lista!O:O=A908)))"),"")</f>
        <v/>
      </c>
    </row>
    <row r="909" spans="1:2">
      <c r="A909" s="60">
        <v>0</v>
      </c>
      <c r="B909" s="60" t="str">
        <f ca="1">IFERROR(__xludf.DUMMYFUNCTION("TRANSPOSE(unique(FILTER(Lista!Q:Q,Lista!O:O=A909)))"),"")</f>
        <v/>
      </c>
    </row>
    <row r="910" spans="1:2">
      <c r="A910" s="60">
        <v>0</v>
      </c>
      <c r="B910" s="60" t="str">
        <f ca="1">IFERROR(__xludf.DUMMYFUNCTION("TRANSPOSE(unique(FILTER(Lista!Q:Q,Lista!O:O=A910)))"),"")</f>
        <v/>
      </c>
    </row>
    <row r="911" spans="1:2">
      <c r="A911" s="60">
        <v>0</v>
      </c>
      <c r="B911" s="60" t="str">
        <f ca="1">IFERROR(__xludf.DUMMYFUNCTION("TRANSPOSE(unique(FILTER(Lista!Q:Q,Lista!O:O=A911)))"),"")</f>
        <v/>
      </c>
    </row>
    <row r="912" spans="1:2">
      <c r="A912" s="60">
        <v>0</v>
      </c>
      <c r="B912" s="60" t="str">
        <f ca="1">IFERROR(__xludf.DUMMYFUNCTION("TRANSPOSE(unique(FILTER(Lista!Q:Q,Lista!O:O=A912)))"),"")</f>
        <v/>
      </c>
    </row>
    <row r="913" spans="1:2">
      <c r="A913" s="60">
        <v>0</v>
      </c>
      <c r="B913" s="60" t="str">
        <f ca="1">IFERROR(__xludf.DUMMYFUNCTION("TRANSPOSE(unique(FILTER(Lista!Q:Q,Lista!O:O=A913)))"),"")</f>
        <v/>
      </c>
    </row>
    <row r="914" spans="1:2">
      <c r="A914" s="60">
        <v>0</v>
      </c>
      <c r="B914" s="60" t="str">
        <f ca="1">IFERROR(__xludf.DUMMYFUNCTION("TRANSPOSE(unique(FILTER(Lista!Q:Q,Lista!O:O=A914)))"),"")</f>
        <v/>
      </c>
    </row>
    <row r="915" spans="1:2">
      <c r="A915" s="60">
        <v>0</v>
      </c>
      <c r="B915" s="60" t="str">
        <f ca="1">IFERROR(__xludf.DUMMYFUNCTION("TRANSPOSE(unique(FILTER(Lista!Q:Q,Lista!O:O=A915)))"),"")</f>
        <v/>
      </c>
    </row>
    <row r="916" spans="1:2">
      <c r="A916" s="60">
        <v>0</v>
      </c>
      <c r="B916" s="60" t="str">
        <f ca="1">IFERROR(__xludf.DUMMYFUNCTION("TRANSPOSE(unique(FILTER(Lista!Q:Q,Lista!O:O=A916)))"),"")</f>
        <v/>
      </c>
    </row>
    <row r="917" spans="1:2">
      <c r="A917" s="60">
        <v>0</v>
      </c>
      <c r="B917" s="60" t="str">
        <f ca="1">IFERROR(__xludf.DUMMYFUNCTION("TRANSPOSE(unique(FILTER(Lista!Q:Q,Lista!O:O=A917)))"),"")</f>
        <v/>
      </c>
    </row>
    <row r="918" spans="1:2">
      <c r="A918" s="60">
        <v>0</v>
      </c>
      <c r="B918" s="60" t="str">
        <f ca="1">IFERROR(__xludf.DUMMYFUNCTION("TRANSPOSE(unique(FILTER(Lista!Q:Q,Lista!O:O=A918)))"),"")</f>
        <v/>
      </c>
    </row>
    <row r="919" spans="1:2">
      <c r="A919" s="60">
        <v>0</v>
      </c>
      <c r="B919" s="60" t="str">
        <f ca="1">IFERROR(__xludf.DUMMYFUNCTION("TRANSPOSE(unique(FILTER(Lista!Q:Q,Lista!O:O=A919)))"),"")</f>
        <v/>
      </c>
    </row>
    <row r="920" spans="1:2">
      <c r="A920" s="60">
        <v>0</v>
      </c>
      <c r="B920" s="60" t="str">
        <f ca="1">IFERROR(__xludf.DUMMYFUNCTION("TRANSPOSE(unique(FILTER(Lista!Q:Q,Lista!O:O=A920)))"),"")</f>
        <v/>
      </c>
    </row>
    <row r="921" spans="1:2">
      <c r="A921" s="60">
        <v>0</v>
      </c>
      <c r="B921" s="60" t="str">
        <f ca="1">IFERROR(__xludf.DUMMYFUNCTION("TRANSPOSE(unique(FILTER(Lista!Q:Q,Lista!O:O=A921)))"),"")</f>
        <v/>
      </c>
    </row>
    <row r="922" spans="1:2">
      <c r="A922" s="60">
        <v>0</v>
      </c>
      <c r="B922" s="60" t="str">
        <f ca="1">IFERROR(__xludf.DUMMYFUNCTION("TRANSPOSE(unique(FILTER(Lista!Q:Q,Lista!O:O=A922)))"),"")</f>
        <v/>
      </c>
    </row>
    <row r="923" spans="1:2">
      <c r="A923" s="60">
        <v>0</v>
      </c>
      <c r="B923" s="60" t="str">
        <f ca="1">IFERROR(__xludf.DUMMYFUNCTION("TRANSPOSE(unique(FILTER(Lista!Q:Q,Lista!O:O=A923)))"),"")</f>
        <v/>
      </c>
    </row>
    <row r="924" spans="1:2">
      <c r="A924" s="60">
        <v>0</v>
      </c>
      <c r="B924" s="60" t="str">
        <f ca="1">IFERROR(__xludf.DUMMYFUNCTION("TRANSPOSE(unique(FILTER(Lista!Q:Q,Lista!O:O=A924)))"),"")</f>
        <v/>
      </c>
    </row>
    <row r="925" spans="1:2">
      <c r="A925" s="60">
        <v>0</v>
      </c>
      <c r="B925" s="60" t="str">
        <f ca="1">IFERROR(__xludf.DUMMYFUNCTION("TRANSPOSE(unique(FILTER(Lista!Q:Q,Lista!O:O=A925)))"),"")</f>
        <v/>
      </c>
    </row>
    <row r="926" spans="1:2">
      <c r="A926" s="60">
        <v>0</v>
      </c>
      <c r="B926" s="60" t="str">
        <f ca="1">IFERROR(__xludf.DUMMYFUNCTION("TRANSPOSE(unique(FILTER(Lista!Q:Q,Lista!O:O=A926)))"),"")</f>
        <v/>
      </c>
    </row>
    <row r="927" spans="1:2">
      <c r="A927" s="60">
        <v>0</v>
      </c>
      <c r="B927" s="60" t="str">
        <f ca="1">IFERROR(__xludf.DUMMYFUNCTION("TRANSPOSE(unique(FILTER(Lista!Q:Q,Lista!O:O=A927)))"),"")</f>
        <v/>
      </c>
    </row>
    <row r="928" spans="1:2">
      <c r="A928" s="60">
        <v>0</v>
      </c>
      <c r="B928" s="60" t="str">
        <f ca="1">IFERROR(__xludf.DUMMYFUNCTION("TRANSPOSE(unique(FILTER(Lista!Q:Q,Lista!O:O=A928)))"),"")</f>
        <v/>
      </c>
    </row>
    <row r="929" spans="1:2">
      <c r="A929" s="60">
        <v>0</v>
      </c>
      <c r="B929" s="60" t="str">
        <f ca="1">IFERROR(__xludf.DUMMYFUNCTION("TRANSPOSE(unique(FILTER(Lista!Q:Q,Lista!O:O=A929)))"),"")</f>
        <v/>
      </c>
    </row>
    <row r="930" spans="1:2">
      <c r="A930" s="60">
        <v>0</v>
      </c>
      <c r="B930" s="60" t="str">
        <f ca="1">IFERROR(__xludf.DUMMYFUNCTION("TRANSPOSE(unique(FILTER(Lista!Q:Q,Lista!O:O=A930)))"),"")</f>
        <v/>
      </c>
    </row>
    <row r="931" spans="1:2">
      <c r="A931" s="60">
        <v>0</v>
      </c>
      <c r="B931" s="60" t="str">
        <f ca="1">IFERROR(__xludf.DUMMYFUNCTION("TRANSPOSE(unique(FILTER(Lista!Q:Q,Lista!O:O=A931)))"),"")</f>
        <v/>
      </c>
    </row>
    <row r="932" spans="1:2">
      <c r="A932" s="60">
        <v>0</v>
      </c>
      <c r="B932" s="60" t="str">
        <f ca="1">IFERROR(__xludf.DUMMYFUNCTION("TRANSPOSE(unique(FILTER(Lista!Q:Q,Lista!O:O=A932)))"),"")</f>
        <v/>
      </c>
    </row>
    <row r="933" spans="1:2">
      <c r="A933" s="60">
        <v>0</v>
      </c>
      <c r="B933" s="60" t="str">
        <f ca="1">IFERROR(__xludf.DUMMYFUNCTION("TRANSPOSE(unique(FILTER(Lista!Q:Q,Lista!O:O=A933)))"),"")</f>
        <v/>
      </c>
    </row>
    <row r="934" spans="1:2">
      <c r="A934" s="60">
        <v>0</v>
      </c>
      <c r="B934" s="60" t="str">
        <f ca="1">IFERROR(__xludf.DUMMYFUNCTION("TRANSPOSE(unique(FILTER(Lista!Q:Q,Lista!O:O=A934)))"),"")</f>
        <v/>
      </c>
    </row>
    <row r="935" spans="1:2">
      <c r="A935" s="60">
        <v>0</v>
      </c>
      <c r="B935" s="60" t="str">
        <f ca="1">IFERROR(__xludf.DUMMYFUNCTION("TRANSPOSE(unique(FILTER(Lista!Q:Q,Lista!O:O=A935)))"),"")</f>
        <v/>
      </c>
    </row>
    <row r="936" spans="1:2">
      <c r="A936" s="60">
        <v>0</v>
      </c>
      <c r="B936" s="60" t="str">
        <f ca="1">IFERROR(__xludf.DUMMYFUNCTION("TRANSPOSE(unique(FILTER(Lista!Q:Q,Lista!O:O=A936)))"),"")</f>
        <v/>
      </c>
    </row>
    <row r="937" spans="1:2">
      <c r="A937" s="60">
        <v>0</v>
      </c>
      <c r="B937" s="60" t="str">
        <f ca="1">IFERROR(__xludf.DUMMYFUNCTION("TRANSPOSE(unique(FILTER(Lista!Q:Q,Lista!O:O=A937)))"),"")</f>
        <v/>
      </c>
    </row>
    <row r="938" spans="1:2">
      <c r="A938" s="60">
        <v>0</v>
      </c>
      <c r="B938" s="60" t="str">
        <f ca="1">IFERROR(__xludf.DUMMYFUNCTION("TRANSPOSE(unique(FILTER(Lista!Q:Q,Lista!O:O=A938)))"),"")</f>
        <v/>
      </c>
    </row>
    <row r="939" spans="1:2">
      <c r="A939" s="60">
        <v>0</v>
      </c>
      <c r="B939" s="60" t="str">
        <f ca="1">IFERROR(__xludf.DUMMYFUNCTION("TRANSPOSE(unique(FILTER(Lista!Q:Q,Lista!O:O=A939)))"),"")</f>
        <v/>
      </c>
    </row>
    <row r="940" spans="1:2">
      <c r="A940" s="60">
        <v>0</v>
      </c>
      <c r="B940" s="60" t="str">
        <f ca="1">IFERROR(__xludf.DUMMYFUNCTION("TRANSPOSE(unique(FILTER(Lista!Q:Q,Lista!O:O=A940)))"),"")</f>
        <v/>
      </c>
    </row>
    <row r="941" spans="1:2">
      <c r="A941" s="60">
        <v>0</v>
      </c>
      <c r="B941" s="60" t="str">
        <f ca="1">IFERROR(__xludf.DUMMYFUNCTION("TRANSPOSE(unique(FILTER(Lista!Q:Q,Lista!O:O=A941)))"),"")</f>
        <v/>
      </c>
    </row>
    <row r="942" spans="1:2">
      <c r="A942" s="60">
        <v>0</v>
      </c>
      <c r="B942" s="60" t="str">
        <f ca="1">IFERROR(__xludf.DUMMYFUNCTION("TRANSPOSE(unique(FILTER(Lista!Q:Q,Lista!O:O=A942)))"),"")</f>
        <v/>
      </c>
    </row>
    <row r="943" spans="1:2">
      <c r="A943" s="60">
        <v>0</v>
      </c>
      <c r="B943" s="60" t="str">
        <f ca="1">IFERROR(__xludf.DUMMYFUNCTION("TRANSPOSE(unique(FILTER(Lista!Q:Q,Lista!O:O=A943)))"),"")</f>
        <v/>
      </c>
    </row>
    <row r="944" spans="1:2">
      <c r="A944" s="60">
        <v>0</v>
      </c>
      <c r="B944" s="60" t="str">
        <f ca="1">IFERROR(__xludf.DUMMYFUNCTION("TRANSPOSE(unique(FILTER(Lista!Q:Q,Lista!O:O=A944)))"),"")</f>
        <v/>
      </c>
    </row>
    <row r="945" spans="1:2">
      <c r="A945" s="60">
        <v>0</v>
      </c>
      <c r="B945" s="60" t="str">
        <f ca="1">IFERROR(__xludf.DUMMYFUNCTION("TRANSPOSE(unique(FILTER(Lista!Q:Q,Lista!O:O=A945)))"),"")</f>
        <v/>
      </c>
    </row>
    <row r="946" spans="1:2">
      <c r="A946" s="60">
        <v>0</v>
      </c>
      <c r="B946" s="60" t="str">
        <f ca="1">IFERROR(__xludf.DUMMYFUNCTION("TRANSPOSE(unique(FILTER(Lista!Q:Q,Lista!O:O=A946)))"),"")</f>
        <v/>
      </c>
    </row>
    <row r="947" spans="1:2">
      <c r="A947" s="60">
        <v>0</v>
      </c>
      <c r="B947" s="60" t="str">
        <f ca="1">IFERROR(__xludf.DUMMYFUNCTION("TRANSPOSE(unique(FILTER(Lista!Q:Q,Lista!O:O=A947)))"),"")</f>
        <v/>
      </c>
    </row>
    <row r="948" spans="1:2">
      <c r="A948" s="60">
        <v>0</v>
      </c>
      <c r="B948" s="60" t="str">
        <f ca="1">IFERROR(__xludf.DUMMYFUNCTION("TRANSPOSE(unique(FILTER(Lista!Q:Q,Lista!O:O=A948)))"),"")</f>
        <v/>
      </c>
    </row>
    <row r="949" spans="1:2">
      <c r="A949" s="60">
        <v>0</v>
      </c>
      <c r="B949" s="60" t="str">
        <f ca="1">IFERROR(__xludf.DUMMYFUNCTION("TRANSPOSE(unique(FILTER(Lista!Q:Q,Lista!O:O=A949)))"),"")</f>
        <v/>
      </c>
    </row>
    <row r="950" spans="1:2">
      <c r="A950" s="60">
        <v>0</v>
      </c>
      <c r="B950" s="60" t="str">
        <f ca="1">IFERROR(__xludf.DUMMYFUNCTION("TRANSPOSE(unique(FILTER(Lista!Q:Q,Lista!O:O=A950)))"),"")</f>
        <v/>
      </c>
    </row>
    <row r="951" spans="1:2">
      <c r="A951" s="60">
        <v>0</v>
      </c>
      <c r="B951" s="60" t="str">
        <f ca="1">IFERROR(__xludf.DUMMYFUNCTION("TRANSPOSE(unique(FILTER(Lista!Q:Q,Lista!O:O=A951)))"),"")</f>
        <v/>
      </c>
    </row>
    <row r="952" spans="1:2">
      <c r="A952" s="60">
        <v>0</v>
      </c>
      <c r="B952" s="60" t="str">
        <f ca="1">IFERROR(__xludf.DUMMYFUNCTION("TRANSPOSE(unique(FILTER(Lista!Q:Q,Lista!O:O=A952)))"),"")</f>
        <v/>
      </c>
    </row>
    <row r="953" spans="1:2">
      <c r="A953" s="60">
        <v>0</v>
      </c>
      <c r="B953" s="60" t="str">
        <f ca="1">IFERROR(__xludf.DUMMYFUNCTION("TRANSPOSE(unique(FILTER(Lista!Q:Q,Lista!O:O=A953)))"),"")</f>
        <v/>
      </c>
    </row>
    <row r="954" spans="1:2">
      <c r="A954" s="60">
        <v>0</v>
      </c>
      <c r="B954" s="60" t="str">
        <f ca="1">IFERROR(__xludf.DUMMYFUNCTION("TRANSPOSE(unique(FILTER(Lista!Q:Q,Lista!O:O=A954)))"),"")</f>
        <v/>
      </c>
    </row>
    <row r="955" spans="1:2">
      <c r="A955" s="60">
        <v>0</v>
      </c>
      <c r="B955" s="60" t="str">
        <f ca="1">IFERROR(__xludf.DUMMYFUNCTION("TRANSPOSE(unique(FILTER(Lista!Q:Q,Lista!O:O=A955)))"),"")</f>
        <v/>
      </c>
    </row>
    <row r="956" spans="1:2">
      <c r="A956" s="60">
        <v>0</v>
      </c>
      <c r="B956" s="60" t="str">
        <f ca="1">IFERROR(__xludf.DUMMYFUNCTION("TRANSPOSE(unique(FILTER(Lista!Q:Q,Lista!O:O=A956)))"),"")</f>
        <v/>
      </c>
    </row>
    <row r="957" spans="1:2">
      <c r="A957" s="60">
        <v>0</v>
      </c>
      <c r="B957" s="60" t="str">
        <f ca="1">IFERROR(__xludf.DUMMYFUNCTION("TRANSPOSE(unique(FILTER(Lista!Q:Q,Lista!O:O=A957)))"),"")</f>
        <v/>
      </c>
    </row>
    <row r="958" spans="1:2">
      <c r="A958" s="60">
        <v>0</v>
      </c>
      <c r="B958" s="60" t="str">
        <f ca="1">IFERROR(__xludf.DUMMYFUNCTION("TRANSPOSE(unique(FILTER(Lista!Q:Q,Lista!O:O=A958)))"),"")</f>
        <v/>
      </c>
    </row>
    <row r="959" spans="1:2">
      <c r="A959" s="60">
        <v>0</v>
      </c>
      <c r="B959" s="60" t="str">
        <f ca="1">IFERROR(__xludf.DUMMYFUNCTION("TRANSPOSE(unique(FILTER(Lista!Q:Q,Lista!O:O=A959)))"),"")</f>
        <v/>
      </c>
    </row>
    <row r="960" spans="1:2">
      <c r="A960" s="60">
        <v>0</v>
      </c>
      <c r="B960" s="60" t="str">
        <f ca="1">IFERROR(__xludf.DUMMYFUNCTION("TRANSPOSE(unique(FILTER(Lista!Q:Q,Lista!O:O=A960)))"),"")</f>
        <v/>
      </c>
    </row>
    <row r="961" spans="1:2">
      <c r="A961" s="60">
        <v>0</v>
      </c>
      <c r="B961" s="60" t="str">
        <f ca="1">IFERROR(__xludf.DUMMYFUNCTION("TRANSPOSE(unique(FILTER(Lista!Q:Q,Lista!O:O=A961)))"),"")</f>
        <v/>
      </c>
    </row>
    <row r="962" spans="1:2">
      <c r="A962" s="60">
        <v>0</v>
      </c>
      <c r="B962" s="60" t="str">
        <f ca="1">IFERROR(__xludf.DUMMYFUNCTION("TRANSPOSE(unique(FILTER(Lista!Q:Q,Lista!O:O=A962)))"),"")</f>
        <v/>
      </c>
    </row>
    <row r="963" spans="1:2">
      <c r="A963" s="60">
        <v>0</v>
      </c>
      <c r="B963" s="60" t="str">
        <f ca="1">IFERROR(__xludf.DUMMYFUNCTION("TRANSPOSE(unique(FILTER(Lista!Q:Q,Lista!O:O=A963)))"),"")</f>
        <v/>
      </c>
    </row>
    <row r="964" spans="1:2">
      <c r="A964" s="60">
        <v>0</v>
      </c>
      <c r="B964" s="60" t="str">
        <f ca="1">IFERROR(__xludf.DUMMYFUNCTION("TRANSPOSE(unique(FILTER(Lista!Q:Q,Lista!O:O=A964)))"),"")</f>
        <v/>
      </c>
    </row>
    <row r="965" spans="1:2">
      <c r="A965" s="60">
        <v>0</v>
      </c>
      <c r="B965" s="60" t="str">
        <f ca="1">IFERROR(__xludf.DUMMYFUNCTION("TRANSPOSE(unique(FILTER(Lista!Q:Q,Lista!O:O=A965)))"),"")</f>
        <v/>
      </c>
    </row>
    <row r="966" spans="1:2">
      <c r="A966" s="60">
        <v>0</v>
      </c>
      <c r="B966" s="60" t="str">
        <f ca="1">IFERROR(__xludf.DUMMYFUNCTION("TRANSPOSE(unique(FILTER(Lista!Q:Q,Lista!O:O=A966)))"),"")</f>
        <v/>
      </c>
    </row>
    <row r="967" spans="1:2">
      <c r="A967" s="60">
        <v>0</v>
      </c>
      <c r="B967" s="60" t="str">
        <f ca="1">IFERROR(__xludf.DUMMYFUNCTION("TRANSPOSE(unique(FILTER(Lista!Q:Q,Lista!O:O=A967)))"),"")</f>
        <v/>
      </c>
    </row>
    <row r="968" spans="1:2">
      <c r="A968" s="60">
        <v>0</v>
      </c>
      <c r="B968" s="60" t="str">
        <f ca="1">IFERROR(__xludf.DUMMYFUNCTION("TRANSPOSE(unique(FILTER(Lista!Q:Q,Lista!O:O=A968)))"),"")</f>
        <v/>
      </c>
    </row>
    <row r="969" spans="1:2">
      <c r="A969" s="60">
        <v>0</v>
      </c>
      <c r="B969" s="60" t="str">
        <f ca="1">IFERROR(__xludf.DUMMYFUNCTION("TRANSPOSE(unique(FILTER(Lista!Q:Q,Lista!O:O=A969)))"),"")</f>
        <v/>
      </c>
    </row>
    <row r="970" spans="1:2">
      <c r="A970" s="60">
        <v>0</v>
      </c>
      <c r="B970" s="60" t="str">
        <f ca="1">IFERROR(__xludf.DUMMYFUNCTION("TRANSPOSE(unique(FILTER(Lista!Q:Q,Lista!O:O=A970)))"),"")</f>
        <v/>
      </c>
    </row>
    <row r="971" spans="1:2">
      <c r="A971" s="60">
        <v>0</v>
      </c>
      <c r="B971" s="60" t="str">
        <f ca="1">IFERROR(__xludf.DUMMYFUNCTION("TRANSPOSE(unique(FILTER(Lista!Q:Q,Lista!O:O=A971)))"),"")</f>
        <v/>
      </c>
    </row>
    <row r="972" spans="1:2">
      <c r="A972" s="60">
        <v>0</v>
      </c>
      <c r="B972" s="60" t="str">
        <f ca="1">IFERROR(__xludf.DUMMYFUNCTION("TRANSPOSE(unique(FILTER(Lista!Q:Q,Lista!O:O=A972)))"),"")</f>
        <v/>
      </c>
    </row>
    <row r="973" spans="1:2">
      <c r="A973" s="60">
        <v>0</v>
      </c>
      <c r="B973" s="60" t="str">
        <f ca="1">IFERROR(__xludf.DUMMYFUNCTION("TRANSPOSE(unique(FILTER(Lista!Q:Q,Lista!O:O=A973)))"),"")</f>
        <v/>
      </c>
    </row>
    <row r="974" spans="1:2">
      <c r="A974" s="60">
        <v>0</v>
      </c>
      <c r="B974" s="60" t="str">
        <f ca="1">IFERROR(__xludf.DUMMYFUNCTION("TRANSPOSE(unique(FILTER(Lista!Q:Q,Lista!O:O=A974)))"),"")</f>
        <v/>
      </c>
    </row>
    <row r="975" spans="1:2">
      <c r="A975" s="60">
        <v>0</v>
      </c>
      <c r="B975" s="60" t="str">
        <f ca="1">IFERROR(__xludf.DUMMYFUNCTION("TRANSPOSE(unique(FILTER(Lista!Q:Q,Lista!O:O=A975)))"),"")</f>
        <v/>
      </c>
    </row>
    <row r="976" spans="1:2">
      <c r="A976" s="60">
        <v>0</v>
      </c>
      <c r="B976" s="60" t="str">
        <f ca="1">IFERROR(__xludf.DUMMYFUNCTION("TRANSPOSE(unique(FILTER(Lista!Q:Q,Lista!O:O=A976)))"),"")</f>
        <v/>
      </c>
    </row>
    <row r="977" spans="1:2">
      <c r="A977" s="60">
        <v>0</v>
      </c>
      <c r="B977" s="60" t="str">
        <f ca="1">IFERROR(__xludf.DUMMYFUNCTION("TRANSPOSE(unique(FILTER(Lista!Q:Q,Lista!O:O=A977)))"),"")</f>
        <v/>
      </c>
    </row>
    <row r="978" spans="1:2">
      <c r="A978" s="60">
        <v>0</v>
      </c>
      <c r="B978" s="60" t="str">
        <f ca="1">IFERROR(__xludf.DUMMYFUNCTION("TRANSPOSE(unique(FILTER(Lista!Q:Q,Lista!O:O=A978)))"),"")</f>
        <v/>
      </c>
    </row>
    <row r="979" spans="1:2">
      <c r="A979" s="60">
        <v>0</v>
      </c>
      <c r="B979" s="60" t="str">
        <f ca="1">IFERROR(__xludf.DUMMYFUNCTION("TRANSPOSE(unique(FILTER(Lista!Q:Q,Lista!O:O=A979)))"),"")</f>
        <v/>
      </c>
    </row>
    <row r="980" spans="1:2">
      <c r="A980" s="60">
        <v>0</v>
      </c>
      <c r="B980" s="60" t="str">
        <f ca="1">IFERROR(__xludf.DUMMYFUNCTION("TRANSPOSE(unique(FILTER(Lista!Q:Q,Lista!O:O=A980)))"),"")</f>
        <v/>
      </c>
    </row>
    <row r="981" spans="1:2">
      <c r="A981" s="60">
        <v>0</v>
      </c>
      <c r="B981" s="60" t="str">
        <f ca="1">IFERROR(__xludf.DUMMYFUNCTION("TRANSPOSE(unique(FILTER(Lista!Q:Q,Lista!O:O=A981)))"),"")</f>
        <v/>
      </c>
    </row>
    <row r="982" spans="1:2">
      <c r="A982" s="60">
        <v>0</v>
      </c>
      <c r="B982" s="60" t="str">
        <f ca="1">IFERROR(__xludf.DUMMYFUNCTION("TRANSPOSE(unique(FILTER(Lista!Q:Q,Lista!O:O=A982)))"),"")</f>
        <v/>
      </c>
    </row>
    <row r="983" spans="1:2">
      <c r="A983" s="60">
        <v>0</v>
      </c>
      <c r="B983" s="60" t="str">
        <f ca="1">IFERROR(__xludf.DUMMYFUNCTION("TRANSPOSE(unique(FILTER(Lista!Q:Q,Lista!O:O=A983)))"),"")</f>
        <v/>
      </c>
    </row>
    <row r="984" spans="1:2">
      <c r="A984" s="60">
        <v>0</v>
      </c>
      <c r="B984" s="60" t="str">
        <f ca="1">IFERROR(__xludf.DUMMYFUNCTION("TRANSPOSE(unique(FILTER(Lista!Q:Q,Lista!O:O=A984)))"),"")</f>
        <v/>
      </c>
    </row>
    <row r="985" spans="1:2">
      <c r="A985" s="60">
        <v>0</v>
      </c>
      <c r="B985" s="60" t="str">
        <f ca="1">IFERROR(__xludf.DUMMYFUNCTION("TRANSPOSE(unique(FILTER(Lista!Q:Q,Lista!O:O=A985)))"),"")</f>
        <v/>
      </c>
    </row>
    <row r="986" spans="1:2">
      <c r="A986" s="60">
        <v>0</v>
      </c>
      <c r="B986" s="60" t="str">
        <f ca="1">IFERROR(__xludf.DUMMYFUNCTION("TRANSPOSE(unique(FILTER(Lista!Q:Q,Lista!O:O=A986)))"),"")</f>
        <v/>
      </c>
    </row>
    <row r="987" spans="1:2">
      <c r="A987" s="60">
        <v>0</v>
      </c>
      <c r="B987" s="60" t="str">
        <f ca="1">IFERROR(__xludf.DUMMYFUNCTION("TRANSPOSE(unique(FILTER(Lista!Q:Q,Lista!O:O=A987)))"),"")</f>
        <v/>
      </c>
    </row>
    <row r="988" spans="1:2">
      <c r="A988" s="60">
        <v>0</v>
      </c>
      <c r="B988" s="60" t="str">
        <f ca="1">IFERROR(__xludf.DUMMYFUNCTION("TRANSPOSE(unique(FILTER(Lista!Q:Q,Lista!O:O=A988)))"),"")</f>
        <v/>
      </c>
    </row>
    <row r="989" spans="1:2">
      <c r="A989" s="60">
        <v>0</v>
      </c>
      <c r="B989" s="60" t="str">
        <f ca="1">IFERROR(__xludf.DUMMYFUNCTION("TRANSPOSE(unique(FILTER(Lista!Q:Q,Lista!O:O=A989)))"),"")</f>
        <v/>
      </c>
    </row>
    <row r="990" spans="1:2">
      <c r="A990" s="60">
        <v>0</v>
      </c>
      <c r="B990" s="60" t="str">
        <f ca="1">IFERROR(__xludf.DUMMYFUNCTION("TRANSPOSE(unique(FILTER(Lista!Q:Q,Lista!O:O=A990)))"),"")</f>
        <v/>
      </c>
    </row>
    <row r="991" spans="1:2">
      <c r="A991" s="60">
        <v>0</v>
      </c>
      <c r="B991" s="60" t="str">
        <f ca="1">IFERROR(__xludf.DUMMYFUNCTION("TRANSPOSE(unique(FILTER(Lista!Q:Q,Lista!O:O=A991)))"),"")</f>
        <v/>
      </c>
    </row>
    <row r="992" spans="1:2">
      <c r="A992" s="60">
        <v>0</v>
      </c>
      <c r="B992" s="60" t="str">
        <f ca="1">IFERROR(__xludf.DUMMYFUNCTION("TRANSPOSE(unique(FILTER(Lista!Q:Q,Lista!O:O=A992)))"),"")</f>
        <v/>
      </c>
    </row>
    <row r="993" spans="1:2">
      <c r="A993" s="60">
        <v>0</v>
      </c>
      <c r="B993" s="60" t="str">
        <f ca="1">IFERROR(__xludf.DUMMYFUNCTION("TRANSPOSE(unique(FILTER(Lista!Q:Q,Lista!O:O=A993)))"),"")</f>
        <v/>
      </c>
    </row>
    <row r="994" spans="1:2">
      <c r="A994" s="60">
        <v>0</v>
      </c>
      <c r="B994" s="60" t="str">
        <f ca="1">IFERROR(__xludf.DUMMYFUNCTION("TRANSPOSE(unique(FILTER(Lista!Q:Q,Lista!O:O=A994)))"),"")</f>
        <v/>
      </c>
    </row>
    <row r="995" spans="1:2">
      <c r="A995" s="60">
        <v>0</v>
      </c>
      <c r="B995" s="60" t="str">
        <f ca="1">IFERROR(__xludf.DUMMYFUNCTION("TRANSPOSE(unique(FILTER(Lista!Q:Q,Lista!O:O=A995)))"),"")</f>
        <v/>
      </c>
    </row>
    <row r="996" spans="1:2">
      <c r="A996" s="60">
        <v>0</v>
      </c>
      <c r="B996" s="60" t="str">
        <f ca="1">IFERROR(__xludf.DUMMYFUNCTION("TRANSPOSE(unique(FILTER(Lista!Q:Q,Lista!O:O=A996)))"),"")</f>
        <v/>
      </c>
    </row>
    <row r="997" spans="1:2">
      <c r="A997" s="60">
        <v>0</v>
      </c>
      <c r="B997" s="60" t="str">
        <f ca="1">IFERROR(__xludf.DUMMYFUNCTION("TRANSPOSE(unique(FILTER(Lista!Q:Q,Lista!O:O=A997)))"),"")</f>
        <v/>
      </c>
    </row>
    <row r="998" spans="1:2">
      <c r="A998" s="60">
        <v>0</v>
      </c>
      <c r="B998" s="60" t="str">
        <f ca="1">IFERROR(__xludf.DUMMYFUNCTION("TRANSPOSE(unique(FILTER(Lista!Q:Q,Lista!O:O=A998)))"),"")</f>
        <v/>
      </c>
    </row>
    <row r="999" spans="1:2">
      <c r="A999" s="60">
        <v>0</v>
      </c>
      <c r="B999" s="60" t="str">
        <f ca="1">IFERROR(__xludf.DUMMYFUNCTION("TRANSPOSE(unique(FILTER(Lista!Q:Q,Lista!O:O=A999)))"),"")</f>
        <v/>
      </c>
    </row>
    <row r="1000" spans="1:2">
      <c r="A1000" s="60">
        <v>0</v>
      </c>
      <c r="B1000" s="60"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BJ1000"/>
  <sheetViews>
    <sheetView workbookViewId="0"/>
  </sheetViews>
  <sheetFormatPr baseColWidth="10" defaultColWidth="12.5703125" defaultRowHeight="15.75" customHeight="1"/>
  <sheetData>
    <row r="1" spans="1:32">
      <c r="A1" s="60" t="str">
        <f t="array" ref="A1:A1000">'Ejecución Financiera'!J:J</f>
        <v>Código BP</v>
      </c>
    </row>
    <row r="2" spans="1:32">
      <c r="A2" s="60" t="str">
        <v>BP26005491</v>
      </c>
      <c r="B2" s="60" t="str">
        <f ca="1">IFERROR(__xludf.DUMMYFUNCTION("TRANSPOSE(unique(FILTER(Lista!Q:Q,Lista!O:O=A2)))"),"BP260054911010101")</f>
        <v>BP260054911010101</v>
      </c>
      <c r="C2" s="60" t="str">
        <f ca="1">IFERROR(__xludf.DUMMYFUNCTION("""COMPUTED_VALUE"""),"BP260054911010102")</f>
        <v>BP260054911010102</v>
      </c>
      <c r="D2" s="60" t="str">
        <f ca="1">IFERROR(__xludf.DUMMYFUNCTION("""COMPUTED_VALUE"""),"BP260054911010103")</f>
        <v>BP260054911010103</v>
      </c>
      <c r="E2" s="60" t="str">
        <f ca="1">IFERROR(__xludf.DUMMYFUNCTION("""COMPUTED_VALUE"""),"BP260054911010104")</f>
        <v>BP260054911010104</v>
      </c>
      <c r="F2" s="60" t="str">
        <f ca="1">IFERROR(__xludf.DUMMYFUNCTION("""COMPUTED_VALUE"""),"BP260054911010105")</f>
        <v>BP260054911010105</v>
      </c>
      <c r="G2" s="60" t="str">
        <f ca="1">IFERROR(__xludf.DUMMYFUNCTION("""COMPUTED_VALUE"""),"BP260054911010107")</f>
        <v>BP260054911010107</v>
      </c>
      <c r="H2" s="60" t="str">
        <f ca="1">IFERROR(__xludf.DUMMYFUNCTION("""COMPUTED_VALUE"""),"BP260054911010109")</f>
        <v>BP260054911010109</v>
      </c>
      <c r="I2" s="60" t="str">
        <f ca="1">IFERROR(__xludf.DUMMYFUNCTION("""COMPUTED_VALUE"""),"BP260054911010118")</f>
        <v>BP260054911010118</v>
      </c>
      <c r="J2" s="60" t="str">
        <f ca="1">IFERROR(__xludf.DUMMYFUNCTION("""COMPUTED_VALUE"""),"BP260054911010108")</f>
        <v>BP260054911010108</v>
      </c>
      <c r="K2" s="60" t="str">
        <f ca="1">IFERROR(__xludf.DUMMYFUNCTION("""COMPUTED_VALUE"""),"BP260054911010111")</f>
        <v>BP260054911010111</v>
      </c>
      <c r="L2" s="60" t="str">
        <f ca="1">IFERROR(__xludf.DUMMYFUNCTION("""COMPUTED_VALUE"""),"BP260054911010117")</f>
        <v>BP260054911010117</v>
      </c>
      <c r="M2" s="60" t="str">
        <f ca="1">IFERROR(__xludf.DUMMYFUNCTION("""COMPUTED_VALUE"""),"BP260054911010128")</f>
        <v>BP260054911010128</v>
      </c>
      <c r="N2" s="60" t="str">
        <f ca="1">IFERROR(__xludf.DUMMYFUNCTION("""COMPUTED_VALUE"""),"BP260054911010134")</f>
        <v>BP260054911010134</v>
      </c>
      <c r="O2" s="60" t="str">
        <f ca="1">IFERROR(__xludf.DUMMYFUNCTION("""COMPUTED_VALUE"""),"BP260054911010106")</f>
        <v>BP260054911010106</v>
      </c>
      <c r="P2" s="60" t="str">
        <f ca="1">IFERROR(__xludf.DUMMYFUNCTION("""COMPUTED_VALUE"""),"BP260054911010113")</f>
        <v>BP260054911010113</v>
      </c>
      <c r="Q2" s="60" t="str">
        <f ca="1">IFERROR(__xludf.DUMMYFUNCTION("""COMPUTED_VALUE"""),"BP260054911010121")</f>
        <v>BP260054911010121</v>
      </c>
      <c r="R2" s="60" t="str">
        <f ca="1">IFERROR(__xludf.DUMMYFUNCTION("""COMPUTED_VALUE"""),"BP260054911010122")</f>
        <v>BP260054911010122</v>
      </c>
      <c r="S2" s="60" t="str">
        <f ca="1">IFERROR(__xludf.DUMMYFUNCTION("""COMPUTED_VALUE"""),"BP260054911010123")</f>
        <v>BP260054911010123</v>
      </c>
      <c r="T2" s="60" t="str">
        <f ca="1">IFERROR(__xludf.DUMMYFUNCTION("""COMPUTED_VALUE"""),"BP260054911010124")</f>
        <v>BP260054911010124</v>
      </c>
      <c r="U2" s="60" t="str">
        <f ca="1">IFERROR(__xludf.DUMMYFUNCTION("""COMPUTED_VALUE"""),"BP260054911010125")</f>
        <v>BP260054911010125</v>
      </c>
      <c r="V2" s="60" t="str">
        <f ca="1">IFERROR(__xludf.DUMMYFUNCTION("""COMPUTED_VALUE"""),"BP260054911010126")</f>
        <v>BP260054911010126</v>
      </c>
      <c r="W2" s="60" t="str">
        <f ca="1">IFERROR(__xludf.DUMMYFUNCTION("""COMPUTED_VALUE"""),"BP260054911010127")</f>
        <v>BP260054911010127</v>
      </c>
      <c r="X2" s="60" t="str">
        <f ca="1">IFERROR(__xludf.DUMMYFUNCTION("""COMPUTED_VALUE"""),"BP260054911010129")</f>
        <v>BP260054911010129</v>
      </c>
      <c r="Y2" s="60" t="str">
        <f ca="1">IFERROR(__xludf.DUMMYFUNCTION("""COMPUTED_VALUE"""),"BP260054911010130")</f>
        <v>BP260054911010130</v>
      </c>
      <c r="Z2" s="60" t="str">
        <f ca="1">IFERROR(__xludf.DUMMYFUNCTION("""COMPUTED_VALUE"""),"BP260054911010131")</f>
        <v>BP260054911010131</v>
      </c>
      <c r="AA2" s="60" t="str">
        <f ca="1">IFERROR(__xludf.DUMMYFUNCTION("""COMPUTED_VALUE"""),"BP260054911010132")</f>
        <v>BP260054911010132</v>
      </c>
      <c r="AB2" s="60" t="str">
        <f ca="1">IFERROR(__xludf.DUMMYFUNCTION("""COMPUTED_VALUE"""),"BP260054911010133")</f>
        <v>BP260054911010133</v>
      </c>
      <c r="AC2" s="60" t="str">
        <f ca="1">IFERROR(__xludf.DUMMYFUNCTION("""COMPUTED_VALUE"""),"BP260054911010135")</f>
        <v>BP260054911010135</v>
      </c>
      <c r="AD2" s="60" t="str">
        <f ca="1">IFERROR(__xludf.DUMMYFUNCTION("""COMPUTED_VALUE"""),"BP260054911010137")</f>
        <v>BP260054911010137</v>
      </c>
      <c r="AE2" s="60" t="str">
        <f ca="1">IFERROR(__xludf.DUMMYFUNCTION("""COMPUTED_VALUE"""),"BP260054911010115")</f>
        <v>BP260054911010115</v>
      </c>
      <c r="AF2" s="60" t="str">
        <f ca="1">IFERROR(__xludf.DUMMYFUNCTION("""COMPUTED_VALUE"""),"BP260054911010136")</f>
        <v>BP260054911010136</v>
      </c>
    </row>
    <row r="3" spans="1:32">
      <c r="A3" s="60" t="str">
        <v>BP26005373</v>
      </c>
      <c r="B3" s="60" t="str">
        <f ca="1">IFERROR(__xludf.DUMMYFUNCTION("TRANSPOSE(unique(FILTER(Lista!Q:Q,Lista!O:O=A3)))"),"BP260053731010101")</f>
        <v>BP260053731010101</v>
      </c>
      <c r="C3" s="60" t="str">
        <f ca="1">IFERROR(__xludf.DUMMYFUNCTION("""COMPUTED_VALUE"""),"BP260053731010105")</f>
        <v>BP260053731010105</v>
      </c>
      <c r="D3" s="60" t="str">
        <f ca="1">IFERROR(__xludf.DUMMYFUNCTION("""COMPUTED_VALUE"""),"BP260053731010106")</f>
        <v>BP260053731010106</v>
      </c>
      <c r="E3" s="60" t="str">
        <f ca="1">IFERROR(__xludf.DUMMYFUNCTION("""COMPUTED_VALUE"""),"BP260053731010103")</f>
        <v>BP260053731010103</v>
      </c>
      <c r="F3" s="60" t="str">
        <f ca="1">IFERROR(__xludf.DUMMYFUNCTION("""COMPUTED_VALUE"""),"BP260053731010107")</f>
        <v>BP260053731010107</v>
      </c>
      <c r="G3" s="60" t="str">
        <f ca="1">IFERROR(__xludf.DUMMYFUNCTION("""COMPUTED_VALUE"""),"BP260053731010108")</f>
        <v>BP260053731010108</v>
      </c>
      <c r="H3" s="60" t="str">
        <f ca="1">IFERROR(__xludf.DUMMYFUNCTION("""COMPUTED_VALUE"""),"BP260053731010109")</f>
        <v>BP260053731010109</v>
      </c>
      <c r="I3" s="60" t="str">
        <f ca="1">IFERROR(__xludf.DUMMYFUNCTION("""COMPUTED_VALUE"""),"BP260053731010110")</f>
        <v>BP260053731010110</v>
      </c>
      <c r="J3" s="60" t="str">
        <f ca="1">IFERROR(__xludf.DUMMYFUNCTION("""COMPUTED_VALUE"""),"BP260053731010111")</f>
        <v>BP260053731010111</v>
      </c>
      <c r="K3" s="60" t="str">
        <f ca="1">IFERROR(__xludf.DUMMYFUNCTION("""COMPUTED_VALUE"""),"BP260053731010112")</f>
        <v>BP260053731010112</v>
      </c>
    </row>
    <row r="4" spans="1:32">
      <c r="A4" s="60">
        <v>0</v>
      </c>
      <c r="B4" s="60" t="str">
        <f ca="1">IFERROR(__xludf.DUMMYFUNCTION("TRANSPOSE(unique(FILTER(Lista!Q:Q,Lista!O:O=A4)))"),"")</f>
        <v/>
      </c>
    </row>
    <row r="5" spans="1:32">
      <c r="A5" s="60">
        <v>0</v>
      </c>
      <c r="B5" s="60" t="str">
        <f ca="1">IFERROR(__xludf.DUMMYFUNCTION("TRANSPOSE(unique(FILTER(Lista!Q:Q,Lista!O:O=A5)))"),"")</f>
        <v/>
      </c>
    </row>
    <row r="6" spans="1:32">
      <c r="A6" s="60">
        <v>0</v>
      </c>
      <c r="B6" s="60" t="str">
        <f ca="1">IFERROR(__xludf.DUMMYFUNCTION("TRANSPOSE(unique(FILTER(Lista!Q:Q,Lista!O:O=A6)))"),"")</f>
        <v/>
      </c>
    </row>
    <row r="7" spans="1:32">
      <c r="A7" s="60">
        <v>0</v>
      </c>
      <c r="B7" s="60" t="str">
        <f ca="1">IFERROR(__xludf.DUMMYFUNCTION("TRANSPOSE(unique(FILTER(Lista!Q:Q,Lista!O:O=A7)))"),"")</f>
        <v/>
      </c>
    </row>
    <row r="8" spans="1:32">
      <c r="A8" s="60" t="str">
        <v>BP26005245</v>
      </c>
      <c r="B8" s="60" t="str">
        <f ca="1">IFERROR(__xludf.DUMMYFUNCTION("TRANSPOSE(unique(FILTER(Lista!Q:Q,Lista!O:O=A8)))"),"BP260052451010101")</f>
        <v>BP260052451010101</v>
      </c>
      <c r="C8" s="60" t="str">
        <f ca="1">IFERROR(__xludf.DUMMYFUNCTION("""COMPUTED_VALUE"""),"BP260052451010102")</f>
        <v>BP260052451010102</v>
      </c>
      <c r="D8" s="60" t="str">
        <f ca="1">IFERROR(__xludf.DUMMYFUNCTION("""COMPUTED_VALUE"""),"BP260052451010103")</f>
        <v>BP260052451010103</v>
      </c>
      <c r="E8" s="60" t="str">
        <f ca="1">IFERROR(__xludf.DUMMYFUNCTION("""COMPUTED_VALUE"""),"BP260052451010104")</f>
        <v>BP260052451010104</v>
      </c>
      <c r="F8" s="60" t="str">
        <f ca="1">IFERROR(__xludf.DUMMYFUNCTION("""COMPUTED_VALUE"""),"BP260052451010105")</f>
        <v>BP260052451010105</v>
      </c>
      <c r="G8" s="60" t="str">
        <f ca="1">IFERROR(__xludf.DUMMYFUNCTION("""COMPUTED_VALUE"""),"BP260052451010106")</f>
        <v>BP260052451010106</v>
      </c>
      <c r="H8" s="60" t="str">
        <f ca="1">IFERROR(__xludf.DUMMYFUNCTION("""COMPUTED_VALUE"""),"BP260052451010107")</f>
        <v>BP260052451010107</v>
      </c>
      <c r="I8" s="60" t="str">
        <f ca="1">IFERROR(__xludf.DUMMYFUNCTION("""COMPUTED_VALUE"""),"BP260052451010108")</f>
        <v>BP260052451010108</v>
      </c>
      <c r="J8" s="60" t="str">
        <f ca="1">IFERROR(__xludf.DUMMYFUNCTION("""COMPUTED_VALUE"""),"BP260052451010109")</f>
        <v>BP260052451010109</v>
      </c>
      <c r="K8" s="60" t="str">
        <f ca="1">IFERROR(__xludf.DUMMYFUNCTION("""COMPUTED_VALUE"""),"BP260052451010110")</f>
        <v>BP260052451010110</v>
      </c>
      <c r="L8" s="60" t="str">
        <f ca="1">IFERROR(__xludf.DUMMYFUNCTION("""COMPUTED_VALUE"""),"BP260052451010111")</f>
        <v>BP260052451010111</v>
      </c>
      <c r="M8" s="60" t="str">
        <f ca="1">IFERROR(__xludf.DUMMYFUNCTION("""COMPUTED_VALUE"""),"BP260052451010123")</f>
        <v>BP260052451010123</v>
      </c>
      <c r="N8" s="60" t="str">
        <f ca="1">IFERROR(__xludf.DUMMYFUNCTION("""COMPUTED_VALUE"""),"BP260052451010124")</f>
        <v>BP260052451010124</v>
      </c>
      <c r="O8" s="60" t="str">
        <f ca="1">IFERROR(__xludf.DUMMYFUNCTION("""COMPUTED_VALUE"""),"BP260052451010125")</f>
        <v>BP260052451010125</v>
      </c>
      <c r="P8" s="60" t="str">
        <f ca="1">IFERROR(__xludf.DUMMYFUNCTION("""COMPUTED_VALUE"""),"BP260052451010126")</f>
        <v>BP260052451010126</v>
      </c>
      <c r="Q8" s="60" t="str">
        <f ca="1">IFERROR(__xludf.DUMMYFUNCTION("""COMPUTED_VALUE"""),"BP260052451010127")</f>
        <v>BP260052451010127</v>
      </c>
      <c r="R8" s="60" t="str">
        <f ca="1">IFERROR(__xludf.DUMMYFUNCTION("""COMPUTED_VALUE"""),"BP260052451010128")</f>
        <v>BP260052451010128</v>
      </c>
      <c r="S8" s="60" t="str">
        <f ca="1">IFERROR(__xludf.DUMMYFUNCTION("""COMPUTED_VALUE"""),"BP260052451010129")</f>
        <v>BP260052451010129</v>
      </c>
      <c r="T8" s="60" t="str">
        <f ca="1">IFERROR(__xludf.DUMMYFUNCTION("""COMPUTED_VALUE"""),"BP260052451010130")</f>
        <v>BP260052451010130</v>
      </c>
      <c r="U8" s="60" t="str">
        <f ca="1">IFERROR(__xludf.DUMMYFUNCTION("""COMPUTED_VALUE"""),"BP260052451010131")</f>
        <v>BP260052451010131</v>
      </c>
      <c r="V8" s="60" t="str">
        <f ca="1">IFERROR(__xludf.DUMMYFUNCTION("""COMPUTED_VALUE"""),"BP260052451010132")</f>
        <v>BP260052451010132</v>
      </c>
      <c r="W8" s="60" t="str">
        <f ca="1">IFERROR(__xludf.DUMMYFUNCTION("""COMPUTED_VALUE"""),"BP260052451010133")</f>
        <v>BP260052451010133</v>
      </c>
    </row>
    <row r="9" spans="1:32">
      <c r="A9" s="60">
        <v>0</v>
      </c>
      <c r="B9" s="60" t="str">
        <f ca="1">IFERROR(__xludf.DUMMYFUNCTION("TRANSPOSE(unique(FILTER(Lista!Q:Q,Lista!O:O=A9)))"),"")</f>
        <v/>
      </c>
    </row>
    <row r="10" spans="1:32">
      <c r="A10" s="60">
        <v>0</v>
      </c>
      <c r="B10" s="60" t="str">
        <f ca="1">IFERROR(__xludf.DUMMYFUNCTION("TRANSPOSE(unique(FILTER(Lista!Q:Q,Lista!O:O=A10)))"),"")</f>
        <v/>
      </c>
    </row>
    <row r="11" spans="1:32">
      <c r="A11" s="60">
        <v>0</v>
      </c>
      <c r="B11" s="60" t="str">
        <f ca="1">IFERROR(__xludf.DUMMYFUNCTION("TRANSPOSE(unique(FILTER(Lista!Q:Q,Lista!O:O=A11)))"),"")</f>
        <v/>
      </c>
    </row>
    <row r="12" spans="1:32">
      <c r="A12" s="60">
        <v>0</v>
      </c>
      <c r="B12" s="60" t="str">
        <f ca="1">IFERROR(__xludf.DUMMYFUNCTION("TRANSPOSE(unique(FILTER(Lista!Q:Q,Lista!O:O=A12)))"),"")</f>
        <v/>
      </c>
    </row>
    <row r="13" spans="1:32">
      <c r="A13" s="60" t="str">
        <v>BP26005337</v>
      </c>
      <c r="B13" s="60" t="str">
        <f ca="1">IFERROR(__xludf.DUMMYFUNCTION("TRANSPOSE(unique(FILTER(Lista!Q:Q,Lista!O:O=A13)))"),"BP260053371010101")</f>
        <v>BP260053371010101</v>
      </c>
      <c r="C13" s="60" t="str">
        <f ca="1">IFERROR(__xludf.DUMMYFUNCTION("""COMPUTED_VALUE"""),"BP260053371010102")</f>
        <v>BP260053371010102</v>
      </c>
      <c r="D13" s="60" t="str">
        <f ca="1">IFERROR(__xludf.DUMMYFUNCTION("""COMPUTED_VALUE"""),"BP260053371010104")</f>
        <v>BP260053371010104</v>
      </c>
      <c r="E13" s="60" t="str">
        <f ca="1">IFERROR(__xludf.DUMMYFUNCTION("""COMPUTED_VALUE"""),"BP260053371010105")</f>
        <v>BP260053371010105</v>
      </c>
      <c r="F13" s="60" t="str">
        <f ca="1">IFERROR(__xludf.DUMMYFUNCTION("""COMPUTED_VALUE"""),"BP260053371010106")</f>
        <v>BP260053371010106</v>
      </c>
    </row>
    <row r="14" spans="1:32">
      <c r="A14" s="60">
        <v>0</v>
      </c>
      <c r="B14" s="60" t="str">
        <f ca="1">IFERROR(__xludf.DUMMYFUNCTION("TRANSPOSE(unique(FILTER(Lista!Q:Q,Lista!O:O=A14)))"),"")</f>
        <v/>
      </c>
    </row>
    <row r="15" spans="1:32">
      <c r="A15" s="60">
        <v>0</v>
      </c>
      <c r="B15" s="60" t="str">
        <f ca="1">IFERROR(__xludf.DUMMYFUNCTION("TRANSPOSE(unique(FILTER(Lista!Q:Q,Lista!O:O=A15)))"),"")</f>
        <v/>
      </c>
    </row>
    <row r="16" spans="1:32">
      <c r="A16" s="60">
        <v>0</v>
      </c>
      <c r="B16" s="60" t="str">
        <f ca="1">IFERROR(__xludf.DUMMYFUNCTION("TRANSPOSE(unique(FILTER(Lista!Q:Q,Lista!O:O=A16)))"),"")</f>
        <v/>
      </c>
    </row>
    <row r="17" spans="1:30">
      <c r="A17" s="60">
        <v>0</v>
      </c>
      <c r="B17" s="60" t="str">
        <f ca="1">IFERROR(__xludf.DUMMYFUNCTION("TRANSPOSE(unique(FILTER(Lista!Q:Q,Lista!O:O=A17)))"),"")</f>
        <v/>
      </c>
    </row>
    <row r="18" spans="1:30">
      <c r="A18" s="60">
        <v>0</v>
      </c>
      <c r="B18" s="60" t="str">
        <f ca="1">IFERROR(__xludf.DUMMYFUNCTION("TRANSPOSE(unique(FILTER(Lista!Q:Q,Lista!O:O=A18)))"),"")</f>
        <v/>
      </c>
    </row>
    <row r="19" spans="1:30">
      <c r="A19" s="60">
        <v>0</v>
      </c>
      <c r="B19" s="60" t="str">
        <f ca="1">IFERROR(__xludf.DUMMYFUNCTION("TRANSPOSE(unique(FILTER(Lista!Q:Q,Lista!O:O=A19)))"),"")</f>
        <v/>
      </c>
    </row>
    <row r="20" spans="1:30">
      <c r="A20" s="60" t="str">
        <v>BP26005448</v>
      </c>
      <c r="B20" s="60" t="str">
        <f ca="1">IFERROR(__xludf.DUMMYFUNCTION("TRANSPOSE(unique(FILTER(Lista!Q:Q,Lista!O:O=A20)))"),"BP260054481010106")</f>
        <v>BP260054481010106</v>
      </c>
      <c r="C20" s="60" t="str">
        <f ca="1">IFERROR(__xludf.DUMMYFUNCTION("""COMPUTED_VALUE"""),"BP260054481010129")</f>
        <v>BP260054481010129</v>
      </c>
      <c r="D20" s="60" t="str">
        <f ca="1">IFERROR(__xludf.DUMMYFUNCTION("""COMPUTED_VALUE"""),"BP260054481010132")</f>
        <v>BP260054481010132</v>
      </c>
      <c r="E20" s="60" t="str">
        <f ca="1">IFERROR(__xludf.DUMMYFUNCTION("""COMPUTED_VALUE"""),"BP260054481010134")</f>
        <v>BP260054481010134</v>
      </c>
      <c r="F20" s="60" t="str">
        <f ca="1">IFERROR(__xludf.DUMMYFUNCTION("""COMPUTED_VALUE"""),"BP260054481010135")</f>
        <v>BP260054481010135</v>
      </c>
      <c r="G20" s="60" t="str">
        <f ca="1">IFERROR(__xludf.DUMMYFUNCTION("""COMPUTED_VALUE"""),"BP260054481010136")</f>
        <v>BP260054481010136</v>
      </c>
      <c r="H20" s="60" t="str">
        <f ca="1">IFERROR(__xludf.DUMMYFUNCTION("""COMPUTED_VALUE"""),"BP260054481010137")</f>
        <v>BP260054481010137</v>
      </c>
      <c r="I20" s="60" t="str">
        <f ca="1">IFERROR(__xludf.DUMMYFUNCTION("""COMPUTED_VALUE"""),"BP260054481010138")</f>
        <v>BP260054481010138</v>
      </c>
      <c r="J20" s="60" t="str">
        <f ca="1">IFERROR(__xludf.DUMMYFUNCTION("""COMPUTED_VALUE"""),"BP260054481010140")</f>
        <v>BP260054481010140</v>
      </c>
      <c r="K20" s="60" t="str">
        <f ca="1">IFERROR(__xludf.DUMMYFUNCTION("""COMPUTED_VALUE"""),"BP260054481010148")</f>
        <v>BP260054481010148</v>
      </c>
      <c r="L20" s="60" t="str">
        <f ca="1">IFERROR(__xludf.DUMMYFUNCTION("""COMPUTED_VALUE"""),"BP260054481010105")</f>
        <v>BP260054481010105</v>
      </c>
      <c r="M20" s="60" t="str">
        <f ca="1">IFERROR(__xludf.DUMMYFUNCTION("""COMPUTED_VALUE"""),"BP260054481010114")</f>
        <v>BP260054481010114</v>
      </c>
      <c r="N20" s="60" t="str">
        <f ca="1">IFERROR(__xludf.DUMMYFUNCTION("""COMPUTED_VALUE"""),"BP260054481010118")</f>
        <v>BP260054481010118</v>
      </c>
      <c r="O20" s="60" t="str">
        <f ca="1">IFERROR(__xludf.DUMMYFUNCTION("""COMPUTED_VALUE"""),"BP260054481010120")</f>
        <v>BP260054481010120</v>
      </c>
      <c r="P20" s="60" t="str">
        <f ca="1">IFERROR(__xludf.DUMMYFUNCTION("""COMPUTED_VALUE"""),"BP260054481010122")</f>
        <v>BP260054481010122</v>
      </c>
      <c r="Q20" s="60" t="str">
        <f ca="1">IFERROR(__xludf.DUMMYFUNCTION("""COMPUTED_VALUE"""),"BP260054481010131")</f>
        <v>BP260054481010131</v>
      </c>
      <c r="R20" s="60" t="str">
        <f ca="1">IFERROR(__xludf.DUMMYFUNCTION("""COMPUTED_VALUE"""),"BP260054481010128")</f>
        <v>BP260054481010128</v>
      </c>
      <c r="S20" s="60" t="str">
        <f ca="1">IFERROR(__xludf.DUMMYFUNCTION("""COMPUTED_VALUE"""),"BP260054481010133")</f>
        <v>BP260054481010133</v>
      </c>
      <c r="T20" s="60" t="str">
        <f ca="1">IFERROR(__xludf.DUMMYFUNCTION("""COMPUTED_VALUE"""),"BP260054481010142")</f>
        <v>BP260054481010142</v>
      </c>
      <c r="U20" s="60" t="str">
        <f ca="1">IFERROR(__xludf.DUMMYFUNCTION("""COMPUTED_VALUE"""),"BP260054481010143")</f>
        <v>BP260054481010143</v>
      </c>
      <c r="V20" s="60" t="str">
        <f ca="1">IFERROR(__xludf.DUMMYFUNCTION("""COMPUTED_VALUE"""),"BP260054481010141")</f>
        <v>BP260054481010141</v>
      </c>
      <c r="W20" s="60" t="str">
        <f ca="1">IFERROR(__xludf.DUMMYFUNCTION("""COMPUTED_VALUE"""),"BP260054481010144")</f>
        <v>BP260054481010144</v>
      </c>
      <c r="X20" s="60" t="str">
        <f ca="1">IFERROR(__xludf.DUMMYFUNCTION("""COMPUTED_VALUE"""),"BP260054481010146")</f>
        <v>BP260054481010146</v>
      </c>
      <c r="Y20" s="60" t="str">
        <f ca="1">IFERROR(__xludf.DUMMYFUNCTION("""COMPUTED_VALUE"""),"BP260054481010149")</f>
        <v>BP260054481010149</v>
      </c>
      <c r="Z20" s="60" t="str">
        <f ca="1">IFERROR(__xludf.DUMMYFUNCTION("""COMPUTED_VALUE"""),"BP260054481010139")</f>
        <v>BP260054481010139</v>
      </c>
      <c r="AA20" s="60" t="str">
        <f ca="1">IFERROR(__xludf.DUMMYFUNCTION("""COMPUTED_VALUE"""),"BP260054481010145")</f>
        <v>BP260054481010145</v>
      </c>
      <c r="AB20" s="60" t="str">
        <f ca="1">IFERROR(__xludf.DUMMYFUNCTION("""COMPUTED_VALUE"""),"BP260054481010147")</f>
        <v>BP260054481010147</v>
      </c>
    </row>
    <row r="21" spans="1:30">
      <c r="A21" s="60" t="str">
        <v>BP26005479</v>
      </c>
      <c r="B21" s="60" t="str">
        <f ca="1">IFERROR(__xludf.DUMMYFUNCTION("TRANSPOSE(unique(FILTER(Lista!Q:Q,Lista!O:O=A21)))"),"BP260054791010109")</f>
        <v>BP260054791010109</v>
      </c>
      <c r="C21" s="60" t="str">
        <f ca="1">IFERROR(__xludf.DUMMYFUNCTION("""COMPUTED_VALUE"""),"BP260054791010116")</f>
        <v>BP260054791010116</v>
      </c>
      <c r="D21" s="60" t="str">
        <f ca="1">IFERROR(__xludf.DUMMYFUNCTION("""COMPUTED_VALUE"""),"BP260054791010118")</f>
        <v>BP260054791010118</v>
      </c>
      <c r="E21" s="60" t="str">
        <f ca="1">IFERROR(__xludf.DUMMYFUNCTION("""COMPUTED_VALUE"""),"BP260054791010120")</f>
        <v>BP260054791010120</v>
      </c>
      <c r="F21" s="60" t="str">
        <f ca="1">IFERROR(__xludf.DUMMYFUNCTION("""COMPUTED_VALUE"""),"BP260054791010122")</f>
        <v>BP260054791010122</v>
      </c>
      <c r="G21" s="60" t="str">
        <f ca="1">IFERROR(__xludf.DUMMYFUNCTION("""COMPUTED_VALUE"""),"BP260054791010125")</f>
        <v>BP260054791010125</v>
      </c>
      <c r="H21" s="60" t="str">
        <f ca="1">IFERROR(__xludf.DUMMYFUNCTION("""COMPUTED_VALUE"""),"BP260054791010126")</f>
        <v>BP260054791010126</v>
      </c>
      <c r="I21" s="60" t="str">
        <f ca="1">IFERROR(__xludf.DUMMYFUNCTION("""COMPUTED_VALUE"""),"BP260054791010129")</f>
        <v>BP260054791010129</v>
      </c>
      <c r="J21" s="60" t="str">
        <f ca="1">IFERROR(__xludf.DUMMYFUNCTION("""COMPUTED_VALUE"""),"BP260054791010130")</f>
        <v>BP260054791010130</v>
      </c>
      <c r="K21" s="60" t="str">
        <f ca="1">IFERROR(__xludf.DUMMYFUNCTION("""COMPUTED_VALUE"""),"BP260054791010131")</f>
        <v>BP260054791010131</v>
      </c>
      <c r="L21" s="60" t="str">
        <f ca="1">IFERROR(__xludf.DUMMYFUNCTION("""COMPUTED_VALUE"""),"BP260054791010132")</f>
        <v>BP260054791010132</v>
      </c>
      <c r="M21" s="60" t="str">
        <f ca="1">IFERROR(__xludf.DUMMYFUNCTION("""COMPUTED_VALUE"""),"BP260054791010103")</f>
        <v>BP260054791010103</v>
      </c>
      <c r="N21" s="60" t="str">
        <f ca="1">IFERROR(__xludf.DUMMYFUNCTION("""COMPUTED_VALUE"""),"BP260054791010104")</f>
        <v>BP260054791010104</v>
      </c>
      <c r="O21" s="60" t="str">
        <f ca="1">IFERROR(__xludf.DUMMYFUNCTION("""COMPUTED_VALUE"""),"BP260054791010137")</f>
        <v>BP260054791010137</v>
      </c>
      <c r="P21" s="60" t="str">
        <f ca="1">IFERROR(__xludf.DUMMYFUNCTION("""COMPUTED_VALUE"""),"BP260054791010133")</f>
        <v>BP260054791010133</v>
      </c>
      <c r="Q21" s="60" t="str">
        <f ca="1">IFERROR(__xludf.DUMMYFUNCTION("""COMPUTED_VALUE"""),"BP260054791010135")</f>
        <v>BP260054791010135</v>
      </c>
      <c r="R21" s="60" t="str">
        <f ca="1">IFERROR(__xludf.DUMMYFUNCTION("""COMPUTED_VALUE"""),"BP260054791010136")</f>
        <v>BP260054791010136</v>
      </c>
      <c r="S21" s="60" t="str">
        <f ca="1">IFERROR(__xludf.DUMMYFUNCTION("""COMPUTED_VALUE"""),"BP260054791010108")</f>
        <v>BP260054791010108</v>
      </c>
    </row>
    <row r="22" spans="1:30">
      <c r="A22" s="60" t="str">
        <v>BP26005448</v>
      </c>
      <c r="B22" s="60" t="str">
        <f ca="1">IFERROR(__xludf.DUMMYFUNCTION("TRANSPOSE(unique(FILTER(Lista!Q:Q,Lista!O:O=A22)))"),"BP260054481010106")</f>
        <v>BP260054481010106</v>
      </c>
      <c r="C22" s="60" t="str">
        <f ca="1">IFERROR(__xludf.DUMMYFUNCTION("""COMPUTED_VALUE"""),"BP260054481010129")</f>
        <v>BP260054481010129</v>
      </c>
      <c r="D22" s="60" t="str">
        <f ca="1">IFERROR(__xludf.DUMMYFUNCTION("""COMPUTED_VALUE"""),"BP260054481010132")</f>
        <v>BP260054481010132</v>
      </c>
      <c r="E22" s="60" t="str">
        <f ca="1">IFERROR(__xludf.DUMMYFUNCTION("""COMPUTED_VALUE"""),"BP260054481010134")</f>
        <v>BP260054481010134</v>
      </c>
      <c r="F22" s="60" t="str">
        <f ca="1">IFERROR(__xludf.DUMMYFUNCTION("""COMPUTED_VALUE"""),"BP260054481010135")</f>
        <v>BP260054481010135</v>
      </c>
      <c r="G22" s="60" t="str">
        <f ca="1">IFERROR(__xludf.DUMMYFUNCTION("""COMPUTED_VALUE"""),"BP260054481010136")</f>
        <v>BP260054481010136</v>
      </c>
      <c r="H22" s="60" t="str">
        <f ca="1">IFERROR(__xludf.DUMMYFUNCTION("""COMPUTED_VALUE"""),"BP260054481010137")</f>
        <v>BP260054481010137</v>
      </c>
      <c r="I22" s="60" t="str">
        <f ca="1">IFERROR(__xludf.DUMMYFUNCTION("""COMPUTED_VALUE"""),"BP260054481010138")</f>
        <v>BP260054481010138</v>
      </c>
      <c r="J22" s="60" t="str">
        <f ca="1">IFERROR(__xludf.DUMMYFUNCTION("""COMPUTED_VALUE"""),"BP260054481010140")</f>
        <v>BP260054481010140</v>
      </c>
      <c r="K22" s="60" t="str">
        <f ca="1">IFERROR(__xludf.DUMMYFUNCTION("""COMPUTED_VALUE"""),"BP260054481010148")</f>
        <v>BP260054481010148</v>
      </c>
      <c r="L22" s="60" t="str">
        <f ca="1">IFERROR(__xludf.DUMMYFUNCTION("""COMPUTED_VALUE"""),"BP260054481010105")</f>
        <v>BP260054481010105</v>
      </c>
      <c r="M22" s="60" t="str">
        <f ca="1">IFERROR(__xludf.DUMMYFUNCTION("""COMPUTED_VALUE"""),"BP260054481010114")</f>
        <v>BP260054481010114</v>
      </c>
      <c r="N22" s="60" t="str">
        <f ca="1">IFERROR(__xludf.DUMMYFUNCTION("""COMPUTED_VALUE"""),"BP260054481010118")</f>
        <v>BP260054481010118</v>
      </c>
      <c r="O22" s="60" t="str">
        <f ca="1">IFERROR(__xludf.DUMMYFUNCTION("""COMPUTED_VALUE"""),"BP260054481010120")</f>
        <v>BP260054481010120</v>
      </c>
      <c r="P22" s="60" t="str">
        <f ca="1">IFERROR(__xludf.DUMMYFUNCTION("""COMPUTED_VALUE"""),"BP260054481010122")</f>
        <v>BP260054481010122</v>
      </c>
      <c r="Q22" s="60" t="str">
        <f ca="1">IFERROR(__xludf.DUMMYFUNCTION("""COMPUTED_VALUE"""),"BP260054481010131")</f>
        <v>BP260054481010131</v>
      </c>
      <c r="R22" s="60" t="str">
        <f ca="1">IFERROR(__xludf.DUMMYFUNCTION("""COMPUTED_VALUE"""),"BP260054481010128")</f>
        <v>BP260054481010128</v>
      </c>
      <c r="S22" s="60" t="str">
        <f ca="1">IFERROR(__xludf.DUMMYFUNCTION("""COMPUTED_VALUE"""),"BP260054481010133")</f>
        <v>BP260054481010133</v>
      </c>
      <c r="T22" s="60" t="str">
        <f ca="1">IFERROR(__xludf.DUMMYFUNCTION("""COMPUTED_VALUE"""),"BP260054481010142")</f>
        <v>BP260054481010142</v>
      </c>
      <c r="U22" s="60" t="str">
        <f ca="1">IFERROR(__xludf.DUMMYFUNCTION("""COMPUTED_VALUE"""),"BP260054481010143")</f>
        <v>BP260054481010143</v>
      </c>
      <c r="V22" s="60" t="str">
        <f ca="1">IFERROR(__xludf.DUMMYFUNCTION("""COMPUTED_VALUE"""),"BP260054481010141")</f>
        <v>BP260054481010141</v>
      </c>
      <c r="W22" s="60" t="str">
        <f ca="1">IFERROR(__xludf.DUMMYFUNCTION("""COMPUTED_VALUE"""),"BP260054481010144")</f>
        <v>BP260054481010144</v>
      </c>
      <c r="X22" s="60" t="str">
        <f ca="1">IFERROR(__xludf.DUMMYFUNCTION("""COMPUTED_VALUE"""),"BP260054481010146")</f>
        <v>BP260054481010146</v>
      </c>
      <c r="Y22" s="60" t="str">
        <f ca="1">IFERROR(__xludf.DUMMYFUNCTION("""COMPUTED_VALUE"""),"BP260054481010149")</f>
        <v>BP260054481010149</v>
      </c>
      <c r="Z22" s="60" t="str">
        <f ca="1">IFERROR(__xludf.DUMMYFUNCTION("""COMPUTED_VALUE"""),"BP260054481010139")</f>
        <v>BP260054481010139</v>
      </c>
      <c r="AA22" s="60" t="str">
        <f ca="1">IFERROR(__xludf.DUMMYFUNCTION("""COMPUTED_VALUE"""),"BP260054481010145")</f>
        <v>BP260054481010145</v>
      </c>
      <c r="AB22" s="60" t="str">
        <f ca="1">IFERROR(__xludf.DUMMYFUNCTION("""COMPUTED_VALUE"""),"BP260054481010147")</f>
        <v>BP260054481010147</v>
      </c>
    </row>
    <row r="23" spans="1:30">
      <c r="A23" s="60" t="str">
        <v>BP26005455</v>
      </c>
      <c r="B23" s="60" t="str">
        <f ca="1">IFERROR(__xludf.DUMMYFUNCTION("TRANSPOSE(unique(FILTER(Lista!Q:Q,Lista!O:O=A23)))"),"BP260054551010101")</f>
        <v>BP260054551010101</v>
      </c>
      <c r="C23" s="60" t="str">
        <f ca="1">IFERROR(__xludf.DUMMYFUNCTION("""COMPUTED_VALUE"""),"BP260054551010104")</f>
        <v>BP260054551010104</v>
      </c>
      <c r="D23" s="60" t="str">
        <f ca="1">IFERROR(__xludf.DUMMYFUNCTION("""COMPUTED_VALUE"""),"BP260054551010105")</f>
        <v>BP260054551010105</v>
      </c>
      <c r="E23" s="60" t="str">
        <f ca="1">IFERROR(__xludf.DUMMYFUNCTION("""COMPUTED_VALUE"""),"BP260054551010114")</f>
        <v>BP260054551010114</v>
      </c>
      <c r="F23" s="60" t="str">
        <f ca="1">IFERROR(__xludf.DUMMYFUNCTION("""COMPUTED_VALUE"""),"BP260054551020112")</f>
        <v>BP260054551020112</v>
      </c>
      <c r="G23" s="60" t="str">
        <f ca="1">IFERROR(__xludf.DUMMYFUNCTION("""COMPUTED_VALUE"""),"BP260054551020107")</f>
        <v>BP260054551020107</v>
      </c>
      <c r="H23" s="60" t="str">
        <f ca="1">IFERROR(__xludf.DUMMYFUNCTION("""COMPUTED_VALUE"""),"BP260054551020114")</f>
        <v>BP260054551020114</v>
      </c>
      <c r="I23" s="60" t="str">
        <f ca="1">IFERROR(__xludf.DUMMYFUNCTION("""COMPUTED_VALUE"""),"BP260054551020115")</f>
        <v>BP260054551020115</v>
      </c>
      <c r="J23" s="60" t="str">
        <f ca="1">IFERROR(__xludf.DUMMYFUNCTION("""COMPUTED_VALUE"""),"BP260054551020116")</f>
        <v>BP260054551020116</v>
      </c>
      <c r="K23" s="60" t="str">
        <f ca="1">IFERROR(__xludf.DUMMYFUNCTION("""COMPUTED_VALUE"""),"BP260054551020117")</f>
        <v>BP260054551020117</v>
      </c>
      <c r="L23" s="60" t="str">
        <f ca="1">IFERROR(__xludf.DUMMYFUNCTION("""COMPUTED_VALUE"""),"BP260054551010113")</f>
        <v>BP260054551010113</v>
      </c>
      <c r="M23" s="60" t="str">
        <f ca="1">IFERROR(__xludf.DUMMYFUNCTION("""COMPUTED_VALUE"""),"BP260054551010102")</f>
        <v>BP260054551010102</v>
      </c>
      <c r="N23" s="60" t="str">
        <f ca="1">IFERROR(__xludf.DUMMYFUNCTION("""COMPUTED_VALUE"""),"BP260054551010108")</f>
        <v>BP260054551010108</v>
      </c>
      <c r="O23" s="60" t="str">
        <f ca="1">IFERROR(__xludf.DUMMYFUNCTION("""COMPUTED_VALUE"""),"BP260054551010119")</f>
        <v>BP260054551010119</v>
      </c>
      <c r="P23" s="60" t="str">
        <f ca="1">IFERROR(__xludf.DUMMYFUNCTION("""COMPUTED_VALUE"""),"BP260054551010109")</f>
        <v>BP260054551010109</v>
      </c>
      <c r="Q23" s="60" t="str">
        <f ca="1">IFERROR(__xludf.DUMMYFUNCTION("""COMPUTED_VALUE"""),"BP260054551010115")</f>
        <v>BP260054551010115</v>
      </c>
      <c r="R23" s="60" t="str">
        <f ca="1">IFERROR(__xludf.DUMMYFUNCTION("""COMPUTED_VALUE"""),"BP260054551010116")</f>
        <v>BP260054551010116</v>
      </c>
      <c r="S23" s="60" t="str">
        <f ca="1">IFERROR(__xludf.DUMMYFUNCTION("""COMPUTED_VALUE"""),"BP260054551010118")</f>
        <v>BP260054551010118</v>
      </c>
      <c r="T23" s="60" t="str">
        <f ca="1">IFERROR(__xludf.DUMMYFUNCTION("""COMPUTED_VALUE"""),"BP260054551020113")</f>
        <v>BP260054551020113</v>
      </c>
      <c r="U23" s="60" t="str">
        <f ca="1">IFERROR(__xludf.DUMMYFUNCTION("""COMPUTED_VALUE"""),"BP260054551010112")</f>
        <v>BP260054551010112</v>
      </c>
      <c r="V23" s="60" t="str">
        <f ca="1">IFERROR(__xludf.DUMMYFUNCTION("""COMPUTED_VALUE"""),"BP260054551010117")</f>
        <v>BP260054551010117</v>
      </c>
      <c r="W23" s="60" t="str">
        <f ca="1">IFERROR(__xludf.DUMMYFUNCTION("""COMPUTED_VALUE"""),"BP260054551020103")</f>
        <v>BP260054551020103</v>
      </c>
      <c r="X23" s="60" t="str">
        <f ca="1">IFERROR(__xludf.DUMMYFUNCTION("""COMPUTED_VALUE"""),"BP260054551020102")</f>
        <v>BP260054551020102</v>
      </c>
      <c r="Y23" s="60" t="str">
        <f ca="1">IFERROR(__xludf.DUMMYFUNCTION("""COMPUTED_VALUE"""),"BP260054551020105")</f>
        <v>BP260054551020105</v>
      </c>
      <c r="Z23" s="60" t="str">
        <f ca="1">IFERROR(__xludf.DUMMYFUNCTION("""COMPUTED_VALUE"""),"BP260054551020101")</f>
        <v>BP260054551020101</v>
      </c>
      <c r="AA23" s="60" t="str">
        <f ca="1">IFERROR(__xludf.DUMMYFUNCTION("""COMPUTED_VALUE"""),"BP260054551020106")</f>
        <v>BP260054551020106</v>
      </c>
      <c r="AB23" s="60" t="str">
        <f ca="1">IFERROR(__xludf.DUMMYFUNCTION("""COMPUTED_VALUE"""),"BP260054551020108")</f>
        <v>BP260054551020108</v>
      </c>
      <c r="AC23" s="60" t="str">
        <f ca="1">IFERROR(__xludf.DUMMYFUNCTION("""COMPUTED_VALUE"""),"BP260054551020111")</f>
        <v>BP260054551020111</v>
      </c>
      <c r="AD23" s="60" t="str">
        <f ca="1">IFERROR(__xludf.DUMMYFUNCTION("""COMPUTED_VALUE"""),"BP260054551010120")</f>
        <v>BP260054551010120</v>
      </c>
    </row>
    <row r="24" spans="1:30">
      <c r="A24" s="60" t="str">
        <v>BP26005455</v>
      </c>
      <c r="B24" s="60" t="str">
        <f ca="1">IFERROR(__xludf.DUMMYFUNCTION("TRANSPOSE(unique(FILTER(Lista!Q:Q,Lista!O:O=A24)))"),"BP260054551010101")</f>
        <v>BP260054551010101</v>
      </c>
      <c r="C24" s="60" t="str">
        <f ca="1">IFERROR(__xludf.DUMMYFUNCTION("""COMPUTED_VALUE"""),"BP260054551010104")</f>
        <v>BP260054551010104</v>
      </c>
      <c r="D24" s="60" t="str">
        <f ca="1">IFERROR(__xludf.DUMMYFUNCTION("""COMPUTED_VALUE"""),"BP260054551010105")</f>
        <v>BP260054551010105</v>
      </c>
      <c r="E24" s="60" t="str">
        <f ca="1">IFERROR(__xludf.DUMMYFUNCTION("""COMPUTED_VALUE"""),"BP260054551010114")</f>
        <v>BP260054551010114</v>
      </c>
      <c r="F24" s="60" t="str">
        <f ca="1">IFERROR(__xludf.DUMMYFUNCTION("""COMPUTED_VALUE"""),"BP260054551020112")</f>
        <v>BP260054551020112</v>
      </c>
      <c r="G24" s="60" t="str">
        <f ca="1">IFERROR(__xludf.DUMMYFUNCTION("""COMPUTED_VALUE"""),"BP260054551020107")</f>
        <v>BP260054551020107</v>
      </c>
      <c r="H24" s="60" t="str">
        <f ca="1">IFERROR(__xludf.DUMMYFUNCTION("""COMPUTED_VALUE"""),"BP260054551020114")</f>
        <v>BP260054551020114</v>
      </c>
      <c r="I24" s="60" t="str">
        <f ca="1">IFERROR(__xludf.DUMMYFUNCTION("""COMPUTED_VALUE"""),"BP260054551020115")</f>
        <v>BP260054551020115</v>
      </c>
      <c r="J24" s="60" t="str">
        <f ca="1">IFERROR(__xludf.DUMMYFUNCTION("""COMPUTED_VALUE"""),"BP260054551020116")</f>
        <v>BP260054551020116</v>
      </c>
      <c r="K24" s="60" t="str">
        <f ca="1">IFERROR(__xludf.DUMMYFUNCTION("""COMPUTED_VALUE"""),"BP260054551020117")</f>
        <v>BP260054551020117</v>
      </c>
      <c r="L24" s="60" t="str">
        <f ca="1">IFERROR(__xludf.DUMMYFUNCTION("""COMPUTED_VALUE"""),"BP260054551010113")</f>
        <v>BP260054551010113</v>
      </c>
      <c r="M24" s="60" t="str">
        <f ca="1">IFERROR(__xludf.DUMMYFUNCTION("""COMPUTED_VALUE"""),"BP260054551010102")</f>
        <v>BP260054551010102</v>
      </c>
      <c r="N24" s="60" t="str">
        <f ca="1">IFERROR(__xludf.DUMMYFUNCTION("""COMPUTED_VALUE"""),"BP260054551010108")</f>
        <v>BP260054551010108</v>
      </c>
      <c r="O24" s="60" t="str">
        <f ca="1">IFERROR(__xludf.DUMMYFUNCTION("""COMPUTED_VALUE"""),"BP260054551010119")</f>
        <v>BP260054551010119</v>
      </c>
      <c r="P24" s="60" t="str">
        <f ca="1">IFERROR(__xludf.DUMMYFUNCTION("""COMPUTED_VALUE"""),"BP260054551010109")</f>
        <v>BP260054551010109</v>
      </c>
      <c r="Q24" s="60" t="str">
        <f ca="1">IFERROR(__xludf.DUMMYFUNCTION("""COMPUTED_VALUE"""),"BP260054551010115")</f>
        <v>BP260054551010115</v>
      </c>
      <c r="R24" s="60" t="str">
        <f ca="1">IFERROR(__xludf.DUMMYFUNCTION("""COMPUTED_VALUE"""),"BP260054551010116")</f>
        <v>BP260054551010116</v>
      </c>
      <c r="S24" s="60" t="str">
        <f ca="1">IFERROR(__xludf.DUMMYFUNCTION("""COMPUTED_VALUE"""),"BP260054551010118")</f>
        <v>BP260054551010118</v>
      </c>
      <c r="T24" s="60" t="str">
        <f ca="1">IFERROR(__xludf.DUMMYFUNCTION("""COMPUTED_VALUE"""),"BP260054551020113")</f>
        <v>BP260054551020113</v>
      </c>
      <c r="U24" s="60" t="str">
        <f ca="1">IFERROR(__xludf.DUMMYFUNCTION("""COMPUTED_VALUE"""),"BP260054551010112")</f>
        <v>BP260054551010112</v>
      </c>
      <c r="V24" s="60" t="str">
        <f ca="1">IFERROR(__xludf.DUMMYFUNCTION("""COMPUTED_VALUE"""),"BP260054551010117")</f>
        <v>BP260054551010117</v>
      </c>
      <c r="W24" s="60" t="str">
        <f ca="1">IFERROR(__xludf.DUMMYFUNCTION("""COMPUTED_VALUE"""),"BP260054551020103")</f>
        <v>BP260054551020103</v>
      </c>
      <c r="X24" s="60" t="str">
        <f ca="1">IFERROR(__xludf.DUMMYFUNCTION("""COMPUTED_VALUE"""),"BP260054551020102")</f>
        <v>BP260054551020102</v>
      </c>
      <c r="Y24" s="60" t="str">
        <f ca="1">IFERROR(__xludf.DUMMYFUNCTION("""COMPUTED_VALUE"""),"BP260054551020105")</f>
        <v>BP260054551020105</v>
      </c>
      <c r="Z24" s="60" t="str">
        <f ca="1">IFERROR(__xludf.DUMMYFUNCTION("""COMPUTED_VALUE"""),"BP260054551020101")</f>
        <v>BP260054551020101</v>
      </c>
      <c r="AA24" s="60" t="str">
        <f ca="1">IFERROR(__xludf.DUMMYFUNCTION("""COMPUTED_VALUE"""),"BP260054551020106")</f>
        <v>BP260054551020106</v>
      </c>
      <c r="AB24" s="60" t="str">
        <f ca="1">IFERROR(__xludf.DUMMYFUNCTION("""COMPUTED_VALUE"""),"BP260054551020108")</f>
        <v>BP260054551020108</v>
      </c>
      <c r="AC24" s="60" t="str">
        <f ca="1">IFERROR(__xludf.DUMMYFUNCTION("""COMPUTED_VALUE"""),"BP260054551020111")</f>
        <v>BP260054551020111</v>
      </c>
      <c r="AD24" s="60" t="str">
        <f ca="1">IFERROR(__xludf.DUMMYFUNCTION("""COMPUTED_VALUE"""),"BP260054551010120")</f>
        <v>BP260054551010120</v>
      </c>
    </row>
    <row r="25" spans="1:30">
      <c r="A25" s="60" t="str">
        <v>BP26005483</v>
      </c>
      <c r="B25" s="60" t="str">
        <f ca="1">IFERROR(__xludf.DUMMYFUNCTION("TRANSPOSE(unique(FILTER(Lista!Q:Q,Lista!O:O=A25)))"),"BP260054831010112")</f>
        <v>BP260054831010112</v>
      </c>
      <c r="C25" s="60" t="str">
        <f ca="1">IFERROR(__xludf.DUMMYFUNCTION("""COMPUTED_VALUE"""),"BP260054831010103")</f>
        <v>BP260054831010103</v>
      </c>
      <c r="D25" s="60" t="str">
        <f ca="1">IFERROR(__xludf.DUMMYFUNCTION("""COMPUTED_VALUE"""),"BP260054831010104")</f>
        <v>BP260054831010104</v>
      </c>
      <c r="E25" s="60" t="str">
        <f ca="1">IFERROR(__xludf.DUMMYFUNCTION("""COMPUTED_VALUE"""),"BP260054831010105")</f>
        <v>BP260054831010105</v>
      </c>
      <c r="F25" s="60" t="str">
        <f ca="1">IFERROR(__xludf.DUMMYFUNCTION("""COMPUTED_VALUE"""),"BP260054831010110")</f>
        <v>BP260054831010110</v>
      </c>
      <c r="G25" s="60" t="str">
        <f ca="1">IFERROR(__xludf.DUMMYFUNCTION("""COMPUTED_VALUE"""),"BP260054831010101")</f>
        <v>BP260054831010101</v>
      </c>
      <c r="H25" s="60" t="str">
        <f ca="1">IFERROR(__xludf.DUMMYFUNCTION("""COMPUTED_VALUE"""),"BP260054831010102")</f>
        <v>BP260054831010102</v>
      </c>
      <c r="I25" s="60" t="str">
        <f ca="1">IFERROR(__xludf.DUMMYFUNCTION("""COMPUTED_VALUE"""),"BP260054831010114")</f>
        <v>BP260054831010114</v>
      </c>
    </row>
    <row r="26" spans="1:30">
      <c r="A26" s="60">
        <v>0</v>
      </c>
      <c r="B26" s="60" t="str">
        <f ca="1">IFERROR(__xludf.DUMMYFUNCTION("TRANSPOSE(unique(FILTER(Lista!Q:Q,Lista!O:O=A26)))"),"")</f>
        <v/>
      </c>
    </row>
    <row r="27" spans="1:30">
      <c r="A27" s="60" t="str">
        <v>BP26005479</v>
      </c>
      <c r="B27" s="60" t="str">
        <f ca="1">IFERROR(__xludf.DUMMYFUNCTION("TRANSPOSE(unique(FILTER(Lista!Q:Q,Lista!O:O=A27)))"),"BP260054791010109")</f>
        <v>BP260054791010109</v>
      </c>
      <c r="C27" s="60" t="str">
        <f ca="1">IFERROR(__xludf.DUMMYFUNCTION("""COMPUTED_VALUE"""),"BP260054791010116")</f>
        <v>BP260054791010116</v>
      </c>
      <c r="D27" s="60" t="str">
        <f ca="1">IFERROR(__xludf.DUMMYFUNCTION("""COMPUTED_VALUE"""),"BP260054791010118")</f>
        <v>BP260054791010118</v>
      </c>
      <c r="E27" s="60" t="str">
        <f ca="1">IFERROR(__xludf.DUMMYFUNCTION("""COMPUTED_VALUE"""),"BP260054791010120")</f>
        <v>BP260054791010120</v>
      </c>
      <c r="F27" s="60" t="str">
        <f ca="1">IFERROR(__xludf.DUMMYFUNCTION("""COMPUTED_VALUE"""),"BP260054791010122")</f>
        <v>BP260054791010122</v>
      </c>
      <c r="G27" s="60" t="str">
        <f ca="1">IFERROR(__xludf.DUMMYFUNCTION("""COMPUTED_VALUE"""),"BP260054791010125")</f>
        <v>BP260054791010125</v>
      </c>
      <c r="H27" s="60" t="str">
        <f ca="1">IFERROR(__xludf.DUMMYFUNCTION("""COMPUTED_VALUE"""),"BP260054791010126")</f>
        <v>BP260054791010126</v>
      </c>
      <c r="I27" s="60" t="str">
        <f ca="1">IFERROR(__xludf.DUMMYFUNCTION("""COMPUTED_VALUE"""),"BP260054791010129")</f>
        <v>BP260054791010129</v>
      </c>
      <c r="J27" s="60" t="str">
        <f ca="1">IFERROR(__xludf.DUMMYFUNCTION("""COMPUTED_VALUE"""),"BP260054791010130")</f>
        <v>BP260054791010130</v>
      </c>
      <c r="K27" s="60" t="str">
        <f ca="1">IFERROR(__xludf.DUMMYFUNCTION("""COMPUTED_VALUE"""),"BP260054791010131")</f>
        <v>BP260054791010131</v>
      </c>
      <c r="L27" s="60" t="str">
        <f ca="1">IFERROR(__xludf.DUMMYFUNCTION("""COMPUTED_VALUE"""),"BP260054791010132")</f>
        <v>BP260054791010132</v>
      </c>
      <c r="M27" s="60" t="str">
        <f ca="1">IFERROR(__xludf.DUMMYFUNCTION("""COMPUTED_VALUE"""),"BP260054791010103")</f>
        <v>BP260054791010103</v>
      </c>
      <c r="N27" s="60" t="str">
        <f ca="1">IFERROR(__xludf.DUMMYFUNCTION("""COMPUTED_VALUE"""),"BP260054791010104")</f>
        <v>BP260054791010104</v>
      </c>
      <c r="O27" s="60" t="str">
        <f ca="1">IFERROR(__xludf.DUMMYFUNCTION("""COMPUTED_VALUE"""),"BP260054791010137")</f>
        <v>BP260054791010137</v>
      </c>
      <c r="P27" s="60" t="str">
        <f ca="1">IFERROR(__xludf.DUMMYFUNCTION("""COMPUTED_VALUE"""),"BP260054791010133")</f>
        <v>BP260054791010133</v>
      </c>
      <c r="Q27" s="60" t="str">
        <f ca="1">IFERROR(__xludf.DUMMYFUNCTION("""COMPUTED_VALUE"""),"BP260054791010135")</f>
        <v>BP260054791010135</v>
      </c>
      <c r="R27" s="60" t="str">
        <f ca="1">IFERROR(__xludf.DUMMYFUNCTION("""COMPUTED_VALUE"""),"BP260054791010136")</f>
        <v>BP260054791010136</v>
      </c>
      <c r="S27" s="60" t="str">
        <f ca="1">IFERROR(__xludf.DUMMYFUNCTION("""COMPUTED_VALUE"""),"BP260054791010108")</f>
        <v>BP260054791010108</v>
      </c>
    </row>
    <row r="28" spans="1:30">
      <c r="A28" s="60" t="str">
        <v>BP26005430</v>
      </c>
      <c r="B28" s="60" t="str">
        <f ca="1">IFERROR(__xludf.DUMMYFUNCTION("TRANSPOSE(unique(FILTER(Lista!Q:Q,Lista!O:O=A28)))"),"BP260054301010120")</f>
        <v>BP260054301010120</v>
      </c>
      <c r="C28" s="60" t="str">
        <f ca="1">IFERROR(__xludf.DUMMYFUNCTION("""COMPUTED_VALUE"""),"BP260054301010121")</f>
        <v>BP260054301010121</v>
      </c>
      <c r="D28" s="60" t="str">
        <f ca="1">IFERROR(__xludf.DUMMYFUNCTION("""COMPUTED_VALUE"""),"BP260054301010122")</f>
        <v>BP260054301010122</v>
      </c>
      <c r="E28" s="60" t="str">
        <f ca="1">IFERROR(__xludf.DUMMYFUNCTION("""COMPUTED_VALUE"""),"BP260054301010123")</f>
        <v>BP260054301010123</v>
      </c>
      <c r="F28" s="60" t="str">
        <f ca="1">IFERROR(__xludf.DUMMYFUNCTION("""COMPUTED_VALUE"""),"BP260054301010124")</f>
        <v>BP260054301010124</v>
      </c>
      <c r="G28" s="60" t="str">
        <f ca="1">IFERROR(__xludf.DUMMYFUNCTION("""COMPUTED_VALUE"""),"BP260054301010125")</f>
        <v>BP260054301010125</v>
      </c>
      <c r="H28" s="60" t="str">
        <f ca="1">IFERROR(__xludf.DUMMYFUNCTION("""COMPUTED_VALUE"""),"BP260054301010126")</f>
        <v>BP260054301010126</v>
      </c>
      <c r="I28" s="60" t="str">
        <f ca="1">IFERROR(__xludf.DUMMYFUNCTION("""COMPUTED_VALUE"""),"BP260054301010127")</f>
        <v>BP260054301010127</v>
      </c>
      <c r="J28" s="60" t="str">
        <f ca="1">IFERROR(__xludf.DUMMYFUNCTION("""COMPUTED_VALUE"""),"BP260054301010128")</f>
        <v>BP260054301010128</v>
      </c>
      <c r="K28" s="60" t="str">
        <f ca="1">IFERROR(__xludf.DUMMYFUNCTION("""COMPUTED_VALUE"""),"BP260054301010129")</f>
        <v>BP260054301010129</v>
      </c>
      <c r="L28" s="60" t="str">
        <f ca="1">IFERROR(__xludf.DUMMYFUNCTION("""COMPUTED_VALUE"""),"BP260054301010130")</f>
        <v>BP260054301010130</v>
      </c>
      <c r="M28" s="60" t="str">
        <f ca="1">IFERROR(__xludf.DUMMYFUNCTION("""COMPUTED_VALUE"""),"BP260054301010131")</f>
        <v>BP260054301010131</v>
      </c>
      <c r="N28" s="60" t="str">
        <f ca="1">IFERROR(__xludf.DUMMYFUNCTION("""COMPUTED_VALUE"""),"BP260054301010132")</f>
        <v>BP260054301010132</v>
      </c>
      <c r="O28" s="60" t="str">
        <f ca="1">IFERROR(__xludf.DUMMYFUNCTION("""COMPUTED_VALUE"""),"BP260054301010101")</f>
        <v>BP260054301010101</v>
      </c>
      <c r="P28" s="60" t="str">
        <f ca="1">IFERROR(__xludf.DUMMYFUNCTION("""COMPUTED_VALUE"""),"BP260054301010102")</f>
        <v>BP260054301010102</v>
      </c>
      <c r="Q28" s="60" t="str">
        <f ca="1">IFERROR(__xludf.DUMMYFUNCTION("""COMPUTED_VALUE"""),"BP260054301010103")</f>
        <v>BP260054301010103</v>
      </c>
      <c r="R28" s="60" t="str">
        <f ca="1">IFERROR(__xludf.DUMMYFUNCTION("""COMPUTED_VALUE"""),"BP260054301010104")</f>
        <v>BP260054301010104</v>
      </c>
      <c r="S28" s="60" t="str">
        <f ca="1">IFERROR(__xludf.DUMMYFUNCTION("""COMPUTED_VALUE"""),"BP260054301010105")</f>
        <v>BP260054301010105</v>
      </c>
      <c r="T28" s="60" t="str">
        <f ca="1">IFERROR(__xludf.DUMMYFUNCTION("""COMPUTED_VALUE"""),"BP260054301010108")</f>
        <v>BP260054301010108</v>
      </c>
      <c r="U28" s="60" t="str">
        <f ca="1">IFERROR(__xludf.DUMMYFUNCTION("""COMPUTED_VALUE"""),"BP260054301010114")</f>
        <v>BP260054301010114</v>
      </c>
      <c r="V28" s="60" t="str">
        <f ca="1">IFERROR(__xludf.DUMMYFUNCTION("""COMPUTED_VALUE"""),"BP260054301010117")</f>
        <v>BP260054301010117</v>
      </c>
      <c r="W28" s="60" t="str">
        <f ca="1">IFERROR(__xludf.DUMMYFUNCTION("""COMPUTED_VALUE"""),"BP260054301010118")</f>
        <v>BP260054301010118</v>
      </c>
    </row>
    <row r="29" spans="1:30">
      <c r="A29" s="60">
        <v>0</v>
      </c>
      <c r="B29" s="60" t="str">
        <f ca="1">IFERROR(__xludf.DUMMYFUNCTION("TRANSPOSE(unique(FILTER(Lista!Q:Q,Lista!O:O=A29)))"),"")</f>
        <v/>
      </c>
    </row>
    <row r="30" spans="1:30">
      <c r="A30" s="60">
        <v>0</v>
      </c>
      <c r="B30" s="60" t="str">
        <f ca="1">IFERROR(__xludf.DUMMYFUNCTION("TRANSPOSE(unique(FILTER(Lista!Q:Q,Lista!O:O=A30)))"),"")</f>
        <v/>
      </c>
    </row>
    <row r="31" spans="1:30">
      <c r="A31" s="60">
        <v>0</v>
      </c>
      <c r="B31" s="60" t="str">
        <f ca="1">IFERROR(__xludf.DUMMYFUNCTION("TRANSPOSE(unique(FILTER(Lista!Q:Q,Lista!O:O=A31)))"),"")</f>
        <v/>
      </c>
    </row>
    <row r="32" spans="1:30">
      <c r="A32" s="60" t="str">
        <v>BP26005435</v>
      </c>
      <c r="B32" s="60" t="str">
        <f ca="1">IFERROR(__xludf.DUMMYFUNCTION("TRANSPOSE(unique(FILTER(Lista!Q:Q,Lista!O:O=A32)))"),"BP260054352010101")</f>
        <v>BP260054352010101</v>
      </c>
      <c r="C32" s="60" t="str">
        <f ca="1">IFERROR(__xludf.DUMMYFUNCTION("""COMPUTED_VALUE"""),"BP260054352010102")</f>
        <v>BP260054352010102</v>
      </c>
      <c r="D32" s="60" t="str">
        <f ca="1">IFERROR(__xludf.DUMMYFUNCTION("""COMPUTED_VALUE"""),"BP260054352010103")</f>
        <v>BP260054352010103</v>
      </c>
      <c r="E32" s="60" t="str">
        <f ca="1">IFERROR(__xludf.DUMMYFUNCTION("""COMPUTED_VALUE"""),"BP260054352010104")</f>
        <v>BP260054352010104</v>
      </c>
      <c r="F32" s="60" t="str">
        <f ca="1">IFERROR(__xludf.DUMMYFUNCTION("""COMPUTED_VALUE"""),"BP260054352010105")</f>
        <v>BP260054352010105</v>
      </c>
      <c r="G32" s="60" t="str">
        <f ca="1">IFERROR(__xludf.DUMMYFUNCTION("""COMPUTED_VALUE"""),"BP260054352010106")</f>
        <v>BP260054352010106</v>
      </c>
      <c r="H32" s="60" t="str">
        <f ca="1">IFERROR(__xludf.DUMMYFUNCTION("""COMPUTED_VALUE"""),"BP260054352010108")</f>
        <v>BP260054352010108</v>
      </c>
      <c r="I32" s="60" t="str">
        <f ca="1">IFERROR(__xludf.DUMMYFUNCTION("""COMPUTED_VALUE"""),"BP260054352010109")</f>
        <v>BP260054352010109</v>
      </c>
      <c r="J32" s="60" t="str">
        <f ca="1">IFERROR(__xludf.DUMMYFUNCTION("""COMPUTED_VALUE"""),"BP260054352010110")</f>
        <v>BP260054352010110</v>
      </c>
      <c r="K32" s="60" t="str">
        <f ca="1">IFERROR(__xludf.DUMMYFUNCTION("""COMPUTED_VALUE"""),"BP260054352010111")</f>
        <v>BP260054352010111</v>
      </c>
      <c r="L32" s="60" t="str">
        <f ca="1">IFERROR(__xludf.DUMMYFUNCTION("""COMPUTED_VALUE"""),"BP260054352010113")</f>
        <v>BP260054352010113</v>
      </c>
      <c r="M32" s="60" t="str">
        <f ca="1">IFERROR(__xludf.DUMMYFUNCTION("""COMPUTED_VALUE"""),"BP260054352010119")</f>
        <v>BP260054352010119</v>
      </c>
      <c r="N32" s="60" t="str">
        <f ca="1">IFERROR(__xludf.DUMMYFUNCTION("""COMPUTED_VALUE"""),"BP260054352010123")</f>
        <v>BP260054352010123</v>
      </c>
      <c r="O32" s="60" t="str">
        <f ca="1">IFERROR(__xludf.DUMMYFUNCTION("""COMPUTED_VALUE"""),"BP260054352010126")</f>
        <v>BP260054352010126</v>
      </c>
      <c r="P32" s="60" t="str">
        <f ca="1">IFERROR(__xludf.DUMMYFUNCTION("""COMPUTED_VALUE"""),"BP260054352010127")</f>
        <v>BP260054352010127</v>
      </c>
      <c r="Q32" s="60" t="str">
        <f ca="1">IFERROR(__xludf.DUMMYFUNCTION("""COMPUTED_VALUE"""),"BP260054352010128")</f>
        <v>BP260054352010128</v>
      </c>
      <c r="R32" s="60" t="str">
        <f ca="1">IFERROR(__xludf.DUMMYFUNCTION("""COMPUTED_VALUE"""),"BP260054352010118")</f>
        <v>BP260054352010118</v>
      </c>
      <c r="S32" s="60" t="str">
        <f ca="1">IFERROR(__xludf.DUMMYFUNCTION("""COMPUTED_VALUE"""),"BP260054352010122")</f>
        <v>BP260054352010122</v>
      </c>
      <c r="T32" s="60" t="str">
        <f ca="1">IFERROR(__xludf.DUMMYFUNCTION("""COMPUTED_VALUE"""),"BP260054352010129")</f>
        <v>BP260054352010129</v>
      </c>
    </row>
    <row r="33" spans="1:38">
      <c r="A33" s="60">
        <v>0</v>
      </c>
      <c r="B33" s="60" t="str">
        <f ca="1">IFERROR(__xludf.DUMMYFUNCTION("TRANSPOSE(unique(FILTER(Lista!Q:Q,Lista!O:O=A33)))"),"")</f>
        <v/>
      </c>
    </row>
    <row r="34" spans="1:38">
      <c r="A34" s="60">
        <v>0</v>
      </c>
      <c r="B34" s="60" t="str">
        <f ca="1">IFERROR(__xludf.DUMMYFUNCTION("TRANSPOSE(unique(FILTER(Lista!Q:Q,Lista!O:O=A34)))"),"")</f>
        <v/>
      </c>
    </row>
    <row r="35" spans="1:38">
      <c r="A35" s="60">
        <v>0</v>
      </c>
      <c r="B35" s="60" t="str">
        <f ca="1">IFERROR(__xludf.DUMMYFUNCTION("TRANSPOSE(unique(FILTER(Lista!Q:Q,Lista!O:O=A35)))"),"")</f>
        <v/>
      </c>
    </row>
    <row r="36" spans="1:38">
      <c r="A36" s="60">
        <v>0</v>
      </c>
      <c r="B36" s="60" t="str">
        <f ca="1">IFERROR(__xludf.DUMMYFUNCTION("TRANSPOSE(unique(FILTER(Lista!Q:Q,Lista!O:O=A36)))"),"")</f>
        <v/>
      </c>
    </row>
    <row r="37" spans="1:38">
      <c r="A37" s="60">
        <v>0</v>
      </c>
      <c r="B37" s="60" t="str">
        <f ca="1">IFERROR(__xludf.DUMMYFUNCTION("TRANSPOSE(unique(FILTER(Lista!Q:Q,Lista!O:O=A37)))"),"")</f>
        <v/>
      </c>
    </row>
    <row r="38" spans="1:38">
      <c r="A38" s="60">
        <v>0</v>
      </c>
      <c r="B38" s="60" t="str">
        <f ca="1">IFERROR(__xludf.DUMMYFUNCTION("TRANSPOSE(unique(FILTER(Lista!Q:Q,Lista!O:O=A38)))"),"")</f>
        <v/>
      </c>
    </row>
    <row r="39" spans="1:38">
      <c r="A39" s="60">
        <v>0</v>
      </c>
      <c r="B39" s="60" t="str">
        <f ca="1">IFERROR(__xludf.DUMMYFUNCTION("TRANSPOSE(unique(FILTER(Lista!Q:Q,Lista!O:O=A39)))"),"")</f>
        <v/>
      </c>
    </row>
    <row r="40" spans="1:38">
      <c r="A40" s="60">
        <v>0</v>
      </c>
      <c r="B40" s="60" t="str">
        <f ca="1">IFERROR(__xludf.DUMMYFUNCTION("TRANSPOSE(unique(FILTER(Lista!Q:Q,Lista!O:O=A40)))"),"")</f>
        <v/>
      </c>
    </row>
    <row r="41" spans="1:38">
      <c r="A41" s="60" t="str">
        <v>BP26005436</v>
      </c>
      <c r="B41" s="60" t="str">
        <f ca="1">IFERROR(__xludf.DUMMYFUNCTION("TRANSPOSE(unique(FILTER(Lista!Q:Q,Lista!O:O=A41)))"),"BP260054361040101")</f>
        <v>BP260054361040101</v>
      </c>
      <c r="C41" s="60" t="str">
        <f ca="1">IFERROR(__xludf.DUMMYFUNCTION("""COMPUTED_VALUE"""),"BP260054361040116")</f>
        <v>BP260054361040116</v>
      </c>
      <c r="D41" s="60" t="str">
        <f ca="1">IFERROR(__xludf.DUMMYFUNCTION("""COMPUTED_VALUE"""),"BP260054361020109")</f>
        <v>BP260054361020109</v>
      </c>
      <c r="E41" s="60" t="str">
        <f ca="1">IFERROR(__xludf.DUMMYFUNCTION("""COMPUTED_VALUE"""),"BP260054361020114")</f>
        <v>BP260054361020114</v>
      </c>
      <c r="F41" s="60" t="str">
        <f ca="1">IFERROR(__xludf.DUMMYFUNCTION("""COMPUTED_VALUE"""),"BP260054361020115")</f>
        <v>BP260054361020115</v>
      </c>
      <c r="G41" s="60" t="str">
        <f ca="1">IFERROR(__xludf.DUMMYFUNCTION("""COMPUTED_VALUE"""),"BP260054361020116")</f>
        <v>BP260054361020116</v>
      </c>
      <c r="H41" s="60" t="str">
        <f ca="1">IFERROR(__xludf.DUMMYFUNCTION("""COMPUTED_VALUE"""),"BP260054361020117")</f>
        <v>BP260054361020117</v>
      </c>
      <c r="I41" s="60" t="str">
        <f ca="1">IFERROR(__xludf.DUMMYFUNCTION("""COMPUTED_VALUE"""),"BP260054361020119")</f>
        <v>BP260054361020119</v>
      </c>
      <c r="J41" s="60" t="str">
        <f ca="1">IFERROR(__xludf.DUMMYFUNCTION("""COMPUTED_VALUE"""),"BP260054361010101")</f>
        <v>BP260054361010101</v>
      </c>
      <c r="K41" s="60" t="str">
        <f ca="1">IFERROR(__xludf.DUMMYFUNCTION("""COMPUTED_VALUE"""),"BP260054361010103")</f>
        <v>BP260054361010103</v>
      </c>
      <c r="L41" s="60" t="str">
        <f ca="1">IFERROR(__xludf.DUMMYFUNCTION("""COMPUTED_VALUE"""),"BP260054361010107")</f>
        <v>BP260054361010107</v>
      </c>
      <c r="M41" s="60" t="str">
        <f ca="1">IFERROR(__xludf.DUMMYFUNCTION("""COMPUTED_VALUE"""),"BP260054361010108")</f>
        <v>BP260054361010108</v>
      </c>
      <c r="N41" s="60" t="str">
        <f ca="1">IFERROR(__xludf.DUMMYFUNCTION("""COMPUTED_VALUE"""),"BP260054361030106")</f>
        <v>BP260054361030106</v>
      </c>
      <c r="O41" s="60" t="str">
        <f ca="1">IFERROR(__xludf.DUMMYFUNCTION("""COMPUTED_VALUE"""),"BP260054361040117")</f>
        <v>BP260054361040117</v>
      </c>
      <c r="P41" s="60" t="str">
        <f ca="1">IFERROR(__xludf.DUMMYFUNCTION("""COMPUTED_VALUE"""),"BP260054361040118")</f>
        <v>BP260054361040118</v>
      </c>
      <c r="Q41" s="60" t="str">
        <f ca="1">IFERROR(__xludf.DUMMYFUNCTION("""COMPUTED_VALUE"""),"BP260054361040119")</f>
        <v>BP260054361040119</v>
      </c>
      <c r="R41" s="60" t="str">
        <f ca="1">IFERROR(__xludf.DUMMYFUNCTION("""COMPUTED_VALUE"""),"BP260054361040125")</f>
        <v>BP260054361040125</v>
      </c>
      <c r="S41" s="60" t="str">
        <f ca="1">IFERROR(__xludf.DUMMYFUNCTION("""COMPUTED_VALUE"""),"BP260054361020120")</f>
        <v>BP260054361020120</v>
      </c>
      <c r="T41" s="60" t="str">
        <f ca="1">IFERROR(__xludf.DUMMYFUNCTION("""COMPUTED_VALUE"""),"BP260054361030107")</f>
        <v>BP260054361030107</v>
      </c>
      <c r="U41" s="60" t="str">
        <f ca="1">IFERROR(__xludf.DUMMYFUNCTION("""COMPUTED_VALUE"""),"BP260054361030108")</f>
        <v>BP260054361030108</v>
      </c>
      <c r="V41" s="60" t="str">
        <f ca="1">IFERROR(__xludf.DUMMYFUNCTION("""COMPUTED_VALUE"""),"BP260054361030109")</f>
        <v>BP260054361030109</v>
      </c>
      <c r="W41" s="60" t="str">
        <f ca="1">IFERROR(__xludf.DUMMYFUNCTION("""COMPUTED_VALUE"""),"BP260054361030110")</f>
        <v>BP260054361030110</v>
      </c>
      <c r="X41" s="60" t="str">
        <f ca="1">IFERROR(__xludf.DUMMYFUNCTION("""COMPUTED_VALUE"""),"BP260054361030111")</f>
        <v>BP260054361030111</v>
      </c>
      <c r="Y41" s="60" t="str">
        <f ca="1">IFERROR(__xludf.DUMMYFUNCTION("""COMPUTED_VALUE"""),"BP260054361040105")</f>
        <v>BP260054361040105</v>
      </c>
      <c r="Z41" s="60" t="str">
        <f ca="1">IFERROR(__xludf.DUMMYFUNCTION("""COMPUTED_VALUE"""),"BP260054361040126")</f>
        <v>BP260054361040126</v>
      </c>
      <c r="AA41" s="60" t="str">
        <f ca="1">IFERROR(__xludf.DUMMYFUNCTION("""COMPUTED_VALUE"""),"BP260054361040115")</f>
        <v>BP260054361040115</v>
      </c>
      <c r="AB41" s="60" t="str">
        <f ca="1">IFERROR(__xludf.DUMMYFUNCTION("""COMPUTED_VALUE"""),"BP260054361020101")</f>
        <v>BP260054361020101</v>
      </c>
      <c r="AC41" s="60" t="str">
        <f ca="1">IFERROR(__xludf.DUMMYFUNCTION("""COMPUTED_VALUE"""),"BP260054361020122")</f>
        <v>BP260054361020122</v>
      </c>
      <c r="AD41" s="60" t="str">
        <f ca="1">IFERROR(__xludf.DUMMYFUNCTION("""COMPUTED_VALUE"""),"BP260054361010104")</f>
        <v>BP260054361010104</v>
      </c>
      <c r="AE41" s="60" t="str">
        <f ca="1">IFERROR(__xludf.DUMMYFUNCTION("""COMPUTED_VALUE"""),"BP260054361010106")</f>
        <v>BP260054361010106</v>
      </c>
      <c r="AF41" s="60" t="str">
        <f ca="1">IFERROR(__xludf.DUMMYFUNCTION("""COMPUTED_VALUE"""),"BP260054361040106")</f>
        <v>BP260054361040106</v>
      </c>
      <c r="AG41" s="60" t="str">
        <f ca="1">IFERROR(__xludf.DUMMYFUNCTION("""COMPUTED_VALUE"""),"BP260054361040109")</f>
        <v>BP260054361040109</v>
      </c>
      <c r="AH41" s="60" t="str">
        <f ca="1">IFERROR(__xludf.DUMMYFUNCTION("""COMPUTED_VALUE"""),"BP260054361040122")</f>
        <v>BP260054361040122</v>
      </c>
      <c r="AI41" s="60" t="str">
        <f ca="1">IFERROR(__xludf.DUMMYFUNCTION("""COMPUTED_VALUE"""),"BP260054361040123")</f>
        <v>BP260054361040123</v>
      </c>
      <c r="AJ41" s="60" t="str">
        <f ca="1">IFERROR(__xludf.DUMMYFUNCTION("""COMPUTED_VALUE"""),"BP260054361040124")</f>
        <v>BP260054361040124</v>
      </c>
      <c r="AK41" s="60" t="str">
        <f ca="1">IFERROR(__xludf.DUMMYFUNCTION("""COMPUTED_VALUE"""),"BP260054361020102")</f>
        <v>BP260054361020102</v>
      </c>
      <c r="AL41" s="60" t="str">
        <f ca="1">IFERROR(__xludf.DUMMYFUNCTION("""COMPUTED_VALUE"""),"BP260054361020121")</f>
        <v>BP260054361020121</v>
      </c>
    </row>
    <row r="42" spans="1:38">
      <c r="A42" s="60" t="str">
        <v>BP26005431</v>
      </c>
      <c r="B42" s="60" t="str">
        <f ca="1">IFERROR(__xludf.DUMMYFUNCTION("TRANSPOSE(unique(FILTER(Lista!Q:Q,Lista!O:O=A42)))"),"BP260054311010106")</f>
        <v>BP260054311010106</v>
      </c>
      <c r="C42" s="60" t="str">
        <f ca="1">IFERROR(__xludf.DUMMYFUNCTION("""COMPUTED_VALUE"""),"BP260054311010107")</f>
        <v>BP260054311010107</v>
      </c>
      <c r="D42" s="60" t="str">
        <f ca="1">IFERROR(__xludf.DUMMYFUNCTION("""COMPUTED_VALUE"""),"BP260054311010111")</f>
        <v>BP260054311010111</v>
      </c>
      <c r="E42" s="60" t="str">
        <f ca="1">IFERROR(__xludf.DUMMYFUNCTION("""COMPUTED_VALUE"""),"BP260054311010114")</f>
        <v>BP260054311010114</v>
      </c>
      <c r="F42" s="60" t="str">
        <f ca="1">IFERROR(__xludf.DUMMYFUNCTION("""COMPUTED_VALUE"""),"BP260054311010118")</f>
        <v>BP260054311010118</v>
      </c>
      <c r="G42" s="60" t="str">
        <f ca="1">IFERROR(__xludf.DUMMYFUNCTION("""COMPUTED_VALUE"""),"BP260054311010119")</f>
        <v>BP260054311010119</v>
      </c>
      <c r="H42" s="60" t="str">
        <f ca="1">IFERROR(__xludf.DUMMYFUNCTION("""COMPUTED_VALUE"""),"BP260054311010120")</f>
        <v>BP260054311010120</v>
      </c>
      <c r="I42" s="60" t="str">
        <f ca="1">IFERROR(__xludf.DUMMYFUNCTION("""COMPUTED_VALUE"""),"BP260054311010121")</f>
        <v>BP260054311010121</v>
      </c>
      <c r="J42" s="60" t="str">
        <f ca="1">IFERROR(__xludf.DUMMYFUNCTION("""COMPUTED_VALUE"""),"BP260054311010122")</f>
        <v>BP260054311010122</v>
      </c>
      <c r="K42" s="60" t="str">
        <f ca="1">IFERROR(__xludf.DUMMYFUNCTION("""COMPUTED_VALUE"""),"BP260054311010123")</f>
        <v>BP260054311010123</v>
      </c>
      <c r="L42" s="60" t="str">
        <f ca="1">IFERROR(__xludf.DUMMYFUNCTION("""COMPUTED_VALUE"""),"BP260054311010124")</f>
        <v>BP260054311010124</v>
      </c>
      <c r="M42" s="60" t="str">
        <f ca="1">IFERROR(__xludf.DUMMYFUNCTION("""COMPUTED_VALUE"""),"BP260054311010126")</f>
        <v>BP260054311010126</v>
      </c>
      <c r="N42" s="60" t="str">
        <f ca="1">IFERROR(__xludf.DUMMYFUNCTION("""COMPUTED_VALUE"""),"BP260054311010128")</f>
        <v>BP260054311010128</v>
      </c>
    </row>
    <row r="43" spans="1:38">
      <c r="A43" s="60">
        <v>0</v>
      </c>
      <c r="B43" s="60" t="str">
        <f ca="1">IFERROR(__xludf.DUMMYFUNCTION("TRANSPOSE(unique(FILTER(Lista!Q:Q,Lista!O:O=A43)))"),"")</f>
        <v/>
      </c>
    </row>
    <row r="44" spans="1:38">
      <c r="A44" s="60">
        <v>0</v>
      </c>
      <c r="B44" s="60" t="str">
        <f ca="1">IFERROR(__xludf.DUMMYFUNCTION("TRANSPOSE(unique(FILTER(Lista!Q:Q,Lista!O:O=A44)))"),"")</f>
        <v/>
      </c>
    </row>
    <row r="45" spans="1:38">
      <c r="A45" s="60">
        <v>0</v>
      </c>
      <c r="B45" s="60" t="str">
        <f ca="1">IFERROR(__xludf.DUMMYFUNCTION("TRANSPOSE(unique(FILTER(Lista!Q:Q,Lista!O:O=A45)))"),"")</f>
        <v/>
      </c>
    </row>
    <row r="46" spans="1:38">
      <c r="A46" s="60" t="str">
        <v>BP26005436</v>
      </c>
      <c r="B46" s="60" t="str">
        <f ca="1">IFERROR(__xludf.DUMMYFUNCTION("TRANSPOSE(unique(FILTER(Lista!Q:Q,Lista!O:O=A46)))"),"BP260054361040101")</f>
        <v>BP260054361040101</v>
      </c>
      <c r="C46" s="60" t="str">
        <f ca="1">IFERROR(__xludf.DUMMYFUNCTION("""COMPUTED_VALUE"""),"BP260054361040116")</f>
        <v>BP260054361040116</v>
      </c>
      <c r="D46" s="60" t="str">
        <f ca="1">IFERROR(__xludf.DUMMYFUNCTION("""COMPUTED_VALUE"""),"BP260054361020109")</f>
        <v>BP260054361020109</v>
      </c>
      <c r="E46" s="60" t="str">
        <f ca="1">IFERROR(__xludf.DUMMYFUNCTION("""COMPUTED_VALUE"""),"BP260054361020114")</f>
        <v>BP260054361020114</v>
      </c>
      <c r="F46" s="60" t="str">
        <f ca="1">IFERROR(__xludf.DUMMYFUNCTION("""COMPUTED_VALUE"""),"BP260054361020115")</f>
        <v>BP260054361020115</v>
      </c>
      <c r="G46" s="60" t="str">
        <f ca="1">IFERROR(__xludf.DUMMYFUNCTION("""COMPUTED_VALUE"""),"BP260054361020116")</f>
        <v>BP260054361020116</v>
      </c>
      <c r="H46" s="60" t="str">
        <f ca="1">IFERROR(__xludf.DUMMYFUNCTION("""COMPUTED_VALUE"""),"BP260054361020117")</f>
        <v>BP260054361020117</v>
      </c>
      <c r="I46" s="60" t="str">
        <f ca="1">IFERROR(__xludf.DUMMYFUNCTION("""COMPUTED_VALUE"""),"BP260054361020119")</f>
        <v>BP260054361020119</v>
      </c>
      <c r="J46" s="60" t="str">
        <f ca="1">IFERROR(__xludf.DUMMYFUNCTION("""COMPUTED_VALUE"""),"BP260054361010101")</f>
        <v>BP260054361010101</v>
      </c>
      <c r="K46" s="60" t="str">
        <f ca="1">IFERROR(__xludf.DUMMYFUNCTION("""COMPUTED_VALUE"""),"BP260054361010103")</f>
        <v>BP260054361010103</v>
      </c>
      <c r="L46" s="60" t="str">
        <f ca="1">IFERROR(__xludf.DUMMYFUNCTION("""COMPUTED_VALUE"""),"BP260054361010107")</f>
        <v>BP260054361010107</v>
      </c>
      <c r="M46" s="60" t="str">
        <f ca="1">IFERROR(__xludf.DUMMYFUNCTION("""COMPUTED_VALUE"""),"BP260054361010108")</f>
        <v>BP260054361010108</v>
      </c>
      <c r="N46" s="60" t="str">
        <f ca="1">IFERROR(__xludf.DUMMYFUNCTION("""COMPUTED_VALUE"""),"BP260054361030106")</f>
        <v>BP260054361030106</v>
      </c>
      <c r="O46" s="60" t="str">
        <f ca="1">IFERROR(__xludf.DUMMYFUNCTION("""COMPUTED_VALUE"""),"BP260054361040117")</f>
        <v>BP260054361040117</v>
      </c>
      <c r="P46" s="60" t="str">
        <f ca="1">IFERROR(__xludf.DUMMYFUNCTION("""COMPUTED_VALUE"""),"BP260054361040118")</f>
        <v>BP260054361040118</v>
      </c>
      <c r="Q46" s="60" t="str">
        <f ca="1">IFERROR(__xludf.DUMMYFUNCTION("""COMPUTED_VALUE"""),"BP260054361040119")</f>
        <v>BP260054361040119</v>
      </c>
      <c r="R46" s="60" t="str">
        <f ca="1">IFERROR(__xludf.DUMMYFUNCTION("""COMPUTED_VALUE"""),"BP260054361040125")</f>
        <v>BP260054361040125</v>
      </c>
      <c r="S46" s="60" t="str">
        <f ca="1">IFERROR(__xludf.DUMMYFUNCTION("""COMPUTED_VALUE"""),"BP260054361020120")</f>
        <v>BP260054361020120</v>
      </c>
      <c r="T46" s="60" t="str">
        <f ca="1">IFERROR(__xludf.DUMMYFUNCTION("""COMPUTED_VALUE"""),"BP260054361030107")</f>
        <v>BP260054361030107</v>
      </c>
      <c r="U46" s="60" t="str">
        <f ca="1">IFERROR(__xludf.DUMMYFUNCTION("""COMPUTED_VALUE"""),"BP260054361030108")</f>
        <v>BP260054361030108</v>
      </c>
      <c r="V46" s="60" t="str">
        <f ca="1">IFERROR(__xludf.DUMMYFUNCTION("""COMPUTED_VALUE"""),"BP260054361030109")</f>
        <v>BP260054361030109</v>
      </c>
      <c r="W46" s="60" t="str">
        <f ca="1">IFERROR(__xludf.DUMMYFUNCTION("""COMPUTED_VALUE"""),"BP260054361030110")</f>
        <v>BP260054361030110</v>
      </c>
      <c r="X46" s="60" t="str">
        <f ca="1">IFERROR(__xludf.DUMMYFUNCTION("""COMPUTED_VALUE"""),"BP260054361030111")</f>
        <v>BP260054361030111</v>
      </c>
      <c r="Y46" s="60" t="str">
        <f ca="1">IFERROR(__xludf.DUMMYFUNCTION("""COMPUTED_VALUE"""),"BP260054361040105")</f>
        <v>BP260054361040105</v>
      </c>
      <c r="Z46" s="60" t="str">
        <f ca="1">IFERROR(__xludf.DUMMYFUNCTION("""COMPUTED_VALUE"""),"BP260054361040126")</f>
        <v>BP260054361040126</v>
      </c>
      <c r="AA46" s="60" t="str">
        <f ca="1">IFERROR(__xludf.DUMMYFUNCTION("""COMPUTED_VALUE"""),"BP260054361040115")</f>
        <v>BP260054361040115</v>
      </c>
      <c r="AB46" s="60" t="str">
        <f ca="1">IFERROR(__xludf.DUMMYFUNCTION("""COMPUTED_VALUE"""),"BP260054361020101")</f>
        <v>BP260054361020101</v>
      </c>
      <c r="AC46" s="60" t="str">
        <f ca="1">IFERROR(__xludf.DUMMYFUNCTION("""COMPUTED_VALUE"""),"BP260054361020122")</f>
        <v>BP260054361020122</v>
      </c>
      <c r="AD46" s="60" t="str">
        <f ca="1">IFERROR(__xludf.DUMMYFUNCTION("""COMPUTED_VALUE"""),"BP260054361010104")</f>
        <v>BP260054361010104</v>
      </c>
      <c r="AE46" s="60" t="str">
        <f ca="1">IFERROR(__xludf.DUMMYFUNCTION("""COMPUTED_VALUE"""),"BP260054361010106")</f>
        <v>BP260054361010106</v>
      </c>
      <c r="AF46" s="60" t="str">
        <f ca="1">IFERROR(__xludf.DUMMYFUNCTION("""COMPUTED_VALUE"""),"BP260054361040106")</f>
        <v>BP260054361040106</v>
      </c>
      <c r="AG46" s="60" t="str">
        <f ca="1">IFERROR(__xludf.DUMMYFUNCTION("""COMPUTED_VALUE"""),"BP260054361040109")</f>
        <v>BP260054361040109</v>
      </c>
      <c r="AH46" s="60" t="str">
        <f ca="1">IFERROR(__xludf.DUMMYFUNCTION("""COMPUTED_VALUE"""),"BP260054361040122")</f>
        <v>BP260054361040122</v>
      </c>
      <c r="AI46" s="60" t="str">
        <f ca="1">IFERROR(__xludf.DUMMYFUNCTION("""COMPUTED_VALUE"""),"BP260054361040123")</f>
        <v>BP260054361040123</v>
      </c>
      <c r="AJ46" s="60" t="str">
        <f ca="1">IFERROR(__xludf.DUMMYFUNCTION("""COMPUTED_VALUE"""),"BP260054361040124")</f>
        <v>BP260054361040124</v>
      </c>
      <c r="AK46" s="60" t="str">
        <f ca="1">IFERROR(__xludf.DUMMYFUNCTION("""COMPUTED_VALUE"""),"BP260054361020102")</f>
        <v>BP260054361020102</v>
      </c>
      <c r="AL46" s="60" t="str">
        <f ca="1">IFERROR(__xludf.DUMMYFUNCTION("""COMPUTED_VALUE"""),"BP260054361020121")</f>
        <v>BP260054361020121</v>
      </c>
    </row>
    <row r="47" spans="1:38">
      <c r="A47" s="60" t="str">
        <v>BP26005436</v>
      </c>
      <c r="B47" s="60" t="str">
        <f ca="1">IFERROR(__xludf.DUMMYFUNCTION("TRANSPOSE(unique(FILTER(Lista!Q:Q,Lista!O:O=A47)))"),"BP260054361040101")</f>
        <v>BP260054361040101</v>
      </c>
      <c r="C47" s="60" t="str">
        <f ca="1">IFERROR(__xludf.DUMMYFUNCTION("""COMPUTED_VALUE"""),"BP260054361040116")</f>
        <v>BP260054361040116</v>
      </c>
      <c r="D47" s="60" t="str">
        <f ca="1">IFERROR(__xludf.DUMMYFUNCTION("""COMPUTED_VALUE"""),"BP260054361020109")</f>
        <v>BP260054361020109</v>
      </c>
      <c r="E47" s="60" t="str">
        <f ca="1">IFERROR(__xludf.DUMMYFUNCTION("""COMPUTED_VALUE"""),"BP260054361020114")</f>
        <v>BP260054361020114</v>
      </c>
      <c r="F47" s="60" t="str">
        <f ca="1">IFERROR(__xludf.DUMMYFUNCTION("""COMPUTED_VALUE"""),"BP260054361020115")</f>
        <v>BP260054361020115</v>
      </c>
      <c r="G47" s="60" t="str">
        <f ca="1">IFERROR(__xludf.DUMMYFUNCTION("""COMPUTED_VALUE"""),"BP260054361020116")</f>
        <v>BP260054361020116</v>
      </c>
      <c r="H47" s="60" t="str">
        <f ca="1">IFERROR(__xludf.DUMMYFUNCTION("""COMPUTED_VALUE"""),"BP260054361020117")</f>
        <v>BP260054361020117</v>
      </c>
      <c r="I47" s="60" t="str">
        <f ca="1">IFERROR(__xludf.DUMMYFUNCTION("""COMPUTED_VALUE"""),"BP260054361020119")</f>
        <v>BP260054361020119</v>
      </c>
      <c r="J47" s="60" t="str">
        <f ca="1">IFERROR(__xludf.DUMMYFUNCTION("""COMPUTED_VALUE"""),"BP260054361010101")</f>
        <v>BP260054361010101</v>
      </c>
      <c r="K47" s="60" t="str">
        <f ca="1">IFERROR(__xludf.DUMMYFUNCTION("""COMPUTED_VALUE"""),"BP260054361010103")</f>
        <v>BP260054361010103</v>
      </c>
      <c r="L47" s="60" t="str">
        <f ca="1">IFERROR(__xludf.DUMMYFUNCTION("""COMPUTED_VALUE"""),"BP260054361010107")</f>
        <v>BP260054361010107</v>
      </c>
      <c r="M47" s="60" t="str">
        <f ca="1">IFERROR(__xludf.DUMMYFUNCTION("""COMPUTED_VALUE"""),"BP260054361010108")</f>
        <v>BP260054361010108</v>
      </c>
      <c r="N47" s="60" t="str">
        <f ca="1">IFERROR(__xludf.DUMMYFUNCTION("""COMPUTED_VALUE"""),"BP260054361030106")</f>
        <v>BP260054361030106</v>
      </c>
      <c r="O47" s="60" t="str">
        <f ca="1">IFERROR(__xludf.DUMMYFUNCTION("""COMPUTED_VALUE"""),"BP260054361040117")</f>
        <v>BP260054361040117</v>
      </c>
      <c r="P47" s="60" t="str">
        <f ca="1">IFERROR(__xludf.DUMMYFUNCTION("""COMPUTED_VALUE"""),"BP260054361040118")</f>
        <v>BP260054361040118</v>
      </c>
      <c r="Q47" s="60" t="str">
        <f ca="1">IFERROR(__xludf.DUMMYFUNCTION("""COMPUTED_VALUE"""),"BP260054361040119")</f>
        <v>BP260054361040119</v>
      </c>
      <c r="R47" s="60" t="str">
        <f ca="1">IFERROR(__xludf.DUMMYFUNCTION("""COMPUTED_VALUE"""),"BP260054361040125")</f>
        <v>BP260054361040125</v>
      </c>
      <c r="S47" s="60" t="str">
        <f ca="1">IFERROR(__xludf.DUMMYFUNCTION("""COMPUTED_VALUE"""),"BP260054361020120")</f>
        <v>BP260054361020120</v>
      </c>
      <c r="T47" s="60" t="str">
        <f ca="1">IFERROR(__xludf.DUMMYFUNCTION("""COMPUTED_VALUE"""),"BP260054361030107")</f>
        <v>BP260054361030107</v>
      </c>
      <c r="U47" s="60" t="str">
        <f ca="1">IFERROR(__xludf.DUMMYFUNCTION("""COMPUTED_VALUE"""),"BP260054361030108")</f>
        <v>BP260054361030108</v>
      </c>
      <c r="V47" s="60" t="str">
        <f ca="1">IFERROR(__xludf.DUMMYFUNCTION("""COMPUTED_VALUE"""),"BP260054361030109")</f>
        <v>BP260054361030109</v>
      </c>
      <c r="W47" s="60" t="str">
        <f ca="1">IFERROR(__xludf.DUMMYFUNCTION("""COMPUTED_VALUE"""),"BP260054361030110")</f>
        <v>BP260054361030110</v>
      </c>
      <c r="X47" s="60" t="str">
        <f ca="1">IFERROR(__xludf.DUMMYFUNCTION("""COMPUTED_VALUE"""),"BP260054361030111")</f>
        <v>BP260054361030111</v>
      </c>
      <c r="Y47" s="60" t="str">
        <f ca="1">IFERROR(__xludf.DUMMYFUNCTION("""COMPUTED_VALUE"""),"BP260054361040105")</f>
        <v>BP260054361040105</v>
      </c>
      <c r="Z47" s="60" t="str">
        <f ca="1">IFERROR(__xludf.DUMMYFUNCTION("""COMPUTED_VALUE"""),"BP260054361040126")</f>
        <v>BP260054361040126</v>
      </c>
      <c r="AA47" s="60" t="str">
        <f ca="1">IFERROR(__xludf.DUMMYFUNCTION("""COMPUTED_VALUE"""),"BP260054361040115")</f>
        <v>BP260054361040115</v>
      </c>
      <c r="AB47" s="60" t="str">
        <f ca="1">IFERROR(__xludf.DUMMYFUNCTION("""COMPUTED_VALUE"""),"BP260054361020101")</f>
        <v>BP260054361020101</v>
      </c>
      <c r="AC47" s="60" t="str">
        <f ca="1">IFERROR(__xludf.DUMMYFUNCTION("""COMPUTED_VALUE"""),"BP260054361020122")</f>
        <v>BP260054361020122</v>
      </c>
      <c r="AD47" s="60" t="str">
        <f ca="1">IFERROR(__xludf.DUMMYFUNCTION("""COMPUTED_VALUE"""),"BP260054361010104")</f>
        <v>BP260054361010104</v>
      </c>
      <c r="AE47" s="60" t="str">
        <f ca="1">IFERROR(__xludf.DUMMYFUNCTION("""COMPUTED_VALUE"""),"BP260054361010106")</f>
        <v>BP260054361010106</v>
      </c>
      <c r="AF47" s="60" t="str">
        <f ca="1">IFERROR(__xludf.DUMMYFUNCTION("""COMPUTED_VALUE"""),"BP260054361040106")</f>
        <v>BP260054361040106</v>
      </c>
      <c r="AG47" s="60" t="str">
        <f ca="1">IFERROR(__xludf.DUMMYFUNCTION("""COMPUTED_VALUE"""),"BP260054361040109")</f>
        <v>BP260054361040109</v>
      </c>
      <c r="AH47" s="60" t="str">
        <f ca="1">IFERROR(__xludf.DUMMYFUNCTION("""COMPUTED_VALUE"""),"BP260054361040122")</f>
        <v>BP260054361040122</v>
      </c>
      <c r="AI47" s="60" t="str">
        <f ca="1">IFERROR(__xludf.DUMMYFUNCTION("""COMPUTED_VALUE"""),"BP260054361040123")</f>
        <v>BP260054361040123</v>
      </c>
      <c r="AJ47" s="60" t="str">
        <f ca="1">IFERROR(__xludf.DUMMYFUNCTION("""COMPUTED_VALUE"""),"BP260054361040124")</f>
        <v>BP260054361040124</v>
      </c>
      <c r="AK47" s="60" t="str">
        <f ca="1">IFERROR(__xludf.DUMMYFUNCTION("""COMPUTED_VALUE"""),"BP260054361020102")</f>
        <v>BP260054361020102</v>
      </c>
      <c r="AL47" s="60" t="str">
        <f ca="1">IFERROR(__xludf.DUMMYFUNCTION("""COMPUTED_VALUE"""),"BP260054361020121")</f>
        <v>BP260054361020121</v>
      </c>
    </row>
    <row r="48" spans="1:38">
      <c r="A48" s="60"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38">
      <c r="A49" s="60" t="str">
        <v>BP26005433</v>
      </c>
      <c r="B49" s="60" t="str">
        <f ca="1">IFERROR(__xludf.DUMMYFUNCTION("TRANSPOSE(unique(FILTER(Lista!Q:Q,Lista!O:O=A49)))"),"BP260054331010109")</f>
        <v>BP260054331010109</v>
      </c>
      <c r="C49" s="60" t="str">
        <f ca="1">IFERROR(__xludf.DUMMYFUNCTION("""COMPUTED_VALUE"""),"BP260054331010111")</f>
        <v>BP260054331010111</v>
      </c>
      <c r="D49" s="60" t="str">
        <f ca="1">IFERROR(__xludf.DUMMYFUNCTION("""COMPUTED_VALUE"""),"BP260054331010113")</f>
        <v>BP260054331010113</v>
      </c>
      <c r="E49" s="60" t="str">
        <f ca="1">IFERROR(__xludf.DUMMYFUNCTION("""COMPUTED_VALUE"""),"BP260054331010114")</f>
        <v>BP260054331010114</v>
      </c>
      <c r="F49" s="60" t="str">
        <f ca="1">IFERROR(__xludf.DUMMYFUNCTION("""COMPUTED_VALUE"""),"BP260054331010117")</f>
        <v>BP260054331010117</v>
      </c>
      <c r="G49" s="60" t="str">
        <f ca="1">IFERROR(__xludf.DUMMYFUNCTION("""COMPUTED_VALUE"""),"BP260054331010118")</f>
        <v>BP260054331010118</v>
      </c>
      <c r="H49" s="60" t="str">
        <f ca="1">IFERROR(__xludf.DUMMYFUNCTION("""COMPUTED_VALUE"""),"BP260054331010121")</f>
        <v>BP260054331010121</v>
      </c>
      <c r="I49" s="60" t="str">
        <f ca="1">IFERROR(__xludf.DUMMYFUNCTION("""COMPUTED_VALUE"""),"BP260054331010125")</f>
        <v>BP260054331010125</v>
      </c>
      <c r="J49" s="60" t="str">
        <f ca="1">IFERROR(__xludf.DUMMYFUNCTION("""COMPUTED_VALUE"""),"BP260054331010127")</f>
        <v>BP260054331010127</v>
      </c>
      <c r="K49" s="60" t="str">
        <f ca="1">IFERROR(__xludf.DUMMYFUNCTION("""COMPUTED_VALUE"""),"BP260054331010126")</f>
        <v>BP260054331010126</v>
      </c>
    </row>
    <row r="50" spans="1:38">
      <c r="A50" s="60" t="str">
        <v>BP26005436</v>
      </c>
      <c r="B50" s="60" t="str">
        <f ca="1">IFERROR(__xludf.DUMMYFUNCTION("TRANSPOSE(unique(FILTER(Lista!Q:Q,Lista!O:O=A50)))"),"BP260054361040101")</f>
        <v>BP260054361040101</v>
      </c>
      <c r="C50" s="60" t="str">
        <f ca="1">IFERROR(__xludf.DUMMYFUNCTION("""COMPUTED_VALUE"""),"BP260054361040116")</f>
        <v>BP260054361040116</v>
      </c>
      <c r="D50" s="60" t="str">
        <f ca="1">IFERROR(__xludf.DUMMYFUNCTION("""COMPUTED_VALUE"""),"BP260054361020109")</f>
        <v>BP260054361020109</v>
      </c>
      <c r="E50" s="60" t="str">
        <f ca="1">IFERROR(__xludf.DUMMYFUNCTION("""COMPUTED_VALUE"""),"BP260054361020114")</f>
        <v>BP260054361020114</v>
      </c>
      <c r="F50" s="60" t="str">
        <f ca="1">IFERROR(__xludf.DUMMYFUNCTION("""COMPUTED_VALUE"""),"BP260054361020115")</f>
        <v>BP260054361020115</v>
      </c>
      <c r="G50" s="60" t="str">
        <f ca="1">IFERROR(__xludf.DUMMYFUNCTION("""COMPUTED_VALUE"""),"BP260054361020116")</f>
        <v>BP260054361020116</v>
      </c>
      <c r="H50" s="60" t="str">
        <f ca="1">IFERROR(__xludf.DUMMYFUNCTION("""COMPUTED_VALUE"""),"BP260054361020117")</f>
        <v>BP260054361020117</v>
      </c>
      <c r="I50" s="60" t="str">
        <f ca="1">IFERROR(__xludf.DUMMYFUNCTION("""COMPUTED_VALUE"""),"BP260054361020119")</f>
        <v>BP260054361020119</v>
      </c>
      <c r="J50" s="60" t="str">
        <f ca="1">IFERROR(__xludf.DUMMYFUNCTION("""COMPUTED_VALUE"""),"BP260054361010101")</f>
        <v>BP260054361010101</v>
      </c>
      <c r="K50" s="60" t="str">
        <f ca="1">IFERROR(__xludf.DUMMYFUNCTION("""COMPUTED_VALUE"""),"BP260054361010103")</f>
        <v>BP260054361010103</v>
      </c>
      <c r="L50" s="60" t="str">
        <f ca="1">IFERROR(__xludf.DUMMYFUNCTION("""COMPUTED_VALUE"""),"BP260054361010107")</f>
        <v>BP260054361010107</v>
      </c>
      <c r="M50" s="60" t="str">
        <f ca="1">IFERROR(__xludf.DUMMYFUNCTION("""COMPUTED_VALUE"""),"BP260054361010108")</f>
        <v>BP260054361010108</v>
      </c>
      <c r="N50" s="60" t="str">
        <f ca="1">IFERROR(__xludf.DUMMYFUNCTION("""COMPUTED_VALUE"""),"BP260054361030106")</f>
        <v>BP260054361030106</v>
      </c>
      <c r="O50" s="60" t="str">
        <f ca="1">IFERROR(__xludf.DUMMYFUNCTION("""COMPUTED_VALUE"""),"BP260054361040117")</f>
        <v>BP260054361040117</v>
      </c>
      <c r="P50" s="60" t="str">
        <f ca="1">IFERROR(__xludf.DUMMYFUNCTION("""COMPUTED_VALUE"""),"BP260054361040118")</f>
        <v>BP260054361040118</v>
      </c>
      <c r="Q50" s="60" t="str">
        <f ca="1">IFERROR(__xludf.DUMMYFUNCTION("""COMPUTED_VALUE"""),"BP260054361040119")</f>
        <v>BP260054361040119</v>
      </c>
      <c r="R50" s="60" t="str">
        <f ca="1">IFERROR(__xludf.DUMMYFUNCTION("""COMPUTED_VALUE"""),"BP260054361040125")</f>
        <v>BP260054361040125</v>
      </c>
      <c r="S50" s="60" t="str">
        <f ca="1">IFERROR(__xludf.DUMMYFUNCTION("""COMPUTED_VALUE"""),"BP260054361020120")</f>
        <v>BP260054361020120</v>
      </c>
      <c r="T50" s="60" t="str">
        <f ca="1">IFERROR(__xludf.DUMMYFUNCTION("""COMPUTED_VALUE"""),"BP260054361030107")</f>
        <v>BP260054361030107</v>
      </c>
      <c r="U50" s="60" t="str">
        <f ca="1">IFERROR(__xludf.DUMMYFUNCTION("""COMPUTED_VALUE"""),"BP260054361030108")</f>
        <v>BP260054361030108</v>
      </c>
      <c r="V50" s="60" t="str">
        <f ca="1">IFERROR(__xludf.DUMMYFUNCTION("""COMPUTED_VALUE"""),"BP260054361030109")</f>
        <v>BP260054361030109</v>
      </c>
      <c r="W50" s="60" t="str">
        <f ca="1">IFERROR(__xludf.DUMMYFUNCTION("""COMPUTED_VALUE"""),"BP260054361030110")</f>
        <v>BP260054361030110</v>
      </c>
      <c r="X50" s="60" t="str">
        <f ca="1">IFERROR(__xludf.DUMMYFUNCTION("""COMPUTED_VALUE"""),"BP260054361030111")</f>
        <v>BP260054361030111</v>
      </c>
      <c r="Y50" s="60" t="str">
        <f ca="1">IFERROR(__xludf.DUMMYFUNCTION("""COMPUTED_VALUE"""),"BP260054361040105")</f>
        <v>BP260054361040105</v>
      </c>
      <c r="Z50" s="60" t="str">
        <f ca="1">IFERROR(__xludf.DUMMYFUNCTION("""COMPUTED_VALUE"""),"BP260054361040126")</f>
        <v>BP260054361040126</v>
      </c>
      <c r="AA50" s="60" t="str">
        <f ca="1">IFERROR(__xludf.DUMMYFUNCTION("""COMPUTED_VALUE"""),"BP260054361040115")</f>
        <v>BP260054361040115</v>
      </c>
      <c r="AB50" s="60" t="str">
        <f ca="1">IFERROR(__xludf.DUMMYFUNCTION("""COMPUTED_VALUE"""),"BP260054361020101")</f>
        <v>BP260054361020101</v>
      </c>
      <c r="AC50" s="60" t="str">
        <f ca="1">IFERROR(__xludf.DUMMYFUNCTION("""COMPUTED_VALUE"""),"BP260054361020122")</f>
        <v>BP260054361020122</v>
      </c>
      <c r="AD50" s="60" t="str">
        <f ca="1">IFERROR(__xludf.DUMMYFUNCTION("""COMPUTED_VALUE"""),"BP260054361010104")</f>
        <v>BP260054361010104</v>
      </c>
      <c r="AE50" s="60" t="str">
        <f ca="1">IFERROR(__xludf.DUMMYFUNCTION("""COMPUTED_VALUE"""),"BP260054361010106")</f>
        <v>BP260054361010106</v>
      </c>
      <c r="AF50" s="60" t="str">
        <f ca="1">IFERROR(__xludf.DUMMYFUNCTION("""COMPUTED_VALUE"""),"BP260054361040106")</f>
        <v>BP260054361040106</v>
      </c>
      <c r="AG50" s="60" t="str">
        <f ca="1">IFERROR(__xludf.DUMMYFUNCTION("""COMPUTED_VALUE"""),"BP260054361040109")</f>
        <v>BP260054361040109</v>
      </c>
      <c r="AH50" s="60" t="str">
        <f ca="1">IFERROR(__xludf.DUMMYFUNCTION("""COMPUTED_VALUE"""),"BP260054361040122")</f>
        <v>BP260054361040122</v>
      </c>
      <c r="AI50" s="60" t="str">
        <f ca="1">IFERROR(__xludf.DUMMYFUNCTION("""COMPUTED_VALUE"""),"BP260054361040123")</f>
        <v>BP260054361040123</v>
      </c>
      <c r="AJ50" s="60" t="str">
        <f ca="1">IFERROR(__xludf.DUMMYFUNCTION("""COMPUTED_VALUE"""),"BP260054361040124")</f>
        <v>BP260054361040124</v>
      </c>
      <c r="AK50" s="60" t="str">
        <f ca="1">IFERROR(__xludf.DUMMYFUNCTION("""COMPUTED_VALUE"""),"BP260054361020102")</f>
        <v>BP260054361020102</v>
      </c>
      <c r="AL50" s="60" t="str">
        <f ca="1">IFERROR(__xludf.DUMMYFUNCTION("""COMPUTED_VALUE"""),"BP260054361020121")</f>
        <v>BP260054361020121</v>
      </c>
    </row>
    <row r="51" spans="1:38">
      <c r="A51" s="60">
        <v>0</v>
      </c>
      <c r="B51" s="60" t="str">
        <f ca="1">IFERROR(__xludf.DUMMYFUNCTION("TRANSPOSE(unique(FILTER(Lista!Q:Q,Lista!O:O=A51)))"),"")</f>
        <v/>
      </c>
    </row>
    <row r="52" spans="1:38">
      <c r="A52" s="60">
        <v>0</v>
      </c>
      <c r="B52" s="60" t="str">
        <f ca="1">IFERROR(__xludf.DUMMYFUNCTION("TRANSPOSE(unique(FILTER(Lista!Q:Q,Lista!O:O=A52)))"),"")</f>
        <v/>
      </c>
    </row>
    <row r="53" spans="1:38">
      <c r="A53" s="60">
        <v>0</v>
      </c>
      <c r="B53" s="60" t="str">
        <f ca="1">IFERROR(__xludf.DUMMYFUNCTION("TRANSPOSE(unique(FILTER(Lista!Q:Q,Lista!O:O=A53)))"),"")</f>
        <v/>
      </c>
    </row>
    <row r="54" spans="1:38">
      <c r="A54" s="60">
        <v>0</v>
      </c>
      <c r="B54" s="60" t="str">
        <f ca="1">IFERROR(__xludf.DUMMYFUNCTION("TRANSPOSE(unique(FILTER(Lista!Q:Q,Lista!O:O=A54)))"),"")</f>
        <v/>
      </c>
    </row>
    <row r="55" spans="1:38">
      <c r="A55" s="60">
        <v>0</v>
      </c>
      <c r="B55" s="60" t="str">
        <f ca="1">IFERROR(__xludf.DUMMYFUNCTION("TRANSPOSE(unique(FILTER(Lista!Q:Q,Lista!O:O=A55)))"),"")</f>
        <v/>
      </c>
    </row>
    <row r="56" spans="1:38">
      <c r="A56" s="60">
        <v>0</v>
      </c>
      <c r="B56" s="60" t="str">
        <f ca="1">IFERROR(__xludf.DUMMYFUNCTION("TRANSPOSE(unique(FILTER(Lista!Q:Q,Lista!O:O=A56)))"),"")</f>
        <v/>
      </c>
    </row>
    <row r="57" spans="1:38">
      <c r="A57" s="60">
        <v>0</v>
      </c>
      <c r="B57" s="60" t="str">
        <f ca="1">IFERROR(__xludf.DUMMYFUNCTION("TRANSPOSE(unique(FILTER(Lista!Q:Q,Lista!O:O=A57)))"),"")</f>
        <v/>
      </c>
    </row>
    <row r="58" spans="1:38">
      <c r="A58" s="60" t="str">
        <v>BP26005431</v>
      </c>
      <c r="B58" s="60" t="str">
        <f ca="1">IFERROR(__xludf.DUMMYFUNCTION("TRANSPOSE(unique(FILTER(Lista!Q:Q,Lista!O:O=A58)))"),"BP260054311010106")</f>
        <v>BP260054311010106</v>
      </c>
      <c r="C58" s="60" t="str">
        <f ca="1">IFERROR(__xludf.DUMMYFUNCTION("""COMPUTED_VALUE"""),"BP260054311010107")</f>
        <v>BP260054311010107</v>
      </c>
      <c r="D58" s="60" t="str">
        <f ca="1">IFERROR(__xludf.DUMMYFUNCTION("""COMPUTED_VALUE"""),"BP260054311010111")</f>
        <v>BP260054311010111</v>
      </c>
      <c r="E58" s="60" t="str">
        <f ca="1">IFERROR(__xludf.DUMMYFUNCTION("""COMPUTED_VALUE"""),"BP260054311010114")</f>
        <v>BP260054311010114</v>
      </c>
      <c r="F58" s="60" t="str">
        <f ca="1">IFERROR(__xludf.DUMMYFUNCTION("""COMPUTED_VALUE"""),"BP260054311010118")</f>
        <v>BP260054311010118</v>
      </c>
      <c r="G58" s="60" t="str">
        <f ca="1">IFERROR(__xludf.DUMMYFUNCTION("""COMPUTED_VALUE"""),"BP260054311010119")</f>
        <v>BP260054311010119</v>
      </c>
      <c r="H58" s="60" t="str">
        <f ca="1">IFERROR(__xludf.DUMMYFUNCTION("""COMPUTED_VALUE"""),"BP260054311010120")</f>
        <v>BP260054311010120</v>
      </c>
      <c r="I58" s="60" t="str">
        <f ca="1">IFERROR(__xludf.DUMMYFUNCTION("""COMPUTED_VALUE"""),"BP260054311010121")</f>
        <v>BP260054311010121</v>
      </c>
      <c r="J58" s="60" t="str">
        <f ca="1">IFERROR(__xludf.DUMMYFUNCTION("""COMPUTED_VALUE"""),"BP260054311010122")</f>
        <v>BP260054311010122</v>
      </c>
      <c r="K58" s="60" t="str">
        <f ca="1">IFERROR(__xludf.DUMMYFUNCTION("""COMPUTED_VALUE"""),"BP260054311010123")</f>
        <v>BP260054311010123</v>
      </c>
      <c r="L58" s="60" t="str">
        <f ca="1">IFERROR(__xludf.DUMMYFUNCTION("""COMPUTED_VALUE"""),"BP260054311010124")</f>
        <v>BP260054311010124</v>
      </c>
      <c r="M58" s="60" t="str">
        <f ca="1">IFERROR(__xludf.DUMMYFUNCTION("""COMPUTED_VALUE"""),"BP260054311010126")</f>
        <v>BP260054311010126</v>
      </c>
      <c r="N58" s="60" t="str">
        <f ca="1">IFERROR(__xludf.DUMMYFUNCTION("""COMPUTED_VALUE"""),"BP260054311010128")</f>
        <v>BP260054311010128</v>
      </c>
    </row>
    <row r="59" spans="1:38">
      <c r="A59" s="60">
        <v>0</v>
      </c>
      <c r="B59" s="60" t="str">
        <f ca="1">IFERROR(__xludf.DUMMYFUNCTION("TRANSPOSE(unique(FILTER(Lista!Q:Q,Lista!O:O=A59)))"),"")</f>
        <v/>
      </c>
    </row>
    <row r="60" spans="1:38">
      <c r="A60" s="60">
        <v>0</v>
      </c>
      <c r="B60" s="60" t="str">
        <f ca="1">IFERROR(__xludf.DUMMYFUNCTION("TRANSPOSE(unique(FILTER(Lista!Q:Q,Lista!O:O=A60)))"),"")</f>
        <v/>
      </c>
    </row>
    <row r="61" spans="1:38">
      <c r="A61" s="60">
        <v>0</v>
      </c>
      <c r="B61" s="60" t="str">
        <f ca="1">IFERROR(__xludf.DUMMYFUNCTION("TRANSPOSE(unique(FILTER(Lista!Q:Q,Lista!O:O=A61)))"),"")</f>
        <v/>
      </c>
    </row>
    <row r="62" spans="1:38">
      <c r="A62" s="60">
        <v>0</v>
      </c>
      <c r="B62" s="60" t="str">
        <f ca="1">IFERROR(__xludf.DUMMYFUNCTION("TRANSPOSE(unique(FILTER(Lista!Q:Q,Lista!O:O=A62)))"),"")</f>
        <v/>
      </c>
    </row>
    <row r="63" spans="1:38">
      <c r="A63" s="60">
        <v>0</v>
      </c>
      <c r="B63" s="60" t="str">
        <f ca="1">IFERROR(__xludf.DUMMYFUNCTION("TRANSPOSE(unique(FILTER(Lista!Q:Q,Lista!O:O=A63)))"),"")</f>
        <v/>
      </c>
    </row>
    <row r="64" spans="1:38">
      <c r="A64" s="60">
        <v>0</v>
      </c>
      <c r="B64" s="60" t="str">
        <f ca="1">IFERROR(__xludf.DUMMYFUNCTION("TRANSPOSE(unique(FILTER(Lista!Q:Q,Lista!O:O=A64)))"),"")</f>
        <v/>
      </c>
    </row>
    <row r="65" spans="1:62">
      <c r="A65" s="60">
        <v>0</v>
      </c>
      <c r="B65" s="60" t="str">
        <f ca="1">IFERROR(__xludf.DUMMYFUNCTION("TRANSPOSE(unique(FILTER(Lista!Q:Q,Lista!O:O=A65)))"),"")</f>
        <v/>
      </c>
    </row>
    <row r="66" spans="1:62">
      <c r="A66" s="60">
        <v>0</v>
      </c>
      <c r="B66" s="60" t="str">
        <f ca="1">IFERROR(__xludf.DUMMYFUNCTION("TRANSPOSE(unique(FILTER(Lista!Q:Q,Lista!O:O=A66)))"),"")</f>
        <v/>
      </c>
    </row>
    <row r="67" spans="1:62">
      <c r="A67" s="60">
        <v>0</v>
      </c>
      <c r="B67" s="60" t="str">
        <f ca="1">IFERROR(__xludf.DUMMYFUNCTION("TRANSPOSE(unique(FILTER(Lista!Q:Q,Lista!O:O=A67)))"),"")</f>
        <v/>
      </c>
    </row>
    <row r="68" spans="1:62">
      <c r="A68" s="60">
        <v>0</v>
      </c>
      <c r="B68" s="60" t="str">
        <f ca="1">IFERROR(__xludf.DUMMYFUNCTION("TRANSPOSE(unique(FILTER(Lista!Q:Q,Lista!O:O=A68)))"),"")</f>
        <v/>
      </c>
    </row>
    <row r="69" spans="1:62">
      <c r="A69" s="60">
        <v>0</v>
      </c>
      <c r="B69" s="60" t="str">
        <f ca="1">IFERROR(__xludf.DUMMYFUNCTION("TRANSPOSE(unique(FILTER(Lista!Q:Q,Lista!O:O=A69)))"),"")</f>
        <v/>
      </c>
    </row>
    <row r="70" spans="1:62">
      <c r="A70" s="60">
        <v>0</v>
      </c>
      <c r="B70" s="60" t="str">
        <f ca="1">IFERROR(__xludf.DUMMYFUNCTION("TRANSPOSE(unique(FILTER(Lista!Q:Q,Lista!O:O=A70)))"),"")</f>
        <v/>
      </c>
    </row>
    <row r="71" spans="1:62">
      <c r="A71" s="60">
        <v>0</v>
      </c>
      <c r="B71" s="60" t="str">
        <f ca="1">IFERROR(__xludf.DUMMYFUNCTION("TRANSPOSE(unique(FILTER(Lista!Q:Q,Lista!O:O=A71)))"),"")</f>
        <v/>
      </c>
    </row>
    <row r="72" spans="1:62">
      <c r="A72" s="60" t="str">
        <v>BP26005305</v>
      </c>
      <c r="B72" s="60" t="str">
        <f ca="1">IFERROR(__xludf.DUMMYFUNCTION("TRANSPOSE(unique(FILTER(Lista!Q:Q,Lista!O:O=A72)))"),"BP260053051010101")</f>
        <v>BP260053051010101</v>
      </c>
      <c r="C72" s="60" t="str">
        <f ca="1">IFERROR(__xludf.DUMMYFUNCTION("""COMPUTED_VALUE"""),"BP260053051020101")</f>
        <v>BP260053051020101</v>
      </c>
      <c r="D72" s="60" t="str">
        <f ca="1">IFERROR(__xludf.DUMMYFUNCTION("""COMPUTED_VALUE"""),"BP260053051010106")</f>
        <v>BP260053051010106</v>
      </c>
      <c r="E72" s="60" t="str">
        <f ca="1">IFERROR(__xludf.DUMMYFUNCTION("""COMPUTED_VALUE"""),"BP260053051020107")</f>
        <v>BP260053051020107</v>
      </c>
      <c r="F72" s="60" t="str">
        <f ca="1">IFERROR(__xludf.DUMMYFUNCTION("""COMPUTED_VALUE"""),"BP260053051010105")</f>
        <v>BP260053051010105</v>
      </c>
      <c r="G72" s="60" t="str">
        <f ca="1">IFERROR(__xludf.DUMMYFUNCTION("""COMPUTED_VALUE"""),"BP260053051020103")</f>
        <v>BP260053051020103</v>
      </c>
    </row>
    <row r="73" spans="1:62">
      <c r="A73" s="60" t="str">
        <v>BP26005288</v>
      </c>
      <c r="B73" s="60" t="str">
        <f ca="1">IFERROR(__xludf.DUMMYFUNCTION("TRANSPOSE(unique(FILTER(Lista!Q:Q,Lista!O:O=A73)))"),"BP260052881020101")</f>
        <v>BP260052881020101</v>
      </c>
      <c r="C73" s="60" t="str">
        <f ca="1">IFERROR(__xludf.DUMMYFUNCTION("""COMPUTED_VALUE"""),"BP260052881010102")</f>
        <v>BP260052881010102</v>
      </c>
      <c r="D73" s="60" t="str">
        <f ca="1">IFERROR(__xludf.DUMMYFUNCTION("""COMPUTED_VALUE"""),"BP260052881010107")</f>
        <v>BP260052881010107</v>
      </c>
      <c r="E73" s="60" t="str">
        <f ca="1">IFERROR(__xludf.DUMMYFUNCTION("""COMPUTED_VALUE"""),"BP260052881030101")</f>
        <v>BP260052881030101</v>
      </c>
      <c r="F73" s="60" t="str">
        <f ca="1">IFERROR(__xludf.DUMMYFUNCTION("""COMPUTED_VALUE"""),"BP260052881020105")</f>
        <v>BP260052881020105</v>
      </c>
      <c r="G73" s="60" t="str">
        <f ca="1">IFERROR(__xludf.DUMMYFUNCTION("""COMPUTED_VALUE"""),"BP260052881010108")</f>
        <v>BP260052881010108</v>
      </c>
      <c r="H73" s="60" t="str">
        <f ca="1">IFERROR(__xludf.DUMMYFUNCTION("""COMPUTED_VALUE"""),"BP260052881010109")</f>
        <v>BP260052881010109</v>
      </c>
      <c r="I73" s="60" t="str">
        <f ca="1">IFERROR(__xludf.DUMMYFUNCTION("""COMPUTED_VALUE"""),"BP260052881020103")</f>
        <v>BP260052881020103</v>
      </c>
      <c r="J73" s="60" t="str">
        <f ca="1">IFERROR(__xludf.DUMMYFUNCTION("""COMPUTED_VALUE"""),"BP260052881020106")</f>
        <v>BP260052881020106</v>
      </c>
      <c r="K73" s="60" t="str">
        <f ca="1">IFERROR(__xludf.DUMMYFUNCTION("""COMPUTED_VALUE"""),"BP260052881020108")</f>
        <v>BP260052881020108</v>
      </c>
      <c r="L73" s="60" t="str">
        <f ca="1">IFERROR(__xludf.DUMMYFUNCTION("""COMPUTED_VALUE"""),"BP260052881020110")</f>
        <v>BP260052881020110</v>
      </c>
      <c r="M73" s="60" t="str">
        <f ca="1">IFERROR(__xludf.DUMMYFUNCTION("""COMPUTED_VALUE"""),"BP260052881010101")</f>
        <v>BP260052881010101</v>
      </c>
      <c r="N73" s="60" t="str">
        <f ca="1">IFERROR(__xludf.DUMMYFUNCTION("""COMPUTED_VALUE"""),"BP260052881010103")</f>
        <v>BP260052881010103</v>
      </c>
      <c r="O73" s="60" t="str">
        <f ca="1">IFERROR(__xludf.DUMMYFUNCTION("""COMPUTED_VALUE"""),"BP260052881010111")</f>
        <v>BP260052881010111</v>
      </c>
      <c r="P73" s="60" t="str">
        <f ca="1">IFERROR(__xludf.DUMMYFUNCTION("""COMPUTED_VALUE"""),"BP260052881010112")</f>
        <v>BP260052881010112</v>
      </c>
      <c r="Q73" s="60" t="str">
        <f ca="1">IFERROR(__xludf.DUMMYFUNCTION("""COMPUTED_VALUE"""),"BP260052881010113")</f>
        <v>BP260052881010113</v>
      </c>
      <c r="R73" s="60" t="str">
        <f ca="1">IFERROR(__xludf.DUMMYFUNCTION("""COMPUTED_VALUE"""),"BP260052881010114")</f>
        <v>BP260052881010114</v>
      </c>
      <c r="S73" s="60" t="str">
        <f ca="1">IFERROR(__xludf.DUMMYFUNCTION("""COMPUTED_VALUE"""),"BP260052881010115")</f>
        <v>BP260052881010115</v>
      </c>
      <c r="T73" s="60" t="str">
        <f ca="1">IFERROR(__xludf.DUMMYFUNCTION("""COMPUTED_VALUE"""),"BP260052881010116")</f>
        <v>BP260052881010116</v>
      </c>
      <c r="U73" s="60" t="str">
        <f ca="1">IFERROR(__xludf.DUMMYFUNCTION("""COMPUTED_VALUE"""),"BP260052881010117")</f>
        <v>BP260052881010117</v>
      </c>
      <c r="V73" s="60" t="str">
        <f ca="1">IFERROR(__xludf.DUMMYFUNCTION("""COMPUTED_VALUE"""),"BP260052881010118")</f>
        <v>BP260052881010118</v>
      </c>
      <c r="W73" s="60" t="str">
        <f ca="1">IFERROR(__xludf.DUMMYFUNCTION("""COMPUTED_VALUE"""),"BP260052881030102")</f>
        <v>BP260052881030102</v>
      </c>
      <c r="X73" s="60" t="str">
        <f ca="1">IFERROR(__xludf.DUMMYFUNCTION("""COMPUTED_VALUE"""),"BP260052881030104")</f>
        <v>BP260052881030104</v>
      </c>
      <c r="Y73" s="60" t="str">
        <f ca="1">IFERROR(__xludf.DUMMYFUNCTION("""COMPUTED_VALUE"""),"BP260052881030108")</f>
        <v>BP260052881030108</v>
      </c>
      <c r="Z73" s="60" t="str">
        <f ca="1">IFERROR(__xludf.DUMMYFUNCTION("""COMPUTED_VALUE"""),"BP260052881030109")</f>
        <v>BP260052881030109</v>
      </c>
      <c r="AA73" s="60" t="str">
        <f ca="1">IFERROR(__xludf.DUMMYFUNCTION("""COMPUTED_VALUE"""),"BP260052881030110")</f>
        <v>BP260052881030110</v>
      </c>
      <c r="AB73" s="60" t="str">
        <f ca="1">IFERROR(__xludf.DUMMYFUNCTION("""COMPUTED_VALUE"""),"BP260052881030111")</f>
        <v>BP260052881030111</v>
      </c>
      <c r="AC73" s="60" t="str">
        <f ca="1">IFERROR(__xludf.DUMMYFUNCTION("""COMPUTED_VALUE"""),"BP260052881010104")</f>
        <v>BP260052881010104</v>
      </c>
      <c r="AD73" s="60" t="str">
        <f ca="1">IFERROR(__xludf.DUMMYFUNCTION("""COMPUTED_VALUE"""),"BP260052881020109")</f>
        <v>BP260052881020109</v>
      </c>
    </row>
    <row r="74" spans="1:62">
      <c r="A74" s="60"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60">
        <v>0</v>
      </c>
      <c r="B75" s="60" t="str">
        <f ca="1">IFERROR(__xludf.DUMMYFUNCTION("TRANSPOSE(unique(FILTER(Lista!Q:Q,Lista!O:O=A75)))"),"")</f>
        <v/>
      </c>
    </row>
    <row r="76" spans="1:62">
      <c r="A76" s="60">
        <v>0</v>
      </c>
      <c r="B76" s="60" t="str">
        <f ca="1">IFERROR(__xludf.DUMMYFUNCTION("TRANSPOSE(unique(FILTER(Lista!Q:Q,Lista!O:O=A76)))"),"")</f>
        <v/>
      </c>
    </row>
    <row r="77" spans="1:62">
      <c r="A77" s="60">
        <v>0</v>
      </c>
      <c r="B77" s="60" t="str">
        <f ca="1">IFERROR(__xludf.DUMMYFUNCTION("TRANSPOSE(unique(FILTER(Lista!Q:Q,Lista!O:O=A77)))"),"")</f>
        <v/>
      </c>
    </row>
    <row r="78" spans="1:62">
      <c r="A78" s="60">
        <v>0</v>
      </c>
      <c r="B78" s="60" t="str">
        <f ca="1">IFERROR(__xludf.DUMMYFUNCTION("TRANSPOSE(unique(FILTER(Lista!Q:Q,Lista!O:O=A78)))"),"")</f>
        <v/>
      </c>
    </row>
    <row r="79" spans="1:62">
      <c r="A79" s="60">
        <v>0</v>
      </c>
      <c r="B79" s="60" t="str">
        <f ca="1">IFERROR(__xludf.DUMMYFUNCTION("TRANSPOSE(unique(FILTER(Lista!Q:Q,Lista!O:O=A79)))"),"")</f>
        <v/>
      </c>
    </row>
    <row r="80" spans="1:62">
      <c r="A80" s="60" t="str">
        <v>BP26005441</v>
      </c>
      <c r="B80" s="60" t="str">
        <f ca="1">IFERROR(__xludf.DUMMYFUNCTION("TRANSPOSE(unique(FILTER(Lista!Q:Q,Lista!O:O=A80)))"),"BP260054411010101")</f>
        <v>BP260054411010101</v>
      </c>
      <c r="C80" s="60" t="str">
        <f ca="1">IFERROR(__xludf.DUMMYFUNCTION("""COMPUTED_VALUE"""),"BP260054411010103")</f>
        <v>BP260054411010103</v>
      </c>
      <c r="D80" s="60" t="str">
        <f ca="1">IFERROR(__xludf.DUMMYFUNCTION("""COMPUTED_VALUE"""),"BP260054411010104")</f>
        <v>BP260054411010104</v>
      </c>
      <c r="E80" s="60" t="str">
        <f ca="1">IFERROR(__xludf.DUMMYFUNCTION("""COMPUTED_VALUE"""),"BP260054411010105")</f>
        <v>BP260054411010105</v>
      </c>
      <c r="F80" s="60" t="str">
        <f ca="1">IFERROR(__xludf.DUMMYFUNCTION("""COMPUTED_VALUE"""),"BP260054411010106")</f>
        <v>BP260054411010106</v>
      </c>
      <c r="G80" s="60" t="str">
        <f ca="1">IFERROR(__xludf.DUMMYFUNCTION("""COMPUTED_VALUE"""),"BP260054411010107")</f>
        <v>BP260054411010107</v>
      </c>
      <c r="H80" s="60" t="str">
        <f ca="1">IFERROR(__xludf.DUMMYFUNCTION("""COMPUTED_VALUE"""),"BP260054411010108")</f>
        <v>BP260054411010108</v>
      </c>
      <c r="I80" s="60" t="str">
        <f ca="1">IFERROR(__xludf.DUMMYFUNCTION("""COMPUTED_VALUE"""),"BP260054411010109")</f>
        <v>BP260054411010109</v>
      </c>
    </row>
    <row r="81" spans="1:14">
      <c r="A81" s="60">
        <v>0</v>
      </c>
      <c r="B81" s="60" t="str">
        <f ca="1">IFERROR(__xludf.DUMMYFUNCTION("TRANSPOSE(unique(FILTER(Lista!Q:Q,Lista!O:O=A81)))"),"")</f>
        <v/>
      </c>
    </row>
    <row r="82" spans="1:14">
      <c r="A82" s="60">
        <v>0</v>
      </c>
      <c r="B82" s="60" t="str">
        <f ca="1">IFERROR(__xludf.DUMMYFUNCTION("TRANSPOSE(unique(FILTER(Lista!Q:Q,Lista!O:O=A82)))"),"")</f>
        <v/>
      </c>
    </row>
    <row r="83" spans="1:14">
      <c r="A83" s="60" t="str">
        <v>BP26005298</v>
      </c>
      <c r="B83" s="60" t="str">
        <f ca="1">IFERROR(__xludf.DUMMYFUNCTION("TRANSPOSE(unique(FILTER(Lista!Q:Q,Lista!O:O=A83)))"),"BP260052981030101")</f>
        <v>BP260052981030101</v>
      </c>
      <c r="C83" s="60" t="str">
        <f ca="1">IFERROR(__xludf.DUMMYFUNCTION("""COMPUTED_VALUE"""),"BP260052981030102")</f>
        <v>BP260052981030102</v>
      </c>
      <c r="D83" s="60" t="str">
        <f ca="1">IFERROR(__xludf.DUMMYFUNCTION("""COMPUTED_VALUE"""),"BP260052981030103")</f>
        <v>BP260052981030103</v>
      </c>
      <c r="E83" s="60" t="str">
        <f ca="1">IFERROR(__xludf.DUMMYFUNCTION("""COMPUTED_VALUE"""),"BP260052981030104")</f>
        <v>BP260052981030104</v>
      </c>
      <c r="F83" s="60" t="str">
        <f ca="1">IFERROR(__xludf.DUMMYFUNCTION("""COMPUTED_VALUE"""),"BP260052981020106")</f>
        <v>BP260052981020106</v>
      </c>
      <c r="G83" s="60" t="str">
        <f ca="1">IFERROR(__xludf.DUMMYFUNCTION("""COMPUTED_VALUE"""),"BP260052981010101")</f>
        <v>BP260052981010101</v>
      </c>
      <c r="H83" s="60" t="str">
        <f ca="1">IFERROR(__xludf.DUMMYFUNCTION("""COMPUTED_VALUE"""),"BP260052981010102")</f>
        <v>BP260052981010102</v>
      </c>
      <c r="I83" s="60" t="str">
        <f ca="1">IFERROR(__xludf.DUMMYFUNCTION("""COMPUTED_VALUE"""),"BP260052981010103")</f>
        <v>BP260052981010103</v>
      </c>
      <c r="J83" s="60" t="str">
        <f ca="1">IFERROR(__xludf.DUMMYFUNCTION("""COMPUTED_VALUE"""),"BP260052981010104")</f>
        <v>BP260052981010104</v>
      </c>
      <c r="K83" s="60" t="str">
        <f ca="1">IFERROR(__xludf.DUMMYFUNCTION("""COMPUTED_VALUE"""),"BP260052981010105")</f>
        <v>BP260052981010105</v>
      </c>
      <c r="L83" s="60" t="str">
        <f ca="1">IFERROR(__xludf.DUMMYFUNCTION("""COMPUTED_VALUE"""),"BP260052981010106")</f>
        <v>BP260052981010106</v>
      </c>
      <c r="M83" s="60" t="str">
        <f ca="1">IFERROR(__xludf.DUMMYFUNCTION("""COMPUTED_VALUE"""),"BP260052981010107")</f>
        <v>BP260052981010107</v>
      </c>
      <c r="N83" s="60" t="str">
        <f ca="1">IFERROR(__xludf.DUMMYFUNCTION("""COMPUTED_VALUE"""),"BP260052981010112")</f>
        <v>BP260052981010112</v>
      </c>
    </row>
    <row r="84" spans="1:14">
      <c r="A84" s="60">
        <v>0</v>
      </c>
      <c r="B84" s="60" t="str">
        <f ca="1">IFERROR(__xludf.DUMMYFUNCTION("TRANSPOSE(unique(FILTER(Lista!Q:Q,Lista!O:O=A84)))"),"")</f>
        <v/>
      </c>
    </row>
    <row r="85" spans="1:14">
      <c r="A85" s="60">
        <v>0</v>
      </c>
      <c r="B85" s="60" t="str">
        <f ca="1">IFERROR(__xludf.DUMMYFUNCTION("TRANSPOSE(unique(FILTER(Lista!Q:Q,Lista!O:O=A85)))"),"")</f>
        <v/>
      </c>
    </row>
    <row r="86" spans="1:14">
      <c r="A86" s="60">
        <v>0</v>
      </c>
      <c r="B86" s="60" t="str">
        <f ca="1">IFERROR(__xludf.DUMMYFUNCTION("TRANSPOSE(unique(FILTER(Lista!Q:Q,Lista!O:O=A86)))"),"")</f>
        <v/>
      </c>
    </row>
    <row r="87" spans="1:14">
      <c r="A87" s="60">
        <v>0</v>
      </c>
      <c r="B87" s="60" t="str">
        <f ca="1">IFERROR(__xludf.DUMMYFUNCTION("TRANSPOSE(unique(FILTER(Lista!Q:Q,Lista!O:O=A87)))"),"")</f>
        <v/>
      </c>
    </row>
    <row r="88" spans="1:14">
      <c r="A88" s="60">
        <v>0</v>
      </c>
      <c r="B88" s="60" t="str">
        <f ca="1">IFERROR(__xludf.DUMMYFUNCTION("TRANSPOSE(unique(FILTER(Lista!Q:Q,Lista!O:O=A88)))"),"")</f>
        <v/>
      </c>
    </row>
    <row r="89" spans="1:14">
      <c r="A89" s="60">
        <v>0</v>
      </c>
      <c r="B89" s="60" t="str">
        <f ca="1">IFERROR(__xludf.DUMMYFUNCTION("TRANSPOSE(unique(FILTER(Lista!Q:Q,Lista!O:O=A89)))"),"")</f>
        <v/>
      </c>
    </row>
    <row r="90" spans="1:14">
      <c r="A90" s="60">
        <v>0</v>
      </c>
      <c r="B90" s="60" t="str">
        <f ca="1">IFERROR(__xludf.DUMMYFUNCTION("TRANSPOSE(unique(FILTER(Lista!Q:Q,Lista!O:O=A90)))"),"")</f>
        <v/>
      </c>
    </row>
    <row r="91" spans="1:14">
      <c r="A91" s="60">
        <v>0</v>
      </c>
      <c r="B91" s="60" t="str">
        <f ca="1">IFERROR(__xludf.DUMMYFUNCTION("TRANSPOSE(unique(FILTER(Lista!Q:Q,Lista!O:O=A91)))"),"")</f>
        <v/>
      </c>
    </row>
    <row r="92" spans="1:14">
      <c r="A92" s="60">
        <v>0</v>
      </c>
      <c r="B92" s="60" t="str">
        <f ca="1">IFERROR(__xludf.DUMMYFUNCTION("TRANSPOSE(unique(FILTER(Lista!Q:Q,Lista!O:O=A92)))"),"")</f>
        <v/>
      </c>
    </row>
    <row r="93" spans="1:14">
      <c r="A93" s="60">
        <v>0</v>
      </c>
      <c r="B93" s="60" t="str">
        <f ca="1">IFERROR(__xludf.DUMMYFUNCTION("TRANSPOSE(unique(FILTER(Lista!Q:Q,Lista!O:O=A93)))"),"")</f>
        <v/>
      </c>
    </row>
    <row r="94" spans="1:14">
      <c r="A94" s="60">
        <v>0</v>
      </c>
      <c r="B94" s="60" t="str">
        <f ca="1">IFERROR(__xludf.DUMMYFUNCTION("TRANSPOSE(unique(FILTER(Lista!Q:Q,Lista!O:O=A94)))"),"")</f>
        <v/>
      </c>
    </row>
    <row r="95" spans="1:14">
      <c r="A95" s="60">
        <v>0</v>
      </c>
      <c r="B95" s="60" t="str">
        <f ca="1">IFERROR(__xludf.DUMMYFUNCTION("TRANSPOSE(unique(FILTER(Lista!Q:Q,Lista!O:O=A95)))"),"")</f>
        <v/>
      </c>
    </row>
    <row r="96" spans="1:14">
      <c r="A96" s="60">
        <v>0</v>
      </c>
      <c r="B96" s="60" t="str">
        <f ca="1">IFERROR(__xludf.DUMMYFUNCTION("TRANSPOSE(unique(FILTER(Lista!Q:Q,Lista!O:O=A96)))"),"")</f>
        <v/>
      </c>
    </row>
    <row r="97" spans="1:2">
      <c r="A97" s="60">
        <v>0</v>
      </c>
      <c r="B97" s="60" t="str">
        <f ca="1">IFERROR(__xludf.DUMMYFUNCTION("TRANSPOSE(unique(FILTER(Lista!Q:Q,Lista!O:O=A97)))"),"")</f>
        <v/>
      </c>
    </row>
    <row r="98" spans="1:2">
      <c r="A98" s="60">
        <v>0</v>
      </c>
      <c r="B98" s="60" t="str">
        <f ca="1">IFERROR(__xludf.DUMMYFUNCTION("TRANSPOSE(unique(FILTER(Lista!Q:Q,Lista!O:O=A98)))"),"")</f>
        <v/>
      </c>
    </row>
    <row r="99" spans="1:2">
      <c r="A99" s="60">
        <v>0</v>
      </c>
      <c r="B99" s="60" t="str">
        <f ca="1">IFERROR(__xludf.DUMMYFUNCTION("TRANSPOSE(unique(FILTER(Lista!Q:Q,Lista!O:O=A99)))"),"")</f>
        <v/>
      </c>
    </row>
    <row r="100" spans="1:2">
      <c r="A100" s="60">
        <v>0</v>
      </c>
      <c r="B100" s="60" t="str">
        <f ca="1">IFERROR(__xludf.DUMMYFUNCTION("TRANSPOSE(unique(FILTER(Lista!Q:Q,Lista!O:O=A100)))"),"")</f>
        <v/>
      </c>
    </row>
    <row r="101" spans="1:2">
      <c r="A101" s="60">
        <v>0</v>
      </c>
      <c r="B101" s="60" t="str">
        <f ca="1">IFERROR(__xludf.DUMMYFUNCTION("TRANSPOSE(unique(FILTER(Lista!Q:Q,Lista!O:O=A101)))"),"")</f>
        <v/>
      </c>
    </row>
    <row r="102" spans="1:2">
      <c r="A102" s="60">
        <v>0</v>
      </c>
      <c r="B102" s="60" t="str">
        <f ca="1">IFERROR(__xludf.DUMMYFUNCTION("TRANSPOSE(unique(FILTER(Lista!Q:Q,Lista!O:O=A102)))"),"")</f>
        <v/>
      </c>
    </row>
    <row r="103" spans="1:2">
      <c r="A103" s="60">
        <v>0</v>
      </c>
      <c r="B103" s="60" t="str">
        <f ca="1">IFERROR(__xludf.DUMMYFUNCTION("TRANSPOSE(unique(FILTER(Lista!Q:Q,Lista!O:O=A103)))"),"")</f>
        <v/>
      </c>
    </row>
    <row r="104" spans="1:2">
      <c r="A104" s="60">
        <v>0</v>
      </c>
      <c r="B104" s="60" t="str">
        <f ca="1">IFERROR(__xludf.DUMMYFUNCTION("TRANSPOSE(unique(FILTER(Lista!Q:Q,Lista!O:O=A104)))"),"")</f>
        <v/>
      </c>
    </row>
    <row r="105" spans="1:2">
      <c r="A105" s="60">
        <v>0</v>
      </c>
      <c r="B105" s="60" t="str">
        <f ca="1">IFERROR(__xludf.DUMMYFUNCTION("TRANSPOSE(unique(FILTER(Lista!Q:Q,Lista!O:O=A105)))"),"")</f>
        <v/>
      </c>
    </row>
    <row r="106" spans="1:2">
      <c r="A106" s="60">
        <v>0</v>
      </c>
      <c r="B106" s="60" t="str">
        <f ca="1">IFERROR(__xludf.DUMMYFUNCTION("TRANSPOSE(unique(FILTER(Lista!Q:Q,Lista!O:O=A106)))"),"")</f>
        <v/>
      </c>
    </row>
    <row r="107" spans="1:2">
      <c r="A107" s="60">
        <v>0</v>
      </c>
      <c r="B107" s="60" t="str">
        <f ca="1">IFERROR(__xludf.DUMMYFUNCTION("TRANSPOSE(unique(FILTER(Lista!Q:Q,Lista!O:O=A107)))"),"")</f>
        <v/>
      </c>
    </row>
    <row r="108" spans="1:2">
      <c r="A108" s="60">
        <v>0</v>
      </c>
      <c r="B108" s="60" t="str">
        <f ca="1">IFERROR(__xludf.DUMMYFUNCTION("TRANSPOSE(unique(FILTER(Lista!Q:Q,Lista!O:O=A108)))"),"")</f>
        <v/>
      </c>
    </row>
    <row r="109" spans="1:2">
      <c r="A109" s="60">
        <v>0</v>
      </c>
      <c r="B109" s="60" t="str">
        <f ca="1">IFERROR(__xludf.DUMMYFUNCTION("TRANSPOSE(unique(FILTER(Lista!Q:Q,Lista!O:O=A109)))"),"")</f>
        <v/>
      </c>
    </row>
    <row r="110" spans="1:2">
      <c r="A110" s="60">
        <v>0</v>
      </c>
      <c r="B110" s="60" t="str">
        <f ca="1">IFERROR(__xludf.DUMMYFUNCTION("TRANSPOSE(unique(FILTER(Lista!Q:Q,Lista!O:O=A110)))"),"")</f>
        <v/>
      </c>
    </row>
    <row r="111" spans="1:2">
      <c r="A111" s="60">
        <v>0</v>
      </c>
      <c r="B111" s="60" t="str">
        <f ca="1">IFERROR(__xludf.DUMMYFUNCTION("TRANSPOSE(unique(FILTER(Lista!Q:Q,Lista!O:O=A111)))"),"")</f>
        <v/>
      </c>
    </row>
    <row r="112" spans="1:2">
      <c r="A112" s="60">
        <v>0</v>
      </c>
      <c r="B112" s="60" t="str">
        <f ca="1">IFERROR(__xludf.DUMMYFUNCTION("TRANSPOSE(unique(FILTER(Lista!Q:Q,Lista!O:O=A112)))"),"")</f>
        <v/>
      </c>
    </row>
    <row r="113" spans="1:2">
      <c r="A113" s="60">
        <v>0</v>
      </c>
      <c r="B113" s="60" t="str">
        <f ca="1">IFERROR(__xludf.DUMMYFUNCTION("TRANSPOSE(unique(FILTER(Lista!Q:Q,Lista!O:O=A113)))"),"")</f>
        <v/>
      </c>
    </row>
    <row r="114" spans="1:2">
      <c r="A114" s="60">
        <v>0</v>
      </c>
      <c r="B114" s="60" t="str">
        <f ca="1">IFERROR(__xludf.DUMMYFUNCTION("TRANSPOSE(unique(FILTER(Lista!Q:Q,Lista!O:O=A114)))"),"")</f>
        <v/>
      </c>
    </row>
    <row r="115" spans="1:2">
      <c r="A115" s="60">
        <v>0</v>
      </c>
      <c r="B115" s="60" t="str">
        <f ca="1">IFERROR(__xludf.DUMMYFUNCTION("TRANSPOSE(unique(FILTER(Lista!Q:Q,Lista!O:O=A115)))"),"")</f>
        <v/>
      </c>
    </row>
    <row r="116" spans="1:2">
      <c r="A116" s="60">
        <v>0</v>
      </c>
      <c r="B116" s="60" t="str">
        <f ca="1">IFERROR(__xludf.DUMMYFUNCTION("TRANSPOSE(unique(FILTER(Lista!Q:Q,Lista!O:O=A116)))"),"")</f>
        <v/>
      </c>
    </row>
    <row r="117" spans="1:2">
      <c r="A117" s="60">
        <v>0</v>
      </c>
      <c r="B117" s="60" t="str">
        <f ca="1">IFERROR(__xludf.DUMMYFUNCTION("TRANSPOSE(unique(FILTER(Lista!Q:Q,Lista!O:O=A117)))"),"")</f>
        <v/>
      </c>
    </row>
    <row r="118" spans="1:2">
      <c r="A118" s="60">
        <v>0</v>
      </c>
      <c r="B118" s="60" t="str">
        <f ca="1">IFERROR(__xludf.DUMMYFUNCTION("TRANSPOSE(unique(FILTER(Lista!Q:Q,Lista!O:O=A118)))"),"")</f>
        <v/>
      </c>
    </row>
    <row r="119" spans="1:2">
      <c r="A119" s="60">
        <v>0</v>
      </c>
      <c r="B119" s="60" t="str">
        <f ca="1">IFERROR(__xludf.DUMMYFUNCTION("TRANSPOSE(unique(FILTER(Lista!Q:Q,Lista!O:O=A119)))"),"")</f>
        <v/>
      </c>
    </row>
    <row r="120" spans="1:2">
      <c r="A120" s="60">
        <v>0</v>
      </c>
      <c r="B120" s="60" t="str">
        <f ca="1">IFERROR(__xludf.DUMMYFUNCTION("TRANSPOSE(unique(FILTER(Lista!Q:Q,Lista!O:O=A120)))"),"")</f>
        <v/>
      </c>
    </row>
    <row r="121" spans="1:2">
      <c r="A121" s="60">
        <v>0</v>
      </c>
      <c r="B121" s="60" t="str">
        <f ca="1">IFERROR(__xludf.DUMMYFUNCTION("TRANSPOSE(unique(FILTER(Lista!Q:Q,Lista!O:O=A121)))"),"")</f>
        <v/>
      </c>
    </row>
    <row r="122" spans="1:2">
      <c r="A122" s="60">
        <v>0</v>
      </c>
      <c r="B122" s="60" t="str">
        <f ca="1">IFERROR(__xludf.DUMMYFUNCTION("TRANSPOSE(unique(FILTER(Lista!Q:Q,Lista!O:O=A122)))"),"")</f>
        <v/>
      </c>
    </row>
    <row r="123" spans="1:2">
      <c r="A123" s="60">
        <v>0</v>
      </c>
      <c r="B123" s="60" t="str">
        <f ca="1">IFERROR(__xludf.DUMMYFUNCTION("TRANSPOSE(unique(FILTER(Lista!Q:Q,Lista!O:O=A123)))"),"")</f>
        <v/>
      </c>
    </row>
    <row r="124" spans="1:2">
      <c r="A124" s="60">
        <v>0</v>
      </c>
      <c r="B124" s="60" t="str">
        <f ca="1">IFERROR(__xludf.DUMMYFUNCTION("TRANSPOSE(unique(FILTER(Lista!Q:Q,Lista!O:O=A124)))"),"")</f>
        <v/>
      </c>
    </row>
    <row r="125" spans="1:2">
      <c r="A125" s="60">
        <v>0</v>
      </c>
      <c r="B125" s="60" t="str">
        <f ca="1">IFERROR(__xludf.DUMMYFUNCTION("TRANSPOSE(unique(FILTER(Lista!Q:Q,Lista!O:O=A125)))"),"")</f>
        <v/>
      </c>
    </row>
    <row r="126" spans="1:2">
      <c r="A126" s="60">
        <v>0</v>
      </c>
      <c r="B126" s="60" t="str">
        <f ca="1">IFERROR(__xludf.DUMMYFUNCTION("TRANSPOSE(unique(FILTER(Lista!Q:Q,Lista!O:O=A126)))"),"")</f>
        <v/>
      </c>
    </row>
    <row r="127" spans="1:2">
      <c r="A127" s="60">
        <v>0</v>
      </c>
      <c r="B127" s="60" t="str">
        <f ca="1">IFERROR(__xludf.DUMMYFUNCTION("TRANSPOSE(unique(FILTER(Lista!Q:Q,Lista!O:O=A127)))"),"")</f>
        <v/>
      </c>
    </row>
    <row r="128" spans="1:2">
      <c r="A128" s="60">
        <v>0</v>
      </c>
      <c r="B128" s="60" t="str">
        <f ca="1">IFERROR(__xludf.DUMMYFUNCTION("TRANSPOSE(unique(FILTER(Lista!Q:Q,Lista!O:O=A128)))"),"")</f>
        <v/>
      </c>
    </row>
    <row r="129" spans="1:2">
      <c r="A129" s="60">
        <v>0</v>
      </c>
      <c r="B129" s="60" t="str">
        <f ca="1">IFERROR(__xludf.DUMMYFUNCTION("TRANSPOSE(unique(FILTER(Lista!Q:Q,Lista!O:O=A129)))"),"")</f>
        <v/>
      </c>
    </row>
    <row r="130" spans="1:2">
      <c r="A130" s="60">
        <v>0</v>
      </c>
      <c r="B130" s="60" t="str">
        <f ca="1">IFERROR(__xludf.DUMMYFUNCTION("TRANSPOSE(unique(FILTER(Lista!Q:Q,Lista!O:O=A130)))"),"")</f>
        <v/>
      </c>
    </row>
    <row r="131" spans="1:2">
      <c r="A131" s="60">
        <v>0</v>
      </c>
      <c r="B131" s="60" t="str">
        <f ca="1">IFERROR(__xludf.DUMMYFUNCTION("TRANSPOSE(unique(FILTER(Lista!Q:Q,Lista!O:O=A131)))"),"")</f>
        <v/>
      </c>
    </row>
    <row r="132" spans="1:2">
      <c r="A132" s="60">
        <v>0</v>
      </c>
      <c r="B132" s="60" t="str">
        <f ca="1">IFERROR(__xludf.DUMMYFUNCTION("TRANSPOSE(unique(FILTER(Lista!Q:Q,Lista!O:O=A132)))"),"")</f>
        <v/>
      </c>
    </row>
    <row r="133" spans="1:2">
      <c r="A133" s="60">
        <v>0</v>
      </c>
      <c r="B133" s="60" t="str">
        <f ca="1">IFERROR(__xludf.DUMMYFUNCTION("TRANSPOSE(unique(FILTER(Lista!Q:Q,Lista!O:O=A133)))"),"")</f>
        <v/>
      </c>
    </row>
    <row r="134" spans="1:2">
      <c r="A134" s="60">
        <v>0</v>
      </c>
      <c r="B134" s="60" t="str">
        <f ca="1">IFERROR(__xludf.DUMMYFUNCTION("TRANSPOSE(unique(FILTER(Lista!Q:Q,Lista!O:O=A134)))"),"")</f>
        <v/>
      </c>
    </row>
    <row r="135" spans="1:2">
      <c r="A135" s="60">
        <v>0</v>
      </c>
      <c r="B135" s="60" t="str">
        <f ca="1">IFERROR(__xludf.DUMMYFUNCTION("TRANSPOSE(unique(FILTER(Lista!Q:Q,Lista!O:O=A135)))"),"")</f>
        <v/>
      </c>
    </row>
    <row r="136" spans="1:2">
      <c r="A136" s="60">
        <v>0</v>
      </c>
      <c r="B136" s="60" t="str">
        <f ca="1">IFERROR(__xludf.DUMMYFUNCTION("TRANSPOSE(unique(FILTER(Lista!Q:Q,Lista!O:O=A136)))"),"")</f>
        <v/>
      </c>
    </row>
    <row r="137" spans="1:2">
      <c r="A137" s="60">
        <v>0</v>
      </c>
      <c r="B137" s="60" t="str">
        <f ca="1">IFERROR(__xludf.DUMMYFUNCTION("TRANSPOSE(unique(FILTER(Lista!Q:Q,Lista!O:O=A137)))"),"")</f>
        <v/>
      </c>
    </row>
    <row r="138" spans="1:2">
      <c r="A138" s="60">
        <v>0</v>
      </c>
      <c r="B138" s="60" t="str">
        <f ca="1">IFERROR(__xludf.DUMMYFUNCTION("TRANSPOSE(unique(FILTER(Lista!Q:Q,Lista!O:O=A138)))"),"")</f>
        <v/>
      </c>
    </row>
    <row r="139" spans="1:2">
      <c r="A139" s="60">
        <v>0</v>
      </c>
      <c r="B139" s="60" t="str">
        <f ca="1">IFERROR(__xludf.DUMMYFUNCTION("TRANSPOSE(unique(FILTER(Lista!Q:Q,Lista!O:O=A139)))"),"")</f>
        <v/>
      </c>
    </row>
    <row r="140" spans="1:2">
      <c r="A140" s="60">
        <v>0</v>
      </c>
      <c r="B140" s="60" t="str">
        <f ca="1">IFERROR(__xludf.DUMMYFUNCTION("TRANSPOSE(unique(FILTER(Lista!Q:Q,Lista!O:O=A140)))"),"")</f>
        <v/>
      </c>
    </row>
    <row r="141" spans="1:2">
      <c r="A141" s="60">
        <v>0</v>
      </c>
      <c r="B141" s="60" t="str">
        <f ca="1">IFERROR(__xludf.DUMMYFUNCTION("TRANSPOSE(unique(FILTER(Lista!Q:Q,Lista!O:O=A141)))"),"")</f>
        <v/>
      </c>
    </row>
    <row r="142" spans="1:2">
      <c r="A142" s="60">
        <v>0</v>
      </c>
      <c r="B142" s="60" t="str">
        <f ca="1">IFERROR(__xludf.DUMMYFUNCTION("TRANSPOSE(unique(FILTER(Lista!Q:Q,Lista!O:O=A142)))"),"")</f>
        <v/>
      </c>
    </row>
    <row r="143" spans="1:2">
      <c r="A143" s="60">
        <v>0</v>
      </c>
      <c r="B143" s="60" t="str">
        <f ca="1">IFERROR(__xludf.DUMMYFUNCTION("TRANSPOSE(unique(FILTER(Lista!Q:Q,Lista!O:O=A143)))"),"")</f>
        <v/>
      </c>
    </row>
    <row r="144" spans="1:2">
      <c r="A144" s="60">
        <v>0</v>
      </c>
      <c r="B144" s="60" t="str">
        <f ca="1">IFERROR(__xludf.DUMMYFUNCTION("TRANSPOSE(unique(FILTER(Lista!Q:Q,Lista!O:O=A144)))"),"")</f>
        <v/>
      </c>
    </row>
    <row r="145" spans="1:2">
      <c r="A145" s="60">
        <v>0</v>
      </c>
      <c r="B145" s="60" t="str">
        <f ca="1">IFERROR(__xludf.DUMMYFUNCTION("TRANSPOSE(unique(FILTER(Lista!Q:Q,Lista!O:O=A145)))"),"")</f>
        <v/>
      </c>
    </row>
    <row r="146" spans="1:2">
      <c r="A146" s="60">
        <v>0</v>
      </c>
      <c r="B146" s="60" t="str">
        <f ca="1">IFERROR(__xludf.DUMMYFUNCTION("TRANSPOSE(unique(FILTER(Lista!Q:Q,Lista!O:O=A146)))"),"")</f>
        <v/>
      </c>
    </row>
    <row r="147" spans="1:2">
      <c r="A147" s="60">
        <v>0</v>
      </c>
      <c r="B147" s="60" t="str">
        <f ca="1">IFERROR(__xludf.DUMMYFUNCTION("TRANSPOSE(unique(FILTER(Lista!Q:Q,Lista!O:O=A147)))"),"")</f>
        <v/>
      </c>
    </row>
    <row r="148" spans="1:2">
      <c r="A148" s="60">
        <v>0</v>
      </c>
      <c r="B148" s="60" t="str">
        <f ca="1">IFERROR(__xludf.DUMMYFUNCTION("TRANSPOSE(unique(FILTER(Lista!Q:Q,Lista!O:O=A148)))"),"")</f>
        <v/>
      </c>
    </row>
    <row r="149" spans="1:2">
      <c r="A149" s="60">
        <v>0</v>
      </c>
      <c r="B149" s="60" t="str">
        <f ca="1">IFERROR(__xludf.DUMMYFUNCTION("TRANSPOSE(unique(FILTER(Lista!Q:Q,Lista!O:O=A149)))"),"")</f>
        <v/>
      </c>
    </row>
    <row r="150" spans="1:2">
      <c r="A150" s="60">
        <v>0</v>
      </c>
      <c r="B150" s="60" t="str">
        <f ca="1">IFERROR(__xludf.DUMMYFUNCTION("TRANSPOSE(unique(FILTER(Lista!Q:Q,Lista!O:O=A150)))"),"")</f>
        <v/>
      </c>
    </row>
    <row r="151" spans="1:2">
      <c r="A151" s="60">
        <v>0</v>
      </c>
      <c r="B151" s="60" t="str">
        <f ca="1">IFERROR(__xludf.DUMMYFUNCTION("TRANSPOSE(unique(FILTER(Lista!Q:Q,Lista!O:O=A151)))"),"")</f>
        <v/>
      </c>
    </row>
    <row r="152" spans="1:2">
      <c r="A152" s="60">
        <v>0</v>
      </c>
      <c r="B152" s="60" t="str">
        <f ca="1">IFERROR(__xludf.DUMMYFUNCTION("TRANSPOSE(unique(FILTER(Lista!Q:Q,Lista!O:O=A152)))"),"")</f>
        <v/>
      </c>
    </row>
    <row r="153" spans="1:2">
      <c r="A153" s="60">
        <v>0</v>
      </c>
      <c r="B153" s="60" t="str">
        <f ca="1">IFERROR(__xludf.DUMMYFUNCTION("TRANSPOSE(unique(FILTER(Lista!Q:Q,Lista!O:O=A153)))"),"")</f>
        <v/>
      </c>
    </row>
    <row r="154" spans="1:2">
      <c r="A154" s="60">
        <v>0</v>
      </c>
      <c r="B154" s="60" t="str">
        <f ca="1">IFERROR(__xludf.DUMMYFUNCTION("TRANSPOSE(unique(FILTER(Lista!Q:Q,Lista!O:O=A154)))"),"")</f>
        <v/>
      </c>
    </row>
    <row r="155" spans="1:2">
      <c r="A155" s="60">
        <v>0</v>
      </c>
      <c r="B155" s="60" t="str">
        <f ca="1">IFERROR(__xludf.DUMMYFUNCTION("TRANSPOSE(unique(FILTER(Lista!Q:Q,Lista!O:O=A155)))"),"")</f>
        <v/>
      </c>
    </row>
    <row r="156" spans="1:2">
      <c r="A156" s="60">
        <v>0</v>
      </c>
      <c r="B156" s="60" t="str">
        <f ca="1">IFERROR(__xludf.DUMMYFUNCTION("TRANSPOSE(unique(FILTER(Lista!Q:Q,Lista!O:O=A156)))"),"")</f>
        <v/>
      </c>
    </row>
    <row r="157" spans="1:2">
      <c r="A157" s="60">
        <v>0</v>
      </c>
      <c r="B157" s="60" t="str">
        <f ca="1">IFERROR(__xludf.DUMMYFUNCTION("TRANSPOSE(unique(FILTER(Lista!Q:Q,Lista!O:O=A157)))"),"")</f>
        <v/>
      </c>
    </row>
    <row r="158" spans="1:2">
      <c r="A158" s="60">
        <v>0</v>
      </c>
      <c r="B158" s="60" t="str">
        <f ca="1">IFERROR(__xludf.DUMMYFUNCTION("TRANSPOSE(unique(FILTER(Lista!Q:Q,Lista!O:O=A158)))"),"")</f>
        <v/>
      </c>
    </row>
    <row r="159" spans="1:2">
      <c r="A159" s="60">
        <v>0</v>
      </c>
      <c r="B159" s="60" t="str">
        <f ca="1">IFERROR(__xludf.DUMMYFUNCTION("TRANSPOSE(unique(FILTER(Lista!Q:Q,Lista!O:O=A159)))"),"")</f>
        <v/>
      </c>
    </row>
    <row r="160" spans="1:2">
      <c r="A160" s="60">
        <v>0</v>
      </c>
      <c r="B160" s="60" t="str">
        <f ca="1">IFERROR(__xludf.DUMMYFUNCTION("TRANSPOSE(unique(FILTER(Lista!Q:Q,Lista!O:O=A160)))"),"")</f>
        <v/>
      </c>
    </row>
    <row r="161" spans="1:2">
      <c r="A161" s="60">
        <v>0</v>
      </c>
      <c r="B161" s="60" t="str">
        <f ca="1">IFERROR(__xludf.DUMMYFUNCTION("TRANSPOSE(unique(FILTER(Lista!Q:Q,Lista!O:O=A161)))"),"")</f>
        <v/>
      </c>
    </row>
    <row r="162" spans="1:2">
      <c r="A162" s="60">
        <v>0</v>
      </c>
      <c r="B162" s="60" t="str">
        <f ca="1">IFERROR(__xludf.DUMMYFUNCTION("TRANSPOSE(unique(FILTER(Lista!Q:Q,Lista!O:O=A162)))"),"")</f>
        <v/>
      </c>
    </row>
    <row r="163" spans="1:2">
      <c r="A163" s="60">
        <v>0</v>
      </c>
      <c r="B163" s="60" t="str">
        <f ca="1">IFERROR(__xludf.DUMMYFUNCTION("TRANSPOSE(unique(FILTER(Lista!Q:Q,Lista!O:O=A163)))"),"")</f>
        <v/>
      </c>
    </row>
    <row r="164" spans="1:2">
      <c r="A164" s="60">
        <v>0</v>
      </c>
      <c r="B164" s="60" t="str">
        <f ca="1">IFERROR(__xludf.DUMMYFUNCTION("TRANSPOSE(unique(FILTER(Lista!Q:Q,Lista!O:O=A164)))"),"")</f>
        <v/>
      </c>
    </row>
    <row r="165" spans="1:2">
      <c r="A165" s="60">
        <v>0</v>
      </c>
      <c r="B165" s="60" t="str">
        <f ca="1">IFERROR(__xludf.DUMMYFUNCTION("TRANSPOSE(unique(FILTER(Lista!Q:Q,Lista!O:O=A165)))"),"")</f>
        <v/>
      </c>
    </row>
    <row r="166" spans="1:2">
      <c r="A166" s="60">
        <v>0</v>
      </c>
      <c r="B166" s="60" t="str">
        <f ca="1">IFERROR(__xludf.DUMMYFUNCTION("TRANSPOSE(unique(FILTER(Lista!Q:Q,Lista!O:O=A166)))"),"")</f>
        <v/>
      </c>
    </row>
    <row r="167" spans="1:2">
      <c r="A167" s="60">
        <v>0</v>
      </c>
      <c r="B167" s="60" t="str">
        <f ca="1">IFERROR(__xludf.DUMMYFUNCTION("TRANSPOSE(unique(FILTER(Lista!Q:Q,Lista!O:O=A167)))"),"")</f>
        <v/>
      </c>
    </row>
    <row r="168" spans="1:2">
      <c r="A168" s="60">
        <v>0</v>
      </c>
      <c r="B168" s="60" t="str">
        <f ca="1">IFERROR(__xludf.DUMMYFUNCTION("TRANSPOSE(unique(FILTER(Lista!Q:Q,Lista!O:O=A168)))"),"")</f>
        <v/>
      </c>
    </row>
    <row r="169" spans="1:2">
      <c r="A169" s="60">
        <v>0</v>
      </c>
      <c r="B169" s="60" t="str">
        <f ca="1">IFERROR(__xludf.DUMMYFUNCTION("TRANSPOSE(unique(FILTER(Lista!Q:Q,Lista!O:O=A169)))"),"")</f>
        <v/>
      </c>
    </row>
    <row r="170" spans="1:2">
      <c r="A170" s="60">
        <v>0</v>
      </c>
      <c r="B170" s="60" t="str">
        <f ca="1">IFERROR(__xludf.DUMMYFUNCTION("TRANSPOSE(unique(FILTER(Lista!Q:Q,Lista!O:O=A170)))"),"")</f>
        <v/>
      </c>
    </row>
    <row r="171" spans="1:2">
      <c r="A171" s="60">
        <v>0</v>
      </c>
      <c r="B171" s="60" t="str">
        <f ca="1">IFERROR(__xludf.DUMMYFUNCTION("TRANSPOSE(unique(FILTER(Lista!Q:Q,Lista!O:O=A171)))"),"")</f>
        <v/>
      </c>
    </row>
    <row r="172" spans="1:2">
      <c r="A172" s="60">
        <v>0</v>
      </c>
      <c r="B172" s="60" t="str">
        <f ca="1">IFERROR(__xludf.DUMMYFUNCTION("TRANSPOSE(unique(FILTER(Lista!Q:Q,Lista!O:O=A172)))"),"")</f>
        <v/>
      </c>
    </row>
    <row r="173" spans="1:2">
      <c r="A173" s="60">
        <v>0</v>
      </c>
      <c r="B173" s="60" t="str">
        <f ca="1">IFERROR(__xludf.DUMMYFUNCTION("TRANSPOSE(unique(FILTER(Lista!Q:Q,Lista!O:O=A173)))"),"")</f>
        <v/>
      </c>
    </row>
    <row r="174" spans="1:2">
      <c r="A174" s="60">
        <v>0</v>
      </c>
      <c r="B174" s="60" t="str">
        <f ca="1">IFERROR(__xludf.DUMMYFUNCTION("TRANSPOSE(unique(FILTER(Lista!Q:Q,Lista!O:O=A174)))"),"")</f>
        <v/>
      </c>
    </row>
    <row r="175" spans="1:2">
      <c r="A175" s="60">
        <v>0</v>
      </c>
      <c r="B175" s="60" t="str">
        <f ca="1">IFERROR(__xludf.DUMMYFUNCTION("TRANSPOSE(unique(FILTER(Lista!Q:Q,Lista!O:O=A175)))"),"")</f>
        <v/>
      </c>
    </row>
    <row r="176" spans="1:2">
      <c r="A176" s="60">
        <v>0</v>
      </c>
      <c r="B176" s="60" t="str">
        <f ca="1">IFERROR(__xludf.DUMMYFUNCTION("TRANSPOSE(unique(FILTER(Lista!Q:Q,Lista!O:O=A176)))"),"")</f>
        <v/>
      </c>
    </row>
    <row r="177" spans="1:2">
      <c r="A177" s="60">
        <v>0</v>
      </c>
      <c r="B177" s="60" t="str">
        <f ca="1">IFERROR(__xludf.DUMMYFUNCTION("TRANSPOSE(unique(FILTER(Lista!Q:Q,Lista!O:O=A177)))"),"")</f>
        <v/>
      </c>
    </row>
    <row r="178" spans="1:2">
      <c r="A178" s="60">
        <v>0</v>
      </c>
      <c r="B178" s="60" t="str">
        <f ca="1">IFERROR(__xludf.DUMMYFUNCTION("TRANSPOSE(unique(FILTER(Lista!Q:Q,Lista!O:O=A178)))"),"")</f>
        <v/>
      </c>
    </row>
    <row r="179" spans="1:2">
      <c r="A179" s="60">
        <v>0</v>
      </c>
      <c r="B179" s="60" t="str">
        <f ca="1">IFERROR(__xludf.DUMMYFUNCTION("TRANSPOSE(unique(FILTER(Lista!Q:Q,Lista!O:O=A179)))"),"")</f>
        <v/>
      </c>
    </row>
    <row r="180" spans="1:2">
      <c r="A180" s="60">
        <v>0</v>
      </c>
      <c r="B180" s="60" t="str">
        <f ca="1">IFERROR(__xludf.DUMMYFUNCTION("TRANSPOSE(unique(FILTER(Lista!Q:Q,Lista!O:O=A180)))"),"")</f>
        <v/>
      </c>
    </row>
    <row r="181" spans="1:2">
      <c r="A181" s="60">
        <v>0</v>
      </c>
      <c r="B181" s="60" t="str">
        <f ca="1">IFERROR(__xludf.DUMMYFUNCTION("TRANSPOSE(unique(FILTER(Lista!Q:Q,Lista!O:O=A181)))"),"")</f>
        <v/>
      </c>
    </row>
    <row r="182" spans="1:2">
      <c r="A182" s="60">
        <v>0</v>
      </c>
      <c r="B182" s="60" t="str">
        <f ca="1">IFERROR(__xludf.DUMMYFUNCTION("TRANSPOSE(unique(FILTER(Lista!Q:Q,Lista!O:O=A182)))"),"")</f>
        <v/>
      </c>
    </row>
    <row r="183" spans="1:2">
      <c r="A183" s="60">
        <v>0</v>
      </c>
      <c r="B183" s="60" t="str">
        <f ca="1">IFERROR(__xludf.DUMMYFUNCTION("TRANSPOSE(unique(FILTER(Lista!Q:Q,Lista!O:O=A183)))"),"")</f>
        <v/>
      </c>
    </row>
    <row r="184" spans="1:2">
      <c r="A184" s="60">
        <v>0</v>
      </c>
      <c r="B184" s="60" t="str">
        <f ca="1">IFERROR(__xludf.DUMMYFUNCTION("TRANSPOSE(unique(FILTER(Lista!Q:Q,Lista!O:O=A184)))"),"")</f>
        <v/>
      </c>
    </row>
    <row r="185" spans="1:2">
      <c r="A185" s="60">
        <v>0</v>
      </c>
      <c r="B185" s="60" t="str">
        <f ca="1">IFERROR(__xludf.DUMMYFUNCTION("TRANSPOSE(unique(FILTER(Lista!Q:Q,Lista!O:O=A185)))"),"")</f>
        <v/>
      </c>
    </row>
    <row r="186" spans="1:2">
      <c r="A186" s="60">
        <v>0</v>
      </c>
      <c r="B186" s="60" t="str">
        <f ca="1">IFERROR(__xludf.DUMMYFUNCTION("TRANSPOSE(unique(FILTER(Lista!Q:Q,Lista!O:O=A186)))"),"")</f>
        <v/>
      </c>
    </row>
    <row r="187" spans="1:2">
      <c r="A187" s="60">
        <v>0</v>
      </c>
      <c r="B187" s="60" t="str">
        <f ca="1">IFERROR(__xludf.DUMMYFUNCTION("TRANSPOSE(unique(FILTER(Lista!Q:Q,Lista!O:O=A187)))"),"")</f>
        <v/>
      </c>
    </row>
    <row r="188" spans="1:2">
      <c r="A188" s="60">
        <v>0</v>
      </c>
      <c r="B188" s="60" t="str">
        <f ca="1">IFERROR(__xludf.DUMMYFUNCTION("TRANSPOSE(unique(FILTER(Lista!Q:Q,Lista!O:O=A188)))"),"")</f>
        <v/>
      </c>
    </row>
    <row r="189" spans="1:2">
      <c r="A189" s="60">
        <v>0</v>
      </c>
      <c r="B189" s="60" t="str">
        <f ca="1">IFERROR(__xludf.DUMMYFUNCTION("TRANSPOSE(unique(FILTER(Lista!Q:Q,Lista!O:O=A189)))"),"")</f>
        <v/>
      </c>
    </row>
    <row r="190" spans="1:2">
      <c r="A190" s="60">
        <v>0</v>
      </c>
      <c r="B190" s="60" t="str">
        <f ca="1">IFERROR(__xludf.DUMMYFUNCTION("TRANSPOSE(unique(FILTER(Lista!Q:Q,Lista!O:O=A190)))"),"")</f>
        <v/>
      </c>
    </row>
    <row r="191" spans="1:2">
      <c r="A191" s="60">
        <v>0</v>
      </c>
      <c r="B191" s="60" t="str">
        <f ca="1">IFERROR(__xludf.DUMMYFUNCTION("TRANSPOSE(unique(FILTER(Lista!Q:Q,Lista!O:O=A191)))"),"")</f>
        <v/>
      </c>
    </row>
    <row r="192" spans="1:2">
      <c r="A192" s="60">
        <v>0</v>
      </c>
      <c r="B192" s="60" t="str">
        <f ca="1">IFERROR(__xludf.DUMMYFUNCTION("TRANSPOSE(unique(FILTER(Lista!Q:Q,Lista!O:O=A192)))"),"")</f>
        <v/>
      </c>
    </row>
    <row r="193" spans="1:2">
      <c r="A193" s="60">
        <v>0</v>
      </c>
      <c r="B193" s="60" t="str">
        <f ca="1">IFERROR(__xludf.DUMMYFUNCTION("TRANSPOSE(unique(FILTER(Lista!Q:Q,Lista!O:O=A193)))"),"")</f>
        <v/>
      </c>
    </row>
    <row r="194" spans="1:2">
      <c r="A194" s="60">
        <v>0</v>
      </c>
      <c r="B194" s="60" t="str">
        <f ca="1">IFERROR(__xludf.DUMMYFUNCTION("TRANSPOSE(unique(FILTER(Lista!Q:Q,Lista!O:O=A194)))"),"")</f>
        <v/>
      </c>
    </row>
    <row r="195" spans="1:2">
      <c r="A195" s="60">
        <v>0</v>
      </c>
      <c r="B195" s="60" t="str">
        <f ca="1">IFERROR(__xludf.DUMMYFUNCTION("TRANSPOSE(unique(FILTER(Lista!Q:Q,Lista!O:O=A195)))"),"")</f>
        <v/>
      </c>
    </row>
    <row r="196" spans="1:2">
      <c r="A196" s="60">
        <v>0</v>
      </c>
      <c r="B196" s="60" t="str">
        <f ca="1">IFERROR(__xludf.DUMMYFUNCTION("TRANSPOSE(unique(FILTER(Lista!Q:Q,Lista!O:O=A196)))"),"")</f>
        <v/>
      </c>
    </row>
    <row r="197" spans="1:2">
      <c r="A197" s="60">
        <v>0</v>
      </c>
      <c r="B197" s="60" t="str">
        <f ca="1">IFERROR(__xludf.DUMMYFUNCTION("TRANSPOSE(unique(FILTER(Lista!Q:Q,Lista!O:O=A197)))"),"")</f>
        <v/>
      </c>
    </row>
    <row r="198" spans="1:2">
      <c r="A198" s="60">
        <v>0</v>
      </c>
      <c r="B198" s="60" t="str">
        <f ca="1">IFERROR(__xludf.DUMMYFUNCTION("TRANSPOSE(unique(FILTER(Lista!Q:Q,Lista!O:O=A198)))"),"")</f>
        <v/>
      </c>
    </row>
    <row r="199" spans="1:2">
      <c r="A199" s="60">
        <v>0</v>
      </c>
      <c r="B199" s="60" t="str">
        <f ca="1">IFERROR(__xludf.DUMMYFUNCTION("TRANSPOSE(unique(FILTER(Lista!Q:Q,Lista!O:O=A199)))"),"")</f>
        <v/>
      </c>
    </row>
    <row r="200" spans="1:2">
      <c r="A200" s="60">
        <v>0</v>
      </c>
      <c r="B200" s="60" t="str">
        <f ca="1">IFERROR(__xludf.DUMMYFUNCTION("TRANSPOSE(unique(FILTER(Lista!Q:Q,Lista!O:O=A200)))"),"")</f>
        <v/>
      </c>
    </row>
    <row r="201" spans="1:2">
      <c r="A201" s="60">
        <v>0</v>
      </c>
      <c r="B201" s="60" t="str">
        <f ca="1">IFERROR(__xludf.DUMMYFUNCTION("TRANSPOSE(unique(FILTER(Lista!Q:Q,Lista!O:O=A201)))"),"")</f>
        <v/>
      </c>
    </row>
    <row r="202" spans="1:2">
      <c r="A202" s="60">
        <v>0</v>
      </c>
      <c r="B202" s="60" t="str">
        <f ca="1">IFERROR(__xludf.DUMMYFUNCTION("TRANSPOSE(unique(FILTER(Lista!Q:Q,Lista!O:O=A202)))"),"")</f>
        <v/>
      </c>
    </row>
    <row r="203" spans="1:2">
      <c r="A203" s="60">
        <v>0</v>
      </c>
      <c r="B203" s="60" t="str">
        <f ca="1">IFERROR(__xludf.DUMMYFUNCTION("TRANSPOSE(unique(FILTER(Lista!Q:Q,Lista!O:O=A203)))"),"")</f>
        <v/>
      </c>
    </row>
    <row r="204" spans="1:2">
      <c r="A204" s="60">
        <v>0</v>
      </c>
      <c r="B204" s="60" t="str">
        <f ca="1">IFERROR(__xludf.DUMMYFUNCTION("TRANSPOSE(unique(FILTER(Lista!Q:Q,Lista!O:O=A204)))"),"")</f>
        <v/>
      </c>
    </row>
    <row r="205" spans="1:2">
      <c r="A205" s="60">
        <v>0</v>
      </c>
      <c r="B205" s="60" t="str">
        <f ca="1">IFERROR(__xludf.DUMMYFUNCTION("TRANSPOSE(unique(FILTER(Lista!Q:Q,Lista!O:O=A205)))"),"")</f>
        <v/>
      </c>
    </row>
    <row r="206" spans="1:2">
      <c r="A206" s="60">
        <v>0</v>
      </c>
      <c r="B206" s="60" t="str">
        <f ca="1">IFERROR(__xludf.DUMMYFUNCTION("TRANSPOSE(unique(FILTER(Lista!Q:Q,Lista!O:O=A206)))"),"")</f>
        <v/>
      </c>
    </row>
    <row r="207" spans="1:2">
      <c r="A207" s="60">
        <v>0</v>
      </c>
      <c r="B207" s="60" t="str">
        <f ca="1">IFERROR(__xludf.DUMMYFUNCTION("TRANSPOSE(unique(FILTER(Lista!Q:Q,Lista!O:O=A207)))"),"")</f>
        <v/>
      </c>
    </row>
    <row r="208" spans="1:2">
      <c r="A208" s="60">
        <v>0</v>
      </c>
      <c r="B208" s="60" t="str">
        <f ca="1">IFERROR(__xludf.DUMMYFUNCTION("TRANSPOSE(unique(FILTER(Lista!Q:Q,Lista!O:O=A208)))"),"")</f>
        <v/>
      </c>
    </row>
    <row r="209" spans="1:2">
      <c r="A209" s="60">
        <v>0</v>
      </c>
      <c r="B209" s="60" t="str">
        <f ca="1">IFERROR(__xludf.DUMMYFUNCTION("TRANSPOSE(unique(FILTER(Lista!Q:Q,Lista!O:O=A209)))"),"")</f>
        <v/>
      </c>
    </row>
    <row r="210" spans="1:2">
      <c r="A210" s="60">
        <v>0</v>
      </c>
      <c r="B210" s="60" t="str">
        <f ca="1">IFERROR(__xludf.DUMMYFUNCTION("TRANSPOSE(unique(FILTER(Lista!Q:Q,Lista!O:O=A210)))"),"")</f>
        <v/>
      </c>
    </row>
    <row r="211" spans="1:2">
      <c r="A211" s="60">
        <v>0</v>
      </c>
      <c r="B211" s="60" t="str">
        <f ca="1">IFERROR(__xludf.DUMMYFUNCTION("TRANSPOSE(unique(FILTER(Lista!Q:Q,Lista!O:O=A211)))"),"")</f>
        <v/>
      </c>
    </row>
    <row r="212" spans="1:2">
      <c r="A212" s="60">
        <v>0</v>
      </c>
      <c r="B212" s="60" t="str">
        <f ca="1">IFERROR(__xludf.DUMMYFUNCTION("TRANSPOSE(unique(FILTER(Lista!Q:Q,Lista!O:O=A212)))"),"")</f>
        <v/>
      </c>
    </row>
    <row r="213" spans="1:2">
      <c r="A213" s="60">
        <v>0</v>
      </c>
      <c r="B213" s="60" t="str">
        <f ca="1">IFERROR(__xludf.DUMMYFUNCTION("TRANSPOSE(unique(FILTER(Lista!Q:Q,Lista!O:O=A213)))"),"")</f>
        <v/>
      </c>
    </row>
    <row r="214" spans="1:2">
      <c r="A214" s="60">
        <v>0</v>
      </c>
      <c r="B214" s="60" t="str">
        <f ca="1">IFERROR(__xludf.DUMMYFUNCTION("TRANSPOSE(unique(FILTER(Lista!Q:Q,Lista!O:O=A214)))"),"")</f>
        <v/>
      </c>
    </row>
    <row r="215" spans="1:2">
      <c r="A215" s="60">
        <v>0</v>
      </c>
      <c r="B215" s="60" t="str">
        <f ca="1">IFERROR(__xludf.DUMMYFUNCTION("TRANSPOSE(unique(FILTER(Lista!Q:Q,Lista!O:O=A215)))"),"")</f>
        <v/>
      </c>
    </row>
    <row r="216" spans="1:2">
      <c r="A216" s="60">
        <v>0</v>
      </c>
      <c r="B216" s="60" t="str">
        <f ca="1">IFERROR(__xludf.DUMMYFUNCTION("TRANSPOSE(unique(FILTER(Lista!Q:Q,Lista!O:O=A216)))"),"")</f>
        <v/>
      </c>
    </row>
    <row r="217" spans="1:2">
      <c r="A217" s="60">
        <v>0</v>
      </c>
      <c r="B217" s="60" t="str">
        <f ca="1">IFERROR(__xludf.DUMMYFUNCTION("TRANSPOSE(unique(FILTER(Lista!Q:Q,Lista!O:O=A217)))"),"")</f>
        <v/>
      </c>
    </row>
    <row r="218" spans="1:2">
      <c r="A218" s="60">
        <v>0</v>
      </c>
      <c r="B218" s="60" t="str">
        <f ca="1">IFERROR(__xludf.DUMMYFUNCTION("TRANSPOSE(unique(FILTER(Lista!Q:Q,Lista!O:O=A218)))"),"")</f>
        <v/>
      </c>
    </row>
    <row r="219" spans="1:2">
      <c r="A219" s="60">
        <v>0</v>
      </c>
      <c r="B219" s="60" t="str">
        <f ca="1">IFERROR(__xludf.DUMMYFUNCTION("TRANSPOSE(unique(FILTER(Lista!Q:Q,Lista!O:O=A219)))"),"")</f>
        <v/>
      </c>
    </row>
    <row r="220" spans="1:2">
      <c r="A220" s="60">
        <v>0</v>
      </c>
      <c r="B220" s="60" t="str">
        <f ca="1">IFERROR(__xludf.DUMMYFUNCTION("TRANSPOSE(unique(FILTER(Lista!Q:Q,Lista!O:O=A220)))"),"")</f>
        <v/>
      </c>
    </row>
    <row r="221" spans="1:2">
      <c r="A221" s="60">
        <v>0</v>
      </c>
      <c r="B221" s="60" t="str">
        <f ca="1">IFERROR(__xludf.DUMMYFUNCTION("TRANSPOSE(unique(FILTER(Lista!Q:Q,Lista!O:O=A221)))"),"")</f>
        <v/>
      </c>
    </row>
    <row r="222" spans="1:2">
      <c r="A222" s="60">
        <v>0</v>
      </c>
      <c r="B222" s="60" t="str">
        <f ca="1">IFERROR(__xludf.DUMMYFUNCTION("TRANSPOSE(unique(FILTER(Lista!Q:Q,Lista!O:O=A222)))"),"")</f>
        <v/>
      </c>
    </row>
    <row r="223" spans="1:2">
      <c r="A223" s="60">
        <v>0</v>
      </c>
      <c r="B223" s="60" t="str">
        <f ca="1">IFERROR(__xludf.DUMMYFUNCTION("TRANSPOSE(unique(FILTER(Lista!Q:Q,Lista!O:O=A223)))"),"")</f>
        <v/>
      </c>
    </row>
    <row r="224" spans="1:2">
      <c r="A224" s="60">
        <v>0</v>
      </c>
      <c r="B224" s="60" t="str">
        <f ca="1">IFERROR(__xludf.DUMMYFUNCTION("TRANSPOSE(unique(FILTER(Lista!Q:Q,Lista!O:O=A224)))"),"")</f>
        <v/>
      </c>
    </row>
    <row r="225" spans="1:2">
      <c r="A225" s="60">
        <v>0</v>
      </c>
      <c r="B225" s="60" t="str">
        <f ca="1">IFERROR(__xludf.DUMMYFUNCTION("TRANSPOSE(unique(FILTER(Lista!Q:Q,Lista!O:O=A225)))"),"")</f>
        <v/>
      </c>
    </row>
    <row r="226" spans="1:2">
      <c r="A226" s="60">
        <v>0</v>
      </c>
      <c r="B226" s="60" t="str">
        <f ca="1">IFERROR(__xludf.DUMMYFUNCTION("TRANSPOSE(unique(FILTER(Lista!Q:Q,Lista!O:O=A226)))"),"")</f>
        <v/>
      </c>
    </row>
    <row r="227" spans="1:2">
      <c r="A227" s="60">
        <v>0</v>
      </c>
      <c r="B227" s="60" t="str">
        <f ca="1">IFERROR(__xludf.DUMMYFUNCTION("TRANSPOSE(unique(FILTER(Lista!Q:Q,Lista!O:O=A227)))"),"")</f>
        <v/>
      </c>
    </row>
    <row r="228" spans="1:2">
      <c r="A228" s="60">
        <v>0</v>
      </c>
      <c r="B228" s="60" t="str">
        <f ca="1">IFERROR(__xludf.DUMMYFUNCTION("TRANSPOSE(unique(FILTER(Lista!Q:Q,Lista!O:O=A228)))"),"")</f>
        <v/>
      </c>
    </row>
    <row r="229" spans="1:2">
      <c r="A229" s="60">
        <v>0</v>
      </c>
      <c r="B229" s="60" t="str">
        <f ca="1">IFERROR(__xludf.DUMMYFUNCTION("TRANSPOSE(unique(FILTER(Lista!Q:Q,Lista!O:O=A229)))"),"")</f>
        <v/>
      </c>
    </row>
    <row r="230" spans="1:2">
      <c r="A230" s="60">
        <v>0</v>
      </c>
      <c r="B230" s="60" t="str">
        <f ca="1">IFERROR(__xludf.DUMMYFUNCTION("TRANSPOSE(unique(FILTER(Lista!Q:Q,Lista!O:O=A230)))"),"")</f>
        <v/>
      </c>
    </row>
    <row r="231" spans="1:2">
      <c r="A231" s="60">
        <v>0</v>
      </c>
      <c r="B231" s="60" t="str">
        <f ca="1">IFERROR(__xludf.DUMMYFUNCTION("TRANSPOSE(unique(FILTER(Lista!Q:Q,Lista!O:O=A231)))"),"")</f>
        <v/>
      </c>
    </row>
    <row r="232" spans="1:2">
      <c r="A232" s="60">
        <v>0</v>
      </c>
      <c r="B232" s="60" t="str">
        <f ca="1">IFERROR(__xludf.DUMMYFUNCTION("TRANSPOSE(unique(FILTER(Lista!Q:Q,Lista!O:O=A232)))"),"")</f>
        <v/>
      </c>
    </row>
    <row r="233" spans="1:2">
      <c r="A233" s="60">
        <v>0</v>
      </c>
      <c r="B233" s="60" t="str">
        <f ca="1">IFERROR(__xludf.DUMMYFUNCTION("TRANSPOSE(unique(FILTER(Lista!Q:Q,Lista!O:O=A233)))"),"")</f>
        <v/>
      </c>
    </row>
    <row r="234" spans="1:2">
      <c r="A234" s="60">
        <v>0</v>
      </c>
      <c r="B234" s="60" t="str">
        <f ca="1">IFERROR(__xludf.DUMMYFUNCTION("TRANSPOSE(unique(FILTER(Lista!Q:Q,Lista!O:O=A234)))"),"")</f>
        <v/>
      </c>
    </row>
    <row r="235" spans="1:2">
      <c r="A235" s="60">
        <v>0</v>
      </c>
      <c r="B235" s="60" t="str">
        <f ca="1">IFERROR(__xludf.DUMMYFUNCTION("TRANSPOSE(unique(FILTER(Lista!Q:Q,Lista!O:O=A235)))"),"")</f>
        <v/>
      </c>
    </row>
    <row r="236" spans="1:2">
      <c r="A236" s="60">
        <v>0</v>
      </c>
      <c r="B236" s="60" t="str">
        <f ca="1">IFERROR(__xludf.DUMMYFUNCTION("TRANSPOSE(unique(FILTER(Lista!Q:Q,Lista!O:O=A236)))"),"")</f>
        <v/>
      </c>
    </row>
    <row r="237" spans="1:2">
      <c r="A237" s="60">
        <v>0</v>
      </c>
      <c r="B237" s="60" t="str">
        <f ca="1">IFERROR(__xludf.DUMMYFUNCTION("TRANSPOSE(unique(FILTER(Lista!Q:Q,Lista!O:O=A237)))"),"")</f>
        <v/>
      </c>
    </row>
    <row r="238" spans="1:2">
      <c r="A238" s="60">
        <v>0</v>
      </c>
      <c r="B238" s="60" t="str">
        <f ca="1">IFERROR(__xludf.DUMMYFUNCTION("TRANSPOSE(unique(FILTER(Lista!Q:Q,Lista!O:O=A238)))"),"")</f>
        <v/>
      </c>
    </row>
    <row r="239" spans="1:2">
      <c r="A239" s="60">
        <v>0</v>
      </c>
      <c r="B239" s="60" t="str">
        <f ca="1">IFERROR(__xludf.DUMMYFUNCTION("TRANSPOSE(unique(FILTER(Lista!Q:Q,Lista!O:O=A239)))"),"")</f>
        <v/>
      </c>
    </row>
    <row r="240" spans="1:2">
      <c r="A240" s="60">
        <v>0</v>
      </c>
      <c r="B240" s="60" t="str">
        <f ca="1">IFERROR(__xludf.DUMMYFUNCTION("TRANSPOSE(unique(FILTER(Lista!Q:Q,Lista!O:O=A240)))"),"")</f>
        <v/>
      </c>
    </row>
    <row r="241" spans="1:2">
      <c r="A241" s="60">
        <v>0</v>
      </c>
      <c r="B241" s="60" t="str">
        <f ca="1">IFERROR(__xludf.DUMMYFUNCTION("TRANSPOSE(unique(FILTER(Lista!Q:Q,Lista!O:O=A241)))"),"")</f>
        <v/>
      </c>
    </row>
    <row r="242" spans="1:2">
      <c r="A242" s="60">
        <v>0</v>
      </c>
      <c r="B242" s="60" t="str">
        <f ca="1">IFERROR(__xludf.DUMMYFUNCTION("TRANSPOSE(unique(FILTER(Lista!Q:Q,Lista!O:O=A242)))"),"")</f>
        <v/>
      </c>
    </row>
    <row r="243" spans="1:2">
      <c r="A243" s="60">
        <v>0</v>
      </c>
      <c r="B243" s="60" t="str">
        <f ca="1">IFERROR(__xludf.DUMMYFUNCTION("TRANSPOSE(unique(FILTER(Lista!Q:Q,Lista!O:O=A243)))"),"")</f>
        <v/>
      </c>
    </row>
    <row r="244" spans="1:2">
      <c r="A244" s="60">
        <v>0</v>
      </c>
      <c r="B244" s="60" t="str">
        <f ca="1">IFERROR(__xludf.DUMMYFUNCTION("TRANSPOSE(unique(FILTER(Lista!Q:Q,Lista!O:O=A244)))"),"")</f>
        <v/>
      </c>
    </row>
    <row r="245" spans="1:2">
      <c r="A245" s="60">
        <v>0</v>
      </c>
      <c r="B245" s="60" t="str">
        <f ca="1">IFERROR(__xludf.DUMMYFUNCTION("TRANSPOSE(unique(FILTER(Lista!Q:Q,Lista!O:O=A245)))"),"")</f>
        <v/>
      </c>
    </row>
    <row r="246" spans="1:2">
      <c r="A246" s="60">
        <v>0</v>
      </c>
      <c r="B246" s="60" t="str">
        <f ca="1">IFERROR(__xludf.DUMMYFUNCTION("TRANSPOSE(unique(FILTER(Lista!Q:Q,Lista!O:O=A246)))"),"")</f>
        <v/>
      </c>
    </row>
    <row r="247" spans="1:2">
      <c r="A247" s="60">
        <v>0</v>
      </c>
      <c r="B247" s="60" t="str">
        <f ca="1">IFERROR(__xludf.DUMMYFUNCTION("TRANSPOSE(unique(FILTER(Lista!Q:Q,Lista!O:O=A247)))"),"")</f>
        <v/>
      </c>
    </row>
    <row r="248" spans="1:2">
      <c r="A248" s="60">
        <v>0</v>
      </c>
      <c r="B248" s="60" t="str">
        <f ca="1">IFERROR(__xludf.DUMMYFUNCTION("TRANSPOSE(unique(FILTER(Lista!Q:Q,Lista!O:O=A248)))"),"")</f>
        <v/>
      </c>
    </row>
    <row r="249" spans="1:2">
      <c r="A249" s="60">
        <v>0</v>
      </c>
      <c r="B249" s="60" t="str">
        <f ca="1">IFERROR(__xludf.DUMMYFUNCTION("TRANSPOSE(unique(FILTER(Lista!Q:Q,Lista!O:O=A249)))"),"")</f>
        <v/>
      </c>
    </row>
    <row r="250" spans="1:2">
      <c r="A250" s="60">
        <v>0</v>
      </c>
      <c r="B250" s="60" t="str">
        <f ca="1">IFERROR(__xludf.DUMMYFUNCTION("TRANSPOSE(unique(FILTER(Lista!Q:Q,Lista!O:O=A250)))"),"")</f>
        <v/>
      </c>
    </row>
    <row r="251" spans="1:2">
      <c r="A251" s="60">
        <v>0</v>
      </c>
      <c r="B251" s="60" t="str">
        <f ca="1">IFERROR(__xludf.DUMMYFUNCTION("TRANSPOSE(unique(FILTER(Lista!Q:Q,Lista!O:O=A251)))"),"")</f>
        <v/>
      </c>
    </row>
    <row r="252" spans="1:2">
      <c r="A252" s="60">
        <v>0</v>
      </c>
      <c r="B252" s="60" t="str">
        <f ca="1">IFERROR(__xludf.DUMMYFUNCTION("TRANSPOSE(unique(FILTER(Lista!Q:Q,Lista!O:O=A252)))"),"")</f>
        <v/>
      </c>
    </row>
    <row r="253" spans="1:2">
      <c r="A253" s="60">
        <v>0</v>
      </c>
      <c r="B253" s="60" t="str">
        <f ca="1">IFERROR(__xludf.DUMMYFUNCTION("TRANSPOSE(unique(FILTER(Lista!Q:Q,Lista!O:O=A253)))"),"")</f>
        <v/>
      </c>
    </row>
    <row r="254" spans="1:2">
      <c r="A254" s="60">
        <v>0</v>
      </c>
      <c r="B254" s="60" t="str">
        <f ca="1">IFERROR(__xludf.DUMMYFUNCTION("TRANSPOSE(unique(FILTER(Lista!Q:Q,Lista!O:O=A254)))"),"")</f>
        <v/>
      </c>
    </row>
    <row r="255" spans="1:2">
      <c r="A255" s="60">
        <v>0</v>
      </c>
      <c r="B255" s="60" t="str">
        <f ca="1">IFERROR(__xludf.DUMMYFUNCTION("TRANSPOSE(unique(FILTER(Lista!Q:Q,Lista!O:O=A255)))"),"")</f>
        <v/>
      </c>
    </row>
    <row r="256" spans="1:2">
      <c r="A256" s="60">
        <v>0</v>
      </c>
      <c r="B256" s="60" t="str">
        <f ca="1">IFERROR(__xludf.DUMMYFUNCTION("TRANSPOSE(unique(FILTER(Lista!Q:Q,Lista!O:O=A256)))"),"")</f>
        <v/>
      </c>
    </row>
    <row r="257" spans="1:2">
      <c r="A257" s="60">
        <v>0</v>
      </c>
      <c r="B257" s="60" t="str">
        <f ca="1">IFERROR(__xludf.DUMMYFUNCTION("TRANSPOSE(unique(FILTER(Lista!Q:Q,Lista!O:O=A257)))"),"")</f>
        <v/>
      </c>
    </row>
    <row r="258" spans="1:2">
      <c r="A258" s="60">
        <v>0</v>
      </c>
      <c r="B258" s="60" t="str">
        <f ca="1">IFERROR(__xludf.DUMMYFUNCTION("TRANSPOSE(unique(FILTER(Lista!Q:Q,Lista!O:O=A258)))"),"")</f>
        <v/>
      </c>
    </row>
    <row r="259" spans="1:2">
      <c r="A259" s="60">
        <v>0</v>
      </c>
      <c r="B259" s="60" t="str">
        <f ca="1">IFERROR(__xludf.DUMMYFUNCTION("TRANSPOSE(unique(FILTER(Lista!Q:Q,Lista!O:O=A259)))"),"")</f>
        <v/>
      </c>
    </row>
    <row r="260" spans="1:2">
      <c r="A260" s="60">
        <v>0</v>
      </c>
      <c r="B260" s="60" t="str">
        <f ca="1">IFERROR(__xludf.DUMMYFUNCTION("TRANSPOSE(unique(FILTER(Lista!Q:Q,Lista!O:O=A260)))"),"")</f>
        <v/>
      </c>
    </row>
    <row r="261" spans="1:2">
      <c r="A261" s="60">
        <v>0</v>
      </c>
      <c r="B261" s="60" t="str">
        <f ca="1">IFERROR(__xludf.DUMMYFUNCTION("TRANSPOSE(unique(FILTER(Lista!Q:Q,Lista!O:O=A261)))"),"")</f>
        <v/>
      </c>
    </row>
    <row r="262" spans="1:2">
      <c r="A262" s="60">
        <v>0</v>
      </c>
      <c r="B262" s="60" t="str">
        <f ca="1">IFERROR(__xludf.DUMMYFUNCTION("TRANSPOSE(unique(FILTER(Lista!Q:Q,Lista!O:O=A262)))"),"")</f>
        <v/>
      </c>
    </row>
    <row r="263" spans="1:2">
      <c r="A263" s="60">
        <v>0</v>
      </c>
      <c r="B263" s="60" t="str">
        <f ca="1">IFERROR(__xludf.DUMMYFUNCTION("TRANSPOSE(unique(FILTER(Lista!Q:Q,Lista!O:O=A263)))"),"")</f>
        <v/>
      </c>
    </row>
    <row r="264" spans="1:2">
      <c r="A264" s="60">
        <v>0</v>
      </c>
      <c r="B264" s="60" t="str">
        <f ca="1">IFERROR(__xludf.DUMMYFUNCTION("TRANSPOSE(unique(FILTER(Lista!Q:Q,Lista!O:O=A264)))"),"")</f>
        <v/>
      </c>
    </row>
    <row r="265" spans="1:2">
      <c r="A265" s="60">
        <v>0</v>
      </c>
      <c r="B265" s="60" t="str">
        <f ca="1">IFERROR(__xludf.DUMMYFUNCTION("TRANSPOSE(unique(FILTER(Lista!Q:Q,Lista!O:O=A265)))"),"")</f>
        <v/>
      </c>
    </row>
    <row r="266" spans="1:2">
      <c r="A266" s="60">
        <v>0</v>
      </c>
      <c r="B266" s="60" t="str">
        <f ca="1">IFERROR(__xludf.DUMMYFUNCTION("TRANSPOSE(unique(FILTER(Lista!Q:Q,Lista!O:O=A266)))"),"")</f>
        <v/>
      </c>
    </row>
    <row r="267" spans="1:2">
      <c r="A267" s="60">
        <v>0</v>
      </c>
      <c r="B267" s="60" t="str">
        <f ca="1">IFERROR(__xludf.DUMMYFUNCTION("TRANSPOSE(unique(FILTER(Lista!Q:Q,Lista!O:O=A267)))"),"")</f>
        <v/>
      </c>
    </row>
    <row r="268" spans="1:2">
      <c r="A268" s="60">
        <v>0</v>
      </c>
      <c r="B268" s="60" t="str">
        <f ca="1">IFERROR(__xludf.DUMMYFUNCTION("TRANSPOSE(unique(FILTER(Lista!Q:Q,Lista!O:O=A268)))"),"")</f>
        <v/>
      </c>
    </row>
    <row r="269" spans="1:2">
      <c r="A269" s="60">
        <v>0</v>
      </c>
      <c r="B269" s="60" t="str">
        <f ca="1">IFERROR(__xludf.DUMMYFUNCTION("TRANSPOSE(unique(FILTER(Lista!Q:Q,Lista!O:O=A269)))"),"")</f>
        <v/>
      </c>
    </row>
    <row r="270" spans="1:2">
      <c r="A270" s="60">
        <v>0</v>
      </c>
      <c r="B270" s="60" t="str">
        <f ca="1">IFERROR(__xludf.DUMMYFUNCTION("TRANSPOSE(unique(FILTER(Lista!Q:Q,Lista!O:O=A270)))"),"")</f>
        <v/>
      </c>
    </row>
    <row r="271" spans="1:2">
      <c r="A271" s="60">
        <v>0</v>
      </c>
      <c r="B271" s="60" t="str">
        <f ca="1">IFERROR(__xludf.DUMMYFUNCTION("TRANSPOSE(unique(FILTER(Lista!Q:Q,Lista!O:O=A271)))"),"")</f>
        <v/>
      </c>
    </row>
    <row r="272" spans="1:2">
      <c r="A272" s="60">
        <v>0</v>
      </c>
      <c r="B272" s="60" t="str">
        <f ca="1">IFERROR(__xludf.DUMMYFUNCTION("TRANSPOSE(unique(FILTER(Lista!Q:Q,Lista!O:O=A272)))"),"")</f>
        <v/>
      </c>
    </row>
    <row r="273" spans="1:2">
      <c r="A273" s="60">
        <v>0</v>
      </c>
      <c r="B273" s="60" t="str">
        <f ca="1">IFERROR(__xludf.DUMMYFUNCTION("TRANSPOSE(unique(FILTER(Lista!Q:Q,Lista!O:O=A273)))"),"")</f>
        <v/>
      </c>
    </row>
    <row r="274" spans="1:2">
      <c r="A274" s="60">
        <v>0</v>
      </c>
      <c r="B274" s="60" t="str">
        <f ca="1">IFERROR(__xludf.DUMMYFUNCTION("TRANSPOSE(unique(FILTER(Lista!Q:Q,Lista!O:O=A274)))"),"")</f>
        <v/>
      </c>
    </row>
    <row r="275" spans="1:2">
      <c r="A275" s="60">
        <v>0</v>
      </c>
      <c r="B275" s="60" t="str">
        <f ca="1">IFERROR(__xludf.DUMMYFUNCTION("TRANSPOSE(unique(FILTER(Lista!Q:Q,Lista!O:O=A275)))"),"")</f>
        <v/>
      </c>
    </row>
    <row r="276" spans="1:2">
      <c r="A276" s="60">
        <v>0</v>
      </c>
      <c r="B276" s="60" t="str">
        <f ca="1">IFERROR(__xludf.DUMMYFUNCTION("TRANSPOSE(unique(FILTER(Lista!Q:Q,Lista!O:O=A276)))"),"")</f>
        <v/>
      </c>
    </row>
    <row r="277" spans="1:2">
      <c r="A277" s="60">
        <v>0</v>
      </c>
      <c r="B277" s="60" t="str">
        <f ca="1">IFERROR(__xludf.DUMMYFUNCTION("TRANSPOSE(unique(FILTER(Lista!Q:Q,Lista!O:O=A277)))"),"")</f>
        <v/>
      </c>
    </row>
    <row r="278" spans="1:2">
      <c r="A278" s="60">
        <v>0</v>
      </c>
      <c r="B278" s="60" t="str">
        <f ca="1">IFERROR(__xludf.DUMMYFUNCTION("TRANSPOSE(unique(FILTER(Lista!Q:Q,Lista!O:O=A278)))"),"")</f>
        <v/>
      </c>
    </row>
    <row r="279" spans="1:2">
      <c r="A279" s="60">
        <v>0</v>
      </c>
      <c r="B279" s="60" t="str">
        <f ca="1">IFERROR(__xludf.DUMMYFUNCTION("TRANSPOSE(unique(FILTER(Lista!Q:Q,Lista!O:O=A279)))"),"")</f>
        <v/>
      </c>
    </row>
    <row r="280" spans="1:2">
      <c r="A280" s="60">
        <v>0</v>
      </c>
      <c r="B280" s="60" t="str">
        <f ca="1">IFERROR(__xludf.DUMMYFUNCTION("TRANSPOSE(unique(FILTER(Lista!Q:Q,Lista!O:O=A280)))"),"")</f>
        <v/>
      </c>
    </row>
    <row r="281" spans="1:2">
      <c r="A281" s="60">
        <v>0</v>
      </c>
      <c r="B281" s="60" t="str">
        <f ca="1">IFERROR(__xludf.DUMMYFUNCTION("TRANSPOSE(unique(FILTER(Lista!Q:Q,Lista!O:O=A281)))"),"")</f>
        <v/>
      </c>
    </row>
    <row r="282" spans="1:2">
      <c r="A282" s="60">
        <v>0</v>
      </c>
      <c r="B282" s="60" t="str">
        <f ca="1">IFERROR(__xludf.DUMMYFUNCTION("TRANSPOSE(unique(FILTER(Lista!Q:Q,Lista!O:O=A282)))"),"")</f>
        <v/>
      </c>
    </row>
    <row r="283" spans="1:2">
      <c r="A283" s="60">
        <v>0</v>
      </c>
      <c r="B283" s="60" t="str">
        <f ca="1">IFERROR(__xludf.DUMMYFUNCTION("TRANSPOSE(unique(FILTER(Lista!Q:Q,Lista!O:O=A283)))"),"")</f>
        <v/>
      </c>
    </row>
    <row r="284" spans="1:2">
      <c r="A284" s="60">
        <v>0</v>
      </c>
      <c r="B284" s="60" t="str">
        <f ca="1">IFERROR(__xludf.DUMMYFUNCTION("TRANSPOSE(unique(FILTER(Lista!Q:Q,Lista!O:O=A284)))"),"")</f>
        <v/>
      </c>
    </row>
    <row r="285" spans="1:2">
      <c r="A285" s="60">
        <v>0</v>
      </c>
      <c r="B285" s="60" t="str">
        <f ca="1">IFERROR(__xludf.DUMMYFUNCTION("TRANSPOSE(unique(FILTER(Lista!Q:Q,Lista!O:O=A285)))"),"")</f>
        <v/>
      </c>
    </row>
    <row r="286" spans="1:2">
      <c r="A286" s="60">
        <v>0</v>
      </c>
      <c r="B286" s="60" t="str">
        <f ca="1">IFERROR(__xludf.DUMMYFUNCTION("TRANSPOSE(unique(FILTER(Lista!Q:Q,Lista!O:O=A286)))"),"")</f>
        <v/>
      </c>
    </row>
    <row r="287" spans="1:2">
      <c r="A287" s="60">
        <v>0</v>
      </c>
      <c r="B287" s="60" t="str">
        <f ca="1">IFERROR(__xludf.DUMMYFUNCTION("TRANSPOSE(unique(FILTER(Lista!Q:Q,Lista!O:O=A287)))"),"")</f>
        <v/>
      </c>
    </row>
    <row r="288" spans="1:2">
      <c r="A288" s="60">
        <v>0</v>
      </c>
      <c r="B288" s="60" t="str">
        <f ca="1">IFERROR(__xludf.DUMMYFUNCTION("TRANSPOSE(unique(FILTER(Lista!Q:Q,Lista!O:O=A288)))"),"")</f>
        <v/>
      </c>
    </row>
    <row r="289" spans="1:2">
      <c r="A289" s="60">
        <v>0</v>
      </c>
      <c r="B289" s="60" t="str">
        <f ca="1">IFERROR(__xludf.DUMMYFUNCTION("TRANSPOSE(unique(FILTER(Lista!Q:Q,Lista!O:O=A289)))"),"")</f>
        <v/>
      </c>
    </row>
    <row r="290" spans="1:2">
      <c r="A290" s="60">
        <v>0</v>
      </c>
      <c r="B290" s="60" t="str">
        <f ca="1">IFERROR(__xludf.DUMMYFUNCTION("TRANSPOSE(unique(FILTER(Lista!Q:Q,Lista!O:O=A290)))"),"")</f>
        <v/>
      </c>
    </row>
    <row r="291" spans="1:2">
      <c r="A291" s="60">
        <v>0</v>
      </c>
      <c r="B291" s="60" t="str">
        <f ca="1">IFERROR(__xludf.DUMMYFUNCTION("TRANSPOSE(unique(FILTER(Lista!Q:Q,Lista!O:O=A291)))"),"")</f>
        <v/>
      </c>
    </row>
    <row r="292" spans="1:2">
      <c r="A292" s="60">
        <v>0</v>
      </c>
      <c r="B292" s="60" t="str">
        <f ca="1">IFERROR(__xludf.DUMMYFUNCTION("TRANSPOSE(unique(FILTER(Lista!Q:Q,Lista!O:O=A292)))"),"")</f>
        <v/>
      </c>
    </row>
    <row r="293" spans="1:2">
      <c r="A293" s="60">
        <v>0</v>
      </c>
      <c r="B293" s="60" t="str">
        <f ca="1">IFERROR(__xludf.DUMMYFUNCTION("TRANSPOSE(unique(FILTER(Lista!Q:Q,Lista!O:O=A293)))"),"")</f>
        <v/>
      </c>
    </row>
    <row r="294" spans="1:2">
      <c r="A294" s="60">
        <v>0</v>
      </c>
      <c r="B294" s="60" t="str">
        <f ca="1">IFERROR(__xludf.DUMMYFUNCTION("TRANSPOSE(unique(FILTER(Lista!Q:Q,Lista!O:O=A294)))"),"")</f>
        <v/>
      </c>
    </row>
    <row r="295" spans="1:2">
      <c r="A295" s="60">
        <v>0</v>
      </c>
      <c r="B295" s="60" t="str">
        <f ca="1">IFERROR(__xludf.DUMMYFUNCTION("TRANSPOSE(unique(FILTER(Lista!Q:Q,Lista!O:O=A295)))"),"")</f>
        <v/>
      </c>
    </row>
    <row r="296" spans="1:2">
      <c r="A296" s="60">
        <v>0</v>
      </c>
      <c r="B296" s="60" t="str">
        <f ca="1">IFERROR(__xludf.DUMMYFUNCTION("TRANSPOSE(unique(FILTER(Lista!Q:Q,Lista!O:O=A296)))"),"")</f>
        <v/>
      </c>
    </row>
    <row r="297" spans="1:2">
      <c r="A297" s="60">
        <v>0</v>
      </c>
      <c r="B297" s="60" t="str">
        <f ca="1">IFERROR(__xludf.DUMMYFUNCTION("TRANSPOSE(unique(FILTER(Lista!Q:Q,Lista!O:O=A297)))"),"")</f>
        <v/>
      </c>
    </row>
    <row r="298" spans="1:2">
      <c r="A298" s="60">
        <v>0</v>
      </c>
      <c r="B298" s="60" t="str">
        <f ca="1">IFERROR(__xludf.DUMMYFUNCTION("TRANSPOSE(unique(FILTER(Lista!Q:Q,Lista!O:O=A298)))"),"")</f>
        <v/>
      </c>
    </row>
    <row r="299" spans="1:2">
      <c r="A299" s="60">
        <v>0</v>
      </c>
      <c r="B299" s="60" t="str">
        <f ca="1">IFERROR(__xludf.DUMMYFUNCTION("TRANSPOSE(unique(FILTER(Lista!Q:Q,Lista!O:O=A299)))"),"")</f>
        <v/>
      </c>
    </row>
    <row r="300" spans="1:2">
      <c r="A300" s="60">
        <v>0</v>
      </c>
      <c r="B300" s="60" t="str">
        <f ca="1">IFERROR(__xludf.DUMMYFUNCTION("TRANSPOSE(unique(FILTER(Lista!Q:Q,Lista!O:O=A300)))"),"")</f>
        <v/>
      </c>
    </row>
    <row r="301" spans="1:2">
      <c r="A301" s="60">
        <v>0</v>
      </c>
      <c r="B301" s="60" t="str">
        <f ca="1">IFERROR(__xludf.DUMMYFUNCTION("TRANSPOSE(unique(FILTER(Lista!Q:Q,Lista!O:O=A301)))"),"")</f>
        <v/>
      </c>
    </row>
    <row r="302" spans="1:2">
      <c r="A302" s="60">
        <v>0</v>
      </c>
      <c r="B302" s="60" t="str">
        <f ca="1">IFERROR(__xludf.DUMMYFUNCTION("TRANSPOSE(unique(FILTER(Lista!Q:Q,Lista!O:O=A302)))"),"")</f>
        <v/>
      </c>
    </row>
    <row r="303" spans="1:2">
      <c r="A303" s="60">
        <v>0</v>
      </c>
      <c r="B303" s="60" t="str">
        <f ca="1">IFERROR(__xludf.DUMMYFUNCTION("TRANSPOSE(unique(FILTER(Lista!Q:Q,Lista!O:O=A303)))"),"")</f>
        <v/>
      </c>
    </row>
    <row r="304" spans="1:2">
      <c r="A304" s="60">
        <v>0</v>
      </c>
      <c r="B304" s="60" t="str">
        <f ca="1">IFERROR(__xludf.DUMMYFUNCTION("TRANSPOSE(unique(FILTER(Lista!Q:Q,Lista!O:O=A304)))"),"")</f>
        <v/>
      </c>
    </row>
    <row r="305" spans="1:2">
      <c r="A305" s="60">
        <v>0</v>
      </c>
      <c r="B305" s="60" t="str">
        <f ca="1">IFERROR(__xludf.DUMMYFUNCTION("TRANSPOSE(unique(FILTER(Lista!Q:Q,Lista!O:O=A305)))"),"")</f>
        <v/>
      </c>
    </row>
    <row r="306" spans="1:2">
      <c r="A306" s="60">
        <v>0</v>
      </c>
      <c r="B306" s="60" t="str">
        <f ca="1">IFERROR(__xludf.DUMMYFUNCTION("TRANSPOSE(unique(FILTER(Lista!Q:Q,Lista!O:O=A306)))"),"")</f>
        <v/>
      </c>
    </row>
    <row r="307" spans="1:2">
      <c r="A307" s="60">
        <v>0</v>
      </c>
      <c r="B307" s="60" t="str">
        <f ca="1">IFERROR(__xludf.DUMMYFUNCTION("TRANSPOSE(unique(FILTER(Lista!Q:Q,Lista!O:O=A307)))"),"")</f>
        <v/>
      </c>
    </row>
    <row r="308" spans="1:2">
      <c r="A308" s="60">
        <v>0</v>
      </c>
      <c r="B308" s="60" t="str">
        <f ca="1">IFERROR(__xludf.DUMMYFUNCTION("TRANSPOSE(unique(FILTER(Lista!Q:Q,Lista!O:O=A308)))"),"")</f>
        <v/>
      </c>
    </row>
    <row r="309" spans="1:2">
      <c r="A309" s="60">
        <v>0</v>
      </c>
      <c r="B309" s="60" t="str">
        <f ca="1">IFERROR(__xludf.DUMMYFUNCTION("TRANSPOSE(unique(FILTER(Lista!Q:Q,Lista!O:O=A309)))"),"")</f>
        <v/>
      </c>
    </row>
    <row r="310" spans="1:2">
      <c r="A310" s="60">
        <v>0</v>
      </c>
      <c r="B310" s="60" t="str">
        <f ca="1">IFERROR(__xludf.DUMMYFUNCTION("TRANSPOSE(unique(FILTER(Lista!Q:Q,Lista!O:O=A310)))"),"")</f>
        <v/>
      </c>
    </row>
    <row r="311" spans="1:2">
      <c r="A311" s="60">
        <v>0</v>
      </c>
      <c r="B311" s="60" t="str">
        <f ca="1">IFERROR(__xludf.DUMMYFUNCTION("TRANSPOSE(unique(FILTER(Lista!Q:Q,Lista!O:O=A311)))"),"")</f>
        <v/>
      </c>
    </row>
    <row r="312" spans="1:2">
      <c r="A312" s="60">
        <v>0</v>
      </c>
      <c r="B312" s="60" t="str">
        <f ca="1">IFERROR(__xludf.DUMMYFUNCTION("TRANSPOSE(unique(FILTER(Lista!Q:Q,Lista!O:O=A312)))"),"")</f>
        <v/>
      </c>
    </row>
    <row r="313" spans="1:2">
      <c r="A313" s="60">
        <v>0</v>
      </c>
      <c r="B313" s="60" t="str">
        <f ca="1">IFERROR(__xludf.DUMMYFUNCTION("TRANSPOSE(unique(FILTER(Lista!Q:Q,Lista!O:O=A313)))"),"")</f>
        <v/>
      </c>
    </row>
    <row r="314" spans="1:2">
      <c r="A314" s="60">
        <v>0</v>
      </c>
      <c r="B314" s="60" t="str">
        <f ca="1">IFERROR(__xludf.DUMMYFUNCTION("TRANSPOSE(unique(FILTER(Lista!Q:Q,Lista!O:O=A314)))"),"")</f>
        <v/>
      </c>
    </row>
    <row r="315" spans="1:2">
      <c r="A315" s="60">
        <v>0</v>
      </c>
      <c r="B315" s="60" t="str">
        <f ca="1">IFERROR(__xludf.DUMMYFUNCTION("TRANSPOSE(unique(FILTER(Lista!Q:Q,Lista!O:O=A315)))"),"")</f>
        <v/>
      </c>
    </row>
    <row r="316" spans="1:2">
      <c r="A316" s="60">
        <v>0</v>
      </c>
      <c r="B316" s="60" t="str">
        <f ca="1">IFERROR(__xludf.DUMMYFUNCTION("TRANSPOSE(unique(FILTER(Lista!Q:Q,Lista!O:O=A316)))"),"")</f>
        <v/>
      </c>
    </row>
    <row r="317" spans="1:2">
      <c r="A317" s="60">
        <v>0</v>
      </c>
      <c r="B317" s="60" t="str">
        <f ca="1">IFERROR(__xludf.DUMMYFUNCTION("TRANSPOSE(unique(FILTER(Lista!Q:Q,Lista!O:O=A317)))"),"")</f>
        <v/>
      </c>
    </row>
    <row r="318" spans="1:2">
      <c r="A318" s="60">
        <v>0</v>
      </c>
      <c r="B318" s="60" t="str">
        <f ca="1">IFERROR(__xludf.DUMMYFUNCTION("TRANSPOSE(unique(FILTER(Lista!Q:Q,Lista!O:O=A318)))"),"")</f>
        <v/>
      </c>
    </row>
    <row r="319" spans="1:2">
      <c r="A319" s="60">
        <v>0</v>
      </c>
      <c r="B319" s="60" t="str">
        <f ca="1">IFERROR(__xludf.DUMMYFUNCTION("TRANSPOSE(unique(FILTER(Lista!Q:Q,Lista!O:O=A319)))"),"")</f>
        <v/>
      </c>
    </row>
    <row r="320" spans="1:2">
      <c r="A320" s="60">
        <v>0</v>
      </c>
      <c r="B320" s="60" t="str">
        <f ca="1">IFERROR(__xludf.DUMMYFUNCTION("TRANSPOSE(unique(FILTER(Lista!Q:Q,Lista!O:O=A320)))"),"")</f>
        <v/>
      </c>
    </row>
    <row r="321" spans="1:2">
      <c r="A321" s="60">
        <v>0</v>
      </c>
      <c r="B321" s="60" t="str">
        <f ca="1">IFERROR(__xludf.DUMMYFUNCTION("TRANSPOSE(unique(FILTER(Lista!Q:Q,Lista!O:O=A321)))"),"")</f>
        <v/>
      </c>
    </row>
    <row r="322" spans="1:2">
      <c r="A322" s="60">
        <v>0</v>
      </c>
      <c r="B322" s="60" t="str">
        <f ca="1">IFERROR(__xludf.DUMMYFUNCTION("TRANSPOSE(unique(FILTER(Lista!Q:Q,Lista!O:O=A322)))"),"")</f>
        <v/>
      </c>
    </row>
    <row r="323" spans="1:2">
      <c r="A323" s="60">
        <v>0</v>
      </c>
      <c r="B323" s="60" t="str">
        <f ca="1">IFERROR(__xludf.DUMMYFUNCTION("TRANSPOSE(unique(FILTER(Lista!Q:Q,Lista!O:O=A323)))"),"")</f>
        <v/>
      </c>
    </row>
    <row r="324" spans="1:2">
      <c r="A324" s="60">
        <v>0</v>
      </c>
      <c r="B324" s="60" t="str">
        <f ca="1">IFERROR(__xludf.DUMMYFUNCTION("TRANSPOSE(unique(FILTER(Lista!Q:Q,Lista!O:O=A324)))"),"")</f>
        <v/>
      </c>
    </row>
    <row r="325" spans="1:2">
      <c r="A325" s="60">
        <v>0</v>
      </c>
      <c r="B325" s="60" t="str">
        <f ca="1">IFERROR(__xludf.DUMMYFUNCTION("TRANSPOSE(unique(FILTER(Lista!Q:Q,Lista!O:O=A325)))"),"")</f>
        <v/>
      </c>
    </row>
    <row r="326" spans="1:2">
      <c r="A326" s="60">
        <v>0</v>
      </c>
      <c r="B326" s="60" t="str">
        <f ca="1">IFERROR(__xludf.DUMMYFUNCTION("TRANSPOSE(unique(FILTER(Lista!Q:Q,Lista!O:O=A326)))"),"")</f>
        <v/>
      </c>
    </row>
    <row r="327" spans="1:2">
      <c r="A327" s="60">
        <v>0</v>
      </c>
      <c r="B327" s="60" t="str">
        <f ca="1">IFERROR(__xludf.DUMMYFUNCTION("TRANSPOSE(unique(FILTER(Lista!Q:Q,Lista!O:O=A327)))"),"")</f>
        <v/>
      </c>
    </row>
    <row r="328" spans="1:2">
      <c r="A328" s="60">
        <v>0</v>
      </c>
      <c r="B328" s="60" t="str">
        <f ca="1">IFERROR(__xludf.DUMMYFUNCTION("TRANSPOSE(unique(FILTER(Lista!Q:Q,Lista!O:O=A328)))"),"")</f>
        <v/>
      </c>
    </row>
    <row r="329" spans="1:2">
      <c r="A329" s="60">
        <v>0</v>
      </c>
      <c r="B329" s="60" t="str">
        <f ca="1">IFERROR(__xludf.DUMMYFUNCTION("TRANSPOSE(unique(FILTER(Lista!Q:Q,Lista!O:O=A329)))"),"")</f>
        <v/>
      </c>
    </row>
    <row r="330" spans="1:2">
      <c r="A330" s="60">
        <v>0</v>
      </c>
      <c r="B330" s="60" t="str">
        <f ca="1">IFERROR(__xludf.DUMMYFUNCTION("TRANSPOSE(unique(FILTER(Lista!Q:Q,Lista!O:O=A330)))"),"")</f>
        <v/>
      </c>
    </row>
    <row r="331" spans="1:2">
      <c r="A331" s="60">
        <v>0</v>
      </c>
      <c r="B331" s="60" t="str">
        <f ca="1">IFERROR(__xludf.DUMMYFUNCTION("TRANSPOSE(unique(FILTER(Lista!Q:Q,Lista!O:O=A331)))"),"")</f>
        <v/>
      </c>
    </row>
    <row r="332" spans="1:2">
      <c r="A332" s="60">
        <v>0</v>
      </c>
      <c r="B332" s="60" t="str">
        <f ca="1">IFERROR(__xludf.DUMMYFUNCTION("TRANSPOSE(unique(FILTER(Lista!Q:Q,Lista!O:O=A332)))"),"")</f>
        <v/>
      </c>
    </row>
    <row r="333" spans="1:2">
      <c r="A333" s="60">
        <v>0</v>
      </c>
      <c r="B333" s="60" t="str">
        <f ca="1">IFERROR(__xludf.DUMMYFUNCTION("TRANSPOSE(unique(FILTER(Lista!Q:Q,Lista!O:O=A333)))"),"")</f>
        <v/>
      </c>
    </row>
    <row r="334" spans="1:2">
      <c r="A334" s="60">
        <v>0</v>
      </c>
      <c r="B334" s="60" t="str">
        <f ca="1">IFERROR(__xludf.DUMMYFUNCTION("TRANSPOSE(unique(FILTER(Lista!Q:Q,Lista!O:O=A334)))"),"")</f>
        <v/>
      </c>
    </row>
    <row r="335" spans="1:2">
      <c r="A335" s="60">
        <v>0</v>
      </c>
      <c r="B335" s="60" t="str">
        <f ca="1">IFERROR(__xludf.DUMMYFUNCTION("TRANSPOSE(unique(FILTER(Lista!Q:Q,Lista!O:O=A335)))"),"")</f>
        <v/>
      </c>
    </row>
    <row r="336" spans="1:2">
      <c r="A336" s="60">
        <v>0</v>
      </c>
      <c r="B336" s="60" t="str">
        <f ca="1">IFERROR(__xludf.DUMMYFUNCTION("TRANSPOSE(unique(FILTER(Lista!Q:Q,Lista!O:O=A336)))"),"")</f>
        <v/>
      </c>
    </row>
    <row r="337" spans="1:2">
      <c r="A337" s="60">
        <v>0</v>
      </c>
      <c r="B337" s="60" t="str">
        <f ca="1">IFERROR(__xludf.DUMMYFUNCTION("TRANSPOSE(unique(FILTER(Lista!Q:Q,Lista!O:O=A337)))"),"")</f>
        <v/>
      </c>
    </row>
    <row r="338" spans="1:2">
      <c r="A338" s="60">
        <v>0</v>
      </c>
      <c r="B338" s="60" t="str">
        <f ca="1">IFERROR(__xludf.DUMMYFUNCTION("TRANSPOSE(unique(FILTER(Lista!Q:Q,Lista!O:O=A338)))"),"")</f>
        <v/>
      </c>
    </row>
    <row r="339" spans="1:2">
      <c r="A339" s="60">
        <v>0</v>
      </c>
      <c r="B339" s="60" t="str">
        <f ca="1">IFERROR(__xludf.DUMMYFUNCTION("TRANSPOSE(unique(FILTER(Lista!Q:Q,Lista!O:O=A339)))"),"")</f>
        <v/>
      </c>
    </row>
    <row r="340" spans="1:2">
      <c r="A340" s="60">
        <v>0</v>
      </c>
      <c r="B340" s="60" t="str">
        <f ca="1">IFERROR(__xludf.DUMMYFUNCTION("TRANSPOSE(unique(FILTER(Lista!Q:Q,Lista!O:O=A340)))"),"")</f>
        <v/>
      </c>
    </row>
    <row r="341" spans="1:2">
      <c r="A341" s="60">
        <v>0</v>
      </c>
      <c r="B341" s="60" t="str">
        <f ca="1">IFERROR(__xludf.DUMMYFUNCTION("TRANSPOSE(unique(FILTER(Lista!Q:Q,Lista!O:O=A341)))"),"")</f>
        <v/>
      </c>
    </row>
    <row r="342" spans="1:2">
      <c r="A342" s="60">
        <v>0</v>
      </c>
      <c r="B342" s="60" t="str">
        <f ca="1">IFERROR(__xludf.DUMMYFUNCTION("TRANSPOSE(unique(FILTER(Lista!Q:Q,Lista!O:O=A342)))"),"")</f>
        <v/>
      </c>
    </row>
    <row r="343" spans="1:2">
      <c r="A343" s="60">
        <v>0</v>
      </c>
      <c r="B343" s="60" t="str">
        <f ca="1">IFERROR(__xludf.DUMMYFUNCTION("TRANSPOSE(unique(FILTER(Lista!Q:Q,Lista!O:O=A343)))"),"")</f>
        <v/>
      </c>
    </row>
    <row r="344" spans="1:2">
      <c r="A344" s="60">
        <v>0</v>
      </c>
      <c r="B344" s="60" t="str">
        <f ca="1">IFERROR(__xludf.DUMMYFUNCTION("TRANSPOSE(unique(FILTER(Lista!Q:Q,Lista!O:O=A344)))"),"")</f>
        <v/>
      </c>
    </row>
    <row r="345" spans="1:2">
      <c r="A345" s="60">
        <v>0</v>
      </c>
      <c r="B345" s="60" t="str">
        <f ca="1">IFERROR(__xludf.DUMMYFUNCTION("TRANSPOSE(unique(FILTER(Lista!Q:Q,Lista!O:O=A345)))"),"")</f>
        <v/>
      </c>
    </row>
    <row r="346" spans="1:2">
      <c r="A346" s="60">
        <v>0</v>
      </c>
      <c r="B346" s="60" t="str">
        <f ca="1">IFERROR(__xludf.DUMMYFUNCTION("TRANSPOSE(unique(FILTER(Lista!Q:Q,Lista!O:O=A346)))"),"")</f>
        <v/>
      </c>
    </row>
    <row r="347" spans="1:2">
      <c r="A347" s="60">
        <v>0</v>
      </c>
      <c r="B347" s="60" t="str">
        <f ca="1">IFERROR(__xludf.DUMMYFUNCTION("TRANSPOSE(unique(FILTER(Lista!Q:Q,Lista!O:O=A347)))"),"")</f>
        <v/>
      </c>
    </row>
    <row r="348" spans="1:2">
      <c r="A348" s="60">
        <v>0</v>
      </c>
      <c r="B348" s="60" t="str">
        <f ca="1">IFERROR(__xludf.DUMMYFUNCTION("TRANSPOSE(unique(FILTER(Lista!Q:Q,Lista!O:O=A348)))"),"")</f>
        <v/>
      </c>
    </row>
    <row r="349" spans="1:2">
      <c r="A349" s="60">
        <v>0</v>
      </c>
      <c r="B349" s="60" t="str">
        <f ca="1">IFERROR(__xludf.DUMMYFUNCTION("TRANSPOSE(unique(FILTER(Lista!Q:Q,Lista!O:O=A349)))"),"")</f>
        <v/>
      </c>
    </row>
    <row r="350" spans="1:2">
      <c r="A350" s="60">
        <v>0</v>
      </c>
      <c r="B350" s="60" t="str">
        <f ca="1">IFERROR(__xludf.DUMMYFUNCTION("TRANSPOSE(unique(FILTER(Lista!Q:Q,Lista!O:O=A350)))"),"")</f>
        <v/>
      </c>
    </row>
    <row r="351" spans="1:2">
      <c r="A351" s="60">
        <v>0</v>
      </c>
      <c r="B351" s="60" t="str">
        <f ca="1">IFERROR(__xludf.DUMMYFUNCTION("TRANSPOSE(unique(FILTER(Lista!Q:Q,Lista!O:O=A351)))"),"")</f>
        <v/>
      </c>
    </row>
    <row r="352" spans="1:2">
      <c r="A352" s="60">
        <v>0</v>
      </c>
      <c r="B352" s="60" t="str">
        <f ca="1">IFERROR(__xludf.DUMMYFUNCTION("TRANSPOSE(unique(FILTER(Lista!Q:Q,Lista!O:O=A352)))"),"")</f>
        <v/>
      </c>
    </row>
    <row r="353" spans="1:2">
      <c r="A353" s="60">
        <v>0</v>
      </c>
      <c r="B353" s="60" t="str">
        <f ca="1">IFERROR(__xludf.DUMMYFUNCTION("TRANSPOSE(unique(FILTER(Lista!Q:Q,Lista!O:O=A353)))"),"")</f>
        <v/>
      </c>
    </row>
    <row r="354" spans="1:2">
      <c r="A354" s="60">
        <v>0</v>
      </c>
      <c r="B354" s="60" t="str">
        <f ca="1">IFERROR(__xludf.DUMMYFUNCTION("TRANSPOSE(unique(FILTER(Lista!Q:Q,Lista!O:O=A354)))"),"")</f>
        <v/>
      </c>
    </row>
    <row r="355" spans="1:2">
      <c r="A355" s="60">
        <v>0</v>
      </c>
      <c r="B355" s="60" t="str">
        <f ca="1">IFERROR(__xludf.DUMMYFUNCTION("TRANSPOSE(unique(FILTER(Lista!Q:Q,Lista!O:O=A355)))"),"")</f>
        <v/>
      </c>
    </row>
    <row r="356" spans="1:2">
      <c r="A356" s="60">
        <v>0</v>
      </c>
      <c r="B356" s="60" t="str">
        <f ca="1">IFERROR(__xludf.DUMMYFUNCTION("TRANSPOSE(unique(FILTER(Lista!Q:Q,Lista!O:O=A356)))"),"")</f>
        <v/>
      </c>
    </row>
    <row r="357" spans="1:2">
      <c r="A357" s="60">
        <v>0</v>
      </c>
      <c r="B357" s="60" t="str">
        <f ca="1">IFERROR(__xludf.DUMMYFUNCTION("TRANSPOSE(unique(FILTER(Lista!Q:Q,Lista!O:O=A357)))"),"")</f>
        <v/>
      </c>
    </row>
    <row r="358" spans="1:2">
      <c r="A358" s="60">
        <v>0</v>
      </c>
      <c r="B358" s="60" t="str">
        <f ca="1">IFERROR(__xludf.DUMMYFUNCTION("TRANSPOSE(unique(FILTER(Lista!Q:Q,Lista!O:O=A358)))"),"")</f>
        <v/>
      </c>
    </row>
    <row r="359" spans="1:2">
      <c r="A359" s="60">
        <v>0</v>
      </c>
      <c r="B359" s="60" t="str">
        <f ca="1">IFERROR(__xludf.DUMMYFUNCTION("TRANSPOSE(unique(FILTER(Lista!Q:Q,Lista!O:O=A359)))"),"")</f>
        <v/>
      </c>
    </row>
    <row r="360" spans="1:2">
      <c r="A360" s="60">
        <v>0</v>
      </c>
      <c r="B360" s="60" t="str">
        <f ca="1">IFERROR(__xludf.DUMMYFUNCTION("TRANSPOSE(unique(FILTER(Lista!Q:Q,Lista!O:O=A360)))"),"")</f>
        <v/>
      </c>
    </row>
    <row r="361" spans="1:2">
      <c r="A361" s="60">
        <v>0</v>
      </c>
      <c r="B361" s="60" t="str">
        <f ca="1">IFERROR(__xludf.DUMMYFUNCTION("TRANSPOSE(unique(FILTER(Lista!Q:Q,Lista!O:O=A361)))"),"")</f>
        <v/>
      </c>
    </row>
    <row r="362" spans="1:2">
      <c r="A362" s="60">
        <v>0</v>
      </c>
      <c r="B362" s="60" t="str">
        <f ca="1">IFERROR(__xludf.DUMMYFUNCTION("TRANSPOSE(unique(FILTER(Lista!Q:Q,Lista!O:O=A362)))"),"")</f>
        <v/>
      </c>
    </row>
    <row r="363" spans="1:2">
      <c r="A363" s="60">
        <v>0</v>
      </c>
      <c r="B363" s="60" t="str">
        <f ca="1">IFERROR(__xludf.DUMMYFUNCTION("TRANSPOSE(unique(FILTER(Lista!Q:Q,Lista!O:O=A363)))"),"")</f>
        <v/>
      </c>
    </row>
    <row r="364" spans="1:2">
      <c r="A364" s="60">
        <v>0</v>
      </c>
      <c r="B364" s="60" t="str">
        <f ca="1">IFERROR(__xludf.DUMMYFUNCTION("TRANSPOSE(unique(FILTER(Lista!Q:Q,Lista!O:O=A364)))"),"")</f>
        <v/>
      </c>
    </row>
    <row r="365" spans="1:2">
      <c r="A365" s="60">
        <v>0</v>
      </c>
      <c r="B365" s="60" t="str">
        <f ca="1">IFERROR(__xludf.DUMMYFUNCTION("TRANSPOSE(unique(FILTER(Lista!Q:Q,Lista!O:O=A365)))"),"")</f>
        <v/>
      </c>
    </row>
    <row r="366" spans="1:2">
      <c r="A366" s="60">
        <v>0</v>
      </c>
      <c r="B366" s="60" t="str">
        <f ca="1">IFERROR(__xludf.DUMMYFUNCTION("TRANSPOSE(unique(FILTER(Lista!Q:Q,Lista!O:O=A366)))"),"")</f>
        <v/>
      </c>
    </row>
    <row r="367" spans="1:2">
      <c r="A367" s="60">
        <v>0</v>
      </c>
      <c r="B367" s="60" t="str">
        <f ca="1">IFERROR(__xludf.DUMMYFUNCTION("TRANSPOSE(unique(FILTER(Lista!Q:Q,Lista!O:O=A367)))"),"")</f>
        <v/>
      </c>
    </row>
    <row r="368" spans="1:2">
      <c r="A368" s="60">
        <v>0</v>
      </c>
      <c r="B368" s="60" t="str">
        <f ca="1">IFERROR(__xludf.DUMMYFUNCTION("TRANSPOSE(unique(FILTER(Lista!Q:Q,Lista!O:O=A368)))"),"")</f>
        <v/>
      </c>
    </row>
    <row r="369" spans="1:2">
      <c r="A369" s="60">
        <v>0</v>
      </c>
      <c r="B369" s="60" t="str">
        <f ca="1">IFERROR(__xludf.DUMMYFUNCTION("TRANSPOSE(unique(FILTER(Lista!Q:Q,Lista!O:O=A369)))"),"")</f>
        <v/>
      </c>
    </row>
    <row r="370" spans="1:2">
      <c r="A370" s="60">
        <v>0</v>
      </c>
      <c r="B370" s="60" t="str">
        <f ca="1">IFERROR(__xludf.DUMMYFUNCTION("TRANSPOSE(unique(FILTER(Lista!Q:Q,Lista!O:O=A370)))"),"")</f>
        <v/>
      </c>
    </row>
    <row r="371" spans="1:2">
      <c r="A371" s="60">
        <v>0</v>
      </c>
      <c r="B371" s="60" t="str">
        <f ca="1">IFERROR(__xludf.DUMMYFUNCTION("TRANSPOSE(unique(FILTER(Lista!Q:Q,Lista!O:O=A371)))"),"")</f>
        <v/>
      </c>
    </row>
    <row r="372" spans="1:2">
      <c r="A372" s="60">
        <v>0</v>
      </c>
      <c r="B372" s="60" t="str">
        <f ca="1">IFERROR(__xludf.DUMMYFUNCTION("TRANSPOSE(unique(FILTER(Lista!Q:Q,Lista!O:O=A372)))"),"")</f>
        <v/>
      </c>
    </row>
    <row r="373" spans="1:2">
      <c r="A373" s="60">
        <v>0</v>
      </c>
      <c r="B373" s="60" t="str">
        <f ca="1">IFERROR(__xludf.DUMMYFUNCTION("TRANSPOSE(unique(FILTER(Lista!Q:Q,Lista!O:O=A373)))"),"")</f>
        <v/>
      </c>
    </row>
    <row r="374" spans="1:2">
      <c r="A374" s="60">
        <v>0</v>
      </c>
      <c r="B374" s="60" t="str">
        <f ca="1">IFERROR(__xludf.DUMMYFUNCTION("TRANSPOSE(unique(FILTER(Lista!Q:Q,Lista!O:O=A374)))"),"")</f>
        <v/>
      </c>
    </row>
    <row r="375" spans="1:2">
      <c r="A375" s="60">
        <v>0</v>
      </c>
      <c r="B375" s="60" t="str">
        <f ca="1">IFERROR(__xludf.DUMMYFUNCTION("TRANSPOSE(unique(FILTER(Lista!Q:Q,Lista!O:O=A375)))"),"")</f>
        <v/>
      </c>
    </row>
    <row r="376" spans="1:2">
      <c r="A376" s="60">
        <v>0</v>
      </c>
      <c r="B376" s="60" t="str">
        <f ca="1">IFERROR(__xludf.DUMMYFUNCTION("TRANSPOSE(unique(FILTER(Lista!Q:Q,Lista!O:O=A376)))"),"")</f>
        <v/>
      </c>
    </row>
    <row r="377" spans="1:2">
      <c r="A377" s="60">
        <v>0</v>
      </c>
      <c r="B377" s="60" t="str">
        <f ca="1">IFERROR(__xludf.DUMMYFUNCTION("TRANSPOSE(unique(FILTER(Lista!Q:Q,Lista!O:O=A377)))"),"")</f>
        <v/>
      </c>
    </row>
    <row r="378" spans="1:2">
      <c r="A378" s="60">
        <v>0</v>
      </c>
      <c r="B378" s="60" t="str">
        <f ca="1">IFERROR(__xludf.DUMMYFUNCTION("TRANSPOSE(unique(FILTER(Lista!Q:Q,Lista!O:O=A378)))"),"")</f>
        <v/>
      </c>
    </row>
    <row r="379" spans="1:2">
      <c r="A379" s="60">
        <v>0</v>
      </c>
      <c r="B379" s="60" t="str">
        <f ca="1">IFERROR(__xludf.DUMMYFUNCTION("TRANSPOSE(unique(FILTER(Lista!Q:Q,Lista!O:O=A379)))"),"")</f>
        <v/>
      </c>
    </row>
    <row r="380" spans="1:2">
      <c r="A380" s="60">
        <v>0</v>
      </c>
      <c r="B380" s="60" t="str">
        <f ca="1">IFERROR(__xludf.DUMMYFUNCTION("TRANSPOSE(unique(FILTER(Lista!Q:Q,Lista!O:O=A380)))"),"")</f>
        <v/>
      </c>
    </row>
    <row r="381" spans="1:2">
      <c r="A381" s="60">
        <v>0</v>
      </c>
      <c r="B381" s="60" t="str">
        <f ca="1">IFERROR(__xludf.DUMMYFUNCTION("TRANSPOSE(unique(FILTER(Lista!Q:Q,Lista!O:O=A381)))"),"")</f>
        <v/>
      </c>
    </row>
    <row r="382" spans="1:2">
      <c r="A382" s="60">
        <v>0</v>
      </c>
      <c r="B382" s="60" t="str">
        <f ca="1">IFERROR(__xludf.DUMMYFUNCTION("TRANSPOSE(unique(FILTER(Lista!Q:Q,Lista!O:O=A382)))"),"")</f>
        <v/>
      </c>
    </row>
    <row r="383" spans="1:2">
      <c r="A383" s="60">
        <v>0</v>
      </c>
      <c r="B383" s="60" t="str">
        <f ca="1">IFERROR(__xludf.DUMMYFUNCTION("TRANSPOSE(unique(FILTER(Lista!Q:Q,Lista!O:O=A383)))"),"")</f>
        <v/>
      </c>
    </row>
    <row r="384" spans="1:2">
      <c r="A384" s="60">
        <v>0</v>
      </c>
      <c r="B384" s="60" t="str">
        <f ca="1">IFERROR(__xludf.DUMMYFUNCTION("TRANSPOSE(unique(FILTER(Lista!Q:Q,Lista!O:O=A384)))"),"")</f>
        <v/>
      </c>
    </row>
    <row r="385" spans="1:2">
      <c r="A385" s="60">
        <v>0</v>
      </c>
      <c r="B385" s="60" t="str">
        <f ca="1">IFERROR(__xludf.DUMMYFUNCTION("TRANSPOSE(unique(FILTER(Lista!Q:Q,Lista!O:O=A385)))"),"")</f>
        <v/>
      </c>
    </row>
    <row r="386" spans="1:2">
      <c r="A386" s="60">
        <v>0</v>
      </c>
      <c r="B386" s="60" t="str">
        <f ca="1">IFERROR(__xludf.DUMMYFUNCTION("TRANSPOSE(unique(FILTER(Lista!Q:Q,Lista!O:O=A386)))"),"")</f>
        <v/>
      </c>
    </row>
    <row r="387" spans="1:2">
      <c r="A387" s="60">
        <v>0</v>
      </c>
      <c r="B387" s="60" t="str">
        <f ca="1">IFERROR(__xludf.DUMMYFUNCTION("TRANSPOSE(unique(FILTER(Lista!Q:Q,Lista!O:O=A387)))"),"")</f>
        <v/>
      </c>
    </row>
    <row r="388" spans="1:2">
      <c r="A388" s="60">
        <v>0</v>
      </c>
      <c r="B388" s="60" t="str">
        <f ca="1">IFERROR(__xludf.DUMMYFUNCTION("TRANSPOSE(unique(FILTER(Lista!Q:Q,Lista!O:O=A388)))"),"")</f>
        <v/>
      </c>
    </row>
    <row r="389" spans="1:2">
      <c r="A389" s="60">
        <v>0</v>
      </c>
      <c r="B389" s="60" t="str">
        <f ca="1">IFERROR(__xludf.DUMMYFUNCTION("TRANSPOSE(unique(FILTER(Lista!Q:Q,Lista!O:O=A389)))"),"")</f>
        <v/>
      </c>
    </row>
    <row r="390" spans="1:2">
      <c r="A390" s="60">
        <v>0</v>
      </c>
      <c r="B390" s="60" t="str">
        <f ca="1">IFERROR(__xludf.DUMMYFUNCTION("TRANSPOSE(unique(FILTER(Lista!Q:Q,Lista!O:O=A390)))"),"")</f>
        <v/>
      </c>
    </row>
    <row r="391" spans="1:2">
      <c r="A391" s="60">
        <v>0</v>
      </c>
      <c r="B391" s="60" t="str">
        <f ca="1">IFERROR(__xludf.DUMMYFUNCTION("TRANSPOSE(unique(FILTER(Lista!Q:Q,Lista!O:O=A391)))"),"")</f>
        <v/>
      </c>
    </row>
    <row r="392" spans="1:2">
      <c r="A392" s="60">
        <v>0</v>
      </c>
      <c r="B392" s="60" t="str">
        <f ca="1">IFERROR(__xludf.DUMMYFUNCTION("TRANSPOSE(unique(FILTER(Lista!Q:Q,Lista!O:O=A392)))"),"")</f>
        <v/>
      </c>
    </row>
    <row r="393" spans="1:2">
      <c r="A393" s="60">
        <v>0</v>
      </c>
      <c r="B393" s="60" t="str">
        <f ca="1">IFERROR(__xludf.DUMMYFUNCTION("TRANSPOSE(unique(FILTER(Lista!Q:Q,Lista!O:O=A393)))"),"")</f>
        <v/>
      </c>
    </row>
    <row r="394" spans="1:2">
      <c r="A394" s="60">
        <v>0</v>
      </c>
      <c r="B394" s="60" t="str">
        <f ca="1">IFERROR(__xludf.DUMMYFUNCTION("TRANSPOSE(unique(FILTER(Lista!Q:Q,Lista!O:O=A394)))"),"")</f>
        <v/>
      </c>
    </row>
    <row r="395" spans="1:2">
      <c r="A395" s="60">
        <v>0</v>
      </c>
      <c r="B395" s="60" t="str">
        <f ca="1">IFERROR(__xludf.DUMMYFUNCTION("TRANSPOSE(unique(FILTER(Lista!Q:Q,Lista!O:O=A395)))"),"")</f>
        <v/>
      </c>
    </row>
    <row r="396" spans="1:2">
      <c r="A396" s="60">
        <v>0</v>
      </c>
      <c r="B396" s="60" t="str">
        <f ca="1">IFERROR(__xludf.DUMMYFUNCTION("TRANSPOSE(unique(FILTER(Lista!Q:Q,Lista!O:O=A396)))"),"")</f>
        <v/>
      </c>
    </row>
    <row r="397" spans="1:2">
      <c r="A397" s="60">
        <v>0</v>
      </c>
      <c r="B397" s="60" t="str">
        <f ca="1">IFERROR(__xludf.DUMMYFUNCTION("TRANSPOSE(unique(FILTER(Lista!Q:Q,Lista!O:O=A397)))"),"")</f>
        <v/>
      </c>
    </row>
    <row r="398" spans="1:2">
      <c r="A398" s="60">
        <v>0</v>
      </c>
      <c r="B398" s="60" t="str">
        <f ca="1">IFERROR(__xludf.DUMMYFUNCTION("TRANSPOSE(unique(FILTER(Lista!Q:Q,Lista!O:O=A398)))"),"")</f>
        <v/>
      </c>
    </row>
    <row r="399" spans="1:2">
      <c r="A399" s="60">
        <v>0</v>
      </c>
      <c r="B399" s="60" t="str">
        <f ca="1">IFERROR(__xludf.DUMMYFUNCTION("TRANSPOSE(unique(FILTER(Lista!Q:Q,Lista!O:O=A399)))"),"")</f>
        <v/>
      </c>
    </row>
    <row r="400" spans="1:2">
      <c r="A400" s="60">
        <v>0</v>
      </c>
      <c r="B400" s="60" t="str">
        <f ca="1">IFERROR(__xludf.DUMMYFUNCTION("TRANSPOSE(unique(FILTER(Lista!Q:Q,Lista!O:O=A400)))"),"")</f>
        <v/>
      </c>
    </row>
    <row r="401" spans="1:2">
      <c r="A401" s="60">
        <v>0</v>
      </c>
      <c r="B401" s="60" t="str">
        <f ca="1">IFERROR(__xludf.DUMMYFUNCTION("TRANSPOSE(unique(FILTER(Lista!Q:Q,Lista!O:O=A401)))"),"")</f>
        <v/>
      </c>
    </row>
    <row r="402" spans="1:2">
      <c r="A402" s="60">
        <v>0</v>
      </c>
      <c r="B402" s="60" t="str">
        <f ca="1">IFERROR(__xludf.DUMMYFUNCTION("TRANSPOSE(unique(FILTER(Lista!Q:Q,Lista!O:O=A402)))"),"")</f>
        <v/>
      </c>
    </row>
    <row r="403" spans="1:2">
      <c r="A403" s="60">
        <v>0</v>
      </c>
      <c r="B403" s="60" t="str">
        <f ca="1">IFERROR(__xludf.DUMMYFUNCTION("TRANSPOSE(unique(FILTER(Lista!Q:Q,Lista!O:O=A403)))"),"")</f>
        <v/>
      </c>
    </row>
    <row r="404" spans="1:2">
      <c r="A404" s="60">
        <v>0</v>
      </c>
      <c r="B404" s="60" t="str">
        <f ca="1">IFERROR(__xludf.DUMMYFUNCTION("TRANSPOSE(unique(FILTER(Lista!Q:Q,Lista!O:O=A404)))"),"")</f>
        <v/>
      </c>
    </row>
    <row r="405" spans="1:2">
      <c r="A405" s="60">
        <v>0</v>
      </c>
      <c r="B405" s="60" t="str">
        <f ca="1">IFERROR(__xludf.DUMMYFUNCTION("TRANSPOSE(unique(FILTER(Lista!Q:Q,Lista!O:O=A405)))"),"")</f>
        <v/>
      </c>
    </row>
    <row r="406" spans="1:2">
      <c r="A406" s="60">
        <v>0</v>
      </c>
      <c r="B406" s="60" t="str">
        <f ca="1">IFERROR(__xludf.DUMMYFUNCTION("TRANSPOSE(unique(FILTER(Lista!Q:Q,Lista!O:O=A406)))"),"")</f>
        <v/>
      </c>
    </row>
    <row r="407" spans="1:2">
      <c r="A407" s="60">
        <v>0</v>
      </c>
      <c r="B407" s="60" t="str">
        <f ca="1">IFERROR(__xludf.DUMMYFUNCTION("TRANSPOSE(unique(FILTER(Lista!Q:Q,Lista!O:O=A407)))"),"")</f>
        <v/>
      </c>
    </row>
    <row r="408" spans="1:2">
      <c r="A408" s="60">
        <v>0</v>
      </c>
      <c r="B408" s="60" t="str">
        <f ca="1">IFERROR(__xludf.DUMMYFUNCTION("TRANSPOSE(unique(FILTER(Lista!Q:Q,Lista!O:O=A408)))"),"")</f>
        <v/>
      </c>
    </row>
    <row r="409" spans="1:2">
      <c r="A409" s="60">
        <v>0</v>
      </c>
      <c r="B409" s="60" t="str">
        <f ca="1">IFERROR(__xludf.DUMMYFUNCTION("TRANSPOSE(unique(FILTER(Lista!Q:Q,Lista!O:O=A409)))"),"")</f>
        <v/>
      </c>
    </row>
    <row r="410" spans="1:2">
      <c r="A410" s="60">
        <v>0</v>
      </c>
      <c r="B410" s="60" t="str">
        <f ca="1">IFERROR(__xludf.DUMMYFUNCTION("TRANSPOSE(unique(FILTER(Lista!Q:Q,Lista!O:O=A410)))"),"")</f>
        <v/>
      </c>
    </row>
    <row r="411" spans="1:2">
      <c r="A411" s="60">
        <v>0</v>
      </c>
      <c r="B411" s="60" t="str">
        <f ca="1">IFERROR(__xludf.DUMMYFUNCTION("TRANSPOSE(unique(FILTER(Lista!Q:Q,Lista!O:O=A411)))"),"")</f>
        <v/>
      </c>
    </row>
    <row r="412" spans="1:2">
      <c r="A412" s="60">
        <v>0</v>
      </c>
      <c r="B412" s="60" t="str">
        <f ca="1">IFERROR(__xludf.DUMMYFUNCTION("TRANSPOSE(unique(FILTER(Lista!Q:Q,Lista!O:O=A412)))"),"")</f>
        <v/>
      </c>
    </row>
    <row r="413" spans="1:2">
      <c r="A413" s="60">
        <v>0</v>
      </c>
      <c r="B413" s="60" t="str">
        <f ca="1">IFERROR(__xludf.DUMMYFUNCTION("TRANSPOSE(unique(FILTER(Lista!Q:Q,Lista!O:O=A413)))"),"")</f>
        <v/>
      </c>
    </row>
    <row r="414" spans="1:2">
      <c r="A414" s="60">
        <v>0</v>
      </c>
      <c r="B414" s="60" t="str">
        <f ca="1">IFERROR(__xludf.DUMMYFUNCTION("TRANSPOSE(unique(FILTER(Lista!Q:Q,Lista!O:O=A414)))"),"")</f>
        <v/>
      </c>
    </row>
    <row r="415" spans="1:2">
      <c r="A415" s="60">
        <v>0</v>
      </c>
      <c r="B415" s="60" t="str">
        <f ca="1">IFERROR(__xludf.DUMMYFUNCTION("TRANSPOSE(unique(FILTER(Lista!Q:Q,Lista!O:O=A415)))"),"")</f>
        <v/>
      </c>
    </row>
    <row r="416" spans="1:2">
      <c r="A416" s="60">
        <v>0</v>
      </c>
      <c r="B416" s="60" t="str">
        <f ca="1">IFERROR(__xludf.DUMMYFUNCTION("TRANSPOSE(unique(FILTER(Lista!Q:Q,Lista!O:O=A416)))"),"")</f>
        <v/>
      </c>
    </row>
    <row r="417" spans="1:2">
      <c r="A417" s="60">
        <v>0</v>
      </c>
      <c r="B417" s="60" t="str">
        <f ca="1">IFERROR(__xludf.DUMMYFUNCTION("TRANSPOSE(unique(FILTER(Lista!Q:Q,Lista!O:O=A417)))"),"")</f>
        <v/>
      </c>
    </row>
    <row r="418" spans="1:2">
      <c r="A418" s="60">
        <v>0</v>
      </c>
      <c r="B418" s="60" t="str">
        <f ca="1">IFERROR(__xludf.DUMMYFUNCTION("TRANSPOSE(unique(FILTER(Lista!Q:Q,Lista!O:O=A418)))"),"")</f>
        <v/>
      </c>
    </row>
    <row r="419" spans="1:2">
      <c r="A419" s="60">
        <v>0</v>
      </c>
      <c r="B419" s="60" t="str">
        <f ca="1">IFERROR(__xludf.DUMMYFUNCTION("TRANSPOSE(unique(FILTER(Lista!Q:Q,Lista!O:O=A419)))"),"")</f>
        <v/>
      </c>
    </row>
    <row r="420" spans="1:2">
      <c r="A420" s="60">
        <v>0</v>
      </c>
      <c r="B420" s="60" t="str">
        <f ca="1">IFERROR(__xludf.DUMMYFUNCTION("TRANSPOSE(unique(FILTER(Lista!Q:Q,Lista!O:O=A420)))"),"")</f>
        <v/>
      </c>
    </row>
    <row r="421" spans="1:2">
      <c r="A421" s="60">
        <v>0</v>
      </c>
      <c r="B421" s="60" t="str">
        <f ca="1">IFERROR(__xludf.DUMMYFUNCTION("TRANSPOSE(unique(FILTER(Lista!Q:Q,Lista!O:O=A421)))"),"")</f>
        <v/>
      </c>
    </row>
    <row r="422" spans="1:2">
      <c r="A422" s="60">
        <v>0</v>
      </c>
      <c r="B422" s="60" t="str">
        <f ca="1">IFERROR(__xludf.DUMMYFUNCTION("TRANSPOSE(unique(FILTER(Lista!Q:Q,Lista!O:O=A422)))"),"")</f>
        <v/>
      </c>
    </row>
    <row r="423" spans="1:2">
      <c r="A423" s="60">
        <v>0</v>
      </c>
      <c r="B423" s="60" t="str">
        <f ca="1">IFERROR(__xludf.DUMMYFUNCTION("TRANSPOSE(unique(FILTER(Lista!Q:Q,Lista!O:O=A423)))"),"")</f>
        <v/>
      </c>
    </row>
    <row r="424" spans="1:2">
      <c r="A424" s="60">
        <v>0</v>
      </c>
      <c r="B424" s="60" t="str">
        <f ca="1">IFERROR(__xludf.DUMMYFUNCTION("TRANSPOSE(unique(FILTER(Lista!Q:Q,Lista!O:O=A424)))"),"")</f>
        <v/>
      </c>
    </row>
    <row r="425" spans="1:2">
      <c r="A425" s="60">
        <v>0</v>
      </c>
      <c r="B425" s="60" t="str">
        <f ca="1">IFERROR(__xludf.DUMMYFUNCTION("TRANSPOSE(unique(FILTER(Lista!Q:Q,Lista!O:O=A425)))"),"")</f>
        <v/>
      </c>
    </row>
    <row r="426" spans="1:2">
      <c r="A426" s="60">
        <v>0</v>
      </c>
      <c r="B426" s="60" t="str">
        <f ca="1">IFERROR(__xludf.DUMMYFUNCTION("TRANSPOSE(unique(FILTER(Lista!Q:Q,Lista!O:O=A426)))"),"")</f>
        <v/>
      </c>
    </row>
    <row r="427" spans="1:2">
      <c r="A427" s="60">
        <v>0</v>
      </c>
      <c r="B427" s="60" t="str">
        <f ca="1">IFERROR(__xludf.DUMMYFUNCTION("TRANSPOSE(unique(FILTER(Lista!Q:Q,Lista!O:O=A427)))"),"")</f>
        <v/>
      </c>
    </row>
    <row r="428" spans="1:2">
      <c r="A428" s="60">
        <v>0</v>
      </c>
      <c r="B428" s="60" t="str">
        <f ca="1">IFERROR(__xludf.DUMMYFUNCTION("TRANSPOSE(unique(FILTER(Lista!Q:Q,Lista!O:O=A428)))"),"")</f>
        <v/>
      </c>
    </row>
    <row r="429" spans="1:2">
      <c r="A429" s="60">
        <v>0</v>
      </c>
      <c r="B429" s="60" t="str">
        <f ca="1">IFERROR(__xludf.DUMMYFUNCTION("TRANSPOSE(unique(FILTER(Lista!Q:Q,Lista!O:O=A429)))"),"")</f>
        <v/>
      </c>
    </row>
    <row r="430" spans="1:2">
      <c r="A430" s="60">
        <v>0</v>
      </c>
      <c r="B430" s="60" t="str">
        <f ca="1">IFERROR(__xludf.DUMMYFUNCTION("TRANSPOSE(unique(FILTER(Lista!Q:Q,Lista!O:O=A430)))"),"")</f>
        <v/>
      </c>
    </row>
    <row r="431" spans="1:2">
      <c r="A431" s="60">
        <v>0</v>
      </c>
      <c r="B431" s="60" t="str">
        <f ca="1">IFERROR(__xludf.DUMMYFUNCTION("TRANSPOSE(unique(FILTER(Lista!Q:Q,Lista!O:O=A431)))"),"")</f>
        <v/>
      </c>
    </row>
    <row r="432" spans="1:2">
      <c r="A432" s="60">
        <v>0</v>
      </c>
      <c r="B432" s="60" t="str">
        <f ca="1">IFERROR(__xludf.DUMMYFUNCTION("TRANSPOSE(unique(FILTER(Lista!Q:Q,Lista!O:O=A432)))"),"")</f>
        <v/>
      </c>
    </row>
    <row r="433" spans="1:2">
      <c r="A433" s="60">
        <v>0</v>
      </c>
      <c r="B433" s="60" t="str">
        <f ca="1">IFERROR(__xludf.DUMMYFUNCTION("TRANSPOSE(unique(FILTER(Lista!Q:Q,Lista!O:O=A433)))"),"")</f>
        <v/>
      </c>
    </row>
    <row r="434" spans="1:2">
      <c r="A434" s="60">
        <v>0</v>
      </c>
      <c r="B434" s="60" t="str">
        <f ca="1">IFERROR(__xludf.DUMMYFUNCTION("TRANSPOSE(unique(FILTER(Lista!Q:Q,Lista!O:O=A434)))"),"")</f>
        <v/>
      </c>
    </row>
    <row r="435" spans="1:2">
      <c r="A435" s="60">
        <v>0</v>
      </c>
      <c r="B435" s="60" t="str">
        <f ca="1">IFERROR(__xludf.DUMMYFUNCTION("TRANSPOSE(unique(FILTER(Lista!Q:Q,Lista!O:O=A435)))"),"")</f>
        <v/>
      </c>
    </row>
    <row r="436" spans="1:2">
      <c r="A436" s="60">
        <v>0</v>
      </c>
      <c r="B436" s="60" t="str">
        <f ca="1">IFERROR(__xludf.DUMMYFUNCTION("TRANSPOSE(unique(FILTER(Lista!Q:Q,Lista!O:O=A436)))"),"")</f>
        <v/>
      </c>
    </row>
    <row r="437" spans="1:2">
      <c r="A437" s="60">
        <v>0</v>
      </c>
      <c r="B437" s="60" t="str">
        <f ca="1">IFERROR(__xludf.DUMMYFUNCTION("TRANSPOSE(unique(FILTER(Lista!Q:Q,Lista!O:O=A437)))"),"")</f>
        <v/>
      </c>
    </row>
    <row r="438" spans="1:2">
      <c r="A438" s="60">
        <v>0</v>
      </c>
      <c r="B438" s="60" t="str">
        <f ca="1">IFERROR(__xludf.DUMMYFUNCTION("TRANSPOSE(unique(FILTER(Lista!Q:Q,Lista!O:O=A438)))"),"")</f>
        <v/>
      </c>
    </row>
    <row r="439" spans="1:2">
      <c r="A439" s="60">
        <v>0</v>
      </c>
      <c r="B439" s="60" t="str">
        <f ca="1">IFERROR(__xludf.DUMMYFUNCTION("TRANSPOSE(unique(FILTER(Lista!Q:Q,Lista!O:O=A439)))"),"")</f>
        <v/>
      </c>
    </row>
    <row r="440" spans="1:2">
      <c r="A440" s="60">
        <v>0</v>
      </c>
      <c r="B440" s="60" t="str">
        <f ca="1">IFERROR(__xludf.DUMMYFUNCTION("TRANSPOSE(unique(FILTER(Lista!Q:Q,Lista!O:O=A440)))"),"")</f>
        <v/>
      </c>
    </row>
    <row r="441" spans="1:2">
      <c r="A441" s="60">
        <v>0</v>
      </c>
      <c r="B441" s="60" t="str">
        <f ca="1">IFERROR(__xludf.DUMMYFUNCTION("TRANSPOSE(unique(FILTER(Lista!Q:Q,Lista!O:O=A441)))"),"")</f>
        <v/>
      </c>
    </row>
    <row r="442" spans="1:2">
      <c r="A442" s="60">
        <v>0</v>
      </c>
      <c r="B442" s="60" t="str">
        <f ca="1">IFERROR(__xludf.DUMMYFUNCTION("TRANSPOSE(unique(FILTER(Lista!Q:Q,Lista!O:O=A442)))"),"")</f>
        <v/>
      </c>
    </row>
    <row r="443" spans="1:2">
      <c r="A443" s="60">
        <v>0</v>
      </c>
      <c r="B443" s="60" t="str">
        <f ca="1">IFERROR(__xludf.DUMMYFUNCTION("TRANSPOSE(unique(FILTER(Lista!Q:Q,Lista!O:O=A443)))"),"")</f>
        <v/>
      </c>
    </row>
    <row r="444" spans="1:2">
      <c r="A444" s="60">
        <v>0</v>
      </c>
      <c r="B444" s="60" t="str">
        <f ca="1">IFERROR(__xludf.DUMMYFUNCTION("TRANSPOSE(unique(FILTER(Lista!Q:Q,Lista!O:O=A444)))"),"")</f>
        <v/>
      </c>
    </row>
    <row r="445" spans="1:2">
      <c r="A445" s="60">
        <v>0</v>
      </c>
      <c r="B445" s="60" t="str">
        <f ca="1">IFERROR(__xludf.DUMMYFUNCTION("TRANSPOSE(unique(FILTER(Lista!Q:Q,Lista!O:O=A445)))"),"")</f>
        <v/>
      </c>
    </row>
    <row r="446" spans="1:2">
      <c r="A446" s="60">
        <v>0</v>
      </c>
      <c r="B446" s="60" t="str">
        <f ca="1">IFERROR(__xludf.DUMMYFUNCTION("TRANSPOSE(unique(FILTER(Lista!Q:Q,Lista!O:O=A446)))"),"")</f>
        <v/>
      </c>
    </row>
    <row r="447" spans="1:2">
      <c r="A447" s="60">
        <v>0</v>
      </c>
      <c r="B447" s="60" t="str">
        <f ca="1">IFERROR(__xludf.DUMMYFUNCTION("TRANSPOSE(unique(FILTER(Lista!Q:Q,Lista!O:O=A447)))"),"")</f>
        <v/>
      </c>
    </row>
    <row r="448" spans="1:2">
      <c r="A448" s="60">
        <v>0</v>
      </c>
      <c r="B448" s="60" t="str">
        <f ca="1">IFERROR(__xludf.DUMMYFUNCTION("TRANSPOSE(unique(FILTER(Lista!Q:Q,Lista!O:O=A448)))"),"")</f>
        <v/>
      </c>
    </row>
    <row r="449" spans="1:2">
      <c r="A449" s="60">
        <v>0</v>
      </c>
      <c r="B449" s="60" t="str">
        <f ca="1">IFERROR(__xludf.DUMMYFUNCTION("TRANSPOSE(unique(FILTER(Lista!Q:Q,Lista!O:O=A449)))"),"")</f>
        <v/>
      </c>
    </row>
    <row r="450" spans="1:2">
      <c r="A450" s="60">
        <v>0</v>
      </c>
      <c r="B450" s="60" t="str">
        <f ca="1">IFERROR(__xludf.DUMMYFUNCTION("TRANSPOSE(unique(FILTER(Lista!Q:Q,Lista!O:O=A450)))"),"")</f>
        <v/>
      </c>
    </row>
    <row r="451" spans="1:2">
      <c r="A451" s="60">
        <v>0</v>
      </c>
      <c r="B451" s="60" t="str">
        <f ca="1">IFERROR(__xludf.DUMMYFUNCTION("TRANSPOSE(unique(FILTER(Lista!Q:Q,Lista!O:O=A451)))"),"")</f>
        <v/>
      </c>
    </row>
    <row r="452" spans="1:2">
      <c r="A452" s="60">
        <v>0</v>
      </c>
      <c r="B452" s="60" t="str">
        <f ca="1">IFERROR(__xludf.DUMMYFUNCTION("TRANSPOSE(unique(FILTER(Lista!Q:Q,Lista!O:O=A452)))"),"")</f>
        <v/>
      </c>
    </row>
    <row r="453" spans="1:2">
      <c r="A453" s="60">
        <v>0</v>
      </c>
      <c r="B453" s="60" t="str">
        <f ca="1">IFERROR(__xludf.DUMMYFUNCTION("TRANSPOSE(unique(FILTER(Lista!Q:Q,Lista!O:O=A453)))"),"")</f>
        <v/>
      </c>
    </row>
    <row r="454" spans="1:2">
      <c r="A454" s="60">
        <v>0</v>
      </c>
      <c r="B454" s="60" t="str">
        <f ca="1">IFERROR(__xludf.DUMMYFUNCTION("TRANSPOSE(unique(FILTER(Lista!Q:Q,Lista!O:O=A454)))"),"")</f>
        <v/>
      </c>
    </row>
    <row r="455" spans="1:2">
      <c r="A455" s="60">
        <v>0</v>
      </c>
      <c r="B455" s="60" t="str">
        <f ca="1">IFERROR(__xludf.DUMMYFUNCTION("TRANSPOSE(unique(FILTER(Lista!Q:Q,Lista!O:O=A455)))"),"")</f>
        <v/>
      </c>
    </row>
    <row r="456" spans="1:2">
      <c r="A456" s="60">
        <v>0</v>
      </c>
      <c r="B456" s="60" t="str">
        <f ca="1">IFERROR(__xludf.DUMMYFUNCTION("TRANSPOSE(unique(FILTER(Lista!Q:Q,Lista!O:O=A456)))"),"")</f>
        <v/>
      </c>
    </row>
    <row r="457" spans="1:2">
      <c r="A457" s="60">
        <v>0</v>
      </c>
      <c r="B457" s="60" t="str">
        <f ca="1">IFERROR(__xludf.DUMMYFUNCTION("TRANSPOSE(unique(FILTER(Lista!Q:Q,Lista!O:O=A457)))"),"")</f>
        <v/>
      </c>
    </row>
    <row r="458" spans="1:2">
      <c r="A458" s="60">
        <v>0</v>
      </c>
      <c r="B458" s="60" t="str">
        <f ca="1">IFERROR(__xludf.DUMMYFUNCTION("TRANSPOSE(unique(FILTER(Lista!Q:Q,Lista!O:O=A458)))"),"")</f>
        <v/>
      </c>
    </row>
    <row r="459" spans="1:2">
      <c r="A459" s="60">
        <v>0</v>
      </c>
      <c r="B459" s="60" t="str">
        <f ca="1">IFERROR(__xludf.DUMMYFUNCTION("TRANSPOSE(unique(FILTER(Lista!Q:Q,Lista!O:O=A459)))"),"")</f>
        <v/>
      </c>
    </row>
    <row r="460" spans="1:2">
      <c r="A460" s="60">
        <v>0</v>
      </c>
      <c r="B460" s="60" t="str">
        <f ca="1">IFERROR(__xludf.DUMMYFUNCTION("TRANSPOSE(unique(FILTER(Lista!Q:Q,Lista!O:O=A460)))"),"")</f>
        <v/>
      </c>
    </row>
    <row r="461" spans="1:2">
      <c r="A461" s="60">
        <v>0</v>
      </c>
      <c r="B461" s="60" t="str">
        <f ca="1">IFERROR(__xludf.DUMMYFUNCTION("TRANSPOSE(unique(FILTER(Lista!Q:Q,Lista!O:O=A461)))"),"")</f>
        <v/>
      </c>
    </row>
    <row r="462" spans="1:2">
      <c r="A462" s="60">
        <v>0</v>
      </c>
      <c r="B462" s="60" t="str">
        <f ca="1">IFERROR(__xludf.DUMMYFUNCTION("TRANSPOSE(unique(FILTER(Lista!Q:Q,Lista!O:O=A462)))"),"")</f>
        <v/>
      </c>
    </row>
    <row r="463" spans="1:2">
      <c r="A463" s="60">
        <v>0</v>
      </c>
      <c r="B463" s="60" t="str">
        <f ca="1">IFERROR(__xludf.DUMMYFUNCTION("TRANSPOSE(unique(FILTER(Lista!Q:Q,Lista!O:O=A463)))"),"")</f>
        <v/>
      </c>
    </row>
    <row r="464" spans="1:2">
      <c r="A464" s="60">
        <v>0</v>
      </c>
      <c r="B464" s="60" t="str">
        <f ca="1">IFERROR(__xludf.DUMMYFUNCTION("TRANSPOSE(unique(FILTER(Lista!Q:Q,Lista!O:O=A464)))"),"")</f>
        <v/>
      </c>
    </row>
    <row r="465" spans="1:2">
      <c r="A465" s="60">
        <v>0</v>
      </c>
      <c r="B465" s="60" t="str">
        <f ca="1">IFERROR(__xludf.DUMMYFUNCTION("TRANSPOSE(unique(FILTER(Lista!Q:Q,Lista!O:O=A465)))"),"")</f>
        <v/>
      </c>
    </row>
    <row r="466" spans="1:2">
      <c r="A466" s="60">
        <v>0</v>
      </c>
      <c r="B466" s="60" t="str">
        <f ca="1">IFERROR(__xludf.DUMMYFUNCTION("TRANSPOSE(unique(FILTER(Lista!Q:Q,Lista!O:O=A466)))"),"")</f>
        <v/>
      </c>
    </row>
    <row r="467" spans="1:2">
      <c r="A467" s="60">
        <v>0</v>
      </c>
      <c r="B467" s="60" t="str">
        <f ca="1">IFERROR(__xludf.DUMMYFUNCTION("TRANSPOSE(unique(FILTER(Lista!Q:Q,Lista!O:O=A467)))"),"")</f>
        <v/>
      </c>
    </row>
    <row r="468" spans="1:2">
      <c r="A468" s="60">
        <v>0</v>
      </c>
      <c r="B468" s="60" t="str">
        <f ca="1">IFERROR(__xludf.DUMMYFUNCTION("TRANSPOSE(unique(FILTER(Lista!Q:Q,Lista!O:O=A468)))"),"")</f>
        <v/>
      </c>
    </row>
    <row r="469" spans="1:2">
      <c r="A469" s="60">
        <v>0</v>
      </c>
      <c r="B469" s="60" t="str">
        <f ca="1">IFERROR(__xludf.DUMMYFUNCTION("TRANSPOSE(unique(FILTER(Lista!Q:Q,Lista!O:O=A469)))"),"")</f>
        <v/>
      </c>
    </row>
    <row r="470" spans="1:2">
      <c r="A470" s="60">
        <v>0</v>
      </c>
      <c r="B470" s="60" t="str">
        <f ca="1">IFERROR(__xludf.DUMMYFUNCTION("TRANSPOSE(unique(FILTER(Lista!Q:Q,Lista!O:O=A470)))"),"")</f>
        <v/>
      </c>
    </row>
    <row r="471" spans="1:2">
      <c r="A471" s="60">
        <v>0</v>
      </c>
      <c r="B471" s="60" t="str">
        <f ca="1">IFERROR(__xludf.DUMMYFUNCTION("TRANSPOSE(unique(FILTER(Lista!Q:Q,Lista!O:O=A471)))"),"")</f>
        <v/>
      </c>
    </row>
    <row r="472" spans="1:2">
      <c r="A472" s="60">
        <v>0</v>
      </c>
      <c r="B472" s="60" t="str">
        <f ca="1">IFERROR(__xludf.DUMMYFUNCTION("TRANSPOSE(unique(FILTER(Lista!Q:Q,Lista!O:O=A472)))"),"")</f>
        <v/>
      </c>
    </row>
    <row r="473" spans="1:2">
      <c r="A473" s="60">
        <v>0</v>
      </c>
      <c r="B473" s="60" t="str">
        <f ca="1">IFERROR(__xludf.DUMMYFUNCTION("TRANSPOSE(unique(FILTER(Lista!Q:Q,Lista!O:O=A473)))"),"")</f>
        <v/>
      </c>
    </row>
    <row r="474" spans="1:2">
      <c r="A474" s="60">
        <v>0</v>
      </c>
      <c r="B474" s="60" t="str">
        <f ca="1">IFERROR(__xludf.DUMMYFUNCTION("TRANSPOSE(unique(FILTER(Lista!Q:Q,Lista!O:O=A474)))"),"")</f>
        <v/>
      </c>
    </row>
    <row r="475" spans="1:2">
      <c r="A475" s="60">
        <v>0</v>
      </c>
      <c r="B475" s="60" t="str">
        <f ca="1">IFERROR(__xludf.DUMMYFUNCTION("TRANSPOSE(unique(FILTER(Lista!Q:Q,Lista!O:O=A475)))"),"")</f>
        <v/>
      </c>
    </row>
    <row r="476" spans="1:2">
      <c r="A476" s="60">
        <v>0</v>
      </c>
      <c r="B476" s="60" t="str">
        <f ca="1">IFERROR(__xludf.DUMMYFUNCTION("TRANSPOSE(unique(FILTER(Lista!Q:Q,Lista!O:O=A476)))"),"")</f>
        <v/>
      </c>
    </row>
    <row r="477" spans="1:2">
      <c r="A477" s="60">
        <v>0</v>
      </c>
      <c r="B477" s="60" t="str">
        <f ca="1">IFERROR(__xludf.DUMMYFUNCTION("TRANSPOSE(unique(FILTER(Lista!Q:Q,Lista!O:O=A477)))"),"")</f>
        <v/>
      </c>
    </row>
    <row r="478" spans="1:2">
      <c r="A478" s="60">
        <v>0</v>
      </c>
      <c r="B478" s="60" t="str">
        <f ca="1">IFERROR(__xludf.DUMMYFUNCTION("TRANSPOSE(unique(FILTER(Lista!Q:Q,Lista!O:O=A478)))"),"")</f>
        <v/>
      </c>
    </row>
    <row r="479" spans="1:2">
      <c r="A479" s="60">
        <v>0</v>
      </c>
      <c r="B479" s="60" t="str">
        <f ca="1">IFERROR(__xludf.DUMMYFUNCTION("TRANSPOSE(unique(FILTER(Lista!Q:Q,Lista!O:O=A479)))"),"")</f>
        <v/>
      </c>
    </row>
    <row r="480" spans="1:2">
      <c r="A480" s="60">
        <v>0</v>
      </c>
      <c r="B480" s="60" t="str">
        <f ca="1">IFERROR(__xludf.DUMMYFUNCTION("TRANSPOSE(unique(FILTER(Lista!Q:Q,Lista!O:O=A480)))"),"")</f>
        <v/>
      </c>
    </row>
    <row r="481" spans="1:2">
      <c r="A481" s="60">
        <v>0</v>
      </c>
      <c r="B481" s="60" t="str">
        <f ca="1">IFERROR(__xludf.DUMMYFUNCTION("TRANSPOSE(unique(FILTER(Lista!Q:Q,Lista!O:O=A481)))"),"")</f>
        <v/>
      </c>
    </row>
    <row r="482" spans="1:2">
      <c r="A482" s="60">
        <v>0</v>
      </c>
      <c r="B482" s="60" t="str">
        <f ca="1">IFERROR(__xludf.DUMMYFUNCTION("TRANSPOSE(unique(FILTER(Lista!Q:Q,Lista!O:O=A482)))"),"")</f>
        <v/>
      </c>
    </row>
    <row r="483" spans="1:2">
      <c r="A483" s="60">
        <v>0</v>
      </c>
      <c r="B483" s="60" t="str">
        <f ca="1">IFERROR(__xludf.DUMMYFUNCTION("TRANSPOSE(unique(FILTER(Lista!Q:Q,Lista!O:O=A483)))"),"")</f>
        <v/>
      </c>
    </row>
    <row r="484" spans="1:2">
      <c r="A484" s="60">
        <v>0</v>
      </c>
      <c r="B484" s="60" t="str">
        <f ca="1">IFERROR(__xludf.DUMMYFUNCTION("TRANSPOSE(unique(FILTER(Lista!Q:Q,Lista!O:O=A484)))"),"")</f>
        <v/>
      </c>
    </row>
    <row r="485" spans="1:2">
      <c r="A485" s="60">
        <v>0</v>
      </c>
      <c r="B485" s="60" t="str">
        <f ca="1">IFERROR(__xludf.DUMMYFUNCTION("TRANSPOSE(unique(FILTER(Lista!Q:Q,Lista!O:O=A485)))"),"")</f>
        <v/>
      </c>
    </row>
    <row r="486" spans="1:2">
      <c r="A486" s="60">
        <v>0</v>
      </c>
      <c r="B486" s="60" t="str">
        <f ca="1">IFERROR(__xludf.DUMMYFUNCTION("TRANSPOSE(unique(FILTER(Lista!Q:Q,Lista!O:O=A486)))"),"")</f>
        <v/>
      </c>
    </row>
    <row r="487" spans="1:2">
      <c r="A487" s="60">
        <v>0</v>
      </c>
      <c r="B487" s="60" t="str">
        <f ca="1">IFERROR(__xludf.DUMMYFUNCTION("TRANSPOSE(unique(FILTER(Lista!Q:Q,Lista!O:O=A487)))"),"")</f>
        <v/>
      </c>
    </row>
    <row r="488" spans="1:2">
      <c r="A488" s="60">
        <v>0</v>
      </c>
      <c r="B488" s="60" t="str">
        <f ca="1">IFERROR(__xludf.DUMMYFUNCTION("TRANSPOSE(unique(FILTER(Lista!Q:Q,Lista!O:O=A488)))"),"")</f>
        <v/>
      </c>
    </row>
    <row r="489" spans="1:2">
      <c r="A489" s="60">
        <v>0</v>
      </c>
      <c r="B489" s="60" t="str">
        <f ca="1">IFERROR(__xludf.DUMMYFUNCTION("TRANSPOSE(unique(FILTER(Lista!Q:Q,Lista!O:O=A489)))"),"")</f>
        <v/>
      </c>
    </row>
    <row r="490" spans="1:2">
      <c r="A490" s="60">
        <v>0</v>
      </c>
      <c r="B490" s="60" t="str">
        <f ca="1">IFERROR(__xludf.DUMMYFUNCTION("TRANSPOSE(unique(FILTER(Lista!Q:Q,Lista!O:O=A490)))"),"")</f>
        <v/>
      </c>
    </row>
    <row r="491" spans="1:2">
      <c r="A491" s="60">
        <v>0</v>
      </c>
      <c r="B491" s="60" t="str">
        <f ca="1">IFERROR(__xludf.DUMMYFUNCTION("TRANSPOSE(unique(FILTER(Lista!Q:Q,Lista!O:O=A491)))"),"")</f>
        <v/>
      </c>
    </row>
    <row r="492" spans="1:2">
      <c r="A492" s="60">
        <v>0</v>
      </c>
      <c r="B492" s="60" t="str">
        <f ca="1">IFERROR(__xludf.DUMMYFUNCTION("TRANSPOSE(unique(FILTER(Lista!Q:Q,Lista!O:O=A492)))"),"")</f>
        <v/>
      </c>
    </row>
    <row r="493" spans="1:2">
      <c r="A493" s="60">
        <v>0</v>
      </c>
      <c r="B493" s="60" t="str">
        <f ca="1">IFERROR(__xludf.DUMMYFUNCTION("TRANSPOSE(unique(FILTER(Lista!Q:Q,Lista!O:O=A493)))"),"")</f>
        <v/>
      </c>
    </row>
    <row r="494" spans="1:2">
      <c r="A494" s="60">
        <v>0</v>
      </c>
      <c r="B494" s="60" t="str">
        <f ca="1">IFERROR(__xludf.DUMMYFUNCTION("TRANSPOSE(unique(FILTER(Lista!Q:Q,Lista!O:O=A494)))"),"")</f>
        <v/>
      </c>
    </row>
    <row r="495" spans="1:2">
      <c r="A495" s="60">
        <v>0</v>
      </c>
      <c r="B495" s="60" t="str">
        <f ca="1">IFERROR(__xludf.DUMMYFUNCTION("TRANSPOSE(unique(FILTER(Lista!Q:Q,Lista!O:O=A495)))"),"")</f>
        <v/>
      </c>
    </row>
    <row r="496" spans="1:2">
      <c r="A496" s="60">
        <v>0</v>
      </c>
      <c r="B496" s="60" t="str">
        <f ca="1">IFERROR(__xludf.DUMMYFUNCTION("TRANSPOSE(unique(FILTER(Lista!Q:Q,Lista!O:O=A496)))"),"")</f>
        <v/>
      </c>
    </row>
    <row r="497" spans="1:2">
      <c r="A497" s="60">
        <v>0</v>
      </c>
      <c r="B497" s="60" t="str">
        <f ca="1">IFERROR(__xludf.DUMMYFUNCTION("TRANSPOSE(unique(FILTER(Lista!Q:Q,Lista!O:O=A497)))"),"")</f>
        <v/>
      </c>
    </row>
    <row r="498" spans="1:2">
      <c r="A498" s="60">
        <v>0</v>
      </c>
      <c r="B498" s="60" t="str">
        <f ca="1">IFERROR(__xludf.DUMMYFUNCTION("TRANSPOSE(unique(FILTER(Lista!Q:Q,Lista!O:O=A498)))"),"")</f>
        <v/>
      </c>
    </row>
    <row r="499" spans="1:2">
      <c r="A499" s="60">
        <v>0</v>
      </c>
      <c r="B499" s="60" t="str">
        <f ca="1">IFERROR(__xludf.DUMMYFUNCTION("TRANSPOSE(unique(FILTER(Lista!Q:Q,Lista!O:O=A499)))"),"")</f>
        <v/>
      </c>
    </row>
    <row r="500" spans="1:2">
      <c r="A500" s="60">
        <v>0</v>
      </c>
      <c r="B500" s="60" t="str">
        <f ca="1">IFERROR(__xludf.DUMMYFUNCTION("TRANSPOSE(unique(FILTER(Lista!Q:Q,Lista!O:O=A500)))"),"")</f>
        <v/>
      </c>
    </row>
    <row r="501" spans="1:2">
      <c r="A501" s="60">
        <v>0</v>
      </c>
      <c r="B501" s="60" t="str">
        <f ca="1">IFERROR(__xludf.DUMMYFUNCTION("TRANSPOSE(unique(FILTER(Lista!Q:Q,Lista!O:O=A501)))"),"")</f>
        <v/>
      </c>
    </row>
    <row r="502" spans="1:2">
      <c r="A502" s="60">
        <v>0</v>
      </c>
      <c r="B502" s="60" t="str">
        <f ca="1">IFERROR(__xludf.DUMMYFUNCTION("TRANSPOSE(unique(FILTER(Lista!Q:Q,Lista!O:O=A502)))"),"")</f>
        <v/>
      </c>
    </row>
    <row r="503" spans="1:2">
      <c r="A503" s="60">
        <v>0</v>
      </c>
      <c r="B503" s="60" t="str">
        <f ca="1">IFERROR(__xludf.DUMMYFUNCTION("TRANSPOSE(unique(FILTER(Lista!Q:Q,Lista!O:O=A503)))"),"")</f>
        <v/>
      </c>
    </row>
    <row r="504" spans="1:2">
      <c r="A504" s="60">
        <v>0</v>
      </c>
      <c r="B504" s="60" t="str">
        <f ca="1">IFERROR(__xludf.DUMMYFUNCTION("TRANSPOSE(unique(FILTER(Lista!Q:Q,Lista!O:O=A504)))"),"")</f>
        <v/>
      </c>
    </row>
    <row r="505" spans="1:2">
      <c r="A505" s="60">
        <v>0</v>
      </c>
      <c r="B505" s="60" t="str">
        <f ca="1">IFERROR(__xludf.DUMMYFUNCTION("TRANSPOSE(unique(FILTER(Lista!Q:Q,Lista!O:O=A505)))"),"")</f>
        <v/>
      </c>
    </row>
    <row r="506" spans="1:2">
      <c r="A506" s="60">
        <v>0</v>
      </c>
      <c r="B506" s="60" t="str">
        <f ca="1">IFERROR(__xludf.DUMMYFUNCTION("TRANSPOSE(unique(FILTER(Lista!Q:Q,Lista!O:O=A506)))"),"")</f>
        <v/>
      </c>
    </row>
    <row r="507" spans="1:2">
      <c r="A507" s="60">
        <v>0</v>
      </c>
      <c r="B507" s="60" t="str">
        <f ca="1">IFERROR(__xludf.DUMMYFUNCTION("TRANSPOSE(unique(FILTER(Lista!Q:Q,Lista!O:O=A507)))"),"")</f>
        <v/>
      </c>
    </row>
    <row r="508" spans="1:2">
      <c r="A508" s="60">
        <v>0</v>
      </c>
      <c r="B508" s="60" t="str">
        <f ca="1">IFERROR(__xludf.DUMMYFUNCTION("TRANSPOSE(unique(FILTER(Lista!Q:Q,Lista!O:O=A508)))"),"")</f>
        <v/>
      </c>
    </row>
    <row r="509" spans="1:2">
      <c r="A509" s="60">
        <v>0</v>
      </c>
      <c r="B509" s="60" t="str">
        <f ca="1">IFERROR(__xludf.DUMMYFUNCTION("TRANSPOSE(unique(FILTER(Lista!Q:Q,Lista!O:O=A509)))"),"")</f>
        <v/>
      </c>
    </row>
    <row r="510" spans="1:2">
      <c r="A510" s="60">
        <v>0</v>
      </c>
      <c r="B510" s="60" t="str">
        <f ca="1">IFERROR(__xludf.DUMMYFUNCTION("TRANSPOSE(unique(FILTER(Lista!Q:Q,Lista!O:O=A510)))"),"")</f>
        <v/>
      </c>
    </row>
    <row r="511" spans="1:2">
      <c r="A511" s="60">
        <v>0</v>
      </c>
      <c r="B511" s="60" t="str">
        <f ca="1">IFERROR(__xludf.DUMMYFUNCTION("TRANSPOSE(unique(FILTER(Lista!Q:Q,Lista!O:O=A511)))"),"")</f>
        <v/>
      </c>
    </row>
    <row r="512" spans="1:2">
      <c r="A512" s="60">
        <v>0</v>
      </c>
      <c r="B512" s="60" t="str">
        <f ca="1">IFERROR(__xludf.DUMMYFUNCTION("TRANSPOSE(unique(FILTER(Lista!Q:Q,Lista!O:O=A512)))"),"")</f>
        <v/>
      </c>
    </row>
    <row r="513" spans="1:2">
      <c r="A513" s="60">
        <v>0</v>
      </c>
      <c r="B513" s="60" t="str">
        <f ca="1">IFERROR(__xludf.DUMMYFUNCTION("TRANSPOSE(unique(FILTER(Lista!Q:Q,Lista!O:O=A513)))"),"")</f>
        <v/>
      </c>
    </row>
    <row r="514" spans="1:2">
      <c r="A514" s="60">
        <v>0</v>
      </c>
      <c r="B514" s="60" t="str">
        <f ca="1">IFERROR(__xludf.DUMMYFUNCTION("TRANSPOSE(unique(FILTER(Lista!Q:Q,Lista!O:O=A514)))"),"")</f>
        <v/>
      </c>
    </row>
    <row r="515" spans="1:2">
      <c r="A515" s="60">
        <v>0</v>
      </c>
      <c r="B515" s="60" t="str">
        <f ca="1">IFERROR(__xludf.DUMMYFUNCTION("TRANSPOSE(unique(FILTER(Lista!Q:Q,Lista!O:O=A515)))"),"")</f>
        <v/>
      </c>
    </row>
    <row r="516" spans="1:2">
      <c r="A516" s="60">
        <v>0</v>
      </c>
      <c r="B516" s="60" t="str">
        <f ca="1">IFERROR(__xludf.DUMMYFUNCTION("TRANSPOSE(unique(FILTER(Lista!Q:Q,Lista!O:O=A516)))"),"")</f>
        <v/>
      </c>
    </row>
    <row r="517" spans="1:2">
      <c r="A517" s="60">
        <v>0</v>
      </c>
      <c r="B517" s="60" t="str">
        <f ca="1">IFERROR(__xludf.DUMMYFUNCTION("TRANSPOSE(unique(FILTER(Lista!Q:Q,Lista!O:O=A517)))"),"")</f>
        <v/>
      </c>
    </row>
    <row r="518" spans="1:2">
      <c r="A518" s="60">
        <v>0</v>
      </c>
      <c r="B518" s="60" t="str">
        <f ca="1">IFERROR(__xludf.DUMMYFUNCTION("TRANSPOSE(unique(FILTER(Lista!Q:Q,Lista!O:O=A518)))"),"")</f>
        <v/>
      </c>
    </row>
    <row r="519" spans="1:2">
      <c r="A519" s="60">
        <v>0</v>
      </c>
      <c r="B519" s="60" t="str">
        <f ca="1">IFERROR(__xludf.DUMMYFUNCTION("TRANSPOSE(unique(FILTER(Lista!Q:Q,Lista!O:O=A519)))"),"")</f>
        <v/>
      </c>
    </row>
    <row r="520" spans="1:2">
      <c r="A520" s="60">
        <v>0</v>
      </c>
      <c r="B520" s="60" t="str">
        <f ca="1">IFERROR(__xludf.DUMMYFUNCTION("TRANSPOSE(unique(FILTER(Lista!Q:Q,Lista!O:O=A520)))"),"")</f>
        <v/>
      </c>
    </row>
    <row r="521" spans="1:2">
      <c r="A521" s="60">
        <v>0</v>
      </c>
      <c r="B521" s="60" t="str">
        <f ca="1">IFERROR(__xludf.DUMMYFUNCTION("TRANSPOSE(unique(FILTER(Lista!Q:Q,Lista!O:O=A521)))"),"")</f>
        <v/>
      </c>
    </row>
    <row r="522" spans="1:2">
      <c r="A522" s="60">
        <v>0</v>
      </c>
      <c r="B522" s="60" t="str">
        <f ca="1">IFERROR(__xludf.DUMMYFUNCTION("TRANSPOSE(unique(FILTER(Lista!Q:Q,Lista!O:O=A522)))"),"")</f>
        <v/>
      </c>
    </row>
    <row r="523" spans="1:2">
      <c r="A523" s="60">
        <v>0</v>
      </c>
      <c r="B523" s="60" t="str">
        <f ca="1">IFERROR(__xludf.DUMMYFUNCTION("TRANSPOSE(unique(FILTER(Lista!Q:Q,Lista!O:O=A523)))"),"")</f>
        <v/>
      </c>
    </row>
    <row r="524" spans="1:2">
      <c r="A524" s="60">
        <v>0</v>
      </c>
      <c r="B524" s="60" t="str">
        <f ca="1">IFERROR(__xludf.DUMMYFUNCTION("TRANSPOSE(unique(FILTER(Lista!Q:Q,Lista!O:O=A524)))"),"")</f>
        <v/>
      </c>
    </row>
    <row r="525" spans="1:2">
      <c r="A525" s="60">
        <v>0</v>
      </c>
      <c r="B525" s="60" t="str">
        <f ca="1">IFERROR(__xludf.DUMMYFUNCTION("TRANSPOSE(unique(FILTER(Lista!Q:Q,Lista!O:O=A525)))"),"")</f>
        <v/>
      </c>
    </row>
    <row r="526" spans="1:2">
      <c r="A526" s="60">
        <v>0</v>
      </c>
      <c r="B526" s="60" t="str">
        <f ca="1">IFERROR(__xludf.DUMMYFUNCTION("TRANSPOSE(unique(FILTER(Lista!Q:Q,Lista!O:O=A526)))"),"")</f>
        <v/>
      </c>
    </row>
    <row r="527" spans="1:2">
      <c r="A527" s="60">
        <v>0</v>
      </c>
      <c r="B527" s="60" t="str">
        <f ca="1">IFERROR(__xludf.DUMMYFUNCTION("TRANSPOSE(unique(FILTER(Lista!Q:Q,Lista!O:O=A527)))"),"")</f>
        <v/>
      </c>
    </row>
    <row r="528" spans="1:2">
      <c r="A528" s="60">
        <v>0</v>
      </c>
      <c r="B528" s="60" t="str">
        <f ca="1">IFERROR(__xludf.DUMMYFUNCTION("TRANSPOSE(unique(FILTER(Lista!Q:Q,Lista!O:O=A528)))"),"")</f>
        <v/>
      </c>
    </row>
    <row r="529" spans="1:2">
      <c r="A529" s="60">
        <v>0</v>
      </c>
      <c r="B529" s="60" t="str">
        <f ca="1">IFERROR(__xludf.DUMMYFUNCTION("TRANSPOSE(unique(FILTER(Lista!Q:Q,Lista!O:O=A529)))"),"")</f>
        <v/>
      </c>
    </row>
    <row r="530" spans="1:2">
      <c r="A530" s="60">
        <v>0</v>
      </c>
      <c r="B530" s="60" t="str">
        <f ca="1">IFERROR(__xludf.DUMMYFUNCTION("TRANSPOSE(unique(FILTER(Lista!Q:Q,Lista!O:O=A530)))"),"")</f>
        <v/>
      </c>
    </row>
    <row r="531" spans="1:2">
      <c r="A531" s="60">
        <v>0</v>
      </c>
      <c r="B531" s="60" t="str">
        <f ca="1">IFERROR(__xludf.DUMMYFUNCTION("TRANSPOSE(unique(FILTER(Lista!Q:Q,Lista!O:O=A531)))"),"")</f>
        <v/>
      </c>
    </row>
    <row r="532" spans="1:2">
      <c r="A532" s="60">
        <v>0</v>
      </c>
      <c r="B532" s="60" t="str">
        <f ca="1">IFERROR(__xludf.DUMMYFUNCTION("TRANSPOSE(unique(FILTER(Lista!Q:Q,Lista!O:O=A532)))"),"")</f>
        <v/>
      </c>
    </row>
    <row r="533" spans="1:2">
      <c r="A533" s="60">
        <v>0</v>
      </c>
      <c r="B533" s="60" t="str">
        <f ca="1">IFERROR(__xludf.DUMMYFUNCTION("TRANSPOSE(unique(FILTER(Lista!Q:Q,Lista!O:O=A533)))"),"")</f>
        <v/>
      </c>
    </row>
    <row r="534" spans="1:2">
      <c r="A534" s="60">
        <v>0</v>
      </c>
      <c r="B534" s="60" t="str">
        <f ca="1">IFERROR(__xludf.DUMMYFUNCTION("TRANSPOSE(unique(FILTER(Lista!Q:Q,Lista!O:O=A534)))"),"")</f>
        <v/>
      </c>
    </row>
    <row r="535" spans="1:2">
      <c r="A535" s="60">
        <v>0</v>
      </c>
      <c r="B535" s="60" t="str">
        <f ca="1">IFERROR(__xludf.DUMMYFUNCTION("TRANSPOSE(unique(FILTER(Lista!Q:Q,Lista!O:O=A535)))"),"")</f>
        <v/>
      </c>
    </row>
    <row r="536" spans="1:2">
      <c r="A536" s="60">
        <v>0</v>
      </c>
      <c r="B536" s="60" t="str">
        <f ca="1">IFERROR(__xludf.DUMMYFUNCTION("TRANSPOSE(unique(FILTER(Lista!Q:Q,Lista!O:O=A536)))"),"")</f>
        <v/>
      </c>
    </row>
    <row r="537" spans="1:2">
      <c r="A537" s="60">
        <v>0</v>
      </c>
      <c r="B537" s="60" t="str">
        <f ca="1">IFERROR(__xludf.DUMMYFUNCTION("TRANSPOSE(unique(FILTER(Lista!Q:Q,Lista!O:O=A537)))"),"")</f>
        <v/>
      </c>
    </row>
    <row r="538" spans="1:2">
      <c r="A538" s="60">
        <v>0</v>
      </c>
      <c r="B538" s="60" t="str">
        <f ca="1">IFERROR(__xludf.DUMMYFUNCTION("TRANSPOSE(unique(FILTER(Lista!Q:Q,Lista!O:O=A538)))"),"")</f>
        <v/>
      </c>
    </row>
    <row r="539" spans="1:2">
      <c r="A539" s="60">
        <v>0</v>
      </c>
      <c r="B539" s="60" t="str">
        <f ca="1">IFERROR(__xludf.DUMMYFUNCTION("TRANSPOSE(unique(FILTER(Lista!Q:Q,Lista!O:O=A539)))"),"")</f>
        <v/>
      </c>
    </row>
    <row r="540" spans="1:2">
      <c r="A540" s="60">
        <v>0</v>
      </c>
      <c r="B540" s="60" t="str">
        <f ca="1">IFERROR(__xludf.DUMMYFUNCTION("TRANSPOSE(unique(FILTER(Lista!Q:Q,Lista!O:O=A540)))"),"")</f>
        <v/>
      </c>
    </row>
    <row r="541" spans="1:2">
      <c r="A541" s="60">
        <v>0</v>
      </c>
      <c r="B541" s="60" t="str">
        <f ca="1">IFERROR(__xludf.DUMMYFUNCTION("TRANSPOSE(unique(FILTER(Lista!Q:Q,Lista!O:O=A541)))"),"")</f>
        <v/>
      </c>
    </row>
    <row r="542" spans="1:2">
      <c r="A542" s="60">
        <v>0</v>
      </c>
      <c r="B542" s="60" t="str">
        <f ca="1">IFERROR(__xludf.DUMMYFUNCTION("TRANSPOSE(unique(FILTER(Lista!Q:Q,Lista!O:O=A542)))"),"")</f>
        <v/>
      </c>
    </row>
    <row r="543" spans="1:2">
      <c r="A543" s="60">
        <v>0</v>
      </c>
      <c r="B543" s="60" t="str">
        <f ca="1">IFERROR(__xludf.DUMMYFUNCTION("TRANSPOSE(unique(FILTER(Lista!Q:Q,Lista!O:O=A543)))"),"")</f>
        <v/>
      </c>
    </row>
    <row r="544" spans="1:2">
      <c r="A544" s="60">
        <v>0</v>
      </c>
      <c r="B544" s="60" t="str">
        <f ca="1">IFERROR(__xludf.DUMMYFUNCTION("TRANSPOSE(unique(FILTER(Lista!Q:Q,Lista!O:O=A544)))"),"")</f>
        <v/>
      </c>
    </row>
    <row r="545" spans="1:2">
      <c r="A545" s="60">
        <v>0</v>
      </c>
      <c r="B545" s="60" t="str">
        <f ca="1">IFERROR(__xludf.DUMMYFUNCTION("TRANSPOSE(unique(FILTER(Lista!Q:Q,Lista!O:O=A545)))"),"")</f>
        <v/>
      </c>
    </row>
    <row r="546" spans="1:2">
      <c r="A546" s="60">
        <v>0</v>
      </c>
      <c r="B546" s="60" t="str">
        <f ca="1">IFERROR(__xludf.DUMMYFUNCTION("TRANSPOSE(unique(FILTER(Lista!Q:Q,Lista!O:O=A546)))"),"")</f>
        <v/>
      </c>
    </row>
    <row r="547" spans="1:2">
      <c r="A547" s="60">
        <v>0</v>
      </c>
      <c r="B547" s="60" t="str">
        <f ca="1">IFERROR(__xludf.DUMMYFUNCTION("TRANSPOSE(unique(FILTER(Lista!Q:Q,Lista!O:O=A547)))"),"")</f>
        <v/>
      </c>
    </row>
    <row r="548" spans="1:2">
      <c r="A548" s="60">
        <v>0</v>
      </c>
      <c r="B548" s="60" t="str">
        <f ca="1">IFERROR(__xludf.DUMMYFUNCTION("TRANSPOSE(unique(FILTER(Lista!Q:Q,Lista!O:O=A548)))"),"")</f>
        <v/>
      </c>
    </row>
    <row r="549" spans="1:2">
      <c r="A549" s="60">
        <v>0</v>
      </c>
      <c r="B549" s="60" t="str">
        <f ca="1">IFERROR(__xludf.DUMMYFUNCTION("TRANSPOSE(unique(FILTER(Lista!Q:Q,Lista!O:O=A549)))"),"")</f>
        <v/>
      </c>
    </row>
    <row r="550" spans="1:2">
      <c r="A550" s="60">
        <v>0</v>
      </c>
      <c r="B550" s="60" t="str">
        <f ca="1">IFERROR(__xludf.DUMMYFUNCTION("TRANSPOSE(unique(FILTER(Lista!Q:Q,Lista!O:O=A550)))"),"")</f>
        <v/>
      </c>
    </row>
    <row r="551" spans="1:2">
      <c r="A551" s="60">
        <v>0</v>
      </c>
      <c r="B551" s="60" t="str">
        <f ca="1">IFERROR(__xludf.DUMMYFUNCTION("TRANSPOSE(unique(FILTER(Lista!Q:Q,Lista!O:O=A551)))"),"")</f>
        <v/>
      </c>
    </row>
    <row r="552" spans="1:2">
      <c r="A552" s="60">
        <v>0</v>
      </c>
      <c r="B552" s="60" t="str">
        <f ca="1">IFERROR(__xludf.DUMMYFUNCTION("TRANSPOSE(unique(FILTER(Lista!Q:Q,Lista!O:O=A552)))"),"")</f>
        <v/>
      </c>
    </row>
    <row r="553" spans="1:2">
      <c r="A553" s="60">
        <v>0</v>
      </c>
      <c r="B553" s="60" t="str">
        <f ca="1">IFERROR(__xludf.DUMMYFUNCTION("TRANSPOSE(unique(FILTER(Lista!Q:Q,Lista!O:O=A553)))"),"")</f>
        <v/>
      </c>
    </row>
    <row r="554" spans="1:2">
      <c r="A554" s="60">
        <v>0</v>
      </c>
      <c r="B554" s="60" t="str">
        <f ca="1">IFERROR(__xludf.DUMMYFUNCTION("TRANSPOSE(unique(FILTER(Lista!Q:Q,Lista!O:O=A554)))"),"")</f>
        <v/>
      </c>
    </row>
    <row r="555" spans="1:2">
      <c r="A555" s="60">
        <v>0</v>
      </c>
      <c r="B555" s="60" t="str">
        <f ca="1">IFERROR(__xludf.DUMMYFUNCTION("TRANSPOSE(unique(FILTER(Lista!Q:Q,Lista!O:O=A555)))"),"")</f>
        <v/>
      </c>
    </row>
    <row r="556" spans="1:2">
      <c r="A556" s="60">
        <v>0</v>
      </c>
      <c r="B556" s="60" t="str">
        <f ca="1">IFERROR(__xludf.DUMMYFUNCTION("TRANSPOSE(unique(FILTER(Lista!Q:Q,Lista!O:O=A556)))"),"")</f>
        <v/>
      </c>
    </row>
    <row r="557" spans="1:2">
      <c r="A557" s="60">
        <v>0</v>
      </c>
      <c r="B557" s="60" t="str">
        <f ca="1">IFERROR(__xludf.DUMMYFUNCTION("TRANSPOSE(unique(FILTER(Lista!Q:Q,Lista!O:O=A557)))"),"")</f>
        <v/>
      </c>
    </row>
    <row r="558" spans="1:2">
      <c r="A558" s="60">
        <v>0</v>
      </c>
      <c r="B558" s="60" t="str">
        <f ca="1">IFERROR(__xludf.DUMMYFUNCTION("TRANSPOSE(unique(FILTER(Lista!Q:Q,Lista!O:O=A558)))"),"")</f>
        <v/>
      </c>
    </row>
    <row r="559" spans="1:2">
      <c r="A559" s="60">
        <v>0</v>
      </c>
      <c r="B559" s="60" t="str">
        <f ca="1">IFERROR(__xludf.DUMMYFUNCTION("TRANSPOSE(unique(FILTER(Lista!Q:Q,Lista!O:O=A559)))"),"")</f>
        <v/>
      </c>
    </row>
    <row r="560" spans="1:2">
      <c r="A560" s="60">
        <v>0</v>
      </c>
      <c r="B560" s="60" t="str">
        <f ca="1">IFERROR(__xludf.DUMMYFUNCTION("TRANSPOSE(unique(FILTER(Lista!Q:Q,Lista!O:O=A560)))"),"")</f>
        <v/>
      </c>
    </row>
    <row r="561" spans="1:2">
      <c r="A561" s="60">
        <v>0</v>
      </c>
      <c r="B561" s="60" t="str">
        <f ca="1">IFERROR(__xludf.DUMMYFUNCTION("TRANSPOSE(unique(FILTER(Lista!Q:Q,Lista!O:O=A561)))"),"")</f>
        <v/>
      </c>
    </row>
    <row r="562" spans="1:2">
      <c r="A562" s="60">
        <v>0</v>
      </c>
      <c r="B562" s="60" t="str">
        <f ca="1">IFERROR(__xludf.DUMMYFUNCTION("TRANSPOSE(unique(FILTER(Lista!Q:Q,Lista!O:O=A562)))"),"")</f>
        <v/>
      </c>
    </row>
    <row r="563" spans="1:2">
      <c r="A563" s="60">
        <v>0</v>
      </c>
      <c r="B563" s="60" t="str">
        <f ca="1">IFERROR(__xludf.DUMMYFUNCTION("TRANSPOSE(unique(FILTER(Lista!Q:Q,Lista!O:O=A563)))"),"")</f>
        <v/>
      </c>
    </row>
    <row r="564" spans="1:2">
      <c r="A564" s="60">
        <v>0</v>
      </c>
      <c r="B564" s="60" t="str">
        <f ca="1">IFERROR(__xludf.DUMMYFUNCTION("TRANSPOSE(unique(FILTER(Lista!Q:Q,Lista!O:O=A564)))"),"")</f>
        <v/>
      </c>
    </row>
    <row r="565" spans="1:2">
      <c r="A565" s="60">
        <v>0</v>
      </c>
      <c r="B565" s="60" t="str">
        <f ca="1">IFERROR(__xludf.DUMMYFUNCTION("TRANSPOSE(unique(FILTER(Lista!Q:Q,Lista!O:O=A565)))"),"")</f>
        <v/>
      </c>
    </row>
    <row r="566" spans="1:2">
      <c r="A566" s="60">
        <v>0</v>
      </c>
      <c r="B566" s="60" t="str">
        <f ca="1">IFERROR(__xludf.DUMMYFUNCTION("TRANSPOSE(unique(FILTER(Lista!Q:Q,Lista!O:O=A566)))"),"")</f>
        <v/>
      </c>
    </row>
    <row r="567" spans="1:2">
      <c r="A567" s="60">
        <v>0</v>
      </c>
      <c r="B567" s="60" t="str">
        <f ca="1">IFERROR(__xludf.DUMMYFUNCTION("TRANSPOSE(unique(FILTER(Lista!Q:Q,Lista!O:O=A567)))"),"")</f>
        <v/>
      </c>
    </row>
    <row r="568" spans="1:2">
      <c r="A568" s="60">
        <v>0</v>
      </c>
      <c r="B568" s="60" t="str">
        <f ca="1">IFERROR(__xludf.DUMMYFUNCTION("TRANSPOSE(unique(FILTER(Lista!Q:Q,Lista!O:O=A568)))"),"")</f>
        <v/>
      </c>
    </row>
    <row r="569" spans="1:2">
      <c r="A569" s="60">
        <v>0</v>
      </c>
      <c r="B569" s="60" t="str">
        <f ca="1">IFERROR(__xludf.DUMMYFUNCTION("TRANSPOSE(unique(FILTER(Lista!Q:Q,Lista!O:O=A569)))"),"")</f>
        <v/>
      </c>
    </row>
    <row r="570" spans="1:2">
      <c r="A570" s="60">
        <v>0</v>
      </c>
      <c r="B570" s="60" t="str">
        <f ca="1">IFERROR(__xludf.DUMMYFUNCTION("TRANSPOSE(unique(FILTER(Lista!Q:Q,Lista!O:O=A570)))"),"")</f>
        <v/>
      </c>
    </row>
    <row r="571" spans="1:2">
      <c r="A571" s="60">
        <v>0</v>
      </c>
      <c r="B571" s="60" t="str">
        <f ca="1">IFERROR(__xludf.DUMMYFUNCTION("TRANSPOSE(unique(FILTER(Lista!Q:Q,Lista!O:O=A571)))"),"")</f>
        <v/>
      </c>
    </row>
    <row r="572" spans="1:2">
      <c r="A572" s="60">
        <v>0</v>
      </c>
      <c r="B572" s="60" t="str">
        <f ca="1">IFERROR(__xludf.DUMMYFUNCTION("TRANSPOSE(unique(FILTER(Lista!Q:Q,Lista!O:O=A572)))"),"")</f>
        <v/>
      </c>
    </row>
    <row r="573" spans="1:2">
      <c r="A573" s="60">
        <v>0</v>
      </c>
      <c r="B573" s="60" t="str">
        <f ca="1">IFERROR(__xludf.DUMMYFUNCTION("TRANSPOSE(unique(FILTER(Lista!Q:Q,Lista!O:O=A573)))"),"")</f>
        <v/>
      </c>
    </row>
    <row r="574" spans="1:2">
      <c r="A574" s="60">
        <v>0</v>
      </c>
      <c r="B574" s="60" t="str">
        <f ca="1">IFERROR(__xludf.DUMMYFUNCTION("TRANSPOSE(unique(FILTER(Lista!Q:Q,Lista!O:O=A574)))"),"")</f>
        <v/>
      </c>
    </row>
    <row r="575" spans="1:2">
      <c r="A575" s="60">
        <v>0</v>
      </c>
      <c r="B575" s="60" t="str">
        <f ca="1">IFERROR(__xludf.DUMMYFUNCTION("TRANSPOSE(unique(FILTER(Lista!Q:Q,Lista!O:O=A575)))"),"")</f>
        <v/>
      </c>
    </row>
    <row r="576" spans="1:2">
      <c r="A576" s="60">
        <v>0</v>
      </c>
      <c r="B576" s="60" t="str">
        <f ca="1">IFERROR(__xludf.DUMMYFUNCTION("TRANSPOSE(unique(FILTER(Lista!Q:Q,Lista!O:O=A576)))"),"")</f>
        <v/>
      </c>
    </row>
    <row r="577" spans="1:2">
      <c r="A577" s="60">
        <v>0</v>
      </c>
      <c r="B577" s="60" t="str">
        <f ca="1">IFERROR(__xludf.DUMMYFUNCTION("TRANSPOSE(unique(FILTER(Lista!Q:Q,Lista!O:O=A577)))"),"")</f>
        <v/>
      </c>
    </row>
    <row r="578" spans="1:2">
      <c r="A578" s="60">
        <v>0</v>
      </c>
      <c r="B578" s="60" t="str">
        <f ca="1">IFERROR(__xludf.DUMMYFUNCTION("TRANSPOSE(unique(FILTER(Lista!Q:Q,Lista!O:O=A578)))"),"")</f>
        <v/>
      </c>
    </row>
    <row r="579" spans="1:2">
      <c r="A579" s="60">
        <v>0</v>
      </c>
      <c r="B579" s="60" t="str">
        <f ca="1">IFERROR(__xludf.DUMMYFUNCTION("TRANSPOSE(unique(FILTER(Lista!Q:Q,Lista!O:O=A579)))"),"")</f>
        <v/>
      </c>
    </row>
    <row r="580" spans="1:2">
      <c r="A580" s="60">
        <v>0</v>
      </c>
      <c r="B580" s="60" t="str">
        <f ca="1">IFERROR(__xludf.DUMMYFUNCTION("TRANSPOSE(unique(FILTER(Lista!Q:Q,Lista!O:O=A580)))"),"")</f>
        <v/>
      </c>
    </row>
    <row r="581" spans="1:2">
      <c r="A581" s="60">
        <v>0</v>
      </c>
      <c r="B581" s="60" t="str">
        <f ca="1">IFERROR(__xludf.DUMMYFUNCTION("TRANSPOSE(unique(FILTER(Lista!Q:Q,Lista!O:O=A581)))"),"")</f>
        <v/>
      </c>
    </row>
    <row r="582" spans="1:2">
      <c r="A582" s="60">
        <v>0</v>
      </c>
      <c r="B582" s="60" t="str">
        <f ca="1">IFERROR(__xludf.DUMMYFUNCTION("TRANSPOSE(unique(FILTER(Lista!Q:Q,Lista!O:O=A582)))"),"")</f>
        <v/>
      </c>
    </row>
    <row r="583" spans="1:2">
      <c r="A583" s="60">
        <v>0</v>
      </c>
      <c r="B583" s="60" t="str">
        <f ca="1">IFERROR(__xludf.DUMMYFUNCTION("TRANSPOSE(unique(FILTER(Lista!Q:Q,Lista!O:O=A583)))"),"")</f>
        <v/>
      </c>
    </row>
    <row r="584" spans="1:2">
      <c r="A584" s="60">
        <v>0</v>
      </c>
      <c r="B584" s="60" t="str">
        <f ca="1">IFERROR(__xludf.DUMMYFUNCTION("TRANSPOSE(unique(FILTER(Lista!Q:Q,Lista!O:O=A584)))"),"")</f>
        <v/>
      </c>
    </row>
    <row r="585" spans="1:2">
      <c r="A585" s="60">
        <v>0</v>
      </c>
      <c r="B585" s="60" t="str">
        <f ca="1">IFERROR(__xludf.DUMMYFUNCTION("TRANSPOSE(unique(FILTER(Lista!Q:Q,Lista!O:O=A585)))"),"")</f>
        <v/>
      </c>
    </row>
    <row r="586" spans="1:2">
      <c r="A586" s="60">
        <v>0</v>
      </c>
      <c r="B586" s="60" t="str">
        <f ca="1">IFERROR(__xludf.DUMMYFUNCTION("TRANSPOSE(unique(FILTER(Lista!Q:Q,Lista!O:O=A586)))"),"")</f>
        <v/>
      </c>
    </row>
    <row r="587" spans="1:2">
      <c r="A587" s="60">
        <v>0</v>
      </c>
      <c r="B587" s="60" t="str">
        <f ca="1">IFERROR(__xludf.DUMMYFUNCTION("TRANSPOSE(unique(FILTER(Lista!Q:Q,Lista!O:O=A587)))"),"")</f>
        <v/>
      </c>
    </row>
    <row r="588" spans="1:2">
      <c r="A588" s="60">
        <v>0</v>
      </c>
      <c r="B588" s="60" t="str">
        <f ca="1">IFERROR(__xludf.DUMMYFUNCTION("TRANSPOSE(unique(FILTER(Lista!Q:Q,Lista!O:O=A588)))"),"")</f>
        <v/>
      </c>
    </row>
    <row r="589" spans="1:2">
      <c r="A589" s="60">
        <v>0</v>
      </c>
      <c r="B589" s="60" t="str">
        <f ca="1">IFERROR(__xludf.DUMMYFUNCTION("TRANSPOSE(unique(FILTER(Lista!Q:Q,Lista!O:O=A589)))"),"")</f>
        <v/>
      </c>
    </row>
    <row r="590" spans="1:2">
      <c r="A590" s="60">
        <v>0</v>
      </c>
      <c r="B590" s="60" t="str">
        <f ca="1">IFERROR(__xludf.DUMMYFUNCTION("TRANSPOSE(unique(FILTER(Lista!Q:Q,Lista!O:O=A590)))"),"")</f>
        <v/>
      </c>
    </row>
    <row r="591" spans="1:2">
      <c r="A591" s="60">
        <v>0</v>
      </c>
      <c r="B591" s="60" t="str">
        <f ca="1">IFERROR(__xludf.DUMMYFUNCTION("TRANSPOSE(unique(FILTER(Lista!Q:Q,Lista!O:O=A591)))"),"")</f>
        <v/>
      </c>
    </row>
    <row r="592" spans="1:2">
      <c r="A592" s="60">
        <v>0</v>
      </c>
      <c r="B592" s="60" t="str">
        <f ca="1">IFERROR(__xludf.DUMMYFUNCTION("TRANSPOSE(unique(FILTER(Lista!Q:Q,Lista!O:O=A592)))"),"")</f>
        <v/>
      </c>
    </row>
    <row r="593" spans="1:2">
      <c r="A593" s="60">
        <v>0</v>
      </c>
      <c r="B593" s="60" t="str">
        <f ca="1">IFERROR(__xludf.DUMMYFUNCTION("TRANSPOSE(unique(FILTER(Lista!Q:Q,Lista!O:O=A593)))"),"")</f>
        <v/>
      </c>
    </row>
    <row r="594" spans="1:2">
      <c r="A594" s="60">
        <v>0</v>
      </c>
      <c r="B594" s="60" t="str">
        <f ca="1">IFERROR(__xludf.DUMMYFUNCTION("TRANSPOSE(unique(FILTER(Lista!Q:Q,Lista!O:O=A594)))"),"")</f>
        <v/>
      </c>
    </row>
    <row r="595" spans="1:2">
      <c r="A595" s="60">
        <v>0</v>
      </c>
      <c r="B595" s="60" t="str">
        <f ca="1">IFERROR(__xludf.DUMMYFUNCTION("TRANSPOSE(unique(FILTER(Lista!Q:Q,Lista!O:O=A595)))"),"")</f>
        <v/>
      </c>
    </row>
    <row r="596" spans="1:2">
      <c r="A596" s="60">
        <v>0</v>
      </c>
      <c r="B596" s="60" t="str">
        <f ca="1">IFERROR(__xludf.DUMMYFUNCTION("TRANSPOSE(unique(FILTER(Lista!Q:Q,Lista!O:O=A596)))"),"")</f>
        <v/>
      </c>
    </row>
    <row r="597" spans="1:2">
      <c r="A597" s="60">
        <v>0</v>
      </c>
      <c r="B597" s="60" t="str">
        <f ca="1">IFERROR(__xludf.DUMMYFUNCTION("TRANSPOSE(unique(FILTER(Lista!Q:Q,Lista!O:O=A597)))"),"")</f>
        <v/>
      </c>
    </row>
    <row r="598" spans="1:2">
      <c r="A598" s="60">
        <v>0</v>
      </c>
      <c r="B598" s="60" t="str">
        <f ca="1">IFERROR(__xludf.DUMMYFUNCTION("TRANSPOSE(unique(FILTER(Lista!Q:Q,Lista!O:O=A598)))"),"")</f>
        <v/>
      </c>
    </row>
    <row r="599" spans="1:2">
      <c r="A599" s="60">
        <v>0</v>
      </c>
      <c r="B599" s="60" t="str">
        <f ca="1">IFERROR(__xludf.DUMMYFUNCTION("TRANSPOSE(unique(FILTER(Lista!Q:Q,Lista!O:O=A599)))"),"")</f>
        <v/>
      </c>
    </row>
    <row r="600" spans="1:2">
      <c r="A600" s="60">
        <v>0</v>
      </c>
      <c r="B600" s="60" t="str">
        <f ca="1">IFERROR(__xludf.DUMMYFUNCTION("TRANSPOSE(unique(FILTER(Lista!Q:Q,Lista!O:O=A600)))"),"")</f>
        <v/>
      </c>
    </row>
    <row r="601" spans="1:2">
      <c r="A601" s="60">
        <v>0</v>
      </c>
      <c r="B601" s="60" t="str">
        <f ca="1">IFERROR(__xludf.DUMMYFUNCTION("TRANSPOSE(unique(FILTER(Lista!Q:Q,Lista!O:O=A601)))"),"")</f>
        <v/>
      </c>
    </row>
    <row r="602" spans="1:2">
      <c r="A602" s="60">
        <v>0</v>
      </c>
      <c r="B602" s="60" t="str">
        <f ca="1">IFERROR(__xludf.DUMMYFUNCTION("TRANSPOSE(unique(FILTER(Lista!Q:Q,Lista!O:O=A602)))"),"")</f>
        <v/>
      </c>
    </row>
    <row r="603" spans="1:2">
      <c r="A603" s="60">
        <v>0</v>
      </c>
      <c r="B603" s="60" t="str">
        <f ca="1">IFERROR(__xludf.DUMMYFUNCTION("TRANSPOSE(unique(FILTER(Lista!Q:Q,Lista!O:O=A603)))"),"")</f>
        <v/>
      </c>
    </row>
    <row r="604" spans="1:2">
      <c r="A604" s="60">
        <v>0</v>
      </c>
      <c r="B604" s="60" t="str">
        <f ca="1">IFERROR(__xludf.DUMMYFUNCTION("TRANSPOSE(unique(FILTER(Lista!Q:Q,Lista!O:O=A604)))"),"")</f>
        <v/>
      </c>
    </row>
    <row r="605" spans="1:2">
      <c r="A605" s="60">
        <v>0</v>
      </c>
      <c r="B605" s="60" t="str">
        <f ca="1">IFERROR(__xludf.DUMMYFUNCTION("TRANSPOSE(unique(FILTER(Lista!Q:Q,Lista!O:O=A605)))"),"")</f>
        <v/>
      </c>
    </row>
    <row r="606" spans="1:2">
      <c r="A606" s="60">
        <v>0</v>
      </c>
      <c r="B606" s="60" t="str">
        <f ca="1">IFERROR(__xludf.DUMMYFUNCTION("TRANSPOSE(unique(FILTER(Lista!Q:Q,Lista!O:O=A606)))"),"")</f>
        <v/>
      </c>
    </row>
    <row r="607" spans="1:2">
      <c r="A607" s="60">
        <v>0</v>
      </c>
      <c r="B607" s="60" t="str">
        <f ca="1">IFERROR(__xludf.DUMMYFUNCTION("TRANSPOSE(unique(FILTER(Lista!Q:Q,Lista!O:O=A607)))"),"")</f>
        <v/>
      </c>
    </row>
    <row r="608" spans="1:2">
      <c r="A608" s="60">
        <v>0</v>
      </c>
      <c r="B608" s="60" t="str">
        <f ca="1">IFERROR(__xludf.DUMMYFUNCTION("TRANSPOSE(unique(FILTER(Lista!Q:Q,Lista!O:O=A608)))"),"")</f>
        <v/>
      </c>
    </row>
    <row r="609" spans="1:2">
      <c r="A609" s="60">
        <v>0</v>
      </c>
      <c r="B609" s="60" t="str">
        <f ca="1">IFERROR(__xludf.DUMMYFUNCTION("TRANSPOSE(unique(FILTER(Lista!Q:Q,Lista!O:O=A609)))"),"")</f>
        <v/>
      </c>
    </row>
    <row r="610" spans="1:2">
      <c r="A610" s="60">
        <v>0</v>
      </c>
      <c r="B610" s="60" t="str">
        <f ca="1">IFERROR(__xludf.DUMMYFUNCTION("TRANSPOSE(unique(FILTER(Lista!Q:Q,Lista!O:O=A610)))"),"")</f>
        <v/>
      </c>
    </row>
    <row r="611" spans="1:2">
      <c r="A611" s="60">
        <v>0</v>
      </c>
      <c r="B611" s="60" t="str">
        <f ca="1">IFERROR(__xludf.DUMMYFUNCTION("TRANSPOSE(unique(FILTER(Lista!Q:Q,Lista!O:O=A611)))"),"")</f>
        <v/>
      </c>
    </row>
    <row r="612" spans="1:2">
      <c r="A612" s="60">
        <v>0</v>
      </c>
      <c r="B612" s="60" t="str">
        <f ca="1">IFERROR(__xludf.DUMMYFUNCTION("TRANSPOSE(unique(FILTER(Lista!Q:Q,Lista!O:O=A612)))"),"")</f>
        <v/>
      </c>
    </row>
    <row r="613" spans="1:2">
      <c r="A613" s="60">
        <v>0</v>
      </c>
      <c r="B613" s="60" t="str">
        <f ca="1">IFERROR(__xludf.DUMMYFUNCTION("TRANSPOSE(unique(FILTER(Lista!Q:Q,Lista!O:O=A613)))"),"")</f>
        <v/>
      </c>
    </row>
    <row r="614" spans="1:2">
      <c r="A614" s="60">
        <v>0</v>
      </c>
      <c r="B614" s="60" t="str">
        <f ca="1">IFERROR(__xludf.DUMMYFUNCTION("TRANSPOSE(unique(FILTER(Lista!Q:Q,Lista!O:O=A614)))"),"")</f>
        <v/>
      </c>
    </row>
    <row r="615" spans="1:2">
      <c r="A615" s="60">
        <v>0</v>
      </c>
      <c r="B615" s="60" t="str">
        <f ca="1">IFERROR(__xludf.DUMMYFUNCTION("TRANSPOSE(unique(FILTER(Lista!Q:Q,Lista!O:O=A615)))"),"")</f>
        <v/>
      </c>
    </row>
    <row r="616" spans="1:2">
      <c r="A616" s="60">
        <v>0</v>
      </c>
      <c r="B616" s="60" t="str">
        <f ca="1">IFERROR(__xludf.DUMMYFUNCTION("TRANSPOSE(unique(FILTER(Lista!Q:Q,Lista!O:O=A616)))"),"")</f>
        <v/>
      </c>
    </row>
    <row r="617" spans="1:2">
      <c r="A617" s="60">
        <v>0</v>
      </c>
      <c r="B617" s="60" t="str">
        <f ca="1">IFERROR(__xludf.DUMMYFUNCTION("TRANSPOSE(unique(FILTER(Lista!Q:Q,Lista!O:O=A617)))"),"")</f>
        <v/>
      </c>
    </row>
    <row r="618" spans="1:2">
      <c r="A618" s="60">
        <v>0</v>
      </c>
      <c r="B618" s="60" t="str">
        <f ca="1">IFERROR(__xludf.DUMMYFUNCTION("TRANSPOSE(unique(FILTER(Lista!Q:Q,Lista!O:O=A618)))"),"")</f>
        <v/>
      </c>
    </row>
    <row r="619" spans="1:2">
      <c r="A619" s="60">
        <v>0</v>
      </c>
      <c r="B619" s="60" t="str">
        <f ca="1">IFERROR(__xludf.DUMMYFUNCTION("TRANSPOSE(unique(FILTER(Lista!Q:Q,Lista!O:O=A619)))"),"")</f>
        <v/>
      </c>
    </row>
    <row r="620" spans="1:2">
      <c r="A620" s="60">
        <v>0</v>
      </c>
      <c r="B620" s="60" t="str">
        <f ca="1">IFERROR(__xludf.DUMMYFUNCTION("TRANSPOSE(unique(FILTER(Lista!Q:Q,Lista!O:O=A620)))"),"")</f>
        <v/>
      </c>
    </row>
    <row r="621" spans="1:2">
      <c r="A621" s="60">
        <v>0</v>
      </c>
      <c r="B621" s="60" t="str">
        <f ca="1">IFERROR(__xludf.DUMMYFUNCTION("TRANSPOSE(unique(FILTER(Lista!Q:Q,Lista!O:O=A621)))"),"")</f>
        <v/>
      </c>
    </row>
    <row r="622" spans="1:2">
      <c r="A622" s="60">
        <v>0</v>
      </c>
      <c r="B622" s="60" t="str">
        <f ca="1">IFERROR(__xludf.DUMMYFUNCTION("TRANSPOSE(unique(FILTER(Lista!Q:Q,Lista!O:O=A622)))"),"")</f>
        <v/>
      </c>
    </row>
    <row r="623" spans="1:2">
      <c r="A623" s="60">
        <v>0</v>
      </c>
      <c r="B623" s="60" t="str">
        <f ca="1">IFERROR(__xludf.DUMMYFUNCTION("TRANSPOSE(unique(FILTER(Lista!Q:Q,Lista!O:O=A623)))"),"")</f>
        <v/>
      </c>
    </row>
    <row r="624" spans="1:2">
      <c r="A624" s="60">
        <v>0</v>
      </c>
      <c r="B624" s="60" t="str">
        <f ca="1">IFERROR(__xludf.DUMMYFUNCTION("TRANSPOSE(unique(FILTER(Lista!Q:Q,Lista!O:O=A624)))"),"")</f>
        <v/>
      </c>
    </row>
    <row r="625" spans="1:2">
      <c r="A625" s="60">
        <v>0</v>
      </c>
      <c r="B625" s="60" t="str">
        <f ca="1">IFERROR(__xludf.DUMMYFUNCTION("TRANSPOSE(unique(FILTER(Lista!Q:Q,Lista!O:O=A625)))"),"")</f>
        <v/>
      </c>
    </row>
    <row r="626" spans="1:2">
      <c r="A626" s="60">
        <v>0</v>
      </c>
      <c r="B626" s="60" t="str">
        <f ca="1">IFERROR(__xludf.DUMMYFUNCTION("TRANSPOSE(unique(FILTER(Lista!Q:Q,Lista!O:O=A626)))"),"")</f>
        <v/>
      </c>
    </row>
    <row r="627" spans="1:2">
      <c r="A627" s="60">
        <v>0</v>
      </c>
      <c r="B627" s="60" t="str">
        <f ca="1">IFERROR(__xludf.DUMMYFUNCTION("TRANSPOSE(unique(FILTER(Lista!Q:Q,Lista!O:O=A627)))"),"")</f>
        <v/>
      </c>
    </row>
    <row r="628" spans="1:2">
      <c r="A628" s="60">
        <v>0</v>
      </c>
      <c r="B628" s="60" t="str">
        <f ca="1">IFERROR(__xludf.DUMMYFUNCTION("TRANSPOSE(unique(FILTER(Lista!Q:Q,Lista!O:O=A628)))"),"")</f>
        <v/>
      </c>
    </row>
    <row r="629" spans="1:2">
      <c r="A629" s="60">
        <v>0</v>
      </c>
      <c r="B629" s="60" t="str">
        <f ca="1">IFERROR(__xludf.DUMMYFUNCTION("TRANSPOSE(unique(FILTER(Lista!Q:Q,Lista!O:O=A629)))"),"")</f>
        <v/>
      </c>
    </row>
    <row r="630" spans="1:2">
      <c r="A630" s="60">
        <v>0</v>
      </c>
      <c r="B630" s="60" t="str">
        <f ca="1">IFERROR(__xludf.DUMMYFUNCTION("TRANSPOSE(unique(FILTER(Lista!Q:Q,Lista!O:O=A630)))"),"")</f>
        <v/>
      </c>
    </row>
    <row r="631" spans="1:2">
      <c r="A631" s="60">
        <v>0</v>
      </c>
      <c r="B631" s="60" t="str">
        <f ca="1">IFERROR(__xludf.DUMMYFUNCTION("TRANSPOSE(unique(FILTER(Lista!Q:Q,Lista!O:O=A631)))"),"")</f>
        <v/>
      </c>
    </row>
    <row r="632" spans="1:2">
      <c r="A632" s="60">
        <v>0</v>
      </c>
      <c r="B632" s="60" t="str">
        <f ca="1">IFERROR(__xludf.DUMMYFUNCTION("TRANSPOSE(unique(FILTER(Lista!Q:Q,Lista!O:O=A632)))"),"")</f>
        <v/>
      </c>
    </row>
    <row r="633" spans="1:2">
      <c r="A633" s="60">
        <v>0</v>
      </c>
      <c r="B633" s="60" t="str">
        <f ca="1">IFERROR(__xludf.DUMMYFUNCTION("TRANSPOSE(unique(FILTER(Lista!Q:Q,Lista!O:O=A633)))"),"")</f>
        <v/>
      </c>
    </row>
    <row r="634" spans="1:2">
      <c r="A634" s="60">
        <v>0</v>
      </c>
      <c r="B634" s="60" t="str">
        <f ca="1">IFERROR(__xludf.DUMMYFUNCTION("TRANSPOSE(unique(FILTER(Lista!Q:Q,Lista!O:O=A634)))"),"")</f>
        <v/>
      </c>
    </row>
    <row r="635" spans="1:2">
      <c r="A635" s="60">
        <v>0</v>
      </c>
      <c r="B635" s="60" t="str">
        <f ca="1">IFERROR(__xludf.DUMMYFUNCTION("TRANSPOSE(unique(FILTER(Lista!Q:Q,Lista!O:O=A635)))"),"")</f>
        <v/>
      </c>
    </row>
    <row r="636" spans="1:2">
      <c r="A636" s="60">
        <v>0</v>
      </c>
      <c r="B636" s="60" t="str">
        <f ca="1">IFERROR(__xludf.DUMMYFUNCTION("TRANSPOSE(unique(FILTER(Lista!Q:Q,Lista!O:O=A636)))"),"")</f>
        <v/>
      </c>
    </row>
    <row r="637" spans="1:2">
      <c r="A637" s="60">
        <v>0</v>
      </c>
      <c r="B637" s="60" t="str">
        <f ca="1">IFERROR(__xludf.DUMMYFUNCTION("TRANSPOSE(unique(FILTER(Lista!Q:Q,Lista!O:O=A637)))"),"")</f>
        <v/>
      </c>
    </row>
    <row r="638" spans="1:2">
      <c r="A638" s="60">
        <v>0</v>
      </c>
      <c r="B638" s="60" t="str">
        <f ca="1">IFERROR(__xludf.DUMMYFUNCTION("TRANSPOSE(unique(FILTER(Lista!Q:Q,Lista!O:O=A638)))"),"")</f>
        <v/>
      </c>
    </row>
    <row r="639" spans="1:2">
      <c r="A639" s="60">
        <v>0</v>
      </c>
      <c r="B639" s="60" t="str">
        <f ca="1">IFERROR(__xludf.DUMMYFUNCTION("TRANSPOSE(unique(FILTER(Lista!Q:Q,Lista!O:O=A639)))"),"")</f>
        <v/>
      </c>
    </row>
    <row r="640" spans="1:2">
      <c r="A640" s="60">
        <v>0</v>
      </c>
      <c r="B640" s="60" t="str">
        <f ca="1">IFERROR(__xludf.DUMMYFUNCTION("TRANSPOSE(unique(FILTER(Lista!Q:Q,Lista!O:O=A640)))"),"")</f>
        <v/>
      </c>
    </row>
    <row r="641" spans="1:2">
      <c r="A641" s="60">
        <v>0</v>
      </c>
      <c r="B641" s="60" t="str">
        <f ca="1">IFERROR(__xludf.DUMMYFUNCTION("TRANSPOSE(unique(FILTER(Lista!Q:Q,Lista!O:O=A641)))"),"")</f>
        <v/>
      </c>
    </row>
    <row r="642" spans="1:2">
      <c r="A642" s="60">
        <v>0</v>
      </c>
      <c r="B642" s="60" t="str">
        <f ca="1">IFERROR(__xludf.DUMMYFUNCTION("TRANSPOSE(unique(FILTER(Lista!Q:Q,Lista!O:O=A642)))"),"")</f>
        <v/>
      </c>
    </row>
    <row r="643" spans="1:2">
      <c r="A643" s="60">
        <v>0</v>
      </c>
      <c r="B643" s="60" t="str">
        <f ca="1">IFERROR(__xludf.DUMMYFUNCTION("TRANSPOSE(unique(FILTER(Lista!Q:Q,Lista!O:O=A643)))"),"")</f>
        <v/>
      </c>
    </row>
    <row r="644" spans="1:2">
      <c r="A644" s="60">
        <v>0</v>
      </c>
      <c r="B644" s="60" t="str">
        <f ca="1">IFERROR(__xludf.DUMMYFUNCTION("TRANSPOSE(unique(FILTER(Lista!Q:Q,Lista!O:O=A644)))"),"")</f>
        <v/>
      </c>
    </row>
    <row r="645" spans="1:2">
      <c r="A645" s="60">
        <v>0</v>
      </c>
      <c r="B645" s="60" t="str">
        <f ca="1">IFERROR(__xludf.DUMMYFUNCTION("TRANSPOSE(unique(FILTER(Lista!Q:Q,Lista!O:O=A645)))"),"")</f>
        <v/>
      </c>
    </row>
    <row r="646" spans="1:2">
      <c r="A646" s="60">
        <v>0</v>
      </c>
      <c r="B646" s="60" t="str">
        <f ca="1">IFERROR(__xludf.DUMMYFUNCTION("TRANSPOSE(unique(FILTER(Lista!Q:Q,Lista!O:O=A646)))"),"")</f>
        <v/>
      </c>
    </row>
    <row r="647" spans="1:2">
      <c r="A647" s="60">
        <v>0</v>
      </c>
      <c r="B647" s="60" t="str">
        <f ca="1">IFERROR(__xludf.DUMMYFUNCTION("TRANSPOSE(unique(FILTER(Lista!Q:Q,Lista!O:O=A647)))"),"")</f>
        <v/>
      </c>
    </row>
    <row r="648" spans="1:2">
      <c r="A648" s="60">
        <v>0</v>
      </c>
      <c r="B648" s="60" t="str">
        <f ca="1">IFERROR(__xludf.DUMMYFUNCTION("TRANSPOSE(unique(FILTER(Lista!Q:Q,Lista!O:O=A648)))"),"")</f>
        <v/>
      </c>
    </row>
    <row r="649" spans="1:2">
      <c r="A649" s="60">
        <v>0</v>
      </c>
      <c r="B649" s="60" t="str">
        <f ca="1">IFERROR(__xludf.DUMMYFUNCTION("TRANSPOSE(unique(FILTER(Lista!Q:Q,Lista!O:O=A649)))"),"")</f>
        <v/>
      </c>
    </row>
    <row r="650" spans="1:2">
      <c r="A650" s="60">
        <v>0</v>
      </c>
      <c r="B650" s="60" t="str">
        <f ca="1">IFERROR(__xludf.DUMMYFUNCTION("TRANSPOSE(unique(FILTER(Lista!Q:Q,Lista!O:O=A650)))"),"")</f>
        <v/>
      </c>
    </row>
    <row r="651" spans="1:2">
      <c r="A651" s="60">
        <v>0</v>
      </c>
      <c r="B651" s="60" t="str">
        <f ca="1">IFERROR(__xludf.DUMMYFUNCTION("TRANSPOSE(unique(FILTER(Lista!Q:Q,Lista!O:O=A651)))"),"")</f>
        <v/>
      </c>
    </row>
    <row r="652" spans="1:2">
      <c r="A652" s="60">
        <v>0</v>
      </c>
      <c r="B652" s="60" t="str">
        <f ca="1">IFERROR(__xludf.DUMMYFUNCTION("TRANSPOSE(unique(FILTER(Lista!Q:Q,Lista!O:O=A652)))"),"")</f>
        <v/>
      </c>
    </row>
    <row r="653" spans="1:2">
      <c r="A653" s="60">
        <v>0</v>
      </c>
      <c r="B653" s="60" t="str">
        <f ca="1">IFERROR(__xludf.DUMMYFUNCTION("TRANSPOSE(unique(FILTER(Lista!Q:Q,Lista!O:O=A653)))"),"")</f>
        <v/>
      </c>
    </row>
    <row r="654" spans="1:2">
      <c r="A654" s="60">
        <v>0</v>
      </c>
      <c r="B654" s="60" t="str">
        <f ca="1">IFERROR(__xludf.DUMMYFUNCTION("TRANSPOSE(unique(FILTER(Lista!Q:Q,Lista!O:O=A654)))"),"")</f>
        <v/>
      </c>
    </row>
    <row r="655" spans="1:2">
      <c r="A655" s="60">
        <v>0</v>
      </c>
      <c r="B655" s="60" t="str">
        <f ca="1">IFERROR(__xludf.DUMMYFUNCTION("TRANSPOSE(unique(FILTER(Lista!Q:Q,Lista!O:O=A655)))"),"")</f>
        <v/>
      </c>
    </row>
    <row r="656" spans="1:2">
      <c r="A656" s="60">
        <v>0</v>
      </c>
      <c r="B656" s="60" t="str">
        <f ca="1">IFERROR(__xludf.DUMMYFUNCTION("TRANSPOSE(unique(FILTER(Lista!Q:Q,Lista!O:O=A656)))"),"")</f>
        <v/>
      </c>
    </row>
    <row r="657" spans="1:2">
      <c r="A657" s="60">
        <v>0</v>
      </c>
      <c r="B657" s="60" t="str">
        <f ca="1">IFERROR(__xludf.DUMMYFUNCTION("TRANSPOSE(unique(FILTER(Lista!Q:Q,Lista!O:O=A657)))"),"")</f>
        <v/>
      </c>
    </row>
    <row r="658" spans="1:2">
      <c r="A658" s="60">
        <v>0</v>
      </c>
      <c r="B658" s="60" t="str">
        <f ca="1">IFERROR(__xludf.DUMMYFUNCTION("TRANSPOSE(unique(FILTER(Lista!Q:Q,Lista!O:O=A658)))"),"")</f>
        <v/>
      </c>
    </row>
    <row r="659" spans="1:2">
      <c r="A659" s="60">
        <v>0</v>
      </c>
      <c r="B659" s="60" t="str">
        <f ca="1">IFERROR(__xludf.DUMMYFUNCTION("TRANSPOSE(unique(FILTER(Lista!Q:Q,Lista!O:O=A659)))"),"")</f>
        <v/>
      </c>
    </row>
    <row r="660" spans="1:2">
      <c r="A660" s="60">
        <v>0</v>
      </c>
      <c r="B660" s="60" t="str">
        <f ca="1">IFERROR(__xludf.DUMMYFUNCTION("TRANSPOSE(unique(FILTER(Lista!Q:Q,Lista!O:O=A660)))"),"")</f>
        <v/>
      </c>
    </row>
    <row r="661" spans="1:2">
      <c r="A661" s="60">
        <v>0</v>
      </c>
      <c r="B661" s="60" t="str">
        <f ca="1">IFERROR(__xludf.DUMMYFUNCTION("TRANSPOSE(unique(FILTER(Lista!Q:Q,Lista!O:O=A661)))"),"")</f>
        <v/>
      </c>
    </row>
    <row r="662" spans="1:2">
      <c r="A662" s="60">
        <v>0</v>
      </c>
      <c r="B662" s="60" t="str">
        <f ca="1">IFERROR(__xludf.DUMMYFUNCTION("TRANSPOSE(unique(FILTER(Lista!Q:Q,Lista!O:O=A662)))"),"")</f>
        <v/>
      </c>
    </row>
    <row r="663" spans="1:2">
      <c r="A663" s="60">
        <v>0</v>
      </c>
      <c r="B663" s="60" t="str">
        <f ca="1">IFERROR(__xludf.DUMMYFUNCTION("TRANSPOSE(unique(FILTER(Lista!Q:Q,Lista!O:O=A663)))"),"")</f>
        <v/>
      </c>
    </row>
    <row r="664" spans="1:2">
      <c r="A664" s="60">
        <v>0</v>
      </c>
      <c r="B664" s="60" t="str">
        <f ca="1">IFERROR(__xludf.DUMMYFUNCTION("TRANSPOSE(unique(FILTER(Lista!Q:Q,Lista!O:O=A664)))"),"")</f>
        <v/>
      </c>
    </row>
    <row r="665" spans="1:2">
      <c r="A665" s="60">
        <v>0</v>
      </c>
      <c r="B665" s="60" t="str">
        <f ca="1">IFERROR(__xludf.DUMMYFUNCTION("TRANSPOSE(unique(FILTER(Lista!Q:Q,Lista!O:O=A665)))"),"")</f>
        <v/>
      </c>
    </row>
    <row r="666" spans="1:2">
      <c r="A666" s="60">
        <v>0</v>
      </c>
      <c r="B666" s="60" t="str">
        <f ca="1">IFERROR(__xludf.DUMMYFUNCTION("TRANSPOSE(unique(FILTER(Lista!Q:Q,Lista!O:O=A666)))"),"")</f>
        <v/>
      </c>
    </row>
    <row r="667" spans="1:2">
      <c r="A667" s="60">
        <v>0</v>
      </c>
      <c r="B667" s="60" t="str">
        <f ca="1">IFERROR(__xludf.DUMMYFUNCTION("TRANSPOSE(unique(FILTER(Lista!Q:Q,Lista!O:O=A667)))"),"")</f>
        <v/>
      </c>
    </row>
    <row r="668" spans="1:2">
      <c r="A668" s="60">
        <v>0</v>
      </c>
      <c r="B668" s="60" t="str">
        <f ca="1">IFERROR(__xludf.DUMMYFUNCTION("TRANSPOSE(unique(FILTER(Lista!Q:Q,Lista!O:O=A668)))"),"")</f>
        <v/>
      </c>
    </row>
    <row r="669" spans="1:2">
      <c r="A669" s="60">
        <v>0</v>
      </c>
      <c r="B669" s="60" t="str">
        <f ca="1">IFERROR(__xludf.DUMMYFUNCTION("TRANSPOSE(unique(FILTER(Lista!Q:Q,Lista!O:O=A669)))"),"")</f>
        <v/>
      </c>
    </row>
    <row r="670" spans="1:2">
      <c r="A670" s="60">
        <v>0</v>
      </c>
      <c r="B670" s="60" t="str">
        <f ca="1">IFERROR(__xludf.DUMMYFUNCTION("TRANSPOSE(unique(FILTER(Lista!Q:Q,Lista!O:O=A670)))"),"")</f>
        <v/>
      </c>
    </row>
    <row r="671" spans="1:2">
      <c r="A671" s="60">
        <v>0</v>
      </c>
      <c r="B671" s="60" t="str">
        <f ca="1">IFERROR(__xludf.DUMMYFUNCTION("TRANSPOSE(unique(FILTER(Lista!Q:Q,Lista!O:O=A671)))"),"")</f>
        <v/>
      </c>
    </row>
    <row r="672" spans="1:2">
      <c r="A672" s="60">
        <v>0</v>
      </c>
      <c r="B672" s="60" t="str">
        <f ca="1">IFERROR(__xludf.DUMMYFUNCTION("TRANSPOSE(unique(FILTER(Lista!Q:Q,Lista!O:O=A672)))"),"")</f>
        <v/>
      </c>
    </row>
    <row r="673" spans="1:2">
      <c r="A673" s="60">
        <v>0</v>
      </c>
      <c r="B673" s="60" t="str">
        <f ca="1">IFERROR(__xludf.DUMMYFUNCTION("TRANSPOSE(unique(FILTER(Lista!Q:Q,Lista!O:O=A673)))"),"")</f>
        <v/>
      </c>
    </row>
    <row r="674" spans="1:2">
      <c r="A674" s="60">
        <v>0</v>
      </c>
      <c r="B674" s="60" t="str">
        <f ca="1">IFERROR(__xludf.DUMMYFUNCTION("TRANSPOSE(unique(FILTER(Lista!Q:Q,Lista!O:O=A674)))"),"")</f>
        <v/>
      </c>
    </row>
    <row r="675" spans="1:2">
      <c r="A675" s="60">
        <v>0</v>
      </c>
      <c r="B675" s="60" t="str">
        <f ca="1">IFERROR(__xludf.DUMMYFUNCTION("TRANSPOSE(unique(FILTER(Lista!Q:Q,Lista!O:O=A675)))"),"")</f>
        <v/>
      </c>
    </row>
    <row r="676" spans="1:2">
      <c r="A676" s="60">
        <v>0</v>
      </c>
      <c r="B676" s="60" t="str">
        <f ca="1">IFERROR(__xludf.DUMMYFUNCTION("TRANSPOSE(unique(FILTER(Lista!Q:Q,Lista!O:O=A676)))"),"")</f>
        <v/>
      </c>
    </row>
    <row r="677" spans="1:2">
      <c r="A677" s="60">
        <v>0</v>
      </c>
      <c r="B677" s="60" t="str">
        <f ca="1">IFERROR(__xludf.DUMMYFUNCTION("TRANSPOSE(unique(FILTER(Lista!Q:Q,Lista!O:O=A677)))"),"")</f>
        <v/>
      </c>
    </row>
    <row r="678" spans="1:2">
      <c r="A678" s="60">
        <v>0</v>
      </c>
      <c r="B678" s="60" t="str">
        <f ca="1">IFERROR(__xludf.DUMMYFUNCTION("TRANSPOSE(unique(FILTER(Lista!Q:Q,Lista!O:O=A678)))"),"")</f>
        <v/>
      </c>
    </row>
    <row r="679" spans="1:2">
      <c r="A679" s="60">
        <v>0</v>
      </c>
      <c r="B679" s="60" t="str">
        <f ca="1">IFERROR(__xludf.DUMMYFUNCTION("TRANSPOSE(unique(FILTER(Lista!Q:Q,Lista!O:O=A679)))"),"")</f>
        <v/>
      </c>
    </row>
    <row r="680" spans="1:2">
      <c r="A680" s="60">
        <v>0</v>
      </c>
      <c r="B680" s="60" t="str">
        <f ca="1">IFERROR(__xludf.DUMMYFUNCTION("TRANSPOSE(unique(FILTER(Lista!Q:Q,Lista!O:O=A680)))"),"")</f>
        <v/>
      </c>
    </row>
    <row r="681" spans="1:2">
      <c r="A681" s="60">
        <v>0</v>
      </c>
      <c r="B681" s="60" t="str">
        <f ca="1">IFERROR(__xludf.DUMMYFUNCTION("TRANSPOSE(unique(FILTER(Lista!Q:Q,Lista!O:O=A681)))"),"")</f>
        <v/>
      </c>
    </row>
    <row r="682" spans="1:2">
      <c r="A682" s="60">
        <v>0</v>
      </c>
      <c r="B682" s="60" t="str">
        <f ca="1">IFERROR(__xludf.DUMMYFUNCTION("TRANSPOSE(unique(FILTER(Lista!Q:Q,Lista!O:O=A682)))"),"")</f>
        <v/>
      </c>
    </row>
    <row r="683" spans="1:2">
      <c r="A683" s="60">
        <v>0</v>
      </c>
      <c r="B683" s="60" t="str">
        <f ca="1">IFERROR(__xludf.DUMMYFUNCTION("TRANSPOSE(unique(FILTER(Lista!Q:Q,Lista!O:O=A683)))"),"")</f>
        <v/>
      </c>
    </row>
    <row r="684" spans="1:2">
      <c r="A684" s="60">
        <v>0</v>
      </c>
      <c r="B684" s="60" t="str">
        <f ca="1">IFERROR(__xludf.DUMMYFUNCTION("TRANSPOSE(unique(FILTER(Lista!Q:Q,Lista!O:O=A684)))"),"")</f>
        <v/>
      </c>
    </row>
    <row r="685" spans="1:2">
      <c r="A685" s="60">
        <v>0</v>
      </c>
      <c r="B685" s="60" t="str">
        <f ca="1">IFERROR(__xludf.DUMMYFUNCTION("TRANSPOSE(unique(FILTER(Lista!Q:Q,Lista!O:O=A685)))"),"")</f>
        <v/>
      </c>
    </row>
    <row r="686" spans="1:2">
      <c r="A686" s="60">
        <v>0</v>
      </c>
      <c r="B686" s="60" t="str">
        <f ca="1">IFERROR(__xludf.DUMMYFUNCTION("TRANSPOSE(unique(FILTER(Lista!Q:Q,Lista!O:O=A686)))"),"")</f>
        <v/>
      </c>
    </row>
    <row r="687" spans="1:2">
      <c r="A687" s="60">
        <v>0</v>
      </c>
      <c r="B687" s="60" t="str">
        <f ca="1">IFERROR(__xludf.DUMMYFUNCTION("TRANSPOSE(unique(FILTER(Lista!Q:Q,Lista!O:O=A687)))"),"")</f>
        <v/>
      </c>
    </row>
    <row r="688" spans="1:2">
      <c r="A688" s="60">
        <v>0</v>
      </c>
      <c r="B688" s="60" t="str">
        <f ca="1">IFERROR(__xludf.DUMMYFUNCTION("TRANSPOSE(unique(FILTER(Lista!Q:Q,Lista!O:O=A688)))"),"")</f>
        <v/>
      </c>
    </row>
    <row r="689" spans="1:2">
      <c r="A689" s="60">
        <v>0</v>
      </c>
      <c r="B689" s="60" t="str">
        <f ca="1">IFERROR(__xludf.DUMMYFUNCTION("TRANSPOSE(unique(FILTER(Lista!Q:Q,Lista!O:O=A689)))"),"")</f>
        <v/>
      </c>
    </row>
    <row r="690" spans="1:2">
      <c r="A690" s="60">
        <v>0</v>
      </c>
      <c r="B690" s="60" t="str">
        <f ca="1">IFERROR(__xludf.DUMMYFUNCTION("TRANSPOSE(unique(FILTER(Lista!Q:Q,Lista!O:O=A690)))"),"")</f>
        <v/>
      </c>
    </row>
    <row r="691" spans="1:2">
      <c r="A691" s="60">
        <v>0</v>
      </c>
      <c r="B691" s="60" t="str">
        <f ca="1">IFERROR(__xludf.DUMMYFUNCTION("TRANSPOSE(unique(FILTER(Lista!Q:Q,Lista!O:O=A691)))"),"")</f>
        <v/>
      </c>
    </row>
    <row r="692" spans="1:2">
      <c r="A692" s="60">
        <v>0</v>
      </c>
      <c r="B692" s="60" t="str">
        <f ca="1">IFERROR(__xludf.DUMMYFUNCTION("TRANSPOSE(unique(FILTER(Lista!Q:Q,Lista!O:O=A692)))"),"")</f>
        <v/>
      </c>
    </row>
    <row r="693" spans="1:2">
      <c r="A693" s="60">
        <v>0</v>
      </c>
      <c r="B693" s="60" t="str">
        <f ca="1">IFERROR(__xludf.DUMMYFUNCTION("TRANSPOSE(unique(FILTER(Lista!Q:Q,Lista!O:O=A693)))"),"")</f>
        <v/>
      </c>
    </row>
    <row r="694" spans="1:2">
      <c r="A694" s="60">
        <v>0</v>
      </c>
      <c r="B694" s="60" t="str">
        <f ca="1">IFERROR(__xludf.DUMMYFUNCTION("TRANSPOSE(unique(FILTER(Lista!Q:Q,Lista!O:O=A694)))"),"")</f>
        <v/>
      </c>
    </row>
    <row r="695" spans="1:2">
      <c r="A695" s="60">
        <v>0</v>
      </c>
      <c r="B695" s="60" t="str">
        <f ca="1">IFERROR(__xludf.DUMMYFUNCTION("TRANSPOSE(unique(FILTER(Lista!Q:Q,Lista!O:O=A695)))"),"")</f>
        <v/>
      </c>
    </row>
    <row r="696" spans="1:2">
      <c r="A696" s="60">
        <v>0</v>
      </c>
      <c r="B696" s="60" t="str">
        <f ca="1">IFERROR(__xludf.DUMMYFUNCTION("TRANSPOSE(unique(FILTER(Lista!Q:Q,Lista!O:O=A696)))"),"")</f>
        <v/>
      </c>
    </row>
    <row r="697" spans="1:2">
      <c r="A697" s="60">
        <v>0</v>
      </c>
      <c r="B697" s="60" t="str">
        <f ca="1">IFERROR(__xludf.DUMMYFUNCTION("TRANSPOSE(unique(FILTER(Lista!Q:Q,Lista!O:O=A697)))"),"")</f>
        <v/>
      </c>
    </row>
    <row r="698" spans="1:2">
      <c r="A698" s="60">
        <v>0</v>
      </c>
      <c r="B698" s="60" t="str">
        <f ca="1">IFERROR(__xludf.DUMMYFUNCTION("TRANSPOSE(unique(FILTER(Lista!Q:Q,Lista!O:O=A698)))"),"")</f>
        <v/>
      </c>
    </row>
    <row r="699" spans="1:2">
      <c r="A699" s="60">
        <v>0</v>
      </c>
      <c r="B699" s="60" t="str">
        <f ca="1">IFERROR(__xludf.DUMMYFUNCTION("TRANSPOSE(unique(FILTER(Lista!Q:Q,Lista!O:O=A699)))"),"")</f>
        <v/>
      </c>
    </row>
    <row r="700" spans="1:2">
      <c r="A700" s="60">
        <v>0</v>
      </c>
      <c r="B700" s="60" t="str">
        <f ca="1">IFERROR(__xludf.DUMMYFUNCTION("TRANSPOSE(unique(FILTER(Lista!Q:Q,Lista!O:O=A700)))"),"")</f>
        <v/>
      </c>
    </row>
    <row r="701" spans="1:2">
      <c r="A701" s="60">
        <v>0</v>
      </c>
      <c r="B701" s="60" t="str">
        <f ca="1">IFERROR(__xludf.DUMMYFUNCTION("TRANSPOSE(unique(FILTER(Lista!Q:Q,Lista!O:O=A701)))"),"")</f>
        <v/>
      </c>
    </row>
    <row r="702" spans="1:2">
      <c r="A702" s="60">
        <v>0</v>
      </c>
      <c r="B702" s="60" t="str">
        <f ca="1">IFERROR(__xludf.DUMMYFUNCTION("TRANSPOSE(unique(FILTER(Lista!Q:Q,Lista!O:O=A702)))"),"")</f>
        <v/>
      </c>
    </row>
    <row r="703" spans="1:2">
      <c r="A703" s="60">
        <v>0</v>
      </c>
      <c r="B703" s="60" t="str">
        <f ca="1">IFERROR(__xludf.DUMMYFUNCTION("TRANSPOSE(unique(FILTER(Lista!Q:Q,Lista!O:O=A703)))"),"")</f>
        <v/>
      </c>
    </row>
    <row r="704" spans="1:2">
      <c r="A704" s="60">
        <v>0</v>
      </c>
      <c r="B704" s="60" t="str">
        <f ca="1">IFERROR(__xludf.DUMMYFUNCTION("TRANSPOSE(unique(FILTER(Lista!Q:Q,Lista!O:O=A704)))"),"")</f>
        <v/>
      </c>
    </row>
    <row r="705" spans="1:2">
      <c r="A705" s="60">
        <v>0</v>
      </c>
      <c r="B705" s="60" t="str">
        <f ca="1">IFERROR(__xludf.DUMMYFUNCTION("TRANSPOSE(unique(FILTER(Lista!Q:Q,Lista!O:O=A705)))"),"")</f>
        <v/>
      </c>
    </row>
    <row r="706" spans="1:2">
      <c r="A706" s="60">
        <v>0</v>
      </c>
      <c r="B706" s="60" t="str">
        <f ca="1">IFERROR(__xludf.DUMMYFUNCTION("TRANSPOSE(unique(FILTER(Lista!Q:Q,Lista!O:O=A706)))"),"")</f>
        <v/>
      </c>
    </row>
    <row r="707" spans="1:2">
      <c r="A707" s="60">
        <v>0</v>
      </c>
      <c r="B707" s="60" t="str">
        <f ca="1">IFERROR(__xludf.DUMMYFUNCTION("TRANSPOSE(unique(FILTER(Lista!Q:Q,Lista!O:O=A707)))"),"")</f>
        <v/>
      </c>
    </row>
    <row r="708" spans="1:2">
      <c r="A708" s="60">
        <v>0</v>
      </c>
      <c r="B708" s="60" t="str">
        <f ca="1">IFERROR(__xludf.DUMMYFUNCTION("TRANSPOSE(unique(FILTER(Lista!Q:Q,Lista!O:O=A708)))"),"")</f>
        <v/>
      </c>
    </row>
    <row r="709" spans="1:2">
      <c r="A709" s="60">
        <v>0</v>
      </c>
      <c r="B709" s="60" t="str">
        <f ca="1">IFERROR(__xludf.DUMMYFUNCTION("TRANSPOSE(unique(FILTER(Lista!Q:Q,Lista!O:O=A709)))"),"")</f>
        <v/>
      </c>
    </row>
    <row r="710" spans="1:2">
      <c r="A710" s="60">
        <v>0</v>
      </c>
      <c r="B710" s="60" t="str">
        <f ca="1">IFERROR(__xludf.DUMMYFUNCTION("TRANSPOSE(unique(FILTER(Lista!Q:Q,Lista!O:O=A710)))"),"")</f>
        <v/>
      </c>
    </row>
    <row r="711" spans="1:2">
      <c r="A711" s="60">
        <v>0</v>
      </c>
      <c r="B711" s="60" t="str">
        <f ca="1">IFERROR(__xludf.DUMMYFUNCTION("TRANSPOSE(unique(FILTER(Lista!Q:Q,Lista!O:O=A711)))"),"")</f>
        <v/>
      </c>
    </row>
    <row r="712" spans="1:2">
      <c r="A712" s="60">
        <v>0</v>
      </c>
      <c r="B712" s="60" t="str">
        <f ca="1">IFERROR(__xludf.DUMMYFUNCTION("TRANSPOSE(unique(FILTER(Lista!Q:Q,Lista!O:O=A712)))"),"")</f>
        <v/>
      </c>
    </row>
    <row r="713" spans="1:2">
      <c r="A713" s="60">
        <v>0</v>
      </c>
      <c r="B713" s="60" t="str">
        <f ca="1">IFERROR(__xludf.DUMMYFUNCTION("TRANSPOSE(unique(FILTER(Lista!Q:Q,Lista!O:O=A713)))"),"")</f>
        <v/>
      </c>
    </row>
    <row r="714" spans="1:2">
      <c r="A714" s="60">
        <v>0</v>
      </c>
      <c r="B714" s="60" t="str">
        <f ca="1">IFERROR(__xludf.DUMMYFUNCTION("TRANSPOSE(unique(FILTER(Lista!Q:Q,Lista!O:O=A714)))"),"")</f>
        <v/>
      </c>
    </row>
    <row r="715" spans="1:2">
      <c r="A715" s="60">
        <v>0</v>
      </c>
      <c r="B715" s="60" t="str">
        <f ca="1">IFERROR(__xludf.DUMMYFUNCTION("TRANSPOSE(unique(FILTER(Lista!Q:Q,Lista!O:O=A715)))"),"")</f>
        <v/>
      </c>
    </row>
    <row r="716" spans="1:2">
      <c r="A716" s="60">
        <v>0</v>
      </c>
      <c r="B716" s="60" t="str">
        <f ca="1">IFERROR(__xludf.DUMMYFUNCTION("TRANSPOSE(unique(FILTER(Lista!Q:Q,Lista!O:O=A716)))"),"")</f>
        <v/>
      </c>
    </row>
    <row r="717" spans="1:2">
      <c r="A717" s="60">
        <v>0</v>
      </c>
      <c r="B717" s="60" t="str">
        <f ca="1">IFERROR(__xludf.DUMMYFUNCTION("TRANSPOSE(unique(FILTER(Lista!Q:Q,Lista!O:O=A717)))"),"")</f>
        <v/>
      </c>
    </row>
    <row r="718" spans="1:2">
      <c r="A718" s="60">
        <v>0</v>
      </c>
      <c r="B718" s="60" t="str">
        <f ca="1">IFERROR(__xludf.DUMMYFUNCTION("TRANSPOSE(unique(FILTER(Lista!Q:Q,Lista!O:O=A718)))"),"")</f>
        <v/>
      </c>
    </row>
    <row r="719" spans="1:2">
      <c r="A719" s="60">
        <v>0</v>
      </c>
      <c r="B719" s="60" t="str">
        <f ca="1">IFERROR(__xludf.DUMMYFUNCTION("TRANSPOSE(unique(FILTER(Lista!Q:Q,Lista!O:O=A719)))"),"")</f>
        <v/>
      </c>
    </row>
    <row r="720" spans="1:2">
      <c r="A720" s="60">
        <v>0</v>
      </c>
      <c r="B720" s="60" t="str">
        <f ca="1">IFERROR(__xludf.DUMMYFUNCTION("TRANSPOSE(unique(FILTER(Lista!Q:Q,Lista!O:O=A720)))"),"")</f>
        <v/>
      </c>
    </row>
    <row r="721" spans="1:2">
      <c r="A721" s="60">
        <v>0</v>
      </c>
      <c r="B721" s="60" t="str">
        <f ca="1">IFERROR(__xludf.DUMMYFUNCTION("TRANSPOSE(unique(FILTER(Lista!Q:Q,Lista!O:O=A721)))"),"")</f>
        <v/>
      </c>
    </row>
    <row r="722" spans="1:2">
      <c r="A722" s="60">
        <v>0</v>
      </c>
      <c r="B722" s="60" t="str">
        <f ca="1">IFERROR(__xludf.DUMMYFUNCTION("TRANSPOSE(unique(FILTER(Lista!Q:Q,Lista!O:O=A722)))"),"")</f>
        <v/>
      </c>
    </row>
    <row r="723" spans="1:2">
      <c r="A723" s="60">
        <v>0</v>
      </c>
      <c r="B723" s="60" t="str">
        <f ca="1">IFERROR(__xludf.DUMMYFUNCTION("TRANSPOSE(unique(FILTER(Lista!Q:Q,Lista!O:O=A723)))"),"")</f>
        <v/>
      </c>
    </row>
    <row r="724" spans="1:2">
      <c r="A724" s="60">
        <v>0</v>
      </c>
      <c r="B724" s="60" t="str">
        <f ca="1">IFERROR(__xludf.DUMMYFUNCTION("TRANSPOSE(unique(FILTER(Lista!Q:Q,Lista!O:O=A724)))"),"")</f>
        <v/>
      </c>
    </row>
    <row r="725" spans="1:2">
      <c r="A725" s="60">
        <v>0</v>
      </c>
      <c r="B725" s="60" t="str">
        <f ca="1">IFERROR(__xludf.DUMMYFUNCTION("TRANSPOSE(unique(FILTER(Lista!Q:Q,Lista!O:O=A725)))"),"")</f>
        <v/>
      </c>
    </row>
    <row r="726" spans="1:2">
      <c r="A726" s="60">
        <v>0</v>
      </c>
      <c r="B726" s="60" t="str">
        <f ca="1">IFERROR(__xludf.DUMMYFUNCTION("TRANSPOSE(unique(FILTER(Lista!Q:Q,Lista!O:O=A726)))"),"")</f>
        <v/>
      </c>
    </row>
    <row r="727" spans="1:2">
      <c r="A727" s="60">
        <v>0</v>
      </c>
      <c r="B727" s="60" t="str">
        <f ca="1">IFERROR(__xludf.DUMMYFUNCTION("TRANSPOSE(unique(FILTER(Lista!Q:Q,Lista!O:O=A727)))"),"")</f>
        <v/>
      </c>
    </row>
    <row r="728" spans="1:2">
      <c r="A728" s="60">
        <v>0</v>
      </c>
      <c r="B728" s="60" t="str">
        <f ca="1">IFERROR(__xludf.DUMMYFUNCTION("TRANSPOSE(unique(FILTER(Lista!Q:Q,Lista!O:O=A728)))"),"")</f>
        <v/>
      </c>
    </row>
    <row r="729" spans="1:2">
      <c r="A729" s="60">
        <v>0</v>
      </c>
      <c r="B729" s="60" t="str">
        <f ca="1">IFERROR(__xludf.DUMMYFUNCTION("TRANSPOSE(unique(FILTER(Lista!Q:Q,Lista!O:O=A729)))"),"")</f>
        <v/>
      </c>
    </row>
    <row r="730" spans="1:2">
      <c r="A730" s="60">
        <v>0</v>
      </c>
      <c r="B730" s="60" t="str">
        <f ca="1">IFERROR(__xludf.DUMMYFUNCTION("TRANSPOSE(unique(FILTER(Lista!Q:Q,Lista!O:O=A730)))"),"")</f>
        <v/>
      </c>
    </row>
    <row r="731" spans="1:2">
      <c r="A731" s="60">
        <v>0</v>
      </c>
      <c r="B731" s="60" t="str">
        <f ca="1">IFERROR(__xludf.DUMMYFUNCTION("TRANSPOSE(unique(FILTER(Lista!Q:Q,Lista!O:O=A731)))"),"")</f>
        <v/>
      </c>
    </row>
    <row r="732" spans="1:2">
      <c r="A732" s="60">
        <v>0</v>
      </c>
      <c r="B732" s="60" t="str">
        <f ca="1">IFERROR(__xludf.DUMMYFUNCTION("TRANSPOSE(unique(FILTER(Lista!Q:Q,Lista!O:O=A732)))"),"")</f>
        <v/>
      </c>
    </row>
    <row r="733" spans="1:2">
      <c r="A733" s="60">
        <v>0</v>
      </c>
      <c r="B733" s="60" t="str">
        <f ca="1">IFERROR(__xludf.DUMMYFUNCTION("TRANSPOSE(unique(FILTER(Lista!Q:Q,Lista!O:O=A733)))"),"")</f>
        <v/>
      </c>
    </row>
    <row r="734" spans="1:2">
      <c r="A734" s="60">
        <v>0</v>
      </c>
      <c r="B734" s="60" t="str">
        <f ca="1">IFERROR(__xludf.DUMMYFUNCTION("TRANSPOSE(unique(FILTER(Lista!Q:Q,Lista!O:O=A734)))"),"")</f>
        <v/>
      </c>
    </row>
    <row r="735" spans="1:2">
      <c r="A735" s="60">
        <v>0</v>
      </c>
      <c r="B735" s="60" t="str">
        <f ca="1">IFERROR(__xludf.DUMMYFUNCTION("TRANSPOSE(unique(FILTER(Lista!Q:Q,Lista!O:O=A735)))"),"")</f>
        <v/>
      </c>
    </row>
    <row r="736" spans="1:2">
      <c r="A736" s="60">
        <v>0</v>
      </c>
      <c r="B736" s="60" t="str">
        <f ca="1">IFERROR(__xludf.DUMMYFUNCTION("TRANSPOSE(unique(FILTER(Lista!Q:Q,Lista!O:O=A736)))"),"")</f>
        <v/>
      </c>
    </row>
    <row r="737" spans="1:2">
      <c r="A737" s="60">
        <v>0</v>
      </c>
      <c r="B737" s="60" t="str">
        <f ca="1">IFERROR(__xludf.DUMMYFUNCTION("TRANSPOSE(unique(FILTER(Lista!Q:Q,Lista!O:O=A737)))"),"")</f>
        <v/>
      </c>
    </row>
    <row r="738" spans="1:2">
      <c r="A738" s="60">
        <v>0</v>
      </c>
      <c r="B738" s="60" t="str">
        <f ca="1">IFERROR(__xludf.DUMMYFUNCTION("TRANSPOSE(unique(FILTER(Lista!Q:Q,Lista!O:O=A738)))"),"")</f>
        <v/>
      </c>
    </row>
    <row r="739" spans="1:2">
      <c r="A739" s="60">
        <v>0</v>
      </c>
      <c r="B739" s="60" t="str">
        <f ca="1">IFERROR(__xludf.DUMMYFUNCTION("TRANSPOSE(unique(FILTER(Lista!Q:Q,Lista!O:O=A739)))"),"")</f>
        <v/>
      </c>
    </row>
    <row r="740" spans="1:2">
      <c r="A740" s="60">
        <v>0</v>
      </c>
      <c r="B740" s="60" t="str">
        <f ca="1">IFERROR(__xludf.DUMMYFUNCTION("TRANSPOSE(unique(FILTER(Lista!Q:Q,Lista!O:O=A740)))"),"")</f>
        <v/>
      </c>
    </row>
    <row r="741" spans="1:2">
      <c r="A741" s="60">
        <v>0</v>
      </c>
      <c r="B741" s="60" t="str">
        <f ca="1">IFERROR(__xludf.DUMMYFUNCTION("TRANSPOSE(unique(FILTER(Lista!Q:Q,Lista!O:O=A741)))"),"")</f>
        <v/>
      </c>
    </row>
    <row r="742" spans="1:2">
      <c r="A742" s="60">
        <v>0</v>
      </c>
      <c r="B742" s="60" t="str">
        <f ca="1">IFERROR(__xludf.DUMMYFUNCTION("TRANSPOSE(unique(FILTER(Lista!Q:Q,Lista!O:O=A742)))"),"")</f>
        <v/>
      </c>
    </row>
    <row r="743" spans="1:2">
      <c r="A743" s="60">
        <v>0</v>
      </c>
      <c r="B743" s="60" t="str">
        <f ca="1">IFERROR(__xludf.DUMMYFUNCTION("TRANSPOSE(unique(FILTER(Lista!Q:Q,Lista!O:O=A743)))"),"")</f>
        <v/>
      </c>
    </row>
    <row r="744" spans="1:2">
      <c r="A744" s="60">
        <v>0</v>
      </c>
      <c r="B744" s="60" t="str">
        <f ca="1">IFERROR(__xludf.DUMMYFUNCTION("TRANSPOSE(unique(FILTER(Lista!Q:Q,Lista!O:O=A744)))"),"")</f>
        <v/>
      </c>
    </row>
    <row r="745" spans="1:2">
      <c r="A745" s="60">
        <v>0</v>
      </c>
      <c r="B745" s="60" t="str">
        <f ca="1">IFERROR(__xludf.DUMMYFUNCTION("TRANSPOSE(unique(FILTER(Lista!Q:Q,Lista!O:O=A745)))"),"")</f>
        <v/>
      </c>
    </row>
    <row r="746" spans="1:2">
      <c r="A746" s="60">
        <v>0</v>
      </c>
      <c r="B746" s="60" t="str">
        <f ca="1">IFERROR(__xludf.DUMMYFUNCTION("TRANSPOSE(unique(FILTER(Lista!Q:Q,Lista!O:O=A746)))"),"")</f>
        <v/>
      </c>
    </row>
    <row r="747" spans="1:2">
      <c r="A747" s="60">
        <v>0</v>
      </c>
      <c r="B747" s="60" t="str">
        <f ca="1">IFERROR(__xludf.DUMMYFUNCTION("TRANSPOSE(unique(FILTER(Lista!Q:Q,Lista!O:O=A747)))"),"")</f>
        <v/>
      </c>
    </row>
    <row r="748" spans="1:2">
      <c r="A748" s="60">
        <v>0</v>
      </c>
      <c r="B748" s="60" t="str">
        <f ca="1">IFERROR(__xludf.DUMMYFUNCTION("TRANSPOSE(unique(FILTER(Lista!Q:Q,Lista!O:O=A748)))"),"")</f>
        <v/>
      </c>
    </row>
    <row r="749" spans="1:2">
      <c r="A749" s="60">
        <v>0</v>
      </c>
      <c r="B749" s="60" t="str">
        <f ca="1">IFERROR(__xludf.DUMMYFUNCTION("TRANSPOSE(unique(FILTER(Lista!Q:Q,Lista!O:O=A749)))"),"")</f>
        <v/>
      </c>
    </row>
    <row r="750" spans="1:2">
      <c r="A750" s="60">
        <v>0</v>
      </c>
      <c r="B750" s="60" t="str">
        <f ca="1">IFERROR(__xludf.DUMMYFUNCTION("TRANSPOSE(unique(FILTER(Lista!Q:Q,Lista!O:O=A750)))"),"")</f>
        <v/>
      </c>
    </row>
    <row r="751" spans="1:2">
      <c r="A751" s="60">
        <v>0</v>
      </c>
      <c r="B751" s="60" t="str">
        <f ca="1">IFERROR(__xludf.DUMMYFUNCTION("TRANSPOSE(unique(FILTER(Lista!Q:Q,Lista!O:O=A751)))"),"")</f>
        <v/>
      </c>
    </row>
    <row r="752" spans="1:2">
      <c r="A752" s="60">
        <v>0</v>
      </c>
      <c r="B752" s="60" t="str">
        <f ca="1">IFERROR(__xludf.DUMMYFUNCTION("TRANSPOSE(unique(FILTER(Lista!Q:Q,Lista!O:O=A752)))"),"")</f>
        <v/>
      </c>
    </row>
    <row r="753" spans="1:2">
      <c r="A753" s="60">
        <v>0</v>
      </c>
      <c r="B753" s="60" t="str">
        <f ca="1">IFERROR(__xludf.DUMMYFUNCTION("TRANSPOSE(unique(FILTER(Lista!Q:Q,Lista!O:O=A753)))"),"")</f>
        <v/>
      </c>
    </row>
    <row r="754" spans="1:2">
      <c r="A754" s="60">
        <v>0</v>
      </c>
      <c r="B754" s="60" t="str">
        <f ca="1">IFERROR(__xludf.DUMMYFUNCTION("TRANSPOSE(unique(FILTER(Lista!Q:Q,Lista!O:O=A754)))"),"")</f>
        <v/>
      </c>
    </row>
    <row r="755" spans="1:2">
      <c r="A755" s="60">
        <v>0</v>
      </c>
      <c r="B755" s="60" t="str">
        <f ca="1">IFERROR(__xludf.DUMMYFUNCTION("TRANSPOSE(unique(FILTER(Lista!Q:Q,Lista!O:O=A755)))"),"")</f>
        <v/>
      </c>
    </row>
    <row r="756" spans="1:2">
      <c r="A756" s="60">
        <v>0</v>
      </c>
      <c r="B756" s="60" t="str">
        <f ca="1">IFERROR(__xludf.DUMMYFUNCTION("TRANSPOSE(unique(FILTER(Lista!Q:Q,Lista!O:O=A756)))"),"")</f>
        <v/>
      </c>
    </row>
    <row r="757" spans="1:2">
      <c r="A757" s="60">
        <v>0</v>
      </c>
      <c r="B757" s="60" t="str">
        <f ca="1">IFERROR(__xludf.DUMMYFUNCTION("TRANSPOSE(unique(FILTER(Lista!Q:Q,Lista!O:O=A757)))"),"")</f>
        <v/>
      </c>
    </row>
    <row r="758" spans="1:2">
      <c r="A758" s="60">
        <v>0</v>
      </c>
      <c r="B758" s="60" t="str">
        <f ca="1">IFERROR(__xludf.DUMMYFUNCTION("TRANSPOSE(unique(FILTER(Lista!Q:Q,Lista!O:O=A758)))"),"")</f>
        <v/>
      </c>
    </row>
    <row r="759" spans="1:2">
      <c r="A759" s="60">
        <v>0</v>
      </c>
      <c r="B759" s="60" t="str">
        <f ca="1">IFERROR(__xludf.DUMMYFUNCTION("TRANSPOSE(unique(FILTER(Lista!Q:Q,Lista!O:O=A759)))"),"")</f>
        <v/>
      </c>
    </row>
    <row r="760" spans="1:2">
      <c r="A760" s="60">
        <v>0</v>
      </c>
      <c r="B760" s="60" t="str">
        <f ca="1">IFERROR(__xludf.DUMMYFUNCTION("TRANSPOSE(unique(FILTER(Lista!Q:Q,Lista!O:O=A760)))"),"")</f>
        <v/>
      </c>
    </row>
    <row r="761" spans="1:2">
      <c r="A761" s="60">
        <v>0</v>
      </c>
      <c r="B761" s="60" t="str">
        <f ca="1">IFERROR(__xludf.DUMMYFUNCTION("TRANSPOSE(unique(FILTER(Lista!Q:Q,Lista!O:O=A761)))"),"")</f>
        <v/>
      </c>
    </row>
    <row r="762" spans="1:2">
      <c r="A762" s="60">
        <v>0</v>
      </c>
      <c r="B762" s="60" t="str">
        <f ca="1">IFERROR(__xludf.DUMMYFUNCTION("TRANSPOSE(unique(FILTER(Lista!Q:Q,Lista!O:O=A762)))"),"")</f>
        <v/>
      </c>
    </row>
    <row r="763" spans="1:2">
      <c r="A763" s="60">
        <v>0</v>
      </c>
      <c r="B763" s="60" t="str">
        <f ca="1">IFERROR(__xludf.DUMMYFUNCTION("TRANSPOSE(unique(FILTER(Lista!Q:Q,Lista!O:O=A763)))"),"")</f>
        <v/>
      </c>
    </row>
    <row r="764" spans="1:2">
      <c r="A764" s="60">
        <v>0</v>
      </c>
      <c r="B764" s="60" t="str">
        <f ca="1">IFERROR(__xludf.DUMMYFUNCTION("TRANSPOSE(unique(FILTER(Lista!Q:Q,Lista!O:O=A764)))"),"")</f>
        <v/>
      </c>
    </row>
    <row r="765" spans="1:2">
      <c r="A765" s="60">
        <v>0</v>
      </c>
      <c r="B765" s="60" t="str">
        <f ca="1">IFERROR(__xludf.DUMMYFUNCTION("TRANSPOSE(unique(FILTER(Lista!Q:Q,Lista!O:O=A765)))"),"")</f>
        <v/>
      </c>
    </row>
    <row r="766" spans="1:2">
      <c r="A766" s="60">
        <v>0</v>
      </c>
      <c r="B766" s="60" t="str">
        <f ca="1">IFERROR(__xludf.DUMMYFUNCTION("TRANSPOSE(unique(FILTER(Lista!Q:Q,Lista!O:O=A766)))"),"")</f>
        <v/>
      </c>
    </row>
    <row r="767" spans="1:2">
      <c r="A767" s="60">
        <v>0</v>
      </c>
      <c r="B767" s="60" t="str">
        <f ca="1">IFERROR(__xludf.DUMMYFUNCTION("TRANSPOSE(unique(FILTER(Lista!Q:Q,Lista!O:O=A767)))"),"")</f>
        <v/>
      </c>
    </row>
    <row r="768" spans="1:2">
      <c r="A768" s="60">
        <v>0</v>
      </c>
      <c r="B768" s="60" t="str">
        <f ca="1">IFERROR(__xludf.DUMMYFUNCTION("TRANSPOSE(unique(FILTER(Lista!Q:Q,Lista!O:O=A768)))"),"")</f>
        <v/>
      </c>
    </row>
    <row r="769" spans="1:2">
      <c r="A769" s="60">
        <v>0</v>
      </c>
      <c r="B769" s="60" t="str">
        <f ca="1">IFERROR(__xludf.DUMMYFUNCTION("TRANSPOSE(unique(FILTER(Lista!Q:Q,Lista!O:O=A769)))"),"")</f>
        <v/>
      </c>
    </row>
    <row r="770" spans="1:2">
      <c r="A770" s="60">
        <v>0</v>
      </c>
      <c r="B770" s="60" t="str">
        <f ca="1">IFERROR(__xludf.DUMMYFUNCTION("TRANSPOSE(unique(FILTER(Lista!Q:Q,Lista!O:O=A770)))"),"")</f>
        <v/>
      </c>
    </row>
    <row r="771" spans="1:2">
      <c r="A771" s="60">
        <v>0</v>
      </c>
      <c r="B771" s="60" t="str">
        <f ca="1">IFERROR(__xludf.DUMMYFUNCTION("TRANSPOSE(unique(FILTER(Lista!Q:Q,Lista!O:O=A771)))"),"")</f>
        <v/>
      </c>
    </row>
    <row r="772" spans="1:2">
      <c r="A772" s="60">
        <v>0</v>
      </c>
      <c r="B772" s="60" t="str">
        <f ca="1">IFERROR(__xludf.DUMMYFUNCTION("TRANSPOSE(unique(FILTER(Lista!Q:Q,Lista!O:O=A772)))"),"")</f>
        <v/>
      </c>
    </row>
    <row r="773" spans="1:2">
      <c r="A773" s="60">
        <v>0</v>
      </c>
      <c r="B773" s="60" t="str">
        <f ca="1">IFERROR(__xludf.DUMMYFUNCTION("TRANSPOSE(unique(FILTER(Lista!Q:Q,Lista!O:O=A773)))"),"")</f>
        <v/>
      </c>
    </row>
    <row r="774" spans="1:2">
      <c r="A774" s="60">
        <v>0</v>
      </c>
      <c r="B774" s="60" t="str">
        <f ca="1">IFERROR(__xludf.DUMMYFUNCTION("TRANSPOSE(unique(FILTER(Lista!Q:Q,Lista!O:O=A774)))"),"")</f>
        <v/>
      </c>
    </row>
    <row r="775" spans="1:2">
      <c r="A775" s="60">
        <v>0</v>
      </c>
      <c r="B775" s="60" t="str">
        <f ca="1">IFERROR(__xludf.DUMMYFUNCTION("TRANSPOSE(unique(FILTER(Lista!Q:Q,Lista!O:O=A775)))"),"")</f>
        <v/>
      </c>
    </row>
    <row r="776" spans="1:2">
      <c r="A776" s="60">
        <v>0</v>
      </c>
      <c r="B776" s="60" t="str">
        <f ca="1">IFERROR(__xludf.DUMMYFUNCTION("TRANSPOSE(unique(FILTER(Lista!Q:Q,Lista!O:O=A776)))"),"")</f>
        <v/>
      </c>
    </row>
    <row r="777" spans="1:2">
      <c r="A777" s="60">
        <v>0</v>
      </c>
      <c r="B777" s="60" t="str">
        <f ca="1">IFERROR(__xludf.DUMMYFUNCTION("TRANSPOSE(unique(FILTER(Lista!Q:Q,Lista!O:O=A777)))"),"")</f>
        <v/>
      </c>
    </row>
    <row r="778" spans="1:2">
      <c r="A778" s="60">
        <v>0</v>
      </c>
      <c r="B778" s="60" t="str">
        <f ca="1">IFERROR(__xludf.DUMMYFUNCTION("TRANSPOSE(unique(FILTER(Lista!Q:Q,Lista!O:O=A778)))"),"")</f>
        <v/>
      </c>
    </row>
    <row r="779" spans="1:2">
      <c r="A779" s="60">
        <v>0</v>
      </c>
      <c r="B779" s="60" t="str">
        <f ca="1">IFERROR(__xludf.DUMMYFUNCTION("TRANSPOSE(unique(FILTER(Lista!Q:Q,Lista!O:O=A779)))"),"")</f>
        <v/>
      </c>
    </row>
    <row r="780" spans="1:2">
      <c r="A780" s="60">
        <v>0</v>
      </c>
      <c r="B780" s="60" t="str">
        <f ca="1">IFERROR(__xludf.DUMMYFUNCTION("TRANSPOSE(unique(FILTER(Lista!Q:Q,Lista!O:O=A780)))"),"")</f>
        <v/>
      </c>
    </row>
    <row r="781" spans="1:2">
      <c r="A781" s="60">
        <v>0</v>
      </c>
      <c r="B781" s="60" t="str">
        <f ca="1">IFERROR(__xludf.DUMMYFUNCTION("TRANSPOSE(unique(FILTER(Lista!Q:Q,Lista!O:O=A781)))"),"")</f>
        <v/>
      </c>
    </row>
    <row r="782" spans="1:2">
      <c r="A782" s="60">
        <v>0</v>
      </c>
      <c r="B782" s="60" t="str">
        <f ca="1">IFERROR(__xludf.DUMMYFUNCTION("TRANSPOSE(unique(FILTER(Lista!Q:Q,Lista!O:O=A782)))"),"")</f>
        <v/>
      </c>
    </row>
    <row r="783" spans="1:2">
      <c r="A783" s="60">
        <v>0</v>
      </c>
      <c r="B783" s="60" t="str">
        <f ca="1">IFERROR(__xludf.DUMMYFUNCTION("TRANSPOSE(unique(FILTER(Lista!Q:Q,Lista!O:O=A783)))"),"")</f>
        <v/>
      </c>
    </row>
    <row r="784" spans="1:2">
      <c r="A784" s="60">
        <v>0</v>
      </c>
      <c r="B784" s="60" t="str">
        <f ca="1">IFERROR(__xludf.DUMMYFUNCTION("TRANSPOSE(unique(FILTER(Lista!Q:Q,Lista!O:O=A784)))"),"")</f>
        <v/>
      </c>
    </row>
    <row r="785" spans="1:2">
      <c r="A785" s="60">
        <v>0</v>
      </c>
      <c r="B785" s="60" t="str">
        <f ca="1">IFERROR(__xludf.DUMMYFUNCTION("TRANSPOSE(unique(FILTER(Lista!Q:Q,Lista!O:O=A785)))"),"")</f>
        <v/>
      </c>
    </row>
    <row r="786" spans="1:2">
      <c r="A786" s="60">
        <v>0</v>
      </c>
      <c r="B786" s="60" t="str">
        <f ca="1">IFERROR(__xludf.DUMMYFUNCTION("TRANSPOSE(unique(FILTER(Lista!Q:Q,Lista!O:O=A786)))"),"")</f>
        <v/>
      </c>
    </row>
    <row r="787" spans="1:2">
      <c r="A787" s="60">
        <v>0</v>
      </c>
      <c r="B787" s="60" t="str">
        <f ca="1">IFERROR(__xludf.DUMMYFUNCTION("TRANSPOSE(unique(FILTER(Lista!Q:Q,Lista!O:O=A787)))"),"")</f>
        <v/>
      </c>
    </row>
    <row r="788" spans="1:2">
      <c r="A788" s="60">
        <v>0</v>
      </c>
      <c r="B788" s="60" t="str">
        <f ca="1">IFERROR(__xludf.DUMMYFUNCTION("TRANSPOSE(unique(FILTER(Lista!Q:Q,Lista!O:O=A788)))"),"")</f>
        <v/>
      </c>
    </row>
    <row r="789" spans="1:2">
      <c r="A789" s="60">
        <v>0</v>
      </c>
      <c r="B789" s="60" t="str">
        <f ca="1">IFERROR(__xludf.DUMMYFUNCTION("TRANSPOSE(unique(FILTER(Lista!Q:Q,Lista!O:O=A789)))"),"")</f>
        <v/>
      </c>
    </row>
    <row r="790" spans="1:2">
      <c r="A790" s="60">
        <v>0</v>
      </c>
      <c r="B790" s="60" t="str">
        <f ca="1">IFERROR(__xludf.DUMMYFUNCTION("TRANSPOSE(unique(FILTER(Lista!Q:Q,Lista!O:O=A790)))"),"")</f>
        <v/>
      </c>
    </row>
    <row r="791" spans="1:2">
      <c r="A791" s="60">
        <v>0</v>
      </c>
      <c r="B791" s="60" t="str">
        <f ca="1">IFERROR(__xludf.DUMMYFUNCTION("TRANSPOSE(unique(FILTER(Lista!Q:Q,Lista!O:O=A791)))"),"")</f>
        <v/>
      </c>
    </row>
    <row r="792" spans="1:2">
      <c r="A792" s="60">
        <v>0</v>
      </c>
      <c r="B792" s="60" t="str">
        <f ca="1">IFERROR(__xludf.DUMMYFUNCTION("TRANSPOSE(unique(FILTER(Lista!Q:Q,Lista!O:O=A792)))"),"")</f>
        <v/>
      </c>
    </row>
    <row r="793" spans="1:2">
      <c r="A793" s="60">
        <v>0</v>
      </c>
      <c r="B793" s="60" t="str">
        <f ca="1">IFERROR(__xludf.DUMMYFUNCTION("TRANSPOSE(unique(FILTER(Lista!Q:Q,Lista!O:O=A793)))"),"")</f>
        <v/>
      </c>
    </row>
    <row r="794" spans="1:2">
      <c r="A794" s="60">
        <v>0</v>
      </c>
      <c r="B794" s="60" t="str">
        <f ca="1">IFERROR(__xludf.DUMMYFUNCTION("TRANSPOSE(unique(FILTER(Lista!Q:Q,Lista!O:O=A794)))"),"")</f>
        <v/>
      </c>
    </row>
    <row r="795" spans="1:2">
      <c r="A795" s="60">
        <v>0</v>
      </c>
      <c r="B795" s="60" t="str">
        <f ca="1">IFERROR(__xludf.DUMMYFUNCTION("TRANSPOSE(unique(FILTER(Lista!Q:Q,Lista!O:O=A795)))"),"")</f>
        <v/>
      </c>
    </row>
    <row r="796" spans="1:2">
      <c r="A796" s="60">
        <v>0</v>
      </c>
      <c r="B796" s="60" t="str">
        <f ca="1">IFERROR(__xludf.DUMMYFUNCTION("TRANSPOSE(unique(FILTER(Lista!Q:Q,Lista!O:O=A796)))"),"")</f>
        <v/>
      </c>
    </row>
    <row r="797" spans="1:2">
      <c r="A797" s="60">
        <v>0</v>
      </c>
      <c r="B797" s="60" t="str">
        <f ca="1">IFERROR(__xludf.DUMMYFUNCTION("TRANSPOSE(unique(FILTER(Lista!Q:Q,Lista!O:O=A797)))"),"")</f>
        <v/>
      </c>
    </row>
    <row r="798" spans="1:2">
      <c r="A798" s="60">
        <v>0</v>
      </c>
      <c r="B798" s="60" t="str">
        <f ca="1">IFERROR(__xludf.DUMMYFUNCTION("TRANSPOSE(unique(FILTER(Lista!Q:Q,Lista!O:O=A798)))"),"")</f>
        <v/>
      </c>
    </row>
    <row r="799" spans="1:2">
      <c r="A799" s="60">
        <v>0</v>
      </c>
      <c r="B799" s="60" t="str">
        <f ca="1">IFERROR(__xludf.DUMMYFUNCTION("TRANSPOSE(unique(FILTER(Lista!Q:Q,Lista!O:O=A799)))"),"")</f>
        <v/>
      </c>
    </row>
    <row r="800" spans="1:2">
      <c r="A800" s="60">
        <v>0</v>
      </c>
      <c r="B800" s="60" t="str">
        <f ca="1">IFERROR(__xludf.DUMMYFUNCTION("TRANSPOSE(unique(FILTER(Lista!Q:Q,Lista!O:O=A800)))"),"")</f>
        <v/>
      </c>
    </row>
    <row r="801" spans="1:2">
      <c r="A801" s="60">
        <v>0</v>
      </c>
      <c r="B801" s="60" t="str">
        <f ca="1">IFERROR(__xludf.DUMMYFUNCTION("TRANSPOSE(unique(FILTER(Lista!Q:Q,Lista!O:O=A801)))"),"")</f>
        <v/>
      </c>
    </row>
    <row r="802" spans="1:2">
      <c r="A802" s="60">
        <v>0</v>
      </c>
      <c r="B802" s="60" t="str">
        <f ca="1">IFERROR(__xludf.DUMMYFUNCTION("TRANSPOSE(unique(FILTER(Lista!Q:Q,Lista!O:O=A802)))"),"")</f>
        <v/>
      </c>
    </row>
    <row r="803" spans="1:2">
      <c r="A803" s="60">
        <v>0</v>
      </c>
      <c r="B803" s="60" t="str">
        <f ca="1">IFERROR(__xludf.DUMMYFUNCTION("TRANSPOSE(unique(FILTER(Lista!Q:Q,Lista!O:O=A803)))"),"")</f>
        <v/>
      </c>
    </row>
    <row r="804" spans="1:2">
      <c r="A804" s="60">
        <v>0</v>
      </c>
      <c r="B804" s="60" t="str">
        <f ca="1">IFERROR(__xludf.DUMMYFUNCTION("TRANSPOSE(unique(FILTER(Lista!Q:Q,Lista!O:O=A804)))"),"")</f>
        <v/>
      </c>
    </row>
    <row r="805" spans="1:2">
      <c r="A805" s="60">
        <v>0</v>
      </c>
      <c r="B805" s="60" t="str">
        <f ca="1">IFERROR(__xludf.DUMMYFUNCTION("TRANSPOSE(unique(FILTER(Lista!Q:Q,Lista!O:O=A805)))"),"")</f>
        <v/>
      </c>
    </row>
    <row r="806" spans="1:2">
      <c r="A806" s="60">
        <v>0</v>
      </c>
      <c r="B806" s="60" t="str">
        <f ca="1">IFERROR(__xludf.DUMMYFUNCTION("TRANSPOSE(unique(FILTER(Lista!Q:Q,Lista!O:O=A806)))"),"")</f>
        <v/>
      </c>
    </row>
    <row r="807" spans="1:2">
      <c r="A807" s="60">
        <v>0</v>
      </c>
      <c r="B807" s="60" t="str">
        <f ca="1">IFERROR(__xludf.DUMMYFUNCTION("TRANSPOSE(unique(FILTER(Lista!Q:Q,Lista!O:O=A807)))"),"")</f>
        <v/>
      </c>
    </row>
    <row r="808" spans="1:2">
      <c r="A808" s="60">
        <v>0</v>
      </c>
      <c r="B808" s="60" t="str">
        <f ca="1">IFERROR(__xludf.DUMMYFUNCTION("TRANSPOSE(unique(FILTER(Lista!Q:Q,Lista!O:O=A808)))"),"")</f>
        <v/>
      </c>
    </row>
    <row r="809" spans="1:2">
      <c r="A809" s="60">
        <v>0</v>
      </c>
      <c r="B809" s="60" t="str">
        <f ca="1">IFERROR(__xludf.DUMMYFUNCTION("TRANSPOSE(unique(FILTER(Lista!Q:Q,Lista!O:O=A809)))"),"")</f>
        <v/>
      </c>
    </row>
    <row r="810" spans="1:2">
      <c r="A810" s="60">
        <v>0</v>
      </c>
      <c r="B810" s="60" t="str">
        <f ca="1">IFERROR(__xludf.DUMMYFUNCTION("TRANSPOSE(unique(FILTER(Lista!Q:Q,Lista!O:O=A810)))"),"")</f>
        <v/>
      </c>
    </row>
    <row r="811" spans="1:2">
      <c r="A811" s="60">
        <v>0</v>
      </c>
      <c r="B811" s="60" t="str">
        <f ca="1">IFERROR(__xludf.DUMMYFUNCTION("TRANSPOSE(unique(FILTER(Lista!Q:Q,Lista!O:O=A811)))"),"")</f>
        <v/>
      </c>
    </row>
    <row r="812" spans="1:2">
      <c r="A812" s="60">
        <v>0</v>
      </c>
      <c r="B812" s="60" t="str">
        <f ca="1">IFERROR(__xludf.DUMMYFUNCTION("TRANSPOSE(unique(FILTER(Lista!Q:Q,Lista!O:O=A812)))"),"")</f>
        <v/>
      </c>
    </row>
    <row r="813" spans="1:2">
      <c r="A813" s="60">
        <v>0</v>
      </c>
      <c r="B813" s="60" t="str">
        <f ca="1">IFERROR(__xludf.DUMMYFUNCTION("TRANSPOSE(unique(FILTER(Lista!Q:Q,Lista!O:O=A813)))"),"")</f>
        <v/>
      </c>
    </row>
    <row r="814" spans="1:2">
      <c r="A814" s="60">
        <v>0</v>
      </c>
      <c r="B814" s="60" t="str">
        <f ca="1">IFERROR(__xludf.DUMMYFUNCTION("TRANSPOSE(unique(FILTER(Lista!Q:Q,Lista!O:O=A814)))"),"")</f>
        <v/>
      </c>
    </row>
    <row r="815" spans="1:2">
      <c r="A815" s="60">
        <v>0</v>
      </c>
      <c r="B815" s="60" t="str">
        <f ca="1">IFERROR(__xludf.DUMMYFUNCTION("TRANSPOSE(unique(FILTER(Lista!Q:Q,Lista!O:O=A815)))"),"")</f>
        <v/>
      </c>
    </row>
    <row r="816" spans="1:2">
      <c r="A816" s="60">
        <v>0</v>
      </c>
      <c r="B816" s="60" t="str">
        <f ca="1">IFERROR(__xludf.DUMMYFUNCTION("TRANSPOSE(unique(FILTER(Lista!Q:Q,Lista!O:O=A816)))"),"")</f>
        <v/>
      </c>
    </row>
    <row r="817" spans="1:2">
      <c r="A817" s="60">
        <v>0</v>
      </c>
      <c r="B817" s="60" t="str">
        <f ca="1">IFERROR(__xludf.DUMMYFUNCTION("TRANSPOSE(unique(FILTER(Lista!Q:Q,Lista!O:O=A817)))"),"")</f>
        <v/>
      </c>
    </row>
    <row r="818" spans="1:2">
      <c r="A818" s="60">
        <v>0</v>
      </c>
      <c r="B818" s="60" t="str">
        <f ca="1">IFERROR(__xludf.DUMMYFUNCTION("TRANSPOSE(unique(FILTER(Lista!Q:Q,Lista!O:O=A818)))"),"")</f>
        <v/>
      </c>
    </row>
    <row r="819" spans="1:2">
      <c r="A819" s="60">
        <v>0</v>
      </c>
      <c r="B819" s="60" t="str">
        <f ca="1">IFERROR(__xludf.DUMMYFUNCTION("TRANSPOSE(unique(FILTER(Lista!Q:Q,Lista!O:O=A819)))"),"")</f>
        <v/>
      </c>
    </row>
    <row r="820" spans="1:2">
      <c r="A820" s="60">
        <v>0</v>
      </c>
      <c r="B820" s="60" t="str">
        <f ca="1">IFERROR(__xludf.DUMMYFUNCTION("TRANSPOSE(unique(FILTER(Lista!Q:Q,Lista!O:O=A820)))"),"")</f>
        <v/>
      </c>
    </row>
    <row r="821" spans="1:2">
      <c r="A821" s="60">
        <v>0</v>
      </c>
      <c r="B821" s="60" t="str">
        <f ca="1">IFERROR(__xludf.DUMMYFUNCTION("TRANSPOSE(unique(FILTER(Lista!Q:Q,Lista!O:O=A821)))"),"")</f>
        <v/>
      </c>
    </row>
    <row r="822" spans="1:2">
      <c r="A822" s="60">
        <v>0</v>
      </c>
      <c r="B822" s="60" t="str">
        <f ca="1">IFERROR(__xludf.DUMMYFUNCTION("TRANSPOSE(unique(FILTER(Lista!Q:Q,Lista!O:O=A822)))"),"")</f>
        <v/>
      </c>
    </row>
    <row r="823" spans="1:2">
      <c r="A823" s="60">
        <v>0</v>
      </c>
      <c r="B823" s="60" t="str">
        <f ca="1">IFERROR(__xludf.DUMMYFUNCTION("TRANSPOSE(unique(FILTER(Lista!Q:Q,Lista!O:O=A823)))"),"")</f>
        <v/>
      </c>
    </row>
    <row r="824" spans="1:2">
      <c r="A824" s="60">
        <v>0</v>
      </c>
      <c r="B824" s="60" t="str">
        <f ca="1">IFERROR(__xludf.DUMMYFUNCTION("TRANSPOSE(unique(FILTER(Lista!Q:Q,Lista!O:O=A824)))"),"")</f>
        <v/>
      </c>
    </row>
    <row r="825" spans="1:2">
      <c r="A825" s="60">
        <v>0</v>
      </c>
      <c r="B825" s="60" t="str">
        <f ca="1">IFERROR(__xludf.DUMMYFUNCTION("TRANSPOSE(unique(FILTER(Lista!Q:Q,Lista!O:O=A825)))"),"")</f>
        <v/>
      </c>
    </row>
    <row r="826" spans="1:2">
      <c r="A826" s="60">
        <v>0</v>
      </c>
      <c r="B826" s="60" t="str">
        <f ca="1">IFERROR(__xludf.DUMMYFUNCTION("TRANSPOSE(unique(FILTER(Lista!Q:Q,Lista!O:O=A826)))"),"")</f>
        <v/>
      </c>
    </row>
    <row r="827" spans="1:2">
      <c r="A827" s="60">
        <v>0</v>
      </c>
      <c r="B827" s="60" t="str">
        <f ca="1">IFERROR(__xludf.DUMMYFUNCTION("TRANSPOSE(unique(FILTER(Lista!Q:Q,Lista!O:O=A827)))"),"")</f>
        <v/>
      </c>
    </row>
    <row r="828" spans="1:2">
      <c r="A828" s="60">
        <v>0</v>
      </c>
      <c r="B828" s="60" t="str">
        <f ca="1">IFERROR(__xludf.DUMMYFUNCTION("TRANSPOSE(unique(FILTER(Lista!Q:Q,Lista!O:O=A828)))"),"")</f>
        <v/>
      </c>
    </row>
    <row r="829" spans="1:2">
      <c r="A829" s="60">
        <v>0</v>
      </c>
      <c r="B829" s="60" t="str">
        <f ca="1">IFERROR(__xludf.DUMMYFUNCTION("TRANSPOSE(unique(FILTER(Lista!Q:Q,Lista!O:O=A829)))"),"")</f>
        <v/>
      </c>
    </row>
    <row r="830" spans="1:2">
      <c r="A830" s="60">
        <v>0</v>
      </c>
      <c r="B830" s="60" t="str">
        <f ca="1">IFERROR(__xludf.DUMMYFUNCTION("TRANSPOSE(unique(FILTER(Lista!Q:Q,Lista!O:O=A830)))"),"")</f>
        <v/>
      </c>
    </row>
    <row r="831" spans="1:2">
      <c r="A831" s="60">
        <v>0</v>
      </c>
      <c r="B831" s="60" t="str">
        <f ca="1">IFERROR(__xludf.DUMMYFUNCTION("TRANSPOSE(unique(FILTER(Lista!Q:Q,Lista!O:O=A831)))"),"")</f>
        <v/>
      </c>
    </row>
    <row r="832" spans="1:2">
      <c r="A832" s="60">
        <v>0</v>
      </c>
      <c r="B832" s="60" t="str">
        <f ca="1">IFERROR(__xludf.DUMMYFUNCTION("TRANSPOSE(unique(FILTER(Lista!Q:Q,Lista!O:O=A832)))"),"")</f>
        <v/>
      </c>
    </row>
    <row r="833" spans="1:2">
      <c r="A833" s="60">
        <v>0</v>
      </c>
      <c r="B833" s="60" t="str">
        <f ca="1">IFERROR(__xludf.DUMMYFUNCTION("TRANSPOSE(unique(FILTER(Lista!Q:Q,Lista!O:O=A833)))"),"")</f>
        <v/>
      </c>
    </row>
    <row r="834" spans="1:2">
      <c r="A834" s="60">
        <v>0</v>
      </c>
      <c r="B834" s="60" t="str">
        <f ca="1">IFERROR(__xludf.DUMMYFUNCTION("TRANSPOSE(unique(FILTER(Lista!Q:Q,Lista!O:O=A834)))"),"")</f>
        <v/>
      </c>
    </row>
    <row r="835" spans="1:2">
      <c r="A835" s="60">
        <v>0</v>
      </c>
      <c r="B835" s="60" t="str">
        <f ca="1">IFERROR(__xludf.DUMMYFUNCTION("TRANSPOSE(unique(FILTER(Lista!Q:Q,Lista!O:O=A835)))"),"")</f>
        <v/>
      </c>
    </row>
    <row r="836" spans="1:2">
      <c r="A836" s="60">
        <v>0</v>
      </c>
      <c r="B836" s="60" t="str">
        <f ca="1">IFERROR(__xludf.DUMMYFUNCTION("TRANSPOSE(unique(FILTER(Lista!Q:Q,Lista!O:O=A836)))"),"")</f>
        <v/>
      </c>
    </row>
    <row r="837" spans="1:2">
      <c r="A837" s="60">
        <v>0</v>
      </c>
      <c r="B837" s="60" t="str">
        <f ca="1">IFERROR(__xludf.DUMMYFUNCTION("TRANSPOSE(unique(FILTER(Lista!Q:Q,Lista!O:O=A837)))"),"")</f>
        <v/>
      </c>
    </row>
    <row r="838" spans="1:2">
      <c r="A838" s="60">
        <v>0</v>
      </c>
      <c r="B838" s="60" t="str">
        <f ca="1">IFERROR(__xludf.DUMMYFUNCTION("TRANSPOSE(unique(FILTER(Lista!Q:Q,Lista!O:O=A838)))"),"")</f>
        <v/>
      </c>
    </row>
    <row r="839" spans="1:2">
      <c r="A839" s="60">
        <v>0</v>
      </c>
      <c r="B839" s="60" t="str">
        <f ca="1">IFERROR(__xludf.DUMMYFUNCTION("TRANSPOSE(unique(FILTER(Lista!Q:Q,Lista!O:O=A839)))"),"")</f>
        <v/>
      </c>
    </row>
    <row r="840" spans="1:2">
      <c r="A840" s="60">
        <v>0</v>
      </c>
      <c r="B840" s="60" t="str">
        <f ca="1">IFERROR(__xludf.DUMMYFUNCTION("TRANSPOSE(unique(FILTER(Lista!Q:Q,Lista!O:O=A840)))"),"")</f>
        <v/>
      </c>
    </row>
    <row r="841" spans="1:2">
      <c r="A841" s="60">
        <v>0</v>
      </c>
      <c r="B841" s="60" t="str">
        <f ca="1">IFERROR(__xludf.DUMMYFUNCTION("TRANSPOSE(unique(FILTER(Lista!Q:Q,Lista!O:O=A841)))"),"")</f>
        <v/>
      </c>
    </row>
    <row r="842" spans="1:2">
      <c r="A842" s="60">
        <v>0</v>
      </c>
      <c r="B842" s="60" t="str">
        <f ca="1">IFERROR(__xludf.DUMMYFUNCTION("TRANSPOSE(unique(FILTER(Lista!Q:Q,Lista!O:O=A842)))"),"")</f>
        <v/>
      </c>
    </row>
    <row r="843" spans="1:2">
      <c r="A843" s="60">
        <v>0</v>
      </c>
      <c r="B843" s="60" t="str">
        <f ca="1">IFERROR(__xludf.DUMMYFUNCTION("TRANSPOSE(unique(FILTER(Lista!Q:Q,Lista!O:O=A843)))"),"")</f>
        <v/>
      </c>
    </row>
    <row r="844" spans="1:2">
      <c r="A844" s="60">
        <v>0</v>
      </c>
      <c r="B844" s="60" t="str">
        <f ca="1">IFERROR(__xludf.DUMMYFUNCTION("TRANSPOSE(unique(FILTER(Lista!Q:Q,Lista!O:O=A844)))"),"")</f>
        <v/>
      </c>
    </row>
    <row r="845" spans="1:2">
      <c r="A845" s="60">
        <v>0</v>
      </c>
      <c r="B845" s="60" t="str">
        <f ca="1">IFERROR(__xludf.DUMMYFUNCTION("TRANSPOSE(unique(FILTER(Lista!Q:Q,Lista!O:O=A845)))"),"")</f>
        <v/>
      </c>
    </row>
    <row r="846" spans="1:2">
      <c r="A846" s="60">
        <v>0</v>
      </c>
      <c r="B846" s="60" t="str">
        <f ca="1">IFERROR(__xludf.DUMMYFUNCTION("TRANSPOSE(unique(FILTER(Lista!Q:Q,Lista!O:O=A846)))"),"")</f>
        <v/>
      </c>
    </row>
    <row r="847" spans="1:2">
      <c r="A847" s="60">
        <v>0</v>
      </c>
      <c r="B847" s="60" t="str">
        <f ca="1">IFERROR(__xludf.DUMMYFUNCTION("TRANSPOSE(unique(FILTER(Lista!Q:Q,Lista!O:O=A847)))"),"")</f>
        <v/>
      </c>
    </row>
    <row r="848" spans="1:2">
      <c r="A848" s="60">
        <v>0</v>
      </c>
      <c r="B848" s="60" t="str">
        <f ca="1">IFERROR(__xludf.DUMMYFUNCTION("TRANSPOSE(unique(FILTER(Lista!Q:Q,Lista!O:O=A848)))"),"")</f>
        <v/>
      </c>
    </row>
    <row r="849" spans="1:2">
      <c r="A849" s="60">
        <v>0</v>
      </c>
      <c r="B849" s="60" t="str">
        <f ca="1">IFERROR(__xludf.DUMMYFUNCTION("TRANSPOSE(unique(FILTER(Lista!Q:Q,Lista!O:O=A849)))"),"")</f>
        <v/>
      </c>
    </row>
    <row r="850" spans="1:2">
      <c r="A850" s="60">
        <v>0</v>
      </c>
      <c r="B850" s="60" t="str">
        <f ca="1">IFERROR(__xludf.DUMMYFUNCTION("TRANSPOSE(unique(FILTER(Lista!Q:Q,Lista!O:O=A850)))"),"")</f>
        <v/>
      </c>
    </row>
    <row r="851" spans="1:2">
      <c r="A851" s="60">
        <v>0</v>
      </c>
      <c r="B851" s="60" t="str">
        <f ca="1">IFERROR(__xludf.DUMMYFUNCTION("TRANSPOSE(unique(FILTER(Lista!Q:Q,Lista!O:O=A851)))"),"")</f>
        <v/>
      </c>
    </row>
    <row r="852" spans="1:2">
      <c r="A852" s="60">
        <v>0</v>
      </c>
      <c r="B852" s="60" t="str">
        <f ca="1">IFERROR(__xludf.DUMMYFUNCTION("TRANSPOSE(unique(FILTER(Lista!Q:Q,Lista!O:O=A852)))"),"")</f>
        <v/>
      </c>
    </row>
    <row r="853" spans="1:2">
      <c r="A853" s="60">
        <v>0</v>
      </c>
      <c r="B853" s="60" t="str">
        <f ca="1">IFERROR(__xludf.DUMMYFUNCTION("TRANSPOSE(unique(FILTER(Lista!Q:Q,Lista!O:O=A853)))"),"")</f>
        <v/>
      </c>
    </row>
    <row r="854" spans="1:2">
      <c r="A854" s="60">
        <v>0</v>
      </c>
      <c r="B854" s="60" t="str">
        <f ca="1">IFERROR(__xludf.DUMMYFUNCTION("TRANSPOSE(unique(FILTER(Lista!Q:Q,Lista!O:O=A854)))"),"")</f>
        <v/>
      </c>
    </row>
    <row r="855" spans="1:2">
      <c r="A855" s="60">
        <v>0</v>
      </c>
      <c r="B855" s="60" t="str">
        <f ca="1">IFERROR(__xludf.DUMMYFUNCTION("TRANSPOSE(unique(FILTER(Lista!Q:Q,Lista!O:O=A855)))"),"")</f>
        <v/>
      </c>
    </row>
    <row r="856" spans="1:2">
      <c r="A856" s="60">
        <v>0</v>
      </c>
      <c r="B856" s="60" t="str">
        <f ca="1">IFERROR(__xludf.DUMMYFUNCTION("TRANSPOSE(unique(FILTER(Lista!Q:Q,Lista!O:O=A856)))"),"")</f>
        <v/>
      </c>
    </row>
    <row r="857" spans="1:2">
      <c r="A857" s="60">
        <v>0</v>
      </c>
      <c r="B857" s="60" t="str">
        <f ca="1">IFERROR(__xludf.DUMMYFUNCTION("TRANSPOSE(unique(FILTER(Lista!Q:Q,Lista!O:O=A857)))"),"")</f>
        <v/>
      </c>
    </row>
    <row r="858" spans="1:2">
      <c r="A858" s="60">
        <v>0</v>
      </c>
      <c r="B858" s="60" t="str">
        <f ca="1">IFERROR(__xludf.DUMMYFUNCTION("TRANSPOSE(unique(FILTER(Lista!Q:Q,Lista!O:O=A858)))"),"")</f>
        <v/>
      </c>
    </row>
    <row r="859" spans="1:2">
      <c r="A859" s="60">
        <v>0</v>
      </c>
      <c r="B859" s="60" t="str">
        <f ca="1">IFERROR(__xludf.DUMMYFUNCTION("TRANSPOSE(unique(FILTER(Lista!Q:Q,Lista!O:O=A859)))"),"")</f>
        <v/>
      </c>
    </row>
    <row r="860" spans="1:2">
      <c r="A860" s="60">
        <v>0</v>
      </c>
      <c r="B860" s="60" t="str">
        <f ca="1">IFERROR(__xludf.DUMMYFUNCTION("TRANSPOSE(unique(FILTER(Lista!Q:Q,Lista!O:O=A860)))"),"")</f>
        <v/>
      </c>
    </row>
    <row r="861" spans="1:2">
      <c r="A861" s="60">
        <v>0</v>
      </c>
      <c r="B861" s="60" t="str">
        <f ca="1">IFERROR(__xludf.DUMMYFUNCTION("TRANSPOSE(unique(FILTER(Lista!Q:Q,Lista!O:O=A861)))"),"")</f>
        <v/>
      </c>
    </row>
    <row r="862" spans="1:2">
      <c r="A862" s="60">
        <v>0</v>
      </c>
      <c r="B862" s="60" t="str">
        <f ca="1">IFERROR(__xludf.DUMMYFUNCTION("TRANSPOSE(unique(FILTER(Lista!Q:Q,Lista!O:O=A862)))"),"")</f>
        <v/>
      </c>
    </row>
    <row r="863" spans="1:2">
      <c r="A863" s="60">
        <v>0</v>
      </c>
      <c r="B863" s="60" t="str">
        <f ca="1">IFERROR(__xludf.DUMMYFUNCTION("TRANSPOSE(unique(FILTER(Lista!Q:Q,Lista!O:O=A863)))"),"")</f>
        <v/>
      </c>
    </row>
    <row r="864" spans="1:2">
      <c r="A864" s="60">
        <v>0</v>
      </c>
      <c r="B864" s="60" t="str">
        <f ca="1">IFERROR(__xludf.DUMMYFUNCTION("TRANSPOSE(unique(FILTER(Lista!Q:Q,Lista!O:O=A864)))"),"")</f>
        <v/>
      </c>
    </row>
    <row r="865" spans="1:2">
      <c r="A865" s="60">
        <v>0</v>
      </c>
      <c r="B865" s="60" t="str">
        <f ca="1">IFERROR(__xludf.DUMMYFUNCTION("TRANSPOSE(unique(FILTER(Lista!Q:Q,Lista!O:O=A865)))"),"")</f>
        <v/>
      </c>
    </row>
    <row r="866" spans="1:2">
      <c r="A866" s="60">
        <v>0</v>
      </c>
      <c r="B866" s="60" t="str">
        <f ca="1">IFERROR(__xludf.DUMMYFUNCTION("TRANSPOSE(unique(FILTER(Lista!Q:Q,Lista!O:O=A866)))"),"")</f>
        <v/>
      </c>
    </row>
    <row r="867" spans="1:2">
      <c r="A867" s="60">
        <v>0</v>
      </c>
      <c r="B867" s="60" t="str">
        <f ca="1">IFERROR(__xludf.DUMMYFUNCTION("TRANSPOSE(unique(FILTER(Lista!Q:Q,Lista!O:O=A867)))"),"")</f>
        <v/>
      </c>
    </row>
    <row r="868" spans="1:2">
      <c r="A868" s="60">
        <v>0</v>
      </c>
      <c r="B868" s="60" t="str">
        <f ca="1">IFERROR(__xludf.DUMMYFUNCTION("TRANSPOSE(unique(FILTER(Lista!Q:Q,Lista!O:O=A868)))"),"")</f>
        <v/>
      </c>
    </row>
    <row r="869" spans="1:2">
      <c r="A869" s="60">
        <v>0</v>
      </c>
      <c r="B869" s="60" t="str">
        <f ca="1">IFERROR(__xludf.DUMMYFUNCTION("TRANSPOSE(unique(FILTER(Lista!Q:Q,Lista!O:O=A869)))"),"")</f>
        <v/>
      </c>
    </row>
    <row r="870" spans="1:2">
      <c r="A870" s="60">
        <v>0</v>
      </c>
      <c r="B870" s="60" t="str">
        <f ca="1">IFERROR(__xludf.DUMMYFUNCTION("TRANSPOSE(unique(FILTER(Lista!Q:Q,Lista!O:O=A870)))"),"")</f>
        <v/>
      </c>
    </row>
    <row r="871" spans="1:2">
      <c r="A871" s="60">
        <v>0</v>
      </c>
      <c r="B871" s="60" t="str">
        <f ca="1">IFERROR(__xludf.DUMMYFUNCTION("TRANSPOSE(unique(FILTER(Lista!Q:Q,Lista!O:O=A871)))"),"")</f>
        <v/>
      </c>
    </row>
    <row r="872" spans="1:2">
      <c r="A872" s="60">
        <v>0</v>
      </c>
      <c r="B872" s="60" t="str">
        <f ca="1">IFERROR(__xludf.DUMMYFUNCTION("TRANSPOSE(unique(FILTER(Lista!Q:Q,Lista!O:O=A872)))"),"")</f>
        <v/>
      </c>
    </row>
    <row r="873" spans="1:2">
      <c r="A873" s="60">
        <v>0</v>
      </c>
      <c r="B873" s="60" t="str">
        <f ca="1">IFERROR(__xludf.DUMMYFUNCTION("TRANSPOSE(unique(FILTER(Lista!Q:Q,Lista!O:O=A873)))"),"")</f>
        <v/>
      </c>
    </row>
    <row r="874" spans="1:2">
      <c r="A874" s="60">
        <v>0</v>
      </c>
      <c r="B874" s="60" t="str">
        <f ca="1">IFERROR(__xludf.DUMMYFUNCTION("TRANSPOSE(unique(FILTER(Lista!Q:Q,Lista!O:O=A874)))"),"")</f>
        <v/>
      </c>
    </row>
    <row r="875" spans="1:2">
      <c r="A875" s="60">
        <v>0</v>
      </c>
      <c r="B875" s="60" t="str">
        <f ca="1">IFERROR(__xludf.DUMMYFUNCTION("TRANSPOSE(unique(FILTER(Lista!Q:Q,Lista!O:O=A875)))"),"")</f>
        <v/>
      </c>
    </row>
    <row r="876" spans="1:2">
      <c r="A876" s="60">
        <v>0</v>
      </c>
      <c r="B876" s="60" t="str">
        <f ca="1">IFERROR(__xludf.DUMMYFUNCTION("TRANSPOSE(unique(FILTER(Lista!Q:Q,Lista!O:O=A876)))"),"")</f>
        <v/>
      </c>
    </row>
    <row r="877" spans="1:2">
      <c r="A877" s="60">
        <v>0</v>
      </c>
      <c r="B877" s="60" t="str">
        <f ca="1">IFERROR(__xludf.DUMMYFUNCTION("TRANSPOSE(unique(FILTER(Lista!Q:Q,Lista!O:O=A877)))"),"")</f>
        <v/>
      </c>
    </row>
    <row r="878" spans="1:2">
      <c r="A878" s="60">
        <v>0</v>
      </c>
      <c r="B878" s="60" t="str">
        <f ca="1">IFERROR(__xludf.DUMMYFUNCTION("TRANSPOSE(unique(FILTER(Lista!Q:Q,Lista!O:O=A878)))"),"")</f>
        <v/>
      </c>
    </row>
    <row r="879" spans="1:2">
      <c r="A879" s="60">
        <v>0</v>
      </c>
      <c r="B879" s="60" t="str">
        <f ca="1">IFERROR(__xludf.DUMMYFUNCTION("TRANSPOSE(unique(FILTER(Lista!Q:Q,Lista!O:O=A879)))"),"")</f>
        <v/>
      </c>
    </row>
    <row r="880" spans="1:2">
      <c r="A880" s="60">
        <v>0</v>
      </c>
      <c r="B880" s="60" t="str">
        <f ca="1">IFERROR(__xludf.DUMMYFUNCTION("TRANSPOSE(unique(FILTER(Lista!Q:Q,Lista!O:O=A880)))"),"")</f>
        <v/>
      </c>
    </row>
    <row r="881" spans="1:2">
      <c r="A881" s="60">
        <v>0</v>
      </c>
      <c r="B881" s="60" t="str">
        <f ca="1">IFERROR(__xludf.DUMMYFUNCTION("TRANSPOSE(unique(FILTER(Lista!Q:Q,Lista!O:O=A881)))"),"")</f>
        <v/>
      </c>
    </row>
    <row r="882" spans="1:2">
      <c r="A882" s="60">
        <v>0</v>
      </c>
      <c r="B882" s="60" t="str">
        <f ca="1">IFERROR(__xludf.DUMMYFUNCTION("TRANSPOSE(unique(FILTER(Lista!Q:Q,Lista!O:O=A882)))"),"")</f>
        <v/>
      </c>
    </row>
    <row r="883" spans="1:2">
      <c r="A883" s="60">
        <v>0</v>
      </c>
      <c r="B883" s="60" t="str">
        <f ca="1">IFERROR(__xludf.DUMMYFUNCTION("TRANSPOSE(unique(FILTER(Lista!Q:Q,Lista!O:O=A883)))"),"")</f>
        <v/>
      </c>
    </row>
    <row r="884" spans="1:2">
      <c r="A884" s="60">
        <v>0</v>
      </c>
      <c r="B884" s="60" t="str">
        <f ca="1">IFERROR(__xludf.DUMMYFUNCTION("TRANSPOSE(unique(FILTER(Lista!Q:Q,Lista!O:O=A884)))"),"")</f>
        <v/>
      </c>
    </row>
    <row r="885" spans="1:2">
      <c r="A885" s="60">
        <v>0</v>
      </c>
      <c r="B885" s="60" t="str">
        <f ca="1">IFERROR(__xludf.DUMMYFUNCTION("TRANSPOSE(unique(FILTER(Lista!Q:Q,Lista!O:O=A885)))"),"")</f>
        <v/>
      </c>
    </row>
    <row r="886" spans="1:2">
      <c r="A886" s="60">
        <v>0</v>
      </c>
      <c r="B886" s="60" t="str">
        <f ca="1">IFERROR(__xludf.DUMMYFUNCTION("TRANSPOSE(unique(FILTER(Lista!Q:Q,Lista!O:O=A886)))"),"")</f>
        <v/>
      </c>
    </row>
    <row r="887" spans="1:2">
      <c r="A887" s="60">
        <v>0</v>
      </c>
      <c r="B887" s="60" t="str">
        <f ca="1">IFERROR(__xludf.DUMMYFUNCTION("TRANSPOSE(unique(FILTER(Lista!Q:Q,Lista!O:O=A887)))"),"")</f>
        <v/>
      </c>
    </row>
    <row r="888" spans="1:2">
      <c r="A888" s="60">
        <v>0</v>
      </c>
      <c r="B888" s="60" t="str">
        <f ca="1">IFERROR(__xludf.DUMMYFUNCTION("TRANSPOSE(unique(FILTER(Lista!Q:Q,Lista!O:O=A888)))"),"")</f>
        <v/>
      </c>
    </row>
    <row r="889" spans="1:2">
      <c r="A889" s="60">
        <v>0</v>
      </c>
      <c r="B889" s="60" t="str">
        <f ca="1">IFERROR(__xludf.DUMMYFUNCTION("TRANSPOSE(unique(FILTER(Lista!Q:Q,Lista!O:O=A889)))"),"")</f>
        <v/>
      </c>
    </row>
    <row r="890" spans="1:2">
      <c r="A890" s="60">
        <v>0</v>
      </c>
      <c r="B890" s="60" t="str">
        <f ca="1">IFERROR(__xludf.DUMMYFUNCTION("TRANSPOSE(unique(FILTER(Lista!Q:Q,Lista!O:O=A890)))"),"")</f>
        <v/>
      </c>
    </row>
    <row r="891" spans="1:2">
      <c r="A891" s="60">
        <v>0</v>
      </c>
      <c r="B891" s="60" t="str">
        <f ca="1">IFERROR(__xludf.DUMMYFUNCTION("TRANSPOSE(unique(FILTER(Lista!Q:Q,Lista!O:O=A891)))"),"")</f>
        <v/>
      </c>
    </row>
    <row r="892" spans="1:2">
      <c r="A892" s="60">
        <v>0</v>
      </c>
      <c r="B892" s="60" t="str">
        <f ca="1">IFERROR(__xludf.DUMMYFUNCTION("TRANSPOSE(unique(FILTER(Lista!Q:Q,Lista!O:O=A892)))"),"")</f>
        <v/>
      </c>
    </row>
    <row r="893" spans="1:2">
      <c r="A893" s="60">
        <v>0</v>
      </c>
      <c r="B893" s="60" t="str">
        <f ca="1">IFERROR(__xludf.DUMMYFUNCTION("TRANSPOSE(unique(FILTER(Lista!Q:Q,Lista!O:O=A893)))"),"")</f>
        <v/>
      </c>
    </row>
    <row r="894" spans="1:2">
      <c r="A894" s="60">
        <v>0</v>
      </c>
      <c r="B894" s="60" t="str">
        <f ca="1">IFERROR(__xludf.DUMMYFUNCTION("TRANSPOSE(unique(FILTER(Lista!Q:Q,Lista!O:O=A894)))"),"")</f>
        <v/>
      </c>
    </row>
    <row r="895" spans="1:2">
      <c r="A895" s="60">
        <v>0</v>
      </c>
      <c r="B895" s="60" t="str">
        <f ca="1">IFERROR(__xludf.DUMMYFUNCTION("TRANSPOSE(unique(FILTER(Lista!Q:Q,Lista!O:O=A895)))"),"")</f>
        <v/>
      </c>
    </row>
    <row r="896" spans="1:2">
      <c r="A896" s="60">
        <v>0</v>
      </c>
      <c r="B896" s="60" t="str">
        <f ca="1">IFERROR(__xludf.DUMMYFUNCTION("TRANSPOSE(unique(FILTER(Lista!Q:Q,Lista!O:O=A896)))"),"")</f>
        <v/>
      </c>
    </row>
    <row r="897" spans="1:2">
      <c r="A897" s="60">
        <v>0</v>
      </c>
      <c r="B897" s="60" t="str">
        <f ca="1">IFERROR(__xludf.DUMMYFUNCTION("TRANSPOSE(unique(FILTER(Lista!Q:Q,Lista!O:O=A897)))"),"")</f>
        <v/>
      </c>
    </row>
    <row r="898" spans="1:2">
      <c r="A898" s="60">
        <v>0</v>
      </c>
      <c r="B898" s="60" t="str">
        <f ca="1">IFERROR(__xludf.DUMMYFUNCTION("TRANSPOSE(unique(FILTER(Lista!Q:Q,Lista!O:O=A898)))"),"")</f>
        <v/>
      </c>
    </row>
    <row r="899" spans="1:2">
      <c r="A899" s="60">
        <v>0</v>
      </c>
      <c r="B899" s="60" t="str">
        <f ca="1">IFERROR(__xludf.DUMMYFUNCTION("TRANSPOSE(unique(FILTER(Lista!Q:Q,Lista!O:O=A899)))"),"")</f>
        <v/>
      </c>
    </row>
    <row r="900" spans="1:2">
      <c r="A900" s="60">
        <v>0</v>
      </c>
      <c r="B900" s="60" t="str">
        <f ca="1">IFERROR(__xludf.DUMMYFUNCTION("TRANSPOSE(unique(FILTER(Lista!Q:Q,Lista!O:O=A900)))"),"")</f>
        <v/>
      </c>
    </row>
    <row r="901" spans="1:2">
      <c r="A901" s="60">
        <v>0</v>
      </c>
      <c r="B901" s="60" t="str">
        <f ca="1">IFERROR(__xludf.DUMMYFUNCTION("TRANSPOSE(unique(FILTER(Lista!Q:Q,Lista!O:O=A901)))"),"")</f>
        <v/>
      </c>
    </row>
    <row r="902" spans="1:2">
      <c r="A902" s="60">
        <v>0</v>
      </c>
      <c r="B902" s="60" t="str">
        <f ca="1">IFERROR(__xludf.DUMMYFUNCTION("TRANSPOSE(unique(FILTER(Lista!Q:Q,Lista!O:O=A902)))"),"")</f>
        <v/>
      </c>
    </row>
    <row r="903" spans="1:2">
      <c r="A903" s="60">
        <v>0</v>
      </c>
      <c r="B903" s="60" t="str">
        <f ca="1">IFERROR(__xludf.DUMMYFUNCTION("TRANSPOSE(unique(FILTER(Lista!Q:Q,Lista!O:O=A903)))"),"")</f>
        <v/>
      </c>
    </row>
    <row r="904" spans="1:2">
      <c r="A904" s="60">
        <v>0</v>
      </c>
      <c r="B904" s="60" t="str">
        <f ca="1">IFERROR(__xludf.DUMMYFUNCTION("TRANSPOSE(unique(FILTER(Lista!Q:Q,Lista!O:O=A904)))"),"")</f>
        <v/>
      </c>
    </row>
    <row r="905" spans="1:2">
      <c r="A905" s="60">
        <v>0</v>
      </c>
      <c r="B905" s="60" t="str">
        <f ca="1">IFERROR(__xludf.DUMMYFUNCTION("TRANSPOSE(unique(FILTER(Lista!Q:Q,Lista!O:O=A905)))"),"")</f>
        <v/>
      </c>
    </row>
    <row r="906" spans="1:2">
      <c r="A906" s="60">
        <v>0</v>
      </c>
      <c r="B906" s="60" t="str">
        <f ca="1">IFERROR(__xludf.DUMMYFUNCTION("TRANSPOSE(unique(FILTER(Lista!Q:Q,Lista!O:O=A906)))"),"")</f>
        <v/>
      </c>
    </row>
    <row r="907" spans="1:2">
      <c r="A907" s="60">
        <v>0</v>
      </c>
      <c r="B907" s="60" t="str">
        <f ca="1">IFERROR(__xludf.DUMMYFUNCTION("TRANSPOSE(unique(FILTER(Lista!Q:Q,Lista!O:O=A907)))"),"")</f>
        <v/>
      </c>
    </row>
    <row r="908" spans="1:2">
      <c r="A908" s="60">
        <v>0</v>
      </c>
      <c r="B908" s="60" t="str">
        <f ca="1">IFERROR(__xludf.DUMMYFUNCTION("TRANSPOSE(unique(FILTER(Lista!Q:Q,Lista!O:O=A908)))"),"")</f>
        <v/>
      </c>
    </row>
    <row r="909" spans="1:2">
      <c r="A909" s="60">
        <v>0</v>
      </c>
      <c r="B909" s="60" t="str">
        <f ca="1">IFERROR(__xludf.DUMMYFUNCTION("TRANSPOSE(unique(FILTER(Lista!Q:Q,Lista!O:O=A909)))"),"")</f>
        <v/>
      </c>
    </row>
    <row r="910" spans="1:2">
      <c r="A910" s="60">
        <v>0</v>
      </c>
      <c r="B910" s="60" t="str">
        <f ca="1">IFERROR(__xludf.DUMMYFUNCTION("TRANSPOSE(unique(FILTER(Lista!Q:Q,Lista!O:O=A910)))"),"")</f>
        <v/>
      </c>
    </row>
    <row r="911" spans="1:2">
      <c r="A911" s="60">
        <v>0</v>
      </c>
      <c r="B911" s="60" t="str">
        <f ca="1">IFERROR(__xludf.DUMMYFUNCTION("TRANSPOSE(unique(FILTER(Lista!Q:Q,Lista!O:O=A911)))"),"")</f>
        <v/>
      </c>
    </row>
    <row r="912" spans="1:2">
      <c r="A912" s="60">
        <v>0</v>
      </c>
      <c r="B912" s="60" t="str">
        <f ca="1">IFERROR(__xludf.DUMMYFUNCTION("TRANSPOSE(unique(FILTER(Lista!Q:Q,Lista!O:O=A912)))"),"")</f>
        <v/>
      </c>
    </row>
    <row r="913" spans="1:2">
      <c r="A913" s="60">
        <v>0</v>
      </c>
      <c r="B913" s="60" t="str">
        <f ca="1">IFERROR(__xludf.DUMMYFUNCTION("TRANSPOSE(unique(FILTER(Lista!Q:Q,Lista!O:O=A913)))"),"")</f>
        <v/>
      </c>
    </row>
    <row r="914" spans="1:2">
      <c r="A914" s="60">
        <v>0</v>
      </c>
      <c r="B914" s="60" t="str">
        <f ca="1">IFERROR(__xludf.DUMMYFUNCTION("TRANSPOSE(unique(FILTER(Lista!Q:Q,Lista!O:O=A914)))"),"")</f>
        <v/>
      </c>
    </row>
    <row r="915" spans="1:2">
      <c r="A915" s="60">
        <v>0</v>
      </c>
      <c r="B915" s="60" t="str">
        <f ca="1">IFERROR(__xludf.DUMMYFUNCTION("TRANSPOSE(unique(FILTER(Lista!Q:Q,Lista!O:O=A915)))"),"")</f>
        <v/>
      </c>
    </row>
    <row r="916" spans="1:2">
      <c r="A916" s="60">
        <v>0</v>
      </c>
      <c r="B916" s="60" t="str">
        <f ca="1">IFERROR(__xludf.DUMMYFUNCTION("TRANSPOSE(unique(FILTER(Lista!Q:Q,Lista!O:O=A916)))"),"")</f>
        <v/>
      </c>
    </row>
    <row r="917" spans="1:2">
      <c r="A917" s="60">
        <v>0</v>
      </c>
      <c r="B917" s="60" t="str">
        <f ca="1">IFERROR(__xludf.DUMMYFUNCTION("TRANSPOSE(unique(FILTER(Lista!Q:Q,Lista!O:O=A917)))"),"")</f>
        <v/>
      </c>
    </row>
    <row r="918" spans="1:2">
      <c r="A918" s="60">
        <v>0</v>
      </c>
      <c r="B918" s="60" t="str">
        <f ca="1">IFERROR(__xludf.DUMMYFUNCTION("TRANSPOSE(unique(FILTER(Lista!Q:Q,Lista!O:O=A918)))"),"")</f>
        <v/>
      </c>
    </row>
    <row r="919" spans="1:2">
      <c r="A919" s="60">
        <v>0</v>
      </c>
      <c r="B919" s="60" t="str">
        <f ca="1">IFERROR(__xludf.DUMMYFUNCTION("TRANSPOSE(unique(FILTER(Lista!Q:Q,Lista!O:O=A919)))"),"")</f>
        <v/>
      </c>
    </row>
    <row r="920" spans="1:2">
      <c r="A920" s="60">
        <v>0</v>
      </c>
      <c r="B920" s="60" t="str">
        <f ca="1">IFERROR(__xludf.DUMMYFUNCTION("TRANSPOSE(unique(FILTER(Lista!Q:Q,Lista!O:O=A920)))"),"")</f>
        <v/>
      </c>
    </row>
    <row r="921" spans="1:2">
      <c r="A921" s="60">
        <v>0</v>
      </c>
      <c r="B921" s="60" t="str">
        <f ca="1">IFERROR(__xludf.DUMMYFUNCTION("TRANSPOSE(unique(FILTER(Lista!Q:Q,Lista!O:O=A921)))"),"")</f>
        <v/>
      </c>
    </row>
    <row r="922" spans="1:2">
      <c r="A922" s="60">
        <v>0</v>
      </c>
      <c r="B922" s="60" t="str">
        <f ca="1">IFERROR(__xludf.DUMMYFUNCTION("TRANSPOSE(unique(FILTER(Lista!Q:Q,Lista!O:O=A922)))"),"")</f>
        <v/>
      </c>
    </row>
    <row r="923" spans="1:2">
      <c r="A923" s="60">
        <v>0</v>
      </c>
      <c r="B923" s="60" t="str">
        <f ca="1">IFERROR(__xludf.DUMMYFUNCTION("TRANSPOSE(unique(FILTER(Lista!Q:Q,Lista!O:O=A923)))"),"")</f>
        <v/>
      </c>
    </row>
    <row r="924" spans="1:2">
      <c r="A924" s="60">
        <v>0</v>
      </c>
      <c r="B924" s="60" t="str">
        <f ca="1">IFERROR(__xludf.DUMMYFUNCTION("TRANSPOSE(unique(FILTER(Lista!Q:Q,Lista!O:O=A924)))"),"")</f>
        <v/>
      </c>
    </row>
    <row r="925" spans="1:2">
      <c r="A925" s="60">
        <v>0</v>
      </c>
      <c r="B925" s="60" t="str">
        <f ca="1">IFERROR(__xludf.DUMMYFUNCTION("TRANSPOSE(unique(FILTER(Lista!Q:Q,Lista!O:O=A925)))"),"")</f>
        <v/>
      </c>
    </row>
    <row r="926" spans="1:2">
      <c r="A926" s="60">
        <v>0</v>
      </c>
      <c r="B926" s="60" t="str">
        <f ca="1">IFERROR(__xludf.DUMMYFUNCTION("TRANSPOSE(unique(FILTER(Lista!Q:Q,Lista!O:O=A926)))"),"")</f>
        <v/>
      </c>
    </row>
    <row r="927" spans="1:2">
      <c r="A927" s="60">
        <v>0</v>
      </c>
      <c r="B927" s="60" t="str">
        <f ca="1">IFERROR(__xludf.DUMMYFUNCTION("TRANSPOSE(unique(FILTER(Lista!Q:Q,Lista!O:O=A927)))"),"")</f>
        <v/>
      </c>
    </row>
    <row r="928" spans="1:2">
      <c r="A928" s="60">
        <v>0</v>
      </c>
      <c r="B928" s="60" t="str">
        <f ca="1">IFERROR(__xludf.DUMMYFUNCTION("TRANSPOSE(unique(FILTER(Lista!Q:Q,Lista!O:O=A928)))"),"")</f>
        <v/>
      </c>
    </row>
    <row r="929" spans="1:2">
      <c r="A929" s="60">
        <v>0</v>
      </c>
      <c r="B929" s="60" t="str">
        <f ca="1">IFERROR(__xludf.DUMMYFUNCTION("TRANSPOSE(unique(FILTER(Lista!Q:Q,Lista!O:O=A929)))"),"")</f>
        <v/>
      </c>
    </row>
    <row r="930" spans="1:2">
      <c r="A930" s="60">
        <v>0</v>
      </c>
      <c r="B930" s="60" t="str">
        <f ca="1">IFERROR(__xludf.DUMMYFUNCTION("TRANSPOSE(unique(FILTER(Lista!Q:Q,Lista!O:O=A930)))"),"")</f>
        <v/>
      </c>
    </row>
    <row r="931" spans="1:2">
      <c r="A931" s="60">
        <v>0</v>
      </c>
      <c r="B931" s="60" t="str">
        <f ca="1">IFERROR(__xludf.DUMMYFUNCTION("TRANSPOSE(unique(FILTER(Lista!Q:Q,Lista!O:O=A931)))"),"")</f>
        <v/>
      </c>
    </row>
    <row r="932" spans="1:2">
      <c r="A932" s="60">
        <v>0</v>
      </c>
      <c r="B932" s="60" t="str">
        <f ca="1">IFERROR(__xludf.DUMMYFUNCTION("TRANSPOSE(unique(FILTER(Lista!Q:Q,Lista!O:O=A932)))"),"")</f>
        <v/>
      </c>
    </row>
    <row r="933" spans="1:2">
      <c r="A933" s="60">
        <v>0</v>
      </c>
      <c r="B933" s="60" t="str">
        <f ca="1">IFERROR(__xludf.DUMMYFUNCTION("TRANSPOSE(unique(FILTER(Lista!Q:Q,Lista!O:O=A933)))"),"")</f>
        <v/>
      </c>
    </row>
    <row r="934" spans="1:2">
      <c r="A934" s="60">
        <v>0</v>
      </c>
      <c r="B934" s="60" t="str">
        <f ca="1">IFERROR(__xludf.DUMMYFUNCTION("TRANSPOSE(unique(FILTER(Lista!Q:Q,Lista!O:O=A934)))"),"")</f>
        <v/>
      </c>
    </row>
    <row r="935" spans="1:2">
      <c r="A935" s="60">
        <v>0</v>
      </c>
      <c r="B935" s="60" t="str">
        <f ca="1">IFERROR(__xludf.DUMMYFUNCTION("TRANSPOSE(unique(FILTER(Lista!Q:Q,Lista!O:O=A935)))"),"")</f>
        <v/>
      </c>
    </row>
    <row r="936" spans="1:2">
      <c r="A936" s="60">
        <v>0</v>
      </c>
      <c r="B936" s="60" t="str">
        <f ca="1">IFERROR(__xludf.DUMMYFUNCTION("TRANSPOSE(unique(FILTER(Lista!Q:Q,Lista!O:O=A936)))"),"")</f>
        <v/>
      </c>
    </row>
    <row r="937" spans="1:2">
      <c r="A937" s="60">
        <v>0</v>
      </c>
      <c r="B937" s="60" t="str">
        <f ca="1">IFERROR(__xludf.DUMMYFUNCTION("TRANSPOSE(unique(FILTER(Lista!Q:Q,Lista!O:O=A937)))"),"")</f>
        <v/>
      </c>
    </row>
    <row r="938" spans="1:2">
      <c r="A938" s="60">
        <v>0</v>
      </c>
      <c r="B938" s="60" t="str">
        <f ca="1">IFERROR(__xludf.DUMMYFUNCTION("TRANSPOSE(unique(FILTER(Lista!Q:Q,Lista!O:O=A938)))"),"")</f>
        <v/>
      </c>
    </row>
    <row r="939" spans="1:2">
      <c r="A939" s="60">
        <v>0</v>
      </c>
      <c r="B939" s="60" t="str">
        <f ca="1">IFERROR(__xludf.DUMMYFUNCTION("TRANSPOSE(unique(FILTER(Lista!Q:Q,Lista!O:O=A939)))"),"")</f>
        <v/>
      </c>
    </row>
    <row r="940" spans="1:2">
      <c r="A940" s="60">
        <v>0</v>
      </c>
      <c r="B940" s="60" t="str">
        <f ca="1">IFERROR(__xludf.DUMMYFUNCTION("TRANSPOSE(unique(FILTER(Lista!Q:Q,Lista!O:O=A940)))"),"")</f>
        <v/>
      </c>
    </row>
    <row r="941" spans="1:2">
      <c r="A941" s="60">
        <v>0</v>
      </c>
      <c r="B941" s="60" t="str">
        <f ca="1">IFERROR(__xludf.DUMMYFUNCTION("TRANSPOSE(unique(FILTER(Lista!Q:Q,Lista!O:O=A941)))"),"")</f>
        <v/>
      </c>
    </row>
    <row r="942" spans="1:2">
      <c r="A942" s="60">
        <v>0</v>
      </c>
      <c r="B942" s="60" t="str">
        <f ca="1">IFERROR(__xludf.DUMMYFUNCTION("TRANSPOSE(unique(FILTER(Lista!Q:Q,Lista!O:O=A942)))"),"")</f>
        <v/>
      </c>
    </row>
    <row r="943" spans="1:2">
      <c r="A943" s="60">
        <v>0</v>
      </c>
      <c r="B943" s="60" t="str">
        <f ca="1">IFERROR(__xludf.DUMMYFUNCTION("TRANSPOSE(unique(FILTER(Lista!Q:Q,Lista!O:O=A943)))"),"")</f>
        <v/>
      </c>
    </row>
    <row r="944" spans="1:2">
      <c r="A944" s="60">
        <v>0</v>
      </c>
      <c r="B944" s="60" t="str">
        <f ca="1">IFERROR(__xludf.DUMMYFUNCTION("TRANSPOSE(unique(FILTER(Lista!Q:Q,Lista!O:O=A944)))"),"")</f>
        <v/>
      </c>
    </row>
    <row r="945" spans="1:2">
      <c r="A945" s="60">
        <v>0</v>
      </c>
      <c r="B945" s="60" t="str">
        <f ca="1">IFERROR(__xludf.DUMMYFUNCTION("TRANSPOSE(unique(FILTER(Lista!Q:Q,Lista!O:O=A945)))"),"")</f>
        <v/>
      </c>
    </row>
    <row r="946" spans="1:2">
      <c r="A946" s="60">
        <v>0</v>
      </c>
      <c r="B946" s="60" t="str">
        <f ca="1">IFERROR(__xludf.DUMMYFUNCTION("TRANSPOSE(unique(FILTER(Lista!Q:Q,Lista!O:O=A946)))"),"")</f>
        <v/>
      </c>
    </row>
    <row r="947" spans="1:2">
      <c r="A947" s="60">
        <v>0</v>
      </c>
      <c r="B947" s="60" t="str">
        <f ca="1">IFERROR(__xludf.DUMMYFUNCTION("TRANSPOSE(unique(FILTER(Lista!Q:Q,Lista!O:O=A947)))"),"")</f>
        <v/>
      </c>
    </row>
    <row r="948" spans="1:2">
      <c r="A948" s="60">
        <v>0</v>
      </c>
      <c r="B948" s="60" t="str">
        <f ca="1">IFERROR(__xludf.DUMMYFUNCTION("TRANSPOSE(unique(FILTER(Lista!Q:Q,Lista!O:O=A948)))"),"")</f>
        <v/>
      </c>
    </row>
    <row r="949" spans="1:2">
      <c r="A949" s="60">
        <v>0</v>
      </c>
      <c r="B949" s="60" t="str">
        <f ca="1">IFERROR(__xludf.DUMMYFUNCTION("TRANSPOSE(unique(FILTER(Lista!Q:Q,Lista!O:O=A949)))"),"")</f>
        <v/>
      </c>
    </row>
    <row r="950" spans="1:2">
      <c r="A950" s="60">
        <v>0</v>
      </c>
      <c r="B950" s="60" t="str">
        <f ca="1">IFERROR(__xludf.DUMMYFUNCTION("TRANSPOSE(unique(FILTER(Lista!Q:Q,Lista!O:O=A950)))"),"")</f>
        <v/>
      </c>
    </row>
    <row r="951" spans="1:2">
      <c r="A951" s="60">
        <v>0</v>
      </c>
      <c r="B951" s="60" t="str">
        <f ca="1">IFERROR(__xludf.DUMMYFUNCTION("TRANSPOSE(unique(FILTER(Lista!Q:Q,Lista!O:O=A951)))"),"")</f>
        <v/>
      </c>
    </row>
    <row r="952" spans="1:2">
      <c r="A952" s="60">
        <v>0</v>
      </c>
      <c r="B952" s="60" t="str">
        <f ca="1">IFERROR(__xludf.DUMMYFUNCTION("TRANSPOSE(unique(FILTER(Lista!Q:Q,Lista!O:O=A952)))"),"")</f>
        <v/>
      </c>
    </row>
    <row r="953" spans="1:2">
      <c r="A953" s="60">
        <v>0</v>
      </c>
      <c r="B953" s="60" t="str">
        <f ca="1">IFERROR(__xludf.DUMMYFUNCTION("TRANSPOSE(unique(FILTER(Lista!Q:Q,Lista!O:O=A953)))"),"")</f>
        <v/>
      </c>
    </row>
    <row r="954" spans="1:2">
      <c r="A954" s="60">
        <v>0</v>
      </c>
      <c r="B954" s="60" t="str">
        <f ca="1">IFERROR(__xludf.DUMMYFUNCTION("TRANSPOSE(unique(FILTER(Lista!Q:Q,Lista!O:O=A954)))"),"")</f>
        <v/>
      </c>
    </row>
    <row r="955" spans="1:2">
      <c r="A955" s="60">
        <v>0</v>
      </c>
      <c r="B955" s="60" t="str">
        <f ca="1">IFERROR(__xludf.DUMMYFUNCTION("TRANSPOSE(unique(FILTER(Lista!Q:Q,Lista!O:O=A955)))"),"")</f>
        <v/>
      </c>
    </row>
    <row r="956" spans="1:2">
      <c r="A956" s="60">
        <v>0</v>
      </c>
      <c r="B956" s="60" t="str">
        <f ca="1">IFERROR(__xludf.DUMMYFUNCTION("TRANSPOSE(unique(FILTER(Lista!Q:Q,Lista!O:O=A956)))"),"")</f>
        <v/>
      </c>
    </row>
    <row r="957" spans="1:2">
      <c r="A957" s="60">
        <v>0</v>
      </c>
      <c r="B957" s="60" t="str">
        <f ca="1">IFERROR(__xludf.DUMMYFUNCTION("TRANSPOSE(unique(FILTER(Lista!Q:Q,Lista!O:O=A957)))"),"")</f>
        <v/>
      </c>
    </row>
    <row r="958" spans="1:2">
      <c r="A958" s="60">
        <v>0</v>
      </c>
      <c r="B958" s="60" t="str">
        <f ca="1">IFERROR(__xludf.DUMMYFUNCTION("TRANSPOSE(unique(FILTER(Lista!Q:Q,Lista!O:O=A958)))"),"")</f>
        <v/>
      </c>
    </row>
    <row r="959" spans="1:2">
      <c r="A959" s="60">
        <v>0</v>
      </c>
      <c r="B959" s="60" t="str">
        <f ca="1">IFERROR(__xludf.DUMMYFUNCTION("TRANSPOSE(unique(FILTER(Lista!Q:Q,Lista!O:O=A959)))"),"")</f>
        <v/>
      </c>
    </row>
    <row r="960" spans="1:2">
      <c r="A960" s="60">
        <v>0</v>
      </c>
      <c r="B960" s="60" t="str">
        <f ca="1">IFERROR(__xludf.DUMMYFUNCTION("TRANSPOSE(unique(FILTER(Lista!Q:Q,Lista!O:O=A960)))"),"")</f>
        <v/>
      </c>
    </row>
    <row r="961" spans="1:2">
      <c r="A961" s="60">
        <v>0</v>
      </c>
      <c r="B961" s="60" t="str">
        <f ca="1">IFERROR(__xludf.DUMMYFUNCTION("TRANSPOSE(unique(FILTER(Lista!Q:Q,Lista!O:O=A961)))"),"")</f>
        <v/>
      </c>
    </row>
    <row r="962" spans="1:2">
      <c r="A962" s="60">
        <v>0</v>
      </c>
      <c r="B962" s="60" t="str">
        <f ca="1">IFERROR(__xludf.DUMMYFUNCTION("TRANSPOSE(unique(FILTER(Lista!Q:Q,Lista!O:O=A962)))"),"")</f>
        <v/>
      </c>
    </row>
    <row r="963" spans="1:2">
      <c r="A963" s="60">
        <v>0</v>
      </c>
      <c r="B963" s="60" t="str">
        <f ca="1">IFERROR(__xludf.DUMMYFUNCTION("TRANSPOSE(unique(FILTER(Lista!Q:Q,Lista!O:O=A963)))"),"")</f>
        <v/>
      </c>
    </row>
    <row r="964" spans="1:2">
      <c r="A964" s="60">
        <v>0</v>
      </c>
      <c r="B964" s="60" t="str">
        <f ca="1">IFERROR(__xludf.DUMMYFUNCTION("TRANSPOSE(unique(FILTER(Lista!Q:Q,Lista!O:O=A964)))"),"")</f>
        <v/>
      </c>
    </row>
    <row r="965" spans="1:2">
      <c r="A965" s="60">
        <v>0</v>
      </c>
      <c r="B965" s="60" t="str">
        <f ca="1">IFERROR(__xludf.DUMMYFUNCTION("TRANSPOSE(unique(FILTER(Lista!Q:Q,Lista!O:O=A965)))"),"")</f>
        <v/>
      </c>
    </row>
    <row r="966" spans="1:2">
      <c r="A966" s="60">
        <v>0</v>
      </c>
      <c r="B966" s="60" t="str">
        <f ca="1">IFERROR(__xludf.DUMMYFUNCTION("TRANSPOSE(unique(FILTER(Lista!Q:Q,Lista!O:O=A966)))"),"")</f>
        <v/>
      </c>
    </row>
    <row r="967" spans="1:2">
      <c r="A967" s="60">
        <v>0</v>
      </c>
      <c r="B967" s="60" t="str">
        <f ca="1">IFERROR(__xludf.DUMMYFUNCTION("TRANSPOSE(unique(FILTER(Lista!Q:Q,Lista!O:O=A967)))"),"")</f>
        <v/>
      </c>
    </row>
    <row r="968" spans="1:2">
      <c r="A968" s="60">
        <v>0</v>
      </c>
      <c r="B968" s="60" t="str">
        <f ca="1">IFERROR(__xludf.DUMMYFUNCTION("TRANSPOSE(unique(FILTER(Lista!Q:Q,Lista!O:O=A968)))"),"")</f>
        <v/>
      </c>
    </row>
    <row r="969" spans="1:2">
      <c r="A969" s="60">
        <v>0</v>
      </c>
      <c r="B969" s="60" t="str">
        <f ca="1">IFERROR(__xludf.DUMMYFUNCTION("TRANSPOSE(unique(FILTER(Lista!Q:Q,Lista!O:O=A969)))"),"")</f>
        <v/>
      </c>
    </row>
    <row r="970" spans="1:2">
      <c r="A970" s="60">
        <v>0</v>
      </c>
      <c r="B970" s="60" t="str">
        <f ca="1">IFERROR(__xludf.DUMMYFUNCTION("TRANSPOSE(unique(FILTER(Lista!Q:Q,Lista!O:O=A970)))"),"")</f>
        <v/>
      </c>
    </row>
    <row r="971" spans="1:2">
      <c r="A971" s="60">
        <v>0</v>
      </c>
      <c r="B971" s="60" t="str">
        <f ca="1">IFERROR(__xludf.DUMMYFUNCTION("TRANSPOSE(unique(FILTER(Lista!Q:Q,Lista!O:O=A971)))"),"")</f>
        <v/>
      </c>
    </row>
    <row r="972" spans="1:2">
      <c r="A972" s="60">
        <v>0</v>
      </c>
      <c r="B972" s="60" t="str">
        <f ca="1">IFERROR(__xludf.DUMMYFUNCTION("TRANSPOSE(unique(FILTER(Lista!Q:Q,Lista!O:O=A972)))"),"")</f>
        <v/>
      </c>
    </row>
    <row r="973" spans="1:2">
      <c r="A973" s="60">
        <v>0</v>
      </c>
      <c r="B973" s="60" t="str">
        <f ca="1">IFERROR(__xludf.DUMMYFUNCTION("TRANSPOSE(unique(FILTER(Lista!Q:Q,Lista!O:O=A973)))"),"")</f>
        <v/>
      </c>
    </row>
    <row r="974" spans="1:2">
      <c r="A974" s="60">
        <v>0</v>
      </c>
      <c r="B974" s="60" t="str">
        <f ca="1">IFERROR(__xludf.DUMMYFUNCTION("TRANSPOSE(unique(FILTER(Lista!Q:Q,Lista!O:O=A974)))"),"")</f>
        <v/>
      </c>
    </row>
    <row r="975" spans="1:2">
      <c r="A975" s="60">
        <v>0</v>
      </c>
      <c r="B975" s="60" t="str">
        <f ca="1">IFERROR(__xludf.DUMMYFUNCTION("TRANSPOSE(unique(FILTER(Lista!Q:Q,Lista!O:O=A975)))"),"")</f>
        <v/>
      </c>
    </row>
    <row r="976" spans="1:2">
      <c r="A976" s="60">
        <v>0</v>
      </c>
      <c r="B976" s="60" t="str">
        <f ca="1">IFERROR(__xludf.DUMMYFUNCTION("TRANSPOSE(unique(FILTER(Lista!Q:Q,Lista!O:O=A976)))"),"")</f>
        <v/>
      </c>
    </row>
    <row r="977" spans="1:2">
      <c r="A977" s="60">
        <v>0</v>
      </c>
      <c r="B977" s="60" t="str">
        <f ca="1">IFERROR(__xludf.DUMMYFUNCTION("TRANSPOSE(unique(FILTER(Lista!Q:Q,Lista!O:O=A977)))"),"")</f>
        <v/>
      </c>
    </row>
    <row r="978" spans="1:2">
      <c r="A978" s="60">
        <v>0</v>
      </c>
      <c r="B978" s="60" t="str">
        <f ca="1">IFERROR(__xludf.DUMMYFUNCTION("TRANSPOSE(unique(FILTER(Lista!Q:Q,Lista!O:O=A978)))"),"")</f>
        <v/>
      </c>
    </row>
    <row r="979" spans="1:2">
      <c r="A979" s="60">
        <v>0</v>
      </c>
      <c r="B979" s="60" t="str">
        <f ca="1">IFERROR(__xludf.DUMMYFUNCTION("TRANSPOSE(unique(FILTER(Lista!Q:Q,Lista!O:O=A979)))"),"")</f>
        <v/>
      </c>
    </row>
    <row r="980" spans="1:2">
      <c r="A980" s="60">
        <v>0</v>
      </c>
      <c r="B980" s="60" t="str">
        <f ca="1">IFERROR(__xludf.DUMMYFUNCTION("TRANSPOSE(unique(FILTER(Lista!Q:Q,Lista!O:O=A980)))"),"")</f>
        <v/>
      </c>
    </row>
    <row r="981" spans="1:2">
      <c r="A981" s="60">
        <v>0</v>
      </c>
      <c r="B981" s="60" t="str">
        <f ca="1">IFERROR(__xludf.DUMMYFUNCTION("TRANSPOSE(unique(FILTER(Lista!Q:Q,Lista!O:O=A981)))"),"")</f>
        <v/>
      </c>
    </row>
    <row r="982" spans="1:2">
      <c r="A982" s="60">
        <v>0</v>
      </c>
      <c r="B982" s="60" t="str">
        <f ca="1">IFERROR(__xludf.DUMMYFUNCTION("TRANSPOSE(unique(FILTER(Lista!Q:Q,Lista!O:O=A982)))"),"")</f>
        <v/>
      </c>
    </row>
    <row r="983" spans="1:2">
      <c r="A983" s="60">
        <v>0</v>
      </c>
      <c r="B983" s="60" t="str">
        <f ca="1">IFERROR(__xludf.DUMMYFUNCTION("TRANSPOSE(unique(FILTER(Lista!Q:Q,Lista!O:O=A983)))"),"")</f>
        <v/>
      </c>
    </row>
    <row r="984" spans="1:2">
      <c r="A984" s="60">
        <v>0</v>
      </c>
      <c r="B984" s="60" t="str">
        <f ca="1">IFERROR(__xludf.DUMMYFUNCTION("TRANSPOSE(unique(FILTER(Lista!Q:Q,Lista!O:O=A984)))"),"")</f>
        <v/>
      </c>
    </row>
    <row r="985" spans="1:2">
      <c r="A985" s="60">
        <v>0</v>
      </c>
      <c r="B985" s="60" t="str">
        <f ca="1">IFERROR(__xludf.DUMMYFUNCTION("TRANSPOSE(unique(FILTER(Lista!Q:Q,Lista!O:O=A985)))"),"")</f>
        <v/>
      </c>
    </row>
    <row r="986" spans="1:2">
      <c r="A986" s="60">
        <v>0</v>
      </c>
      <c r="B986" s="60" t="str">
        <f ca="1">IFERROR(__xludf.DUMMYFUNCTION("TRANSPOSE(unique(FILTER(Lista!Q:Q,Lista!O:O=A986)))"),"")</f>
        <v/>
      </c>
    </row>
    <row r="987" spans="1:2">
      <c r="A987" s="60">
        <v>0</v>
      </c>
      <c r="B987" s="60" t="str">
        <f ca="1">IFERROR(__xludf.DUMMYFUNCTION("TRANSPOSE(unique(FILTER(Lista!Q:Q,Lista!O:O=A987)))"),"")</f>
        <v/>
      </c>
    </row>
    <row r="988" spans="1:2">
      <c r="A988" s="60">
        <v>0</v>
      </c>
      <c r="B988" s="60" t="str">
        <f ca="1">IFERROR(__xludf.DUMMYFUNCTION("TRANSPOSE(unique(FILTER(Lista!Q:Q,Lista!O:O=A988)))"),"")</f>
        <v/>
      </c>
    </row>
    <row r="989" spans="1:2">
      <c r="A989" s="60">
        <v>0</v>
      </c>
      <c r="B989" s="60" t="str">
        <f ca="1">IFERROR(__xludf.DUMMYFUNCTION("TRANSPOSE(unique(FILTER(Lista!Q:Q,Lista!O:O=A989)))"),"")</f>
        <v/>
      </c>
    </row>
    <row r="990" spans="1:2">
      <c r="A990" s="60">
        <v>0</v>
      </c>
      <c r="B990" s="60" t="str">
        <f ca="1">IFERROR(__xludf.DUMMYFUNCTION("TRANSPOSE(unique(FILTER(Lista!Q:Q,Lista!O:O=A990)))"),"")</f>
        <v/>
      </c>
    </row>
    <row r="991" spans="1:2">
      <c r="A991" s="60">
        <v>0</v>
      </c>
      <c r="B991" s="60" t="str">
        <f ca="1">IFERROR(__xludf.DUMMYFUNCTION("TRANSPOSE(unique(FILTER(Lista!Q:Q,Lista!O:O=A991)))"),"")</f>
        <v/>
      </c>
    </row>
    <row r="992" spans="1:2">
      <c r="A992" s="60">
        <v>0</v>
      </c>
      <c r="B992" s="60" t="str">
        <f ca="1">IFERROR(__xludf.DUMMYFUNCTION("TRANSPOSE(unique(FILTER(Lista!Q:Q,Lista!O:O=A992)))"),"")</f>
        <v/>
      </c>
    </row>
    <row r="993" spans="1:2">
      <c r="A993" s="60">
        <v>0</v>
      </c>
      <c r="B993" s="60" t="str">
        <f ca="1">IFERROR(__xludf.DUMMYFUNCTION("TRANSPOSE(unique(FILTER(Lista!Q:Q,Lista!O:O=A993)))"),"")</f>
        <v/>
      </c>
    </row>
    <row r="994" spans="1:2">
      <c r="A994" s="60">
        <v>0</v>
      </c>
      <c r="B994" s="60" t="str">
        <f ca="1">IFERROR(__xludf.DUMMYFUNCTION("TRANSPOSE(unique(FILTER(Lista!Q:Q,Lista!O:O=A994)))"),"")</f>
        <v/>
      </c>
    </row>
    <row r="995" spans="1:2">
      <c r="A995" s="60">
        <v>0</v>
      </c>
      <c r="B995" s="60" t="str">
        <f ca="1">IFERROR(__xludf.DUMMYFUNCTION("TRANSPOSE(unique(FILTER(Lista!Q:Q,Lista!O:O=A995)))"),"")</f>
        <v/>
      </c>
    </row>
    <row r="996" spans="1:2">
      <c r="A996" s="60">
        <v>0</v>
      </c>
      <c r="B996" s="60" t="str">
        <f ca="1">IFERROR(__xludf.DUMMYFUNCTION("TRANSPOSE(unique(FILTER(Lista!Q:Q,Lista!O:O=A996)))"),"")</f>
        <v/>
      </c>
    </row>
    <row r="997" spans="1:2">
      <c r="A997" s="60">
        <v>0</v>
      </c>
      <c r="B997" s="60" t="str">
        <f ca="1">IFERROR(__xludf.DUMMYFUNCTION("TRANSPOSE(unique(FILTER(Lista!Q:Q,Lista!O:O=A997)))"),"")</f>
        <v/>
      </c>
    </row>
    <row r="998" spans="1:2">
      <c r="A998" s="60">
        <v>0</v>
      </c>
      <c r="B998" s="60" t="str">
        <f ca="1">IFERROR(__xludf.DUMMYFUNCTION("TRANSPOSE(unique(FILTER(Lista!Q:Q,Lista!O:O=A998)))"),"")</f>
        <v/>
      </c>
    </row>
    <row r="999" spans="1:2">
      <c r="A999" s="60">
        <v>0</v>
      </c>
      <c r="B999" s="60" t="str">
        <f ca="1">IFERROR(__xludf.DUMMYFUNCTION("TRANSPOSE(unique(FILTER(Lista!Q:Q,Lista!O:O=A999)))"),"")</f>
        <v/>
      </c>
    </row>
    <row r="1000" spans="1:2">
      <c r="A1000" s="60">
        <v>0</v>
      </c>
      <c r="B1000" s="60"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BJ1000"/>
  <sheetViews>
    <sheetView workbookViewId="0"/>
  </sheetViews>
  <sheetFormatPr baseColWidth="10" defaultColWidth="12.5703125" defaultRowHeight="15.75" customHeight="1"/>
  <sheetData>
    <row r="1" spans="1:32">
      <c r="A1" s="60" t="str">
        <f t="array" ref="A1:A1000">'Ejecución Financiera'!O:O</f>
        <v>Código BP</v>
      </c>
    </row>
    <row r="2" spans="1:32">
      <c r="A2" s="60" t="str">
        <v>BP26005491</v>
      </c>
      <c r="B2" s="60" t="str">
        <f ca="1">IFERROR(__xludf.DUMMYFUNCTION("TRANSPOSE(unique(FILTER(Lista!Q:Q,Lista!O:O=A2)))"),"BP260054911010101")</f>
        <v>BP260054911010101</v>
      </c>
      <c r="C2" s="60" t="str">
        <f ca="1">IFERROR(__xludf.DUMMYFUNCTION("""COMPUTED_VALUE"""),"BP260054911010102")</f>
        <v>BP260054911010102</v>
      </c>
      <c r="D2" s="60" t="str">
        <f ca="1">IFERROR(__xludf.DUMMYFUNCTION("""COMPUTED_VALUE"""),"BP260054911010103")</f>
        <v>BP260054911010103</v>
      </c>
      <c r="E2" s="60" t="str">
        <f ca="1">IFERROR(__xludf.DUMMYFUNCTION("""COMPUTED_VALUE"""),"BP260054911010104")</f>
        <v>BP260054911010104</v>
      </c>
      <c r="F2" s="60" t="str">
        <f ca="1">IFERROR(__xludf.DUMMYFUNCTION("""COMPUTED_VALUE"""),"BP260054911010105")</f>
        <v>BP260054911010105</v>
      </c>
      <c r="G2" s="60" t="str">
        <f ca="1">IFERROR(__xludf.DUMMYFUNCTION("""COMPUTED_VALUE"""),"BP260054911010107")</f>
        <v>BP260054911010107</v>
      </c>
      <c r="H2" s="60" t="str">
        <f ca="1">IFERROR(__xludf.DUMMYFUNCTION("""COMPUTED_VALUE"""),"BP260054911010109")</f>
        <v>BP260054911010109</v>
      </c>
      <c r="I2" s="60" t="str">
        <f ca="1">IFERROR(__xludf.DUMMYFUNCTION("""COMPUTED_VALUE"""),"BP260054911010118")</f>
        <v>BP260054911010118</v>
      </c>
      <c r="J2" s="60" t="str">
        <f ca="1">IFERROR(__xludf.DUMMYFUNCTION("""COMPUTED_VALUE"""),"BP260054911010108")</f>
        <v>BP260054911010108</v>
      </c>
      <c r="K2" s="60" t="str">
        <f ca="1">IFERROR(__xludf.DUMMYFUNCTION("""COMPUTED_VALUE"""),"BP260054911010111")</f>
        <v>BP260054911010111</v>
      </c>
      <c r="L2" s="60" t="str">
        <f ca="1">IFERROR(__xludf.DUMMYFUNCTION("""COMPUTED_VALUE"""),"BP260054911010117")</f>
        <v>BP260054911010117</v>
      </c>
      <c r="M2" s="60" t="str">
        <f ca="1">IFERROR(__xludf.DUMMYFUNCTION("""COMPUTED_VALUE"""),"BP260054911010128")</f>
        <v>BP260054911010128</v>
      </c>
      <c r="N2" s="60" t="str">
        <f ca="1">IFERROR(__xludf.DUMMYFUNCTION("""COMPUTED_VALUE"""),"BP260054911010134")</f>
        <v>BP260054911010134</v>
      </c>
      <c r="O2" s="60" t="str">
        <f ca="1">IFERROR(__xludf.DUMMYFUNCTION("""COMPUTED_VALUE"""),"BP260054911010106")</f>
        <v>BP260054911010106</v>
      </c>
      <c r="P2" s="60" t="str">
        <f ca="1">IFERROR(__xludf.DUMMYFUNCTION("""COMPUTED_VALUE"""),"BP260054911010113")</f>
        <v>BP260054911010113</v>
      </c>
      <c r="Q2" s="60" t="str">
        <f ca="1">IFERROR(__xludf.DUMMYFUNCTION("""COMPUTED_VALUE"""),"BP260054911010121")</f>
        <v>BP260054911010121</v>
      </c>
      <c r="R2" s="60" t="str">
        <f ca="1">IFERROR(__xludf.DUMMYFUNCTION("""COMPUTED_VALUE"""),"BP260054911010122")</f>
        <v>BP260054911010122</v>
      </c>
      <c r="S2" s="60" t="str">
        <f ca="1">IFERROR(__xludf.DUMMYFUNCTION("""COMPUTED_VALUE"""),"BP260054911010123")</f>
        <v>BP260054911010123</v>
      </c>
      <c r="T2" s="60" t="str">
        <f ca="1">IFERROR(__xludf.DUMMYFUNCTION("""COMPUTED_VALUE"""),"BP260054911010124")</f>
        <v>BP260054911010124</v>
      </c>
      <c r="U2" s="60" t="str">
        <f ca="1">IFERROR(__xludf.DUMMYFUNCTION("""COMPUTED_VALUE"""),"BP260054911010125")</f>
        <v>BP260054911010125</v>
      </c>
      <c r="V2" s="60" t="str">
        <f ca="1">IFERROR(__xludf.DUMMYFUNCTION("""COMPUTED_VALUE"""),"BP260054911010126")</f>
        <v>BP260054911010126</v>
      </c>
      <c r="W2" s="60" t="str">
        <f ca="1">IFERROR(__xludf.DUMMYFUNCTION("""COMPUTED_VALUE"""),"BP260054911010127")</f>
        <v>BP260054911010127</v>
      </c>
      <c r="X2" s="60" t="str">
        <f ca="1">IFERROR(__xludf.DUMMYFUNCTION("""COMPUTED_VALUE"""),"BP260054911010129")</f>
        <v>BP260054911010129</v>
      </c>
      <c r="Y2" s="60" t="str">
        <f ca="1">IFERROR(__xludf.DUMMYFUNCTION("""COMPUTED_VALUE"""),"BP260054911010130")</f>
        <v>BP260054911010130</v>
      </c>
      <c r="Z2" s="60" t="str">
        <f ca="1">IFERROR(__xludf.DUMMYFUNCTION("""COMPUTED_VALUE"""),"BP260054911010131")</f>
        <v>BP260054911010131</v>
      </c>
      <c r="AA2" s="60" t="str">
        <f ca="1">IFERROR(__xludf.DUMMYFUNCTION("""COMPUTED_VALUE"""),"BP260054911010132")</f>
        <v>BP260054911010132</v>
      </c>
      <c r="AB2" s="60" t="str">
        <f ca="1">IFERROR(__xludf.DUMMYFUNCTION("""COMPUTED_VALUE"""),"BP260054911010133")</f>
        <v>BP260054911010133</v>
      </c>
      <c r="AC2" s="60" t="str">
        <f ca="1">IFERROR(__xludf.DUMMYFUNCTION("""COMPUTED_VALUE"""),"BP260054911010135")</f>
        <v>BP260054911010135</v>
      </c>
      <c r="AD2" s="60" t="str">
        <f ca="1">IFERROR(__xludf.DUMMYFUNCTION("""COMPUTED_VALUE"""),"BP260054911010137")</f>
        <v>BP260054911010137</v>
      </c>
      <c r="AE2" s="60" t="str">
        <f ca="1">IFERROR(__xludf.DUMMYFUNCTION("""COMPUTED_VALUE"""),"BP260054911010115")</f>
        <v>BP260054911010115</v>
      </c>
      <c r="AF2" s="60" t="str">
        <f ca="1">IFERROR(__xludf.DUMMYFUNCTION("""COMPUTED_VALUE"""),"BP260054911010136")</f>
        <v>BP260054911010136</v>
      </c>
    </row>
    <row r="3" spans="1:32">
      <c r="A3" s="60">
        <v>0</v>
      </c>
      <c r="B3" s="60" t="str">
        <f ca="1">IFERROR(__xludf.DUMMYFUNCTION("TRANSPOSE(unique(FILTER(Lista!Q:Q,Lista!O:O=A3)))"),"")</f>
        <v/>
      </c>
    </row>
    <row r="4" spans="1:32">
      <c r="A4" s="60">
        <v>0</v>
      </c>
      <c r="B4" s="60" t="str">
        <f ca="1">IFERROR(__xludf.DUMMYFUNCTION("TRANSPOSE(unique(FILTER(Lista!Q:Q,Lista!O:O=A4)))"),"")</f>
        <v/>
      </c>
    </row>
    <row r="5" spans="1:32">
      <c r="A5" s="60">
        <v>0</v>
      </c>
      <c r="B5" s="60" t="str">
        <f ca="1">IFERROR(__xludf.DUMMYFUNCTION("TRANSPOSE(unique(FILTER(Lista!Q:Q,Lista!O:O=A5)))"),"")</f>
        <v/>
      </c>
    </row>
    <row r="6" spans="1:32">
      <c r="A6" s="60">
        <v>0</v>
      </c>
      <c r="B6" s="60" t="str">
        <f ca="1">IFERROR(__xludf.DUMMYFUNCTION("TRANSPOSE(unique(FILTER(Lista!Q:Q,Lista!O:O=A6)))"),"")</f>
        <v/>
      </c>
    </row>
    <row r="7" spans="1:32">
      <c r="A7" s="60">
        <v>0</v>
      </c>
      <c r="B7" s="60" t="str">
        <f ca="1">IFERROR(__xludf.DUMMYFUNCTION("TRANSPOSE(unique(FILTER(Lista!Q:Q,Lista!O:O=A7)))"),"")</f>
        <v/>
      </c>
    </row>
    <row r="8" spans="1:32">
      <c r="A8" s="60">
        <v>0</v>
      </c>
      <c r="B8" s="60" t="str">
        <f ca="1">IFERROR(__xludf.DUMMYFUNCTION("TRANSPOSE(unique(FILTER(Lista!Q:Q,Lista!O:O=A8)))"),"")</f>
        <v/>
      </c>
    </row>
    <row r="9" spans="1:32">
      <c r="A9" s="60">
        <v>0</v>
      </c>
      <c r="B9" s="60" t="str">
        <f ca="1">IFERROR(__xludf.DUMMYFUNCTION("TRANSPOSE(unique(FILTER(Lista!Q:Q,Lista!O:O=A9)))"),"")</f>
        <v/>
      </c>
    </row>
    <row r="10" spans="1:32">
      <c r="A10" s="60">
        <v>0</v>
      </c>
      <c r="B10" s="60" t="str">
        <f ca="1">IFERROR(__xludf.DUMMYFUNCTION("TRANSPOSE(unique(FILTER(Lista!Q:Q,Lista!O:O=A10)))"),"")</f>
        <v/>
      </c>
    </row>
    <row r="11" spans="1:32">
      <c r="A11" s="60">
        <v>0</v>
      </c>
      <c r="B11" s="60" t="str">
        <f ca="1">IFERROR(__xludf.DUMMYFUNCTION("TRANSPOSE(unique(FILTER(Lista!Q:Q,Lista!O:O=A11)))"),"")</f>
        <v/>
      </c>
    </row>
    <row r="12" spans="1:32">
      <c r="A12" s="60">
        <v>0</v>
      </c>
      <c r="B12" s="60" t="str">
        <f ca="1">IFERROR(__xludf.DUMMYFUNCTION("TRANSPOSE(unique(FILTER(Lista!Q:Q,Lista!O:O=A12)))"),"")</f>
        <v/>
      </c>
    </row>
    <row r="13" spans="1:32">
      <c r="A13" s="60" t="str">
        <v>BP26005337</v>
      </c>
      <c r="B13" s="60" t="str">
        <f ca="1">IFERROR(__xludf.DUMMYFUNCTION("TRANSPOSE(unique(FILTER(Lista!Q:Q,Lista!O:O=A13)))"),"BP260053371010101")</f>
        <v>BP260053371010101</v>
      </c>
      <c r="C13" s="60" t="str">
        <f ca="1">IFERROR(__xludf.DUMMYFUNCTION("""COMPUTED_VALUE"""),"BP260053371010102")</f>
        <v>BP260053371010102</v>
      </c>
      <c r="D13" s="60" t="str">
        <f ca="1">IFERROR(__xludf.DUMMYFUNCTION("""COMPUTED_VALUE"""),"BP260053371010104")</f>
        <v>BP260053371010104</v>
      </c>
      <c r="E13" s="60" t="str">
        <f ca="1">IFERROR(__xludf.DUMMYFUNCTION("""COMPUTED_VALUE"""),"BP260053371010105")</f>
        <v>BP260053371010105</v>
      </c>
      <c r="F13" s="60" t="str">
        <f ca="1">IFERROR(__xludf.DUMMYFUNCTION("""COMPUTED_VALUE"""),"BP260053371010106")</f>
        <v>BP260053371010106</v>
      </c>
    </row>
    <row r="14" spans="1:32">
      <c r="A14" s="60">
        <v>0</v>
      </c>
      <c r="B14" s="60" t="str">
        <f ca="1">IFERROR(__xludf.DUMMYFUNCTION("TRANSPOSE(unique(FILTER(Lista!Q:Q,Lista!O:O=A14)))"),"")</f>
        <v/>
      </c>
    </row>
    <row r="15" spans="1:32">
      <c r="A15" s="60">
        <v>0</v>
      </c>
      <c r="B15" s="60" t="str">
        <f ca="1">IFERROR(__xludf.DUMMYFUNCTION("TRANSPOSE(unique(FILTER(Lista!Q:Q,Lista!O:O=A15)))"),"")</f>
        <v/>
      </c>
    </row>
    <row r="16" spans="1:32">
      <c r="A16" s="60">
        <v>0</v>
      </c>
      <c r="B16" s="60" t="str">
        <f ca="1">IFERROR(__xludf.DUMMYFUNCTION("TRANSPOSE(unique(FILTER(Lista!Q:Q,Lista!O:O=A16)))"),"")</f>
        <v/>
      </c>
    </row>
    <row r="17" spans="1:30">
      <c r="A17" s="60">
        <v>0</v>
      </c>
      <c r="B17" s="60" t="str">
        <f ca="1">IFERROR(__xludf.DUMMYFUNCTION("TRANSPOSE(unique(FILTER(Lista!Q:Q,Lista!O:O=A17)))"),"")</f>
        <v/>
      </c>
    </row>
    <row r="18" spans="1:30">
      <c r="A18" s="60">
        <v>0</v>
      </c>
      <c r="B18" s="60" t="str">
        <f ca="1">IFERROR(__xludf.DUMMYFUNCTION("TRANSPOSE(unique(FILTER(Lista!Q:Q,Lista!O:O=A18)))"),"")</f>
        <v/>
      </c>
    </row>
    <row r="19" spans="1:30">
      <c r="A19" s="60">
        <v>0</v>
      </c>
      <c r="B19" s="60" t="str">
        <f ca="1">IFERROR(__xludf.DUMMYFUNCTION("TRANSPOSE(unique(FILTER(Lista!Q:Q,Lista!O:O=A19)))"),"")</f>
        <v/>
      </c>
    </row>
    <row r="20" spans="1:30">
      <c r="A20" s="60">
        <v>0</v>
      </c>
      <c r="B20" s="60" t="str">
        <f ca="1">IFERROR(__xludf.DUMMYFUNCTION("TRANSPOSE(unique(FILTER(Lista!Q:Q,Lista!O:O=A20)))"),"")</f>
        <v/>
      </c>
    </row>
    <row r="21" spans="1:30">
      <c r="A21" s="60" t="str">
        <v>BP26005479</v>
      </c>
      <c r="B21" s="60" t="str">
        <f ca="1">IFERROR(__xludf.DUMMYFUNCTION("TRANSPOSE(unique(FILTER(Lista!Q:Q,Lista!O:O=A21)))"),"BP260054791010109")</f>
        <v>BP260054791010109</v>
      </c>
      <c r="C21" s="60" t="str">
        <f ca="1">IFERROR(__xludf.DUMMYFUNCTION("""COMPUTED_VALUE"""),"BP260054791010116")</f>
        <v>BP260054791010116</v>
      </c>
      <c r="D21" s="60" t="str">
        <f ca="1">IFERROR(__xludf.DUMMYFUNCTION("""COMPUTED_VALUE"""),"BP260054791010118")</f>
        <v>BP260054791010118</v>
      </c>
      <c r="E21" s="60" t="str">
        <f ca="1">IFERROR(__xludf.DUMMYFUNCTION("""COMPUTED_VALUE"""),"BP260054791010120")</f>
        <v>BP260054791010120</v>
      </c>
      <c r="F21" s="60" t="str">
        <f ca="1">IFERROR(__xludf.DUMMYFUNCTION("""COMPUTED_VALUE"""),"BP260054791010122")</f>
        <v>BP260054791010122</v>
      </c>
      <c r="G21" s="60" t="str">
        <f ca="1">IFERROR(__xludf.DUMMYFUNCTION("""COMPUTED_VALUE"""),"BP260054791010125")</f>
        <v>BP260054791010125</v>
      </c>
      <c r="H21" s="60" t="str">
        <f ca="1">IFERROR(__xludf.DUMMYFUNCTION("""COMPUTED_VALUE"""),"BP260054791010126")</f>
        <v>BP260054791010126</v>
      </c>
      <c r="I21" s="60" t="str">
        <f ca="1">IFERROR(__xludf.DUMMYFUNCTION("""COMPUTED_VALUE"""),"BP260054791010129")</f>
        <v>BP260054791010129</v>
      </c>
      <c r="J21" s="60" t="str">
        <f ca="1">IFERROR(__xludf.DUMMYFUNCTION("""COMPUTED_VALUE"""),"BP260054791010130")</f>
        <v>BP260054791010130</v>
      </c>
      <c r="K21" s="60" t="str">
        <f ca="1">IFERROR(__xludf.DUMMYFUNCTION("""COMPUTED_VALUE"""),"BP260054791010131")</f>
        <v>BP260054791010131</v>
      </c>
      <c r="L21" s="60" t="str">
        <f ca="1">IFERROR(__xludf.DUMMYFUNCTION("""COMPUTED_VALUE"""),"BP260054791010132")</f>
        <v>BP260054791010132</v>
      </c>
      <c r="M21" s="60" t="str">
        <f ca="1">IFERROR(__xludf.DUMMYFUNCTION("""COMPUTED_VALUE"""),"BP260054791010103")</f>
        <v>BP260054791010103</v>
      </c>
      <c r="N21" s="60" t="str">
        <f ca="1">IFERROR(__xludf.DUMMYFUNCTION("""COMPUTED_VALUE"""),"BP260054791010104")</f>
        <v>BP260054791010104</v>
      </c>
      <c r="O21" s="60" t="str">
        <f ca="1">IFERROR(__xludf.DUMMYFUNCTION("""COMPUTED_VALUE"""),"BP260054791010137")</f>
        <v>BP260054791010137</v>
      </c>
      <c r="P21" s="60" t="str">
        <f ca="1">IFERROR(__xludf.DUMMYFUNCTION("""COMPUTED_VALUE"""),"BP260054791010133")</f>
        <v>BP260054791010133</v>
      </c>
      <c r="Q21" s="60" t="str">
        <f ca="1">IFERROR(__xludf.DUMMYFUNCTION("""COMPUTED_VALUE"""),"BP260054791010135")</f>
        <v>BP260054791010135</v>
      </c>
      <c r="R21" s="60" t="str">
        <f ca="1">IFERROR(__xludf.DUMMYFUNCTION("""COMPUTED_VALUE"""),"BP260054791010136")</f>
        <v>BP260054791010136</v>
      </c>
      <c r="S21" s="60" t="str">
        <f ca="1">IFERROR(__xludf.DUMMYFUNCTION("""COMPUTED_VALUE"""),"BP260054791010108")</f>
        <v>BP260054791010108</v>
      </c>
    </row>
    <row r="22" spans="1:30">
      <c r="A22" s="60">
        <v>0</v>
      </c>
      <c r="B22" s="60" t="str">
        <f ca="1">IFERROR(__xludf.DUMMYFUNCTION("TRANSPOSE(unique(FILTER(Lista!Q:Q,Lista!O:O=A22)))"),"")</f>
        <v/>
      </c>
    </row>
    <row r="23" spans="1:30">
      <c r="A23" s="60" t="str">
        <v>BP26005455</v>
      </c>
      <c r="B23" s="60" t="str">
        <f ca="1">IFERROR(__xludf.DUMMYFUNCTION("TRANSPOSE(unique(FILTER(Lista!Q:Q,Lista!O:O=A23)))"),"BP260054551010101")</f>
        <v>BP260054551010101</v>
      </c>
      <c r="C23" s="60" t="str">
        <f ca="1">IFERROR(__xludf.DUMMYFUNCTION("""COMPUTED_VALUE"""),"BP260054551010104")</f>
        <v>BP260054551010104</v>
      </c>
      <c r="D23" s="60" t="str">
        <f ca="1">IFERROR(__xludf.DUMMYFUNCTION("""COMPUTED_VALUE"""),"BP260054551010105")</f>
        <v>BP260054551010105</v>
      </c>
      <c r="E23" s="60" t="str">
        <f ca="1">IFERROR(__xludf.DUMMYFUNCTION("""COMPUTED_VALUE"""),"BP260054551010114")</f>
        <v>BP260054551010114</v>
      </c>
      <c r="F23" s="60" t="str">
        <f ca="1">IFERROR(__xludf.DUMMYFUNCTION("""COMPUTED_VALUE"""),"BP260054551020112")</f>
        <v>BP260054551020112</v>
      </c>
      <c r="G23" s="60" t="str">
        <f ca="1">IFERROR(__xludf.DUMMYFUNCTION("""COMPUTED_VALUE"""),"BP260054551020107")</f>
        <v>BP260054551020107</v>
      </c>
      <c r="H23" s="60" t="str">
        <f ca="1">IFERROR(__xludf.DUMMYFUNCTION("""COMPUTED_VALUE"""),"BP260054551020114")</f>
        <v>BP260054551020114</v>
      </c>
      <c r="I23" s="60" t="str">
        <f ca="1">IFERROR(__xludf.DUMMYFUNCTION("""COMPUTED_VALUE"""),"BP260054551020115")</f>
        <v>BP260054551020115</v>
      </c>
      <c r="J23" s="60" t="str">
        <f ca="1">IFERROR(__xludf.DUMMYFUNCTION("""COMPUTED_VALUE"""),"BP260054551020116")</f>
        <v>BP260054551020116</v>
      </c>
      <c r="K23" s="60" t="str">
        <f ca="1">IFERROR(__xludf.DUMMYFUNCTION("""COMPUTED_VALUE"""),"BP260054551020117")</f>
        <v>BP260054551020117</v>
      </c>
      <c r="L23" s="60" t="str">
        <f ca="1">IFERROR(__xludf.DUMMYFUNCTION("""COMPUTED_VALUE"""),"BP260054551010113")</f>
        <v>BP260054551010113</v>
      </c>
      <c r="M23" s="60" t="str">
        <f ca="1">IFERROR(__xludf.DUMMYFUNCTION("""COMPUTED_VALUE"""),"BP260054551010102")</f>
        <v>BP260054551010102</v>
      </c>
      <c r="N23" s="60" t="str">
        <f ca="1">IFERROR(__xludf.DUMMYFUNCTION("""COMPUTED_VALUE"""),"BP260054551010108")</f>
        <v>BP260054551010108</v>
      </c>
      <c r="O23" s="60" t="str">
        <f ca="1">IFERROR(__xludf.DUMMYFUNCTION("""COMPUTED_VALUE"""),"BP260054551010119")</f>
        <v>BP260054551010119</v>
      </c>
      <c r="P23" s="60" t="str">
        <f ca="1">IFERROR(__xludf.DUMMYFUNCTION("""COMPUTED_VALUE"""),"BP260054551010109")</f>
        <v>BP260054551010109</v>
      </c>
      <c r="Q23" s="60" t="str">
        <f ca="1">IFERROR(__xludf.DUMMYFUNCTION("""COMPUTED_VALUE"""),"BP260054551010115")</f>
        <v>BP260054551010115</v>
      </c>
      <c r="R23" s="60" t="str">
        <f ca="1">IFERROR(__xludf.DUMMYFUNCTION("""COMPUTED_VALUE"""),"BP260054551010116")</f>
        <v>BP260054551010116</v>
      </c>
      <c r="S23" s="60" t="str">
        <f ca="1">IFERROR(__xludf.DUMMYFUNCTION("""COMPUTED_VALUE"""),"BP260054551010118")</f>
        <v>BP260054551010118</v>
      </c>
      <c r="T23" s="60" t="str">
        <f ca="1">IFERROR(__xludf.DUMMYFUNCTION("""COMPUTED_VALUE"""),"BP260054551020113")</f>
        <v>BP260054551020113</v>
      </c>
      <c r="U23" s="60" t="str">
        <f ca="1">IFERROR(__xludf.DUMMYFUNCTION("""COMPUTED_VALUE"""),"BP260054551010112")</f>
        <v>BP260054551010112</v>
      </c>
      <c r="V23" s="60" t="str">
        <f ca="1">IFERROR(__xludf.DUMMYFUNCTION("""COMPUTED_VALUE"""),"BP260054551010117")</f>
        <v>BP260054551010117</v>
      </c>
      <c r="W23" s="60" t="str">
        <f ca="1">IFERROR(__xludf.DUMMYFUNCTION("""COMPUTED_VALUE"""),"BP260054551020103")</f>
        <v>BP260054551020103</v>
      </c>
      <c r="X23" s="60" t="str">
        <f ca="1">IFERROR(__xludf.DUMMYFUNCTION("""COMPUTED_VALUE"""),"BP260054551020102")</f>
        <v>BP260054551020102</v>
      </c>
      <c r="Y23" s="60" t="str">
        <f ca="1">IFERROR(__xludf.DUMMYFUNCTION("""COMPUTED_VALUE"""),"BP260054551020105")</f>
        <v>BP260054551020105</v>
      </c>
      <c r="Z23" s="60" t="str">
        <f ca="1">IFERROR(__xludf.DUMMYFUNCTION("""COMPUTED_VALUE"""),"BP260054551020101")</f>
        <v>BP260054551020101</v>
      </c>
      <c r="AA23" s="60" t="str">
        <f ca="1">IFERROR(__xludf.DUMMYFUNCTION("""COMPUTED_VALUE"""),"BP260054551020106")</f>
        <v>BP260054551020106</v>
      </c>
      <c r="AB23" s="60" t="str">
        <f ca="1">IFERROR(__xludf.DUMMYFUNCTION("""COMPUTED_VALUE"""),"BP260054551020108")</f>
        <v>BP260054551020108</v>
      </c>
      <c r="AC23" s="60" t="str">
        <f ca="1">IFERROR(__xludf.DUMMYFUNCTION("""COMPUTED_VALUE"""),"BP260054551020111")</f>
        <v>BP260054551020111</v>
      </c>
      <c r="AD23" s="60" t="str">
        <f ca="1">IFERROR(__xludf.DUMMYFUNCTION("""COMPUTED_VALUE"""),"BP260054551010120")</f>
        <v>BP260054551010120</v>
      </c>
    </row>
    <row r="24" spans="1:30">
      <c r="A24" s="60">
        <v>0</v>
      </c>
      <c r="B24" s="60" t="str">
        <f ca="1">IFERROR(__xludf.DUMMYFUNCTION("TRANSPOSE(unique(FILTER(Lista!Q:Q,Lista!O:O=A24)))"),"")</f>
        <v/>
      </c>
    </row>
    <row r="25" spans="1:30">
      <c r="A25" s="60" t="str">
        <v>BP26005483</v>
      </c>
      <c r="B25" s="60" t="str">
        <f ca="1">IFERROR(__xludf.DUMMYFUNCTION("TRANSPOSE(unique(FILTER(Lista!Q:Q,Lista!O:O=A25)))"),"BP260054831010112")</f>
        <v>BP260054831010112</v>
      </c>
      <c r="C25" s="60" t="str">
        <f ca="1">IFERROR(__xludf.DUMMYFUNCTION("""COMPUTED_VALUE"""),"BP260054831010103")</f>
        <v>BP260054831010103</v>
      </c>
      <c r="D25" s="60" t="str">
        <f ca="1">IFERROR(__xludf.DUMMYFUNCTION("""COMPUTED_VALUE"""),"BP260054831010104")</f>
        <v>BP260054831010104</v>
      </c>
      <c r="E25" s="60" t="str">
        <f ca="1">IFERROR(__xludf.DUMMYFUNCTION("""COMPUTED_VALUE"""),"BP260054831010105")</f>
        <v>BP260054831010105</v>
      </c>
      <c r="F25" s="60" t="str">
        <f ca="1">IFERROR(__xludf.DUMMYFUNCTION("""COMPUTED_VALUE"""),"BP260054831010110")</f>
        <v>BP260054831010110</v>
      </c>
      <c r="G25" s="60" t="str">
        <f ca="1">IFERROR(__xludf.DUMMYFUNCTION("""COMPUTED_VALUE"""),"BP260054831010101")</f>
        <v>BP260054831010101</v>
      </c>
      <c r="H25" s="60" t="str">
        <f ca="1">IFERROR(__xludf.DUMMYFUNCTION("""COMPUTED_VALUE"""),"BP260054831010102")</f>
        <v>BP260054831010102</v>
      </c>
      <c r="I25" s="60" t="str">
        <f ca="1">IFERROR(__xludf.DUMMYFUNCTION("""COMPUTED_VALUE"""),"BP260054831010114")</f>
        <v>BP260054831010114</v>
      </c>
    </row>
    <row r="26" spans="1:30">
      <c r="A26" s="60">
        <v>0</v>
      </c>
      <c r="B26" s="60" t="str">
        <f ca="1">IFERROR(__xludf.DUMMYFUNCTION("TRANSPOSE(unique(FILTER(Lista!Q:Q,Lista!O:O=A26)))"),"")</f>
        <v/>
      </c>
    </row>
    <row r="27" spans="1:30">
      <c r="A27" s="60">
        <v>0</v>
      </c>
      <c r="B27" s="60" t="str">
        <f ca="1">IFERROR(__xludf.DUMMYFUNCTION("TRANSPOSE(unique(FILTER(Lista!Q:Q,Lista!O:O=A27)))"),"")</f>
        <v/>
      </c>
    </row>
    <row r="28" spans="1:30">
      <c r="A28" s="60">
        <v>0</v>
      </c>
      <c r="B28" s="60" t="str">
        <f ca="1">IFERROR(__xludf.DUMMYFUNCTION("TRANSPOSE(unique(FILTER(Lista!Q:Q,Lista!O:O=A28)))"),"")</f>
        <v/>
      </c>
    </row>
    <row r="29" spans="1:30">
      <c r="A29" s="60">
        <v>0</v>
      </c>
      <c r="B29" s="60" t="str">
        <f ca="1">IFERROR(__xludf.DUMMYFUNCTION("TRANSPOSE(unique(FILTER(Lista!Q:Q,Lista!O:O=A29)))"),"")</f>
        <v/>
      </c>
    </row>
    <row r="30" spans="1:30">
      <c r="A30" s="60">
        <v>0</v>
      </c>
      <c r="B30" s="60" t="str">
        <f ca="1">IFERROR(__xludf.DUMMYFUNCTION("TRANSPOSE(unique(FILTER(Lista!Q:Q,Lista!O:O=A30)))"),"")</f>
        <v/>
      </c>
    </row>
    <row r="31" spans="1:30">
      <c r="A31" s="60">
        <v>0</v>
      </c>
      <c r="B31" s="60" t="str">
        <f ca="1">IFERROR(__xludf.DUMMYFUNCTION("TRANSPOSE(unique(FILTER(Lista!Q:Q,Lista!O:O=A31)))"),"")</f>
        <v/>
      </c>
    </row>
    <row r="32" spans="1:30">
      <c r="A32" s="60" t="str">
        <v>BP26005435</v>
      </c>
      <c r="B32" s="60" t="str">
        <f ca="1">IFERROR(__xludf.DUMMYFUNCTION("TRANSPOSE(unique(FILTER(Lista!Q:Q,Lista!O:O=A32)))"),"BP260054352010101")</f>
        <v>BP260054352010101</v>
      </c>
      <c r="C32" s="60" t="str">
        <f ca="1">IFERROR(__xludf.DUMMYFUNCTION("""COMPUTED_VALUE"""),"BP260054352010102")</f>
        <v>BP260054352010102</v>
      </c>
      <c r="D32" s="60" t="str">
        <f ca="1">IFERROR(__xludf.DUMMYFUNCTION("""COMPUTED_VALUE"""),"BP260054352010103")</f>
        <v>BP260054352010103</v>
      </c>
      <c r="E32" s="60" t="str">
        <f ca="1">IFERROR(__xludf.DUMMYFUNCTION("""COMPUTED_VALUE"""),"BP260054352010104")</f>
        <v>BP260054352010104</v>
      </c>
      <c r="F32" s="60" t="str">
        <f ca="1">IFERROR(__xludf.DUMMYFUNCTION("""COMPUTED_VALUE"""),"BP260054352010105")</f>
        <v>BP260054352010105</v>
      </c>
      <c r="G32" s="60" t="str">
        <f ca="1">IFERROR(__xludf.DUMMYFUNCTION("""COMPUTED_VALUE"""),"BP260054352010106")</f>
        <v>BP260054352010106</v>
      </c>
      <c r="H32" s="60" t="str">
        <f ca="1">IFERROR(__xludf.DUMMYFUNCTION("""COMPUTED_VALUE"""),"BP260054352010108")</f>
        <v>BP260054352010108</v>
      </c>
      <c r="I32" s="60" t="str">
        <f ca="1">IFERROR(__xludf.DUMMYFUNCTION("""COMPUTED_VALUE"""),"BP260054352010109")</f>
        <v>BP260054352010109</v>
      </c>
      <c r="J32" s="60" t="str">
        <f ca="1">IFERROR(__xludf.DUMMYFUNCTION("""COMPUTED_VALUE"""),"BP260054352010110")</f>
        <v>BP260054352010110</v>
      </c>
      <c r="K32" s="60" t="str">
        <f ca="1">IFERROR(__xludf.DUMMYFUNCTION("""COMPUTED_VALUE"""),"BP260054352010111")</f>
        <v>BP260054352010111</v>
      </c>
      <c r="L32" s="60" t="str">
        <f ca="1">IFERROR(__xludf.DUMMYFUNCTION("""COMPUTED_VALUE"""),"BP260054352010113")</f>
        <v>BP260054352010113</v>
      </c>
      <c r="M32" s="60" t="str">
        <f ca="1">IFERROR(__xludf.DUMMYFUNCTION("""COMPUTED_VALUE"""),"BP260054352010119")</f>
        <v>BP260054352010119</v>
      </c>
      <c r="N32" s="60" t="str">
        <f ca="1">IFERROR(__xludf.DUMMYFUNCTION("""COMPUTED_VALUE"""),"BP260054352010123")</f>
        <v>BP260054352010123</v>
      </c>
      <c r="O32" s="60" t="str">
        <f ca="1">IFERROR(__xludf.DUMMYFUNCTION("""COMPUTED_VALUE"""),"BP260054352010126")</f>
        <v>BP260054352010126</v>
      </c>
      <c r="P32" s="60" t="str">
        <f ca="1">IFERROR(__xludf.DUMMYFUNCTION("""COMPUTED_VALUE"""),"BP260054352010127")</f>
        <v>BP260054352010127</v>
      </c>
      <c r="Q32" s="60" t="str">
        <f ca="1">IFERROR(__xludf.DUMMYFUNCTION("""COMPUTED_VALUE"""),"BP260054352010128")</f>
        <v>BP260054352010128</v>
      </c>
      <c r="R32" s="60" t="str">
        <f ca="1">IFERROR(__xludf.DUMMYFUNCTION("""COMPUTED_VALUE"""),"BP260054352010118")</f>
        <v>BP260054352010118</v>
      </c>
      <c r="S32" s="60" t="str">
        <f ca="1">IFERROR(__xludf.DUMMYFUNCTION("""COMPUTED_VALUE"""),"BP260054352010122")</f>
        <v>BP260054352010122</v>
      </c>
      <c r="T32" s="60" t="str">
        <f ca="1">IFERROR(__xludf.DUMMYFUNCTION("""COMPUTED_VALUE"""),"BP260054352010129")</f>
        <v>BP260054352010129</v>
      </c>
    </row>
    <row r="33" spans="1:38">
      <c r="A33" s="60">
        <v>0</v>
      </c>
      <c r="B33" s="60" t="str">
        <f ca="1">IFERROR(__xludf.DUMMYFUNCTION("TRANSPOSE(unique(FILTER(Lista!Q:Q,Lista!O:O=A33)))"),"")</f>
        <v/>
      </c>
    </row>
    <row r="34" spans="1:38">
      <c r="A34" s="60">
        <v>0</v>
      </c>
      <c r="B34" s="60" t="str">
        <f ca="1">IFERROR(__xludf.DUMMYFUNCTION("TRANSPOSE(unique(FILTER(Lista!Q:Q,Lista!O:O=A34)))"),"")</f>
        <v/>
      </c>
    </row>
    <row r="35" spans="1:38">
      <c r="A35" s="60">
        <v>0</v>
      </c>
      <c r="B35" s="60" t="str">
        <f ca="1">IFERROR(__xludf.DUMMYFUNCTION("TRANSPOSE(unique(FILTER(Lista!Q:Q,Lista!O:O=A35)))"),"")</f>
        <v/>
      </c>
    </row>
    <row r="36" spans="1:38">
      <c r="A36" s="60">
        <v>0</v>
      </c>
      <c r="B36" s="60" t="str">
        <f ca="1">IFERROR(__xludf.DUMMYFUNCTION("TRANSPOSE(unique(FILTER(Lista!Q:Q,Lista!O:O=A36)))"),"")</f>
        <v/>
      </c>
    </row>
    <row r="37" spans="1:38">
      <c r="A37" s="60">
        <v>0</v>
      </c>
      <c r="B37" s="60" t="str">
        <f ca="1">IFERROR(__xludf.DUMMYFUNCTION("TRANSPOSE(unique(FILTER(Lista!Q:Q,Lista!O:O=A37)))"),"")</f>
        <v/>
      </c>
    </row>
    <row r="38" spans="1:38">
      <c r="A38" s="60">
        <v>0</v>
      </c>
      <c r="B38" s="60" t="str">
        <f ca="1">IFERROR(__xludf.DUMMYFUNCTION("TRANSPOSE(unique(FILTER(Lista!Q:Q,Lista!O:O=A38)))"),"")</f>
        <v/>
      </c>
    </row>
    <row r="39" spans="1:38">
      <c r="A39" s="60">
        <v>0</v>
      </c>
      <c r="B39" s="60" t="str">
        <f ca="1">IFERROR(__xludf.DUMMYFUNCTION("TRANSPOSE(unique(FILTER(Lista!Q:Q,Lista!O:O=A39)))"),"")</f>
        <v/>
      </c>
    </row>
    <row r="40" spans="1:38">
      <c r="A40" s="60">
        <v>0</v>
      </c>
      <c r="B40" s="60" t="str">
        <f ca="1">IFERROR(__xludf.DUMMYFUNCTION("TRANSPOSE(unique(FILTER(Lista!Q:Q,Lista!O:O=A40)))"),"")</f>
        <v/>
      </c>
    </row>
    <row r="41" spans="1:38">
      <c r="A41" s="60" t="str">
        <v>BP26005436</v>
      </c>
      <c r="B41" s="60" t="str">
        <f ca="1">IFERROR(__xludf.DUMMYFUNCTION("TRANSPOSE(unique(FILTER(Lista!Q:Q,Lista!O:O=A41)))"),"BP260054361040101")</f>
        <v>BP260054361040101</v>
      </c>
      <c r="C41" s="60" t="str">
        <f ca="1">IFERROR(__xludf.DUMMYFUNCTION("""COMPUTED_VALUE"""),"BP260054361040116")</f>
        <v>BP260054361040116</v>
      </c>
      <c r="D41" s="60" t="str">
        <f ca="1">IFERROR(__xludf.DUMMYFUNCTION("""COMPUTED_VALUE"""),"BP260054361020109")</f>
        <v>BP260054361020109</v>
      </c>
      <c r="E41" s="60" t="str">
        <f ca="1">IFERROR(__xludf.DUMMYFUNCTION("""COMPUTED_VALUE"""),"BP260054361020114")</f>
        <v>BP260054361020114</v>
      </c>
      <c r="F41" s="60" t="str">
        <f ca="1">IFERROR(__xludf.DUMMYFUNCTION("""COMPUTED_VALUE"""),"BP260054361020115")</f>
        <v>BP260054361020115</v>
      </c>
      <c r="G41" s="60" t="str">
        <f ca="1">IFERROR(__xludf.DUMMYFUNCTION("""COMPUTED_VALUE"""),"BP260054361020116")</f>
        <v>BP260054361020116</v>
      </c>
      <c r="H41" s="60" t="str">
        <f ca="1">IFERROR(__xludf.DUMMYFUNCTION("""COMPUTED_VALUE"""),"BP260054361020117")</f>
        <v>BP260054361020117</v>
      </c>
      <c r="I41" s="60" t="str">
        <f ca="1">IFERROR(__xludf.DUMMYFUNCTION("""COMPUTED_VALUE"""),"BP260054361020119")</f>
        <v>BP260054361020119</v>
      </c>
      <c r="J41" s="60" t="str">
        <f ca="1">IFERROR(__xludf.DUMMYFUNCTION("""COMPUTED_VALUE"""),"BP260054361010101")</f>
        <v>BP260054361010101</v>
      </c>
      <c r="K41" s="60" t="str">
        <f ca="1">IFERROR(__xludf.DUMMYFUNCTION("""COMPUTED_VALUE"""),"BP260054361010103")</f>
        <v>BP260054361010103</v>
      </c>
      <c r="L41" s="60" t="str">
        <f ca="1">IFERROR(__xludf.DUMMYFUNCTION("""COMPUTED_VALUE"""),"BP260054361010107")</f>
        <v>BP260054361010107</v>
      </c>
      <c r="M41" s="60" t="str">
        <f ca="1">IFERROR(__xludf.DUMMYFUNCTION("""COMPUTED_VALUE"""),"BP260054361010108")</f>
        <v>BP260054361010108</v>
      </c>
      <c r="N41" s="60" t="str">
        <f ca="1">IFERROR(__xludf.DUMMYFUNCTION("""COMPUTED_VALUE"""),"BP260054361030106")</f>
        <v>BP260054361030106</v>
      </c>
      <c r="O41" s="60" t="str">
        <f ca="1">IFERROR(__xludf.DUMMYFUNCTION("""COMPUTED_VALUE"""),"BP260054361040117")</f>
        <v>BP260054361040117</v>
      </c>
      <c r="P41" s="60" t="str">
        <f ca="1">IFERROR(__xludf.DUMMYFUNCTION("""COMPUTED_VALUE"""),"BP260054361040118")</f>
        <v>BP260054361040118</v>
      </c>
      <c r="Q41" s="60" t="str">
        <f ca="1">IFERROR(__xludf.DUMMYFUNCTION("""COMPUTED_VALUE"""),"BP260054361040119")</f>
        <v>BP260054361040119</v>
      </c>
      <c r="R41" s="60" t="str">
        <f ca="1">IFERROR(__xludf.DUMMYFUNCTION("""COMPUTED_VALUE"""),"BP260054361040125")</f>
        <v>BP260054361040125</v>
      </c>
      <c r="S41" s="60" t="str">
        <f ca="1">IFERROR(__xludf.DUMMYFUNCTION("""COMPUTED_VALUE"""),"BP260054361020120")</f>
        <v>BP260054361020120</v>
      </c>
      <c r="T41" s="60" t="str">
        <f ca="1">IFERROR(__xludf.DUMMYFUNCTION("""COMPUTED_VALUE"""),"BP260054361030107")</f>
        <v>BP260054361030107</v>
      </c>
      <c r="U41" s="60" t="str">
        <f ca="1">IFERROR(__xludf.DUMMYFUNCTION("""COMPUTED_VALUE"""),"BP260054361030108")</f>
        <v>BP260054361030108</v>
      </c>
      <c r="V41" s="60" t="str">
        <f ca="1">IFERROR(__xludf.DUMMYFUNCTION("""COMPUTED_VALUE"""),"BP260054361030109")</f>
        <v>BP260054361030109</v>
      </c>
      <c r="W41" s="60" t="str">
        <f ca="1">IFERROR(__xludf.DUMMYFUNCTION("""COMPUTED_VALUE"""),"BP260054361030110")</f>
        <v>BP260054361030110</v>
      </c>
      <c r="X41" s="60" t="str">
        <f ca="1">IFERROR(__xludf.DUMMYFUNCTION("""COMPUTED_VALUE"""),"BP260054361030111")</f>
        <v>BP260054361030111</v>
      </c>
      <c r="Y41" s="60" t="str">
        <f ca="1">IFERROR(__xludf.DUMMYFUNCTION("""COMPUTED_VALUE"""),"BP260054361040105")</f>
        <v>BP260054361040105</v>
      </c>
      <c r="Z41" s="60" t="str">
        <f ca="1">IFERROR(__xludf.DUMMYFUNCTION("""COMPUTED_VALUE"""),"BP260054361040126")</f>
        <v>BP260054361040126</v>
      </c>
      <c r="AA41" s="60" t="str">
        <f ca="1">IFERROR(__xludf.DUMMYFUNCTION("""COMPUTED_VALUE"""),"BP260054361040115")</f>
        <v>BP260054361040115</v>
      </c>
      <c r="AB41" s="60" t="str">
        <f ca="1">IFERROR(__xludf.DUMMYFUNCTION("""COMPUTED_VALUE"""),"BP260054361020101")</f>
        <v>BP260054361020101</v>
      </c>
      <c r="AC41" s="60" t="str">
        <f ca="1">IFERROR(__xludf.DUMMYFUNCTION("""COMPUTED_VALUE"""),"BP260054361020122")</f>
        <v>BP260054361020122</v>
      </c>
      <c r="AD41" s="60" t="str">
        <f ca="1">IFERROR(__xludf.DUMMYFUNCTION("""COMPUTED_VALUE"""),"BP260054361010104")</f>
        <v>BP260054361010104</v>
      </c>
      <c r="AE41" s="60" t="str">
        <f ca="1">IFERROR(__xludf.DUMMYFUNCTION("""COMPUTED_VALUE"""),"BP260054361010106")</f>
        <v>BP260054361010106</v>
      </c>
      <c r="AF41" s="60" t="str">
        <f ca="1">IFERROR(__xludf.DUMMYFUNCTION("""COMPUTED_VALUE"""),"BP260054361040106")</f>
        <v>BP260054361040106</v>
      </c>
      <c r="AG41" s="60" t="str">
        <f ca="1">IFERROR(__xludf.DUMMYFUNCTION("""COMPUTED_VALUE"""),"BP260054361040109")</f>
        <v>BP260054361040109</v>
      </c>
      <c r="AH41" s="60" t="str">
        <f ca="1">IFERROR(__xludf.DUMMYFUNCTION("""COMPUTED_VALUE"""),"BP260054361040122")</f>
        <v>BP260054361040122</v>
      </c>
      <c r="AI41" s="60" t="str">
        <f ca="1">IFERROR(__xludf.DUMMYFUNCTION("""COMPUTED_VALUE"""),"BP260054361040123")</f>
        <v>BP260054361040123</v>
      </c>
      <c r="AJ41" s="60" t="str">
        <f ca="1">IFERROR(__xludf.DUMMYFUNCTION("""COMPUTED_VALUE"""),"BP260054361040124")</f>
        <v>BP260054361040124</v>
      </c>
      <c r="AK41" s="60" t="str">
        <f ca="1">IFERROR(__xludf.DUMMYFUNCTION("""COMPUTED_VALUE"""),"BP260054361020102")</f>
        <v>BP260054361020102</v>
      </c>
      <c r="AL41" s="60" t="str">
        <f ca="1">IFERROR(__xludf.DUMMYFUNCTION("""COMPUTED_VALUE"""),"BP260054361020121")</f>
        <v>BP260054361020121</v>
      </c>
    </row>
    <row r="42" spans="1:38">
      <c r="A42" s="60" t="str">
        <v>BP26005431</v>
      </c>
      <c r="B42" s="60" t="str">
        <f ca="1">IFERROR(__xludf.DUMMYFUNCTION("TRANSPOSE(unique(FILTER(Lista!Q:Q,Lista!O:O=A42)))"),"BP260054311010106")</f>
        <v>BP260054311010106</v>
      </c>
      <c r="C42" s="60" t="str">
        <f ca="1">IFERROR(__xludf.DUMMYFUNCTION("""COMPUTED_VALUE"""),"BP260054311010107")</f>
        <v>BP260054311010107</v>
      </c>
      <c r="D42" s="60" t="str">
        <f ca="1">IFERROR(__xludf.DUMMYFUNCTION("""COMPUTED_VALUE"""),"BP260054311010111")</f>
        <v>BP260054311010111</v>
      </c>
      <c r="E42" s="60" t="str">
        <f ca="1">IFERROR(__xludf.DUMMYFUNCTION("""COMPUTED_VALUE"""),"BP260054311010114")</f>
        <v>BP260054311010114</v>
      </c>
      <c r="F42" s="60" t="str">
        <f ca="1">IFERROR(__xludf.DUMMYFUNCTION("""COMPUTED_VALUE"""),"BP260054311010118")</f>
        <v>BP260054311010118</v>
      </c>
      <c r="G42" s="60" t="str">
        <f ca="1">IFERROR(__xludf.DUMMYFUNCTION("""COMPUTED_VALUE"""),"BP260054311010119")</f>
        <v>BP260054311010119</v>
      </c>
      <c r="H42" s="60" t="str">
        <f ca="1">IFERROR(__xludf.DUMMYFUNCTION("""COMPUTED_VALUE"""),"BP260054311010120")</f>
        <v>BP260054311010120</v>
      </c>
      <c r="I42" s="60" t="str">
        <f ca="1">IFERROR(__xludf.DUMMYFUNCTION("""COMPUTED_VALUE"""),"BP260054311010121")</f>
        <v>BP260054311010121</v>
      </c>
      <c r="J42" s="60" t="str">
        <f ca="1">IFERROR(__xludf.DUMMYFUNCTION("""COMPUTED_VALUE"""),"BP260054311010122")</f>
        <v>BP260054311010122</v>
      </c>
      <c r="K42" s="60" t="str">
        <f ca="1">IFERROR(__xludf.DUMMYFUNCTION("""COMPUTED_VALUE"""),"BP260054311010123")</f>
        <v>BP260054311010123</v>
      </c>
      <c r="L42" s="60" t="str">
        <f ca="1">IFERROR(__xludf.DUMMYFUNCTION("""COMPUTED_VALUE"""),"BP260054311010124")</f>
        <v>BP260054311010124</v>
      </c>
      <c r="M42" s="60" t="str">
        <f ca="1">IFERROR(__xludf.DUMMYFUNCTION("""COMPUTED_VALUE"""),"BP260054311010126")</f>
        <v>BP260054311010126</v>
      </c>
      <c r="N42" s="60" t="str">
        <f ca="1">IFERROR(__xludf.DUMMYFUNCTION("""COMPUTED_VALUE"""),"BP260054311010128")</f>
        <v>BP260054311010128</v>
      </c>
    </row>
    <row r="43" spans="1:38">
      <c r="A43" s="60">
        <v>0</v>
      </c>
      <c r="B43" s="60" t="str">
        <f ca="1">IFERROR(__xludf.DUMMYFUNCTION("TRANSPOSE(unique(FILTER(Lista!Q:Q,Lista!O:O=A43)))"),"")</f>
        <v/>
      </c>
    </row>
    <row r="44" spans="1:38">
      <c r="A44" s="60">
        <v>0</v>
      </c>
      <c r="B44" s="60" t="str">
        <f ca="1">IFERROR(__xludf.DUMMYFUNCTION("TRANSPOSE(unique(FILTER(Lista!Q:Q,Lista!O:O=A44)))"),"")</f>
        <v/>
      </c>
    </row>
    <row r="45" spans="1:38">
      <c r="A45" s="60">
        <v>0</v>
      </c>
      <c r="B45" s="60" t="str">
        <f ca="1">IFERROR(__xludf.DUMMYFUNCTION("TRANSPOSE(unique(FILTER(Lista!Q:Q,Lista!O:O=A45)))"),"")</f>
        <v/>
      </c>
    </row>
    <row r="46" spans="1:38">
      <c r="A46" s="60" t="str">
        <v>BP26005436</v>
      </c>
      <c r="B46" s="60" t="str">
        <f ca="1">IFERROR(__xludf.DUMMYFUNCTION("TRANSPOSE(unique(FILTER(Lista!Q:Q,Lista!O:O=A46)))"),"BP260054361040101")</f>
        <v>BP260054361040101</v>
      </c>
      <c r="C46" s="60" t="str">
        <f ca="1">IFERROR(__xludf.DUMMYFUNCTION("""COMPUTED_VALUE"""),"BP260054361040116")</f>
        <v>BP260054361040116</v>
      </c>
      <c r="D46" s="60" t="str">
        <f ca="1">IFERROR(__xludf.DUMMYFUNCTION("""COMPUTED_VALUE"""),"BP260054361020109")</f>
        <v>BP260054361020109</v>
      </c>
      <c r="E46" s="60" t="str">
        <f ca="1">IFERROR(__xludf.DUMMYFUNCTION("""COMPUTED_VALUE"""),"BP260054361020114")</f>
        <v>BP260054361020114</v>
      </c>
      <c r="F46" s="60" t="str">
        <f ca="1">IFERROR(__xludf.DUMMYFUNCTION("""COMPUTED_VALUE"""),"BP260054361020115")</f>
        <v>BP260054361020115</v>
      </c>
      <c r="G46" s="60" t="str">
        <f ca="1">IFERROR(__xludf.DUMMYFUNCTION("""COMPUTED_VALUE"""),"BP260054361020116")</f>
        <v>BP260054361020116</v>
      </c>
      <c r="H46" s="60" t="str">
        <f ca="1">IFERROR(__xludf.DUMMYFUNCTION("""COMPUTED_VALUE"""),"BP260054361020117")</f>
        <v>BP260054361020117</v>
      </c>
      <c r="I46" s="60" t="str">
        <f ca="1">IFERROR(__xludf.DUMMYFUNCTION("""COMPUTED_VALUE"""),"BP260054361020119")</f>
        <v>BP260054361020119</v>
      </c>
      <c r="J46" s="60" t="str">
        <f ca="1">IFERROR(__xludf.DUMMYFUNCTION("""COMPUTED_VALUE"""),"BP260054361010101")</f>
        <v>BP260054361010101</v>
      </c>
      <c r="K46" s="60" t="str">
        <f ca="1">IFERROR(__xludf.DUMMYFUNCTION("""COMPUTED_VALUE"""),"BP260054361010103")</f>
        <v>BP260054361010103</v>
      </c>
      <c r="L46" s="60" t="str">
        <f ca="1">IFERROR(__xludf.DUMMYFUNCTION("""COMPUTED_VALUE"""),"BP260054361010107")</f>
        <v>BP260054361010107</v>
      </c>
      <c r="M46" s="60" t="str">
        <f ca="1">IFERROR(__xludf.DUMMYFUNCTION("""COMPUTED_VALUE"""),"BP260054361010108")</f>
        <v>BP260054361010108</v>
      </c>
      <c r="N46" s="60" t="str">
        <f ca="1">IFERROR(__xludf.DUMMYFUNCTION("""COMPUTED_VALUE"""),"BP260054361030106")</f>
        <v>BP260054361030106</v>
      </c>
      <c r="O46" s="60" t="str">
        <f ca="1">IFERROR(__xludf.DUMMYFUNCTION("""COMPUTED_VALUE"""),"BP260054361040117")</f>
        <v>BP260054361040117</v>
      </c>
      <c r="P46" s="60" t="str">
        <f ca="1">IFERROR(__xludf.DUMMYFUNCTION("""COMPUTED_VALUE"""),"BP260054361040118")</f>
        <v>BP260054361040118</v>
      </c>
      <c r="Q46" s="60" t="str">
        <f ca="1">IFERROR(__xludf.DUMMYFUNCTION("""COMPUTED_VALUE"""),"BP260054361040119")</f>
        <v>BP260054361040119</v>
      </c>
      <c r="R46" s="60" t="str">
        <f ca="1">IFERROR(__xludf.DUMMYFUNCTION("""COMPUTED_VALUE"""),"BP260054361040125")</f>
        <v>BP260054361040125</v>
      </c>
      <c r="S46" s="60" t="str">
        <f ca="1">IFERROR(__xludf.DUMMYFUNCTION("""COMPUTED_VALUE"""),"BP260054361020120")</f>
        <v>BP260054361020120</v>
      </c>
      <c r="T46" s="60" t="str">
        <f ca="1">IFERROR(__xludf.DUMMYFUNCTION("""COMPUTED_VALUE"""),"BP260054361030107")</f>
        <v>BP260054361030107</v>
      </c>
      <c r="U46" s="60" t="str">
        <f ca="1">IFERROR(__xludf.DUMMYFUNCTION("""COMPUTED_VALUE"""),"BP260054361030108")</f>
        <v>BP260054361030108</v>
      </c>
      <c r="V46" s="60" t="str">
        <f ca="1">IFERROR(__xludf.DUMMYFUNCTION("""COMPUTED_VALUE"""),"BP260054361030109")</f>
        <v>BP260054361030109</v>
      </c>
      <c r="W46" s="60" t="str">
        <f ca="1">IFERROR(__xludf.DUMMYFUNCTION("""COMPUTED_VALUE"""),"BP260054361030110")</f>
        <v>BP260054361030110</v>
      </c>
      <c r="X46" s="60" t="str">
        <f ca="1">IFERROR(__xludf.DUMMYFUNCTION("""COMPUTED_VALUE"""),"BP260054361030111")</f>
        <v>BP260054361030111</v>
      </c>
      <c r="Y46" s="60" t="str">
        <f ca="1">IFERROR(__xludf.DUMMYFUNCTION("""COMPUTED_VALUE"""),"BP260054361040105")</f>
        <v>BP260054361040105</v>
      </c>
      <c r="Z46" s="60" t="str">
        <f ca="1">IFERROR(__xludf.DUMMYFUNCTION("""COMPUTED_VALUE"""),"BP260054361040126")</f>
        <v>BP260054361040126</v>
      </c>
      <c r="AA46" s="60" t="str">
        <f ca="1">IFERROR(__xludf.DUMMYFUNCTION("""COMPUTED_VALUE"""),"BP260054361040115")</f>
        <v>BP260054361040115</v>
      </c>
      <c r="AB46" s="60" t="str">
        <f ca="1">IFERROR(__xludf.DUMMYFUNCTION("""COMPUTED_VALUE"""),"BP260054361020101")</f>
        <v>BP260054361020101</v>
      </c>
      <c r="AC46" s="60" t="str">
        <f ca="1">IFERROR(__xludf.DUMMYFUNCTION("""COMPUTED_VALUE"""),"BP260054361020122")</f>
        <v>BP260054361020122</v>
      </c>
      <c r="AD46" s="60" t="str">
        <f ca="1">IFERROR(__xludf.DUMMYFUNCTION("""COMPUTED_VALUE"""),"BP260054361010104")</f>
        <v>BP260054361010104</v>
      </c>
      <c r="AE46" s="60" t="str">
        <f ca="1">IFERROR(__xludf.DUMMYFUNCTION("""COMPUTED_VALUE"""),"BP260054361010106")</f>
        <v>BP260054361010106</v>
      </c>
      <c r="AF46" s="60" t="str">
        <f ca="1">IFERROR(__xludf.DUMMYFUNCTION("""COMPUTED_VALUE"""),"BP260054361040106")</f>
        <v>BP260054361040106</v>
      </c>
      <c r="AG46" s="60" t="str">
        <f ca="1">IFERROR(__xludf.DUMMYFUNCTION("""COMPUTED_VALUE"""),"BP260054361040109")</f>
        <v>BP260054361040109</v>
      </c>
      <c r="AH46" s="60" t="str">
        <f ca="1">IFERROR(__xludf.DUMMYFUNCTION("""COMPUTED_VALUE"""),"BP260054361040122")</f>
        <v>BP260054361040122</v>
      </c>
      <c r="AI46" s="60" t="str">
        <f ca="1">IFERROR(__xludf.DUMMYFUNCTION("""COMPUTED_VALUE"""),"BP260054361040123")</f>
        <v>BP260054361040123</v>
      </c>
      <c r="AJ46" s="60" t="str">
        <f ca="1">IFERROR(__xludf.DUMMYFUNCTION("""COMPUTED_VALUE"""),"BP260054361040124")</f>
        <v>BP260054361040124</v>
      </c>
      <c r="AK46" s="60" t="str">
        <f ca="1">IFERROR(__xludf.DUMMYFUNCTION("""COMPUTED_VALUE"""),"BP260054361020102")</f>
        <v>BP260054361020102</v>
      </c>
      <c r="AL46" s="60" t="str">
        <f ca="1">IFERROR(__xludf.DUMMYFUNCTION("""COMPUTED_VALUE"""),"BP260054361020121")</f>
        <v>BP260054361020121</v>
      </c>
    </row>
    <row r="47" spans="1:38">
      <c r="A47" s="60" t="str">
        <v>BP26005436</v>
      </c>
      <c r="B47" s="60" t="str">
        <f ca="1">IFERROR(__xludf.DUMMYFUNCTION("TRANSPOSE(unique(FILTER(Lista!Q:Q,Lista!O:O=A47)))"),"BP260054361040101")</f>
        <v>BP260054361040101</v>
      </c>
      <c r="C47" s="60" t="str">
        <f ca="1">IFERROR(__xludf.DUMMYFUNCTION("""COMPUTED_VALUE"""),"BP260054361040116")</f>
        <v>BP260054361040116</v>
      </c>
      <c r="D47" s="60" t="str">
        <f ca="1">IFERROR(__xludf.DUMMYFUNCTION("""COMPUTED_VALUE"""),"BP260054361020109")</f>
        <v>BP260054361020109</v>
      </c>
      <c r="E47" s="60" t="str">
        <f ca="1">IFERROR(__xludf.DUMMYFUNCTION("""COMPUTED_VALUE"""),"BP260054361020114")</f>
        <v>BP260054361020114</v>
      </c>
      <c r="F47" s="60" t="str">
        <f ca="1">IFERROR(__xludf.DUMMYFUNCTION("""COMPUTED_VALUE"""),"BP260054361020115")</f>
        <v>BP260054361020115</v>
      </c>
      <c r="G47" s="60" t="str">
        <f ca="1">IFERROR(__xludf.DUMMYFUNCTION("""COMPUTED_VALUE"""),"BP260054361020116")</f>
        <v>BP260054361020116</v>
      </c>
      <c r="H47" s="60" t="str">
        <f ca="1">IFERROR(__xludf.DUMMYFUNCTION("""COMPUTED_VALUE"""),"BP260054361020117")</f>
        <v>BP260054361020117</v>
      </c>
      <c r="I47" s="60" t="str">
        <f ca="1">IFERROR(__xludf.DUMMYFUNCTION("""COMPUTED_VALUE"""),"BP260054361020119")</f>
        <v>BP260054361020119</v>
      </c>
      <c r="J47" s="60" t="str">
        <f ca="1">IFERROR(__xludf.DUMMYFUNCTION("""COMPUTED_VALUE"""),"BP260054361010101")</f>
        <v>BP260054361010101</v>
      </c>
      <c r="K47" s="60" t="str">
        <f ca="1">IFERROR(__xludf.DUMMYFUNCTION("""COMPUTED_VALUE"""),"BP260054361010103")</f>
        <v>BP260054361010103</v>
      </c>
      <c r="L47" s="60" t="str">
        <f ca="1">IFERROR(__xludf.DUMMYFUNCTION("""COMPUTED_VALUE"""),"BP260054361010107")</f>
        <v>BP260054361010107</v>
      </c>
      <c r="M47" s="60" t="str">
        <f ca="1">IFERROR(__xludf.DUMMYFUNCTION("""COMPUTED_VALUE"""),"BP260054361010108")</f>
        <v>BP260054361010108</v>
      </c>
      <c r="N47" s="60" t="str">
        <f ca="1">IFERROR(__xludf.DUMMYFUNCTION("""COMPUTED_VALUE"""),"BP260054361030106")</f>
        <v>BP260054361030106</v>
      </c>
      <c r="O47" s="60" t="str">
        <f ca="1">IFERROR(__xludf.DUMMYFUNCTION("""COMPUTED_VALUE"""),"BP260054361040117")</f>
        <v>BP260054361040117</v>
      </c>
      <c r="P47" s="60" t="str">
        <f ca="1">IFERROR(__xludf.DUMMYFUNCTION("""COMPUTED_VALUE"""),"BP260054361040118")</f>
        <v>BP260054361040118</v>
      </c>
      <c r="Q47" s="60" t="str">
        <f ca="1">IFERROR(__xludf.DUMMYFUNCTION("""COMPUTED_VALUE"""),"BP260054361040119")</f>
        <v>BP260054361040119</v>
      </c>
      <c r="R47" s="60" t="str">
        <f ca="1">IFERROR(__xludf.DUMMYFUNCTION("""COMPUTED_VALUE"""),"BP260054361040125")</f>
        <v>BP260054361040125</v>
      </c>
      <c r="S47" s="60" t="str">
        <f ca="1">IFERROR(__xludf.DUMMYFUNCTION("""COMPUTED_VALUE"""),"BP260054361020120")</f>
        <v>BP260054361020120</v>
      </c>
      <c r="T47" s="60" t="str">
        <f ca="1">IFERROR(__xludf.DUMMYFUNCTION("""COMPUTED_VALUE"""),"BP260054361030107")</f>
        <v>BP260054361030107</v>
      </c>
      <c r="U47" s="60" t="str">
        <f ca="1">IFERROR(__xludf.DUMMYFUNCTION("""COMPUTED_VALUE"""),"BP260054361030108")</f>
        <v>BP260054361030108</v>
      </c>
      <c r="V47" s="60" t="str">
        <f ca="1">IFERROR(__xludf.DUMMYFUNCTION("""COMPUTED_VALUE"""),"BP260054361030109")</f>
        <v>BP260054361030109</v>
      </c>
      <c r="W47" s="60" t="str">
        <f ca="1">IFERROR(__xludf.DUMMYFUNCTION("""COMPUTED_VALUE"""),"BP260054361030110")</f>
        <v>BP260054361030110</v>
      </c>
      <c r="X47" s="60" t="str">
        <f ca="1">IFERROR(__xludf.DUMMYFUNCTION("""COMPUTED_VALUE"""),"BP260054361030111")</f>
        <v>BP260054361030111</v>
      </c>
      <c r="Y47" s="60" t="str">
        <f ca="1">IFERROR(__xludf.DUMMYFUNCTION("""COMPUTED_VALUE"""),"BP260054361040105")</f>
        <v>BP260054361040105</v>
      </c>
      <c r="Z47" s="60" t="str">
        <f ca="1">IFERROR(__xludf.DUMMYFUNCTION("""COMPUTED_VALUE"""),"BP260054361040126")</f>
        <v>BP260054361040126</v>
      </c>
      <c r="AA47" s="60" t="str">
        <f ca="1">IFERROR(__xludf.DUMMYFUNCTION("""COMPUTED_VALUE"""),"BP260054361040115")</f>
        <v>BP260054361040115</v>
      </c>
      <c r="AB47" s="60" t="str">
        <f ca="1">IFERROR(__xludf.DUMMYFUNCTION("""COMPUTED_VALUE"""),"BP260054361020101")</f>
        <v>BP260054361020101</v>
      </c>
      <c r="AC47" s="60" t="str">
        <f ca="1">IFERROR(__xludf.DUMMYFUNCTION("""COMPUTED_VALUE"""),"BP260054361020122")</f>
        <v>BP260054361020122</v>
      </c>
      <c r="AD47" s="60" t="str">
        <f ca="1">IFERROR(__xludf.DUMMYFUNCTION("""COMPUTED_VALUE"""),"BP260054361010104")</f>
        <v>BP260054361010104</v>
      </c>
      <c r="AE47" s="60" t="str">
        <f ca="1">IFERROR(__xludf.DUMMYFUNCTION("""COMPUTED_VALUE"""),"BP260054361010106")</f>
        <v>BP260054361010106</v>
      </c>
      <c r="AF47" s="60" t="str">
        <f ca="1">IFERROR(__xludf.DUMMYFUNCTION("""COMPUTED_VALUE"""),"BP260054361040106")</f>
        <v>BP260054361040106</v>
      </c>
      <c r="AG47" s="60" t="str">
        <f ca="1">IFERROR(__xludf.DUMMYFUNCTION("""COMPUTED_VALUE"""),"BP260054361040109")</f>
        <v>BP260054361040109</v>
      </c>
      <c r="AH47" s="60" t="str">
        <f ca="1">IFERROR(__xludf.DUMMYFUNCTION("""COMPUTED_VALUE"""),"BP260054361040122")</f>
        <v>BP260054361040122</v>
      </c>
      <c r="AI47" s="60" t="str">
        <f ca="1">IFERROR(__xludf.DUMMYFUNCTION("""COMPUTED_VALUE"""),"BP260054361040123")</f>
        <v>BP260054361040123</v>
      </c>
      <c r="AJ47" s="60" t="str">
        <f ca="1">IFERROR(__xludf.DUMMYFUNCTION("""COMPUTED_VALUE"""),"BP260054361040124")</f>
        <v>BP260054361040124</v>
      </c>
      <c r="AK47" s="60" t="str">
        <f ca="1">IFERROR(__xludf.DUMMYFUNCTION("""COMPUTED_VALUE"""),"BP260054361020102")</f>
        <v>BP260054361020102</v>
      </c>
      <c r="AL47" s="60" t="str">
        <f ca="1">IFERROR(__xludf.DUMMYFUNCTION("""COMPUTED_VALUE"""),"BP260054361020121")</f>
        <v>BP260054361020121</v>
      </c>
    </row>
    <row r="48" spans="1:38">
      <c r="A48" s="60"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38">
      <c r="A49" s="60" t="str">
        <v>BP26005433</v>
      </c>
      <c r="B49" s="60" t="str">
        <f ca="1">IFERROR(__xludf.DUMMYFUNCTION("TRANSPOSE(unique(FILTER(Lista!Q:Q,Lista!O:O=A49)))"),"BP260054331010109")</f>
        <v>BP260054331010109</v>
      </c>
      <c r="C49" s="60" t="str">
        <f ca="1">IFERROR(__xludf.DUMMYFUNCTION("""COMPUTED_VALUE"""),"BP260054331010111")</f>
        <v>BP260054331010111</v>
      </c>
      <c r="D49" s="60" t="str">
        <f ca="1">IFERROR(__xludf.DUMMYFUNCTION("""COMPUTED_VALUE"""),"BP260054331010113")</f>
        <v>BP260054331010113</v>
      </c>
      <c r="E49" s="60" t="str">
        <f ca="1">IFERROR(__xludf.DUMMYFUNCTION("""COMPUTED_VALUE"""),"BP260054331010114")</f>
        <v>BP260054331010114</v>
      </c>
      <c r="F49" s="60" t="str">
        <f ca="1">IFERROR(__xludf.DUMMYFUNCTION("""COMPUTED_VALUE"""),"BP260054331010117")</f>
        <v>BP260054331010117</v>
      </c>
      <c r="G49" s="60" t="str">
        <f ca="1">IFERROR(__xludf.DUMMYFUNCTION("""COMPUTED_VALUE"""),"BP260054331010118")</f>
        <v>BP260054331010118</v>
      </c>
      <c r="H49" s="60" t="str">
        <f ca="1">IFERROR(__xludf.DUMMYFUNCTION("""COMPUTED_VALUE"""),"BP260054331010121")</f>
        <v>BP260054331010121</v>
      </c>
      <c r="I49" s="60" t="str">
        <f ca="1">IFERROR(__xludf.DUMMYFUNCTION("""COMPUTED_VALUE"""),"BP260054331010125")</f>
        <v>BP260054331010125</v>
      </c>
      <c r="J49" s="60" t="str">
        <f ca="1">IFERROR(__xludf.DUMMYFUNCTION("""COMPUTED_VALUE"""),"BP260054331010127")</f>
        <v>BP260054331010127</v>
      </c>
      <c r="K49" s="60" t="str">
        <f ca="1">IFERROR(__xludf.DUMMYFUNCTION("""COMPUTED_VALUE"""),"BP260054331010126")</f>
        <v>BP260054331010126</v>
      </c>
    </row>
    <row r="50" spans="1:38">
      <c r="A50" s="60" t="str">
        <v>BP26005436</v>
      </c>
      <c r="B50" s="60" t="str">
        <f ca="1">IFERROR(__xludf.DUMMYFUNCTION("TRANSPOSE(unique(FILTER(Lista!Q:Q,Lista!O:O=A50)))"),"BP260054361040101")</f>
        <v>BP260054361040101</v>
      </c>
      <c r="C50" s="60" t="str">
        <f ca="1">IFERROR(__xludf.DUMMYFUNCTION("""COMPUTED_VALUE"""),"BP260054361040116")</f>
        <v>BP260054361040116</v>
      </c>
      <c r="D50" s="60" t="str">
        <f ca="1">IFERROR(__xludf.DUMMYFUNCTION("""COMPUTED_VALUE"""),"BP260054361020109")</f>
        <v>BP260054361020109</v>
      </c>
      <c r="E50" s="60" t="str">
        <f ca="1">IFERROR(__xludf.DUMMYFUNCTION("""COMPUTED_VALUE"""),"BP260054361020114")</f>
        <v>BP260054361020114</v>
      </c>
      <c r="F50" s="60" t="str">
        <f ca="1">IFERROR(__xludf.DUMMYFUNCTION("""COMPUTED_VALUE"""),"BP260054361020115")</f>
        <v>BP260054361020115</v>
      </c>
      <c r="G50" s="60" t="str">
        <f ca="1">IFERROR(__xludf.DUMMYFUNCTION("""COMPUTED_VALUE"""),"BP260054361020116")</f>
        <v>BP260054361020116</v>
      </c>
      <c r="H50" s="60" t="str">
        <f ca="1">IFERROR(__xludf.DUMMYFUNCTION("""COMPUTED_VALUE"""),"BP260054361020117")</f>
        <v>BP260054361020117</v>
      </c>
      <c r="I50" s="60" t="str">
        <f ca="1">IFERROR(__xludf.DUMMYFUNCTION("""COMPUTED_VALUE"""),"BP260054361020119")</f>
        <v>BP260054361020119</v>
      </c>
      <c r="J50" s="60" t="str">
        <f ca="1">IFERROR(__xludf.DUMMYFUNCTION("""COMPUTED_VALUE"""),"BP260054361010101")</f>
        <v>BP260054361010101</v>
      </c>
      <c r="K50" s="60" t="str">
        <f ca="1">IFERROR(__xludf.DUMMYFUNCTION("""COMPUTED_VALUE"""),"BP260054361010103")</f>
        <v>BP260054361010103</v>
      </c>
      <c r="L50" s="60" t="str">
        <f ca="1">IFERROR(__xludf.DUMMYFUNCTION("""COMPUTED_VALUE"""),"BP260054361010107")</f>
        <v>BP260054361010107</v>
      </c>
      <c r="M50" s="60" t="str">
        <f ca="1">IFERROR(__xludf.DUMMYFUNCTION("""COMPUTED_VALUE"""),"BP260054361010108")</f>
        <v>BP260054361010108</v>
      </c>
      <c r="N50" s="60" t="str">
        <f ca="1">IFERROR(__xludf.DUMMYFUNCTION("""COMPUTED_VALUE"""),"BP260054361030106")</f>
        <v>BP260054361030106</v>
      </c>
      <c r="O50" s="60" t="str">
        <f ca="1">IFERROR(__xludf.DUMMYFUNCTION("""COMPUTED_VALUE"""),"BP260054361040117")</f>
        <v>BP260054361040117</v>
      </c>
      <c r="P50" s="60" t="str">
        <f ca="1">IFERROR(__xludf.DUMMYFUNCTION("""COMPUTED_VALUE"""),"BP260054361040118")</f>
        <v>BP260054361040118</v>
      </c>
      <c r="Q50" s="60" t="str">
        <f ca="1">IFERROR(__xludf.DUMMYFUNCTION("""COMPUTED_VALUE"""),"BP260054361040119")</f>
        <v>BP260054361040119</v>
      </c>
      <c r="R50" s="60" t="str">
        <f ca="1">IFERROR(__xludf.DUMMYFUNCTION("""COMPUTED_VALUE"""),"BP260054361040125")</f>
        <v>BP260054361040125</v>
      </c>
      <c r="S50" s="60" t="str">
        <f ca="1">IFERROR(__xludf.DUMMYFUNCTION("""COMPUTED_VALUE"""),"BP260054361020120")</f>
        <v>BP260054361020120</v>
      </c>
      <c r="T50" s="60" t="str">
        <f ca="1">IFERROR(__xludf.DUMMYFUNCTION("""COMPUTED_VALUE"""),"BP260054361030107")</f>
        <v>BP260054361030107</v>
      </c>
      <c r="U50" s="60" t="str">
        <f ca="1">IFERROR(__xludf.DUMMYFUNCTION("""COMPUTED_VALUE"""),"BP260054361030108")</f>
        <v>BP260054361030108</v>
      </c>
      <c r="V50" s="60" t="str">
        <f ca="1">IFERROR(__xludf.DUMMYFUNCTION("""COMPUTED_VALUE"""),"BP260054361030109")</f>
        <v>BP260054361030109</v>
      </c>
      <c r="W50" s="60" t="str">
        <f ca="1">IFERROR(__xludf.DUMMYFUNCTION("""COMPUTED_VALUE"""),"BP260054361030110")</f>
        <v>BP260054361030110</v>
      </c>
      <c r="X50" s="60" t="str">
        <f ca="1">IFERROR(__xludf.DUMMYFUNCTION("""COMPUTED_VALUE"""),"BP260054361030111")</f>
        <v>BP260054361030111</v>
      </c>
      <c r="Y50" s="60" t="str">
        <f ca="1">IFERROR(__xludf.DUMMYFUNCTION("""COMPUTED_VALUE"""),"BP260054361040105")</f>
        <v>BP260054361040105</v>
      </c>
      <c r="Z50" s="60" t="str">
        <f ca="1">IFERROR(__xludf.DUMMYFUNCTION("""COMPUTED_VALUE"""),"BP260054361040126")</f>
        <v>BP260054361040126</v>
      </c>
      <c r="AA50" s="60" t="str">
        <f ca="1">IFERROR(__xludf.DUMMYFUNCTION("""COMPUTED_VALUE"""),"BP260054361040115")</f>
        <v>BP260054361040115</v>
      </c>
      <c r="AB50" s="60" t="str">
        <f ca="1">IFERROR(__xludf.DUMMYFUNCTION("""COMPUTED_VALUE"""),"BP260054361020101")</f>
        <v>BP260054361020101</v>
      </c>
      <c r="AC50" s="60" t="str">
        <f ca="1">IFERROR(__xludf.DUMMYFUNCTION("""COMPUTED_VALUE"""),"BP260054361020122")</f>
        <v>BP260054361020122</v>
      </c>
      <c r="AD50" s="60" t="str">
        <f ca="1">IFERROR(__xludf.DUMMYFUNCTION("""COMPUTED_VALUE"""),"BP260054361010104")</f>
        <v>BP260054361010104</v>
      </c>
      <c r="AE50" s="60" t="str">
        <f ca="1">IFERROR(__xludf.DUMMYFUNCTION("""COMPUTED_VALUE"""),"BP260054361010106")</f>
        <v>BP260054361010106</v>
      </c>
      <c r="AF50" s="60" t="str">
        <f ca="1">IFERROR(__xludf.DUMMYFUNCTION("""COMPUTED_VALUE"""),"BP260054361040106")</f>
        <v>BP260054361040106</v>
      </c>
      <c r="AG50" s="60" t="str">
        <f ca="1">IFERROR(__xludf.DUMMYFUNCTION("""COMPUTED_VALUE"""),"BP260054361040109")</f>
        <v>BP260054361040109</v>
      </c>
      <c r="AH50" s="60" t="str">
        <f ca="1">IFERROR(__xludf.DUMMYFUNCTION("""COMPUTED_VALUE"""),"BP260054361040122")</f>
        <v>BP260054361040122</v>
      </c>
      <c r="AI50" s="60" t="str">
        <f ca="1">IFERROR(__xludf.DUMMYFUNCTION("""COMPUTED_VALUE"""),"BP260054361040123")</f>
        <v>BP260054361040123</v>
      </c>
      <c r="AJ50" s="60" t="str">
        <f ca="1">IFERROR(__xludf.DUMMYFUNCTION("""COMPUTED_VALUE"""),"BP260054361040124")</f>
        <v>BP260054361040124</v>
      </c>
      <c r="AK50" s="60" t="str">
        <f ca="1">IFERROR(__xludf.DUMMYFUNCTION("""COMPUTED_VALUE"""),"BP260054361020102")</f>
        <v>BP260054361020102</v>
      </c>
      <c r="AL50" s="60" t="str">
        <f ca="1">IFERROR(__xludf.DUMMYFUNCTION("""COMPUTED_VALUE"""),"BP260054361020121")</f>
        <v>BP260054361020121</v>
      </c>
    </row>
    <row r="51" spans="1:38">
      <c r="A51" s="60">
        <v>0</v>
      </c>
      <c r="B51" s="60" t="str">
        <f ca="1">IFERROR(__xludf.DUMMYFUNCTION("TRANSPOSE(unique(FILTER(Lista!Q:Q,Lista!O:O=A51)))"),"")</f>
        <v/>
      </c>
    </row>
    <row r="52" spans="1:38">
      <c r="A52" s="60">
        <v>0</v>
      </c>
      <c r="B52" s="60" t="str">
        <f ca="1">IFERROR(__xludf.DUMMYFUNCTION("TRANSPOSE(unique(FILTER(Lista!Q:Q,Lista!O:O=A52)))"),"")</f>
        <v/>
      </c>
    </row>
    <row r="53" spans="1:38">
      <c r="A53" s="60">
        <v>0</v>
      </c>
      <c r="B53" s="60" t="str">
        <f ca="1">IFERROR(__xludf.DUMMYFUNCTION("TRANSPOSE(unique(FILTER(Lista!Q:Q,Lista!O:O=A53)))"),"")</f>
        <v/>
      </c>
    </row>
    <row r="54" spans="1:38">
      <c r="A54" s="60">
        <v>0</v>
      </c>
      <c r="B54" s="60" t="str">
        <f ca="1">IFERROR(__xludf.DUMMYFUNCTION("TRANSPOSE(unique(FILTER(Lista!Q:Q,Lista!O:O=A54)))"),"")</f>
        <v/>
      </c>
    </row>
    <row r="55" spans="1:38">
      <c r="A55" s="60">
        <v>0</v>
      </c>
      <c r="B55" s="60" t="str">
        <f ca="1">IFERROR(__xludf.DUMMYFUNCTION("TRANSPOSE(unique(FILTER(Lista!Q:Q,Lista!O:O=A55)))"),"")</f>
        <v/>
      </c>
    </row>
    <row r="56" spans="1:38">
      <c r="A56" s="60">
        <v>0</v>
      </c>
      <c r="B56" s="60" t="str">
        <f ca="1">IFERROR(__xludf.DUMMYFUNCTION("TRANSPOSE(unique(FILTER(Lista!Q:Q,Lista!O:O=A56)))"),"")</f>
        <v/>
      </c>
    </row>
    <row r="57" spans="1:38">
      <c r="A57" s="60">
        <v>0</v>
      </c>
      <c r="B57" s="60" t="str">
        <f ca="1">IFERROR(__xludf.DUMMYFUNCTION("TRANSPOSE(unique(FILTER(Lista!Q:Q,Lista!O:O=A57)))"),"")</f>
        <v/>
      </c>
    </row>
    <row r="58" spans="1:38">
      <c r="A58" s="60" t="str">
        <v>BP26005431</v>
      </c>
      <c r="B58" s="60" t="str">
        <f ca="1">IFERROR(__xludf.DUMMYFUNCTION("TRANSPOSE(unique(FILTER(Lista!Q:Q,Lista!O:O=A58)))"),"BP260054311010106")</f>
        <v>BP260054311010106</v>
      </c>
      <c r="C58" s="60" t="str">
        <f ca="1">IFERROR(__xludf.DUMMYFUNCTION("""COMPUTED_VALUE"""),"BP260054311010107")</f>
        <v>BP260054311010107</v>
      </c>
      <c r="D58" s="60" t="str">
        <f ca="1">IFERROR(__xludf.DUMMYFUNCTION("""COMPUTED_VALUE"""),"BP260054311010111")</f>
        <v>BP260054311010111</v>
      </c>
      <c r="E58" s="60" t="str">
        <f ca="1">IFERROR(__xludf.DUMMYFUNCTION("""COMPUTED_VALUE"""),"BP260054311010114")</f>
        <v>BP260054311010114</v>
      </c>
      <c r="F58" s="60" t="str">
        <f ca="1">IFERROR(__xludf.DUMMYFUNCTION("""COMPUTED_VALUE"""),"BP260054311010118")</f>
        <v>BP260054311010118</v>
      </c>
      <c r="G58" s="60" t="str">
        <f ca="1">IFERROR(__xludf.DUMMYFUNCTION("""COMPUTED_VALUE"""),"BP260054311010119")</f>
        <v>BP260054311010119</v>
      </c>
      <c r="H58" s="60" t="str">
        <f ca="1">IFERROR(__xludf.DUMMYFUNCTION("""COMPUTED_VALUE"""),"BP260054311010120")</f>
        <v>BP260054311010120</v>
      </c>
      <c r="I58" s="60" t="str">
        <f ca="1">IFERROR(__xludf.DUMMYFUNCTION("""COMPUTED_VALUE"""),"BP260054311010121")</f>
        <v>BP260054311010121</v>
      </c>
      <c r="J58" s="60" t="str">
        <f ca="1">IFERROR(__xludf.DUMMYFUNCTION("""COMPUTED_VALUE"""),"BP260054311010122")</f>
        <v>BP260054311010122</v>
      </c>
      <c r="K58" s="60" t="str">
        <f ca="1">IFERROR(__xludf.DUMMYFUNCTION("""COMPUTED_VALUE"""),"BP260054311010123")</f>
        <v>BP260054311010123</v>
      </c>
      <c r="L58" s="60" t="str">
        <f ca="1">IFERROR(__xludf.DUMMYFUNCTION("""COMPUTED_VALUE"""),"BP260054311010124")</f>
        <v>BP260054311010124</v>
      </c>
      <c r="M58" s="60" t="str">
        <f ca="1">IFERROR(__xludf.DUMMYFUNCTION("""COMPUTED_VALUE"""),"BP260054311010126")</f>
        <v>BP260054311010126</v>
      </c>
      <c r="N58" s="60" t="str">
        <f ca="1">IFERROR(__xludf.DUMMYFUNCTION("""COMPUTED_VALUE"""),"BP260054311010128")</f>
        <v>BP260054311010128</v>
      </c>
    </row>
    <row r="59" spans="1:38">
      <c r="A59" s="60">
        <v>0</v>
      </c>
      <c r="B59" s="60" t="str">
        <f ca="1">IFERROR(__xludf.DUMMYFUNCTION("TRANSPOSE(unique(FILTER(Lista!Q:Q,Lista!O:O=A59)))"),"")</f>
        <v/>
      </c>
    </row>
    <row r="60" spans="1:38">
      <c r="A60" s="60">
        <v>0</v>
      </c>
      <c r="B60" s="60" t="str">
        <f ca="1">IFERROR(__xludf.DUMMYFUNCTION("TRANSPOSE(unique(FILTER(Lista!Q:Q,Lista!O:O=A60)))"),"")</f>
        <v/>
      </c>
    </row>
    <row r="61" spans="1:38">
      <c r="A61" s="60">
        <v>0</v>
      </c>
      <c r="B61" s="60" t="str">
        <f ca="1">IFERROR(__xludf.DUMMYFUNCTION("TRANSPOSE(unique(FILTER(Lista!Q:Q,Lista!O:O=A61)))"),"")</f>
        <v/>
      </c>
    </row>
    <row r="62" spans="1:38">
      <c r="A62" s="60">
        <v>0</v>
      </c>
      <c r="B62" s="60" t="str">
        <f ca="1">IFERROR(__xludf.DUMMYFUNCTION("TRANSPOSE(unique(FILTER(Lista!Q:Q,Lista!O:O=A62)))"),"")</f>
        <v/>
      </c>
    </row>
    <row r="63" spans="1:38">
      <c r="A63" s="60">
        <v>0</v>
      </c>
      <c r="B63" s="60" t="str">
        <f ca="1">IFERROR(__xludf.DUMMYFUNCTION("TRANSPOSE(unique(FILTER(Lista!Q:Q,Lista!O:O=A63)))"),"")</f>
        <v/>
      </c>
    </row>
    <row r="64" spans="1:38">
      <c r="A64" s="60">
        <v>0</v>
      </c>
      <c r="B64" s="60" t="str">
        <f ca="1">IFERROR(__xludf.DUMMYFUNCTION("TRANSPOSE(unique(FILTER(Lista!Q:Q,Lista!O:O=A64)))"),"")</f>
        <v/>
      </c>
    </row>
    <row r="65" spans="1:62">
      <c r="A65" s="60">
        <v>0</v>
      </c>
      <c r="B65" s="60" t="str">
        <f ca="1">IFERROR(__xludf.DUMMYFUNCTION("TRANSPOSE(unique(FILTER(Lista!Q:Q,Lista!O:O=A65)))"),"")</f>
        <v/>
      </c>
    </row>
    <row r="66" spans="1:62">
      <c r="A66" s="60">
        <v>0</v>
      </c>
      <c r="B66" s="60" t="str">
        <f ca="1">IFERROR(__xludf.DUMMYFUNCTION("TRANSPOSE(unique(FILTER(Lista!Q:Q,Lista!O:O=A66)))"),"")</f>
        <v/>
      </c>
    </row>
    <row r="67" spans="1:62">
      <c r="A67" s="60">
        <v>0</v>
      </c>
      <c r="B67" s="60" t="str">
        <f ca="1">IFERROR(__xludf.DUMMYFUNCTION("TRANSPOSE(unique(FILTER(Lista!Q:Q,Lista!O:O=A67)))"),"")</f>
        <v/>
      </c>
    </row>
    <row r="68" spans="1:62">
      <c r="A68" s="60">
        <v>0</v>
      </c>
      <c r="B68" s="60" t="str">
        <f ca="1">IFERROR(__xludf.DUMMYFUNCTION("TRANSPOSE(unique(FILTER(Lista!Q:Q,Lista!O:O=A68)))"),"")</f>
        <v/>
      </c>
    </row>
    <row r="69" spans="1:62">
      <c r="A69" s="60">
        <v>0</v>
      </c>
      <c r="B69" s="60" t="str">
        <f ca="1">IFERROR(__xludf.DUMMYFUNCTION("TRANSPOSE(unique(FILTER(Lista!Q:Q,Lista!O:O=A69)))"),"")</f>
        <v/>
      </c>
    </row>
    <row r="70" spans="1:62">
      <c r="A70" s="60">
        <v>0</v>
      </c>
      <c r="B70" s="60" t="str">
        <f ca="1">IFERROR(__xludf.DUMMYFUNCTION("TRANSPOSE(unique(FILTER(Lista!Q:Q,Lista!O:O=A70)))"),"")</f>
        <v/>
      </c>
    </row>
    <row r="71" spans="1:62">
      <c r="A71" s="60">
        <v>0</v>
      </c>
      <c r="B71" s="60" t="str">
        <f ca="1">IFERROR(__xludf.DUMMYFUNCTION("TRANSPOSE(unique(FILTER(Lista!Q:Q,Lista!O:O=A71)))"),"")</f>
        <v/>
      </c>
    </row>
    <row r="72" spans="1:62">
      <c r="A72" s="60" t="str">
        <v>BP26005305</v>
      </c>
      <c r="B72" s="60" t="str">
        <f ca="1">IFERROR(__xludf.DUMMYFUNCTION("TRANSPOSE(unique(FILTER(Lista!Q:Q,Lista!O:O=A72)))"),"BP260053051010101")</f>
        <v>BP260053051010101</v>
      </c>
      <c r="C72" s="60" t="str">
        <f ca="1">IFERROR(__xludf.DUMMYFUNCTION("""COMPUTED_VALUE"""),"BP260053051020101")</f>
        <v>BP260053051020101</v>
      </c>
      <c r="D72" s="60" t="str">
        <f ca="1">IFERROR(__xludf.DUMMYFUNCTION("""COMPUTED_VALUE"""),"BP260053051010106")</f>
        <v>BP260053051010106</v>
      </c>
      <c r="E72" s="60" t="str">
        <f ca="1">IFERROR(__xludf.DUMMYFUNCTION("""COMPUTED_VALUE"""),"BP260053051020107")</f>
        <v>BP260053051020107</v>
      </c>
      <c r="F72" s="60" t="str">
        <f ca="1">IFERROR(__xludf.DUMMYFUNCTION("""COMPUTED_VALUE"""),"BP260053051010105")</f>
        <v>BP260053051010105</v>
      </c>
      <c r="G72" s="60" t="str">
        <f ca="1">IFERROR(__xludf.DUMMYFUNCTION("""COMPUTED_VALUE"""),"BP260053051020103")</f>
        <v>BP260053051020103</v>
      </c>
    </row>
    <row r="73" spans="1:62">
      <c r="A73" s="60" t="str">
        <v>BP26005288</v>
      </c>
      <c r="B73" s="60" t="str">
        <f ca="1">IFERROR(__xludf.DUMMYFUNCTION("TRANSPOSE(unique(FILTER(Lista!Q:Q,Lista!O:O=A73)))"),"BP260052881020101")</f>
        <v>BP260052881020101</v>
      </c>
      <c r="C73" s="60" t="str">
        <f ca="1">IFERROR(__xludf.DUMMYFUNCTION("""COMPUTED_VALUE"""),"BP260052881010102")</f>
        <v>BP260052881010102</v>
      </c>
      <c r="D73" s="60" t="str">
        <f ca="1">IFERROR(__xludf.DUMMYFUNCTION("""COMPUTED_VALUE"""),"BP260052881010107")</f>
        <v>BP260052881010107</v>
      </c>
      <c r="E73" s="60" t="str">
        <f ca="1">IFERROR(__xludf.DUMMYFUNCTION("""COMPUTED_VALUE"""),"BP260052881030101")</f>
        <v>BP260052881030101</v>
      </c>
      <c r="F73" s="60" t="str">
        <f ca="1">IFERROR(__xludf.DUMMYFUNCTION("""COMPUTED_VALUE"""),"BP260052881020105")</f>
        <v>BP260052881020105</v>
      </c>
      <c r="G73" s="60" t="str">
        <f ca="1">IFERROR(__xludf.DUMMYFUNCTION("""COMPUTED_VALUE"""),"BP260052881010108")</f>
        <v>BP260052881010108</v>
      </c>
      <c r="H73" s="60" t="str">
        <f ca="1">IFERROR(__xludf.DUMMYFUNCTION("""COMPUTED_VALUE"""),"BP260052881010109")</f>
        <v>BP260052881010109</v>
      </c>
      <c r="I73" s="60" t="str">
        <f ca="1">IFERROR(__xludf.DUMMYFUNCTION("""COMPUTED_VALUE"""),"BP260052881020103")</f>
        <v>BP260052881020103</v>
      </c>
      <c r="J73" s="60" t="str">
        <f ca="1">IFERROR(__xludf.DUMMYFUNCTION("""COMPUTED_VALUE"""),"BP260052881020106")</f>
        <v>BP260052881020106</v>
      </c>
      <c r="K73" s="60" t="str">
        <f ca="1">IFERROR(__xludf.DUMMYFUNCTION("""COMPUTED_VALUE"""),"BP260052881020108")</f>
        <v>BP260052881020108</v>
      </c>
      <c r="L73" s="60" t="str">
        <f ca="1">IFERROR(__xludf.DUMMYFUNCTION("""COMPUTED_VALUE"""),"BP260052881020110")</f>
        <v>BP260052881020110</v>
      </c>
      <c r="M73" s="60" t="str">
        <f ca="1">IFERROR(__xludf.DUMMYFUNCTION("""COMPUTED_VALUE"""),"BP260052881010101")</f>
        <v>BP260052881010101</v>
      </c>
      <c r="N73" s="60" t="str">
        <f ca="1">IFERROR(__xludf.DUMMYFUNCTION("""COMPUTED_VALUE"""),"BP260052881010103")</f>
        <v>BP260052881010103</v>
      </c>
      <c r="O73" s="60" t="str">
        <f ca="1">IFERROR(__xludf.DUMMYFUNCTION("""COMPUTED_VALUE"""),"BP260052881010111")</f>
        <v>BP260052881010111</v>
      </c>
      <c r="P73" s="60" t="str">
        <f ca="1">IFERROR(__xludf.DUMMYFUNCTION("""COMPUTED_VALUE"""),"BP260052881010112")</f>
        <v>BP260052881010112</v>
      </c>
      <c r="Q73" s="60" t="str">
        <f ca="1">IFERROR(__xludf.DUMMYFUNCTION("""COMPUTED_VALUE"""),"BP260052881010113")</f>
        <v>BP260052881010113</v>
      </c>
      <c r="R73" s="60" t="str">
        <f ca="1">IFERROR(__xludf.DUMMYFUNCTION("""COMPUTED_VALUE"""),"BP260052881010114")</f>
        <v>BP260052881010114</v>
      </c>
      <c r="S73" s="60" t="str">
        <f ca="1">IFERROR(__xludf.DUMMYFUNCTION("""COMPUTED_VALUE"""),"BP260052881010115")</f>
        <v>BP260052881010115</v>
      </c>
      <c r="T73" s="60" t="str">
        <f ca="1">IFERROR(__xludf.DUMMYFUNCTION("""COMPUTED_VALUE"""),"BP260052881010116")</f>
        <v>BP260052881010116</v>
      </c>
      <c r="U73" s="60" t="str">
        <f ca="1">IFERROR(__xludf.DUMMYFUNCTION("""COMPUTED_VALUE"""),"BP260052881010117")</f>
        <v>BP260052881010117</v>
      </c>
      <c r="V73" s="60" t="str">
        <f ca="1">IFERROR(__xludf.DUMMYFUNCTION("""COMPUTED_VALUE"""),"BP260052881010118")</f>
        <v>BP260052881010118</v>
      </c>
      <c r="W73" s="60" t="str">
        <f ca="1">IFERROR(__xludf.DUMMYFUNCTION("""COMPUTED_VALUE"""),"BP260052881030102")</f>
        <v>BP260052881030102</v>
      </c>
      <c r="X73" s="60" t="str">
        <f ca="1">IFERROR(__xludf.DUMMYFUNCTION("""COMPUTED_VALUE"""),"BP260052881030104")</f>
        <v>BP260052881030104</v>
      </c>
      <c r="Y73" s="60" t="str">
        <f ca="1">IFERROR(__xludf.DUMMYFUNCTION("""COMPUTED_VALUE"""),"BP260052881030108")</f>
        <v>BP260052881030108</v>
      </c>
      <c r="Z73" s="60" t="str">
        <f ca="1">IFERROR(__xludf.DUMMYFUNCTION("""COMPUTED_VALUE"""),"BP260052881030109")</f>
        <v>BP260052881030109</v>
      </c>
      <c r="AA73" s="60" t="str">
        <f ca="1">IFERROR(__xludf.DUMMYFUNCTION("""COMPUTED_VALUE"""),"BP260052881030110")</f>
        <v>BP260052881030110</v>
      </c>
      <c r="AB73" s="60" t="str">
        <f ca="1">IFERROR(__xludf.DUMMYFUNCTION("""COMPUTED_VALUE"""),"BP260052881030111")</f>
        <v>BP260052881030111</v>
      </c>
      <c r="AC73" s="60" t="str">
        <f ca="1">IFERROR(__xludf.DUMMYFUNCTION("""COMPUTED_VALUE"""),"BP260052881010104")</f>
        <v>BP260052881010104</v>
      </c>
      <c r="AD73" s="60" t="str">
        <f ca="1">IFERROR(__xludf.DUMMYFUNCTION("""COMPUTED_VALUE"""),"BP260052881020109")</f>
        <v>BP260052881020109</v>
      </c>
    </row>
    <row r="74" spans="1:62">
      <c r="A74" s="60"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60">
        <v>0</v>
      </c>
      <c r="B75" s="60" t="str">
        <f ca="1">IFERROR(__xludf.DUMMYFUNCTION("TRANSPOSE(unique(FILTER(Lista!Q:Q,Lista!O:O=A75)))"),"")</f>
        <v/>
      </c>
    </row>
    <row r="76" spans="1:62">
      <c r="A76" s="60">
        <v>0</v>
      </c>
      <c r="B76" s="60" t="str">
        <f ca="1">IFERROR(__xludf.DUMMYFUNCTION("TRANSPOSE(unique(FILTER(Lista!Q:Q,Lista!O:O=A76)))"),"")</f>
        <v/>
      </c>
    </row>
    <row r="77" spans="1:62">
      <c r="A77" s="60">
        <v>0</v>
      </c>
      <c r="B77" s="60" t="str">
        <f ca="1">IFERROR(__xludf.DUMMYFUNCTION("TRANSPOSE(unique(FILTER(Lista!Q:Q,Lista!O:O=A77)))"),"")</f>
        <v/>
      </c>
    </row>
    <row r="78" spans="1:62">
      <c r="A78" s="60">
        <v>0</v>
      </c>
      <c r="B78" s="60" t="str">
        <f ca="1">IFERROR(__xludf.DUMMYFUNCTION("TRANSPOSE(unique(FILTER(Lista!Q:Q,Lista!O:O=A78)))"),"")</f>
        <v/>
      </c>
    </row>
    <row r="79" spans="1:62">
      <c r="A79" s="60">
        <v>0</v>
      </c>
      <c r="B79" s="60" t="str">
        <f ca="1">IFERROR(__xludf.DUMMYFUNCTION("TRANSPOSE(unique(FILTER(Lista!Q:Q,Lista!O:O=A79)))"),"")</f>
        <v/>
      </c>
    </row>
    <row r="80" spans="1:62">
      <c r="A80" s="60">
        <v>0</v>
      </c>
      <c r="B80" s="60" t="str">
        <f ca="1">IFERROR(__xludf.DUMMYFUNCTION("TRANSPOSE(unique(FILTER(Lista!Q:Q,Lista!O:O=A80)))"),"")</f>
        <v/>
      </c>
    </row>
    <row r="81" spans="1:2">
      <c r="A81" s="60">
        <v>0</v>
      </c>
      <c r="B81" s="60" t="str">
        <f ca="1">IFERROR(__xludf.DUMMYFUNCTION("TRANSPOSE(unique(FILTER(Lista!Q:Q,Lista!O:O=A81)))"),"")</f>
        <v/>
      </c>
    </row>
    <row r="82" spans="1:2">
      <c r="A82" s="60">
        <v>0</v>
      </c>
      <c r="B82" s="60" t="str">
        <f ca="1">IFERROR(__xludf.DUMMYFUNCTION("TRANSPOSE(unique(FILTER(Lista!Q:Q,Lista!O:O=A82)))"),"")</f>
        <v/>
      </c>
    </row>
    <row r="83" spans="1:2">
      <c r="A83" s="60">
        <v>0</v>
      </c>
      <c r="B83" s="60" t="str">
        <f ca="1">IFERROR(__xludf.DUMMYFUNCTION("TRANSPOSE(unique(FILTER(Lista!Q:Q,Lista!O:O=A83)))"),"")</f>
        <v/>
      </c>
    </row>
    <row r="84" spans="1:2">
      <c r="A84" s="60">
        <v>0</v>
      </c>
      <c r="B84" s="60" t="str">
        <f ca="1">IFERROR(__xludf.DUMMYFUNCTION("TRANSPOSE(unique(FILTER(Lista!Q:Q,Lista!O:O=A84)))"),"")</f>
        <v/>
      </c>
    </row>
    <row r="85" spans="1:2">
      <c r="A85" s="60">
        <v>0</v>
      </c>
      <c r="B85" s="60" t="str">
        <f ca="1">IFERROR(__xludf.DUMMYFUNCTION("TRANSPOSE(unique(FILTER(Lista!Q:Q,Lista!O:O=A85)))"),"")</f>
        <v/>
      </c>
    </row>
    <row r="86" spans="1:2">
      <c r="A86" s="60">
        <v>0</v>
      </c>
      <c r="B86" s="60" t="str">
        <f ca="1">IFERROR(__xludf.DUMMYFUNCTION("TRANSPOSE(unique(FILTER(Lista!Q:Q,Lista!O:O=A86)))"),"")</f>
        <v/>
      </c>
    </row>
    <row r="87" spans="1:2">
      <c r="A87" s="60">
        <v>0</v>
      </c>
      <c r="B87" s="60" t="str">
        <f ca="1">IFERROR(__xludf.DUMMYFUNCTION("TRANSPOSE(unique(FILTER(Lista!Q:Q,Lista!O:O=A87)))"),"")</f>
        <v/>
      </c>
    </row>
    <row r="88" spans="1:2">
      <c r="A88" s="60">
        <v>0</v>
      </c>
      <c r="B88" s="60" t="str">
        <f ca="1">IFERROR(__xludf.DUMMYFUNCTION("TRANSPOSE(unique(FILTER(Lista!Q:Q,Lista!O:O=A88)))"),"")</f>
        <v/>
      </c>
    </row>
    <row r="89" spans="1:2">
      <c r="A89" s="60">
        <v>0</v>
      </c>
      <c r="B89" s="60" t="str">
        <f ca="1">IFERROR(__xludf.DUMMYFUNCTION("TRANSPOSE(unique(FILTER(Lista!Q:Q,Lista!O:O=A89)))"),"")</f>
        <v/>
      </c>
    </row>
    <row r="90" spans="1:2">
      <c r="A90" s="60">
        <v>0</v>
      </c>
      <c r="B90" s="60" t="str">
        <f ca="1">IFERROR(__xludf.DUMMYFUNCTION("TRANSPOSE(unique(FILTER(Lista!Q:Q,Lista!O:O=A90)))"),"")</f>
        <v/>
      </c>
    </row>
    <row r="91" spans="1:2">
      <c r="A91" s="60">
        <v>0</v>
      </c>
      <c r="B91" s="60" t="str">
        <f ca="1">IFERROR(__xludf.DUMMYFUNCTION("TRANSPOSE(unique(FILTER(Lista!Q:Q,Lista!O:O=A91)))"),"")</f>
        <v/>
      </c>
    </row>
    <row r="92" spans="1:2">
      <c r="A92" s="60">
        <v>0</v>
      </c>
      <c r="B92" s="60" t="str">
        <f ca="1">IFERROR(__xludf.DUMMYFUNCTION("TRANSPOSE(unique(FILTER(Lista!Q:Q,Lista!O:O=A92)))"),"")</f>
        <v/>
      </c>
    </row>
    <row r="93" spans="1:2">
      <c r="A93" s="60">
        <v>0</v>
      </c>
      <c r="B93" s="60" t="str">
        <f ca="1">IFERROR(__xludf.DUMMYFUNCTION("TRANSPOSE(unique(FILTER(Lista!Q:Q,Lista!O:O=A93)))"),"")</f>
        <v/>
      </c>
    </row>
    <row r="94" spans="1:2">
      <c r="A94" s="60">
        <v>0</v>
      </c>
      <c r="B94" s="60" t="str">
        <f ca="1">IFERROR(__xludf.DUMMYFUNCTION("TRANSPOSE(unique(FILTER(Lista!Q:Q,Lista!O:O=A94)))"),"")</f>
        <v/>
      </c>
    </row>
    <row r="95" spans="1:2">
      <c r="A95" s="60">
        <v>0</v>
      </c>
      <c r="B95" s="60" t="str">
        <f ca="1">IFERROR(__xludf.DUMMYFUNCTION("TRANSPOSE(unique(FILTER(Lista!Q:Q,Lista!O:O=A95)))"),"")</f>
        <v/>
      </c>
    </row>
    <row r="96" spans="1:2">
      <c r="A96" s="60">
        <v>0</v>
      </c>
      <c r="B96" s="60" t="str">
        <f ca="1">IFERROR(__xludf.DUMMYFUNCTION("TRANSPOSE(unique(FILTER(Lista!Q:Q,Lista!O:O=A96)))"),"")</f>
        <v/>
      </c>
    </row>
    <row r="97" spans="1:2">
      <c r="A97" s="60">
        <v>0</v>
      </c>
      <c r="B97" s="60" t="str">
        <f ca="1">IFERROR(__xludf.DUMMYFUNCTION("TRANSPOSE(unique(FILTER(Lista!Q:Q,Lista!O:O=A97)))"),"")</f>
        <v/>
      </c>
    </row>
    <row r="98" spans="1:2">
      <c r="A98" s="60">
        <v>0</v>
      </c>
      <c r="B98" s="60" t="str">
        <f ca="1">IFERROR(__xludf.DUMMYFUNCTION("TRANSPOSE(unique(FILTER(Lista!Q:Q,Lista!O:O=A98)))"),"")</f>
        <v/>
      </c>
    </row>
    <row r="99" spans="1:2">
      <c r="A99" s="60">
        <v>0</v>
      </c>
      <c r="B99" s="60" t="str">
        <f ca="1">IFERROR(__xludf.DUMMYFUNCTION("TRANSPOSE(unique(FILTER(Lista!Q:Q,Lista!O:O=A99)))"),"")</f>
        <v/>
      </c>
    </row>
    <row r="100" spans="1:2">
      <c r="A100" s="60">
        <v>0</v>
      </c>
      <c r="B100" s="60" t="str">
        <f ca="1">IFERROR(__xludf.DUMMYFUNCTION("TRANSPOSE(unique(FILTER(Lista!Q:Q,Lista!O:O=A100)))"),"")</f>
        <v/>
      </c>
    </row>
    <row r="101" spans="1:2">
      <c r="A101" s="60">
        <v>0</v>
      </c>
      <c r="B101" s="60" t="str">
        <f ca="1">IFERROR(__xludf.DUMMYFUNCTION("TRANSPOSE(unique(FILTER(Lista!Q:Q,Lista!O:O=A101)))"),"")</f>
        <v/>
      </c>
    </row>
    <row r="102" spans="1:2">
      <c r="A102" s="60">
        <v>0</v>
      </c>
      <c r="B102" s="60" t="str">
        <f ca="1">IFERROR(__xludf.DUMMYFUNCTION("TRANSPOSE(unique(FILTER(Lista!Q:Q,Lista!O:O=A102)))"),"")</f>
        <v/>
      </c>
    </row>
    <row r="103" spans="1:2">
      <c r="A103" s="60">
        <v>0</v>
      </c>
      <c r="B103" s="60" t="str">
        <f ca="1">IFERROR(__xludf.DUMMYFUNCTION("TRANSPOSE(unique(FILTER(Lista!Q:Q,Lista!O:O=A103)))"),"")</f>
        <v/>
      </c>
    </row>
    <row r="104" spans="1:2">
      <c r="A104" s="60">
        <v>0</v>
      </c>
      <c r="B104" s="60" t="str">
        <f ca="1">IFERROR(__xludf.DUMMYFUNCTION("TRANSPOSE(unique(FILTER(Lista!Q:Q,Lista!O:O=A104)))"),"")</f>
        <v/>
      </c>
    </row>
    <row r="105" spans="1:2">
      <c r="A105" s="60">
        <v>0</v>
      </c>
      <c r="B105" s="60" t="str">
        <f ca="1">IFERROR(__xludf.DUMMYFUNCTION("TRANSPOSE(unique(FILTER(Lista!Q:Q,Lista!O:O=A105)))"),"")</f>
        <v/>
      </c>
    </row>
    <row r="106" spans="1:2">
      <c r="A106" s="60">
        <v>0</v>
      </c>
      <c r="B106" s="60" t="str">
        <f ca="1">IFERROR(__xludf.DUMMYFUNCTION("TRANSPOSE(unique(FILTER(Lista!Q:Q,Lista!O:O=A106)))"),"")</f>
        <v/>
      </c>
    </row>
    <row r="107" spans="1:2">
      <c r="A107" s="60">
        <v>0</v>
      </c>
      <c r="B107" s="60" t="str">
        <f ca="1">IFERROR(__xludf.DUMMYFUNCTION("TRANSPOSE(unique(FILTER(Lista!Q:Q,Lista!O:O=A107)))"),"")</f>
        <v/>
      </c>
    </row>
    <row r="108" spans="1:2">
      <c r="A108" s="60">
        <v>0</v>
      </c>
      <c r="B108" s="60" t="str">
        <f ca="1">IFERROR(__xludf.DUMMYFUNCTION("TRANSPOSE(unique(FILTER(Lista!Q:Q,Lista!O:O=A108)))"),"")</f>
        <v/>
      </c>
    </row>
    <row r="109" spans="1:2">
      <c r="A109" s="60">
        <v>0</v>
      </c>
      <c r="B109" s="60" t="str">
        <f ca="1">IFERROR(__xludf.DUMMYFUNCTION("TRANSPOSE(unique(FILTER(Lista!Q:Q,Lista!O:O=A109)))"),"")</f>
        <v/>
      </c>
    </row>
    <row r="110" spans="1:2">
      <c r="A110" s="60">
        <v>0</v>
      </c>
      <c r="B110" s="60" t="str">
        <f ca="1">IFERROR(__xludf.DUMMYFUNCTION("TRANSPOSE(unique(FILTER(Lista!Q:Q,Lista!O:O=A110)))"),"")</f>
        <v/>
      </c>
    </row>
    <row r="111" spans="1:2">
      <c r="A111" s="60">
        <v>0</v>
      </c>
      <c r="B111" s="60" t="str">
        <f ca="1">IFERROR(__xludf.DUMMYFUNCTION("TRANSPOSE(unique(FILTER(Lista!Q:Q,Lista!O:O=A111)))"),"")</f>
        <v/>
      </c>
    </row>
    <row r="112" spans="1:2">
      <c r="A112" s="60">
        <v>0</v>
      </c>
      <c r="B112" s="60" t="str">
        <f ca="1">IFERROR(__xludf.DUMMYFUNCTION("TRANSPOSE(unique(FILTER(Lista!Q:Q,Lista!O:O=A112)))"),"")</f>
        <v/>
      </c>
    </row>
    <row r="113" spans="1:2">
      <c r="A113" s="60">
        <v>0</v>
      </c>
      <c r="B113" s="60" t="str">
        <f ca="1">IFERROR(__xludf.DUMMYFUNCTION("TRANSPOSE(unique(FILTER(Lista!Q:Q,Lista!O:O=A113)))"),"")</f>
        <v/>
      </c>
    </row>
    <row r="114" spans="1:2">
      <c r="A114" s="60">
        <v>0</v>
      </c>
      <c r="B114" s="60" t="str">
        <f ca="1">IFERROR(__xludf.DUMMYFUNCTION("TRANSPOSE(unique(FILTER(Lista!Q:Q,Lista!O:O=A114)))"),"")</f>
        <v/>
      </c>
    </row>
    <row r="115" spans="1:2">
      <c r="A115" s="60">
        <v>0</v>
      </c>
      <c r="B115" s="60" t="str">
        <f ca="1">IFERROR(__xludf.DUMMYFUNCTION("TRANSPOSE(unique(FILTER(Lista!Q:Q,Lista!O:O=A115)))"),"")</f>
        <v/>
      </c>
    </row>
    <row r="116" spans="1:2">
      <c r="A116" s="60">
        <v>0</v>
      </c>
      <c r="B116" s="60" t="str">
        <f ca="1">IFERROR(__xludf.DUMMYFUNCTION("TRANSPOSE(unique(FILTER(Lista!Q:Q,Lista!O:O=A116)))"),"")</f>
        <v/>
      </c>
    </row>
    <row r="117" spans="1:2">
      <c r="A117" s="60">
        <v>0</v>
      </c>
      <c r="B117" s="60" t="str">
        <f ca="1">IFERROR(__xludf.DUMMYFUNCTION("TRANSPOSE(unique(FILTER(Lista!Q:Q,Lista!O:O=A117)))"),"")</f>
        <v/>
      </c>
    </row>
    <row r="118" spans="1:2">
      <c r="A118" s="60">
        <v>0</v>
      </c>
      <c r="B118" s="60" t="str">
        <f ca="1">IFERROR(__xludf.DUMMYFUNCTION("TRANSPOSE(unique(FILTER(Lista!Q:Q,Lista!O:O=A118)))"),"")</f>
        <v/>
      </c>
    </row>
    <row r="119" spans="1:2">
      <c r="A119" s="60">
        <v>0</v>
      </c>
      <c r="B119" s="60" t="str">
        <f ca="1">IFERROR(__xludf.DUMMYFUNCTION("TRANSPOSE(unique(FILTER(Lista!Q:Q,Lista!O:O=A119)))"),"")</f>
        <v/>
      </c>
    </row>
    <row r="120" spans="1:2">
      <c r="A120" s="60">
        <v>0</v>
      </c>
      <c r="B120" s="60" t="str">
        <f ca="1">IFERROR(__xludf.DUMMYFUNCTION("TRANSPOSE(unique(FILTER(Lista!Q:Q,Lista!O:O=A120)))"),"")</f>
        <v/>
      </c>
    </row>
    <row r="121" spans="1:2">
      <c r="A121" s="60">
        <v>0</v>
      </c>
      <c r="B121" s="60" t="str">
        <f ca="1">IFERROR(__xludf.DUMMYFUNCTION("TRANSPOSE(unique(FILTER(Lista!Q:Q,Lista!O:O=A121)))"),"")</f>
        <v/>
      </c>
    </row>
    <row r="122" spans="1:2">
      <c r="A122" s="60">
        <v>0</v>
      </c>
      <c r="B122" s="60" t="str">
        <f ca="1">IFERROR(__xludf.DUMMYFUNCTION("TRANSPOSE(unique(FILTER(Lista!Q:Q,Lista!O:O=A122)))"),"")</f>
        <v/>
      </c>
    </row>
    <row r="123" spans="1:2">
      <c r="A123" s="60">
        <v>0</v>
      </c>
      <c r="B123" s="60" t="str">
        <f ca="1">IFERROR(__xludf.DUMMYFUNCTION("TRANSPOSE(unique(FILTER(Lista!Q:Q,Lista!O:O=A123)))"),"")</f>
        <v/>
      </c>
    </row>
    <row r="124" spans="1:2">
      <c r="A124" s="60">
        <v>0</v>
      </c>
      <c r="B124" s="60" t="str">
        <f ca="1">IFERROR(__xludf.DUMMYFUNCTION("TRANSPOSE(unique(FILTER(Lista!Q:Q,Lista!O:O=A124)))"),"")</f>
        <v/>
      </c>
    </row>
    <row r="125" spans="1:2">
      <c r="A125" s="60">
        <v>0</v>
      </c>
      <c r="B125" s="60" t="str">
        <f ca="1">IFERROR(__xludf.DUMMYFUNCTION("TRANSPOSE(unique(FILTER(Lista!Q:Q,Lista!O:O=A125)))"),"")</f>
        <v/>
      </c>
    </row>
    <row r="126" spans="1:2">
      <c r="A126" s="60">
        <v>0</v>
      </c>
      <c r="B126" s="60" t="str">
        <f ca="1">IFERROR(__xludf.DUMMYFUNCTION("TRANSPOSE(unique(FILTER(Lista!Q:Q,Lista!O:O=A126)))"),"")</f>
        <v/>
      </c>
    </row>
    <row r="127" spans="1:2">
      <c r="A127" s="60">
        <v>0</v>
      </c>
      <c r="B127" s="60" t="str">
        <f ca="1">IFERROR(__xludf.DUMMYFUNCTION("TRANSPOSE(unique(FILTER(Lista!Q:Q,Lista!O:O=A127)))"),"")</f>
        <v/>
      </c>
    </row>
    <row r="128" spans="1:2">
      <c r="A128" s="60">
        <v>0</v>
      </c>
      <c r="B128" s="60" t="str">
        <f ca="1">IFERROR(__xludf.DUMMYFUNCTION("TRANSPOSE(unique(FILTER(Lista!Q:Q,Lista!O:O=A128)))"),"")</f>
        <v/>
      </c>
    </row>
    <row r="129" spans="1:2">
      <c r="A129" s="60">
        <v>0</v>
      </c>
      <c r="B129" s="60" t="str">
        <f ca="1">IFERROR(__xludf.DUMMYFUNCTION("TRANSPOSE(unique(FILTER(Lista!Q:Q,Lista!O:O=A129)))"),"")</f>
        <v/>
      </c>
    </row>
    <row r="130" spans="1:2">
      <c r="A130" s="60">
        <v>0</v>
      </c>
      <c r="B130" s="60" t="str">
        <f ca="1">IFERROR(__xludf.DUMMYFUNCTION("TRANSPOSE(unique(FILTER(Lista!Q:Q,Lista!O:O=A130)))"),"")</f>
        <v/>
      </c>
    </row>
    <row r="131" spans="1:2">
      <c r="A131" s="60">
        <v>0</v>
      </c>
      <c r="B131" s="60" t="str">
        <f ca="1">IFERROR(__xludf.DUMMYFUNCTION("TRANSPOSE(unique(FILTER(Lista!Q:Q,Lista!O:O=A131)))"),"")</f>
        <v/>
      </c>
    </row>
    <row r="132" spans="1:2">
      <c r="A132" s="60">
        <v>0</v>
      </c>
      <c r="B132" s="60" t="str">
        <f ca="1">IFERROR(__xludf.DUMMYFUNCTION("TRANSPOSE(unique(FILTER(Lista!Q:Q,Lista!O:O=A132)))"),"")</f>
        <v/>
      </c>
    </row>
    <row r="133" spans="1:2">
      <c r="A133" s="60">
        <v>0</v>
      </c>
      <c r="B133" s="60" t="str">
        <f ca="1">IFERROR(__xludf.DUMMYFUNCTION("TRANSPOSE(unique(FILTER(Lista!Q:Q,Lista!O:O=A133)))"),"")</f>
        <v/>
      </c>
    </row>
    <row r="134" spans="1:2">
      <c r="A134" s="60">
        <v>0</v>
      </c>
      <c r="B134" s="60" t="str">
        <f ca="1">IFERROR(__xludf.DUMMYFUNCTION("TRANSPOSE(unique(FILTER(Lista!Q:Q,Lista!O:O=A134)))"),"")</f>
        <v/>
      </c>
    </row>
    <row r="135" spans="1:2">
      <c r="A135" s="60">
        <v>0</v>
      </c>
      <c r="B135" s="60" t="str">
        <f ca="1">IFERROR(__xludf.DUMMYFUNCTION("TRANSPOSE(unique(FILTER(Lista!Q:Q,Lista!O:O=A135)))"),"")</f>
        <v/>
      </c>
    </row>
    <row r="136" spans="1:2">
      <c r="A136" s="60">
        <v>0</v>
      </c>
      <c r="B136" s="60" t="str">
        <f ca="1">IFERROR(__xludf.DUMMYFUNCTION("TRANSPOSE(unique(FILTER(Lista!Q:Q,Lista!O:O=A136)))"),"")</f>
        <v/>
      </c>
    </row>
    <row r="137" spans="1:2">
      <c r="A137" s="60">
        <v>0</v>
      </c>
      <c r="B137" s="60" t="str">
        <f ca="1">IFERROR(__xludf.DUMMYFUNCTION("TRANSPOSE(unique(FILTER(Lista!Q:Q,Lista!O:O=A137)))"),"")</f>
        <v/>
      </c>
    </row>
    <row r="138" spans="1:2">
      <c r="A138" s="60">
        <v>0</v>
      </c>
      <c r="B138" s="60" t="str">
        <f ca="1">IFERROR(__xludf.DUMMYFUNCTION("TRANSPOSE(unique(FILTER(Lista!Q:Q,Lista!O:O=A138)))"),"")</f>
        <v/>
      </c>
    </row>
    <row r="139" spans="1:2">
      <c r="A139" s="60">
        <v>0</v>
      </c>
      <c r="B139" s="60" t="str">
        <f ca="1">IFERROR(__xludf.DUMMYFUNCTION("TRANSPOSE(unique(FILTER(Lista!Q:Q,Lista!O:O=A139)))"),"")</f>
        <v/>
      </c>
    </row>
    <row r="140" spans="1:2">
      <c r="A140" s="60">
        <v>0</v>
      </c>
      <c r="B140" s="60" t="str">
        <f ca="1">IFERROR(__xludf.DUMMYFUNCTION("TRANSPOSE(unique(FILTER(Lista!Q:Q,Lista!O:O=A140)))"),"")</f>
        <v/>
      </c>
    </row>
    <row r="141" spans="1:2">
      <c r="A141" s="60">
        <v>0</v>
      </c>
      <c r="B141" s="60" t="str">
        <f ca="1">IFERROR(__xludf.DUMMYFUNCTION("TRANSPOSE(unique(FILTER(Lista!Q:Q,Lista!O:O=A141)))"),"")</f>
        <v/>
      </c>
    </row>
    <row r="142" spans="1:2">
      <c r="A142" s="60">
        <v>0</v>
      </c>
      <c r="B142" s="60" t="str">
        <f ca="1">IFERROR(__xludf.DUMMYFUNCTION("TRANSPOSE(unique(FILTER(Lista!Q:Q,Lista!O:O=A142)))"),"")</f>
        <v/>
      </c>
    </row>
    <row r="143" spans="1:2">
      <c r="A143" s="60">
        <v>0</v>
      </c>
      <c r="B143" s="60" t="str">
        <f ca="1">IFERROR(__xludf.DUMMYFUNCTION("TRANSPOSE(unique(FILTER(Lista!Q:Q,Lista!O:O=A143)))"),"")</f>
        <v/>
      </c>
    </row>
    <row r="144" spans="1:2">
      <c r="A144" s="60">
        <v>0</v>
      </c>
      <c r="B144" s="60" t="str">
        <f ca="1">IFERROR(__xludf.DUMMYFUNCTION("TRANSPOSE(unique(FILTER(Lista!Q:Q,Lista!O:O=A144)))"),"")</f>
        <v/>
      </c>
    </row>
    <row r="145" spans="1:2">
      <c r="A145" s="60">
        <v>0</v>
      </c>
      <c r="B145" s="60" t="str">
        <f ca="1">IFERROR(__xludf.DUMMYFUNCTION("TRANSPOSE(unique(FILTER(Lista!Q:Q,Lista!O:O=A145)))"),"")</f>
        <v/>
      </c>
    </row>
    <row r="146" spans="1:2">
      <c r="A146" s="60">
        <v>0</v>
      </c>
      <c r="B146" s="60" t="str">
        <f ca="1">IFERROR(__xludf.DUMMYFUNCTION("TRANSPOSE(unique(FILTER(Lista!Q:Q,Lista!O:O=A146)))"),"")</f>
        <v/>
      </c>
    </row>
    <row r="147" spans="1:2">
      <c r="A147" s="60">
        <v>0</v>
      </c>
      <c r="B147" s="60" t="str">
        <f ca="1">IFERROR(__xludf.DUMMYFUNCTION("TRANSPOSE(unique(FILTER(Lista!Q:Q,Lista!O:O=A147)))"),"")</f>
        <v/>
      </c>
    </row>
    <row r="148" spans="1:2">
      <c r="A148" s="60">
        <v>0</v>
      </c>
      <c r="B148" s="60" t="str">
        <f ca="1">IFERROR(__xludf.DUMMYFUNCTION("TRANSPOSE(unique(FILTER(Lista!Q:Q,Lista!O:O=A148)))"),"")</f>
        <v/>
      </c>
    </row>
    <row r="149" spans="1:2">
      <c r="A149" s="60">
        <v>0</v>
      </c>
      <c r="B149" s="60" t="str">
        <f ca="1">IFERROR(__xludf.DUMMYFUNCTION("TRANSPOSE(unique(FILTER(Lista!Q:Q,Lista!O:O=A149)))"),"")</f>
        <v/>
      </c>
    </row>
    <row r="150" spans="1:2">
      <c r="A150" s="60">
        <v>0</v>
      </c>
      <c r="B150" s="60" t="str">
        <f ca="1">IFERROR(__xludf.DUMMYFUNCTION("TRANSPOSE(unique(FILTER(Lista!Q:Q,Lista!O:O=A150)))"),"")</f>
        <v/>
      </c>
    </row>
    <row r="151" spans="1:2">
      <c r="A151" s="60">
        <v>0</v>
      </c>
      <c r="B151" s="60" t="str">
        <f ca="1">IFERROR(__xludf.DUMMYFUNCTION("TRANSPOSE(unique(FILTER(Lista!Q:Q,Lista!O:O=A151)))"),"")</f>
        <v/>
      </c>
    </row>
    <row r="152" spans="1:2">
      <c r="A152" s="60">
        <v>0</v>
      </c>
      <c r="B152" s="60" t="str">
        <f ca="1">IFERROR(__xludf.DUMMYFUNCTION("TRANSPOSE(unique(FILTER(Lista!Q:Q,Lista!O:O=A152)))"),"")</f>
        <v/>
      </c>
    </row>
    <row r="153" spans="1:2">
      <c r="A153" s="60">
        <v>0</v>
      </c>
      <c r="B153" s="60" t="str">
        <f ca="1">IFERROR(__xludf.DUMMYFUNCTION("TRANSPOSE(unique(FILTER(Lista!Q:Q,Lista!O:O=A153)))"),"")</f>
        <v/>
      </c>
    </row>
    <row r="154" spans="1:2">
      <c r="A154" s="60">
        <v>0</v>
      </c>
      <c r="B154" s="60" t="str">
        <f ca="1">IFERROR(__xludf.DUMMYFUNCTION("TRANSPOSE(unique(FILTER(Lista!Q:Q,Lista!O:O=A154)))"),"")</f>
        <v/>
      </c>
    </row>
    <row r="155" spans="1:2">
      <c r="A155" s="60">
        <v>0</v>
      </c>
      <c r="B155" s="60" t="str">
        <f ca="1">IFERROR(__xludf.DUMMYFUNCTION("TRANSPOSE(unique(FILTER(Lista!Q:Q,Lista!O:O=A155)))"),"")</f>
        <v/>
      </c>
    </row>
    <row r="156" spans="1:2">
      <c r="A156" s="60">
        <v>0</v>
      </c>
      <c r="B156" s="60" t="str">
        <f ca="1">IFERROR(__xludf.DUMMYFUNCTION("TRANSPOSE(unique(FILTER(Lista!Q:Q,Lista!O:O=A156)))"),"")</f>
        <v/>
      </c>
    </row>
    <row r="157" spans="1:2">
      <c r="A157" s="60">
        <v>0</v>
      </c>
      <c r="B157" s="60" t="str">
        <f ca="1">IFERROR(__xludf.DUMMYFUNCTION("TRANSPOSE(unique(FILTER(Lista!Q:Q,Lista!O:O=A157)))"),"")</f>
        <v/>
      </c>
    </row>
    <row r="158" spans="1:2">
      <c r="A158" s="60">
        <v>0</v>
      </c>
      <c r="B158" s="60" t="str">
        <f ca="1">IFERROR(__xludf.DUMMYFUNCTION("TRANSPOSE(unique(FILTER(Lista!Q:Q,Lista!O:O=A158)))"),"")</f>
        <v/>
      </c>
    </row>
    <row r="159" spans="1:2">
      <c r="A159" s="60">
        <v>0</v>
      </c>
      <c r="B159" s="60" t="str">
        <f ca="1">IFERROR(__xludf.DUMMYFUNCTION("TRANSPOSE(unique(FILTER(Lista!Q:Q,Lista!O:O=A159)))"),"")</f>
        <v/>
      </c>
    </row>
    <row r="160" spans="1:2">
      <c r="A160" s="60">
        <v>0</v>
      </c>
      <c r="B160" s="60" t="str">
        <f ca="1">IFERROR(__xludf.DUMMYFUNCTION("TRANSPOSE(unique(FILTER(Lista!Q:Q,Lista!O:O=A160)))"),"")</f>
        <v/>
      </c>
    </row>
    <row r="161" spans="1:2">
      <c r="A161" s="60">
        <v>0</v>
      </c>
      <c r="B161" s="60" t="str">
        <f ca="1">IFERROR(__xludf.DUMMYFUNCTION("TRANSPOSE(unique(FILTER(Lista!Q:Q,Lista!O:O=A161)))"),"")</f>
        <v/>
      </c>
    </row>
    <row r="162" spans="1:2">
      <c r="A162" s="60">
        <v>0</v>
      </c>
      <c r="B162" s="60" t="str">
        <f ca="1">IFERROR(__xludf.DUMMYFUNCTION("TRANSPOSE(unique(FILTER(Lista!Q:Q,Lista!O:O=A162)))"),"")</f>
        <v/>
      </c>
    </row>
    <row r="163" spans="1:2">
      <c r="A163" s="60">
        <v>0</v>
      </c>
      <c r="B163" s="60" t="str">
        <f ca="1">IFERROR(__xludf.DUMMYFUNCTION("TRANSPOSE(unique(FILTER(Lista!Q:Q,Lista!O:O=A163)))"),"")</f>
        <v/>
      </c>
    </row>
    <row r="164" spans="1:2">
      <c r="A164" s="60">
        <v>0</v>
      </c>
      <c r="B164" s="60" t="str">
        <f ca="1">IFERROR(__xludf.DUMMYFUNCTION("TRANSPOSE(unique(FILTER(Lista!Q:Q,Lista!O:O=A164)))"),"")</f>
        <v/>
      </c>
    </row>
    <row r="165" spans="1:2">
      <c r="A165" s="60">
        <v>0</v>
      </c>
      <c r="B165" s="60" t="str">
        <f ca="1">IFERROR(__xludf.DUMMYFUNCTION("TRANSPOSE(unique(FILTER(Lista!Q:Q,Lista!O:O=A165)))"),"")</f>
        <v/>
      </c>
    </row>
    <row r="166" spans="1:2">
      <c r="A166" s="60">
        <v>0</v>
      </c>
      <c r="B166" s="60" t="str">
        <f ca="1">IFERROR(__xludf.DUMMYFUNCTION("TRANSPOSE(unique(FILTER(Lista!Q:Q,Lista!O:O=A166)))"),"")</f>
        <v/>
      </c>
    </row>
    <row r="167" spans="1:2">
      <c r="A167" s="60">
        <v>0</v>
      </c>
      <c r="B167" s="60" t="str">
        <f ca="1">IFERROR(__xludf.DUMMYFUNCTION("TRANSPOSE(unique(FILTER(Lista!Q:Q,Lista!O:O=A167)))"),"")</f>
        <v/>
      </c>
    </row>
    <row r="168" spans="1:2">
      <c r="A168" s="60">
        <v>0</v>
      </c>
      <c r="B168" s="60" t="str">
        <f ca="1">IFERROR(__xludf.DUMMYFUNCTION("TRANSPOSE(unique(FILTER(Lista!Q:Q,Lista!O:O=A168)))"),"")</f>
        <v/>
      </c>
    </row>
    <row r="169" spans="1:2">
      <c r="A169" s="60">
        <v>0</v>
      </c>
      <c r="B169" s="60" t="str">
        <f ca="1">IFERROR(__xludf.DUMMYFUNCTION("TRANSPOSE(unique(FILTER(Lista!Q:Q,Lista!O:O=A169)))"),"")</f>
        <v/>
      </c>
    </row>
    <row r="170" spans="1:2">
      <c r="A170" s="60">
        <v>0</v>
      </c>
      <c r="B170" s="60" t="str">
        <f ca="1">IFERROR(__xludf.DUMMYFUNCTION("TRANSPOSE(unique(FILTER(Lista!Q:Q,Lista!O:O=A170)))"),"")</f>
        <v/>
      </c>
    </row>
    <row r="171" spans="1:2">
      <c r="A171" s="60">
        <v>0</v>
      </c>
      <c r="B171" s="60" t="str">
        <f ca="1">IFERROR(__xludf.DUMMYFUNCTION("TRANSPOSE(unique(FILTER(Lista!Q:Q,Lista!O:O=A171)))"),"")</f>
        <v/>
      </c>
    </row>
    <row r="172" spans="1:2">
      <c r="A172" s="60">
        <v>0</v>
      </c>
      <c r="B172" s="60" t="str">
        <f ca="1">IFERROR(__xludf.DUMMYFUNCTION("TRANSPOSE(unique(FILTER(Lista!Q:Q,Lista!O:O=A172)))"),"")</f>
        <v/>
      </c>
    </row>
    <row r="173" spans="1:2">
      <c r="A173" s="60">
        <v>0</v>
      </c>
      <c r="B173" s="60" t="str">
        <f ca="1">IFERROR(__xludf.DUMMYFUNCTION("TRANSPOSE(unique(FILTER(Lista!Q:Q,Lista!O:O=A173)))"),"")</f>
        <v/>
      </c>
    </row>
    <row r="174" spans="1:2">
      <c r="A174" s="60">
        <v>0</v>
      </c>
      <c r="B174" s="60" t="str">
        <f ca="1">IFERROR(__xludf.DUMMYFUNCTION("TRANSPOSE(unique(FILTER(Lista!Q:Q,Lista!O:O=A174)))"),"")</f>
        <v/>
      </c>
    </row>
    <row r="175" spans="1:2">
      <c r="A175" s="60">
        <v>0</v>
      </c>
      <c r="B175" s="60" t="str">
        <f ca="1">IFERROR(__xludf.DUMMYFUNCTION("TRANSPOSE(unique(FILTER(Lista!Q:Q,Lista!O:O=A175)))"),"")</f>
        <v/>
      </c>
    </row>
    <row r="176" spans="1:2">
      <c r="A176" s="60">
        <v>0</v>
      </c>
      <c r="B176" s="60" t="str">
        <f ca="1">IFERROR(__xludf.DUMMYFUNCTION("TRANSPOSE(unique(FILTER(Lista!Q:Q,Lista!O:O=A176)))"),"")</f>
        <v/>
      </c>
    </row>
    <row r="177" spans="1:2">
      <c r="A177" s="60">
        <v>0</v>
      </c>
      <c r="B177" s="60" t="str">
        <f ca="1">IFERROR(__xludf.DUMMYFUNCTION("TRANSPOSE(unique(FILTER(Lista!Q:Q,Lista!O:O=A177)))"),"")</f>
        <v/>
      </c>
    </row>
    <row r="178" spans="1:2">
      <c r="A178" s="60">
        <v>0</v>
      </c>
      <c r="B178" s="60" t="str">
        <f ca="1">IFERROR(__xludf.DUMMYFUNCTION("TRANSPOSE(unique(FILTER(Lista!Q:Q,Lista!O:O=A178)))"),"")</f>
        <v/>
      </c>
    </row>
    <row r="179" spans="1:2">
      <c r="A179" s="60">
        <v>0</v>
      </c>
      <c r="B179" s="60" t="str">
        <f ca="1">IFERROR(__xludf.DUMMYFUNCTION("TRANSPOSE(unique(FILTER(Lista!Q:Q,Lista!O:O=A179)))"),"")</f>
        <v/>
      </c>
    </row>
    <row r="180" spans="1:2">
      <c r="A180" s="60">
        <v>0</v>
      </c>
      <c r="B180" s="60" t="str">
        <f ca="1">IFERROR(__xludf.DUMMYFUNCTION("TRANSPOSE(unique(FILTER(Lista!Q:Q,Lista!O:O=A180)))"),"")</f>
        <v/>
      </c>
    </row>
    <row r="181" spans="1:2">
      <c r="A181" s="60">
        <v>0</v>
      </c>
      <c r="B181" s="60" t="str">
        <f ca="1">IFERROR(__xludf.DUMMYFUNCTION("TRANSPOSE(unique(FILTER(Lista!Q:Q,Lista!O:O=A181)))"),"")</f>
        <v/>
      </c>
    </row>
    <row r="182" spans="1:2">
      <c r="A182" s="60">
        <v>0</v>
      </c>
      <c r="B182" s="60" t="str">
        <f ca="1">IFERROR(__xludf.DUMMYFUNCTION("TRANSPOSE(unique(FILTER(Lista!Q:Q,Lista!O:O=A182)))"),"")</f>
        <v/>
      </c>
    </row>
    <row r="183" spans="1:2">
      <c r="A183" s="60">
        <v>0</v>
      </c>
      <c r="B183" s="60" t="str">
        <f ca="1">IFERROR(__xludf.DUMMYFUNCTION("TRANSPOSE(unique(FILTER(Lista!Q:Q,Lista!O:O=A183)))"),"")</f>
        <v/>
      </c>
    </row>
    <row r="184" spans="1:2">
      <c r="A184" s="60">
        <v>0</v>
      </c>
      <c r="B184" s="60" t="str">
        <f ca="1">IFERROR(__xludf.DUMMYFUNCTION("TRANSPOSE(unique(FILTER(Lista!Q:Q,Lista!O:O=A184)))"),"")</f>
        <v/>
      </c>
    </row>
    <row r="185" spans="1:2">
      <c r="A185" s="60">
        <v>0</v>
      </c>
      <c r="B185" s="60" t="str">
        <f ca="1">IFERROR(__xludf.DUMMYFUNCTION("TRANSPOSE(unique(FILTER(Lista!Q:Q,Lista!O:O=A185)))"),"")</f>
        <v/>
      </c>
    </row>
    <row r="186" spans="1:2">
      <c r="A186" s="60">
        <v>0</v>
      </c>
      <c r="B186" s="60" t="str">
        <f ca="1">IFERROR(__xludf.DUMMYFUNCTION("TRANSPOSE(unique(FILTER(Lista!Q:Q,Lista!O:O=A186)))"),"")</f>
        <v/>
      </c>
    </row>
    <row r="187" spans="1:2">
      <c r="A187" s="60">
        <v>0</v>
      </c>
      <c r="B187" s="60" t="str">
        <f ca="1">IFERROR(__xludf.DUMMYFUNCTION("TRANSPOSE(unique(FILTER(Lista!Q:Q,Lista!O:O=A187)))"),"")</f>
        <v/>
      </c>
    </row>
    <row r="188" spans="1:2">
      <c r="A188" s="60">
        <v>0</v>
      </c>
      <c r="B188" s="60" t="str">
        <f ca="1">IFERROR(__xludf.DUMMYFUNCTION("TRANSPOSE(unique(FILTER(Lista!Q:Q,Lista!O:O=A188)))"),"")</f>
        <v/>
      </c>
    </row>
    <row r="189" spans="1:2">
      <c r="A189" s="60">
        <v>0</v>
      </c>
      <c r="B189" s="60" t="str">
        <f ca="1">IFERROR(__xludf.DUMMYFUNCTION("TRANSPOSE(unique(FILTER(Lista!Q:Q,Lista!O:O=A189)))"),"")</f>
        <v/>
      </c>
    </row>
    <row r="190" spans="1:2">
      <c r="A190" s="60">
        <v>0</v>
      </c>
      <c r="B190" s="60" t="str">
        <f ca="1">IFERROR(__xludf.DUMMYFUNCTION("TRANSPOSE(unique(FILTER(Lista!Q:Q,Lista!O:O=A190)))"),"")</f>
        <v/>
      </c>
    </row>
    <row r="191" spans="1:2">
      <c r="A191" s="60">
        <v>0</v>
      </c>
      <c r="B191" s="60" t="str">
        <f ca="1">IFERROR(__xludf.DUMMYFUNCTION("TRANSPOSE(unique(FILTER(Lista!Q:Q,Lista!O:O=A191)))"),"")</f>
        <v/>
      </c>
    </row>
    <row r="192" spans="1:2">
      <c r="A192" s="60">
        <v>0</v>
      </c>
      <c r="B192" s="60" t="str">
        <f ca="1">IFERROR(__xludf.DUMMYFUNCTION("TRANSPOSE(unique(FILTER(Lista!Q:Q,Lista!O:O=A192)))"),"")</f>
        <v/>
      </c>
    </row>
    <row r="193" spans="1:2">
      <c r="A193" s="60">
        <v>0</v>
      </c>
      <c r="B193" s="60" t="str">
        <f ca="1">IFERROR(__xludf.DUMMYFUNCTION("TRANSPOSE(unique(FILTER(Lista!Q:Q,Lista!O:O=A193)))"),"")</f>
        <v/>
      </c>
    </row>
    <row r="194" spans="1:2">
      <c r="A194" s="60">
        <v>0</v>
      </c>
      <c r="B194" s="60" t="str">
        <f ca="1">IFERROR(__xludf.DUMMYFUNCTION("TRANSPOSE(unique(FILTER(Lista!Q:Q,Lista!O:O=A194)))"),"")</f>
        <v/>
      </c>
    </row>
    <row r="195" spans="1:2">
      <c r="A195" s="60">
        <v>0</v>
      </c>
      <c r="B195" s="60" t="str">
        <f ca="1">IFERROR(__xludf.DUMMYFUNCTION("TRANSPOSE(unique(FILTER(Lista!Q:Q,Lista!O:O=A195)))"),"")</f>
        <v/>
      </c>
    </row>
    <row r="196" spans="1:2">
      <c r="A196" s="60">
        <v>0</v>
      </c>
      <c r="B196" s="60" t="str">
        <f ca="1">IFERROR(__xludf.DUMMYFUNCTION("TRANSPOSE(unique(FILTER(Lista!Q:Q,Lista!O:O=A196)))"),"")</f>
        <v/>
      </c>
    </row>
    <row r="197" spans="1:2">
      <c r="A197" s="60">
        <v>0</v>
      </c>
      <c r="B197" s="60" t="str">
        <f ca="1">IFERROR(__xludf.DUMMYFUNCTION("TRANSPOSE(unique(FILTER(Lista!Q:Q,Lista!O:O=A197)))"),"")</f>
        <v/>
      </c>
    </row>
    <row r="198" spans="1:2">
      <c r="A198" s="60">
        <v>0</v>
      </c>
      <c r="B198" s="60" t="str">
        <f ca="1">IFERROR(__xludf.DUMMYFUNCTION("TRANSPOSE(unique(FILTER(Lista!Q:Q,Lista!O:O=A198)))"),"")</f>
        <v/>
      </c>
    </row>
    <row r="199" spans="1:2">
      <c r="A199" s="60">
        <v>0</v>
      </c>
      <c r="B199" s="60" t="str">
        <f ca="1">IFERROR(__xludf.DUMMYFUNCTION("TRANSPOSE(unique(FILTER(Lista!Q:Q,Lista!O:O=A199)))"),"")</f>
        <v/>
      </c>
    </row>
    <row r="200" spans="1:2">
      <c r="A200" s="60">
        <v>0</v>
      </c>
      <c r="B200" s="60" t="str">
        <f ca="1">IFERROR(__xludf.DUMMYFUNCTION("TRANSPOSE(unique(FILTER(Lista!Q:Q,Lista!O:O=A200)))"),"")</f>
        <v/>
      </c>
    </row>
    <row r="201" spans="1:2">
      <c r="A201" s="60">
        <v>0</v>
      </c>
      <c r="B201" s="60" t="str">
        <f ca="1">IFERROR(__xludf.DUMMYFUNCTION("TRANSPOSE(unique(FILTER(Lista!Q:Q,Lista!O:O=A201)))"),"")</f>
        <v/>
      </c>
    </row>
    <row r="202" spans="1:2">
      <c r="A202" s="60">
        <v>0</v>
      </c>
      <c r="B202" s="60" t="str">
        <f ca="1">IFERROR(__xludf.DUMMYFUNCTION("TRANSPOSE(unique(FILTER(Lista!Q:Q,Lista!O:O=A202)))"),"")</f>
        <v/>
      </c>
    </row>
    <row r="203" spans="1:2">
      <c r="A203" s="60">
        <v>0</v>
      </c>
      <c r="B203" s="60" t="str">
        <f ca="1">IFERROR(__xludf.DUMMYFUNCTION("TRANSPOSE(unique(FILTER(Lista!Q:Q,Lista!O:O=A203)))"),"")</f>
        <v/>
      </c>
    </row>
    <row r="204" spans="1:2">
      <c r="A204" s="60">
        <v>0</v>
      </c>
      <c r="B204" s="60" t="str">
        <f ca="1">IFERROR(__xludf.DUMMYFUNCTION("TRANSPOSE(unique(FILTER(Lista!Q:Q,Lista!O:O=A204)))"),"")</f>
        <v/>
      </c>
    </row>
    <row r="205" spans="1:2">
      <c r="A205" s="60">
        <v>0</v>
      </c>
      <c r="B205" s="60" t="str">
        <f ca="1">IFERROR(__xludf.DUMMYFUNCTION("TRANSPOSE(unique(FILTER(Lista!Q:Q,Lista!O:O=A205)))"),"")</f>
        <v/>
      </c>
    </row>
    <row r="206" spans="1:2">
      <c r="A206" s="60">
        <v>0</v>
      </c>
      <c r="B206" s="60" t="str">
        <f ca="1">IFERROR(__xludf.DUMMYFUNCTION("TRANSPOSE(unique(FILTER(Lista!Q:Q,Lista!O:O=A206)))"),"")</f>
        <v/>
      </c>
    </row>
    <row r="207" spans="1:2">
      <c r="A207" s="60">
        <v>0</v>
      </c>
      <c r="B207" s="60" t="str">
        <f ca="1">IFERROR(__xludf.DUMMYFUNCTION("TRANSPOSE(unique(FILTER(Lista!Q:Q,Lista!O:O=A207)))"),"")</f>
        <v/>
      </c>
    </row>
    <row r="208" spans="1:2">
      <c r="A208" s="60">
        <v>0</v>
      </c>
      <c r="B208" s="60" t="str">
        <f ca="1">IFERROR(__xludf.DUMMYFUNCTION("TRANSPOSE(unique(FILTER(Lista!Q:Q,Lista!O:O=A208)))"),"")</f>
        <v/>
      </c>
    </row>
    <row r="209" spans="1:2">
      <c r="A209" s="60">
        <v>0</v>
      </c>
      <c r="B209" s="60" t="str">
        <f ca="1">IFERROR(__xludf.DUMMYFUNCTION("TRANSPOSE(unique(FILTER(Lista!Q:Q,Lista!O:O=A209)))"),"")</f>
        <v/>
      </c>
    </row>
    <row r="210" spans="1:2">
      <c r="A210" s="60">
        <v>0</v>
      </c>
      <c r="B210" s="60" t="str">
        <f ca="1">IFERROR(__xludf.DUMMYFUNCTION("TRANSPOSE(unique(FILTER(Lista!Q:Q,Lista!O:O=A210)))"),"")</f>
        <v/>
      </c>
    </row>
    <row r="211" spans="1:2">
      <c r="A211" s="60">
        <v>0</v>
      </c>
      <c r="B211" s="60" t="str">
        <f ca="1">IFERROR(__xludf.DUMMYFUNCTION("TRANSPOSE(unique(FILTER(Lista!Q:Q,Lista!O:O=A211)))"),"")</f>
        <v/>
      </c>
    </row>
    <row r="212" spans="1:2">
      <c r="A212" s="60">
        <v>0</v>
      </c>
      <c r="B212" s="60" t="str">
        <f ca="1">IFERROR(__xludf.DUMMYFUNCTION("TRANSPOSE(unique(FILTER(Lista!Q:Q,Lista!O:O=A212)))"),"")</f>
        <v/>
      </c>
    </row>
    <row r="213" spans="1:2">
      <c r="A213" s="60">
        <v>0</v>
      </c>
      <c r="B213" s="60" t="str">
        <f ca="1">IFERROR(__xludf.DUMMYFUNCTION("TRANSPOSE(unique(FILTER(Lista!Q:Q,Lista!O:O=A213)))"),"")</f>
        <v/>
      </c>
    </row>
    <row r="214" spans="1:2">
      <c r="A214" s="60">
        <v>0</v>
      </c>
      <c r="B214" s="60" t="str">
        <f ca="1">IFERROR(__xludf.DUMMYFUNCTION("TRANSPOSE(unique(FILTER(Lista!Q:Q,Lista!O:O=A214)))"),"")</f>
        <v/>
      </c>
    </row>
    <row r="215" spans="1:2">
      <c r="A215" s="60">
        <v>0</v>
      </c>
      <c r="B215" s="60" t="str">
        <f ca="1">IFERROR(__xludf.DUMMYFUNCTION("TRANSPOSE(unique(FILTER(Lista!Q:Q,Lista!O:O=A215)))"),"")</f>
        <v/>
      </c>
    </row>
    <row r="216" spans="1:2">
      <c r="A216" s="60">
        <v>0</v>
      </c>
      <c r="B216" s="60" t="str">
        <f ca="1">IFERROR(__xludf.DUMMYFUNCTION("TRANSPOSE(unique(FILTER(Lista!Q:Q,Lista!O:O=A216)))"),"")</f>
        <v/>
      </c>
    </row>
    <row r="217" spans="1:2">
      <c r="A217" s="60">
        <v>0</v>
      </c>
      <c r="B217" s="60" t="str">
        <f ca="1">IFERROR(__xludf.DUMMYFUNCTION("TRANSPOSE(unique(FILTER(Lista!Q:Q,Lista!O:O=A217)))"),"")</f>
        <v/>
      </c>
    </row>
    <row r="218" spans="1:2">
      <c r="A218" s="60">
        <v>0</v>
      </c>
      <c r="B218" s="60" t="str">
        <f ca="1">IFERROR(__xludf.DUMMYFUNCTION("TRANSPOSE(unique(FILTER(Lista!Q:Q,Lista!O:O=A218)))"),"")</f>
        <v/>
      </c>
    </row>
    <row r="219" spans="1:2">
      <c r="A219" s="60">
        <v>0</v>
      </c>
      <c r="B219" s="60" t="str">
        <f ca="1">IFERROR(__xludf.DUMMYFUNCTION("TRANSPOSE(unique(FILTER(Lista!Q:Q,Lista!O:O=A219)))"),"")</f>
        <v/>
      </c>
    </row>
    <row r="220" spans="1:2">
      <c r="A220" s="60">
        <v>0</v>
      </c>
      <c r="B220" s="60" t="str">
        <f ca="1">IFERROR(__xludf.DUMMYFUNCTION("TRANSPOSE(unique(FILTER(Lista!Q:Q,Lista!O:O=A220)))"),"")</f>
        <v/>
      </c>
    </row>
    <row r="221" spans="1:2">
      <c r="A221" s="60">
        <v>0</v>
      </c>
      <c r="B221" s="60" t="str">
        <f ca="1">IFERROR(__xludf.DUMMYFUNCTION("TRANSPOSE(unique(FILTER(Lista!Q:Q,Lista!O:O=A221)))"),"")</f>
        <v/>
      </c>
    </row>
    <row r="222" spans="1:2">
      <c r="A222" s="60">
        <v>0</v>
      </c>
      <c r="B222" s="60" t="str">
        <f ca="1">IFERROR(__xludf.DUMMYFUNCTION("TRANSPOSE(unique(FILTER(Lista!Q:Q,Lista!O:O=A222)))"),"")</f>
        <v/>
      </c>
    </row>
    <row r="223" spans="1:2">
      <c r="A223" s="60">
        <v>0</v>
      </c>
      <c r="B223" s="60" t="str">
        <f ca="1">IFERROR(__xludf.DUMMYFUNCTION("TRANSPOSE(unique(FILTER(Lista!Q:Q,Lista!O:O=A223)))"),"")</f>
        <v/>
      </c>
    </row>
    <row r="224" spans="1:2">
      <c r="A224" s="60">
        <v>0</v>
      </c>
      <c r="B224" s="60" t="str">
        <f ca="1">IFERROR(__xludf.DUMMYFUNCTION("TRANSPOSE(unique(FILTER(Lista!Q:Q,Lista!O:O=A224)))"),"")</f>
        <v/>
      </c>
    </row>
    <row r="225" spans="1:2">
      <c r="A225" s="60">
        <v>0</v>
      </c>
      <c r="B225" s="60" t="str">
        <f ca="1">IFERROR(__xludf.DUMMYFUNCTION("TRANSPOSE(unique(FILTER(Lista!Q:Q,Lista!O:O=A225)))"),"")</f>
        <v/>
      </c>
    </row>
    <row r="226" spans="1:2">
      <c r="A226" s="60">
        <v>0</v>
      </c>
      <c r="B226" s="60" t="str">
        <f ca="1">IFERROR(__xludf.DUMMYFUNCTION("TRANSPOSE(unique(FILTER(Lista!Q:Q,Lista!O:O=A226)))"),"")</f>
        <v/>
      </c>
    </row>
    <row r="227" spans="1:2">
      <c r="A227" s="60">
        <v>0</v>
      </c>
      <c r="B227" s="60" t="str">
        <f ca="1">IFERROR(__xludf.DUMMYFUNCTION("TRANSPOSE(unique(FILTER(Lista!Q:Q,Lista!O:O=A227)))"),"")</f>
        <v/>
      </c>
    </row>
    <row r="228" spans="1:2">
      <c r="A228" s="60">
        <v>0</v>
      </c>
      <c r="B228" s="60" t="str">
        <f ca="1">IFERROR(__xludf.DUMMYFUNCTION("TRANSPOSE(unique(FILTER(Lista!Q:Q,Lista!O:O=A228)))"),"")</f>
        <v/>
      </c>
    </row>
    <row r="229" spans="1:2">
      <c r="A229" s="60">
        <v>0</v>
      </c>
      <c r="B229" s="60" t="str">
        <f ca="1">IFERROR(__xludf.DUMMYFUNCTION("TRANSPOSE(unique(FILTER(Lista!Q:Q,Lista!O:O=A229)))"),"")</f>
        <v/>
      </c>
    </row>
    <row r="230" spans="1:2">
      <c r="A230" s="60">
        <v>0</v>
      </c>
      <c r="B230" s="60" t="str">
        <f ca="1">IFERROR(__xludf.DUMMYFUNCTION("TRANSPOSE(unique(FILTER(Lista!Q:Q,Lista!O:O=A230)))"),"")</f>
        <v/>
      </c>
    </row>
    <row r="231" spans="1:2">
      <c r="A231" s="60">
        <v>0</v>
      </c>
      <c r="B231" s="60" t="str">
        <f ca="1">IFERROR(__xludf.DUMMYFUNCTION("TRANSPOSE(unique(FILTER(Lista!Q:Q,Lista!O:O=A231)))"),"")</f>
        <v/>
      </c>
    </row>
    <row r="232" spans="1:2">
      <c r="A232" s="60">
        <v>0</v>
      </c>
      <c r="B232" s="60" t="str">
        <f ca="1">IFERROR(__xludf.DUMMYFUNCTION("TRANSPOSE(unique(FILTER(Lista!Q:Q,Lista!O:O=A232)))"),"")</f>
        <v/>
      </c>
    </row>
    <row r="233" spans="1:2">
      <c r="A233" s="60">
        <v>0</v>
      </c>
      <c r="B233" s="60" t="str">
        <f ca="1">IFERROR(__xludf.DUMMYFUNCTION("TRANSPOSE(unique(FILTER(Lista!Q:Q,Lista!O:O=A233)))"),"")</f>
        <v/>
      </c>
    </row>
    <row r="234" spans="1:2">
      <c r="A234" s="60">
        <v>0</v>
      </c>
      <c r="B234" s="60" t="str">
        <f ca="1">IFERROR(__xludf.DUMMYFUNCTION("TRANSPOSE(unique(FILTER(Lista!Q:Q,Lista!O:O=A234)))"),"")</f>
        <v/>
      </c>
    </row>
    <row r="235" spans="1:2">
      <c r="A235" s="60">
        <v>0</v>
      </c>
      <c r="B235" s="60" t="str">
        <f ca="1">IFERROR(__xludf.DUMMYFUNCTION("TRANSPOSE(unique(FILTER(Lista!Q:Q,Lista!O:O=A235)))"),"")</f>
        <v/>
      </c>
    </row>
    <row r="236" spans="1:2">
      <c r="A236" s="60">
        <v>0</v>
      </c>
      <c r="B236" s="60" t="str">
        <f ca="1">IFERROR(__xludf.DUMMYFUNCTION("TRANSPOSE(unique(FILTER(Lista!Q:Q,Lista!O:O=A236)))"),"")</f>
        <v/>
      </c>
    </row>
    <row r="237" spans="1:2">
      <c r="A237" s="60">
        <v>0</v>
      </c>
      <c r="B237" s="60" t="str">
        <f ca="1">IFERROR(__xludf.DUMMYFUNCTION("TRANSPOSE(unique(FILTER(Lista!Q:Q,Lista!O:O=A237)))"),"")</f>
        <v/>
      </c>
    </row>
    <row r="238" spans="1:2">
      <c r="A238" s="60">
        <v>0</v>
      </c>
      <c r="B238" s="60" t="str">
        <f ca="1">IFERROR(__xludf.DUMMYFUNCTION("TRANSPOSE(unique(FILTER(Lista!Q:Q,Lista!O:O=A238)))"),"")</f>
        <v/>
      </c>
    </row>
    <row r="239" spans="1:2">
      <c r="A239" s="60">
        <v>0</v>
      </c>
      <c r="B239" s="60" t="str">
        <f ca="1">IFERROR(__xludf.DUMMYFUNCTION("TRANSPOSE(unique(FILTER(Lista!Q:Q,Lista!O:O=A239)))"),"")</f>
        <v/>
      </c>
    </row>
    <row r="240" spans="1:2">
      <c r="A240" s="60">
        <v>0</v>
      </c>
      <c r="B240" s="60" t="str">
        <f ca="1">IFERROR(__xludf.DUMMYFUNCTION("TRANSPOSE(unique(FILTER(Lista!Q:Q,Lista!O:O=A240)))"),"")</f>
        <v/>
      </c>
    </row>
    <row r="241" spans="1:2">
      <c r="A241" s="60">
        <v>0</v>
      </c>
      <c r="B241" s="60" t="str">
        <f ca="1">IFERROR(__xludf.DUMMYFUNCTION("TRANSPOSE(unique(FILTER(Lista!Q:Q,Lista!O:O=A241)))"),"")</f>
        <v/>
      </c>
    </row>
    <row r="242" spans="1:2">
      <c r="A242" s="60">
        <v>0</v>
      </c>
      <c r="B242" s="60" t="str">
        <f ca="1">IFERROR(__xludf.DUMMYFUNCTION("TRANSPOSE(unique(FILTER(Lista!Q:Q,Lista!O:O=A242)))"),"")</f>
        <v/>
      </c>
    </row>
    <row r="243" spans="1:2">
      <c r="A243" s="60">
        <v>0</v>
      </c>
      <c r="B243" s="60" t="str">
        <f ca="1">IFERROR(__xludf.DUMMYFUNCTION("TRANSPOSE(unique(FILTER(Lista!Q:Q,Lista!O:O=A243)))"),"")</f>
        <v/>
      </c>
    </row>
    <row r="244" spans="1:2">
      <c r="A244" s="60">
        <v>0</v>
      </c>
      <c r="B244" s="60" t="str">
        <f ca="1">IFERROR(__xludf.DUMMYFUNCTION("TRANSPOSE(unique(FILTER(Lista!Q:Q,Lista!O:O=A244)))"),"")</f>
        <v/>
      </c>
    </row>
    <row r="245" spans="1:2">
      <c r="A245" s="60">
        <v>0</v>
      </c>
      <c r="B245" s="60" t="str">
        <f ca="1">IFERROR(__xludf.DUMMYFUNCTION("TRANSPOSE(unique(FILTER(Lista!Q:Q,Lista!O:O=A245)))"),"")</f>
        <v/>
      </c>
    </row>
    <row r="246" spans="1:2">
      <c r="A246" s="60">
        <v>0</v>
      </c>
      <c r="B246" s="60" t="str">
        <f ca="1">IFERROR(__xludf.DUMMYFUNCTION("TRANSPOSE(unique(FILTER(Lista!Q:Q,Lista!O:O=A246)))"),"")</f>
        <v/>
      </c>
    </row>
    <row r="247" spans="1:2">
      <c r="A247" s="60">
        <v>0</v>
      </c>
      <c r="B247" s="60" t="str">
        <f ca="1">IFERROR(__xludf.DUMMYFUNCTION("TRANSPOSE(unique(FILTER(Lista!Q:Q,Lista!O:O=A247)))"),"")</f>
        <v/>
      </c>
    </row>
    <row r="248" spans="1:2">
      <c r="A248" s="60">
        <v>0</v>
      </c>
      <c r="B248" s="60" t="str">
        <f ca="1">IFERROR(__xludf.DUMMYFUNCTION("TRANSPOSE(unique(FILTER(Lista!Q:Q,Lista!O:O=A248)))"),"")</f>
        <v/>
      </c>
    </row>
    <row r="249" spans="1:2">
      <c r="A249" s="60">
        <v>0</v>
      </c>
      <c r="B249" s="60" t="str">
        <f ca="1">IFERROR(__xludf.DUMMYFUNCTION("TRANSPOSE(unique(FILTER(Lista!Q:Q,Lista!O:O=A249)))"),"")</f>
        <v/>
      </c>
    </row>
    <row r="250" spans="1:2">
      <c r="A250" s="60">
        <v>0</v>
      </c>
      <c r="B250" s="60" t="str">
        <f ca="1">IFERROR(__xludf.DUMMYFUNCTION("TRANSPOSE(unique(FILTER(Lista!Q:Q,Lista!O:O=A250)))"),"")</f>
        <v/>
      </c>
    </row>
    <row r="251" spans="1:2">
      <c r="A251" s="60">
        <v>0</v>
      </c>
      <c r="B251" s="60" t="str">
        <f ca="1">IFERROR(__xludf.DUMMYFUNCTION("TRANSPOSE(unique(FILTER(Lista!Q:Q,Lista!O:O=A251)))"),"")</f>
        <v/>
      </c>
    </row>
    <row r="252" spans="1:2">
      <c r="A252" s="60">
        <v>0</v>
      </c>
      <c r="B252" s="60" t="str">
        <f ca="1">IFERROR(__xludf.DUMMYFUNCTION("TRANSPOSE(unique(FILTER(Lista!Q:Q,Lista!O:O=A252)))"),"")</f>
        <v/>
      </c>
    </row>
    <row r="253" spans="1:2">
      <c r="A253" s="60">
        <v>0</v>
      </c>
      <c r="B253" s="60" t="str">
        <f ca="1">IFERROR(__xludf.DUMMYFUNCTION("TRANSPOSE(unique(FILTER(Lista!Q:Q,Lista!O:O=A253)))"),"")</f>
        <v/>
      </c>
    </row>
    <row r="254" spans="1:2">
      <c r="A254" s="60">
        <v>0</v>
      </c>
      <c r="B254" s="60" t="str">
        <f ca="1">IFERROR(__xludf.DUMMYFUNCTION("TRANSPOSE(unique(FILTER(Lista!Q:Q,Lista!O:O=A254)))"),"")</f>
        <v/>
      </c>
    </row>
    <row r="255" spans="1:2">
      <c r="A255" s="60">
        <v>0</v>
      </c>
      <c r="B255" s="60" t="str">
        <f ca="1">IFERROR(__xludf.DUMMYFUNCTION("TRANSPOSE(unique(FILTER(Lista!Q:Q,Lista!O:O=A255)))"),"")</f>
        <v/>
      </c>
    </row>
    <row r="256" spans="1:2">
      <c r="A256" s="60">
        <v>0</v>
      </c>
      <c r="B256" s="60" t="str">
        <f ca="1">IFERROR(__xludf.DUMMYFUNCTION("TRANSPOSE(unique(FILTER(Lista!Q:Q,Lista!O:O=A256)))"),"")</f>
        <v/>
      </c>
    </row>
    <row r="257" spans="1:2">
      <c r="A257" s="60">
        <v>0</v>
      </c>
      <c r="B257" s="60" t="str">
        <f ca="1">IFERROR(__xludf.DUMMYFUNCTION("TRANSPOSE(unique(FILTER(Lista!Q:Q,Lista!O:O=A257)))"),"")</f>
        <v/>
      </c>
    </row>
    <row r="258" spans="1:2">
      <c r="A258" s="60">
        <v>0</v>
      </c>
      <c r="B258" s="60" t="str">
        <f ca="1">IFERROR(__xludf.DUMMYFUNCTION("TRANSPOSE(unique(FILTER(Lista!Q:Q,Lista!O:O=A258)))"),"")</f>
        <v/>
      </c>
    </row>
    <row r="259" spans="1:2">
      <c r="A259" s="60">
        <v>0</v>
      </c>
      <c r="B259" s="60" t="str">
        <f ca="1">IFERROR(__xludf.DUMMYFUNCTION("TRANSPOSE(unique(FILTER(Lista!Q:Q,Lista!O:O=A259)))"),"")</f>
        <v/>
      </c>
    </row>
    <row r="260" spans="1:2">
      <c r="A260" s="60">
        <v>0</v>
      </c>
      <c r="B260" s="60" t="str">
        <f ca="1">IFERROR(__xludf.DUMMYFUNCTION("TRANSPOSE(unique(FILTER(Lista!Q:Q,Lista!O:O=A260)))"),"")</f>
        <v/>
      </c>
    </row>
    <row r="261" spans="1:2">
      <c r="A261" s="60">
        <v>0</v>
      </c>
      <c r="B261" s="60" t="str">
        <f ca="1">IFERROR(__xludf.DUMMYFUNCTION("TRANSPOSE(unique(FILTER(Lista!Q:Q,Lista!O:O=A261)))"),"")</f>
        <v/>
      </c>
    </row>
    <row r="262" spans="1:2">
      <c r="A262" s="60">
        <v>0</v>
      </c>
      <c r="B262" s="60" t="str">
        <f ca="1">IFERROR(__xludf.DUMMYFUNCTION("TRANSPOSE(unique(FILTER(Lista!Q:Q,Lista!O:O=A262)))"),"")</f>
        <v/>
      </c>
    </row>
    <row r="263" spans="1:2">
      <c r="A263" s="60">
        <v>0</v>
      </c>
      <c r="B263" s="60" t="str">
        <f ca="1">IFERROR(__xludf.DUMMYFUNCTION("TRANSPOSE(unique(FILTER(Lista!Q:Q,Lista!O:O=A263)))"),"")</f>
        <v/>
      </c>
    </row>
    <row r="264" spans="1:2">
      <c r="A264" s="60">
        <v>0</v>
      </c>
      <c r="B264" s="60" t="str">
        <f ca="1">IFERROR(__xludf.DUMMYFUNCTION("TRANSPOSE(unique(FILTER(Lista!Q:Q,Lista!O:O=A264)))"),"")</f>
        <v/>
      </c>
    </row>
    <row r="265" spans="1:2">
      <c r="A265" s="60">
        <v>0</v>
      </c>
      <c r="B265" s="60" t="str">
        <f ca="1">IFERROR(__xludf.DUMMYFUNCTION("TRANSPOSE(unique(FILTER(Lista!Q:Q,Lista!O:O=A265)))"),"")</f>
        <v/>
      </c>
    </row>
    <row r="266" spans="1:2">
      <c r="A266" s="60">
        <v>0</v>
      </c>
      <c r="B266" s="60" t="str">
        <f ca="1">IFERROR(__xludf.DUMMYFUNCTION("TRANSPOSE(unique(FILTER(Lista!Q:Q,Lista!O:O=A266)))"),"")</f>
        <v/>
      </c>
    </row>
    <row r="267" spans="1:2">
      <c r="A267" s="60">
        <v>0</v>
      </c>
      <c r="B267" s="60" t="str">
        <f ca="1">IFERROR(__xludf.DUMMYFUNCTION("TRANSPOSE(unique(FILTER(Lista!Q:Q,Lista!O:O=A267)))"),"")</f>
        <v/>
      </c>
    </row>
    <row r="268" spans="1:2">
      <c r="A268" s="60">
        <v>0</v>
      </c>
      <c r="B268" s="60" t="str">
        <f ca="1">IFERROR(__xludf.DUMMYFUNCTION("TRANSPOSE(unique(FILTER(Lista!Q:Q,Lista!O:O=A268)))"),"")</f>
        <v/>
      </c>
    </row>
    <row r="269" spans="1:2">
      <c r="A269" s="60">
        <v>0</v>
      </c>
      <c r="B269" s="60" t="str">
        <f ca="1">IFERROR(__xludf.DUMMYFUNCTION("TRANSPOSE(unique(FILTER(Lista!Q:Q,Lista!O:O=A269)))"),"")</f>
        <v/>
      </c>
    </row>
    <row r="270" spans="1:2">
      <c r="A270" s="60">
        <v>0</v>
      </c>
      <c r="B270" s="60" t="str">
        <f ca="1">IFERROR(__xludf.DUMMYFUNCTION("TRANSPOSE(unique(FILTER(Lista!Q:Q,Lista!O:O=A270)))"),"")</f>
        <v/>
      </c>
    </row>
    <row r="271" spans="1:2">
      <c r="A271" s="60">
        <v>0</v>
      </c>
      <c r="B271" s="60" t="str">
        <f ca="1">IFERROR(__xludf.DUMMYFUNCTION("TRANSPOSE(unique(FILTER(Lista!Q:Q,Lista!O:O=A271)))"),"")</f>
        <v/>
      </c>
    </row>
    <row r="272" spans="1:2">
      <c r="A272" s="60">
        <v>0</v>
      </c>
      <c r="B272" s="60" t="str">
        <f ca="1">IFERROR(__xludf.DUMMYFUNCTION("TRANSPOSE(unique(FILTER(Lista!Q:Q,Lista!O:O=A272)))"),"")</f>
        <v/>
      </c>
    </row>
    <row r="273" spans="1:2">
      <c r="A273" s="60">
        <v>0</v>
      </c>
      <c r="B273" s="60" t="str">
        <f ca="1">IFERROR(__xludf.DUMMYFUNCTION("TRANSPOSE(unique(FILTER(Lista!Q:Q,Lista!O:O=A273)))"),"")</f>
        <v/>
      </c>
    </row>
    <row r="274" spans="1:2">
      <c r="A274" s="60">
        <v>0</v>
      </c>
      <c r="B274" s="60" t="str">
        <f ca="1">IFERROR(__xludf.DUMMYFUNCTION("TRANSPOSE(unique(FILTER(Lista!Q:Q,Lista!O:O=A274)))"),"")</f>
        <v/>
      </c>
    </row>
    <row r="275" spans="1:2">
      <c r="A275" s="60">
        <v>0</v>
      </c>
      <c r="B275" s="60" t="str">
        <f ca="1">IFERROR(__xludf.DUMMYFUNCTION("TRANSPOSE(unique(FILTER(Lista!Q:Q,Lista!O:O=A275)))"),"")</f>
        <v/>
      </c>
    </row>
    <row r="276" spans="1:2">
      <c r="A276" s="60">
        <v>0</v>
      </c>
      <c r="B276" s="60" t="str">
        <f ca="1">IFERROR(__xludf.DUMMYFUNCTION("TRANSPOSE(unique(FILTER(Lista!Q:Q,Lista!O:O=A276)))"),"")</f>
        <v/>
      </c>
    </row>
    <row r="277" spans="1:2">
      <c r="A277" s="60">
        <v>0</v>
      </c>
      <c r="B277" s="60" t="str">
        <f ca="1">IFERROR(__xludf.DUMMYFUNCTION("TRANSPOSE(unique(FILTER(Lista!Q:Q,Lista!O:O=A277)))"),"")</f>
        <v/>
      </c>
    </row>
    <row r="278" spans="1:2">
      <c r="A278" s="60">
        <v>0</v>
      </c>
      <c r="B278" s="60" t="str">
        <f ca="1">IFERROR(__xludf.DUMMYFUNCTION("TRANSPOSE(unique(FILTER(Lista!Q:Q,Lista!O:O=A278)))"),"")</f>
        <v/>
      </c>
    </row>
    <row r="279" spans="1:2">
      <c r="A279" s="60">
        <v>0</v>
      </c>
      <c r="B279" s="60" t="str">
        <f ca="1">IFERROR(__xludf.DUMMYFUNCTION("TRANSPOSE(unique(FILTER(Lista!Q:Q,Lista!O:O=A279)))"),"")</f>
        <v/>
      </c>
    </row>
    <row r="280" spans="1:2">
      <c r="A280" s="60">
        <v>0</v>
      </c>
      <c r="B280" s="60" t="str">
        <f ca="1">IFERROR(__xludf.DUMMYFUNCTION("TRANSPOSE(unique(FILTER(Lista!Q:Q,Lista!O:O=A280)))"),"")</f>
        <v/>
      </c>
    </row>
    <row r="281" spans="1:2">
      <c r="A281" s="60">
        <v>0</v>
      </c>
      <c r="B281" s="60" t="str">
        <f ca="1">IFERROR(__xludf.DUMMYFUNCTION("TRANSPOSE(unique(FILTER(Lista!Q:Q,Lista!O:O=A281)))"),"")</f>
        <v/>
      </c>
    </row>
    <row r="282" spans="1:2">
      <c r="A282" s="60">
        <v>0</v>
      </c>
      <c r="B282" s="60" t="str">
        <f ca="1">IFERROR(__xludf.DUMMYFUNCTION("TRANSPOSE(unique(FILTER(Lista!Q:Q,Lista!O:O=A282)))"),"")</f>
        <v/>
      </c>
    </row>
    <row r="283" spans="1:2">
      <c r="A283" s="60">
        <v>0</v>
      </c>
      <c r="B283" s="60" t="str">
        <f ca="1">IFERROR(__xludf.DUMMYFUNCTION("TRANSPOSE(unique(FILTER(Lista!Q:Q,Lista!O:O=A283)))"),"")</f>
        <v/>
      </c>
    </row>
    <row r="284" spans="1:2">
      <c r="A284" s="60">
        <v>0</v>
      </c>
      <c r="B284" s="60" t="str">
        <f ca="1">IFERROR(__xludf.DUMMYFUNCTION("TRANSPOSE(unique(FILTER(Lista!Q:Q,Lista!O:O=A284)))"),"")</f>
        <v/>
      </c>
    </row>
    <row r="285" spans="1:2">
      <c r="A285" s="60">
        <v>0</v>
      </c>
      <c r="B285" s="60" t="str">
        <f ca="1">IFERROR(__xludf.DUMMYFUNCTION("TRANSPOSE(unique(FILTER(Lista!Q:Q,Lista!O:O=A285)))"),"")</f>
        <v/>
      </c>
    </row>
    <row r="286" spans="1:2">
      <c r="A286" s="60">
        <v>0</v>
      </c>
      <c r="B286" s="60" t="str">
        <f ca="1">IFERROR(__xludf.DUMMYFUNCTION("TRANSPOSE(unique(FILTER(Lista!Q:Q,Lista!O:O=A286)))"),"")</f>
        <v/>
      </c>
    </row>
    <row r="287" spans="1:2">
      <c r="A287" s="60">
        <v>0</v>
      </c>
      <c r="B287" s="60" t="str">
        <f ca="1">IFERROR(__xludf.DUMMYFUNCTION("TRANSPOSE(unique(FILTER(Lista!Q:Q,Lista!O:O=A287)))"),"")</f>
        <v/>
      </c>
    </row>
    <row r="288" spans="1:2">
      <c r="A288" s="60">
        <v>0</v>
      </c>
      <c r="B288" s="60" t="str">
        <f ca="1">IFERROR(__xludf.DUMMYFUNCTION("TRANSPOSE(unique(FILTER(Lista!Q:Q,Lista!O:O=A288)))"),"")</f>
        <v/>
      </c>
    </row>
    <row r="289" spans="1:2">
      <c r="A289" s="60">
        <v>0</v>
      </c>
      <c r="B289" s="60" t="str">
        <f ca="1">IFERROR(__xludf.DUMMYFUNCTION("TRANSPOSE(unique(FILTER(Lista!Q:Q,Lista!O:O=A289)))"),"")</f>
        <v/>
      </c>
    </row>
    <row r="290" spans="1:2">
      <c r="A290" s="60">
        <v>0</v>
      </c>
      <c r="B290" s="60" t="str">
        <f ca="1">IFERROR(__xludf.DUMMYFUNCTION("TRANSPOSE(unique(FILTER(Lista!Q:Q,Lista!O:O=A290)))"),"")</f>
        <v/>
      </c>
    </row>
    <row r="291" spans="1:2">
      <c r="A291" s="60">
        <v>0</v>
      </c>
      <c r="B291" s="60" t="str">
        <f ca="1">IFERROR(__xludf.DUMMYFUNCTION("TRANSPOSE(unique(FILTER(Lista!Q:Q,Lista!O:O=A291)))"),"")</f>
        <v/>
      </c>
    </row>
    <row r="292" spans="1:2">
      <c r="A292" s="60">
        <v>0</v>
      </c>
      <c r="B292" s="60" t="str">
        <f ca="1">IFERROR(__xludf.DUMMYFUNCTION("TRANSPOSE(unique(FILTER(Lista!Q:Q,Lista!O:O=A292)))"),"")</f>
        <v/>
      </c>
    </row>
    <row r="293" spans="1:2">
      <c r="A293" s="60">
        <v>0</v>
      </c>
      <c r="B293" s="60" t="str">
        <f ca="1">IFERROR(__xludf.DUMMYFUNCTION("TRANSPOSE(unique(FILTER(Lista!Q:Q,Lista!O:O=A293)))"),"")</f>
        <v/>
      </c>
    </row>
    <row r="294" spans="1:2">
      <c r="A294" s="60">
        <v>0</v>
      </c>
      <c r="B294" s="60" t="str">
        <f ca="1">IFERROR(__xludf.DUMMYFUNCTION("TRANSPOSE(unique(FILTER(Lista!Q:Q,Lista!O:O=A294)))"),"")</f>
        <v/>
      </c>
    </row>
    <row r="295" spans="1:2">
      <c r="A295" s="60">
        <v>0</v>
      </c>
      <c r="B295" s="60" t="str">
        <f ca="1">IFERROR(__xludf.DUMMYFUNCTION("TRANSPOSE(unique(FILTER(Lista!Q:Q,Lista!O:O=A295)))"),"")</f>
        <v/>
      </c>
    </row>
    <row r="296" spans="1:2">
      <c r="A296" s="60">
        <v>0</v>
      </c>
      <c r="B296" s="60" t="str">
        <f ca="1">IFERROR(__xludf.DUMMYFUNCTION("TRANSPOSE(unique(FILTER(Lista!Q:Q,Lista!O:O=A296)))"),"")</f>
        <v/>
      </c>
    </row>
    <row r="297" spans="1:2">
      <c r="A297" s="60">
        <v>0</v>
      </c>
      <c r="B297" s="60" t="str">
        <f ca="1">IFERROR(__xludf.DUMMYFUNCTION("TRANSPOSE(unique(FILTER(Lista!Q:Q,Lista!O:O=A297)))"),"")</f>
        <v/>
      </c>
    </row>
    <row r="298" spans="1:2">
      <c r="A298" s="60">
        <v>0</v>
      </c>
      <c r="B298" s="60" t="str">
        <f ca="1">IFERROR(__xludf.DUMMYFUNCTION("TRANSPOSE(unique(FILTER(Lista!Q:Q,Lista!O:O=A298)))"),"")</f>
        <v/>
      </c>
    </row>
    <row r="299" spans="1:2">
      <c r="A299" s="60">
        <v>0</v>
      </c>
      <c r="B299" s="60" t="str">
        <f ca="1">IFERROR(__xludf.DUMMYFUNCTION("TRANSPOSE(unique(FILTER(Lista!Q:Q,Lista!O:O=A299)))"),"")</f>
        <v/>
      </c>
    </row>
    <row r="300" spans="1:2">
      <c r="A300" s="60">
        <v>0</v>
      </c>
      <c r="B300" s="60" t="str">
        <f ca="1">IFERROR(__xludf.DUMMYFUNCTION("TRANSPOSE(unique(FILTER(Lista!Q:Q,Lista!O:O=A300)))"),"")</f>
        <v/>
      </c>
    </row>
    <row r="301" spans="1:2">
      <c r="A301" s="60">
        <v>0</v>
      </c>
      <c r="B301" s="60" t="str">
        <f ca="1">IFERROR(__xludf.DUMMYFUNCTION("TRANSPOSE(unique(FILTER(Lista!Q:Q,Lista!O:O=A301)))"),"")</f>
        <v/>
      </c>
    </row>
    <row r="302" spans="1:2">
      <c r="A302" s="60">
        <v>0</v>
      </c>
      <c r="B302" s="60" t="str">
        <f ca="1">IFERROR(__xludf.DUMMYFUNCTION("TRANSPOSE(unique(FILTER(Lista!Q:Q,Lista!O:O=A302)))"),"")</f>
        <v/>
      </c>
    </row>
    <row r="303" spans="1:2">
      <c r="A303" s="60">
        <v>0</v>
      </c>
      <c r="B303" s="60" t="str">
        <f ca="1">IFERROR(__xludf.DUMMYFUNCTION("TRANSPOSE(unique(FILTER(Lista!Q:Q,Lista!O:O=A303)))"),"")</f>
        <v/>
      </c>
    </row>
    <row r="304" spans="1:2">
      <c r="A304" s="60">
        <v>0</v>
      </c>
      <c r="B304" s="60" t="str">
        <f ca="1">IFERROR(__xludf.DUMMYFUNCTION("TRANSPOSE(unique(FILTER(Lista!Q:Q,Lista!O:O=A304)))"),"")</f>
        <v/>
      </c>
    </row>
    <row r="305" spans="1:2">
      <c r="A305" s="60">
        <v>0</v>
      </c>
      <c r="B305" s="60" t="str">
        <f ca="1">IFERROR(__xludf.DUMMYFUNCTION("TRANSPOSE(unique(FILTER(Lista!Q:Q,Lista!O:O=A305)))"),"")</f>
        <v/>
      </c>
    </row>
    <row r="306" spans="1:2">
      <c r="A306" s="60">
        <v>0</v>
      </c>
      <c r="B306" s="60" t="str">
        <f ca="1">IFERROR(__xludf.DUMMYFUNCTION("TRANSPOSE(unique(FILTER(Lista!Q:Q,Lista!O:O=A306)))"),"")</f>
        <v/>
      </c>
    </row>
    <row r="307" spans="1:2">
      <c r="A307" s="60">
        <v>0</v>
      </c>
      <c r="B307" s="60" t="str">
        <f ca="1">IFERROR(__xludf.DUMMYFUNCTION("TRANSPOSE(unique(FILTER(Lista!Q:Q,Lista!O:O=A307)))"),"")</f>
        <v/>
      </c>
    </row>
    <row r="308" spans="1:2">
      <c r="A308" s="60">
        <v>0</v>
      </c>
      <c r="B308" s="60" t="str">
        <f ca="1">IFERROR(__xludf.DUMMYFUNCTION("TRANSPOSE(unique(FILTER(Lista!Q:Q,Lista!O:O=A308)))"),"")</f>
        <v/>
      </c>
    </row>
    <row r="309" spans="1:2">
      <c r="A309" s="60">
        <v>0</v>
      </c>
      <c r="B309" s="60" t="str">
        <f ca="1">IFERROR(__xludf.DUMMYFUNCTION("TRANSPOSE(unique(FILTER(Lista!Q:Q,Lista!O:O=A309)))"),"")</f>
        <v/>
      </c>
    </row>
    <row r="310" spans="1:2">
      <c r="A310" s="60">
        <v>0</v>
      </c>
      <c r="B310" s="60" t="str">
        <f ca="1">IFERROR(__xludf.DUMMYFUNCTION("TRANSPOSE(unique(FILTER(Lista!Q:Q,Lista!O:O=A310)))"),"")</f>
        <v/>
      </c>
    </row>
    <row r="311" spans="1:2">
      <c r="A311" s="60">
        <v>0</v>
      </c>
      <c r="B311" s="60" t="str">
        <f ca="1">IFERROR(__xludf.DUMMYFUNCTION("TRANSPOSE(unique(FILTER(Lista!Q:Q,Lista!O:O=A311)))"),"")</f>
        <v/>
      </c>
    </row>
    <row r="312" spans="1:2">
      <c r="A312" s="60">
        <v>0</v>
      </c>
      <c r="B312" s="60" t="str">
        <f ca="1">IFERROR(__xludf.DUMMYFUNCTION("TRANSPOSE(unique(FILTER(Lista!Q:Q,Lista!O:O=A312)))"),"")</f>
        <v/>
      </c>
    </row>
    <row r="313" spans="1:2">
      <c r="A313" s="60">
        <v>0</v>
      </c>
      <c r="B313" s="60" t="str">
        <f ca="1">IFERROR(__xludf.DUMMYFUNCTION("TRANSPOSE(unique(FILTER(Lista!Q:Q,Lista!O:O=A313)))"),"")</f>
        <v/>
      </c>
    </row>
    <row r="314" spans="1:2">
      <c r="A314" s="60">
        <v>0</v>
      </c>
      <c r="B314" s="60" t="str">
        <f ca="1">IFERROR(__xludf.DUMMYFUNCTION("TRANSPOSE(unique(FILTER(Lista!Q:Q,Lista!O:O=A314)))"),"")</f>
        <v/>
      </c>
    </row>
    <row r="315" spans="1:2">
      <c r="A315" s="60">
        <v>0</v>
      </c>
      <c r="B315" s="60" t="str">
        <f ca="1">IFERROR(__xludf.DUMMYFUNCTION("TRANSPOSE(unique(FILTER(Lista!Q:Q,Lista!O:O=A315)))"),"")</f>
        <v/>
      </c>
    </row>
    <row r="316" spans="1:2">
      <c r="A316" s="60">
        <v>0</v>
      </c>
      <c r="B316" s="60" t="str">
        <f ca="1">IFERROR(__xludf.DUMMYFUNCTION("TRANSPOSE(unique(FILTER(Lista!Q:Q,Lista!O:O=A316)))"),"")</f>
        <v/>
      </c>
    </row>
    <row r="317" spans="1:2">
      <c r="A317" s="60">
        <v>0</v>
      </c>
      <c r="B317" s="60" t="str">
        <f ca="1">IFERROR(__xludf.DUMMYFUNCTION("TRANSPOSE(unique(FILTER(Lista!Q:Q,Lista!O:O=A317)))"),"")</f>
        <v/>
      </c>
    </row>
    <row r="318" spans="1:2">
      <c r="A318" s="60">
        <v>0</v>
      </c>
      <c r="B318" s="60" t="str">
        <f ca="1">IFERROR(__xludf.DUMMYFUNCTION("TRANSPOSE(unique(FILTER(Lista!Q:Q,Lista!O:O=A318)))"),"")</f>
        <v/>
      </c>
    </row>
    <row r="319" spans="1:2">
      <c r="A319" s="60">
        <v>0</v>
      </c>
      <c r="B319" s="60" t="str">
        <f ca="1">IFERROR(__xludf.DUMMYFUNCTION("TRANSPOSE(unique(FILTER(Lista!Q:Q,Lista!O:O=A319)))"),"")</f>
        <v/>
      </c>
    </row>
    <row r="320" spans="1:2">
      <c r="A320" s="60">
        <v>0</v>
      </c>
      <c r="B320" s="60" t="str">
        <f ca="1">IFERROR(__xludf.DUMMYFUNCTION("TRANSPOSE(unique(FILTER(Lista!Q:Q,Lista!O:O=A320)))"),"")</f>
        <v/>
      </c>
    </row>
    <row r="321" spans="1:2">
      <c r="A321" s="60">
        <v>0</v>
      </c>
      <c r="B321" s="60" t="str">
        <f ca="1">IFERROR(__xludf.DUMMYFUNCTION("TRANSPOSE(unique(FILTER(Lista!Q:Q,Lista!O:O=A321)))"),"")</f>
        <v/>
      </c>
    </row>
    <row r="322" spans="1:2">
      <c r="A322" s="60">
        <v>0</v>
      </c>
      <c r="B322" s="60" t="str">
        <f ca="1">IFERROR(__xludf.DUMMYFUNCTION("TRANSPOSE(unique(FILTER(Lista!Q:Q,Lista!O:O=A322)))"),"")</f>
        <v/>
      </c>
    </row>
    <row r="323" spans="1:2">
      <c r="A323" s="60">
        <v>0</v>
      </c>
      <c r="B323" s="60" t="str">
        <f ca="1">IFERROR(__xludf.DUMMYFUNCTION("TRANSPOSE(unique(FILTER(Lista!Q:Q,Lista!O:O=A323)))"),"")</f>
        <v/>
      </c>
    </row>
    <row r="324" spans="1:2">
      <c r="A324" s="60">
        <v>0</v>
      </c>
      <c r="B324" s="60" t="str">
        <f ca="1">IFERROR(__xludf.DUMMYFUNCTION("TRANSPOSE(unique(FILTER(Lista!Q:Q,Lista!O:O=A324)))"),"")</f>
        <v/>
      </c>
    </row>
    <row r="325" spans="1:2">
      <c r="A325" s="60">
        <v>0</v>
      </c>
      <c r="B325" s="60" t="str">
        <f ca="1">IFERROR(__xludf.DUMMYFUNCTION("TRANSPOSE(unique(FILTER(Lista!Q:Q,Lista!O:O=A325)))"),"")</f>
        <v/>
      </c>
    </row>
    <row r="326" spans="1:2">
      <c r="A326" s="60">
        <v>0</v>
      </c>
      <c r="B326" s="60" t="str">
        <f ca="1">IFERROR(__xludf.DUMMYFUNCTION("TRANSPOSE(unique(FILTER(Lista!Q:Q,Lista!O:O=A326)))"),"")</f>
        <v/>
      </c>
    </row>
    <row r="327" spans="1:2">
      <c r="A327" s="60">
        <v>0</v>
      </c>
      <c r="B327" s="60" t="str">
        <f ca="1">IFERROR(__xludf.DUMMYFUNCTION("TRANSPOSE(unique(FILTER(Lista!Q:Q,Lista!O:O=A327)))"),"")</f>
        <v/>
      </c>
    </row>
    <row r="328" spans="1:2">
      <c r="A328" s="60">
        <v>0</v>
      </c>
      <c r="B328" s="60" t="str">
        <f ca="1">IFERROR(__xludf.DUMMYFUNCTION("TRANSPOSE(unique(FILTER(Lista!Q:Q,Lista!O:O=A328)))"),"")</f>
        <v/>
      </c>
    </row>
    <row r="329" spans="1:2">
      <c r="A329" s="60">
        <v>0</v>
      </c>
      <c r="B329" s="60" t="str">
        <f ca="1">IFERROR(__xludf.DUMMYFUNCTION("TRANSPOSE(unique(FILTER(Lista!Q:Q,Lista!O:O=A329)))"),"")</f>
        <v/>
      </c>
    </row>
    <row r="330" spans="1:2">
      <c r="A330" s="60">
        <v>0</v>
      </c>
      <c r="B330" s="60" t="str">
        <f ca="1">IFERROR(__xludf.DUMMYFUNCTION("TRANSPOSE(unique(FILTER(Lista!Q:Q,Lista!O:O=A330)))"),"")</f>
        <v/>
      </c>
    </row>
    <row r="331" spans="1:2">
      <c r="A331" s="60">
        <v>0</v>
      </c>
      <c r="B331" s="60" t="str">
        <f ca="1">IFERROR(__xludf.DUMMYFUNCTION("TRANSPOSE(unique(FILTER(Lista!Q:Q,Lista!O:O=A331)))"),"")</f>
        <v/>
      </c>
    </row>
    <row r="332" spans="1:2">
      <c r="A332" s="60">
        <v>0</v>
      </c>
      <c r="B332" s="60" t="str">
        <f ca="1">IFERROR(__xludf.DUMMYFUNCTION("TRANSPOSE(unique(FILTER(Lista!Q:Q,Lista!O:O=A332)))"),"")</f>
        <v/>
      </c>
    </row>
    <row r="333" spans="1:2">
      <c r="A333" s="60">
        <v>0</v>
      </c>
      <c r="B333" s="60" t="str">
        <f ca="1">IFERROR(__xludf.DUMMYFUNCTION("TRANSPOSE(unique(FILTER(Lista!Q:Q,Lista!O:O=A333)))"),"")</f>
        <v/>
      </c>
    </row>
    <row r="334" spans="1:2">
      <c r="A334" s="60">
        <v>0</v>
      </c>
      <c r="B334" s="60" t="str">
        <f ca="1">IFERROR(__xludf.DUMMYFUNCTION("TRANSPOSE(unique(FILTER(Lista!Q:Q,Lista!O:O=A334)))"),"")</f>
        <v/>
      </c>
    </row>
    <row r="335" spans="1:2">
      <c r="A335" s="60">
        <v>0</v>
      </c>
      <c r="B335" s="60" t="str">
        <f ca="1">IFERROR(__xludf.DUMMYFUNCTION("TRANSPOSE(unique(FILTER(Lista!Q:Q,Lista!O:O=A335)))"),"")</f>
        <v/>
      </c>
    </row>
    <row r="336" spans="1:2">
      <c r="A336" s="60">
        <v>0</v>
      </c>
      <c r="B336" s="60" t="str">
        <f ca="1">IFERROR(__xludf.DUMMYFUNCTION("TRANSPOSE(unique(FILTER(Lista!Q:Q,Lista!O:O=A336)))"),"")</f>
        <v/>
      </c>
    </row>
    <row r="337" spans="1:2">
      <c r="A337" s="60">
        <v>0</v>
      </c>
      <c r="B337" s="60" t="str">
        <f ca="1">IFERROR(__xludf.DUMMYFUNCTION("TRANSPOSE(unique(FILTER(Lista!Q:Q,Lista!O:O=A337)))"),"")</f>
        <v/>
      </c>
    </row>
    <row r="338" spans="1:2">
      <c r="A338" s="60">
        <v>0</v>
      </c>
      <c r="B338" s="60" t="str">
        <f ca="1">IFERROR(__xludf.DUMMYFUNCTION("TRANSPOSE(unique(FILTER(Lista!Q:Q,Lista!O:O=A338)))"),"")</f>
        <v/>
      </c>
    </row>
    <row r="339" spans="1:2">
      <c r="A339" s="60">
        <v>0</v>
      </c>
      <c r="B339" s="60" t="str">
        <f ca="1">IFERROR(__xludf.DUMMYFUNCTION("TRANSPOSE(unique(FILTER(Lista!Q:Q,Lista!O:O=A339)))"),"")</f>
        <v/>
      </c>
    </row>
    <row r="340" spans="1:2">
      <c r="A340" s="60">
        <v>0</v>
      </c>
      <c r="B340" s="60" t="str">
        <f ca="1">IFERROR(__xludf.DUMMYFUNCTION("TRANSPOSE(unique(FILTER(Lista!Q:Q,Lista!O:O=A340)))"),"")</f>
        <v/>
      </c>
    </row>
    <row r="341" spans="1:2">
      <c r="A341" s="60">
        <v>0</v>
      </c>
      <c r="B341" s="60" t="str">
        <f ca="1">IFERROR(__xludf.DUMMYFUNCTION("TRANSPOSE(unique(FILTER(Lista!Q:Q,Lista!O:O=A341)))"),"")</f>
        <v/>
      </c>
    </row>
    <row r="342" spans="1:2">
      <c r="A342" s="60">
        <v>0</v>
      </c>
      <c r="B342" s="60" t="str">
        <f ca="1">IFERROR(__xludf.DUMMYFUNCTION("TRANSPOSE(unique(FILTER(Lista!Q:Q,Lista!O:O=A342)))"),"")</f>
        <v/>
      </c>
    </row>
    <row r="343" spans="1:2">
      <c r="A343" s="60">
        <v>0</v>
      </c>
      <c r="B343" s="60" t="str">
        <f ca="1">IFERROR(__xludf.DUMMYFUNCTION("TRANSPOSE(unique(FILTER(Lista!Q:Q,Lista!O:O=A343)))"),"")</f>
        <v/>
      </c>
    </row>
    <row r="344" spans="1:2">
      <c r="A344" s="60">
        <v>0</v>
      </c>
      <c r="B344" s="60" t="str">
        <f ca="1">IFERROR(__xludf.DUMMYFUNCTION("TRANSPOSE(unique(FILTER(Lista!Q:Q,Lista!O:O=A344)))"),"")</f>
        <v/>
      </c>
    </row>
    <row r="345" spans="1:2">
      <c r="A345" s="60">
        <v>0</v>
      </c>
      <c r="B345" s="60" t="str">
        <f ca="1">IFERROR(__xludf.DUMMYFUNCTION("TRANSPOSE(unique(FILTER(Lista!Q:Q,Lista!O:O=A345)))"),"")</f>
        <v/>
      </c>
    </row>
    <row r="346" spans="1:2">
      <c r="A346" s="60">
        <v>0</v>
      </c>
      <c r="B346" s="60" t="str">
        <f ca="1">IFERROR(__xludf.DUMMYFUNCTION("TRANSPOSE(unique(FILTER(Lista!Q:Q,Lista!O:O=A346)))"),"")</f>
        <v/>
      </c>
    </row>
    <row r="347" spans="1:2">
      <c r="A347" s="60">
        <v>0</v>
      </c>
      <c r="B347" s="60" t="str">
        <f ca="1">IFERROR(__xludf.DUMMYFUNCTION("TRANSPOSE(unique(FILTER(Lista!Q:Q,Lista!O:O=A347)))"),"")</f>
        <v/>
      </c>
    </row>
    <row r="348" spans="1:2">
      <c r="A348" s="60">
        <v>0</v>
      </c>
      <c r="B348" s="60" t="str">
        <f ca="1">IFERROR(__xludf.DUMMYFUNCTION("TRANSPOSE(unique(FILTER(Lista!Q:Q,Lista!O:O=A348)))"),"")</f>
        <v/>
      </c>
    </row>
    <row r="349" spans="1:2">
      <c r="A349" s="60">
        <v>0</v>
      </c>
      <c r="B349" s="60" t="str">
        <f ca="1">IFERROR(__xludf.DUMMYFUNCTION("TRANSPOSE(unique(FILTER(Lista!Q:Q,Lista!O:O=A349)))"),"")</f>
        <v/>
      </c>
    </row>
    <row r="350" spans="1:2">
      <c r="A350" s="60">
        <v>0</v>
      </c>
      <c r="B350" s="60" t="str">
        <f ca="1">IFERROR(__xludf.DUMMYFUNCTION("TRANSPOSE(unique(FILTER(Lista!Q:Q,Lista!O:O=A350)))"),"")</f>
        <v/>
      </c>
    </row>
    <row r="351" spans="1:2">
      <c r="A351" s="60">
        <v>0</v>
      </c>
      <c r="B351" s="60" t="str">
        <f ca="1">IFERROR(__xludf.DUMMYFUNCTION("TRANSPOSE(unique(FILTER(Lista!Q:Q,Lista!O:O=A351)))"),"")</f>
        <v/>
      </c>
    </row>
    <row r="352" spans="1:2">
      <c r="A352" s="60">
        <v>0</v>
      </c>
      <c r="B352" s="60" t="str">
        <f ca="1">IFERROR(__xludf.DUMMYFUNCTION("TRANSPOSE(unique(FILTER(Lista!Q:Q,Lista!O:O=A352)))"),"")</f>
        <v/>
      </c>
    </row>
    <row r="353" spans="1:2">
      <c r="A353" s="60">
        <v>0</v>
      </c>
      <c r="B353" s="60" t="str">
        <f ca="1">IFERROR(__xludf.DUMMYFUNCTION("TRANSPOSE(unique(FILTER(Lista!Q:Q,Lista!O:O=A353)))"),"")</f>
        <v/>
      </c>
    </row>
    <row r="354" spans="1:2">
      <c r="A354" s="60">
        <v>0</v>
      </c>
      <c r="B354" s="60" t="str">
        <f ca="1">IFERROR(__xludf.DUMMYFUNCTION("TRANSPOSE(unique(FILTER(Lista!Q:Q,Lista!O:O=A354)))"),"")</f>
        <v/>
      </c>
    </row>
    <row r="355" spans="1:2">
      <c r="A355" s="60">
        <v>0</v>
      </c>
      <c r="B355" s="60" t="str">
        <f ca="1">IFERROR(__xludf.DUMMYFUNCTION("TRANSPOSE(unique(FILTER(Lista!Q:Q,Lista!O:O=A355)))"),"")</f>
        <v/>
      </c>
    </row>
    <row r="356" spans="1:2">
      <c r="A356" s="60">
        <v>0</v>
      </c>
      <c r="B356" s="60" t="str">
        <f ca="1">IFERROR(__xludf.DUMMYFUNCTION("TRANSPOSE(unique(FILTER(Lista!Q:Q,Lista!O:O=A356)))"),"")</f>
        <v/>
      </c>
    </row>
    <row r="357" spans="1:2">
      <c r="A357" s="60">
        <v>0</v>
      </c>
      <c r="B357" s="60" t="str">
        <f ca="1">IFERROR(__xludf.DUMMYFUNCTION("TRANSPOSE(unique(FILTER(Lista!Q:Q,Lista!O:O=A357)))"),"")</f>
        <v/>
      </c>
    </row>
    <row r="358" spans="1:2">
      <c r="A358" s="60">
        <v>0</v>
      </c>
      <c r="B358" s="60" t="str">
        <f ca="1">IFERROR(__xludf.DUMMYFUNCTION("TRANSPOSE(unique(FILTER(Lista!Q:Q,Lista!O:O=A358)))"),"")</f>
        <v/>
      </c>
    </row>
    <row r="359" spans="1:2">
      <c r="A359" s="60">
        <v>0</v>
      </c>
      <c r="B359" s="60" t="str">
        <f ca="1">IFERROR(__xludf.DUMMYFUNCTION("TRANSPOSE(unique(FILTER(Lista!Q:Q,Lista!O:O=A359)))"),"")</f>
        <v/>
      </c>
    </row>
    <row r="360" spans="1:2">
      <c r="A360" s="60">
        <v>0</v>
      </c>
      <c r="B360" s="60" t="str">
        <f ca="1">IFERROR(__xludf.DUMMYFUNCTION("TRANSPOSE(unique(FILTER(Lista!Q:Q,Lista!O:O=A360)))"),"")</f>
        <v/>
      </c>
    </row>
    <row r="361" spans="1:2">
      <c r="A361" s="60">
        <v>0</v>
      </c>
      <c r="B361" s="60" t="str">
        <f ca="1">IFERROR(__xludf.DUMMYFUNCTION("TRANSPOSE(unique(FILTER(Lista!Q:Q,Lista!O:O=A361)))"),"")</f>
        <v/>
      </c>
    </row>
    <row r="362" spans="1:2">
      <c r="A362" s="60">
        <v>0</v>
      </c>
      <c r="B362" s="60" t="str">
        <f ca="1">IFERROR(__xludf.DUMMYFUNCTION("TRANSPOSE(unique(FILTER(Lista!Q:Q,Lista!O:O=A362)))"),"")</f>
        <v/>
      </c>
    </row>
    <row r="363" spans="1:2">
      <c r="A363" s="60">
        <v>0</v>
      </c>
      <c r="B363" s="60" t="str">
        <f ca="1">IFERROR(__xludf.DUMMYFUNCTION("TRANSPOSE(unique(FILTER(Lista!Q:Q,Lista!O:O=A363)))"),"")</f>
        <v/>
      </c>
    </row>
    <row r="364" spans="1:2">
      <c r="A364" s="60">
        <v>0</v>
      </c>
      <c r="B364" s="60" t="str">
        <f ca="1">IFERROR(__xludf.DUMMYFUNCTION("TRANSPOSE(unique(FILTER(Lista!Q:Q,Lista!O:O=A364)))"),"")</f>
        <v/>
      </c>
    </row>
    <row r="365" spans="1:2">
      <c r="A365" s="60">
        <v>0</v>
      </c>
      <c r="B365" s="60" t="str">
        <f ca="1">IFERROR(__xludf.DUMMYFUNCTION("TRANSPOSE(unique(FILTER(Lista!Q:Q,Lista!O:O=A365)))"),"")</f>
        <v/>
      </c>
    </row>
    <row r="366" spans="1:2">
      <c r="A366" s="60">
        <v>0</v>
      </c>
      <c r="B366" s="60" t="str">
        <f ca="1">IFERROR(__xludf.DUMMYFUNCTION("TRANSPOSE(unique(FILTER(Lista!Q:Q,Lista!O:O=A366)))"),"")</f>
        <v/>
      </c>
    </row>
    <row r="367" spans="1:2">
      <c r="A367" s="60">
        <v>0</v>
      </c>
      <c r="B367" s="60" t="str">
        <f ca="1">IFERROR(__xludf.DUMMYFUNCTION("TRANSPOSE(unique(FILTER(Lista!Q:Q,Lista!O:O=A367)))"),"")</f>
        <v/>
      </c>
    </row>
    <row r="368" spans="1:2">
      <c r="A368" s="60">
        <v>0</v>
      </c>
      <c r="B368" s="60" t="str">
        <f ca="1">IFERROR(__xludf.DUMMYFUNCTION("TRANSPOSE(unique(FILTER(Lista!Q:Q,Lista!O:O=A368)))"),"")</f>
        <v/>
      </c>
    </row>
    <row r="369" spans="1:2">
      <c r="A369" s="60">
        <v>0</v>
      </c>
      <c r="B369" s="60" t="str">
        <f ca="1">IFERROR(__xludf.DUMMYFUNCTION("TRANSPOSE(unique(FILTER(Lista!Q:Q,Lista!O:O=A369)))"),"")</f>
        <v/>
      </c>
    </row>
    <row r="370" spans="1:2">
      <c r="A370" s="60">
        <v>0</v>
      </c>
      <c r="B370" s="60" t="str">
        <f ca="1">IFERROR(__xludf.DUMMYFUNCTION("TRANSPOSE(unique(FILTER(Lista!Q:Q,Lista!O:O=A370)))"),"")</f>
        <v/>
      </c>
    </row>
    <row r="371" spans="1:2">
      <c r="A371" s="60">
        <v>0</v>
      </c>
      <c r="B371" s="60" t="str">
        <f ca="1">IFERROR(__xludf.DUMMYFUNCTION("TRANSPOSE(unique(FILTER(Lista!Q:Q,Lista!O:O=A371)))"),"")</f>
        <v/>
      </c>
    </row>
    <row r="372" spans="1:2">
      <c r="A372" s="60">
        <v>0</v>
      </c>
      <c r="B372" s="60" t="str">
        <f ca="1">IFERROR(__xludf.DUMMYFUNCTION("TRANSPOSE(unique(FILTER(Lista!Q:Q,Lista!O:O=A372)))"),"")</f>
        <v/>
      </c>
    </row>
    <row r="373" spans="1:2">
      <c r="A373" s="60">
        <v>0</v>
      </c>
      <c r="B373" s="60" t="str">
        <f ca="1">IFERROR(__xludf.DUMMYFUNCTION("TRANSPOSE(unique(FILTER(Lista!Q:Q,Lista!O:O=A373)))"),"")</f>
        <v/>
      </c>
    </row>
    <row r="374" spans="1:2">
      <c r="A374" s="60">
        <v>0</v>
      </c>
      <c r="B374" s="60" t="str">
        <f ca="1">IFERROR(__xludf.DUMMYFUNCTION("TRANSPOSE(unique(FILTER(Lista!Q:Q,Lista!O:O=A374)))"),"")</f>
        <v/>
      </c>
    </row>
    <row r="375" spans="1:2">
      <c r="A375" s="60">
        <v>0</v>
      </c>
      <c r="B375" s="60" t="str">
        <f ca="1">IFERROR(__xludf.DUMMYFUNCTION("TRANSPOSE(unique(FILTER(Lista!Q:Q,Lista!O:O=A375)))"),"")</f>
        <v/>
      </c>
    </row>
    <row r="376" spans="1:2">
      <c r="A376" s="60">
        <v>0</v>
      </c>
      <c r="B376" s="60" t="str">
        <f ca="1">IFERROR(__xludf.DUMMYFUNCTION("TRANSPOSE(unique(FILTER(Lista!Q:Q,Lista!O:O=A376)))"),"")</f>
        <v/>
      </c>
    </row>
    <row r="377" spans="1:2">
      <c r="A377" s="60">
        <v>0</v>
      </c>
      <c r="B377" s="60" t="str">
        <f ca="1">IFERROR(__xludf.DUMMYFUNCTION("TRANSPOSE(unique(FILTER(Lista!Q:Q,Lista!O:O=A377)))"),"")</f>
        <v/>
      </c>
    </row>
    <row r="378" spans="1:2">
      <c r="A378" s="60">
        <v>0</v>
      </c>
      <c r="B378" s="60" t="str">
        <f ca="1">IFERROR(__xludf.DUMMYFUNCTION("TRANSPOSE(unique(FILTER(Lista!Q:Q,Lista!O:O=A378)))"),"")</f>
        <v/>
      </c>
    </row>
    <row r="379" spans="1:2">
      <c r="A379" s="60">
        <v>0</v>
      </c>
      <c r="B379" s="60" t="str">
        <f ca="1">IFERROR(__xludf.DUMMYFUNCTION("TRANSPOSE(unique(FILTER(Lista!Q:Q,Lista!O:O=A379)))"),"")</f>
        <v/>
      </c>
    </row>
    <row r="380" spans="1:2">
      <c r="A380" s="60">
        <v>0</v>
      </c>
      <c r="B380" s="60" t="str">
        <f ca="1">IFERROR(__xludf.DUMMYFUNCTION("TRANSPOSE(unique(FILTER(Lista!Q:Q,Lista!O:O=A380)))"),"")</f>
        <v/>
      </c>
    </row>
    <row r="381" spans="1:2">
      <c r="A381" s="60">
        <v>0</v>
      </c>
      <c r="B381" s="60" t="str">
        <f ca="1">IFERROR(__xludf.DUMMYFUNCTION("TRANSPOSE(unique(FILTER(Lista!Q:Q,Lista!O:O=A381)))"),"")</f>
        <v/>
      </c>
    </row>
    <row r="382" spans="1:2">
      <c r="A382" s="60">
        <v>0</v>
      </c>
      <c r="B382" s="60" t="str">
        <f ca="1">IFERROR(__xludf.DUMMYFUNCTION("TRANSPOSE(unique(FILTER(Lista!Q:Q,Lista!O:O=A382)))"),"")</f>
        <v/>
      </c>
    </row>
    <row r="383" spans="1:2">
      <c r="A383" s="60">
        <v>0</v>
      </c>
      <c r="B383" s="60" t="str">
        <f ca="1">IFERROR(__xludf.DUMMYFUNCTION("TRANSPOSE(unique(FILTER(Lista!Q:Q,Lista!O:O=A383)))"),"")</f>
        <v/>
      </c>
    </row>
    <row r="384" spans="1:2">
      <c r="A384" s="60">
        <v>0</v>
      </c>
      <c r="B384" s="60" t="str">
        <f ca="1">IFERROR(__xludf.DUMMYFUNCTION("TRANSPOSE(unique(FILTER(Lista!Q:Q,Lista!O:O=A384)))"),"")</f>
        <v/>
      </c>
    </row>
    <row r="385" spans="1:2">
      <c r="A385" s="60">
        <v>0</v>
      </c>
      <c r="B385" s="60" t="str">
        <f ca="1">IFERROR(__xludf.DUMMYFUNCTION("TRANSPOSE(unique(FILTER(Lista!Q:Q,Lista!O:O=A385)))"),"")</f>
        <v/>
      </c>
    </row>
    <row r="386" spans="1:2">
      <c r="A386" s="60">
        <v>0</v>
      </c>
      <c r="B386" s="60" t="str">
        <f ca="1">IFERROR(__xludf.DUMMYFUNCTION("TRANSPOSE(unique(FILTER(Lista!Q:Q,Lista!O:O=A386)))"),"")</f>
        <v/>
      </c>
    </row>
    <row r="387" spans="1:2">
      <c r="A387" s="60">
        <v>0</v>
      </c>
      <c r="B387" s="60" t="str">
        <f ca="1">IFERROR(__xludf.DUMMYFUNCTION("TRANSPOSE(unique(FILTER(Lista!Q:Q,Lista!O:O=A387)))"),"")</f>
        <v/>
      </c>
    </row>
    <row r="388" spans="1:2">
      <c r="A388" s="60">
        <v>0</v>
      </c>
      <c r="B388" s="60" t="str">
        <f ca="1">IFERROR(__xludf.DUMMYFUNCTION("TRANSPOSE(unique(FILTER(Lista!Q:Q,Lista!O:O=A388)))"),"")</f>
        <v/>
      </c>
    </row>
    <row r="389" spans="1:2">
      <c r="A389" s="60">
        <v>0</v>
      </c>
      <c r="B389" s="60" t="str">
        <f ca="1">IFERROR(__xludf.DUMMYFUNCTION("TRANSPOSE(unique(FILTER(Lista!Q:Q,Lista!O:O=A389)))"),"")</f>
        <v/>
      </c>
    </row>
    <row r="390" spans="1:2">
      <c r="A390" s="60">
        <v>0</v>
      </c>
      <c r="B390" s="60" t="str">
        <f ca="1">IFERROR(__xludf.DUMMYFUNCTION("TRANSPOSE(unique(FILTER(Lista!Q:Q,Lista!O:O=A390)))"),"")</f>
        <v/>
      </c>
    </row>
    <row r="391" spans="1:2">
      <c r="A391" s="60">
        <v>0</v>
      </c>
      <c r="B391" s="60" t="str">
        <f ca="1">IFERROR(__xludf.DUMMYFUNCTION("TRANSPOSE(unique(FILTER(Lista!Q:Q,Lista!O:O=A391)))"),"")</f>
        <v/>
      </c>
    </row>
    <row r="392" spans="1:2">
      <c r="A392" s="60">
        <v>0</v>
      </c>
      <c r="B392" s="60" t="str">
        <f ca="1">IFERROR(__xludf.DUMMYFUNCTION("TRANSPOSE(unique(FILTER(Lista!Q:Q,Lista!O:O=A392)))"),"")</f>
        <v/>
      </c>
    </row>
    <row r="393" spans="1:2">
      <c r="A393" s="60">
        <v>0</v>
      </c>
      <c r="B393" s="60" t="str">
        <f ca="1">IFERROR(__xludf.DUMMYFUNCTION("TRANSPOSE(unique(FILTER(Lista!Q:Q,Lista!O:O=A393)))"),"")</f>
        <v/>
      </c>
    </row>
    <row r="394" spans="1:2">
      <c r="A394" s="60">
        <v>0</v>
      </c>
      <c r="B394" s="60" t="str">
        <f ca="1">IFERROR(__xludf.DUMMYFUNCTION("TRANSPOSE(unique(FILTER(Lista!Q:Q,Lista!O:O=A394)))"),"")</f>
        <v/>
      </c>
    </row>
    <row r="395" spans="1:2">
      <c r="A395" s="60">
        <v>0</v>
      </c>
      <c r="B395" s="60" t="str">
        <f ca="1">IFERROR(__xludf.DUMMYFUNCTION("TRANSPOSE(unique(FILTER(Lista!Q:Q,Lista!O:O=A395)))"),"")</f>
        <v/>
      </c>
    </row>
    <row r="396" spans="1:2">
      <c r="A396" s="60">
        <v>0</v>
      </c>
      <c r="B396" s="60" t="str">
        <f ca="1">IFERROR(__xludf.DUMMYFUNCTION("TRANSPOSE(unique(FILTER(Lista!Q:Q,Lista!O:O=A396)))"),"")</f>
        <v/>
      </c>
    </row>
    <row r="397" spans="1:2">
      <c r="A397" s="60">
        <v>0</v>
      </c>
      <c r="B397" s="60" t="str">
        <f ca="1">IFERROR(__xludf.DUMMYFUNCTION("TRANSPOSE(unique(FILTER(Lista!Q:Q,Lista!O:O=A397)))"),"")</f>
        <v/>
      </c>
    </row>
    <row r="398" spans="1:2">
      <c r="A398" s="60">
        <v>0</v>
      </c>
      <c r="B398" s="60" t="str">
        <f ca="1">IFERROR(__xludf.DUMMYFUNCTION("TRANSPOSE(unique(FILTER(Lista!Q:Q,Lista!O:O=A398)))"),"")</f>
        <v/>
      </c>
    </row>
    <row r="399" spans="1:2">
      <c r="A399" s="60">
        <v>0</v>
      </c>
      <c r="B399" s="60" t="str">
        <f ca="1">IFERROR(__xludf.DUMMYFUNCTION("TRANSPOSE(unique(FILTER(Lista!Q:Q,Lista!O:O=A399)))"),"")</f>
        <v/>
      </c>
    </row>
    <row r="400" spans="1:2">
      <c r="A400" s="60">
        <v>0</v>
      </c>
      <c r="B400" s="60" t="str">
        <f ca="1">IFERROR(__xludf.DUMMYFUNCTION("TRANSPOSE(unique(FILTER(Lista!Q:Q,Lista!O:O=A400)))"),"")</f>
        <v/>
      </c>
    </row>
    <row r="401" spans="1:2">
      <c r="A401" s="60">
        <v>0</v>
      </c>
      <c r="B401" s="60" t="str">
        <f ca="1">IFERROR(__xludf.DUMMYFUNCTION("TRANSPOSE(unique(FILTER(Lista!Q:Q,Lista!O:O=A401)))"),"")</f>
        <v/>
      </c>
    </row>
    <row r="402" spans="1:2">
      <c r="A402" s="60">
        <v>0</v>
      </c>
      <c r="B402" s="60" t="str">
        <f ca="1">IFERROR(__xludf.DUMMYFUNCTION("TRANSPOSE(unique(FILTER(Lista!Q:Q,Lista!O:O=A402)))"),"")</f>
        <v/>
      </c>
    </row>
    <row r="403" spans="1:2">
      <c r="A403" s="60">
        <v>0</v>
      </c>
      <c r="B403" s="60" t="str">
        <f ca="1">IFERROR(__xludf.DUMMYFUNCTION("TRANSPOSE(unique(FILTER(Lista!Q:Q,Lista!O:O=A403)))"),"")</f>
        <v/>
      </c>
    </row>
    <row r="404" spans="1:2">
      <c r="A404" s="60">
        <v>0</v>
      </c>
      <c r="B404" s="60" t="str">
        <f ca="1">IFERROR(__xludf.DUMMYFUNCTION("TRANSPOSE(unique(FILTER(Lista!Q:Q,Lista!O:O=A404)))"),"")</f>
        <v/>
      </c>
    </row>
    <row r="405" spans="1:2">
      <c r="A405" s="60">
        <v>0</v>
      </c>
      <c r="B405" s="60" t="str">
        <f ca="1">IFERROR(__xludf.DUMMYFUNCTION("TRANSPOSE(unique(FILTER(Lista!Q:Q,Lista!O:O=A405)))"),"")</f>
        <v/>
      </c>
    </row>
    <row r="406" spans="1:2">
      <c r="A406" s="60">
        <v>0</v>
      </c>
      <c r="B406" s="60" t="str">
        <f ca="1">IFERROR(__xludf.DUMMYFUNCTION("TRANSPOSE(unique(FILTER(Lista!Q:Q,Lista!O:O=A406)))"),"")</f>
        <v/>
      </c>
    </row>
    <row r="407" spans="1:2">
      <c r="A407" s="60">
        <v>0</v>
      </c>
      <c r="B407" s="60" t="str">
        <f ca="1">IFERROR(__xludf.DUMMYFUNCTION("TRANSPOSE(unique(FILTER(Lista!Q:Q,Lista!O:O=A407)))"),"")</f>
        <v/>
      </c>
    </row>
    <row r="408" spans="1:2">
      <c r="A408" s="60">
        <v>0</v>
      </c>
      <c r="B408" s="60" t="str">
        <f ca="1">IFERROR(__xludf.DUMMYFUNCTION("TRANSPOSE(unique(FILTER(Lista!Q:Q,Lista!O:O=A408)))"),"")</f>
        <v/>
      </c>
    </row>
    <row r="409" spans="1:2">
      <c r="A409" s="60">
        <v>0</v>
      </c>
      <c r="B409" s="60" t="str">
        <f ca="1">IFERROR(__xludf.DUMMYFUNCTION("TRANSPOSE(unique(FILTER(Lista!Q:Q,Lista!O:O=A409)))"),"")</f>
        <v/>
      </c>
    </row>
    <row r="410" spans="1:2">
      <c r="A410" s="60">
        <v>0</v>
      </c>
      <c r="B410" s="60" t="str">
        <f ca="1">IFERROR(__xludf.DUMMYFUNCTION("TRANSPOSE(unique(FILTER(Lista!Q:Q,Lista!O:O=A410)))"),"")</f>
        <v/>
      </c>
    </row>
    <row r="411" spans="1:2">
      <c r="A411" s="60">
        <v>0</v>
      </c>
      <c r="B411" s="60" t="str">
        <f ca="1">IFERROR(__xludf.DUMMYFUNCTION("TRANSPOSE(unique(FILTER(Lista!Q:Q,Lista!O:O=A411)))"),"")</f>
        <v/>
      </c>
    </row>
    <row r="412" spans="1:2">
      <c r="A412" s="60">
        <v>0</v>
      </c>
      <c r="B412" s="60" t="str">
        <f ca="1">IFERROR(__xludf.DUMMYFUNCTION("TRANSPOSE(unique(FILTER(Lista!Q:Q,Lista!O:O=A412)))"),"")</f>
        <v/>
      </c>
    </row>
    <row r="413" spans="1:2">
      <c r="A413" s="60">
        <v>0</v>
      </c>
      <c r="B413" s="60" t="str">
        <f ca="1">IFERROR(__xludf.DUMMYFUNCTION("TRANSPOSE(unique(FILTER(Lista!Q:Q,Lista!O:O=A413)))"),"")</f>
        <v/>
      </c>
    </row>
    <row r="414" spans="1:2">
      <c r="A414" s="60">
        <v>0</v>
      </c>
      <c r="B414" s="60" t="str">
        <f ca="1">IFERROR(__xludf.DUMMYFUNCTION("TRANSPOSE(unique(FILTER(Lista!Q:Q,Lista!O:O=A414)))"),"")</f>
        <v/>
      </c>
    </row>
    <row r="415" spans="1:2">
      <c r="A415" s="60">
        <v>0</v>
      </c>
      <c r="B415" s="60" t="str">
        <f ca="1">IFERROR(__xludf.DUMMYFUNCTION("TRANSPOSE(unique(FILTER(Lista!Q:Q,Lista!O:O=A415)))"),"")</f>
        <v/>
      </c>
    </row>
    <row r="416" spans="1:2">
      <c r="A416" s="60">
        <v>0</v>
      </c>
      <c r="B416" s="60" t="str">
        <f ca="1">IFERROR(__xludf.DUMMYFUNCTION("TRANSPOSE(unique(FILTER(Lista!Q:Q,Lista!O:O=A416)))"),"")</f>
        <v/>
      </c>
    </row>
    <row r="417" spans="1:2">
      <c r="A417" s="60">
        <v>0</v>
      </c>
      <c r="B417" s="60" t="str">
        <f ca="1">IFERROR(__xludf.DUMMYFUNCTION("TRANSPOSE(unique(FILTER(Lista!Q:Q,Lista!O:O=A417)))"),"")</f>
        <v/>
      </c>
    </row>
    <row r="418" spans="1:2">
      <c r="A418" s="60">
        <v>0</v>
      </c>
      <c r="B418" s="60" t="str">
        <f ca="1">IFERROR(__xludf.DUMMYFUNCTION("TRANSPOSE(unique(FILTER(Lista!Q:Q,Lista!O:O=A418)))"),"")</f>
        <v/>
      </c>
    </row>
    <row r="419" spans="1:2">
      <c r="A419" s="60">
        <v>0</v>
      </c>
      <c r="B419" s="60" t="str">
        <f ca="1">IFERROR(__xludf.DUMMYFUNCTION("TRANSPOSE(unique(FILTER(Lista!Q:Q,Lista!O:O=A419)))"),"")</f>
        <v/>
      </c>
    </row>
    <row r="420" spans="1:2">
      <c r="A420" s="60">
        <v>0</v>
      </c>
      <c r="B420" s="60" t="str">
        <f ca="1">IFERROR(__xludf.DUMMYFUNCTION("TRANSPOSE(unique(FILTER(Lista!Q:Q,Lista!O:O=A420)))"),"")</f>
        <v/>
      </c>
    </row>
    <row r="421" spans="1:2">
      <c r="A421" s="60">
        <v>0</v>
      </c>
      <c r="B421" s="60" t="str">
        <f ca="1">IFERROR(__xludf.DUMMYFUNCTION("TRANSPOSE(unique(FILTER(Lista!Q:Q,Lista!O:O=A421)))"),"")</f>
        <v/>
      </c>
    </row>
    <row r="422" spans="1:2">
      <c r="A422" s="60">
        <v>0</v>
      </c>
      <c r="B422" s="60" t="str">
        <f ca="1">IFERROR(__xludf.DUMMYFUNCTION("TRANSPOSE(unique(FILTER(Lista!Q:Q,Lista!O:O=A422)))"),"")</f>
        <v/>
      </c>
    </row>
    <row r="423" spans="1:2">
      <c r="A423" s="60">
        <v>0</v>
      </c>
      <c r="B423" s="60" t="str">
        <f ca="1">IFERROR(__xludf.DUMMYFUNCTION("TRANSPOSE(unique(FILTER(Lista!Q:Q,Lista!O:O=A423)))"),"")</f>
        <v/>
      </c>
    </row>
    <row r="424" spans="1:2">
      <c r="A424" s="60">
        <v>0</v>
      </c>
      <c r="B424" s="60" t="str">
        <f ca="1">IFERROR(__xludf.DUMMYFUNCTION("TRANSPOSE(unique(FILTER(Lista!Q:Q,Lista!O:O=A424)))"),"")</f>
        <v/>
      </c>
    </row>
    <row r="425" spans="1:2">
      <c r="A425" s="60">
        <v>0</v>
      </c>
      <c r="B425" s="60" t="str">
        <f ca="1">IFERROR(__xludf.DUMMYFUNCTION("TRANSPOSE(unique(FILTER(Lista!Q:Q,Lista!O:O=A425)))"),"")</f>
        <v/>
      </c>
    </row>
    <row r="426" spans="1:2">
      <c r="A426" s="60">
        <v>0</v>
      </c>
      <c r="B426" s="60" t="str">
        <f ca="1">IFERROR(__xludf.DUMMYFUNCTION("TRANSPOSE(unique(FILTER(Lista!Q:Q,Lista!O:O=A426)))"),"")</f>
        <v/>
      </c>
    </row>
    <row r="427" spans="1:2">
      <c r="A427" s="60">
        <v>0</v>
      </c>
      <c r="B427" s="60" t="str">
        <f ca="1">IFERROR(__xludf.DUMMYFUNCTION("TRANSPOSE(unique(FILTER(Lista!Q:Q,Lista!O:O=A427)))"),"")</f>
        <v/>
      </c>
    </row>
    <row r="428" spans="1:2">
      <c r="A428" s="60">
        <v>0</v>
      </c>
      <c r="B428" s="60" t="str">
        <f ca="1">IFERROR(__xludf.DUMMYFUNCTION("TRANSPOSE(unique(FILTER(Lista!Q:Q,Lista!O:O=A428)))"),"")</f>
        <v/>
      </c>
    </row>
    <row r="429" spans="1:2">
      <c r="A429" s="60">
        <v>0</v>
      </c>
      <c r="B429" s="60" t="str">
        <f ca="1">IFERROR(__xludf.DUMMYFUNCTION("TRANSPOSE(unique(FILTER(Lista!Q:Q,Lista!O:O=A429)))"),"")</f>
        <v/>
      </c>
    </row>
    <row r="430" spans="1:2">
      <c r="A430" s="60">
        <v>0</v>
      </c>
      <c r="B430" s="60" t="str">
        <f ca="1">IFERROR(__xludf.DUMMYFUNCTION("TRANSPOSE(unique(FILTER(Lista!Q:Q,Lista!O:O=A430)))"),"")</f>
        <v/>
      </c>
    </row>
    <row r="431" spans="1:2">
      <c r="A431" s="60">
        <v>0</v>
      </c>
      <c r="B431" s="60" t="str">
        <f ca="1">IFERROR(__xludf.DUMMYFUNCTION("TRANSPOSE(unique(FILTER(Lista!Q:Q,Lista!O:O=A431)))"),"")</f>
        <v/>
      </c>
    </row>
    <row r="432" spans="1:2">
      <c r="A432" s="60">
        <v>0</v>
      </c>
      <c r="B432" s="60" t="str">
        <f ca="1">IFERROR(__xludf.DUMMYFUNCTION("TRANSPOSE(unique(FILTER(Lista!Q:Q,Lista!O:O=A432)))"),"")</f>
        <v/>
      </c>
    </row>
    <row r="433" spans="1:2">
      <c r="A433" s="60">
        <v>0</v>
      </c>
      <c r="B433" s="60" t="str">
        <f ca="1">IFERROR(__xludf.DUMMYFUNCTION("TRANSPOSE(unique(FILTER(Lista!Q:Q,Lista!O:O=A433)))"),"")</f>
        <v/>
      </c>
    </row>
    <row r="434" spans="1:2">
      <c r="A434" s="60">
        <v>0</v>
      </c>
      <c r="B434" s="60" t="str">
        <f ca="1">IFERROR(__xludf.DUMMYFUNCTION("TRANSPOSE(unique(FILTER(Lista!Q:Q,Lista!O:O=A434)))"),"")</f>
        <v/>
      </c>
    </row>
    <row r="435" spans="1:2">
      <c r="A435" s="60">
        <v>0</v>
      </c>
      <c r="B435" s="60" t="str">
        <f ca="1">IFERROR(__xludf.DUMMYFUNCTION("TRANSPOSE(unique(FILTER(Lista!Q:Q,Lista!O:O=A435)))"),"")</f>
        <v/>
      </c>
    </row>
    <row r="436" spans="1:2">
      <c r="A436" s="60">
        <v>0</v>
      </c>
      <c r="B436" s="60" t="str">
        <f ca="1">IFERROR(__xludf.DUMMYFUNCTION("TRANSPOSE(unique(FILTER(Lista!Q:Q,Lista!O:O=A436)))"),"")</f>
        <v/>
      </c>
    </row>
    <row r="437" spans="1:2">
      <c r="A437" s="60">
        <v>0</v>
      </c>
      <c r="B437" s="60" t="str">
        <f ca="1">IFERROR(__xludf.DUMMYFUNCTION("TRANSPOSE(unique(FILTER(Lista!Q:Q,Lista!O:O=A437)))"),"")</f>
        <v/>
      </c>
    </row>
    <row r="438" spans="1:2">
      <c r="A438" s="60">
        <v>0</v>
      </c>
      <c r="B438" s="60" t="str">
        <f ca="1">IFERROR(__xludf.DUMMYFUNCTION("TRANSPOSE(unique(FILTER(Lista!Q:Q,Lista!O:O=A438)))"),"")</f>
        <v/>
      </c>
    </row>
    <row r="439" spans="1:2">
      <c r="A439" s="60">
        <v>0</v>
      </c>
      <c r="B439" s="60" t="str">
        <f ca="1">IFERROR(__xludf.DUMMYFUNCTION("TRANSPOSE(unique(FILTER(Lista!Q:Q,Lista!O:O=A439)))"),"")</f>
        <v/>
      </c>
    </row>
    <row r="440" spans="1:2">
      <c r="A440" s="60">
        <v>0</v>
      </c>
      <c r="B440" s="60" t="str">
        <f ca="1">IFERROR(__xludf.DUMMYFUNCTION("TRANSPOSE(unique(FILTER(Lista!Q:Q,Lista!O:O=A440)))"),"")</f>
        <v/>
      </c>
    </row>
    <row r="441" spans="1:2">
      <c r="A441" s="60">
        <v>0</v>
      </c>
      <c r="B441" s="60" t="str">
        <f ca="1">IFERROR(__xludf.DUMMYFUNCTION("TRANSPOSE(unique(FILTER(Lista!Q:Q,Lista!O:O=A441)))"),"")</f>
        <v/>
      </c>
    </row>
    <row r="442" spans="1:2">
      <c r="A442" s="60">
        <v>0</v>
      </c>
      <c r="B442" s="60" t="str">
        <f ca="1">IFERROR(__xludf.DUMMYFUNCTION("TRANSPOSE(unique(FILTER(Lista!Q:Q,Lista!O:O=A442)))"),"")</f>
        <v/>
      </c>
    </row>
    <row r="443" spans="1:2">
      <c r="A443" s="60">
        <v>0</v>
      </c>
      <c r="B443" s="60" t="str">
        <f ca="1">IFERROR(__xludf.DUMMYFUNCTION("TRANSPOSE(unique(FILTER(Lista!Q:Q,Lista!O:O=A443)))"),"")</f>
        <v/>
      </c>
    </row>
    <row r="444" spans="1:2">
      <c r="A444" s="60">
        <v>0</v>
      </c>
      <c r="B444" s="60" t="str">
        <f ca="1">IFERROR(__xludf.DUMMYFUNCTION("TRANSPOSE(unique(FILTER(Lista!Q:Q,Lista!O:O=A444)))"),"")</f>
        <v/>
      </c>
    </row>
    <row r="445" spans="1:2">
      <c r="A445" s="60">
        <v>0</v>
      </c>
      <c r="B445" s="60" t="str">
        <f ca="1">IFERROR(__xludf.DUMMYFUNCTION("TRANSPOSE(unique(FILTER(Lista!Q:Q,Lista!O:O=A445)))"),"")</f>
        <v/>
      </c>
    </row>
    <row r="446" spans="1:2">
      <c r="A446" s="60">
        <v>0</v>
      </c>
      <c r="B446" s="60" t="str">
        <f ca="1">IFERROR(__xludf.DUMMYFUNCTION("TRANSPOSE(unique(FILTER(Lista!Q:Q,Lista!O:O=A446)))"),"")</f>
        <v/>
      </c>
    </row>
    <row r="447" spans="1:2">
      <c r="A447" s="60">
        <v>0</v>
      </c>
      <c r="B447" s="60" t="str">
        <f ca="1">IFERROR(__xludf.DUMMYFUNCTION("TRANSPOSE(unique(FILTER(Lista!Q:Q,Lista!O:O=A447)))"),"")</f>
        <v/>
      </c>
    </row>
    <row r="448" spans="1:2">
      <c r="A448" s="60">
        <v>0</v>
      </c>
      <c r="B448" s="60" t="str">
        <f ca="1">IFERROR(__xludf.DUMMYFUNCTION("TRANSPOSE(unique(FILTER(Lista!Q:Q,Lista!O:O=A448)))"),"")</f>
        <v/>
      </c>
    </row>
    <row r="449" spans="1:2">
      <c r="A449" s="60">
        <v>0</v>
      </c>
      <c r="B449" s="60" t="str">
        <f ca="1">IFERROR(__xludf.DUMMYFUNCTION("TRANSPOSE(unique(FILTER(Lista!Q:Q,Lista!O:O=A449)))"),"")</f>
        <v/>
      </c>
    </row>
    <row r="450" spans="1:2">
      <c r="A450" s="60">
        <v>0</v>
      </c>
      <c r="B450" s="60" t="str">
        <f ca="1">IFERROR(__xludf.DUMMYFUNCTION("TRANSPOSE(unique(FILTER(Lista!Q:Q,Lista!O:O=A450)))"),"")</f>
        <v/>
      </c>
    </row>
    <row r="451" spans="1:2">
      <c r="A451" s="60">
        <v>0</v>
      </c>
      <c r="B451" s="60" t="str">
        <f ca="1">IFERROR(__xludf.DUMMYFUNCTION("TRANSPOSE(unique(FILTER(Lista!Q:Q,Lista!O:O=A451)))"),"")</f>
        <v/>
      </c>
    </row>
    <row r="452" spans="1:2">
      <c r="A452" s="60">
        <v>0</v>
      </c>
      <c r="B452" s="60" t="str">
        <f ca="1">IFERROR(__xludf.DUMMYFUNCTION("TRANSPOSE(unique(FILTER(Lista!Q:Q,Lista!O:O=A452)))"),"")</f>
        <v/>
      </c>
    </row>
    <row r="453" spans="1:2">
      <c r="A453" s="60">
        <v>0</v>
      </c>
      <c r="B453" s="60" t="str">
        <f ca="1">IFERROR(__xludf.DUMMYFUNCTION("TRANSPOSE(unique(FILTER(Lista!Q:Q,Lista!O:O=A453)))"),"")</f>
        <v/>
      </c>
    </row>
    <row r="454" spans="1:2">
      <c r="A454" s="60">
        <v>0</v>
      </c>
      <c r="B454" s="60" t="str">
        <f ca="1">IFERROR(__xludf.DUMMYFUNCTION("TRANSPOSE(unique(FILTER(Lista!Q:Q,Lista!O:O=A454)))"),"")</f>
        <v/>
      </c>
    </row>
    <row r="455" spans="1:2">
      <c r="A455" s="60">
        <v>0</v>
      </c>
      <c r="B455" s="60" t="str">
        <f ca="1">IFERROR(__xludf.DUMMYFUNCTION("TRANSPOSE(unique(FILTER(Lista!Q:Q,Lista!O:O=A455)))"),"")</f>
        <v/>
      </c>
    </row>
    <row r="456" spans="1:2">
      <c r="A456" s="60">
        <v>0</v>
      </c>
      <c r="B456" s="60" t="str">
        <f ca="1">IFERROR(__xludf.DUMMYFUNCTION("TRANSPOSE(unique(FILTER(Lista!Q:Q,Lista!O:O=A456)))"),"")</f>
        <v/>
      </c>
    </row>
    <row r="457" spans="1:2">
      <c r="A457" s="60">
        <v>0</v>
      </c>
      <c r="B457" s="60" t="str">
        <f ca="1">IFERROR(__xludf.DUMMYFUNCTION("TRANSPOSE(unique(FILTER(Lista!Q:Q,Lista!O:O=A457)))"),"")</f>
        <v/>
      </c>
    </row>
    <row r="458" spans="1:2">
      <c r="A458" s="60">
        <v>0</v>
      </c>
      <c r="B458" s="60" t="str">
        <f ca="1">IFERROR(__xludf.DUMMYFUNCTION("TRANSPOSE(unique(FILTER(Lista!Q:Q,Lista!O:O=A458)))"),"")</f>
        <v/>
      </c>
    </row>
    <row r="459" spans="1:2">
      <c r="A459" s="60">
        <v>0</v>
      </c>
      <c r="B459" s="60" t="str">
        <f ca="1">IFERROR(__xludf.DUMMYFUNCTION("TRANSPOSE(unique(FILTER(Lista!Q:Q,Lista!O:O=A459)))"),"")</f>
        <v/>
      </c>
    </row>
    <row r="460" spans="1:2">
      <c r="A460" s="60">
        <v>0</v>
      </c>
      <c r="B460" s="60" t="str">
        <f ca="1">IFERROR(__xludf.DUMMYFUNCTION("TRANSPOSE(unique(FILTER(Lista!Q:Q,Lista!O:O=A460)))"),"")</f>
        <v/>
      </c>
    </row>
    <row r="461" spans="1:2">
      <c r="A461" s="60">
        <v>0</v>
      </c>
      <c r="B461" s="60" t="str">
        <f ca="1">IFERROR(__xludf.DUMMYFUNCTION("TRANSPOSE(unique(FILTER(Lista!Q:Q,Lista!O:O=A461)))"),"")</f>
        <v/>
      </c>
    </row>
    <row r="462" spans="1:2">
      <c r="A462" s="60">
        <v>0</v>
      </c>
      <c r="B462" s="60" t="str">
        <f ca="1">IFERROR(__xludf.DUMMYFUNCTION("TRANSPOSE(unique(FILTER(Lista!Q:Q,Lista!O:O=A462)))"),"")</f>
        <v/>
      </c>
    </row>
    <row r="463" spans="1:2">
      <c r="A463" s="60">
        <v>0</v>
      </c>
      <c r="B463" s="60" t="str">
        <f ca="1">IFERROR(__xludf.DUMMYFUNCTION("TRANSPOSE(unique(FILTER(Lista!Q:Q,Lista!O:O=A463)))"),"")</f>
        <v/>
      </c>
    </row>
    <row r="464" spans="1:2">
      <c r="A464" s="60">
        <v>0</v>
      </c>
      <c r="B464" s="60" t="str">
        <f ca="1">IFERROR(__xludf.DUMMYFUNCTION("TRANSPOSE(unique(FILTER(Lista!Q:Q,Lista!O:O=A464)))"),"")</f>
        <v/>
      </c>
    </row>
    <row r="465" spans="1:2">
      <c r="A465" s="60">
        <v>0</v>
      </c>
      <c r="B465" s="60" t="str">
        <f ca="1">IFERROR(__xludf.DUMMYFUNCTION("TRANSPOSE(unique(FILTER(Lista!Q:Q,Lista!O:O=A465)))"),"")</f>
        <v/>
      </c>
    </row>
    <row r="466" spans="1:2">
      <c r="A466" s="60">
        <v>0</v>
      </c>
      <c r="B466" s="60" t="str">
        <f ca="1">IFERROR(__xludf.DUMMYFUNCTION("TRANSPOSE(unique(FILTER(Lista!Q:Q,Lista!O:O=A466)))"),"")</f>
        <v/>
      </c>
    </row>
    <row r="467" spans="1:2">
      <c r="A467" s="60">
        <v>0</v>
      </c>
      <c r="B467" s="60" t="str">
        <f ca="1">IFERROR(__xludf.DUMMYFUNCTION("TRANSPOSE(unique(FILTER(Lista!Q:Q,Lista!O:O=A467)))"),"")</f>
        <v/>
      </c>
    </row>
    <row r="468" spans="1:2">
      <c r="A468" s="60">
        <v>0</v>
      </c>
      <c r="B468" s="60" t="str">
        <f ca="1">IFERROR(__xludf.DUMMYFUNCTION("TRANSPOSE(unique(FILTER(Lista!Q:Q,Lista!O:O=A468)))"),"")</f>
        <v/>
      </c>
    </row>
    <row r="469" spans="1:2">
      <c r="A469" s="60">
        <v>0</v>
      </c>
      <c r="B469" s="60" t="str">
        <f ca="1">IFERROR(__xludf.DUMMYFUNCTION("TRANSPOSE(unique(FILTER(Lista!Q:Q,Lista!O:O=A469)))"),"")</f>
        <v/>
      </c>
    </row>
    <row r="470" spans="1:2">
      <c r="A470" s="60">
        <v>0</v>
      </c>
      <c r="B470" s="60" t="str">
        <f ca="1">IFERROR(__xludf.DUMMYFUNCTION("TRANSPOSE(unique(FILTER(Lista!Q:Q,Lista!O:O=A470)))"),"")</f>
        <v/>
      </c>
    </row>
    <row r="471" spans="1:2">
      <c r="A471" s="60">
        <v>0</v>
      </c>
      <c r="B471" s="60" t="str">
        <f ca="1">IFERROR(__xludf.DUMMYFUNCTION("TRANSPOSE(unique(FILTER(Lista!Q:Q,Lista!O:O=A471)))"),"")</f>
        <v/>
      </c>
    </row>
    <row r="472" spans="1:2">
      <c r="A472" s="60">
        <v>0</v>
      </c>
      <c r="B472" s="60" t="str">
        <f ca="1">IFERROR(__xludf.DUMMYFUNCTION("TRANSPOSE(unique(FILTER(Lista!Q:Q,Lista!O:O=A472)))"),"")</f>
        <v/>
      </c>
    </row>
    <row r="473" spans="1:2">
      <c r="A473" s="60">
        <v>0</v>
      </c>
      <c r="B473" s="60" t="str">
        <f ca="1">IFERROR(__xludf.DUMMYFUNCTION("TRANSPOSE(unique(FILTER(Lista!Q:Q,Lista!O:O=A473)))"),"")</f>
        <v/>
      </c>
    </row>
    <row r="474" spans="1:2">
      <c r="A474" s="60">
        <v>0</v>
      </c>
      <c r="B474" s="60" t="str">
        <f ca="1">IFERROR(__xludf.DUMMYFUNCTION("TRANSPOSE(unique(FILTER(Lista!Q:Q,Lista!O:O=A474)))"),"")</f>
        <v/>
      </c>
    </row>
    <row r="475" spans="1:2">
      <c r="A475" s="60">
        <v>0</v>
      </c>
      <c r="B475" s="60" t="str">
        <f ca="1">IFERROR(__xludf.DUMMYFUNCTION("TRANSPOSE(unique(FILTER(Lista!Q:Q,Lista!O:O=A475)))"),"")</f>
        <v/>
      </c>
    </row>
    <row r="476" spans="1:2">
      <c r="A476" s="60">
        <v>0</v>
      </c>
      <c r="B476" s="60" t="str">
        <f ca="1">IFERROR(__xludf.DUMMYFUNCTION("TRANSPOSE(unique(FILTER(Lista!Q:Q,Lista!O:O=A476)))"),"")</f>
        <v/>
      </c>
    </row>
    <row r="477" spans="1:2">
      <c r="A477" s="60">
        <v>0</v>
      </c>
      <c r="B477" s="60" t="str">
        <f ca="1">IFERROR(__xludf.DUMMYFUNCTION("TRANSPOSE(unique(FILTER(Lista!Q:Q,Lista!O:O=A477)))"),"")</f>
        <v/>
      </c>
    </row>
    <row r="478" spans="1:2">
      <c r="A478" s="60">
        <v>0</v>
      </c>
      <c r="B478" s="60" t="str">
        <f ca="1">IFERROR(__xludf.DUMMYFUNCTION("TRANSPOSE(unique(FILTER(Lista!Q:Q,Lista!O:O=A478)))"),"")</f>
        <v/>
      </c>
    </row>
    <row r="479" spans="1:2">
      <c r="A479" s="60">
        <v>0</v>
      </c>
      <c r="B479" s="60" t="str">
        <f ca="1">IFERROR(__xludf.DUMMYFUNCTION("TRANSPOSE(unique(FILTER(Lista!Q:Q,Lista!O:O=A479)))"),"")</f>
        <v/>
      </c>
    </row>
    <row r="480" spans="1:2">
      <c r="A480" s="60">
        <v>0</v>
      </c>
      <c r="B480" s="60" t="str">
        <f ca="1">IFERROR(__xludf.DUMMYFUNCTION("TRANSPOSE(unique(FILTER(Lista!Q:Q,Lista!O:O=A480)))"),"")</f>
        <v/>
      </c>
    </row>
    <row r="481" spans="1:2">
      <c r="A481" s="60">
        <v>0</v>
      </c>
      <c r="B481" s="60" t="str">
        <f ca="1">IFERROR(__xludf.DUMMYFUNCTION("TRANSPOSE(unique(FILTER(Lista!Q:Q,Lista!O:O=A481)))"),"")</f>
        <v/>
      </c>
    </row>
    <row r="482" spans="1:2">
      <c r="A482" s="60">
        <v>0</v>
      </c>
      <c r="B482" s="60" t="str">
        <f ca="1">IFERROR(__xludf.DUMMYFUNCTION("TRANSPOSE(unique(FILTER(Lista!Q:Q,Lista!O:O=A482)))"),"")</f>
        <v/>
      </c>
    </row>
    <row r="483" spans="1:2">
      <c r="A483" s="60">
        <v>0</v>
      </c>
      <c r="B483" s="60" t="str">
        <f ca="1">IFERROR(__xludf.DUMMYFUNCTION("TRANSPOSE(unique(FILTER(Lista!Q:Q,Lista!O:O=A483)))"),"")</f>
        <v/>
      </c>
    </row>
    <row r="484" spans="1:2">
      <c r="A484" s="60">
        <v>0</v>
      </c>
      <c r="B484" s="60" t="str">
        <f ca="1">IFERROR(__xludf.DUMMYFUNCTION("TRANSPOSE(unique(FILTER(Lista!Q:Q,Lista!O:O=A484)))"),"")</f>
        <v/>
      </c>
    </row>
    <row r="485" spans="1:2">
      <c r="A485" s="60">
        <v>0</v>
      </c>
      <c r="B485" s="60" t="str">
        <f ca="1">IFERROR(__xludf.DUMMYFUNCTION("TRANSPOSE(unique(FILTER(Lista!Q:Q,Lista!O:O=A485)))"),"")</f>
        <v/>
      </c>
    </row>
    <row r="486" spans="1:2">
      <c r="A486" s="60">
        <v>0</v>
      </c>
      <c r="B486" s="60" t="str">
        <f ca="1">IFERROR(__xludf.DUMMYFUNCTION("TRANSPOSE(unique(FILTER(Lista!Q:Q,Lista!O:O=A486)))"),"")</f>
        <v/>
      </c>
    </row>
    <row r="487" spans="1:2">
      <c r="A487" s="60">
        <v>0</v>
      </c>
      <c r="B487" s="60" t="str">
        <f ca="1">IFERROR(__xludf.DUMMYFUNCTION("TRANSPOSE(unique(FILTER(Lista!Q:Q,Lista!O:O=A487)))"),"")</f>
        <v/>
      </c>
    </row>
    <row r="488" spans="1:2">
      <c r="A488" s="60">
        <v>0</v>
      </c>
      <c r="B488" s="60" t="str">
        <f ca="1">IFERROR(__xludf.DUMMYFUNCTION("TRANSPOSE(unique(FILTER(Lista!Q:Q,Lista!O:O=A488)))"),"")</f>
        <v/>
      </c>
    </row>
    <row r="489" spans="1:2">
      <c r="A489" s="60">
        <v>0</v>
      </c>
      <c r="B489" s="60" t="str">
        <f ca="1">IFERROR(__xludf.DUMMYFUNCTION("TRANSPOSE(unique(FILTER(Lista!Q:Q,Lista!O:O=A489)))"),"")</f>
        <v/>
      </c>
    </row>
    <row r="490" spans="1:2">
      <c r="A490" s="60">
        <v>0</v>
      </c>
      <c r="B490" s="60" t="str">
        <f ca="1">IFERROR(__xludf.DUMMYFUNCTION("TRANSPOSE(unique(FILTER(Lista!Q:Q,Lista!O:O=A490)))"),"")</f>
        <v/>
      </c>
    </row>
    <row r="491" spans="1:2">
      <c r="A491" s="60">
        <v>0</v>
      </c>
      <c r="B491" s="60" t="str">
        <f ca="1">IFERROR(__xludf.DUMMYFUNCTION("TRANSPOSE(unique(FILTER(Lista!Q:Q,Lista!O:O=A491)))"),"")</f>
        <v/>
      </c>
    </row>
    <row r="492" spans="1:2">
      <c r="A492" s="60">
        <v>0</v>
      </c>
      <c r="B492" s="60" t="str">
        <f ca="1">IFERROR(__xludf.DUMMYFUNCTION("TRANSPOSE(unique(FILTER(Lista!Q:Q,Lista!O:O=A492)))"),"")</f>
        <v/>
      </c>
    </row>
    <row r="493" spans="1:2">
      <c r="A493" s="60">
        <v>0</v>
      </c>
      <c r="B493" s="60" t="str">
        <f ca="1">IFERROR(__xludf.DUMMYFUNCTION("TRANSPOSE(unique(FILTER(Lista!Q:Q,Lista!O:O=A493)))"),"")</f>
        <v/>
      </c>
    </row>
    <row r="494" spans="1:2">
      <c r="A494" s="60">
        <v>0</v>
      </c>
      <c r="B494" s="60" t="str">
        <f ca="1">IFERROR(__xludf.DUMMYFUNCTION("TRANSPOSE(unique(FILTER(Lista!Q:Q,Lista!O:O=A494)))"),"")</f>
        <v/>
      </c>
    </row>
    <row r="495" spans="1:2">
      <c r="A495" s="60">
        <v>0</v>
      </c>
      <c r="B495" s="60" t="str">
        <f ca="1">IFERROR(__xludf.DUMMYFUNCTION("TRANSPOSE(unique(FILTER(Lista!Q:Q,Lista!O:O=A495)))"),"")</f>
        <v/>
      </c>
    </row>
    <row r="496" spans="1:2">
      <c r="A496" s="60">
        <v>0</v>
      </c>
      <c r="B496" s="60" t="str">
        <f ca="1">IFERROR(__xludf.DUMMYFUNCTION("TRANSPOSE(unique(FILTER(Lista!Q:Q,Lista!O:O=A496)))"),"")</f>
        <v/>
      </c>
    </row>
    <row r="497" spans="1:2">
      <c r="A497" s="60">
        <v>0</v>
      </c>
      <c r="B497" s="60" t="str">
        <f ca="1">IFERROR(__xludf.DUMMYFUNCTION("TRANSPOSE(unique(FILTER(Lista!Q:Q,Lista!O:O=A497)))"),"")</f>
        <v/>
      </c>
    </row>
    <row r="498" spans="1:2">
      <c r="A498" s="60">
        <v>0</v>
      </c>
      <c r="B498" s="60" t="str">
        <f ca="1">IFERROR(__xludf.DUMMYFUNCTION("TRANSPOSE(unique(FILTER(Lista!Q:Q,Lista!O:O=A498)))"),"")</f>
        <v/>
      </c>
    </row>
    <row r="499" spans="1:2">
      <c r="A499" s="60">
        <v>0</v>
      </c>
      <c r="B499" s="60" t="str">
        <f ca="1">IFERROR(__xludf.DUMMYFUNCTION("TRANSPOSE(unique(FILTER(Lista!Q:Q,Lista!O:O=A499)))"),"")</f>
        <v/>
      </c>
    </row>
    <row r="500" spans="1:2">
      <c r="A500" s="60">
        <v>0</v>
      </c>
      <c r="B500" s="60" t="str">
        <f ca="1">IFERROR(__xludf.DUMMYFUNCTION("TRANSPOSE(unique(FILTER(Lista!Q:Q,Lista!O:O=A500)))"),"")</f>
        <v/>
      </c>
    </row>
    <row r="501" spans="1:2">
      <c r="A501" s="60">
        <v>0</v>
      </c>
      <c r="B501" s="60" t="str">
        <f ca="1">IFERROR(__xludf.DUMMYFUNCTION("TRANSPOSE(unique(FILTER(Lista!Q:Q,Lista!O:O=A501)))"),"")</f>
        <v/>
      </c>
    </row>
    <row r="502" spans="1:2">
      <c r="A502" s="60">
        <v>0</v>
      </c>
      <c r="B502" s="60" t="str">
        <f ca="1">IFERROR(__xludf.DUMMYFUNCTION("TRANSPOSE(unique(FILTER(Lista!Q:Q,Lista!O:O=A502)))"),"")</f>
        <v/>
      </c>
    </row>
    <row r="503" spans="1:2">
      <c r="A503" s="60">
        <v>0</v>
      </c>
      <c r="B503" s="60" t="str">
        <f ca="1">IFERROR(__xludf.DUMMYFUNCTION("TRANSPOSE(unique(FILTER(Lista!Q:Q,Lista!O:O=A503)))"),"")</f>
        <v/>
      </c>
    </row>
    <row r="504" spans="1:2">
      <c r="A504" s="60">
        <v>0</v>
      </c>
      <c r="B504" s="60" t="str">
        <f ca="1">IFERROR(__xludf.DUMMYFUNCTION("TRANSPOSE(unique(FILTER(Lista!Q:Q,Lista!O:O=A504)))"),"")</f>
        <v/>
      </c>
    </row>
    <row r="505" spans="1:2">
      <c r="A505" s="60">
        <v>0</v>
      </c>
      <c r="B505" s="60" t="str">
        <f ca="1">IFERROR(__xludf.DUMMYFUNCTION("TRANSPOSE(unique(FILTER(Lista!Q:Q,Lista!O:O=A505)))"),"")</f>
        <v/>
      </c>
    </row>
    <row r="506" spans="1:2">
      <c r="A506" s="60">
        <v>0</v>
      </c>
      <c r="B506" s="60" t="str">
        <f ca="1">IFERROR(__xludf.DUMMYFUNCTION("TRANSPOSE(unique(FILTER(Lista!Q:Q,Lista!O:O=A506)))"),"")</f>
        <v/>
      </c>
    </row>
    <row r="507" spans="1:2">
      <c r="A507" s="60">
        <v>0</v>
      </c>
      <c r="B507" s="60" t="str">
        <f ca="1">IFERROR(__xludf.DUMMYFUNCTION("TRANSPOSE(unique(FILTER(Lista!Q:Q,Lista!O:O=A507)))"),"")</f>
        <v/>
      </c>
    </row>
    <row r="508" spans="1:2">
      <c r="A508" s="60">
        <v>0</v>
      </c>
      <c r="B508" s="60" t="str">
        <f ca="1">IFERROR(__xludf.DUMMYFUNCTION("TRANSPOSE(unique(FILTER(Lista!Q:Q,Lista!O:O=A508)))"),"")</f>
        <v/>
      </c>
    </row>
    <row r="509" spans="1:2">
      <c r="A509" s="60">
        <v>0</v>
      </c>
      <c r="B509" s="60" t="str">
        <f ca="1">IFERROR(__xludf.DUMMYFUNCTION("TRANSPOSE(unique(FILTER(Lista!Q:Q,Lista!O:O=A509)))"),"")</f>
        <v/>
      </c>
    </row>
    <row r="510" spans="1:2">
      <c r="A510" s="60">
        <v>0</v>
      </c>
      <c r="B510" s="60" t="str">
        <f ca="1">IFERROR(__xludf.DUMMYFUNCTION("TRANSPOSE(unique(FILTER(Lista!Q:Q,Lista!O:O=A510)))"),"")</f>
        <v/>
      </c>
    </row>
    <row r="511" spans="1:2">
      <c r="A511" s="60">
        <v>0</v>
      </c>
      <c r="B511" s="60" t="str">
        <f ca="1">IFERROR(__xludf.DUMMYFUNCTION("TRANSPOSE(unique(FILTER(Lista!Q:Q,Lista!O:O=A511)))"),"")</f>
        <v/>
      </c>
    </row>
    <row r="512" spans="1:2">
      <c r="A512" s="60">
        <v>0</v>
      </c>
      <c r="B512" s="60" t="str">
        <f ca="1">IFERROR(__xludf.DUMMYFUNCTION("TRANSPOSE(unique(FILTER(Lista!Q:Q,Lista!O:O=A512)))"),"")</f>
        <v/>
      </c>
    </row>
    <row r="513" spans="1:2">
      <c r="A513" s="60">
        <v>0</v>
      </c>
      <c r="B513" s="60" t="str">
        <f ca="1">IFERROR(__xludf.DUMMYFUNCTION("TRANSPOSE(unique(FILTER(Lista!Q:Q,Lista!O:O=A513)))"),"")</f>
        <v/>
      </c>
    </row>
    <row r="514" spans="1:2">
      <c r="A514" s="60">
        <v>0</v>
      </c>
      <c r="B514" s="60" t="str">
        <f ca="1">IFERROR(__xludf.DUMMYFUNCTION("TRANSPOSE(unique(FILTER(Lista!Q:Q,Lista!O:O=A514)))"),"")</f>
        <v/>
      </c>
    </row>
    <row r="515" spans="1:2">
      <c r="A515" s="60">
        <v>0</v>
      </c>
      <c r="B515" s="60" t="str">
        <f ca="1">IFERROR(__xludf.DUMMYFUNCTION("TRANSPOSE(unique(FILTER(Lista!Q:Q,Lista!O:O=A515)))"),"")</f>
        <v/>
      </c>
    </row>
    <row r="516" spans="1:2">
      <c r="A516" s="60">
        <v>0</v>
      </c>
      <c r="B516" s="60" t="str">
        <f ca="1">IFERROR(__xludf.DUMMYFUNCTION("TRANSPOSE(unique(FILTER(Lista!Q:Q,Lista!O:O=A516)))"),"")</f>
        <v/>
      </c>
    </row>
    <row r="517" spans="1:2">
      <c r="A517" s="60">
        <v>0</v>
      </c>
      <c r="B517" s="60" t="str">
        <f ca="1">IFERROR(__xludf.DUMMYFUNCTION("TRANSPOSE(unique(FILTER(Lista!Q:Q,Lista!O:O=A517)))"),"")</f>
        <v/>
      </c>
    </row>
    <row r="518" spans="1:2">
      <c r="A518" s="60">
        <v>0</v>
      </c>
      <c r="B518" s="60" t="str">
        <f ca="1">IFERROR(__xludf.DUMMYFUNCTION("TRANSPOSE(unique(FILTER(Lista!Q:Q,Lista!O:O=A518)))"),"")</f>
        <v/>
      </c>
    </row>
    <row r="519" spans="1:2">
      <c r="A519" s="60">
        <v>0</v>
      </c>
      <c r="B519" s="60" t="str">
        <f ca="1">IFERROR(__xludf.DUMMYFUNCTION("TRANSPOSE(unique(FILTER(Lista!Q:Q,Lista!O:O=A519)))"),"")</f>
        <v/>
      </c>
    </row>
    <row r="520" spans="1:2">
      <c r="A520" s="60">
        <v>0</v>
      </c>
      <c r="B520" s="60" t="str">
        <f ca="1">IFERROR(__xludf.DUMMYFUNCTION("TRANSPOSE(unique(FILTER(Lista!Q:Q,Lista!O:O=A520)))"),"")</f>
        <v/>
      </c>
    </row>
    <row r="521" spans="1:2">
      <c r="A521" s="60">
        <v>0</v>
      </c>
      <c r="B521" s="60" t="str">
        <f ca="1">IFERROR(__xludf.DUMMYFUNCTION("TRANSPOSE(unique(FILTER(Lista!Q:Q,Lista!O:O=A521)))"),"")</f>
        <v/>
      </c>
    </row>
    <row r="522" spans="1:2">
      <c r="A522" s="60">
        <v>0</v>
      </c>
      <c r="B522" s="60" t="str">
        <f ca="1">IFERROR(__xludf.DUMMYFUNCTION("TRANSPOSE(unique(FILTER(Lista!Q:Q,Lista!O:O=A522)))"),"")</f>
        <v/>
      </c>
    </row>
    <row r="523" spans="1:2">
      <c r="A523" s="60">
        <v>0</v>
      </c>
      <c r="B523" s="60" t="str">
        <f ca="1">IFERROR(__xludf.DUMMYFUNCTION("TRANSPOSE(unique(FILTER(Lista!Q:Q,Lista!O:O=A523)))"),"")</f>
        <v/>
      </c>
    </row>
    <row r="524" spans="1:2">
      <c r="A524" s="60">
        <v>0</v>
      </c>
      <c r="B524" s="60" t="str">
        <f ca="1">IFERROR(__xludf.DUMMYFUNCTION("TRANSPOSE(unique(FILTER(Lista!Q:Q,Lista!O:O=A524)))"),"")</f>
        <v/>
      </c>
    </row>
    <row r="525" spans="1:2">
      <c r="A525" s="60">
        <v>0</v>
      </c>
      <c r="B525" s="60" t="str">
        <f ca="1">IFERROR(__xludf.DUMMYFUNCTION("TRANSPOSE(unique(FILTER(Lista!Q:Q,Lista!O:O=A525)))"),"")</f>
        <v/>
      </c>
    </row>
    <row r="526" spans="1:2">
      <c r="A526" s="60">
        <v>0</v>
      </c>
      <c r="B526" s="60" t="str">
        <f ca="1">IFERROR(__xludf.DUMMYFUNCTION("TRANSPOSE(unique(FILTER(Lista!Q:Q,Lista!O:O=A526)))"),"")</f>
        <v/>
      </c>
    </row>
    <row r="527" spans="1:2">
      <c r="A527" s="60">
        <v>0</v>
      </c>
      <c r="B527" s="60" t="str">
        <f ca="1">IFERROR(__xludf.DUMMYFUNCTION("TRANSPOSE(unique(FILTER(Lista!Q:Q,Lista!O:O=A527)))"),"")</f>
        <v/>
      </c>
    </row>
    <row r="528" spans="1:2">
      <c r="A528" s="60">
        <v>0</v>
      </c>
      <c r="B528" s="60" t="str">
        <f ca="1">IFERROR(__xludf.DUMMYFUNCTION("TRANSPOSE(unique(FILTER(Lista!Q:Q,Lista!O:O=A528)))"),"")</f>
        <v/>
      </c>
    </row>
    <row r="529" spans="1:2">
      <c r="A529" s="60">
        <v>0</v>
      </c>
      <c r="B529" s="60" t="str">
        <f ca="1">IFERROR(__xludf.DUMMYFUNCTION("TRANSPOSE(unique(FILTER(Lista!Q:Q,Lista!O:O=A529)))"),"")</f>
        <v/>
      </c>
    </row>
    <row r="530" spans="1:2">
      <c r="A530" s="60">
        <v>0</v>
      </c>
      <c r="B530" s="60" t="str">
        <f ca="1">IFERROR(__xludf.DUMMYFUNCTION("TRANSPOSE(unique(FILTER(Lista!Q:Q,Lista!O:O=A530)))"),"")</f>
        <v/>
      </c>
    </row>
    <row r="531" spans="1:2">
      <c r="A531" s="60">
        <v>0</v>
      </c>
      <c r="B531" s="60" t="str">
        <f ca="1">IFERROR(__xludf.DUMMYFUNCTION("TRANSPOSE(unique(FILTER(Lista!Q:Q,Lista!O:O=A531)))"),"")</f>
        <v/>
      </c>
    </row>
    <row r="532" spans="1:2">
      <c r="A532" s="60">
        <v>0</v>
      </c>
      <c r="B532" s="60" t="str">
        <f ca="1">IFERROR(__xludf.DUMMYFUNCTION("TRANSPOSE(unique(FILTER(Lista!Q:Q,Lista!O:O=A532)))"),"")</f>
        <v/>
      </c>
    </row>
    <row r="533" spans="1:2">
      <c r="A533" s="60">
        <v>0</v>
      </c>
      <c r="B533" s="60" t="str">
        <f ca="1">IFERROR(__xludf.DUMMYFUNCTION("TRANSPOSE(unique(FILTER(Lista!Q:Q,Lista!O:O=A533)))"),"")</f>
        <v/>
      </c>
    </row>
    <row r="534" spans="1:2">
      <c r="A534" s="60">
        <v>0</v>
      </c>
      <c r="B534" s="60" t="str">
        <f ca="1">IFERROR(__xludf.DUMMYFUNCTION("TRANSPOSE(unique(FILTER(Lista!Q:Q,Lista!O:O=A534)))"),"")</f>
        <v/>
      </c>
    </row>
    <row r="535" spans="1:2">
      <c r="A535" s="60">
        <v>0</v>
      </c>
      <c r="B535" s="60" t="str">
        <f ca="1">IFERROR(__xludf.DUMMYFUNCTION("TRANSPOSE(unique(FILTER(Lista!Q:Q,Lista!O:O=A535)))"),"")</f>
        <v/>
      </c>
    </row>
    <row r="536" spans="1:2">
      <c r="A536" s="60">
        <v>0</v>
      </c>
      <c r="B536" s="60" t="str">
        <f ca="1">IFERROR(__xludf.DUMMYFUNCTION("TRANSPOSE(unique(FILTER(Lista!Q:Q,Lista!O:O=A536)))"),"")</f>
        <v/>
      </c>
    </row>
    <row r="537" spans="1:2">
      <c r="A537" s="60">
        <v>0</v>
      </c>
      <c r="B537" s="60" t="str">
        <f ca="1">IFERROR(__xludf.DUMMYFUNCTION("TRANSPOSE(unique(FILTER(Lista!Q:Q,Lista!O:O=A537)))"),"")</f>
        <v/>
      </c>
    </row>
    <row r="538" spans="1:2">
      <c r="A538" s="60">
        <v>0</v>
      </c>
      <c r="B538" s="60" t="str">
        <f ca="1">IFERROR(__xludf.DUMMYFUNCTION("TRANSPOSE(unique(FILTER(Lista!Q:Q,Lista!O:O=A538)))"),"")</f>
        <v/>
      </c>
    </row>
    <row r="539" spans="1:2">
      <c r="A539" s="60">
        <v>0</v>
      </c>
      <c r="B539" s="60" t="str">
        <f ca="1">IFERROR(__xludf.DUMMYFUNCTION("TRANSPOSE(unique(FILTER(Lista!Q:Q,Lista!O:O=A539)))"),"")</f>
        <v/>
      </c>
    </row>
    <row r="540" spans="1:2">
      <c r="A540" s="60">
        <v>0</v>
      </c>
      <c r="B540" s="60" t="str">
        <f ca="1">IFERROR(__xludf.DUMMYFUNCTION("TRANSPOSE(unique(FILTER(Lista!Q:Q,Lista!O:O=A540)))"),"")</f>
        <v/>
      </c>
    </row>
    <row r="541" spans="1:2">
      <c r="A541" s="60">
        <v>0</v>
      </c>
      <c r="B541" s="60" t="str">
        <f ca="1">IFERROR(__xludf.DUMMYFUNCTION("TRANSPOSE(unique(FILTER(Lista!Q:Q,Lista!O:O=A541)))"),"")</f>
        <v/>
      </c>
    </row>
    <row r="542" spans="1:2">
      <c r="A542" s="60">
        <v>0</v>
      </c>
      <c r="B542" s="60" t="str">
        <f ca="1">IFERROR(__xludf.DUMMYFUNCTION("TRANSPOSE(unique(FILTER(Lista!Q:Q,Lista!O:O=A542)))"),"")</f>
        <v/>
      </c>
    </row>
    <row r="543" spans="1:2">
      <c r="A543" s="60">
        <v>0</v>
      </c>
      <c r="B543" s="60" t="str">
        <f ca="1">IFERROR(__xludf.DUMMYFUNCTION("TRANSPOSE(unique(FILTER(Lista!Q:Q,Lista!O:O=A543)))"),"")</f>
        <v/>
      </c>
    </row>
    <row r="544" spans="1:2">
      <c r="A544" s="60">
        <v>0</v>
      </c>
      <c r="B544" s="60" t="str">
        <f ca="1">IFERROR(__xludf.DUMMYFUNCTION("TRANSPOSE(unique(FILTER(Lista!Q:Q,Lista!O:O=A544)))"),"")</f>
        <v/>
      </c>
    </row>
    <row r="545" spans="1:2">
      <c r="A545" s="60">
        <v>0</v>
      </c>
      <c r="B545" s="60" t="str">
        <f ca="1">IFERROR(__xludf.DUMMYFUNCTION("TRANSPOSE(unique(FILTER(Lista!Q:Q,Lista!O:O=A545)))"),"")</f>
        <v/>
      </c>
    </row>
    <row r="546" spans="1:2">
      <c r="A546" s="60">
        <v>0</v>
      </c>
      <c r="B546" s="60" t="str">
        <f ca="1">IFERROR(__xludf.DUMMYFUNCTION("TRANSPOSE(unique(FILTER(Lista!Q:Q,Lista!O:O=A546)))"),"")</f>
        <v/>
      </c>
    </row>
    <row r="547" spans="1:2">
      <c r="A547" s="60">
        <v>0</v>
      </c>
      <c r="B547" s="60" t="str">
        <f ca="1">IFERROR(__xludf.DUMMYFUNCTION("TRANSPOSE(unique(FILTER(Lista!Q:Q,Lista!O:O=A547)))"),"")</f>
        <v/>
      </c>
    </row>
    <row r="548" spans="1:2">
      <c r="A548" s="60">
        <v>0</v>
      </c>
      <c r="B548" s="60" t="str">
        <f ca="1">IFERROR(__xludf.DUMMYFUNCTION("TRANSPOSE(unique(FILTER(Lista!Q:Q,Lista!O:O=A548)))"),"")</f>
        <v/>
      </c>
    </row>
    <row r="549" spans="1:2">
      <c r="A549" s="60">
        <v>0</v>
      </c>
      <c r="B549" s="60" t="str">
        <f ca="1">IFERROR(__xludf.DUMMYFUNCTION("TRANSPOSE(unique(FILTER(Lista!Q:Q,Lista!O:O=A549)))"),"")</f>
        <v/>
      </c>
    </row>
    <row r="550" spans="1:2">
      <c r="A550" s="60">
        <v>0</v>
      </c>
      <c r="B550" s="60" t="str">
        <f ca="1">IFERROR(__xludf.DUMMYFUNCTION("TRANSPOSE(unique(FILTER(Lista!Q:Q,Lista!O:O=A550)))"),"")</f>
        <v/>
      </c>
    </row>
    <row r="551" spans="1:2">
      <c r="A551" s="60">
        <v>0</v>
      </c>
      <c r="B551" s="60" t="str">
        <f ca="1">IFERROR(__xludf.DUMMYFUNCTION("TRANSPOSE(unique(FILTER(Lista!Q:Q,Lista!O:O=A551)))"),"")</f>
        <v/>
      </c>
    </row>
    <row r="552" spans="1:2">
      <c r="A552" s="60">
        <v>0</v>
      </c>
      <c r="B552" s="60" t="str">
        <f ca="1">IFERROR(__xludf.DUMMYFUNCTION("TRANSPOSE(unique(FILTER(Lista!Q:Q,Lista!O:O=A552)))"),"")</f>
        <v/>
      </c>
    </row>
    <row r="553" spans="1:2">
      <c r="A553" s="60">
        <v>0</v>
      </c>
      <c r="B553" s="60" t="str">
        <f ca="1">IFERROR(__xludf.DUMMYFUNCTION("TRANSPOSE(unique(FILTER(Lista!Q:Q,Lista!O:O=A553)))"),"")</f>
        <v/>
      </c>
    </row>
    <row r="554" spans="1:2">
      <c r="A554" s="60">
        <v>0</v>
      </c>
      <c r="B554" s="60" t="str">
        <f ca="1">IFERROR(__xludf.DUMMYFUNCTION("TRANSPOSE(unique(FILTER(Lista!Q:Q,Lista!O:O=A554)))"),"")</f>
        <v/>
      </c>
    </row>
    <row r="555" spans="1:2">
      <c r="A555" s="60">
        <v>0</v>
      </c>
      <c r="B555" s="60" t="str">
        <f ca="1">IFERROR(__xludf.DUMMYFUNCTION("TRANSPOSE(unique(FILTER(Lista!Q:Q,Lista!O:O=A555)))"),"")</f>
        <v/>
      </c>
    </row>
    <row r="556" spans="1:2">
      <c r="A556" s="60">
        <v>0</v>
      </c>
      <c r="B556" s="60" t="str">
        <f ca="1">IFERROR(__xludf.DUMMYFUNCTION("TRANSPOSE(unique(FILTER(Lista!Q:Q,Lista!O:O=A556)))"),"")</f>
        <v/>
      </c>
    </row>
    <row r="557" spans="1:2">
      <c r="A557" s="60">
        <v>0</v>
      </c>
      <c r="B557" s="60" t="str">
        <f ca="1">IFERROR(__xludf.DUMMYFUNCTION("TRANSPOSE(unique(FILTER(Lista!Q:Q,Lista!O:O=A557)))"),"")</f>
        <v/>
      </c>
    </row>
    <row r="558" spans="1:2">
      <c r="A558" s="60">
        <v>0</v>
      </c>
      <c r="B558" s="60" t="str">
        <f ca="1">IFERROR(__xludf.DUMMYFUNCTION("TRANSPOSE(unique(FILTER(Lista!Q:Q,Lista!O:O=A558)))"),"")</f>
        <v/>
      </c>
    </row>
    <row r="559" spans="1:2">
      <c r="A559" s="60">
        <v>0</v>
      </c>
      <c r="B559" s="60" t="str">
        <f ca="1">IFERROR(__xludf.DUMMYFUNCTION("TRANSPOSE(unique(FILTER(Lista!Q:Q,Lista!O:O=A559)))"),"")</f>
        <v/>
      </c>
    </row>
    <row r="560" spans="1:2">
      <c r="A560" s="60">
        <v>0</v>
      </c>
      <c r="B560" s="60" t="str">
        <f ca="1">IFERROR(__xludf.DUMMYFUNCTION("TRANSPOSE(unique(FILTER(Lista!Q:Q,Lista!O:O=A560)))"),"")</f>
        <v/>
      </c>
    </row>
    <row r="561" spans="1:2">
      <c r="A561" s="60">
        <v>0</v>
      </c>
      <c r="B561" s="60" t="str">
        <f ca="1">IFERROR(__xludf.DUMMYFUNCTION("TRANSPOSE(unique(FILTER(Lista!Q:Q,Lista!O:O=A561)))"),"")</f>
        <v/>
      </c>
    </row>
    <row r="562" spans="1:2">
      <c r="A562" s="60">
        <v>0</v>
      </c>
      <c r="B562" s="60" t="str">
        <f ca="1">IFERROR(__xludf.DUMMYFUNCTION("TRANSPOSE(unique(FILTER(Lista!Q:Q,Lista!O:O=A562)))"),"")</f>
        <v/>
      </c>
    </row>
    <row r="563" spans="1:2">
      <c r="A563" s="60">
        <v>0</v>
      </c>
      <c r="B563" s="60" t="str">
        <f ca="1">IFERROR(__xludf.DUMMYFUNCTION("TRANSPOSE(unique(FILTER(Lista!Q:Q,Lista!O:O=A563)))"),"")</f>
        <v/>
      </c>
    </row>
    <row r="564" spans="1:2">
      <c r="A564" s="60">
        <v>0</v>
      </c>
      <c r="B564" s="60" t="str">
        <f ca="1">IFERROR(__xludf.DUMMYFUNCTION("TRANSPOSE(unique(FILTER(Lista!Q:Q,Lista!O:O=A564)))"),"")</f>
        <v/>
      </c>
    </row>
    <row r="565" spans="1:2">
      <c r="A565" s="60">
        <v>0</v>
      </c>
      <c r="B565" s="60" t="str">
        <f ca="1">IFERROR(__xludf.DUMMYFUNCTION("TRANSPOSE(unique(FILTER(Lista!Q:Q,Lista!O:O=A565)))"),"")</f>
        <v/>
      </c>
    </row>
    <row r="566" spans="1:2">
      <c r="A566" s="60">
        <v>0</v>
      </c>
      <c r="B566" s="60" t="str">
        <f ca="1">IFERROR(__xludf.DUMMYFUNCTION("TRANSPOSE(unique(FILTER(Lista!Q:Q,Lista!O:O=A566)))"),"")</f>
        <v/>
      </c>
    </row>
    <row r="567" spans="1:2">
      <c r="A567" s="60">
        <v>0</v>
      </c>
      <c r="B567" s="60" t="str">
        <f ca="1">IFERROR(__xludf.DUMMYFUNCTION("TRANSPOSE(unique(FILTER(Lista!Q:Q,Lista!O:O=A567)))"),"")</f>
        <v/>
      </c>
    </row>
    <row r="568" spans="1:2">
      <c r="A568" s="60">
        <v>0</v>
      </c>
      <c r="B568" s="60" t="str">
        <f ca="1">IFERROR(__xludf.DUMMYFUNCTION("TRANSPOSE(unique(FILTER(Lista!Q:Q,Lista!O:O=A568)))"),"")</f>
        <v/>
      </c>
    </row>
    <row r="569" spans="1:2">
      <c r="A569" s="60">
        <v>0</v>
      </c>
      <c r="B569" s="60" t="str">
        <f ca="1">IFERROR(__xludf.DUMMYFUNCTION("TRANSPOSE(unique(FILTER(Lista!Q:Q,Lista!O:O=A569)))"),"")</f>
        <v/>
      </c>
    </row>
    <row r="570" spans="1:2">
      <c r="A570" s="60">
        <v>0</v>
      </c>
      <c r="B570" s="60" t="str">
        <f ca="1">IFERROR(__xludf.DUMMYFUNCTION("TRANSPOSE(unique(FILTER(Lista!Q:Q,Lista!O:O=A570)))"),"")</f>
        <v/>
      </c>
    </row>
    <row r="571" spans="1:2">
      <c r="A571" s="60">
        <v>0</v>
      </c>
      <c r="B571" s="60" t="str">
        <f ca="1">IFERROR(__xludf.DUMMYFUNCTION("TRANSPOSE(unique(FILTER(Lista!Q:Q,Lista!O:O=A571)))"),"")</f>
        <v/>
      </c>
    </row>
    <row r="572" spans="1:2">
      <c r="A572" s="60">
        <v>0</v>
      </c>
      <c r="B572" s="60" t="str">
        <f ca="1">IFERROR(__xludf.DUMMYFUNCTION("TRANSPOSE(unique(FILTER(Lista!Q:Q,Lista!O:O=A572)))"),"")</f>
        <v/>
      </c>
    </row>
    <row r="573" spans="1:2">
      <c r="A573" s="60">
        <v>0</v>
      </c>
      <c r="B573" s="60" t="str">
        <f ca="1">IFERROR(__xludf.DUMMYFUNCTION("TRANSPOSE(unique(FILTER(Lista!Q:Q,Lista!O:O=A573)))"),"")</f>
        <v/>
      </c>
    </row>
    <row r="574" spans="1:2">
      <c r="A574" s="60">
        <v>0</v>
      </c>
      <c r="B574" s="60" t="str">
        <f ca="1">IFERROR(__xludf.DUMMYFUNCTION("TRANSPOSE(unique(FILTER(Lista!Q:Q,Lista!O:O=A574)))"),"")</f>
        <v/>
      </c>
    </row>
    <row r="575" spans="1:2">
      <c r="A575" s="60">
        <v>0</v>
      </c>
      <c r="B575" s="60" t="str">
        <f ca="1">IFERROR(__xludf.DUMMYFUNCTION("TRANSPOSE(unique(FILTER(Lista!Q:Q,Lista!O:O=A575)))"),"")</f>
        <v/>
      </c>
    </row>
    <row r="576" spans="1:2">
      <c r="A576" s="60">
        <v>0</v>
      </c>
      <c r="B576" s="60" t="str">
        <f ca="1">IFERROR(__xludf.DUMMYFUNCTION("TRANSPOSE(unique(FILTER(Lista!Q:Q,Lista!O:O=A576)))"),"")</f>
        <v/>
      </c>
    </row>
    <row r="577" spans="1:2">
      <c r="A577" s="60">
        <v>0</v>
      </c>
      <c r="B577" s="60" t="str">
        <f ca="1">IFERROR(__xludf.DUMMYFUNCTION("TRANSPOSE(unique(FILTER(Lista!Q:Q,Lista!O:O=A577)))"),"")</f>
        <v/>
      </c>
    </row>
    <row r="578" spans="1:2">
      <c r="A578" s="60">
        <v>0</v>
      </c>
      <c r="B578" s="60" t="str">
        <f ca="1">IFERROR(__xludf.DUMMYFUNCTION("TRANSPOSE(unique(FILTER(Lista!Q:Q,Lista!O:O=A578)))"),"")</f>
        <v/>
      </c>
    </row>
    <row r="579" spans="1:2">
      <c r="A579" s="60">
        <v>0</v>
      </c>
      <c r="B579" s="60" t="str">
        <f ca="1">IFERROR(__xludf.DUMMYFUNCTION("TRANSPOSE(unique(FILTER(Lista!Q:Q,Lista!O:O=A579)))"),"")</f>
        <v/>
      </c>
    </row>
    <row r="580" spans="1:2">
      <c r="A580" s="60">
        <v>0</v>
      </c>
      <c r="B580" s="60" t="str">
        <f ca="1">IFERROR(__xludf.DUMMYFUNCTION("TRANSPOSE(unique(FILTER(Lista!Q:Q,Lista!O:O=A580)))"),"")</f>
        <v/>
      </c>
    </row>
    <row r="581" spans="1:2">
      <c r="A581" s="60">
        <v>0</v>
      </c>
      <c r="B581" s="60" t="str">
        <f ca="1">IFERROR(__xludf.DUMMYFUNCTION("TRANSPOSE(unique(FILTER(Lista!Q:Q,Lista!O:O=A581)))"),"")</f>
        <v/>
      </c>
    </row>
    <row r="582" spans="1:2">
      <c r="A582" s="60">
        <v>0</v>
      </c>
      <c r="B582" s="60" t="str">
        <f ca="1">IFERROR(__xludf.DUMMYFUNCTION("TRANSPOSE(unique(FILTER(Lista!Q:Q,Lista!O:O=A582)))"),"")</f>
        <v/>
      </c>
    </row>
    <row r="583" spans="1:2">
      <c r="A583" s="60">
        <v>0</v>
      </c>
      <c r="B583" s="60" t="str">
        <f ca="1">IFERROR(__xludf.DUMMYFUNCTION("TRANSPOSE(unique(FILTER(Lista!Q:Q,Lista!O:O=A583)))"),"")</f>
        <v/>
      </c>
    </row>
    <row r="584" spans="1:2">
      <c r="A584" s="60">
        <v>0</v>
      </c>
      <c r="B584" s="60" t="str">
        <f ca="1">IFERROR(__xludf.DUMMYFUNCTION("TRANSPOSE(unique(FILTER(Lista!Q:Q,Lista!O:O=A584)))"),"")</f>
        <v/>
      </c>
    </row>
    <row r="585" spans="1:2">
      <c r="A585" s="60">
        <v>0</v>
      </c>
      <c r="B585" s="60" t="str">
        <f ca="1">IFERROR(__xludf.DUMMYFUNCTION("TRANSPOSE(unique(FILTER(Lista!Q:Q,Lista!O:O=A585)))"),"")</f>
        <v/>
      </c>
    </row>
    <row r="586" spans="1:2">
      <c r="A586" s="60">
        <v>0</v>
      </c>
      <c r="B586" s="60" t="str">
        <f ca="1">IFERROR(__xludf.DUMMYFUNCTION("TRANSPOSE(unique(FILTER(Lista!Q:Q,Lista!O:O=A586)))"),"")</f>
        <v/>
      </c>
    </row>
    <row r="587" spans="1:2">
      <c r="A587" s="60">
        <v>0</v>
      </c>
      <c r="B587" s="60" t="str">
        <f ca="1">IFERROR(__xludf.DUMMYFUNCTION("TRANSPOSE(unique(FILTER(Lista!Q:Q,Lista!O:O=A587)))"),"")</f>
        <v/>
      </c>
    </row>
    <row r="588" spans="1:2">
      <c r="A588" s="60">
        <v>0</v>
      </c>
      <c r="B588" s="60" t="str">
        <f ca="1">IFERROR(__xludf.DUMMYFUNCTION("TRANSPOSE(unique(FILTER(Lista!Q:Q,Lista!O:O=A588)))"),"")</f>
        <v/>
      </c>
    </row>
    <row r="589" spans="1:2">
      <c r="A589" s="60">
        <v>0</v>
      </c>
      <c r="B589" s="60" t="str">
        <f ca="1">IFERROR(__xludf.DUMMYFUNCTION("TRANSPOSE(unique(FILTER(Lista!Q:Q,Lista!O:O=A589)))"),"")</f>
        <v/>
      </c>
    </row>
    <row r="590" spans="1:2">
      <c r="A590" s="60">
        <v>0</v>
      </c>
      <c r="B590" s="60" t="str">
        <f ca="1">IFERROR(__xludf.DUMMYFUNCTION("TRANSPOSE(unique(FILTER(Lista!Q:Q,Lista!O:O=A590)))"),"")</f>
        <v/>
      </c>
    </row>
    <row r="591" spans="1:2">
      <c r="A591" s="60">
        <v>0</v>
      </c>
      <c r="B591" s="60" t="str">
        <f ca="1">IFERROR(__xludf.DUMMYFUNCTION("TRANSPOSE(unique(FILTER(Lista!Q:Q,Lista!O:O=A591)))"),"")</f>
        <v/>
      </c>
    </row>
    <row r="592" spans="1:2">
      <c r="A592" s="60">
        <v>0</v>
      </c>
      <c r="B592" s="60" t="str">
        <f ca="1">IFERROR(__xludf.DUMMYFUNCTION("TRANSPOSE(unique(FILTER(Lista!Q:Q,Lista!O:O=A592)))"),"")</f>
        <v/>
      </c>
    </row>
    <row r="593" spans="1:2">
      <c r="A593" s="60">
        <v>0</v>
      </c>
      <c r="B593" s="60" t="str">
        <f ca="1">IFERROR(__xludf.DUMMYFUNCTION("TRANSPOSE(unique(FILTER(Lista!Q:Q,Lista!O:O=A593)))"),"")</f>
        <v/>
      </c>
    </row>
    <row r="594" spans="1:2">
      <c r="A594" s="60">
        <v>0</v>
      </c>
      <c r="B594" s="60" t="str">
        <f ca="1">IFERROR(__xludf.DUMMYFUNCTION("TRANSPOSE(unique(FILTER(Lista!Q:Q,Lista!O:O=A594)))"),"")</f>
        <v/>
      </c>
    </row>
    <row r="595" spans="1:2">
      <c r="A595" s="60">
        <v>0</v>
      </c>
      <c r="B595" s="60" t="str">
        <f ca="1">IFERROR(__xludf.DUMMYFUNCTION("TRANSPOSE(unique(FILTER(Lista!Q:Q,Lista!O:O=A595)))"),"")</f>
        <v/>
      </c>
    </row>
    <row r="596" spans="1:2">
      <c r="A596" s="60">
        <v>0</v>
      </c>
      <c r="B596" s="60" t="str">
        <f ca="1">IFERROR(__xludf.DUMMYFUNCTION("TRANSPOSE(unique(FILTER(Lista!Q:Q,Lista!O:O=A596)))"),"")</f>
        <v/>
      </c>
    </row>
    <row r="597" spans="1:2">
      <c r="A597" s="60">
        <v>0</v>
      </c>
      <c r="B597" s="60" t="str">
        <f ca="1">IFERROR(__xludf.DUMMYFUNCTION("TRANSPOSE(unique(FILTER(Lista!Q:Q,Lista!O:O=A597)))"),"")</f>
        <v/>
      </c>
    </row>
    <row r="598" spans="1:2">
      <c r="A598" s="60">
        <v>0</v>
      </c>
      <c r="B598" s="60" t="str">
        <f ca="1">IFERROR(__xludf.DUMMYFUNCTION("TRANSPOSE(unique(FILTER(Lista!Q:Q,Lista!O:O=A598)))"),"")</f>
        <v/>
      </c>
    </row>
    <row r="599" spans="1:2">
      <c r="A599" s="60">
        <v>0</v>
      </c>
      <c r="B599" s="60" t="str">
        <f ca="1">IFERROR(__xludf.DUMMYFUNCTION("TRANSPOSE(unique(FILTER(Lista!Q:Q,Lista!O:O=A599)))"),"")</f>
        <v/>
      </c>
    </row>
    <row r="600" spans="1:2">
      <c r="A600" s="60">
        <v>0</v>
      </c>
      <c r="B600" s="60" t="str">
        <f ca="1">IFERROR(__xludf.DUMMYFUNCTION("TRANSPOSE(unique(FILTER(Lista!Q:Q,Lista!O:O=A600)))"),"")</f>
        <v/>
      </c>
    </row>
    <row r="601" spans="1:2">
      <c r="A601" s="60">
        <v>0</v>
      </c>
      <c r="B601" s="60" t="str">
        <f ca="1">IFERROR(__xludf.DUMMYFUNCTION("TRANSPOSE(unique(FILTER(Lista!Q:Q,Lista!O:O=A601)))"),"")</f>
        <v/>
      </c>
    </row>
    <row r="602" spans="1:2">
      <c r="A602" s="60">
        <v>0</v>
      </c>
      <c r="B602" s="60" t="str">
        <f ca="1">IFERROR(__xludf.DUMMYFUNCTION("TRANSPOSE(unique(FILTER(Lista!Q:Q,Lista!O:O=A602)))"),"")</f>
        <v/>
      </c>
    </row>
    <row r="603" spans="1:2">
      <c r="A603" s="60">
        <v>0</v>
      </c>
      <c r="B603" s="60" t="str">
        <f ca="1">IFERROR(__xludf.DUMMYFUNCTION("TRANSPOSE(unique(FILTER(Lista!Q:Q,Lista!O:O=A603)))"),"")</f>
        <v/>
      </c>
    </row>
    <row r="604" spans="1:2">
      <c r="A604" s="60">
        <v>0</v>
      </c>
      <c r="B604" s="60" t="str">
        <f ca="1">IFERROR(__xludf.DUMMYFUNCTION("TRANSPOSE(unique(FILTER(Lista!Q:Q,Lista!O:O=A604)))"),"")</f>
        <v/>
      </c>
    </row>
    <row r="605" spans="1:2">
      <c r="A605" s="60">
        <v>0</v>
      </c>
      <c r="B605" s="60" t="str">
        <f ca="1">IFERROR(__xludf.DUMMYFUNCTION("TRANSPOSE(unique(FILTER(Lista!Q:Q,Lista!O:O=A605)))"),"")</f>
        <v/>
      </c>
    </row>
    <row r="606" spans="1:2">
      <c r="A606" s="60">
        <v>0</v>
      </c>
      <c r="B606" s="60" t="str">
        <f ca="1">IFERROR(__xludf.DUMMYFUNCTION("TRANSPOSE(unique(FILTER(Lista!Q:Q,Lista!O:O=A606)))"),"")</f>
        <v/>
      </c>
    </row>
    <row r="607" spans="1:2">
      <c r="A607" s="60">
        <v>0</v>
      </c>
      <c r="B607" s="60" t="str">
        <f ca="1">IFERROR(__xludf.DUMMYFUNCTION("TRANSPOSE(unique(FILTER(Lista!Q:Q,Lista!O:O=A607)))"),"")</f>
        <v/>
      </c>
    </row>
    <row r="608" spans="1:2">
      <c r="A608" s="60">
        <v>0</v>
      </c>
      <c r="B608" s="60" t="str">
        <f ca="1">IFERROR(__xludf.DUMMYFUNCTION("TRANSPOSE(unique(FILTER(Lista!Q:Q,Lista!O:O=A608)))"),"")</f>
        <v/>
      </c>
    </row>
    <row r="609" spans="1:2">
      <c r="A609" s="60">
        <v>0</v>
      </c>
      <c r="B609" s="60" t="str">
        <f ca="1">IFERROR(__xludf.DUMMYFUNCTION("TRANSPOSE(unique(FILTER(Lista!Q:Q,Lista!O:O=A609)))"),"")</f>
        <v/>
      </c>
    </row>
    <row r="610" spans="1:2">
      <c r="A610" s="60">
        <v>0</v>
      </c>
      <c r="B610" s="60" t="str">
        <f ca="1">IFERROR(__xludf.DUMMYFUNCTION("TRANSPOSE(unique(FILTER(Lista!Q:Q,Lista!O:O=A610)))"),"")</f>
        <v/>
      </c>
    </row>
    <row r="611" spans="1:2">
      <c r="A611" s="60">
        <v>0</v>
      </c>
      <c r="B611" s="60" t="str">
        <f ca="1">IFERROR(__xludf.DUMMYFUNCTION("TRANSPOSE(unique(FILTER(Lista!Q:Q,Lista!O:O=A611)))"),"")</f>
        <v/>
      </c>
    </row>
    <row r="612" spans="1:2">
      <c r="A612" s="60">
        <v>0</v>
      </c>
      <c r="B612" s="60" t="str">
        <f ca="1">IFERROR(__xludf.DUMMYFUNCTION("TRANSPOSE(unique(FILTER(Lista!Q:Q,Lista!O:O=A612)))"),"")</f>
        <v/>
      </c>
    </row>
    <row r="613" spans="1:2">
      <c r="A613" s="60">
        <v>0</v>
      </c>
      <c r="B613" s="60" t="str">
        <f ca="1">IFERROR(__xludf.DUMMYFUNCTION("TRANSPOSE(unique(FILTER(Lista!Q:Q,Lista!O:O=A613)))"),"")</f>
        <v/>
      </c>
    </row>
    <row r="614" spans="1:2">
      <c r="A614" s="60">
        <v>0</v>
      </c>
      <c r="B614" s="60" t="str">
        <f ca="1">IFERROR(__xludf.DUMMYFUNCTION("TRANSPOSE(unique(FILTER(Lista!Q:Q,Lista!O:O=A614)))"),"")</f>
        <v/>
      </c>
    </row>
    <row r="615" spans="1:2">
      <c r="A615" s="60">
        <v>0</v>
      </c>
      <c r="B615" s="60" t="str">
        <f ca="1">IFERROR(__xludf.DUMMYFUNCTION("TRANSPOSE(unique(FILTER(Lista!Q:Q,Lista!O:O=A615)))"),"")</f>
        <v/>
      </c>
    </row>
    <row r="616" spans="1:2">
      <c r="A616" s="60">
        <v>0</v>
      </c>
      <c r="B616" s="60" t="str">
        <f ca="1">IFERROR(__xludf.DUMMYFUNCTION("TRANSPOSE(unique(FILTER(Lista!Q:Q,Lista!O:O=A616)))"),"")</f>
        <v/>
      </c>
    </row>
    <row r="617" spans="1:2">
      <c r="A617" s="60">
        <v>0</v>
      </c>
      <c r="B617" s="60" t="str">
        <f ca="1">IFERROR(__xludf.DUMMYFUNCTION("TRANSPOSE(unique(FILTER(Lista!Q:Q,Lista!O:O=A617)))"),"")</f>
        <v/>
      </c>
    </row>
    <row r="618" spans="1:2">
      <c r="A618" s="60">
        <v>0</v>
      </c>
      <c r="B618" s="60" t="str">
        <f ca="1">IFERROR(__xludf.DUMMYFUNCTION("TRANSPOSE(unique(FILTER(Lista!Q:Q,Lista!O:O=A618)))"),"")</f>
        <v/>
      </c>
    </row>
    <row r="619" spans="1:2">
      <c r="A619" s="60">
        <v>0</v>
      </c>
      <c r="B619" s="60" t="str">
        <f ca="1">IFERROR(__xludf.DUMMYFUNCTION("TRANSPOSE(unique(FILTER(Lista!Q:Q,Lista!O:O=A619)))"),"")</f>
        <v/>
      </c>
    </row>
    <row r="620" spans="1:2">
      <c r="A620" s="60">
        <v>0</v>
      </c>
      <c r="B620" s="60" t="str">
        <f ca="1">IFERROR(__xludf.DUMMYFUNCTION("TRANSPOSE(unique(FILTER(Lista!Q:Q,Lista!O:O=A620)))"),"")</f>
        <v/>
      </c>
    </row>
    <row r="621" spans="1:2">
      <c r="A621" s="60">
        <v>0</v>
      </c>
      <c r="B621" s="60" t="str">
        <f ca="1">IFERROR(__xludf.DUMMYFUNCTION("TRANSPOSE(unique(FILTER(Lista!Q:Q,Lista!O:O=A621)))"),"")</f>
        <v/>
      </c>
    </row>
    <row r="622" spans="1:2">
      <c r="A622" s="60">
        <v>0</v>
      </c>
      <c r="B622" s="60" t="str">
        <f ca="1">IFERROR(__xludf.DUMMYFUNCTION("TRANSPOSE(unique(FILTER(Lista!Q:Q,Lista!O:O=A622)))"),"")</f>
        <v/>
      </c>
    </row>
    <row r="623" spans="1:2">
      <c r="A623" s="60">
        <v>0</v>
      </c>
      <c r="B623" s="60" t="str">
        <f ca="1">IFERROR(__xludf.DUMMYFUNCTION("TRANSPOSE(unique(FILTER(Lista!Q:Q,Lista!O:O=A623)))"),"")</f>
        <v/>
      </c>
    </row>
    <row r="624" spans="1:2">
      <c r="A624" s="60">
        <v>0</v>
      </c>
      <c r="B624" s="60" t="str">
        <f ca="1">IFERROR(__xludf.DUMMYFUNCTION("TRANSPOSE(unique(FILTER(Lista!Q:Q,Lista!O:O=A624)))"),"")</f>
        <v/>
      </c>
    </row>
    <row r="625" spans="1:2">
      <c r="A625" s="60">
        <v>0</v>
      </c>
      <c r="B625" s="60" t="str">
        <f ca="1">IFERROR(__xludf.DUMMYFUNCTION("TRANSPOSE(unique(FILTER(Lista!Q:Q,Lista!O:O=A625)))"),"")</f>
        <v/>
      </c>
    </row>
    <row r="626" spans="1:2">
      <c r="A626" s="60">
        <v>0</v>
      </c>
      <c r="B626" s="60" t="str">
        <f ca="1">IFERROR(__xludf.DUMMYFUNCTION("TRANSPOSE(unique(FILTER(Lista!Q:Q,Lista!O:O=A626)))"),"")</f>
        <v/>
      </c>
    </row>
    <row r="627" spans="1:2">
      <c r="A627" s="60">
        <v>0</v>
      </c>
      <c r="B627" s="60" t="str">
        <f ca="1">IFERROR(__xludf.DUMMYFUNCTION("TRANSPOSE(unique(FILTER(Lista!Q:Q,Lista!O:O=A627)))"),"")</f>
        <v/>
      </c>
    </row>
    <row r="628" spans="1:2">
      <c r="A628" s="60">
        <v>0</v>
      </c>
      <c r="B628" s="60" t="str">
        <f ca="1">IFERROR(__xludf.DUMMYFUNCTION("TRANSPOSE(unique(FILTER(Lista!Q:Q,Lista!O:O=A628)))"),"")</f>
        <v/>
      </c>
    </row>
    <row r="629" spans="1:2">
      <c r="A629" s="60">
        <v>0</v>
      </c>
      <c r="B629" s="60" t="str">
        <f ca="1">IFERROR(__xludf.DUMMYFUNCTION("TRANSPOSE(unique(FILTER(Lista!Q:Q,Lista!O:O=A629)))"),"")</f>
        <v/>
      </c>
    </row>
    <row r="630" spans="1:2">
      <c r="A630" s="60">
        <v>0</v>
      </c>
      <c r="B630" s="60" t="str">
        <f ca="1">IFERROR(__xludf.DUMMYFUNCTION("TRANSPOSE(unique(FILTER(Lista!Q:Q,Lista!O:O=A630)))"),"")</f>
        <v/>
      </c>
    </row>
    <row r="631" spans="1:2">
      <c r="A631" s="60">
        <v>0</v>
      </c>
      <c r="B631" s="60" t="str">
        <f ca="1">IFERROR(__xludf.DUMMYFUNCTION("TRANSPOSE(unique(FILTER(Lista!Q:Q,Lista!O:O=A631)))"),"")</f>
        <v/>
      </c>
    </row>
    <row r="632" spans="1:2">
      <c r="A632" s="60">
        <v>0</v>
      </c>
      <c r="B632" s="60" t="str">
        <f ca="1">IFERROR(__xludf.DUMMYFUNCTION("TRANSPOSE(unique(FILTER(Lista!Q:Q,Lista!O:O=A632)))"),"")</f>
        <v/>
      </c>
    </row>
    <row r="633" spans="1:2">
      <c r="A633" s="60">
        <v>0</v>
      </c>
      <c r="B633" s="60" t="str">
        <f ca="1">IFERROR(__xludf.DUMMYFUNCTION("TRANSPOSE(unique(FILTER(Lista!Q:Q,Lista!O:O=A633)))"),"")</f>
        <v/>
      </c>
    </row>
    <row r="634" spans="1:2">
      <c r="A634" s="60">
        <v>0</v>
      </c>
      <c r="B634" s="60" t="str">
        <f ca="1">IFERROR(__xludf.DUMMYFUNCTION("TRANSPOSE(unique(FILTER(Lista!Q:Q,Lista!O:O=A634)))"),"")</f>
        <v/>
      </c>
    </row>
    <row r="635" spans="1:2">
      <c r="A635" s="60">
        <v>0</v>
      </c>
      <c r="B635" s="60" t="str">
        <f ca="1">IFERROR(__xludf.DUMMYFUNCTION("TRANSPOSE(unique(FILTER(Lista!Q:Q,Lista!O:O=A635)))"),"")</f>
        <v/>
      </c>
    </row>
    <row r="636" spans="1:2">
      <c r="A636" s="60">
        <v>0</v>
      </c>
      <c r="B636" s="60" t="str">
        <f ca="1">IFERROR(__xludf.DUMMYFUNCTION("TRANSPOSE(unique(FILTER(Lista!Q:Q,Lista!O:O=A636)))"),"")</f>
        <v/>
      </c>
    </row>
    <row r="637" spans="1:2">
      <c r="A637" s="60">
        <v>0</v>
      </c>
      <c r="B637" s="60" t="str">
        <f ca="1">IFERROR(__xludf.DUMMYFUNCTION("TRANSPOSE(unique(FILTER(Lista!Q:Q,Lista!O:O=A637)))"),"")</f>
        <v/>
      </c>
    </row>
    <row r="638" spans="1:2">
      <c r="A638" s="60">
        <v>0</v>
      </c>
      <c r="B638" s="60" t="str">
        <f ca="1">IFERROR(__xludf.DUMMYFUNCTION("TRANSPOSE(unique(FILTER(Lista!Q:Q,Lista!O:O=A638)))"),"")</f>
        <v/>
      </c>
    </row>
    <row r="639" spans="1:2">
      <c r="A639" s="60">
        <v>0</v>
      </c>
      <c r="B639" s="60" t="str">
        <f ca="1">IFERROR(__xludf.DUMMYFUNCTION("TRANSPOSE(unique(FILTER(Lista!Q:Q,Lista!O:O=A639)))"),"")</f>
        <v/>
      </c>
    </row>
    <row r="640" spans="1:2">
      <c r="A640" s="60">
        <v>0</v>
      </c>
      <c r="B640" s="60" t="str">
        <f ca="1">IFERROR(__xludf.DUMMYFUNCTION("TRANSPOSE(unique(FILTER(Lista!Q:Q,Lista!O:O=A640)))"),"")</f>
        <v/>
      </c>
    </row>
    <row r="641" spans="1:2">
      <c r="A641" s="60">
        <v>0</v>
      </c>
      <c r="B641" s="60" t="str">
        <f ca="1">IFERROR(__xludf.DUMMYFUNCTION("TRANSPOSE(unique(FILTER(Lista!Q:Q,Lista!O:O=A641)))"),"")</f>
        <v/>
      </c>
    </row>
    <row r="642" spans="1:2">
      <c r="A642" s="60">
        <v>0</v>
      </c>
      <c r="B642" s="60" t="str">
        <f ca="1">IFERROR(__xludf.DUMMYFUNCTION("TRANSPOSE(unique(FILTER(Lista!Q:Q,Lista!O:O=A642)))"),"")</f>
        <v/>
      </c>
    </row>
    <row r="643" spans="1:2">
      <c r="A643" s="60">
        <v>0</v>
      </c>
      <c r="B643" s="60" t="str">
        <f ca="1">IFERROR(__xludf.DUMMYFUNCTION("TRANSPOSE(unique(FILTER(Lista!Q:Q,Lista!O:O=A643)))"),"")</f>
        <v/>
      </c>
    </row>
    <row r="644" spans="1:2">
      <c r="A644" s="60">
        <v>0</v>
      </c>
      <c r="B644" s="60" t="str">
        <f ca="1">IFERROR(__xludf.DUMMYFUNCTION("TRANSPOSE(unique(FILTER(Lista!Q:Q,Lista!O:O=A644)))"),"")</f>
        <v/>
      </c>
    </row>
    <row r="645" spans="1:2">
      <c r="A645" s="60">
        <v>0</v>
      </c>
      <c r="B645" s="60" t="str">
        <f ca="1">IFERROR(__xludf.DUMMYFUNCTION("TRANSPOSE(unique(FILTER(Lista!Q:Q,Lista!O:O=A645)))"),"")</f>
        <v/>
      </c>
    </row>
    <row r="646" spans="1:2">
      <c r="A646" s="60">
        <v>0</v>
      </c>
      <c r="B646" s="60" t="str">
        <f ca="1">IFERROR(__xludf.DUMMYFUNCTION("TRANSPOSE(unique(FILTER(Lista!Q:Q,Lista!O:O=A646)))"),"")</f>
        <v/>
      </c>
    </row>
    <row r="647" spans="1:2">
      <c r="A647" s="60">
        <v>0</v>
      </c>
      <c r="B647" s="60" t="str">
        <f ca="1">IFERROR(__xludf.DUMMYFUNCTION("TRANSPOSE(unique(FILTER(Lista!Q:Q,Lista!O:O=A647)))"),"")</f>
        <v/>
      </c>
    </row>
    <row r="648" spans="1:2">
      <c r="A648" s="60">
        <v>0</v>
      </c>
      <c r="B648" s="60" t="str">
        <f ca="1">IFERROR(__xludf.DUMMYFUNCTION("TRANSPOSE(unique(FILTER(Lista!Q:Q,Lista!O:O=A648)))"),"")</f>
        <v/>
      </c>
    </row>
    <row r="649" spans="1:2">
      <c r="A649" s="60">
        <v>0</v>
      </c>
      <c r="B649" s="60" t="str">
        <f ca="1">IFERROR(__xludf.DUMMYFUNCTION("TRANSPOSE(unique(FILTER(Lista!Q:Q,Lista!O:O=A649)))"),"")</f>
        <v/>
      </c>
    </row>
    <row r="650" spans="1:2">
      <c r="A650" s="60">
        <v>0</v>
      </c>
      <c r="B650" s="60" t="str">
        <f ca="1">IFERROR(__xludf.DUMMYFUNCTION("TRANSPOSE(unique(FILTER(Lista!Q:Q,Lista!O:O=A650)))"),"")</f>
        <v/>
      </c>
    </row>
    <row r="651" spans="1:2">
      <c r="A651" s="60">
        <v>0</v>
      </c>
      <c r="B651" s="60" t="str">
        <f ca="1">IFERROR(__xludf.DUMMYFUNCTION("TRANSPOSE(unique(FILTER(Lista!Q:Q,Lista!O:O=A651)))"),"")</f>
        <v/>
      </c>
    </row>
    <row r="652" spans="1:2">
      <c r="A652" s="60">
        <v>0</v>
      </c>
      <c r="B652" s="60" t="str">
        <f ca="1">IFERROR(__xludf.DUMMYFUNCTION("TRANSPOSE(unique(FILTER(Lista!Q:Q,Lista!O:O=A652)))"),"")</f>
        <v/>
      </c>
    </row>
    <row r="653" spans="1:2">
      <c r="A653" s="60">
        <v>0</v>
      </c>
      <c r="B653" s="60" t="str">
        <f ca="1">IFERROR(__xludf.DUMMYFUNCTION("TRANSPOSE(unique(FILTER(Lista!Q:Q,Lista!O:O=A653)))"),"")</f>
        <v/>
      </c>
    </row>
    <row r="654" spans="1:2">
      <c r="A654" s="60">
        <v>0</v>
      </c>
      <c r="B654" s="60" t="str">
        <f ca="1">IFERROR(__xludf.DUMMYFUNCTION("TRANSPOSE(unique(FILTER(Lista!Q:Q,Lista!O:O=A654)))"),"")</f>
        <v/>
      </c>
    </row>
    <row r="655" spans="1:2">
      <c r="A655" s="60">
        <v>0</v>
      </c>
      <c r="B655" s="60" t="str">
        <f ca="1">IFERROR(__xludf.DUMMYFUNCTION("TRANSPOSE(unique(FILTER(Lista!Q:Q,Lista!O:O=A655)))"),"")</f>
        <v/>
      </c>
    </row>
    <row r="656" spans="1:2">
      <c r="A656" s="60">
        <v>0</v>
      </c>
      <c r="B656" s="60" t="str">
        <f ca="1">IFERROR(__xludf.DUMMYFUNCTION("TRANSPOSE(unique(FILTER(Lista!Q:Q,Lista!O:O=A656)))"),"")</f>
        <v/>
      </c>
    </row>
    <row r="657" spans="1:2">
      <c r="A657" s="60">
        <v>0</v>
      </c>
      <c r="B657" s="60" t="str">
        <f ca="1">IFERROR(__xludf.DUMMYFUNCTION("TRANSPOSE(unique(FILTER(Lista!Q:Q,Lista!O:O=A657)))"),"")</f>
        <v/>
      </c>
    </row>
    <row r="658" spans="1:2">
      <c r="A658" s="60">
        <v>0</v>
      </c>
      <c r="B658" s="60" t="str">
        <f ca="1">IFERROR(__xludf.DUMMYFUNCTION("TRANSPOSE(unique(FILTER(Lista!Q:Q,Lista!O:O=A658)))"),"")</f>
        <v/>
      </c>
    </row>
    <row r="659" spans="1:2">
      <c r="A659" s="60">
        <v>0</v>
      </c>
      <c r="B659" s="60" t="str">
        <f ca="1">IFERROR(__xludf.DUMMYFUNCTION("TRANSPOSE(unique(FILTER(Lista!Q:Q,Lista!O:O=A659)))"),"")</f>
        <v/>
      </c>
    </row>
    <row r="660" spans="1:2">
      <c r="A660" s="60">
        <v>0</v>
      </c>
      <c r="B660" s="60" t="str">
        <f ca="1">IFERROR(__xludf.DUMMYFUNCTION("TRANSPOSE(unique(FILTER(Lista!Q:Q,Lista!O:O=A660)))"),"")</f>
        <v/>
      </c>
    </row>
    <row r="661" spans="1:2">
      <c r="A661" s="60">
        <v>0</v>
      </c>
      <c r="B661" s="60" t="str">
        <f ca="1">IFERROR(__xludf.DUMMYFUNCTION("TRANSPOSE(unique(FILTER(Lista!Q:Q,Lista!O:O=A661)))"),"")</f>
        <v/>
      </c>
    </row>
    <row r="662" spans="1:2">
      <c r="A662" s="60">
        <v>0</v>
      </c>
      <c r="B662" s="60" t="str">
        <f ca="1">IFERROR(__xludf.DUMMYFUNCTION("TRANSPOSE(unique(FILTER(Lista!Q:Q,Lista!O:O=A662)))"),"")</f>
        <v/>
      </c>
    </row>
    <row r="663" spans="1:2">
      <c r="A663" s="60">
        <v>0</v>
      </c>
      <c r="B663" s="60" t="str">
        <f ca="1">IFERROR(__xludf.DUMMYFUNCTION("TRANSPOSE(unique(FILTER(Lista!Q:Q,Lista!O:O=A663)))"),"")</f>
        <v/>
      </c>
    </row>
    <row r="664" spans="1:2">
      <c r="A664" s="60">
        <v>0</v>
      </c>
      <c r="B664" s="60" t="str">
        <f ca="1">IFERROR(__xludf.DUMMYFUNCTION("TRANSPOSE(unique(FILTER(Lista!Q:Q,Lista!O:O=A664)))"),"")</f>
        <v/>
      </c>
    </row>
    <row r="665" spans="1:2">
      <c r="A665" s="60">
        <v>0</v>
      </c>
      <c r="B665" s="60" t="str">
        <f ca="1">IFERROR(__xludf.DUMMYFUNCTION("TRANSPOSE(unique(FILTER(Lista!Q:Q,Lista!O:O=A665)))"),"")</f>
        <v/>
      </c>
    </row>
    <row r="666" spans="1:2">
      <c r="A666" s="60">
        <v>0</v>
      </c>
      <c r="B666" s="60" t="str">
        <f ca="1">IFERROR(__xludf.DUMMYFUNCTION("TRANSPOSE(unique(FILTER(Lista!Q:Q,Lista!O:O=A666)))"),"")</f>
        <v/>
      </c>
    </row>
    <row r="667" spans="1:2">
      <c r="A667" s="60">
        <v>0</v>
      </c>
      <c r="B667" s="60" t="str">
        <f ca="1">IFERROR(__xludf.DUMMYFUNCTION("TRANSPOSE(unique(FILTER(Lista!Q:Q,Lista!O:O=A667)))"),"")</f>
        <v/>
      </c>
    </row>
    <row r="668" spans="1:2">
      <c r="A668" s="60">
        <v>0</v>
      </c>
      <c r="B668" s="60" t="str">
        <f ca="1">IFERROR(__xludf.DUMMYFUNCTION("TRANSPOSE(unique(FILTER(Lista!Q:Q,Lista!O:O=A668)))"),"")</f>
        <v/>
      </c>
    </row>
    <row r="669" spans="1:2">
      <c r="A669" s="60">
        <v>0</v>
      </c>
      <c r="B669" s="60" t="str">
        <f ca="1">IFERROR(__xludf.DUMMYFUNCTION("TRANSPOSE(unique(FILTER(Lista!Q:Q,Lista!O:O=A669)))"),"")</f>
        <v/>
      </c>
    </row>
    <row r="670" spans="1:2">
      <c r="A670" s="60">
        <v>0</v>
      </c>
      <c r="B670" s="60" t="str">
        <f ca="1">IFERROR(__xludf.DUMMYFUNCTION("TRANSPOSE(unique(FILTER(Lista!Q:Q,Lista!O:O=A670)))"),"")</f>
        <v/>
      </c>
    </row>
    <row r="671" spans="1:2">
      <c r="A671" s="60">
        <v>0</v>
      </c>
      <c r="B671" s="60" t="str">
        <f ca="1">IFERROR(__xludf.DUMMYFUNCTION("TRANSPOSE(unique(FILTER(Lista!Q:Q,Lista!O:O=A671)))"),"")</f>
        <v/>
      </c>
    </row>
    <row r="672" spans="1:2">
      <c r="A672" s="60">
        <v>0</v>
      </c>
      <c r="B672" s="60" t="str">
        <f ca="1">IFERROR(__xludf.DUMMYFUNCTION("TRANSPOSE(unique(FILTER(Lista!Q:Q,Lista!O:O=A672)))"),"")</f>
        <v/>
      </c>
    </row>
    <row r="673" spans="1:2">
      <c r="A673" s="60">
        <v>0</v>
      </c>
      <c r="B673" s="60" t="str">
        <f ca="1">IFERROR(__xludf.DUMMYFUNCTION("TRANSPOSE(unique(FILTER(Lista!Q:Q,Lista!O:O=A673)))"),"")</f>
        <v/>
      </c>
    </row>
    <row r="674" spans="1:2">
      <c r="A674" s="60">
        <v>0</v>
      </c>
      <c r="B674" s="60" t="str">
        <f ca="1">IFERROR(__xludf.DUMMYFUNCTION("TRANSPOSE(unique(FILTER(Lista!Q:Q,Lista!O:O=A674)))"),"")</f>
        <v/>
      </c>
    </row>
    <row r="675" spans="1:2">
      <c r="A675" s="60">
        <v>0</v>
      </c>
      <c r="B675" s="60" t="str">
        <f ca="1">IFERROR(__xludf.DUMMYFUNCTION("TRANSPOSE(unique(FILTER(Lista!Q:Q,Lista!O:O=A675)))"),"")</f>
        <v/>
      </c>
    </row>
    <row r="676" spans="1:2">
      <c r="A676" s="60">
        <v>0</v>
      </c>
      <c r="B676" s="60" t="str">
        <f ca="1">IFERROR(__xludf.DUMMYFUNCTION("TRANSPOSE(unique(FILTER(Lista!Q:Q,Lista!O:O=A676)))"),"")</f>
        <v/>
      </c>
    </row>
    <row r="677" spans="1:2">
      <c r="A677" s="60">
        <v>0</v>
      </c>
      <c r="B677" s="60" t="str">
        <f ca="1">IFERROR(__xludf.DUMMYFUNCTION("TRANSPOSE(unique(FILTER(Lista!Q:Q,Lista!O:O=A677)))"),"")</f>
        <v/>
      </c>
    </row>
    <row r="678" spans="1:2">
      <c r="A678" s="60">
        <v>0</v>
      </c>
      <c r="B678" s="60" t="str">
        <f ca="1">IFERROR(__xludf.DUMMYFUNCTION("TRANSPOSE(unique(FILTER(Lista!Q:Q,Lista!O:O=A678)))"),"")</f>
        <v/>
      </c>
    </row>
    <row r="679" spans="1:2">
      <c r="A679" s="60">
        <v>0</v>
      </c>
      <c r="B679" s="60" t="str">
        <f ca="1">IFERROR(__xludf.DUMMYFUNCTION("TRANSPOSE(unique(FILTER(Lista!Q:Q,Lista!O:O=A679)))"),"")</f>
        <v/>
      </c>
    </row>
    <row r="680" spans="1:2">
      <c r="A680" s="60">
        <v>0</v>
      </c>
      <c r="B680" s="60" t="str">
        <f ca="1">IFERROR(__xludf.DUMMYFUNCTION("TRANSPOSE(unique(FILTER(Lista!Q:Q,Lista!O:O=A680)))"),"")</f>
        <v/>
      </c>
    </row>
    <row r="681" spans="1:2">
      <c r="A681" s="60">
        <v>0</v>
      </c>
      <c r="B681" s="60" t="str">
        <f ca="1">IFERROR(__xludf.DUMMYFUNCTION("TRANSPOSE(unique(FILTER(Lista!Q:Q,Lista!O:O=A681)))"),"")</f>
        <v/>
      </c>
    </row>
    <row r="682" spans="1:2">
      <c r="A682" s="60">
        <v>0</v>
      </c>
      <c r="B682" s="60" t="str">
        <f ca="1">IFERROR(__xludf.DUMMYFUNCTION("TRANSPOSE(unique(FILTER(Lista!Q:Q,Lista!O:O=A682)))"),"")</f>
        <v/>
      </c>
    </row>
    <row r="683" spans="1:2">
      <c r="A683" s="60">
        <v>0</v>
      </c>
      <c r="B683" s="60" t="str">
        <f ca="1">IFERROR(__xludf.DUMMYFUNCTION("TRANSPOSE(unique(FILTER(Lista!Q:Q,Lista!O:O=A683)))"),"")</f>
        <v/>
      </c>
    </row>
    <row r="684" spans="1:2">
      <c r="A684" s="60">
        <v>0</v>
      </c>
      <c r="B684" s="60" t="str">
        <f ca="1">IFERROR(__xludf.DUMMYFUNCTION("TRANSPOSE(unique(FILTER(Lista!Q:Q,Lista!O:O=A684)))"),"")</f>
        <v/>
      </c>
    </row>
    <row r="685" spans="1:2">
      <c r="A685" s="60">
        <v>0</v>
      </c>
      <c r="B685" s="60" t="str">
        <f ca="1">IFERROR(__xludf.DUMMYFUNCTION("TRANSPOSE(unique(FILTER(Lista!Q:Q,Lista!O:O=A685)))"),"")</f>
        <v/>
      </c>
    </row>
    <row r="686" spans="1:2">
      <c r="A686" s="60">
        <v>0</v>
      </c>
      <c r="B686" s="60" t="str">
        <f ca="1">IFERROR(__xludf.DUMMYFUNCTION("TRANSPOSE(unique(FILTER(Lista!Q:Q,Lista!O:O=A686)))"),"")</f>
        <v/>
      </c>
    </row>
    <row r="687" spans="1:2">
      <c r="A687" s="60">
        <v>0</v>
      </c>
      <c r="B687" s="60" t="str">
        <f ca="1">IFERROR(__xludf.DUMMYFUNCTION("TRANSPOSE(unique(FILTER(Lista!Q:Q,Lista!O:O=A687)))"),"")</f>
        <v/>
      </c>
    </row>
    <row r="688" spans="1:2">
      <c r="A688" s="60">
        <v>0</v>
      </c>
      <c r="B688" s="60" t="str">
        <f ca="1">IFERROR(__xludf.DUMMYFUNCTION("TRANSPOSE(unique(FILTER(Lista!Q:Q,Lista!O:O=A688)))"),"")</f>
        <v/>
      </c>
    </row>
    <row r="689" spans="1:2">
      <c r="A689" s="60">
        <v>0</v>
      </c>
      <c r="B689" s="60" t="str">
        <f ca="1">IFERROR(__xludf.DUMMYFUNCTION("TRANSPOSE(unique(FILTER(Lista!Q:Q,Lista!O:O=A689)))"),"")</f>
        <v/>
      </c>
    </row>
    <row r="690" spans="1:2">
      <c r="A690" s="60">
        <v>0</v>
      </c>
      <c r="B690" s="60" t="str">
        <f ca="1">IFERROR(__xludf.DUMMYFUNCTION("TRANSPOSE(unique(FILTER(Lista!Q:Q,Lista!O:O=A690)))"),"")</f>
        <v/>
      </c>
    </row>
    <row r="691" spans="1:2">
      <c r="A691" s="60">
        <v>0</v>
      </c>
      <c r="B691" s="60" t="str">
        <f ca="1">IFERROR(__xludf.DUMMYFUNCTION("TRANSPOSE(unique(FILTER(Lista!Q:Q,Lista!O:O=A691)))"),"")</f>
        <v/>
      </c>
    </row>
    <row r="692" spans="1:2">
      <c r="A692" s="60">
        <v>0</v>
      </c>
      <c r="B692" s="60" t="str">
        <f ca="1">IFERROR(__xludf.DUMMYFUNCTION("TRANSPOSE(unique(FILTER(Lista!Q:Q,Lista!O:O=A692)))"),"")</f>
        <v/>
      </c>
    </row>
    <row r="693" spans="1:2">
      <c r="A693" s="60">
        <v>0</v>
      </c>
      <c r="B693" s="60" t="str">
        <f ca="1">IFERROR(__xludf.DUMMYFUNCTION("TRANSPOSE(unique(FILTER(Lista!Q:Q,Lista!O:O=A693)))"),"")</f>
        <v/>
      </c>
    </row>
    <row r="694" spans="1:2">
      <c r="A694" s="60">
        <v>0</v>
      </c>
      <c r="B694" s="60" t="str">
        <f ca="1">IFERROR(__xludf.DUMMYFUNCTION("TRANSPOSE(unique(FILTER(Lista!Q:Q,Lista!O:O=A694)))"),"")</f>
        <v/>
      </c>
    </row>
    <row r="695" spans="1:2">
      <c r="A695" s="60">
        <v>0</v>
      </c>
      <c r="B695" s="60" t="str">
        <f ca="1">IFERROR(__xludf.DUMMYFUNCTION("TRANSPOSE(unique(FILTER(Lista!Q:Q,Lista!O:O=A695)))"),"")</f>
        <v/>
      </c>
    </row>
    <row r="696" spans="1:2">
      <c r="A696" s="60">
        <v>0</v>
      </c>
      <c r="B696" s="60" t="str">
        <f ca="1">IFERROR(__xludf.DUMMYFUNCTION("TRANSPOSE(unique(FILTER(Lista!Q:Q,Lista!O:O=A696)))"),"")</f>
        <v/>
      </c>
    </row>
    <row r="697" spans="1:2">
      <c r="A697" s="60">
        <v>0</v>
      </c>
      <c r="B697" s="60" t="str">
        <f ca="1">IFERROR(__xludf.DUMMYFUNCTION("TRANSPOSE(unique(FILTER(Lista!Q:Q,Lista!O:O=A697)))"),"")</f>
        <v/>
      </c>
    </row>
    <row r="698" spans="1:2">
      <c r="A698" s="60">
        <v>0</v>
      </c>
      <c r="B698" s="60" t="str">
        <f ca="1">IFERROR(__xludf.DUMMYFUNCTION("TRANSPOSE(unique(FILTER(Lista!Q:Q,Lista!O:O=A698)))"),"")</f>
        <v/>
      </c>
    </row>
    <row r="699" spans="1:2">
      <c r="A699" s="60">
        <v>0</v>
      </c>
      <c r="B699" s="60" t="str">
        <f ca="1">IFERROR(__xludf.DUMMYFUNCTION("TRANSPOSE(unique(FILTER(Lista!Q:Q,Lista!O:O=A699)))"),"")</f>
        <v/>
      </c>
    </row>
    <row r="700" spans="1:2">
      <c r="A700" s="60">
        <v>0</v>
      </c>
      <c r="B700" s="60" t="str">
        <f ca="1">IFERROR(__xludf.DUMMYFUNCTION("TRANSPOSE(unique(FILTER(Lista!Q:Q,Lista!O:O=A700)))"),"")</f>
        <v/>
      </c>
    </row>
    <row r="701" spans="1:2">
      <c r="A701" s="60">
        <v>0</v>
      </c>
      <c r="B701" s="60" t="str">
        <f ca="1">IFERROR(__xludf.DUMMYFUNCTION("TRANSPOSE(unique(FILTER(Lista!Q:Q,Lista!O:O=A701)))"),"")</f>
        <v/>
      </c>
    </row>
    <row r="702" spans="1:2">
      <c r="A702" s="60">
        <v>0</v>
      </c>
      <c r="B702" s="60" t="str">
        <f ca="1">IFERROR(__xludf.DUMMYFUNCTION("TRANSPOSE(unique(FILTER(Lista!Q:Q,Lista!O:O=A702)))"),"")</f>
        <v/>
      </c>
    </row>
    <row r="703" spans="1:2">
      <c r="A703" s="60">
        <v>0</v>
      </c>
      <c r="B703" s="60" t="str">
        <f ca="1">IFERROR(__xludf.DUMMYFUNCTION("TRANSPOSE(unique(FILTER(Lista!Q:Q,Lista!O:O=A703)))"),"")</f>
        <v/>
      </c>
    </row>
    <row r="704" spans="1:2">
      <c r="A704" s="60">
        <v>0</v>
      </c>
      <c r="B704" s="60" t="str">
        <f ca="1">IFERROR(__xludf.DUMMYFUNCTION("TRANSPOSE(unique(FILTER(Lista!Q:Q,Lista!O:O=A704)))"),"")</f>
        <v/>
      </c>
    </row>
    <row r="705" spans="1:2">
      <c r="A705" s="60">
        <v>0</v>
      </c>
      <c r="B705" s="60" t="str">
        <f ca="1">IFERROR(__xludf.DUMMYFUNCTION("TRANSPOSE(unique(FILTER(Lista!Q:Q,Lista!O:O=A705)))"),"")</f>
        <v/>
      </c>
    </row>
    <row r="706" spans="1:2">
      <c r="A706" s="60">
        <v>0</v>
      </c>
      <c r="B706" s="60" t="str">
        <f ca="1">IFERROR(__xludf.DUMMYFUNCTION("TRANSPOSE(unique(FILTER(Lista!Q:Q,Lista!O:O=A706)))"),"")</f>
        <v/>
      </c>
    </row>
    <row r="707" spans="1:2">
      <c r="A707" s="60">
        <v>0</v>
      </c>
      <c r="B707" s="60" t="str">
        <f ca="1">IFERROR(__xludf.DUMMYFUNCTION("TRANSPOSE(unique(FILTER(Lista!Q:Q,Lista!O:O=A707)))"),"")</f>
        <v/>
      </c>
    </row>
    <row r="708" spans="1:2">
      <c r="A708" s="60">
        <v>0</v>
      </c>
      <c r="B708" s="60" t="str">
        <f ca="1">IFERROR(__xludf.DUMMYFUNCTION("TRANSPOSE(unique(FILTER(Lista!Q:Q,Lista!O:O=A708)))"),"")</f>
        <v/>
      </c>
    </row>
    <row r="709" spans="1:2">
      <c r="A709" s="60">
        <v>0</v>
      </c>
      <c r="B709" s="60" t="str">
        <f ca="1">IFERROR(__xludf.DUMMYFUNCTION("TRANSPOSE(unique(FILTER(Lista!Q:Q,Lista!O:O=A709)))"),"")</f>
        <v/>
      </c>
    </row>
    <row r="710" spans="1:2">
      <c r="A710" s="60">
        <v>0</v>
      </c>
      <c r="B710" s="60" t="str">
        <f ca="1">IFERROR(__xludf.DUMMYFUNCTION("TRANSPOSE(unique(FILTER(Lista!Q:Q,Lista!O:O=A710)))"),"")</f>
        <v/>
      </c>
    </row>
    <row r="711" spans="1:2">
      <c r="A711" s="60">
        <v>0</v>
      </c>
      <c r="B711" s="60" t="str">
        <f ca="1">IFERROR(__xludf.DUMMYFUNCTION("TRANSPOSE(unique(FILTER(Lista!Q:Q,Lista!O:O=A711)))"),"")</f>
        <v/>
      </c>
    </row>
    <row r="712" spans="1:2">
      <c r="A712" s="60">
        <v>0</v>
      </c>
      <c r="B712" s="60" t="str">
        <f ca="1">IFERROR(__xludf.DUMMYFUNCTION("TRANSPOSE(unique(FILTER(Lista!Q:Q,Lista!O:O=A712)))"),"")</f>
        <v/>
      </c>
    </row>
    <row r="713" spans="1:2">
      <c r="A713" s="60">
        <v>0</v>
      </c>
      <c r="B713" s="60" t="str">
        <f ca="1">IFERROR(__xludf.DUMMYFUNCTION("TRANSPOSE(unique(FILTER(Lista!Q:Q,Lista!O:O=A713)))"),"")</f>
        <v/>
      </c>
    </row>
    <row r="714" spans="1:2">
      <c r="A714" s="60">
        <v>0</v>
      </c>
      <c r="B714" s="60" t="str">
        <f ca="1">IFERROR(__xludf.DUMMYFUNCTION("TRANSPOSE(unique(FILTER(Lista!Q:Q,Lista!O:O=A714)))"),"")</f>
        <v/>
      </c>
    </row>
    <row r="715" spans="1:2">
      <c r="A715" s="60">
        <v>0</v>
      </c>
      <c r="B715" s="60" t="str">
        <f ca="1">IFERROR(__xludf.DUMMYFUNCTION("TRANSPOSE(unique(FILTER(Lista!Q:Q,Lista!O:O=A715)))"),"")</f>
        <v/>
      </c>
    </row>
    <row r="716" spans="1:2">
      <c r="A716" s="60">
        <v>0</v>
      </c>
      <c r="B716" s="60" t="str">
        <f ca="1">IFERROR(__xludf.DUMMYFUNCTION("TRANSPOSE(unique(FILTER(Lista!Q:Q,Lista!O:O=A716)))"),"")</f>
        <v/>
      </c>
    </row>
    <row r="717" spans="1:2">
      <c r="A717" s="60">
        <v>0</v>
      </c>
      <c r="B717" s="60" t="str">
        <f ca="1">IFERROR(__xludf.DUMMYFUNCTION("TRANSPOSE(unique(FILTER(Lista!Q:Q,Lista!O:O=A717)))"),"")</f>
        <v/>
      </c>
    </row>
    <row r="718" spans="1:2">
      <c r="A718" s="60">
        <v>0</v>
      </c>
      <c r="B718" s="60" t="str">
        <f ca="1">IFERROR(__xludf.DUMMYFUNCTION("TRANSPOSE(unique(FILTER(Lista!Q:Q,Lista!O:O=A718)))"),"")</f>
        <v/>
      </c>
    </row>
    <row r="719" spans="1:2">
      <c r="A719" s="60">
        <v>0</v>
      </c>
      <c r="B719" s="60" t="str">
        <f ca="1">IFERROR(__xludf.DUMMYFUNCTION("TRANSPOSE(unique(FILTER(Lista!Q:Q,Lista!O:O=A719)))"),"")</f>
        <v/>
      </c>
    </row>
    <row r="720" spans="1:2">
      <c r="A720" s="60">
        <v>0</v>
      </c>
      <c r="B720" s="60" t="str">
        <f ca="1">IFERROR(__xludf.DUMMYFUNCTION("TRANSPOSE(unique(FILTER(Lista!Q:Q,Lista!O:O=A720)))"),"")</f>
        <v/>
      </c>
    </row>
    <row r="721" spans="1:2">
      <c r="A721" s="60">
        <v>0</v>
      </c>
      <c r="B721" s="60" t="str">
        <f ca="1">IFERROR(__xludf.DUMMYFUNCTION("TRANSPOSE(unique(FILTER(Lista!Q:Q,Lista!O:O=A721)))"),"")</f>
        <v/>
      </c>
    </row>
    <row r="722" spans="1:2">
      <c r="A722" s="60">
        <v>0</v>
      </c>
      <c r="B722" s="60" t="str">
        <f ca="1">IFERROR(__xludf.DUMMYFUNCTION("TRANSPOSE(unique(FILTER(Lista!Q:Q,Lista!O:O=A722)))"),"")</f>
        <v/>
      </c>
    </row>
    <row r="723" spans="1:2">
      <c r="A723" s="60">
        <v>0</v>
      </c>
      <c r="B723" s="60" t="str">
        <f ca="1">IFERROR(__xludf.DUMMYFUNCTION("TRANSPOSE(unique(FILTER(Lista!Q:Q,Lista!O:O=A723)))"),"")</f>
        <v/>
      </c>
    </row>
    <row r="724" spans="1:2">
      <c r="A724" s="60">
        <v>0</v>
      </c>
      <c r="B724" s="60" t="str">
        <f ca="1">IFERROR(__xludf.DUMMYFUNCTION("TRANSPOSE(unique(FILTER(Lista!Q:Q,Lista!O:O=A724)))"),"")</f>
        <v/>
      </c>
    </row>
    <row r="725" spans="1:2">
      <c r="A725" s="60">
        <v>0</v>
      </c>
      <c r="B725" s="60" t="str">
        <f ca="1">IFERROR(__xludf.DUMMYFUNCTION("TRANSPOSE(unique(FILTER(Lista!Q:Q,Lista!O:O=A725)))"),"")</f>
        <v/>
      </c>
    </row>
    <row r="726" spans="1:2">
      <c r="A726" s="60">
        <v>0</v>
      </c>
      <c r="B726" s="60" t="str">
        <f ca="1">IFERROR(__xludf.DUMMYFUNCTION("TRANSPOSE(unique(FILTER(Lista!Q:Q,Lista!O:O=A726)))"),"")</f>
        <v/>
      </c>
    </row>
    <row r="727" spans="1:2">
      <c r="A727" s="60">
        <v>0</v>
      </c>
      <c r="B727" s="60" t="str">
        <f ca="1">IFERROR(__xludf.DUMMYFUNCTION("TRANSPOSE(unique(FILTER(Lista!Q:Q,Lista!O:O=A727)))"),"")</f>
        <v/>
      </c>
    </row>
    <row r="728" spans="1:2">
      <c r="A728" s="60">
        <v>0</v>
      </c>
      <c r="B728" s="60" t="str">
        <f ca="1">IFERROR(__xludf.DUMMYFUNCTION("TRANSPOSE(unique(FILTER(Lista!Q:Q,Lista!O:O=A728)))"),"")</f>
        <v/>
      </c>
    </row>
    <row r="729" spans="1:2">
      <c r="A729" s="60">
        <v>0</v>
      </c>
      <c r="B729" s="60" t="str">
        <f ca="1">IFERROR(__xludf.DUMMYFUNCTION("TRANSPOSE(unique(FILTER(Lista!Q:Q,Lista!O:O=A729)))"),"")</f>
        <v/>
      </c>
    </row>
    <row r="730" spans="1:2">
      <c r="A730" s="60">
        <v>0</v>
      </c>
      <c r="B730" s="60" t="str">
        <f ca="1">IFERROR(__xludf.DUMMYFUNCTION("TRANSPOSE(unique(FILTER(Lista!Q:Q,Lista!O:O=A730)))"),"")</f>
        <v/>
      </c>
    </row>
    <row r="731" spans="1:2">
      <c r="A731" s="60">
        <v>0</v>
      </c>
      <c r="B731" s="60" t="str">
        <f ca="1">IFERROR(__xludf.DUMMYFUNCTION("TRANSPOSE(unique(FILTER(Lista!Q:Q,Lista!O:O=A731)))"),"")</f>
        <v/>
      </c>
    </row>
    <row r="732" spans="1:2">
      <c r="A732" s="60">
        <v>0</v>
      </c>
      <c r="B732" s="60" t="str">
        <f ca="1">IFERROR(__xludf.DUMMYFUNCTION("TRANSPOSE(unique(FILTER(Lista!Q:Q,Lista!O:O=A732)))"),"")</f>
        <v/>
      </c>
    </row>
    <row r="733" spans="1:2">
      <c r="A733" s="60">
        <v>0</v>
      </c>
      <c r="B733" s="60" t="str">
        <f ca="1">IFERROR(__xludf.DUMMYFUNCTION("TRANSPOSE(unique(FILTER(Lista!Q:Q,Lista!O:O=A733)))"),"")</f>
        <v/>
      </c>
    </row>
    <row r="734" spans="1:2">
      <c r="A734" s="60">
        <v>0</v>
      </c>
      <c r="B734" s="60" t="str">
        <f ca="1">IFERROR(__xludf.DUMMYFUNCTION("TRANSPOSE(unique(FILTER(Lista!Q:Q,Lista!O:O=A734)))"),"")</f>
        <v/>
      </c>
    </row>
    <row r="735" spans="1:2">
      <c r="A735" s="60">
        <v>0</v>
      </c>
      <c r="B735" s="60" t="str">
        <f ca="1">IFERROR(__xludf.DUMMYFUNCTION("TRANSPOSE(unique(FILTER(Lista!Q:Q,Lista!O:O=A735)))"),"")</f>
        <v/>
      </c>
    </row>
    <row r="736" spans="1:2">
      <c r="A736" s="60">
        <v>0</v>
      </c>
      <c r="B736" s="60" t="str">
        <f ca="1">IFERROR(__xludf.DUMMYFUNCTION("TRANSPOSE(unique(FILTER(Lista!Q:Q,Lista!O:O=A736)))"),"")</f>
        <v/>
      </c>
    </row>
    <row r="737" spans="1:2">
      <c r="A737" s="60">
        <v>0</v>
      </c>
      <c r="B737" s="60" t="str">
        <f ca="1">IFERROR(__xludf.DUMMYFUNCTION("TRANSPOSE(unique(FILTER(Lista!Q:Q,Lista!O:O=A737)))"),"")</f>
        <v/>
      </c>
    </row>
    <row r="738" spans="1:2">
      <c r="A738" s="60">
        <v>0</v>
      </c>
      <c r="B738" s="60" t="str">
        <f ca="1">IFERROR(__xludf.DUMMYFUNCTION("TRANSPOSE(unique(FILTER(Lista!Q:Q,Lista!O:O=A738)))"),"")</f>
        <v/>
      </c>
    </row>
    <row r="739" spans="1:2">
      <c r="A739" s="60">
        <v>0</v>
      </c>
      <c r="B739" s="60" t="str">
        <f ca="1">IFERROR(__xludf.DUMMYFUNCTION("TRANSPOSE(unique(FILTER(Lista!Q:Q,Lista!O:O=A739)))"),"")</f>
        <v/>
      </c>
    </row>
    <row r="740" spans="1:2">
      <c r="A740" s="60">
        <v>0</v>
      </c>
      <c r="B740" s="60" t="str">
        <f ca="1">IFERROR(__xludf.DUMMYFUNCTION("TRANSPOSE(unique(FILTER(Lista!Q:Q,Lista!O:O=A740)))"),"")</f>
        <v/>
      </c>
    </row>
    <row r="741" spans="1:2">
      <c r="A741" s="60">
        <v>0</v>
      </c>
      <c r="B741" s="60" t="str">
        <f ca="1">IFERROR(__xludf.DUMMYFUNCTION("TRANSPOSE(unique(FILTER(Lista!Q:Q,Lista!O:O=A741)))"),"")</f>
        <v/>
      </c>
    </row>
    <row r="742" spans="1:2">
      <c r="A742" s="60">
        <v>0</v>
      </c>
      <c r="B742" s="60" t="str">
        <f ca="1">IFERROR(__xludf.DUMMYFUNCTION("TRANSPOSE(unique(FILTER(Lista!Q:Q,Lista!O:O=A742)))"),"")</f>
        <v/>
      </c>
    </row>
    <row r="743" spans="1:2">
      <c r="A743" s="60">
        <v>0</v>
      </c>
      <c r="B743" s="60" t="str">
        <f ca="1">IFERROR(__xludf.DUMMYFUNCTION("TRANSPOSE(unique(FILTER(Lista!Q:Q,Lista!O:O=A743)))"),"")</f>
        <v/>
      </c>
    </row>
    <row r="744" spans="1:2">
      <c r="A744" s="60">
        <v>0</v>
      </c>
      <c r="B744" s="60" t="str">
        <f ca="1">IFERROR(__xludf.DUMMYFUNCTION("TRANSPOSE(unique(FILTER(Lista!Q:Q,Lista!O:O=A744)))"),"")</f>
        <v/>
      </c>
    </row>
    <row r="745" spans="1:2">
      <c r="A745" s="60">
        <v>0</v>
      </c>
      <c r="B745" s="60" t="str">
        <f ca="1">IFERROR(__xludf.DUMMYFUNCTION("TRANSPOSE(unique(FILTER(Lista!Q:Q,Lista!O:O=A745)))"),"")</f>
        <v/>
      </c>
    </row>
    <row r="746" spans="1:2">
      <c r="A746" s="60">
        <v>0</v>
      </c>
      <c r="B746" s="60" t="str">
        <f ca="1">IFERROR(__xludf.DUMMYFUNCTION("TRANSPOSE(unique(FILTER(Lista!Q:Q,Lista!O:O=A746)))"),"")</f>
        <v/>
      </c>
    </row>
    <row r="747" spans="1:2">
      <c r="A747" s="60">
        <v>0</v>
      </c>
      <c r="B747" s="60" t="str">
        <f ca="1">IFERROR(__xludf.DUMMYFUNCTION("TRANSPOSE(unique(FILTER(Lista!Q:Q,Lista!O:O=A747)))"),"")</f>
        <v/>
      </c>
    </row>
    <row r="748" spans="1:2">
      <c r="A748" s="60">
        <v>0</v>
      </c>
      <c r="B748" s="60" t="str">
        <f ca="1">IFERROR(__xludf.DUMMYFUNCTION("TRANSPOSE(unique(FILTER(Lista!Q:Q,Lista!O:O=A748)))"),"")</f>
        <v/>
      </c>
    </row>
    <row r="749" spans="1:2">
      <c r="A749" s="60">
        <v>0</v>
      </c>
      <c r="B749" s="60" t="str">
        <f ca="1">IFERROR(__xludf.DUMMYFUNCTION("TRANSPOSE(unique(FILTER(Lista!Q:Q,Lista!O:O=A749)))"),"")</f>
        <v/>
      </c>
    </row>
    <row r="750" spans="1:2">
      <c r="A750" s="60">
        <v>0</v>
      </c>
      <c r="B750" s="60" t="str">
        <f ca="1">IFERROR(__xludf.DUMMYFUNCTION("TRANSPOSE(unique(FILTER(Lista!Q:Q,Lista!O:O=A750)))"),"")</f>
        <v/>
      </c>
    </row>
    <row r="751" spans="1:2">
      <c r="A751" s="60">
        <v>0</v>
      </c>
      <c r="B751" s="60" t="str">
        <f ca="1">IFERROR(__xludf.DUMMYFUNCTION("TRANSPOSE(unique(FILTER(Lista!Q:Q,Lista!O:O=A751)))"),"")</f>
        <v/>
      </c>
    </row>
    <row r="752" spans="1:2">
      <c r="A752" s="60">
        <v>0</v>
      </c>
      <c r="B752" s="60" t="str">
        <f ca="1">IFERROR(__xludf.DUMMYFUNCTION("TRANSPOSE(unique(FILTER(Lista!Q:Q,Lista!O:O=A752)))"),"")</f>
        <v/>
      </c>
    </row>
    <row r="753" spans="1:2">
      <c r="A753" s="60">
        <v>0</v>
      </c>
      <c r="B753" s="60" t="str">
        <f ca="1">IFERROR(__xludf.DUMMYFUNCTION("TRANSPOSE(unique(FILTER(Lista!Q:Q,Lista!O:O=A753)))"),"")</f>
        <v/>
      </c>
    </row>
    <row r="754" spans="1:2">
      <c r="A754" s="60">
        <v>0</v>
      </c>
      <c r="B754" s="60" t="str">
        <f ca="1">IFERROR(__xludf.DUMMYFUNCTION("TRANSPOSE(unique(FILTER(Lista!Q:Q,Lista!O:O=A754)))"),"")</f>
        <v/>
      </c>
    </row>
    <row r="755" spans="1:2">
      <c r="A755" s="60">
        <v>0</v>
      </c>
      <c r="B755" s="60" t="str">
        <f ca="1">IFERROR(__xludf.DUMMYFUNCTION("TRANSPOSE(unique(FILTER(Lista!Q:Q,Lista!O:O=A755)))"),"")</f>
        <v/>
      </c>
    </row>
    <row r="756" spans="1:2">
      <c r="A756" s="60">
        <v>0</v>
      </c>
      <c r="B756" s="60" t="str">
        <f ca="1">IFERROR(__xludf.DUMMYFUNCTION("TRANSPOSE(unique(FILTER(Lista!Q:Q,Lista!O:O=A756)))"),"")</f>
        <v/>
      </c>
    </row>
    <row r="757" spans="1:2">
      <c r="A757" s="60">
        <v>0</v>
      </c>
      <c r="B757" s="60" t="str">
        <f ca="1">IFERROR(__xludf.DUMMYFUNCTION("TRANSPOSE(unique(FILTER(Lista!Q:Q,Lista!O:O=A757)))"),"")</f>
        <v/>
      </c>
    </row>
    <row r="758" spans="1:2">
      <c r="A758" s="60">
        <v>0</v>
      </c>
      <c r="B758" s="60" t="str">
        <f ca="1">IFERROR(__xludf.DUMMYFUNCTION("TRANSPOSE(unique(FILTER(Lista!Q:Q,Lista!O:O=A758)))"),"")</f>
        <v/>
      </c>
    </row>
    <row r="759" spans="1:2">
      <c r="A759" s="60">
        <v>0</v>
      </c>
      <c r="B759" s="60" t="str">
        <f ca="1">IFERROR(__xludf.DUMMYFUNCTION("TRANSPOSE(unique(FILTER(Lista!Q:Q,Lista!O:O=A759)))"),"")</f>
        <v/>
      </c>
    </row>
    <row r="760" spans="1:2">
      <c r="A760" s="60">
        <v>0</v>
      </c>
      <c r="B760" s="60" t="str">
        <f ca="1">IFERROR(__xludf.DUMMYFUNCTION("TRANSPOSE(unique(FILTER(Lista!Q:Q,Lista!O:O=A760)))"),"")</f>
        <v/>
      </c>
    </row>
    <row r="761" spans="1:2">
      <c r="A761" s="60">
        <v>0</v>
      </c>
      <c r="B761" s="60" t="str">
        <f ca="1">IFERROR(__xludf.DUMMYFUNCTION("TRANSPOSE(unique(FILTER(Lista!Q:Q,Lista!O:O=A761)))"),"")</f>
        <v/>
      </c>
    </row>
    <row r="762" spans="1:2">
      <c r="A762" s="60">
        <v>0</v>
      </c>
      <c r="B762" s="60" t="str">
        <f ca="1">IFERROR(__xludf.DUMMYFUNCTION("TRANSPOSE(unique(FILTER(Lista!Q:Q,Lista!O:O=A762)))"),"")</f>
        <v/>
      </c>
    </row>
    <row r="763" spans="1:2">
      <c r="A763" s="60">
        <v>0</v>
      </c>
      <c r="B763" s="60" t="str">
        <f ca="1">IFERROR(__xludf.DUMMYFUNCTION("TRANSPOSE(unique(FILTER(Lista!Q:Q,Lista!O:O=A763)))"),"")</f>
        <v/>
      </c>
    </row>
    <row r="764" spans="1:2">
      <c r="A764" s="60">
        <v>0</v>
      </c>
      <c r="B764" s="60" t="str">
        <f ca="1">IFERROR(__xludf.DUMMYFUNCTION("TRANSPOSE(unique(FILTER(Lista!Q:Q,Lista!O:O=A764)))"),"")</f>
        <v/>
      </c>
    </row>
    <row r="765" spans="1:2">
      <c r="A765" s="60">
        <v>0</v>
      </c>
      <c r="B765" s="60" t="str">
        <f ca="1">IFERROR(__xludf.DUMMYFUNCTION("TRANSPOSE(unique(FILTER(Lista!Q:Q,Lista!O:O=A765)))"),"")</f>
        <v/>
      </c>
    </row>
    <row r="766" spans="1:2">
      <c r="A766" s="60">
        <v>0</v>
      </c>
      <c r="B766" s="60" t="str">
        <f ca="1">IFERROR(__xludf.DUMMYFUNCTION("TRANSPOSE(unique(FILTER(Lista!Q:Q,Lista!O:O=A766)))"),"")</f>
        <v/>
      </c>
    </row>
    <row r="767" spans="1:2">
      <c r="A767" s="60">
        <v>0</v>
      </c>
      <c r="B767" s="60" t="str">
        <f ca="1">IFERROR(__xludf.DUMMYFUNCTION("TRANSPOSE(unique(FILTER(Lista!Q:Q,Lista!O:O=A767)))"),"")</f>
        <v/>
      </c>
    </row>
    <row r="768" spans="1:2">
      <c r="A768" s="60">
        <v>0</v>
      </c>
      <c r="B768" s="60" t="str">
        <f ca="1">IFERROR(__xludf.DUMMYFUNCTION("TRANSPOSE(unique(FILTER(Lista!Q:Q,Lista!O:O=A768)))"),"")</f>
        <v/>
      </c>
    </row>
    <row r="769" spans="1:2">
      <c r="A769" s="60">
        <v>0</v>
      </c>
      <c r="B769" s="60" t="str">
        <f ca="1">IFERROR(__xludf.DUMMYFUNCTION("TRANSPOSE(unique(FILTER(Lista!Q:Q,Lista!O:O=A769)))"),"")</f>
        <v/>
      </c>
    </row>
    <row r="770" spans="1:2">
      <c r="A770" s="60">
        <v>0</v>
      </c>
      <c r="B770" s="60" t="str">
        <f ca="1">IFERROR(__xludf.DUMMYFUNCTION("TRANSPOSE(unique(FILTER(Lista!Q:Q,Lista!O:O=A770)))"),"")</f>
        <v/>
      </c>
    </row>
    <row r="771" spans="1:2">
      <c r="A771" s="60">
        <v>0</v>
      </c>
      <c r="B771" s="60" t="str">
        <f ca="1">IFERROR(__xludf.DUMMYFUNCTION("TRANSPOSE(unique(FILTER(Lista!Q:Q,Lista!O:O=A771)))"),"")</f>
        <v/>
      </c>
    </row>
    <row r="772" spans="1:2">
      <c r="A772" s="60">
        <v>0</v>
      </c>
      <c r="B772" s="60" t="str">
        <f ca="1">IFERROR(__xludf.DUMMYFUNCTION("TRANSPOSE(unique(FILTER(Lista!Q:Q,Lista!O:O=A772)))"),"")</f>
        <v/>
      </c>
    </row>
    <row r="773" spans="1:2">
      <c r="A773" s="60">
        <v>0</v>
      </c>
      <c r="B773" s="60" t="str">
        <f ca="1">IFERROR(__xludf.DUMMYFUNCTION("TRANSPOSE(unique(FILTER(Lista!Q:Q,Lista!O:O=A773)))"),"")</f>
        <v/>
      </c>
    </row>
    <row r="774" spans="1:2">
      <c r="A774" s="60">
        <v>0</v>
      </c>
      <c r="B774" s="60" t="str">
        <f ca="1">IFERROR(__xludf.DUMMYFUNCTION("TRANSPOSE(unique(FILTER(Lista!Q:Q,Lista!O:O=A774)))"),"")</f>
        <v/>
      </c>
    </row>
    <row r="775" spans="1:2">
      <c r="A775" s="60">
        <v>0</v>
      </c>
      <c r="B775" s="60" t="str">
        <f ca="1">IFERROR(__xludf.DUMMYFUNCTION("TRANSPOSE(unique(FILTER(Lista!Q:Q,Lista!O:O=A775)))"),"")</f>
        <v/>
      </c>
    </row>
    <row r="776" spans="1:2">
      <c r="A776" s="60">
        <v>0</v>
      </c>
      <c r="B776" s="60" t="str">
        <f ca="1">IFERROR(__xludf.DUMMYFUNCTION("TRANSPOSE(unique(FILTER(Lista!Q:Q,Lista!O:O=A776)))"),"")</f>
        <v/>
      </c>
    </row>
    <row r="777" spans="1:2">
      <c r="A777" s="60">
        <v>0</v>
      </c>
      <c r="B777" s="60" t="str">
        <f ca="1">IFERROR(__xludf.DUMMYFUNCTION("TRANSPOSE(unique(FILTER(Lista!Q:Q,Lista!O:O=A777)))"),"")</f>
        <v/>
      </c>
    </row>
    <row r="778" spans="1:2">
      <c r="A778" s="60">
        <v>0</v>
      </c>
      <c r="B778" s="60" t="str">
        <f ca="1">IFERROR(__xludf.DUMMYFUNCTION("TRANSPOSE(unique(FILTER(Lista!Q:Q,Lista!O:O=A778)))"),"")</f>
        <v/>
      </c>
    </row>
    <row r="779" spans="1:2">
      <c r="A779" s="60">
        <v>0</v>
      </c>
      <c r="B779" s="60" t="str">
        <f ca="1">IFERROR(__xludf.DUMMYFUNCTION("TRANSPOSE(unique(FILTER(Lista!Q:Q,Lista!O:O=A779)))"),"")</f>
        <v/>
      </c>
    </row>
    <row r="780" spans="1:2">
      <c r="A780" s="60">
        <v>0</v>
      </c>
      <c r="B780" s="60" t="str">
        <f ca="1">IFERROR(__xludf.DUMMYFUNCTION("TRANSPOSE(unique(FILTER(Lista!Q:Q,Lista!O:O=A780)))"),"")</f>
        <v/>
      </c>
    </row>
    <row r="781" spans="1:2">
      <c r="A781" s="60">
        <v>0</v>
      </c>
      <c r="B781" s="60" t="str">
        <f ca="1">IFERROR(__xludf.DUMMYFUNCTION("TRANSPOSE(unique(FILTER(Lista!Q:Q,Lista!O:O=A781)))"),"")</f>
        <v/>
      </c>
    </row>
    <row r="782" spans="1:2">
      <c r="A782" s="60">
        <v>0</v>
      </c>
      <c r="B782" s="60" t="str">
        <f ca="1">IFERROR(__xludf.DUMMYFUNCTION("TRANSPOSE(unique(FILTER(Lista!Q:Q,Lista!O:O=A782)))"),"")</f>
        <v/>
      </c>
    </row>
    <row r="783" spans="1:2">
      <c r="A783" s="60">
        <v>0</v>
      </c>
      <c r="B783" s="60" t="str">
        <f ca="1">IFERROR(__xludf.DUMMYFUNCTION("TRANSPOSE(unique(FILTER(Lista!Q:Q,Lista!O:O=A783)))"),"")</f>
        <v/>
      </c>
    </row>
    <row r="784" spans="1:2">
      <c r="A784" s="60">
        <v>0</v>
      </c>
      <c r="B784" s="60" t="str">
        <f ca="1">IFERROR(__xludf.DUMMYFUNCTION("TRANSPOSE(unique(FILTER(Lista!Q:Q,Lista!O:O=A784)))"),"")</f>
        <v/>
      </c>
    </row>
    <row r="785" spans="1:2">
      <c r="A785" s="60">
        <v>0</v>
      </c>
      <c r="B785" s="60" t="str">
        <f ca="1">IFERROR(__xludf.DUMMYFUNCTION("TRANSPOSE(unique(FILTER(Lista!Q:Q,Lista!O:O=A785)))"),"")</f>
        <v/>
      </c>
    </row>
    <row r="786" spans="1:2">
      <c r="A786" s="60">
        <v>0</v>
      </c>
      <c r="B786" s="60" t="str">
        <f ca="1">IFERROR(__xludf.DUMMYFUNCTION("TRANSPOSE(unique(FILTER(Lista!Q:Q,Lista!O:O=A786)))"),"")</f>
        <v/>
      </c>
    </row>
    <row r="787" spans="1:2">
      <c r="A787" s="60">
        <v>0</v>
      </c>
      <c r="B787" s="60" t="str">
        <f ca="1">IFERROR(__xludf.DUMMYFUNCTION("TRANSPOSE(unique(FILTER(Lista!Q:Q,Lista!O:O=A787)))"),"")</f>
        <v/>
      </c>
    </row>
    <row r="788" spans="1:2">
      <c r="A788" s="60">
        <v>0</v>
      </c>
      <c r="B788" s="60" t="str">
        <f ca="1">IFERROR(__xludf.DUMMYFUNCTION("TRANSPOSE(unique(FILTER(Lista!Q:Q,Lista!O:O=A788)))"),"")</f>
        <v/>
      </c>
    </row>
    <row r="789" spans="1:2">
      <c r="A789" s="60">
        <v>0</v>
      </c>
      <c r="B789" s="60" t="str">
        <f ca="1">IFERROR(__xludf.DUMMYFUNCTION("TRANSPOSE(unique(FILTER(Lista!Q:Q,Lista!O:O=A789)))"),"")</f>
        <v/>
      </c>
    </row>
    <row r="790" spans="1:2">
      <c r="A790" s="60">
        <v>0</v>
      </c>
      <c r="B790" s="60" t="str">
        <f ca="1">IFERROR(__xludf.DUMMYFUNCTION("TRANSPOSE(unique(FILTER(Lista!Q:Q,Lista!O:O=A790)))"),"")</f>
        <v/>
      </c>
    </row>
    <row r="791" spans="1:2">
      <c r="A791" s="60">
        <v>0</v>
      </c>
      <c r="B791" s="60" t="str">
        <f ca="1">IFERROR(__xludf.DUMMYFUNCTION("TRANSPOSE(unique(FILTER(Lista!Q:Q,Lista!O:O=A791)))"),"")</f>
        <v/>
      </c>
    </row>
    <row r="792" spans="1:2">
      <c r="A792" s="60">
        <v>0</v>
      </c>
      <c r="B792" s="60" t="str">
        <f ca="1">IFERROR(__xludf.DUMMYFUNCTION("TRANSPOSE(unique(FILTER(Lista!Q:Q,Lista!O:O=A792)))"),"")</f>
        <v/>
      </c>
    </row>
    <row r="793" spans="1:2">
      <c r="A793" s="60">
        <v>0</v>
      </c>
      <c r="B793" s="60" t="str">
        <f ca="1">IFERROR(__xludf.DUMMYFUNCTION("TRANSPOSE(unique(FILTER(Lista!Q:Q,Lista!O:O=A793)))"),"")</f>
        <v/>
      </c>
    </row>
    <row r="794" spans="1:2">
      <c r="A794" s="60">
        <v>0</v>
      </c>
      <c r="B794" s="60" t="str">
        <f ca="1">IFERROR(__xludf.DUMMYFUNCTION("TRANSPOSE(unique(FILTER(Lista!Q:Q,Lista!O:O=A794)))"),"")</f>
        <v/>
      </c>
    </row>
    <row r="795" spans="1:2">
      <c r="A795" s="60">
        <v>0</v>
      </c>
      <c r="B795" s="60" t="str">
        <f ca="1">IFERROR(__xludf.DUMMYFUNCTION("TRANSPOSE(unique(FILTER(Lista!Q:Q,Lista!O:O=A795)))"),"")</f>
        <v/>
      </c>
    </row>
    <row r="796" spans="1:2">
      <c r="A796" s="60">
        <v>0</v>
      </c>
      <c r="B796" s="60" t="str">
        <f ca="1">IFERROR(__xludf.DUMMYFUNCTION("TRANSPOSE(unique(FILTER(Lista!Q:Q,Lista!O:O=A796)))"),"")</f>
        <v/>
      </c>
    </row>
    <row r="797" spans="1:2">
      <c r="A797" s="60">
        <v>0</v>
      </c>
      <c r="B797" s="60" t="str">
        <f ca="1">IFERROR(__xludf.DUMMYFUNCTION("TRANSPOSE(unique(FILTER(Lista!Q:Q,Lista!O:O=A797)))"),"")</f>
        <v/>
      </c>
    </row>
    <row r="798" spans="1:2">
      <c r="A798" s="60">
        <v>0</v>
      </c>
      <c r="B798" s="60" t="str">
        <f ca="1">IFERROR(__xludf.DUMMYFUNCTION("TRANSPOSE(unique(FILTER(Lista!Q:Q,Lista!O:O=A798)))"),"")</f>
        <v/>
      </c>
    </row>
    <row r="799" spans="1:2">
      <c r="A799" s="60">
        <v>0</v>
      </c>
      <c r="B799" s="60" t="str">
        <f ca="1">IFERROR(__xludf.DUMMYFUNCTION("TRANSPOSE(unique(FILTER(Lista!Q:Q,Lista!O:O=A799)))"),"")</f>
        <v/>
      </c>
    </row>
    <row r="800" spans="1:2">
      <c r="A800" s="60">
        <v>0</v>
      </c>
      <c r="B800" s="60" t="str">
        <f ca="1">IFERROR(__xludf.DUMMYFUNCTION("TRANSPOSE(unique(FILTER(Lista!Q:Q,Lista!O:O=A800)))"),"")</f>
        <v/>
      </c>
    </row>
    <row r="801" spans="1:2">
      <c r="A801" s="60">
        <v>0</v>
      </c>
      <c r="B801" s="60" t="str">
        <f ca="1">IFERROR(__xludf.DUMMYFUNCTION("TRANSPOSE(unique(FILTER(Lista!Q:Q,Lista!O:O=A801)))"),"")</f>
        <v/>
      </c>
    </row>
    <row r="802" spans="1:2">
      <c r="A802" s="60">
        <v>0</v>
      </c>
      <c r="B802" s="60" t="str">
        <f ca="1">IFERROR(__xludf.DUMMYFUNCTION("TRANSPOSE(unique(FILTER(Lista!Q:Q,Lista!O:O=A802)))"),"")</f>
        <v/>
      </c>
    </row>
    <row r="803" spans="1:2">
      <c r="A803" s="60">
        <v>0</v>
      </c>
      <c r="B803" s="60" t="str">
        <f ca="1">IFERROR(__xludf.DUMMYFUNCTION("TRANSPOSE(unique(FILTER(Lista!Q:Q,Lista!O:O=A803)))"),"")</f>
        <v/>
      </c>
    </row>
    <row r="804" spans="1:2">
      <c r="A804" s="60">
        <v>0</v>
      </c>
      <c r="B804" s="60" t="str">
        <f ca="1">IFERROR(__xludf.DUMMYFUNCTION("TRANSPOSE(unique(FILTER(Lista!Q:Q,Lista!O:O=A804)))"),"")</f>
        <v/>
      </c>
    </row>
    <row r="805" spans="1:2">
      <c r="A805" s="60">
        <v>0</v>
      </c>
      <c r="B805" s="60" t="str">
        <f ca="1">IFERROR(__xludf.DUMMYFUNCTION("TRANSPOSE(unique(FILTER(Lista!Q:Q,Lista!O:O=A805)))"),"")</f>
        <v/>
      </c>
    </row>
    <row r="806" spans="1:2">
      <c r="A806" s="60">
        <v>0</v>
      </c>
      <c r="B806" s="60" t="str">
        <f ca="1">IFERROR(__xludf.DUMMYFUNCTION("TRANSPOSE(unique(FILTER(Lista!Q:Q,Lista!O:O=A806)))"),"")</f>
        <v/>
      </c>
    </row>
    <row r="807" spans="1:2">
      <c r="A807" s="60">
        <v>0</v>
      </c>
      <c r="B807" s="60" t="str">
        <f ca="1">IFERROR(__xludf.DUMMYFUNCTION("TRANSPOSE(unique(FILTER(Lista!Q:Q,Lista!O:O=A807)))"),"")</f>
        <v/>
      </c>
    </row>
    <row r="808" spans="1:2">
      <c r="A808" s="60">
        <v>0</v>
      </c>
      <c r="B808" s="60" t="str">
        <f ca="1">IFERROR(__xludf.DUMMYFUNCTION("TRANSPOSE(unique(FILTER(Lista!Q:Q,Lista!O:O=A808)))"),"")</f>
        <v/>
      </c>
    </row>
    <row r="809" spans="1:2">
      <c r="A809" s="60">
        <v>0</v>
      </c>
      <c r="B809" s="60" t="str">
        <f ca="1">IFERROR(__xludf.DUMMYFUNCTION("TRANSPOSE(unique(FILTER(Lista!Q:Q,Lista!O:O=A809)))"),"")</f>
        <v/>
      </c>
    </row>
    <row r="810" spans="1:2">
      <c r="A810" s="60">
        <v>0</v>
      </c>
      <c r="B810" s="60" t="str">
        <f ca="1">IFERROR(__xludf.DUMMYFUNCTION("TRANSPOSE(unique(FILTER(Lista!Q:Q,Lista!O:O=A810)))"),"")</f>
        <v/>
      </c>
    </row>
    <row r="811" spans="1:2">
      <c r="A811" s="60">
        <v>0</v>
      </c>
      <c r="B811" s="60" t="str">
        <f ca="1">IFERROR(__xludf.DUMMYFUNCTION("TRANSPOSE(unique(FILTER(Lista!Q:Q,Lista!O:O=A811)))"),"")</f>
        <v/>
      </c>
    </row>
    <row r="812" spans="1:2">
      <c r="A812" s="60">
        <v>0</v>
      </c>
      <c r="B812" s="60" t="str">
        <f ca="1">IFERROR(__xludf.DUMMYFUNCTION("TRANSPOSE(unique(FILTER(Lista!Q:Q,Lista!O:O=A812)))"),"")</f>
        <v/>
      </c>
    </row>
    <row r="813" spans="1:2">
      <c r="A813" s="60">
        <v>0</v>
      </c>
      <c r="B813" s="60" t="str">
        <f ca="1">IFERROR(__xludf.DUMMYFUNCTION("TRANSPOSE(unique(FILTER(Lista!Q:Q,Lista!O:O=A813)))"),"")</f>
        <v/>
      </c>
    </row>
    <row r="814" spans="1:2">
      <c r="A814" s="60">
        <v>0</v>
      </c>
      <c r="B814" s="60" t="str">
        <f ca="1">IFERROR(__xludf.DUMMYFUNCTION("TRANSPOSE(unique(FILTER(Lista!Q:Q,Lista!O:O=A814)))"),"")</f>
        <v/>
      </c>
    </row>
    <row r="815" spans="1:2">
      <c r="A815" s="60">
        <v>0</v>
      </c>
      <c r="B815" s="60" t="str">
        <f ca="1">IFERROR(__xludf.DUMMYFUNCTION("TRANSPOSE(unique(FILTER(Lista!Q:Q,Lista!O:O=A815)))"),"")</f>
        <v/>
      </c>
    </row>
    <row r="816" spans="1:2">
      <c r="A816" s="60">
        <v>0</v>
      </c>
      <c r="B816" s="60" t="str">
        <f ca="1">IFERROR(__xludf.DUMMYFUNCTION("TRANSPOSE(unique(FILTER(Lista!Q:Q,Lista!O:O=A816)))"),"")</f>
        <v/>
      </c>
    </row>
    <row r="817" spans="1:2">
      <c r="A817" s="60">
        <v>0</v>
      </c>
      <c r="B817" s="60" t="str">
        <f ca="1">IFERROR(__xludf.DUMMYFUNCTION("TRANSPOSE(unique(FILTER(Lista!Q:Q,Lista!O:O=A817)))"),"")</f>
        <v/>
      </c>
    </row>
    <row r="818" spans="1:2">
      <c r="A818" s="60">
        <v>0</v>
      </c>
      <c r="B818" s="60" t="str">
        <f ca="1">IFERROR(__xludf.DUMMYFUNCTION("TRANSPOSE(unique(FILTER(Lista!Q:Q,Lista!O:O=A818)))"),"")</f>
        <v/>
      </c>
    </row>
    <row r="819" spans="1:2">
      <c r="A819" s="60">
        <v>0</v>
      </c>
      <c r="B819" s="60" t="str">
        <f ca="1">IFERROR(__xludf.DUMMYFUNCTION("TRANSPOSE(unique(FILTER(Lista!Q:Q,Lista!O:O=A819)))"),"")</f>
        <v/>
      </c>
    </row>
    <row r="820" spans="1:2">
      <c r="A820" s="60">
        <v>0</v>
      </c>
      <c r="B820" s="60" t="str">
        <f ca="1">IFERROR(__xludf.DUMMYFUNCTION("TRANSPOSE(unique(FILTER(Lista!Q:Q,Lista!O:O=A820)))"),"")</f>
        <v/>
      </c>
    </row>
    <row r="821" spans="1:2">
      <c r="A821" s="60">
        <v>0</v>
      </c>
      <c r="B821" s="60" t="str">
        <f ca="1">IFERROR(__xludf.DUMMYFUNCTION("TRANSPOSE(unique(FILTER(Lista!Q:Q,Lista!O:O=A821)))"),"")</f>
        <v/>
      </c>
    </row>
    <row r="822" spans="1:2">
      <c r="A822" s="60">
        <v>0</v>
      </c>
      <c r="B822" s="60" t="str">
        <f ca="1">IFERROR(__xludf.DUMMYFUNCTION("TRANSPOSE(unique(FILTER(Lista!Q:Q,Lista!O:O=A822)))"),"")</f>
        <v/>
      </c>
    </row>
    <row r="823" spans="1:2">
      <c r="A823" s="60">
        <v>0</v>
      </c>
      <c r="B823" s="60" t="str">
        <f ca="1">IFERROR(__xludf.DUMMYFUNCTION("TRANSPOSE(unique(FILTER(Lista!Q:Q,Lista!O:O=A823)))"),"")</f>
        <v/>
      </c>
    </row>
    <row r="824" spans="1:2">
      <c r="A824" s="60">
        <v>0</v>
      </c>
      <c r="B824" s="60" t="str">
        <f ca="1">IFERROR(__xludf.DUMMYFUNCTION("TRANSPOSE(unique(FILTER(Lista!Q:Q,Lista!O:O=A824)))"),"")</f>
        <v/>
      </c>
    </row>
    <row r="825" spans="1:2">
      <c r="A825" s="60">
        <v>0</v>
      </c>
      <c r="B825" s="60" t="str">
        <f ca="1">IFERROR(__xludf.DUMMYFUNCTION("TRANSPOSE(unique(FILTER(Lista!Q:Q,Lista!O:O=A825)))"),"")</f>
        <v/>
      </c>
    </row>
    <row r="826" spans="1:2">
      <c r="A826" s="60">
        <v>0</v>
      </c>
      <c r="B826" s="60" t="str">
        <f ca="1">IFERROR(__xludf.DUMMYFUNCTION("TRANSPOSE(unique(FILTER(Lista!Q:Q,Lista!O:O=A826)))"),"")</f>
        <v/>
      </c>
    </row>
    <row r="827" spans="1:2">
      <c r="A827" s="60">
        <v>0</v>
      </c>
      <c r="B827" s="60" t="str">
        <f ca="1">IFERROR(__xludf.DUMMYFUNCTION("TRANSPOSE(unique(FILTER(Lista!Q:Q,Lista!O:O=A827)))"),"")</f>
        <v/>
      </c>
    </row>
    <row r="828" spans="1:2">
      <c r="A828" s="60">
        <v>0</v>
      </c>
      <c r="B828" s="60" t="str">
        <f ca="1">IFERROR(__xludf.DUMMYFUNCTION("TRANSPOSE(unique(FILTER(Lista!Q:Q,Lista!O:O=A828)))"),"")</f>
        <v/>
      </c>
    </row>
    <row r="829" spans="1:2">
      <c r="A829" s="60">
        <v>0</v>
      </c>
      <c r="B829" s="60" t="str">
        <f ca="1">IFERROR(__xludf.DUMMYFUNCTION("TRANSPOSE(unique(FILTER(Lista!Q:Q,Lista!O:O=A829)))"),"")</f>
        <v/>
      </c>
    </row>
    <row r="830" spans="1:2">
      <c r="A830" s="60">
        <v>0</v>
      </c>
      <c r="B830" s="60" t="str">
        <f ca="1">IFERROR(__xludf.DUMMYFUNCTION("TRANSPOSE(unique(FILTER(Lista!Q:Q,Lista!O:O=A830)))"),"")</f>
        <v/>
      </c>
    </row>
    <row r="831" spans="1:2">
      <c r="A831" s="60">
        <v>0</v>
      </c>
      <c r="B831" s="60" t="str">
        <f ca="1">IFERROR(__xludf.DUMMYFUNCTION("TRANSPOSE(unique(FILTER(Lista!Q:Q,Lista!O:O=A831)))"),"")</f>
        <v/>
      </c>
    </row>
    <row r="832" spans="1:2">
      <c r="A832" s="60">
        <v>0</v>
      </c>
      <c r="B832" s="60" t="str">
        <f ca="1">IFERROR(__xludf.DUMMYFUNCTION("TRANSPOSE(unique(FILTER(Lista!Q:Q,Lista!O:O=A832)))"),"")</f>
        <v/>
      </c>
    </row>
    <row r="833" spans="1:2">
      <c r="A833" s="60">
        <v>0</v>
      </c>
      <c r="B833" s="60" t="str">
        <f ca="1">IFERROR(__xludf.DUMMYFUNCTION("TRANSPOSE(unique(FILTER(Lista!Q:Q,Lista!O:O=A833)))"),"")</f>
        <v/>
      </c>
    </row>
    <row r="834" spans="1:2">
      <c r="A834" s="60">
        <v>0</v>
      </c>
      <c r="B834" s="60" t="str">
        <f ca="1">IFERROR(__xludf.DUMMYFUNCTION("TRANSPOSE(unique(FILTER(Lista!Q:Q,Lista!O:O=A834)))"),"")</f>
        <v/>
      </c>
    </row>
    <row r="835" spans="1:2">
      <c r="A835" s="60">
        <v>0</v>
      </c>
      <c r="B835" s="60" t="str">
        <f ca="1">IFERROR(__xludf.DUMMYFUNCTION("TRANSPOSE(unique(FILTER(Lista!Q:Q,Lista!O:O=A835)))"),"")</f>
        <v/>
      </c>
    </row>
    <row r="836" spans="1:2">
      <c r="A836" s="60">
        <v>0</v>
      </c>
      <c r="B836" s="60" t="str">
        <f ca="1">IFERROR(__xludf.DUMMYFUNCTION("TRANSPOSE(unique(FILTER(Lista!Q:Q,Lista!O:O=A836)))"),"")</f>
        <v/>
      </c>
    </row>
    <row r="837" spans="1:2">
      <c r="A837" s="60">
        <v>0</v>
      </c>
      <c r="B837" s="60" t="str">
        <f ca="1">IFERROR(__xludf.DUMMYFUNCTION("TRANSPOSE(unique(FILTER(Lista!Q:Q,Lista!O:O=A837)))"),"")</f>
        <v/>
      </c>
    </row>
    <row r="838" spans="1:2">
      <c r="A838" s="60">
        <v>0</v>
      </c>
      <c r="B838" s="60" t="str">
        <f ca="1">IFERROR(__xludf.DUMMYFUNCTION("TRANSPOSE(unique(FILTER(Lista!Q:Q,Lista!O:O=A838)))"),"")</f>
        <v/>
      </c>
    </row>
    <row r="839" spans="1:2">
      <c r="A839" s="60">
        <v>0</v>
      </c>
      <c r="B839" s="60" t="str">
        <f ca="1">IFERROR(__xludf.DUMMYFUNCTION("TRANSPOSE(unique(FILTER(Lista!Q:Q,Lista!O:O=A839)))"),"")</f>
        <v/>
      </c>
    </row>
    <row r="840" spans="1:2">
      <c r="A840" s="60">
        <v>0</v>
      </c>
      <c r="B840" s="60" t="str">
        <f ca="1">IFERROR(__xludf.DUMMYFUNCTION("TRANSPOSE(unique(FILTER(Lista!Q:Q,Lista!O:O=A840)))"),"")</f>
        <v/>
      </c>
    </row>
    <row r="841" spans="1:2">
      <c r="A841" s="60">
        <v>0</v>
      </c>
      <c r="B841" s="60" t="str">
        <f ca="1">IFERROR(__xludf.DUMMYFUNCTION("TRANSPOSE(unique(FILTER(Lista!Q:Q,Lista!O:O=A841)))"),"")</f>
        <v/>
      </c>
    </row>
    <row r="842" spans="1:2">
      <c r="A842" s="60">
        <v>0</v>
      </c>
      <c r="B842" s="60" t="str">
        <f ca="1">IFERROR(__xludf.DUMMYFUNCTION("TRANSPOSE(unique(FILTER(Lista!Q:Q,Lista!O:O=A842)))"),"")</f>
        <v/>
      </c>
    </row>
    <row r="843" spans="1:2">
      <c r="A843" s="60">
        <v>0</v>
      </c>
      <c r="B843" s="60" t="str">
        <f ca="1">IFERROR(__xludf.DUMMYFUNCTION("TRANSPOSE(unique(FILTER(Lista!Q:Q,Lista!O:O=A843)))"),"")</f>
        <v/>
      </c>
    </row>
    <row r="844" spans="1:2">
      <c r="A844" s="60">
        <v>0</v>
      </c>
      <c r="B844" s="60" t="str">
        <f ca="1">IFERROR(__xludf.DUMMYFUNCTION("TRANSPOSE(unique(FILTER(Lista!Q:Q,Lista!O:O=A844)))"),"")</f>
        <v/>
      </c>
    </row>
    <row r="845" spans="1:2">
      <c r="A845" s="60">
        <v>0</v>
      </c>
      <c r="B845" s="60" t="str">
        <f ca="1">IFERROR(__xludf.DUMMYFUNCTION("TRANSPOSE(unique(FILTER(Lista!Q:Q,Lista!O:O=A845)))"),"")</f>
        <v/>
      </c>
    </row>
    <row r="846" spans="1:2">
      <c r="A846" s="60">
        <v>0</v>
      </c>
      <c r="B846" s="60" t="str">
        <f ca="1">IFERROR(__xludf.DUMMYFUNCTION("TRANSPOSE(unique(FILTER(Lista!Q:Q,Lista!O:O=A846)))"),"")</f>
        <v/>
      </c>
    </row>
    <row r="847" spans="1:2">
      <c r="A847" s="60">
        <v>0</v>
      </c>
      <c r="B847" s="60" t="str">
        <f ca="1">IFERROR(__xludf.DUMMYFUNCTION("TRANSPOSE(unique(FILTER(Lista!Q:Q,Lista!O:O=A847)))"),"")</f>
        <v/>
      </c>
    </row>
    <row r="848" spans="1:2">
      <c r="A848" s="60">
        <v>0</v>
      </c>
      <c r="B848" s="60" t="str">
        <f ca="1">IFERROR(__xludf.DUMMYFUNCTION("TRANSPOSE(unique(FILTER(Lista!Q:Q,Lista!O:O=A848)))"),"")</f>
        <v/>
      </c>
    </row>
    <row r="849" spans="1:2">
      <c r="A849" s="60">
        <v>0</v>
      </c>
      <c r="B849" s="60" t="str">
        <f ca="1">IFERROR(__xludf.DUMMYFUNCTION("TRANSPOSE(unique(FILTER(Lista!Q:Q,Lista!O:O=A849)))"),"")</f>
        <v/>
      </c>
    </row>
    <row r="850" spans="1:2">
      <c r="A850" s="60">
        <v>0</v>
      </c>
      <c r="B850" s="60" t="str">
        <f ca="1">IFERROR(__xludf.DUMMYFUNCTION("TRANSPOSE(unique(FILTER(Lista!Q:Q,Lista!O:O=A850)))"),"")</f>
        <v/>
      </c>
    </row>
    <row r="851" spans="1:2">
      <c r="A851" s="60">
        <v>0</v>
      </c>
      <c r="B851" s="60" t="str">
        <f ca="1">IFERROR(__xludf.DUMMYFUNCTION("TRANSPOSE(unique(FILTER(Lista!Q:Q,Lista!O:O=A851)))"),"")</f>
        <v/>
      </c>
    </row>
    <row r="852" spans="1:2">
      <c r="A852" s="60">
        <v>0</v>
      </c>
      <c r="B852" s="60" t="str">
        <f ca="1">IFERROR(__xludf.DUMMYFUNCTION("TRANSPOSE(unique(FILTER(Lista!Q:Q,Lista!O:O=A852)))"),"")</f>
        <v/>
      </c>
    </row>
    <row r="853" spans="1:2">
      <c r="A853" s="60">
        <v>0</v>
      </c>
      <c r="B853" s="60" t="str">
        <f ca="1">IFERROR(__xludf.DUMMYFUNCTION("TRANSPOSE(unique(FILTER(Lista!Q:Q,Lista!O:O=A853)))"),"")</f>
        <v/>
      </c>
    </row>
    <row r="854" spans="1:2">
      <c r="A854" s="60">
        <v>0</v>
      </c>
      <c r="B854" s="60" t="str">
        <f ca="1">IFERROR(__xludf.DUMMYFUNCTION("TRANSPOSE(unique(FILTER(Lista!Q:Q,Lista!O:O=A854)))"),"")</f>
        <v/>
      </c>
    </row>
    <row r="855" spans="1:2">
      <c r="A855" s="60">
        <v>0</v>
      </c>
      <c r="B855" s="60" t="str">
        <f ca="1">IFERROR(__xludf.DUMMYFUNCTION("TRANSPOSE(unique(FILTER(Lista!Q:Q,Lista!O:O=A855)))"),"")</f>
        <v/>
      </c>
    </row>
    <row r="856" spans="1:2">
      <c r="A856" s="60">
        <v>0</v>
      </c>
      <c r="B856" s="60" t="str">
        <f ca="1">IFERROR(__xludf.DUMMYFUNCTION("TRANSPOSE(unique(FILTER(Lista!Q:Q,Lista!O:O=A856)))"),"")</f>
        <v/>
      </c>
    </row>
    <row r="857" spans="1:2">
      <c r="A857" s="60">
        <v>0</v>
      </c>
      <c r="B857" s="60" t="str">
        <f ca="1">IFERROR(__xludf.DUMMYFUNCTION("TRANSPOSE(unique(FILTER(Lista!Q:Q,Lista!O:O=A857)))"),"")</f>
        <v/>
      </c>
    </row>
    <row r="858" spans="1:2">
      <c r="A858" s="60">
        <v>0</v>
      </c>
      <c r="B858" s="60" t="str">
        <f ca="1">IFERROR(__xludf.DUMMYFUNCTION("TRANSPOSE(unique(FILTER(Lista!Q:Q,Lista!O:O=A858)))"),"")</f>
        <v/>
      </c>
    </row>
    <row r="859" spans="1:2">
      <c r="A859" s="60">
        <v>0</v>
      </c>
      <c r="B859" s="60" t="str">
        <f ca="1">IFERROR(__xludf.DUMMYFUNCTION("TRANSPOSE(unique(FILTER(Lista!Q:Q,Lista!O:O=A859)))"),"")</f>
        <v/>
      </c>
    </row>
    <row r="860" spans="1:2">
      <c r="A860" s="60">
        <v>0</v>
      </c>
      <c r="B860" s="60" t="str">
        <f ca="1">IFERROR(__xludf.DUMMYFUNCTION("TRANSPOSE(unique(FILTER(Lista!Q:Q,Lista!O:O=A860)))"),"")</f>
        <v/>
      </c>
    </row>
    <row r="861" spans="1:2">
      <c r="A861" s="60">
        <v>0</v>
      </c>
      <c r="B861" s="60" t="str">
        <f ca="1">IFERROR(__xludf.DUMMYFUNCTION("TRANSPOSE(unique(FILTER(Lista!Q:Q,Lista!O:O=A861)))"),"")</f>
        <v/>
      </c>
    </row>
    <row r="862" spans="1:2">
      <c r="A862" s="60">
        <v>0</v>
      </c>
      <c r="B862" s="60" t="str">
        <f ca="1">IFERROR(__xludf.DUMMYFUNCTION("TRANSPOSE(unique(FILTER(Lista!Q:Q,Lista!O:O=A862)))"),"")</f>
        <v/>
      </c>
    </row>
    <row r="863" spans="1:2">
      <c r="A863" s="60">
        <v>0</v>
      </c>
      <c r="B863" s="60" t="str">
        <f ca="1">IFERROR(__xludf.DUMMYFUNCTION("TRANSPOSE(unique(FILTER(Lista!Q:Q,Lista!O:O=A863)))"),"")</f>
        <v/>
      </c>
    </row>
    <row r="864" spans="1:2">
      <c r="A864" s="60">
        <v>0</v>
      </c>
      <c r="B864" s="60" t="str">
        <f ca="1">IFERROR(__xludf.DUMMYFUNCTION("TRANSPOSE(unique(FILTER(Lista!Q:Q,Lista!O:O=A864)))"),"")</f>
        <v/>
      </c>
    </row>
    <row r="865" spans="1:2">
      <c r="A865" s="60">
        <v>0</v>
      </c>
      <c r="B865" s="60" t="str">
        <f ca="1">IFERROR(__xludf.DUMMYFUNCTION("TRANSPOSE(unique(FILTER(Lista!Q:Q,Lista!O:O=A865)))"),"")</f>
        <v/>
      </c>
    </row>
    <row r="866" spans="1:2">
      <c r="A866" s="60">
        <v>0</v>
      </c>
      <c r="B866" s="60" t="str">
        <f ca="1">IFERROR(__xludf.DUMMYFUNCTION("TRANSPOSE(unique(FILTER(Lista!Q:Q,Lista!O:O=A866)))"),"")</f>
        <v/>
      </c>
    </row>
    <row r="867" spans="1:2">
      <c r="A867" s="60">
        <v>0</v>
      </c>
      <c r="B867" s="60" t="str">
        <f ca="1">IFERROR(__xludf.DUMMYFUNCTION("TRANSPOSE(unique(FILTER(Lista!Q:Q,Lista!O:O=A867)))"),"")</f>
        <v/>
      </c>
    </row>
    <row r="868" spans="1:2">
      <c r="A868" s="60">
        <v>0</v>
      </c>
      <c r="B868" s="60" t="str">
        <f ca="1">IFERROR(__xludf.DUMMYFUNCTION("TRANSPOSE(unique(FILTER(Lista!Q:Q,Lista!O:O=A868)))"),"")</f>
        <v/>
      </c>
    </row>
    <row r="869" spans="1:2">
      <c r="A869" s="60">
        <v>0</v>
      </c>
      <c r="B869" s="60" t="str">
        <f ca="1">IFERROR(__xludf.DUMMYFUNCTION("TRANSPOSE(unique(FILTER(Lista!Q:Q,Lista!O:O=A869)))"),"")</f>
        <v/>
      </c>
    </row>
    <row r="870" spans="1:2">
      <c r="A870" s="60">
        <v>0</v>
      </c>
      <c r="B870" s="60" t="str">
        <f ca="1">IFERROR(__xludf.DUMMYFUNCTION("TRANSPOSE(unique(FILTER(Lista!Q:Q,Lista!O:O=A870)))"),"")</f>
        <v/>
      </c>
    </row>
    <row r="871" spans="1:2">
      <c r="A871" s="60">
        <v>0</v>
      </c>
      <c r="B871" s="60" t="str">
        <f ca="1">IFERROR(__xludf.DUMMYFUNCTION("TRANSPOSE(unique(FILTER(Lista!Q:Q,Lista!O:O=A871)))"),"")</f>
        <v/>
      </c>
    </row>
    <row r="872" spans="1:2">
      <c r="A872" s="60">
        <v>0</v>
      </c>
      <c r="B872" s="60" t="str">
        <f ca="1">IFERROR(__xludf.DUMMYFUNCTION("TRANSPOSE(unique(FILTER(Lista!Q:Q,Lista!O:O=A872)))"),"")</f>
        <v/>
      </c>
    </row>
    <row r="873" spans="1:2">
      <c r="A873" s="60">
        <v>0</v>
      </c>
      <c r="B873" s="60" t="str">
        <f ca="1">IFERROR(__xludf.DUMMYFUNCTION("TRANSPOSE(unique(FILTER(Lista!Q:Q,Lista!O:O=A873)))"),"")</f>
        <v/>
      </c>
    </row>
    <row r="874" spans="1:2">
      <c r="A874" s="60">
        <v>0</v>
      </c>
      <c r="B874" s="60" t="str">
        <f ca="1">IFERROR(__xludf.DUMMYFUNCTION("TRANSPOSE(unique(FILTER(Lista!Q:Q,Lista!O:O=A874)))"),"")</f>
        <v/>
      </c>
    </row>
    <row r="875" spans="1:2">
      <c r="A875" s="60">
        <v>0</v>
      </c>
      <c r="B875" s="60" t="str">
        <f ca="1">IFERROR(__xludf.DUMMYFUNCTION("TRANSPOSE(unique(FILTER(Lista!Q:Q,Lista!O:O=A875)))"),"")</f>
        <v/>
      </c>
    </row>
    <row r="876" spans="1:2">
      <c r="A876" s="60">
        <v>0</v>
      </c>
      <c r="B876" s="60" t="str">
        <f ca="1">IFERROR(__xludf.DUMMYFUNCTION("TRANSPOSE(unique(FILTER(Lista!Q:Q,Lista!O:O=A876)))"),"")</f>
        <v/>
      </c>
    </row>
    <row r="877" spans="1:2">
      <c r="A877" s="60">
        <v>0</v>
      </c>
      <c r="B877" s="60" t="str">
        <f ca="1">IFERROR(__xludf.DUMMYFUNCTION("TRANSPOSE(unique(FILTER(Lista!Q:Q,Lista!O:O=A877)))"),"")</f>
        <v/>
      </c>
    </row>
    <row r="878" spans="1:2">
      <c r="A878" s="60">
        <v>0</v>
      </c>
      <c r="B878" s="60" t="str">
        <f ca="1">IFERROR(__xludf.DUMMYFUNCTION("TRANSPOSE(unique(FILTER(Lista!Q:Q,Lista!O:O=A878)))"),"")</f>
        <v/>
      </c>
    </row>
    <row r="879" spans="1:2">
      <c r="A879" s="60">
        <v>0</v>
      </c>
      <c r="B879" s="60" t="str">
        <f ca="1">IFERROR(__xludf.DUMMYFUNCTION("TRANSPOSE(unique(FILTER(Lista!Q:Q,Lista!O:O=A879)))"),"")</f>
        <v/>
      </c>
    </row>
    <row r="880" spans="1:2">
      <c r="A880" s="60">
        <v>0</v>
      </c>
      <c r="B880" s="60" t="str">
        <f ca="1">IFERROR(__xludf.DUMMYFUNCTION("TRANSPOSE(unique(FILTER(Lista!Q:Q,Lista!O:O=A880)))"),"")</f>
        <v/>
      </c>
    </row>
    <row r="881" spans="1:2">
      <c r="A881" s="60">
        <v>0</v>
      </c>
      <c r="B881" s="60" t="str">
        <f ca="1">IFERROR(__xludf.DUMMYFUNCTION("TRANSPOSE(unique(FILTER(Lista!Q:Q,Lista!O:O=A881)))"),"")</f>
        <v/>
      </c>
    </row>
    <row r="882" spans="1:2">
      <c r="A882" s="60">
        <v>0</v>
      </c>
      <c r="B882" s="60" t="str">
        <f ca="1">IFERROR(__xludf.DUMMYFUNCTION("TRANSPOSE(unique(FILTER(Lista!Q:Q,Lista!O:O=A882)))"),"")</f>
        <v/>
      </c>
    </row>
    <row r="883" spans="1:2">
      <c r="A883" s="60">
        <v>0</v>
      </c>
      <c r="B883" s="60" t="str">
        <f ca="1">IFERROR(__xludf.DUMMYFUNCTION("TRANSPOSE(unique(FILTER(Lista!Q:Q,Lista!O:O=A883)))"),"")</f>
        <v/>
      </c>
    </row>
    <row r="884" spans="1:2">
      <c r="A884" s="60">
        <v>0</v>
      </c>
      <c r="B884" s="60" t="str">
        <f ca="1">IFERROR(__xludf.DUMMYFUNCTION("TRANSPOSE(unique(FILTER(Lista!Q:Q,Lista!O:O=A884)))"),"")</f>
        <v/>
      </c>
    </row>
    <row r="885" spans="1:2">
      <c r="A885" s="60">
        <v>0</v>
      </c>
      <c r="B885" s="60" t="str">
        <f ca="1">IFERROR(__xludf.DUMMYFUNCTION("TRANSPOSE(unique(FILTER(Lista!Q:Q,Lista!O:O=A885)))"),"")</f>
        <v/>
      </c>
    </row>
    <row r="886" spans="1:2">
      <c r="A886" s="60">
        <v>0</v>
      </c>
      <c r="B886" s="60" t="str">
        <f ca="1">IFERROR(__xludf.DUMMYFUNCTION("TRANSPOSE(unique(FILTER(Lista!Q:Q,Lista!O:O=A886)))"),"")</f>
        <v/>
      </c>
    </row>
    <row r="887" spans="1:2">
      <c r="A887" s="60">
        <v>0</v>
      </c>
      <c r="B887" s="60" t="str">
        <f ca="1">IFERROR(__xludf.DUMMYFUNCTION("TRANSPOSE(unique(FILTER(Lista!Q:Q,Lista!O:O=A887)))"),"")</f>
        <v/>
      </c>
    </row>
    <row r="888" spans="1:2">
      <c r="A888" s="60">
        <v>0</v>
      </c>
      <c r="B888" s="60" t="str">
        <f ca="1">IFERROR(__xludf.DUMMYFUNCTION("TRANSPOSE(unique(FILTER(Lista!Q:Q,Lista!O:O=A888)))"),"")</f>
        <v/>
      </c>
    </row>
    <row r="889" spans="1:2">
      <c r="A889" s="60">
        <v>0</v>
      </c>
      <c r="B889" s="60" t="str">
        <f ca="1">IFERROR(__xludf.DUMMYFUNCTION("TRANSPOSE(unique(FILTER(Lista!Q:Q,Lista!O:O=A889)))"),"")</f>
        <v/>
      </c>
    </row>
    <row r="890" spans="1:2">
      <c r="A890" s="60">
        <v>0</v>
      </c>
      <c r="B890" s="60" t="str">
        <f ca="1">IFERROR(__xludf.DUMMYFUNCTION("TRANSPOSE(unique(FILTER(Lista!Q:Q,Lista!O:O=A890)))"),"")</f>
        <v/>
      </c>
    </row>
    <row r="891" spans="1:2">
      <c r="A891" s="60">
        <v>0</v>
      </c>
      <c r="B891" s="60" t="str">
        <f ca="1">IFERROR(__xludf.DUMMYFUNCTION("TRANSPOSE(unique(FILTER(Lista!Q:Q,Lista!O:O=A891)))"),"")</f>
        <v/>
      </c>
    </row>
    <row r="892" spans="1:2">
      <c r="A892" s="60">
        <v>0</v>
      </c>
      <c r="B892" s="60" t="str">
        <f ca="1">IFERROR(__xludf.DUMMYFUNCTION("TRANSPOSE(unique(FILTER(Lista!Q:Q,Lista!O:O=A892)))"),"")</f>
        <v/>
      </c>
    </row>
    <row r="893" spans="1:2">
      <c r="A893" s="60">
        <v>0</v>
      </c>
      <c r="B893" s="60" t="str">
        <f ca="1">IFERROR(__xludf.DUMMYFUNCTION("TRANSPOSE(unique(FILTER(Lista!Q:Q,Lista!O:O=A893)))"),"")</f>
        <v/>
      </c>
    </row>
    <row r="894" spans="1:2">
      <c r="A894" s="60">
        <v>0</v>
      </c>
      <c r="B894" s="60" t="str">
        <f ca="1">IFERROR(__xludf.DUMMYFUNCTION("TRANSPOSE(unique(FILTER(Lista!Q:Q,Lista!O:O=A894)))"),"")</f>
        <v/>
      </c>
    </row>
    <row r="895" spans="1:2">
      <c r="A895" s="60">
        <v>0</v>
      </c>
      <c r="B895" s="60" t="str">
        <f ca="1">IFERROR(__xludf.DUMMYFUNCTION("TRANSPOSE(unique(FILTER(Lista!Q:Q,Lista!O:O=A895)))"),"")</f>
        <v/>
      </c>
    </row>
    <row r="896" spans="1:2">
      <c r="A896" s="60">
        <v>0</v>
      </c>
      <c r="B896" s="60" t="str">
        <f ca="1">IFERROR(__xludf.DUMMYFUNCTION("TRANSPOSE(unique(FILTER(Lista!Q:Q,Lista!O:O=A896)))"),"")</f>
        <v/>
      </c>
    </row>
    <row r="897" spans="1:2">
      <c r="A897" s="60">
        <v>0</v>
      </c>
      <c r="B897" s="60" t="str">
        <f ca="1">IFERROR(__xludf.DUMMYFUNCTION("TRANSPOSE(unique(FILTER(Lista!Q:Q,Lista!O:O=A897)))"),"")</f>
        <v/>
      </c>
    </row>
    <row r="898" spans="1:2">
      <c r="A898" s="60">
        <v>0</v>
      </c>
      <c r="B898" s="60" t="str">
        <f ca="1">IFERROR(__xludf.DUMMYFUNCTION("TRANSPOSE(unique(FILTER(Lista!Q:Q,Lista!O:O=A898)))"),"")</f>
        <v/>
      </c>
    </row>
    <row r="899" spans="1:2">
      <c r="A899" s="60">
        <v>0</v>
      </c>
      <c r="B899" s="60" t="str">
        <f ca="1">IFERROR(__xludf.DUMMYFUNCTION("TRANSPOSE(unique(FILTER(Lista!Q:Q,Lista!O:O=A899)))"),"")</f>
        <v/>
      </c>
    </row>
    <row r="900" spans="1:2">
      <c r="A900" s="60">
        <v>0</v>
      </c>
      <c r="B900" s="60" t="str">
        <f ca="1">IFERROR(__xludf.DUMMYFUNCTION("TRANSPOSE(unique(FILTER(Lista!Q:Q,Lista!O:O=A900)))"),"")</f>
        <v/>
      </c>
    </row>
    <row r="901" spans="1:2">
      <c r="A901" s="60">
        <v>0</v>
      </c>
      <c r="B901" s="60" t="str">
        <f ca="1">IFERROR(__xludf.DUMMYFUNCTION("TRANSPOSE(unique(FILTER(Lista!Q:Q,Lista!O:O=A901)))"),"")</f>
        <v/>
      </c>
    </row>
    <row r="902" spans="1:2">
      <c r="A902" s="60">
        <v>0</v>
      </c>
      <c r="B902" s="60" t="str">
        <f ca="1">IFERROR(__xludf.DUMMYFUNCTION("TRANSPOSE(unique(FILTER(Lista!Q:Q,Lista!O:O=A902)))"),"")</f>
        <v/>
      </c>
    </row>
    <row r="903" spans="1:2">
      <c r="A903" s="60">
        <v>0</v>
      </c>
      <c r="B903" s="60" t="str">
        <f ca="1">IFERROR(__xludf.DUMMYFUNCTION("TRANSPOSE(unique(FILTER(Lista!Q:Q,Lista!O:O=A903)))"),"")</f>
        <v/>
      </c>
    </row>
    <row r="904" spans="1:2">
      <c r="A904" s="60">
        <v>0</v>
      </c>
      <c r="B904" s="60" t="str">
        <f ca="1">IFERROR(__xludf.DUMMYFUNCTION("TRANSPOSE(unique(FILTER(Lista!Q:Q,Lista!O:O=A904)))"),"")</f>
        <v/>
      </c>
    </row>
    <row r="905" spans="1:2">
      <c r="A905" s="60">
        <v>0</v>
      </c>
      <c r="B905" s="60" t="str">
        <f ca="1">IFERROR(__xludf.DUMMYFUNCTION("TRANSPOSE(unique(FILTER(Lista!Q:Q,Lista!O:O=A905)))"),"")</f>
        <v/>
      </c>
    </row>
    <row r="906" spans="1:2">
      <c r="A906" s="60">
        <v>0</v>
      </c>
      <c r="B906" s="60" t="str">
        <f ca="1">IFERROR(__xludf.DUMMYFUNCTION("TRANSPOSE(unique(FILTER(Lista!Q:Q,Lista!O:O=A906)))"),"")</f>
        <v/>
      </c>
    </row>
    <row r="907" spans="1:2">
      <c r="A907" s="60">
        <v>0</v>
      </c>
      <c r="B907" s="60" t="str">
        <f ca="1">IFERROR(__xludf.DUMMYFUNCTION("TRANSPOSE(unique(FILTER(Lista!Q:Q,Lista!O:O=A907)))"),"")</f>
        <v/>
      </c>
    </row>
    <row r="908" spans="1:2">
      <c r="A908" s="60">
        <v>0</v>
      </c>
      <c r="B908" s="60" t="str">
        <f ca="1">IFERROR(__xludf.DUMMYFUNCTION("TRANSPOSE(unique(FILTER(Lista!Q:Q,Lista!O:O=A908)))"),"")</f>
        <v/>
      </c>
    </row>
    <row r="909" spans="1:2">
      <c r="A909" s="60">
        <v>0</v>
      </c>
      <c r="B909" s="60" t="str">
        <f ca="1">IFERROR(__xludf.DUMMYFUNCTION("TRANSPOSE(unique(FILTER(Lista!Q:Q,Lista!O:O=A909)))"),"")</f>
        <v/>
      </c>
    </row>
    <row r="910" spans="1:2">
      <c r="A910" s="60">
        <v>0</v>
      </c>
      <c r="B910" s="60" t="str">
        <f ca="1">IFERROR(__xludf.DUMMYFUNCTION("TRANSPOSE(unique(FILTER(Lista!Q:Q,Lista!O:O=A910)))"),"")</f>
        <v/>
      </c>
    </row>
    <row r="911" spans="1:2">
      <c r="A911" s="60">
        <v>0</v>
      </c>
      <c r="B911" s="60" t="str">
        <f ca="1">IFERROR(__xludf.DUMMYFUNCTION("TRANSPOSE(unique(FILTER(Lista!Q:Q,Lista!O:O=A911)))"),"")</f>
        <v/>
      </c>
    </row>
    <row r="912" spans="1:2">
      <c r="A912" s="60">
        <v>0</v>
      </c>
      <c r="B912" s="60" t="str">
        <f ca="1">IFERROR(__xludf.DUMMYFUNCTION("TRANSPOSE(unique(FILTER(Lista!Q:Q,Lista!O:O=A912)))"),"")</f>
        <v/>
      </c>
    </row>
    <row r="913" spans="1:2">
      <c r="A913" s="60">
        <v>0</v>
      </c>
      <c r="B913" s="60" t="str">
        <f ca="1">IFERROR(__xludf.DUMMYFUNCTION("TRANSPOSE(unique(FILTER(Lista!Q:Q,Lista!O:O=A913)))"),"")</f>
        <v/>
      </c>
    </row>
    <row r="914" spans="1:2">
      <c r="A914" s="60">
        <v>0</v>
      </c>
      <c r="B914" s="60" t="str">
        <f ca="1">IFERROR(__xludf.DUMMYFUNCTION("TRANSPOSE(unique(FILTER(Lista!Q:Q,Lista!O:O=A914)))"),"")</f>
        <v/>
      </c>
    </row>
    <row r="915" spans="1:2">
      <c r="A915" s="60">
        <v>0</v>
      </c>
      <c r="B915" s="60" t="str">
        <f ca="1">IFERROR(__xludf.DUMMYFUNCTION("TRANSPOSE(unique(FILTER(Lista!Q:Q,Lista!O:O=A915)))"),"")</f>
        <v/>
      </c>
    </row>
    <row r="916" spans="1:2">
      <c r="A916" s="60">
        <v>0</v>
      </c>
      <c r="B916" s="60" t="str">
        <f ca="1">IFERROR(__xludf.DUMMYFUNCTION("TRANSPOSE(unique(FILTER(Lista!Q:Q,Lista!O:O=A916)))"),"")</f>
        <v/>
      </c>
    </row>
    <row r="917" spans="1:2">
      <c r="A917" s="60">
        <v>0</v>
      </c>
      <c r="B917" s="60" t="str">
        <f ca="1">IFERROR(__xludf.DUMMYFUNCTION("TRANSPOSE(unique(FILTER(Lista!Q:Q,Lista!O:O=A917)))"),"")</f>
        <v/>
      </c>
    </row>
    <row r="918" spans="1:2">
      <c r="A918" s="60">
        <v>0</v>
      </c>
      <c r="B918" s="60" t="str">
        <f ca="1">IFERROR(__xludf.DUMMYFUNCTION("TRANSPOSE(unique(FILTER(Lista!Q:Q,Lista!O:O=A918)))"),"")</f>
        <v/>
      </c>
    </row>
    <row r="919" spans="1:2">
      <c r="A919" s="60">
        <v>0</v>
      </c>
      <c r="B919" s="60" t="str">
        <f ca="1">IFERROR(__xludf.DUMMYFUNCTION("TRANSPOSE(unique(FILTER(Lista!Q:Q,Lista!O:O=A919)))"),"")</f>
        <v/>
      </c>
    </row>
    <row r="920" spans="1:2">
      <c r="A920" s="60">
        <v>0</v>
      </c>
      <c r="B920" s="60" t="str">
        <f ca="1">IFERROR(__xludf.DUMMYFUNCTION("TRANSPOSE(unique(FILTER(Lista!Q:Q,Lista!O:O=A920)))"),"")</f>
        <v/>
      </c>
    </row>
    <row r="921" spans="1:2">
      <c r="A921" s="60">
        <v>0</v>
      </c>
      <c r="B921" s="60" t="str">
        <f ca="1">IFERROR(__xludf.DUMMYFUNCTION("TRANSPOSE(unique(FILTER(Lista!Q:Q,Lista!O:O=A921)))"),"")</f>
        <v/>
      </c>
    </row>
    <row r="922" spans="1:2">
      <c r="A922" s="60">
        <v>0</v>
      </c>
      <c r="B922" s="60" t="str">
        <f ca="1">IFERROR(__xludf.DUMMYFUNCTION("TRANSPOSE(unique(FILTER(Lista!Q:Q,Lista!O:O=A922)))"),"")</f>
        <v/>
      </c>
    </row>
    <row r="923" spans="1:2">
      <c r="A923" s="60">
        <v>0</v>
      </c>
      <c r="B923" s="60" t="str">
        <f ca="1">IFERROR(__xludf.DUMMYFUNCTION("TRANSPOSE(unique(FILTER(Lista!Q:Q,Lista!O:O=A923)))"),"")</f>
        <v/>
      </c>
    </row>
    <row r="924" spans="1:2">
      <c r="A924" s="60">
        <v>0</v>
      </c>
      <c r="B924" s="60" t="str">
        <f ca="1">IFERROR(__xludf.DUMMYFUNCTION("TRANSPOSE(unique(FILTER(Lista!Q:Q,Lista!O:O=A924)))"),"")</f>
        <v/>
      </c>
    </row>
    <row r="925" spans="1:2">
      <c r="A925" s="60">
        <v>0</v>
      </c>
      <c r="B925" s="60" t="str">
        <f ca="1">IFERROR(__xludf.DUMMYFUNCTION("TRANSPOSE(unique(FILTER(Lista!Q:Q,Lista!O:O=A925)))"),"")</f>
        <v/>
      </c>
    </row>
    <row r="926" spans="1:2">
      <c r="A926" s="60">
        <v>0</v>
      </c>
      <c r="B926" s="60" t="str">
        <f ca="1">IFERROR(__xludf.DUMMYFUNCTION("TRANSPOSE(unique(FILTER(Lista!Q:Q,Lista!O:O=A926)))"),"")</f>
        <v/>
      </c>
    </row>
    <row r="927" spans="1:2">
      <c r="A927" s="60">
        <v>0</v>
      </c>
      <c r="B927" s="60" t="str">
        <f ca="1">IFERROR(__xludf.DUMMYFUNCTION("TRANSPOSE(unique(FILTER(Lista!Q:Q,Lista!O:O=A927)))"),"")</f>
        <v/>
      </c>
    </row>
    <row r="928" spans="1:2">
      <c r="A928" s="60">
        <v>0</v>
      </c>
      <c r="B928" s="60" t="str">
        <f ca="1">IFERROR(__xludf.DUMMYFUNCTION("TRANSPOSE(unique(FILTER(Lista!Q:Q,Lista!O:O=A928)))"),"")</f>
        <v/>
      </c>
    </row>
    <row r="929" spans="1:2">
      <c r="A929" s="60">
        <v>0</v>
      </c>
      <c r="B929" s="60" t="str">
        <f ca="1">IFERROR(__xludf.DUMMYFUNCTION("TRANSPOSE(unique(FILTER(Lista!Q:Q,Lista!O:O=A929)))"),"")</f>
        <v/>
      </c>
    </row>
    <row r="930" spans="1:2">
      <c r="A930" s="60">
        <v>0</v>
      </c>
      <c r="B930" s="60" t="str">
        <f ca="1">IFERROR(__xludf.DUMMYFUNCTION("TRANSPOSE(unique(FILTER(Lista!Q:Q,Lista!O:O=A930)))"),"")</f>
        <v/>
      </c>
    </row>
    <row r="931" spans="1:2">
      <c r="A931" s="60">
        <v>0</v>
      </c>
      <c r="B931" s="60" t="str">
        <f ca="1">IFERROR(__xludf.DUMMYFUNCTION("TRANSPOSE(unique(FILTER(Lista!Q:Q,Lista!O:O=A931)))"),"")</f>
        <v/>
      </c>
    </row>
    <row r="932" spans="1:2">
      <c r="A932" s="60">
        <v>0</v>
      </c>
      <c r="B932" s="60" t="str">
        <f ca="1">IFERROR(__xludf.DUMMYFUNCTION("TRANSPOSE(unique(FILTER(Lista!Q:Q,Lista!O:O=A932)))"),"")</f>
        <v/>
      </c>
    </row>
    <row r="933" spans="1:2">
      <c r="A933" s="60">
        <v>0</v>
      </c>
      <c r="B933" s="60" t="str">
        <f ca="1">IFERROR(__xludf.DUMMYFUNCTION("TRANSPOSE(unique(FILTER(Lista!Q:Q,Lista!O:O=A933)))"),"")</f>
        <v/>
      </c>
    </row>
    <row r="934" spans="1:2">
      <c r="A934" s="60">
        <v>0</v>
      </c>
      <c r="B934" s="60" t="str">
        <f ca="1">IFERROR(__xludf.DUMMYFUNCTION("TRANSPOSE(unique(FILTER(Lista!Q:Q,Lista!O:O=A934)))"),"")</f>
        <v/>
      </c>
    </row>
    <row r="935" spans="1:2">
      <c r="A935" s="60">
        <v>0</v>
      </c>
      <c r="B935" s="60" t="str">
        <f ca="1">IFERROR(__xludf.DUMMYFUNCTION("TRANSPOSE(unique(FILTER(Lista!Q:Q,Lista!O:O=A935)))"),"")</f>
        <v/>
      </c>
    </row>
    <row r="936" spans="1:2">
      <c r="A936" s="60">
        <v>0</v>
      </c>
      <c r="B936" s="60" t="str">
        <f ca="1">IFERROR(__xludf.DUMMYFUNCTION("TRANSPOSE(unique(FILTER(Lista!Q:Q,Lista!O:O=A936)))"),"")</f>
        <v/>
      </c>
    </row>
    <row r="937" spans="1:2">
      <c r="A937" s="60">
        <v>0</v>
      </c>
      <c r="B937" s="60" t="str">
        <f ca="1">IFERROR(__xludf.DUMMYFUNCTION("TRANSPOSE(unique(FILTER(Lista!Q:Q,Lista!O:O=A937)))"),"")</f>
        <v/>
      </c>
    </row>
    <row r="938" spans="1:2">
      <c r="A938" s="60">
        <v>0</v>
      </c>
      <c r="B938" s="60" t="str">
        <f ca="1">IFERROR(__xludf.DUMMYFUNCTION("TRANSPOSE(unique(FILTER(Lista!Q:Q,Lista!O:O=A938)))"),"")</f>
        <v/>
      </c>
    </row>
    <row r="939" spans="1:2">
      <c r="A939" s="60">
        <v>0</v>
      </c>
      <c r="B939" s="60" t="str">
        <f ca="1">IFERROR(__xludf.DUMMYFUNCTION("TRANSPOSE(unique(FILTER(Lista!Q:Q,Lista!O:O=A939)))"),"")</f>
        <v/>
      </c>
    </row>
    <row r="940" spans="1:2">
      <c r="A940" s="60">
        <v>0</v>
      </c>
      <c r="B940" s="60" t="str">
        <f ca="1">IFERROR(__xludf.DUMMYFUNCTION("TRANSPOSE(unique(FILTER(Lista!Q:Q,Lista!O:O=A940)))"),"")</f>
        <v/>
      </c>
    </row>
    <row r="941" spans="1:2">
      <c r="A941" s="60">
        <v>0</v>
      </c>
      <c r="B941" s="60" t="str">
        <f ca="1">IFERROR(__xludf.DUMMYFUNCTION("TRANSPOSE(unique(FILTER(Lista!Q:Q,Lista!O:O=A941)))"),"")</f>
        <v/>
      </c>
    </row>
    <row r="942" spans="1:2">
      <c r="A942" s="60">
        <v>0</v>
      </c>
      <c r="B942" s="60" t="str">
        <f ca="1">IFERROR(__xludf.DUMMYFUNCTION("TRANSPOSE(unique(FILTER(Lista!Q:Q,Lista!O:O=A942)))"),"")</f>
        <v/>
      </c>
    </row>
    <row r="943" spans="1:2">
      <c r="A943" s="60">
        <v>0</v>
      </c>
      <c r="B943" s="60" t="str">
        <f ca="1">IFERROR(__xludf.DUMMYFUNCTION("TRANSPOSE(unique(FILTER(Lista!Q:Q,Lista!O:O=A943)))"),"")</f>
        <v/>
      </c>
    </row>
    <row r="944" spans="1:2">
      <c r="A944" s="60">
        <v>0</v>
      </c>
      <c r="B944" s="60" t="str">
        <f ca="1">IFERROR(__xludf.DUMMYFUNCTION("TRANSPOSE(unique(FILTER(Lista!Q:Q,Lista!O:O=A944)))"),"")</f>
        <v/>
      </c>
    </row>
    <row r="945" spans="1:2">
      <c r="A945" s="60">
        <v>0</v>
      </c>
      <c r="B945" s="60" t="str">
        <f ca="1">IFERROR(__xludf.DUMMYFUNCTION("TRANSPOSE(unique(FILTER(Lista!Q:Q,Lista!O:O=A945)))"),"")</f>
        <v/>
      </c>
    </row>
    <row r="946" spans="1:2">
      <c r="A946" s="60">
        <v>0</v>
      </c>
      <c r="B946" s="60" t="str">
        <f ca="1">IFERROR(__xludf.DUMMYFUNCTION("TRANSPOSE(unique(FILTER(Lista!Q:Q,Lista!O:O=A946)))"),"")</f>
        <v/>
      </c>
    </row>
    <row r="947" spans="1:2">
      <c r="A947" s="60">
        <v>0</v>
      </c>
      <c r="B947" s="60" t="str">
        <f ca="1">IFERROR(__xludf.DUMMYFUNCTION("TRANSPOSE(unique(FILTER(Lista!Q:Q,Lista!O:O=A947)))"),"")</f>
        <v/>
      </c>
    </row>
    <row r="948" spans="1:2">
      <c r="A948" s="60">
        <v>0</v>
      </c>
      <c r="B948" s="60" t="str">
        <f ca="1">IFERROR(__xludf.DUMMYFUNCTION("TRANSPOSE(unique(FILTER(Lista!Q:Q,Lista!O:O=A948)))"),"")</f>
        <v/>
      </c>
    </row>
    <row r="949" spans="1:2">
      <c r="A949" s="60">
        <v>0</v>
      </c>
      <c r="B949" s="60" t="str">
        <f ca="1">IFERROR(__xludf.DUMMYFUNCTION("TRANSPOSE(unique(FILTER(Lista!Q:Q,Lista!O:O=A949)))"),"")</f>
        <v/>
      </c>
    </row>
    <row r="950" spans="1:2">
      <c r="A950" s="60">
        <v>0</v>
      </c>
      <c r="B950" s="60" t="str">
        <f ca="1">IFERROR(__xludf.DUMMYFUNCTION("TRANSPOSE(unique(FILTER(Lista!Q:Q,Lista!O:O=A950)))"),"")</f>
        <v/>
      </c>
    </row>
    <row r="951" spans="1:2">
      <c r="A951" s="60">
        <v>0</v>
      </c>
      <c r="B951" s="60" t="str">
        <f ca="1">IFERROR(__xludf.DUMMYFUNCTION("TRANSPOSE(unique(FILTER(Lista!Q:Q,Lista!O:O=A951)))"),"")</f>
        <v/>
      </c>
    </row>
    <row r="952" spans="1:2">
      <c r="A952" s="60">
        <v>0</v>
      </c>
      <c r="B952" s="60" t="str">
        <f ca="1">IFERROR(__xludf.DUMMYFUNCTION("TRANSPOSE(unique(FILTER(Lista!Q:Q,Lista!O:O=A952)))"),"")</f>
        <v/>
      </c>
    </row>
    <row r="953" spans="1:2">
      <c r="A953" s="60">
        <v>0</v>
      </c>
      <c r="B953" s="60" t="str">
        <f ca="1">IFERROR(__xludf.DUMMYFUNCTION("TRANSPOSE(unique(FILTER(Lista!Q:Q,Lista!O:O=A953)))"),"")</f>
        <v/>
      </c>
    </row>
    <row r="954" spans="1:2">
      <c r="A954" s="60">
        <v>0</v>
      </c>
      <c r="B954" s="60" t="str">
        <f ca="1">IFERROR(__xludf.DUMMYFUNCTION("TRANSPOSE(unique(FILTER(Lista!Q:Q,Lista!O:O=A954)))"),"")</f>
        <v/>
      </c>
    </row>
    <row r="955" spans="1:2">
      <c r="A955" s="60">
        <v>0</v>
      </c>
      <c r="B955" s="60" t="str">
        <f ca="1">IFERROR(__xludf.DUMMYFUNCTION("TRANSPOSE(unique(FILTER(Lista!Q:Q,Lista!O:O=A955)))"),"")</f>
        <v/>
      </c>
    </row>
    <row r="956" spans="1:2">
      <c r="A956" s="60">
        <v>0</v>
      </c>
      <c r="B956" s="60" t="str">
        <f ca="1">IFERROR(__xludf.DUMMYFUNCTION("TRANSPOSE(unique(FILTER(Lista!Q:Q,Lista!O:O=A956)))"),"")</f>
        <v/>
      </c>
    </row>
    <row r="957" spans="1:2">
      <c r="A957" s="60">
        <v>0</v>
      </c>
      <c r="B957" s="60" t="str">
        <f ca="1">IFERROR(__xludf.DUMMYFUNCTION("TRANSPOSE(unique(FILTER(Lista!Q:Q,Lista!O:O=A957)))"),"")</f>
        <v/>
      </c>
    </row>
    <row r="958" spans="1:2">
      <c r="A958" s="60">
        <v>0</v>
      </c>
      <c r="B958" s="60" t="str">
        <f ca="1">IFERROR(__xludf.DUMMYFUNCTION("TRANSPOSE(unique(FILTER(Lista!Q:Q,Lista!O:O=A958)))"),"")</f>
        <v/>
      </c>
    </row>
    <row r="959" spans="1:2">
      <c r="A959" s="60">
        <v>0</v>
      </c>
      <c r="B959" s="60" t="str">
        <f ca="1">IFERROR(__xludf.DUMMYFUNCTION("TRANSPOSE(unique(FILTER(Lista!Q:Q,Lista!O:O=A959)))"),"")</f>
        <v/>
      </c>
    </row>
    <row r="960" spans="1:2">
      <c r="A960" s="60">
        <v>0</v>
      </c>
      <c r="B960" s="60" t="str">
        <f ca="1">IFERROR(__xludf.DUMMYFUNCTION("TRANSPOSE(unique(FILTER(Lista!Q:Q,Lista!O:O=A960)))"),"")</f>
        <v/>
      </c>
    </row>
    <row r="961" spans="1:2">
      <c r="A961" s="60">
        <v>0</v>
      </c>
      <c r="B961" s="60" t="str">
        <f ca="1">IFERROR(__xludf.DUMMYFUNCTION("TRANSPOSE(unique(FILTER(Lista!Q:Q,Lista!O:O=A961)))"),"")</f>
        <v/>
      </c>
    </row>
    <row r="962" spans="1:2">
      <c r="A962" s="60">
        <v>0</v>
      </c>
      <c r="B962" s="60" t="str">
        <f ca="1">IFERROR(__xludf.DUMMYFUNCTION("TRANSPOSE(unique(FILTER(Lista!Q:Q,Lista!O:O=A962)))"),"")</f>
        <v/>
      </c>
    </row>
    <row r="963" spans="1:2">
      <c r="A963" s="60">
        <v>0</v>
      </c>
      <c r="B963" s="60" t="str">
        <f ca="1">IFERROR(__xludf.DUMMYFUNCTION("TRANSPOSE(unique(FILTER(Lista!Q:Q,Lista!O:O=A963)))"),"")</f>
        <v/>
      </c>
    </row>
    <row r="964" spans="1:2">
      <c r="A964" s="60">
        <v>0</v>
      </c>
      <c r="B964" s="60" t="str">
        <f ca="1">IFERROR(__xludf.DUMMYFUNCTION("TRANSPOSE(unique(FILTER(Lista!Q:Q,Lista!O:O=A964)))"),"")</f>
        <v/>
      </c>
    </row>
    <row r="965" spans="1:2">
      <c r="A965" s="60">
        <v>0</v>
      </c>
      <c r="B965" s="60" t="str">
        <f ca="1">IFERROR(__xludf.DUMMYFUNCTION("TRANSPOSE(unique(FILTER(Lista!Q:Q,Lista!O:O=A965)))"),"")</f>
        <v/>
      </c>
    </row>
    <row r="966" spans="1:2">
      <c r="A966" s="60">
        <v>0</v>
      </c>
      <c r="B966" s="60" t="str">
        <f ca="1">IFERROR(__xludf.DUMMYFUNCTION("TRANSPOSE(unique(FILTER(Lista!Q:Q,Lista!O:O=A966)))"),"")</f>
        <v/>
      </c>
    </row>
    <row r="967" spans="1:2">
      <c r="A967" s="60">
        <v>0</v>
      </c>
      <c r="B967" s="60" t="str">
        <f ca="1">IFERROR(__xludf.DUMMYFUNCTION("TRANSPOSE(unique(FILTER(Lista!Q:Q,Lista!O:O=A967)))"),"")</f>
        <v/>
      </c>
    </row>
    <row r="968" spans="1:2">
      <c r="A968" s="60">
        <v>0</v>
      </c>
      <c r="B968" s="60" t="str">
        <f ca="1">IFERROR(__xludf.DUMMYFUNCTION("TRANSPOSE(unique(FILTER(Lista!Q:Q,Lista!O:O=A968)))"),"")</f>
        <v/>
      </c>
    </row>
    <row r="969" spans="1:2">
      <c r="A969" s="60">
        <v>0</v>
      </c>
      <c r="B969" s="60" t="str">
        <f ca="1">IFERROR(__xludf.DUMMYFUNCTION("TRANSPOSE(unique(FILTER(Lista!Q:Q,Lista!O:O=A969)))"),"")</f>
        <v/>
      </c>
    </row>
    <row r="970" spans="1:2">
      <c r="A970" s="60">
        <v>0</v>
      </c>
      <c r="B970" s="60" t="str">
        <f ca="1">IFERROR(__xludf.DUMMYFUNCTION("TRANSPOSE(unique(FILTER(Lista!Q:Q,Lista!O:O=A970)))"),"")</f>
        <v/>
      </c>
    </row>
    <row r="971" spans="1:2">
      <c r="A971" s="60">
        <v>0</v>
      </c>
      <c r="B971" s="60" t="str">
        <f ca="1">IFERROR(__xludf.DUMMYFUNCTION("TRANSPOSE(unique(FILTER(Lista!Q:Q,Lista!O:O=A971)))"),"")</f>
        <v/>
      </c>
    </row>
    <row r="972" spans="1:2">
      <c r="A972" s="60">
        <v>0</v>
      </c>
      <c r="B972" s="60" t="str">
        <f ca="1">IFERROR(__xludf.DUMMYFUNCTION("TRANSPOSE(unique(FILTER(Lista!Q:Q,Lista!O:O=A972)))"),"")</f>
        <v/>
      </c>
    </row>
    <row r="973" spans="1:2">
      <c r="A973" s="60">
        <v>0</v>
      </c>
      <c r="B973" s="60" t="str">
        <f ca="1">IFERROR(__xludf.DUMMYFUNCTION("TRANSPOSE(unique(FILTER(Lista!Q:Q,Lista!O:O=A973)))"),"")</f>
        <v/>
      </c>
    </row>
    <row r="974" spans="1:2">
      <c r="A974" s="60">
        <v>0</v>
      </c>
      <c r="B974" s="60" t="str">
        <f ca="1">IFERROR(__xludf.DUMMYFUNCTION("TRANSPOSE(unique(FILTER(Lista!Q:Q,Lista!O:O=A974)))"),"")</f>
        <v/>
      </c>
    </row>
    <row r="975" spans="1:2">
      <c r="A975" s="60">
        <v>0</v>
      </c>
      <c r="B975" s="60" t="str">
        <f ca="1">IFERROR(__xludf.DUMMYFUNCTION("TRANSPOSE(unique(FILTER(Lista!Q:Q,Lista!O:O=A975)))"),"")</f>
        <v/>
      </c>
    </row>
    <row r="976" spans="1:2">
      <c r="A976" s="60">
        <v>0</v>
      </c>
      <c r="B976" s="60" t="str">
        <f ca="1">IFERROR(__xludf.DUMMYFUNCTION("TRANSPOSE(unique(FILTER(Lista!Q:Q,Lista!O:O=A976)))"),"")</f>
        <v/>
      </c>
    </row>
    <row r="977" spans="1:2">
      <c r="A977" s="60">
        <v>0</v>
      </c>
      <c r="B977" s="60" t="str">
        <f ca="1">IFERROR(__xludf.DUMMYFUNCTION("TRANSPOSE(unique(FILTER(Lista!Q:Q,Lista!O:O=A977)))"),"")</f>
        <v/>
      </c>
    </row>
    <row r="978" spans="1:2">
      <c r="A978" s="60">
        <v>0</v>
      </c>
      <c r="B978" s="60" t="str">
        <f ca="1">IFERROR(__xludf.DUMMYFUNCTION("TRANSPOSE(unique(FILTER(Lista!Q:Q,Lista!O:O=A978)))"),"")</f>
        <v/>
      </c>
    </row>
    <row r="979" spans="1:2">
      <c r="A979" s="60">
        <v>0</v>
      </c>
      <c r="B979" s="60" t="str">
        <f ca="1">IFERROR(__xludf.DUMMYFUNCTION("TRANSPOSE(unique(FILTER(Lista!Q:Q,Lista!O:O=A979)))"),"")</f>
        <v/>
      </c>
    </row>
    <row r="980" spans="1:2">
      <c r="A980" s="60">
        <v>0</v>
      </c>
      <c r="B980" s="60" t="str">
        <f ca="1">IFERROR(__xludf.DUMMYFUNCTION("TRANSPOSE(unique(FILTER(Lista!Q:Q,Lista!O:O=A980)))"),"")</f>
        <v/>
      </c>
    </row>
    <row r="981" spans="1:2">
      <c r="A981" s="60">
        <v>0</v>
      </c>
      <c r="B981" s="60" t="str">
        <f ca="1">IFERROR(__xludf.DUMMYFUNCTION("TRANSPOSE(unique(FILTER(Lista!Q:Q,Lista!O:O=A981)))"),"")</f>
        <v/>
      </c>
    </row>
    <row r="982" spans="1:2">
      <c r="A982" s="60">
        <v>0</v>
      </c>
      <c r="B982" s="60" t="str">
        <f ca="1">IFERROR(__xludf.DUMMYFUNCTION("TRANSPOSE(unique(FILTER(Lista!Q:Q,Lista!O:O=A982)))"),"")</f>
        <v/>
      </c>
    </row>
    <row r="983" spans="1:2">
      <c r="A983" s="60">
        <v>0</v>
      </c>
      <c r="B983" s="60" t="str">
        <f ca="1">IFERROR(__xludf.DUMMYFUNCTION("TRANSPOSE(unique(FILTER(Lista!Q:Q,Lista!O:O=A983)))"),"")</f>
        <v/>
      </c>
    </row>
    <row r="984" spans="1:2">
      <c r="A984" s="60">
        <v>0</v>
      </c>
      <c r="B984" s="60" t="str">
        <f ca="1">IFERROR(__xludf.DUMMYFUNCTION("TRANSPOSE(unique(FILTER(Lista!Q:Q,Lista!O:O=A984)))"),"")</f>
        <v/>
      </c>
    </row>
    <row r="985" spans="1:2">
      <c r="A985" s="60">
        <v>0</v>
      </c>
      <c r="B985" s="60" t="str">
        <f ca="1">IFERROR(__xludf.DUMMYFUNCTION("TRANSPOSE(unique(FILTER(Lista!Q:Q,Lista!O:O=A985)))"),"")</f>
        <v/>
      </c>
    </row>
    <row r="986" spans="1:2">
      <c r="A986" s="60">
        <v>0</v>
      </c>
      <c r="B986" s="60" t="str">
        <f ca="1">IFERROR(__xludf.DUMMYFUNCTION("TRANSPOSE(unique(FILTER(Lista!Q:Q,Lista!O:O=A986)))"),"")</f>
        <v/>
      </c>
    </row>
    <row r="987" spans="1:2">
      <c r="A987" s="60">
        <v>0</v>
      </c>
      <c r="B987" s="60" t="str">
        <f ca="1">IFERROR(__xludf.DUMMYFUNCTION("TRANSPOSE(unique(FILTER(Lista!Q:Q,Lista!O:O=A987)))"),"")</f>
        <v/>
      </c>
    </row>
    <row r="988" spans="1:2">
      <c r="A988" s="60">
        <v>0</v>
      </c>
      <c r="B988" s="60" t="str">
        <f ca="1">IFERROR(__xludf.DUMMYFUNCTION("TRANSPOSE(unique(FILTER(Lista!Q:Q,Lista!O:O=A988)))"),"")</f>
        <v/>
      </c>
    </row>
    <row r="989" spans="1:2">
      <c r="A989" s="60">
        <v>0</v>
      </c>
      <c r="B989" s="60" t="str">
        <f ca="1">IFERROR(__xludf.DUMMYFUNCTION("TRANSPOSE(unique(FILTER(Lista!Q:Q,Lista!O:O=A989)))"),"")</f>
        <v/>
      </c>
    </row>
    <row r="990" spans="1:2">
      <c r="A990" s="60">
        <v>0</v>
      </c>
      <c r="B990" s="60" t="str">
        <f ca="1">IFERROR(__xludf.DUMMYFUNCTION("TRANSPOSE(unique(FILTER(Lista!Q:Q,Lista!O:O=A990)))"),"")</f>
        <v/>
      </c>
    </row>
    <row r="991" spans="1:2">
      <c r="A991" s="60">
        <v>0</v>
      </c>
      <c r="B991" s="60" t="str">
        <f ca="1">IFERROR(__xludf.DUMMYFUNCTION("TRANSPOSE(unique(FILTER(Lista!Q:Q,Lista!O:O=A991)))"),"")</f>
        <v/>
      </c>
    </row>
    <row r="992" spans="1:2">
      <c r="A992" s="60">
        <v>0</v>
      </c>
      <c r="B992" s="60" t="str">
        <f ca="1">IFERROR(__xludf.DUMMYFUNCTION("TRANSPOSE(unique(FILTER(Lista!Q:Q,Lista!O:O=A992)))"),"")</f>
        <v/>
      </c>
    </row>
    <row r="993" spans="1:2">
      <c r="A993" s="60">
        <v>0</v>
      </c>
      <c r="B993" s="60" t="str">
        <f ca="1">IFERROR(__xludf.DUMMYFUNCTION("TRANSPOSE(unique(FILTER(Lista!Q:Q,Lista!O:O=A993)))"),"")</f>
        <v/>
      </c>
    </row>
    <row r="994" spans="1:2">
      <c r="A994" s="60">
        <v>0</v>
      </c>
      <c r="B994" s="60" t="str">
        <f ca="1">IFERROR(__xludf.DUMMYFUNCTION("TRANSPOSE(unique(FILTER(Lista!Q:Q,Lista!O:O=A994)))"),"")</f>
        <v/>
      </c>
    </row>
    <row r="995" spans="1:2">
      <c r="A995" s="60">
        <v>0</v>
      </c>
      <c r="B995" s="60" t="str">
        <f ca="1">IFERROR(__xludf.DUMMYFUNCTION("TRANSPOSE(unique(FILTER(Lista!Q:Q,Lista!O:O=A995)))"),"")</f>
        <v/>
      </c>
    </row>
    <row r="996" spans="1:2">
      <c r="A996" s="60">
        <v>0</v>
      </c>
      <c r="B996" s="60" t="str">
        <f ca="1">IFERROR(__xludf.DUMMYFUNCTION("TRANSPOSE(unique(FILTER(Lista!Q:Q,Lista!O:O=A996)))"),"")</f>
        <v/>
      </c>
    </row>
    <row r="997" spans="1:2">
      <c r="A997" s="60">
        <v>0</v>
      </c>
      <c r="B997" s="60" t="str">
        <f ca="1">IFERROR(__xludf.DUMMYFUNCTION("TRANSPOSE(unique(FILTER(Lista!Q:Q,Lista!O:O=A997)))"),"")</f>
        <v/>
      </c>
    </row>
    <row r="998" spans="1:2">
      <c r="A998" s="60">
        <v>0</v>
      </c>
      <c r="B998" s="60" t="str">
        <f ca="1">IFERROR(__xludf.DUMMYFUNCTION("TRANSPOSE(unique(FILTER(Lista!Q:Q,Lista!O:O=A998)))"),"")</f>
        <v/>
      </c>
    </row>
    <row r="999" spans="1:2">
      <c r="A999" s="60">
        <v>0</v>
      </c>
      <c r="B999" s="60" t="str">
        <f ca="1">IFERROR(__xludf.DUMMYFUNCTION("TRANSPOSE(unique(FILTER(Lista!Q:Q,Lista!O:O=A999)))"),"")</f>
        <v/>
      </c>
    </row>
    <row r="1000" spans="1:2">
      <c r="A1000" s="60">
        <v>0</v>
      </c>
      <c r="B1000" s="60"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BJ1000"/>
  <sheetViews>
    <sheetView workbookViewId="0"/>
  </sheetViews>
  <sheetFormatPr baseColWidth="10" defaultColWidth="12.5703125" defaultRowHeight="15.75" customHeight="1"/>
  <sheetData>
    <row r="1" spans="1:32">
      <c r="A1" s="60" t="str">
        <f t="array" ref="A1:A1000">'Ejecución Financiera'!T:T</f>
        <v>Código BP</v>
      </c>
    </row>
    <row r="2" spans="1:32">
      <c r="A2" s="60" t="str">
        <v>BP26005491</v>
      </c>
      <c r="B2" s="60" t="str">
        <f ca="1">IFERROR(__xludf.DUMMYFUNCTION("TRANSPOSE(unique(FILTER(Lista!Q:Q,Lista!O:O=A2)))"),"BP260054911010101")</f>
        <v>BP260054911010101</v>
      </c>
      <c r="C2" s="60" t="str">
        <f ca="1">IFERROR(__xludf.DUMMYFUNCTION("""COMPUTED_VALUE"""),"BP260054911010102")</f>
        <v>BP260054911010102</v>
      </c>
      <c r="D2" s="60" t="str">
        <f ca="1">IFERROR(__xludf.DUMMYFUNCTION("""COMPUTED_VALUE"""),"BP260054911010103")</f>
        <v>BP260054911010103</v>
      </c>
      <c r="E2" s="60" t="str">
        <f ca="1">IFERROR(__xludf.DUMMYFUNCTION("""COMPUTED_VALUE"""),"BP260054911010104")</f>
        <v>BP260054911010104</v>
      </c>
      <c r="F2" s="60" t="str">
        <f ca="1">IFERROR(__xludf.DUMMYFUNCTION("""COMPUTED_VALUE"""),"BP260054911010105")</f>
        <v>BP260054911010105</v>
      </c>
      <c r="G2" s="60" t="str">
        <f ca="1">IFERROR(__xludf.DUMMYFUNCTION("""COMPUTED_VALUE"""),"BP260054911010107")</f>
        <v>BP260054911010107</v>
      </c>
      <c r="H2" s="60" t="str">
        <f ca="1">IFERROR(__xludf.DUMMYFUNCTION("""COMPUTED_VALUE"""),"BP260054911010109")</f>
        <v>BP260054911010109</v>
      </c>
      <c r="I2" s="60" t="str">
        <f ca="1">IFERROR(__xludf.DUMMYFUNCTION("""COMPUTED_VALUE"""),"BP260054911010118")</f>
        <v>BP260054911010118</v>
      </c>
      <c r="J2" s="60" t="str">
        <f ca="1">IFERROR(__xludf.DUMMYFUNCTION("""COMPUTED_VALUE"""),"BP260054911010108")</f>
        <v>BP260054911010108</v>
      </c>
      <c r="K2" s="60" t="str">
        <f ca="1">IFERROR(__xludf.DUMMYFUNCTION("""COMPUTED_VALUE"""),"BP260054911010111")</f>
        <v>BP260054911010111</v>
      </c>
      <c r="L2" s="60" t="str">
        <f ca="1">IFERROR(__xludf.DUMMYFUNCTION("""COMPUTED_VALUE"""),"BP260054911010117")</f>
        <v>BP260054911010117</v>
      </c>
      <c r="M2" s="60" t="str">
        <f ca="1">IFERROR(__xludf.DUMMYFUNCTION("""COMPUTED_VALUE"""),"BP260054911010128")</f>
        <v>BP260054911010128</v>
      </c>
      <c r="N2" s="60" t="str">
        <f ca="1">IFERROR(__xludf.DUMMYFUNCTION("""COMPUTED_VALUE"""),"BP260054911010134")</f>
        <v>BP260054911010134</v>
      </c>
      <c r="O2" s="60" t="str">
        <f ca="1">IFERROR(__xludf.DUMMYFUNCTION("""COMPUTED_VALUE"""),"BP260054911010106")</f>
        <v>BP260054911010106</v>
      </c>
      <c r="P2" s="60" t="str">
        <f ca="1">IFERROR(__xludf.DUMMYFUNCTION("""COMPUTED_VALUE"""),"BP260054911010113")</f>
        <v>BP260054911010113</v>
      </c>
      <c r="Q2" s="60" t="str">
        <f ca="1">IFERROR(__xludf.DUMMYFUNCTION("""COMPUTED_VALUE"""),"BP260054911010121")</f>
        <v>BP260054911010121</v>
      </c>
      <c r="R2" s="60" t="str">
        <f ca="1">IFERROR(__xludf.DUMMYFUNCTION("""COMPUTED_VALUE"""),"BP260054911010122")</f>
        <v>BP260054911010122</v>
      </c>
      <c r="S2" s="60" t="str">
        <f ca="1">IFERROR(__xludf.DUMMYFUNCTION("""COMPUTED_VALUE"""),"BP260054911010123")</f>
        <v>BP260054911010123</v>
      </c>
      <c r="T2" s="60" t="str">
        <f ca="1">IFERROR(__xludf.DUMMYFUNCTION("""COMPUTED_VALUE"""),"BP260054911010124")</f>
        <v>BP260054911010124</v>
      </c>
      <c r="U2" s="60" t="str">
        <f ca="1">IFERROR(__xludf.DUMMYFUNCTION("""COMPUTED_VALUE"""),"BP260054911010125")</f>
        <v>BP260054911010125</v>
      </c>
      <c r="V2" s="60" t="str">
        <f ca="1">IFERROR(__xludf.DUMMYFUNCTION("""COMPUTED_VALUE"""),"BP260054911010126")</f>
        <v>BP260054911010126</v>
      </c>
      <c r="W2" s="60" t="str">
        <f ca="1">IFERROR(__xludf.DUMMYFUNCTION("""COMPUTED_VALUE"""),"BP260054911010127")</f>
        <v>BP260054911010127</v>
      </c>
      <c r="X2" s="60" t="str">
        <f ca="1">IFERROR(__xludf.DUMMYFUNCTION("""COMPUTED_VALUE"""),"BP260054911010129")</f>
        <v>BP260054911010129</v>
      </c>
      <c r="Y2" s="60" t="str">
        <f ca="1">IFERROR(__xludf.DUMMYFUNCTION("""COMPUTED_VALUE"""),"BP260054911010130")</f>
        <v>BP260054911010130</v>
      </c>
      <c r="Z2" s="60" t="str">
        <f ca="1">IFERROR(__xludf.DUMMYFUNCTION("""COMPUTED_VALUE"""),"BP260054911010131")</f>
        <v>BP260054911010131</v>
      </c>
      <c r="AA2" s="60" t="str">
        <f ca="1">IFERROR(__xludf.DUMMYFUNCTION("""COMPUTED_VALUE"""),"BP260054911010132")</f>
        <v>BP260054911010132</v>
      </c>
      <c r="AB2" s="60" t="str">
        <f ca="1">IFERROR(__xludf.DUMMYFUNCTION("""COMPUTED_VALUE"""),"BP260054911010133")</f>
        <v>BP260054911010133</v>
      </c>
      <c r="AC2" s="60" t="str">
        <f ca="1">IFERROR(__xludf.DUMMYFUNCTION("""COMPUTED_VALUE"""),"BP260054911010135")</f>
        <v>BP260054911010135</v>
      </c>
      <c r="AD2" s="60" t="str">
        <f ca="1">IFERROR(__xludf.DUMMYFUNCTION("""COMPUTED_VALUE"""),"BP260054911010137")</f>
        <v>BP260054911010137</v>
      </c>
      <c r="AE2" s="60" t="str">
        <f ca="1">IFERROR(__xludf.DUMMYFUNCTION("""COMPUTED_VALUE"""),"BP260054911010115")</f>
        <v>BP260054911010115</v>
      </c>
      <c r="AF2" s="60" t="str">
        <f ca="1">IFERROR(__xludf.DUMMYFUNCTION("""COMPUTED_VALUE"""),"BP260054911010136")</f>
        <v>BP260054911010136</v>
      </c>
    </row>
    <row r="3" spans="1:32">
      <c r="A3" s="60">
        <v>0</v>
      </c>
      <c r="B3" s="60" t="str">
        <f ca="1">IFERROR(__xludf.DUMMYFUNCTION("TRANSPOSE(unique(FILTER(Lista!Q:Q,Lista!O:O=A3)))"),"")</f>
        <v/>
      </c>
    </row>
    <row r="4" spans="1:32">
      <c r="A4" s="60">
        <v>0</v>
      </c>
      <c r="B4" s="60" t="str">
        <f ca="1">IFERROR(__xludf.DUMMYFUNCTION("TRANSPOSE(unique(FILTER(Lista!Q:Q,Lista!O:O=A4)))"),"")</f>
        <v/>
      </c>
    </row>
    <row r="5" spans="1:32">
      <c r="A5" s="60">
        <v>0</v>
      </c>
      <c r="B5" s="60" t="str">
        <f ca="1">IFERROR(__xludf.DUMMYFUNCTION("TRANSPOSE(unique(FILTER(Lista!Q:Q,Lista!O:O=A5)))"),"")</f>
        <v/>
      </c>
    </row>
    <row r="6" spans="1:32">
      <c r="A6" s="60">
        <v>0</v>
      </c>
      <c r="B6" s="60" t="str">
        <f ca="1">IFERROR(__xludf.DUMMYFUNCTION("TRANSPOSE(unique(FILTER(Lista!Q:Q,Lista!O:O=A6)))"),"")</f>
        <v/>
      </c>
    </row>
    <row r="7" spans="1:32">
      <c r="A7" s="60">
        <v>0</v>
      </c>
      <c r="B7" s="60" t="str">
        <f ca="1">IFERROR(__xludf.DUMMYFUNCTION("TRANSPOSE(unique(FILTER(Lista!Q:Q,Lista!O:O=A7)))"),"")</f>
        <v/>
      </c>
    </row>
    <row r="8" spans="1:32">
      <c r="A8" s="60">
        <v>0</v>
      </c>
      <c r="B8" s="60" t="str">
        <f ca="1">IFERROR(__xludf.DUMMYFUNCTION("TRANSPOSE(unique(FILTER(Lista!Q:Q,Lista!O:O=A8)))"),"")</f>
        <v/>
      </c>
    </row>
    <row r="9" spans="1:32">
      <c r="A9" s="60">
        <v>0</v>
      </c>
      <c r="B9" s="60" t="str">
        <f ca="1">IFERROR(__xludf.DUMMYFUNCTION("TRANSPOSE(unique(FILTER(Lista!Q:Q,Lista!O:O=A9)))"),"")</f>
        <v/>
      </c>
    </row>
    <row r="10" spans="1:32">
      <c r="A10" s="60">
        <v>0</v>
      </c>
      <c r="B10" s="60" t="str">
        <f ca="1">IFERROR(__xludf.DUMMYFUNCTION("TRANSPOSE(unique(FILTER(Lista!Q:Q,Lista!O:O=A10)))"),"")</f>
        <v/>
      </c>
    </row>
    <row r="11" spans="1:32">
      <c r="A11" s="60">
        <v>0</v>
      </c>
      <c r="B11" s="60" t="str">
        <f ca="1">IFERROR(__xludf.DUMMYFUNCTION("TRANSPOSE(unique(FILTER(Lista!Q:Q,Lista!O:O=A11)))"),"")</f>
        <v/>
      </c>
    </row>
    <row r="12" spans="1:32">
      <c r="A12" s="60">
        <v>0</v>
      </c>
      <c r="B12" s="60" t="str">
        <f ca="1">IFERROR(__xludf.DUMMYFUNCTION("TRANSPOSE(unique(FILTER(Lista!Q:Q,Lista!O:O=A12)))"),"")</f>
        <v/>
      </c>
    </row>
    <row r="13" spans="1:32">
      <c r="A13" s="60" t="str">
        <v>BP26005337</v>
      </c>
      <c r="B13" s="60" t="str">
        <f ca="1">IFERROR(__xludf.DUMMYFUNCTION("TRANSPOSE(unique(FILTER(Lista!Q:Q,Lista!O:O=A13)))"),"BP260053371010101")</f>
        <v>BP260053371010101</v>
      </c>
      <c r="C13" s="60" t="str">
        <f ca="1">IFERROR(__xludf.DUMMYFUNCTION("""COMPUTED_VALUE"""),"BP260053371010102")</f>
        <v>BP260053371010102</v>
      </c>
      <c r="D13" s="60" t="str">
        <f ca="1">IFERROR(__xludf.DUMMYFUNCTION("""COMPUTED_VALUE"""),"BP260053371010104")</f>
        <v>BP260053371010104</v>
      </c>
      <c r="E13" s="60" t="str">
        <f ca="1">IFERROR(__xludf.DUMMYFUNCTION("""COMPUTED_VALUE"""),"BP260053371010105")</f>
        <v>BP260053371010105</v>
      </c>
      <c r="F13" s="60" t="str">
        <f ca="1">IFERROR(__xludf.DUMMYFUNCTION("""COMPUTED_VALUE"""),"BP260053371010106")</f>
        <v>BP260053371010106</v>
      </c>
    </row>
    <row r="14" spans="1:32">
      <c r="A14" s="60">
        <v>0</v>
      </c>
      <c r="B14" s="60" t="str">
        <f ca="1">IFERROR(__xludf.DUMMYFUNCTION("TRANSPOSE(unique(FILTER(Lista!Q:Q,Lista!O:O=A14)))"),"")</f>
        <v/>
      </c>
    </row>
    <row r="15" spans="1:32">
      <c r="A15" s="60">
        <v>0</v>
      </c>
      <c r="B15" s="60" t="str">
        <f ca="1">IFERROR(__xludf.DUMMYFUNCTION("TRANSPOSE(unique(FILTER(Lista!Q:Q,Lista!O:O=A15)))"),"")</f>
        <v/>
      </c>
    </row>
    <row r="16" spans="1:32">
      <c r="A16" s="60">
        <v>0</v>
      </c>
      <c r="B16" s="60" t="str">
        <f ca="1">IFERROR(__xludf.DUMMYFUNCTION("TRANSPOSE(unique(FILTER(Lista!Q:Q,Lista!O:O=A16)))"),"")</f>
        <v/>
      </c>
    </row>
    <row r="17" spans="1:20">
      <c r="A17" s="60">
        <v>0</v>
      </c>
      <c r="B17" s="60" t="str">
        <f ca="1">IFERROR(__xludf.DUMMYFUNCTION("TRANSPOSE(unique(FILTER(Lista!Q:Q,Lista!O:O=A17)))"),"")</f>
        <v/>
      </c>
    </row>
    <row r="18" spans="1:20">
      <c r="A18" s="60">
        <v>0</v>
      </c>
      <c r="B18" s="60" t="str">
        <f ca="1">IFERROR(__xludf.DUMMYFUNCTION("TRANSPOSE(unique(FILTER(Lista!Q:Q,Lista!O:O=A18)))"),"")</f>
        <v/>
      </c>
    </row>
    <row r="19" spans="1:20">
      <c r="A19" s="60">
        <v>0</v>
      </c>
      <c r="B19" s="60" t="str">
        <f ca="1">IFERROR(__xludf.DUMMYFUNCTION("TRANSPOSE(unique(FILTER(Lista!Q:Q,Lista!O:O=A19)))"),"")</f>
        <v/>
      </c>
    </row>
    <row r="20" spans="1:20">
      <c r="A20" s="60">
        <v>0</v>
      </c>
      <c r="B20" s="60" t="str">
        <f ca="1">IFERROR(__xludf.DUMMYFUNCTION("TRANSPOSE(unique(FILTER(Lista!Q:Q,Lista!O:O=A20)))"),"")</f>
        <v/>
      </c>
    </row>
    <row r="21" spans="1:20">
      <c r="A21" s="60">
        <v>0</v>
      </c>
      <c r="B21" s="60" t="str">
        <f ca="1">IFERROR(__xludf.DUMMYFUNCTION("TRANSPOSE(unique(FILTER(Lista!Q:Q,Lista!O:O=A21)))"),"")</f>
        <v/>
      </c>
    </row>
    <row r="22" spans="1:20">
      <c r="A22" s="60">
        <v>0</v>
      </c>
      <c r="B22" s="60" t="str">
        <f ca="1">IFERROR(__xludf.DUMMYFUNCTION("TRANSPOSE(unique(FILTER(Lista!Q:Q,Lista!O:O=A22)))"),"")</f>
        <v/>
      </c>
    </row>
    <row r="23" spans="1:20">
      <c r="A23" s="60">
        <v>0</v>
      </c>
      <c r="B23" s="60" t="str">
        <f ca="1">IFERROR(__xludf.DUMMYFUNCTION("TRANSPOSE(unique(FILTER(Lista!Q:Q,Lista!O:O=A23)))"),"")</f>
        <v/>
      </c>
    </row>
    <row r="24" spans="1:20">
      <c r="A24" s="60">
        <v>0</v>
      </c>
      <c r="B24" s="60" t="str">
        <f ca="1">IFERROR(__xludf.DUMMYFUNCTION("TRANSPOSE(unique(FILTER(Lista!Q:Q,Lista!O:O=A24)))"),"")</f>
        <v/>
      </c>
    </row>
    <row r="25" spans="1:20">
      <c r="A25" s="60">
        <v>0</v>
      </c>
      <c r="B25" s="60" t="str">
        <f ca="1">IFERROR(__xludf.DUMMYFUNCTION("TRANSPOSE(unique(FILTER(Lista!Q:Q,Lista!O:O=A25)))"),"")</f>
        <v/>
      </c>
    </row>
    <row r="26" spans="1:20">
      <c r="A26" s="60">
        <v>0</v>
      </c>
      <c r="B26" s="60" t="str">
        <f ca="1">IFERROR(__xludf.DUMMYFUNCTION("TRANSPOSE(unique(FILTER(Lista!Q:Q,Lista!O:O=A26)))"),"")</f>
        <v/>
      </c>
    </row>
    <row r="27" spans="1:20">
      <c r="A27" s="60">
        <v>0</v>
      </c>
      <c r="B27" s="60" t="str">
        <f ca="1">IFERROR(__xludf.DUMMYFUNCTION("TRANSPOSE(unique(FILTER(Lista!Q:Q,Lista!O:O=A27)))"),"")</f>
        <v/>
      </c>
    </row>
    <row r="28" spans="1:20">
      <c r="A28" s="60">
        <v>0</v>
      </c>
      <c r="B28" s="60" t="str">
        <f ca="1">IFERROR(__xludf.DUMMYFUNCTION("TRANSPOSE(unique(FILTER(Lista!Q:Q,Lista!O:O=A28)))"),"")</f>
        <v/>
      </c>
    </row>
    <row r="29" spans="1:20">
      <c r="A29" s="60">
        <v>0</v>
      </c>
      <c r="B29" s="60" t="str">
        <f ca="1">IFERROR(__xludf.DUMMYFUNCTION("TRANSPOSE(unique(FILTER(Lista!Q:Q,Lista!O:O=A29)))"),"")</f>
        <v/>
      </c>
    </row>
    <row r="30" spans="1:20">
      <c r="A30" s="60">
        <v>0</v>
      </c>
      <c r="B30" s="60" t="str">
        <f ca="1">IFERROR(__xludf.DUMMYFUNCTION("TRANSPOSE(unique(FILTER(Lista!Q:Q,Lista!O:O=A30)))"),"")</f>
        <v/>
      </c>
    </row>
    <row r="31" spans="1:20">
      <c r="A31" s="60">
        <v>0</v>
      </c>
      <c r="B31" s="60" t="str">
        <f ca="1">IFERROR(__xludf.DUMMYFUNCTION("TRANSPOSE(unique(FILTER(Lista!Q:Q,Lista!O:O=A31)))"),"")</f>
        <v/>
      </c>
    </row>
    <row r="32" spans="1:20">
      <c r="A32" s="60" t="str">
        <v>BP26005435</v>
      </c>
      <c r="B32" s="60" t="str">
        <f ca="1">IFERROR(__xludf.DUMMYFUNCTION("TRANSPOSE(unique(FILTER(Lista!Q:Q,Lista!O:O=A32)))"),"BP260054352010101")</f>
        <v>BP260054352010101</v>
      </c>
      <c r="C32" s="60" t="str">
        <f ca="1">IFERROR(__xludf.DUMMYFUNCTION("""COMPUTED_VALUE"""),"BP260054352010102")</f>
        <v>BP260054352010102</v>
      </c>
      <c r="D32" s="60" t="str">
        <f ca="1">IFERROR(__xludf.DUMMYFUNCTION("""COMPUTED_VALUE"""),"BP260054352010103")</f>
        <v>BP260054352010103</v>
      </c>
      <c r="E32" s="60" t="str">
        <f ca="1">IFERROR(__xludf.DUMMYFUNCTION("""COMPUTED_VALUE"""),"BP260054352010104")</f>
        <v>BP260054352010104</v>
      </c>
      <c r="F32" s="60" t="str">
        <f ca="1">IFERROR(__xludf.DUMMYFUNCTION("""COMPUTED_VALUE"""),"BP260054352010105")</f>
        <v>BP260054352010105</v>
      </c>
      <c r="G32" s="60" t="str">
        <f ca="1">IFERROR(__xludf.DUMMYFUNCTION("""COMPUTED_VALUE"""),"BP260054352010106")</f>
        <v>BP260054352010106</v>
      </c>
      <c r="H32" s="60" t="str">
        <f ca="1">IFERROR(__xludf.DUMMYFUNCTION("""COMPUTED_VALUE"""),"BP260054352010108")</f>
        <v>BP260054352010108</v>
      </c>
      <c r="I32" s="60" t="str">
        <f ca="1">IFERROR(__xludf.DUMMYFUNCTION("""COMPUTED_VALUE"""),"BP260054352010109")</f>
        <v>BP260054352010109</v>
      </c>
      <c r="J32" s="60" t="str">
        <f ca="1">IFERROR(__xludf.DUMMYFUNCTION("""COMPUTED_VALUE"""),"BP260054352010110")</f>
        <v>BP260054352010110</v>
      </c>
      <c r="K32" s="60" t="str">
        <f ca="1">IFERROR(__xludf.DUMMYFUNCTION("""COMPUTED_VALUE"""),"BP260054352010111")</f>
        <v>BP260054352010111</v>
      </c>
      <c r="L32" s="60" t="str">
        <f ca="1">IFERROR(__xludf.DUMMYFUNCTION("""COMPUTED_VALUE"""),"BP260054352010113")</f>
        <v>BP260054352010113</v>
      </c>
      <c r="M32" s="60" t="str">
        <f ca="1">IFERROR(__xludf.DUMMYFUNCTION("""COMPUTED_VALUE"""),"BP260054352010119")</f>
        <v>BP260054352010119</v>
      </c>
      <c r="N32" s="60" t="str">
        <f ca="1">IFERROR(__xludf.DUMMYFUNCTION("""COMPUTED_VALUE"""),"BP260054352010123")</f>
        <v>BP260054352010123</v>
      </c>
      <c r="O32" s="60" t="str">
        <f ca="1">IFERROR(__xludf.DUMMYFUNCTION("""COMPUTED_VALUE"""),"BP260054352010126")</f>
        <v>BP260054352010126</v>
      </c>
      <c r="P32" s="60" t="str">
        <f ca="1">IFERROR(__xludf.DUMMYFUNCTION("""COMPUTED_VALUE"""),"BP260054352010127")</f>
        <v>BP260054352010127</v>
      </c>
      <c r="Q32" s="60" t="str">
        <f ca="1">IFERROR(__xludf.DUMMYFUNCTION("""COMPUTED_VALUE"""),"BP260054352010128")</f>
        <v>BP260054352010128</v>
      </c>
      <c r="R32" s="60" t="str">
        <f ca="1">IFERROR(__xludf.DUMMYFUNCTION("""COMPUTED_VALUE"""),"BP260054352010118")</f>
        <v>BP260054352010118</v>
      </c>
      <c r="S32" s="60" t="str">
        <f ca="1">IFERROR(__xludf.DUMMYFUNCTION("""COMPUTED_VALUE"""),"BP260054352010122")</f>
        <v>BP260054352010122</v>
      </c>
      <c r="T32" s="60" t="str">
        <f ca="1">IFERROR(__xludf.DUMMYFUNCTION("""COMPUTED_VALUE"""),"BP260054352010129")</f>
        <v>BP260054352010129</v>
      </c>
    </row>
    <row r="33" spans="1:38">
      <c r="A33" s="60">
        <v>0</v>
      </c>
      <c r="B33" s="60" t="str">
        <f ca="1">IFERROR(__xludf.DUMMYFUNCTION("TRANSPOSE(unique(FILTER(Lista!Q:Q,Lista!O:O=A33)))"),"")</f>
        <v/>
      </c>
    </row>
    <row r="34" spans="1:38">
      <c r="A34" s="60">
        <v>0</v>
      </c>
      <c r="B34" s="60" t="str">
        <f ca="1">IFERROR(__xludf.DUMMYFUNCTION("TRANSPOSE(unique(FILTER(Lista!Q:Q,Lista!O:O=A34)))"),"")</f>
        <v/>
      </c>
    </row>
    <row r="35" spans="1:38">
      <c r="A35" s="60">
        <v>0</v>
      </c>
      <c r="B35" s="60" t="str">
        <f ca="1">IFERROR(__xludf.DUMMYFUNCTION("TRANSPOSE(unique(FILTER(Lista!Q:Q,Lista!O:O=A35)))"),"")</f>
        <v/>
      </c>
    </row>
    <row r="36" spans="1:38">
      <c r="A36" s="60">
        <v>0</v>
      </c>
      <c r="B36" s="60" t="str">
        <f ca="1">IFERROR(__xludf.DUMMYFUNCTION("TRANSPOSE(unique(FILTER(Lista!Q:Q,Lista!O:O=A36)))"),"")</f>
        <v/>
      </c>
    </row>
    <row r="37" spans="1:38">
      <c r="A37" s="60">
        <v>0</v>
      </c>
      <c r="B37" s="60" t="str">
        <f ca="1">IFERROR(__xludf.DUMMYFUNCTION("TRANSPOSE(unique(FILTER(Lista!Q:Q,Lista!O:O=A37)))"),"")</f>
        <v/>
      </c>
    </row>
    <row r="38" spans="1:38">
      <c r="A38" s="60">
        <v>0</v>
      </c>
      <c r="B38" s="60" t="str">
        <f ca="1">IFERROR(__xludf.DUMMYFUNCTION("TRANSPOSE(unique(FILTER(Lista!Q:Q,Lista!O:O=A38)))"),"")</f>
        <v/>
      </c>
    </row>
    <row r="39" spans="1:38">
      <c r="A39" s="60">
        <v>0</v>
      </c>
      <c r="B39" s="60" t="str">
        <f ca="1">IFERROR(__xludf.DUMMYFUNCTION("TRANSPOSE(unique(FILTER(Lista!Q:Q,Lista!O:O=A39)))"),"")</f>
        <v/>
      </c>
    </row>
    <row r="40" spans="1:38">
      <c r="A40" s="60">
        <v>0</v>
      </c>
      <c r="B40" s="60" t="str">
        <f ca="1">IFERROR(__xludf.DUMMYFUNCTION("TRANSPOSE(unique(FILTER(Lista!Q:Q,Lista!O:O=A40)))"),"")</f>
        <v/>
      </c>
    </row>
    <row r="41" spans="1:38">
      <c r="A41" s="60" t="str">
        <v>BP26005436</v>
      </c>
      <c r="B41" s="60" t="str">
        <f ca="1">IFERROR(__xludf.DUMMYFUNCTION("TRANSPOSE(unique(FILTER(Lista!Q:Q,Lista!O:O=A41)))"),"BP260054361040101")</f>
        <v>BP260054361040101</v>
      </c>
      <c r="C41" s="60" t="str">
        <f ca="1">IFERROR(__xludf.DUMMYFUNCTION("""COMPUTED_VALUE"""),"BP260054361040116")</f>
        <v>BP260054361040116</v>
      </c>
      <c r="D41" s="60" t="str">
        <f ca="1">IFERROR(__xludf.DUMMYFUNCTION("""COMPUTED_VALUE"""),"BP260054361020109")</f>
        <v>BP260054361020109</v>
      </c>
      <c r="E41" s="60" t="str">
        <f ca="1">IFERROR(__xludf.DUMMYFUNCTION("""COMPUTED_VALUE"""),"BP260054361020114")</f>
        <v>BP260054361020114</v>
      </c>
      <c r="F41" s="60" t="str">
        <f ca="1">IFERROR(__xludf.DUMMYFUNCTION("""COMPUTED_VALUE"""),"BP260054361020115")</f>
        <v>BP260054361020115</v>
      </c>
      <c r="G41" s="60" t="str">
        <f ca="1">IFERROR(__xludf.DUMMYFUNCTION("""COMPUTED_VALUE"""),"BP260054361020116")</f>
        <v>BP260054361020116</v>
      </c>
      <c r="H41" s="60" t="str">
        <f ca="1">IFERROR(__xludf.DUMMYFUNCTION("""COMPUTED_VALUE"""),"BP260054361020117")</f>
        <v>BP260054361020117</v>
      </c>
      <c r="I41" s="60" t="str">
        <f ca="1">IFERROR(__xludf.DUMMYFUNCTION("""COMPUTED_VALUE"""),"BP260054361020119")</f>
        <v>BP260054361020119</v>
      </c>
      <c r="J41" s="60" t="str">
        <f ca="1">IFERROR(__xludf.DUMMYFUNCTION("""COMPUTED_VALUE"""),"BP260054361010101")</f>
        <v>BP260054361010101</v>
      </c>
      <c r="K41" s="60" t="str">
        <f ca="1">IFERROR(__xludf.DUMMYFUNCTION("""COMPUTED_VALUE"""),"BP260054361010103")</f>
        <v>BP260054361010103</v>
      </c>
      <c r="L41" s="60" t="str">
        <f ca="1">IFERROR(__xludf.DUMMYFUNCTION("""COMPUTED_VALUE"""),"BP260054361010107")</f>
        <v>BP260054361010107</v>
      </c>
      <c r="M41" s="60" t="str">
        <f ca="1">IFERROR(__xludf.DUMMYFUNCTION("""COMPUTED_VALUE"""),"BP260054361010108")</f>
        <v>BP260054361010108</v>
      </c>
      <c r="N41" s="60" t="str">
        <f ca="1">IFERROR(__xludf.DUMMYFUNCTION("""COMPUTED_VALUE"""),"BP260054361030106")</f>
        <v>BP260054361030106</v>
      </c>
      <c r="O41" s="60" t="str">
        <f ca="1">IFERROR(__xludf.DUMMYFUNCTION("""COMPUTED_VALUE"""),"BP260054361040117")</f>
        <v>BP260054361040117</v>
      </c>
      <c r="P41" s="60" t="str">
        <f ca="1">IFERROR(__xludf.DUMMYFUNCTION("""COMPUTED_VALUE"""),"BP260054361040118")</f>
        <v>BP260054361040118</v>
      </c>
      <c r="Q41" s="60" t="str">
        <f ca="1">IFERROR(__xludf.DUMMYFUNCTION("""COMPUTED_VALUE"""),"BP260054361040119")</f>
        <v>BP260054361040119</v>
      </c>
      <c r="R41" s="60" t="str">
        <f ca="1">IFERROR(__xludf.DUMMYFUNCTION("""COMPUTED_VALUE"""),"BP260054361040125")</f>
        <v>BP260054361040125</v>
      </c>
      <c r="S41" s="60" t="str">
        <f ca="1">IFERROR(__xludf.DUMMYFUNCTION("""COMPUTED_VALUE"""),"BP260054361020120")</f>
        <v>BP260054361020120</v>
      </c>
      <c r="T41" s="60" t="str">
        <f ca="1">IFERROR(__xludf.DUMMYFUNCTION("""COMPUTED_VALUE"""),"BP260054361030107")</f>
        <v>BP260054361030107</v>
      </c>
      <c r="U41" s="60" t="str">
        <f ca="1">IFERROR(__xludf.DUMMYFUNCTION("""COMPUTED_VALUE"""),"BP260054361030108")</f>
        <v>BP260054361030108</v>
      </c>
      <c r="V41" s="60" t="str">
        <f ca="1">IFERROR(__xludf.DUMMYFUNCTION("""COMPUTED_VALUE"""),"BP260054361030109")</f>
        <v>BP260054361030109</v>
      </c>
      <c r="W41" s="60" t="str">
        <f ca="1">IFERROR(__xludf.DUMMYFUNCTION("""COMPUTED_VALUE"""),"BP260054361030110")</f>
        <v>BP260054361030110</v>
      </c>
      <c r="X41" s="60" t="str">
        <f ca="1">IFERROR(__xludf.DUMMYFUNCTION("""COMPUTED_VALUE"""),"BP260054361030111")</f>
        <v>BP260054361030111</v>
      </c>
      <c r="Y41" s="60" t="str">
        <f ca="1">IFERROR(__xludf.DUMMYFUNCTION("""COMPUTED_VALUE"""),"BP260054361040105")</f>
        <v>BP260054361040105</v>
      </c>
      <c r="Z41" s="60" t="str">
        <f ca="1">IFERROR(__xludf.DUMMYFUNCTION("""COMPUTED_VALUE"""),"BP260054361040126")</f>
        <v>BP260054361040126</v>
      </c>
      <c r="AA41" s="60" t="str">
        <f ca="1">IFERROR(__xludf.DUMMYFUNCTION("""COMPUTED_VALUE"""),"BP260054361040115")</f>
        <v>BP260054361040115</v>
      </c>
      <c r="AB41" s="60" t="str">
        <f ca="1">IFERROR(__xludf.DUMMYFUNCTION("""COMPUTED_VALUE"""),"BP260054361020101")</f>
        <v>BP260054361020101</v>
      </c>
      <c r="AC41" s="60" t="str">
        <f ca="1">IFERROR(__xludf.DUMMYFUNCTION("""COMPUTED_VALUE"""),"BP260054361020122")</f>
        <v>BP260054361020122</v>
      </c>
      <c r="AD41" s="60" t="str">
        <f ca="1">IFERROR(__xludf.DUMMYFUNCTION("""COMPUTED_VALUE"""),"BP260054361010104")</f>
        <v>BP260054361010104</v>
      </c>
      <c r="AE41" s="60" t="str">
        <f ca="1">IFERROR(__xludf.DUMMYFUNCTION("""COMPUTED_VALUE"""),"BP260054361010106")</f>
        <v>BP260054361010106</v>
      </c>
      <c r="AF41" s="60" t="str">
        <f ca="1">IFERROR(__xludf.DUMMYFUNCTION("""COMPUTED_VALUE"""),"BP260054361040106")</f>
        <v>BP260054361040106</v>
      </c>
      <c r="AG41" s="60" t="str">
        <f ca="1">IFERROR(__xludf.DUMMYFUNCTION("""COMPUTED_VALUE"""),"BP260054361040109")</f>
        <v>BP260054361040109</v>
      </c>
      <c r="AH41" s="60" t="str">
        <f ca="1">IFERROR(__xludf.DUMMYFUNCTION("""COMPUTED_VALUE"""),"BP260054361040122")</f>
        <v>BP260054361040122</v>
      </c>
      <c r="AI41" s="60" t="str">
        <f ca="1">IFERROR(__xludf.DUMMYFUNCTION("""COMPUTED_VALUE"""),"BP260054361040123")</f>
        <v>BP260054361040123</v>
      </c>
      <c r="AJ41" s="60" t="str">
        <f ca="1">IFERROR(__xludf.DUMMYFUNCTION("""COMPUTED_VALUE"""),"BP260054361040124")</f>
        <v>BP260054361040124</v>
      </c>
      <c r="AK41" s="60" t="str">
        <f ca="1">IFERROR(__xludf.DUMMYFUNCTION("""COMPUTED_VALUE"""),"BP260054361020102")</f>
        <v>BP260054361020102</v>
      </c>
      <c r="AL41" s="60" t="str">
        <f ca="1">IFERROR(__xludf.DUMMYFUNCTION("""COMPUTED_VALUE"""),"BP260054361020121")</f>
        <v>BP260054361020121</v>
      </c>
    </row>
    <row r="42" spans="1:38">
      <c r="A42" s="60" t="str">
        <v>BP26005431</v>
      </c>
      <c r="B42" s="60" t="str">
        <f ca="1">IFERROR(__xludf.DUMMYFUNCTION("TRANSPOSE(unique(FILTER(Lista!Q:Q,Lista!O:O=A42)))"),"BP260054311010106")</f>
        <v>BP260054311010106</v>
      </c>
      <c r="C42" s="60" t="str">
        <f ca="1">IFERROR(__xludf.DUMMYFUNCTION("""COMPUTED_VALUE"""),"BP260054311010107")</f>
        <v>BP260054311010107</v>
      </c>
      <c r="D42" s="60" t="str">
        <f ca="1">IFERROR(__xludf.DUMMYFUNCTION("""COMPUTED_VALUE"""),"BP260054311010111")</f>
        <v>BP260054311010111</v>
      </c>
      <c r="E42" s="60" t="str">
        <f ca="1">IFERROR(__xludf.DUMMYFUNCTION("""COMPUTED_VALUE"""),"BP260054311010114")</f>
        <v>BP260054311010114</v>
      </c>
      <c r="F42" s="60" t="str">
        <f ca="1">IFERROR(__xludf.DUMMYFUNCTION("""COMPUTED_VALUE"""),"BP260054311010118")</f>
        <v>BP260054311010118</v>
      </c>
      <c r="G42" s="60" t="str">
        <f ca="1">IFERROR(__xludf.DUMMYFUNCTION("""COMPUTED_VALUE"""),"BP260054311010119")</f>
        <v>BP260054311010119</v>
      </c>
      <c r="H42" s="60" t="str">
        <f ca="1">IFERROR(__xludf.DUMMYFUNCTION("""COMPUTED_VALUE"""),"BP260054311010120")</f>
        <v>BP260054311010120</v>
      </c>
      <c r="I42" s="60" t="str">
        <f ca="1">IFERROR(__xludf.DUMMYFUNCTION("""COMPUTED_VALUE"""),"BP260054311010121")</f>
        <v>BP260054311010121</v>
      </c>
      <c r="J42" s="60" t="str">
        <f ca="1">IFERROR(__xludf.DUMMYFUNCTION("""COMPUTED_VALUE"""),"BP260054311010122")</f>
        <v>BP260054311010122</v>
      </c>
      <c r="K42" s="60" t="str">
        <f ca="1">IFERROR(__xludf.DUMMYFUNCTION("""COMPUTED_VALUE"""),"BP260054311010123")</f>
        <v>BP260054311010123</v>
      </c>
      <c r="L42" s="60" t="str">
        <f ca="1">IFERROR(__xludf.DUMMYFUNCTION("""COMPUTED_VALUE"""),"BP260054311010124")</f>
        <v>BP260054311010124</v>
      </c>
      <c r="M42" s="60" t="str">
        <f ca="1">IFERROR(__xludf.DUMMYFUNCTION("""COMPUTED_VALUE"""),"BP260054311010126")</f>
        <v>BP260054311010126</v>
      </c>
      <c r="N42" s="60" t="str">
        <f ca="1">IFERROR(__xludf.DUMMYFUNCTION("""COMPUTED_VALUE"""),"BP260054311010128")</f>
        <v>BP260054311010128</v>
      </c>
    </row>
    <row r="43" spans="1:38">
      <c r="A43" s="60">
        <v>0</v>
      </c>
      <c r="B43" s="60" t="str">
        <f ca="1">IFERROR(__xludf.DUMMYFUNCTION("TRANSPOSE(unique(FILTER(Lista!Q:Q,Lista!O:O=A43)))"),"")</f>
        <v/>
      </c>
    </row>
    <row r="44" spans="1:38">
      <c r="A44" s="60">
        <v>0</v>
      </c>
      <c r="B44" s="60" t="str">
        <f ca="1">IFERROR(__xludf.DUMMYFUNCTION("TRANSPOSE(unique(FILTER(Lista!Q:Q,Lista!O:O=A44)))"),"")</f>
        <v/>
      </c>
    </row>
    <row r="45" spans="1:38">
      <c r="A45" s="60">
        <v>0</v>
      </c>
      <c r="B45" s="60" t="str">
        <f ca="1">IFERROR(__xludf.DUMMYFUNCTION("TRANSPOSE(unique(FILTER(Lista!Q:Q,Lista!O:O=A45)))"),"")</f>
        <v/>
      </c>
    </row>
    <row r="46" spans="1:38">
      <c r="A46" s="60" t="str">
        <v>BP26005436</v>
      </c>
      <c r="B46" s="60" t="str">
        <f ca="1">IFERROR(__xludf.DUMMYFUNCTION("TRANSPOSE(unique(FILTER(Lista!Q:Q,Lista!O:O=A46)))"),"BP260054361040101")</f>
        <v>BP260054361040101</v>
      </c>
      <c r="C46" s="60" t="str">
        <f ca="1">IFERROR(__xludf.DUMMYFUNCTION("""COMPUTED_VALUE"""),"BP260054361040116")</f>
        <v>BP260054361040116</v>
      </c>
      <c r="D46" s="60" t="str">
        <f ca="1">IFERROR(__xludf.DUMMYFUNCTION("""COMPUTED_VALUE"""),"BP260054361020109")</f>
        <v>BP260054361020109</v>
      </c>
      <c r="E46" s="60" t="str">
        <f ca="1">IFERROR(__xludf.DUMMYFUNCTION("""COMPUTED_VALUE"""),"BP260054361020114")</f>
        <v>BP260054361020114</v>
      </c>
      <c r="F46" s="60" t="str">
        <f ca="1">IFERROR(__xludf.DUMMYFUNCTION("""COMPUTED_VALUE"""),"BP260054361020115")</f>
        <v>BP260054361020115</v>
      </c>
      <c r="G46" s="60" t="str">
        <f ca="1">IFERROR(__xludf.DUMMYFUNCTION("""COMPUTED_VALUE"""),"BP260054361020116")</f>
        <v>BP260054361020116</v>
      </c>
      <c r="H46" s="60" t="str">
        <f ca="1">IFERROR(__xludf.DUMMYFUNCTION("""COMPUTED_VALUE"""),"BP260054361020117")</f>
        <v>BP260054361020117</v>
      </c>
      <c r="I46" s="60" t="str">
        <f ca="1">IFERROR(__xludf.DUMMYFUNCTION("""COMPUTED_VALUE"""),"BP260054361020119")</f>
        <v>BP260054361020119</v>
      </c>
      <c r="J46" s="60" t="str">
        <f ca="1">IFERROR(__xludf.DUMMYFUNCTION("""COMPUTED_VALUE"""),"BP260054361010101")</f>
        <v>BP260054361010101</v>
      </c>
      <c r="K46" s="60" t="str">
        <f ca="1">IFERROR(__xludf.DUMMYFUNCTION("""COMPUTED_VALUE"""),"BP260054361010103")</f>
        <v>BP260054361010103</v>
      </c>
      <c r="L46" s="60" t="str">
        <f ca="1">IFERROR(__xludf.DUMMYFUNCTION("""COMPUTED_VALUE"""),"BP260054361010107")</f>
        <v>BP260054361010107</v>
      </c>
      <c r="M46" s="60" t="str">
        <f ca="1">IFERROR(__xludf.DUMMYFUNCTION("""COMPUTED_VALUE"""),"BP260054361010108")</f>
        <v>BP260054361010108</v>
      </c>
      <c r="N46" s="60" t="str">
        <f ca="1">IFERROR(__xludf.DUMMYFUNCTION("""COMPUTED_VALUE"""),"BP260054361030106")</f>
        <v>BP260054361030106</v>
      </c>
      <c r="O46" s="60" t="str">
        <f ca="1">IFERROR(__xludf.DUMMYFUNCTION("""COMPUTED_VALUE"""),"BP260054361040117")</f>
        <v>BP260054361040117</v>
      </c>
      <c r="P46" s="60" t="str">
        <f ca="1">IFERROR(__xludf.DUMMYFUNCTION("""COMPUTED_VALUE"""),"BP260054361040118")</f>
        <v>BP260054361040118</v>
      </c>
      <c r="Q46" s="60" t="str">
        <f ca="1">IFERROR(__xludf.DUMMYFUNCTION("""COMPUTED_VALUE"""),"BP260054361040119")</f>
        <v>BP260054361040119</v>
      </c>
      <c r="R46" s="60" t="str">
        <f ca="1">IFERROR(__xludf.DUMMYFUNCTION("""COMPUTED_VALUE"""),"BP260054361040125")</f>
        <v>BP260054361040125</v>
      </c>
      <c r="S46" s="60" t="str">
        <f ca="1">IFERROR(__xludf.DUMMYFUNCTION("""COMPUTED_VALUE"""),"BP260054361020120")</f>
        <v>BP260054361020120</v>
      </c>
      <c r="T46" s="60" t="str">
        <f ca="1">IFERROR(__xludf.DUMMYFUNCTION("""COMPUTED_VALUE"""),"BP260054361030107")</f>
        <v>BP260054361030107</v>
      </c>
      <c r="U46" s="60" t="str">
        <f ca="1">IFERROR(__xludf.DUMMYFUNCTION("""COMPUTED_VALUE"""),"BP260054361030108")</f>
        <v>BP260054361030108</v>
      </c>
      <c r="V46" s="60" t="str">
        <f ca="1">IFERROR(__xludf.DUMMYFUNCTION("""COMPUTED_VALUE"""),"BP260054361030109")</f>
        <v>BP260054361030109</v>
      </c>
      <c r="W46" s="60" t="str">
        <f ca="1">IFERROR(__xludf.DUMMYFUNCTION("""COMPUTED_VALUE"""),"BP260054361030110")</f>
        <v>BP260054361030110</v>
      </c>
      <c r="X46" s="60" t="str">
        <f ca="1">IFERROR(__xludf.DUMMYFUNCTION("""COMPUTED_VALUE"""),"BP260054361030111")</f>
        <v>BP260054361030111</v>
      </c>
      <c r="Y46" s="60" t="str">
        <f ca="1">IFERROR(__xludf.DUMMYFUNCTION("""COMPUTED_VALUE"""),"BP260054361040105")</f>
        <v>BP260054361040105</v>
      </c>
      <c r="Z46" s="60" t="str">
        <f ca="1">IFERROR(__xludf.DUMMYFUNCTION("""COMPUTED_VALUE"""),"BP260054361040126")</f>
        <v>BP260054361040126</v>
      </c>
      <c r="AA46" s="60" t="str">
        <f ca="1">IFERROR(__xludf.DUMMYFUNCTION("""COMPUTED_VALUE"""),"BP260054361040115")</f>
        <v>BP260054361040115</v>
      </c>
      <c r="AB46" s="60" t="str">
        <f ca="1">IFERROR(__xludf.DUMMYFUNCTION("""COMPUTED_VALUE"""),"BP260054361020101")</f>
        <v>BP260054361020101</v>
      </c>
      <c r="AC46" s="60" t="str">
        <f ca="1">IFERROR(__xludf.DUMMYFUNCTION("""COMPUTED_VALUE"""),"BP260054361020122")</f>
        <v>BP260054361020122</v>
      </c>
      <c r="AD46" s="60" t="str">
        <f ca="1">IFERROR(__xludf.DUMMYFUNCTION("""COMPUTED_VALUE"""),"BP260054361010104")</f>
        <v>BP260054361010104</v>
      </c>
      <c r="AE46" s="60" t="str">
        <f ca="1">IFERROR(__xludf.DUMMYFUNCTION("""COMPUTED_VALUE"""),"BP260054361010106")</f>
        <v>BP260054361010106</v>
      </c>
      <c r="AF46" s="60" t="str">
        <f ca="1">IFERROR(__xludf.DUMMYFUNCTION("""COMPUTED_VALUE"""),"BP260054361040106")</f>
        <v>BP260054361040106</v>
      </c>
      <c r="AG46" s="60" t="str">
        <f ca="1">IFERROR(__xludf.DUMMYFUNCTION("""COMPUTED_VALUE"""),"BP260054361040109")</f>
        <v>BP260054361040109</v>
      </c>
      <c r="AH46" s="60" t="str">
        <f ca="1">IFERROR(__xludf.DUMMYFUNCTION("""COMPUTED_VALUE"""),"BP260054361040122")</f>
        <v>BP260054361040122</v>
      </c>
      <c r="AI46" s="60" t="str">
        <f ca="1">IFERROR(__xludf.DUMMYFUNCTION("""COMPUTED_VALUE"""),"BP260054361040123")</f>
        <v>BP260054361040123</v>
      </c>
      <c r="AJ46" s="60" t="str">
        <f ca="1">IFERROR(__xludf.DUMMYFUNCTION("""COMPUTED_VALUE"""),"BP260054361040124")</f>
        <v>BP260054361040124</v>
      </c>
      <c r="AK46" s="60" t="str">
        <f ca="1">IFERROR(__xludf.DUMMYFUNCTION("""COMPUTED_VALUE"""),"BP260054361020102")</f>
        <v>BP260054361020102</v>
      </c>
      <c r="AL46" s="60" t="str">
        <f ca="1">IFERROR(__xludf.DUMMYFUNCTION("""COMPUTED_VALUE"""),"BP260054361020121")</f>
        <v>BP260054361020121</v>
      </c>
    </row>
    <row r="47" spans="1:38">
      <c r="A47" s="60">
        <v>0</v>
      </c>
      <c r="B47" s="60" t="str">
        <f ca="1">IFERROR(__xludf.DUMMYFUNCTION("TRANSPOSE(unique(FILTER(Lista!Q:Q,Lista!O:O=A47)))"),"")</f>
        <v/>
      </c>
    </row>
    <row r="48" spans="1:38">
      <c r="A48" s="60"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38">
      <c r="A49" s="60" t="str">
        <v>BP26005433</v>
      </c>
      <c r="B49" s="60" t="str">
        <f ca="1">IFERROR(__xludf.DUMMYFUNCTION("TRANSPOSE(unique(FILTER(Lista!Q:Q,Lista!O:O=A49)))"),"BP260054331010109")</f>
        <v>BP260054331010109</v>
      </c>
      <c r="C49" s="60" t="str">
        <f ca="1">IFERROR(__xludf.DUMMYFUNCTION("""COMPUTED_VALUE"""),"BP260054331010111")</f>
        <v>BP260054331010111</v>
      </c>
      <c r="D49" s="60" t="str">
        <f ca="1">IFERROR(__xludf.DUMMYFUNCTION("""COMPUTED_VALUE"""),"BP260054331010113")</f>
        <v>BP260054331010113</v>
      </c>
      <c r="E49" s="60" t="str">
        <f ca="1">IFERROR(__xludf.DUMMYFUNCTION("""COMPUTED_VALUE"""),"BP260054331010114")</f>
        <v>BP260054331010114</v>
      </c>
      <c r="F49" s="60" t="str">
        <f ca="1">IFERROR(__xludf.DUMMYFUNCTION("""COMPUTED_VALUE"""),"BP260054331010117")</f>
        <v>BP260054331010117</v>
      </c>
      <c r="G49" s="60" t="str">
        <f ca="1">IFERROR(__xludf.DUMMYFUNCTION("""COMPUTED_VALUE"""),"BP260054331010118")</f>
        <v>BP260054331010118</v>
      </c>
      <c r="H49" s="60" t="str">
        <f ca="1">IFERROR(__xludf.DUMMYFUNCTION("""COMPUTED_VALUE"""),"BP260054331010121")</f>
        <v>BP260054331010121</v>
      </c>
      <c r="I49" s="60" t="str">
        <f ca="1">IFERROR(__xludf.DUMMYFUNCTION("""COMPUTED_VALUE"""),"BP260054331010125")</f>
        <v>BP260054331010125</v>
      </c>
      <c r="J49" s="60" t="str">
        <f ca="1">IFERROR(__xludf.DUMMYFUNCTION("""COMPUTED_VALUE"""),"BP260054331010127")</f>
        <v>BP260054331010127</v>
      </c>
      <c r="K49" s="60" t="str">
        <f ca="1">IFERROR(__xludf.DUMMYFUNCTION("""COMPUTED_VALUE"""),"BP260054331010126")</f>
        <v>BP260054331010126</v>
      </c>
    </row>
    <row r="50" spans="1:38">
      <c r="A50" s="60" t="str">
        <v>BP26005436</v>
      </c>
      <c r="B50" s="60" t="str">
        <f ca="1">IFERROR(__xludf.DUMMYFUNCTION("TRANSPOSE(unique(FILTER(Lista!Q:Q,Lista!O:O=A50)))"),"BP260054361040101")</f>
        <v>BP260054361040101</v>
      </c>
      <c r="C50" s="60" t="str">
        <f ca="1">IFERROR(__xludf.DUMMYFUNCTION("""COMPUTED_VALUE"""),"BP260054361040116")</f>
        <v>BP260054361040116</v>
      </c>
      <c r="D50" s="60" t="str">
        <f ca="1">IFERROR(__xludf.DUMMYFUNCTION("""COMPUTED_VALUE"""),"BP260054361020109")</f>
        <v>BP260054361020109</v>
      </c>
      <c r="E50" s="60" t="str">
        <f ca="1">IFERROR(__xludf.DUMMYFUNCTION("""COMPUTED_VALUE"""),"BP260054361020114")</f>
        <v>BP260054361020114</v>
      </c>
      <c r="F50" s="60" t="str">
        <f ca="1">IFERROR(__xludf.DUMMYFUNCTION("""COMPUTED_VALUE"""),"BP260054361020115")</f>
        <v>BP260054361020115</v>
      </c>
      <c r="G50" s="60" t="str">
        <f ca="1">IFERROR(__xludf.DUMMYFUNCTION("""COMPUTED_VALUE"""),"BP260054361020116")</f>
        <v>BP260054361020116</v>
      </c>
      <c r="H50" s="60" t="str">
        <f ca="1">IFERROR(__xludf.DUMMYFUNCTION("""COMPUTED_VALUE"""),"BP260054361020117")</f>
        <v>BP260054361020117</v>
      </c>
      <c r="I50" s="60" t="str">
        <f ca="1">IFERROR(__xludf.DUMMYFUNCTION("""COMPUTED_VALUE"""),"BP260054361020119")</f>
        <v>BP260054361020119</v>
      </c>
      <c r="J50" s="60" t="str">
        <f ca="1">IFERROR(__xludf.DUMMYFUNCTION("""COMPUTED_VALUE"""),"BP260054361010101")</f>
        <v>BP260054361010101</v>
      </c>
      <c r="K50" s="60" t="str">
        <f ca="1">IFERROR(__xludf.DUMMYFUNCTION("""COMPUTED_VALUE"""),"BP260054361010103")</f>
        <v>BP260054361010103</v>
      </c>
      <c r="L50" s="60" t="str">
        <f ca="1">IFERROR(__xludf.DUMMYFUNCTION("""COMPUTED_VALUE"""),"BP260054361010107")</f>
        <v>BP260054361010107</v>
      </c>
      <c r="M50" s="60" t="str">
        <f ca="1">IFERROR(__xludf.DUMMYFUNCTION("""COMPUTED_VALUE"""),"BP260054361010108")</f>
        <v>BP260054361010108</v>
      </c>
      <c r="N50" s="60" t="str">
        <f ca="1">IFERROR(__xludf.DUMMYFUNCTION("""COMPUTED_VALUE"""),"BP260054361030106")</f>
        <v>BP260054361030106</v>
      </c>
      <c r="O50" s="60" t="str">
        <f ca="1">IFERROR(__xludf.DUMMYFUNCTION("""COMPUTED_VALUE"""),"BP260054361040117")</f>
        <v>BP260054361040117</v>
      </c>
      <c r="P50" s="60" t="str">
        <f ca="1">IFERROR(__xludf.DUMMYFUNCTION("""COMPUTED_VALUE"""),"BP260054361040118")</f>
        <v>BP260054361040118</v>
      </c>
      <c r="Q50" s="60" t="str">
        <f ca="1">IFERROR(__xludf.DUMMYFUNCTION("""COMPUTED_VALUE"""),"BP260054361040119")</f>
        <v>BP260054361040119</v>
      </c>
      <c r="R50" s="60" t="str">
        <f ca="1">IFERROR(__xludf.DUMMYFUNCTION("""COMPUTED_VALUE"""),"BP260054361040125")</f>
        <v>BP260054361040125</v>
      </c>
      <c r="S50" s="60" t="str">
        <f ca="1">IFERROR(__xludf.DUMMYFUNCTION("""COMPUTED_VALUE"""),"BP260054361020120")</f>
        <v>BP260054361020120</v>
      </c>
      <c r="T50" s="60" t="str">
        <f ca="1">IFERROR(__xludf.DUMMYFUNCTION("""COMPUTED_VALUE"""),"BP260054361030107")</f>
        <v>BP260054361030107</v>
      </c>
      <c r="U50" s="60" t="str">
        <f ca="1">IFERROR(__xludf.DUMMYFUNCTION("""COMPUTED_VALUE"""),"BP260054361030108")</f>
        <v>BP260054361030108</v>
      </c>
      <c r="V50" s="60" t="str">
        <f ca="1">IFERROR(__xludf.DUMMYFUNCTION("""COMPUTED_VALUE"""),"BP260054361030109")</f>
        <v>BP260054361030109</v>
      </c>
      <c r="W50" s="60" t="str">
        <f ca="1">IFERROR(__xludf.DUMMYFUNCTION("""COMPUTED_VALUE"""),"BP260054361030110")</f>
        <v>BP260054361030110</v>
      </c>
      <c r="X50" s="60" t="str">
        <f ca="1">IFERROR(__xludf.DUMMYFUNCTION("""COMPUTED_VALUE"""),"BP260054361030111")</f>
        <v>BP260054361030111</v>
      </c>
      <c r="Y50" s="60" t="str">
        <f ca="1">IFERROR(__xludf.DUMMYFUNCTION("""COMPUTED_VALUE"""),"BP260054361040105")</f>
        <v>BP260054361040105</v>
      </c>
      <c r="Z50" s="60" t="str">
        <f ca="1">IFERROR(__xludf.DUMMYFUNCTION("""COMPUTED_VALUE"""),"BP260054361040126")</f>
        <v>BP260054361040126</v>
      </c>
      <c r="AA50" s="60" t="str">
        <f ca="1">IFERROR(__xludf.DUMMYFUNCTION("""COMPUTED_VALUE"""),"BP260054361040115")</f>
        <v>BP260054361040115</v>
      </c>
      <c r="AB50" s="60" t="str">
        <f ca="1">IFERROR(__xludf.DUMMYFUNCTION("""COMPUTED_VALUE"""),"BP260054361020101")</f>
        <v>BP260054361020101</v>
      </c>
      <c r="AC50" s="60" t="str">
        <f ca="1">IFERROR(__xludf.DUMMYFUNCTION("""COMPUTED_VALUE"""),"BP260054361020122")</f>
        <v>BP260054361020122</v>
      </c>
      <c r="AD50" s="60" t="str">
        <f ca="1">IFERROR(__xludf.DUMMYFUNCTION("""COMPUTED_VALUE"""),"BP260054361010104")</f>
        <v>BP260054361010104</v>
      </c>
      <c r="AE50" s="60" t="str">
        <f ca="1">IFERROR(__xludf.DUMMYFUNCTION("""COMPUTED_VALUE"""),"BP260054361010106")</f>
        <v>BP260054361010106</v>
      </c>
      <c r="AF50" s="60" t="str">
        <f ca="1">IFERROR(__xludf.DUMMYFUNCTION("""COMPUTED_VALUE"""),"BP260054361040106")</f>
        <v>BP260054361040106</v>
      </c>
      <c r="AG50" s="60" t="str">
        <f ca="1">IFERROR(__xludf.DUMMYFUNCTION("""COMPUTED_VALUE"""),"BP260054361040109")</f>
        <v>BP260054361040109</v>
      </c>
      <c r="AH50" s="60" t="str">
        <f ca="1">IFERROR(__xludf.DUMMYFUNCTION("""COMPUTED_VALUE"""),"BP260054361040122")</f>
        <v>BP260054361040122</v>
      </c>
      <c r="AI50" s="60" t="str">
        <f ca="1">IFERROR(__xludf.DUMMYFUNCTION("""COMPUTED_VALUE"""),"BP260054361040123")</f>
        <v>BP260054361040123</v>
      </c>
      <c r="AJ50" s="60" t="str">
        <f ca="1">IFERROR(__xludf.DUMMYFUNCTION("""COMPUTED_VALUE"""),"BP260054361040124")</f>
        <v>BP260054361040124</v>
      </c>
      <c r="AK50" s="60" t="str">
        <f ca="1">IFERROR(__xludf.DUMMYFUNCTION("""COMPUTED_VALUE"""),"BP260054361020102")</f>
        <v>BP260054361020102</v>
      </c>
      <c r="AL50" s="60" t="str">
        <f ca="1">IFERROR(__xludf.DUMMYFUNCTION("""COMPUTED_VALUE"""),"BP260054361020121")</f>
        <v>BP260054361020121</v>
      </c>
    </row>
    <row r="51" spans="1:38">
      <c r="A51" s="60">
        <v>0</v>
      </c>
      <c r="B51" s="60" t="str">
        <f ca="1">IFERROR(__xludf.DUMMYFUNCTION("TRANSPOSE(unique(FILTER(Lista!Q:Q,Lista!O:O=A51)))"),"")</f>
        <v/>
      </c>
    </row>
    <row r="52" spans="1:38">
      <c r="A52" s="60">
        <v>0</v>
      </c>
      <c r="B52" s="60" t="str">
        <f ca="1">IFERROR(__xludf.DUMMYFUNCTION("TRANSPOSE(unique(FILTER(Lista!Q:Q,Lista!O:O=A52)))"),"")</f>
        <v/>
      </c>
    </row>
    <row r="53" spans="1:38">
      <c r="A53" s="60">
        <v>0</v>
      </c>
      <c r="B53" s="60" t="str">
        <f ca="1">IFERROR(__xludf.DUMMYFUNCTION("TRANSPOSE(unique(FILTER(Lista!Q:Q,Lista!O:O=A53)))"),"")</f>
        <v/>
      </c>
    </row>
    <row r="54" spans="1:38">
      <c r="A54" s="60">
        <v>0</v>
      </c>
      <c r="B54" s="60" t="str">
        <f ca="1">IFERROR(__xludf.DUMMYFUNCTION("TRANSPOSE(unique(FILTER(Lista!Q:Q,Lista!O:O=A54)))"),"")</f>
        <v/>
      </c>
    </row>
    <row r="55" spans="1:38">
      <c r="A55" s="60">
        <v>0</v>
      </c>
      <c r="B55" s="60" t="str">
        <f ca="1">IFERROR(__xludf.DUMMYFUNCTION("TRANSPOSE(unique(FILTER(Lista!Q:Q,Lista!O:O=A55)))"),"")</f>
        <v/>
      </c>
    </row>
    <row r="56" spans="1:38">
      <c r="A56" s="60">
        <v>0</v>
      </c>
      <c r="B56" s="60" t="str">
        <f ca="1">IFERROR(__xludf.DUMMYFUNCTION("TRANSPOSE(unique(FILTER(Lista!Q:Q,Lista!O:O=A56)))"),"")</f>
        <v/>
      </c>
    </row>
    <row r="57" spans="1:38">
      <c r="A57" s="60">
        <v>0</v>
      </c>
      <c r="B57" s="60" t="str">
        <f ca="1">IFERROR(__xludf.DUMMYFUNCTION("TRANSPOSE(unique(FILTER(Lista!Q:Q,Lista!O:O=A57)))"),"")</f>
        <v/>
      </c>
    </row>
    <row r="58" spans="1:38">
      <c r="A58" s="60" t="str">
        <v>BP26005431</v>
      </c>
      <c r="B58" s="60" t="str">
        <f ca="1">IFERROR(__xludf.DUMMYFUNCTION("TRANSPOSE(unique(FILTER(Lista!Q:Q,Lista!O:O=A58)))"),"BP260054311010106")</f>
        <v>BP260054311010106</v>
      </c>
      <c r="C58" s="60" t="str">
        <f ca="1">IFERROR(__xludf.DUMMYFUNCTION("""COMPUTED_VALUE"""),"BP260054311010107")</f>
        <v>BP260054311010107</v>
      </c>
      <c r="D58" s="60" t="str">
        <f ca="1">IFERROR(__xludf.DUMMYFUNCTION("""COMPUTED_VALUE"""),"BP260054311010111")</f>
        <v>BP260054311010111</v>
      </c>
      <c r="E58" s="60" t="str">
        <f ca="1">IFERROR(__xludf.DUMMYFUNCTION("""COMPUTED_VALUE"""),"BP260054311010114")</f>
        <v>BP260054311010114</v>
      </c>
      <c r="F58" s="60" t="str">
        <f ca="1">IFERROR(__xludf.DUMMYFUNCTION("""COMPUTED_VALUE"""),"BP260054311010118")</f>
        <v>BP260054311010118</v>
      </c>
      <c r="G58" s="60" t="str">
        <f ca="1">IFERROR(__xludf.DUMMYFUNCTION("""COMPUTED_VALUE"""),"BP260054311010119")</f>
        <v>BP260054311010119</v>
      </c>
      <c r="H58" s="60" t="str">
        <f ca="1">IFERROR(__xludf.DUMMYFUNCTION("""COMPUTED_VALUE"""),"BP260054311010120")</f>
        <v>BP260054311010120</v>
      </c>
      <c r="I58" s="60" t="str">
        <f ca="1">IFERROR(__xludf.DUMMYFUNCTION("""COMPUTED_VALUE"""),"BP260054311010121")</f>
        <v>BP260054311010121</v>
      </c>
      <c r="J58" s="60" t="str">
        <f ca="1">IFERROR(__xludf.DUMMYFUNCTION("""COMPUTED_VALUE"""),"BP260054311010122")</f>
        <v>BP260054311010122</v>
      </c>
      <c r="K58" s="60" t="str">
        <f ca="1">IFERROR(__xludf.DUMMYFUNCTION("""COMPUTED_VALUE"""),"BP260054311010123")</f>
        <v>BP260054311010123</v>
      </c>
      <c r="L58" s="60" t="str">
        <f ca="1">IFERROR(__xludf.DUMMYFUNCTION("""COMPUTED_VALUE"""),"BP260054311010124")</f>
        <v>BP260054311010124</v>
      </c>
      <c r="M58" s="60" t="str">
        <f ca="1">IFERROR(__xludf.DUMMYFUNCTION("""COMPUTED_VALUE"""),"BP260054311010126")</f>
        <v>BP260054311010126</v>
      </c>
      <c r="N58" s="60" t="str">
        <f ca="1">IFERROR(__xludf.DUMMYFUNCTION("""COMPUTED_VALUE"""),"BP260054311010128")</f>
        <v>BP260054311010128</v>
      </c>
    </row>
    <row r="59" spans="1:38">
      <c r="A59" s="60">
        <v>0</v>
      </c>
      <c r="B59" s="60" t="str">
        <f ca="1">IFERROR(__xludf.DUMMYFUNCTION("TRANSPOSE(unique(FILTER(Lista!Q:Q,Lista!O:O=A59)))"),"")</f>
        <v/>
      </c>
    </row>
    <row r="60" spans="1:38">
      <c r="A60" s="60">
        <v>0</v>
      </c>
      <c r="B60" s="60" t="str">
        <f ca="1">IFERROR(__xludf.DUMMYFUNCTION("TRANSPOSE(unique(FILTER(Lista!Q:Q,Lista!O:O=A60)))"),"")</f>
        <v/>
      </c>
    </row>
    <row r="61" spans="1:38">
      <c r="A61" s="60">
        <v>0</v>
      </c>
      <c r="B61" s="60" t="str">
        <f ca="1">IFERROR(__xludf.DUMMYFUNCTION("TRANSPOSE(unique(FILTER(Lista!Q:Q,Lista!O:O=A61)))"),"")</f>
        <v/>
      </c>
    </row>
    <row r="62" spans="1:38">
      <c r="A62" s="60">
        <v>0</v>
      </c>
      <c r="B62" s="60" t="str">
        <f ca="1">IFERROR(__xludf.DUMMYFUNCTION("TRANSPOSE(unique(FILTER(Lista!Q:Q,Lista!O:O=A62)))"),"")</f>
        <v/>
      </c>
    </row>
    <row r="63" spans="1:38">
      <c r="A63" s="60">
        <v>0</v>
      </c>
      <c r="B63" s="60" t="str">
        <f ca="1">IFERROR(__xludf.DUMMYFUNCTION("TRANSPOSE(unique(FILTER(Lista!Q:Q,Lista!O:O=A63)))"),"")</f>
        <v/>
      </c>
    </row>
    <row r="64" spans="1:38">
      <c r="A64" s="60">
        <v>0</v>
      </c>
      <c r="B64" s="60" t="str">
        <f ca="1">IFERROR(__xludf.DUMMYFUNCTION("TRANSPOSE(unique(FILTER(Lista!Q:Q,Lista!O:O=A64)))"),"")</f>
        <v/>
      </c>
    </row>
    <row r="65" spans="1:62">
      <c r="A65" s="60">
        <v>0</v>
      </c>
      <c r="B65" s="60" t="str">
        <f ca="1">IFERROR(__xludf.DUMMYFUNCTION("TRANSPOSE(unique(FILTER(Lista!Q:Q,Lista!O:O=A65)))"),"")</f>
        <v/>
      </c>
    </row>
    <row r="66" spans="1:62">
      <c r="A66" s="60">
        <v>0</v>
      </c>
      <c r="B66" s="60" t="str">
        <f ca="1">IFERROR(__xludf.DUMMYFUNCTION("TRANSPOSE(unique(FILTER(Lista!Q:Q,Lista!O:O=A66)))"),"")</f>
        <v/>
      </c>
    </row>
    <row r="67" spans="1:62">
      <c r="A67" s="60">
        <v>0</v>
      </c>
      <c r="B67" s="60" t="str">
        <f ca="1">IFERROR(__xludf.DUMMYFUNCTION("TRANSPOSE(unique(FILTER(Lista!Q:Q,Lista!O:O=A67)))"),"")</f>
        <v/>
      </c>
    </row>
    <row r="68" spans="1:62">
      <c r="A68" s="60">
        <v>0</v>
      </c>
      <c r="B68" s="60" t="str">
        <f ca="1">IFERROR(__xludf.DUMMYFUNCTION("TRANSPOSE(unique(FILTER(Lista!Q:Q,Lista!O:O=A68)))"),"")</f>
        <v/>
      </c>
    </row>
    <row r="69" spans="1:62">
      <c r="A69" s="60">
        <v>0</v>
      </c>
      <c r="B69" s="60" t="str">
        <f ca="1">IFERROR(__xludf.DUMMYFUNCTION("TRANSPOSE(unique(FILTER(Lista!Q:Q,Lista!O:O=A69)))"),"")</f>
        <v/>
      </c>
    </row>
    <row r="70" spans="1:62">
      <c r="A70" s="60">
        <v>0</v>
      </c>
      <c r="B70" s="60" t="str">
        <f ca="1">IFERROR(__xludf.DUMMYFUNCTION("TRANSPOSE(unique(FILTER(Lista!Q:Q,Lista!O:O=A70)))"),"")</f>
        <v/>
      </c>
    </row>
    <row r="71" spans="1:62">
      <c r="A71" s="60">
        <v>0</v>
      </c>
      <c r="B71" s="60" t="str">
        <f ca="1">IFERROR(__xludf.DUMMYFUNCTION("TRANSPOSE(unique(FILTER(Lista!Q:Q,Lista!O:O=A71)))"),"")</f>
        <v/>
      </c>
    </row>
    <row r="72" spans="1:62">
      <c r="A72" s="60">
        <v>0</v>
      </c>
      <c r="B72" s="60" t="str">
        <f ca="1">IFERROR(__xludf.DUMMYFUNCTION("TRANSPOSE(unique(FILTER(Lista!Q:Q,Lista!O:O=A72)))"),"")</f>
        <v/>
      </c>
    </row>
    <row r="73" spans="1:62">
      <c r="A73" s="60" t="str">
        <v>BP26005288</v>
      </c>
      <c r="B73" s="60" t="str">
        <f ca="1">IFERROR(__xludf.DUMMYFUNCTION("TRANSPOSE(unique(FILTER(Lista!Q:Q,Lista!O:O=A73)))"),"BP260052881020101")</f>
        <v>BP260052881020101</v>
      </c>
      <c r="C73" s="60" t="str">
        <f ca="1">IFERROR(__xludf.DUMMYFUNCTION("""COMPUTED_VALUE"""),"BP260052881010102")</f>
        <v>BP260052881010102</v>
      </c>
      <c r="D73" s="60" t="str">
        <f ca="1">IFERROR(__xludf.DUMMYFUNCTION("""COMPUTED_VALUE"""),"BP260052881010107")</f>
        <v>BP260052881010107</v>
      </c>
      <c r="E73" s="60" t="str">
        <f ca="1">IFERROR(__xludf.DUMMYFUNCTION("""COMPUTED_VALUE"""),"BP260052881030101")</f>
        <v>BP260052881030101</v>
      </c>
      <c r="F73" s="60" t="str">
        <f ca="1">IFERROR(__xludf.DUMMYFUNCTION("""COMPUTED_VALUE"""),"BP260052881020105")</f>
        <v>BP260052881020105</v>
      </c>
      <c r="G73" s="60" t="str">
        <f ca="1">IFERROR(__xludf.DUMMYFUNCTION("""COMPUTED_VALUE"""),"BP260052881010108")</f>
        <v>BP260052881010108</v>
      </c>
      <c r="H73" s="60" t="str">
        <f ca="1">IFERROR(__xludf.DUMMYFUNCTION("""COMPUTED_VALUE"""),"BP260052881010109")</f>
        <v>BP260052881010109</v>
      </c>
      <c r="I73" s="60" t="str">
        <f ca="1">IFERROR(__xludf.DUMMYFUNCTION("""COMPUTED_VALUE"""),"BP260052881020103")</f>
        <v>BP260052881020103</v>
      </c>
      <c r="J73" s="60" t="str">
        <f ca="1">IFERROR(__xludf.DUMMYFUNCTION("""COMPUTED_VALUE"""),"BP260052881020106")</f>
        <v>BP260052881020106</v>
      </c>
      <c r="K73" s="60" t="str">
        <f ca="1">IFERROR(__xludf.DUMMYFUNCTION("""COMPUTED_VALUE"""),"BP260052881020108")</f>
        <v>BP260052881020108</v>
      </c>
      <c r="L73" s="60" t="str">
        <f ca="1">IFERROR(__xludf.DUMMYFUNCTION("""COMPUTED_VALUE"""),"BP260052881020110")</f>
        <v>BP260052881020110</v>
      </c>
      <c r="M73" s="60" t="str">
        <f ca="1">IFERROR(__xludf.DUMMYFUNCTION("""COMPUTED_VALUE"""),"BP260052881010101")</f>
        <v>BP260052881010101</v>
      </c>
      <c r="N73" s="60" t="str">
        <f ca="1">IFERROR(__xludf.DUMMYFUNCTION("""COMPUTED_VALUE"""),"BP260052881010103")</f>
        <v>BP260052881010103</v>
      </c>
      <c r="O73" s="60" t="str">
        <f ca="1">IFERROR(__xludf.DUMMYFUNCTION("""COMPUTED_VALUE"""),"BP260052881010111")</f>
        <v>BP260052881010111</v>
      </c>
      <c r="P73" s="60" t="str">
        <f ca="1">IFERROR(__xludf.DUMMYFUNCTION("""COMPUTED_VALUE"""),"BP260052881010112")</f>
        <v>BP260052881010112</v>
      </c>
      <c r="Q73" s="60" t="str">
        <f ca="1">IFERROR(__xludf.DUMMYFUNCTION("""COMPUTED_VALUE"""),"BP260052881010113")</f>
        <v>BP260052881010113</v>
      </c>
      <c r="R73" s="60" t="str">
        <f ca="1">IFERROR(__xludf.DUMMYFUNCTION("""COMPUTED_VALUE"""),"BP260052881010114")</f>
        <v>BP260052881010114</v>
      </c>
      <c r="S73" s="60" t="str">
        <f ca="1">IFERROR(__xludf.DUMMYFUNCTION("""COMPUTED_VALUE"""),"BP260052881010115")</f>
        <v>BP260052881010115</v>
      </c>
      <c r="T73" s="60" t="str">
        <f ca="1">IFERROR(__xludf.DUMMYFUNCTION("""COMPUTED_VALUE"""),"BP260052881010116")</f>
        <v>BP260052881010116</v>
      </c>
      <c r="U73" s="60" t="str">
        <f ca="1">IFERROR(__xludf.DUMMYFUNCTION("""COMPUTED_VALUE"""),"BP260052881010117")</f>
        <v>BP260052881010117</v>
      </c>
      <c r="V73" s="60" t="str">
        <f ca="1">IFERROR(__xludf.DUMMYFUNCTION("""COMPUTED_VALUE"""),"BP260052881010118")</f>
        <v>BP260052881010118</v>
      </c>
      <c r="W73" s="60" t="str">
        <f ca="1">IFERROR(__xludf.DUMMYFUNCTION("""COMPUTED_VALUE"""),"BP260052881030102")</f>
        <v>BP260052881030102</v>
      </c>
      <c r="X73" s="60" t="str">
        <f ca="1">IFERROR(__xludf.DUMMYFUNCTION("""COMPUTED_VALUE"""),"BP260052881030104")</f>
        <v>BP260052881030104</v>
      </c>
      <c r="Y73" s="60" t="str">
        <f ca="1">IFERROR(__xludf.DUMMYFUNCTION("""COMPUTED_VALUE"""),"BP260052881030108")</f>
        <v>BP260052881030108</v>
      </c>
      <c r="Z73" s="60" t="str">
        <f ca="1">IFERROR(__xludf.DUMMYFUNCTION("""COMPUTED_VALUE"""),"BP260052881030109")</f>
        <v>BP260052881030109</v>
      </c>
      <c r="AA73" s="60" t="str">
        <f ca="1">IFERROR(__xludf.DUMMYFUNCTION("""COMPUTED_VALUE"""),"BP260052881030110")</f>
        <v>BP260052881030110</v>
      </c>
      <c r="AB73" s="60" t="str">
        <f ca="1">IFERROR(__xludf.DUMMYFUNCTION("""COMPUTED_VALUE"""),"BP260052881030111")</f>
        <v>BP260052881030111</v>
      </c>
      <c r="AC73" s="60" t="str">
        <f ca="1">IFERROR(__xludf.DUMMYFUNCTION("""COMPUTED_VALUE"""),"BP260052881010104")</f>
        <v>BP260052881010104</v>
      </c>
      <c r="AD73" s="60" t="str">
        <f ca="1">IFERROR(__xludf.DUMMYFUNCTION("""COMPUTED_VALUE"""),"BP260052881020109")</f>
        <v>BP260052881020109</v>
      </c>
    </row>
    <row r="74" spans="1:62">
      <c r="A74" s="60"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60">
        <v>0</v>
      </c>
      <c r="B75" s="60" t="str">
        <f ca="1">IFERROR(__xludf.DUMMYFUNCTION("TRANSPOSE(unique(FILTER(Lista!Q:Q,Lista!O:O=A75)))"),"")</f>
        <v/>
      </c>
    </row>
    <row r="76" spans="1:62">
      <c r="A76" s="60">
        <v>0</v>
      </c>
      <c r="B76" s="60" t="str">
        <f ca="1">IFERROR(__xludf.DUMMYFUNCTION("TRANSPOSE(unique(FILTER(Lista!Q:Q,Lista!O:O=A76)))"),"")</f>
        <v/>
      </c>
    </row>
    <row r="77" spans="1:62">
      <c r="A77" s="60">
        <v>0</v>
      </c>
      <c r="B77" s="60" t="str">
        <f ca="1">IFERROR(__xludf.DUMMYFUNCTION("TRANSPOSE(unique(FILTER(Lista!Q:Q,Lista!O:O=A77)))"),"")</f>
        <v/>
      </c>
    </row>
    <row r="78" spans="1:62">
      <c r="A78" s="60">
        <v>0</v>
      </c>
      <c r="B78" s="60" t="str">
        <f ca="1">IFERROR(__xludf.DUMMYFUNCTION("TRANSPOSE(unique(FILTER(Lista!Q:Q,Lista!O:O=A78)))"),"")</f>
        <v/>
      </c>
    </row>
    <row r="79" spans="1:62">
      <c r="A79" s="60">
        <v>0</v>
      </c>
      <c r="B79" s="60" t="str">
        <f ca="1">IFERROR(__xludf.DUMMYFUNCTION("TRANSPOSE(unique(FILTER(Lista!Q:Q,Lista!O:O=A79)))"),"")</f>
        <v/>
      </c>
    </row>
    <row r="80" spans="1:62">
      <c r="A80" s="60">
        <v>0</v>
      </c>
      <c r="B80" s="60" t="str">
        <f ca="1">IFERROR(__xludf.DUMMYFUNCTION("TRANSPOSE(unique(FILTER(Lista!Q:Q,Lista!O:O=A80)))"),"")</f>
        <v/>
      </c>
    </row>
    <row r="81" spans="1:2">
      <c r="A81" s="60">
        <v>0</v>
      </c>
      <c r="B81" s="60" t="str">
        <f ca="1">IFERROR(__xludf.DUMMYFUNCTION("TRANSPOSE(unique(FILTER(Lista!Q:Q,Lista!O:O=A81)))"),"")</f>
        <v/>
      </c>
    </row>
    <row r="82" spans="1:2">
      <c r="A82" s="60">
        <v>0</v>
      </c>
      <c r="B82" s="60" t="str">
        <f ca="1">IFERROR(__xludf.DUMMYFUNCTION("TRANSPOSE(unique(FILTER(Lista!Q:Q,Lista!O:O=A82)))"),"")</f>
        <v/>
      </c>
    </row>
    <row r="83" spans="1:2">
      <c r="A83" s="60">
        <v>0</v>
      </c>
      <c r="B83" s="60" t="str">
        <f ca="1">IFERROR(__xludf.DUMMYFUNCTION("TRANSPOSE(unique(FILTER(Lista!Q:Q,Lista!O:O=A83)))"),"")</f>
        <v/>
      </c>
    </row>
    <row r="84" spans="1:2">
      <c r="A84" s="60">
        <v>0</v>
      </c>
      <c r="B84" s="60" t="str">
        <f ca="1">IFERROR(__xludf.DUMMYFUNCTION("TRANSPOSE(unique(FILTER(Lista!Q:Q,Lista!O:O=A84)))"),"")</f>
        <v/>
      </c>
    </row>
    <row r="85" spans="1:2">
      <c r="A85" s="60">
        <v>0</v>
      </c>
      <c r="B85" s="60" t="str">
        <f ca="1">IFERROR(__xludf.DUMMYFUNCTION("TRANSPOSE(unique(FILTER(Lista!Q:Q,Lista!O:O=A85)))"),"")</f>
        <v/>
      </c>
    </row>
    <row r="86" spans="1:2">
      <c r="A86" s="60">
        <v>0</v>
      </c>
      <c r="B86" s="60" t="str">
        <f ca="1">IFERROR(__xludf.DUMMYFUNCTION("TRANSPOSE(unique(FILTER(Lista!Q:Q,Lista!O:O=A86)))"),"")</f>
        <v/>
      </c>
    </row>
    <row r="87" spans="1:2">
      <c r="A87" s="60">
        <v>0</v>
      </c>
      <c r="B87" s="60" t="str">
        <f ca="1">IFERROR(__xludf.DUMMYFUNCTION("TRANSPOSE(unique(FILTER(Lista!Q:Q,Lista!O:O=A87)))"),"")</f>
        <v/>
      </c>
    </row>
    <row r="88" spans="1:2">
      <c r="A88" s="60">
        <v>0</v>
      </c>
      <c r="B88" s="60" t="str">
        <f ca="1">IFERROR(__xludf.DUMMYFUNCTION("TRANSPOSE(unique(FILTER(Lista!Q:Q,Lista!O:O=A88)))"),"")</f>
        <v/>
      </c>
    </row>
    <row r="89" spans="1:2">
      <c r="A89" s="60">
        <v>0</v>
      </c>
      <c r="B89" s="60" t="str">
        <f ca="1">IFERROR(__xludf.DUMMYFUNCTION("TRANSPOSE(unique(FILTER(Lista!Q:Q,Lista!O:O=A89)))"),"")</f>
        <v/>
      </c>
    </row>
    <row r="90" spans="1:2">
      <c r="A90" s="60">
        <v>0</v>
      </c>
      <c r="B90" s="60" t="str">
        <f ca="1">IFERROR(__xludf.DUMMYFUNCTION("TRANSPOSE(unique(FILTER(Lista!Q:Q,Lista!O:O=A90)))"),"")</f>
        <v/>
      </c>
    </row>
    <row r="91" spans="1:2">
      <c r="A91" s="60">
        <v>0</v>
      </c>
      <c r="B91" s="60" t="str">
        <f ca="1">IFERROR(__xludf.DUMMYFUNCTION("TRANSPOSE(unique(FILTER(Lista!Q:Q,Lista!O:O=A91)))"),"")</f>
        <v/>
      </c>
    </row>
    <row r="92" spans="1:2">
      <c r="A92" s="60">
        <v>0</v>
      </c>
      <c r="B92" s="60" t="str">
        <f ca="1">IFERROR(__xludf.DUMMYFUNCTION("TRANSPOSE(unique(FILTER(Lista!Q:Q,Lista!O:O=A92)))"),"")</f>
        <v/>
      </c>
    </row>
    <row r="93" spans="1:2">
      <c r="A93" s="60">
        <v>0</v>
      </c>
      <c r="B93" s="60" t="str">
        <f ca="1">IFERROR(__xludf.DUMMYFUNCTION("TRANSPOSE(unique(FILTER(Lista!Q:Q,Lista!O:O=A93)))"),"")</f>
        <v/>
      </c>
    </row>
    <row r="94" spans="1:2">
      <c r="A94" s="60">
        <v>0</v>
      </c>
      <c r="B94" s="60" t="str">
        <f ca="1">IFERROR(__xludf.DUMMYFUNCTION("TRANSPOSE(unique(FILTER(Lista!Q:Q,Lista!O:O=A94)))"),"")</f>
        <v/>
      </c>
    </row>
    <row r="95" spans="1:2">
      <c r="A95" s="60">
        <v>0</v>
      </c>
      <c r="B95" s="60" t="str">
        <f ca="1">IFERROR(__xludf.DUMMYFUNCTION("TRANSPOSE(unique(FILTER(Lista!Q:Q,Lista!O:O=A95)))"),"")</f>
        <v/>
      </c>
    </row>
    <row r="96" spans="1:2">
      <c r="A96" s="60">
        <v>0</v>
      </c>
      <c r="B96" s="60" t="str">
        <f ca="1">IFERROR(__xludf.DUMMYFUNCTION("TRANSPOSE(unique(FILTER(Lista!Q:Q,Lista!O:O=A96)))"),"")</f>
        <v/>
      </c>
    </row>
    <row r="97" spans="1:2">
      <c r="A97" s="60">
        <v>0</v>
      </c>
      <c r="B97" s="60" t="str">
        <f ca="1">IFERROR(__xludf.DUMMYFUNCTION("TRANSPOSE(unique(FILTER(Lista!Q:Q,Lista!O:O=A97)))"),"")</f>
        <v/>
      </c>
    </row>
    <row r="98" spans="1:2">
      <c r="A98" s="60">
        <v>0</v>
      </c>
      <c r="B98" s="60" t="str">
        <f ca="1">IFERROR(__xludf.DUMMYFUNCTION("TRANSPOSE(unique(FILTER(Lista!Q:Q,Lista!O:O=A98)))"),"")</f>
        <v/>
      </c>
    </row>
    <row r="99" spans="1:2">
      <c r="A99" s="60">
        <v>0</v>
      </c>
      <c r="B99" s="60" t="str">
        <f ca="1">IFERROR(__xludf.DUMMYFUNCTION("TRANSPOSE(unique(FILTER(Lista!Q:Q,Lista!O:O=A99)))"),"")</f>
        <v/>
      </c>
    </row>
    <row r="100" spans="1:2">
      <c r="A100" s="60">
        <v>0</v>
      </c>
      <c r="B100" s="60" t="str">
        <f ca="1">IFERROR(__xludf.DUMMYFUNCTION("TRANSPOSE(unique(FILTER(Lista!Q:Q,Lista!O:O=A100)))"),"")</f>
        <v/>
      </c>
    </row>
    <row r="101" spans="1:2">
      <c r="A101" s="60">
        <v>0</v>
      </c>
      <c r="B101" s="60" t="str">
        <f ca="1">IFERROR(__xludf.DUMMYFUNCTION("TRANSPOSE(unique(FILTER(Lista!Q:Q,Lista!O:O=A101)))"),"")</f>
        <v/>
      </c>
    </row>
    <row r="102" spans="1:2">
      <c r="A102" s="60">
        <v>0</v>
      </c>
      <c r="B102" s="60" t="str">
        <f ca="1">IFERROR(__xludf.DUMMYFUNCTION("TRANSPOSE(unique(FILTER(Lista!Q:Q,Lista!O:O=A102)))"),"")</f>
        <v/>
      </c>
    </row>
    <row r="103" spans="1:2">
      <c r="A103" s="60">
        <v>0</v>
      </c>
      <c r="B103" s="60" t="str">
        <f ca="1">IFERROR(__xludf.DUMMYFUNCTION("TRANSPOSE(unique(FILTER(Lista!Q:Q,Lista!O:O=A103)))"),"")</f>
        <v/>
      </c>
    </row>
    <row r="104" spans="1:2">
      <c r="A104" s="60">
        <v>0</v>
      </c>
      <c r="B104" s="60" t="str">
        <f ca="1">IFERROR(__xludf.DUMMYFUNCTION("TRANSPOSE(unique(FILTER(Lista!Q:Q,Lista!O:O=A104)))"),"")</f>
        <v/>
      </c>
    </row>
    <row r="105" spans="1:2">
      <c r="A105" s="60">
        <v>0</v>
      </c>
      <c r="B105" s="60" t="str">
        <f ca="1">IFERROR(__xludf.DUMMYFUNCTION("TRANSPOSE(unique(FILTER(Lista!Q:Q,Lista!O:O=A105)))"),"")</f>
        <v/>
      </c>
    </row>
    <row r="106" spans="1:2">
      <c r="A106" s="60">
        <v>0</v>
      </c>
      <c r="B106" s="60" t="str">
        <f ca="1">IFERROR(__xludf.DUMMYFUNCTION("TRANSPOSE(unique(FILTER(Lista!Q:Q,Lista!O:O=A106)))"),"")</f>
        <v/>
      </c>
    </row>
    <row r="107" spans="1:2">
      <c r="A107" s="60">
        <v>0</v>
      </c>
      <c r="B107" s="60" t="str">
        <f ca="1">IFERROR(__xludf.DUMMYFUNCTION("TRANSPOSE(unique(FILTER(Lista!Q:Q,Lista!O:O=A107)))"),"")</f>
        <v/>
      </c>
    </row>
    <row r="108" spans="1:2">
      <c r="A108" s="60">
        <v>0</v>
      </c>
      <c r="B108" s="60" t="str">
        <f ca="1">IFERROR(__xludf.DUMMYFUNCTION("TRANSPOSE(unique(FILTER(Lista!Q:Q,Lista!O:O=A108)))"),"")</f>
        <v/>
      </c>
    </row>
    <row r="109" spans="1:2">
      <c r="A109" s="60">
        <v>0</v>
      </c>
      <c r="B109" s="60" t="str">
        <f ca="1">IFERROR(__xludf.DUMMYFUNCTION("TRANSPOSE(unique(FILTER(Lista!Q:Q,Lista!O:O=A109)))"),"")</f>
        <v/>
      </c>
    </row>
    <row r="110" spans="1:2">
      <c r="A110" s="60">
        <v>0</v>
      </c>
      <c r="B110" s="60" t="str">
        <f ca="1">IFERROR(__xludf.DUMMYFUNCTION("TRANSPOSE(unique(FILTER(Lista!Q:Q,Lista!O:O=A110)))"),"")</f>
        <v/>
      </c>
    </row>
    <row r="111" spans="1:2">
      <c r="A111" s="60">
        <v>0</v>
      </c>
      <c r="B111" s="60" t="str">
        <f ca="1">IFERROR(__xludf.DUMMYFUNCTION("TRANSPOSE(unique(FILTER(Lista!Q:Q,Lista!O:O=A111)))"),"")</f>
        <v/>
      </c>
    </row>
    <row r="112" spans="1:2">
      <c r="A112" s="60">
        <v>0</v>
      </c>
      <c r="B112" s="60" t="str">
        <f ca="1">IFERROR(__xludf.DUMMYFUNCTION("TRANSPOSE(unique(FILTER(Lista!Q:Q,Lista!O:O=A112)))"),"")</f>
        <v/>
      </c>
    </row>
    <row r="113" spans="1:2">
      <c r="A113" s="60">
        <v>0</v>
      </c>
      <c r="B113" s="60" t="str">
        <f ca="1">IFERROR(__xludf.DUMMYFUNCTION("TRANSPOSE(unique(FILTER(Lista!Q:Q,Lista!O:O=A113)))"),"")</f>
        <v/>
      </c>
    </row>
    <row r="114" spans="1:2">
      <c r="A114" s="60">
        <v>0</v>
      </c>
      <c r="B114" s="60" t="str">
        <f ca="1">IFERROR(__xludf.DUMMYFUNCTION("TRANSPOSE(unique(FILTER(Lista!Q:Q,Lista!O:O=A114)))"),"")</f>
        <v/>
      </c>
    </row>
    <row r="115" spans="1:2">
      <c r="A115" s="60">
        <v>0</v>
      </c>
      <c r="B115" s="60" t="str">
        <f ca="1">IFERROR(__xludf.DUMMYFUNCTION("TRANSPOSE(unique(FILTER(Lista!Q:Q,Lista!O:O=A115)))"),"")</f>
        <v/>
      </c>
    </row>
    <row r="116" spans="1:2">
      <c r="A116" s="60">
        <v>0</v>
      </c>
      <c r="B116" s="60" t="str">
        <f ca="1">IFERROR(__xludf.DUMMYFUNCTION("TRANSPOSE(unique(FILTER(Lista!Q:Q,Lista!O:O=A116)))"),"")</f>
        <v/>
      </c>
    </row>
    <row r="117" spans="1:2">
      <c r="A117" s="60">
        <v>0</v>
      </c>
      <c r="B117" s="60" t="str">
        <f ca="1">IFERROR(__xludf.DUMMYFUNCTION("TRANSPOSE(unique(FILTER(Lista!Q:Q,Lista!O:O=A117)))"),"")</f>
        <v/>
      </c>
    </row>
    <row r="118" spans="1:2">
      <c r="A118" s="60">
        <v>0</v>
      </c>
      <c r="B118" s="60" t="str">
        <f ca="1">IFERROR(__xludf.DUMMYFUNCTION("TRANSPOSE(unique(FILTER(Lista!Q:Q,Lista!O:O=A118)))"),"")</f>
        <v/>
      </c>
    </row>
    <row r="119" spans="1:2">
      <c r="A119" s="60">
        <v>0</v>
      </c>
      <c r="B119" s="60" t="str">
        <f ca="1">IFERROR(__xludf.DUMMYFUNCTION("TRANSPOSE(unique(FILTER(Lista!Q:Q,Lista!O:O=A119)))"),"")</f>
        <v/>
      </c>
    </row>
    <row r="120" spans="1:2">
      <c r="A120" s="60">
        <v>0</v>
      </c>
      <c r="B120" s="60" t="str">
        <f ca="1">IFERROR(__xludf.DUMMYFUNCTION("TRANSPOSE(unique(FILTER(Lista!Q:Q,Lista!O:O=A120)))"),"")</f>
        <v/>
      </c>
    </row>
    <row r="121" spans="1:2">
      <c r="A121" s="60">
        <v>0</v>
      </c>
      <c r="B121" s="60" t="str">
        <f ca="1">IFERROR(__xludf.DUMMYFUNCTION("TRANSPOSE(unique(FILTER(Lista!Q:Q,Lista!O:O=A121)))"),"")</f>
        <v/>
      </c>
    </row>
    <row r="122" spans="1:2">
      <c r="A122" s="60">
        <v>0</v>
      </c>
      <c r="B122" s="60" t="str">
        <f ca="1">IFERROR(__xludf.DUMMYFUNCTION("TRANSPOSE(unique(FILTER(Lista!Q:Q,Lista!O:O=A122)))"),"")</f>
        <v/>
      </c>
    </row>
    <row r="123" spans="1:2">
      <c r="A123" s="60">
        <v>0</v>
      </c>
      <c r="B123" s="60" t="str">
        <f ca="1">IFERROR(__xludf.DUMMYFUNCTION("TRANSPOSE(unique(FILTER(Lista!Q:Q,Lista!O:O=A123)))"),"")</f>
        <v/>
      </c>
    </row>
    <row r="124" spans="1:2">
      <c r="A124" s="60">
        <v>0</v>
      </c>
      <c r="B124" s="60" t="str">
        <f ca="1">IFERROR(__xludf.DUMMYFUNCTION("TRANSPOSE(unique(FILTER(Lista!Q:Q,Lista!O:O=A124)))"),"")</f>
        <v/>
      </c>
    </row>
    <row r="125" spans="1:2">
      <c r="A125" s="60">
        <v>0</v>
      </c>
      <c r="B125" s="60" t="str">
        <f ca="1">IFERROR(__xludf.DUMMYFUNCTION("TRANSPOSE(unique(FILTER(Lista!Q:Q,Lista!O:O=A125)))"),"")</f>
        <v/>
      </c>
    </row>
    <row r="126" spans="1:2">
      <c r="A126" s="60">
        <v>0</v>
      </c>
      <c r="B126" s="60" t="str">
        <f ca="1">IFERROR(__xludf.DUMMYFUNCTION("TRANSPOSE(unique(FILTER(Lista!Q:Q,Lista!O:O=A126)))"),"")</f>
        <v/>
      </c>
    </row>
    <row r="127" spans="1:2">
      <c r="A127" s="60">
        <v>0</v>
      </c>
      <c r="B127" s="60" t="str">
        <f ca="1">IFERROR(__xludf.DUMMYFUNCTION("TRANSPOSE(unique(FILTER(Lista!Q:Q,Lista!O:O=A127)))"),"")</f>
        <v/>
      </c>
    </row>
    <row r="128" spans="1:2">
      <c r="A128" s="60">
        <v>0</v>
      </c>
      <c r="B128" s="60" t="str">
        <f ca="1">IFERROR(__xludf.DUMMYFUNCTION("TRANSPOSE(unique(FILTER(Lista!Q:Q,Lista!O:O=A128)))"),"")</f>
        <v/>
      </c>
    </row>
    <row r="129" spans="1:2">
      <c r="A129" s="60">
        <v>0</v>
      </c>
      <c r="B129" s="60" t="str">
        <f ca="1">IFERROR(__xludf.DUMMYFUNCTION("TRANSPOSE(unique(FILTER(Lista!Q:Q,Lista!O:O=A129)))"),"")</f>
        <v/>
      </c>
    </row>
    <row r="130" spans="1:2">
      <c r="A130" s="60">
        <v>0</v>
      </c>
      <c r="B130" s="60" t="str">
        <f ca="1">IFERROR(__xludf.DUMMYFUNCTION("TRANSPOSE(unique(FILTER(Lista!Q:Q,Lista!O:O=A130)))"),"")</f>
        <v/>
      </c>
    </row>
    <row r="131" spans="1:2">
      <c r="A131" s="60">
        <v>0</v>
      </c>
      <c r="B131" s="60" t="str">
        <f ca="1">IFERROR(__xludf.DUMMYFUNCTION("TRANSPOSE(unique(FILTER(Lista!Q:Q,Lista!O:O=A131)))"),"")</f>
        <v/>
      </c>
    </row>
    <row r="132" spans="1:2">
      <c r="A132" s="60">
        <v>0</v>
      </c>
      <c r="B132" s="60" t="str">
        <f ca="1">IFERROR(__xludf.DUMMYFUNCTION("TRANSPOSE(unique(FILTER(Lista!Q:Q,Lista!O:O=A132)))"),"")</f>
        <v/>
      </c>
    </row>
    <row r="133" spans="1:2">
      <c r="A133" s="60">
        <v>0</v>
      </c>
      <c r="B133" s="60" t="str">
        <f ca="1">IFERROR(__xludf.DUMMYFUNCTION("TRANSPOSE(unique(FILTER(Lista!Q:Q,Lista!O:O=A133)))"),"")</f>
        <v/>
      </c>
    </row>
    <row r="134" spans="1:2">
      <c r="A134" s="60">
        <v>0</v>
      </c>
      <c r="B134" s="60" t="str">
        <f ca="1">IFERROR(__xludf.DUMMYFUNCTION("TRANSPOSE(unique(FILTER(Lista!Q:Q,Lista!O:O=A134)))"),"")</f>
        <v/>
      </c>
    </row>
    <row r="135" spans="1:2">
      <c r="A135" s="60">
        <v>0</v>
      </c>
      <c r="B135" s="60" t="str">
        <f ca="1">IFERROR(__xludf.DUMMYFUNCTION("TRANSPOSE(unique(FILTER(Lista!Q:Q,Lista!O:O=A135)))"),"")</f>
        <v/>
      </c>
    </row>
    <row r="136" spans="1:2">
      <c r="A136" s="60">
        <v>0</v>
      </c>
      <c r="B136" s="60" t="str">
        <f ca="1">IFERROR(__xludf.DUMMYFUNCTION("TRANSPOSE(unique(FILTER(Lista!Q:Q,Lista!O:O=A136)))"),"")</f>
        <v/>
      </c>
    </row>
    <row r="137" spans="1:2">
      <c r="A137" s="60">
        <v>0</v>
      </c>
      <c r="B137" s="60" t="str">
        <f ca="1">IFERROR(__xludf.DUMMYFUNCTION("TRANSPOSE(unique(FILTER(Lista!Q:Q,Lista!O:O=A137)))"),"")</f>
        <v/>
      </c>
    </row>
    <row r="138" spans="1:2">
      <c r="A138" s="60">
        <v>0</v>
      </c>
      <c r="B138" s="60" t="str">
        <f ca="1">IFERROR(__xludf.DUMMYFUNCTION("TRANSPOSE(unique(FILTER(Lista!Q:Q,Lista!O:O=A138)))"),"")</f>
        <v/>
      </c>
    </row>
    <row r="139" spans="1:2">
      <c r="A139" s="60">
        <v>0</v>
      </c>
      <c r="B139" s="60" t="str">
        <f ca="1">IFERROR(__xludf.DUMMYFUNCTION("TRANSPOSE(unique(FILTER(Lista!Q:Q,Lista!O:O=A139)))"),"")</f>
        <v/>
      </c>
    </row>
    <row r="140" spans="1:2">
      <c r="A140" s="60">
        <v>0</v>
      </c>
      <c r="B140" s="60" t="str">
        <f ca="1">IFERROR(__xludf.DUMMYFUNCTION("TRANSPOSE(unique(FILTER(Lista!Q:Q,Lista!O:O=A140)))"),"")</f>
        <v/>
      </c>
    </row>
    <row r="141" spans="1:2">
      <c r="A141" s="60">
        <v>0</v>
      </c>
      <c r="B141" s="60" t="str">
        <f ca="1">IFERROR(__xludf.DUMMYFUNCTION("TRANSPOSE(unique(FILTER(Lista!Q:Q,Lista!O:O=A141)))"),"")</f>
        <v/>
      </c>
    </row>
    <row r="142" spans="1:2">
      <c r="A142" s="60">
        <v>0</v>
      </c>
      <c r="B142" s="60" t="str">
        <f ca="1">IFERROR(__xludf.DUMMYFUNCTION("TRANSPOSE(unique(FILTER(Lista!Q:Q,Lista!O:O=A142)))"),"")</f>
        <v/>
      </c>
    </row>
    <row r="143" spans="1:2">
      <c r="A143" s="60">
        <v>0</v>
      </c>
      <c r="B143" s="60" t="str">
        <f ca="1">IFERROR(__xludf.DUMMYFUNCTION("TRANSPOSE(unique(FILTER(Lista!Q:Q,Lista!O:O=A143)))"),"")</f>
        <v/>
      </c>
    </row>
    <row r="144" spans="1:2">
      <c r="A144" s="60">
        <v>0</v>
      </c>
      <c r="B144" s="60" t="str">
        <f ca="1">IFERROR(__xludf.DUMMYFUNCTION("TRANSPOSE(unique(FILTER(Lista!Q:Q,Lista!O:O=A144)))"),"")</f>
        <v/>
      </c>
    </row>
    <row r="145" spans="1:2">
      <c r="A145" s="60">
        <v>0</v>
      </c>
      <c r="B145" s="60" t="str">
        <f ca="1">IFERROR(__xludf.DUMMYFUNCTION("TRANSPOSE(unique(FILTER(Lista!Q:Q,Lista!O:O=A145)))"),"")</f>
        <v/>
      </c>
    </row>
    <row r="146" spans="1:2">
      <c r="A146" s="60">
        <v>0</v>
      </c>
      <c r="B146" s="60" t="str">
        <f ca="1">IFERROR(__xludf.DUMMYFUNCTION("TRANSPOSE(unique(FILTER(Lista!Q:Q,Lista!O:O=A146)))"),"")</f>
        <v/>
      </c>
    </row>
    <row r="147" spans="1:2">
      <c r="A147" s="60">
        <v>0</v>
      </c>
      <c r="B147" s="60" t="str">
        <f ca="1">IFERROR(__xludf.DUMMYFUNCTION("TRANSPOSE(unique(FILTER(Lista!Q:Q,Lista!O:O=A147)))"),"")</f>
        <v/>
      </c>
    </row>
    <row r="148" spans="1:2">
      <c r="A148" s="60">
        <v>0</v>
      </c>
      <c r="B148" s="60" t="str">
        <f ca="1">IFERROR(__xludf.DUMMYFUNCTION("TRANSPOSE(unique(FILTER(Lista!Q:Q,Lista!O:O=A148)))"),"")</f>
        <v/>
      </c>
    </row>
    <row r="149" spans="1:2">
      <c r="A149" s="60">
        <v>0</v>
      </c>
      <c r="B149" s="60" t="str">
        <f ca="1">IFERROR(__xludf.DUMMYFUNCTION("TRANSPOSE(unique(FILTER(Lista!Q:Q,Lista!O:O=A149)))"),"")</f>
        <v/>
      </c>
    </row>
    <row r="150" spans="1:2">
      <c r="A150" s="60">
        <v>0</v>
      </c>
      <c r="B150" s="60" t="str">
        <f ca="1">IFERROR(__xludf.DUMMYFUNCTION("TRANSPOSE(unique(FILTER(Lista!Q:Q,Lista!O:O=A150)))"),"")</f>
        <v/>
      </c>
    </row>
    <row r="151" spans="1:2">
      <c r="A151" s="60">
        <v>0</v>
      </c>
      <c r="B151" s="60" t="str">
        <f ca="1">IFERROR(__xludf.DUMMYFUNCTION("TRANSPOSE(unique(FILTER(Lista!Q:Q,Lista!O:O=A151)))"),"")</f>
        <v/>
      </c>
    </row>
    <row r="152" spans="1:2">
      <c r="A152" s="60">
        <v>0</v>
      </c>
      <c r="B152" s="60" t="str">
        <f ca="1">IFERROR(__xludf.DUMMYFUNCTION("TRANSPOSE(unique(FILTER(Lista!Q:Q,Lista!O:O=A152)))"),"")</f>
        <v/>
      </c>
    </row>
    <row r="153" spans="1:2">
      <c r="A153" s="60">
        <v>0</v>
      </c>
      <c r="B153" s="60" t="str">
        <f ca="1">IFERROR(__xludf.DUMMYFUNCTION("TRANSPOSE(unique(FILTER(Lista!Q:Q,Lista!O:O=A153)))"),"")</f>
        <v/>
      </c>
    </row>
    <row r="154" spans="1:2">
      <c r="A154" s="60">
        <v>0</v>
      </c>
      <c r="B154" s="60" t="str">
        <f ca="1">IFERROR(__xludf.DUMMYFUNCTION("TRANSPOSE(unique(FILTER(Lista!Q:Q,Lista!O:O=A154)))"),"")</f>
        <v/>
      </c>
    </row>
    <row r="155" spans="1:2">
      <c r="A155" s="60">
        <v>0</v>
      </c>
      <c r="B155" s="60" t="str">
        <f ca="1">IFERROR(__xludf.DUMMYFUNCTION("TRANSPOSE(unique(FILTER(Lista!Q:Q,Lista!O:O=A155)))"),"")</f>
        <v/>
      </c>
    </row>
    <row r="156" spans="1:2">
      <c r="A156" s="60">
        <v>0</v>
      </c>
      <c r="B156" s="60" t="str">
        <f ca="1">IFERROR(__xludf.DUMMYFUNCTION("TRANSPOSE(unique(FILTER(Lista!Q:Q,Lista!O:O=A156)))"),"")</f>
        <v/>
      </c>
    </row>
    <row r="157" spans="1:2">
      <c r="A157" s="60">
        <v>0</v>
      </c>
      <c r="B157" s="60" t="str">
        <f ca="1">IFERROR(__xludf.DUMMYFUNCTION("TRANSPOSE(unique(FILTER(Lista!Q:Q,Lista!O:O=A157)))"),"")</f>
        <v/>
      </c>
    </row>
    <row r="158" spans="1:2">
      <c r="A158" s="60">
        <v>0</v>
      </c>
      <c r="B158" s="60" t="str">
        <f ca="1">IFERROR(__xludf.DUMMYFUNCTION("TRANSPOSE(unique(FILTER(Lista!Q:Q,Lista!O:O=A158)))"),"")</f>
        <v/>
      </c>
    </row>
    <row r="159" spans="1:2">
      <c r="A159" s="60">
        <v>0</v>
      </c>
      <c r="B159" s="60" t="str">
        <f ca="1">IFERROR(__xludf.DUMMYFUNCTION("TRANSPOSE(unique(FILTER(Lista!Q:Q,Lista!O:O=A159)))"),"")</f>
        <v/>
      </c>
    </row>
    <row r="160" spans="1:2">
      <c r="A160" s="60">
        <v>0</v>
      </c>
      <c r="B160" s="60" t="str">
        <f ca="1">IFERROR(__xludf.DUMMYFUNCTION("TRANSPOSE(unique(FILTER(Lista!Q:Q,Lista!O:O=A160)))"),"")</f>
        <v/>
      </c>
    </row>
    <row r="161" spans="1:2">
      <c r="A161" s="60">
        <v>0</v>
      </c>
      <c r="B161" s="60" t="str">
        <f ca="1">IFERROR(__xludf.DUMMYFUNCTION("TRANSPOSE(unique(FILTER(Lista!Q:Q,Lista!O:O=A161)))"),"")</f>
        <v/>
      </c>
    </row>
    <row r="162" spans="1:2">
      <c r="A162" s="60">
        <v>0</v>
      </c>
      <c r="B162" s="60" t="str">
        <f ca="1">IFERROR(__xludf.DUMMYFUNCTION("TRANSPOSE(unique(FILTER(Lista!Q:Q,Lista!O:O=A162)))"),"")</f>
        <v/>
      </c>
    </row>
    <row r="163" spans="1:2">
      <c r="A163" s="60">
        <v>0</v>
      </c>
      <c r="B163" s="60" t="str">
        <f ca="1">IFERROR(__xludf.DUMMYFUNCTION("TRANSPOSE(unique(FILTER(Lista!Q:Q,Lista!O:O=A163)))"),"")</f>
        <v/>
      </c>
    </row>
    <row r="164" spans="1:2">
      <c r="A164" s="60">
        <v>0</v>
      </c>
      <c r="B164" s="60" t="str">
        <f ca="1">IFERROR(__xludf.DUMMYFUNCTION("TRANSPOSE(unique(FILTER(Lista!Q:Q,Lista!O:O=A164)))"),"")</f>
        <v/>
      </c>
    </row>
    <row r="165" spans="1:2">
      <c r="A165" s="60">
        <v>0</v>
      </c>
      <c r="B165" s="60" t="str">
        <f ca="1">IFERROR(__xludf.DUMMYFUNCTION("TRANSPOSE(unique(FILTER(Lista!Q:Q,Lista!O:O=A165)))"),"")</f>
        <v/>
      </c>
    </row>
    <row r="166" spans="1:2">
      <c r="A166" s="60">
        <v>0</v>
      </c>
      <c r="B166" s="60" t="str">
        <f ca="1">IFERROR(__xludf.DUMMYFUNCTION("TRANSPOSE(unique(FILTER(Lista!Q:Q,Lista!O:O=A166)))"),"")</f>
        <v/>
      </c>
    </row>
    <row r="167" spans="1:2">
      <c r="A167" s="60">
        <v>0</v>
      </c>
      <c r="B167" s="60" t="str">
        <f ca="1">IFERROR(__xludf.DUMMYFUNCTION("TRANSPOSE(unique(FILTER(Lista!Q:Q,Lista!O:O=A167)))"),"")</f>
        <v/>
      </c>
    </row>
    <row r="168" spans="1:2">
      <c r="A168" s="60">
        <v>0</v>
      </c>
      <c r="B168" s="60" t="str">
        <f ca="1">IFERROR(__xludf.DUMMYFUNCTION("TRANSPOSE(unique(FILTER(Lista!Q:Q,Lista!O:O=A168)))"),"")</f>
        <v/>
      </c>
    </row>
    <row r="169" spans="1:2">
      <c r="A169" s="60">
        <v>0</v>
      </c>
      <c r="B169" s="60" t="str">
        <f ca="1">IFERROR(__xludf.DUMMYFUNCTION("TRANSPOSE(unique(FILTER(Lista!Q:Q,Lista!O:O=A169)))"),"")</f>
        <v/>
      </c>
    </row>
    <row r="170" spans="1:2">
      <c r="A170" s="60">
        <v>0</v>
      </c>
      <c r="B170" s="60" t="str">
        <f ca="1">IFERROR(__xludf.DUMMYFUNCTION("TRANSPOSE(unique(FILTER(Lista!Q:Q,Lista!O:O=A170)))"),"")</f>
        <v/>
      </c>
    </row>
    <row r="171" spans="1:2">
      <c r="A171" s="60">
        <v>0</v>
      </c>
      <c r="B171" s="60" t="str">
        <f ca="1">IFERROR(__xludf.DUMMYFUNCTION("TRANSPOSE(unique(FILTER(Lista!Q:Q,Lista!O:O=A171)))"),"")</f>
        <v/>
      </c>
    </row>
    <row r="172" spans="1:2">
      <c r="A172" s="60">
        <v>0</v>
      </c>
      <c r="B172" s="60" t="str">
        <f ca="1">IFERROR(__xludf.DUMMYFUNCTION("TRANSPOSE(unique(FILTER(Lista!Q:Q,Lista!O:O=A172)))"),"")</f>
        <v/>
      </c>
    </row>
    <row r="173" spans="1:2">
      <c r="A173" s="60">
        <v>0</v>
      </c>
      <c r="B173" s="60" t="str">
        <f ca="1">IFERROR(__xludf.DUMMYFUNCTION("TRANSPOSE(unique(FILTER(Lista!Q:Q,Lista!O:O=A173)))"),"")</f>
        <v/>
      </c>
    </row>
    <row r="174" spans="1:2">
      <c r="A174" s="60">
        <v>0</v>
      </c>
      <c r="B174" s="60" t="str">
        <f ca="1">IFERROR(__xludf.DUMMYFUNCTION("TRANSPOSE(unique(FILTER(Lista!Q:Q,Lista!O:O=A174)))"),"")</f>
        <v/>
      </c>
    </row>
    <row r="175" spans="1:2">
      <c r="A175" s="60">
        <v>0</v>
      </c>
      <c r="B175" s="60" t="str">
        <f ca="1">IFERROR(__xludf.DUMMYFUNCTION("TRANSPOSE(unique(FILTER(Lista!Q:Q,Lista!O:O=A175)))"),"")</f>
        <v/>
      </c>
    </row>
    <row r="176" spans="1:2">
      <c r="A176" s="60">
        <v>0</v>
      </c>
      <c r="B176" s="60" t="str">
        <f ca="1">IFERROR(__xludf.DUMMYFUNCTION("TRANSPOSE(unique(FILTER(Lista!Q:Q,Lista!O:O=A176)))"),"")</f>
        <v/>
      </c>
    </row>
    <row r="177" spans="1:2">
      <c r="A177" s="60">
        <v>0</v>
      </c>
      <c r="B177" s="60" t="str">
        <f ca="1">IFERROR(__xludf.DUMMYFUNCTION("TRANSPOSE(unique(FILTER(Lista!Q:Q,Lista!O:O=A177)))"),"")</f>
        <v/>
      </c>
    </row>
    <row r="178" spans="1:2">
      <c r="A178" s="60">
        <v>0</v>
      </c>
      <c r="B178" s="60" t="str">
        <f ca="1">IFERROR(__xludf.DUMMYFUNCTION("TRANSPOSE(unique(FILTER(Lista!Q:Q,Lista!O:O=A178)))"),"")</f>
        <v/>
      </c>
    </row>
    <row r="179" spans="1:2">
      <c r="A179" s="60">
        <v>0</v>
      </c>
      <c r="B179" s="60" t="str">
        <f ca="1">IFERROR(__xludf.DUMMYFUNCTION("TRANSPOSE(unique(FILTER(Lista!Q:Q,Lista!O:O=A179)))"),"")</f>
        <v/>
      </c>
    </row>
    <row r="180" spans="1:2">
      <c r="A180" s="60">
        <v>0</v>
      </c>
      <c r="B180" s="60" t="str">
        <f ca="1">IFERROR(__xludf.DUMMYFUNCTION("TRANSPOSE(unique(FILTER(Lista!Q:Q,Lista!O:O=A180)))"),"")</f>
        <v/>
      </c>
    </row>
    <row r="181" spans="1:2">
      <c r="A181" s="60">
        <v>0</v>
      </c>
      <c r="B181" s="60" t="str">
        <f ca="1">IFERROR(__xludf.DUMMYFUNCTION("TRANSPOSE(unique(FILTER(Lista!Q:Q,Lista!O:O=A181)))"),"")</f>
        <v/>
      </c>
    </row>
    <row r="182" spans="1:2">
      <c r="A182" s="60">
        <v>0</v>
      </c>
      <c r="B182" s="60" t="str">
        <f ca="1">IFERROR(__xludf.DUMMYFUNCTION("TRANSPOSE(unique(FILTER(Lista!Q:Q,Lista!O:O=A182)))"),"")</f>
        <v/>
      </c>
    </row>
    <row r="183" spans="1:2">
      <c r="A183" s="60">
        <v>0</v>
      </c>
      <c r="B183" s="60" t="str">
        <f ca="1">IFERROR(__xludf.DUMMYFUNCTION("TRANSPOSE(unique(FILTER(Lista!Q:Q,Lista!O:O=A183)))"),"")</f>
        <v/>
      </c>
    </row>
    <row r="184" spans="1:2">
      <c r="A184" s="60">
        <v>0</v>
      </c>
      <c r="B184" s="60" t="str">
        <f ca="1">IFERROR(__xludf.DUMMYFUNCTION("TRANSPOSE(unique(FILTER(Lista!Q:Q,Lista!O:O=A184)))"),"")</f>
        <v/>
      </c>
    </row>
    <row r="185" spans="1:2">
      <c r="A185" s="60">
        <v>0</v>
      </c>
      <c r="B185" s="60" t="str">
        <f ca="1">IFERROR(__xludf.DUMMYFUNCTION("TRANSPOSE(unique(FILTER(Lista!Q:Q,Lista!O:O=A185)))"),"")</f>
        <v/>
      </c>
    </row>
    <row r="186" spans="1:2">
      <c r="A186" s="60">
        <v>0</v>
      </c>
      <c r="B186" s="60" t="str">
        <f ca="1">IFERROR(__xludf.DUMMYFUNCTION("TRANSPOSE(unique(FILTER(Lista!Q:Q,Lista!O:O=A186)))"),"")</f>
        <v/>
      </c>
    </row>
    <row r="187" spans="1:2">
      <c r="A187" s="60">
        <v>0</v>
      </c>
      <c r="B187" s="60" t="str">
        <f ca="1">IFERROR(__xludf.DUMMYFUNCTION("TRANSPOSE(unique(FILTER(Lista!Q:Q,Lista!O:O=A187)))"),"")</f>
        <v/>
      </c>
    </row>
    <row r="188" spans="1:2">
      <c r="A188" s="60">
        <v>0</v>
      </c>
      <c r="B188" s="60" t="str">
        <f ca="1">IFERROR(__xludf.DUMMYFUNCTION("TRANSPOSE(unique(FILTER(Lista!Q:Q,Lista!O:O=A188)))"),"")</f>
        <v/>
      </c>
    </row>
    <row r="189" spans="1:2">
      <c r="A189" s="60">
        <v>0</v>
      </c>
      <c r="B189" s="60" t="str">
        <f ca="1">IFERROR(__xludf.DUMMYFUNCTION("TRANSPOSE(unique(FILTER(Lista!Q:Q,Lista!O:O=A189)))"),"")</f>
        <v/>
      </c>
    </row>
    <row r="190" spans="1:2">
      <c r="A190" s="60">
        <v>0</v>
      </c>
      <c r="B190" s="60" t="str">
        <f ca="1">IFERROR(__xludf.DUMMYFUNCTION("TRANSPOSE(unique(FILTER(Lista!Q:Q,Lista!O:O=A190)))"),"")</f>
        <v/>
      </c>
    </row>
    <row r="191" spans="1:2">
      <c r="A191" s="60">
        <v>0</v>
      </c>
      <c r="B191" s="60" t="str">
        <f ca="1">IFERROR(__xludf.DUMMYFUNCTION("TRANSPOSE(unique(FILTER(Lista!Q:Q,Lista!O:O=A191)))"),"")</f>
        <v/>
      </c>
    </row>
    <row r="192" spans="1:2">
      <c r="A192" s="60">
        <v>0</v>
      </c>
      <c r="B192" s="60" t="str">
        <f ca="1">IFERROR(__xludf.DUMMYFUNCTION("TRANSPOSE(unique(FILTER(Lista!Q:Q,Lista!O:O=A192)))"),"")</f>
        <v/>
      </c>
    </row>
    <row r="193" spans="1:2">
      <c r="A193" s="60">
        <v>0</v>
      </c>
      <c r="B193" s="60" t="str">
        <f ca="1">IFERROR(__xludf.DUMMYFUNCTION("TRANSPOSE(unique(FILTER(Lista!Q:Q,Lista!O:O=A193)))"),"")</f>
        <v/>
      </c>
    </row>
    <row r="194" spans="1:2">
      <c r="A194" s="60">
        <v>0</v>
      </c>
      <c r="B194" s="60" t="str">
        <f ca="1">IFERROR(__xludf.DUMMYFUNCTION("TRANSPOSE(unique(FILTER(Lista!Q:Q,Lista!O:O=A194)))"),"")</f>
        <v/>
      </c>
    </row>
    <row r="195" spans="1:2">
      <c r="A195" s="60">
        <v>0</v>
      </c>
      <c r="B195" s="60" t="str">
        <f ca="1">IFERROR(__xludf.DUMMYFUNCTION("TRANSPOSE(unique(FILTER(Lista!Q:Q,Lista!O:O=A195)))"),"")</f>
        <v/>
      </c>
    </row>
    <row r="196" spans="1:2">
      <c r="A196" s="60">
        <v>0</v>
      </c>
      <c r="B196" s="60" t="str">
        <f ca="1">IFERROR(__xludf.DUMMYFUNCTION("TRANSPOSE(unique(FILTER(Lista!Q:Q,Lista!O:O=A196)))"),"")</f>
        <v/>
      </c>
    </row>
    <row r="197" spans="1:2">
      <c r="A197" s="60">
        <v>0</v>
      </c>
      <c r="B197" s="60" t="str">
        <f ca="1">IFERROR(__xludf.DUMMYFUNCTION("TRANSPOSE(unique(FILTER(Lista!Q:Q,Lista!O:O=A197)))"),"")</f>
        <v/>
      </c>
    </row>
    <row r="198" spans="1:2">
      <c r="A198" s="60">
        <v>0</v>
      </c>
      <c r="B198" s="60" t="str">
        <f ca="1">IFERROR(__xludf.DUMMYFUNCTION("TRANSPOSE(unique(FILTER(Lista!Q:Q,Lista!O:O=A198)))"),"")</f>
        <v/>
      </c>
    </row>
    <row r="199" spans="1:2">
      <c r="A199" s="60">
        <v>0</v>
      </c>
      <c r="B199" s="60" t="str">
        <f ca="1">IFERROR(__xludf.DUMMYFUNCTION("TRANSPOSE(unique(FILTER(Lista!Q:Q,Lista!O:O=A199)))"),"")</f>
        <v/>
      </c>
    </row>
    <row r="200" spans="1:2">
      <c r="A200" s="60">
        <v>0</v>
      </c>
      <c r="B200" s="60" t="str">
        <f ca="1">IFERROR(__xludf.DUMMYFUNCTION("TRANSPOSE(unique(FILTER(Lista!Q:Q,Lista!O:O=A200)))"),"")</f>
        <v/>
      </c>
    </row>
    <row r="201" spans="1:2">
      <c r="A201" s="60">
        <v>0</v>
      </c>
      <c r="B201" s="60" t="str">
        <f ca="1">IFERROR(__xludf.DUMMYFUNCTION("TRANSPOSE(unique(FILTER(Lista!Q:Q,Lista!O:O=A201)))"),"")</f>
        <v/>
      </c>
    </row>
    <row r="202" spans="1:2">
      <c r="A202" s="60">
        <v>0</v>
      </c>
      <c r="B202" s="60" t="str">
        <f ca="1">IFERROR(__xludf.DUMMYFUNCTION("TRANSPOSE(unique(FILTER(Lista!Q:Q,Lista!O:O=A202)))"),"")</f>
        <v/>
      </c>
    </row>
    <row r="203" spans="1:2">
      <c r="A203" s="60">
        <v>0</v>
      </c>
      <c r="B203" s="60" t="str">
        <f ca="1">IFERROR(__xludf.DUMMYFUNCTION("TRANSPOSE(unique(FILTER(Lista!Q:Q,Lista!O:O=A203)))"),"")</f>
        <v/>
      </c>
    </row>
    <row r="204" spans="1:2">
      <c r="A204" s="60">
        <v>0</v>
      </c>
      <c r="B204" s="60" t="str">
        <f ca="1">IFERROR(__xludf.DUMMYFUNCTION("TRANSPOSE(unique(FILTER(Lista!Q:Q,Lista!O:O=A204)))"),"")</f>
        <v/>
      </c>
    </row>
    <row r="205" spans="1:2">
      <c r="A205" s="60">
        <v>0</v>
      </c>
      <c r="B205" s="60" t="str">
        <f ca="1">IFERROR(__xludf.DUMMYFUNCTION("TRANSPOSE(unique(FILTER(Lista!Q:Q,Lista!O:O=A205)))"),"")</f>
        <v/>
      </c>
    </row>
    <row r="206" spans="1:2">
      <c r="A206" s="60">
        <v>0</v>
      </c>
      <c r="B206" s="60" t="str">
        <f ca="1">IFERROR(__xludf.DUMMYFUNCTION("TRANSPOSE(unique(FILTER(Lista!Q:Q,Lista!O:O=A206)))"),"")</f>
        <v/>
      </c>
    </row>
    <row r="207" spans="1:2">
      <c r="A207" s="60">
        <v>0</v>
      </c>
      <c r="B207" s="60" t="str">
        <f ca="1">IFERROR(__xludf.DUMMYFUNCTION("TRANSPOSE(unique(FILTER(Lista!Q:Q,Lista!O:O=A207)))"),"")</f>
        <v/>
      </c>
    </row>
    <row r="208" spans="1:2">
      <c r="A208" s="60">
        <v>0</v>
      </c>
      <c r="B208" s="60" t="str">
        <f ca="1">IFERROR(__xludf.DUMMYFUNCTION("TRANSPOSE(unique(FILTER(Lista!Q:Q,Lista!O:O=A208)))"),"")</f>
        <v/>
      </c>
    </row>
    <row r="209" spans="1:2">
      <c r="A209" s="60">
        <v>0</v>
      </c>
      <c r="B209" s="60" t="str">
        <f ca="1">IFERROR(__xludf.DUMMYFUNCTION("TRANSPOSE(unique(FILTER(Lista!Q:Q,Lista!O:O=A209)))"),"")</f>
        <v/>
      </c>
    </row>
    <row r="210" spans="1:2">
      <c r="A210" s="60">
        <v>0</v>
      </c>
      <c r="B210" s="60" t="str">
        <f ca="1">IFERROR(__xludf.DUMMYFUNCTION("TRANSPOSE(unique(FILTER(Lista!Q:Q,Lista!O:O=A210)))"),"")</f>
        <v/>
      </c>
    </row>
    <row r="211" spans="1:2">
      <c r="A211" s="60">
        <v>0</v>
      </c>
      <c r="B211" s="60" t="str">
        <f ca="1">IFERROR(__xludf.DUMMYFUNCTION("TRANSPOSE(unique(FILTER(Lista!Q:Q,Lista!O:O=A211)))"),"")</f>
        <v/>
      </c>
    </row>
    <row r="212" spans="1:2">
      <c r="A212" s="60">
        <v>0</v>
      </c>
      <c r="B212" s="60" t="str">
        <f ca="1">IFERROR(__xludf.DUMMYFUNCTION("TRANSPOSE(unique(FILTER(Lista!Q:Q,Lista!O:O=A212)))"),"")</f>
        <v/>
      </c>
    </row>
    <row r="213" spans="1:2">
      <c r="A213" s="60">
        <v>0</v>
      </c>
      <c r="B213" s="60" t="str">
        <f ca="1">IFERROR(__xludf.DUMMYFUNCTION("TRANSPOSE(unique(FILTER(Lista!Q:Q,Lista!O:O=A213)))"),"")</f>
        <v/>
      </c>
    </row>
    <row r="214" spans="1:2">
      <c r="A214" s="60">
        <v>0</v>
      </c>
      <c r="B214" s="60" t="str">
        <f ca="1">IFERROR(__xludf.DUMMYFUNCTION("TRANSPOSE(unique(FILTER(Lista!Q:Q,Lista!O:O=A214)))"),"")</f>
        <v/>
      </c>
    </row>
    <row r="215" spans="1:2">
      <c r="A215" s="60">
        <v>0</v>
      </c>
      <c r="B215" s="60" t="str">
        <f ca="1">IFERROR(__xludf.DUMMYFUNCTION("TRANSPOSE(unique(FILTER(Lista!Q:Q,Lista!O:O=A215)))"),"")</f>
        <v/>
      </c>
    </row>
    <row r="216" spans="1:2">
      <c r="A216" s="60">
        <v>0</v>
      </c>
      <c r="B216" s="60" t="str">
        <f ca="1">IFERROR(__xludf.DUMMYFUNCTION("TRANSPOSE(unique(FILTER(Lista!Q:Q,Lista!O:O=A216)))"),"")</f>
        <v/>
      </c>
    </row>
    <row r="217" spans="1:2">
      <c r="A217" s="60">
        <v>0</v>
      </c>
      <c r="B217" s="60" t="str">
        <f ca="1">IFERROR(__xludf.DUMMYFUNCTION("TRANSPOSE(unique(FILTER(Lista!Q:Q,Lista!O:O=A217)))"),"")</f>
        <v/>
      </c>
    </row>
    <row r="218" spans="1:2">
      <c r="A218" s="60">
        <v>0</v>
      </c>
      <c r="B218" s="60" t="str">
        <f ca="1">IFERROR(__xludf.DUMMYFUNCTION("TRANSPOSE(unique(FILTER(Lista!Q:Q,Lista!O:O=A218)))"),"")</f>
        <v/>
      </c>
    </row>
    <row r="219" spans="1:2">
      <c r="A219" s="60">
        <v>0</v>
      </c>
      <c r="B219" s="60" t="str">
        <f ca="1">IFERROR(__xludf.DUMMYFUNCTION("TRANSPOSE(unique(FILTER(Lista!Q:Q,Lista!O:O=A219)))"),"")</f>
        <v/>
      </c>
    </row>
    <row r="220" spans="1:2">
      <c r="A220" s="60">
        <v>0</v>
      </c>
      <c r="B220" s="60" t="str">
        <f ca="1">IFERROR(__xludf.DUMMYFUNCTION("TRANSPOSE(unique(FILTER(Lista!Q:Q,Lista!O:O=A220)))"),"")</f>
        <v/>
      </c>
    </row>
    <row r="221" spans="1:2">
      <c r="A221" s="60">
        <v>0</v>
      </c>
      <c r="B221" s="60" t="str">
        <f ca="1">IFERROR(__xludf.DUMMYFUNCTION("TRANSPOSE(unique(FILTER(Lista!Q:Q,Lista!O:O=A221)))"),"")</f>
        <v/>
      </c>
    </row>
    <row r="222" spans="1:2">
      <c r="A222" s="60">
        <v>0</v>
      </c>
      <c r="B222" s="60" t="str">
        <f ca="1">IFERROR(__xludf.DUMMYFUNCTION("TRANSPOSE(unique(FILTER(Lista!Q:Q,Lista!O:O=A222)))"),"")</f>
        <v/>
      </c>
    </row>
    <row r="223" spans="1:2">
      <c r="A223" s="60">
        <v>0</v>
      </c>
      <c r="B223" s="60" t="str">
        <f ca="1">IFERROR(__xludf.DUMMYFUNCTION("TRANSPOSE(unique(FILTER(Lista!Q:Q,Lista!O:O=A223)))"),"")</f>
        <v/>
      </c>
    </row>
    <row r="224" spans="1:2">
      <c r="A224" s="60">
        <v>0</v>
      </c>
      <c r="B224" s="60" t="str">
        <f ca="1">IFERROR(__xludf.DUMMYFUNCTION("TRANSPOSE(unique(FILTER(Lista!Q:Q,Lista!O:O=A224)))"),"")</f>
        <v/>
      </c>
    </row>
    <row r="225" spans="1:2">
      <c r="A225" s="60">
        <v>0</v>
      </c>
      <c r="B225" s="60" t="str">
        <f ca="1">IFERROR(__xludf.DUMMYFUNCTION("TRANSPOSE(unique(FILTER(Lista!Q:Q,Lista!O:O=A225)))"),"")</f>
        <v/>
      </c>
    </row>
    <row r="226" spans="1:2">
      <c r="A226" s="60">
        <v>0</v>
      </c>
      <c r="B226" s="60" t="str">
        <f ca="1">IFERROR(__xludf.DUMMYFUNCTION("TRANSPOSE(unique(FILTER(Lista!Q:Q,Lista!O:O=A226)))"),"")</f>
        <v/>
      </c>
    </row>
    <row r="227" spans="1:2">
      <c r="A227" s="60">
        <v>0</v>
      </c>
      <c r="B227" s="60" t="str">
        <f ca="1">IFERROR(__xludf.DUMMYFUNCTION("TRANSPOSE(unique(FILTER(Lista!Q:Q,Lista!O:O=A227)))"),"")</f>
        <v/>
      </c>
    </row>
    <row r="228" spans="1:2">
      <c r="A228" s="60">
        <v>0</v>
      </c>
      <c r="B228" s="60" t="str">
        <f ca="1">IFERROR(__xludf.DUMMYFUNCTION("TRANSPOSE(unique(FILTER(Lista!Q:Q,Lista!O:O=A228)))"),"")</f>
        <v/>
      </c>
    </row>
    <row r="229" spans="1:2">
      <c r="A229" s="60">
        <v>0</v>
      </c>
      <c r="B229" s="60" t="str">
        <f ca="1">IFERROR(__xludf.DUMMYFUNCTION("TRANSPOSE(unique(FILTER(Lista!Q:Q,Lista!O:O=A229)))"),"")</f>
        <v/>
      </c>
    </row>
    <row r="230" spans="1:2">
      <c r="A230" s="60">
        <v>0</v>
      </c>
      <c r="B230" s="60" t="str">
        <f ca="1">IFERROR(__xludf.DUMMYFUNCTION("TRANSPOSE(unique(FILTER(Lista!Q:Q,Lista!O:O=A230)))"),"")</f>
        <v/>
      </c>
    </row>
    <row r="231" spans="1:2">
      <c r="A231" s="60">
        <v>0</v>
      </c>
      <c r="B231" s="60" t="str">
        <f ca="1">IFERROR(__xludf.DUMMYFUNCTION("TRANSPOSE(unique(FILTER(Lista!Q:Q,Lista!O:O=A231)))"),"")</f>
        <v/>
      </c>
    </row>
    <row r="232" spans="1:2">
      <c r="A232" s="60">
        <v>0</v>
      </c>
      <c r="B232" s="60" t="str">
        <f ca="1">IFERROR(__xludf.DUMMYFUNCTION("TRANSPOSE(unique(FILTER(Lista!Q:Q,Lista!O:O=A232)))"),"")</f>
        <v/>
      </c>
    </row>
    <row r="233" spans="1:2">
      <c r="A233" s="60">
        <v>0</v>
      </c>
      <c r="B233" s="60" t="str">
        <f ca="1">IFERROR(__xludf.DUMMYFUNCTION("TRANSPOSE(unique(FILTER(Lista!Q:Q,Lista!O:O=A233)))"),"")</f>
        <v/>
      </c>
    </row>
    <row r="234" spans="1:2">
      <c r="A234" s="60">
        <v>0</v>
      </c>
      <c r="B234" s="60" t="str">
        <f ca="1">IFERROR(__xludf.DUMMYFUNCTION("TRANSPOSE(unique(FILTER(Lista!Q:Q,Lista!O:O=A234)))"),"")</f>
        <v/>
      </c>
    </row>
    <row r="235" spans="1:2">
      <c r="A235" s="60">
        <v>0</v>
      </c>
      <c r="B235" s="60" t="str">
        <f ca="1">IFERROR(__xludf.DUMMYFUNCTION("TRANSPOSE(unique(FILTER(Lista!Q:Q,Lista!O:O=A235)))"),"")</f>
        <v/>
      </c>
    </row>
    <row r="236" spans="1:2">
      <c r="A236" s="60">
        <v>0</v>
      </c>
      <c r="B236" s="60" t="str">
        <f ca="1">IFERROR(__xludf.DUMMYFUNCTION("TRANSPOSE(unique(FILTER(Lista!Q:Q,Lista!O:O=A236)))"),"")</f>
        <v/>
      </c>
    </row>
    <row r="237" spans="1:2">
      <c r="A237" s="60">
        <v>0</v>
      </c>
      <c r="B237" s="60" t="str">
        <f ca="1">IFERROR(__xludf.DUMMYFUNCTION("TRANSPOSE(unique(FILTER(Lista!Q:Q,Lista!O:O=A237)))"),"")</f>
        <v/>
      </c>
    </row>
    <row r="238" spans="1:2">
      <c r="A238" s="60">
        <v>0</v>
      </c>
      <c r="B238" s="60" t="str">
        <f ca="1">IFERROR(__xludf.DUMMYFUNCTION("TRANSPOSE(unique(FILTER(Lista!Q:Q,Lista!O:O=A238)))"),"")</f>
        <v/>
      </c>
    </row>
    <row r="239" spans="1:2">
      <c r="A239" s="60">
        <v>0</v>
      </c>
      <c r="B239" s="60" t="str">
        <f ca="1">IFERROR(__xludf.DUMMYFUNCTION("TRANSPOSE(unique(FILTER(Lista!Q:Q,Lista!O:O=A239)))"),"")</f>
        <v/>
      </c>
    </row>
    <row r="240" spans="1:2">
      <c r="A240" s="60">
        <v>0</v>
      </c>
      <c r="B240" s="60" t="str">
        <f ca="1">IFERROR(__xludf.DUMMYFUNCTION("TRANSPOSE(unique(FILTER(Lista!Q:Q,Lista!O:O=A240)))"),"")</f>
        <v/>
      </c>
    </row>
    <row r="241" spans="1:2">
      <c r="A241" s="60">
        <v>0</v>
      </c>
      <c r="B241" s="60" t="str">
        <f ca="1">IFERROR(__xludf.DUMMYFUNCTION("TRANSPOSE(unique(FILTER(Lista!Q:Q,Lista!O:O=A241)))"),"")</f>
        <v/>
      </c>
    </row>
    <row r="242" spans="1:2">
      <c r="A242" s="60">
        <v>0</v>
      </c>
      <c r="B242" s="60" t="str">
        <f ca="1">IFERROR(__xludf.DUMMYFUNCTION("TRANSPOSE(unique(FILTER(Lista!Q:Q,Lista!O:O=A242)))"),"")</f>
        <v/>
      </c>
    </row>
    <row r="243" spans="1:2">
      <c r="A243" s="60">
        <v>0</v>
      </c>
      <c r="B243" s="60" t="str">
        <f ca="1">IFERROR(__xludf.DUMMYFUNCTION("TRANSPOSE(unique(FILTER(Lista!Q:Q,Lista!O:O=A243)))"),"")</f>
        <v/>
      </c>
    </row>
    <row r="244" spans="1:2">
      <c r="A244" s="60">
        <v>0</v>
      </c>
      <c r="B244" s="60" t="str">
        <f ca="1">IFERROR(__xludf.DUMMYFUNCTION("TRANSPOSE(unique(FILTER(Lista!Q:Q,Lista!O:O=A244)))"),"")</f>
        <v/>
      </c>
    </row>
    <row r="245" spans="1:2">
      <c r="A245" s="60">
        <v>0</v>
      </c>
      <c r="B245" s="60" t="str">
        <f ca="1">IFERROR(__xludf.DUMMYFUNCTION("TRANSPOSE(unique(FILTER(Lista!Q:Q,Lista!O:O=A245)))"),"")</f>
        <v/>
      </c>
    </row>
    <row r="246" spans="1:2">
      <c r="A246" s="60">
        <v>0</v>
      </c>
      <c r="B246" s="60" t="str">
        <f ca="1">IFERROR(__xludf.DUMMYFUNCTION("TRANSPOSE(unique(FILTER(Lista!Q:Q,Lista!O:O=A246)))"),"")</f>
        <v/>
      </c>
    </row>
    <row r="247" spans="1:2">
      <c r="A247" s="60">
        <v>0</v>
      </c>
      <c r="B247" s="60" t="str">
        <f ca="1">IFERROR(__xludf.DUMMYFUNCTION("TRANSPOSE(unique(FILTER(Lista!Q:Q,Lista!O:O=A247)))"),"")</f>
        <v/>
      </c>
    </row>
    <row r="248" spans="1:2">
      <c r="A248" s="60">
        <v>0</v>
      </c>
      <c r="B248" s="60" t="str">
        <f ca="1">IFERROR(__xludf.DUMMYFUNCTION("TRANSPOSE(unique(FILTER(Lista!Q:Q,Lista!O:O=A248)))"),"")</f>
        <v/>
      </c>
    </row>
    <row r="249" spans="1:2">
      <c r="A249" s="60">
        <v>0</v>
      </c>
      <c r="B249" s="60" t="str">
        <f ca="1">IFERROR(__xludf.DUMMYFUNCTION("TRANSPOSE(unique(FILTER(Lista!Q:Q,Lista!O:O=A249)))"),"")</f>
        <v/>
      </c>
    </row>
    <row r="250" spans="1:2">
      <c r="A250" s="60">
        <v>0</v>
      </c>
      <c r="B250" s="60" t="str">
        <f ca="1">IFERROR(__xludf.DUMMYFUNCTION("TRANSPOSE(unique(FILTER(Lista!Q:Q,Lista!O:O=A250)))"),"")</f>
        <v/>
      </c>
    </row>
    <row r="251" spans="1:2">
      <c r="A251" s="60">
        <v>0</v>
      </c>
      <c r="B251" s="60" t="str">
        <f ca="1">IFERROR(__xludf.DUMMYFUNCTION("TRANSPOSE(unique(FILTER(Lista!Q:Q,Lista!O:O=A251)))"),"")</f>
        <v/>
      </c>
    </row>
    <row r="252" spans="1:2">
      <c r="A252" s="60">
        <v>0</v>
      </c>
      <c r="B252" s="60" t="str">
        <f ca="1">IFERROR(__xludf.DUMMYFUNCTION("TRANSPOSE(unique(FILTER(Lista!Q:Q,Lista!O:O=A252)))"),"")</f>
        <v/>
      </c>
    </row>
    <row r="253" spans="1:2">
      <c r="A253" s="60">
        <v>0</v>
      </c>
      <c r="B253" s="60" t="str">
        <f ca="1">IFERROR(__xludf.DUMMYFUNCTION("TRANSPOSE(unique(FILTER(Lista!Q:Q,Lista!O:O=A253)))"),"")</f>
        <v/>
      </c>
    </row>
    <row r="254" spans="1:2">
      <c r="A254" s="60">
        <v>0</v>
      </c>
      <c r="B254" s="60" t="str">
        <f ca="1">IFERROR(__xludf.DUMMYFUNCTION("TRANSPOSE(unique(FILTER(Lista!Q:Q,Lista!O:O=A254)))"),"")</f>
        <v/>
      </c>
    </row>
    <row r="255" spans="1:2">
      <c r="A255" s="60">
        <v>0</v>
      </c>
      <c r="B255" s="60" t="str">
        <f ca="1">IFERROR(__xludf.DUMMYFUNCTION("TRANSPOSE(unique(FILTER(Lista!Q:Q,Lista!O:O=A255)))"),"")</f>
        <v/>
      </c>
    </row>
    <row r="256" spans="1:2">
      <c r="A256" s="60">
        <v>0</v>
      </c>
      <c r="B256" s="60" t="str">
        <f ca="1">IFERROR(__xludf.DUMMYFUNCTION("TRANSPOSE(unique(FILTER(Lista!Q:Q,Lista!O:O=A256)))"),"")</f>
        <v/>
      </c>
    </row>
    <row r="257" spans="1:2">
      <c r="A257" s="60">
        <v>0</v>
      </c>
      <c r="B257" s="60" t="str">
        <f ca="1">IFERROR(__xludf.DUMMYFUNCTION("TRANSPOSE(unique(FILTER(Lista!Q:Q,Lista!O:O=A257)))"),"")</f>
        <v/>
      </c>
    </row>
    <row r="258" spans="1:2">
      <c r="A258" s="60">
        <v>0</v>
      </c>
      <c r="B258" s="60" t="str">
        <f ca="1">IFERROR(__xludf.DUMMYFUNCTION("TRANSPOSE(unique(FILTER(Lista!Q:Q,Lista!O:O=A258)))"),"")</f>
        <v/>
      </c>
    </row>
    <row r="259" spans="1:2">
      <c r="A259" s="60">
        <v>0</v>
      </c>
      <c r="B259" s="60" t="str">
        <f ca="1">IFERROR(__xludf.DUMMYFUNCTION("TRANSPOSE(unique(FILTER(Lista!Q:Q,Lista!O:O=A259)))"),"")</f>
        <v/>
      </c>
    </row>
    <row r="260" spans="1:2">
      <c r="A260" s="60">
        <v>0</v>
      </c>
      <c r="B260" s="60" t="str">
        <f ca="1">IFERROR(__xludf.DUMMYFUNCTION("TRANSPOSE(unique(FILTER(Lista!Q:Q,Lista!O:O=A260)))"),"")</f>
        <v/>
      </c>
    </row>
    <row r="261" spans="1:2">
      <c r="A261" s="60">
        <v>0</v>
      </c>
      <c r="B261" s="60" t="str">
        <f ca="1">IFERROR(__xludf.DUMMYFUNCTION("TRANSPOSE(unique(FILTER(Lista!Q:Q,Lista!O:O=A261)))"),"")</f>
        <v/>
      </c>
    </row>
    <row r="262" spans="1:2">
      <c r="A262" s="60">
        <v>0</v>
      </c>
      <c r="B262" s="60" t="str">
        <f ca="1">IFERROR(__xludf.DUMMYFUNCTION("TRANSPOSE(unique(FILTER(Lista!Q:Q,Lista!O:O=A262)))"),"")</f>
        <v/>
      </c>
    </row>
    <row r="263" spans="1:2">
      <c r="A263" s="60">
        <v>0</v>
      </c>
      <c r="B263" s="60" t="str">
        <f ca="1">IFERROR(__xludf.DUMMYFUNCTION("TRANSPOSE(unique(FILTER(Lista!Q:Q,Lista!O:O=A263)))"),"")</f>
        <v/>
      </c>
    </row>
    <row r="264" spans="1:2">
      <c r="A264" s="60">
        <v>0</v>
      </c>
      <c r="B264" s="60" t="str">
        <f ca="1">IFERROR(__xludf.DUMMYFUNCTION("TRANSPOSE(unique(FILTER(Lista!Q:Q,Lista!O:O=A264)))"),"")</f>
        <v/>
      </c>
    </row>
    <row r="265" spans="1:2">
      <c r="A265" s="60">
        <v>0</v>
      </c>
      <c r="B265" s="60" t="str">
        <f ca="1">IFERROR(__xludf.DUMMYFUNCTION("TRANSPOSE(unique(FILTER(Lista!Q:Q,Lista!O:O=A265)))"),"")</f>
        <v/>
      </c>
    </row>
    <row r="266" spans="1:2">
      <c r="A266" s="60">
        <v>0</v>
      </c>
      <c r="B266" s="60" t="str">
        <f ca="1">IFERROR(__xludf.DUMMYFUNCTION("TRANSPOSE(unique(FILTER(Lista!Q:Q,Lista!O:O=A266)))"),"")</f>
        <v/>
      </c>
    </row>
    <row r="267" spans="1:2">
      <c r="A267" s="60">
        <v>0</v>
      </c>
      <c r="B267" s="60" t="str">
        <f ca="1">IFERROR(__xludf.DUMMYFUNCTION("TRANSPOSE(unique(FILTER(Lista!Q:Q,Lista!O:O=A267)))"),"")</f>
        <v/>
      </c>
    </row>
    <row r="268" spans="1:2">
      <c r="A268" s="60">
        <v>0</v>
      </c>
      <c r="B268" s="60" t="str">
        <f ca="1">IFERROR(__xludf.DUMMYFUNCTION("TRANSPOSE(unique(FILTER(Lista!Q:Q,Lista!O:O=A268)))"),"")</f>
        <v/>
      </c>
    </row>
    <row r="269" spans="1:2">
      <c r="A269" s="60">
        <v>0</v>
      </c>
      <c r="B269" s="60" t="str">
        <f ca="1">IFERROR(__xludf.DUMMYFUNCTION("TRANSPOSE(unique(FILTER(Lista!Q:Q,Lista!O:O=A269)))"),"")</f>
        <v/>
      </c>
    </row>
    <row r="270" spans="1:2">
      <c r="A270" s="60">
        <v>0</v>
      </c>
      <c r="B270" s="60" t="str">
        <f ca="1">IFERROR(__xludf.DUMMYFUNCTION("TRANSPOSE(unique(FILTER(Lista!Q:Q,Lista!O:O=A270)))"),"")</f>
        <v/>
      </c>
    </row>
    <row r="271" spans="1:2">
      <c r="A271" s="60">
        <v>0</v>
      </c>
      <c r="B271" s="60" t="str">
        <f ca="1">IFERROR(__xludf.DUMMYFUNCTION("TRANSPOSE(unique(FILTER(Lista!Q:Q,Lista!O:O=A271)))"),"")</f>
        <v/>
      </c>
    </row>
    <row r="272" spans="1:2">
      <c r="A272" s="60">
        <v>0</v>
      </c>
      <c r="B272" s="60" t="str">
        <f ca="1">IFERROR(__xludf.DUMMYFUNCTION("TRANSPOSE(unique(FILTER(Lista!Q:Q,Lista!O:O=A272)))"),"")</f>
        <v/>
      </c>
    </row>
    <row r="273" spans="1:2">
      <c r="A273" s="60">
        <v>0</v>
      </c>
      <c r="B273" s="60" t="str">
        <f ca="1">IFERROR(__xludf.DUMMYFUNCTION("TRANSPOSE(unique(FILTER(Lista!Q:Q,Lista!O:O=A273)))"),"")</f>
        <v/>
      </c>
    </row>
    <row r="274" spans="1:2">
      <c r="A274" s="60">
        <v>0</v>
      </c>
      <c r="B274" s="60" t="str">
        <f ca="1">IFERROR(__xludf.DUMMYFUNCTION("TRANSPOSE(unique(FILTER(Lista!Q:Q,Lista!O:O=A274)))"),"")</f>
        <v/>
      </c>
    </row>
    <row r="275" spans="1:2">
      <c r="A275" s="60">
        <v>0</v>
      </c>
      <c r="B275" s="60" t="str">
        <f ca="1">IFERROR(__xludf.DUMMYFUNCTION("TRANSPOSE(unique(FILTER(Lista!Q:Q,Lista!O:O=A275)))"),"")</f>
        <v/>
      </c>
    </row>
    <row r="276" spans="1:2">
      <c r="A276" s="60">
        <v>0</v>
      </c>
      <c r="B276" s="60" t="str">
        <f ca="1">IFERROR(__xludf.DUMMYFUNCTION("TRANSPOSE(unique(FILTER(Lista!Q:Q,Lista!O:O=A276)))"),"")</f>
        <v/>
      </c>
    </row>
    <row r="277" spans="1:2">
      <c r="A277" s="60">
        <v>0</v>
      </c>
      <c r="B277" s="60" t="str">
        <f ca="1">IFERROR(__xludf.DUMMYFUNCTION("TRANSPOSE(unique(FILTER(Lista!Q:Q,Lista!O:O=A277)))"),"")</f>
        <v/>
      </c>
    </row>
    <row r="278" spans="1:2">
      <c r="A278" s="60">
        <v>0</v>
      </c>
      <c r="B278" s="60" t="str">
        <f ca="1">IFERROR(__xludf.DUMMYFUNCTION("TRANSPOSE(unique(FILTER(Lista!Q:Q,Lista!O:O=A278)))"),"")</f>
        <v/>
      </c>
    </row>
    <row r="279" spans="1:2">
      <c r="A279" s="60">
        <v>0</v>
      </c>
      <c r="B279" s="60" t="str">
        <f ca="1">IFERROR(__xludf.DUMMYFUNCTION("TRANSPOSE(unique(FILTER(Lista!Q:Q,Lista!O:O=A279)))"),"")</f>
        <v/>
      </c>
    </row>
    <row r="280" spans="1:2">
      <c r="A280" s="60">
        <v>0</v>
      </c>
      <c r="B280" s="60" t="str">
        <f ca="1">IFERROR(__xludf.DUMMYFUNCTION("TRANSPOSE(unique(FILTER(Lista!Q:Q,Lista!O:O=A280)))"),"")</f>
        <v/>
      </c>
    </row>
    <row r="281" spans="1:2">
      <c r="A281" s="60">
        <v>0</v>
      </c>
      <c r="B281" s="60" t="str">
        <f ca="1">IFERROR(__xludf.DUMMYFUNCTION("TRANSPOSE(unique(FILTER(Lista!Q:Q,Lista!O:O=A281)))"),"")</f>
        <v/>
      </c>
    </row>
    <row r="282" spans="1:2">
      <c r="A282" s="60">
        <v>0</v>
      </c>
      <c r="B282" s="60" t="str">
        <f ca="1">IFERROR(__xludf.DUMMYFUNCTION("TRANSPOSE(unique(FILTER(Lista!Q:Q,Lista!O:O=A282)))"),"")</f>
        <v/>
      </c>
    </row>
    <row r="283" spans="1:2">
      <c r="A283" s="60">
        <v>0</v>
      </c>
      <c r="B283" s="60" t="str">
        <f ca="1">IFERROR(__xludf.DUMMYFUNCTION("TRANSPOSE(unique(FILTER(Lista!Q:Q,Lista!O:O=A283)))"),"")</f>
        <v/>
      </c>
    </row>
    <row r="284" spans="1:2">
      <c r="A284" s="60">
        <v>0</v>
      </c>
      <c r="B284" s="60" t="str">
        <f ca="1">IFERROR(__xludf.DUMMYFUNCTION("TRANSPOSE(unique(FILTER(Lista!Q:Q,Lista!O:O=A284)))"),"")</f>
        <v/>
      </c>
    </row>
    <row r="285" spans="1:2">
      <c r="A285" s="60">
        <v>0</v>
      </c>
      <c r="B285" s="60" t="str">
        <f ca="1">IFERROR(__xludf.DUMMYFUNCTION("TRANSPOSE(unique(FILTER(Lista!Q:Q,Lista!O:O=A285)))"),"")</f>
        <v/>
      </c>
    </row>
    <row r="286" spans="1:2">
      <c r="A286" s="60">
        <v>0</v>
      </c>
      <c r="B286" s="60" t="str">
        <f ca="1">IFERROR(__xludf.DUMMYFUNCTION("TRANSPOSE(unique(FILTER(Lista!Q:Q,Lista!O:O=A286)))"),"")</f>
        <v/>
      </c>
    </row>
    <row r="287" spans="1:2">
      <c r="A287" s="60">
        <v>0</v>
      </c>
      <c r="B287" s="60" t="str">
        <f ca="1">IFERROR(__xludf.DUMMYFUNCTION("TRANSPOSE(unique(FILTER(Lista!Q:Q,Lista!O:O=A287)))"),"")</f>
        <v/>
      </c>
    </row>
    <row r="288" spans="1:2">
      <c r="A288" s="60">
        <v>0</v>
      </c>
      <c r="B288" s="60" t="str">
        <f ca="1">IFERROR(__xludf.DUMMYFUNCTION("TRANSPOSE(unique(FILTER(Lista!Q:Q,Lista!O:O=A288)))"),"")</f>
        <v/>
      </c>
    </row>
    <row r="289" spans="1:2">
      <c r="A289" s="60">
        <v>0</v>
      </c>
      <c r="B289" s="60" t="str">
        <f ca="1">IFERROR(__xludf.DUMMYFUNCTION("TRANSPOSE(unique(FILTER(Lista!Q:Q,Lista!O:O=A289)))"),"")</f>
        <v/>
      </c>
    </row>
    <row r="290" spans="1:2">
      <c r="A290" s="60">
        <v>0</v>
      </c>
      <c r="B290" s="60" t="str">
        <f ca="1">IFERROR(__xludf.DUMMYFUNCTION("TRANSPOSE(unique(FILTER(Lista!Q:Q,Lista!O:O=A290)))"),"")</f>
        <v/>
      </c>
    </row>
    <row r="291" spans="1:2">
      <c r="A291" s="60">
        <v>0</v>
      </c>
      <c r="B291" s="60" t="str">
        <f ca="1">IFERROR(__xludf.DUMMYFUNCTION("TRANSPOSE(unique(FILTER(Lista!Q:Q,Lista!O:O=A291)))"),"")</f>
        <v/>
      </c>
    </row>
    <row r="292" spans="1:2">
      <c r="A292" s="60">
        <v>0</v>
      </c>
      <c r="B292" s="60" t="str">
        <f ca="1">IFERROR(__xludf.DUMMYFUNCTION("TRANSPOSE(unique(FILTER(Lista!Q:Q,Lista!O:O=A292)))"),"")</f>
        <v/>
      </c>
    </row>
    <row r="293" spans="1:2">
      <c r="A293" s="60">
        <v>0</v>
      </c>
      <c r="B293" s="60" t="str">
        <f ca="1">IFERROR(__xludf.DUMMYFUNCTION("TRANSPOSE(unique(FILTER(Lista!Q:Q,Lista!O:O=A293)))"),"")</f>
        <v/>
      </c>
    </row>
    <row r="294" spans="1:2">
      <c r="A294" s="60">
        <v>0</v>
      </c>
      <c r="B294" s="60" t="str">
        <f ca="1">IFERROR(__xludf.DUMMYFUNCTION("TRANSPOSE(unique(FILTER(Lista!Q:Q,Lista!O:O=A294)))"),"")</f>
        <v/>
      </c>
    </row>
    <row r="295" spans="1:2">
      <c r="A295" s="60">
        <v>0</v>
      </c>
      <c r="B295" s="60" t="str">
        <f ca="1">IFERROR(__xludf.DUMMYFUNCTION("TRANSPOSE(unique(FILTER(Lista!Q:Q,Lista!O:O=A295)))"),"")</f>
        <v/>
      </c>
    </row>
    <row r="296" spans="1:2">
      <c r="A296" s="60">
        <v>0</v>
      </c>
      <c r="B296" s="60" t="str">
        <f ca="1">IFERROR(__xludf.DUMMYFUNCTION("TRANSPOSE(unique(FILTER(Lista!Q:Q,Lista!O:O=A296)))"),"")</f>
        <v/>
      </c>
    </row>
    <row r="297" spans="1:2">
      <c r="A297" s="60">
        <v>0</v>
      </c>
      <c r="B297" s="60" t="str">
        <f ca="1">IFERROR(__xludf.DUMMYFUNCTION("TRANSPOSE(unique(FILTER(Lista!Q:Q,Lista!O:O=A297)))"),"")</f>
        <v/>
      </c>
    </row>
    <row r="298" spans="1:2">
      <c r="A298" s="60">
        <v>0</v>
      </c>
      <c r="B298" s="60" t="str">
        <f ca="1">IFERROR(__xludf.DUMMYFUNCTION("TRANSPOSE(unique(FILTER(Lista!Q:Q,Lista!O:O=A298)))"),"")</f>
        <v/>
      </c>
    </row>
    <row r="299" spans="1:2">
      <c r="A299" s="60">
        <v>0</v>
      </c>
      <c r="B299" s="60" t="str">
        <f ca="1">IFERROR(__xludf.DUMMYFUNCTION("TRANSPOSE(unique(FILTER(Lista!Q:Q,Lista!O:O=A299)))"),"")</f>
        <v/>
      </c>
    </row>
    <row r="300" spans="1:2">
      <c r="A300" s="60">
        <v>0</v>
      </c>
      <c r="B300" s="60" t="str">
        <f ca="1">IFERROR(__xludf.DUMMYFUNCTION("TRANSPOSE(unique(FILTER(Lista!Q:Q,Lista!O:O=A300)))"),"")</f>
        <v/>
      </c>
    </row>
    <row r="301" spans="1:2">
      <c r="A301" s="60">
        <v>0</v>
      </c>
      <c r="B301" s="60" t="str">
        <f ca="1">IFERROR(__xludf.DUMMYFUNCTION("TRANSPOSE(unique(FILTER(Lista!Q:Q,Lista!O:O=A301)))"),"")</f>
        <v/>
      </c>
    </row>
    <row r="302" spans="1:2">
      <c r="A302" s="60">
        <v>0</v>
      </c>
      <c r="B302" s="60" t="str">
        <f ca="1">IFERROR(__xludf.DUMMYFUNCTION("TRANSPOSE(unique(FILTER(Lista!Q:Q,Lista!O:O=A302)))"),"")</f>
        <v/>
      </c>
    </row>
    <row r="303" spans="1:2">
      <c r="A303" s="60">
        <v>0</v>
      </c>
      <c r="B303" s="60" t="str">
        <f ca="1">IFERROR(__xludf.DUMMYFUNCTION("TRANSPOSE(unique(FILTER(Lista!Q:Q,Lista!O:O=A303)))"),"")</f>
        <v/>
      </c>
    </row>
    <row r="304" spans="1:2">
      <c r="A304" s="60">
        <v>0</v>
      </c>
      <c r="B304" s="60" t="str">
        <f ca="1">IFERROR(__xludf.DUMMYFUNCTION("TRANSPOSE(unique(FILTER(Lista!Q:Q,Lista!O:O=A304)))"),"")</f>
        <v/>
      </c>
    </row>
    <row r="305" spans="1:2">
      <c r="A305" s="60">
        <v>0</v>
      </c>
      <c r="B305" s="60" t="str">
        <f ca="1">IFERROR(__xludf.DUMMYFUNCTION("TRANSPOSE(unique(FILTER(Lista!Q:Q,Lista!O:O=A305)))"),"")</f>
        <v/>
      </c>
    </row>
    <row r="306" spans="1:2">
      <c r="A306" s="60">
        <v>0</v>
      </c>
      <c r="B306" s="60" t="str">
        <f ca="1">IFERROR(__xludf.DUMMYFUNCTION("TRANSPOSE(unique(FILTER(Lista!Q:Q,Lista!O:O=A306)))"),"")</f>
        <v/>
      </c>
    </row>
    <row r="307" spans="1:2">
      <c r="A307" s="60">
        <v>0</v>
      </c>
      <c r="B307" s="60" t="str">
        <f ca="1">IFERROR(__xludf.DUMMYFUNCTION("TRANSPOSE(unique(FILTER(Lista!Q:Q,Lista!O:O=A307)))"),"")</f>
        <v/>
      </c>
    </row>
    <row r="308" spans="1:2">
      <c r="A308" s="60">
        <v>0</v>
      </c>
      <c r="B308" s="60" t="str">
        <f ca="1">IFERROR(__xludf.DUMMYFUNCTION("TRANSPOSE(unique(FILTER(Lista!Q:Q,Lista!O:O=A308)))"),"")</f>
        <v/>
      </c>
    </row>
    <row r="309" spans="1:2">
      <c r="A309" s="60">
        <v>0</v>
      </c>
      <c r="B309" s="60" t="str">
        <f ca="1">IFERROR(__xludf.DUMMYFUNCTION("TRANSPOSE(unique(FILTER(Lista!Q:Q,Lista!O:O=A309)))"),"")</f>
        <v/>
      </c>
    </row>
    <row r="310" spans="1:2">
      <c r="A310" s="60">
        <v>0</v>
      </c>
      <c r="B310" s="60" t="str">
        <f ca="1">IFERROR(__xludf.DUMMYFUNCTION("TRANSPOSE(unique(FILTER(Lista!Q:Q,Lista!O:O=A310)))"),"")</f>
        <v/>
      </c>
    </row>
    <row r="311" spans="1:2">
      <c r="A311" s="60">
        <v>0</v>
      </c>
      <c r="B311" s="60" t="str">
        <f ca="1">IFERROR(__xludf.DUMMYFUNCTION("TRANSPOSE(unique(FILTER(Lista!Q:Q,Lista!O:O=A311)))"),"")</f>
        <v/>
      </c>
    </row>
    <row r="312" spans="1:2">
      <c r="A312" s="60">
        <v>0</v>
      </c>
      <c r="B312" s="60" t="str">
        <f ca="1">IFERROR(__xludf.DUMMYFUNCTION("TRANSPOSE(unique(FILTER(Lista!Q:Q,Lista!O:O=A312)))"),"")</f>
        <v/>
      </c>
    </row>
    <row r="313" spans="1:2">
      <c r="A313" s="60">
        <v>0</v>
      </c>
      <c r="B313" s="60" t="str">
        <f ca="1">IFERROR(__xludf.DUMMYFUNCTION("TRANSPOSE(unique(FILTER(Lista!Q:Q,Lista!O:O=A313)))"),"")</f>
        <v/>
      </c>
    </row>
    <row r="314" spans="1:2">
      <c r="A314" s="60">
        <v>0</v>
      </c>
      <c r="B314" s="60" t="str">
        <f ca="1">IFERROR(__xludf.DUMMYFUNCTION("TRANSPOSE(unique(FILTER(Lista!Q:Q,Lista!O:O=A314)))"),"")</f>
        <v/>
      </c>
    </row>
    <row r="315" spans="1:2">
      <c r="A315" s="60">
        <v>0</v>
      </c>
      <c r="B315" s="60" t="str">
        <f ca="1">IFERROR(__xludf.DUMMYFUNCTION("TRANSPOSE(unique(FILTER(Lista!Q:Q,Lista!O:O=A315)))"),"")</f>
        <v/>
      </c>
    </row>
    <row r="316" spans="1:2">
      <c r="A316" s="60">
        <v>0</v>
      </c>
      <c r="B316" s="60" t="str">
        <f ca="1">IFERROR(__xludf.DUMMYFUNCTION("TRANSPOSE(unique(FILTER(Lista!Q:Q,Lista!O:O=A316)))"),"")</f>
        <v/>
      </c>
    </row>
    <row r="317" spans="1:2">
      <c r="A317" s="60">
        <v>0</v>
      </c>
      <c r="B317" s="60" t="str">
        <f ca="1">IFERROR(__xludf.DUMMYFUNCTION("TRANSPOSE(unique(FILTER(Lista!Q:Q,Lista!O:O=A317)))"),"")</f>
        <v/>
      </c>
    </row>
    <row r="318" spans="1:2">
      <c r="A318" s="60">
        <v>0</v>
      </c>
      <c r="B318" s="60" t="str">
        <f ca="1">IFERROR(__xludf.DUMMYFUNCTION("TRANSPOSE(unique(FILTER(Lista!Q:Q,Lista!O:O=A318)))"),"")</f>
        <v/>
      </c>
    </row>
    <row r="319" spans="1:2">
      <c r="A319" s="60">
        <v>0</v>
      </c>
      <c r="B319" s="60" t="str">
        <f ca="1">IFERROR(__xludf.DUMMYFUNCTION("TRANSPOSE(unique(FILTER(Lista!Q:Q,Lista!O:O=A319)))"),"")</f>
        <v/>
      </c>
    </row>
    <row r="320" spans="1:2">
      <c r="A320" s="60">
        <v>0</v>
      </c>
      <c r="B320" s="60" t="str">
        <f ca="1">IFERROR(__xludf.DUMMYFUNCTION("TRANSPOSE(unique(FILTER(Lista!Q:Q,Lista!O:O=A320)))"),"")</f>
        <v/>
      </c>
    </row>
    <row r="321" spans="1:2">
      <c r="A321" s="60">
        <v>0</v>
      </c>
      <c r="B321" s="60" t="str">
        <f ca="1">IFERROR(__xludf.DUMMYFUNCTION("TRANSPOSE(unique(FILTER(Lista!Q:Q,Lista!O:O=A321)))"),"")</f>
        <v/>
      </c>
    </row>
    <row r="322" spans="1:2">
      <c r="A322" s="60">
        <v>0</v>
      </c>
      <c r="B322" s="60" t="str">
        <f ca="1">IFERROR(__xludf.DUMMYFUNCTION("TRANSPOSE(unique(FILTER(Lista!Q:Q,Lista!O:O=A322)))"),"")</f>
        <v/>
      </c>
    </row>
    <row r="323" spans="1:2">
      <c r="A323" s="60">
        <v>0</v>
      </c>
      <c r="B323" s="60" t="str">
        <f ca="1">IFERROR(__xludf.DUMMYFUNCTION("TRANSPOSE(unique(FILTER(Lista!Q:Q,Lista!O:O=A323)))"),"")</f>
        <v/>
      </c>
    </row>
    <row r="324" spans="1:2">
      <c r="A324" s="60">
        <v>0</v>
      </c>
      <c r="B324" s="60" t="str">
        <f ca="1">IFERROR(__xludf.DUMMYFUNCTION("TRANSPOSE(unique(FILTER(Lista!Q:Q,Lista!O:O=A324)))"),"")</f>
        <v/>
      </c>
    </row>
    <row r="325" spans="1:2">
      <c r="A325" s="60">
        <v>0</v>
      </c>
      <c r="B325" s="60" t="str">
        <f ca="1">IFERROR(__xludf.DUMMYFUNCTION("TRANSPOSE(unique(FILTER(Lista!Q:Q,Lista!O:O=A325)))"),"")</f>
        <v/>
      </c>
    </row>
    <row r="326" spans="1:2">
      <c r="A326" s="60">
        <v>0</v>
      </c>
      <c r="B326" s="60" t="str">
        <f ca="1">IFERROR(__xludf.DUMMYFUNCTION("TRANSPOSE(unique(FILTER(Lista!Q:Q,Lista!O:O=A326)))"),"")</f>
        <v/>
      </c>
    </row>
    <row r="327" spans="1:2">
      <c r="A327" s="60">
        <v>0</v>
      </c>
      <c r="B327" s="60" t="str">
        <f ca="1">IFERROR(__xludf.DUMMYFUNCTION("TRANSPOSE(unique(FILTER(Lista!Q:Q,Lista!O:O=A327)))"),"")</f>
        <v/>
      </c>
    </row>
    <row r="328" spans="1:2">
      <c r="A328" s="60">
        <v>0</v>
      </c>
      <c r="B328" s="60" t="str">
        <f ca="1">IFERROR(__xludf.DUMMYFUNCTION("TRANSPOSE(unique(FILTER(Lista!Q:Q,Lista!O:O=A328)))"),"")</f>
        <v/>
      </c>
    </row>
    <row r="329" spans="1:2">
      <c r="A329" s="60">
        <v>0</v>
      </c>
      <c r="B329" s="60" t="str">
        <f ca="1">IFERROR(__xludf.DUMMYFUNCTION("TRANSPOSE(unique(FILTER(Lista!Q:Q,Lista!O:O=A329)))"),"")</f>
        <v/>
      </c>
    </row>
    <row r="330" spans="1:2">
      <c r="A330" s="60">
        <v>0</v>
      </c>
      <c r="B330" s="60" t="str">
        <f ca="1">IFERROR(__xludf.DUMMYFUNCTION("TRANSPOSE(unique(FILTER(Lista!Q:Q,Lista!O:O=A330)))"),"")</f>
        <v/>
      </c>
    </row>
    <row r="331" spans="1:2">
      <c r="A331" s="60">
        <v>0</v>
      </c>
      <c r="B331" s="60" t="str">
        <f ca="1">IFERROR(__xludf.DUMMYFUNCTION("TRANSPOSE(unique(FILTER(Lista!Q:Q,Lista!O:O=A331)))"),"")</f>
        <v/>
      </c>
    </row>
    <row r="332" spans="1:2">
      <c r="A332" s="60">
        <v>0</v>
      </c>
      <c r="B332" s="60" t="str">
        <f ca="1">IFERROR(__xludf.DUMMYFUNCTION("TRANSPOSE(unique(FILTER(Lista!Q:Q,Lista!O:O=A332)))"),"")</f>
        <v/>
      </c>
    </row>
    <row r="333" spans="1:2">
      <c r="A333" s="60">
        <v>0</v>
      </c>
      <c r="B333" s="60" t="str">
        <f ca="1">IFERROR(__xludf.DUMMYFUNCTION("TRANSPOSE(unique(FILTER(Lista!Q:Q,Lista!O:O=A333)))"),"")</f>
        <v/>
      </c>
    </row>
    <row r="334" spans="1:2">
      <c r="A334" s="60">
        <v>0</v>
      </c>
      <c r="B334" s="60" t="str">
        <f ca="1">IFERROR(__xludf.DUMMYFUNCTION("TRANSPOSE(unique(FILTER(Lista!Q:Q,Lista!O:O=A334)))"),"")</f>
        <v/>
      </c>
    </row>
    <row r="335" spans="1:2">
      <c r="A335" s="60">
        <v>0</v>
      </c>
      <c r="B335" s="60" t="str">
        <f ca="1">IFERROR(__xludf.DUMMYFUNCTION("TRANSPOSE(unique(FILTER(Lista!Q:Q,Lista!O:O=A335)))"),"")</f>
        <v/>
      </c>
    </row>
    <row r="336" spans="1:2">
      <c r="A336" s="60">
        <v>0</v>
      </c>
      <c r="B336" s="60" t="str">
        <f ca="1">IFERROR(__xludf.DUMMYFUNCTION("TRANSPOSE(unique(FILTER(Lista!Q:Q,Lista!O:O=A336)))"),"")</f>
        <v/>
      </c>
    </row>
    <row r="337" spans="1:2">
      <c r="A337" s="60">
        <v>0</v>
      </c>
      <c r="B337" s="60" t="str">
        <f ca="1">IFERROR(__xludf.DUMMYFUNCTION("TRANSPOSE(unique(FILTER(Lista!Q:Q,Lista!O:O=A337)))"),"")</f>
        <v/>
      </c>
    </row>
    <row r="338" spans="1:2">
      <c r="A338" s="60">
        <v>0</v>
      </c>
      <c r="B338" s="60" t="str">
        <f ca="1">IFERROR(__xludf.DUMMYFUNCTION("TRANSPOSE(unique(FILTER(Lista!Q:Q,Lista!O:O=A338)))"),"")</f>
        <v/>
      </c>
    </row>
    <row r="339" spans="1:2">
      <c r="A339" s="60">
        <v>0</v>
      </c>
      <c r="B339" s="60" t="str">
        <f ca="1">IFERROR(__xludf.DUMMYFUNCTION("TRANSPOSE(unique(FILTER(Lista!Q:Q,Lista!O:O=A339)))"),"")</f>
        <v/>
      </c>
    </row>
    <row r="340" spans="1:2">
      <c r="A340" s="60">
        <v>0</v>
      </c>
      <c r="B340" s="60" t="str">
        <f ca="1">IFERROR(__xludf.DUMMYFUNCTION("TRANSPOSE(unique(FILTER(Lista!Q:Q,Lista!O:O=A340)))"),"")</f>
        <v/>
      </c>
    </row>
    <row r="341" spans="1:2">
      <c r="A341" s="60">
        <v>0</v>
      </c>
      <c r="B341" s="60" t="str">
        <f ca="1">IFERROR(__xludf.DUMMYFUNCTION("TRANSPOSE(unique(FILTER(Lista!Q:Q,Lista!O:O=A341)))"),"")</f>
        <v/>
      </c>
    </row>
    <row r="342" spans="1:2">
      <c r="A342" s="60">
        <v>0</v>
      </c>
      <c r="B342" s="60" t="str">
        <f ca="1">IFERROR(__xludf.DUMMYFUNCTION("TRANSPOSE(unique(FILTER(Lista!Q:Q,Lista!O:O=A342)))"),"")</f>
        <v/>
      </c>
    </row>
    <row r="343" spans="1:2">
      <c r="A343" s="60">
        <v>0</v>
      </c>
      <c r="B343" s="60" t="str">
        <f ca="1">IFERROR(__xludf.DUMMYFUNCTION("TRANSPOSE(unique(FILTER(Lista!Q:Q,Lista!O:O=A343)))"),"")</f>
        <v/>
      </c>
    </row>
    <row r="344" spans="1:2">
      <c r="A344" s="60">
        <v>0</v>
      </c>
      <c r="B344" s="60" t="str">
        <f ca="1">IFERROR(__xludf.DUMMYFUNCTION("TRANSPOSE(unique(FILTER(Lista!Q:Q,Lista!O:O=A344)))"),"")</f>
        <v/>
      </c>
    </row>
    <row r="345" spans="1:2">
      <c r="A345" s="60">
        <v>0</v>
      </c>
      <c r="B345" s="60" t="str">
        <f ca="1">IFERROR(__xludf.DUMMYFUNCTION("TRANSPOSE(unique(FILTER(Lista!Q:Q,Lista!O:O=A345)))"),"")</f>
        <v/>
      </c>
    </row>
    <row r="346" spans="1:2">
      <c r="A346" s="60">
        <v>0</v>
      </c>
      <c r="B346" s="60" t="str">
        <f ca="1">IFERROR(__xludf.DUMMYFUNCTION("TRANSPOSE(unique(FILTER(Lista!Q:Q,Lista!O:O=A346)))"),"")</f>
        <v/>
      </c>
    </row>
    <row r="347" spans="1:2">
      <c r="A347" s="60">
        <v>0</v>
      </c>
      <c r="B347" s="60" t="str">
        <f ca="1">IFERROR(__xludf.DUMMYFUNCTION("TRANSPOSE(unique(FILTER(Lista!Q:Q,Lista!O:O=A347)))"),"")</f>
        <v/>
      </c>
    </row>
    <row r="348" spans="1:2">
      <c r="A348" s="60">
        <v>0</v>
      </c>
      <c r="B348" s="60" t="str">
        <f ca="1">IFERROR(__xludf.DUMMYFUNCTION("TRANSPOSE(unique(FILTER(Lista!Q:Q,Lista!O:O=A348)))"),"")</f>
        <v/>
      </c>
    </row>
    <row r="349" spans="1:2">
      <c r="A349" s="60">
        <v>0</v>
      </c>
      <c r="B349" s="60" t="str">
        <f ca="1">IFERROR(__xludf.DUMMYFUNCTION("TRANSPOSE(unique(FILTER(Lista!Q:Q,Lista!O:O=A349)))"),"")</f>
        <v/>
      </c>
    </row>
    <row r="350" spans="1:2">
      <c r="A350" s="60">
        <v>0</v>
      </c>
      <c r="B350" s="60" t="str">
        <f ca="1">IFERROR(__xludf.DUMMYFUNCTION("TRANSPOSE(unique(FILTER(Lista!Q:Q,Lista!O:O=A350)))"),"")</f>
        <v/>
      </c>
    </row>
    <row r="351" spans="1:2">
      <c r="A351" s="60">
        <v>0</v>
      </c>
      <c r="B351" s="60" t="str">
        <f ca="1">IFERROR(__xludf.DUMMYFUNCTION("TRANSPOSE(unique(FILTER(Lista!Q:Q,Lista!O:O=A351)))"),"")</f>
        <v/>
      </c>
    </row>
    <row r="352" spans="1:2">
      <c r="A352" s="60">
        <v>0</v>
      </c>
      <c r="B352" s="60" t="str">
        <f ca="1">IFERROR(__xludf.DUMMYFUNCTION("TRANSPOSE(unique(FILTER(Lista!Q:Q,Lista!O:O=A352)))"),"")</f>
        <v/>
      </c>
    </row>
    <row r="353" spans="1:2">
      <c r="A353" s="60">
        <v>0</v>
      </c>
      <c r="B353" s="60" t="str">
        <f ca="1">IFERROR(__xludf.DUMMYFUNCTION("TRANSPOSE(unique(FILTER(Lista!Q:Q,Lista!O:O=A353)))"),"")</f>
        <v/>
      </c>
    </row>
    <row r="354" spans="1:2">
      <c r="A354" s="60">
        <v>0</v>
      </c>
      <c r="B354" s="60" t="str">
        <f ca="1">IFERROR(__xludf.DUMMYFUNCTION("TRANSPOSE(unique(FILTER(Lista!Q:Q,Lista!O:O=A354)))"),"")</f>
        <v/>
      </c>
    </row>
    <row r="355" spans="1:2">
      <c r="A355" s="60">
        <v>0</v>
      </c>
      <c r="B355" s="60" t="str">
        <f ca="1">IFERROR(__xludf.DUMMYFUNCTION("TRANSPOSE(unique(FILTER(Lista!Q:Q,Lista!O:O=A355)))"),"")</f>
        <v/>
      </c>
    </row>
    <row r="356" spans="1:2">
      <c r="A356" s="60">
        <v>0</v>
      </c>
      <c r="B356" s="60" t="str">
        <f ca="1">IFERROR(__xludf.DUMMYFUNCTION("TRANSPOSE(unique(FILTER(Lista!Q:Q,Lista!O:O=A356)))"),"")</f>
        <v/>
      </c>
    </row>
    <row r="357" spans="1:2">
      <c r="A357" s="60">
        <v>0</v>
      </c>
      <c r="B357" s="60" t="str">
        <f ca="1">IFERROR(__xludf.DUMMYFUNCTION("TRANSPOSE(unique(FILTER(Lista!Q:Q,Lista!O:O=A357)))"),"")</f>
        <v/>
      </c>
    </row>
    <row r="358" spans="1:2">
      <c r="A358" s="60">
        <v>0</v>
      </c>
      <c r="B358" s="60" t="str">
        <f ca="1">IFERROR(__xludf.DUMMYFUNCTION("TRANSPOSE(unique(FILTER(Lista!Q:Q,Lista!O:O=A358)))"),"")</f>
        <v/>
      </c>
    </row>
    <row r="359" spans="1:2">
      <c r="A359" s="60">
        <v>0</v>
      </c>
      <c r="B359" s="60" t="str">
        <f ca="1">IFERROR(__xludf.DUMMYFUNCTION("TRANSPOSE(unique(FILTER(Lista!Q:Q,Lista!O:O=A359)))"),"")</f>
        <v/>
      </c>
    </row>
    <row r="360" spans="1:2">
      <c r="A360" s="60">
        <v>0</v>
      </c>
      <c r="B360" s="60" t="str">
        <f ca="1">IFERROR(__xludf.DUMMYFUNCTION("TRANSPOSE(unique(FILTER(Lista!Q:Q,Lista!O:O=A360)))"),"")</f>
        <v/>
      </c>
    </row>
    <row r="361" spans="1:2">
      <c r="A361" s="60">
        <v>0</v>
      </c>
      <c r="B361" s="60" t="str">
        <f ca="1">IFERROR(__xludf.DUMMYFUNCTION("TRANSPOSE(unique(FILTER(Lista!Q:Q,Lista!O:O=A361)))"),"")</f>
        <v/>
      </c>
    </row>
    <row r="362" spans="1:2">
      <c r="A362" s="60">
        <v>0</v>
      </c>
      <c r="B362" s="60" t="str">
        <f ca="1">IFERROR(__xludf.DUMMYFUNCTION("TRANSPOSE(unique(FILTER(Lista!Q:Q,Lista!O:O=A362)))"),"")</f>
        <v/>
      </c>
    </row>
    <row r="363" spans="1:2">
      <c r="A363" s="60">
        <v>0</v>
      </c>
      <c r="B363" s="60" t="str">
        <f ca="1">IFERROR(__xludf.DUMMYFUNCTION("TRANSPOSE(unique(FILTER(Lista!Q:Q,Lista!O:O=A363)))"),"")</f>
        <v/>
      </c>
    </row>
    <row r="364" spans="1:2">
      <c r="A364" s="60">
        <v>0</v>
      </c>
      <c r="B364" s="60" t="str">
        <f ca="1">IFERROR(__xludf.DUMMYFUNCTION("TRANSPOSE(unique(FILTER(Lista!Q:Q,Lista!O:O=A364)))"),"")</f>
        <v/>
      </c>
    </row>
    <row r="365" spans="1:2">
      <c r="A365" s="60">
        <v>0</v>
      </c>
      <c r="B365" s="60" t="str">
        <f ca="1">IFERROR(__xludf.DUMMYFUNCTION("TRANSPOSE(unique(FILTER(Lista!Q:Q,Lista!O:O=A365)))"),"")</f>
        <v/>
      </c>
    </row>
    <row r="366" spans="1:2">
      <c r="A366" s="60">
        <v>0</v>
      </c>
      <c r="B366" s="60" t="str">
        <f ca="1">IFERROR(__xludf.DUMMYFUNCTION("TRANSPOSE(unique(FILTER(Lista!Q:Q,Lista!O:O=A366)))"),"")</f>
        <v/>
      </c>
    </row>
    <row r="367" spans="1:2">
      <c r="A367" s="60">
        <v>0</v>
      </c>
      <c r="B367" s="60" t="str">
        <f ca="1">IFERROR(__xludf.DUMMYFUNCTION("TRANSPOSE(unique(FILTER(Lista!Q:Q,Lista!O:O=A367)))"),"")</f>
        <v/>
      </c>
    </row>
    <row r="368" spans="1:2">
      <c r="A368" s="60">
        <v>0</v>
      </c>
      <c r="B368" s="60" t="str">
        <f ca="1">IFERROR(__xludf.DUMMYFUNCTION("TRANSPOSE(unique(FILTER(Lista!Q:Q,Lista!O:O=A368)))"),"")</f>
        <v/>
      </c>
    </row>
    <row r="369" spans="1:2">
      <c r="A369" s="60">
        <v>0</v>
      </c>
      <c r="B369" s="60" t="str">
        <f ca="1">IFERROR(__xludf.DUMMYFUNCTION("TRANSPOSE(unique(FILTER(Lista!Q:Q,Lista!O:O=A369)))"),"")</f>
        <v/>
      </c>
    </row>
    <row r="370" spans="1:2">
      <c r="A370" s="60">
        <v>0</v>
      </c>
      <c r="B370" s="60" t="str">
        <f ca="1">IFERROR(__xludf.DUMMYFUNCTION("TRANSPOSE(unique(FILTER(Lista!Q:Q,Lista!O:O=A370)))"),"")</f>
        <v/>
      </c>
    </row>
    <row r="371" spans="1:2">
      <c r="A371" s="60">
        <v>0</v>
      </c>
      <c r="B371" s="60" t="str">
        <f ca="1">IFERROR(__xludf.DUMMYFUNCTION("TRANSPOSE(unique(FILTER(Lista!Q:Q,Lista!O:O=A371)))"),"")</f>
        <v/>
      </c>
    </row>
    <row r="372" spans="1:2">
      <c r="A372" s="60">
        <v>0</v>
      </c>
      <c r="B372" s="60" t="str">
        <f ca="1">IFERROR(__xludf.DUMMYFUNCTION("TRANSPOSE(unique(FILTER(Lista!Q:Q,Lista!O:O=A372)))"),"")</f>
        <v/>
      </c>
    </row>
    <row r="373" spans="1:2">
      <c r="A373" s="60">
        <v>0</v>
      </c>
      <c r="B373" s="60" t="str">
        <f ca="1">IFERROR(__xludf.DUMMYFUNCTION("TRANSPOSE(unique(FILTER(Lista!Q:Q,Lista!O:O=A373)))"),"")</f>
        <v/>
      </c>
    </row>
    <row r="374" spans="1:2">
      <c r="A374" s="60">
        <v>0</v>
      </c>
      <c r="B374" s="60" t="str">
        <f ca="1">IFERROR(__xludf.DUMMYFUNCTION("TRANSPOSE(unique(FILTER(Lista!Q:Q,Lista!O:O=A374)))"),"")</f>
        <v/>
      </c>
    </row>
    <row r="375" spans="1:2">
      <c r="A375" s="60">
        <v>0</v>
      </c>
      <c r="B375" s="60" t="str">
        <f ca="1">IFERROR(__xludf.DUMMYFUNCTION("TRANSPOSE(unique(FILTER(Lista!Q:Q,Lista!O:O=A375)))"),"")</f>
        <v/>
      </c>
    </row>
    <row r="376" spans="1:2">
      <c r="A376" s="60">
        <v>0</v>
      </c>
      <c r="B376" s="60" t="str">
        <f ca="1">IFERROR(__xludf.DUMMYFUNCTION("TRANSPOSE(unique(FILTER(Lista!Q:Q,Lista!O:O=A376)))"),"")</f>
        <v/>
      </c>
    </row>
    <row r="377" spans="1:2">
      <c r="A377" s="60">
        <v>0</v>
      </c>
      <c r="B377" s="60" t="str">
        <f ca="1">IFERROR(__xludf.DUMMYFUNCTION("TRANSPOSE(unique(FILTER(Lista!Q:Q,Lista!O:O=A377)))"),"")</f>
        <v/>
      </c>
    </row>
    <row r="378" spans="1:2">
      <c r="A378" s="60">
        <v>0</v>
      </c>
      <c r="B378" s="60" t="str">
        <f ca="1">IFERROR(__xludf.DUMMYFUNCTION("TRANSPOSE(unique(FILTER(Lista!Q:Q,Lista!O:O=A378)))"),"")</f>
        <v/>
      </c>
    </row>
    <row r="379" spans="1:2">
      <c r="A379" s="60">
        <v>0</v>
      </c>
      <c r="B379" s="60" t="str">
        <f ca="1">IFERROR(__xludf.DUMMYFUNCTION("TRANSPOSE(unique(FILTER(Lista!Q:Q,Lista!O:O=A379)))"),"")</f>
        <v/>
      </c>
    </row>
    <row r="380" spans="1:2">
      <c r="A380" s="60">
        <v>0</v>
      </c>
      <c r="B380" s="60" t="str">
        <f ca="1">IFERROR(__xludf.DUMMYFUNCTION("TRANSPOSE(unique(FILTER(Lista!Q:Q,Lista!O:O=A380)))"),"")</f>
        <v/>
      </c>
    </row>
    <row r="381" spans="1:2">
      <c r="A381" s="60">
        <v>0</v>
      </c>
      <c r="B381" s="60" t="str">
        <f ca="1">IFERROR(__xludf.DUMMYFUNCTION("TRANSPOSE(unique(FILTER(Lista!Q:Q,Lista!O:O=A381)))"),"")</f>
        <v/>
      </c>
    </row>
    <row r="382" spans="1:2">
      <c r="A382" s="60">
        <v>0</v>
      </c>
      <c r="B382" s="60" t="str">
        <f ca="1">IFERROR(__xludf.DUMMYFUNCTION("TRANSPOSE(unique(FILTER(Lista!Q:Q,Lista!O:O=A382)))"),"")</f>
        <v/>
      </c>
    </row>
    <row r="383" spans="1:2">
      <c r="A383" s="60">
        <v>0</v>
      </c>
      <c r="B383" s="60" t="str">
        <f ca="1">IFERROR(__xludf.DUMMYFUNCTION("TRANSPOSE(unique(FILTER(Lista!Q:Q,Lista!O:O=A383)))"),"")</f>
        <v/>
      </c>
    </row>
    <row r="384" spans="1:2">
      <c r="A384" s="60">
        <v>0</v>
      </c>
      <c r="B384" s="60" t="str">
        <f ca="1">IFERROR(__xludf.DUMMYFUNCTION("TRANSPOSE(unique(FILTER(Lista!Q:Q,Lista!O:O=A384)))"),"")</f>
        <v/>
      </c>
    </row>
    <row r="385" spans="1:2">
      <c r="A385" s="60">
        <v>0</v>
      </c>
      <c r="B385" s="60" t="str">
        <f ca="1">IFERROR(__xludf.DUMMYFUNCTION("TRANSPOSE(unique(FILTER(Lista!Q:Q,Lista!O:O=A385)))"),"")</f>
        <v/>
      </c>
    </row>
    <row r="386" spans="1:2">
      <c r="A386" s="60">
        <v>0</v>
      </c>
      <c r="B386" s="60" t="str">
        <f ca="1">IFERROR(__xludf.DUMMYFUNCTION("TRANSPOSE(unique(FILTER(Lista!Q:Q,Lista!O:O=A386)))"),"")</f>
        <v/>
      </c>
    </row>
    <row r="387" spans="1:2">
      <c r="A387" s="60">
        <v>0</v>
      </c>
      <c r="B387" s="60" t="str">
        <f ca="1">IFERROR(__xludf.DUMMYFUNCTION("TRANSPOSE(unique(FILTER(Lista!Q:Q,Lista!O:O=A387)))"),"")</f>
        <v/>
      </c>
    </row>
    <row r="388" spans="1:2">
      <c r="A388" s="60">
        <v>0</v>
      </c>
      <c r="B388" s="60" t="str">
        <f ca="1">IFERROR(__xludf.DUMMYFUNCTION("TRANSPOSE(unique(FILTER(Lista!Q:Q,Lista!O:O=A388)))"),"")</f>
        <v/>
      </c>
    </row>
    <row r="389" spans="1:2">
      <c r="A389" s="60">
        <v>0</v>
      </c>
      <c r="B389" s="60" t="str">
        <f ca="1">IFERROR(__xludf.DUMMYFUNCTION("TRANSPOSE(unique(FILTER(Lista!Q:Q,Lista!O:O=A389)))"),"")</f>
        <v/>
      </c>
    </row>
    <row r="390" spans="1:2">
      <c r="A390" s="60">
        <v>0</v>
      </c>
      <c r="B390" s="60" t="str">
        <f ca="1">IFERROR(__xludf.DUMMYFUNCTION("TRANSPOSE(unique(FILTER(Lista!Q:Q,Lista!O:O=A390)))"),"")</f>
        <v/>
      </c>
    </row>
    <row r="391" spans="1:2">
      <c r="A391" s="60">
        <v>0</v>
      </c>
      <c r="B391" s="60" t="str">
        <f ca="1">IFERROR(__xludf.DUMMYFUNCTION("TRANSPOSE(unique(FILTER(Lista!Q:Q,Lista!O:O=A391)))"),"")</f>
        <v/>
      </c>
    </row>
    <row r="392" spans="1:2">
      <c r="A392" s="60">
        <v>0</v>
      </c>
      <c r="B392" s="60" t="str">
        <f ca="1">IFERROR(__xludf.DUMMYFUNCTION("TRANSPOSE(unique(FILTER(Lista!Q:Q,Lista!O:O=A392)))"),"")</f>
        <v/>
      </c>
    </row>
    <row r="393" spans="1:2">
      <c r="A393" s="60">
        <v>0</v>
      </c>
      <c r="B393" s="60" t="str">
        <f ca="1">IFERROR(__xludf.DUMMYFUNCTION("TRANSPOSE(unique(FILTER(Lista!Q:Q,Lista!O:O=A393)))"),"")</f>
        <v/>
      </c>
    </row>
    <row r="394" spans="1:2">
      <c r="A394" s="60">
        <v>0</v>
      </c>
      <c r="B394" s="60" t="str">
        <f ca="1">IFERROR(__xludf.DUMMYFUNCTION("TRANSPOSE(unique(FILTER(Lista!Q:Q,Lista!O:O=A394)))"),"")</f>
        <v/>
      </c>
    </row>
    <row r="395" spans="1:2">
      <c r="A395" s="60">
        <v>0</v>
      </c>
      <c r="B395" s="60" t="str">
        <f ca="1">IFERROR(__xludf.DUMMYFUNCTION("TRANSPOSE(unique(FILTER(Lista!Q:Q,Lista!O:O=A395)))"),"")</f>
        <v/>
      </c>
    </row>
    <row r="396" spans="1:2">
      <c r="A396" s="60">
        <v>0</v>
      </c>
      <c r="B396" s="60" t="str">
        <f ca="1">IFERROR(__xludf.DUMMYFUNCTION("TRANSPOSE(unique(FILTER(Lista!Q:Q,Lista!O:O=A396)))"),"")</f>
        <v/>
      </c>
    </row>
    <row r="397" spans="1:2">
      <c r="A397" s="60">
        <v>0</v>
      </c>
      <c r="B397" s="60" t="str">
        <f ca="1">IFERROR(__xludf.DUMMYFUNCTION("TRANSPOSE(unique(FILTER(Lista!Q:Q,Lista!O:O=A397)))"),"")</f>
        <v/>
      </c>
    </row>
    <row r="398" spans="1:2">
      <c r="A398" s="60">
        <v>0</v>
      </c>
      <c r="B398" s="60" t="str">
        <f ca="1">IFERROR(__xludf.DUMMYFUNCTION("TRANSPOSE(unique(FILTER(Lista!Q:Q,Lista!O:O=A398)))"),"")</f>
        <v/>
      </c>
    </row>
    <row r="399" spans="1:2">
      <c r="A399" s="60">
        <v>0</v>
      </c>
      <c r="B399" s="60" t="str">
        <f ca="1">IFERROR(__xludf.DUMMYFUNCTION("TRANSPOSE(unique(FILTER(Lista!Q:Q,Lista!O:O=A399)))"),"")</f>
        <v/>
      </c>
    </row>
    <row r="400" spans="1:2">
      <c r="A400" s="60">
        <v>0</v>
      </c>
      <c r="B400" s="60" t="str">
        <f ca="1">IFERROR(__xludf.DUMMYFUNCTION("TRANSPOSE(unique(FILTER(Lista!Q:Q,Lista!O:O=A400)))"),"")</f>
        <v/>
      </c>
    </row>
    <row r="401" spans="1:2">
      <c r="A401" s="60">
        <v>0</v>
      </c>
      <c r="B401" s="60" t="str">
        <f ca="1">IFERROR(__xludf.DUMMYFUNCTION("TRANSPOSE(unique(FILTER(Lista!Q:Q,Lista!O:O=A401)))"),"")</f>
        <v/>
      </c>
    </row>
    <row r="402" spans="1:2">
      <c r="A402" s="60">
        <v>0</v>
      </c>
      <c r="B402" s="60" t="str">
        <f ca="1">IFERROR(__xludf.DUMMYFUNCTION("TRANSPOSE(unique(FILTER(Lista!Q:Q,Lista!O:O=A402)))"),"")</f>
        <v/>
      </c>
    </row>
    <row r="403" spans="1:2">
      <c r="A403" s="60">
        <v>0</v>
      </c>
      <c r="B403" s="60" t="str">
        <f ca="1">IFERROR(__xludf.DUMMYFUNCTION("TRANSPOSE(unique(FILTER(Lista!Q:Q,Lista!O:O=A403)))"),"")</f>
        <v/>
      </c>
    </row>
    <row r="404" spans="1:2">
      <c r="A404" s="60">
        <v>0</v>
      </c>
      <c r="B404" s="60" t="str">
        <f ca="1">IFERROR(__xludf.DUMMYFUNCTION("TRANSPOSE(unique(FILTER(Lista!Q:Q,Lista!O:O=A404)))"),"")</f>
        <v/>
      </c>
    </row>
    <row r="405" spans="1:2">
      <c r="A405" s="60">
        <v>0</v>
      </c>
      <c r="B405" s="60" t="str">
        <f ca="1">IFERROR(__xludf.DUMMYFUNCTION("TRANSPOSE(unique(FILTER(Lista!Q:Q,Lista!O:O=A405)))"),"")</f>
        <v/>
      </c>
    </row>
    <row r="406" spans="1:2">
      <c r="A406" s="60">
        <v>0</v>
      </c>
      <c r="B406" s="60" t="str">
        <f ca="1">IFERROR(__xludf.DUMMYFUNCTION("TRANSPOSE(unique(FILTER(Lista!Q:Q,Lista!O:O=A406)))"),"")</f>
        <v/>
      </c>
    </row>
    <row r="407" spans="1:2">
      <c r="A407" s="60">
        <v>0</v>
      </c>
      <c r="B407" s="60" t="str">
        <f ca="1">IFERROR(__xludf.DUMMYFUNCTION("TRANSPOSE(unique(FILTER(Lista!Q:Q,Lista!O:O=A407)))"),"")</f>
        <v/>
      </c>
    </row>
    <row r="408" spans="1:2">
      <c r="A408" s="60">
        <v>0</v>
      </c>
      <c r="B408" s="60" t="str">
        <f ca="1">IFERROR(__xludf.DUMMYFUNCTION("TRANSPOSE(unique(FILTER(Lista!Q:Q,Lista!O:O=A408)))"),"")</f>
        <v/>
      </c>
    </row>
    <row r="409" spans="1:2">
      <c r="A409" s="60">
        <v>0</v>
      </c>
      <c r="B409" s="60" t="str">
        <f ca="1">IFERROR(__xludf.DUMMYFUNCTION("TRANSPOSE(unique(FILTER(Lista!Q:Q,Lista!O:O=A409)))"),"")</f>
        <v/>
      </c>
    </row>
    <row r="410" spans="1:2">
      <c r="A410" s="60">
        <v>0</v>
      </c>
      <c r="B410" s="60" t="str">
        <f ca="1">IFERROR(__xludf.DUMMYFUNCTION("TRANSPOSE(unique(FILTER(Lista!Q:Q,Lista!O:O=A410)))"),"")</f>
        <v/>
      </c>
    </row>
    <row r="411" spans="1:2">
      <c r="A411" s="60">
        <v>0</v>
      </c>
      <c r="B411" s="60" t="str">
        <f ca="1">IFERROR(__xludf.DUMMYFUNCTION("TRANSPOSE(unique(FILTER(Lista!Q:Q,Lista!O:O=A411)))"),"")</f>
        <v/>
      </c>
    </row>
    <row r="412" spans="1:2">
      <c r="A412" s="60">
        <v>0</v>
      </c>
      <c r="B412" s="60" t="str">
        <f ca="1">IFERROR(__xludf.DUMMYFUNCTION("TRANSPOSE(unique(FILTER(Lista!Q:Q,Lista!O:O=A412)))"),"")</f>
        <v/>
      </c>
    </row>
    <row r="413" spans="1:2">
      <c r="A413" s="60">
        <v>0</v>
      </c>
      <c r="B413" s="60" t="str">
        <f ca="1">IFERROR(__xludf.DUMMYFUNCTION("TRANSPOSE(unique(FILTER(Lista!Q:Q,Lista!O:O=A413)))"),"")</f>
        <v/>
      </c>
    </row>
    <row r="414" spans="1:2">
      <c r="A414" s="60">
        <v>0</v>
      </c>
      <c r="B414" s="60" t="str">
        <f ca="1">IFERROR(__xludf.DUMMYFUNCTION("TRANSPOSE(unique(FILTER(Lista!Q:Q,Lista!O:O=A414)))"),"")</f>
        <v/>
      </c>
    </row>
    <row r="415" spans="1:2">
      <c r="A415" s="60">
        <v>0</v>
      </c>
      <c r="B415" s="60" t="str">
        <f ca="1">IFERROR(__xludf.DUMMYFUNCTION("TRANSPOSE(unique(FILTER(Lista!Q:Q,Lista!O:O=A415)))"),"")</f>
        <v/>
      </c>
    </row>
    <row r="416" spans="1:2">
      <c r="A416" s="60">
        <v>0</v>
      </c>
      <c r="B416" s="60" t="str">
        <f ca="1">IFERROR(__xludf.DUMMYFUNCTION("TRANSPOSE(unique(FILTER(Lista!Q:Q,Lista!O:O=A416)))"),"")</f>
        <v/>
      </c>
    </row>
    <row r="417" spans="1:2">
      <c r="A417" s="60">
        <v>0</v>
      </c>
      <c r="B417" s="60" t="str">
        <f ca="1">IFERROR(__xludf.DUMMYFUNCTION("TRANSPOSE(unique(FILTER(Lista!Q:Q,Lista!O:O=A417)))"),"")</f>
        <v/>
      </c>
    </row>
    <row r="418" spans="1:2">
      <c r="A418" s="60">
        <v>0</v>
      </c>
      <c r="B418" s="60" t="str">
        <f ca="1">IFERROR(__xludf.DUMMYFUNCTION("TRANSPOSE(unique(FILTER(Lista!Q:Q,Lista!O:O=A418)))"),"")</f>
        <v/>
      </c>
    </row>
    <row r="419" spans="1:2">
      <c r="A419" s="60">
        <v>0</v>
      </c>
      <c r="B419" s="60" t="str">
        <f ca="1">IFERROR(__xludf.DUMMYFUNCTION("TRANSPOSE(unique(FILTER(Lista!Q:Q,Lista!O:O=A419)))"),"")</f>
        <v/>
      </c>
    </row>
    <row r="420" spans="1:2">
      <c r="A420" s="60">
        <v>0</v>
      </c>
      <c r="B420" s="60" t="str">
        <f ca="1">IFERROR(__xludf.DUMMYFUNCTION("TRANSPOSE(unique(FILTER(Lista!Q:Q,Lista!O:O=A420)))"),"")</f>
        <v/>
      </c>
    </row>
    <row r="421" spans="1:2">
      <c r="A421" s="60">
        <v>0</v>
      </c>
      <c r="B421" s="60" t="str">
        <f ca="1">IFERROR(__xludf.DUMMYFUNCTION("TRANSPOSE(unique(FILTER(Lista!Q:Q,Lista!O:O=A421)))"),"")</f>
        <v/>
      </c>
    </row>
    <row r="422" spans="1:2">
      <c r="A422" s="60">
        <v>0</v>
      </c>
      <c r="B422" s="60" t="str">
        <f ca="1">IFERROR(__xludf.DUMMYFUNCTION("TRANSPOSE(unique(FILTER(Lista!Q:Q,Lista!O:O=A422)))"),"")</f>
        <v/>
      </c>
    </row>
    <row r="423" spans="1:2">
      <c r="A423" s="60">
        <v>0</v>
      </c>
      <c r="B423" s="60" t="str">
        <f ca="1">IFERROR(__xludf.DUMMYFUNCTION("TRANSPOSE(unique(FILTER(Lista!Q:Q,Lista!O:O=A423)))"),"")</f>
        <v/>
      </c>
    </row>
    <row r="424" spans="1:2">
      <c r="A424" s="60">
        <v>0</v>
      </c>
      <c r="B424" s="60" t="str">
        <f ca="1">IFERROR(__xludf.DUMMYFUNCTION("TRANSPOSE(unique(FILTER(Lista!Q:Q,Lista!O:O=A424)))"),"")</f>
        <v/>
      </c>
    </row>
    <row r="425" spans="1:2">
      <c r="A425" s="60">
        <v>0</v>
      </c>
      <c r="B425" s="60" t="str">
        <f ca="1">IFERROR(__xludf.DUMMYFUNCTION("TRANSPOSE(unique(FILTER(Lista!Q:Q,Lista!O:O=A425)))"),"")</f>
        <v/>
      </c>
    </row>
    <row r="426" spans="1:2">
      <c r="A426" s="60">
        <v>0</v>
      </c>
      <c r="B426" s="60" t="str">
        <f ca="1">IFERROR(__xludf.DUMMYFUNCTION("TRANSPOSE(unique(FILTER(Lista!Q:Q,Lista!O:O=A426)))"),"")</f>
        <v/>
      </c>
    </row>
    <row r="427" spans="1:2">
      <c r="A427" s="60">
        <v>0</v>
      </c>
      <c r="B427" s="60" t="str">
        <f ca="1">IFERROR(__xludf.DUMMYFUNCTION("TRANSPOSE(unique(FILTER(Lista!Q:Q,Lista!O:O=A427)))"),"")</f>
        <v/>
      </c>
    </row>
    <row r="428" spans="1:2">
      <c r="A428" s="60">
        <v>0</v>
      </c>
      <c r="B428" s="60" t="str">
        <f ca="1">IFERROR(__xludf.DUMMYFUNCTION("TRANSPOSE(unique(FILTER(Lista!Q:Q,Lista!O:O=A428)))"),"")</f>
        <v/>
      </c>
    </row>
    <row r="429" spans="1:2">
      <c r="A429" s="60">
        <v>0</v>
      </c>
      <c r="B429" s="60" t="str">
        <f ca="1">IFERROR(__xludf.DUMMYFUNCTION("TRANSPOSE(unique(FILTER(Lista!Q:Q,Lista!O:O=A429)))"),"")</f>
        <v/>
      </c>
    </row>
    <row r="430" spans="1:2">
      <c r="A430" s="60">
        <v>0</v>
      </c>
      <c r="B430" s="60" t="str">
        <f ca="1">IFERROR(__xludf.DUMMYFUNCTION("TRANSPOSE(unique(FILTER(Lista!Q:Q,Lista!O:O=A430)))"),"")</f>
        <v/>
      </c>
    </row>
    <row r="431" spans="1:2">
      <c r="A431" s="60">
        <v>0</v>
      </c>
      <c r="B431" s="60" t="str">
        <f ca="1">IFERROR(__xludf.DUMMYFUNCTION("TRANSPOSE(unique(FILTER(Lista!Q:Q,Lista!O:O=A431)))"),"")</f>
        <v/>
      </c>
    </row>
    <row r="432" spans="1:2">
      <c r="A432" s="60">
        <v>0</v>
      </c>
      <c r="B432" s="60" t="str">
        <f ca="1">IFERROR(__xludf.DUMMYFUNCTION("TRANSPOSE(unique(FILTER(Lista!Q:Q,Lista!O:O=A432)))"),"")</f>
        <v/>
      </c>
    </row>
    <row r="433" spans="1:2">
      <c r="A433" s="60">
        <v>0</v>
      </c>
      <c r="B433" s="60" t="str">
        <f ca="1">IFERROR(__xludf.DUMMYFUNCTION("TRANSPOSE(unique(FILTER(Lista!Q:Q,Lista!O:O=A433)))"),"")</f>
        <v/>
      </c>
    </row>
    <row r="434" spans="1:2">
      <c r="A434" s="60">
        <v>0</v>
      </c>
      <c r="B434" s="60" t="str">
        <f ca="1">IFERROR(__xludf.DUMMYFUNCTION("TRANSPOSE(unique(FILTER(Lista!Q:Q,Lista!O:O=A434)))"),"")</f>
        <v/>
      </c>
    </row>
    <row r="435" spans="1:2">
      <c r="A435" s="60">
        <v>0</v>
      </c>
      <c r="B435" s="60" t="str">
        <f ca="1">IFERROR(__xludf.DUMMYFUNCTION("TRANSPOSE(unique(FILTER(Lista!Q:Q,Lista!O:O=A435)))"),"")</f>
        <v/>
      </c>
    </row>
    <row r="436" spans="1:2">
      <c r="A436" s="60">
        <v>0</v>
      </c>
      <c r="B436" s="60" t="str">
        <f ca="1">IFERROR(__xludf.DUMMYFUNCTION("TRANSPOSE(unique(FILTER(Lista!Q:Q,Lista!O:O=A436)))"),"")</f>
        <v/>
      </c>
    </row>
    <row r="437" spans="1:2">
      <c r="A437" s="60">
        <v>0</v>
      </c>
      <c r="B437" s="60" t="str">
        <f ca="1">IFERROR(__xludf.DUMMYFUNCTION("TRANSPOSE(unique(FILTER(Lista!Q:Q,Lista!O:O=A437)))"),"")</f>
        <v/>
      </c>
    </row>
    <row r="438" spans="1:2">
      <c r="A438" s="60">
        <v>0</v>
      </c>
      <c r="B438" s="60" t="str">
        <f ca="1">IFERROR(__xludf.DUMMYFUNCTION("TRANSPOSE(unique(FILTER(Lista!Q:Q,Lista!O:O=A438)))"),"")</f>
        <v/>
      </c>
    </row>
    <row r="439" spans="1:2">
      <c r="A439" s="60">
        <v>0</v>
      </c>
      <c r="B439" s="60" t="str">
        <f ca="1">IFERROR(__xludf.DUMMYFUNCTION("TRANSPOSE(unique(FILTER(Lista!Q:Q,Lista!O:O=A439)))"),"")</f>
        <v/>
      </c>
    </row>
    <row r="440" spans="1:2">
      <c r="A440" s="60">
        <v>0</v>
      </c>
      <c r="B440" s="60" t="str">
        <f ca="1">IFERROR(__xludf.DUMMYFUNCTION("TRANSPOSE(unique(FILTER(Lista!Q:Q,Lista!O:O=A440)))"),"")</f>
        <v/>
      </c>
    </row>
    <row r="441" spans="1:2">
      <c r="A441" s="60">
        <v>0</v>
      </c>
      <c r="B441" s="60" t="str">
        <f ca="1">IFERROR(__xludf.DUMMYFUNCTION("TRANSPOSE(unique(FILTER(Lista!Q:Q,Lista!O:O=A441)))"),"")</f>
        <v/>
      </c>
    </row>
    <row r="442" spans="1:2">
      <c r="A442" s="60">
        <v>0</v>
      </c>
      <c r="B442" s="60" t="str">
        <f ca="1">IFERROR(__xludf.DUMMYFUNCTION("TRANSPOSE(unique(FILTER(Lista!Q:Q,Lista!O:O=A442)))"),"")</f>
        <v/>
      </c>
    </row>
    <row r="443" spans="1:2">
      <c r="A443" s="60">
        <v>0</v>
      </c>
      <c r="B443" s="60" t="str">
        <f ca="1">IFERROR(__xludf.DUMMYFUNCTION("TRANSPOSE(unique(FILTER(Lista!Q:Q,Lista!O:O=A443)))"),"")</f>
        <v/>
      </c>
    </row>
    <row r="444" spans="1:2">
      <c r="A444" s="60">
        <v>0</v>
      </c>
      <c r="B444" s="60" t="str">
        <f ca="1">IFERROR(__xludf.DUMMYFUNCTION("TRANSPOSE(unique(FILTER(Lista!Q:Q,Lista!O:O=A444)))"),"")</f>
        <v/>
      </c>
    </row>
    <row r="445" spans="1:2">
      <c r="A445" s="60">
        <v>0</v>
      </c>
      <c r="B445" s="60" t="str">
        <f ca="1">IFERROR(__xludf.DUMMYFUNCTION("TRANSPOSE(unique(FILTER(Lista!Q:Q,Lista!O:O=A445)))"),"")</f>
        <v/>
      </c>
    </row>
    <row r="446" spans="1:2">
      <c r="A446" s="60">
        <v>0</v>
      </c>
      <c r="B446" s="60" t="str">
        <f ca="1">IFERROR(__xludf.DUMMYFUNCTION("TRANSPOSE(unique(FILTER(Lista!Q:Q,Lista!O:O=A446)))"),"")</f>
        <v/>
      </c>
    </row>
    <row r="447" spans="1:2">
      <c r="A447" s="60">
        <v>0</v>
      </c>
      <c r="B447" s="60" t="str">
        <f ca="1">IFERROR(__xludf.DUMMYFUNCTION("TRANSPOSE(unique(FILTER(Lista!Q:Q,Lista!O:O=A447)))"),"")</f>
        <v/>
      </c>
    </row>
    <row r="448" spans="1:2">
      <c r="A448" s="60">
        <v>0</v>
      </c>
      <c r="B448" s="60" t="str">
        <f ca="1">IFERROR(__xludf.DUMMYFUNCTION("TRANSPOSE(unique(FILTER(Lista!Q:Q,Lista!O:O=A448)))"),"")</f>
        <v/>
      </c>
    </row>
    <row r="449" spans="1:2">
      <c r="A449" s="60">
        <v>0</v>
      </c>
      <c r="B449" s="60" t="str">
        <f ca="1">IFERROR(__xludf.DUMMYFUNCTION("TRANSPOSE(unique(FILTER(Lista!Q:Q,Lista!O:O=A449)))"),"")</f>
        <v/>
      </c>
    </row>
    <row r="450" spans="1:2">
      <c r="A450" s="60">
        <v>0</v>
      </c>
      <c r="B450" s="60" t="str">
        <f ca="1">IFERROR(__xludf.DUMMYFUNCTION("TRANSPOSE(unique(FILTER(Lista!Q:Q,Lista!O:O=A450)))"),"")</f>
        <v/>
      </c>
    </row>
    <row r="451" spans="1:2">
      <c r="A451" s="60">
        <v>0</v>
      </c>
      <c r="B451" s="60" t="str">
        <f ca="1">IFERROR(__xludf.DUMMYFUNCTION("TRANSPOSE(unique(FILTER(Lista!Q:Q,Lista!O:O=A451)))"),"")</f>
        <v/>
      </c>
    </row>
    <row r="452" spans="1:2">
      <c r="A452" s="60">
        <v>0</v>
      </c>
      <c r="B452" s="60" t="str">
        <f ca="1">IFERROR(__xludf.DUMMYFUNCTION("TRANSPOSE(unique(FILTER(Lista!Q:Q,Lista!O:O=A452)))"),"")</f>
        <v/>
      </c>
    </row>
    <row r="453" spans="1:2">
      <c r="A453" s="60">
        <v>0</v>
      </c>
      <c r="B453" s="60" t="str">
        <f ca="1">IFERROR(__xludf.DUMMYFUNCTION("TRANSPOSE(unique(FILTER(Lista!Q:Q,Lista!O:O=A453)))"),"")</f>
        <v/>
      </c>
    </row>
    <row r="454" spans="1:2">
      <c r="A454" s="60">
        <v>0</v>
      </c>
      <c r="B454" s="60" t="str">
        <f ca="1">IFERROR(__xludf.DUMMYFUNCTION("TRANSPOSE(unique(FILTER(Lista!Q:Q,Lista!O:O=A454)))"),"")</f>
        <v/>
      </c>
    </row>
    <row r="455" spans="1:2">
      <c r="A455" s="60">
        <v>0</v>
      </c>
      <c r="B455" s="60" t="str">
        <f ca="1">IFERROR(__xludf.DUMMYFUNCTION("TRANSPOSE(unique(FILTER(Lista!Q:Q,Lista!O:O=A455)))"),"")</f>
        <v/>
      </c>
    </row>
    <row r="456" spans="1:2">
      <c r="A456" s="60">
        <v>0</v>
      </c>
      <c r="B456" s="60" t="str">
        <f ca="1">IFERROR(__xludf.DUMMYFUNCTION("TRANSPOSE(unique(FILTER(Lista!Q:Q,Lista!O:O=A456)))"),"")</f>
        <v/>
      </c>
    </row>
    <row r="457" spans="1:2">
      <c r="A457" s="60">
        <v>0</v>
      </c>
      <c r="B457" s="60" t="str">
        <f ca="1">IFERROR(__xludf.DUMMYFUNCTION("TRANSPOSE(unique(FILTER(Lista!Q:Q,Lista!O:O=A457)))"),"")</f>
        <v/>
      </c>
    </row>
    <row r="458" spans="1:2">
      <c r="A458" s="60">
        <v>0</v>
      </c>
      <c r="B458" s="60" t="str">
        <f ca="1">IFERROR(__xludf.DUMMYFUNCTION("TRANSPOSE(unique(FILTER(Lista!Q:Q,Lista!O:O=A458)))"),"")</f>
        <v/>
      </c>
    </row>
    <row r="459" spans="1:2">
      <c r="A459" s="60">
        <v>0</v>
      </c>
      <c r="B459" s="60" t="str">
        <f ca="1">IFERROR(__xludf.DUMMYFUNCTION("TRANSPOSE(unique(FILTER(Lista!Q:Q,Lista!O:O=A459)))"),"")</f>
        <v/>
      </c>
    </row>
    <row r="460" spans="1:2">
      <c r="A460" s="60">
        <v>0</v>
      </c>
      <c r="B460" s="60" t="str">
        <f ca="1">IFERROR(__xludf.DUMMYFUNCTION("TRANSPOSE(unique(FILTER(Lista!Q:Q,Lista!O:O=A460)))"),"")</f>
        <v/>
      </c>
    </row>
    <row r="461" spans="1:2">
      <c r="A461" s="60">
        <v>0</v>
      </c>
      <c r="B461" s="60" t="str">
        <f ca="1">IFERROR(__xludf.DUMMYFUNCTION("TRANSPOSE(unique(FILTER(Lista!Q:Q,Lista!O:O=A461)))"),"")</f>
        <v/>
      </c>
    </row>
    <row r="462" spans="1:2">
      <c r="A462" s="60">
        <v>0</v>
      </c>
      <c r="B462" s="60" t="str">
        <f ca="1">IFERROR(__xludf.DUMMYFUNCTION("TRANSPOSE(unique(FILTER(Lista!Q:Q,Lista!O:O=A462)))"),"")</f>
        <v/>
      </c>
    </row>
    <row r="463" spans="1:2">
      <c r="A463" s="60">
        <v>0</v>
      </c>
      <c r="B463" s="60" t="str">
        <f ca="1">IFERROR(__xludf.DUMMYFUNCTION("TRANSPOSE(unique(FILTER(Lista!Q:Q,Lista!O:O=A463)))"),"")</f>
        <v/>
      </c>
    </row>
    <row r="464" spans="1:2">
      <c r="A464" s="60">
        <v>0</v>
      </c>
      <c r="B464" s="60" t="str">
        <f ca="1">IFERROR(__xludf.DUMMYFUNCTION("TRANSPOSE(unique(FILTER(Lista!Q:Q,Lista!O:O=A464)))"),"")</f>
        <v/>
      </c>
    </row>
    <row r="465" spans="1:2">
      <c r="A465" s="60">
        <v>0</v>
      </c>
      <c r="B465" s="60" t="str">
        <f ca="1">IFERROR(__xludf.DUMMYFUNCTION("TRANSPOSE(unique(FILTER(Lista!Q:Q,Lista!O:O=A465)))"),"")</f>
        <v/>
      </c>
    </row>
    <row r="466" spans="1:2">
      <c r="A466" s="60">
        <v>0</v>
      </c>
      <c r="B466" s="60" t="str">
        <f ca="1">IFERROR(__xludf.DUMMYFUNCTION("TRANSPOSE(unique(FILTER(Lista!Q:Q,Lista!O:O=A466)))"),"")</f>
        <v/>
      </c>
    </row>
    <row r="467" spans="1:2">
      <c r="A467" s="60">
        <v>0</v>
      </c>
      <c r="B467" s="60" t="str">
        <f ca="1">IFERROR(__xludf.DUMMYFUNCTION("TRANSPOSE(unique(FILTER(Lista!Q:Q,Lista!O:O=A467)))"),"")</f>
        <v/>
      </c>
    </row>
    <row r="468" spans="1:2">
      <c r="A468" s="60">
        <v>0</v>
      </c>
      <c r="B468" s="60" t="str">
        <f ca="1">IFERROR(__xludf.DUMMYFUNCTION("TRANSPOSE(unique(FILTER(Lista!Q:Q,Lista!O:O=A468)))"),"")</f>
        <v/>
      </c>
    </row>
    <row r="469" spans="1:2">
      <c r="A469" s="60">
        <v>0</v>
      </c>
      <c r="B469" s="60" t="str">
        <f ca="1">IFERROR(__xludf.DUMMYFUNCTION("TRANSPOSE(unique(FILTER(Lista!Q:Q,Lista!O:O=A469)))"),"")</f>
        <v/>
      </c>
    </row>
    <row r="470" spans="1:2">
      <c r="A470" s="60">
        <v>0</v>
      </c>
      <c r="B470" s="60" t="str">
        <f ca="1">IFERROR(__xludf.DUMMYFUNCTION("TRANSPOSE(unique(FILTER(Lista!Q:Q,Lista!O:O=A470)))"),"")</f>
        <v/>
      </c>
    </row>
    <row r="471" spans="1:2">
      <c r="A471" s="60">
        <v>0</v>
      </c>
      <c r="B471" s="60" t="str">
        <f ca="1">IFERROR(__xludf.DUMMYFUNCTION("TRANSPOSE(unique(FILTER(Lista!Q:Q,Lista!O:O=A471)))"),"")</f>
        <v/>
      </c>
    </row>
    <row r="472" spans="1:2">
      <c r="A472" s="60">
        <v>0</v>
      </c>
      <c r="B472" s="60" t="str">
        <f ca="1">IFERROR(__xludf.DUMMYFUNCTION("TRANSPOSE(unique(FILTER(Lista!Q:Q,Lista!O:O=A472)))"),"")</f>
        <v/>
      </c>
    </row>
    <row r="473" spans="1:2">
      <c r="A473" s="60">
        <v>0</v>
      </c>
      <c r="B473" s="60" t="str">
        <f ca="1">IFERROR(__xludf.DUMMYFUNCTION("TRANSPOSE(unique(FILTER(Lista!Q:Q,Lista!O:O=A473)))"),"")</f>
        <v/>
      </c>
    </row>
    <row r="474" spans="1:2">
      <c r="A474" s="60">
        <v>0</v>
      </c>
      <c r="B474" s="60" t="str">
        <f ca="1">IFERROR(__xludf.DUMMYFUNCTION("TRANSPOSE(unique(FILTER(Lista!Q:Q,Lista!O:O=A474)))"),"")</f>
        <v/>
      </c>
    </row>
    <row r="475" spans="1:2">
      <c r="A475" s="60">
        <v>0</v>
      </c>
      <c r="B475" s="60" t="str">
        <f ca="1">IFERROR(__xludf.DUMMYFUNCTION("TRANSPOSE(unique(FILTER(Lista!Q:Q,Lista!O:O=A475)))"),"")</f>
        <v/>
      </c>
    </row>
    <row r="476" spans="1:2">
      <c r="A476" s="60">
        <v>0</v>
      </c>
      <c r="B476" s="60" t="str">
        <f ca="1">IFERROR(__xludf.DUMMYFUNCTION("TRANSPOSE(unique(FILTER(Lista!Q:Q,Lista!O:O=A476)))"),"")</f>
        <v/>
      </c>
    </row>
    <row r="477" spans="1:2">
      <c r="A477" s="60">
        <v>0</v>
      </c>
      <c r="B477" s="60" t="str">
        <f ca="1">IFERROR(__xludf.DUMMYFUNCTION("TRANSPOSE(unique(FILTER(Lista!Q:Q,Lista!O:O=A477)))"),"")</f>
        <v/>
      </c>
    </row>
    <row r="478" spans="1:2">
      <c r="A478" s="60">
        <v>0</v>
      </c>
      <c r="B478" s="60" t="str">
        <f ca="1">IFERROR(__xludf.DUMMYFUNCTION("TRANSPOSE(unique(FILTER(Lista!Q:Q,Lista!O:O=A478)))"),"")</f>
        <v/>
      </c>
    </row>
    <row r="479" spans="1:2">
      <c r="A479" s="60">
        <v>0</v>
      </c>
      <c r="B479" s="60" t="str">
        <f ca="1">IFERROR(__xludf.DUMMYFUNCTION("TRANSPOSE(unique(FILTER(Lista!Q:Q,Lista!O:O=A479)))"),"")</f>
        <v/>
      </c>
    </row>
    <row r="480" spans="1:2">
      <c r="A480" s="60">
        <v>0</v>
      </c>
      <c r="B480" s="60" t="str">
        <f ca="1">IFERROR(__xludf.DUMMYFUNCTION("TRANSPOSE(unique(FILTER(Lista!Q:Q,Lista!O:O=A480)))"),"")</f>
        <v/>
      </c>
    </row>
    <row r="481" spans="1:2">
      <c r="A481" s="60">
        <v>0</v>
      </c>
      <c r="B481" s="60" t="str">
        <f ca="1">IFERROR(__xludf.DUMMYFUNCTION("TRANSPOSE(unique(FILTER(Lista!Q:Q,Lista!O:O=A481)))"),"")</f>
        <v/>
      </c>
    </row>
    <row r="482" spans="1:2">
      <c r="A482" s="60">
        <v>0</v>
      </c>
      <c r="B482" s="60" t="str">
        <f ca="1">IFERROR(__xludf.DUMMYFUNCTION("TRANSPOSE(unique(FILTER(Lista!Q:Q,Lista!O:O=A482)))"),"")</f>
        <v/>
      </c>
    </row>
    <row r="483" spans="1:2">
      <c r="A483" s="60">
        <v>0</v>
      </c>
      <c r="B483" s="60" t="str">
        <f ca="1">IFERROR(__xludf.DUMMYFUNCTION("TRANSPOSE(unique(FILTER(Lista!Q:Q,Lista!O:O=A483)))"),"")</f>
        <v/>
      </c>
    </row>
    <row r="484" spans="1:2">
      <c r="A484" s="60">
        <v>0</v>
      </c>
      <c r="B484" s="60" t="str">
        <f ca="1">IFERROR(__xludf.DUMMYFUNCTION("TRANSPOSE(unique(FILTER(Lista!Q:Q,Lista!O:O=A484)))"),"")</f>
        <v/>
      </c>
    </row>
    <row r="485" spans="1:2">
      <c r="A485" s="60">
        <v>0</v>
      </c>
      <c r="B485" s="60" t="str">
        <f ca="1">IFERROR(__xludf.DUMMYFUNCTION("TRANSPOSE(unique(FILTER(Lista!Q:Q,Lista!O:O=A485)))"),"")</f>
        <v/>
      </c>
    </row>
    <row r="486" spans="1:2">
      <c r="A486" s="60">
        <v>0</v>
      </c>
      <c r="B486" s="60" t="str">
        <f ca="1">IFERROR(__xludf.DUMMYFUNCTION("TRANSPOSE(unique(FILTER(Lista!Q:Q,Lista!O:O=A486)))"),"")</f>
        <v/>
      </c>
    </row>
    <row r="487" spans="1:2">
      <c r="A487" s="60">
        <v>0</v>
      </c>
      <c r="B487" s="60" t="str">
        <f ca="1">IFERROR(__xludf.DUMMYFUNCTION("TRANSPOSE(unique(FILTER(Lista!Q:Q,Lista!O:O=A487)))"),"")</f>
        <v/>
      </c>
    </row>
    <row r="488" spans="1:2">
      <c r="A488" s="60">
        <v>0</v>
      </c>
      <c r="B488" s="60" t="str">
        <f ca="1">IFERROR(__xludf.DUMMYFUNCTION("TRANSPOSE(unique(FILTER(Lista!Q:Q,Lista!O:O=A488)))"),"")</f>
        <v/>
      </c>
    </row>
    <row r="489" spans="1:2">
      <c r="A489" s="60">
        <v>0</v>
      </c>
      <c r="B489" s="60" t="str">
        <f ca="1">IFERROR(__xludf.DUMMYFUNCTION("TRANSPOSE(unique(FILTER(Lista!Q:Q,Lista!O:O=A489)))"),"")</f>
        <v/>
      </c>
    </row>
    <row r="490" spans="1:2">
      <c r="A490" s="60">
        <v>0</v>
      </c>
      <c r="B490" s="60" t="str">
        <f ca="1">IFERROR(__xludf.DUMMYFUNCTION("TRANSPOSE(unique(FILTER(Lista!Q:Q,Lista!O:O=A490)))"),"")</f>
        <v/>
      </c>
    </row>
    <row r="491" spans="1:2">
      <c r="A491" s="60">
        <v>0</v>
      </c>
      <c r="B491" s="60" t="str">
        <f ca="1">IFERROR(__xludf.DUMMYFUNCTION("TRANSPOSE(unique(FILTER(Lista!Q:Q,Lista!O:O=A491)))"),"")</f>
        <v/>
      </c>
    </row>
    <row r="492" spans="1:2">
      <c r="A492" s="60">
        <v>0</v>
      </c>
      <c r="B492" s="60" t="str">
        <f ca="1">IFERROR(__xludf.DUMMYFUNCTION("TRANSPOSE(unique(FILTER(Lista!Q:Q,Lista!O:O=A492)))"),"")</f>
        <v/>
      </c>
    </row>
    <row r="493" spans="1:2">
      <c r="A493" s="60">
        <v>0</v>
      </c>
      <c r="B493" s="60" t="str">
        <f ca="1">IFERROR(__xludf.DUMMYFUNCTION("TRANSPOSE(unique(FILTER(Lista!Q:Q,Lista!O:O=A493)))"),"")</f>
        <v/>
      </c>
    </row>
    <row r="494" spans="1:2">
      <c r="A494" s="60">
        <v>0</v>
      </c>
      <c r="B494" s="60" t="str">
        <f ca="1">IFERROR(__xludf.DUMMYFUNCTION("TRANSPOSE(unique(FILTER(Lista!Q:Q,Lista!O:O=A494)))"),"")</f>
        <v/>
      </c>
    </row>
    <row r="495" spans="1:2">
      <c r="A495" s="60">
        <v>0</v>
      </c>
      <c r="B495" s="60" t="str">
        <f ca="1">IFERROR(__xludf.DUMMYFUNCTION("TRANSPOSE(unique(FILTER(Lista!Q:Q,Lista!O:O=A495)))"),"")</f>
        <v/>
      </c>
    </row>
    <row r="496" spans="1:2">
      <c r="A496" s="60">
        <v>0</v>
      </c>
      <c r="B496" s="60" t="str">
        <f ca="1">IFERROR(__xludf.DUMMYFUNCTION("TRANSPOSE(unique(FILTER(Lista!Q:Q,Lista!O:O=A496)))"),"")</f>
        <v/>
      </c>
    </row>
    <row r="497" spans="1:2">
      <c r="A497" s="60">
        <v>0</v>
      </c>
      <c r="B497" s="60" t="str">
        <f ca="1">IFERROR(__xludf.DUMMYFUNCTION("TRANSPOSE(unique(FILTER(Lista!Q:Q,Lista!O:O=A497)))"),"")</f>
        <v/>
      </c>
    </row>
    <row r="498" spans="1:2">
      <c r="A498" s="60">
        <v>0</v>
      </c>
      <c r="B498" s="60" t="str">
        <f ca="1">IFERROR(__xludf.DUMMYFUNCTION("TRANSPOSE(unique(FILTER(Lista!Q:Q,Lista!O:O=A498)))"),"")</f>
        <v/>
      </c>
    </row>
    <row r="499" spans="1:2">
      <c r="A499" s="60">
        <v>0</v>
      </c>
      <c r="B499" s="60" t="str">
        <f ca="1">IFERROR(__xludf.DUMMYFUNCTION("TRANSPOSE(unique(FILTER(Lista!Q:Q,Lista!O:O=A499)))"),"")</f>
        <v/>
      </c>
    </row>
    <row r="500" spans="1:2">
      <c r="A500" s="60">
        <v>0</v>
      </c>
      <c r="B500" s="60" t="str">
        <f ca="1">IFERROR(__xludf.DUMMYFUNCTION("TRANSPOSE(unique(FILTER(Lista!Q:Q,Lista!O:O=A500)))"),"")</f>
        <v/>
      </c>
    </row>
    <row r="501" spans="1:2">
      <c r="A501" s="60">
        <v>0</v>
      </c>
      <c r="B501" s="60" t="str">
        <f ca="1">IFERROR(__xludf.DUMMYFUNCTION("TRANSPOSE(unique(FILTER(Lista!Q:Q,Lista!O:O=A501)))"),"")</f>
        <v/>
      </c>
    </row>
    <row r="502" spans="1:2">
      <c r="A502" s="60">
        <v>0</v>
      </c>
      <c r="B502" s="60" t="str">
        <f ca="1">IFERROR(__xludf.DUMMYFUNCTION("TRANSPOSE(unique(FILTER(Lista!Q:Q,Lista!O:O=A502)))"),"")</f>
        <v/>
      </c>
    </row>
    <row r="503" spans="1:2">
      <c r="A503" s="60">
        <v>0</v>
      </c>
      <c r="B503" s="60" t="str">
        <f ca="1">IFERROR(__xludf.DUMMYFUNCTION("TRANSPOSE(unique(FILTER(Lista!Q:Q,Lista!O:O=A503)))"),"")</f>
        <v/>
      </c>
    </row>
    <row r="504" spans="1:2">
      <c r="A504" s="60">
        <v>0</v>
      </c>
      <c r="B504" s="60" t="str">
        <f ca="1">IFERROR(__xludf.DUMMYFUNCTION("TRANSPOSE(unique(FILTER(Lista!Q:Q,Lista!O:O=A504)))"),"")</f>
        <v/>
      </c>
    </row>
    <row r="505" spans="1:2">
      <c r="A505" s="60">
        <v>0</v>
      </c>
      <c r="B505" s="60" t="str">
        <f ca="1">IFERROR(__xludf.DUMMYFUNCTION("TRANSPOSE(unique(FILTER(Lista!Q:Q,Lista!O:O=A505)))"),"")</f>
        <v/>
      </c>
    </row>
    <row r="506" spans="1:2">
      <c r="A506" s="60">
        <v>0</v>
      </c>
      <c r="B506" s="60" t="str">
        <f ca="1">IFERROR(__xludf.DUMMYFUNCTION("TRANSPOSE(unique(FILTER(Lista!Q:Q,Lista!O:O=A506)))"),"")</f>
        <v/>
      </c>
    </row>
    <row r="507" spans="1:2">
      <c r="A507" s="60">
        <v>0</v>
      </c>
      <c r="B507" s="60" t="str">
        <f ca="1">IFERROR(__xludf.DUMMYFUNCTION("TRANSPOSE(unique(FILTER(Lista!Q:Q,Lista!O:O=A507)))"),"")</f>
        <v/>
      </c>
    </row>
    <row r="508" spans="1:2">
      <c r="A508" s="60">
        <v>0</v>
      </c>
      <c r="B508" s="60" t="str">
        <f ca="1">IFERROR(__xludf.DUMMYFUNCTION("TRANSPOSE(unique(FILTER(Lista!Q:Q,Lista!O:O=A508)))"),"")</f>
        <v/>
      </c>
    </row>
    <row r="509" spans="1:2">
      <c r="A509" s="60">
        <v>0</v>
      </c>
      <c r="B509" s="60" t="str">
        <f ca="1">IFERROR(__xludf.DUMMYFUNCTION("TRANSPOSE(unique(FILTER(Lista!Q:Q,Lista!O:O=A509)))"),"")</f>
        <v/>
      </c>
    </row>
    <row r="510" spans="1:2">
      <c r="A510" s="60">
        <v>0</v>
      </c>
      <c r="B510" s="60" t="str">
        <f ca="1">IFERROR(__xludf.DUMMYFUNCTION("TRANSPOSE(unique(FILTER(Lista!Q:Q,Lista!O:O=A510)))"),"")</f>
        <v/>
      </c>
    </row>
    <row r="511" spans="1:2">
      <c r="A511" s="60">
        <v>0</v>
      </c>
      <c r="B511" s="60" t="str">
        <f ca="1">IFERROR(__xludf.DUMMYFUNCTION("TRANSPOSE(unique(FILTER(Lista!Q:Q,Lista!O:O=A511)))"),"")</f>
        <v/>
      </c>
    </row>
    <row r="512" spans="1:2">
      <c r="A512" s="60">
        <v>0</v>
      </c>
      <c r="B512" s="60" t="str">
        <f ca="1">IFERROR(__xludf.DUMMYFUNCTION("TRANSPOSE(unique(FILTER(Lista!Q:Q,Lista!O:O=A512)))"),"")</f>
        <v/>
      </c>
    </row>
    <row r="513" spans="1:2">
      <c r="A513" s="60">
        <v>0</v>
      </c>
      <c r="B513" s="60" t="str">
        <f ca="1">IFERROR(__xludf.DUMMYFUNCTION("TRANSPOSE(unique(FILTER(Lista!Q:Q,Lista!O:O=A513)))"),"")</f>
        <v/>
      </c>
    </row>
    <row r="514" spans="1:2">
      <c r="A514" s="60">
        <v>0</v>
      </c>
      <c r="B514" s="60" t="str">
        <f ca="1">IFERROR(__xludf.DUMMYFUNCTION("TRANSPOSE(unique(FILTER(Lista!Q:Q,Lista!O:O=A514)))"),"")</f>
        <v/>
      </c>
    </row>
    <row r="515" spans="1:2">
      <c r="A515" s="60">
        <v>0</v>
      </c>
      <c r="B515" s="60" t="str">
        <f ca="1">IFERROR(__xludf.DUMMYFUNCTION("TRANSPOSE(unique(FILTER(Lista!Q:Q,Lista!O:O=A515)))"),"")</f>
        <v/>
      </c>
    </row>
    <row r="516" spans="1:2">
      <c r="A516" s="60">
        <v>0</v>
      </c>
      <c r="B516" s="60" t="str">
        <f ca="1">IFERROR(__xludf.DUMMYFUNCTION("TRANSPOSE(unique(FILTER(Lista!Q:Q,Lista!O:O=A516)))"),"")</f>
        <v/>
      </c>
    </row>
    <row r="517" spans="1:2">
      <c r="A517" s="60">
        <v>0</v>
      </c>
      <c r="B517" s="60" t="str">
        <f ca="1">IFERROR(__xludf.DUMMYFUNCTION("TRANSPOSE(unique(FILTER(Lista!Q:Q,Lista!O:O=A517)))"),"")</f>
        <v/>
      </c>
    </row>
    <row r="518" spans="1:2">
      <c r="A518" s="60">
        <v>0</v>
      </c>
      <c r="B518" s="60" t="str">
        <f ca="1">IFERROR(__xludf.DUMMYFUNCTION("TRANSPOSE(unique(FILTER(Lista!Q:Q,Lista!O:O=A518)))"),"")</f>
        <v/>
      </c>
    </row>
    <row r="519" spans="1:2">
      <c r="A519" s="60">
        <v>0</v>
      </c>
      <c r="B519" s="60" t="str">
        <f ca="1">IFERROR(__xludf.DUMMYFUNCTION("TRANSPOSE(unique(FILTER(Lista!Q:Q,Lista!O:O=A519)))"),"")</f>
        <v/>
      </c>
    </row>
    <row r="520" spans="1:2">
      <c r="A520" s="60">
        <v>0</v>
      </c>
      <c r="B520" s="60" t="str">
        <f ca="1">IFERROR(__xludf.DUMMYFUNCTION("TRANSPOSE(unique(FILTER(Lista!Q:Q,Lista!O:O=A520)))"),"")</f>
        <v/>
      </c>
    </row>
    <row r="521" spans="1:2">
      <c r="A521" s="60">
        <v>0</v>
      </c>
      <c r="B521" s="60" t="str">
        <f ca="1">IFERROR(__xludf.DUMMYFUNCTION("TRANSPOSE(unique(FILTER(Lista!Q:Q,Lista!O:O=A521)))"),"")</f>
        <v/>
      </c>
    </row>
    <row r="522" spans="1:2">
      <c r="A522" s="60">
        <v>0</v>
      </c>
      <c r="B522" s="60" t="str">
        <f ca="1">IFERROR(__xludf.DUMMYFUNCTION("TRANSPOSE(unique(FILTER(Lista!Q:Q,Lista!O:O=A522)))"),"")</f>
        <v/>
      </c>
    </row>
    <row r="523" spans="1:2">
      <c r="A523" s="60">
        <v>0</v>
      </c>
      <c r="B523" s="60" t="str">
        <f ca="1">IFERROR(__xludf.DUMMYFUNCTION("TRANSPOSE(unique(FILTER(Lista!Q:Q,Lista!O:O=A523)))"),"")</f>
        <v/>
      </c>
    </row>
    <row r="524" spans="1:2">
      <c r="A524" s="60">
        <v>0</v>
      </c>
      <c r="B524" s="60" t="str">
        <f ca="1">IFERROR(__xludf.DUMMYFUNCTION("TRANSPOSE(unique(FILTER(Lista!Q:Q,Lista!O:O=A524)))"),"")</f>
        <v/>
      </c>
    </row>
    <row r="525" spans="1:2">
      <c r="A525" s="60">
        <v>0</v>
      </c>
      <c r="B525" s="60" t="str">
        <f ca="1">IFERROR(__xludf.DUMMYFUNCTION("TRANSPOSE(unique(FILTER(Lista!Q:Q,Lista!O:O=A525)))"),"")</f>
        <v/>
      </c>
    </row>
    <row r="526" spans="1:2">
      <c r="A526" s="60">
        <v>0</v>
      </c>
      <c r="B526" s="60" t="str">
        <f ca="1">IFERROR(__xludf.DUMMYFUNCTION("TRANSPOSE(unique(FILTER(Lista!Q:Q,Lista!O:O=A526)))"),"")</f>
        <v/>
      </c>
    </row>
    <row r="527" spans="1:2">
      <c r="A527" s="60">
        <v>0</v>
      </c>
      <c r="B527" s="60" t="str">
        <f ca="1">IFERROR(__xludf.DUMMYFUNCTION("TRANSPOSE(unique(FILTER(Lista!Q:Q,Lista!O:O=A527)))"),"")</f>
        <v/>
      </c>
    </row>
    <row r="528" spans="1:2">
      <c r="A528" s="60">
        <v>0</v>
      </c>
      <c r="B528" s="60" t="str">
        <f ca="1">IFERROR(__xludf.DUMMYFUNCTION("TRANSPOSE(unique(FILTER(Lista!Q:Q,Lista!O:O=A528)))"),"")</f>
        <v/>
      </c>
    </row>
    <row r="529" spans="1:2">
      <c r="A529" s="60">
        <v>0</v>
      </c>
      <c r="B529" s="60" t="str">
        <f ca="1">IFERROR(__xludf.DUMMYFUNCTION("TRANSPOSE(unique(FILTER(Lista!Q:Q,Lista!O:O=A529)))"),"")</f>
        <v/>
      </c>
    </row>
    <row r="530" spans="1:2">
      <c r="A530" s="60">
        <v>0</v>
      </c>
      <c r="B530" s="60" t="str">
        <f ca="1">IFERROR(__xludf.DUMMYFUNCTION("TRANSPOSE(unique(FILTER(Lista!Q:Q,Lista!O:O=A530)))"),"")</f>
        <v/>
      </c>
    </row>
    <row r="531" spans="1:2">
      <c r="A531" s="60">
        <v>0</v>
      </c>
      <c r="B531" s="60" t="str">
        <f ca="1">IFERROR(__xludf.DUMMYFUNCTION("TRANSPOSE(unique(FILTER(Lista!Q:Q,Lista!O:O=A531)))"),"")</f>
        <v/>
      </c>
    </row>
    <row r="532" spans="1:2">
      <c r="A532" s="60">
        <v>0</v>
      </c>
      <c r="B532" s="60" t="str">
        <f ca="1">IFERROR(__xludf.DUMMYFUNCTION("TRANSPOSE(unique(FILTER(Lista!Q:Q,Lista!O:O=A532)))"),"")</f>
        <v/>
      </c>
    </row>
    <row r="533" spans="1:2">
      <c r="A533" s="60">
        <v>0</v>
      </c>
      <c r="B533" s="60" t="str">
        <f ca="1">IFERROR(__xludf.DUMMYFUNCTION("TRANSPOSE(unique(FILTER(Lista!Q:Q,Lista!O:O=A533)))"),"")</f>
        <v/>
      </c>
    </row>
    <row r="534" spans="1:2">
      <c r="A534" s="60">
        <v>0</v>
      </c>
      <c r="B534" s="60" t="str">
        <f ca="1">IFERROR(__xludf.DUMMYFUNCTION("TRANSPOSE(unique(FILTER(Lista!Q:Q,Lista!O:O=A534)))"),"")</f>
        <v/>
      </c>
    </row>
    <row r="535" spans="1:2">
      <c r="A535" s="60">
        <v>0</v>
      </c>
      <c r="B535" s="60" t="str">
        <f ca="1">IFERROR(__xludf.DUMMYFUNCTION("TRANSPOSE(unique(FILTER(Lista!Q:Q,Lista!O:O=A535)))"),"")</f>
        <v/>
      </c>
    </row>
    <row r="536" spans="1:2">
      <c r="A536" s="60">
        <v>0</v>
      </c>
      <c r="B536" s="60" t="str">
        <f ca="1">IFERROR(__xludf.DUMMYFUNCTION("TRANSPOSE(unique(FILTER(Lista!Q:Q,Lista!O:O=A536)))"),"")</f>
        <v/>
      </c>
    </row>
    <row r="537" spans="1:2">
      <c r="A537" s="60">
        <v>0</v>
      </c>
      <c r="B537" s="60" t="str">
        <f ca="1">IFERROR(__xludf.DUMMYFUNCTION("TRANSPOSE(unique(FILTER(Lista!Q:Q,Lista!O:O=A537)))"),"")</f>
        <v/>
      </c>
    </row>
    <row r="538" spans="1:2">
      <c r="A538" s="60">
        <v>0</v>
      </c>
      <c r="B538" s="60" t="str">
        <f ca="1">IFERROR(__xludf.DUMMYFUNCTION("TRANSPOSE(unique(FILTER(Lista!Q:Q,Lista!O:O=A538)))"),"")</f>
        <v/>
      </c>
    </row>
    <row r="539" spans="1:2">
      <c r="A539" s="60">
        <v>0</v>
      </c>
      <c r="B539" s="60" t="str">
        <f ca="1">IFERROR(__xludf.DUMMYFUNCTION("TRANSPOSE(unique(FILTER(Lista!Q:Q,Lista!O:O=A539)))"),"")</f>
        <v/>
      </c>
    </row>
    <row r="540" spans="1:2">
      <c r="A540" s="60">
        <v>0</v>
      </c>
      <c r="B540" s="60" t="str">
        <f ca="1">IFERROR(__xludf.DUMMYFUNCTION("TRANSPOSE(unique(FILTER(Lista!Q:Q,Lista!O:O=A540)))"),"")</f>
        <v/>
      </c>
    </row>
    <row r="541" spans="1:2">
      <c r="A541" s="60">
        <v>0</v>
      </c>
      <c r="B541" s="60" t="str">
        <f ca="1">IFERROR(__xludf.DUMMYFUNCTION("TRANSPOSE(unique(FILTER(Lista!Q:Q,Lista!O:O=A541)))"),"")</f>
        <v/>
      </c>
    </row>
    <row r="542" spans="1:2">
      <c r="A542" s="60">
        <v>0</v>
      </c>
      <c r="B542" s="60" t="str">
        <f ca="1">IFERROR(__xludf.DUMMYFUNCTION("TRANSPOSE(unique(FILTER(Lista!Q:Q,Lista!O:O=A542)))"),"")</f>
        <v/>
      </c>
    </row>
    <row r="543" spans="1:2">
      <c r="A543" s="60">
        <v>0</v>
      </c>
      <c r="B543" s="60" t="str">
        <f ca="1">IFERROR(__xludf.DUMMYFUNCTION("TRANSPOSE(unique(FILTER(Lista!Q:Q,Lista!O:O=A543)))"),"")</f>
        <v/>
      </c>
    </row>
    <row r="544" spans="1:2">
      <c r="A544" s="60">
        <v>0</v>
      </c>
      <c r="B544" s="60" t="str">
        <f ca="1">IFERROR(__xludf.DUMMYFUNCTION("TRANSPOSE(unique(FILTER(Lista!Q:Q,Lista!O:O=A544)))"),"")</f>
        <v/>
      </c>
    </row>
    <row r="545" spans="1:2">
      <c r="A545" s="60">
        <v>0</v>
      </c>
      <c r="B545" s="60" t="str">
        <f ca="1">IFERROR(__xludf.DUMMYFUNCTION("TRANSPOSE(unique(FILTER(Lista!Q:Q,Lista!O:O=A545)))"),"")</f>
        <v/>
      </c>
    </row>
    <row r="546" spans="1:2">
      <c r="A546" s="60">
        <v>0</v>
      </c>
      <c r="B546" s="60" t="str">
        <f ca="1">IFERROR(__xludf.DUMMYFUNCTION("TRANSPOSE(unique(FILTER(Lista!Q:Q,Lista!O:O=A546)))"),"")</f>
        <v/>
      </c>
    </row>
    <row r="547" spans="1:2">
      <c r="A547" s="60">
        <v>0</v>
      </c>
      <c r="B547" s="60" t="str">
        <f ca="1">IFERROR(__xludf.DUMMYFUNCTION("TRANSPOSE(unique(FILTER(Lista!Q:Q,Lista!O:O=A547)))"),"")</f>
        <v/>
      </c>
    </row>
    <row r="548" spans="1:2">
      <c r="A548" s="60">
        <v>0</v>
      </c>
      <c r="B548" s="60" t="str">
        <f ca="1">IFERROR(__xludf.DUMMYFUNCTION("TRANSPOSE(unique(FILTER(Lista!Q:Q,Lista!O:O=A548)))"),"")</f>
        <v/>
      </c>
    </row>
    <row r="549" spans="1:2">
      <c r="A549" s="60">
        <v>0</v>
      </c>
      <c r="B549" s="60" t="str">
        <f ca="1">IFERROR(__xludf.DUMMYFUNCTION("TRANSPOSE(unique(FILTER(Lista!Q:Q,Lista!O:O=A549)))"),"")</f>
        <v/>
      </c>
    </row>
    <row r="550" spans="1:2">
      <c r="A550" s="60">
        <v>0</v>
      </c>
      <c r="B550" s="60" t="str">
        <f ca="1">IFERROR(__xludf.DUMMYFUNCTION("TRANSPOSE(unique(FILTER(Lista!Q:Q,Lista!O:O=A550)))"),"")</f>
        <v/>
      </c>
    </row>
    <row r="551" spans="1:2">
      <c r="A551" s="60">
        <v>0</v>
      </c>
      <c r="B551" s="60" t="str">
        <f ca="1">IFERROR(__xludf.DUMMYFUNCTION("TRANSPOSE(unique(FILTER(Lista!Q:Q,Lista!O:O=A551)))"),"")</f>
        <v/>
      </c>
    </row>
    <row r="552" spans="1:2">
      <c r="A552" s="60">
        <v>0</v>
      </c>
      <c r="B552" s="60" t="str">
        <f ca="1">IFERROR(__xludf.DUMMYFUNCTION("TRANSPOSE(unique(FILTER(Lista!Q:Q,Lista!O:O=A552)))"),"")</f>
        <v/>
      </c>
    </row>
    <row r="553" spans="1:2">
      <c r="A553" s="60">
        <v>0</v>
      </c>
      <c r="B553" s="60" t="str">
        <f ca="1">IFERROR(__xludf.DUMMYFUNCTION("TRANSPOSE(unique(FILTER(Lista!Q:Q,Lista!O:O=A553)))"),"")</f>
        <v/>
      </c>
    </row>
    <row r="554" spans="1:2">
      <c r="A554" s="60">
        <v>0</v>
      </c>
      <c r="B554" s="60" t="str">
        <f ca="1">IFERROR(__xludf.DUMMYFUNCTION("TRANSPOSE(unique(FILTER(Lista!Q:Q,Lista!O:O=A554)))"),"")</f>
        <v/>
      </c>
    </row>
    <row r="555" spans="1:2">
      <c r="A555" s="60">
        <v>0</v>
      </c>
      <c r="B555" s="60" t="str">
        <f ca="1">IFERROR(__xludf.DUMMYFUNCTION("TRANSPOSE(unique(FILTER(Lista!Q:Q,Lista!O:O=A555)))"),"")</f>
        <v/>
      </c>
    </row>
    <row r="556" spans="1:2">
      <c r="A556" s="60">
        <v>0</v>
      </c>
      <c r="B556" s="60" t="str">
        <f ca="1">IFERROR(__xludf.DUMMYFUNCTION("TRANSPOSE(unique(FILTER(Lista!Q:Q,Lista!O:O=A556)))"),"")</f>
        <v/>
      </c>
    </row>
    <row r="557" spans="1:2">
      <c r="A557" s="60">
        <v>0</v>
      </c>
      <c r="B557" s="60" t="str">
        <f ca="1">IFERROR(__xludf.DUMMYFUNCTION("TRANSPOSE(unique(FILTER(Lista!Q:Q,Lista!O:O=A557)))"),"")</f>
        <v/>
      </c>
    </row>
    <row r="558" spans="1:2">
      <c r="A558" s="60">
        <v>0</v>
      </c>
      <c r="B558" s="60" t="str">
        <f ca="1">IFERROR(__xludf.DUMMYFUNCTION("TRANSPOSE(unique(FILTER(Lista!Q:Q,Lista!O:O=A558)))"),"")</f>
        <v/>
      </c>
    </row>
    <row r="559" spans="1:2">
      <c r="A559" s="60">
        <v>0</v>
      </c>
      <c r="B559" s="60" t="str">
        <f ca="1">IFERROR(__xludf.DUMMYFUNCTION("TRANSPOSE(unique(FILTER(Lista!Q:Q,Lista!O:O=A559)))"),"")</f>
        <v/>
      </c>
    </row>
    <row r="560" spans="1:2">
      <c r="A560" s="60">
        <v>0</v>
      </c>
      <c r="B560" s="60" t="str">
        <f ca="1">IFERROR(__xludf.DUMMYFUNCTION("TRANSPOSE(unique(FILTER(Lista!Q:Q,Lista!O:O=A560)))"),"")</f>
        <v/>
      </c>
    </row>
    <row r="561" spans="1:2">
      <c r="A561" s="60">
        <v>0</v>
      </c>
      <c r="B561" s="60" t="str">
        <f ca="1">IFERROR(__xludf.DUMMYFUNCTION("TRANSPOSE(unique(FILTER(Lista!Q:Q,Lista!O:O=A561)))"),"")</f>
        <v/>
      </c>
    </row>
    <row r="562" spans="1:2">
      <c r="A562" s="60">
        <v>0</v>
      </c>
      <c r="B562" s="60" t="str">
        <f ca="1">IFERROR(__xludf.DUMMYFUNCTION("TRANSPOSE(unique(FILTER(Lista!Q:Q,Lista!O:O=A562)))"),"")</f>
        <v/>
      </c>
    </row>
    <row r="563" spans="1:2">
      <c r="A563" s="60">
        <v>0</v>
      </c>
      <c r="B563" s="60" t="str">
        <f ca="1">IFERROR(__xludf.DUMMYFUNCTION("TRANSPOSE(unique(FILTER(Lista!Q:Q,Lista!O:O=A563)))"),"")</f>
        <v/>
      </c>
    </row>
    <row r="564" spans="1:2">
      <c r="A564" s="60">
        <v>0</v>
      </c>
      <c r="B564" s="60" t="str">
        <f ca="1">IFERROR(__xludf.DUMMYFUNCTION("TRANSPOSE(unique(FILTER(Lista!Q:Q,Lista!O:O=A564)))"),"")</f>
        <v/>
      </c>
    </row>
    <row r="565" spans="1:2">
      <c r="A565" s="60">
        <v>0</v>
      </c>
      <c r="B565" s="60" t="str">
        <f ca="1">IFERROR(__xludf.DUMMYFUNCTION("TRANSPOSE(unique(FILTER(Lista!Q:Q,Lista!O:O=A565)))"),"")</f>
        <v/>
      </c>
    </row>
    <row r="566" spans="1:2">
      <c r="A566" s="60">
        <v>0</v>
      </c>
      <c r="B566" s="60" t="str">
        <f ca="1">IFERROR(__xludf.DUMMYFUNCTION("TRANSPOSE(unique(FILTER(Lista!Q:Q,Lista!O:O=A566)))"),"")</f>
        <v/>
      </c>
    </row>
    <row r="567" spans="1:2">
      <c r="A567" s="60">
        <v>0</v>
      </c>
      <c r="B567" s="60" t="str">
        <f ca="1">IFERROR(__xludf.DUMMYFUNCTION("TRANSPOSE(unique(FILTER(Lista!Q:Q,Lista!O:O=A567)))"),"")</f>
        <v/>
      </c>
    </row>
    <row r="568" spans="1:2">
      <c r="A568" s="60">
        <v>0</v>
      </c>
      <c r="B568" s="60" t="str">
        <f ca="1">IFERROR(__xludf.DUMMYFUNCTION("TRANSPOSE(unique(FILTER(Lista!Q:Q,Lista!O:O=A568)))"),"")</f>
        <v/>
      </c>
    </row>
    <row r="569" spans="1:2">
      <c r="A569" s="60">
        <v>0</v>
      </c>
      <c r="B569" s="60" t="str">
        <f ca="1">IFERROR(__xludf.DUMMYFUNCTION("TRANSPOSE(unique(FILTER(Lista!Q:Q,Lista!O:O=A569)))"),"")</f>
        <v/>
      </c>
    </row>
    <row r="570" spans="1:2">
      <c r="A570" s="60">
        <v>0</v>
      </c>
      <c r="B570" s="60" t="str">
        <f ca="1">IFERROR(__xludf.DUMMYFUNCTION("TRANSPOSE(unique(FILTER(Lista!Q:Q,Lista!O:O=A570)))"),"")</f>
        <v/>
      </c>
    </row>
    <row r="571" spans="1:2">
      <c r="A571" s="60">
        <v>0</v>
      </c>
      <c r="B571" s="60" t="str">
        <f ca="1">IFERROR(__xludf.DUMMYFUNCTION("TRANSPOSE(unique(FILTER(Lista!Q:Q,Lista!O:O=A571)))"),"")</f>
        <v/>
      </c>
    </row>
    <row r="572" spans="1:2">
      <c r="A572" s="60">
        <v>0</v>
      </c>
      <c r="B572" s="60" t="str">
        <f ca="1">IFERROR(__xludf.DUMMYFUNCTION("TRANSPOSE(unique(FILTER(Lista!Q:Q,Lista!O:O=A572)))"),"")</f>
        <v/>
      </c>
    </row>
    <row r="573" spans="1:2">
      <c r="A573" s="60">
        <v>0</v>
      </c>
      <c r="B573" s="60" t="str">
        <f ca="1">IFERROR(__xludf.DUMMYFUNCTION("TRANSPOSE(unique(FILTER(Lista!Q:Q,Lista!O:O=A573)))"),"")</f>
        <v/>
      </c>
    </row>
    <row r="574" spans="1:2">
      <c r="A574" s="60">
        <v>0</v>
      </c>
      <c r="B574" s="60" t="str">
        <f ca="1">IFERROR(__xludf.DUMMYFUNCTION("TRANSPOSE(unique(FILTER(Lista!Q:Q,Lista!O:O=A574)))"),"")</f>
        <v/>
      </c>
    </row>
    <row r="575" spans="1:2">
      <c r="A575" s="60">
        <v>0</v>
      </c>
      <c r="B575" s="60" t="str">
        <f ca="1">IFERROR(__xludf.DUMMYFUNCTION("TRANSPOSE(unique(FILTER(Lista!Q:Q,Lista!O:O=A575)))"),"")</f>
        <v/>
      </c>
    </row>
    <row r="576" spans="1:2">
      <c r="A576" s="60">
        <v>0</v>
      </c>
      <c r="B576" s="60" t="str">
        <f ca="1">IFERROR(__xludf.DUMMYFUNCTION("TRANSPOSE(unique(FILTER(Lista!Q:Q,Lista!O:O=A576)))"),"")</f>
        <v/>
      </c>
    </row>
    <row r="577" spans="1:2">
      <c r="A577" s="60">
        <v>0</v>
      </c>
      <c r="B577" s="60" t="str">
        <f ca="1">IFERROR(__xludf.DUMMYFUNCTION("TRANSPOSE(unique(FILTER(Lista!Q:Q,Lista!O:O=A577)))"),"")</f>
        <v/>
      </c>
    </row>
    <row r="578" spans="1:2">
      <c r="A578" s="60">
        <v>0</v>
      </c>
      <c r="B578" s="60" t="str">
        <f ca="1">IFERROR(__xludf.DUMMYFUNCTION("TRANSPOSE(unique(FILTER(Lista!Q:Q,Lista!O:O=A578)))"),"")</f>
        <v/>
      </c>
    </row>
    <row r="579" spans="1:2">
      <c r="A579" s="60">
        <v>0</v>
      </c>
      <c r="B579" s="60" t="str">
        <f ca="1">IFERROR(__xludf.DUMMYFUNCTION("TRANSPOSE(unique(FILTER(Lista!Q:Q,Lista!O:O=A579)))"),"")</f>
        <v/>
      </c>
    </row>
    <row r="580" spans="1:2">
      <c r="A580" s="60">
        <v>0</v>
      </c>
      <c r="B580" s="60" t="str">
        <f ca="1">IFERROR(__xludf.DUMMYFUNCTION("TRANSPOSE(unique(FILTER(Lista!Q:Q,Lista!O:O=A580)))"),"")</f>
        <v/>
      </c>
    </row>
    <row r="581" spans="1:2">
      <c r="A581" s="60">
        <v>0</v>
      </c>
      <c r="B581" s="60" t="str">
        <f ca="1">IFERROR(__xludf.DUMMYFUNCTION("TRANSPOSE(unique(FILTER(Lista!Q:Q,Lista!O:O=A581)))"),"")</f>
        <v/>
      </c>
    </row>
    <row r="582" spans="1:2">
      <c r="A582" s="60">
        <v>0</v>
      </c>
      <c r="B582" s="60" t="str">
        <f ca="1">IFERROR(__xludf.DUMMYFUNCTION("TRANSPOSE(unique(FILTER(Lista!Q:Q,Lista!O:O=A582)))"),"")</f>
        <v/>
      </c>
    </row>
    <row r="583" spans="1:2">
      <c r="A583" s="60">
        <v>0</v>
      </c>
      <c r="B583" s="60" t="str">
        <f ca="1">IFERROR(__xludf.DUMMYFUNCTION("TRANSPOSE(unique(FILTER(Lista!Q:Q,Lista!O:O=A583)))"),"")</f>
        <v/>
      </c>
    </row>
    <row r="584" spans="1:2">
      <c r="A584" s="60">
        <v>0</v>
      </c>
      <c r="B584" s="60" t="str">
        <f ca="1">IFERROR(__xludf.DUMMYFUNCTION("TRANSPOSE(unique(FILTER(Lista!Q:Q,Lista!O:O=A584)))"),"")</f>
        <v/>
      </c>
    </row>
    <row r="585" spans="1:2">
      <c r="A585" s="60">
        <v>0</v>
      </c>
      <c r="B585" s="60" t="str">
        <f ca="1">IFERROR(__xludf.DUMMYFUNCTION("TRANSPOSE(unique(FILTER(Lista!Q:Q,Lista!O:O=A585)))"),"")</f>
        <v/>
      </c>
    </row>
    <row r="586" spans="1:2">
      <c r="A586" s="60">
        <v>0</v>
      </c>
      <c r="B586" s="60" t="str">
        <f ca="1">IFERROR(__xludf.DUMMYFUNCTION("TRANSPOSE(unique(FILTER(Lista!Q:Q,Lista!O:O=A586)))"),"")</f>
        <v/>
      </c>
    </row>
    <row r="587" spans="1:2">
      <c r="A587" s="60">
        <v>0</v>
      </c>
      <c r="B587" s="60" t="str">
        <f ca="1">IFERROR(__xludf.DUMMYFUNCTION("TRANSPOSE(unique(FILTER(Lista!Q:Q,Lista!O:O=A587)))"),"")</f>
        <v/>
      </c>
    </row>
    <row r="588" spans="1:2">
      <c r="A588" s="60">
        <v>0</v>
      </c>
      <c r="B588" s="60" t="str">
        <f ca="1">IFERROR(__xludf.DUMMYFUNCTION("TRANSPOSE(unique(FILTER(Lista!Q:Q,Lista!O:O=A588)))"),"")</f>
        <v/>
      </c>
    </row>
    <row r="589" spans="1:2">
      <c r="A589" s="60">
        <v>0</v>
      </c>
      <c r="B589" s="60" t="str">
        <f ca="1">IFERROR(__xludf.DUMMYFUNCTION("TRANSPOSE(unique(FILTER(Lista!Q:Q,Lista!O:O=A589)))"),"")</f>
        <v/>
      </c>
    </row>
    <row r="590" spans="1:2">
      <c r="A590" s="60">
        <v>0</v>
      </c>
      <c r="B590" s="60" t="str">
        <f ca="1">IFERROR(__xludf.DUMMYFUNCTION("TRANSPOSE(unique(FILTER(Lista!Q:Q,Lista!O:O=A590)))"),"")</f>
        <v/>
      </c>
    </row>
    <row r="591" spans="1:2">
      <c r="A591" s="60">
        <v>0</v>
      </c>
      <c r="B591" s="60" t="str">
        <f ca="1">IFERROR(__xludf.DUMMYFUNCTION("TRANSPOSE(unique(FILTER(Lista!Q:Q,Lista!O:O=A591)))"),"")</f>
        <v/>
      </c>
    </row>
    <row r="592" spans="1:2">
      <c r="A592" s="60">
        <v>0</v>
      </c>
      <c r="B592" s="60" t="str">
        <f ca="1">IFERROR(__xludf.DUMMYFUNCTION("TRANSPOSE(unique(FILTER(Lista!Q:Q,Lista!O:O=A592)))"),"")</f>
        <v/>
      </c>
    </row>
    <row r="593" spans="1:2">
      <c r="A593" s="60">
        <v>0</v>
      </c>
      <c r="B593" s="60" t="str">
        <f ca="1">IFERROR(__xludf.DUMMYFUNCTION("TRANSPOSE(unique(FILTER(Lista!Q:Q,Lista!O:O=A593)))"),"")</f>
        <v/>
      </c>
    </row>
    <row r="594" spans="1:2">
      <c r="A594" s="60">
        <v>0</v>
      </c>
      <c r="B594" s="60" t="str">
        <f ca="1">IFERROR(__xludf.DUMMYFUNCTION("TRANSPOSE(unique(FILTER(Lista!Q:Q,Lista!O:O=A594)))"),"")</f>
        <v/>
      </c>
    </row>
    <row r="595" spans="1:2">
      <c r="A595" s="60">
        <v>0</v>
      </c>
      <c r="B595" s="60" t="str">
        <f ca="1">IFERROR(__xludf.DUMMYFUNCTION("TRANSPOSE(unique(FILTER(Lista!Q:Q,Lista!O:O=A595)))"),"")</f>
        <v/>
      </c>
    </row>
    <row r="596" spans="1:2">
      <c r="A596" s="60">
        <v>0</v>
      </c>
      <c r="B596" s="60" t="str">
        <f ca="1">IFERROR(__xludf.DUMMYFUNCTION("TRANSPOSE(unique(FILTER(Lista!Q:Q,Lista!O:O=A596)))"),"")</f>
        <v/>
      </c>
    </row>
    <row r="597" spans="1:2">
      <c r="A597" s="60">
        <v>0</v>
      </c>
      <c r="B597" s="60" t="str">
        <f ca="1">IFERROR(__xludf.DUMMYFUNCTION("TRANSPOSE(unique(FILTER(Lista!Q:Q,Lista!O:O=A597)))"),"")</f>
        <v/>
      </c>
    </row>
    <row r="598" spans="1:2">
      <c r="A598" s="60">
        <v>0</v>
      </c>
      <c r="B598" s="60" t="str">
        <f ca="1">IFERROR(__xludf.DUMMYFUNCTION("TRANSPOSE(unique(FILTER(Lista!Q:Q,Lista!O:O=A598)))"),"")</f>
        <v/>
      </c>
    </row>
    <row r="599" spans="1:2">
      <c r="A599" s="60">
        <v>0</v>
      </c>
      <c r="B599" s="60" t="str">
        <f ca="1">IFERROR(__xludf.DUMMYFUNCTION("TRANSPOSE(unique(FILTER(Lista!Q:Q,Lista!O:O=A599)))"),"")</f>
        <v/>
      </c>
    </row>
    <row r="600" spans="1:2">
      <c r="A600" s="60">
        <v>0</v>
      </c>
      <c r="B600" s="60" t="str">
        <f ca="1">IFERROR(__xludf.DUMMYFUNCTION("TRANSPOSE(unique(FILTER(Lista!Q:Q,Lista!O:O=A600)))"),"")</f>
        <v/>
      </c>
    </row>
    <row r="601" spans="1:2">
      <c r="A601" s="60">
        <v>0</v>
      </c>
      <c r="B601" s="60" t="str">
        <f ca="1">IFERROR(__xludf.DUMMYFUNCTION("TRANSPOSE(unique(FILTER(Lista!Q:Q,Lista!O:O=A601)))"),"")</f>
        <v/>
      </c>
    </row>
    <row r="602" spans="1:2">
      <c r="A602" s="60">
        <v>0</v>
      </c>
      <c r="B602" s="60" t="str">
        <f ca="1">IFERROR(__xludf.DUMMYFUNCTION("TRANSPOSE(unique(FILTER(Lista!Q:Q,Lista!O:O=A602)))"),"")</f>
        <v/>
      </c>
    </row>
    <row r="603" spans="1:2">
      <c r="A603" s="60">
        <v>0</v>
      </c>
      <c r="B603" s="60" t="str">
        <f ca="1">IFERROR(__xludf.DUMMYFUNCTION("TRANSPOSE(unique(FILTER(Lista!Q:Q,Lista!O:O=A603)))"),"")</f>
        <v/>
      </c>
    </row>
    <row r="604" spans="1:2">
      <c r="A604" s="60">
        <v>0</v>
      </c>
      <c r="B604" s="60" t="str">
        <f ca="1">IFERROR(__xludf.DUMMYFUNCTION("TRANSPOSE(unique(FILTER(Lista!Q:Q,Lista!O:O=A604)))"),"")</f>
        <v/>
      </c>
    </row>
    <row r="605" spans="1:2">
      <c r="A605" s="60">
        <v>0</v>
      </c>
      <c r="B605" s="60" t="str">
        <f ca="1">IFERROR(__xludf.DUMMYFUNCTION("TRANSPOSE(unique(FILTER(Lista!Q:Q,Lista!O:O=A605)))"),"")</f>
        <v/>
      </c>
    </row>
    <row r="606" spans="1:2">
      <c r="A606" s="60">
        <v>0</v>
      </c>
      <c r="B606" s="60" t="str">
        <f ca="1">IFERROR(__xludf.DUMMYFUNCTION("TRANSPOSE(unique(FILTER(Lista!Q:Q,Lista!O:O=A606)))"),"")</f>
        <v/>
      </c>
    </row>
    <row r="607" spans="1:2">
      <c r="A607" s="60">
        <v>0</v>
      </c>
      <c r="B607" s="60" t="str">
        <f ca="1">IFERROR(__xludf.DUMMYFUNCTION("TRANSPOSE(unique(FILTER(Lista!Q:Q,Lista!O:O=A607)))"),"")</f>
        <v/>
      </c>
    </row>
    <row r="608" spans="1:2">
      <c r="A608" s="60">
        <v>0</v>
      </c>
      <c r="B608" s="60" t="str">
        <f ca="1">IFERROR(__xludf.DUMMYFUNCTION("TRANSPOSE(unique(FILTER(Lista!Q:Q,Lista!O:O=A608)))"),"")</f>
        <v/>
      </c>
    </row>
    <row r="609" spans="1:2">
      <c r="A609" s="60">
        <v>0</v>
      </c>
      <c r="B609" s="60" t="str">
        <f ca="1">IFERROR(__xludf.DUMMYFUNCTION("TRANSPOSE(unique(FILTER(Lista!Q:Q,Lista!O:O=A609)))"),"")</f>
        <v/>
      </c>
    </row>
    <row r="610" spans="1:2">
      <c r="A610" s="60">
        <v>0</v>
      </c>
      <c r="B610" s="60" t="str">
        <f ca="1">IFERROR(__xludf.DUMMYFUNCTION("TRANSPOSE(unique(FILTER(Lista!Q:Q,Lista!O:O=A610)))"),"")</f>
        <v/>
      </c>
    </row>
    <row r="611" spans="1:2">
      <c r="A611" s="60">
        <v>0</v>
      </c>
      <c r="B611" s="60" t="str">
        <f ca="1">IFERROR(__xludf.DUMMYFUNCTION("TRANSPOSE(unique(FILTER(Lista!Q:Q,Lista!O:O=A611)))"),"")</f>
        <v/>
      </c>
    </row>
    <row r="612" spans="1:2">
      <c r="A612" s="60">
        <v>0</v>
      </c>
      <c r="B612" s="60" t="str">
        <f ca="1">IFERROR(__xludf.DUMMYFUNCTION("TRANSPOSE(unique(FILTER(Lista!Q:Q,Lista!O:O=A612)))"),"")</f>
        <v/>
      </c>
    </row>
    <row r="613" spans="1:2">
      <c r="A613" s="60">
        <v>0</v>
      </c>
      <c r="B613" s="60" t="str">
        <f ca="1">IFERROR(__xludf.DUMMYFUNCTION("TRANSPOSE(unique(FILTER(Lista!Q:Q,Lista!O:O=A613)))"),"")</f>
        <v/>
      </c>
    </row>
    <row r="614" spans="1:2">
      <c r="A614" s="60">
        <v>0</v>
      </c>
      <c r="B614" s="60" t="str">
        <f ca="1">IFERROR(__xludf.DUMMYFUNCTION("TRANSPOSE(unique(FILTER(Lista!Q:Q,Lista!O:O=A614)))"),"")</f>
        <v/>
      </c>
    </row>
    <row r="615" spans="1:2">
      <c r="A615" s="60">
        <v>0</v>
      </c>
      <c r="B615" s="60" t="str">
        <f ca="1">IFERROR(__xludf.DUMMYFUNCTION("TRANSPOSE(unique(FILTER(Lista!Q:Q,Lista!O:O=A615)))"),"")</f>
        <v/>
      </c>
    </row>
    <row r="616" spans="1:2">
      <c r="A616" s="60">
        <v>0</v>
      </c>
      <c r="B616" s="60" t="str">
        <f ca="1">IFERROR(__xludf.DUMMYFUNCTION("TRANSPOSE(unique(FILTER(Lista!Q:Q,Lista!O:O=A616)))"),"")</f>
        <v/>
      </c>
    </row>
    <row r="617" spans="1:2">
      <c r="A617" s="60">
        <v>0</v>
      </c>
      <c r="B617" s="60" t="str">
        <f ca="1">IFERROR(__xludf.DUMMYFUNCTION("TRANSPOSE(unique(FILTER(Lista!Q:Q,Lista!O:O=A617)))"),"")</f>
        <v/>
      </c>
    </row>
    <row r="618" spans="1:2">
      <c r="A618" s="60">
        <v>0</v>
      </c>
      <c r="B618" s="60" t="str">
        <f ca="1">IFERROR(__xludf.DUMMYFUNCTION("TRANSPOSE(unique(FILTER(Lista!Q:Q,Lista!O:O=A618)))"),"")</f>
        <v/>
      </c>
    </row>
    <row r="619" spans="1:2">
      <c r="A619" s="60">
        <v>0</v>
      </c>
      <c r="B619" s="60" t="str">
        <f ca="1">IFERROR(__xludf.DUMMYFUNCTION("TRANSPOSE(unique(FILTER(Lista!Q:Q,Lista!O:O=A619)))"),"")</f>
        <v/>
      </c>
    </row>
    <row r="620" spans="1:2">
      <c r="A620" s="60">
        <v>0</v>
      </c>
      <c r="B620" s="60" t="str">
        <f ca="1">IFERROR(__xludf.DUMMYFUNCTION("TRANSPOSE(unique(FILTER(Lista!Q:Q,Lista!O:O=A620)))"),"")</f>
        <v/>
      </c>
    </row>
    <row r="621" spans="1:2">
      <c r="A621" s="60">
        <v>0</v>
      </c>
      <c r="B621" s="60" t="str">
        <f ca="1">IFERROR(__xludf.DUMMYFUNCTION("TRANSPOSE(unique(FILTER(Lista!Q:Q,Lista!O:O=A621)))"),"")</f>
        <v/>
      </c>
    </row>
    <row r="622" spans="1:2">
      <c r="A622" s="60">
        <v>0</v>
      </c>
      <c r="B622" s="60" t="str">
        <f ca="1">IFERROR(__xludf.DUMMYFUNCTION("TRANSPOSE(unique(FILTER(Lista!Q:Q,Lista!O:O=A622)))"),"")</f>
        <v/>
      </c>
    </row>
    <row r="623" spans="1:2">
      <c r="A623" s="60">
        <v>0</v>
      </c>
      <c r="B623" s="60" t="str">
        <f ca="1">IFERROR(__xludf.DUMMYFUNCTION("TRANSPOSE(unique(FILTER(Lista!Q:Q,Lista!O:O=A623)))"),"")</f>
        <v/>
      </c>
    </row>
    <row r="624" spans="1:2">
      <c r="A624" s="60">
        <v>0</v>
      </c>
      <c r="B624" s="60" t="str">
        <f ca="1">IFERROR(__xludf.DUMMYFUNCTION("TRANSPOSE(unique(FILTER(Lista!Q:Q,Lista!O:O=A624)))"),"")</f>
        <v/>
      </c>
    </row>
    <row r="625" spans="1:2">
      <c r="A625" s="60">
        <v>0</v>
      </c>
      <c r="B625" s="60" t="str">
        <f ca="1">IFERROR(__xludf.DUMMYFUNCTION("TRANSPOSE(unique(FILTER(Lista!Q:Q,Lista!O:O=A625)))"),"")</f>
        <v/>
      </c>
    </row>
    <row r="626" spans="1:2">
      <c r="A626" s="60">
        <v>0</v>
      </c>
      <c r="B626" s="60" t="str">
        <f ca="1">IFERROR(__xludf.DUMMYFUNCTION("TRANSPOSE(unique(FILTER(Lista!Q:Q,Lista!O:O=A626)))"),"")</f>
        <v/>
      </c>
    </row>
    <row r="627" spans="1:2">
      <c r="A627" s="60">
        <v>0</v>
      </c>
      <c r="B627" s="60" t="str">
        <f ca="1">IFERROR(__xludf.DUMMYFUNCTION("TRANSPOSE(unique(FILTER(Lista!Q:Q,Lista!O:O=A627)))"),"")</f>
        <v/>
      </c>
    </row>
    <row r="628" spans="1:2">
      <c r="A628" s="60">
        <v>0</v>
      </c>
      <c r="B628" s="60" t="str">
        <f ca="1">IFERROR(__xludf.DUMMYFUNCTION("TRANSPOSE(unique(FILTER(Lista!Q:Q,Lista!O:O=A628)))"),"")</f>
        <v/>
      </c>
    </row>
    <row r="629" spans="1:2">
      <c r="A629" s="60">
        <v>0</v>
      </c>
      <c r="B629" s="60" t="str">
        <f ca="1">IFERROR(__xludf.DUMMYFUNCTION("TRANSPOSE(unique(FILTER(Lista!Q:Q,Lista!O:O=A629)))"),"")</f>
        <v/>
      </c>
    </row>
    <row r="630" spans="1:2">
      <c r="A630" s="60">
        <v>0</v>
      </c>
      <c r="B630" s="60" t="str">
        <f ca="1">IFERROR(__xludf.DUMMYFUNCTION("TRANSPOSE(unique(FILTER(Lista!Q:Q,Lista!O:O=A630)))"),"")</f>
        <v/>
      </c>
    </row>
    <row r="631" spans="1:2">
      <c r="A631" s="60">
        <v>0</v>
      </c>
      <c r="B631" s="60" t="str">
        <f ca="1">IFERROR(__xludf.DUMMYFUNCTION("TRANSPOSE(unique(FILTER(Lista!Q:Q,Lista!O:O=A631)))"),"")</f>
        <v/>
      </c>
    </row>
    <row r="632" spans="1:2">
      <c r="A632" s="60">
        <v>0</v>
      </c>
      <c r="B632" s="60" t="str">
        <f ca="1">IFERROR(__xludf.DUMMYFUNCTION("TRANSPOSE(unique(FILTER(Lista!Q:Q,Lista!O:O=A632)))"),"")</f>
        <v/>
      </c>
    </row>
    <row r="633" spans="1:2">
      <c r="A633" s="60">
        <v>0</v>
      </c>
      <c r="B633" s="60" t="str">
        <f ca="1">IFERROR(__xludf.DUMMYFUNCTION("TRANSPOSE(unique(FILTER(Lista!Q:Q,Lista!O:O=A633)))"),"")</f>
        <v/>
      </c>
    </row>
    <row r="634" spans="1:2">
      <c r="A634" s="60">
        <v>0</v>
      </c>
      <c r="B634" s="60" t="str">
        <f ca="1">IFERROR(__xludf.DUMMYFUNCTION("TRANSPOSE(unique(FILTER(Lista!Q:Q,Lista!O:O=A634)))"),"")</f>
        <v/>
      </c>
    </row>
    <row r="635" spans="1:2">
      <c r="A635" s="60">
        <v>0</v>
      </c>
      <c r="B635" s="60" t="str">
        <f ca="1">IFERROR(__xludf.DUMMYFUNCTION("TRANSPOSE(unique(FILTER(Lista!Q:Q,Lista!O:O=A635)))"),"")</f>
        <v/>
      </c>
    </row>
    <row r="636" spans="1:2">
      <c r="A636" s="60">
        <v>0</v>
      </c>
      <c r="B636" s="60" t="str">
        <f ca="1">IFERROR(__xludf.DUMMYFUNCTION("TRANSPOSE(unique(FILTER(Lista!Q:Q,Lista!O:O=A636)))"),"")</f>
        <v/>
      </c>
    </row>
    <row r="637" spans="1:2">
      <c r="A637" s="60">
        <v>0</v>
      </c>
      <c r="B637" s="60" t="str">
        <f ca="1">IFERROR(__xludf.DUMMYFUNCTION("TRANSPOSE(unique(FILTER(Lista!Q:Q,Lista!O:O=A637)))"),"")</f>
        <v/>
      </c>
    </row>
    <row r="638" spans="1:2">
      <c r="A638" s="60">
        <v>0</v>
      </c>
      <c r="B638" s="60" t="str">
        <f ca="1">IFERROR(__xludf.DUMMYFUNCTION("TRANSPOSE(unique(FILTER(Lista!Q:Q,Lista!O:O=A638)))"),"")</f>
        <v/>
      </c>
    </row>
    <row r="639" spans="1:2">
      <c r="A639" s="60">
        <v>0</v>
      </c>
      <c r="B639" s="60" t="str">
        <f ca="1">IFERROR(__xludf.DUMMYFUNCTION("TRANSPOSE(unique(FILTER(Lista!Q:Q,Lista!O:O=A639)))"),"")</f>
        <v/>
      </c>
    </row>
    <row r="640" spans="1:2">
      <c r="A640" s="60">
        <v>0</v>
      </c>
      <c r="B640" s="60" t="str">
        <f ca="1">IFERROR(__xludf.DUMMYFUNCTION("TRANSPOSE(unique(FILTER(Lista!Q:Q,Lista!O:O=A640)))"),"")</f>
        <v/>
      </c>
    </row>
    <row r="641" spans="1:2">
      <c r="A641" s="60">
        <v>0</v>
      </c>
      <c r="B641" s="60" t="str">
        <f ca="1">IFERROR(__xludf.DUMMYFUNCTION("TRANSPOSE(unique(FILTER(Lista!Q:Q,Lista!O:O=A641)))"),"")</f>
        <v/>
      </c>
    </row>
    <row r="642" spans="1:2">
      <c r="A642" s="60">
        <v>0</v>
      </c>
      <c r="B642" s="60" t="str">
        <f ca="1">IFERROR(__xludf.DUMMYFUNCTION("TRANSPOSE(unique(FILTER(Lista!Q:Q,Lista!O:O=A642)))"),"")</f>
        <v/>
      </c>
    </row>
    <row r="643" spans="1:2">
      <c r="A643" s="60">
        <v>0</v>
      </c>
      <c r="B643" s="60" t="str">
        <f ca="1">IFERROR(__xludf.DUMMYFUNCTION("TRANSPOSE(unique(FILTER(Lista!Q:Q,Lista!O:O=A643)))"),"")</f>
        <v/>
      </c>
    </row>
    <row r="644" spans="1:2">
      <c r="A644" s="60">
        <v>0</v>
      </c>
      <c r="B644" s="60" t="str">
        <f ca="1">IFERROR(__xludf.DUMMYFUNCTION("TRANSPOSE(unique(FILTER(Lista!Q:Q,Lista!O:O=A644)))"),"")</f>
        <v/>
      </c>
    </row>
    <row r="645" spans="1:2">
      <c r="A645" s="60">
        <v>0</v>
      </c>
      <c r="B645" s="60" t="str">
        <f ca="1">IFERROR(__xludf.DUMMYFUNCTION("TRANSPOSE(unique(FILTER(Lista!Q:Q,Lista!O:O=A645)))"),"")</f>
        <v/>
      </c>
    </row>
    <row r="646" spans="1:2">
      <c r="A646" s="60">
        <v>0</v>
      </c>
      <c r="B646" s="60" t="str">
        <f ca="1">IFERROR(__xludf.DUMMYFUNCTION("TRANSPOSE(unique(FILTER(Lista!Q:Q,Lista!O:O=A646)))"),"")</f>
        <v/>
      </c>
    </row>
    <row r="647" spans="1:2">
      <c r="A647" s="60">
        <v>0</v>
      </c>
      <c r="B647" s="60" t="str">
        <f ca="1">IFERROR(__xludf.DUMMYFUNCTION("TRANSPOSE(unique(FILTER(Lista!Q:Q,Lista!O:O=A647)))"),"")</f>
        <v/>
      </c>
    </row>
    <row r="648" spans="1:2">
      <c r="A648" s="60">
        <v>0</v>
      </c>
      <c r="B648" s="60" t="str">
        <f ca="1">IFERROR(__xludf.DUMMYFUNCTION("TRANSPOSE(unique(FILTER(Lista!Q:Q,Lista!O:O=A648)))"),"")</f>
        <v/>
      </c>
    </row>
    <row r="649" spans="1:2">
      <c r="A649" s="60">
        <v>0</v>
      </c>
      <c r="B649" s="60" t="str">
        <f ca="1">IFERROR(__xludf.DUMMYFUNCTION("TRANSPOSE(unique(FILTER(Lista!Q:Q,Lista!O:O=A649)))"),"")</f>
        <v/>
      </c>
    </row>
    <row r="650" spans="1:2">
      <c r="A650" s="60">
        <v>0</v>
      </c>
      <c r="B650" s="60" t="str">
        <f ca="1">IFERROR(__xludf.DUMMYFUNCTION("TRANSPOSE(unique(FILTER(Lista!Q:Q,Lista!O:O=A650)))"),"")</f>
        <v/>
      </c>
    </row>
    <row r="651" spans="1:2">
      <c r="A651" s="60">
        <v>0</v>
      </c>
      <c r="B651" s="60" t="str">
        <f ca="1">IFERROR(__xludf.DUMMYFUNCTION("TRANSPOSE(unique(FILTER(Lista!Q:Q,Lista!O:O=A651)))"),"")</f>
        <v/>
      </c>
    </row>
    <row r="652" spans="1:2">
      <c r="A652" s="60">
        <v>0</v>
      </c>
      <c r="B652" s="60" t="str">
        <f ca="1">IFERROR(__xludf.DUMMYFUNCTION("TRANSPOSE(unique(FILTER(Lista!Q:Q,Lista!O:O=A652)))"),"")</f>
        <v/>
      </c>
    </row>
    <row r="653" spans="1:2">
      <c r="A653" s="60">
        <v>0</v>
      </c>
      <c r="B653" s="60" t="str">
        <f ca="1">IFERROR(__xludf.DUMMYFUNCTION("TRANSPOSE(unique(FILTER(Lista!Q:Q,Lista!O:O=A653)))"),"")</f>
        <v/>
      </c>
    </row>
    <row r="654" spans="1:2">
      <c r="A654" s="60">
        <v>0</v>
      </c>
      <c r="B654" s="60" t="str">
        <f ca="1">IFERROR(__xludf.DUMMYFUNCTION("TRANSPOSE(unique(FILTER(Lista!Q:Q,Lista!O:O=A654)))"),"")</f>
        <v/>
      </c>
    </row>
    <row r="655" spans="1:2">
      <c r="A655" s="60">
        <v>0</v>
      </c>
      <c r="B655" s="60" t="str">
        <f ca="1">IFERROR(__xludf.DUMMYFUNCTION("TRANSPOSE(unique(FILTER(Lista!Q:Q,Lista!O:O=A655)))"),"")</f>
        <v/>
      </c>
    </row>
    <row r="656" spans="1:2">
      <c r="A656" s="60">
        <v>0</v>
      </c>
      <c r="B656" s="60" t="str">
        <f ca="1">IFERROR(__xludf.DUMMYFUNCTION("TRANSPOSE(unique(FILTER(Lista!Q:Q,Lista!O:O=A656)))"),"")</f>
        <v/>
      </c>
    </row>
    <row r="657" spans="1:2">
      <c r="A657" s="60">
        <v>0</v>
      </c>
      <c r="B657" s="60" t="str">
        <f ca="1">IFERROR(__xludf.DUMMYFUNCTION("TRANSPOSE(unique(FILTER(Lista!Q:Q,Lista!O:O=A657)))"),"")</f>
        <v/>
      </c>
    </row>
    <row r="658" spans="1:2">
      <c r="A658" s="60">
        <v>0</v>
      </c>
      <c r="B658" s="60" t="str">
        <f ca="1">IFERROR(__xludf.DUMMYFUNCTION("TRANSPOSE(unique(FILTER(Lista!Q:Q,Lista!O:O=A658)))"),"")</f>
        <v/>
      </c>
    </row>
    <row r="659" spans="1:2">
      <c r="A659" s="60">
        <v>0</v>
      </c>
      <c r="B659" s="60" t="str">
        <f ca="1">IFERROR(__xludf.DUMMYFUNCTION("TRANSPOSE(unique(FILTER(Lista!Q:Q,Lista!O:O=A659)))"),"")</f>
        <v/>
      </c>
    </row>
    <row r="660" spans="1:2">
      <c r="A660" s="60">
        <v>0</v>
      </c>
      <c r="B660" s="60" t="str">
        <f ca="1">IFERROR(__xludf.DUMMYFUNCTION("TRANSPOSE(unique(FILTER(Lista!Q:Q,Lista!O:O=A660)))"),"")</f>
        <v/>
      </c>
    </row>
    <row r="661" spans="1:2">
      <c r="A661" s="60">
        <v>0</v>
      </c>
      <c r="B661" s="60" t="str">
        <f ca="1">IFERROR(__xludf.DUMMYFUNCTION("TRANSPOSE(unique(FILTER(Lista!Q:Q,Lista!O:O=A661)))"),"")</f>
        <v/>
      </c>
    </row>
    <row r="662" spans="1:2">
      <c r="A662" s="60">
        <v>0</v>
      </c>
      <c r="B662" s="60" t="str">
        <f ca="1">IFERROR(__xludf.DUMMYFUNCTION("TRANSPOSE(unique(FILTER(Lista!Q:Q,Lista!O:O=A662)))"),"")</f>
        <v/>
      </c>
    </row>
    <row r="663" spans="1:2">
      <c r="A663" s="60">
        <v>0</v>
      </c>
      <c r="B663" s="60" t="str">
        <f ca="1">IFERROR(__xludf.DUMMYFUNCTION("TRANSPOSE(unique(FILTER(Lista!Q:Q,Lista!O:O=A663)))"),"")</f>
        <v/>
      </c>
    </row>
    <row r="664" spans="1:2">
      <c r="A664" s="60">
        <v>0</v>
      </c>
      <c r="B664" s="60" t="str">
        <f ca="1">IFERROR(__xludf.DUMMYFUNCTION("TRANSPOSE(unique(FILTER(Lista!Q:Q,Lista!O:O=A664)))"),"")</f>
        <v/>
      </c>
    </row>
    <row r="665" spans="1:2">
      <c r="A665" s="60">
        <v>0</v>
      </c>
      <c r="B665" s="60" t="str">
        <f ca="1">IFERROR(__xludf.DUMMYFUNCTION("TRANSPOSE(unique(FILTER(Lista!Q:Q,Lista!O:O=A665)))"),"")</f>
        <v/>
      </c>
    </row>
    <row r="666" spans="1:2">
      <c r="A666" s="60">
        <v>0</v>
      </c>
      <c r="B666" s="60" t="str">
        <f ca="1">IFERROR(__xludf.DUMMYFUNCTION("TRANSPOSE(unique(FILTER(Lista!Q:Q,Lista!O:O=A666)))"),"")</f>
        <v/>
      </c>
    </row>
    <row r="667" spans="1:2">
      <c r="A667" s="60">
        <v>0</v>
      </c>
      <c r="B667" s="60" t="str">
        <f ca="1">IFERROR(__xludf.DUMMYFUNCTION("TRANSPOSE(unique(FILTER(Lista!Q:Q,Lista!O:O=A667)))"),"")</f>
        <v/>
      </c>
    </row>
    <row r="668" spans="1:2">
      <c r="A668" s="60">
        <v>0</v>
      </c>
      <c r="B668" s="60" t="str">
        <f ca="1">IFERROR(__xludf.DUMMYFUNCTION("TRANSPOSE(unique(FILTER(Lista!Q:Q,Lista!O:O=A668)))"),"")</f>
        <v/>
      </c>
    </row>
    <row r="669" spans="1:2">
      <c r="A669" s="60">
        <v>0</v>
      </c>
      <c r="B669" s="60" t="str">
        <f ca="1">IFERROR(__xludf.DUMMYFUNCTION("TRANSPOSE(unique(FILTER(Lista!Q:Q,Lista!O:O=A669)))"),"")</f>
        <v/>
      </c>
    </row>
    <row r="670" spans="1:2">
      <c r="A670" s="60">
        <v>0</v>
      </c>
      <c r="B670" s="60" t="str">
        <f ca="1">IFERROR(__xludf.DUMMYFUNCTION("TRANSPOSE(unique(FILTER(Lista!Q:Q,Lista!O:O=A670)))"),"")</f>
        <v/>
      </c>
    </row>
    <row r="671" spans="1:2">
      <c r="A671" s="60">
        <v>0</v>
      </c>
      <c r="B671" s="60" t="str">
        <f ca="1">IFERROR(__xludf.DUMMYFUNCTION("TRANSPOSE(unique(FILTER(Lista!Q:Q,Lista!O:O=A671)))"),"")</f>
        <v/>
      </c>
    </row>
    <row r="672" spans="1:2">
      <c r="A672" s="60">
        <v>0</v>
      </c>
      <c r="B672" s="60" t="str">
        <f ca="1">IFERROR(__xludf.DUMMYFUNCTION("TRANSPOSE(unique(FILTER(Lista!Q:Q,Lista!O:O=A672)))"),"")</f>
        <v/>
      </c>
    </row>
    <row r="673" spans="1:2">
      <c r="A673" s="60">
        <v>0</v>
      </c>
      <c r="B673" s="60" t="str">
        <f ca="1">IFERROR(__xludf.DUMMYFUNCTION("TRANSPOSE(unique(FILTER(Lista!Q:Q,Lista!O:O=A673)))"),"")</f>
        <v/>
      </c>
    </row>
    <row r="674" spans="1:2">
      <c r="A674" s="60">
        <v>0</v>
      </c>
      <c r="B674" s="60" t="str">
        <f ca="1">IFERROR(__xludf.DUMMYFUNCTION("TRANSPOSE(unique(FILTER(Lista!Q:Q,Lista!O:O=A674)))"),"")</f>
        <v/>
      </c>
    </row>
    <row r="675" spans="1:2">
      <c r="A675" s="60">
        <v>0</v>
      </c>
      <c r="B675" s="60" t="str">
        <f ca="1">IFERROR(__xludf.DUMMYFUNCTION("TRANSPOSE(unique(FILTER(Lista!Q:Q,Lista!O:O=A675)))"),"")</f>
        <v/>
      </c>
    </row>
    <row r="676" spans="1:2">
      <c r="A676" s="60">
        <v>0</v>
      </c>
      <c r="B676" s="60" t="str">
        <f ca="1">IFERROR(__xludf.DUMMYFUNCTION("TRANSPOSE(unique(FILTER(Lista!Q:Q,Lista!O:O=A676)))"),"")</f>
        <v/>
      </c>
    </row>
    <row r="677" spans="1:2">
      <c r="A677" s="60">
        <v>0</v>
      </c>
      <c r="B677" s="60" t="str">
        <f ca="1">IFERROR(__xludf.DUMMYFUNCTION("TRANSPOSE(unique(FILTER(Lista!Q:Q,Lista!O:O=A677)))"),"")</f>
        <v/>
      </c>
    </row>
    <row r="678" spans="1:2">
      <c r="A678" s="60">
        <v>0</v>
      </c>
      <c r="B678" s="60" t="str">
        <f ca="1">IFERROR(__xludf.DUMMYFUNCTION("TRANSPOSE(unique(FILTER(Lista!Q:Q,Lista!O:O=A678)))"),"")</f>
        <v/>
      </c>
    </row>
    <row r="679" spans="1:2">
      <c r="A679" s="60">
        <v>0</v>
      </c>
      <c r="B679" s="60" t="str">
        <f ca="1">IFERROR(__xludf.DUMMYFUNCTION("TRANSPOSE(unique(FILTER(Lista!Q:Q,Lista!O:O=A679)))"),"")</f>
        <v/>
      </c>
    </row>
    <row r="680" spans="1:2">
      <c r="A680" s="60">
        <v>0</v>
      </c>
      <c r="B680" s="60" t="str">
        <f ca="1">IFERROR(__xludf.DUMMYFUNCTION("TRANSPOSE(unique(FILTER(Lista!Q:Q,Lista!O:O=A680)))"),"")</f>
        <v/>
      </c>
    </row>
    <row r="681" spans="1:2">
      <c r="A681" s="60">
        <v>0</v>
      </c>
      <c r="B681" s="60" t="str">
        <f ca="1">IFERROR(__xludf.DUMMYFUNCTION("TRANSPOSE(unique(FILTER(Lista!Q:Q,Lista!O:O=A681)))"),"")</f>
        <v/>
      </c>
    </row>
    <row r="682" spans="1:2">
      <c r="A682" s="60">
        <v>0</v>
      </c>
      <c r="B682" s="60" t="str">
        <f ca="1">IFERROR(__xludf.DUMMYFUNCTION("TRANSPOSE(unique(FILTER(Lista!Q:Q,Lista!O:O=A682)))"),"")</f>
        <v/>
      </c>
    </row>
    <row r="683" spans="1:2">
      <c r="A683" s="60">
        <v>0</v>
      </c>
      <c r="B683" s="60" t="str">
        <f ca="1">IFERROR(__xludf.DUMMYFUNCTION("TRANSPOSE(unique(FILTER(Lista!Q:Q,Lista!O:O=A683)))"),"")</f>
        <v/>
      </c>
    </row>
    <row r="684" spans="1:2">
      <c r="A684" s="60">
        <v>0</v>
      </c>
      <c r="B684" s="60" t="str">
        <f ca="1">IFERROR(__xludf.DUMMYFUNCTION("TRANSPOSE(unique(FILTER(Lista!Q:Q,Lista!O:O=A684)))"),"")</f>
        <v/>
      </c>
    </row>
    <row r="685" spans="1:2">
      <c r="A685" s="60">
        <v>0</v>
      </c>
      <c r="B685" s="60" t="str">
        <f ca="1">IFERROR(__xludf.DUMMYFUNCTION("TRANSPOSE(unique(FILTER(Lista!Q:Q,Lista!O:O=A685)))"),"")</f>
        <v/>
      </c>
    </row>
    <row r="686" spans="1:2">
      <c r="A686" s="60">
        <v>0</v>
      </c>
      <c r="B686" s="60" t="str">
        <f ca="1">IFERROR(__xludf.DUMMYFUNCTION("TRANSPOSE(unique(FILTER(Lista!Q:Q,Lista!O:O=A686)))"),"")</f>
        <v/>
      </c>
    </row>
    <row r="687" spans="1:2">
      <c r="A687" s="60">
        <v>0</v>
      </c>
      <c r="B687" s="60" t="str">
        <f ca="1">IFERROR(__xludf.DUMMYFUNCTION("TRANSPOSE(unique(FILTER(Lista!Q:Q,Lista!O:O=A687)))"),"")</f>
        <v/>
      </c>
    </row>
    <row r="688" spans="1:2">
      <c r="A688" s="60">
        <v>0</v>
      </c>
      <c r="B688" s="60" t="str">
        <f ca="1">IFERROR(__xludf.DUMMYFUNCTION("TRANSPOSE(unique(FILTER(Lista!Q:Q,Lista!O:O=A688)))"),"")</f>
        <v/>
      </c>
    </row>
    <row r="689" spans="1:2">
      <c r="A689" s="60">
        <v>0</v>
      </c>
      <c r="B689" s="60" t="str">
        <f ca="1">IFERROR(__xludf.DUMMYFUNCTION("TRANSPOSE(unique(FILTER(Lista!Q:Q,Lista!O:O=A689)))"),"")</f>
        <v/>
      </c>
    </row>
    <row r="690" spans="1:2">
      <c r="A690" s="60">
        <v>0</v>
      </c>
      <c r="B690" s="60" t="str">
        <f ca="1">IFERROR(__xludf.DUMMYFUNCTION("TRANSPOSE(unique(FILTER(Lista!Q:Q,Lista!O:O=A690)))"),"")</f>
        <v/>
      </c>
    </row>
    <row r="691" spans="1:2">
      <c r="A691" s="60">
        <v>0</v>
      </c>
      <c r="B691" s="60" t="str">
        <f ca="1">IFERROR(__xludf.DUMMYFUNCTION("TRANSPOSE(unique(FILTER(Lista!Q:Q,Lista!O:O=A691)))"),"")</f>
        <v/>
      </c>
    </row>
    <row r="692" spans="1:2">
      <c r="A692" s="60">
        <v>0</v>
      </c>
      <c r="B692" s="60" t="str">
        <f ca="1">IFERROR(__xludf.DUMMYFUNCTION("TRANSPOSE(unique(FILTER(Lista!Q:Q,Lista!O:O=A692)))"),"")</f>
        <v/>
      </c>
    </row>
    <row r="693" spans="1:2">
      <c r="A693" s="60">
        <v>0</v>
      </c>
      <c r="B693" s="60" t="str">
        <f ca="1">IFERROR(__xludf.DUMMYFUNCTION("TRANSPOSE(unique(FILTER(Lista!Q:Q,Lista!O:O=A693)))"),"")</f>
        <v/>
      </c>
    </row>
    <row r="694" spans="1:2">
      <c r="A694" s="60">
        <v>0</v>
      </c>
      <c r="B694" s="60" t="str">
        <f ca="1">IFERROR(__xludf.DUMMYFUNCTION("TRANSPOSE(unique(FILTER(Lista!Q:Q,Lista!O:O=A694)))"),"")</f>
        <v/>
      </c>
    </row>
    <row r="695" spans="1:2">
      <c r="A695" s="60">
        <v>0</v>
      </c>
      <c r="B695" s="60" t="str">
        <f ca="1">IFERROR(__xludf.DUMMYFUNCTION("TRANSPOSE(unique(FILTER(Lista!Q:Q,Lista!O:O=A695)))"),"")</f>
        <v/>
      </c>
    </row>
    <row r="696" spans="1:2">
      <c r="A696" s="60">
        <v>0</v>
      </c>
      <c r="B696" s="60" t="str">
        <f ca="1">IFERROR(__xludf.DUMMYFUNCTION("TRANSPOSE(unique(FILTER(Lista!Q:Q,Lista!O:O=A696)))"),"")</f>
        <v/>
      </c>
    </row>
    <row r="697" spans="1:2">
      <c r="A697" s="60">
        <v>0</v>
      </c>
      <c r="B697" s="60" t="str">
        <f ca="1">IFERROR(__xludf.DUMMYFUNCTION("TRANSPOSE(unique(FILTER(Lista!Q:Q,Lista!O:O=A697)))"),"")</f>
        <v/>
      </c>
    </row>
    <row r="698" spans="1:2">
      <c r="A698" s="60">
        <v>0</v>
      </c>
      <c r="B698" s="60" t="str">
        <f ca="1">IFERROR(__xludf.DUMMYFUNCTION("TRANSPOSE(unique(FILTER(Lista!Q:Q,Lista!O:O=A698)))"),"")</f>
        <v/>
      </c>
    </row>
    <row r="699" spans="1:2">
      <c r="A699" s="60">
        <v>0</v>
      </c>
      <c r="B699" s="60" t="str">
        <f ca="1">IFERROR(__xludf.DUMMYFUNCTION("TRANSPOSE(unique(FILTER(Lista!Q:Q,Lista!O:O=A699)))"),"")</f>
        <v/>
      </c>
    </row>
    <row r="700" spans="1:2">
      <c r="A700" s="60">
        <v>0</v>
      </c>
      <c r="B700" s="60" t="str">
        <f ca="1">IFERROR(__xludf.DUMMYFUNCTION("TRANSPOSE(unique(FILTER(Lista!Q:Q,Lista!O:O=A700)))"),"")</f>
        <v/>
      </c>
    </row>
    <row r="701" spans="1:2">
      <c r="A701" s="60">
        <v>0</v>
      </c>
      <c r="B701" s="60" t="str">
        <f ca="1">IFERROR(__xludf.DUMMYFUNCTION("TRANSPOSE(unique(FILTER(Lista!Q:Q,Lista!O:O=A701)))"),"")</f>
        <v/>
      </c>
    </row>
    <row r="702" spans="1:2">
      <c r="A702" s="60">
        <v>0</v>
      </c>
      <c r="B702" s="60" t="str">
        <f ca="1">IFERROR(__xludf.DUMMYFUNCTION("TRANSPOSE(unique(FILTER(Lista!Q:Q,Lista!O:O=A702)))"),"")</f>
        <v/>
      </c>
    </row>
    <row r="703" spans="1:2">
      <c r="A703" s="60">
        <v>0</v>
      </c>
      <c r="B703" s="60" t="str">
        <f ca="1">IFERROR(__xludf.DUMMYFUNCTION("TRANSPOSE(unique(FILTER(Lista!Q:Q,Lista!O:O=A703)))"),"")</f>
        <v/>
      </c>
    </row>
    <row r="704" spans="1:2">
      <c r="A704" s="60">
        <v>0</v>
      </c>
      <c r="B704" s="60" t="str">
        <f ca="1">IFERROR(__xludf.DUMMYFUNCTION("TRANSPOSE(unique(FILTER(Lista!Q:Q,Lista!O:O=A704)))"),"")</f>
        <v/>
      </c>
    </row>
    <row r="705" spans="1:2">
      <c r="A705" s="60">
        <v>0</v>
      </c>
      <c r="B705" s="60" t="str">
        <f ca="1">IFERROR(__xludf.DUMMYFUNCTION("TRANSPOSE(unique(FILTER(Lista!Q:Q,Lista!O:O=A705)))"),"")</f>
        <v/>
      </c>
    </row>
    <row r="706" spans="1:2">
      <c r="A706" s="60">
        <v>0</v>
      </c>
      <c r="B706" s="60" t="str">
        <f ca="1">IFERROR(__xludf.DUMMYFUNCTION("TRANSPOSE(unique(FILTER(Lista!Q:Q,Lista!O:O=A706)))"),"")</f>
        <v/>
      </c>
    </row>
    <row r="707" spans="1:2">
      <c r="A707" s="60">
        <v>0</v>
      </c>
      <c r="B707" s="60" t="str">
        <f ca="1">IFERROR(__xludf.DUMMYFUNCTION("TRANSPOSE(unique(FILTER(Lista!Q:Q,Lista!O:O=A707)))"),"")</f>
        <v/>
      </c>
    </row>
    <row r="708" spans="1:2">
      <c r="A708" s="60">
        <v>0</v>
      </c>
      <c r="B708" s="60" t="str">
        <f ca="1">IFERROR(__xludf.DUMMYFUNCTION("TRANSPOSE(unique(FILTER(Lista!Q:Q,Lista!O:O=A708)))"),"")</f>
        <v/>
      </c>
    </row>
    <row r="709" spans="1:2">
      <c r="A709" s="60">
        <v>0</v>
      </c>
      <c r="B709" s="60" t="str">
        <f ca="1">IFERROR(__xludf.DUMMYFUNCTION("TRANSPOSE(unique(FILTER(Lista!Q:Q,Lista!O:O=A709)))"),"")</f>
        <v/>
      </c>
    </row>
    <row r="710" spans="1:2">
      <c r="A710" s="60">
        <v>0</v>
      </c>
      <c r="B710" s="60" t="str">
        <f ca="1">IFERROR(__xludf.DUMMYFUNCTION("TRANSPOSE(unique(FILTER(Lista!Q:Q,Lista!O:O=A710)))"),"")</f>
        <v/>
      </c>
    </row>
    <row r="711" spans="1:2">
      <c r="A711" s="60">
        <v>0</v>
      </c>
      <c r="B711" s="60" t="str">
        <f ca="1">IFERROR(__xludf.DUMMYFUNCTION("TRANSPOSE(unique(FILTER(Lista!Q:Q,Lista!O:O=A711)))"),"")</f>
        <v/>
      </c>
    </row>
    <row r="712" spans="1:2">
      <c r="A712" s="60">
        <v>0</v>
      </c>
      <c r="B712" s="60" t="str">
        <f ca="1">IFERROR(__xludf.DUMMYFUNCTION("TRANSPOSE(unique(FILTER(Lista!Q:Q,Lista!O:O=A712)))"),"")</f>
        <v/>
      </c>
    </row>
    <row r="713" spans="1:2">
      <c r="A713" s="60">
        <v>0</v>
      </c>
      <c r="B713" s="60" t="str">
        <f ca="1">IFERROR(__xludf.DUMMYFUNCTION("TRANSPOSE(unique(FILTER(Lista!Q:Q,Lista!O:O=A713)))"),"")</f>
        <v/>
      </c>
    </row>
    <row r="714" spans="1:2">
      <c r="A714" s="60">
        <v>0</v>
      </c>
      <c r="B714" s="60" t="str">
        <f ca="1">IFERROR(__xludf.DUMMYFUNCTION("TRANSPOSE(unique(FILTER(Lista!Q:Q,Lista!O:O=A714)))"),"")</f>
        <v/>
      </c>
    </row>
    <row r="715" spans="1:2">
      <c r="A715" s="60">
        <v>0</v>
      </c>
      <c r="B715" s="60" t="str">
        <f ca="1">IFERROR(__xludf.DUMMYFUNCTION("TRANSPOSE(unique(FILTER(Lista!Q:Q,Lista!O:O=A715)))"),"")</f>
        <v/>
      </c>
    </row>
    <row r="716" spans="1:2">
      <c r="A716" s="60">
        <v>0</v>
      </c>
      <c r="B716" s="60" t="str">
        <f ca="1">IFERROR(__xludf.DUMMYFUNCTION("TRANSPOSE(unique(FILTER(Lista!Q:Q,Lista!O:O=A716)))"),"")</f>
        <v/>
      </c>
    </row>
    <row r="717" spans="1:2">
      <c r="A717" s="60">
        <v>0</v>
      </c>
      <c r="B717" s="60" t="str">
        <f ca="1">IFERROR(__xludf.DUMMYFUNCTION("TRANSPOSE(unique(FILTER(Lista!Q:Q,Lista!O:O=A717)))"),"")</f>
        <v/>
      </c>
    </row>
    <row r="718" spans="1:2">
      <c r="A718" s="60">
        <v>0</v>
      </c>
      <c r="B718" s="60" t="str">
        <f ca="1">IFERROR(__xludf.DUMMYFUNCTION("TRANSPOSE(unique(FILTER(Lista!Q:Q,Lista!O:O=A718)))"),"")</f>
        <v/>
      </c>
    </row>
    <row r="719" spans="1:2">
      <c r="A719" s="60">
        <v>0</v>
      </c>
      <c r="B719" s="60" t="str">
        <f ca="1">IFERROR(__xludf.DUMMYFUNCTION("TRANSPOSE(unique(FILTER(Lista!Q:Q,Lista!O:O=A719)))"),"")</f>
        <v/>
      </c>
    </row>
    <row r="720" spans="1:2">
      <c r="A720" s="60">
        <v>0</v>
      </c>
      <c r="B720" s="60" t="str">
        <f ca="1">IFERROR(__xludf.DUMMYFUNCTION("TRANSPOSE(unique(FILTER(Lista!Q:Q,Lista!O:O=A720)))"),"")</f>
        <v/>
      </c>
    </row>
    <row r="721" spans="1:2">
      <c r="A721" s="60">
        <v>0</v>
      </c>
      <c r="B721" s="60" t="str">
        <f ca="1">IFERROR(__xludf.DUMMYFUNCTION("TRANSPOSE(unique(FILTER(Lista!Q:Q,Lista!O:O=A721)))"),"")</f>
        <v/>
      </c>
    </row>
    <row r="722" spans="1:2">
      <c r="A722" s="60">
        <v>0</v>
      </c>
      <c r="B722" s="60" t="str">
        <f ca="1">IFERROR(__xludf.DUMMYFUNCTION("TRANSPOSE(unique(FILTER(Lista!Q:Q,Lista!O:O=A722)))"),"")</f>
        <v/>
      </c>
    </row>
    <row r="723" spans="1:2">
      <c r="A723" s="60">
        <v>0</v>
      </c>
      <c r="B723" s="60" t="str">
        <f ca="1">IFERROR(__xludf.DUMMYFUNCTION("TRANSPOSE(unique(FILTER(Lista!Q:Q,Lista!O:O=A723)))"),"")</f>
        <v/>
      </c>
    </row>
    <row r="724" spans="1:2">
      <c r="A724" s="60">
        <v>0</v>
      </c>
      <c r="B724" s="60" t="str">
        <f ca="1">IFERROR(__xludf.DUMMYFUNCTION("TRANSPOSE(unique(FILTER(Lista!Q:Q,Lista!O:O=A724)))"),"")</f>
        <v/>
      </c>
    </row>
    <row r="725" spans="1:2">
      <c r="A725" s="60">
        <v>0</v>
      </c>
      <c r="B725" s="60" t="str">
        <f ca="1">IFERROR(__xludf.DUMMYFUNCTION("TRANSPOSE(unique(FILTER(Lista!Q:Q,Lista!O:O=A725)))"),"")</f>
        <v/>
      </c>
    </row>
    <row r="726" spans="1:2">
      <c r="A726" s="60">
        <v>0</v>
      </c>
      <c r="B726" s="60" t="str">
        <f ca="1">IFERROR(__xludf.DUMMYFUNCTION("TRANSPOSE(unique(FILTER(Lista!Q:Q,Lista!O:O=A726)))"),"")</f>
        <v/>
      </c>
    </row>
    <row r="727" spans="1:2">
      <c r="A727" s="60">
        <v>0</v>
      </c>
      <c r="B727" s="60" t="str">
        <f ca="1">IFERROR(__xludf.DUMMYFUNCTION("TRANSPOSE(unique(FILTER(Lista!Q:Q,Lista!O:O=A727)))"),"")</f>
        <v/>
      </c>
    </row>
    <row r="728" spans="1:2">
      <c r="A728" s="60">
        <v>0</v>
      </c>
      <c r="B728" s="60" t="str">
        <f ca="1">IFERROR(__xludf.DUMMYFUNCTION("TRANSPOSE(unique(FILTER(Lista!Q:Q,Lista!O:O=A728)))"),"")</f>
        <v/>
      </c>
    </row>
    <row r="729" spans="1:2">
      <c r="A729" s="60">
        <v>0</v>
      </c>
      <c r="B729" s="60" t="str">
        <f ca="1">IFERROR(__xludf.DUMMYFUNCTION("TRANSPOSE(unique(FILTER(Lista!Q:Q,Lista!O:O=A729)))"),"")</f>
        <v/>
      </c>
    </row>
    <row r="730" spans="1:2">
      <c r="A730" s="60">
        <v>0</v>
      </c>
      <c r="B730" s="60" t="str">
        <f ca="1">IFERROR(__xludf.DUMMYFUNCTION("TRANSPOSE(unique(FILTER(Lista!Q:Q,Lista!O:O=A730)))"),"")</f>
        <v/>
      </c>
    </row>
    <row r="731" spans="1:2">
      <c r="A731" s="60">
        <v>0</v>
      </c>
      <c r="B731" s="60" t="str">
        <f ca="1">IFERROR(__xludf.DUMMYFUNCTION("TRANSPOSE(unique(FILTER(Lista!Q:Q,Lista!O:O=A731)))"),"")</f>
        <v/>
      </c>
    </row>
    <row r="732" spans="1:2">
      <c r="A732" s="60">
        <v>0</v>
      </c>
      <c r="B732" s="60" t="str">
        <f ca="1">IFERROR(__xludf.DUMMYFUNCTION("TRANSPOSE(unique(FILTER(Lista!Q:Q,Lista!O:O=A732)))"),"")</f>
        <v/>
      </c>
    </row>
    <row r="733" spans="1:2">
      <c r="A733" s="60">
        <v>0</v>
      </c>
      <c r="B733" s="60" t="str">
        <f ca="1">IFERROR(__xludf.DUMMYFUNCTION("TRANSPOSE(unique(FILTER(Lista!Q:Q,Lista!O:O=A733)))"),"")</f>
        <v/>
      </c>
    </row>
    <row r="734" spans="1:2">
      <c r="A734" s="60">
        <v>0</v>
      </c>
      <c r="B734" s="60" t="str">
        <f ca="1">IFERROR(__xludf.DUMMYFUNCTION("TRANSPOSE(unique(FILTER(Lista!Q:Q,Lista!O:O=A734)))"),"")</f>
        <v/>
      </c>
    </row>
    <row r="735" spans="1:2">
      <c r="A735" s="60">
        <v>0</v>
      </c>
      <c r="B735" s="60" t="str">
        <f ca="1">IFERROR(__xludf.DUMMYFUNCTION("TRANSPOSE(unique(FILTER(Lista!Q:Q,Lista!O:O=A735)))"),"")</f>
        <v/>
      </c>
    </row>
    <row r="736" spans="1:2">
      <c r="A736" s="60">
        <v>0</v>
      </c>
      <c r="B736" s="60" t="str">
        <f ca="1">IFERROR(__xludf.DUMMYFUNCTION("TRANSPOSE(unique(FILTER(Lista!Q:Q,Lista!O:O=A736)))"),"")</f>
        <v/>
      </c>
    </row>
    <row r="737" spans="1:2">
      <c r="A737" s="60">
        <v>0</v>
      </c>
      <c r="B737" s="60" t="str">
        <f ca="1">IFERROR(__xludf.DUMMYFUNCTION("TRANSPOSE(unique(FILTER(Lista!Q:Q,Lista!O:O=A737)))"),"")</f>
        <v/>
      </c>
    </row>
    <row r="738" spans="1:2">
      <c r="A738" s="60">
        <v>0</v>
      </c>
      <c r="B738" s="60" t="str">
        <f ca="1">IFERROR(__xludf.DUMMYFUNCTION("TRANSPOSE(unique(FILTER(Lista!Q:Q,Lista!O:O=A738)))"),"")</f>
        <v/>
      </c>
    </row>
    <row r="739" spans="1:2">
      <c r="A739" s="60">
        <v>0</v>
      </c>
      <c r="B739" s="60" t="str">
        <f ca="1">IFERROR(__xludf.DUMMYFUNCTION("TRANSPOSE(unique(FILTER(Lista!Q:Q,Lista!O:O=A739)))"),"")</f>
        <v/>
      </c>
    </row>
    <row r="740" spans="1:2">
      <c r="A740" s="60">
        <v>0</v>
      </c>
      <c r="B740" s="60" t="str">
        <f ca="1">IFERROR(__xludf.DUMMYFUNCTION("TRANSPOSE(unique(FILTER(Lista!Q:Q,Lista!O:O=A740)))"),"")</f>
        <v/>
      </c>
    </row>
    <row r="741" spans="1:2">
      <c r="A741" s="60">
        <v>0</v>
      </c>
      <c r="B741" s="60" t="str">
        <f ca="1">IFERROR(__xludf.DUMMYFUNCTION("TRANSPOSE(unique(FILTER(Lista!Q:Q,Lista!O:O=A741)))"),"")</f>
        <v/>
      </c>
    </row>
    <row r="742" spans="1:2">
      <c r="A742" s="60">
        <v>0</v>
      </c>
      <c r="B742" s="60" t="str">
        <f ca="1">IFERROR(__xludf.DUMMYFUNCTION("TRANSPOSE(unique(FILTER(Lista!Q:Q,Lista!O:O=A742)))"),"")</f>
        <v/>
      </c>
    </row>
    <row r="743" spans="1:2">
      <c r="A743" s="60">
        <v>0</v>
      </c>
      <c r="B743" s="60" t="str">
        <f ca="1">IFERROR(__xludf.DUMMYFUNCTION("TRANSPOSE(unique(FILTER(Lista!Q:Q,Lista!O:O=A743)))"),"")</f>
        <v/>
      </c>
    </row>
    <row r="744" spans="1:2">
      <c r="A744" s="60">
        <v>0</v>
      </c>
      <c r="B744" s="60" t="str">
        <f ca="1">IFERROR(__xludf.DUMMYFUNCTION("TRANSPOSE(unique(FILTER(Lista!Q:Q,Lista!O:O=A744)))"),"")</f>
        <v/>
      </c>
    </row>
    <row r="745" spans="1:2">
      <c r="A745" s="60">
        <v>0</v>
      </c>
      <c r="B745" s="60" t="str">
        <f ca="1">IFERROR(__xludf.DUMMYFUNCTION("TRANSPOSE(unique(FILTER(Lista!Q:Q,Lista!O:O=A745)))"),"")</f>
        <v/>
      </c>
    </row>
    <row r="746" spans="1:2">
      <c r="A746" s="60">
        <v>0</v>
      </c>
      <c r="B746" s="60" t="str">
        <f ca="1">IFERROR(__xludf.DUMMYFUNCTION("TRANSPOSE(unique(FILTER(Lista!Q:Q,Lista!O:O=A746)))"),"")</f>
        <v/>
      </c>
    </row>
    <row r="747" spans="1:2">
      <c r="A747" s="60">
        <v>0</v>
      </c>
      <c r="B747" s="60" t="str">
        <f ca="1">IFERROR(__xludf.DUMMYFUNCTION("TRANSPOSE(unique(FILTER(Lista!Q:Q,Lista!O:O=A747)))"),"")</f>
        <v/>
      </c>
    </row>
    <row r="748" spans="1:2">
      <c r="A748" s="60">
        <v>0</v>
      </c>
      <c r="B748" s="60" t="str">
        <f ca="1">IFERROR(__xludf.DUMMYFUNCTION("TRANSPOSE(unique(FILTER(Lista!Q:Q,Lista!O:O=A748)))"),"")</f>
        <v/>
      </c>
    </row>
    <row r="749" spans="1:2">
      <c r="A749" s="60">
        <v>0</v>
      </c>
      <c r="B749" s="60" t="str">
        <f ca="1">IFERROR(__xludf.DUMMYFUNCTION("TRANSPOSE(unique(FILTER(Lista!Q:Q,Lista!O:O=A749)))"),"")</f>
        <v/>
      </c>
    </row>
    <row r="750" spans="1:2">
      <c r="A750" s="60">
        <v>0</v>
      </c>
      <c r="B750" s="60" t="str">
        <f ca="1">IFERROR(__xludf.DUMMYFUNCTION("TRANSPOSE(unique(FILTER(Lista!Q:Q,Lista!O:O=A750)))"),"")</f>
        <v/>
      </c>
    </row>
    <row r="751" spans="1:2">
      <c r="A751" s="60">
        <v>0</v>
      </c>
      <c r="B751" s="60" t="str">
        <f ca="1">IFERROR(__xludf.DUMMYFUNCTION("TRANSPOSE(unique(FILTER(Lista!Q:Q,Lista!O:O=A751)))"),"")</f>
        <v/>
      </c>
    </row>
    <row r="752" spans="1:2">
      <c r="A752" s="60">
        <v>0</v>
      </c>
      <c r="B752" s="60" t="str">
        <f ca="1">IFERROR(__xludf.DUMMYFUNCTION("TRANSPOSE(unique(FILTER(Lista!Q:Q,Lista!O:O=A752)))"),"")</f>
        <v/>
      </c>
    </row>
    <row r="753" spans="1:2">
      <c r="A753" s="60">
        <v>0</v>
      </c>
      <c r="B753" s="60" t="str">
        <f ca="1">IFERROR(__xludf.DUMMYFUNCTION("TRANSPOSE(unique(FILTER(Lista!Q:Q,Lista!O:O=A753)))"),"")</f>
        <v/>
      </c>
    </row>
    <row r="754" spans="1:2">
      <c r="A754" s="60">
        <v>0</v>
      </c>
      <c r="B754" s="60" t="str">
        <f ca="1">IFERROR(__xludf.DUMMYFUNCTION("TRANSPOSE(unique(FILTER(Lista!Q:Q,Lista!O:O=A754)))"),"")</f>
        <v/>
      </c>
    </row>
    <row r="755" spans="1:2">
      <c r="A755" s="60">
        <v>0</v>
      </c>
      <c r="B755" s="60" t="str">
        <f ca="1">IFERROR(__xludf.DUMMYFUNCTION("TRANSPOSE(unique(FILTER(Lista!Q:Q,Lista!O:O=A755)))"),"")</f>
        <v/>
      </c>
    </row>
    <row r="756" spans="1:2">
      <c r="A756" s="60">
        <v>0</v>
      </c>
      <c r="B756" s="60" t="str">
        <f ca="1">IFERROR(__xludf.DUMMYFUNCTION("TRANSPOSE(unique(FILTER(Lista!Q:Q,Lista!O:O=A756)))"),"")</f>
        <v/>
      </c>
    </row>
    <row r="757" spans="1:2">
      <c r="A757" s="60">
        <v>0</v>
      </c>
      <c r="B757" s="60" t="str">
        <f ca="1">IFERROR(__xludf.DUMMYFUNCTION("TRANSPOSE(unique(FILTER(Lista!Q:Q,Lista!O:O=A757)))"),"")</f>
        <v/>
      </c>
    </row>
    <row r="758" spans="1:2">
      <c r="A758" s="60">
        <v>0</v>
      </c>
      <c r="B758" s="60" t="str">
        <f ca="1">IFERROR(__xludf.DUMMYFUNCTION("TRANSPOSE(unique(FILTER(Lista!Q:Q,Lista!O:O=A758)))"),"")</f>
        <v/>
      </c>
    </row>
    <row r="759" spans="1:2">
      <c r="A759" s="60">
        <v>0</v>
      </c>
      <c r="B759" s="60" t="str">
        <f ca="1">IFERROR(__xludf.DUMMYFUNCTION("TRANSPOSE(unique(FILTER(Lista!Q:Q,Lista!O:O=A759)))"),"")</f>
        <v/>
      </c>
    </row>
    <row r="760" spans="1:2">
      <c r="A760" s="60">
        <v>0</v>
      </c>
      <c r="B760" s="60" t="str">
        <f ca="1">IFERROR(__xludf.DUMMYFUNCTION("TRANSPOSE(unique(FILTER(Lista!Q:Q,Lista!O:O=A760)))"),"")</f>
        <v/>
      </c>
    </row>
    <row r="761" spans="1:2">
      <c r="A761" s="60">
        <v>0</v>
      </c>
      <c r="B761" s="60" t="str">
        <f ca="1">IFERROR(__xludf.DUMMYFUNCTION("TRANSPOSE(unique(FILTER(Lista!Q:Q,Lista!O:O=A761)))"),"")</f>
        <v/>
      </c>
    </row>
    <row r="762" spans="1:2">
      <c r="A762" s="60">
        <v>0</v>
      </c>
      <c r="B762" s="60" t="str">
        <f ca="1">IFERROR(__xludf.DUMMYFUNCTION("TRANSPOSE(unique(FILTER(Lista!Q:Q,Lista!O:O=A762)))"),"")</f>
        <v/>
      </c>
    </row>
    <row r="763" spans="1:2">
      <c r="A763" s="60">
        <v>0</v>
      </c>
      <c r="B763" s="60" t="str">
        <f ca="1">IFERROR(__xludf.DUMMYFUNCTION("TRANSPOSE(unique(FILTER(Lista!Q:Q,Lista!O:O=A763)))"),"")</f>
        <v/>
      </c>
    </row>
    <row r="764" spans="1:2">
      <c r="A764" s="60">
        <v>0</v>
      </c>
      <c r="B764" s="60" t="str">
        <f ca="1">IFERROR(__xludf.DUMMYFUNCTION("TRANSPOSE(unique(FILTER(Lista!Q:Q,Lista!O:O=A764)))"),"")</f>
        <v/>
      </c>
    </row>
    <row r="765" spans="1:2">
      <c r="A765" s="60">
        <v>0</v>
      </c>
      <c r="B765" s="60" t="str">
        <f ca="1">IFERROR(__xludf.DUMMYFUNCTION("TRANSPOSE(unique(FILTER(Lista!Q:Q,Lista!O:O=A765)))"),"")</f>
        <v/>
      </c>
    </row>
    <row r="766" spans="1:2">
      <c r="A766" s="60">
        <v>0</v>
      </c>
      <c r="B766" s="60" t="str">
        <f ca="1">IFERROR(__xludf.DUMMYFUNCTION("TRANSPOSE(unique(FILTER(Lista!Q:Q,Lista!O:O=A766)))"),"")</f>
        <v/>
      </c>
    </row>
    <row r="767" spans="1:2">
      <c r="A767" s="60">
        <v>0</v>
      </c>
      <c r="B767" s="60" t="str">
        <f ca="1">IFERROR(__xludf.DUMMYFUNCTION("TRANSPOSE(unique(FILTER(Lista!Q:Q,Lista!O:O=A767)))"),"")</f>
        <v/>
      </c>
    </row>
    <row r="768" spans="1:2">
      <c r="A768" s="60">
        <v>0</v>
      </c>
      <c r="B768" s="60" t="str">
        <f ca="1">IFERROR(__xludf.DUMMYFUNCTION("TRANSPOSE(unique(FILTER(Lista!Q:Q,Lista!O:O=A768)))"),"")</f>
        <v/>
      </c>
    </row>
    <row r="769" spans="1:2">
      <c r="A769" s="60">
        <v>0</v>
      </c>
      <c r="B769" s="60" t="str">
        <f ca="1">IFERROR(__xludf.DUMMYFUNCTION("TRANSPOSE(unique(FILTER(Lista!Q:Q,Lista!O:O=A769)))"),"")</f>
        <v/>
      </c>
    </row>
    <row r="770" spans="1:2">
      <c r="A770" s="60">
        <v>0</v>
      </c>
      <c r="B770" s="60" t="str">
        <f ca="1">IFERROR(__xludf.DUMMYFUNCTION("TRANSPOSE(unique(FILTER(Lista!Q:Q,Lista!O:O=A770)))"),"")</f>
        <v/>
      </c>
    </row>
    <row r="771" spans="1:2">
      <c r="A771" s="60">
        <v>0</v>
      </c>
      <c r="B771" s="60" t="str">
        <f ca="1">IFERROR(__xludf.DUMMYFUNCTION("TRANSPOSE(unique(FILTER(Lista!Q:Q,Lista!O:O=A771)))"),"")</f>
        <v/>
      </c>
    </row>
    <row r="772" spans="1:2">
      <c r="A772" s="60">
        <v>0</v>
      </c>
      <c r="B772" s="60" t="str">
        <f ca="1">IFERROR(__xludf.DUMMYFUNCTION("TRANSPOSE(unique(FILTER(Lista!Q:Q,Lista!O:O=A772)))"),"")</f>
        <v/>
      </c>
    </row>
    <row r="773" spans="1:2">
      <c r="A773" s="60">
        <v>0</v>
      </c>
      <c r="B773" s="60" t="str">
        <f ca="1">IFERROR(__xludf.DUMMYFUNCTION("TRANSPOSE(unique(FILTER(Lista!Q:Q,Lista!O:O=A773)))"),"")</f>
        <v/>
      </c>
    </row>
    <row r="774" spans="1:2">
      <c r="A774" s="60">
        <v>0</v>
      </c>
      <c r="B774" s="60" t="str">
        <f ca="1">IFERROR(__xludf.DUMMYFUNCTION("TRANSPOSE(unique(FILTER(Lista!Q:Q,Lista!O:O=A774)))"),"")</f>
        <v/>
      </c>
    </row>
    <row r="775" spans="1:2">
      <c r="A775" s="60">
        <v>0</v>
      </c>
      <c r="B775" s="60" t="str">
        <f ca="1">IFERROR(__xludf.DUMMYFUNCTION("TRANSPOSE(unique(FILTER(Lista!Q:Q,Lista!O:O=A775)))"),"")</f>
        <v/>
      </c>
    </row>
    <row r="776" spans="1:2">
      <c r="A776" s="60">
        <v>0</v>
      </c>
      <c r="B776" s="60" t="str">
        <f ca="1">IFERROR(__xludf.DUMMYFUNCTION("TRANSPOSE(unique(FILTER(Lista!Q:Q,Lista!O:O=A776)))"),"")</f>
        <v/>
      </c>
    </row>
    <row r="777" spans="1:2">
      <c r="A777" s="60">
        <v>0</v>
      </c>
      <c r="B777" s="60" t="str">
        <f ca="1">IFERROR(__xludf.DUMMYFUNCTION("TRANSPOSE(unique(FILTER(Lista!Q:Q,Lista!O:O=A777)))"),"")</f>
        <v/>
      </c>
    </row>
    <row r="778" spans="1:2">
      <c r="A778" s="60">
        <v>0</v>
      </c>
      <c r="B778" s="60" t="str">
        <f ca="1">IFERROR(__xludf.DUMMYFUNCTION("TRANSPOSE(unique(FILTER(Lista!Q:Q,Lista!O:O=A778)))"),"")</f>
        <v/>
      </c>
    </row>
    <row r="779" spans="1:2">
      <c r="A779" s="60">
        <v>0</v>
      </c>
      <c r="B779" s="60" t="str">
        <f ca="1">IFERROR(__xludf.DUMMYFUNCTION("TRANSPOSE(unique(FILTER(Lista!Q:Q,Lista!O:O=A779)))"),"")</f>
        <v/>
      </c>
    </row>
    <row r="780" spans="1:2">
      <c r="A780" s="60">
        <v>0</v>
      </c>
      <c r="B780" s="60" t="str">
        <f ca="1">IFERROR(__xludf.DUMMYFUNCTION("TRANSPOSE(unique(FILTER(Lista!Q:Q,Lista!O:O=A780)))"),"")</f>
        <v/>
      </c>
    </row>
    <row r="781" spans="1:2">
      <c r="A781" s="60">
        <v>0</v>
      </c>
      <c r="B781" s="60" t="str">
        <f ca="1">IFERROR(__xludf.DUMMYFUNCTION("TRANSPOSE(unique(FILTER(Lista!Q:Q,Lista!O:O=A781)))"),"")</f>
        <v/>
      </c>
    </row>
    <row r="782" spans="1:2">
      <c r="A782" s="60">
        <v>0</v>
      </c>
      <c r="B782" s="60" t="str">
        <f ca="1">IFERROR(__xludf.DUMMYFUNCTION("TRANSPOSE(unique(FILTER(Lista!Q:Q,Lista!O:O=A782)))"),"")</f>
        <v/>
      </c>
    </row>
    <row r="783" spans="1:2">
      <c r="A783" s="60">
        <v>0</v>
      </c>
      <c r="B783" s="60" t="str">
        <f ca="1">IFERROR(__xludf.DUMMYFUNCTION("TRANSPOSE(unique(FILTER(Lista!Q:Q,Lista!O:O=A783)))"),"")</f>
        <v/>
      </c>
    </row>
    <row r="784" spans="1:2">
      <c r="A784" s="60">
        <v>0</v>
      </c>
      <c r="B784" s="60" t="str">
        <f ca="1">IFERROR(__xludf.DUMMYFUNCTION("TRANSPOSE(unique(FILTER(Lista!Q:Q,Lista!O:O=A784)))"),"")</f>
        <v/>
      </c>
    </row>
    <row r="785" spans="1:2">
      <c r="A785" s="60">
        <v>0</v>
      </c>
      <c r="B785" s="60" t="str">
        <f ca="1">IFERROR(__xludf.DUMMYFUNCTION("TRANSPOSE(unique(FILTER(Lista!Q:Q,Lista!O:O=A785)))"),"")</f>
        <v/>
      </c>
    </row>
    <row r="786" spans="1:2">
      <c r="A786" s="60">
        <v>0</v>
      </c>
      <c r="B786" s="60" t="str">
        <f ca="1">IFERROR(__xludf.DUMMYFUNCTION("TRANSPOSE(unique(FILTER(Lista!Q:Q,Lista!O:O=A786)))"),"")</f>
        <v/>
      </c>
    </row>
    <row r="787" spans="1:2">
      <c r="A787" s="60">
        <v>0</v>
      </c>
      <c r="B787" s="60" t="str">
        <f ca="1">IFERROR(__xludf.DUMMYFUNCTION("TRANSPOSE(unique(FILTER(Lista!Q:Q,Lista!O:O=A787)))"),"")</f>
        <v/>
      </c>
    </row>
    <row r="788" spans="1:2">
      <c r="A788" s="60">
        <v>0</v>
      </c>
      <c r="B788" s="60" t="str">
        <f ca="1">IFERROR(__xludf.DUMMYFUNCTION("TRANSPOSE(unique(FILTER(Lista!Q:Q,Lista!O:O=A788)))"),"")</f>
        <v/>
      </c>
    </row>
    <row r="789" spans="1:2">
      <c r="A789" s="60">
        <v>0</v>
      </c>
      <c r="B789" s="60" t="str">
        <f ca="1">IFERROR(__xludf.DUMMYFUNCTION("TRANSPOSE(unique(FILTER(Lista!Q:Q,Lista!O:O=A789)))"),"")</f>
        <v/>
      </c>
    </row>
    <row r="790" spans="1:2">
      <c r="A790" s="60">
        <v>0</v>
      </c>
      <c r="B790" s="60" t="str">
        <f ca="1">IFERROR(__xludf.DUMMYFUNCTION("TRANSPOSE(unique(FILTER(Lista!Q:Q,Lista!O:O=A790)))"),"")</f>
        <v/>
      </c>
    </row>
    <row r="791" spans="1:2">
      <c r="A791" s="60">
        <v>0</v>
      </c>
      <c r="B791" s="60" t="str">
        <f ca="1">IFERROR(__xludf.DUMMYFUNCTION("TRANSPOSE(unique(FILTER(Lista!Q:Q,Lista!O:O=A791)))"),"")</f>
        <v/>
      </c>
    </row>
    <row r="792" spans="1:2">
      <c r="A792" s="60">
        <v>0</v>
      </c>
      <c r="B792" s="60" t="str">
        <f ca="1">IFERROR(__xludf.DUMMYFUNCTION("TRANSPOSE(unique(FILTER(Lista!Q:Q,Lista!O:O=A792)))"),"")</f>
        <v/>
      </c>
    </row>
    <row r="793" spans="1:2">
      <c r="A793" s="60">
        <v>0</v>
      </c>
      <c r="B793" s="60" t="str">
        <f ca="1">IFERROR(__xludf.DUMMYFUNCTION("TRANSPOSE(unique(FILTER(Lista!Q:Q,Lista!O:O=A793)))"),"")</f>
        <v/>
      </c>
    </row>
    <row r="794" spans="1:2">
      <c r="A794" s="60">
        <v>0</v>
      </c>
      <c r="B794" s="60" t="str">
        <f ca="1">IFERROR(__xludf.DUMMYFUNCTION("TRANSPOSE(unique(FILTER(Lista!Q:Q,Lista!O:O=A794)))"),"")</f>
        <v/>
      </c>
    </row>
    <row r="795" spans="1:2">
      <c r="A795" s="60">
        <v>0</v>
      </c>
      <c r="B795" s="60" t="str">
        <f ca="1">IFERROR(__xludf.DUMMYFUNCTION("TRANSPOSE(unique(FILTER(Lista!Q:Q,Lista!O:O=A795)))"),"")</f>
        <v/>
      </c>
    </row>
    <row r="796" spans="1:2">
      <c r="A796" s="60">
        <v>0</v>
      </c>
      <c r="B796" s="60" t="str">
        <f ca="1">IFERROR(__xludf.DUMMYFUNCTION("TRANSPOSE(unique(FILTER(Lista!Q:Q,Lista!O:O=A796)))"),"")</f>
        <v/>
      </c>
    </row>
    <row r="797" spans="1:2">
      <c r="A797" s="60">
        <v>0</v>
      </c>
      <c r="B797" s="60" t="str">
        <f ca="1">IFERROR(__xludf.DUMMYFUNCTION("TRANSPOSE(unique(FILTER(Lista!Q:Q,Lista!O:O=A797)))"),"")</f>
        <v/>
      </c>
    </row>
    <row r="798" spans="1:2">
      <c r="A798" s="60">
        <v>0</v>
      </c>
      <c r="B798" s="60" t="str">
        <f ca="1">IFERROR(__xludf.DUMMYFUNCTION("TRANSPOSE(unique(FILTER(Lista!Q:Q,Lista!O:O=A798)))"),"")</f>
        <v/>
      </c>
    </row>
    <row r="799" spans="1:2">
      <c r="A799" s="60">
        <v>0</v>
      </c>
      <c r="B799" s="60" t="str">
        <f ca="1">IFERROR(__xludf.DUMMYFUNCTION("TRANSPOSE(unique(FILTER(Lista!Q:Q,Lista!O:O=A799)))"),"")</f>
        <v/>
      </c>
    </row>
    <row r="800" spans="1:2">
      <c r="A800" s="60">
        <v>0</v>
      </c>
      <c r="B800" s="60" t="str">
        <f ca="1">IFERROR(__xludf.DUMMYFUNCTION("TRANSPOSE(unique(FILTER(Lista!Q:Q,Lista!O:O=A800)))"),"")</f>
        <v/>
      </c>
    </row>
    <row r="801" spans="1:2">
      <c r="A801" s="60">
        <v>0</v>
      </c>
      <c r="B801" s="60" t="str">
        <f ca="1">IFERROR(__xludf.DUMMYFUNCTION("TRANSPOSE(unique(FILTER(Lista!Q:Q,Lista!O:O=A801)))"),"")</f>
        <v/>
      </c>
    </row>
    <row r="802" spans="1:2">
      <c r="A802" s="60">
        <v>0</v>
      </c>
      <c r="B802" s="60" t="str">
        <f ca="1">IFERROR(__xludf.DUMMYFUNCTION("TRANSPOSE(unique(FILTER(Lista!Q:Q,Lista!O:O=A802)))"),"")</f>
        <v/>
      </c>
    </row>
    <row r="803" spans="1:2">
      <c r="A803" s="60">
        <v>0</v>
      </c>
      <c r="B803" s="60" t="str">
        <f ca="1">IFERROR(__xludf.DUMMYFUNCTION("TRANSPOSE(unique(FILTER(Lista!Q:Q,Lista!O:O=A803)))"),"")</f>
        <v/>
      </c>
    </row>
    <row r="804" spans="1:2">
      <c r="A804" s="60">
        <v>0</v>
      </c>
      <c r="B804" s="60" t="str">
        <f ca="1">IFERROR(__xludf.DUMMYFUNCTION("TRANSPOSE(unique(FILTER(Lista!Q:Q,Lista!O:O=A804)))"),"")</f>
        <v/>
      </c>
    </row>
    <row r="805" spans="1:2">
      <c r="A805" s="60">
        <v>0</v>
      </c>
      <c r="B805" s="60" t="str">
        <f ca="1">IFERROR(__xludf.DUMMYFUNCTION("TRANSPOSE(unique(FILTER(Lista!Q:Q,Lista!O:O=A805)))"),"")</f>
        <v/>
      </c>
    </row>
    <row r="806" spans="1:2">
      <c r="A806" s="60">
        <v>0</v>
      </c>
      <c r="B806" s="60" t="str">
        <f ca="1">IFERROR(__xludf.DUMMYFUNCTION("TRANSPOSE(unique(FILTER(Lista!Q:Q,Lista!O:O=A806)))"),"")</f>
        <v/>
      </c>
    </row>
    <row r="807" spans="1:2">
      <c r="A807" s="60">
        <v>0</v>
      </c>
      <c r="B807" s="60" t="str">
        <f ca="1">IFERROR(__xludf.DUMMYFUNCTION("TRANSPOSE(unique(FILTER(Lista!Q:Q,Lista!O:O=A807)))"),"")</f>
        <v/>
      </c>
    </row>
    <row r="808" spans="1:2">
      <c r="A808" s="60">
        <v>0</v>
      </c>
      <c r="B808" s="60" t="str">
        <f ca="1">IFERROR(__xludf.DUMMYFUNCTION("TRANSPOSE(unique(FILTER(Lista!Q:Q,Lista!O:O=A808)))"),"")</f>
        <v/>
      </c>
    </row>
    <row r="809" spans="1:2">
      <c r="A809" s="60">
        <v>0</v>
      </c>
      <c r="B809" s="60" t="str">
        <f ca="1">IFERROR(__xludf.DUMMYFUNCTION("TRANSPOSE(unique(FILTER(Lista!Q:Q,Lista!O:O=A809)))"),"")</f>
        <v/>
      </c>
    </row>
    <row r="810" spans="1:2">
      <c r="A810" s="60">
        <v>0</v>
      </c>
      <c r="B810" s="60" t="str">
        <f ca="1">IFERROR(__xludf.DUMMYFUNCTION("TRANSPOSE(unique(FILTER(Lista!Q:Q,Lista!O:O=A810)))"),"")</f>
        <v/>
      </c>
    </row>
    <row r="811" spans="1:2">
      <c r="A811" s="60">
        <v>0</v>
      </c>
      <c r="B811" s="60" t="str">
        <f ca="1">IFERROR(__xludf.DUMMYFUNCTION("TRANSPOSE(unique(FILTER(Lista!Q:Q,Lista!O:O=A811)))"),"")</f>
        <v/>
      </c>
    </row>
    <row r="812" spans="1:2">
      <c r="A812" s="60">
        <v>0</v>
      </c>
      <c r="B812" s="60" t="str">
        <f ca="1">IFERROR(__xludf.DUMMYFUNCTION("TRANSPOSE(unique(FILTER(Lista!Q:Q,Lista!O:O=A812)))"),"")</f>
        <v/>
      </c>
    </row>
    <row r="813" spans="1:2">
      <c r="A813" s="60">
        <v>0</v>
      </c>
      <c r="B813" s="60" t="str">
        <f ca="1">IFERROR(__xludf.DUMMYFUNCTION("TRANSPOSE(unique(FILTER(Lista!Q:Q,Lista!O:O=A813)))"),"")</f>
        <v/>
      </c>
    </row>
    <row r="814" spans="1:2">
      <c r="A814" s="60">
        <v>0</v>
      </c>
      <c r="B814" s="60" t="str">
        <f ca="1">IFERROR(__xludf.DUMMYFUNCTION("TRANSPOSE(unique(FILTER(Lista!Q:Q,Lista!O:O=A814)))"),"")</f>
        <v/>
      </c>
    </row>
    <row r="815" spans="1:2">
      <c r="A815" s="60">
        <v>0</v>
      </c>
      <c r="B815" s="60" t="str">
        <f ca="1">IFERROR(__xludf.DUMMYFUNCTION("TRANSPOSE(unique(FILTER(Lista!Q:Q,Lista!O:O=A815)))"),"")</f>
        <v/>
      </c>
    </row>
    <row r="816" spans="1:2">
      <c r="A816" s="60">
        <v>0</v>
      </c>
      <c r="B816" s="60" t="str">
        <f ca="1">IFERROR(__xludf.DUMMYFUNCTION("TRANSPOSE(unique(FILTER(Lista!Q:Q,Lista!O:O=A816)))"),"")</f>
        <v/>
      </c>
    </row>
    <row r="817" spans="1:2">
      <c r="A817" s="60">
        <v>0</v>
      </c>
      <c r="B817" s="60" t="str">
        <f ca="1">IFERROR(__xludf.DUMMYFUNCTION("TRANSPOSE(unique(FILTER(Lista!Q:Q,Lista!O:O=A817)))"),"")</f>
        <v/>
      </c>
    </row>
    <row r="818" spans="1:2">
      <c r="A818" s="60">
        <v>0</v>
      </c>
      <c r="B818" s="60" t="str">
        <f ca="1">IFERROR(__xludf.DUMMYFUNCTION("TRANSPOSE(unique(FILTER(Lista!Q:Q,Lista!O:O=A818)))"),"")</f>
        <v/>
      </c>
    </row>
    <row r="819" spans="1:2">
      <c r="A819" s="60">
        <v>0</v>
      </c>
      <c r="B819" s="60" t="str">
        <f ca="1">IFERROR(__xludf.DUMMYFUNCTION("TRANSPOSE(unique(FILTER(Lista!Q:Q,Lista!O:O=A819)))"),"")</f>
        <v/>
      </c>
    </row>
    <row r="820" spans="1:2">
      <c r="A820" s="60">
        <v>0</v>
      </c>
      <c r="B820" s="60" t="str">
        <f ca="1">IFERROR(__xludf.DUMMYFUNCTION("TRANSPOSE(unique(FILTER(Lista!Q:Q,Lista!O:O=A820)))"),"")</f>
        <v/>
      </c>
    </row>
    <row r="821" spans="1:2">
      <c r="A821" s="60">
        <v>0</v>
      </c>
      <c r="B821" s="60" t="str">
        <f ca="1">IFERROR(__xludf.DUMMYFUNCTION("TRANSPOSE(unique(FILTER(Lista!Q:Q,Lista!O:O=A821)))"),"")</f>
        <v/>
      </c>
    </row>
    <row r="822" spans="1:2">
      <c r="A822" s="60">
        <v>0</v>
      </c>
      <c r="B822" s="60" t="str">
        <f ca="1">IFERROR(__xludf.DUMMYFUNCTION("TRANSPOSE(unique(FILTER(Lista!Q:Q,Lista!O:O=A822)))"),"")</f>
        <v/>
      </c>
    </row>
    <row r="823" spans="1:2">
      <c r="A823" s="60">
        <v>0</v>
      </c>
      <c r="B823" s="60" t="str">
        <f ca="1">IFERROR(__xludf.DUMMYFUNCTION("TRANSPOSE(unique(FILTER(Lista!Q:Q,Lista!O:O=A823)))"),"")</f>
        <v/>
      </c>
    </row>
    <row r="824" spans="1:2">
      <c r="A824" s="60">
        <v>0</v>
      </c>
      <c r="B824" s="60" t="str">
        <f ca="1">IFERROR(__xludf.DUMMYFUNCTION("TRANSPOSE(unique(FILTER(Lista!Q:Q,Lista!O:O=A824)))"),"")</f>
        <v/>
      </c>
    </row>
    <row r="825" spans="1:2">
      <c r="A825" s="60">
        <v>0</v>
      </c>
      <c r="B825" s="60" t="str">
        <f ca="1">IFERROR(__xludf.DUMMYFUNCTION("TRANSPOSE(unique(FILTER(Lista!Q:Q,Lista!O:O=A825)))"),"")</f>
        <v/>
      </c>
    </row>
    <row r="826" spans="1:2">
      <c r="A826" s="60">
        <v>0</v>
      </c>
      <c r="B826" s="60" t="str">
        <f ca="1">IFERROR(__xludf.DUMMYFUNCTION("TRANSPOSE(unique(FILTER(Lista!Q:Q,Lista!O:O=A826)))"),"")</f>
        <v/>
      </c>
    </row>
    <row r="827" spans="1:2">
      <c r="A827" s="60">
        <v>0</v>
      </c>
      <c r="B827" s="60" t="str">
        <f ca="1">IFERROR(__xludf.DUMMYFUNCTION("TRANSPOSE(unique(FILTER(Lista!Q:Q,Lista!O:O=A827)))"),"")</f>
        <v/>
      </c>
    </row>
    <row r="828" spans="1:2">
      <c r="A828" s="60">
        <v>0</v>
      </c>
      <c r="B828" s="60" t="str">
        <f ca="1">IFERROR(__xludf.DUMMYFUNCTION("TRANSPOSE(unique(FILTER(Lista!Q:Q,Lista!O:O=A828)))"),"")</f>
        <v/>
      </c>
    </row>
    <row r="829" spans="1:2">
      <c r="A829" s="60">
        <v>0</v>
      </c>
      <c r="B829" s="60" t="str">
        <f ca="1">IFERROR(__xludf.DUMMYFUNCTION("TRANSPOSE(unique(FILTER(Lista!Q:Q,Lista!O:O=A829)))"),"")</f>
        <v/>
      </c>
    </row>
    <row r="830" spans="1:2">
      <c r="A830" s="60">
        <v>0</v>
      </c>
      <c r="B830" s="60" t="str">
        <f ca="1">IFERROR(__xludf.DUMMYFUNCTION("TRANSPOSE(unique(FILTER(Lista!Q:Q,Lista!O:O=A830)))"),"")</f>
        <v/>
      </c>
    </row>
    <row r="831" spans="1:2">
      <c r="A831" s="60">
        <v>0</v>
      </c>
      <c r="B831" s="60" t="str">
        <f ca="1">IFERROR(__xludf.DUMMYFUNCTION("TRANSPOSE(unique(FILTER(Lista!Q:Q,Lista!O:O=A831)))"),"")</f>
        <v/>
      </c>
    </row>
    <row r="832" spans="1:2">
      <c r="A832" s="60">
        <v>0</v>
      </c>
      <c r="B832" s="60" t="str">
        <f ca="1">IFERROR(__xludf.DUMMYFUNCTION("TRANSPOSE(unique(FILTER(Lista!Q:Q,Lista!O:O=A832)))"),"")</f>
        <v/>
      </c>
    </row>
    <row r="833" spans="1:2">
      <c r="A833" s="60">
        <v>0</v>
      </c>
      <c r="B833" s="60" t="str">
        <f ca="1">IFERROR(__xludf.DUMMYFUNCTION("TRANSPOSE(unique(FILTER(Lista!Q:Q,Lista!O:O=A833)))"),"")</f>
        <v/>
      </c>
    </row>
    <row r="834" spans="1:2">
      <c r="A834" s="60">
        <v>0</v>
      </c>
      <c r="B834" s="60" t="str">
        <f ca="1">IFERROR(__xludf.DUMMYFUNCTION("TRANSPOSE(unique(FILTER(Lista!Q:Q,Lista!O:O=A834)))"),"")</f>
        <v/>
      </c>
    </row>
    <row r="835" spans="1:2">
      <c r="A835" s="60">
        <v>0</v>
      </c>
      <c r="B835" s="60" t="str">
        <f ca="1">IFERROR(__xludf.DUMMYFUNCTION("TRANSPOSE(unique(FILTER(Lista!Q:Q,Lista!O:O=A835)))"),"")</f>
        <v/>
      </c>
    </row>
    <row r="836" spans="1:2">
      <c r="A836" s="60">
        <v>0</v>
      </c>
      <c r="B836" s="60" t="str">
        <f ca="1">IFERROR(__xludf.DUMMYFUNCTION("TRANSPOSE(unique(FILTER(Lista!Q:Q,Lista!O:O=A836)))"),"")</f>
        <v/>
      </c>
    </row>
    <row r="837" spans="1:2">
      <c r="A837" s="60">
        <v>0</v>
      </c>
      <c r="B837" s="60" t="str">
        <f ca="1">IFERROR(__xludf.DUMMYFUNCTION("TRANSPOSE(unique(FILTER(Lista!Q:Q,Lista!O:O=A837)))"),"")</f>
        <v/>
      </c>
    </row>
    <row r="838" spans="1:2">
      <c r="A838" s="60">
        <v>0</v>
      </c>
      <c r="B838" s="60" t="str">
        <f ca="1">IFERROR(__xludf.DUMMYFUNCTION("TRANSPOSE(unique(FILTER(Lista!Q:Q,Lista!O:O=A838)))"),"")</f>
        <v/>
      </c>
    </row>
    <row r="839" spans="1:2">
      <c r="A839" s="60">
        <v>0</v>
      </c>
      <c r="B839" s="60" t="str">
        <f ca="1">IFERROR(__xludf.DUMMYFUNCTION("TRANSPOSE(unique(FILTER(Lista!Q:Q,Lista!O:O=A839)))"),"")</f>
        <v/>
      </c>
    </row>
    <row r="840" spans="1:2">
      <c r="A840" s="60">
        <v>0</v>
      </c>
      <c r="B840" s="60" t="str">
        <f ca="1">IFERROR(__xludf.DUMMYFUNCTION("TRANSPOSE(unique(FILTER(Lista!Q:Q,Lista!O:O=A840)))"),"")</f>
        <v/>
      </c>
    </row>
    <row r="841" spans="1:2">
      <c r="A841" s="60">
        <v>0</v>
      </c>
      <c r="B841" s="60" t="str">
        <f ca="1">IFERROR(__xludf.DUMMYFUNCTION("TRANSPOSE(unique(FILTER(Lista!Q:Q,Lista!O:O=A841)))"),"")</f>
        <v/>
      </c>
    </row>
    <row r="842" spans="1:2">
      <c r="A842" s="60">
        <v>0</v>
      </c>
      <c r="B842" s="60" t="str">
        <f ca="1">IFERROR(__xludf.DUMMYFUNCTION("TRANSPOSE(unique(FILTER(Lista!Q:Q,Lista!O:O=A842)))"),"")</f>
        <v/>
      </c>
    </row>
    <row r="843" spans="1:2">
      <c r="A843" s="60">
        <v>0</v>
      </c>
      <c r="B843" s="60" t="str">
        <f ca="1">IFERROR(__xludf.DUMMYFUNCTION("TRANSPOSE(unique(FILTER(Lista!Q:Q,Lista!O:O=A843)))"),"")</f>
        <v/>
      </c>
    </row>
    <row r="844" spans="1:2">
      <c r="A844" s="60">
        <v>0</v>
      </c>
      <c r="B844" s="60" t="str">
        <f ca="1">IFERROR(__xludf.DUMMYFUNCTION("TRANSPOSE(unique(FILTER(Lista!Q:Q,Lista!O:O=A844)))"),"")</f>
        <v/>
      </c>
    </row>
    <row r="845" spans="1:2">
      <c r="A845" s="60">
        <v>0</v>
      </c>
      <c r="B845" s="60" t="str">
        <f ca="1">IFERROR(__xludf.DUMMYFUNCTION("TRANSPOSE(unique(FILTER(Lista!Q:Q,Lista!O:O=A845)))"),"")</f>
        <v/>
      </c>
    </row>
    <row r="846" spans="1:2">
      <c r="A846" s="60">
        <v>0</v>
      </c>
      <c r="B846" s="60" t="str">
        <f ca="1">IFERROR(__xludf.DUMMYFUNCTION("TRANSPOSE(unique(FILTER(Lista!Q:Q,Lista!O:O=A846)))"),"")</f>
        <v/>
      </c>
    </row>
    <row r="847" spans="1:2">
      <c r="A847" s="60">
        <v>0</v>
      </c>
      <c r="B847" s="60" t="str">
        <f ca="1">IFERROR(__xludf.DUMMYFUNCTION("TRANSPOSE(unique(FILTER(Lista!Q:Q,Lista!O:O=A847)))"),"")</f>
        <v/>
      </c>
    </row>
    <row r="848" spans="1:2">
      <c r="A848" s="60">
        <v>0</v>
      </c>
      <c r="B848" s="60" t="str">
        <f ca="1">IFERROR(__xludf.DUMMYFUNCTION("TRANSPOSE(unique(FILTER(Lista!Q:Q,Lista!O:O=A848)))"),"")</f>
        <v/>
      </c>
    </row>
    <row r="849" spans="1:2">
      <c r="A849" s="60">
        <v>0</v>
      </c>
      <c r="B849" s="60" t="str">
        <f ca="1">IFERROR(__xludf.DUMMYFUNCTION("TRANSPOSE(unique(FILTER(Lista!Q:Q,Lista!O:O=A849)))"),"")</f>
        <v/>
      </c>
    </row>
    <row r="850" spans="1:2">
      <c r="A850" s="60">
        <v>0</v>
      </c>
      <c r="B850" s="60" t="str">
        <f ca="1">IFERROR(__xludf.DUMMYFUNCTION("TRANSPOSE(unique(FILTER(Lista!Q:Q,Lista!O:O=A850)))"),"")</f>
        <v/>
      </c>
    </row>
    <row r="851" spans="1:2">
      <c r="A851" s="60">
        <v>0</v>
      </c>
      <c r="B851" s="60" t="str">
        <f ca="1">IFERROR(__xludf.DUMMYFUNCTION("TRANSPOSE(unique(FILTER(Lista!Q:Q,Lista!O:O=A851)))"),"")</f>
        <v/>
      </c>
    </row>
    <row r="852" spans="1:2">
      <c r="A852" s="60">
        <v>0</v>
      </c>
      <c r="B852" s="60" t="str">
        <f ca="1">IFERROR(__xludf.DUMMYFUNCTION("TRANSPOSE(unique(FILTER(Lista!Q:Q,Lista!O:O=A852)))"),"")</f>
        <v/>
      </c>
    </row>
    <row r="853" spans="1:2">
      <c r="A853" s="60">
        <v>0</v>
      </c>
      <c r="B853" s="60" t="str">
        <f ca="1">IFERROR(__xludf.DUMMYFUNCTION("TRANSPOSE(unique(FILTER(Lista!Q:Q,Lista!O:O=A853)))"),"")</f>
        <v/>
      </c>
    </row>
    <row r="854" spans="1:2">
      <c r="A854" s="60">
        <v>0</v>
      </c>
      <c r="B854" s="60" t="str">
        <f ca="1">IFERROR(__xludf.DUMMYFUNCTION("TRANSPOSE(unique(FILTER(Lista!Q:Q,Lista!O:O=A854)))"),"")</f>
        <v/>
      </c>
    </row>
    <row r="855" spans="1:2">
      <c r="A855" s="60">
        <v>0</v>
      </c>
      <c r="B855" s="60" t="str">
        <f ca="1">IFERROR(__xludf.DUMMYFUNCTION("TRANSPOSE(unique(FILTER(Lista!Q:Q,Lista!O:O=A855)))"),"")</f>
        <v/>
      </c>
    </row>
    <row r="856" spans="1:2">
      <c r="A856" s="60">
        <v>0</v>
      </c>
      <c r="B856" s="60" t="str">
        <f ca="1">IFERROR(__xludf.DUMMYFUNCTION("TRANSPOSE(unique(FILTER(Lista!Q:Q,Lista!O:O=A856)))"),"")</f>
        <v/>
      </c>
    </row>
    <row r="857" spans="1:2">
      <c r="A857" s="60">
        <v>0</v>
      </c>
      <c r="B857" s="60" t="str">
        <f ca="1">IFERROR(__xludf.DUMMYFUNCTION("TRANSPOSE(unique(FILTER(Lista!Q:Q,Lista!O:O=A857)))"),"")</f>
        <v/>
      </c>
    </row>
    <row r="858" spans="1:2">
      <c r="A858" s="60">
        <v>0</v>
      </c>
      <c r="B858" s="60" t="str">
        <f ca="1">IFERROR(__xludf.DUMMYFUNCTION("TRANSPOSE(unique(FILTER(Lista!Q:Q,Lista!O:O=A858)))"),"")</f>
        <v/>
      </c>
    </row>
    <row r="859" spans="1:2">
      <c r="A859" s="60">
        <v>0</v>
      </c>
      <c r="B859" s="60" t="str">
        <f ca="1">IFERROR(__xludf.DUMMYFUNCTION("TRANSPOSE(unique(FILTER(Lista!Q:Q,Lista!O:O=A859)))"),"")</f>
        <v/>
      </c>
    </row>
    <row r="860" spans="1:2">
      <c r="A860" s="60">
        <v>0</v>
      </c>
      <c r="B860" s="60" t="str">
        <f ca="1">IFERROR(__xludf.DUMMYFUNCTION("TRANSPOSE(unique(FILTER(Lista!Q:Q,Lista!O:O=A860)))"),"")</f>
        <v/>
      </c>
    </row>
    <row r="861" spans="1:2">
      <c r="A861" s="60">
        <v>0</v>
      </c>
      <c r="B861" s="60" t="str">
        <f ca="1">IFERROR(__xludf.DUMMYFUNCTION("TRANSPOSE(unique(FILTER(Lista!Q:Q,Lista!O:O=A861)))"),"")</f>
        <v/>
      </c>
    </row>
    <row r="862" spans="1:2">
      <c r="A862" s="60">
        <v>0</v>
      </c>
      <c r="B862" s="60" t="str">
        <f ca="1">IFERROR(__xludf.DUMMYFUNCTION("TRANSPOSE(unique(FILTER(Lista!Q:Q,Lista!O:O=A862)))"),"")</f>
        <v/>
      </c>
    </row>
    <row r="863" spans="1:2">
      <c r="A863" s="60">
        <v>0</v>
      </c>
      <c r="B863" s="60" t="str">
        <f ca="1">IFERROR(__xludf.DUMMYFUNCTION("TRANSPOSE(unique(FILTER(Lista!Q:Q,Lista!O:O=A863)))"),"")</f>
        <v/>
      </c>
    </row>
    <row r="864" spans="1:2">
      <c r="A864" s="60">
        <v>0</v>
      </c>
      <c r="B864" s="60" t="str">
        <f ca="1">IFERROR(__xludf.DUMMYFUNCTION("TRANSPOSE(unique(FILTER(Lista!Q:Q,Lista!O:O=A864)))"),"")</f>
        <v/>
      </c>
    </row>
    <row r="865" spans="1:2">
      <c r="A865" s="60">
        <v>0</v>
      </c>
      <c r="B865" s="60" t="str">
        <f ca="1">IFERROR(__xludf.DUMMYFUNCTION("TRANSPOSE(unique(FILTER(Lista!Q:Q,Lista!O:O=A865)))"),"")</f>
        <v/>
      </c>
    </row>
    <row r="866" spans="1:2">
      <c r="A866" s="60">
        <v>0</v>
      </c>
      <c r="B866" s="60" t="str">
        <f ca="1">IFERROR(__xludf.DUMMYFUNCTION("TRANSPOSE(unique(FILTER(Lista!Q:Q,Lista!O:O=A866)))"),"")</f>
        <v/>
      </c>
    </row>
    <row r="867" spans="1:2">
      <c r="A867" s="60">
        <v>0</v>
      </c>
      <c r="B867" s="60" t="str">
        <f ca="1">IFERROR(__xludf.DUMMYFUNCTION("TRANSPOSE(unique(FILTER(Lista!Q:Q,Lista!O:O=A867)))"),"")</f>
        <v/>
      </c>
    </row>
    <row r="868" spans="1:2">
      <c r="A868" s="60">
        <v>0</v>
      </c>
      <c r="B868" s="60" t="str">
        <f ca="1">IFERROR(__xludf.DUMMYFUNCTION("TRANSPOSE(unique(FILTER(Lista!Q:Q,Lista!O:O=A868)))"),"")</f>
        <v/>
      </c>
    </row>
    <row r="869" spans="1:2">
      <c r="A869" s="60">
        <v>0</v>
      </c>
      <c r="B869" s="60" t="str">
        <f ca="1">IFERROR(__xludf.DUMMYFUNCTION("TRANSPOSE(unique(FILTER(Lista!Q:Q,Lista!O:O=A869)))"),"")</f>
        <v/>
      </c>
    </row>
    <row r="870" spans="1:2">
      <c r="A870" s="60">
        <v>0</v>
      </c>
      <c r="B870" s="60" t="str">
        <f ca="1">IFERROR(__xludf.DUMMYFUNCTION("TRANSPOSE(unique(FILTER(Lista!Q:Q,Lista!O:O=A870)))"),"")</f>
        <v/>
      </c>
    </row>
    <row r="871" spans="1:2">
      <c r="A871" s="60">
        <v>0</v>
      </c>
      <c r="B871" s="60" t="str">
        <f ca="1">IFERROR(__xludf.DUMMYFUNCTION("TRANSPOSE(unique(FILTER(Lista!Q:Q,Lista!O:O=A871)))"),"")</f>
        <v/>
      </c>
    </row>
    <row r="872" spans="1:2">
      <c r="A872" s="60">
        <v>0</v>
      </c>
      <c r="B872" s="60" t="str">
        <f ca="1">IFERROR(__xludf.DUMMYFUNCTION("TRANSPOSE(unique(FILTER(Lista!Q:Q,Lista!O:O=A872)))"),"")</f>
        <v/>
      </c>
    </row>
    <row r="873" spans="1:2">
      <c r="A873" s="60">
        <v>0</v>
      </c>
      <c r="B873" s="60" t="str">
        <f ca="1">IFERROR(__xludf.DUMMYFUNCTION("TRANSPOSE(unique(FILTER(Lista!Q:Q,Lista!O:O=A873)))"),"")</f>
        <v/>
      </c>
    </row>
    <row r="874" spans="1:2">
      <c r="A874" s="60">
        <v>0</v>
      </c>
      <c r="B874" s="60" t="str">
        <f ca="1">IFERROR(__xludf.DUMMYFUNCTION("TRANSPOSE(unique(FILTER(Lista!Q:Q,Lista!O:O=A874)))"),"")</f>
        <v/>
      </c>
    </row>
    <row r="875" spans="1:2">
      <c r="A875" s="60">
        <v>0</v>
      </c>
      <c r="B875" s="60" t="str">
        <f ca="1">IFERROR(__xludf.DUMMYFUNCTION("TRANSPOSE(unique(FILTER(Lista!Q:Q,Lista!O:O=A875)))"),"")</f>
        <v/>
      </c>
    </row>
    <row r="876" spans="1:2">
      <c r="A876" s="60">
        <v>0</v>
      </c>
      <c r="B876" s="60" t="str">
        <f ca="1">IFERROR(__xludf.DUMMYFUNCTION("TRANSPOSE(unique(FILTER(Lista!Q:Q,Lista!O:O=A876)))"),"")</f>
        <v/>
      </c>
    </row>
    <row r="877" spans="1:2">
      <c r="A877" s="60">
        <v>0</v>
      </c>
      <c r="B877" s="60" t="str">
        <f ca="1">IFERROR(__xludf.DUMMYFUNCTION("TRANSPOSE(unique(FILTER(Lista!Q:Q,Lista!O:O=A877)))"),"")</f>
        <v/>
      </c>
    </row>
    <row r="878" spans="1:2">
      <c r="A878" s="60">
        <v>0</v>
      </c>
      <c r="B878" s="60" t="str">
        <f ca="1">IFERROR(__xludf.DUMMYFUNCTION("TRANSPOSE(unique(FILTER(Lista!Q:Q,Lista!O:O=A878)))"),"")</f>
        <v/>
      </c>
    </row>
    <row r="879" spans="1:2">
      <c r="A879" s="60">
        <v>0</v>
      </c>
      <c r="B879" s="60" t="str">
        <f ca="1">IFERROR(__xludf.DUMMYFUNCTION("TRANSPOSE(unique(FILTER(Lista!Q:Q,Lista!O:O=A879)))"),"")</f>
        <v/>
      </c>
    </row>
    <row r="880" spans="1:2">
      <c r="A880" s="60">
        <v>0</v>
      </c>
      <c r="B880" s="60" t="str">
        <f ca="1">IFERROR(__xludf.DUMMYFUNCTION("TRANSPOSE(unique(FILTER(Lista!Q:Q,Lista!O:O=A880)))"),"")</f>
        <v/>
      </c>
    </row>
    <row r="881" spans="1:2">
      <c r="A881" s="60">
        <v>0</v>
      </c>
      <c r="B881" s="60" t="str">
        <f ca="1">IFERROR(__xludf.DUMMYFUNCTION("TRANSPOSE(unique(FILTER(Lista!Q:Q,Lista!O:O=A881)))"),"")</f>
        <v/>
      </c>
    </row>
    <row r="882" spans="1:2">
      <c r="A882" s="60">
        <v>0</v>
      </c>
      <c r="B882" s="60" t="str">
        <f ca="1">IFERROR(__xludf.DUMMYFUNCTION("TRANSPOSE(unique(FILTER(Lista!Q:Q,Lista!O:O=A882)))"),"")</f>
        <v/>
      </c>
    </row>
    <row r="883" spans="1:2">
      <c r="A883" s="60">
        <v>0</v>
      </c>
      <c r="B883" s="60" t="str">
        <f ca="1">IFERROR(__xludf.DUMMYFUNCTION("TRANSPOSE(unique(FILTER(Lista!Q:Q,Lista!O:O=A883)))"),"")</f>
        <v/>
      </c>
    </row>
    <row r="884" spans="1:2">
      <c r="A884" s="60">
        <v>0</v>
      </c>
      <c r="B884" s="60" t="str">
        <f ca="1">IFERROR(__xludf.DUMMYFUNCTION("TRANSPOSE(unique(FILTER(Lista!Q:Q,Lista!O:O=A884)))"),"")</f>
        <v/>
      </c>
    </row>
    <row r="885" spans="1:2">
      <c r="A885" s="60">
        <v>0</v>
      </c>
      <c r="B885" s="60" t="str">
        <f ca="1">IFERROR(__xludf.DUMMYFUNCTION("TRANSPOSE(unique(FILTER(Lista!Q:Q,Lista!O:O=A885)))"),"")</f>
        <v/>
      </c>
    </row>
    <row r="886" spans="1:2">
      <c r="A886" s="60">
        <v>0</v>
      </c>
      <c r="B886" s="60" t="str">
        <f ca="1">IFERROR(__xludf.DUMMYFUNCTION("TRANSPOSE(unique(FILTER(Lista!Q:Q,Lista!O:O=A886)))"),"")</f>
        <v/>
      </c>
    </row>
    <row r="887" spans="1:2">
      <c r="A887" s="60">
        <v>0</v>
      </c>
      <c r="B887" s="60" t="str">
        <f ca="1">IFERROR(__xludf.DUMMYFUNCTION("TRANSPOSE(unique(FILTER(Lista!Q:Q,Lista!O:O=A887)))"),"")</f>
        <v/>
      </c>
    </row>
    <row r="888" spans="1:2">
      <c r="A888" s="60">
        <v>0</v>
      </c>
      <c r="B888" s="60" t="str">
        <f ca="1">IFERROR(__xludf.DUMMYFUNCTION("TRANSPOSE(unique(FILTER(Lista!Q:Q,Lista!O:O=A888)))"),"")</f>
        <v/>
      </c>
    </row>
    <row r="889" spans="1:2">
      <c r="A889" s="60">
        <v>0</v>
      </c>
      <c r="B889" s="60" t="str">
        <f ca="1">IFERROR(__xludf.DUMMYFUNCTION("TRANSPOSE(unique(FILTER(Lista!Q:Q,Lista!O:O=A889)))"),"")</f>
        <v/>
      </c>
    </row>
    <row r="890" spans="1:2">
      <c r="A890" s="60">
        <v>0</v>
      </c>
      <c r="B890" s="60" t="str">
        <f ca="1">IFERROR(__xludf.DUMMYFUNCTION("TRANSPOSE(unique(FILTER(Lista!Q:Q,Lista!O:O=A890)))"),"")</f>
        <v/>
      </c>
    </row>
    <row r="891" spans="1:2">
      <c r="A891" s="60">
        <v>0</v>
      </c>
      <c r="B891" s="60" t="str">
        <f ca="1">IFERROR(__xludf.DUMMYFUNCTION("TRANSPOSE(unique(FILTER(Lista!Q:Q,Lista!O:O=A891)))"),"")</f>
        <v/>
      </c>
    </row>
    <row r="892" spans="1:2">
      <c r="A892" s="60">
        <v>0</v>
      </c>
      <c r="B892" s="60" t="str">
        <f ca="1">IFERROR(__xludf.DUMMYFUNCTION("TRANSPOSE(unique(FILTER(Lista!Q:Q,Lista!O:O=A892)))"),"")</f>
        <v/>
      </c>
    </row>
    <row r="893" spans="1:2">
      <c r="A893" s="60">
        <v>0</v>
      </c>
      <c r="B893" s="60" t="str">
        <f ca="1">IFERROR(__xludf.DUMMYFUNCTION("TRANSPOSE(unique(FILTER(Lista!Q:Q,Lista!O:O=A893)))"),"")</f>
        <v/>
      </c>
    </row>
    <row r="894" spans="1:2">
      <c r="A894" s="60">
        <v>0</v>
      </c>
      <c r="B894" s="60" t="str">
        <f ca="1">IFERROR(__xludf.DUMMYFUNCTION("TRANSPOSE(unique(FILTER(Lista!Q:Q,Lista!O:O=A894)))"),"")</f>
        <v/>
      </c>
    </row>
    <row r="895" spans="1:2">
      <c r="A895" s="60">
        <v>0</v>
      </c>
      <c r="B895" s="60" t="str">
        <f ca="1">IFERROR(__xludf.DUMMYFUNCTION("TRANSPOSE(unique(FILTER(Lista!Q:Q,Lista!O:O=A895)))"),"")</f>
        <v/>
      </c>
    </row>
    <row r="896" spans="1:2">
      <c r="A896" s="60">
        <v>0</v>
      </c>
      <c r="B896" s="60" t="str">
        <f ca="1">IFERROR(__xludf.DUMMYFUNCTION("TRANSPOSE(unique(FILTER(Lista!Q:Q,Lista!O:O=A896)))"),"")</f>
        <v/>
      </c>
    </row>
    <row r="897" spans="1:2">
      <c r="A897" s="60">
        <v>0</v>
      </c>
      <c r="B897" s="60" t="str">
        <f ca="1">IFERROR(__xludf.DUMMYFUNCTION("TRANSPOSE(unique(FILTER(Lista!Q:Q,Lista!O:O=A897)))"),"")</f>
        <v/>
      </c>
    </row>
    <row r="898" spans="1:2">
      <c r="A898" s="60">
        <v>0</v>
      </c>
      <c r="B898" s="60" t="str">
        <f ca="1">IFERROR(__xludf.DUMMYFUNCTION("TRANSPOSE(unique(FILTER(Lista!Q:Q,Lista!O:O=A898)))"),"")</f>
        <v/>
      </c>
    </row>
    <row r="899" spans="1:2">
      <c r="A899" s="60">
        <v>0</v>
      </c>
      <c r="B899" s="60" t="str">
        <f ca="1">IFERROR(__xludf.DUMMYFUNCTION("TRANSPOSE(unique(FILTER(Lista!Q:Q,Lista!O:O=A899)))"),"")</f>
        <v/>
      </c>
    </row>
    <row r="900" spans="1:2">
      <c r="A900" s="60">
        <v>0</v>
      </c>
      <c r="B900" s="60" t="str">
        <f ca="1">IFERROR(__xludf.DUMMYFUNCTION("TRANSPOSE(unique(FILTER(Lista!Q:Q,Lista!O:O=A900)))"),"")</f>
        <v/>
      </c>
    </row>
    <row r="901" spans="1:2">
      <c r="A901" s="60">
        <v>0</v>
      </c>
      <c r="B901" s="60" t="str">
        <f ca="1">IFERROR(__xludf.DUMMYFUNCTION("TRANSPOSE(unique(FILTER(Lista!Q:Q,Lista!O:O=A901)))"),"")</f>
        <v/>
      </c>
    </row>
    <row r="902" spans="1:2">
      <c r="A902" s="60">
        <v>0</v>
      </c>
      <c r="B902" s="60" t="str">
        <f ca="1">IFERROR(__xludf.DUMMYFUNCTION("TRANSPOSE(unique(FILTER(Lista!Q:Q,Lista!O:O=A902)))"),"")</f>
        <v/>
      </c>
    </row>
    <row r="903" spans="1:2">
      <c r="A903" s="60">
        <v>0</v>
      </c>
      <c r="B903" s="60" t="str">
        <f ca="1">IFERROR(__xludf.DUMMYFUNCTION("TRANSPOSE(unique(FILTER(Lista!Q:Q,Lista!O:O=A903)))"),"")</f>
        <v/>
      </c>
    </row>
    <row r="904" spans="1:2">
      <c r="A904" s="60">
        <v>0</v>
      </c>
      <c r="B904" s="60" t="str">
        <f ca="1">IFERROR(__xludf.DUMMYFUNCTION("TRANSPOSE(unique(FILTER(Lista!Q:Q,Lista!O:O=A904)))"),"")</f>
        <v/>
      </c>
    </row>
    <row r="905" spans="1:2">
      <c r="A905" s="60">
        <v>0</v>
      </c>
      <c r="B905" s="60" t="str">
        <f ca="1">IFERROR(__xludf.DUMMYFUNCTION("TRANSPOSE(unique(FILTER(Lista!Q:Q,Lista!O:O=A905)))"),"")</f>
        <v/>
      </c>
    </row>
    <row r="906" spans="1:2">
      <c r="A906" s="60">
        <v>0</v>
      </c>
      <c r="B906" s="60" t="str">
        <f ca="1">IFERROR(__xludf.DUMMYFUNCTION("TRANSPOSE(unique(FILTER(Lista!Q:Q,Lista!O:O=A906)))"),"")</f>
        <v/>
      </c>
    </row>
    <row r="907" spans="1:2">
      <c r="A907" s="60">
        <v>0</v>
      </c>
      <c r="B907" s="60" t="str">
        <f ca="1">IFERROR(__xludf.DUMMYFUNCTION("TRANSPOSE(unique(FILTER(Lista!Q:Q,Lista!O:O=A907)))"),"")</f>
        <v/>
      </c>
    </row>
    <row r="908" spans="1:2">
      <c r="A908" s="60">
        <v>0</v>
      </c>
      <c r="B908" s="60" t="str">
        <f ca="1">IFERROR(__xludf.DUMMYFUNCTION("TRANSPOSE(unique(FILTER(Lista!Q:Q,Lista!O:O=A908)))"),"")</f>
        <v/>
      </c>
    </row>
    <row r="909" spans="1:2">
      <c r="A909" s="60">
        <v>0</v>
      </c>
      <c r="B909" s="60" t="str">
        <f ca="1">IFERROR(__xludf.DUMMYFUNCTION("TRANSPOSE(unique(FILTER(Lista!Q:Q,Lista!O:O=A909)))"),"")</f>
        <v/>
      </c>
    </row>
    <row r="910" spans="1:2">
      <c r="A910" s="60">
        <v>0</v>
      </c>
      <c r="B910" s="60" t="str">
        <f ca="1">IFERROR(__xludf.DUMMYFUNCTION("TRANSPOSE(unique(FILTER(Lista!Q:Q,Lista!O:O=A910)))"),"")</f>
        <v/>
      </c>
    </row>
    <row r="911" spans="1:2">
      <c r="A911" s="60">
        <v>0</v>
      </c>
      <c r="B911" s="60" t="str">
        <f ca="1">IFERROR(__xludf.DUMMYFUNCTION("TRANSPOSE(unique(FILTER(Lista!Q:Q,Lista!O:O=A911)))"),"")</f>
        <v/>
      </c>
    </row>
    <row r="912" spans="1:2">
      <c r="A912" s="60">
        <v>0</v>
      </c>
      <c r="B912" s="60" t="str">
        <f ca="1">IFERROR(__xludf.DUMMYFUNCTION("TRANSPOSE(unique(FILTER(Lista!Q:Q,Lista!O:O=A912)))"),"")</f>
        <v/>
      </c>
    </row>
    <row r="913" spans="1:2">
      <c r="A913" s="60">
        <v>0</v>
      </c>
      <c r="B913" s="60" t="str">
        <f ca="1">IFERROR(__xludf.DUMMYFUNCTION("TRANSPOSE(unique(FILTER(Lista!Q:Q,Lista!O:O=A913)))"),"")</f>
        <v/>
      </c>
    </row>
    <row r="914" spans="1:2">
      <c r="A914" s="60">
        <v>0</v>
      </c>
      <c r="B914" s="60" t="str">
        <f ca="1">IFERROR(__xludf.DUMMYFUNCTION("TRANSPOSE(unique(FILTER(Lista!Q:Q,Lista!O:O=A914)))"),"")</f>
        <v/>
      </c>
    </row>
    <row r="915" spans="1:2">
      <c r="A915" s="60">
        <v>0</v>
      </c>
      <c r="B915" s="60" t="str">
        <f ca="1">IFERROR(__xludf.DUMMYFUNCTION("TRANSPOSE(unique(FILTER(Lista!Q:Q,Lista!O:O=A915)))"),"")</f>
        <v/>
      </c>
    </row>
    <row r="916" spans="1:2">
      <c r="A916" s="60">
        <v>0</v>
      </c>
      <c r="B916" s="60" t="str">
        <f ca="1">IFERROR(__xludf.DUMMYFUNCTION("TRANSPOSE(unique(FILTER(Lista!Q:Q,Lista!O:O=A916)))"),"")</f>
        <v/>
      </c>
    </row>
    <row r="917" spans="1:2">
      <c r="A917" s="60">
        <v>0</v>
      </c>
      <c r="B917" s="60" t="str">
        <f ca="1">IFERROR(__xludf.DUMMYFUNCTION("TRANSPOSE(unique(FILTER(Lista!Q:Q,Lista!O:O=A917)))"),"")</f>
        <v/>
      </c>
    </row>
    <row r="918" spans="1:2">
      <c r="A918" s="60">
        <v>0</v>
      </c>
      <c r="B918" s="60" t="str">
        <f ca="1">IFERROR(__xludf.DUMMYFUNCTION("TRANSPOSE(unique(FILTER(Lista!Q:Q,Lista!O:O=A918)))"),"")</f>
        <v/>
      </c>
    </row>
    <row r="919" spans="1:2">
      <c r="A919" s="60">
        <v>0</v>
      </c>
      <c r="B919" s="60" t="str">
        <f ca="1">IFERROR(__xludf.DUMMYFUNCTION("TRANSPOSE(unique(FILTER(Lista!Q:Q,Lista!O:O=A919)))"),"")</f>
        <v/>
      </c>
    </row>
    <row r="920" spans="1:2">
      <c r="A920" s="60">
        <v>0</v>
      </c>
      <c r="B920" s="60" t="str">
        <f ca="1">IFERROR(__xludf.DUMMYFUNCTION("TRANSPOSE(unique(FILTER(Lista!Q:Q,Lista!O:O=A920)))"),"")</f>
        <v/>
      </c>
    </row>
    <row r="921" spans="1:2">
      <c r="A921" s="60">
        <v>0</v>
      </c>
      <c r="B921" s="60" t="str">
        <f ca="1">IFERROR(__xludf.DUMMYFUNCTION("TRANSPOSE(unique(FILTER(Lista!Q:Q,Lista!O:O=A921)))"),"")</f>
        <v/>
      </c>
    </row>
    <row r="922" spans="1:2">
      <c r="A922" s="60">
        <v>0</v>
      </c>
      <c r="B922" s="60" t="str">
        <f ca="1">IFERROR(__xludf.DUMMYFUNCTION("TRANSPOSE(unique(FILTER(Lista!Q:Q,Lista!O:O=A922)))"),"")</f>
        <v/>
      </c>
    </row>
    <row r="923" spans="1:2">
      <c r="A923" s="60">
        <v>0</v>
      </c>
      <c r="B923" s="60" t="str">
        <f ca="1">IFERROR(__xludf.DUMMYFUNCTION("TRANSPOSE(unique(FILTER(Lista!Q:Q,Lista!O:O=A923)))"),"")</f>
        <v/>
      </c>
    </row>
    <row r="924" spans="1:2">
      <c r="A924" s="60">
        <v>0</v>
      </c>
      <c r="B924" s="60" t="str">
        <f ca="1">IFERROR(__xludf.DUMMYFUNCTION("TRANSPOSE(unique(FILTER(Lista!Q:Q,Lista!O:O=A924)))"),"")</f>
        <v/>
      </c>
    </row>
    <row r="925" spans="1:2">
      <c r="A925" s="60">
        <v>0</v>
      </c>
      <c r="B925" s="60" t="str">
        <f ca="1">IFERROR(__xludf.DUMMYFUNCTION("TRANSPOSE(unique(FILTER(Lista!Q:Q,Lista!O:O=A925)))"),"")</f>
        <v/>
      </c>
    </row>
    <row r="926" spans="1:2">
      <c r="A926" s="60">
        <v>0</v>
      </c>
      <c r="B926" s="60" t="str">
        <f ca="1">IFERROR(__xludf.DUMMYFUNCTION("TRANSPOSE(unique(FILTER(Lista!Q:Q,Lista!O:O=A926)))"),"")</f>
        <v/>
      </c>
    </row>
    <row r="927" spans="1:2">
      <c r="A927" s="60">
        <v>0</v>
      </c>
      <c r="B927" s="60" t="str">
        <f ca="1">IFERROR(__xludf.DUMMYFUNCTION("TRANSPOSE(unique(FILTER(Lista!Q:Q,Lista!O:O=A927)))"),"")</f>
        <v/>
      </c>
    </row>
    <row r="928" spans="1:2">
      <c r="A928" s="60">
        <v>0</v>
      </c>
      <c r="B928" s="60" t="str">
        <f ca="1">IFERROR(__xludf.DUMMYFUNCTION("TRANSPOSE(unique(FILTER(Lista!Q:Q,Lista!O:O=A928)))"),"")</f>
        <v/>
      </c>
    </row>
    <row r="929" spans="1:2">
      <c r="A929" s="60">
        <v>0</v>
      </c>
      <c r="B929" s="60" t="str">
        <f ca="1">IFERROR(__xludf.DUMMYFUNCTION("TRANSPOSE(unique(FILTER(Lista!Q:Q,Lista!O:O=A929)))"),"")</f>
        <v/>
      </c>
    </row>
    <row r="930" spans="1:2">
      <c r="A930" s="60">
        <v>0</v>
      </c>
      <c r="B930" s="60" t="str">
        <f ca="1">IFERROR(__xludf.DUMMYFUNCTION("TRANSPOSE(unique(FILTER(Lista!Q:Q,Lista!O:O=A930)))"),"")</f>
        <v/>
      </c>
    </row>
    <row r="931" spans="1:2">
      <c r="A931" s="60">
        <v>0</v>
      </c>
      <c r="B931" s="60" t="str">
        <f ca="1">IFERROR(__xludf.DUMMYFUNCTION("TRANSPOSE(unique(FILTER(Lista!Q:Q,Lista!O:O=A931)))"),"")</f>
        <v/>
      </c>
    </row>
    <row r="932" spans="1:2">
      <c r="A932" s="60">
        <v>0</v>
      </c>
      <c r="B932" s="60" t="str">
        <f ca="1">IFERROR(__xludf.DUMMYFUNCTION("TRANSPOSE(unique(FILTER(Lista!Q:Q,Lista!O:O=A932)))"),"")</f>
        <v/>
      </c>
    </row>
    <row r="933" spans="1:2">
      <c r="A933" s="60">
        <v>0</v>
      </c>
      <c r="B933" s="60" t="str">
        <f ca="1">IFERROR(__xludf.DUMMYFUNCTION("TRANSPOSE(unique(FILTER(Lista!Q:Q,Lista!O:O=A933)))"),"")</f>
        <v/>
      </c>
    </row>
    <row r="934" spans="1:2">
      <c r="A934" s="60">
        <v>0</v>
      </c>
      <c r="B934" s="60" t="str">
        <f ca="1">IFERROR(__xludf.DUMMYFUNCTION("TRANSPOSE(unique(FILTER(Lista!Q:Q,Lista!O:O=A934)))"),"")</f>
        <v/>
      </c>
    </row>
    <row r="935" spans="1:2">
      <c r="A935" s="60">
        <v>0</v>
      </c>
      <c r="B935" s="60" t="str">
        <f ca="1">IFERROR(__xludf.DUMMYFUNCTION("TRANSPOSE(unique(FILTER(Lista!Q:Q,Lista!O:O=A935)))"),"")</f>
        <v/>
      </c>
    </row>
    <row r="936" spans="1:2">
      <c r="A936" s="60">
        <v>0</v>
      </c>
      <c r="B936" s="60" t="str">
        <f ca="1">IFERROR(__xludf.DUMMYFUNCTION("TRANSPOSE(unique(FILTER(Lista!Q:Q,Lista!O:O=A936)))"),"")</f>
        <v/>
      </c>
    </row>
    <row r="937" spans="1:2">
      <c r="A937" s="60">
        <v>0</v>
      </c>
      <c r="B937" s="60" t="str">
        <f ca="1">IFERROR(__xludf.DUMMYFUNCTION("TRANSPOSE(unique(FILTER(Lista!Q:Q,Lista!O:O=A937)))"),"")</f>
        <v/>
      </c>
    </row>
    <row r="938" spans="1:2">
      <c r="A938" s="60">
        <v>0</v>
      </c>
      <c r="B938" s="60" t="str">
        <f ca="1">IFERROR(__xludf.DUMMYFUNCTION("TRANSPOSE(unique(FILTER(Lista!Q:Q,Lista!O:O=A938)))"),"")</f>
        <v/>
      </c>
    </row>
    <row r="939" spans="1:2">
      <c r="A939" s="60">
        <v>0</v>
      </c>
      <c r="B939" s="60" t="str">
        <f ca="1">IFERROR(__xludf.DUMMYFUNCTION("TRANSPOSE(unique(FILTER(Lista!Q:Q,Lista!O:O=A939)))"),"")</f>
        <v/>
      </c>
    </row>
    <row r="940" spans="1:2">
      <c r="A940" s="60">
        <v>0</v>
      </c>
      <c r="B940" s="60" t="str">
        <f ca="1">IFERROR(__xludf.DUMMYFUNCTION("TRANSPOSE(unique(FILTER(Lista!Q:Q,Lista!O:O=A940)))"),"")</f>
        <v/>
      </c>
    </row>
    <row r="941" spans="1:2">
      <c r="A941" s="60">
        <v>0</v>
      </c>
      <c r="B941" s="60" t="str">
        <f ca="1">IFERROR(__xludf.DUMMYFUNCTION("TRANSPOSE(unique(FILTER(Lista!Q:Q,Lista!O:O=A941)))"),"")</f>
        <v/>
      </c>
    </row>
    <row r="942" spans="1:2">
      <c r="A942" s="60">
        <v>0</v>
      </c>
      <c r="B942" s="60" t="str">
        <f ca="1">IFERROR(__xludf.DUMMYFUNCTION("TRANSPOSE(unique(FILTER(Lista!Q:Q,Lista!O:O=A942)))"),"")</f>
        <v/>
      </c>
    </row>
    <row r="943" spans="1:2">
      <c r="A943" s="60">
        <v>0</v>
      </c>
      <c r="B943" s="60" t="str">
        <f ca="1">IFERROR(__xludf.DUMMYFUNCTION("TRANSPOSE(unique(FILTER(Lista!Q:Q,Lista!O:O=A943)))"),"")</f>
        <v/>
      </c>
    </row>
    <row r="944" spans="1:2">
      <c r="A944" s="60">
        <v>0</v>
      </c>
      <c r="B944" s="60" t="str">
        <f ca="1">IFERROR(__xludf.DUMMYFUNCTION("TRANSPOSE(unique(FILTER(Lista!Q:Q,Lista!O:O=A944)))"),"")</f>
        <v/>
      </c>
    </row>
    <row r="945" spans="1:2">
      <c r="A945" s="60">
        <v>0</v>
      </c>
      <c r="B945" s="60" t="str">
        <f ca="1">IFERROR(__xludf.DUMMYFUNCTION("TRANSPOSE(unique(FILTER(Lista!Q:Q,Lista!O:O=A945)))"),"")</f>
        <v/>
      </c>
    </row>
    <row r="946" spans="1:2">
      <c r="A946" s="60">
        <v>0</v>
      </c>
      <c r="B946" s="60" t="str">
        <f ca="1">IFERROR(__xludf.DUMMYFUNCTION("TRANSPOSE(unique(FILTER(Lista!Q:Q,Lista!O:O=A946)))"),"")</f>
        <v/>
      </c>
    </row>
    <row r="947" spans="1:2">
      <c r="A947" s="60">
        <v>0</v>
      </c>
      <c r="B947" s="60" t="str">
        <f ca="1">IFERROR(__xludf.DUMMYFUNCTION("TRANSPOSE(unique(FILTER(Lista!Q:Q,Lista!O:O=A947)))"),"")</f>
        <v/>
      </c>
    </row>
    <row r="948" spans="1:2">
      <c r="A948" s="60">
        <v>0</v>
      </c>
      <c r="B948" s="60" t="str">
        <f ca="1">IFERROR(__xludf.DUMMYFUNCTION("TRANSPOSE(unique(FILTER(Lista!Q:Q,Lista!O:O=A948)))"),"")</f>
        <v/>
      </c>
    </row>
    <row r="949" spans="1:2">
      <c r="A949" s="60">
        <v>0</v>
      </c>
      <c r="B949" s="60" t="str">
        <f ca="1">IFERROR(__xludf.DUMMYFUNCTION("TRANSPOSE(unique(FILTER(Lista!Q:Q,Lista!O:O=A949)))"),"")</f>
        <v/>
      </c>
    </row>
    <row r="950" spans="1:2">
      <c r="A950" s="60">
        <v>0</v>
      </c>
      <c r="B950" s="60" t="str">
        <f ca="1">IFERROR(__xludf.DUMMYFUNCTION("TRANSPOSE(unique(FILTER(Lista!Q:Q,Lista!O:O=A950)))"),"")</f>
        <v/>
      </c>
    </row>
    <row r="951" spans="1:2">
      <c r="A951" s="60">
        <v>0</v>
      </c>
      <c r="B951" s="60" t="str">
        <f ca="1">IFERROR(__xludf.DUMMYFUNCTION("TRANSPOSE(unique(FILTER(Lista!Q:Q,Lista!O:O=A951)))"),"")</f>
        <v/>
      </c>
    </row>
    <row r="952" spans="1:2">
      <c r="A952" s="60">
        <v>0</v>
      </c>
      <c r="B952" s="60" t="str">
        <f ca="1">IFERROR(__xludf.DUMMYFUNCTION("TRANSPOSE(unique(FILTER(Lista!Q:Q,Lista!O:O=A952)))"),"")</f>
        <v/>
      </c>
    </row>
    <row r="953" spans="1:2">
      <c r="A953" s="60">
        <v>0</v>
      </c>
      <c r="B953" s="60" t="str">
        <f ca="1">IFERROR(__xludf.DUMMYFUNCTION("TRANSPOSE(unique(FILTER(Lista!Q:Q,Lista!O:O=A953)))"),"")</f>
        <v/>
      </c>
    </row>
    <row r="954" spans="1:2">
      <c r="A954" s="60">
        <v>0</v>
      </c>
      <c r="B954" s="60" t="str">
        <f ca="1">IFERROR(__xludf.DUMMYFUNCTION("TRANSPOSE(unique(FILTER(Lista!Q:Q,Lista!O:O=A954)))"),"")</f>
        <v/>
      </c>
    </row>
    <row r="955" spans="1:2">
      <c r="A955" s="60">
        <v>0</v>
      </c>
      <c r="B955" s="60" t="str">
        <f ca="1">IFERROR(__xludf.DUMMYFUNCTION("TRANSPOSE(unique(FILTER(Lista!Q:Q,Lista!O:O=A955)))"),"")</f>
        <v/>
      </c>
    </row>
    <row r="956" spans="1:2">
      <c r="A956" s="60">
        <v>0</v>
      </c>
      <c r="B956" s="60" t="str">
        <f ca="1">IFERROR(__xludf.DUMMYFUNCTION("TRANSPOSE(unique(FILTER(Lista!Q:Q,Lista!O:O=A956)))"),"")</f>
        <v/>
      </c>
    </row>
    <row r="957" spans="1:2">
      <c r="A957" s="60">
        <v>0</v>
      </c>
      <c r="B957" s="60" t="str">
        <f ca="1">IFERROR(__xludf.DUMMYFUNCTION("TRANSPOSE(unique(FILTER(Lista!Q:Q,Lista!O:O=A957)))"),"")</f>
        <v/>
      </c>
    </row>
    <row r="958" spans="1:2">
      <c r="A958" s="60">
        <v>0</v>
      </c>
      <c r="B958" s="60" t="str">
        <f ca="1">IFERROR(__xludf.DUMMYFUNCTION("TRANSPOSE(unique(FILTER(Lista!Q:Q,Lista!O:O=A958)))"),"")</f>
        <v/>
      </c>
    </row>
    <row r="959" spans="1:2">
      <c r="A959" s="60">
        <v>0</v>
      </c>
      <c r="B959" s="60" t="str">
        <f ca="1">IFERROR(__xludf.DUMMYFUNCTION("TRANSPOSE(unique(FILTER(Lista!Q:Q,Lista!O:O=A959)))"),"")</f>
        <v/>
      </c>
    </row>
    <row r="960" spans="1:2">
      <c r="A960" s="60">
        <v>0</v>
      </c>
      <c r="B960" s="60" t="str">
        <f ca="1">IFERROR(__xludf.DUMMYFUNCTION("TRANSPOSE(unique(FILTER(Lista!Q:Q,Lista!O:O=A960)))"),"")</f>
        <v/>
      </c>
    </row>
    <row r="961" spans="1:2">
      <c r="A961" s="60">
        <v>0</v>
      </c>
      <c r="B961" s="60" t="str">
        <f ca="1">IFERROR(__xludf.DUMMYFUNCTION("TRANSPOSE(unique(FILTER(Lista!Q:Q,Lista!O:O=A961)))"),"")</f>
        <v/>
      </c>
    </row>
    <row r="962" spans="1:2">
      <c r="A962" s="60">
        <v>0</v>
      </c>
      <c r="B962" s="60" t="str">
        <f ca="1">IFERROR(__xludf.DUMMYFUNCTION("TRANSPOSE(unique(FILTER(Lista!Q:Q,Lista!O:O=A962)))"),"")</f>
        <v/>
      </c>
    </row>
    <row r="963" spans="1:2">
      <c r="A963" s="60">
        <v>0</v>
      </c>
      <c r="B963" s="60" t="str">
        <f ca="1">IFERROR(__xludf.DUMMYFUNCTION("TRANSPOSE(unique(FILTER(Lista!Q:Q,Lista!O:O=A963)))"),"")</f>
        <v/>
      </c>
    </row>
    <row r="964" spans="1:2">
      <c r="A964" s="60">
        <v>0</v>
      </c>
      <c r="B964" s="60" t="str">
        <f ca="1">IFERROR(__xludf.DUMMYFUNCTION("TRANSPOSE(unique(FILTER(Lista!Q:Q,Lista!O:O=A964)))"),"")</f>
        <v/>
      </c>
    </row>
    <row r="965" spans="1:2">
      <c r="A965" s="60">
        <v>0</v>
      </c>
      <c r="B965" s="60" t="str">
        <f ca="1">IFERROR(__xludf.DUMMYFUNCTION("TRANSPOSE(unique(FILTER(Lista!Q:Q,Lista!O:O=A965)))"),"")</f>
        <v/>
      </c>
    </row>
    <row r="966" spans="1:2">
      <c r="A966" s="60">
        <v>0</v>
      </c>
      <c r="B966" s="60" t="str">
        <f ca="1">IFERROR(__xludf.DUMMYFUNCTION("TRANSPOSE(unique(FILTER(Lista!Q:Q,Lista!O:O=A966)))"),"")</f>
        <v/>
      </c>
    </row>
    <row r="967" spans="1:2">
      <c r="A967" s="60">
        <v>0</v>
      </c>
      <c r="B967" s="60" t="str">
        <f ca="1">IFERROR(__xludf.DUMMYFUNCTION("TRANSPOSE(unique(FILTER(Lista!Q:Q,Lista!O:O=A967)))"),"")</f>
        <v/>
      </c>
    </row>
    <row r="968" spans="1:2">
      <c r="A968" s="60">
        <v>0</v>
      </c>
      <c r="B968" s="60" t="str">
        <f ca="1">IFERROR(__xludf.DUMMYFUNCTION("TRANSPOSE(unique(FILTER(Lista!Q:Q,Lista!O:O=A968)))"),"")</f>
        <v/>
      </c>
    </row>
    <row r="969" spans="1:2">
      <c r="A969" s="60">
        <v>0</v>
      </c>
      <c r="B969" s="60" t="str">
        <f ca="1">IFERROR(__xludf.DUMMYFUNCTION("TRANSPOSE(unique(FILTER(Lista!Q:Q,Lista!O:O=A969)))"),"")</f>
        <v/>
      </c>
    </row>
    <row r="970" spans="1:2">
      <c r="A970" s="60">
        <v>0</v>
      </c>
      <c r="B970" s="60" t="str">
        <f ca="1">IFERROR(__xludf.DUMMYFUNCTION("TRANSPOSE(unique(FILTER(Lista!Q:Q,Lista!O:O=A970)))"),"")</f>
        <v/>
      </c>
    </row>
    <row r="971" spans="1:2">
      <c r="A971" s="60">
        <v>0</v>
      </c>
      <c r="B971" s="60" t="str">
        <f ca="1">IFERROR(__xludf.DUMMYFUNCTION("TRANSPOSE(unique(FILTER(Lista!Q:Q,Lista!O:O=A971)))"),"")</f>
        <v/>
      </c>
    </row>
    <row r="972" spans="1:2">
      <c r="A972" s="60">
        <v>0</v>
      </c>
      <c r="B972" s="60" t="str">
        <f ca="1">IFERROR(__xludf.DUMMYFUNCTION("TRANSPOSE(unique(FILTER(Lista!Q:Q,Lista!O:O=A972)))"),"")</f>
        <v/>
      </c>
    </row>
    <row r="973" spans="1:2">
      <c r="A973" s="60">
        <v>0</v>
      </c>
      <c r="B973" s="60" t="str">
        <f ca="1">IFERROR(__xludf.DUMMYFUNCTION("TRANSPOSE(unique(FILTER(Lista!Q:Q,Lista!O:O=A973)))"),"")</f>
        <v/>
      </c>
    </row>
    <row r="974" spans="1:2">
      <c r="A974" s="60">
        <v>0</v>
      </c>
      <c r="B974" s="60" t="str">
        <f ca="1">IFERROR(__xludf.DUMMYFUNCTION("TRANSPOSE(unique(FILTER(Lista!Q:Q,Lista!O:O=A974)))"),"")</f>
        <v/>
      </c>
    </row>
    <row r="975" spans="1:2">
      <c r="A975" s="60">
        <v>0</v>
      </c>
      <c r="B975" s="60" t="str">
        <f ca="1">IFERROR(__xludf.DUMMYFUNCTION("TRANSPOSE(unique(FILTER(Lista!Q:Q,Lista!O:O=A975)))"),"")</f>
        <v/>
      </c>
    </row>
    <row r="976" spans="1:2">
      <c r="A976" s="60">
        <v>0</v>
      </c>
      <c r="B976" s="60" t="str">
        <f ca="1">IFERROR(__xludf.DUMMYFUNCTION("TRANSPOSE(unique(FILTER(Lista!Q:Q,Lista!O:O=A976)))"),"")</f>
        <v/>
      </c>
    </row>
    <row r="977" spans="1:2">
      <c r="A977" s="60">
        <v>0</v>
      </c>
      <c r="B977" s="60" t="str">
        <f ca="1">IFERROR(__xludf.DUMMYFUNCTION("TRANSPOSE(unique(FILTER(Lista!Q:Q,Lista!O:O=A977)))"),"")</f>
        <v/>
      </c>
    </row>
    <row r="978" spans="1:2">
      <c r="A978" s="60">
        <v>0</v>
      </c>
      <c r="B978" s="60" t="str">
        <f ca="1">IFERROR(__xludf.DUMMYFUNCTION("TRANSPOSE(unique(FILTER(Lista!Q:Q,Lista!O:O=A978)))"),"")</f>
        <v/>
      </c>
    </row>
    <row r="979" spans="1:2">
      <c r="A979" s="60">
        <v>0</v>
      </c>
      <c r="B979" s="60" t="str">
        <f ca="1">IFERROR(__xludf.DUMMYFUNCTION("TRANSPOSE(unique(FILTER(Lista!Q:Q,Lista!O:O=A979)))"),"")</f>
        <v/>
      </c>
    </row>
    <row r="980" spans="1:2">
      <c r="A980" s="60">
        <v>0</v>
      </c>
      <c r="B980" s="60" t="str">
        <f ca="1">IFERROR(__xludf.DUMMYFUNCTION("TRANSPOSE(unique(FILTER(Lista!Q:Q,Lista!O:O=A980)))"),"")</f>
        <v/>
      </c>
    </row>
    <row r="981" spans="1:2">
      <c r="A981" s="60">
        <v>0</v>
      </c>
      <c r="B981" s="60" t="str">
        <f ca="1">IFERROR(__xludf.DUMMYFUNCTION("TRANSPOSE(unique(FILTER(Lista!Q:Q,Lista!O:O=A981)))"),"")</f>
        <v/>
      </c>
    </row>
    <row r="982" spans="1:2">
      <c r="A982" s="60">
        <v>0</v>
      </c>
      <c r="B982" s="60" t="str">
        <f ca="1">IFERROR(__xludf.DUMMYFUNCTION("TRANSPOSE(unique(FILTER(Lista!Q:Q,Lista!O:O=A982)))"),"")</f>
        <v/>
      </c>
    </row>
    <row r="983" spans="1:2">
      <c r="A983" s="60">
        <v>0</v>
      </c>
      <c r="B983" s="60" t="str">
        <f ca="1">IFERROR(__xludf.DUMMYFUNCTION("TRANSPOSE(unique(FILTER(Lista!Q:Q,Lista!O:O=A983)))"),"")</f>
        <v/>
      </c>
    </row>
    <row r="984" spans="1:2">
      <c r="A984" s="60">
        <v>0</v>
      </c>
      <c r="B984" s="60" t="str">
        <f ca="1">IFERROR(__xludf.DUMMYFUNCTION("TRANSPOSE(unique(FILTER(Lista!Q:Q,Lista!O:O=A984)))"),"")</f>
        <v/>
      </c>
    </row>
    <row r="985" spans="1:2">
      <c r="A985" s="60">
        <v>0</v>
      </c>
      <c r="B985" s="60" t="str">
        <f ca="1">IFERROR(__xludf.DUMMYFUNCTION("TRANSPOSE(unique(FILTER(Lista!Q:Q,Lista!O:O=A985)))"),"")</f>
        <v/>
      </c>
    </row>
    <row r="986" spans="1:2">
      <c r="A986" s="60">
        <v>0</v>
      </c>
      <c r="B986" s="60" t="str">
        <f ca="1">IFERROR(__xludf.DUMMYFUNCTION("TRANSPOSE(unique(FILTER(Lista!Q:Q,Lista!O:O=A986)))"),"")</f>
        <v/>
      </c>
    </row>
    <row r="987" spans="1:2">
      <c r="A987" s="60">
        <v>0</v>
      </c>
      <c r="B987" s="60" t="str">
        <f ca="1">IFERROR(__xludf.DUMMYFUNCTION("TRANSPOSE(unique(FILTER(Lista!Q:Q,Lista!O:O=A987)))"),"")</f>
        <v/>
      </c>
    </row>
    <row r="988" spans="1:2">
      <c r="A988" s="60">
        <v>0</v>
      </c>
      <c r="B988" s="60" t="str">
        <f ca="1">IFERROR(__xludf.DUMMYFUNCTION("TRANSPOSE(unique(FILTER(Lista!Q:Q,Lista!O:O=A988)))"),"")</f>
        <v/>
      </c>
    </row>
    <row r="989" spans="1:2">
      <c r="A989" s="60">
        <v>0</v>
      </c>
      <c r="B989" s="60" t="str">
        <f ca="1">IFERROR(__xludf.DUMMYFUNCTION("TRANSPOSE(unique(FILTER(Lista!Q:Q,Lista!O:O=A989)))"),"")</f>
        <v/>
      </c>
    </row>
    <row r="990" spans="1:2">
      <c r="A990" s="60">
        <v>0</v>
      </c>
      <c r="B990" s="60" t="str">
        <f ca="1">IFERROR(__xludf.DUMMYFUNCTION("TRANSPOSE(unique(FILTER(Lista!Q:Q,Lista!O:O=A990)))"),"")</f>
        <v/>
      </c>
    </row>
    <row r="991" spans="1:2">
      <c r="A991" s="60">
        <v>0</v>
      </c>
      <c r="B991" s="60" t="str">
        <f ca="1">IFERROR(__xludf.DUMMYFUNCTION("TRANSPOSE(unique(FILTER(Lista!Q:Q,Lista!O:O=A991)))"),"")</f>
        <v/>
      </c>
    </row>
    <row r="992" spans="1:2">
      <c r="A992" s="60">
        <v>0</v>
      </c>
      <c r="B992" s="60" t="str">
        <f ca="1">IFERROR(__xludf.DUMMYFUNCTION("TRANSPOSE(unique(FILTER(Lista!Q:Q,Lista!O:O=A992)))"),"")</f>
        <v/>
      </c>
    </row>
    <row r="993" spans="1:2">
      <c r="A993" s="60">
        <v>0</v>
      </c>
      <c r="B993" s="60" t="str">
        <f ca="1">IFERROR(__xludf.DUMMYFUNCTION("TRANSPOSE(unique(FILTER(Lista!Q:Q,Lista!O:O=A993)))"),"")</f>
        <v/>
      </c>
    </row>
    <row r="994" spans="1:2">
      <c r="A994" s="60">
        <v>0</v>
      </c>
      <c r="B994" s="60" t="str">
        <f ca="1">IFERROR(__xludf.DUMMYFUNCTION("TRANSPOSE(unique(FILTER(Lista!Q:Q,Lista!O:O=A994)))"),"")</f>
        <v/>
      </c>
    </row>
    <row r="995" spans="1:2">
      <c r="A995" s="60">
        <v>0</v>
      </c>
      <c r="B995" s="60" t="str">
        <f ca="1">IFERROR(__xludf.DUMMYFUNCTION("TRANSPOSE(unique(FILTER(Lista!Q:Q,Lista!O:O=A995)))"),"")</f>
        <v/>
      </c>
    </row>
    <row r="996" spans="1:2">
      <c r="A996" s="60">
        <v>0</v>
      </c>
      <c r="B996" s="60" t="str">
        <f ca="1">IFERROR(__xludf.DUMMYFUNCTION("TRANSPOSE(unique(FILTER(Lista!Q:Q,Lista!O:O=A996)))"),"")</f>
        <v/>
      </c>
    </row>
    <row r="997" spans="1:2">
      <c r="A997" s="60">
        <v>0</v>
      </c>
      <c r="B997" s="60" t="str">
        <f ca="1">IFERROR(__xludf.DUMMYFUNCTION("TRANSPOSE(unique(FILTER(Lista!Q:Q,Lista!O:O=A997)))"),"")</f>
        <v/>
      </c>
    </row>
    <row r="998" spans="1:2">
      <c r="A998" s="60">
        <v>0</v>
      </c>
      <c r="B998" s="60" t="str">
        <f ca="1">IFERROR(__xludf.DUMMYFUNCTION("TRANSPOSE(unique(FILTER(Lista!Q:Q,Lista!O:O=A998)))"),"")</f>
        <v/>
      </c>
    </row>
    <row r="999" spans="1:2">
      <c r="A999" s="60">
        <v>0</v>
      </c>
      <c r="B999" s="60" t="str">
        <f ca="1">IFERROR(__xludf.DUMMYFUNCTION("TRANSPOSE(unique(FILTER(Lista!Q:Q,Lista!O:O=A999)))"),"")</f>
        <v/>
      </c>
    </row>
    <row r="1000" spans="1:2">
      <c r="A1000" s="60">
        <v>0</v>
      </c>
      <c r="B1000" s="60"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BJ1000"/>
  <sheetViews>
    <sheetView workbookViewId="0"/>
  </sheetViews>
  <sheetFormatPr baseColWidth="10" defaultColWidth="12.5703125" defaultRowHeight="15.75" customHeight="1"/>
  <sheetData>
    <row r="1" spans="1:5">
      <c r="A1" s="60" t="str">
        <f t="array" ref="A1:A1000">'Ejecución Financiera'!Y:Y</f>
        <v>Código BP</v>
      </c>
    </row>
    <row r="2" spans="1:5">
      <c r="A2" s="60" t="str">
        <v>BP26002733</v>
      </c>
      <c r="B2" s="60" t="str">
        <f ca="1">IFERROR(__xludf.DUMMYFUNCTION("TRANSPOSE(unique(FILTER(Lista!Q:Q,Lista!O:O=A2)))"),"BP260027331010139")</f>
        <v>BP260027331010139</v>
      </c>
      <c r="C2" s="60" t="str">
        <f ca="1">IFERROR(__xludf.DUMMYFUNCTION("""COMPUTED_VALUE"""),"BP260027331010144")</f>
        <v>BP260027331010144</v>
      </c>
      <c r="D2" s="60" t="str">
        <f ca="1">IFERROR(__xludf.DUMMYFUNCTION("""COMPUTED_VALUE"""),"BP260027331010133")</f>
        <v>BP260027331010133</v>
      </c>
      <c r="E2" s="60" t="str">
        <f ca="1">IFERROR(__xludf.DUMMYFUNCTION("""COMPUTED_VALUE"""),"BP260027331010134")</f>
        <v>BP260027331010134</v>
      </c>
    </row>
    <row r="3" spans="1:5">
      <c r="A3" s="60">
        <v>0</v>
      </c>
      <c r="B3" s="60" t="str">
        <f ca="1">IFERROR(__xludf.DUMMYFUNCTION("TRANSPOSE(unique(FILTER(Lista!Q:Q,Lista!O:O=A3)))"),"")</f>
        <v/>
      </c>
    </row>
    <row r="4" spans="1:5">
      <c r="A4" s="60">
        <v>0</v>
      </c>
      <c r="B4" s="60" t="str">
        <f ca="1">IFERROR(__xludf.DUMMYFUNCTION("TRANSPOSE(unique(FILTER(Lista!Q:Q,Lista!O:O=A4)))"),"")</f>
        <v/>
      </c>
    </row>
    <row r="5" spans="1:5">
      <c r="A5" s="60">
        <v>0</v>
      </c>
      <c r="B5" s="60" t="str">
        <f ca="1">IFERROR(__xludf.DUMMYFUNCTION("TRANSPOSE(unique(FILTER(Lista!Q:Q,Lista!O:O=A5)))"),"")</f>
        <v/>
      </c>
    </row>
    <row r="6" spans="1:5">
      <c r="A6" s="60">
        <v>0</v>
      </c>
      <c r="B6" s="60" t="str">
        <f ca="1">IFERROR(__xludf.DUMMYFUNCTION("TRANSPOSE(unique(FILTER(Lista!Q:Q,Lista!O:O=A6)))"),"")</f>
        <v/>
      </c>
    </row>
    <row r="7" spans="1:5">
      <c r="A7" s="60">
        <v>0</v>
      </c>
      <c r="B7" s="60" t="str">
        <f ca="1">IFERROR(__xludf.DUMMYFUNCTION("TRANSPOSE(unique(FILTER(Lista!Q:Q,Lista!O:O=A7)))"),"")</f>
        <v/>
      </c>
    </row>
    <row r="8" spans="1:5">
      <c r="A8" s="60">
        <v>0</v>
      </c>
      <c r="B8" s="60" t="str">
        <f ca="1">IFERROR(__xludf.DUMMYFUNCTION("TRANSPOSE(unique(FILTER(Lista!Q:Q,Lista!O:O=A8)))"),"")</f>
        <v/>
      </c>
    </row>
    <row r="9" spans="1:5">
      <c r="A9" s="60">
        <v>0</v>
      </c>
      <c r="B9" s="60" t="str">
        <f ca="1">IFERROR(__xludf.DUMMYFUNCTION("TRANSPOSE(unique(FILTER(Lista!Q:Q,Lista!O:O=A9)))"),"")</f>
        <v/>
      </c>
    </row>
    <row r="10" spans="1:5">
      <c r="A10" s="60">
        <v>0</v>
      </c>
      <c r="B10" s="60" t="str">
        <f ca="1">IFERROR(__xludf.DUMMYFUNCTION("TRANSPOSE(unique(FILTER(Lista!Q:Q,Lista!O:O=A10)))"),"")</f>
        <v/>
      </c>
    </row>
    <row r="11" spans="1:5">
      <c r="A11" s="60">
        <v>0</v>
      </c>
      <c r="B11" s="60" t="str">
        <f ca="1">IFERROR(__xludf.DUMMYFUNCTION("TRANSPOSE(unique(FILTER(Lista!Q:Q,Lista!O:O=A11)))"),"")</f>
        <v/>
      </c>
    </row>
    <row r="12" spans="1:5">
      <c r="A12" s="60">
        <v>0</v>
      </c>
      <c r="B12" s="60" t="str">
        <f ca="1">IFERROR(__xludf.DUMMYFUNCTION("TRANSPOSE(unique(FILTER(Lista!Q:Q,Lista!O:O=A12)))"),"")</f>
        <v/>
      </c>
    </row>
    <row r="13" spans="1:5">
      <c r="A13" s="60">
        <v>0</v>
      </c>
      <c r="B13" s="60" t="str">
        <f ca="1">IFERROR(__xludf.DUMMYFUNCTION("TRANSPOSE(unique(FILTER(Lista!Q:Q,Lista!O:O=A13)))"),"")</f>
        <v/>
      </c>
    </row>
    <row r="14" spans="1:5">
      <c r="A14" s="60">
        <v>0</v>
      </c>
      <c r="B14" s="60" t="str">
        <f ca="1">IFERROR(__xludf.DUMMYFUNCTION("TRANSPOSE(unique(FILTER(Lista!Q:Q,Lista!O:O=A14)))"),"")</f>
        <v/>
      </c>
    </row>
    <row r="15" spans="1:5">
      <c r="A15" s="60">
        <v>0</v>
      </c>
      <c r="B15" s="60" t="str">
        <f ca="1">IFERROR(__xludf.DUMMYFUNCTION("TRANSPOSE(unique(FILTER(Lista!Q:Q,Lista!O:O=A15)))"),"")</f>
        <v/>
      </c>
    </row>
    <row r="16" spans="1:5">
      <c r="A16" s="60">
        <v>0</v>
      </c>
      <c r="B16" s="60" t="str">
        <f ca="1">IFERROR(__xludf.DUMMYFUNCTION("TRANSPOSE(unique(FILTER(Lista!Q:Q,Lista!O:O=A16)))"),"")</f>
        <v/>
      </c>
    </row>
    <row r="17" spans="1:20">
      <c r="A17" s="60">
        <v>0</v>
      </c>
      <c r="B17" s="60" t="str">
        <f ca="1">IFERROR(__xludf.DUMMYFUNCTION("TRANSPOSE(unique(FILTER(Lista!Q:Q,Lista!O:O=A17)))"),"")</f>
        <v/>
      </c>
    </row>
    <row r="18" spans="1:20">
      <c r="A18" s="60">
        <v>0</v>
      </c>
      <c r="B18" s="60" t="str">
        <f ca="1">IFERROR(__xludf.DUMMYFUNCTION("TRANSPOSE(unique(FILTER(Lista!Q:Q,Lista!O:O=A18)))"),"")</f>
        <v/>
      </c>
    </row>
    <row r="19" spans="1:20">
      <c r="A19" s="60">
        <v>0</v>
      </c>
      <c r="B19" s="60" t="str">
        <f ca="1">IFERROR(__xludf.DUMMYFUNCTION("TRANSPOSE(unique(FILTER(Lista!Q:Q,Lista!O:O=A19)))"),"")</f>
        <v/>
      </c>
    </row>
    <row r="20" spans="1:20">
      <c r="A20" s="60">
        <v>0</v>
      </c>
      <c r="B20" s="60" t="str">
        <f ca="1">IFERROR(__xludf.DUMMYFUNCTION("TRANSPOSE(unique(FILTER(Lista!Q:Q,Lista!O:O=A20)))"),"")</f>
        <v/>
      </c>
    </row>
    <row r="21" spans="1:20">
      <c r="A21" s="60">
        <v>0</v>
      </c>
      <c r="B21" s="60" t="str">
        <f ca="1">IFERROR(__xludf.DUMMYFUNCTION("TRANSPOSE(unique(FILTER(Lista!Q:Q,Lista!O:O=A21)))"),"")</f>
        <v/>
      </c>
    </row>
    <row r="22" spans="1:20">
      <c r="A22" s="60">
        <v>0</v>
      </c>
      <c r="B22" s="60" t="str">
        <f ca="1">IFERROR(__xludf.DUMMYFUNCTION("TRANSPOSE(unique(FILTER(Lista!Q:Q,Lista!O:O=A22)))"),"")</f>
        <v/>
      </c>
    </row>
    <row r="23" spans="1:20">
      <c r="A23" s="60">
        <v>0</v>
      </c>
      <c r="B23" s="60" t="str">
        <f ca="1">IFERROR(__xludf.DUMMYFUNCTION("TRANSPOSE(unique(FILTER(Lista!Q:Q,Lista!O:O=A23)))"),"")</f>
        <v/>
      </c>
    </row>
    <row r="24" spans="1:20">
      <c r="A24" s="60">
        <v>0</v>
      </c>
      <c r="B24" s="60" t="str">
        <f ca="1">IFERROR(__xludf.DUMMYFUNCTION("TRANSPOSE(unique(FILTER(Lista!Q:Q,Lista!O:O=A24)))"),"")</f>
        <v/>
      </c>
    </row>
    <row r="25" spans="1:20">
      <c r="A25" s="60">
        <v>0</v>
      </c>
      <c r="B25" s="60" t="str">
        <f ca="1">IFERROR(__xludf.DUMMYFUNCTION("TRANSPOSE(unique(FILTER(Lista!Q:Q,Lista!O:O=A25)))"),"")</f>
        <v/>
      </c>
    </row>
    <row r="26" spans="1:20">
      <c r="A26" s="60">
        <v>0</v>
      </c>
      <c r="B26" s="60" t="str">
        <f ca="1">IFERROR(__xludf.DUMMYFUNCTION("TRANSPOSE(unique(FILTER(Lista!Q:Q,Lista!O:O=A26)))"),"")</f>
        <v/>
      </c>
    </row>
    <row r="27" spans="1:20">
      <c r="A27" s="60">
        <v>0</v>
      </c>
      <c r="B27" s="60" t="str">
        <f ca="1">IFERROR(__xludf.DUMMYFUNCTION("TRANSPOSE(unique(FILTER(Lista!Q:Q,Lista!O:O=A27)))"),"")</f>
        <v/>
      </c>
    </row>
    <row r="28" spans="1:20">
      <c r="A28" s="60">
        <v>0</v>
      </c>
      <c r="B28" s="60" t="str">
        <f ca="1">IFERROR(__xludf.DUMMYFUNCTION("TRANSPOSE(unique(FILTER(Lista!Q:Q,Lista!O:O=A28)))"),"")</f>
        <v/>
      </c>
    </row>
    <row r="29" spans="1:20">
      <c r="A29" s="60">
        <v>0</v>
      </c>
      <c r="B29" s="60" t="str">
        <f ca="1">IFERROR(__xludf.DUMMYFUNCTION("TRANSPOSE(unique(FILTER(Lista!Q:Q,Lista!O:O=A29)))"),"")</f>
        <v/>
      </c>
    </row>
    <row r="30" spans="1:20">
      <c r="A30" s="60">
        <v>0</v>
      </c>
      <c r="B30" s="60" t="str">
        <f ca="1">IFERROR(__xludf.DUMMYFUNCTION("TRANSPOSE(unique(FILTER(Lista!Q:Q,Lista!O:O=A30)))"),"")</f>
        <v/>
      </c>
    </row>
    <row r="31" spans="1:20">
      <c r="A31" s="60">
        <v>0</v>
      </c>
      <c r="B31" s="60" t="str">
        <f ca="1">IFERROR(__xludf.DUMMYFUNCTION("TRANSPOSE(unique(FILTER(Lista!Q:Q,Lista!O:O=A31)))"),"")</f>
        <v/>
      </c>
    </row>
    <row r="32" spans="1:20">
      <c r="A32" s="60" t="str">
        <v>BP26005435</v>
      </c>
      <c r="B32" s="60" t="str">
        <f ca="1">IFERROR(__xludf.DUMMYFUNCTION("TRANSPOSE(unique(FILTER(Lista!Q:Q,Lista!O:O=A32)))"),"BP260054352010101")</f>
        <v>BP260054352010101</v>
      </c>
      <c r="C32" s="60" t="str">
        <f ca="1">IFERROR(__xludf.DUMMYFUNCTION("""COMPUTED_VALUE"""),"BP260054352010102")</f>
        <v>BP260054352010102</v>
      </c>
      <c r="D32" s="60" t="str">
        <f ca="1">IFERROR(__xludf.DUMMYFUNCTION("""COMPUTED_VALUE"""),"BP260054352010103")</f>
        <v>BP260054352010103</v>
      </c>
      <c r="E32" s="60" t="str">
        <f ca="1">IFERROR(__xludf.DUMMYFUNCTION("""COMPUTED_VALUE"""),"BP260054352010104")</f>
        <v>BP260054352010104</v>
      </c>
      <c r="F32" s="60" t="str">
        <f ca="1">IFERROR(__xludf.DUMMYFUNCTION("""COMPUTED_VALUE"""),"BP260054352010105")</f>
        <v>BP260054352010105</v>
      </c>
      <c r="G32" s="60" t="str">
        <f ca="1">IFERROR(__xludf.DUMMYFUNCTION("""COMPUTED_VALUE"""),"BP260054352010106")</f>
        <v>BP260054352010106</v>
      </c>
      <c r="H32" s="60" t="str">
        <f ca="1">IFERROR(__xludf.DUMMYFUNCTION("""COMPUTED_VALUE"""),"BP260054352010108")</f>
        <v>BP260054352010108</v>
      </c>
      <c r="I32" s="60" t="str">
        <f ca="1">IFERROR(__xludf.DUMMYFUNCTION("""COMPUTED_VALUE"""),"BP260054352010109")</f>
        <v>BP260054352010109</v>
      </c>
      <c r="J32" s="60" t="str">
        <f ca="1">IFERROR(__xludf.DUMMYFUNCTION("""COMPUTED_VALUE"""),"BP260054352010110")</f>
        <v>BP260054352010110</v>
      </c>
      <c r="K32" s="60" t="str">
        <f ca="1">IFERROR(__xludf.DUMMYFUNCTION("""COMPUTED_VALUE"""),"BP260054352010111")</f>
        <v>BP260054352010111</v>
      </c>
      <c r="L32" s="60" t="str">
        <f ca="1">IFERROR(__xludf.DUMMYFUNCTION("""COMPUTED_VALUE"""),"BP260054352010113")</f>
        <v>BP260054352010113</v>
      </c>
      <c r="M32" s="60" t="str">
        <f ca="1">IFERROR(__xludf.DUMMYFUNCTION("""COMPUTED_VALUE"""),"BP260054352010119")</f>
        <v>BP260054352010119</v>
      </c>
      <c r="N32" s="60" t="str">
        <f ca="1">IFERROR(__xludf.DUMMYFUNCTION("""COMPUTED_VALUE"""),"BP260054352010123")</f>
        <v>BP260054352010123</v>
      </c>
      <c r="O32" s="60" t="str">
        <f ca="1">IFERROR(__xludf.DUMMYFUNCTION("""COMPUTED_VALUE"""),"BP260054352010126")</f>
        <v>BP260054352010126</v>
      </c>
      <c r="P32" s="60" t="str">
        <f ca="1">IFERROR(__xludf.DUMMYFUNCTION("""COMPUTED_VALUE"""),"BP260054352010127")</f>
        <v>BP260054352010127</v>
      </c>
      <c r="Q32" s="60" t="str">
        <f ca="1">IFERROR(__xludf.DUMMYFUNCTION("""COMPUTED_VALUE"""),"BP260054352010128")</f>
        <v>BP260054352010128</v>
      </c>
      <c r="R32" s="60" t="str">
        <f ca="1">IFERROR(__xludf.DUMMYFUNCTION("""COMPUTED_VALUE"""),"BP260054352010118")</f>
        <v>BP260054352010118</v>
      </c>
      <c r="S32" s="60" t="str">
        <f ca="1">IFERROR(__xludf.DUMMYFUNCTION("""COMPUTED_VALUE"""),"BP260054352010122")</f>
        <v>BP260054352010122</v>
      </c>
      <c r="T32" s="60" t="str">
        <f ca="1">IFERROR(__xludf.DUMMYFUNCTION("""COMPUTED_VALUE"""),"BP260054352010129")</f>
        <v>BP260054352010129</v>
      </c>
    </row>
    <row r="33" spans="1:38">
      <c r="A33" s="60">
        <v>0</v>
      </c>
      <c r="B33" s="60" t="str">
        <f ca="1">IFERROR(__xludf.DUMMYFUNCTION("TRANSPOSE(unique(FILTER(Lista!Q:Q,Lista!O:O=A33)))"),"")</f>
        <v/>
      </c>
    </row>
    <row r="34" spans="1:38">
      <c r="A34" s="60">
        <v>0</v>
      </c>
      <c r="B34" s="60" t="str">
        <f ca="1">IFERROR(__xludf.DUMMYFUNCTION("TRANSPOSE(unique(FILTER(Lista!Q:Q,Lista!O:O=A34)))"),"")</f>
        <v/>
      </c>
    </row>
    <row r="35" spans="1:38">
      <c r="A35" s="60">
        <v>0</v>
      </c>
      <c r="B35" s="60" t="str">
        <f ca="1">IFERROR(__xludf.DUMMYFUNCTION("TRANSPOSE(unique(FILTER(Lista!Q:Q,Lista!O:O=A35)))"),"")</f>
        <v/>
      </c>
    </row>
    <row r="36" spans="1:38">
      <c r="A36" s="60">
        <v>0</v>
      </c>
      <c r="B36" s="60" t="str">
        <f ca="1">IFERROR(__xludf.DUMMYFUNCTION("TRANSPOSE(unique(FILTER(Lista!Q:Q,Lista!O:O=A36)))"),"")</f>
        <v/>
      </c>
    </row>
    <row r="37" spans="1:38">
      <c r="A37" s="60">
        <v>0</v>
      </c>
      <c r="B37" s="60" t="str">
        <f ca="1">IFERROR(__xludf.DUMMYFUNCTION("TRANSPOSE(unique(FILTER(Lista!Q:Q,Lista!O:O=A37)))"),"")</f>
        <v/>
      </c>
    </row>
    <row r="38" spans="1:38">
      <c r="A38" s="60">
        <v>0</v>
      </c>
      <c r="B38" s="60" t="str">
        <f ca="1">IFERROR(__xludf.DUMMYFUNCTION("TRANSPOSE(unique(FILTER(Lista!Q:Q,Lista!O:O=A38)))"),"")</f>
        <v/>
      </c>
    </row>
    <row r="39" spans="1:38">
      <c r="A39" s="60">
        <v>0</v>
      </c>
      <c r="B39" s="60" t="str">
        <f ca="1">IFERROR(__xludf.DUMMYFUNCTION("TRANSPOSE(unique(FILTER(Lista!Q:Q,Lista!O:O=A39)))"),"")</f>
        <v/>
      </c>
    </row>
    <row r="40" spans="1:38">
      <c r="A40" s="60">
        <v>0</v>
      </c>
      <c r="B40" s="60" t="str">
        <f ca="1">IFERROR(__xludf.DUMMYFUNCTION("TRANSPOSE(unique(FILTER(Lista!Q:Q,Lista!O:O=A40)))"),"")</f>
        <v/>
      </c>
    </row>
    <row r="41" spans="1:38">
      <c r="A41" s="60" t="str">
        <v>BP26005436</v>
      </c>
      <c r="B41" s="60" t="str">
        <f ca="1">IFERROR(__xludf.DUMMYFUNCTION("TRANSPOSE(unique(FILTER(Lista!Q:Q,Lista!O:O=A41)))"),"BP260054361040101")</f>
        <v>BP260054361040101</v>
      </c>
      <c r="C41" s="60" t="str">
        <f ca="1">IFERROR(__xludf.DUMMYFUNCTION("""COMPUTED_VALUE"""),"BP260054361040116")</f>
        <v>BP260054361040116</v>
      </c>
      <c r="D41" s="60" t="str">
        <f ca="1">IFERROR(__xludf.DUMMYFUNCTION("""COMPUTED_VALUE"""),"BP260054361020109")</f>
        <v>BP260054361020109</v>
      </c>
      <c r="E41" s="60" t="str">
        <f ca="1">IFERROR(__xludf.DUMMYFUNCTION("""COMPUTED_VALUE"""),"BP260054361020114")</f>
        <v>BP260054361020114</v>
      </c>
      <c r="F41" s="60" t="str">
        <f ca="1">IFERROR(__xludf.DUMMYFUNCTION("""COMPUTED_VALUE"""),"BP260054361020115")</f>
        <v>BP260054361020115</v>
      </c>
      <c r="G41" s="60" t="str">
        <f ca="1">IFERROR(__xludf.DUMMYFUNCTION("""COMPUTED_VALUE"""),"BP260054361020116")</f>
        <v>BP260054361020116</v>
      </c>
      <c r="H41" s="60" t="str">
        <f ca="1">IFERROR(__xludf.DUMMYFUNCTION("""COMPUTED_VALUE"""),"BP260054361020117")</f>
        <v>BP260054361020117</v>
      </c>
      <c r="I41" s="60" t="str">
        <f ca="1">IFERROR(__xludf.DUMMYFUNCTION("""COMPUTED_VALUE"""),"BP260054361020119")</f>
        <v>BP260054361020119</v>
      </c>
      <c r="J41" s="60" t="str">
        <f ca="1">IFERROR(__xludf.DUMMYFUNCTION("""COMPUTED_VALUE"""),"BP260054361010101")</f>
        <v>BP260054361010101</v>
      </c>
      <c r="K41" s="60" t="str">
        <f ca="1">IFERROR(__xludf.DUMMYFUNCTION("""COMPUTED_VALUE"""),"BP260054361010103")</f>
        <v>BP260054361010103</v>
      </c>
      <c r="L41" s="60" t="str">
        <f ca="1">IFERROR(__xludf.DUMMYFUNCTION("""COMPUTED_VALUE"""),"BP260054361010107")</f>
        <v>BP260054361010107</v>
      </c>
      <c r="M41" s="60" t="str">
        <f ca="1">IFERROR(__xludf.DUMMYFUNCTION("""COMPUTED_VALUE"""),"BP260054361010108")</f>
        <v>BP260054361010108</v>
      </c>
      <c r="N41" s="60" t="str">
        <f ca="1">IFERROR(__xludf.DUMMYFUNCTION("""COMPUTED_VALUE"""),"BP260054361030106")</f>
        <v>BP260054361030106</v>
      </c>
      <c r="O41" s="60" t="str">
        <f ca="1">IFERROR(__xludf.DUMMYFUNCTION("""COMPUTED_VALUE"""),"BP260054361040117")</f>
        <v>BP260054361040117</v>
      </c>
      <c r="P41" s="60" t="str">
        <f ca="1">IFERROR(__xludf.DUMMYFUNCTION("""COMPUTED_VALUE"""),"BP260054361040118")</f>
        <v>BP260054361040118</v>
      </c>
      <c r="Q41" s="60" t="str">
        <f ca="1">IFERROR(__xludf.DUMMYFUNCTION("""COMPUTED_VALUE"""),"BP260054361040119")</f>
        <v>BP260054361040119</v>
      </c>
      <c r="R41" s="60" t="str">
        <f ca="1">IFERROR(__xludf.DUMMYFUNCTION("""COMPUTED_VALUE"""),"BP260054361040125")</f>
        <v>BP260054361040125</v>
      </c>
      <c r="S41" s="60" t="str">
        <f ca="1">IFERROR(__xludf.DUMMYFUNCTION("""COMPUTED_VALUE"""),"BP260054361020120")</f>
        <v>BP260054361020120</v>
      </c>
      <c r="T41" s="60" t="str">
        <f ca="1">IFERROR(__xludf.DUMMYFUNCTION("""COMPUTED_VALUE"""),"BP260054361030107")</f>
        <v>BP260054361030107</v>
      </c>
      <c r="U41" s="60" t="str">
        <f ca="1">IFERROR(__xludf.DUMMYFUNCTION("""COMPUTED_VALUE"""),"BP260054361030108")</f>
        <v>BP260054361030108</v>
      </c>
      <c r="V41" s="60" t="str">
        <f ca="1">IFERROR(__xludf.DUMMYFUNCTION("""COMPUTED_VALUE"""),"BP260054361030109")</f>
        <v>BP260054361030109</v>
      </c>
      <c r="W41" s="60" t="str">
        <f ca="1">IFERROR(__xludf.DUMMYFUNCTION("""COMPUTED_VALUE"""),"BP260054361030110")</f>
        <v>BP260054361030110</v>
      </c>
      <c r="X41" s="60" t="str">
        <f ca="1">IFERROR(__xludf.DUMMYFUNCTION("""COMPUTED_VALUE"""),"BP260054361030111")</f>
        <v>BP260054361030111</v>
      </c>
      <c r="Y41" s="60" t="str">
        <f ca="1">IFERROR(__xludf.DUMMYFUNCTION("""COMPUTED_VALUE"""),"BP260054361040105")</f>
        <v>BP260054361040105</v>
      </c>
      <c r="Z41" s="60" t="str">
        <f ca="1">IFERROR(__xludf.DUMMYFUNCTION("""COMPUTED_VALUE"""),"BP260054361040126")</f>
        <v>BP260054361040126</v>
      </c>
      <c r="AA41" s="60" t="str">
        <f ca="1">IFERROR(__xludf.DUMMYFUNCTION("""COMPUTED_VALUE"""),"BP260054361040115")</f>
        <v>BP260054361040115</v>
      </c>
      <c r="AB41" s="60" t="str">
        <f ca="1">IFERROR(__xludf.DUMMYFUNCTION("""COMPUTED_VALUE"""),"BP260054361020101")</f>
        <v>BP260054361020101</v>
      </c>
      <c r="AC41" s="60" t="str">
        <f ca="1">IFERROR(__xludf.DUMMYFUNCTION("""COMPUTED_VALUE"""),"BP260054361020122")</f>
        <v>BP260054361020122</v>
      </c>
      <c r="AD41" s="60" t="str">
        <f ca="1">IFERROR(__xludf.DUMMYFUNCTION("""COMPUTED_VALUE"""),"BP260054361010104")</f>
        <v>BP260054361010104</v>
      </c>
      <c r="AE41" s="60" t="str">
        <f ca="1">IFERROR(__xludf.DUMMYFUNCTION("""COMPUTED_VALUE"""),"BP260054361010106")</f>
        <v>BP260054361010106</v>
      </c>
      <c r="AF41" s="60" t="str">
        <f ca="1">IFERROR(__xludf.DUMMYFUNCTION("""COMPUTED_VALUE"""),"BP260054361040106")</f>
        <v>BP260054361040106</v>
      </c>
      <c r="AG41" s="60" t="str">
        <f ca="1">IFERROR(__xludf.DUMMYFUNCTION("""COMPUTED_VALUE"""),"BP260054361040109")</f>
        <v>BP260054361040109</v>
      </c>
      <c r="AH41" s="60" t="str">
        <f ca="1">IFERROR(__xludf.DUMMYFUNCTION("""COMPUTED_VALUE"""),"BP260054361040122")</f>
        <v>BP260054361040122</v>
      </c>
      <c r="AI41" s="60" t="str">
        <f ca="1">IFERROR(__xludf.DUMMYFUNCTION("""COMPUTED_VALUE"""),"BP260054361040123")</f>
        <v>BP260054361040123</v>
      </c>
      <c r="AJ41" s="60" t="str">
        <f ca="1">IFERROR(__xludf.DUMMYFUNCTION("""COMPUTED_VALUE"""),"BP260054361040124")</f>
        <v>BP260054361040124</v>
      </c>
      <c r="AK41" s="60" t="str">
        <f ca="1">IFERROR(__xludf.DUMMYFUNCTION("""COMPUTED_VALUE"""),"BP260054361020102")</f>
        <v>BP260054361020102</v>
      </c>
      <c r="AL41" s="60" t="str">
        <f ca="1">IFERROR(__xludf.DUMMYFUNCTION("""COMPUTED_VALUE"""),"BP260054361020121")</f>
        <v>BP260054361020121</v>
      </c>
    </row>
    <row r="42" spans="1:38">
      <c r="A42" s="60" t="str">
        <v>BP26005431</v>
      </c>
      <c r="B42" s="60" t="str">
        <f ca="1">IFERROR(__xludf.DUMMYFUNCTION("TRANSPOSE(unique(FILTER(Lista!Q:Q,Lista!O:O=A42)))"),"BP260054311010106")</f>
        <v>BP260054311010106</v>
      </c>
      <c r="C42" s="60" t="str">
        <f ca="1">IFERROR(__xludf.DUMMYFUNCTION("""COMPUTED_VALUE"""),"BP260054311010107")</f>
        <v>BP260054311010107</v>
      </c>
      <c r="D42" s="60" t="str">
        <f ca="1">IFERROR(__xludf.DUMMYFUNCTION("""COMPUTED_VALUE"""),"BP260054311010111")</f>
        <v>BP260054311010111</v>
      </c>
      <c r="E42" s="60" t="str">
        <f ca="1">IFERROR(__xludf.DUMMYFUNCTION("""COMPUTED_VALUE"""),"BP260054311010114")</f>
        <v>BP260054311010114</v>
      </c>
      <c r="F42" s="60" t="str">
        <f ca="1">IFERROR(__xludf.DUMMYFUNCTION("""COMPUTED_VALUE"""),"BP260054311010118")</f>
        <v>BP260054311010118</v>
      </c>
      <c r="G42" s="60" t="str">
        <f ca="1">IFERROR(__xludf.DUMMYFUNCTION("""COMPUTED_VALUE"""),"BP260054311010119")</f>
        <v>BP260054311010119</v>
      </c>
      <c r="H42" s="60" t="str">
        <f ca="1">IFERROR(__xludf.DUMMYFUNCTION("""COMPUTED_VALUE"""),"BP260054311010120")</f>
        <v>BP260054311010120</v>
      </c>
      <c r="I42" s="60" t="str">
        <f ca="1">IFERROR(__xludf.DUMMYFUNCTION("""COMPUTED_VALUE"""),"BP260054311010121")</f>
        <v>BP260054311010121</v>
      </c>
      <c r="J42" s="60" t="str">
        <f ca="1">IFERROR(__xludf.DUMMYFUNCTION("""COMPUTED_VALUE"""),"BP260054311010122")</f>
        <v>BP260054311010122</v>
      </c>
      <c r="K42" s="60" t="str">
        <f ca="1">IFERROR(__xludf.DUMMYFUNCTION("""COMPUTED_VALUE"""),"BP260054311010123")</f>
        <v>BP260054311010123</v>
      </c>
      <c r="L42" s="60" t="str">
        <f ca="1">IFERROR(__xludf.DUMMYFUNCTION("""COMPUTED_VALUE"""),"BP260054311010124")</f>
        <v>BP260054311010124</v>
      </c>
      <c r="M42" s="60" t="str">
        <f ca="1">IFERROR(__xludf.DUMMYFUNCTION("""COMPUTED_VALUE"""),"BP260054311010126")</f>
        <v>BP260054311010126</v>
      </c>
      <c r="N42" s="60" t="str">
        <f ca="1">IFERROR(__xludf.DUMMYFUNCTION("""COMPUTED_VALUE"""),"BP260054311010128")</f>
        <v>BP260054311010128</v>
      </c>
    </row>
    <row r="43" spans="1:38">
      <c r="A43" s="60">
        <v>0</v>
      </c>
      <c r="B43" s="60" t="str">
        <f ca="1">IFERROR(__xludf.DUMMYFUNCTION("TRANSPOSE(unique(FILTER(Lista!Q:Q,Lista!O:O=A43)))"),"")</f>
        <v/>
      </c>
    </row>
    <row r="44" spans="1:38">
      <c r="A44" s="60">
        <v>0</v>
      </c>
      <c r="B44" s="60" t="str">
        <f ca="1">IFERROR(__xludf.DUMMYFUNCTION("TRANSPOSE(unique(FILTER(Lista!Q:Q,Lista!O:O=A44)))"),"")</f>
        <v/>
      </c>
    </row>
    <row r="45" spans="1:38">
      <c r="A45" s="60">
        <v>0</v>
      </c>
      <c r="B45" s="60" t="str">
        <f ca="1">IFERROR(__xludf.DUMMYFUNCTION("TRANSPOSE(unique(FILTER(Lista!Q:Q,Lista!O:O=A45)))"),"")</f>
        <v/>
      </c>
    </row>
    <row r="46" spans="1:38">
      <c r="A46" s="60">
        <v>0</v>
      </c>
      <c r="B46" s="60" t="str">
        <f ca="1">IFERROR(__xludf.DUMMYFUNCTION("TRANSPOSE(unique(FILTER(Lista!Q:Q,Lista!O:O=A46)))"),"")</f>
        <v/>
      </c>
    </row>
    <row r="47" spans="1:38">
      <c r="A47" s="60">
        <v>0</v>
      </c>
      <c r="B47" s="60" t="str">
        <f ca="1">IFERROR(__xludf.DUMMYFUNCTION("TRANSPOSE(unique(FILTER(Lista!Q:Q,Lista!O:O=A47)))"),"")</f>
        <v/>
      </c>
    </row>
    <row r="48" spans="1:38">
      <c r="A48" s="60"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38">
      <c r="A49" s="60" t="str">
        <v>BP26005433</v>
      </c>
      <c r="B49" s="60" t="str">
        <f ca="1">IFERROR(__xludf.DUMMYFUNCTION("TRANSPOSE(unique(FILTER(Lista!Q:Q,Lista!O:O=A49)))"),"BP260054331010109")</f>
        <v>BP260054331010109</v>
      </c>
      <c r="C49" s="60" t="str">
        <f ca="1">IFERROR(__xludf.DUMMYFUNCTION("""COMPUTED_VALUE"""),"BP260054331010111")</f>
        <v>BP260054331010111</v>
      </c>
      <c r="D49" s="60" t="str">
        <f ca="1">IFERROR(__xludf.DUMMYFUNCTION("""COMPUTED_VALUE"""),"BP260054331010113")</f>
        <v>BP260054331010113</v>
      </c>
      <c r="E49" s="60" t="str">
        <f ca="1">IFERROR(__xludf.DUMMYFUNCTION("""COMPUTED_VALUE"""),"BP260054331010114")</f>
        <v>BP260054331010114</v>
      </c>
      <c r="F49" s="60" t="str">
        <f ca="1">IFERROR(__xludf.DUMMYFUNCTION("""COMPUTED_VALUE"""),"BP260054331010117")</f>
        <v>BP260054331010117</v>
      </c>
      <c r="G49" s="60" t="str">
        <f ca="1">IFERROR(__xludf.DUMMYFUNCTION("""COMPUTED_VALUE"""),"BP260054331010118")</f>
        <v>BP260054331010118</v>
      </c>
      <c r="H49" s="60" t="str">
        <f ca="1">IFERROR(__xludf.DUMMYFUNCTION("""COMPUTED_VALUE"""),"BP260054331010121")</f>
        <v>BP260054331010121</v>
      </c>
      <c r="I49" s="60" t="str">
        <f ca="1">IFERROR(__xludf.DUMMYFUNCTION("""COMPUTED_VALUE"""),"BP260054331010125")</f>
        <v>BP260054331010125</v>
      </c>
      <c r="J49" s="60" t="str">
        <f ca="1">IFERROR(__xludf.DUMMYFUNCTION("""COMPUTED_VALUE"""),"BP260054331010127")</f>
        <v>BP260054331010127</v>
      </c>
      <c r="K49" s="60" t="str">
        <f ca="1">IFERROR(__xludf.DUMMYFUNCTION("""COMPUTED_VALUE"""),"BP260054331010126")</f>
        <v>BP260054331010126</v>
      </c>
    </row>
    <row r="50" spans="1:38">
      <c r="A50" s="60" t="str">
        <v>BP26005436</v>
      </c>
      <c r="B50" s="60" t="str">
        <f ca="1">IFERROR(__xludf.DUMMYFUNCTION("TRANSPOSE(unique(FILTER(Lista!Q:Q,Lista!O:O=A50)))"),"BP260054361040101")</f>
        <v>BP260054361040101</v>
      </c>
      <c r="C50" s="60" t="str">
        <f ca="1">IFERROR(__xludf.DUMMYFUNCTION("""COMPUTED_VALUE"""),"BP260054361040116")</f>
        <v>BP260054361040116</v>
      </c>
      <c r="D50" s="60" t="str">
        <f ca="1">IFERROR(__xludf.DUMMYFUNCTION("""COMPUTED_VALUE"""),"BP260054361020109")</f>
        <v>BP260054361020109</v>
      </c>
      <c r="E50" s="60" t="str">
        <f ca="1">IFERROR(__xludf.DUMMYFUNCTION("""COMPUTED_VALUE"""),"BP260054361020114")</f>
        <v>BP260054361020114</v>
      </c>
      <c r="F50" s="60" t="str">
        <f ca="1">IFERROR(__xludf.DUMMYFUNCTION("""COMPUTED_VALUE"""),"BP260054361020115")</f>
        <v>BP260054361020115</v>
      </c>
      <c r="G50" s="60" t="str">
        <f ca="1">IFERROR(__xludf.DUMMYFUNCTION("""COMPUTED_VALUE"""),"BP260054361020116")</f>
        <v>BP260054361020116</v>
      </c>
      <c r="H50" s="60" t="str">
        <f ca="1">IFERROR(__xludf.DUMMYFUNCTION("""COMPUTED_VALUE"""),"BP260054361020117")</f>
        <v>BP260054361020117</v>
      </c>
      <c r="I50" s="60" t="str">
        <f ca="1">IFERROR(__xludf.DUMMYFUNCTION("""COMPUTED_VALUE"""),"BP260054361020119")</f>
        <v>BP260054361020119</v>
      </c>
      <c r="J50" s="60" t="str">
        <f ca="1">IFERROR(__xludf.DUMMYFUNCTION("""COMPUTED_VALUE"""),"BP260054361010101")</f>
        <v>BP260054361010101</v>
      </c>
      <c r="K50" s="60" t="str">
        <f ca="1">IFERROR(__xludf.DUMMYFUNCTION("""COMPUTED_VALUE"""),"BP260054361010103")</f>
        <v>BP260054361010103</v>
      </c>
      <c r="L50" s="60" t="str">
        <f ca="1">IFERROR(__xludf.DUMMYFUNCTION("""COMPUTED_VALUE"""),"BP260054361010107")</f>
        <v>BP260054361010107</v>
      </c>
      <c r="M50" s="60" t="str">
        <f ca="1">IFERROR(__xludf.DUMMYFUNCTION("""COMPUTED_VALUE"""),"BP260054361010108")</f>
        <v>BP260054361010108</v>
      </c>
      <c r="N50" s="60" t="str">
        <f ca="1">IFERROR(__xludf.DUMMYFUNCTION("""COMPUTED_VALUE"""),"BP260054361030106")</f>
        <v>BP260054361030106</v>
      </c>
      <c r="O50" s="60" t="str">
        <f ca="1">IFERROR(__xludf.DUMMYFUNCTION("""COMPUTED_VALUE"""),"BP260054361040117")</f>
        <v>BP260054361040117</v>
      </c>
      <c r="P50" s="60" t="str">
        <f ca="1">IFERROR(__xludf.DUMMYFUNCTION("""COMPUTED_VALUE"""),"BP260054361040118")</f>
        <v>BP260054361040118</v>
      </c>
      <c r="Q50" s="60" t="str">
        <f ca="1">IFERROR(__xludf.DUMMYFUNCTION("""COMPUTED_VALUE"""),"BP260054361040119")</f>
        <v>BP260054361040119</v>
      </c>
      <c r="R50" s="60" t="str">
        <f ca="1">IFERROR(__xludf.DUMMYFUNCTION("""COMPUTED_VALUE"""),"BP260054361040125")</f>
        <v>BP260054361040125</v>
      </c>
      <c r="S50" s="60" t="str">
        <f ca="1">IFERROR(__xludf.DUMMYFUNCTION("""COMPUTED_VALUE"""),"BP260054361020120")</f>
        <v>BP260054361020120</v>
      </c>
      <c r="T50" s="60" t="str">
        <f ca="1">IFERROR(__xludf.DUMMYFUNCTION("""COMPUTED_VALUE"""),"BP260054361030107")</f>
        <v>BP260054361030107</v>
      </c>
      <c r="U50" s="60" t="str">
        <f ca="1">IFERROR(__xludf.DUMMYFUNCTION("""COMPUTED_VALUE"""),"BP260054361030108")</f>
        <v>BP260054361030108</v>
      </c>
      <c r="V50" s="60" t="str">
        <f ca="1">IFERROR(__xludf.DUMMYFUNCTION("""COMPUTED_VALUE"""),"BP260054361030109")</f>
        <v>BP260054361030109</v>
      </c>
      <c r="W50" s="60" t="str">
        <f ca="1">IFERROR(__xludf.DUMMYFUNCTION("""COMPUTED_VALUE"""),"BP260054361030110")</f>
        <v>BP260054361030110</v>
      </c>
      <c r="X50" s="60" t="str">
        <f ca="1">IFERROR(__xludf.DUMMYFUNCTION("""COMPUTED_VALUE"""),"BP260054361030111")</f>
        <v>BP260054361030111</v>
      </c>
      <c r="Y50" s="60" t="str">
        <f ca="1">IFERROR(__xludf.DUMMYFUNCTION("""COMPUTED_VALUE"""),"BP260054361040105")</f>
        <v>BP260054361040105</v>
      </c>
      <c r="Z50" s="60" t="str">
        <f ca="1">IFERROR(__xludf.DUMMYFUNCTION("""COMPUTED_VALUE"""),"BP260054361040126")</f>
        <v>BP260054361040126</v>
      </c>
      <c r="AA50" s="60" t="str">
        <f ca="1">IFERROR(__xludf.DUMMYFUNCTION("""COMPUTED_VALUE"""),"BP260054361040115")</f>
        <v>BP260054361040115</v>
      </c>
      <c r="AB50" s="60" t="str">
        <f ca="1">IFERROR(__xludf.DUMMYFUNCTION("""COMPUTED_VALUE"""),"BP260054361020101")</f>
        <v>BP260054361020101</v>
      </c>
      <c r="AC50" s="60" t="str">
        <f ca="1">IFERROR(__xludf.DUMMYFUNCTION("""COMPUTED_VALUE"""),"BP260054361020122")</f>
        <v>BP260054361020122</v>
      </c>
      <c r="AD50" s="60" t="str">
        <f ca="1">IFERROR(__xludf.DUMMYFUNCTION("""COMPUTED_VALUE"""),"BP260054361010104")</f>
        <v>BP260054361010104</v>
      </c>
      <c r="AE50" s="60" t="str">
        <f ca="1">IFERROR(__xludf.DUMMYFUNCTION("""COMPUTED_VALUE"""),"BP260054361010106")</f>
        <v>BP260054361010106</v>
      </c>
      <c r="AF50" s="60" t="str">
        <f ca="1">IFERROR(__xludf.DUMMYFUNCTION("""COMPUTED_VALUE"""),"BP260054361040106")</f>
        <v>BP260054361040106</v>
      </c>
      <c r="AG50" s="60" t="str">
        <f ca="1">IFERROR(__xludf.DUMMYFUNCTION("""COMPUTED_VALUE"""),"BP260054361040109")</f>
        <v>BP260054361040109</v>
      </c>
      <c r="AH50" s="60" t="str">
        <f ca="1">IFERROR(__xludf.DUMMYFUNCTION("""COMPUTED_VALUE"""),"BP260054361040122")</f>
        <v>BP260054361040122</v>
      </c>
      <c r="AI50" s="60" t="str">
        <f ca="1">IFERROR(__xludf.DUMMYFUNCTION("""COMPUTED_VALUE"""),"BP260054361040123")</f>
        <v>BP260054361040123</v>
      </c>
      <c r="AJ50" s="60" t="str">
        <f ca="1">IFERROR(__xludf.DUMMYFUNCTION("""COMPUTED_VALUE"""),"BP260054361040124")</f>
        <v>BP260054361040124</v>
      </c>
      <c r="AK50" s="60" t="str">
        <f ca="1">IFERROR(__xludf.DUMMYFUNCTION("""COMPUTED_VALUE"""),"BP260054361020102")</f>
        <v>BP260054361020102</v>
      </c>
      <c r="AL50" s="60" t="str">
        <f ca="1">IFERROR(__xludf.DUMMYFUNCTION("""COMPUTED_VALUE"""),"BP260054361020121")</f>
        <v>BP260054361020121</v>
      </c>
    </row>
    <row r="51" spans="1:38">
      <c r="A51" s="60">
        <v>0</v>
      </c>
      <c r="B51" s="60" t="str">
        <f ca="1">IFERROR(__xludf.DUMMYFUNCTION("TRANSPOSE(unique(FILTER(Lista!Q:Q,Lista!O:O=A51)))"),"")</f>
        <v/>
      </c>
    </row>
    <row r="52" spans="1:38">
      <c r="A52" s="60">
        <v>0</v>
      </c>
      <c r="B52" s="60" t="str">
        <f ca="1">IFERROR(__xludf.DUMMYFUNCTION("TRANSPOSE(unique(FILTER(Lista!Q:Q,Lista!O:O=A52)))"),"")</f>
        <v/>
      </c>
    </row>
    <row r="53" spans="1:38">
      <c r="A53" s="60">
        <v>0</v>
      </c>
      <c r="B53" s="60" t="str">
        <f ca="1">IFERROR(__xludf.DUMMYFUNCTION("TRANSPOSE(unique(FILTER(Lista!Q:Q,Lista!O:O=A53)))"),"")</f>
        <v/>
      </c>
    </row>
    <row r="54" spans="1:38">
      <c r="A54" s="60">
        <v>0</v>
      </c>
      <c r="B54" s="60" t="str">
        <f ca="1">IFERROR(__xludf.DUMMYFUNCTION("TRANSPOSE(unique(FILTER(Lista!Q:Q,Lista!O:O=A54)))"),"")</f>
        <v/>
      </c>
    </row>
    <row r="55" spans="1:38">
      <c r="A55" s="60">
        <v>0</v>
      </c>
      <c r="B55" s="60" t="str">
        <f ca="1">IFERROR(__xludf.DUMMYFUNCTION("TRANSPOSE(unique(FILTER(Lista!Q:Q,Lista!O:O=A55)))"),"")</f>
        <v/>
      </c>
    </row>
    <row r="56" spans="1:38">
      <c r="A56" s="60">
        <v>0</v>
      </c>
      <c r="B56" s="60" t="str">
        <f ca="1">IFERROR(__xludf.DUMMYFUNCTION("TRANSPOSE(unique(FILTER(Lista!Q:Q,Lista!O:O=A56)))"),"")</f>
        <v/>
      </c>
    </row>
    <row r="57" spans="1:38">
      <c r="A57" s="60">
        <v>0</v>
      </c>
      <c r="B57" s="60" t="str">
        <f ca="1">IFERROR(__xludf.DUMMYFUNCTION("TRANSPOSE(unique(FILTER(Lista!Q:Q,Lista!O:O=A57)))"),"")</f>
        <v/>
      </c>
    </row>
    <row r="58" spans="1:38">
      <c r="A58" s="60">
        <v>0</v>
      </c>
      <c r="B58" s="60" t="str">
        <f ca="1">IFERROR(__xludf.DUMMYFUNCTION("TRANSPOSE(unique(FILTER(Lista!Q:Q,Lista!O:O=A58)))"),"")</f>
        <v/>
      </c>
    </row>
    <row r="59" spans="1:38">
      <c r="A59" s="60">
        <v>0</v>
      </c>
      <c r="B59" s="60" t="str">
        <f ca="1">IFERROR(__xludf.DUMMYFUNCTION("TRANSPOSE(unique(FILTER(Lista!Q:Q,Lista!O:O=A59)))"),"")</f>
        <v/>
      </c>
    </row>
    <row r="60" spans="1:38">
      <c r="A60" s="60">
        <v>0</v>
      </c>
      <c r="B60" s="60" t="str">
        <f ca="1">IFERROR(__xludf.DUMMYFUNCTION("TRANSPOSE(unique(FILTER(Lista!Q:Q,Lista!O:O=A60)))"),"")</f>
        <v/>
      </c>
    </row>
    <row r="61" spans="1:38">
      <c r="A61" s="60">
        <v>0</v>
      </c>
      <c r="B61" s="60" t="str">
        <f ca="1">IFERROR(__xludf.DUMMYFUNCTION("TRANSPOSE(unique(FILTER(Lista!Q:Q,Lista!O:O=A61)))"),"")</f>
        <v/>
      </c>
    </row>
    <row r="62" spans="1:38">
      <c r="A62" s="60">
        <v>0</v>
      </c>
      <c r="B62" s="60" t="str">
        <f ca="1">IFERROR(__xludf.DUMMYFUNCTION("TRANSPOSE(unique(FILTER(Lista!Q:Q,Lista!O:O=A62)))"),"")</f>
        <v/>
      </c>
    </row>
    <row r="63" spans="1:38">
      <c r="A63" s="60">
        <v>0</v>
      </c>
      <c r="B63" s="60" t="str">
        <f ca="1">IFERROR(__xludf.DUMMYFUNCTION("TRANSPOSE(unique(FILTER(Lista!Q:Q,Lista!O:O=A63)))"),"")</f>
        <v/>
      </c>
    </row>
    <row r="64" spans="1:38">
      <c r="A64" s="60">
        <v>0</v>
      </c>
      <c r="B64" s="60" t="str">
        <f ca="1">IFERROR(__xludf.DUMMYFUNCTION("TRANSPOSE(unique(FILTER(Lista!Q:Q,Lista!O:O=A64)))"),"")</f>
        <v/>
      </c>
    </row>
    <row r="65" spans="1:62">
      <c r="A65" s="60">
        <v>0</v>
      </c>
      <c r="B65" s="60" t="str">
        <f ca="1">IFERROR(__xludf.DUMMYFUNCTION("TRANSPOSE(unique(FILTER(Lista!Q:Q,Lista!O:O=A65)))"),"")</f>
        <v/>
      </c>
    </row>
    <row r="66" spans="1:62">
      <c r="A66" s="60">
        <v>0</v>
      </c>
      <c r="B66" s="60" t="str">
        <f ca="1">IFERROR(__xludf.DUMMYFUNCTION("TRANSPOSE(unique(FILTER(Lista!Q:Q,Lista!O:O=A66)))"),"")</f>
        <v/>
      </c>
    </row>
    <row r="67" spans="1:62">
      <c r="A67" s="60">
        <v>0</v>
      </c>
      <c r="B67" s="60" t="str">
        <f ca="1">IFERROR(__xludf.DUMMYFUNCTION("TRANSPOSE(unique(FILTER(Lista!Q:Q,Lista!O:O=A67)))"),"")</f>
        <v/>
      </c>
    </row>
    <row r="68" spans="1:62">
      <c r="A68" s="60">
        <v>0</v>
      </c>
      <c r="B68" s="60" t="str">
        <f ca="1">IFERROR(__xludf.DUMMYFUNCTION("TRANSPOSE(unique(FILTER(Lista!Q:Q,Lista!O:O=A68)))"),"")</f>
        <v/>
      </c>
    </row>
    <row r="69" spans="1:62">
      <c r="A69" s="60">
        <v>0</v>
      </c>
      <c r="B69" s="60" t="str">
        <f ca="1">IFERROR(__xludf.DUMMYFUNCTION("TRANSPOSE(unique(FILTER(Lista!Q:Q,Lista!O:O=A69)))"),"")</f>
        <v/>
      </c>
    </row>
    <row r="70" spans="1:62">
      <c r="A70" s="60">
        <v>0</v>
      </c>
      <c r="B70" s="60" t="str">
        <f ca="1">IFERROR(__xludf.DUMMYFUNCTION("TRANSPOSE(unique(FILTER(Lista!Q:Q,Lista!O:O=A70)))"),"")</f>
        <v/>
      </c>
    </row>
    <row r="71" spans="1:62">
      <c r="A71" s="60">
        <v>0</v>
      </c>
      <c r="B71" s="60" t="str">
        <f ca="1">IFERROR(__xludf.DUMMYFUNCTION("TRANSPOSE(unique(FILTER(Lista!Q:Q,Lista!O:O=A71)))"),"")</f>
        <v/>
      </c>
    </row>
    <row r="72" spans="1:62">
      <c r="A72" s="60">
        <v>0</v>
      </c>
      <c r="B72" s="60" t="str">
        <f ca="1">IFERROR(__xludf.DUMMYFUNCTION("TRANSPOSE(unique(FILTER(Lista!Q:Q,Lista!O:O=A72)))"),"")</f>
        <v/>
      </c>
    </row>
    <row r="73" spans="1:62">
      <c r="A73" s="60">
        <v>0</v>
      </c>
      <c r="B73" s="60" t="str">
        <f ca="1">IFERROR(__xludf.DUMMYFUNCTION("TRANSPOSE(unique(FILTER(Lista!Q:Q,Lista!O:O=A73)))"),"")</f>
        <v/>
      </c>
    </row>
    <row r="74" spans="1:62">
      <c r="A74" s="60"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60">
        <v>0</v>
      </c>
      <c r="B75" s="60" t="str">
        <f ca="1">IFERROR(__xludf.DUMMYFUNCTION("TRANSPOSE(unique(FILTER(Lista!Q:Q,Lista!O:O=A75)))"),"")</f>
        <v/>
      </c>
    </row>
    <row r="76" spans="1:62">
      <c r="A76" s="60">
        <v>0</v>
      </c>
      <c r="B76" s="60" t="str">
        <f ca="1">IFERROR(__xludf.DUMMYFUNCTION("TRANSPOSE(unique(FILTER(Lista!Q:Q,Lista!O:O=A76)))"),"")</f>
        <v/>
      </c>
    </row>
    <row r="77" spans="1:62">
      <c r="A77" s="60">
        <v>0</v>
      </c>
      <c r="B77" s="60" t="str">
        <f ca="1">IFERROR(__xludf.DUMMYFUNCTION("TRANSPOSE(unique(FILTER(Lista!Q:Q,Lista!O:O=A77)))"),"")</f>
        <v/>
      </c>
    </row>
    <row r="78" spans="1:62">
      <c r="A78" s="60">
        <v>0</v>
      </c>
      <c r="B78" s="60" t="str">
        <f ca="1">IFERROR(__xludf.DUMMYFUNCTION("TRANSPOSE(unique(FILTER(Lista!Q:Q,Lista!O:O=A78)))"),"")</f>
        <v/>
      </c>
    </row>
    <row r="79" spans="1:62">
      <c r="A79" s="60">
        <v>0</v>
      </c>
      <c r="B79" s="60" t="str">
        <f ca="1">IFERROR(__xludf.DUMMYFUNCTION("TRANSPOSE(unique(FILTER(Lista!Q:Q,Lista!O:O=A79)))"),"")</f>
        <v/>
      </c>
    </row>
    <row r="80" spans="1:62">
      <c r="A80" s="60">
        <v>0</v>
      </c>
      <c r="B80" s="60" t="str">
        <f ca="1">IFERROR(__xludf.DUMMYFUNCTION("TRANSPOSE(unique(FILTER(Lista!Q:Q,Lista!O:O=A80)))"),"")</f>
        <v/>
      </c>
    </row>
    <row r="81" spans="1:2">
      <c r="A81" s="60">
        <v>0</v>
      </c>
      <c r="B81" s="60" t="str">
        <f ca="1">IFERROR(__xludf.DUMMYFUNCTION("TRANSPOSE(unique(FILTER(Lista!Q:Q,Lista!O:O=A81)))"),"")</f>
        <v/>
      </c>
    </row>
    <row r="82" spans="1:2">
      <c r="A82" s="60">
        <v>0</v>
      </c>
      <c r="B82" s="60" t="str">
        <f ca="1">IFERROR(__xludf.DUMMYFUNCTION("TRANSPOSE(unique(FILTER(Lista!Q:Q,Lista!O:O=A82)))"),"")</f>
        <v/>
      </c>
    </row>
    <row r="83" spans="1:2">
      <c r="A83" s="60">
        <v>0</v>
      </c>
      <c r="B83" s="60" t="str">
        <f ca="1">IFERROR(__xludf.DUMMYFUNCTION("TRANSPOSE(unique(FILTER(Lista!Q:Q,Lista!O:O=A83)))"),"")</f>
        <v/>
      </c>
    </row>
    <row r="84" spans="1:2">
      <c r="A84" s="60">
        <v>0</v>
      </c>
      <c r="B84" s="60" t="str">
        <f ca="1">IFERROR(__xludf.DUMMYFUNCTION("TRANSPOSE(unique(FILTER(Lista!Q:Q,Lista!O:O=A84)))"),"")</f>
        <v/>
      </c>
    </row>
    <row r="85" spans="1:2">
      <c r="A85" s="60">
        <v>0</v>
      </c>
      <c r="B85" s="60" t="str">
        <f ca="1">IFERROR(__xludf.DUMMYFUNCTION("TRANSPOSE(unique(FILTER(Lista!Q:Q,Lista!O:O=A85)))"),"")</f>
        <v/>
      </c>
    </row>
    <row r="86" spans="1:2">
      <c r="A86" s="60">
        <v>0</v>
      </c>
      <c r="B86" s="60" t="str">
        <f ca="1">IFERROR(__xludf.DUMMYFUNCTION("TRANSPOSE(unique(FILTER(Lista!Q:Q,Lista!O:O=A86)))"),"")</f>
        <v/>
      </c>
    </row>
    <row r="87" spans="1:2">
      <c r="A87" s="60">
        <v>0</v>
      </c>
      <c r="B87" s="60" t="str">
        <f ca="1">IFERROR(__xludf.DUMMYFUNCTION("TRANSPOSE(unique(FILTER(Lista!Q:Q,Lista!O:O=A87)))"),"")</f>
        <v/>
      </c>
    </row>
    <row r="88" spans="1:2">
      <c r="A88" s="60">
        <v>0</v>
      </c>
      <c r="B88" s="60" t="str">
        <f ca="1">IFERROR(__xludf.DUMMYFUNCTION("TRANSPOSE(unique(FILTER(Lista!Q:Q,Lista!O:O=A88)))"),"")</f>
        <v/>
      </c>
    </row>
    <row r="89" spans="1:2">
      <c r="A89" s="60">
        <v>0</v>
      </c>
      <c r="B89" s="60" t="str">
        <f ca="1">IFERROR(__xludf.DUMMYFUNCTION("TRANSPOSE(unique(FILTER(Lista!Q:Q,Lista!O:O=A89)))"),"")</f>
        <v/>
      </c>
    </row>
    <row r="90" spans="1:2">
      <c r="A90" s="60">
        <v>0</v>
      </c>
      <c r="B90" s="60" t="str">
        <f ca="1">IFERROR(__xludf.DUMMYFUNCTION("TRANSPOSE(unique(FILTER(Lista!Q:Q,Lista!O:O=A90)))"),"")</f>
        <v/>
      </c>
    </row>
    <row r="91" spans="1:2">
      <c r="A91" s="60">
        <v>0</v>
      </c>
      <c r="B91" s="60" t="str">
        <f ca="1">IFERROR(__xludf.DUMMYFUNCTION("TRANSPOSE(unique(FILTER(Lista!Q:Q,Lista!O:O=A91)))"),"")</f>
        <v/>
      </c>
    </row>
    <row r="92" spans="1:2">
      <c r="A92" s="60">
        <v>0</v>
      </c>
      <c r="B92" s="60" t="str">
        <f ca="1">IFERROR(__xludf.DUMMYFUNCTION("TRANSPOSE(unique(FILTER(Lista!Q:Q,Lista!O:O=A92)))"),"")</f>
        <v/>
      </c>
    </row>
    <row r="93" spans="1:2">
      <c r="A93" s="60">
        <v>0</v>
      </c>
      <c r="B93" s="60" t="str">
        <f ca="1">IFERROR(__xludf.DUMMYFUNCTION("TRANSPOSE(unique(FILTER(Lista!Q:Q,Lista!O:O=A93)))"),"")</f>
        <v/>
      </c>
    </row>
    <row r="94" spans="1:2">
      <c r="A94" s="60">
        <v>0</v>
      </c>
      <c r="B94" s="60" t="str">
        <f ca="1">IFERROR(__xludf.DUMMYFUNCTION("TRANSPOSE(unique(FILTER(Lista!Q:Q,Lista!O:O=A94)))"),"")</f>
        <v/>
      </c>
    </row>
    <row r="95" spans="1:2">
      <c r="A95" s="60">
        <v>0</v>
      </c>
      <c r="B95" s="60" t="str">
        <f ca="1">IFERROR(__xludf.DUMMYFUNCTION("TRANSPOSE(unique(FILTER(Lista!Q:Q,Lista!O:O=A95)))"),"")</f>
        <v/>
      </c>
    </row>
    <row r="96" spans="1:2">
      <c r="A96" s="60">
        <v>0</v>
      </c>
      <c r="B96" s="60" t="str">
        <f ca="1">IFERROR(__xludf.DUMMYFUNCTION("TRANSPOSE(unique(FILTER(Lista!Q:Q,Lista!O:O=A96)))"),"")</f>
        <v/>
      </c>
    </row>
    <row r="97" spans="1:2">
      <c r="A97" s="60">
        <v>0</v>
      </c>
      <c r="B97" s="60" t="str">
        <f ca="1">IFERROR(__xludf.DUMMYFUNCTION("TRANSPOSE(unique(FILTER(Lista!Q:Q,Lista!O:O=A97)))"),"")</f>
        <v/>
      </c>
    </row>
    <row r="98" spans="1:2">
      <c r="A98" s="60">
        <v>0</v>
      </c>
      <c r="B98" s="60" t="str">
        <f ca="1">IFERROR(__xludf.DUMMYFUNCTION("TRANSPOSE(unique(FILTER(Lista!Q:Q,Lista!O:O=A98)))"),"")</f>
        <v/>
      </c>
    </row>
    <row r="99" spans="1:2">
      <c r="A99" s="60">
        <v>0</v>
      </c>
      <c r="B99" s="60" t="str">
        <f ca="1">IFERROR(__xludf.DUMMYFUNCTION("TRANSPOSE(unique(FILTER(Lista!Q:Q,Lista!O:O=A99)))"),"")</f>
        <v/>
      </c>
    </row>
    <row r="100" spans="1:2">
      <c r="A100" s="60">
        <v>0</v>
      </c>
      <c r="B100" s="60" t="str">
        <f ca="1">IFERROR(__xludf.DUMMYFUNCTION("TRANSPOSE(unique(FILTER(Lista!Q:Q,Lista!O:O=A100)))"),"")</f>
        <v/>
      </c>
    </row>
    <row r="101" spans="1:2">
      <c r="A101" s="60">
        <v>0</v>
      </c>
      <c r="B101" s="60" t="str">
        <f ca="1">IFERROR(__xludf.DUMMYFUNCTION("TRANSPOSE(unique(FILTER(Lista!Q:Q,Lista!O:O=A101)))"),"")</f>
        <v/>
      </c>
    </row>
    <row r="102" spans="1:2">
      <c r="A102" s="60">
        <v>0</v>
      </c>
      <c r="B102" s="60" t="str">
        <f ca="1">IFERROR(__xludf.DUMMYFUNCTION("TRANSPOSE(unique(FILTER(Lista!Q:Q,Lista!O:O=A102)))"),"")</f>
        <v/>
      </c>
    </row>
    <row r="103" spans="1:2">
      <c r="A103" s="60">
        <v>0</v>
      </c>
      <c r="B103" s="60" t="str">
        <f ca="1">IFERROR(__xludf.DUMMYFUNCTION("TRANSPOSE(unique(FILTER(Lista!Q:Q,Lista!O:O=A103)))"),"")</f>
        <v/>
      </c>
    </row>
    <row r="104" spans="1:2">
      <c r="A104" s="60">
        <v>0</v>
      </c>
      <c r="B104" s="60" t="str">
        <f ca="1">IFERROR(__xludf.DUMMYFUNCTION("TRANSPOSE(unique(FILTER(Lista!Q:Q,Lista!O:O=A104)))"),"")</f>
        <v/>
      </c>
    </row>
    <row r="105" spans="1:2">
      <c r="A105" s="60">
        <v>0</v>
      </c>
      <c r="B105" s="60" t="str">
        <f ca="1">IFERROR(__xludf.DUMMYFUNCTION("TRANSPOSE(unique(FILTER(Lista!Q:Q,Lista!O:O=A105)))"),"")</f>
        <v/>
      </c>
    </row>
    <row r="106" spans="1:2">
      <c r="A106" s="60">
        <v>0</v>
      </c>
      <c r="B106" s="60" t="str">
        <f ca="1">IFERROR(__xludf.DUMMYFUNCTION("TRANSPOSE(unique(FILTER(Lista!Q:Q,Lista!O:O=A106)))"),"")</f>
        <v/>
      </c>
    </row>
    <row r="107" spans="1:2">
      <c r="A107" s="60">
        <v>0</v>
      </c>
      <c r="B107" s="60" t="str">
        <f ca="1">IFERROR(__xludf.DUMMYFUNCTION("TRANSPOSE(unique(FILTER(Lista!Q:Q,Lista!O:O=A107)))"),"")</f>
        <v/>
      </c>
    </row>
    <row r="108" spans="1:2">
      <c r="A108" s="60">
        <v>0</v>
      </c>
      <c r="B108" s="60" t="str">
        <f ca="1">IFERROR(__xludf.DUMMYFUNCTION("TRANSPOSE(unique(FILTER(Lista!Q:Q,Lista!O:O=A108)))"),"")</f>
        <v/>
      </c>
    </row>
    <row r="109" spans="1:2">
      <c r="A109" s="60">
        <v>0</v>
      </c>
      <c r="B109" s="60" t="str">
        <f ca="1">IFERROR(__xludf.DUMMYFUNCTION("TRANSPOSE(unique(FILTER(Lista!Q:Q,Lista!O:O=A109)))"),"")</f>
        <v/>
      </c>
    </row>
    <row r="110" spans="1:2">
      <c r="A110" s="60">
        <v>0</v>
      </c>
      <c r="B110" s="60" t="str">
        <f ca="1">IFERROR(__xludf.DUMMYFUNCTION("TRANSPOSE(unique(FILTER(Lista!Q:Q,Lista!O:O=A110)))"),"")</f>
        <v/>
      </c>
    </row>
    <row r="111" spans="1:2">
      <c r="A111" s="60">
        <v>0</v>
      </c>
      <c r="B111" s="60" t="str">
        <f ca="1">IFERROR(__xludf.DUMMYFUNCTION("TRANSPOSE(unique(FILTER(Lista!Q:Q,Lista!O:O=A111)))"),"")</f>
        <v/>
      </c>
    </row>
    <row r="112" spans="1:2">
      <c r="A112" s="60">
        <v>0</v>
      </c>
      <c r="B112" s="60" t="str">
        <f ca="1">IFERROR(__xludf.DUMMYFUNCTION("TRANSPOSE(unique(FILTER(Lista!Q:Q,Lista!O:O=A112)))"),"")</f>
        <v/>
      </c>
    </row>
    <row r="113" spans="1:2">
      <c r="A113" s="60">
        <v>0</v>
      </c>
      <c r="B113" s="60" t="str">
        <f ca="1">IFERROR(__xludf.DUMMYFUNCTION("TRANSPOSE(unique(FILTER(Lista!Q:Q,Lista!O:O=A113)))"),"")</f>
        <v/>
      </c>
    </row>
    <row r="114" spans="1:2">
      <c r="A114" s="60">
        <v>0</v>
      </c>
      <c r="B114" s="60" t="str">
        <f ca="1">IFERROR(__xludf.DUMMYFUNCTION("TRANSPOSE(unique(FILTER(Lista!Q:Q,Lista!O:O=A114)))"),"")</f>
        <v/>
      </c>
    </row>
    <row r="115" spans="1:2">
      <c r="A115" s="60">
        <v>0</v>
      </c>
      <c r="B115" s="60" t="str">
        <f ca="1">IFERROR(__xludf.DUMMYFUNCTION("TRANSPOSE(unique(FILTER(Lista!Q:Q,Lista!O:O=A115)))"),"")</f>
        <v/>
      </c>
    </row>
    <row r="116" spans="1:2">
      <c r="A116" s="60">
        <v>0</v>
      </c>
      <c r="B116" s="60" t="str">
        <f ca="1">IFERROR(__xludf.DUMMYFUNCTION("TRANSPOSE(unique(FILTER(Lista!Q:Q,Lista!O:O=A116)))"),"")</f>
        <v/>
      </c>
    </row>
    <row r="117" spans="1:2">
      <c r="A117" s="60">
        <v>0</v>
      </c>
      <c r="B117" s="60" t="str">
        <f ca="1">IFERROR(__xludf.DUMMYFUNCTION("TRANSPOSE(unique(FILTER(Lista!Q:Q,Lista!O:O=A117)))"),"")</f>
        <v/>
      </c>
    </row>
    <row r="118" spans="1:2">
      <c r="A118" s="60">
        <v>0</v>
      </c>
      <c r="B118" s="60" t="str">
        <f ca="1">IFERROR(__xludf.DUMMYFUNCTION("TRANSPOSE(unique(FILTER(Lista!Q:Q,Lista!O:O=A118)))"),"")</f>
        <v/>
      </c>
    </row>
    <row r="119" spans="1:2">
      <c r="A119" s="60">
        <v>0</v>
      </c>
      <c r="B119" s="60" t="str">
        <f ca="1">IFERROR(__xludf.DUMMYFUNCTION("TRANSPOSE(unique(FILTER(Lista!Q:Q,Lista!O:O=A119)))"),"")</f>
        <v/>
      </c>
    </row>
    <row r="120" spans="1:2">
      <c r="A120" s="60">
        <v>0</v>
      </c>
      <c r="B120" s="60" t="str">
        <f ca="1">IFERROR(__xludf.DUMMYFUNCTION("TRANSPOSE(unique(FILTER(Lista!Q:Q,Lista!O:O=A120)))"),"")</f>
        <v/>
      </c>
    </row>
    <row r="121" spans="1:2">
      <c r="A121" s="60">
        <v>0</v>
      </c>
      <c r="B121" s="60" t="str">
        <f ca="1">IFERROR(__xludf.DUMMYFUNCTION("TRANSPOSE(unique(FILTER(Lista!Q:Q,Lista!O:O=A121)))"),"")</f>
        <v/>
      </c>
    </row>
    <row r="122" spans="1:2">
      <c r="A122" s="60">
        <v>0</v>
      </c>
      <c r="B122" s="60" t="str">
        <f ca="1">IFERROR(__xludf.DUMMYFUNCTION("TRANSPOSE(unique(FILTER(Lista!Q:Q,Lista!O:O=A122)))"),"")</f>
        <v/>
      </c>
    </row>
    <row r="123" spans="1:2">
      <c r="A123" s="60">
        <v>0</v>
      </c>
      <c r="B123" s="60" t="str">
        <f ca="1">IFERROR(__xludf.DUMMYFUNCTION("TRANSPOSE(unique(FILTER(Lista!Q:Q,Lista!O:O=A123)))"),"")</f>
        <v/>
      </c>
    </row>
    <row r="124" spans="1:2">
      <c r="A124" s="60">
        <v>0</v>
      </c>
      <c r="B124" s="60" t="str">
        <f ca="1">IFERROR(__xludf.DUMMYFUNCTION("TRANSPOSE(unique(FILTER(Lista!Q:Q,Lista!O:O=A124)))"),"")</f>
        <v/>
      </c>
    </row>
    <row r="125" spans="1:2">
      <c r="A125" s="60">
        <v>0</v>
      </c>
      <c r="B125" s="60" t="str">
        <f ca="1">IFERROR(__xludf.DUMMYFUNCTION("TRANSPOSE(unique(FILTER(Lista!Q:Q,Lista!O:O=A125)))"),"")</f>
        <v/>
      </c>
    </row>
    <row r="126" spans="1:2">
      <c r="A126" s="60">
        <v>0</v>
      </c>
      <c r="B126" s="60" t="str">
        <f ca="1">IFERROR(__xludf.DUMMYFUNCTION("TRANSPOSE(unique(FILTER(Lista!Q:Q,Lista!O:O=A126)))"),"")</f>
        <v/>
      </c>
    </row>
    <row r="127" spans="1:2">
      <c r="A127" s="60">
        <v>0</v>
      </c>
      <c r="B127" s="60" t="str">
        <f ca="1">IFERROR(__xludf.DUMMYFUNCTION("TRANSPOSE(unique(FILTER(Lista!Q:Q,Lista!O:O=A127)))"),"")</f>
        <v/>
      </c>
    </row>
    <row r="128" spans="1:2">
      <c r="A128" s="60">
        <v>0</v>
      </c>
      <c r="B128" s="60" t="str">
        <f ca="1">IFERROR(__xludf.DUMMYFUNCTION("TRANSPOSE(unique(FILTER(Lista!Q:Q,Lista!O:O=A128)))"),"")</f>
        <v/>
      </c>
    </row>
    <row r="129" spans="1:2">
      <c r="A129" s="60">
        <v>0</v>
      </c>
      <c r="B129" s="60" t="str">
        <f ca="1">IFERROR(__xludf.DUMMYFUNCTION("TRANSPOSE(unique(FILTER(Lista!Q:Q,Lista!O:O=A129)))"),"")</f>
        <v/>
      </c>
    </row>
    <row r="130" spans="1:2">
      <c r="A130" s="60">
        <v>0</v>
      </c>
      <c r="B130" s="60" t="str">
        <f ca="1">IFERROR(__xludf.DUMMYFUNCTION("TRANSPOSE(unique(FILTER(Lista!Q:Q,Lista!O:O=A130)))"),"")</f>
        <v/>
      </c>
    </row>
    <row r="131" spans="1:2">
      <c r="A131" s="60">
        <v>0</v>
      </c>
      <c r="B131" s="60" t="str">
        <f ca="1">IFERROR(__xludf.DUMMYFUNCTION("TRANSPOSE(unique(FILTER(Lista!Q:Q,Lista!O:O=A131)))"),"")</f>
        <v/>
      </c>
    </row>
    <row r="132" spans="1:2">
      <c r="A132" s="60">
        <v>0</v>
      </c>
      <c r="B132" s="60" t="str">
        <f ca="1">IFERROR(__xludf.DUMMYFUNCTION("TRANSPOSE(unique(FILTER(Lista!Q:Q,Lista!O:O=A132)))"),"")</f>
        <v/>
      </c>
    </row>
    <row r="133" spans="1:2">
      <c r="A133" s="60">
        <v>0</v>
      </c>
      <c r="B133" s="60" t="str">
        <f ca="1">IFERROR(__xludf.DUMMYFUNCTION("TRANSPOSE(unique(FILTER(Lista!Q:Q,Lista!O:O=A133)))"),"")</f>
        <v/>
      </c>
    </row>
    <row r="134" spans="1:2">
      <c r="A134" s="60">
        <v>0</v>
      </c>
      <c r="B134" s="60" t="str">
        <f ca="1">IFERROR(__xludf.DUMMYFUNCTION("TRANSPOSE(unique(FILTER(Lista!Q:Q,Lista!O:O=A134)))"),"")</f>
        <v/>
      </c>
    </row>
    <row r="135" spans="1:2">
      <c r="A135" s="60">
        <v>0</v>
      </c>
      <c r="B135" s="60" t="str">
        <f ca="1">IFERROR(__xludf.DUMMYFUNCTION("TRANSPOSE(unique(FILTER(Lista!Q:Q,Lista!O:O=A135)))"),"")</f>
        <v/>
      </c>
    </row>
    <row r="136" spans="1:2">
      <c r="A136" s="60">
        <v>0</v>
      </c>
      <c r="B136" s="60" t="str">
        <f ca="1">IFERROR(__xludf.DUMMYFUNCTION("TRANSPOSE(unique(FILTER(Lista!Q:Q,Lista!O:O=A136)))"),"")</f>
        <v/>
      </c>
    </row>
    <row r="137" spans="1:2">
      <c r="A137" s="60">
        <v>0</v>
      </c>
      <c r="B137" s="60" t="str">
        <f ca="1">IFERROR(__xludf.DUMMYFUNCTION("TRANSPOSE(unique(FILTER(Lista!Q:Q,Lista!O:O=A137)))"),"")</f>
        <v/>
      </c>
    </row>
    <row r="138" spans="1:2">
      <c r="A138" s="60">
        <v>0</v>
      </c>
      <c r="B138" s="60" t="str">
        <f ca="1">IFERROR(__xludf.DUMMYFUNCTION("TRANSPOSE(unique(FILTER(Lista!Q:Q,Lista!O:O=A138)))"),"")</f>
        <v/>
      </c>
    </row>
    <row r="139" spans="1:2">
      <c r="A139" s="60">
        <v>0</v>
      </c>
      <c r="B139" s="60" t="str">
        <f ca="1">IFERROR(__xludf.DUMMYFUNCTION("TRANSPOSE(unique(FILTER(Lista!Q:Q,Lista!O:O=A139)))"),"")</f>
        <v/>
      </c>
    </row>
    <row r="140" spans="1:2">
      <c r="A140" s="60">
        <v>0</v>
      </c>
      <c r="B140" s="60" t="str">
        <f ca="1">IFERROR(__xludf.DUMMYFUNCTION("TRANSPOSE(unique(FILTER(Lista!Q:Q,Lista!O:O=A140)))"),"")</f>
        <v/>
      </c>
    </row>
    <row r="141" spans="1:2">
      <c r="A141" s="60">
        <v>0</v>
      </c>
      <c r="B141" s="60" t="str">
        <f ca="1">IFERROR(__xludf.DUMMYFUNCTION("TRANSPOSE(unique(FILTER(Lista!Q:Q,Lista!O:O=A141)))"),"")</f>
        <v/>
      </c>
    </row>
    <row r="142" spans="1:2">
      <c r="A142" s="60">
        <v>0</v>
      </c>
      <c r="B142" s="60" t="str">
        <f ca="1">IFERROR(__xludf.DUMMYFUNCTION("TRANSPOSE(unique(FILTER(Lista!Q:Q,Lista!O:O=A142)))"),"")</f>
        <v/>
      </c>
    </row>
    <row r="143" spans="1:2">
      <c r="A143" s="60">
        <v>0</v>
      </c>
      <c r="B143" s="60" t="str">
        <f ca="1">IFERROR(__xludf.DUMMYFUNCTION("TRANSPOSE(unique(FILTER(Lista!Q:Q,Lista!O:O=A143)))"),"")</f>
        <v/>
      </c>
    </row>
    <row r="144" spans="1:2">
      <c r="A144" s="60">
        <v>0</v>
      </c>
      <c r="B144" s="60" t="str">
        <f ca="1">IFERROR(__xludf.DUMMYFUNCTION("TRANSPOSE(unique(FILTER(Lista!Q:Q,Lista!O:O=A144)))"),"")</f>
        <v/>
      </c>
    </row>
    <row r="145" spans="1:2">
      <c r="A145" s="60">
        <v>0</v>
      </c>
      <c r="B145" s="60" t="str">
        <f ca="1">IFERROR(__xludf.DUMMYFUNCTION("TRANSPOSE(unique(FILTER(Lista!Q:Q,Lista!O:O=A145)))"),"")</f>
        <v/>
      </c>
    </row>
    <row r="146" spans="1:2">
      <c r="A146" s="60">
        <v>0</v>
      </c>
      <c r="B146" s="60" t="str">
        <f ca="1">IFERROR(__xludf.DUMMYFUNCTION("TRANSPOSE(unique(FILTER(Lista!Q:Q,Lista!O:O=A146)))"),"")</f>
        <v/>
      </c>
    </row>
    <row r="147" spans="1:2">
      <c r="A147" s="60">
        <v>0</v>
      </c>
      <c r="B147" s="60" t="str">
        <f ca="1">IFERROR(__xludf.DUMMYFUNCTION("TRANSPOSE(unique(FILTER(Lista!Q:Q,Lista!O:O=A147)))"),"")</f>
        <v/>
      </c>
    </row>
    <row r="148" spans="1:2">
      <c r="A148" s="60">
        <v>0</v>
      </c>
      <c r="B148" s="60" t="str">
        <f ca="1">IFERROR(__xludf.DUMMYFUNCTION("TRANSPOSE(unique(FILTER(Lista!Q:Q,Lista!O:O=A148)))"),"")</f>
        <v/>
      </c>
    </row>
    <row r="149" spans="1:2">
      <c r="A149" s="60">
        <v>0</v>
      </c>
      <c r="B149" s="60" t="str">
        <f ca="1">IFERROR(__xludf.DUMMYFUNCTION("TRANSPOSE(unique(FILTER(Lista!Q:Q,Lista!O:O=A149)))"),"")</f>
        <v/>
      </c>
    </row>
    <row r="150" spans="1:2">
      <c r="A150" s="60">
        <v>0</v>
      </c>
      <c r="B150" s="60" t="str">
        <f ca="1">IFERROR(__xludf.DUMMYFUNCTION("TRANSPOSE(unique(FILTER(Lista!Q:Q,Lista!O:O=A150)))"),"")</f>
        <v/>
      </c>
    </row>
    <row r="151" spans="1:2">
      <c r="A151" s="60">
        <v>0</v>
      </c>
      <c r="B151" s="60" t="str">
        <f ca="1">IFERROR(__xludf.DUMMYFUNCTION("TRANSPOSE(unique(FILTER(Lista!Q:Q,Lista!O:O=A151)))"),"")</f>
        <v/>
      </c>
    </row>
    <row r="152" spans="1:2">
      <c r="A152" s="60">
        <v>0</v>
      </c>
      <c r="B152" s="60" t="str">
        <f ca="1">IFERROR(__xludf.DUMMYFUNCTION("TRANSPOSE(unique(FILTER(Lista!Q:Q,Lista!O:O=A152)))"),"")</f>
        <v/>
      </c>
    </row>
    <row r="153" spans="1:2">
      <c r="A153" s="60">
        <v>0</v>
      </c>
      <c r="B153" s="60" t="str">
        <f ca="1">IFERROR(__xludf.DUMMYFUNCTION("TRANSPOSE(unique(FILTER(Lista!Q:Q,Lista!O:O=A153)))"),"")</f>
        <v/>
      </c>
    </row>
    <row r="154" spans="1:2">
      <c r="A154" s="60">
        <v>0</v>
      </c>
      <c r="B154" s="60" t="str">
        <f ca="1">IFERROR(__xludf.DUMMYFUNCTION("TRANSPOSE(unique(FILTER(Lista!Q:Q,Lista!O:O=A154)))"),"")</f>
        <v/>
      </c>
    </row>
    <row r="155" spans="1:2">
      <c r="A155" s="60">
        <v>0</v>
      </c>
      <c r="B155" s="60" t="str">
        <f ca="1">IFERROR(__xludf.DUMMYFUNCTION("TRANSPOSE(unique(FILTER(Lista!Q:Q,Lista!O:O=A155)))"),"")</f>
        <v/>
      </c>
    </row>
    <row r="156" spans="1:2">
      <c r="A156" s="60">
        <v>0</v>
      </c>
      <c r="B156" s="60" t="str">
        <f ca="1">IFERROR(__xludf.DUMMYFUNCTION("TRANSPOSE(unique(FILTER(Lista!Q:Q,Lista!O:O=A156)))"),"")</f>
        <v/>
      </c>
    </row>
    <row r="157" spans="1:2">
      <c r="A157" s="60">
        <v>0</v>
      </c>
      <c r="B157" s="60" t="str">
        <f ca="1">IFERROR(__xludf.DUMMYFUNCTION("TRANSPOSE(unique(FILTER(Lista!Q:Q,Lista!O:O=A157)))"),"")</f>
        <v/>
      </c>
    </row>
    <row r="158" spans="1:2">
      <c r="A158" s="60">
        <v>0</v>
      </c>
      <c r="B158" s="60" t="str">
        <f ca="1">IFERROR(__xludf.DUMMYFUNCTION("TRANSPOSE(unique(FILTER(Lista!Q:Q,Lista!O:O=A158)))"),"")</f>
        <v/>
      </c>
    </row>
    <row r="159" spans="1:2">
      <c r="A159" s="60">
        <v>0</v>
      </c>
      <c r="B159" s="60" t="str">
        <f ca="1">IFERROR(__xludf.DUMMYFUNCTION("TRANSPOSE(unique(FILTER(Lista!Q:Q,Lista!O:O=A159)))"),"")</f>
        <v/>
      </c>
    </row>
    <row r="160" spans="1:2">
      <c r="A160" s="60">
        <v>0</v>
      </c>
      <c r="B160" s="60" t="str">
        <f ca="1">IFERROR(__xludf.DUMMYFUNCTION("TRANSPOSE(unique(FILTER(Lista!Q:Q,Lista!O:O=A160)))"),"")</f>
        <v/>
      </c>
    </row>
    <row r="161" spans="1:2">
      <c r="A161" s="60">
        <v>0</v>
      </c>
      <c r="B161" s="60" t="str">
        <f ca="1">IFERROR(__xludf.DUMMYFUNCTION("TRANSPOSE(unique(FILTER(Lista!Q:Q,Lista!O:O=A161)))"),"")</f>
        <v/>
      </c>
    </row>
    <row r="162" spans="1:2">
      <c r="A162" s="60">
        <v>0</v>
      </c>
      <c r="B162" s="60" t="str">
        <f ca="1">IFERROR(__xludf.DUMMYFUNCTION("TRANSPOSE(unique(FILTER(Lista!Q:Q,Lista!O:O=A162)))"),"")</f>
        <v/>
      </c>
    </row>
    <row r="163" spans="1:2">
      <c r="A163" s="60">
        <v>0</v>
      </c>
      <c r="B163" s="60" t="str">
        <f ca="1">IFERROR(__xludf.DUMMYFUNCTION("TRANSPOSE(unique(FILTER(Lista!Q:Q,Lista!O:O=A163)))"),"")</f>
        <v/>
      </c>
    </row>
    <row r="164" spans="1:2">
      <c r="A164" s="60">
        <v>0</v>
      </c>
      <c r="B164" s="60" t="str">
        <f ca="1">IFERROR(__xludf.DUMMYFUNCTION("TRANSPOSE(unique(FILTER(Lista!Q:Q,Lista!O:O=A164)))"),"")</f>
        <v/>
      </c>
    </row>
    <row r="165" spans="1:2">
      <c r="A165" s="60">
        <v>0</v>
      </c>
      <c r="B165" s="60" t="str">
        <f ca="1">IFERROR(__xludf.DUMMYFUNCTION("TRANSPOSE(unique(FILTER(Lista!Q:Q,Lista!O:O=A165)))"),"")</f>
        <v/>
      </c>
    </row>
    <row r="166" spans="1:2">
      <c r="A166" s="60">
        <v>0</v>
      </c>
      <c r="B166" s="60" t="str">
        <f ca="1">IFERROR(__xludf.DUMMYFUNCTION("TRANSPOSE(unique(FILTER(Lista!Q:Q,Lista!O:O=A166)))"),"")</f>
        <v/>
      </c>
    </row>
    <row r="167" spans="1:2">
      <c r="A167" s="60">
        <v>0</v>
      </c>
      <c r="B167" s="60" t="str">
        <f ca="1">IFERROR(__xludf.DUMMYFUNCTION("TRANSPOSE(unique(FILTER(Lista!Q:Q,Lista!O:O=A167)))"),"")</f>
        <v/>
      </c>
    </row>
    <row r="168" spans="1:2">
      <c r="A168" s="60">
        <v>0</v>
      </c>
      <c r="B168" s="60" t="str">
        <f ca="1">IFERROR(__xludf.DUMMYFUNCTION("TRANSPOSE(unique(FILTER(Lista!Q:Q,Lista!O:O=A168)))"),"")</f>
        <v/>
      </c>
    </row>
    <row r="169" spans="1:2">
      <c r="A169" s="60">
        <v>0</v>
      </c>
      <c r="B169" s="60" t="str">
        <f ca="1">IFERROR(__xludf.DUMMYFUNCTION("TRANSPOSE(unique(FILTER(Lista!Q:Q,Lista!O:O=A169)))"),"")</f>
        <v/>
      </c>
    </row>
    <row r="170" spans="1:2">
      <c r="A170" s="60">
        <v>0</v>
      </c>
      <c r="B170" s="60" t="str">
        <f ca="1">IFERROR(__xludf.DUMMYFUNCTION("TRANSPOSE(unique(FILTER(Lista!Q:Q,Lista!O:O=A170)))"),"")</f>
        <v/>
      </c>
    </row>
    <row r="171" spans="1:2">
      <c r="A171" s="60">
        <v>0</v>
      </c>
      <c r="B171" s="60" t="str">
        <f ca="1">IFERROR(__xludf.DUMMYFUNCTION("TRANSPOSE(unique(FILTER(Lista!Q:Q,Lista!O:O=A171)))"),"")</f>
        <v/>
      </c>
    </row>
    <row r="172" spans="1:2">
      <c r="A172" s="60">
        <v>0</v>
      </c>
      <c r="B172" s="60" t="str">
        <f ca="1">IFERROR(__xludf.DUMMYFUNCTION("TRANSPOSE(unique(FILTER(Lista!Q:Q,Lista!O:O=A172)))"),"")</f>
        <v/>
      </c>
    </row>
    <row r="173" spans="1:2">
      <c r="A173" s="60">
        <v>0</v>
      </c>
      <c r="B173" s="60" t="str">
        <f ca="1">IFERROR(__xludf.DUMMYFUNCTION("TRANSPOSE(unique(FILTER(Lista!Q:Q,Lista!O:O=A173)))"),"")</f>
        <v/>
      </c>
    </row>
    <row r="174" spans="1:2">
      <c r="A174" s="60">
        <v>0</v>
      </c>
      <c r="B174" s="60" t="str">
        <f ca="1">IFERROR(__xludf.DUMMYFUNCTION("TRANSPOSE(unique(FILTER(Lista!Q:Q,Lista!O:O=A174)))"),"")</f>
        <v/>
      </c>
    </row>
    <row r="175" spans="1:2">
      <c r="A175" s="60">
        <v>0</v>
      </c>
      <c r="B175" s="60" t="str">
        <f ca="1">IFERROR(__xludf.DUMMYFUNCTION("TRANSPOSE(unique(FILTER(Lista!Q:Q,Lista!O:O=A175)))"),"")</f>
        <v/>
      </c>
    </row>
    <row r="176" spans="1:2">
      <c r="A176" s="60">
        <v>0</v>
      </c>
      <c r="B176" s="60" t="str">
        <f ca="1">IFERROR(__xludf.DUMMYFUNCTION("TRANSPOSE(unique(FILTER(Lista!Q:Q,Lista!O:O=A176)))"),"")</f>
        <v/>
      </c>
    </row>
    <row r="177" spans="1:2">
      <c r="A177" s="60">
        <v>0</v>
      </c>
      <c r="B177" s="60" t="str">
        <f ca="1">IFERROR(__xludf.DUMMYFUNCTION("TRANSPOSE(unique(FILTER(Lista!Q:Q,Lista!O:O=A177)))"),"")</f>
        <v/>
      </c>
    </row>
    <row r="178" spans="1:2">
      <c r="A178" s="60">
        <v>0</v>
      </c>
      <c r="B178" s="60" t="str">
        <f ca="1">IFERROR(__xludf.DUMMYFUNCTION("TRANSPOSE(unique(FILTER(Lista!Q:Q,Lista!O:O=A178)))"),"")</f>
        <v/>
      </c>
    </row>
    <row r="179" spans="1:2">
      <c r="A179" s="60">
        <v>0</v>
      </c>
      <c r="B179" s="60" t="str">
        <f ca="1">IFERROR(__xludf.DUMMYFUNCTION("TRANSPOSE(unique(FILTER(Lista!Q:Q,Lista!O:O=A179)))"),"")</f>
        <v/>
      </c>
    </row>
    <row r="180" spans="1:2">
      <c r="A180" s="60">
        <v>0</v>
      </c>
      <c r="B180" s="60" t="str">
        <f ca="1">IFERROR(__xludf.DUMMYFUNCTION("TRANSPOSE(unique(FILTER(Lista!Q:Q,Lista!O:O=A180)))"),"")</f>
        <v/>
      </c>
    </row>
    <row r="181" spans="1:2">
      <c r="A181" s="60">
        <v>0</v>
      </c>
      <c r="B181" s="60" t="str">
        <f ca="1">IFERROR(__xludf.DUMMYFUNCTION("TRANSPOSE(unique(FILTER(Lista!Q:Q,Lista!O:O=A181)))"),"")</f>
        <v/>
      </c>
    </row>
    <row r="182" spans="1:2">
      <c r="A182" s="60">
        <v>0</v>
      </c>
      <c r="B182" s="60" t="str">
        <f ca="1">IFERROR(__xludf.DUMMYFUNCTION("TRANSPOSE(unique(FILTER(Lista!Q:Q,Lista!O:O=A182)))"),"")</f>
        <v/>
      </c>
    </row>
    <row r="183" spans="1:2">
      <c r="A183" s="60">
        <v>0</v>
      </c>
      <c r="B183" s="60" t="str">
        <f ca="1">IFERROR(__xludf.DUMMYFUNCTION("TRANSPOSE(unique(FILTER(Lista!Q:Q,Lista!O:O=A183)))"),"")</f>
        <v/>
      </c>
    </row>
    <row r="184" spans="1:2">
      <c r="A184" s="60">
        <v>0</v>
      </c>
      <c r="B184" s="60" t="str">
        <f ca="1">IFERROR(__xludf.DUMMYFUNCTION("TRANSPOSE(unique(FILTER(Lista!Q:Q,Lista!O:O=A184)))"),"")</f>
        <v/>
      </c>
    </row>
    <row r="185" spans="1:2">
      <c r="A185" s="60">
        <v>0</v>
      </c>
      <c r="B185" s="60" t="str">
        <f ca="1">IFERROR(__xludf.DUMMYFUNCTION("TRANSPOSE(unique(FILTER(Lista!Q:Q,Lista!O:O=A185)))"),"")</f>
        <v/>
      </c>
    </row>
    <row r="186" spans="1:2">
      <c r="A186" s="60">
        <v>0</v>
      </c>
      <c r="B186" s="60" t="str">
        <f ca="1">IFERROR(__xludf.DUMMYFUNCTION("TRANSPOSE(unique(FILTER(Lista!Q:Q,Lista!O:O=A186)))"),"")</f>
        <v/>
      </c>
    </row>
    <row r="187" spans="1:2">
      <c r="A187" s="60">
        <v>0</v>
      </c>
      <c r="B187" s="60" t="str">
        <f ca="1">IFERROR(__xludf.DUMMYFUNCTION("TRANSPOSE(unique(FILTER(Lista!Q:Q,Lista!O:O=A187)))"),"")</f>
        <v/>
      </c>
    </row>
    <row r="188" spans="1:2">
      <c r="A188" s="60">
        <v>0</v>
      </c>
      <c r="B188" s="60" t="str">
        <f ca="1">IFERROR(__xludf.DUMMYFUNCTION("TRANSPOSE(unique(FILTER(Lista!Q:Q,Lista!O:O=A188)))"),"")</f>
        <v/>
      </c>
    </row>
    <row r="189" spans="1:2">
      <c r="A189" s="60">
        <v>0</v>
      </c>
      <c r="B189" s="60" t="str">
        <f ca="1">IFERROR(__xludf.DUMMYFUNCTION("TRANSPOSE(unique(FILTER(Lista!Q:Q,Lista!O:O=A189)))"),"")</f>
        <v/>
      </c>
    </row>
    <row r="190" spans="1:2">
      <c r="A190" s="60">
        <v>0</v>
      </c>
      <c r="B190" s="60" t="str">
        <f ca="1">IFERROR(__xludf.DUMMYFUNCTION("TRANSPOSE(unique(FILTER(Lista!Q:Q,Lista!O:O=A190)))"),"")</f>
        <v/>
      </c>
    </row>
    <row r="191" spans="1:2">
      <c r="A191" s="60">
        <v>0</v>
      </c>
      <c r="B191" s="60" t="str">
        <f ca="1">IFERROR(__xludf.DUMMYFUNCTION("TRANSPOSE(unique(FILTER(Lista!Q:Q,Lista!O:O=A191)))"),"")</f>
        <v/>
      </c>
    </row>
    <row r="192" spans="1:2">
      <c r="A192" s="60">
        <v>0</v>
      </c>
      <c r="B192" s="60" t="str">
        <f ca="1">IFERROR(__xludf.DUMMYFUNCTION("TRANSPOSE(unique(FILTER(Lista!Q:Q,Lista!O:O=A192)))"),"")</f>
        <v/>
      </c>
    </row>
    <row r="193" spans="1:2">
      <c r="A193" s="60">
        <v>0</v>
      </c>
      <c r="B193" s="60" t="str">
        <f ca="1">IFERROR(__xludf.DUMMYFUNCTION("TRANSPOSE(unique(FILTER(Lista!Q:Q,Lista!O:O=A193)))"),"")</f>
        <v/>
      </c>
    </row>
    <row r="194" spans="1:2">
      <c r="A194" s="60">
        <v>0</v>
      </c>
      <c r="B194" s="60" t="str">
        <f ca="1">IFERROR(__xludf.DUMMYFUNCTION("TRANSPOSE(unique(FILTER(Lista!Q:Q,Lista!O:O=A194)))"),"")</f>
        <v/>
      </c>
    </row>
    <row r="195" spans="1:2">
      <c r="A195" s="60">
        <v>0</v>
      </c>
      <c r="B195" s="60" t="str">
        <f ca="1">IFERROR(__xludf.DUMMYFUNCTION("TRANSPOSE(unique(FILTER(Lista!Q:Q,Lista!O:O=A195)))"),"")</f>
        <v/>
      </c>
    </row>
    <row r="196" spans="1:2">
      <c r="A196" s="60">
        <v>0</v>
      </c>
      <c r="B196" s="60" t="str">
        <f ca="1">IFERROR(__xludf.DUMMYFUNCTION("TRANSPOSE(unique(FILTER(Lista!Q:Q,Lista!O:O=A196)))"),"")</f>
        <v/>
      </c>
    </row>
    <row r="197" spans="1:2">
      <c r="A197" s="60">
        <v>0</v>
      </c>
      <c r="B197" s="60" t="str">
        <f ca="1">IFERROR(__xludf.DUMMYFUNCTION("TRANSPOSE(unique(FILTER(Lista!Q:Q,Lista!O:O=A197)))"),"")</f>
        <v/>
      </c>
    </row>
    <row r="198" spans="1:2">
      <c r="A198" s="60">
        <v>0</v>
      </c>
      <c r="B198" s="60" t="str">
        <f ca="1">IFERROR(__xludf.DUMMYFUNCTION("TRANSPOSE(unique(FILTER(Lista!Q:Q,Lista!O:O=A198)))"),"")</f>
        <v/>
      </c>
    </row>
    <row r="199" spans="1:2">
      <c r="A199" s="60">
        <v>0</v>
      </c>
      <c r="B199" s="60" t="str">
        <f ca="1">IFERROR(__xludf.DUMMYFUNCTION("TRANSPOSE(unique(FILTER(Lista!Q:Q,Lista!O:O=A199)))"),"")</f>
        <v/>
      </c>
    </row>
    <row r="200" spans="1:2">
      <c r="A200" s="60">
        <v>0</v>
      </c>
      <c r="B200" s="60" t="str">
        <f ca="1">IFERROR(__xludf.DUMMYFUNCTION("TRANSPOSE(unique(FILTER(Lista!Q:Q,Lista!O:O=A200)))"),"")</f>
        <v/>
      </c>
    </row>
    <row r="201" spans="1:2">
      <c r="A201" s="60">
        <v>0</v>
      </c>
      <c r="B201" s="60" t="str">
        <f ca="1">IFERROR(__xludf.DUMMYFUNCTION("TRANSPOSE(unique(FILTER(Lista!Q:Q,Lista!O:O=A201)))"),"")</f>
        <v/>
      </c>
    </row>
    <row r="202" spans="1:2">
      <c r="A202" s="60">
        <v>0</v>
      </c>
      <c r="B202" s="60" t="str">
        <f ca="1">IFERROR(__xludf.DUMMYFUNCTION("TRANSPOSE(unique(FILTER(Lista!Q:Q,Lista!O:O=A202)))"),"")</f>
        <v/>
      </c>
    </row>
    <row r="203" spans="1:2">
      <c r="A203" s="60">
        <v>0</v>
      </c>
      <c r="B203" s="60" t="str">
        <f ca="1">IFERROR(__xludf.DUMMYFUNCTION("TRANSPOSE(unique(FILTER(Lista!Q:Q,Lista!O:O=A203)))"),"")</f>
        <v/>
      </c>
    </row>
    <row r="204" spans="1:2">
      <c r="A204" s="60">
        <v>0</v>
      </c>
      <c r="B204" s="60" t="str">
        <f ca="1">IFERROR(__xludf.DUMMYFUNCTION("TRANSPOSE(unique(FILTER(Lista!Q:Q,Lista!O:O=A204)))"),"")</f>
        <v/>
      </c>
    </row>
    <row r="205" spans="1:2">
      <c r="A205" s="60">
        <v>0</v>
      </c>
      <c r="B205" s="60" t="str">
        <f ca="1">IFERROR(__xludf.DUMMYFUNCTION("TRANSPOSE(unique(FILTER(Lista!Q:Q,Lista!O:O=A205)))"),"")</f>
        <v/>
      </c>
    </row>
    <row r="206" spans="1:2">
      <c r="A206" s="60">
        <v>0</v>
      </c>
      <c r="B206" s="60" t="str">
        <f ca="1">IFERROR(__xludf.DUMMYFUNCTION("TRANSPOSE(unique(FILTER(Lista!Q:Q,Lista!O:O=A206)))"),"")</f>
        <v/>
      </c>
    </row>
    <row r="207" spans="1:2">
      <c r="A207" s="60">
        <v>0</v>
      </c>
      <c r="B207" s="60" t="str">
        <f ca="1">IFERROR(__xludf.DUMMYFUNCTION("TRANSPOSE(unique(FILTER(Lista!Q:Q,Lista!O:O=A207)))"),"")</f>
        <v/>
      </c>
    </row>
    <row r="208" spans="1:2">
      <c r="A208" s="60">
        <v>0</v>
      </c>
      <c r="B208" s="60" t="str">
        <f ca="1">IFERROR(__xludf.DUMMYFUNCTION("TRANSPOSE(unique(FILTER(Lista!Q:Q,Lista!O:O=A208)))"),"")</f>
        <v/>
      </c>
    </row>
    <row r="209" spans="1:2">
      <c r="A209" s="60">
        <v>0</v>
      </c>
      <c r="B209" s="60" t="str">
        <f ca="1">IFERROR(__xludf.DUMMYFUNCTION("TRANSPOSE(unique(FILTER(Lista!Q:Q,Lista!O:O=A209)))"),"")</f>
        <v/>
      </c>
    </row>
    <row r="210" spans="1:2">
      <c r="A210" s="60">
        <v>0</v>
      </c>
      <c r="B210" s="60" t="str">
        <f ca="1">IFERROR(__xludf.DUMMYFUNCTION("TRANSPOSE(unique(FILTER(Lista!Q:Q,Lista!O:O=A210)))"),"")</f>
        <v/>
      </c>
    </row>
    <row r="211" spans="1:2">
      <c r="A211" s="60">
        <v>0</v>
      </c>
      <c r="B211" s="60" t="str">
        <f ca="1">IFERROR(__xludf.DUMMYFUNCTION("TRANSPOSE(unique(FILTER(Lista!Q:Q,Lista!O:O=A211)))"),"")</f>
        <v/>
      </c>
    </row>
    <row r="212" spans="1:2">
      <c r="A212" s="60">
        <v>0</v>
      </c>
      <c r="B212" s="60" t="str">
        <f ca="1">IFERROR(__xludf.DUMMYFUNCTION("TRANSPOSE(unique(FILTER(Lista!Q:Q,Lista!O:O=A212)))"),"")</f>
        <v/>
      </c>
    </row>
    <row r="213" spans="1:2">
      <c r="A213" s="60">
        <v>0</v>
      </c>
      <c r="B213" s="60" t="str">
        <f ca="1">IFERROR(__xludf.DUMMYFUNCTION("TRANSPOSE(unique(FILTER(Lista!Q:Q,Lista!O:O=A213)))"),"")</f>
        <v/>
      </c>
    </row>
    <row r="214" spans="1:2">
      <c r="A214" s="60">
        <v>0</v>
      </c>
      <c r="B214" s="60" t="str">
        <f ca="1">IFERROR(__xludf.DUMMYFUNCTION("TRANSPOSE(unique(FILTER(Lista!Q:Q,Lista!O:O=A214)))"),"")</f>
        <v/>
      </c>
    </row>
    <row r="215" spans="1:2">
      <c r="A215" s="60">
        <v>0</v>
      </c>
      <c r="B215" s="60" t="str">
        <f ca="1">IFERROR(__xludf.DUMMYFUNCTION("TRANSPOSE(unique(FILTER(Lista!Q:Q,Lista!O:O=A215)))"),"")</f>
        <v/>
      </c>
    </row>
    <row r="216" spans="1:2">
      <c r="A216" s="60">
        <v>0</v>
      </c>
      <c r="B216" s="60" t="str">
        <f ca="1">IFERROR(__xludf.DUMMYFUNCTION("TRANSPOSE(unique(FILTER(Lista!Q:Q,Lista!O:O=A216)))"),"")</f>
        <v/>
      </c>
    </row>
    <row r="217" spans="1:2">
      <c r="A217" s="60">
        <v>0</v>
      </c>
      <c r="B217" s="60" t="str">
        <f ca="1">IFERROR(__xludf.DUMMYFUNCTION("TRANSPOSE(unique(FILTER(Lista!Q:Q,Lista!O:O=A217)))"),"")</f>
        <v/>
      </c>
    </row>
    <row r="218" spans="1:2">
      <c r="A218" s="60">
        <v>0</v>
      </c>
      <c r="B218" s="60" t="str">
        <f ca="1">IFERROR(__xludf.DUMMYFUNCTION("TRANSPOSE(unique(FILTER(Lista!Q:Q,Lista!O:O=A218)))"),"")</f>
        <v/>
      </c>
    </row>
    <row r="219" spans="1:2">
      <c r="A219" s="60">
        <v>0</v>
      </c>
      <c r="B219" s="60" t="str">
        <f ca="1">IFERROR(__xludf.DUMMYFUNCTION("TRANSPOSE(unique(FILTER(Lista!Q:Q,Lista!O:O=A219)))"),"")</f>
        <v/>
      </c>
    </row>
    <row r="220" spans="1:2">
      <c r="A220" s="60">
        <v>0</v>
      </c>
      <c r="B220" s="60" t="str">
        <f ca="1">IFERROR(__xludf.DUMMYFUNCTION("TRANSPOSE(unique(FILTER(Lista!Q:Q,Lista!O:O=A220)))"),"")</f>
        <v/>
      </c>
    </row>
    <row r="221" spans="1:2">
      <c r="A221" s="60">
        <v>0</v>
      </c>
      <c r="B221" s="60" t="str">
        <f ca="1">IFERROR(__xludf.DUMMYFUNCTION("TRANSPOSE(unique(FILTER(Lista!Q:Q,Lista!O:O=A221)))"),"")</f>
        <v/>
      </c>
    </row>
    <row r="222" spans="1:2">
      <c r="A222" s="60">
        <v>0</v>
      </c>
      <c r="B222" s="60" t="str">
        <f ca="1">IFERROR(__xludf.DUMMYFUNCTION("TRANSPOSE(unique(FILTER(Lista!Q:Q,Lista!O:O=A222)))"),"")</f>
        <v/>
      </c>
    </row>
    <row r="223" spans="1:2">
      <c r="A223" s="60">
        <v>0</v>
      </c>
      <c r="B223" s="60" t="str">
        <f ca="1">IFERROR(__xludf.DUMMYFUNCTION("TRANSPOSE(unique(FILTER(Lista!Q:Q,Lista!O:O=A223)))"),"")</f>
        <v/>
      </c>
    </row>
    <row r="224" spans="1:2">
      <c r="A224" s="60">
        <v>0</v>
      </c>
      <c r="B224" s="60" t="str">
        <f ca="1">IFERROR(__xludf.DUMMYFUNCTION("TRANSPOSE(unique(FILTER(Lista!Q:Q,Lista!O:O=A224)))"),"")</f>
        <v/>
      </c>
    </row>
    <row r="225" spans="1:2">
      <c r="A225" s="60">
        <v>0</v>
      </c>
      <c r="B225" s="60" t="str">
        <f ca="1">IFERROR(__xludf.DUMMYFUNCTION("TRANSPOSE(unique(FILTER(Lista!Q:Q,Lista!O:O=A225)))"),"")</f>
        <v/>
      </c>
    </row>
    <row r="226" spans="1:2">
      <c r="A226" s="60">
        <v>0</v>
      </c>
      <c r="B226" s="60" t="str">
        <f ca="1">IFERROR(__xludf.DUMMYFUNCTION("TRANSPOSE(unique(FILTER(Lista!Q:Q,Lista!O:O=A226)))"),"")</f>
        <v/>
      </c>
    </row>
    <row r="227" spans="1:2">
      <c r="A227" s="60">
        <v>0</v>
      </c>
      <c r="B227" s="60" t="str">
        <f ca="1">IFERROR(__xludf.DUMMYFUNCTION("TRANSPOSE(unique(FILTER(Lista!Q:Q,Lista!O:O=A227)))"),"")</f>
        <v/>
      </c>
    </row>
    <row r="228" spans="1:2">
      <c r="A228" s="60">
        <v>0</v>
      </c>
      <c r="B228" s="60" t="str">
        <f ca="1">IFERROR(__xludf.DUMMYFUNCTION("TRANSPOSE(unique(FILTER(Lista!Q:Q,Lista!O:O=A228)))"),"")</f>
        <v/>
      </c>
    </row>
    <row r="229" spans="1:2">
      <c r="A229" s="60">
        <v>0</v>
      </c>
      <c r="B229" s="60" t="str">
        <f ca="1">IFERROR(__xludf.DUMMYFUNCTION("TRANSPOSE(unique(FILTER(Lista!Q:Q,Lista!O:O=A229)))"),"")</f>
        <v/>
      </c>
    </row>
    <row r="230" spans="1:2">
      <c r="A230" s="60">
        <v>0</v>
      </c>
      <c r="B230" s="60" t="str">
        <f ca="1">IFERROR(__xludf.DUMMYFUNCTION("TRANSPOSE(unique(FILTER(Lista!Q:Q,Lista!O:O=A230)))"),"")</f>
        <v/>
      </c>
    </row>
    <row r="231" spans="1:2">
      <c r="A231" s="60">
        <v>0</v>
      </c>
      <c r="B231" s="60" t="str">
        <f ca="1">IFERROR(__xludf.DUMMYFUNCTION("TRANSPOSE(unique(FILTER(Lista!Q:Q,Lista!O:O=A231)))"),"")</f>
        <v/>
      </c>
    </row>
    <row r="232" spans="1:2">
      <c r="A232" s="60">
        <v>0</v>
      </c>
      <c r="B232" s="60" t="str">
        <f ca="1">IFERROR(__xludf.DUMMYFUNCTION("TRANSPOSE(unique(FILTER(Lista!Q:Q,Lista!O:O=A232)))"),"")</f>
        <v/>
      </c>
    </row>
    <row r="233" spans="1:2">
      <c r="A233" s="60">
        <v>0</v>
      </c>
      <c r="B233" s="60" t="str">
        <f ca="1">IFERROR(__xludf.DUMMYFUNCTION("TRANSPOSE(unique(FILTER(Lista!Q:Q,Lista!O:O=A233)))"),"")</f>
        <v/>
      </c>
    </row>
    <row r="234" spans="1:2">
      <c r="A234" s="60">
        <v>0</v>
      </c>
      <c r="B234" s="60" t="str">
        <f ca="1">IFERROR(__xludf.DUMMYFUNCTION("TRANSPOSE(unique(FILTER(Lista!Q:Q,Lista!O:O=A234)))"),"")</f>
        <v/>
      </c>
    </row>
    <row r="235" spans="1:2">
      <c r="A235" s="60">
        <v>0</v>
      </c>
      <c r="B235" s="60" t="str">
        <f ca="1">IFERROR(__xludf.DUMMYFUNCTION("TRANSPOSE(unique(FILTER(Lista!Q:Q,Lista!O:O=A235)))"),"")</f>
        <v/>
      </c>
    </row>
    <row r="236" spans="1:2">
      <c r="A236" s="60">
        <v>0</v>
      </c>
      <c r="B236" s="60" t="str">
        <f ca="1">IFERROR(__xludf.DUMMYFUNCTION("TRANSPOSE(unique(FILTER(Lista!Q:Q,Lista!O:O=A236)))"),"")</f>
        <v/>
      </c>
    </row>
    <row r="237" spans="1:2">
      <c r="A237" s="60">
        <v>0</v>
      </c>
      <c r="B237" s="60" t="str">
        <f ca="1">IFERROR(__xludf.DUMMYFUNCTION("TRANSPOSE(unique(FILTER(Lista!Q:Q,Lista!O:O=A237)))"),"")</f>
        <v/>
      </c>
    </row>
    <row r="238" spans="1:2">
      <c r="A238" s="60">
        <v>0</v>
      </c>
      <c r="B238" s="60" t="str">
        <f ca="1">IFERROR(__xludf.DUMMYFUNCTION("TRANSPOSE(unique(FILTER(Lista!Q:Q,Lista!O:O=A238)))"),"")</f>
        <v/>
      </c>
    </row>
    <row r="239" spans="1:2">
      <c r="A239" s="60">
        <v>0</v>
      </c>
      <c r="B239" s="60" t="str">
        <f ca="1">IFERROR(__xludf.DUMMYFUNCTION("TRANSPOSE(unique(FILTER(Lista!Q:Q,Lista!O:O=A239)))"),"")</f>
        <v/>
      </c>
    </row>
    <row r="240" spans="1:2">
      <c r="A240" s="60">
        <v>0</v>
      </c>
      <c r="B240" s="60" t="str">
        <f ca="1">IFERROR(__xludf.DUMMYFUNCTION("TRANSPOSE(unique(FILTER(Lista!Q:Q,Lista!O:O=A240)))"),"")</f>
        <v/>
      </c>
    </row>
    <row r="241" spans="1:2">
      <c r="A241" s="60">
        <v>0</v>
      </c>
      <c r="B241" s="60" t="str">
        <f ca="1">IFERROR(__xludf.DUMMYFUNCTION("TRANSPOSE(unique(FILTER(Lista!Q:Q,Lista!O:O=A241)))"),"")</f>
        <v/>
      </c>
    </row>
    <row r="242" spans="1:2">
      <c r="A242" s="60">
        <v>0</v>
      </c>
      <c r="B242" s="60" t="str">
        <f ca="1">IFERROR(__xludf.DUMMYFUNCTION("TRANSPOSE(unique(FILTER(Lista!Q:Q,Lista!O:O=A242)))"),"")</f>
        <v/>
      </c>
    </row>
    <row r="243" spans="1:2">
      <c r="A243" s="60">
        <v>0</v>
      </c>
      <c r="B243" s="60" t="str">
        <f ca="1">IFERROR(__xludf.DUMMYFUNCTION("TRANSPOSE(unique(FILTER(Lista!Q:Q,Lista!O:O=A243)))"),"")</f>
        <v/>
      </c>
    </row>
    <row r="244" spans="1:2">
      <c r="A244" s="60">
        <v>0</v>
      </c>
      <c r="B244" s="60" t="str">
        <f ca="1">IFERROR(__xludf.DUMMYFUNCTION("TRANSPOSE(unique(FILTER(Lista!Q:Q,Lista!O:O=A244)))"),"")</f>
        <v/>
      </c>
    </row>
    <row r="245" spans="1:2">
      <c r="A245" s="60">
        <v>0</v>
      </c>
      <c r="B245" s="60" t="str">
        <f ca="1">IFERROR(__xludf.DUMMYFUNCTION("TRANSPOSE(unique(FILTER(Lista!Q:Q,Lista!O:O=A245)))"),"")</f>
        <v/>
      </c>
    </row>
    <row r="246" spans="1:2">
      <c r="A246" s="60">
        <v>0</v>
      </c>
      <c r="B246" s="60" t="str">
        <f ca="1">IFERROR(__xludf.DUMMYFUNCTION("TRANSPOSE(unique(FILTER(Lista!Q:Q,Lista!O:O=A246)))"),"")</f>
        <v/>
      </c>
    </row>
    <row r="247" spans="1:2">
      <c r="A247" s="60">
        <v>0</v>
      </c>
      <c r="B247" s="60" t="str">
        <f ca="1">IFERROR(__xludf.DUMMYFUNCTION("TRANSPOSE(unique(FILTER(Lista!Q:Q,Lista!O:O=A247)))"),"")</f>
        <v/>
      </c>
    </row>
    <row r="248" spans="1:2">
      <c r="A248" s="60">
        <v>0</v>
      </c>
      <c r="B248" s="60" t="str">
        <f ca="1">IFERROR(__xludf.DUMMYFUNCTION("TRANSPOSE(unique(FILTER(Lista!Q:Q,Lista!O:O=A248)))"),"")</f>
        <v/>
      </c>
    </row>
    <row r="249" spans="1:2">
      <c r="A249" s="60">
        <v>0</v>
      </c>
      <c r="B249" s="60" t="str">
        <f ca="1">IFERROR(__xludf.DUMMYFUNCTION("TRANSPOSE(unique(FILTER(Lista!Q:Q,Lista!O:O=A249)))"),"")</f>
        <v/>
      </c>
    </row>
    <row r="250" spans="1:2">
      <c r="A250" s="60">
        <v>0</v>
      </c>
      <c r="B250" s="60" t="str">
        <f ca="1">IFERROR(__xludf.DUMMYFUNCTION("TRANSPOSE(unique(FILTER(Lista!Q:Q,Lista!O:O=A250)))"),"")</f>
        <v/>
      </c>
    </row>
    <row r="251" spans="1:2">
      <c r="A251" s="60">
        <v>0</v>
      </c>
      <c r="B251" s="60" t="str">
        <f ca="1">IFERROR(__xludf.DUMMYFUNCTION("TRANSPOSE(unique(FILTER(Lista!Q:Q,Lista!O:O=A251)))"),"")</f>
        <v/>
      </c>
    </row>
    <row r="252" spans="1:2">
      <c r="A252" s="60">
        <v>0</v>
      </c>
      <c r="B252" s="60" t="str">
        <f ca="1">IFERROR(__xludf.DUMMYFUNCTION("TRANSPOSE(unique(FILTER(Lista!Q:Q,Lista!O:O=A252)))"),"")</f>
        <v/>
      </c>
    </row>
    <row r="253" spans="1:2">
      <c r="A253" s="60">
        <v>0</v>
      </c>
      <c r="B253" s="60" t="str">
        <f ca="1">IFERROR(__xludf.DUMMYFUNCTION("TRANSPOSE(unique(FILTER(Lista!Q:Q,Lista!O:O=A253)))"),"")</f>
        <v/>
      </c>
    </row>
    <row r="254" spans="1:2">
      <c r="A254" s="60">
        <v>0</v>
      </c>
      <c r="B254" s="60" t="str">
        <f ca="1">IFERROR(__xludf.DUMMYFUNCTION("TRANSPOSE(unique(FILTER(Lista!Q:Q,Lista!O:O=A254)))"),"")</f>
        <v/>
      </c>
    </row>
    <row r="255" spans="1:2">
      <c r="A255" s="60">
        <v>0</v>
      </c>
      <c r="B255" s="60" t="str">
        <f ca="1">IFERROR(__xludf.DUMMYFUNCTION("TRANSPOSE(unique(FILTER(Lista!Q:Q,Lista!O:O=A255)))"),"")</f>
        <v/>
      </c>
    </row>
    <row r="256" spans="1:2">
      <c r="A256" s="60">
        <v>0</v>
      </c>
      <c r="B256" s="60" t="str">
        <f ca="1">IFERROR(__xludf.DUMMYFUNCTION("TRANSPOSE(unique(FILTER(Lista!Q:Q,Lista!O:O=A256)))"),"")</f>
        <v/>
      </c>
    </row>
    <row r="257" spans="1:2">
      <c r="A257" s="60">
        <v>0</v>
      </c>
      <c r="B257" s="60" t="str">
        <f ca="1">IFERROR(__xludf.DUMMYFUNCTION("TRANSPOSE(unique(FILTER(Lista!Q:Q,Lista!O:O=A257)))"),"")</f>
        <v/>
      </c>
    </row>
    <row r="258" spans="1:2">
      <c r="A258" s="60">
        <v>0</v>
      </c>
      <c r="B258" s="60" t="str">
        <f ca="1">IFERROR(__xludf.DUMMYFUNCTION("TRANSPOSE(unique(FILTER(Lista!Q:Q,Lista!O:O=A258)))"),"")</f>
        <v/>
      </c>
    </row>
    <row r="259" spans="1:2">
      <c r="A259" s="60">
        <v>0</v>
      </c>
      <c r="B259" s="60" t="str">
        <f ca="1">IFERROR(__xludf.DUMMYFUNCTION("TRANSPOSE(unique(FILTER(Lista!Q:Q,Lista!O:O=A259)))"),"")</f>
        <v/>
      </c>
    </row>
    <row r="260" spans="1:2">
      <c r="A260" s="60">
        <v>0</v>
      </c>
      <c r="B260" s="60" t="str">
        <f ca="1">IFERROR(__xludf.DUMMYFUNCTION("TRANSPOSE(unique(FILTER(Lista!Q:Q,Lista!O:O=A260)))"),"")</f>
        <v/>
      </c>
    </row>
    <row r="261" spans="1:2">
      <c r="A261" s="60">
        <v>0</v>
      </c>
      <c r="B261" s="60" t="str">
        <f ca="1">IFERROR(__xludf.DUMMYFUNCTION("TRANSPOSE(unique(FILTER(Lista!Q:Q,Lista!O:O=A261)))"),"")</f>
        <v/>
      </c>
    </row>
    <row r="262" spans="1:2">
      <c r="A262" s="60">
        <v>0</v>
      </c>
      <c r="B262" s="60" t="str">
        <f ca="1">IFERROR(__xludf.DUMMYFUNCTION("TRANSPOSE(unique(FILTER(Lista!Q:Q,Lista!O:O=A262)))"),"")</f>
        <v/>
      </c>
    </row>
    <row r="263" spans="1:2">
      <c r="A263" s="60">
        <v>0</v>
      </c>
      <c r="B263" s="60" t="str">
        <f ca="1">IFERROR(__xludf.DUMMYFUNCTION("TRANSPOSE(unique(FILTER(Lista!Q:Q,Lista!O:O=A263)))"),"")</f>
        <v/>
      </c>
    </row>
    <row r="264" spans="1:2">
      <c r="A264" s="60">
        <v>0</v>
      </c>
      <c r="B264" s="60" t="str">
        <f ca="1">IFERROR(__xludf.DUMMYFUNCTION("TRANSPOSE(unique(FILTER(Lista!Q:Q,Lista!O:O=A264)))"),"")</f>
        <v/>
      </c>
    </row>
    <row r="265" spans="1:2">
      <c r="A265" s="60">
        <v>0</v>
      </c>
      <c r="B265" s="60" t="str">
        <f ca="1">IFERROR(__xludf.DUMMYFUNCTION("TRANSPOSE(unique(FILTER(Lista!Q:Q,Lista!O:O=A265)))"),"")</f>
        <v/>
      </c>
    </row>
    <row r="266" spans="1:2">
      <c r="A266" s="60">
        <v>0</v>
      </c>
      <c r="B266" s="60" t="str">
        <f ca="1">IFERROR(__xludf.DUMMYFUNCTION("TRANSPOSE(unique(FILTER(Lista!Q:Q,Lista!O:O=A266)))"),"")</f>
        <v/>
      </c>
    </row>
    <row r="267" spans="1:2">
      <c r="A267" s="60">
        <v>0</v>
      </c>
      <c r="B267" s="60" t="str">
        <f ca="1">IFERROR(__xludf.DUMMYFUNCTION("TRANSPOSE(unique(FILTER(Lista!Q:Q,Lista!O:O=A267)))"),"")</f>
        <v/>
      </c>
    </row>
    <row r="268" spans="1:2">
      <c r="A268" s="60">
        <v>0</v>
      </c>
      <c r="B268" s="60" t="str">
        <f ca="1">IFERROR(__xludf.DUMMYFUNCTION("TRANSPOSE(unique(FILTER(Lista!Q:Q,Lista!O:O=A268)))"),"")</f>
        <v/>
      </c>
    </row>
    <row r="269" spans="1:2">
      <c r="A269" s="60">
        <v>0</v>
      </c>
      <c r="B269" s="60" t="str">
        <f ca="1">IFERROR(__xludf.DUMMYFUNCTION("TRANSPOSE(unique(FILTER(Lista!Q:Q,Lista!O:O=A269)))"),"")</f>
        <v/>
      </c>
    </row>
    <row r="270" spans="1:2">
      <c r="A270" s="60">
        <v>0</v>
      </c>
      <c r="B270" s="60" t="str">
        <f ca="1">IFERROR(__xludf.DUMMYFUNCTION("TRANSPOSE(unique(FILTER(Lista!Q:Q,Lista!O:O=A270)))"),"")</f>
        <v/>
      </c>
    </row>
    <row r="271" spans="1:2">
      <c r="A271" s="60">
        <v>0</v>
      </c>
      <c r="B271" s="60" t="str">
        <f ca="1">IFERROR(__xludf.DUMMYFUNCTION("TRANSPOSE(unique(FILTER(Lista!Q:Q,Lista!O:O=A271)))"),"")</f>
        <v/>
      </c>
    </row>
    <row r="272" spans="1:2">
      <c r="A272" s="60">
        <v>0</v>
      </c>
      <c r="B272" s="60" t="str">
        <f ca="1">IFERROR(__xludf.DUMMYFUNCTION("TRANSPOSE(unique(FILTER(Lista!Q:Q,Lista!O:O=A272)))"),"")</f>
        <v/>
      </c>
    </row>
    <row r="273" spans="1:2">
      <c r="A273" s="60">
        <v>0</v>
      </c>
      <c r="B273" s="60" t="str">
        <f ca="1">IFERROR(__xludf.DUMMYFUNCTION("TRANSPOSE(unique(FILTER(Lista!Q:Q,Lista!O:O=A273)))"),"")</f>
        <v/>
      </c>
    </row>
    <row r="274" spans="1:2">
      <c r="A274" s="60">
        <v>0</v>
      </c>
      <c r="B274" s="60" t="str">
        <f ca="1">IFERROR(__xludf.DUMMYFUNCTION("TRANSPOSE(unique(FILTER(Lista!Q:Q,Lista!O:O=A274)))"),"")</f>
        <v/>
      </c>
    </row>
    <row r="275" spans="1:2">
      <c r="A275" s="60">
        <v>0</v>
      </c>
      <c r="B275" s="60" t="str">
        <f ca="1">IFERROR(__xludf.DUMMYFUNCTION("TRANSPOSE(unique(FILTER(Lista!Q:Q,Lista!O:O=A275)))"),"")</f>
        <v/>
      </c>
    </row>
    <row r="276" spans="1:2">
      <c r="A276" s="60">
        <v>0</v>
      </c>
      <c r="B276" s="60" t="str">
        <f ca="1">IFERROR(__xludf.DUMMYFUNCTION("TRANSPOSE(unique(FILTER(Lista!Q:Q,Lista!O:O=A276)))"),"")</f>
        <v/>
      </c>
    </row>
    <row r="277" spans="1:2">
      <c r="A277" s="60">
        <v>0</v>
      </c>
      <c r="B277" s="60" t="str">
        <f ca="1">IFERROR(__xludf.DUMMYFUNCTION("TRANSPOSE(unique(FILTER(Lista!Q:Q,Lista!O:O=A277)))"),"")</f>
        <v/>
      </c>
    </row>
    <row r="278" spans="1:2">
      <c r="A278" s="60">
        <v>0</v>
      </c>
      <c r="B278" s="60" t="str">
        <f ca="1">IFERROR(__xludf.DUMMYFUNCTION("TRANSPOSE(unique(FILTER(Lista!Q:Q,Lista!O:O=A278)))"),"")</f>
        <v/>
      </c>
    </row>
    <row r="279" spans="1:2">
      <c r="A279" s="60">
        <v>0</v>
      </c>
      <c r="B279" s="60" t="str">
        <f ca="1">IFERROR(__xludf.DUMMYFUNCTION("TRANSPOSE(unique(FILTER(Lista!Q:Q,Lista!O:O=A279)))"),"")</f>
        <v/>
      </c>
    </row>
    <row r="280" spans="1:2">
      <c r="A280" s="60">
        <v>0</v>
      </c>
      <c r="B280" s="60" t="str">
        <f ca="1">IFERROR(__xludf.DUMMYFUNCTION("TRANSPOSE(unique(FILTER(Lista!Q:Q,Lista!O:O=A280)))"),"")</f>
        <v/>
      </c>
    </row>
    <row r="281" spans="1:2">
      <c r="A281" s="60">
        <v>0</v>
      </c>
      <c r="B281" s="60" t="str">
        <f ca="1">IFERROR(__xludf.DUMMYFUNCTION("TRANSPOSE(unique(FILTER(Lista!Q:Q,Lista!O:O=A281)))"),"")</f>
        <v/>
      </c>
    </row>
    <row r="282" spans="1:2">
      <c r="A282" s="60">
        <v>0</v>
      </c>
      <c r="B282" s="60" t="str">
        <f ca="1">IFERROR(__xludf.DUMMYFUNCTION("TRANSPOSE(unique(FILTER(Lista!Q:Q,Lista!O:O=A282)))"),"")</f>
        <v/>
      </c>
    </row>
    <row r="283" spans="1:2">
      <c r="A283" s="60">
        <v>0</v>
      </c>
      <c r="B283" s="60" t="str">
        <f ca="1">IFERROR(__xludf.DUMMYFUNCTION("TRANSPOSE(unique(FILTER(Lista!Q:Q,Lista!O:O=A283)))"),"")</f>
        <v/>
      </c>
    </row>
    <row r="284" spans="1:2">
      <c r="A284" s="60">
        <v>0</v>
      </c>
      <c r="B284" s="60" t="str">
        <f ca="1">IFERROR(__xludf.DUMMYFUNCTION("TRANSPOSE(unique(FILTER(Lista!Q:Q,Lista!O:O=A284)))"),"")</f>
        <v/>
      </c>
    </row>
    <row r="285" spans="1:2">
      <c r="A285" s="60">
        <v>0</v>
      </c>
      <c r="B285" s="60" t="str">
        <f ca="1">IFERROR(__xludf.DUMMYFUNCTION("TRANSPOSE(unique(FILTER(Lista!Q:Q,Lista!O:O=A285)))"),"")</f>
        <v/>
      </c>
    </row>
    <row r="286" spans="1:2">
      <c r="A286" s="60">
        <v>0</v>
      </c>
      <c r="B286" s="60" t="str">
        <f ca="1">IFERROR(__xludf.DUMMYFUNCTION("TRANSPOSE(unique(FILTER(Lista!Q:Q,Lista!O:O=A286)))"),"")</f>
        <v/>
      </c>
    </row>
    <row r="287" spans="1:2">
      <c r="A287" s="60">
        <v>0</v>
      </c>
      <c r="B287" s="60" t="str">
        <f ca="1">IFERROR(__xludf.DUMMYFUNCTION("TRANSPOSE(unique(FILTER(Lista!Q:Q,Lista!O:O=A287)))"),"")</f>
        <v/>
      </c>
    </row>
    <row r="288" spans="1:2">
      <c r="A288" s="60">
        <v>0</v>
      </c>
      <c r="B288" s="60" t="str">
        <f ca="1">IFERROR(__xludf.DUMMYFUNCTION("TRANSPOSE(unique(FILTER(Lista!Q:Q,Lista!O:O=A288)))"),"")</f>
        <v/>
      </c>
    </row>
    <row r="289" spans="1:2">
      <c r="A289" s="60">
        <v>0</v>
      </c>
      <c r="B289" s="60" t="str">
        <f ca="1">IFERROR(__xludf.DUMMYFUNCTION("TRANSPOSE(unique(FILTER(Lista!Q:Q,Lista!O:O=A289)))"),"")</f>
        <v/>
      </c>
    </row>
    <row r="290" spans="1:2">
      <c r="A290" s="60">
        <v>0</v>
      </c>
      <c r="B290" s="60" t="str">
        <f ca="1">IFERROR(__xludf.DUMMYFUNCTION("TRANSPOSE(unique(FILTER(Lista!Q:Q,Lista!O:O=A290)))"),"")</f>
        <v/>
      </c>
    </row>
    <row r="291" spans="1:2">
      <c r="A291" s="60">
        <v>0</v>
      </c>
      <c r="B291" s="60" t="str">
        <f ca="1">IFERROR(__xludf.DUMMYFUNCTION("TRANSPOSE(unique(FILTER(Lista!Q:Q,Lista!O:O=A291)))"),"")</f>
        <v/>
      </c>
    </row>
    <row r="292" spans="1:2">
      <c r="A292" s="60">
        <v>0</v>
      </c>
      <c r="B292" s="60" t="str">
        <f ca="1">IFERROR(__xludf.DUMMYFUNCTION("TRANSPOSE(unique(FILTER(Lista!Q:Q,Lista!O:O=A292)))"),"")</f>
        <v/>
      </c>
    </row>
    <row r="293" spans="1:2">
      <c r="A293" s="60">
        <v>0</v>
      </c>
      <c r="B293" s="60" t="str">
        <f ca="1">IFERROR(__xludf.DUMMYFUNCTION("TRANSPOSE(unique(FILTER(Lista!Q:Q,Lista!O:O=A293)))"),"")</f>
        <v/>
      </c>
    </row>
    <row r="294" spans="1:2">
      <c r="A294" s="60">
        <v>0</v>
      </c>
      <c r="B294" s="60" t="str">
        <f ca="1">IFERROR(__xludf.DUMMYFUNCTION("TRANSPOSE(unique(FILTER(Lista!Q:Q,Lista!O:O=A294)))"),"")</f>
        <v/>
      </c>
    </row>
    <row r="295" spans="1:2">
      <c r="A295" s="60">
        <v>0</v>
      </c>
      <c r="B295" s="60" t="str">
        <f ca="1">IFERROR(__xludf.DUMMYFUNCTION("TRANSPOSE(unique(FILTER(Lista!Q:Q,Lista!O:O=A295)))"),"")</f>
        <v/>
      </c>
    </row>
    <row r="296" spans="1:2">
      <c r="A296" s="60">
        <v>0</v>
      </c>
      <c r="B296" s="60" t="str">
        <f ca="1">IFERROR(__xludf.DUMMYFUNCTION("TRANSPOSE(unique(FILTER(Lista!Q:Q,Lista!O:O=A296)))"),"")</f>
        <v/>
      </c>
    </row>
    <row r="297" spans="1:2">
      <c r="A297" s="60">
        <v>0</v>
      </c>
      <c r="B297" s="60" t="str">
        <f ca="1">IFERROR(__xludf.DUMMYFUNCTION("TRANSPOSE(unique(FILTER(Lista!Q:Q,Lista!O:O=A297)))"),"")</f>
        <v/>
      </c>
    </row>
    <row r="298" spans="1:2">
      <c r="A298" s="60">
        <v>0</v>
      </c>
      <c r="B298" s="60" t="str">
        <f ca="1">IFERROR(__xludf.DUMMYFUNCTION("TRANSPOSE(unique(FILTER(Lista!Q:Q,Lista!O:O=A298)))"),"")</f>
        <v/>
      </c>
    </row>
    <row r="299" spans="1:2">
      <c r="A299" s="60">
        <v>0</v>
      </c>
      <c r="B299" s="60" t="str">
        <f ca="1">IFERROR(__xludf.DUMMYFUNCTION("TRANSPOSE(unique(FILTER(Lista!Q:Q,Lista!O:O=A299)))"),"")</f>
        <v/>
      </c>
    </row>
    <row r="300" spans="1:2">
      <c r="A300" s="60">
        <v>0</v>
      </c>
      <c r="B300" s="60" t="str">
        <f ca="1">IFERROR(__xludf.DUMMYFUNCTION("TRANSPOSE(unique(FILTER(Lista!Q:Q,Lista!O:O=A300)))"),"")</f>
        <v/>
      </c>
    </row>
    <row r="301" spans="1:2">
      <c r="A301" s="60">
        <v>0</v>
      </c>
      <c r="B301" s="60" t="str">
        <f ca="1">IFERROR(__xludf.DUMMYFUNCTION("TRANSPOSE(unique(FILTER(Lista!Q:Q,Lista!O:O=A301)))"),"")</f>
        <v/>
      </c>
    </row>
    <row r="302" spans="1:2">
      <c r="A302" s="60">
        <v>0</v>
      </c>
      <c r="B302" s="60" t="str">
        <f ca="1">IFERROR(__xludf.DUMMYFUNCTION("TRANSPOSE(unique(FILTER(Lista!Q:Q,Lista!O:O=A302)))"),"")</f>
        <v/>
      </c>
    </row>
    <row r="303" spans="1:2">
      <c r="A303" s="60">
        <v>0</v>
      </c>
      <c r="B303" s="60" t="str">
        <f ca="1">IFERROR(__xludf.DUMMYFUNCTION("TRANSPOSE(unique(FILTER(Lista!Q:Q,Lista!O:O=A303)))"),"")</f>
        <v/>
      </c>
    </row>
    <row r="304" spans="1:2">
      <c r="A304" s="60">
        <v>0</v>
      </c>
      <c r="B304" s="60" t="str">
        <f ca="1">IFERROR(__xludf.DUMMYFUNCTION("TRANSPOSE(unique(FILTER(Lista!Q:Q,Lista!O:O=A304)))"),"")</f>
        <v/>
      </c>
    </row>
    <row r="305" spans="1:2">
      <c r="A305" s="60">
        <v>0</v>
      </c>
      <c r="B305" s="60" t="str">
        <f ca="1">IFERROR(__xludf.DUMMYFUNCTION("TRANSPOSE(unique(FILTER(Lista!Q:Q,Lista!O:O=A305)))"),"")</f>
        <v/>
      </c>
    </row>
    <row r="306" spans="1:2">
      <c r="A306" s="60">
        <v>0</v>
      </c>
      <c r="B306" s="60" t="str">
        <f ca="1">IFERROR(__xludf.DUMMYFUNCTION("TRANSPOSE(unique(FILTER(Lista!Q:Q,Lista!O:O=A306)))"),"")</f>
        <v/>
      </c>
    </row>
    <row r="307" spans="1:2">
      <c r="A307" s="60">
        <v>0</v>
      </c>
      <c r="B307" s="60" t="str">
        <f ca="1">IFERROR(__xludf.DUMMYFUNCTION("TRANSPOSE(unique(FILTER(Lista!Q:Q,Lista!O:O=A307)))"),"")</f>
        <v/>
      </c>
    </row>
    <row r="308" spans="1:2">
      <c r="A308" s="60">
        <v>0</v>
      </c>
      <c r="B308" s="60" t="str">
        <f ca="1">IFERROR(__xludf.DUMMYFUNCTION("TRANSPOSE(unique(FILTER(Lista!Q:Q,Lista!O:O=A308)))"),"")</f>
        <v/>
      </c>
    </row>
    <row r="309" spans="1:2">
      <c r="A309" s="60">
        <v>0</v>
      </c>
      <c r="B309" s="60" t="str">
        <f ca="1">IFERROR(__xludf.DUMMYFUNCTION("TRANSPOSE(unique(FILTER(Lista!Q:Q,Lista!O:O=A309)))"),"")</f>
        <v/>
      </c>
    </row>
    <row r="310" spans="1:2">
      <c r="A310" s="60">
        <v>0</v>
      </c>
      <c r="B310" s="60" t="str">
        <f ca="1">IFERROR(__xludf.DUMMYFUNCTION("TRANSPOSE(unique(FILTER(Lista!Q:Q,Lista!O:O=A310)))"),"")</f>
        <v/>
      </c>
    </row>
    <row r="311" spans="1:2">
      <c r="A311" s="60">
        <v>0</v>
      </c>
      <c r="B311" s="60" t="str">
        <f ca="1">IFERROR(__xludf.DUMMYFUNCTION("TRANSPOSE(unique(FILTER(Lista!Q:Q,Lista!O:O=A311)))"),"")</f>
        <v/>
      </c>
    </row>
    <row r="312" spans="1:2">
      <c r="A312" s="60">
        <v>0</v>
      </c>
      <c r="B312" s="60" t="str">
        <f ca="1">IFERROR(__xludf.DUMMYFUNCTION("TRANSPOSE(unique(FILTER(Lista!Q:Q,Lista!O:O=A312)))"),"")</f>
        <v/>
      </c>
    </row>
    <row r="313" spans="1:2">
      <c r="A313" s="60">
        <v>0</v>
      </c>
      <c r="B313" s="60" t="str">
        <f ca="1">IFERROR(__xludf.DUMMYFUNCTION("TRANSPOSE(unique(FILTER(Lista!Q:Q,Lista!O:O=A313)))"),"")</f>
        <v/>
      </c>
    </row>
    <row r="314" spans="1:2">
      <c r="A314" s="60">
        <v>0</v>
      </c>
      <c r="B314" s="60" t="str">
        <f ca="1">IFERROR(__xludf.DUMMYFUNCTION("TRANSPOSE(unique(FILTER(Lista!Q:Q,Lista!O:O=A314)))"),"")</f>
        <v/>
      </c>
    </row>
    <row r="315" spans="1:2">
      <c r="A315" s="60">
        <v>0</v>
      </c>
      <c r="B315" s="60" t="str">
        <f ca="1">IFERROR(__xludf.DUMMYFUNCTION("TRANSPOSE(unique(FILTER(Lista!Q:Q,Lista!O:O=A315)))"),"")</f>
        <v/>
      </c>
    </row>
    <row r="316" spans="1:2">
      <c r="A316" s="60">
        <v>0</v>
      </c>
      <c r="B316" s="60" t="str">
        <f ca="1">IFERROR(__xludf.DUMMYFUNCTION("TRANSPOSE(unique(FILTER(Lista!Q:Q,Lista!O:O=A316)))"),"")</f>
        <v/>
      </c>
    </row>
    <row r="317" spans="1:2">
      <c r="A317" s="60">
        <v>0</v>
      </c>
      <c r="B317" s="60" t="str">
        <f ca="1">IFERROR(__xludf.DUMMYFUNCTION("TRANSPOSE(unique(FILTER(Lista!Q:Q,Lista!O:O=A317)))"),"")</f>
        <v/>
      </c>
    </row>
    <row r="318" spans="1:2">
      <c r="A318" s="60">
        <v>0</v>
      </c>
      <c r="B318" s="60" t="str">
        <f ca="1">IFERROR(__xludf.DUMMYFUNCTION("TRANSPOSE(unique(FILTER(Lista!Q:Q,Lista!O:O=A318)))"),"")</f>
        <v/>
      </c>
    </row>
    <row r="319" spans="1:2">
      <c r="A319" s="60">
        <v>0</v>
      </c>
      <c r="B319" s="60" t="str">
        <f ca="1">IFERROR(__xludf.DUMMYFUNCTION("TRANSPOSE(unique(FILTER(Lista!Q:Q,Lista!O:O=A319)))"),"")</f>
        <v/>
      </c>
    </row>
    <row r="320" spans="1:2">
      <c r="A320" s="60">
        <v>0</v>
      </c>
      <c r="B320" s="60" t="str">
        <f ca="1">IFERROR(__xludf.DUMMYFUNCTION("TRANSPOSE(unique(FILTER(Lista!Q:Q,Lista!O:O=A320)))"),"")</f>
        <v/>
      </c>
    </row>
    <row r="321" spans="1:2">
      <c r="A321" s="60">
        <v>0</v>
      </c>
      <c r="B321" s="60" t="str">
        <f ca="1">IFERROR(__xludf.DUMMYFUNCTION("TRANSPOSE(unique(FILTER(Lista!Q:Q,Lista!O:O=A321)))"),"")</f>
        <v/>
      </c>
    </row>
    <row r="322" spans="1:2">
      <c r="A322" s="60">
        <v>0</v>
      </c>
      <c r="B322" s="60" t="str">
        <f ca="1">IFERROR(__xludf.DUMMYFUNCTION("TRANSPOSE(unique(FILTER(Lista!Q:Q,Lista!O:O=A322)))"),"")</f>
        <v/>
      </c>
    </row>
    <row r="323" spans="1:2">
      <c r="A323" s="60">
        <v>0</v>
      </c>
      <c r="B323" s="60" t="str">
        <f ca="1">IFERROR(__xludf.DUMMYFUNCTION("TRANSPOSE(unique(FILTER(Lista!Q:Q,Lista!O:O=A323)))"),"")</f>
        <v/>
      </c>
    </row>
    <row r="324" spans="1:2">
      <c r="A324" s="60">
        <v>0</v>
      </c>
      <c r="B324" s="60" t="str">
        <f ca="1">IFERROR(__xludf.DUMMYFUNCTION("TRANSPOSE(unique(FILTER(Lista!Q:Q,Lista!O:O=A324)))"),"")</f>
        <v/>
      </c>
    </row>
    <row r="325" spans="1:2">
      <c r="A325" s="60">
        <v>0</v>
      </c>
      <c r="B325" s="60" t="str">
        <f ca="1">IFERROR(__xludf.DUMMYFUNCTION("TRANSPOSE(unique(FILTER(Lista!Q:Q,Lista!O:O=A325)))"),"")</f>
        <v/>
      </c>
    </row>
    <row r="326" spans="1:2">
      <c r="A326" s="60">
        <v>0</v>
      </c>
      <c r="B326" s="60" t="str">
        <f ca="1">IFERROR(__xludf.DUMMYFUNCTION("TRANSPOSE(unique(FILTER(Lista!Q:Q,Lista!O:O=A326)))"),"")</f>
        <v/>
      </c>
    </row>
    <row r="327" spans="1:2">
      <c r="A327" s="60">
        <v>0</v>
      </c>
      <c r="B327" s="60" t="str">
        <f ca="1">IFERROR(__xludf.DUMMYFUNCTION("TRANSPOSE(unique(FILTER(Lista!Q:Q,Lista!O:O=A327)))"),"")</f>
        <v/>
      </c>
    </row>
    <row r="328" spans="1:2">
      <c r="A328" s="60">
        <v>0</v>
      </c>
      <c r="B328" s="60" t="str">
        <f ca="1">IFERROR(__xludf.DUMMYFUNCTION("TRANSPOSE(unique(FILTER(Lista!Q:Q,Lista!O:O=A328)))"),"")</f>
        <v/>
      </c>
    </row>
    <row r="329" spans="1:2">
      <c r="A329" s="60">
        <v>0</v>
      </c>
      <c r="B329" s="60" t="str">
        <f ca="1">IFERROR(__xludf.DUMMYFUNCTION("TRANSPOSE(unique(FILTER(Lista!Q:Q,Lista!O:O=A329)))"),"")</f>
        <v/>
      </c>
    </row>
    <row r="330" spans="1:2">
      <c r="A330" s="60">
        <v>0</v>
      </c>
      <c r="B330" s="60" t="str">
        <f ca="1">IFERROR(__xludf.DUMMYFUNCTION("TRANSPOSE(unique(FILTER(Lista!Q:Q,Lista!O:O=A330)))"),"")</f>
        <v/>
      </c>
    </row>
    <row r="331" spans="1:2">
      <c r="A331" s="60">
        <v>0</v>
      </c>
      <c r="B331" s="60" t="str">
        <f ca="1">IFERROR(__xludf.DUMMYFUNCTION("TRANSPOSE(unique(FILTER(Lista!Q:Q,Lista!O:O=A331)))"),"")</f>
        <v/>
      </c>
    </row>
    <row r="332" spans="1:2">
      <c r="A332" s="60">
        <v>0</v>
      </c>
      <c r="B332" s="60" t="str">
        <f ca="1">IFERROR(__xludf.DUMMYFUNCTION("TRANSPOSE(unique(FILTER(Lista!Q:Q,Lista!O:O=A332)))"),"")</f>
        <v/>
      </c>
    </row>
    <row r="333" spans="1:2">
      <c r="A333" s="60">
        <v>0</v>
      </c>
      <c r="B333" s="60" t="str">
        <f ca="1">IFERROR(__xludf.DUMMYFUNCTION("TRANSPOSE(unique(FILTER(Lista!Q:Q,Lista!O:O=A333)))"),"")</f>
        <v/>
      </c>
    </row>
    <row r="334" spans="1:2">
      <c r="A334" s="60">
        <v>0</v>
      </c>
      <c r="B334" s="60" t="str">
        <f ca="1">IFERROR(__xludf.DUMMYFUNCTION("TRANSPOSE(unique(FILTER(Lista!Q:Q,Lista!O:O=A334)))"),"")</f>
        <v/>
      </c>
    </row>
    <row r="335" spans="1:2">
      <c r="A335" s="60">
        <v>0</v>
      </c>
      <c r="B335" s="60" t="str">
        <f ca="1">IFERROR(__xludf.DUMMYFUNCTION("TRANSPOSE(unique(FILTER(Lista!Q:Q,Lista!O:O=A335)))"),"")</f>
        <v/>
      </c>
    </row>
    <row r="336" spans="1:2">
      <c r="A336" s="60">
        <v>0</v>
      </c>
      <c r="B336" s="60" t="str">
        <f ca="1">IFERROR(__xludf.DUMMYFUNCTION("TRANSPOSE(unique(FILTER(Lista!Q:Q,Lista!O:O=A336)))"),"")</f>
        <v/>
      </c>
    </row>
    <row r="337" spans="1:2">
      <c r="A337" s="60">
        <v>0</v>
      </c>
      <c r="B337" s="60" t="str">
        <f ca="1">IFERROR(__xludf.DUMMYFUNCTION("TRANSPOSE(unique(FILTER(Lista!Q:Q,Lista!O:O=A337)))"),"")</f>
        <v/>
      </c>
    </row>
    <row r="338" spans="1:2">
      <c r="A338" s="60">
        <v>0</v>
      </c>
      <c r="B338" s="60" t="str">
        <f ca="1">IFERROR(__xludf.DUMMYFUNCTION("TRANSPOSE(unique(FILTER(Lista!Q:Q,Lista!O:O=A338)))"),"")</f>
        <v/>
      </c>
    </row>
    <row r="339" spans="1:2">
      <c r="A339" s="60">
        <v>0</v>
      </c>
      <c r="B339" s="60" t="str">
        <f ca="1">IFERROR(__xludf.DUMMYFUNCTION("TRANSPOSE(unique(FILTER(Lista!Q:Q,Lista!O:O=A339)))"),"")</f>
        <v/>
      </c>
    </row>
    <row r="340" spans="1:2">
      <c r="A340" s="60">
        <v>0</v>
      </c>
      <c r="B340" s="60" t="str">
        <f ca="1">IFERROR(__xludf.DUMMYFUNCTION("TRANSPOSE(unique(FILTER(Lista!Q:Q,Lista!O:O=A340)))"),"")</f>
        <v/>
      </c>
    </row>
    <row r="341" spans="1:2">
      <c r="A341" s="60">
        <v>0</v>
      </c>
      <c r="B341" s="60" t="str">
        <f ca="1">IFERROR(__xludf.DUMMYFUNCTION("TRANSPOSE(unique(FILTER(Lista!Q:Q,Lista!O:O=A341)))"),"")</f>
        <v/>
      </c>
    </row>
    <row r="342" spans="1:2">
      <c r="A342" s="60">
        <v>0</v>
      </c>
      <c r="B342" s="60" t="str">
        <f ca="1">IFERROR(__xludf.DUMMYFUNCTION("TRANSPOSE(unique(FILTER(Lista!Q:Q,Lista!O:O=A342)))"),"")</f>
        <v/>
      </c>
    </row>
    <row r="343" spans="1:2">
      <c r="A343" s="60">
        <v>0</v>
      </c>
      <c r="B343" s="60" t="str">
        <f ca="1">IFERROR(__xludf.DUMMYFUNCTION("TRANSPOSE(unique(FILTER(Lista!Q:Q,Lista!O:O=A343)))"),"")</f>
        <v/>
      </c>
    </row>
    <row r="344" spans="1:2">
      <c r="A344" s="60">
        <v>0</v>
      </c>
      <c r="B344" s="60" t="str">
        <f ca="1">IFERROR(__xludf.DUMMYFUNCTION("TRANSPOSE(unique(FILTER(Lista!Q:Q,Lista!O:O=A344)))"),"")</f>
        <v/>
      </c>
    </row>
    <row r="345" spans="1:2">
      <c r="A345" s="60">
        <v>0</v>
      </c>
      <c r="B345" s="60" t="str">
        <f ca="1">IFERROR(__xludf.DUMMYFUNCTION("TRANSPOSE(unique(FILTER(Lista!Q:Q,Lista!O:O=A345)))"),"")</f>
        <v/>
      </c>
    </row>
    <row r="346" spans="1:2">
      <c r="A346" s="60">
        <v>0</v>
      </c>
      <c r="B346" s="60" t="str">
        <f ca="1">IFERROR(__xludf.DUMMYFUNCTION("TRANSPOSE(unique(FILTER(Lista!Q:Q,Lista!O:O=A346)))"),"")</f>
        <v/>
      </c>
    </row>
    <row r="347" spans="1:2">
      <c r="A347" s="60">
        <v>0</v>
      </c>
      <c r="B347" s="60" t="str">
        <f ca="1">IFERROR(__xludf.DUMMYFUNCTION("TRANSPOSE(unique(FILTER(Lista!Q:Q,Lista!O:O=A347)))"),"")</f>
        <v/>
      </c>
    </row>
    <row r="348" spans="1:2">
      <c r="A348" s="60">
        <v>0</v>
      </c>
      <c r="B348" s="60" t="str">
        <f ca="1">IFERROR(__xludf.DUMMYFUNCTION("TRANSPOSE(unique(FILTER(Lista!Q:Q,Lista!O:O=A348)))"),"")</f>
        <v/>
      </c>
    </row>
    <row r="349" spans="1:2">
      <c r="A349" s="60">
        <v>0</v>
      </c>
      <c r="B349" s="60" t="str">
        <f ca="1">IFERROR(__xludf.DUMMYFUNCTION("TRANSPOSE(unique(FILTER(Lista!Q:Q,Lista!O:O=A349)))"),"")</f>
        <v/>
      </c>
    </row>
    <row r="350" spans="1:2">
      <c r="A350" s="60">
        <v>0</v>
      </c>
      <c r="B350" s="60" t="str">
        <f ca="1">IFERROR(__xludf.DUMMYFUNCTION("TRANSPOSE(unique(FILTER(Lista!Q:Q,Lista!O:O=A350)))"),"")</f>
        <v/>
      </c>
    </row>
    <row r="351" spans="1:2">
      <c r="A351" s="60">
        <v>0</v>
      </c>
      <c r="B351" s="60" t="str">
        <f ca="1">IFERROR(__xludf.DUMMYFUNCTION("TRANSPOSE(unique(FILTER(Lista!Q:Q,Lista!O:O=A351)))"),"")</f>
        <v/>
      </c>
    </row>
    <row r="352" spans="1:2">
      <c r="A352" s="60">
        <v>0</v>
      </c>
      <c r="B352" s="60" t="str">
        <f ca="1">IFERROR(__xludf.DUMMYFUNCTION("TRANSPOSE(unique(FILTER(Lista!Q:Q,Lista!O:O=A352)))"),"")</f>
        <v/>
      </c>
    </row>
    <row r="353" spans="1:2">
      <c r="A353" s="60">
        <v>0</v>
      </c>
      <c r="B353" s="60" t="str">
        <f ca="1">IFERROR(__xludf.DUMMYFUNCTION("TRANSPOSE(unique(FILTER(Lista!Q:Q,Lista!O:O=A353)))"),"")</f>
        <v/>
      </c>
    </row>
    <row r="354" spans="1:2">
      <c r="A354" s="60">
        <v>0</v>
      </c>
      <c r="B354" s="60" t="str">
        <f ca="1">IFERROR(__xludf.DUMMYFUNCTION("TRANSPOSE(unique(FILTER(Lista!Q:Q,Lista!O:O=A354)))"),"")</f>
        <v/>
      </c>
    </row>
    <row r="355" spans="1:2">
      <c r="A355" s="60">
        <v>0</v>
      </c>
      <c r="B355" s="60" t="str">
        <f ca="1">IFERROR(__xludf.DUMMYFUNCTION("TRANSPOSE(unique(FILTER(Lista!Q:Q,Lista!O:O=A355)))"),"")</f>
        <v/>
      </c>
    </row>
    <row r="356" spans="1:2">
      <c r="A356" s="60">
        <v>0</v>
      </c>
      <c r="B356" s="60" t="str">
        <f ca="1">IFERROR(__xludf.DUMMYFUNCTION("TRANSPOSE(unique(FILTER(Lista!Q:Q,Lista!O:O=A356)))"),"")</f>
        <v/>
      </c>
    </row>
    <row r="357" spans="1:2">
      <c r="A357" s="60">
        <v>0</v>
      </c>
      <c r="B357" s="60" t="str">
        <f ca="1">IFERROR(__xludf.DUMMYFUNCTION("TRANSPOSE(unique(FILTER(Lista!Q:Q,Lista!O:O=A357)))"),"")</f>
        <v/>
      </c>
    </row>
    <row r="358" spans="1:2">
      <c r="A358" s="60">
        <v>0</v>
      </c>
      <c r="B358" s="60" t="str">
        <f ca="1">IFERROR(__xludf.DUMMYFUNCTION("TRANSPOSE(unique(FILTER(Lista!Q:Q,Lista!O:O=A358)))"),"")</f>
        <v/>
      </c>
    </row>
    <row r="359" spans="1:2">
      <c r="A359" s="60">
        <v>0</v>
      </c>
      <c r="B359" s="60" t="str">
        <f ca="1">IFERROR(__xludf.DUMMYFUNCTION("TRANSPOSE(unique(FILTER(Lista!Q:Q,Lista!O:O=A359)))"),"")</f>
        <v/>
      </c>
    </row>
    <row r="360" spans="1:2">
      <c r="A360" s="60">
        <v>0</v>
      </c>
      <c r="B360" s="60" t="str">
        <f ca="1">IFERROR(__xludf.DUMMYFUNCTION("TRANSPOSE(unique(FILTER(Lista!Q:Q,Lista!O:O=A360)))"),"")</f>
        <v/>
      </c>
    </row>
    <row r="361" spans="1:2">
      <c r="A361" s="60">
        <v>0</v>
      </c>
      <c r="B361" s="60" t="str">
        <f ca="1">IFERROR(__xludf.DUMMYFUNCTION("TRANSPOSE(unique(FILTER(Lista!Q:Q,Lista!O:O=A361)))"),"")</f>
        <v/>
      </c>
    </row>
    <row r="362" spans="1:2">
      <c r="A362" s="60">
        <v>0</v>
      </c>
      <c r="B362" s="60" t="str">
        <f ca="1">IFERROR(__xludf.DUMMYFUNCTION("TRANSPOSE(unique(FILTER(Lista!Q:Q,Lista!O:O=A362)))"),"")</f>
        <v/>
      </c>
    </row>
    <row r="363" spans="1:2">
      <c r="A363" s="60">
        <v>0</v>
      </c>
      <c r="B363" s="60" t="str">
        <f ca="1">IFERROR(__xludf.DUMMYFUNCTION("TRANSPOSE(unique(FILTER(Lista!Q:Q,Lista!O:O=A363)))"),"")</f>
        <v/>
      </c>
    </row>
    <row r="364" spans="1:2">
      <c r="A364" s="60">
        <v>0</v>
      </c>
      <c r="B364" s="60" t="str">
        <f ca="1">IFERROR(__xludf.DUMMYFUNCTION("TRANSPOSE(unique(FILTER(Lista!Q:Q,Lista!O:O=A364)))"),"")</f>
        <v/>
      </c>
    </row>
    <row r="365" spans="1:2">
      <c r="A365" s="60">
        <v>0</v>
      </c>
      <c r="B365" s="60" t="str">
        <f ca="1">IFERROR(__xludf.DUMMYFUNCTION("TRANSPOSE(unique(FILTER(Lista!Q:Q,Lista!O:O=A365)))"),"")</f>
        <v/>
      </c>
    </row>
    <row r="366" spans="1:2">
      <c r="A366" s="60">
        <v>0</v>
      </c>
      <c r="B366" s="60" t="str">
        <f ca="1">IFERROR(__xludf.DUMMYFUNCTION("TRANSPOSE(unique(FILTER(Lista!Q:Q,Lista!O:O=A366)))"),"")</f>
        <v/>
      </c>
    </row>
    <row r="367" spans="1:2">
      <c r="A367" s="60">
        <v>0</v>
      </c>
      <c r="B367" s="60" t="str">
        <f ca="1">IFERROR(__xludf.DUMMYFUNCTION("TRANSPOSE(unique(FILTER(Lista!Q:Q,Lista!O:O=A367)))"),"")</f>
        <v/>
      </c>
    </row>
    <row r="368" spans="1:2">
      <c r="A368" s="60">
        <v>0</v>
      </c>
      <c r="B368" s="60" t="str">
        <f ca="1">IFERROR(__xludf.DUMMYFUNCTION("TRANSPOSE(unique(FILTER(Lista!Q:Q,Lista!O:O=A368)))"),"")</f>
        <v/>
      </c>
    </row>
    <row r="369" spans="1:2">
      <c r="A369" s="60">
        <v>0</v>
      </c>
      <c r="B369" s="60" t="str">
        <f ca="1">IFERROR(__xludf.DUMMYFUNCTION("TRANSPOSE(unique(FILTER(Lista!Q:Q,Lista!O:O=A369)))"),"")</f>
        <v/>
      </c>
    </row>
    <row r="370" spans="1:2">
      <c r="A370" s="60">
        <v>0</v>
      </c>
      <c r="B370" s="60" t="str">
        <f ca="1">IFERROR(__xludf.DUMMYFUNCTION("TRANSPOSE(unique(FILTER(Lista!Q:Q,Lista!O:O=A370)))"),"")</f>
        <v/>
      </c>
    </row>
    <row r="371" spans="1:2">
      <c r="A371" s="60">
        <v>0</v>
      </c>
      <c r="B371" s="60" t="str">
        <f ca="1">IFERROR(__xludf.DUMMYFUNCTION("TRANSPOSE(unique(FILTER(Lista!Q:Q,Lista!O:O=A371)))"),"")</f>
        <v/>
      </c>
    </row>
    <row r="372" spans="1:2">
      <c r="A372" s="60">
        <v>0</v>
      </c>
      <c r="B372" s="60" t="str">
        <f ca="1">IFERROR(__xludf.DUMMYFUNCTION("TRANSPOSE(unique(FILTER(Lista!Q:Q,Lista!O:O=A372)))"),"")</f>
        <v/>
      </c>
    </row>
    <row r="373" spans="1:2">
      <c r="A373" s="60">
        <v>0</v>
      </c>
      <c r="B373" s="60" t="str">
        <f ca="1">IFERROR(__xludf.DUMMYFUNCTION("TRANSPOSE(unique(FILTER(Lista!Q:Q,Lista!O:O=A373)))"),"")</f>
        <v/>
      </c>
    </row>
    <row r="374" spans="1:2">
      <c r="A374" s="60">
        <v>0</v>
      </c>
      <c r="B374" s="60" t="str">
        <f ca="1">IFERROR(__xludf.DUMMYFUNCTION("TRANSPOSE(unique(FILTER(Lista!Q:Q,Lista!O:O=A374)))"),"")</f>
        <v/>
      </c>
    </row>
    <row r="375" spans="1:2">
      <c r="A375" s="60">
        <v>0</v>
      </c>
      <c r="B375" s="60" t="str">
        <f ca="1">IFERROR(__xludf.DUMMYFUNCTION("TRANSPOSE(unique(FILTER(Lista!Q:Q,Lista!O:O=A375)))"),"")</f>
        <v/>
      </c>
    </row>
    <row r="376" spans="1:2">
      <c r="A376" s="60">
        <v>0</v>
      </c>
      <c r="B376" s="60" t="str">
        <f ca="1">IFERROR(__xludf.DUMMYFUNCTION("TRANSPOSE(unique(FILTER(Lista!Q:Q,Lista!O:O=A376)))"),"")</f>
        <v/>
      </c>
    </row>
    <row r="377" spans="1:2">
      <c r="A377" s="60">
        <v>0</v>
      </c>
      <c r="B377" s="60" t="str">
        <f ca="1">IFERROR(__xludf.DUMMYFUNCTION("TRANSPOSE(unique(FILTER(Lista!Q:Q,Lista!O:O=A377)))"),"")</f>
        <v/>
      </c>
    </row>
    <row r="378" spans="1:2">
      <c r="A378" s="60">
        <v>0</v>
      </c>
      <c r="B378" s="60" t="str">
        <f ca="1">IFERROR(__xludf.DUMMYFUNCTION("TRANSPOSE(unique(FILTER(Lista!Q:Q,Lista!O:O=A378)))"),"")</f>
        <v/>
      </c>
    </row>
    <row r="379" spans="1:2">
      <c r="A379" s="60">
        <v>0</v>
      </c>
      <c r="B379" s="60" t="str">
        <f ca="1">IFERROR(__xludf.DUMMYFUNCTION("TRANSPOSE(unique(FILTER(Lista!Q:Q,Lista!O:O=A379)))"),"")</f>
        <v/>
      </c>
    </row>
    <row r="380" spans="1:2">
      <c r="A380" s="60">
        <v>0</v>
      </c>
      <c r="B380" s="60" t="str">
        <f ca="1">IFERROR(__xludf.DUMMYFUNCTION("TRANSPOSE(unique(FILTER(Lista!Q:Q,Lista!O:O=A380)))"),"")</f>
        <v/>
      </c>
    </row>
    <row r="381" spans="1:2">
      <c r="A381" s="60">
        <v>0</v>
      </c>
      <c r="B381" s="60" t="str">
        <f ca="1">IFERROR(__xludf.DUMMYFUNCTION("TRANSPOSE(unique(FILTER(Lista!Q:Q,Lista!O:O=A381)))"),"")</f>
        <v/>
      </c>
    </row>
    <row r="382" spans="1:2">
      <c r="A382" s="60">
        <v>0</v>
      </c>
      <c r="B382" s="60" t="str">
        <f ca="1">IFERROR(__xludf.DUMMYFUNCTION("TRANSPOSE(unique(FILTER(Lista!Q:Q,Lista!O:O=A382)))"),"")</f>
        <v/>
      </c>
    </row>
    <row r="383" spans="1:2">
      <c r="A383" s="60">
        <v>0</v>
      </c>
      <c r="B383" s="60" t="str">
        <f ca="1">IFERROR(__xludf.DUMMYFUNCTION("TRANSPOSE(unique(FILTER(Lista!Q:Q,Lista!O:O=A383)))"),"")</f>
        <v/>
      </c>
    </row>
    <row r="384" spans="1:2">
      <c r="A384" s="60">
        <v>0</v>
      </c>
      <c r="B384" s="60" t="str">
        <f ca="1">IFERROR(__xludf.DUMMYFUNCTION("TRANSPOSE(unique(FILTER(Lista!Q:Q,Lista!O:O=A384)))"),"")</f>
        <v/>
      </c>
    </row>
    <row r="385" spans="1:2">
      <c r="A385" s="60">
        <v>0</v>
      </c>
      <c r="B385" s="60" t="str">
        <f ca="1">IFERROR(__xludf.DUMMYFUNCTION("TRANSPOSE(unique(FILTER(Lista!Q:Q,Lista!O:O=A385)))"),"")</f>
        <v/>
      </c>
    </row>
    <row r="386" spans="1:2">
      <c r="A386" s="60">
        <v>0</v>
      </c>
      <c r="B386" s="60" t="str">
        <f ca="1">IFERROR(__xludf.DUMMYFUNCTION("TRANSPOSE(unique(FILTER(Lista!Q:Q,Lista!O:O=A386)))"),"")</f>
        <v/>
      </c>
    </row>
    <row r="387" spans="1:2">
      <c r="A387" s="60">
        <v>0</v>
      </c>
      <c r="B387" s="60" t="str">
        <f ca="1">IFERROR(__xludf.DUMMYFUNCTION("TRANSPOSE(unique(FILTER(Lista!Q:Q,Lista!O:O=A387)))"),"")</f>
        <v/>
      </c>
    </row>
    <row r="388" spans="1:2">
      <c r="A388" s="60">
        <v>0</v>
      </c>
      <c r="B388" s="60" t="str">
        <f ca="1">IFERROR(__xludf.DUMMYFUNCTION("TRANSPOSE(unique(FILTER(Lista!Q:Q,Lista!O:O=A388)))"),"")</f>
        <v/>
      </c>
    </row>
    <row r="389" spans="1:2">
      <c r="A389" s="60">
        <v>0</v>
      </c>
      <c r="B389" s="60" t="str">
        <f ca="1">IFERROR(__xludf.DUMMYFUNCTION("TRANSPOSE(unique(FILTER(Lista!Q:Q,Lista!O:O=A389)))"),"")</f>
        <v/>
      </c>
    </row>
    <row r="390" spans="1:2">
      <c r="A390" s="60">
        <v>0</v>
      </c>
      <c r="B390" s="60" t="str">
        <f ca="1">IFERROR(__xludf.DUMMYFUNCTION("TRANSPOSE(unique(FILTER(Lista!Q:Q,Lista!O:O=A390)))"),"")</f>
        <v/>
      </c>
    </row>
    <row r="391" spans="1:2">
      <c r="A391" s="60">
        <v>0</v>
      </c>
      <c r="B391" s="60" t="str">
        <f ca="1">IFERROR(__xludf.DUMMYFUNCTION("TRANSPOSE(unique(FILTER(Lista!Q:Q,Lista!O:O=A391)))"),"")</f>
        <v/>
      </c>
    </row>
    <row r="392" spans="1:2">
      <c r="A392" s="60">
        <v>0</v>
      </c>
      <c r="B392" s="60" t="str">
        <f ca="1">IFERROR(__xludf.DUMMYFUNCTION("TRANSPOSE(unique(FILTER(Lista!Q:Q,Lista!O:O=A392)))"),"")</f>
        <v/>
      </c>
    </row>
    <row r="393" spans="1:2">
      <c r="A393" s="60">
        <v>0</v>
      </c>
      <c r="B393" s="60" t="str">
        <f ca="1">IFERROR(__xludf.DUMMYFUNCTION("TRANSPOSE(unique(FILTER(Lista!Q:Q,Lista!O:O=A393)))"),"")</f>
        <v/>
      </c>
    </row>
    <row r="394" spans="1:2">
      <c r="A394" s="60">
        <v>0</v>
      </c>
      <c r="B394" s="60" t="str">
        <f ca="1">IFERROR(__xludf.DUMMYFUNCTION("TRANSPOSE(unique(FILTER(Lista!Q:Q,Lista!O:O=A394)))"),"")</f>
        <v/>
      </c>
    </row>
    <row r="395" spans="1:2">
      <c r="A395" s="60">
        <v>0</v>
      </c>
      <c r="B395" s="60" t="str">
        <f ca="1">IFERROR(__xludf.DUMMYFUNCTION("TRANSPOSE(unique(FILTER(Lista!Q:Q,Lista!O:O=A395)))"),"")</f>
        <v/>
      </c>
    </row>
    <row r="396" spans="1:2">
      <c r="A396" s="60">
        <v>0</v>
      </c>
      <c r="B396" s="60" t="str">
        <f ca="1">IFERROR(__xludf.DUMMYFUNCTION("TRANSPOSE(unique(FILTER(Lista!Q:Q,Lista!O:O=A396)))"),"")</f>
        <v/>
      </c>
    </row>
    <row r="397" spans="1:2">
      <c r="A397" s="60">
        <v>0</v>
      </c>
      <c r="B397" s="60" t="str">
        <f ca="1">IFERROR(__xludf.DUMMYFUNCTION("TRANSPOSE(unique(FILTER(Lista!Q:Q,Lista!O:O=A397)))"),"")</f>
        <v/>
      </c>
    </row>
    <row r="398" spans="1:2">
      <c r="A398" s="60">
        <v>0</v>
      </c>
      <c r="B398" s="60" t="str">
        <f ca="1">IFERROR(__xludf.DUMMYFUNCTION("TRANSPOSE(unique(FILTER(Lista!Q:Q,Lista!O:O=A398)))"),"")</f>
        <v/>
      </c>
    </row>
    <row r="399" spans="1:2">
      <c r="A399" s="60">
        <v>0</v>
      </c>
      <c r="B399" s="60" t="str">
        <f ca="1">IFERROR(__xludf.DUMMYFUNCTION("TRANSPOSE(unique(FILTER(Lista!Q:Q,Lista!O:O=A399)))"),"")</f>
        <v/>
      </c>
    </row>
    <row r="400" spans="1:2">
      <c r="A400" s="60">
        <v>0</v>
      </c>
      <c r="B400" s="60" t="str">
        <f ca="1">IFERROR(__xludf.DUMMYFUNCTION("TRANSPOSE(unique(FILTER(Lista!Q:Q,Lista!O:O=A400)))"),"")</f>
        <v/>
      </c>
    </row>
    <row r="401" spans="1:2">
      <c r="A401" s="60">
        <v>0</v>
      </c>
      <c r="B401" s="60" t="str">
        <f ca="1">IFERROR(__xludf.DUMMYFUNCTION("TRANSPOSE(unique(FILTER(Lista!Q:Q,Lista!O:O=A401)))"),"")</f>
        <v/>
      </c>
    </row>
    <row r="402" spans="1:2">
      <c r="A402" s="60">
        <v>0</v>
      </c>
      <c r="B402" s="60" t="str">
        <f ca="1">IFERROR(__xludf.DUMMYFUNCTION("TRANSPOSE(unique(FILTER(Lista!Q:Q,Lista!O:O=A402)))"),"")</f>
        <v/>
      </c>
    </row>
    <row r="403" spans="1:2">
      <c r="A403" s="60">
        <v>0</v>
      </c>
      <c r="B403" s="60" t="str">
        <f ca="1">IFERROR(__xludf.DUMMYFUNCTION("TRANSPOSE(unique(FILTER(Lista!Q:Q,Lista!O:O=A403)))"),"")</f>
        <v/>
      </c>
    </row>
    <row r="404" spans="1:2">
      <c r="A404" s="60">
        <v>0</v>
      </c>
      <c r="B404" s="60" t="str">
        <f ca="1">IFERROR(__xludf.DUMMYFUNCTION("TRANSPOSE(unique(FILTER(Lista!Q:Q,Lista!O:O=A404)))"),"")</f>
        <v/>
      </c>
    </row>
    <row r="405" spans="1:2">
      <c r="A405" s="60">
        <v>0</v>
      </c>
      <c r="B405" s="60" t="str">
        <f ca="1">IFERROR(__xludf.DUMMYFUNCTION("TRANSPOSE(unique(FILTER(Lista!Q:Q,Lista!O:O=A405)))"),"")</f>
        <v/>
      </c>
    </row>
    <row r="406" spans="1:2">
      <c r="A406" s="60">
        <v>0</v>
      </c>
      <c r="B406" s="60" t="str">
        <f ca="1">IFERROR(__xludf.DUMMYFUNCTION("TRANSPOSE(unique(FILTER(Lista!Q:Q,Lista!O:O=A406)))"),"")</f>
        <v/>
      </c>
    </row>
    <row r="407" spans="1:2">
      <c r="A407" s="60">
        <v>0</v>
      </c>
      <c r="B407" s="60" t="str">
        <f ca="1">IFERROR(__xludf.DUMMYFUNCTION("TRANSPOSE(unique(FILTER(Lista!Q:Q,Lista!O:O=A407)))"),"")</f>
        <v/>
      </c>
    </row>
    <row r="408" spans="1:2">
      <c r="A408" s="60">
        <v>0</v>
      </c>
      <c r="B408" s="60" t="str">
        <f ca="1">IFERROR(__xludf.DUMMYFUNCTION("TRANSPOSE(unique(FILTER(Lista!Q:Q,Lista!O:O=A408)))"),"")</f>
        <v/>
      </c>
    </row>
    <row r="409" spans="1:2">
      <c r="A409" s="60">
        <v>0</v>
      </c>
      <c r="B409" s="60" t="str">
        <f ca="1">IFERROR(__xludf.DUMMYFUNCTION("TRANSPOSE(unique(FILTER(Lista!Q:Q,Lista!O:O=A409)))"),"")</f>
        <v/>
      </c>
    </row>
    <row r="410" spans="1:2">
      <c r="A410" s="60">
        <v>0</v>
      </c>
      <c r="B410" s="60" t="str">
        <f ca="1">IFERROR(__xludf.DUMMYFUNCTION("TRANSPOSE(unique(FILTER(Lista!Q:Q,Lista!O:O=A410)))"),"")</f>
        <v/>
      </c>
    </row>
    <row r="411" spans="1:2">
      <c r="A411" s="60">
        <v>0</v>
      </c>
      <c r="B411" s="60" t="str">
        <f ca="1">IFERROR(__xludf.DUMMYFUNCTION("TRANSPOSE(unique(FILTER(Lista!Q:Q,Lista!O:O=A411)))"),"")</f>
        <v/>
      </c>
    </row>
    <row r="412" spans="1:2">
      <c r="A412" s="60">
        <v>0</v>
      </c>
      <c r="B412" s="60" t="str">
        <f ca="1">IFERROR(__xludf.DUMMYFUNCTION("TRANSPOSE(unique(FILTER(Lista!Q:Q,Lista!O:O=A412)))"),"")</f>
        <v/>
      </c>
    </row>
    <row r="413" spans="1:2">
      <c r="A413" s="60">
        <v>0</v>
      </c>
      <c r="B413" s="60" t="str">
        <f ca="1">IFERROR(__xludf.DUMMYFUNCTION("TRANSPOSE(unique(FILTER(Lista!Q:Q,Lista!O:O=A413)))"),"")</f>
        <v/>
      </c>
    </row>
    <row r="414" spans="1:2">
      <c r="A414" s="60">
        <v>0</v>
      </c>
      <c r="B414" s="60" t="str">
        <f ca="1">IFERROR(__xludf.DUMMYFUNCTION("TRANSPOSE(unique(FILTER(Lista!Q:Q,Lista!O:O=A414)))"),"")</f>
        <v/>
      </c>
    </row>
    <row r="415" spans="1:2">
      <c r="A415" s="60">
        <v>0</v>
      </c>
      <c r="B415" s="60" t="str">
        <f ca="1">IFERROR(__xludf.DUMMYFUNCTION("TRANSPOSE(unique(FILTER(Lista!Q:Q,Lista!O:O=A415)))"),"")</f>
        <v/>
      </c>
    </row>
    <row r="416" spans="1:2">
      <c r="A416" s="60">
        <v>0</v>
      </c>
      <c r="B416" s="60" t="str">
        <f ca="1">IFERROR(__xludf.DUMMYFUNCTION("TRANSPOSE(unique(FILTER(Lista!Q:Q,Lista!O:O=A416)))"),"")</f>
        <v/>
      </c>
    </row>
    <row r="417" spans="1:2">
      <c r="A417" s="60">
        <v>0</v>
      </c>
      <c r="B417" s="60" t="str">
        <f ca="1">IFERROR(__xludf.DUMMYFUNCTION("TRANSPOSE(unique(FILTER(Lista!Q:Q,Lista!O:O=A417)))"),"")</f>
        <v/>
      </c>
    </row>
    <row r="418" spans="1:2">
      <c r="A418" s="60">
        <v>0</v>
      </c>
      <c r="B418" s="60" t="str">
        <f ca="1">IFERROR(__xludf.DUMMYFUNCTION("TRANSPOSE(unique(FILTER(Lista!Q:Q,Lista!O:O=A418)))"),"")</f>
        <v/>
      </c>
    </row>
    <row r="419" spans="1:2">
      <c r="A419" s="60">
        <v>0</v>
      </c>
      <c r="B419" s="60" t="str">
        <f ca="1">IFERROR(__xludf.DUMMYFUNCTION("TRANSPOSE(unique(FILTER(Lista!Q:Q,Lista!O:O=A419)))"),"")</f>
        <v/>
      </c>
    </row>
    <row r="420" spans="1:2">
      <c r="A420" s="60">
        <v>0</v>
      </c>
      <c r="B420" s="60" t="str">
        <f ca="1">IFERROR(__xludf.DUMMYFUNCTION("TRANSPOSE(unique(FILTER(Lista!Q:Q,Lista!O:O=A420)))"),"")</f>
        <v/>
      </c>
    </row>
    <row r="421" spans="1:2">
      <c r="A421" s="60">
        <v>0</v>
      </c>
      <c r="B421" s="60" t="str">
        <f ca="1">IFERROR(__xludf.DUMMYFUNCTION("TRANSPOSE(unique(FILTER(Lista!Q:Q,Lista!O:O=A421)))"),"")</f>
        <v/>
      </c>
    </row>
    <row r="422" spans="1:2">
      <c r="A422" s="60">
        <v>0</v>
      </c>
      <c r="B422" s="60" t="str">
        <f ca="1">IFERROR(__xludf.DUMMYFUNCTION("TRANSPOSE(unique(FILTER(Lista!Q:Q,Lista!O:O=A422)))"),"")</f>
        <v/>
      </c>
    </row>
    <row r="423" spans="1:2">
      <c r="A423" s="60">
        <v>0</v>
      </c>
      <c r="B423" s="60" t="str">
        <f ca="1">IFERROR(__xludf.DUMMYFUNCTION("TRANSPOSE(unique(FILTER(Lista!Q:Q,Lista!O:O=A423)))"),"")</f>
        <v/>
      </c>
    </row>
    <row r="424" spans="1:2">
      <c r="A424" s="60">
        <v>0</v>
      </c>
      <c r="B424" s="60" t="str">
        <f ca="1">IFERROR(__xludf.DUMMYFUNCTION("TRANSPOSE(unique(FILTER(Lista!Q:Q,Lista!O:O=A424)))"),"")</f>
        <v/>
      </c>
    </row>
    <row r="425" spans="1:2">
      <c r="A425" s="60">
        <v>0</v>
      </c>
      <c r="B425" s="60" t="str">
        <f ca="1">IFERROR(__xludf.DUMMYFUNCTION("TRANSPOSE(unique(FILTER(Lista!Q:Q,Lista!O:O=A425)))"),"")</f>
        <v/>
      </c>
    </row>
    <row r="426" spans="1:2">
      <c r="A426" s="60">
        <v>0</v>
      </c>
      <c r="B426" s="60" t="str">
        <f ca="1">IFERROR(__xludf.DUMMYFUNCTION("TRANSPOSE(unique(FILTER(Lista!Q:Q,Lista!O:O=A426)))"),"")</f>
        <v/>
      </c>
    </row>
    <row r="427" spans="1:2">
      <c r="A427" s="60">
        <v>0</v>
      </c>
      <c r="B427" s="60" t="str">
        <f ca="1">IFERROR(__xludf.DUMMYFUNCTION("TRANSPOSE(unique(FILTER(Lista!Q:Q,Lista!O:O=A427)))"),"")</f>
        <v/>
      </c>
    </row>
    <row r="428" spans="1:2">
      <c r="A428" s="60">
        <v>0</v>
      </c>
      <c r="B428" s="60" t="str">
        <f ca="1">IFERROR(__xludf.DUMMYFUNCTION("TRANSPOSE(unique(FILTER(Lista!Q:Q,Lista!O:O=A428)))"),"")</f>
        <v/>
      </c>
    </row>
    <row r="429" spans="1:2">
      <c r="A429" s="60">
        <v>0</v>
      </c>
      <c r="B429" s="60" t="str">
        <f ca="1">IFERROR(__xludf.DUMMYFUNCTION("TRANSPOSE(unique(FILTER(Lista!Q:Q,Lista!O:O=A429)))"),"")</f>
        <v/>
      </c>
    </row>
    <row r="430" spans="1:2">
      <c r="A430" s="60">
        <v>0</v>
      </c>
      <c r="B430" s="60" t="str">
        <f ca="1">IFERROR(__xludf.DUMMYFUNCTION("TRANSPOSE(unique(FILTER(Lista!Q:Q,Lista!O:O=A430)))"),"")</f>
        <v/>
      </c>
    </row>
    <row r="431" spans="1:2">
      <c r="A431" s="60">
        <v>0</v>
      </c>
      <c r="B431" s="60" t="str">
        <f ca="1">IFERROR(__xludf.DUMMYFUNCTION("TRANSPOSE(unique(FILTER(Lista!Q:Q,Lista!O:O=A431)))"),"")</f>
        <v/>
      </c>
    </row>
    <row r="432" spans="1:2">
      <c r="A432" s="60">
        <v>0</v>
      </c>
      <c r="B432" s="60" t="str">
        <f ca="1">IFERROR(__xludf.DUMMYFUNCTION("TRANSPOSE(unique(FILTER(Lista!Q:Q,Lista!O:O=A432)))"),"")</f>
        <v/>
      </c>
    </row>
    <row r="433" spans="1:2">
      <c r="A433" s="60">
        <v>0</v>
      </c>
      <c r="B433" s="60" t="str">
        <f ca="1">IFERROR(__xludf.DUMMYFUNCTION("TRANSPOSE(unique(FILTER(Lista!Q:Q,Lista!O:O=A433)))"),"")</f>
        <v/>
      </c>
    </row>
    <row r="434" spans="1:2">
      <c r="A434" s="60">
        <v>0</v>
      </c>
      <c r="B434" s="60" t="str">
        <f ca="1">IFERROR(__xludf.DUMMYFUNCTION("TRANSPOSE(unique(FILTER(Lista!Q:Q,Lista!O:O=A434)))"),"")</f>
        <v/>
      </c>
    </row>
    <row r="435" spans="1:2">
      <c r="A435" s="60">
        <v>0</v>
      </c>
      <c r="B435" s="60" t="str">
        <f ca="1">IFERROR(__xludf.DUMMYFUNCTION("TRANSPOSE(unique(FILTER(Lista!Q:Q,Lista!O:O=A435)))"),"")</f>
        <v/>
      </c>
    </row>
    <row r="436" spans="1:2">
      <c r="A436" s="60">
        <v>0</v>
      </c>
      <c r="B436" s="60" t="str">
        <f ca="1">IFERROR(__xludf.DUMMYFUNCTION("TRANSPOSE(unique(FILTER(Lista!Q:Q,Lista!O:O=A436)))"),"")</f>
        <v/>
      </c>
    </row>
    <row r="437" spans="1:2">
      <c r="A437" s="60">
        <v>0</v>
      </c>
      <c r="B437" s="60" t="str">
        <f ca="1">IFERROR(__xludf.DUMMYFUNCTION("TRANSPOSE(unique(FILTER(Lista!Q:Q,Lista!O:O=A437)))"),"")</f>
        <v/>
      </c>
    </row>
    <row r="438" spans="1:2">
      <c r="A438" s="60">
        <v>0</v>
      </c>
      <c r="B438" s="60" t="str">
        <f ca="1">IFERROR(__xludf.DUMMYFUNCTION("TRANSPOSE(unique(FILTER(Lista!Q:Q,Lista!O:O=A438)))"),"")</f>
        <v/>
      </c>
    </row>
    <row r="439" spans="1:2">
      <c r="A439" s="60">
        <v>0</v>
      </c>
      <c r="B439" s="60" t="str">
        <f ca="1">IFERROR(__xludf.DUMMYFUNCTION("TRANSPOSE(unique(FILTER(Lista!Q:Q,Lista!O:O=A439)))"),"")</f>
        <v/>
      </c>
    </row>
    <row r="440" spans="1:2">
      <c r="A440" s="60">
        <v>0</v>
      </c>
      <c r="B440" s="60" t="str">
        <f ca="1">IFERROR(__xludf.DUMMYFUNCTION("TRANSPOSE(unique(FILTER(Lista!Q:Q,Lista!O:O=A440)))"),"")</f>
        <v/>
      </c>
    </row>
    <row r="441" spans="1:2">
      <c r="A441" s="60">
        <v>0</v>
      </c>
      <c r="B441" s="60" t="str">
        <f ca="1">IFERROR(__xludf.DUMMYFUNCTION("TRANSPOSE(unique(FILTER(Lista!Q:Q,Lista!O:O=A441)))"),"")</f>
        <v/>
      </c>
    </row>
    <row r="442" spans="1:2">
      <c r="A442" s="60">
        <v>0</v>
      </c>
      <c r="B442" s="60" t="str">
        <f ca="1">IFERROR(__xludf.DUMMYFUNCTION("TRANSPOSE(unique(FILTER(Lista!Q:Q,Lista!O:O=A442)))"),"")</f>
        <v/>
      </c>
    </row>
    <row r="443" spans="1:2">
      <c r="A443" s="60">
        <v>0</v>
      </c>
      <c r="B443" s="60" t="str">
        <f ca="1">IFERROR(__xludf.DUMMYFUNCTION("TRANSPOSE(unique(FILTER(Lista!Q:Q,Lista!O:O=A443)))"),"")</f>
        <v/>
      </c>
    </row>
    <row r="444" spans="1:2">
      <c r="A444" s="60">
        <v>0</v>
      </c>
      <c r="B444" s="60" t="str">
        <f ca="1">IFERROR(__xludf.DUMMYFUNCTION("TRANSPOSE(unique(FILTER(Lista!Q:Q,Lista!O:O=A444)))"),"")</f>
        <v/>
      </c>
    </row>
    <row r="445" spans="1:2">
      <c r="A445" s="60">
        <v>0</v>
      </c>
      <c r="B445" s="60" t="str">
        <f ca="1">IFERROR(__xludf.DUMMYFUNCTION("TRANSPOSE(unique(FILTER(Lista!Q:Q,Lista!O:O=A445)))"),"")</f>
        <v/>
      </c>
    </row>
    <row r="446" spans="1:2">
      <c r="A446" s="60">
        <v>0</v>
      </c>
      <c r="B446" s="60" t="str">
        <f ca="1">IFERROR(__xludf.DUMMYFUNCTION("TRANSPOSE(unique(FILTER(Lista!Q:Q,Lista!O:O=A446)))"),"")</f>
        <v/>
      </c>
    </row>
    <row r="447" spans="1:2">
      <c r="A447" s="60">
        <v>0</v>
      </c>
      <c r="B447" s="60" t="str">
        <f ca="1">IFERROR(__xludf.DUMMYFUNCTION("TRANSPOSE(unique(FILTER(Lista!Q:Q,Lista!O:O=A447)))"),"")</f>
        <v/>
      </c>
    </row>
    <row r="448" spans="1:2">
      <c r="A448" s="60">
        <v>0</v>
      </c>
      <c r="B448" s="60" t="str">
        <f ca="1">IFERROR(__xludf.DUMMYFUNCTION("TRANSPOSE(unique(FILTER(Lista!Q:Q,Lista!O:O=A448)))"),"")</f>
        <v/>
      </c>
    </row>
    <row r="449" spans="1:2">
      <c r="A449" s="60">
        <v>0</v>
      </c>
      <c r="B449" s="60" t="str">
        <f ca="1">IFERROR(__xludf.DUMMYFUNCTION("TRANSPOSE(unique(FILTER(Lista!Q:Q,Lista!O:O=A449)))"),"")</f>
        <v/>
      </c>
    </row>
    <row r="450" spans="1:2">
      <c r="A450" s="60">
        <v>0</v>
      </c>
      <c r="B450" s="60" t="str">
        <f ca="1">IFERROR(__xludf.DUMMYFUNCTION("TRANSPOSE(unique(FILTER(Lista!Q:Q,Lista!O:O=A450)))"),"")</f>
        <v/>
      </c>
    </row>
    <row r="451" spans="1:2">
      <c r="A451" s="60">
        <v>0</v>
      </c>
      <c r="B451" s="60" t="str">
        <f ca="1">IFERROR(__xludf.DUMMYFUNCTION("TRANSPOSE(unique(FILTER(Lista!Q:Q,Lista!O:O=A451)))"),"")</f>
        <v/>
      </c>
    </row>
    <row r="452" spans="1:2">
      <c r="A452" s="60">
        <v>0</v>
      </c>
      <c r="B452" s="60" t="str">
        <f ca="1">IFERROR(__xludf.DUMMYFUNCTION("TRANSPOSE(unique(FILTER(Lista!Q:Q,Lista!O:O=A452)))"),"")</f>
        <v/>
      </c>
    </row>
    <row r="453" spans="1:2">
      <c r="A453" s="60">
        <v>0</v>
      </c>
      <c r="B453" s="60" t="str">
        <f ca="1">IFERROR(__xludf.DUMMYFUNCTION("TRANSPOSE(unique(FILTER(Lista!Q:Q,Lista!O:O=A453)))"),"")</f>
        <v/>
      </c>
    </row>
    <row r="454" spans="1:2">
      <c r="A454" s="60">
        <v>0</v>
      </c>
      <c r="B454" s="60" t="str">
        <f ca="1">IFERROR(__xludf.DUMMYFUNCTION("TRANSPOSE(unique(FILTER(Lista!Q:Q,Lista!O:O=A454)))"),"")</f>
        <v/>
      </c>
    </row>
    <row r="455" spans="1:2">
      <c r="A455" s="60">
        <v>0</v>
      </c>
      <c r="B455" s="60" t="str">
        <f ca="1">IFERROR(__xludf.DUMMYFUNCTION("TRANSPOSE(unique(FILTER(Lista!Q:Q,Lista!O:O=A455)))"),"")</f>
        <v/>
      </c>
    </row>
    <row r="456" spans="1:2">
      <c r="A456" s="60">
        <v>0</v>
      </c>
      <c r="B456" s="60" t="str">
        <f ca="1">IFERROR(__xludf.DUMMYFUNCTION("TRANSPOSE(unique(FILTER(Lista!Q:Q,Lista!O:O=A456)))"),"")</f>
        <v/>
      </c>
    </row>
    <row r="457" spans="1:2">
      <c r="A457" s="60">
        <v>0</v>
      </c>
      <c r="B457" s="60" t="str">
        <f ca="1">IFERROR(__xludf.DUMMYFUNCTION("TRANSPOSE(unique(FILTER(Lista!Q:Q,Lista!O:O=A457)))"),"")</f>
        <v/>
      </c>
    </row>
    <row r="458" spans="1:2">
      <c r="A458" s="60">
        <v>0</v>
      </c>
      <c r="B458" s="60" t="str">
        <f ca="1">IFERROR(__xludf.DUMMYFUNCTION("TRANSPOSE(unique(FILTER(Lista!Q:Q,Lista!O:O=A458)))"),"")</f>
        <v/>
      </c>
    </row>
    <row r="459" spans="1:2">
      <c r="A459" s="60">
        <v>0</v>
      </c>
      <c r="B459" s="60" t="str">
        <f ca="1">IFERROR(__xludf.DUMMYFUNCTION("TRANSPOSE(unique(FILTER(Lista!Q:Q,Lista!O:O=A459)))"),"")</f>
        <v/>
      </c>
    </row>
    <row r="460" spans="1:2">
      <c r="A460" s="60">
        <v>0</v>
      </c>
      <c r="B460" s="60" t="str">
        <f ca="1">IFERROR(__xludf.DUMMYFUNCTION("TRANSPOSE(unique(FILTER(Lista!Q:Q,Lista!O:O=A460)))"),"")</f>
        <v/>
      </c>
    </row>
    <row r="461" spans="1:2">
      <c r="A461" s="60">
        <v>0</v>
      </c>
      <c r="B461" s="60" t="str">
        <f ca="1">IFERROR(__xludf.DUMMYFUNCTION("TRANSPOSE(unique(FILTER(Lista!Q:Q,Lista!O:O=A461)))"),"")</f>
        <v/>
      </c>
    </row>
    <row r="462" spans="1:2">
      <c r="A462" s="60">
        <v>0</v>
      </c>
      <c r="B462" s="60" t="str">
        <f ca="1">IFERROR(__xludf.DUMMYFUNCTION("TRANSPOSE(unique(FILTER(Lista!Q:Q,Lista!O:O=A462)))"),"")</f>
        <v/>
      </c>
    </row>
    <row r="463" spans="1:2">
      <c r="A463" s="60">
        <v>0</v>
      </c>
      <c r="B463" s="60" t="str">
        <f ca="1">IFERROR(__xludf.DUMMYFUNCTION("TRANSPOSE(unique(FILTER(Lista!Q:Q,Lista!O:O=A463)))"),"")</f>
        <v/>
      </c>
    </row>
    <row r="464" spans="1:2">
      <c r="A464" s="60">
        <v>0</v>
      </c>
      <c r="B464" s="60" t="str">
        <f ca="1">IFERROR(__xludf.DUMMYFUNCTION("TRANSPOSE(unique(FILTER(Lista!Q:Q,Lista!O:O=A464)))"),"")</f>
        <v/>
      </c>
    </row>
    <row r="465" spans="1:2">
      <c r="A465" s="60">
        <v>0</v>
      </c>
      <c r="B465" s="60" t="str">
        <f ca="1">IFERROR(__xludf.DUMMYFUNCTION("TRANSPOSE(unique(FILTER(Lista!Q:Q,Lista!O:O=A465)))"),"")</f>
        <v/>
      </c>
    </row>
    <row r="466" spans="1:2">
      <c r="A466" s="60">
        <v>0</v>
      </c>
      <c r="B466" s="60" t="str">
        <f ca="1">IFERROR(__xludf.DUMMYFUNCTION("TRANSPOSE(unique(FILTER(Lista!Q:Q,Lista!O:O=A466)))"),"")</f>
        <v/>
      </c>
    </row>
    <row r="467" spans="1:2">
      <c r="A467" s="60">
        <v>0</v>
      </c>
      <c r="B467" s="60" t="str">
        <f ca="1">IFERROR(__xludf.DUMMYFUNCTION("TRANSPOSE(unique(FILTER(Lista!Q:Q,Lista!O:O=A467)))"),"")</f>
        <v/>
      </c>
    </row>
    <row r="468" spans="1:2">
      <c r="A468" s="60">
        <v>0</v>
      </c>
      <c r="B468" s="60" t="str">
        <f ca="1">IFERROR(__xludf.DUMMYFUNCTION("TRANSPOSE(unique(FILTER(Lista!Q:Q,Lista!O:O=A468)))"),"")</f>
        <v/>
      </c>
    </row>
    <row r="469" spans="1:2">
      <c r="A469" s="60">
        <v>0</v>
      </c>
      <c r="B469" s="60" t="str">
        <f ca="1">IFERROR(__xludf.DUMMYFUNCTION("TRANSPOSE(unique(FILTER(Lista!Q:Q,Lista!O:O=A469)))"),"")</f>
        <v/>
      </c>
    </row>
    <row r="470" spans="1:2">
      <c r="A470" s="60">
        <v>0</v>
      </c>
      <c r="B470" s="60" t="str">
        <f ca="1">IFERROR(__xludf.DUMMYFUNCTION("TRANSPOSE(unique(FILTER(Lista!Q:Q,Lista!O:O=A470)))"),"")</f>
        <v/>
      </c>
    </row>
    <row r="471" spans="1:2">
      <c r="A471" s="60">
        <v>0</v>
      </c>
      <c r="B471" s="60" t="str">
        <f ca="1">IFERROR(__xludf.DUMMYFUNCTION("TRANSPOSE(unique(FILTER(Lista!Q:Q,Lista!O:O=A471)))"),"")</f>
        <v/>
      </c>
    </row>
    <row r="472" spans="1:2">
      <c r="A472" s="60">
        <v>0</v>
      </c>
      <c r="B472" s="60" t="str">
        <f ca="1">IFERROR(__xludf.DUMMYFUNCTION("TRANSPOSE(unique(FILTER(Lista!Q:Q,Lista!O:O=A472)))"),"")</f>
        <v/>
      </c>
    </row>
    <row r="473" spans="1:2">
      <c r="A473" s="60">
        <v>0</v>
      </c>
      <c r="B473" s="60" t="str">
        <f ca="1">IFERROR(__xludf.DUMMYFUNCTION("TRANSPOSE(unique(FILTER(Lista!Q:Q,Lista!O:O=A473)))"),"")</f>
        <v/>
      </c>
    </row>
    <row r="474" spans="1:2">
      <c r="A474" s="60">
        <v>0</v>
      </c>
      <c r="B474" s="60" t="str">
        <f ca="1">IFERROR(__xludf.DUMMYFUNCTION("TRANSPOSE(unique(FILTER(Lista!Q:Q,Lista!O:O=A474)))"),"")</f>
        <v/>
      </c>
    </row>
    <row r="475" spans="1:2">
      <c r="A475" s="60">
        <v>0</v>
      </c>
      <c r="B475" s="60" t="str">
        <f ca="1">IFERROR(__xludf.DUMMYFUNCTION("TRANSPOSE(unique(FILTER(Lista!Q:Q,Lista!O:O=A475)))"),"")</f>
        <v/>
      </c>
    </row>
    <row r="476" spans="1:2">
      <c r="A476" s="60">
        <v>0</v>
      </c>
      <c r="B476" s="60" t="str">
        <f ca="1">IFERROR(__xludf.DUMMYFUNCTION("TRANSPOSE(unique(FILTER(Lista!Q:Q,Lista!O:O=A476)))"),"")</f>
        <v/>
      </c>
    </row>
    <row r="477" spans="1:2">
      <c r="A477" s="60">
        <v>0</v>
      </c>
      <c r="B477" s="60" t="str">
        <f ca="1">IFERROR(__xludf.DUMMYFUNCTION("TRANSPOSE(unique(FILTER(Lista!Q:Q,Lista!O:O=A477)))"),"")</f>
        <v/>
      </c>
    </row>
    <row r="478" spans="1:2">
      <c r="A478" s="60">
        <v>0</v>
      </c>
      <c r="B478" s="60" t="str">
        <f ca="1">IFERROR(__xludf.DUMMYFUNCTION("TRANSPOSE(unique(FILTER(Lista!Q:Q,Lista!O:O=A478)))"),"")</f>
        <v/>
      </c>
    </row>
    <row r="479" spans="1:2">
      <c r="A479" s="60">
        <v>0</v>
      </c>
      <c r="B479" s="60" t="str">
        <f ca="1">IFERROR(__xludf.DUMMYFUNCTION("TRANSPOSE(unique(FILTER(Lista!Q:Q,Lista!O:O=A479)))"),"")</f>
        <v/>
      </c>
    </row>
    <row r="480" spans="1:2">
      <c r="A480" s="60">
        <v>0</v>
      </c>
      <c r="B480" s="60" t="str">
        <f ca="1">IFERROR(__xludf.DUMMYFUNCTION("TRANSPOSE(unique(FILTER(Lista!Q:Q,Lista!O:O=A480)))"),"")</f>
        <v/>
      </c>
    </row>
    <row r="481" spans="1:2">
      <c r="A481" s="60">
        <v>0</v>
      </c>
      <c r="B481" s="60" t="str">
        <f ca="1">IFERROR(__xludf.DUMMYFUNCTION("TRANSPOSE(unique(FILTER(Lista!Q:Q,Lista!O:O=A481)))"),"")</f>
        <v/>
      </c>
    </row>
    <row r="482" spans="1:2">
      <c r="A482" s="60">
        <v>0</v>
      </c>
      <c r="B482" s="60" t="str">
        <f ca="1">IFERROR(__xludf.DUMMYFUNCTION("TRANSPOSE(unique(FILTER(Lista!Q:Q,Lista!O:O=A482)))"),"")</f>
        <v/>
      </c>
    </row>
    <row r="483" spans="1:2">
      <c r="A483" s="60">
        <v>0</v>
      </c>
      <c r="B483" s="60" t="str">
        <f ca="1">IFERROR(__xludf.DUMMYFUNCTION("TRANSPOSE(unique(FILTER(Lista!Q:Q,Lista!O:O=A483)))"),"")</f>
        <v/>
      </c>
    </row>
    <row r="484" spans="1:2">
      <c r="A484" s="60">
        <v>0</v>
      </c>
      <c r="B484" s="60" t="str">
        <f ca="1">IFERROR(__xludf.DUMMYFUNCTION("TRANSPOSE(unique(FILTER(Lista!Q:Q,Lista!O:O=A484)))"),"")</f>
        <v/>
      </c>
    </row>
    <row r="485" spans="1:2">
      <c r="A485" s="60">
        <v>0</v>
      </c>
      <c r="B485" s="60" t="str">
        <f ca="1">IFERROR(__xludf.DUMMYFUNCTION("TRANSPOSE(unique(FILTER(Lista!Q:Q,Lista!O:O=A485)))"),"")</f>
        <v/>
      </c>
    </row>
    <row r="486" spans="1:2">
      <c r="A486" s="60">
        <v>0</v>
      </c>
      <c r="B486" s="60" t="str">
        <f ca="1">IFERROR(__xludf.DUMMYFUNCTION("TRANSPOSE(unique(FILTER(Lista!Q:Q,Lista!O:O=A486)))"),"")</f>
        <v/>
      </c>
    </row>
    <row r="487" spans="1:2">
      <c r="A487" s="60">
        <v>0</v>
      </c>
      <c r="B487" s="60" t="str">
        <f ca="1">IFERROR(__xludf.DUMMYFUNCTION("TRANSPOSE(unique(FILTER(Lista!Q:Q,Lista!O:O=A487)))"),"")</f>
        <v/>
      </c>
    </row>
    <row r="488" spans="1:2">
      <c r="A488" s="60">
        <v>0</v>
      </c>
      <c r="B488" s="60" t="str">
        <f ca="1">IFERROR(__xludf.DUMMYFUNCTION("TRANSPOSE(unique(FILTER(Lista!Q:Q,Lista!O:O=A488)))"),"")</f>
        <v/>
      </c>
    </row>
    <row r="489" spans="1:2">
      <c r="A489" s="60">
        <v>0</v>
      </c>
      <c r="B489" s="60" t="str">
        <f ca="1">IFERROR(__xludf.DUMMYFUNCTION("TRANSPOSE(unique(FILTER(Lista!Q:Q,Lista!O:O=A489)))"),"")</f>
        <v/>
      </c>
    </row>
    <row r="490" spans="1:2">
      <c r="A490" s="60">
        <v>0</v>
      </c>
      <c r="B490" s="60" t="str">
        <f ca="1">IFERROR(__xludf.DUMMYFUNCTION("TRANSPOSE(unique(FILTER(Lista!Q:Q,Lista!O:O=A490)))"),"")</f>
        <v/>
      </c>
    </row>
    <row r="491" spans="1:2">
      <c r="A491" s="60">
        <v>0</v>
      </c>
      <c r="B491" s="60" t="str">
        <f ca="1">IFERROR(__xludf.DUMMYFUNCTION("TRANSPOSE(unique(FILTER(Lista!Q:Q,Lista!O:O=A491)))"),"")</f>
        <v/>
      </c>
    </row>
    <row r="492" spans="1:2">
      <c r="A492" s="60">
        <v>0</v>
      </c>
      <c r="B492" s="60" t="str">
        <f ca="1">IFERROR(__xludf.DUMMYFUNCTION("TRANSPOSE(unique(FILTER(Lista!Q:Q,Lista!O:O=A492)))"),"")</f>
        <v/>
      </c>
    </row>
    <row r="493" spans="1:2">
      <c r="A493" s="60">
        <v>0</v>
      </c>
      <c r="B493" s="60" t="str">
        <f ca="1">IFERROR(__xludf.DUMMYFUNCTION("TRANSPOSE(unique(FILTER(Lista!Q:Q,Lista!O:O=A493)))"),"")</f>
        <v/>
      </c>
    </row>
    <row r="494" spans="1:2">
      <c r="A494" s="60">
        <v>0</v>
      </c>
      <c r="B494" s="60" t="str">
        <f ca="1">IFERROR(__xludf.DUMMYFUNCTION("TRANSPOSE(unique(FILTER(Lista!Q:Q,Lista!O:O=A494)))"),"")</f>
        <v/>
      </c>
    </row>
    <row r="495" spans="1:2">
      <c r="A495" s="60">
        <v>0</v>
      </c>
      <c r="B495" s="60" t="str">
        <f ca="1">IFERROR(__xludf.DUMMYFUNCTION("TRANSPOSE(unique(FILTER(Lista!Q:Q,Lista!O:O=A495)))"),"")</f>
        <v/>
      </c>
    </row>
    <row r="496" spans="1:2">
      <c r="A496" s="60">
        <v>0</v>
      </c>
      <c r="B496" s="60" t="str">
        <f ca="1">IFERROR(__xludf.DUMMYFUNCTION("TRANSPOSE(unique(FILTER(Lista!Q:Q,Lista!O:O=A496)))"),"")</f>
        <v/>
      </c>
    </row>
    <row r="497" spans="1:2">
      <c r="A497" s="60">
        <v>0</v>
      </c>
      <c r="B497" s="60" t="str">
        <f ca="1">IFERROR(__xludf.DUMMYFUNCTION("TRANSPOSE(unique(FILTER(Lista!Q:Q,Lista!O:O=A497)))"),"")</f>
        <v/>
      </c>
    </row>
    <row r="498" spans="1:2">
      <c r="A498" s="60">
        <v>0</v>
      </c>
      <c r="B498" s="60" t="str">
        <f ca="1">IFERROR(__xludf.DUMMYFUNCTION("TRANSPOSE(unique(FILTER(Lista!Q:Q,Lista!O:O=A498)))"),"")</f>
        <v/>
      </c>
    </row>
    <row r="499" spans="1:2">
      <c r="A499" s="60">
        <v>0</v>
      </c>
      <c r="B499" s="60" t="str">
        <f ca="1">IFERROR(__xludf.DUMMYFUNCTION("TRANSPOSE(unique(FILTER(Lista!Q:Q,Lista!O:O=A499)))"),"")</f>
        <v/>
      </c>
    </row>
    <row r="500" spans="1:2">
      <c r="A500" s="60">
        <v>0</v>
      </c>
      <c r="B500" s="60" t="str">
        <f ca="1">IFERROR(__xludf.DUMMYFUNCTION("TRANSPOSE(unique(FILTER(Lista!Q:Q,Lista!O:O=A500)))"),"")</f>
        <v/>
      </c>
    </row>
    <row r="501" spans="1:2">
      <c r="A501" s="60">
        <v>0</v>
      </c>
      <c r="B501" s="60" t="str">
        <f ca="1">IFERROR(__xludf.DUMMYFUNCTION("TRANSPOSE(unique(FILTER(Lista!Q:Q,Lista!O:O=A501)))"),"")</f>
        <v/>
      </c>
    </row>
    <row r="502" spans="1:2">
      <c r="A502" s="60">
        <v>0</v>
      </c>
      <c r="B502" s="60" t="str">
        <f ca="1">IFERROR(__xludf.DUMMYFUNCTION("TRANSPOSE(unique(FILTER(Lista!Q:Q,Lista!O:O=A502)))"),"")</f>
        <v/>
      </c>
    </row>
    <row r="503" spans="1:2">
      <c r="A503" s="60">
        <v>0</v>
      </c>
      <c r="B503" s="60" t="str">
        <f ca="1">IFERROR(__xludf.DUMMYFUNCTION("TRANSPOSE(unique(FILTER(Lista!Q:Q,Lista!O:O=A503)))"),"")</f>
        <v/>
      </c>
    </row>
    <row r="504" spans="1:2">
      <c r="A504" s="60">
        <v>0</v>
      </c>
      <c r="B504" s="60" t="str">
        <f ca="1">IFERROR(__xludf.DUMMYFUNCTION("TRANSPOSE(unique(FILTER(Lista!Q:Q,Lista!O:O=A504)))"),"")</f>
        <v/>
      </c>
    </row>
    <row r="505" spans="1:2">
      <c r="A505" s="60">
        <v>0</v>
      </c>
      <c r="B505" s="60" t="str">
        <f ca="1">IFERROR(__xludf.DUMMYFUNCTION("TRANSPOSE(unique(FILTER(Lista!Q:Q,Lista!O:O=A505)))"),"")</f>
        <v/>
      </c>
    </row>
    <row r="506" spans="1:2">
      <c r="A506" s="60">
        <v>0</v>
      </c>
      <c r="B506" s="60" t="str">
        <f ca="1">IFERROR(__xludf.DUMMYFUNCTION("TRANSPOSE(unique(FILTER(Lista!Q:Q,Lista!O:O=A506)))"),"")</f>
        <v/>
      </c>
    </row>
    <row r="507" spans="1:2">
      <c r="A507" s="60">
        <v>0</v>
      </c>
      <c r="B507" s="60" t="str">
        <f ca="1">IFERROR(__xludf.DUMMYFUNCTION("TRANSPOSE(unique(FILTER(Lista!Q:Q,Lista!O:O=A507)))"),"")</f>
        <v/>
      </c>
    </row>
    <row r="508" spans="1:2">
      <c r="A508" s="60">
        <v>0</v>
      </c>
      <c r="B508" s="60" t="str">
        <f ca="1">IFERROR(__xludf.DUMMYFUNCTION("TRANSPOSE(unique(FILTER(Lista!Q:Q,Lista!O:O=A508)))"),"")</f>
        <v/>
      </c>
    </row>
    <row r="509" spans="1:2">
      <c r="A509" s="60">
        <v>0</v>
      </c>
      <c r="B509" s="60" t="str">
        <f ca="1">IFERROR(__xludf.DUMMYFUNCTION("TRANSPOSE(unique(FILTER(Lista!Q:Q,Lista!O:O=A509)))"),"")</f>
        <v/>
      </c>
    </row>
    <row r="510" spans="1:2">
      <c r="A510" s="60">
        <v>0</v>
      </c>
      <c r="B510" s="60" t="str">
        <f ca="1">IFERROR(__xludf.DUMMYFUNCTION("TRANSPOSE(unique(FILTER(Lista!Q:Q,Lista!O:O=A510)))"),"")</f>
        <v/>
      </c>
    </row>
    <row r="511" spans="1:2">
      <c r="A511" s="60">
        <v>0</v>
      </c>
      <c r="B511" s="60" t="str">
        <f ca="1">IFERROR(__xludf.DUMMYFUNCTION("TRANSPOSE(unique(FILTER(Lista!Q:Q,Lista!O:O=A511)))"),"")</f>
        <v/>
      </c>
    </row>
    <row r="512" spans="1:2">
      <c r="A512" s="60">
        <v>0</v>
      </c>
      <c r="B512" s="60" t="str">
        <f ca="1">IFERROR(__xludf.DUMMYFUNCTION("TRANSPOSE(unique(FILTER(Lista!Q:Q,Lista!O:O=A512)))"),"")</f>
        <v/>
      </c>
    </row>
    <row r="513" spans="1:2">
      <c r="A513" s="60">
        <v>0</v>
      </c>
      <c r="B513" s="60" t="str">
        <f ca="1">IFERROR(__xludf.DUMMYFUNCTION("TRANSPOSE(unique(FILTER(Lista!Q:Q,Lista!O:O=A513)))"),"")</f>
        <v/>
      </c>
    </row>
    <row r="514" spans="1:2">
      <c r="A514" s="60">
        <v>0</v>
      </c>
      <c r="B514" s="60" t="str">
        <f ca="1">IFERROR(__xludf.DUMMYFUNCTION("TRANSPOSE(unique(FILTER(Lista!Q:Q,Lista!O:O=A514)))"),"")</f>
        <v/>
      </c>
    </row>
    <row r="515" spans="1:2">
      <c r="A515" s="60">
        <v>0</v>
      </c>
      <c r="B515" s="60" t="str">
        <f ca="1">IFERROR(__xludf.DUMMYFUNCTION("TRANSPOSE(unique(FILTER(Lista!Q:Q,Lista!O:O=A515)))"),"")</f>
        <v/>
      </c>
    </row>
    <row r="516" spans="1:2">
      <c r="A516" s="60">
        <v>0</v>
      </c>
      <c r="B516" s="60" t="str">
        <f ca="1">IFERROR(__xludf.DUMMYFUNCTION("TRANSPOSE(unique(FILTER(Lista!Q:Q,Lista!O:O=A516)))"),"")</f>
        <v/>
      </c>
    </row>
    <row r="517" spans="1:2">
      <c r="A517" s="60">
        <v>0</v>
      </c>
      <c r="B517" s="60" t="str">
        <f ca="1">IFERROR(__xludf.DUMMYFUNCTION("TRANSPOSE(unique(FILTER(Lista!Q:Q,Lista!O:O=A517)))"),"")</f>
        <v/>
      </c>
    </row>
    <row r="518" spans="1:2">
      <c r="A518" s="60">
        <v>0</v>
      </c>
      <c r="B518" s="60" t="str">
        <f ca="1">IFERROR(__xludf.DUMMYFUNCTION("TRANSPOSE(unique(FILTER(Lista!Q:Q,Lista!O:O=A518)))"),"")</f>
        <v/>
      </c>
    </row>
    <row r="519" spans="1:2">
      <c r="A519" s="60">
        <v>0</v>
      </c>
      <c r="B519" s="60" t="str">
        <f ca="1">IFERROR(__xludf.DUMMYFUNCTION("TRANSPOSE(unique(FILTER(Lista!Q:Q,Lista!O:O=A519)))"),"")</f>
        <v/>
      </c>
    </row>
    <row r="520" spans="1:2">
      <c r="A520" s="60">
        <v>0</v>
      </c>
      <c r="B520" s="60" t="str">
        <f ca="1">IFERROR(__xludf.DUMMYFUNCTION("TRANSPOSE(unique(FILTER(Lista!Q:Q,Lista!O:O=A520)))"),"")</f>
        <v/>
      </c>
    </row>
    <row r="521" spans="1:2">
      <c r="A521" s="60">
        <v>0</v>
      </c>
      <c r="B521" s="60" t="str">
        <f ca="1">IFERROR(__xludf.DUMMYFUNCTION("TRANSPOSE(unique(FILTER(Lista!Q:Q,Lista!O:O=A521)))"),"")</f>
        <v/>
      </c>
    </row>
    <row r="522" spans="1:2">
      <c r="A522" s="60">
        <v>0</v>
      </c>
      <c r="B522" s="60" t="str">
        <f ca="1">IFERROR(__xludf.DUMMYFUNCTION("TRANSPOSE(unique(FILTER(Lista!Q:Q,Lista!O:O=A522)))"),"")</f>
        <v/>
      </c>
    </row>
    <row r="523" spans="1:2">
      <c r="A523" s="60">
        <v>0</v>
      </c>
      <c r="B523" s="60" t="str">
        <f ca="1">IFERROR(__xludf.DUMMYFUNCTION("TRANSPOSE(unique(FILTER(Lista!Q:Q,Lista!O:O=A523)))"),"")</f>
        <v/>
      </c>
    </row>
    <row r="524" spans="1:2">
      <c r="A524" s="60">
        <v>0</v>
      </c>
      <c r="B524" s="60" t="str">
        <f ca="1">IFERROR(__xludf.DUMMYFUNCTION("TRANSPOSE(unique(FILTER(Lista!Q:Q,Lista!O:O=A524)))"),"")</f>
        <v/>
      </c>
    </row>
    <row r="525" spans="1:2">
      <c r="A525" s="60">
        <v>0</v>
      </c>
      <c r="B525" s="60" t="str">
        <f ca="1">IFERROR(__xludf.DUMMYFUNCTION("TRANSPOSE(unique(FILTER(Lista!Q:Q,Lista!O:O=A525)))"),"")</f>
        <v/>
      </c>
    </row>
    <row r="526" spans="1:2">
      <c r="A526" s="60">
        <v>0</v>
      </c>
      <c r="B526" s="60" t="str">
        <f ca="1">IFERROR(__xludf.DUMMYFUNCTION("TRANSPOSE(unique(FILTER(Lista!Q:Q,Lista!O:O=A526)))"),"")</f>
        <v/>
      </c>
    </row>
    <row r="527" spans="1:2">
      <c r="A527" s="60">
        <v>0</v>
      </c>
      <c r="B527" s="60" t="str">
        <f ca="1">IFERROR(__xludf.DUMMYFUNCTION("TRANSPOSE(unique(FILTER(Lista!Q:Q,Lista!O:O=A527)))"),"")</f>
        <v/>
      </c>
    </row>
    <row r="528" spans="1:2">
      <c r="A528" s="60">
        <v>0</v>
      </c>
      <c r="B528" s="60" t="str">
        <f ca="1">IFERROR(__xludf.DUMMYFUNCTION("TRANSPOSE(unique(FILTER(Lista!Q:Q,Lista!O:O=A528)))"),"")</f>
        <v/>
      </c>
    </row>
    <row r="529" spans="1:2">
      <c r="A529" s="60">
        <v>0</v>
      </c>
      <c r="B529" s="60" t="str">
        <f ca="1">IFERROR(__xludf.DUMMYFUNCTION("TRANSPOSE(unique(FILTER(Lista!Q:Q,Lista!O:O=A529)))"),"")</f>
        <v/>
      </c>
    </row>
    <row r="530" spans="1:2">
      <c r="A530" s="60">
        <v>0</v>
      </c>
      <c r="B530" s="60" t="str">
        <f ca="1">IFERROR(__xludf.DUMMYFUNCTION("TRANSPOSE(unique(FILTER(Lista!Q:Q,Lista!O:O=A530)))"),"")</f>
        <v/>
      </c>
    </row>
    <row r="531" spans="1:2">
      <c r="A531" s="60">
        <v>0</v>
      </c>
      <c r="B531" s="60" t="str">
        <f ca="1">IFERROR(__xludf.DUMMYFUNCTION("TRANSPOSE(unique(FILTER(Lista!Q:Q,Lista!O:O=A531)))"),"")</f>
        <v/>
      </c>
    </row>
    <row r="532" spans="1:2">
      <c r="A532" s="60">
        <v>0</v>
      </c>
      <c r="B532" s="60" t="str">
        <f ca="1">IFERROR(__xludf.DUMMYFUNCTION("TRANSPOSE(unique(FILTER(Lista!Q:Q,Lista!O:O=A532)))"),"")</f>
        <v/>
      </c>
    </row>
    <row r="533" spans="1:2">
      <c r="A533" s="60">
        <v>0</v>
      </c>
      <c r="B533" s="60" t="str">
        <f ca="1">IFERROR(__xludf.DUMMYFUNCTION("TRANSPOSE(unique(FILTER(Lista!Q:Q,Lista!O:O=A533)))"),"")</f>
        <v/>
      </c>
    </row>
    <row r="534" spans="1:2">
      <c r="A534" s="60">
        <v>0</v>
      </c>
      <c r="B534" s="60" t="str">
        <f ca="1">IFERROR(__xludf.DUMMYFUNCTION("TRANSPOSE(unique(FILTER(Lista!Q:Q,Lista!O:O=A534)))"),"")</f>
        <v/>
      </c>
    </row>
    <row r="535" spans="1:2">
      <c r="A535" s="60">
        <v>0</v>
      </c>
      <c r="B535" s="60" t="str">
        <f ca="1">IFERROR(__xludf.DUMMYFUNCTION("TRANSPOSE(unique(FILTER(Lista!Q:Q,Lista!O:O=A535)))"),"")</f>
        <v/>
      </c>
    </row>
    <row r="536" spans="1:2">
      <c r="A536" s="60">
        <v>0</v>
      </c>
      <c r="B536" s="60" t="str">
        <f ca="1">IFERROR(__xludf.DUMMYFUNCTION("TRANSPOSE(unique(FILTER(Lista!Q:Q,Lista!O:O=A536)))"),"")</f>
        <v/>
      </c>
    </row>
    <row r="537" spans="1:2">
      <c r="A537" s="60">
        <v>0</v>
      </c>
      <c r="B537" s="60" t="str">
        <f ca="1">IFERROR(__xludf.DUMMYFUNCTION("TRANSPOSE(unique(FILTER(Lista!Q:Q,Lista!O:O=A537)))"),"")</f>
        <v/>
      </c>
    </row>
    <row r="538" spans="1:2">
      <c r="A538" s="60">
        <v>0</v>
      </c>
      <c r="B538" s="60" t="str">
        <f ca="1">IFERROR(__xludf.DUMMYFUNCTION("TRANSPOSE(unique(FILTER(Lista!Q:Q,Lista!O:O=A538)))"),"")</f>
        <v/>
      </c>
    </row>
    <row r="539" spans="1:2">
      <c r="A539" s="60">
        <v>0</v>
      </c>
      <c r="B539" s="60" t="str">
        <f ca="1">IFERROR(__xludf.DUMMYFUNCTION("TRANSPOSE(unique(FILTER(Lista!Q:Q,Lista!O:O=A539)))"),"")</f>
        <v/>
      </c>
    </row>
    <row r="540" spans="1:2">
      <c r="A540" s="60">
        <v>0</v>
      </c>
      <c r="B540" s="60" t="str">
        <f ca="1">IFERROR(__xludf.DUMMYFUNCTION("TRANSPOSE(unique(FILTER(Lista!Q:Q,Lista!O:O=A540)))"),"")</f>
        <v/>
      </c>
    </row>
    <row r="541" spans="1:2">
      <c r="A541" s="60">
        <v>0</v>
      </c>
      <c r="B541" s="60" t="str">
        <f ca="1">IFERROR(__xludf.DUMMYFUNCTION("TRANSPOSE(unique(FILTER(Lista!Q:Q,Lista!O:O=A541)))"),"")</f>
        <v/>
      </c>
    </row>
    <row r="542" spans="1:2">
      <c r="A542" s="60">
        <v>0</v>
      </c>
      <c r="B542" s="60" t="str">
        <f ca="1">IFERROR(__xludf.DUMMYFUNCTION("TRANSPOSE(unique(FILTER(Lista!Q:Q,Lista!O:O=A542)))"),"")</f>
        <v/>
      </c>
    </row>
    <row r="543" spans="1:2">
      <c r="A543" s="60">
        <v>0</v>
      </c>
      <c r="B543" s="60" t="str">
        <f ca="1">IFERROR(__xludf.DUMMYFUNCTION("TRANSPOSE(unique(FILTER(Lista!Q:Q,Lista!O:O=A543)))"),"")</f>
        <v/>
      </c>
    </row>
    <row r="544" spans="1:2">
      <c r="A544" s="60">
        <v>0</v>
      </c>
      <c r="B544" s="60" t="str">
        <f ca="1">IFERROR(__xludf.DUMMYFUNCTION("TRANSPOSE(unique(FILTER(Lista!Q:Q,Lista!O:O=A544)))"),"")</f>
        <v/>
      </c>
    </row>
    <row r="545" spans="1:2">
      <c r="A545" s="60">
        <v>0</v>
      </c>
      <c r="B545" s="60" t="str">
        <f ca="1">IFERROR(__xludf.DUMMYFUNCTION("TRANSPOSE(unique(FILTER(Lista!Q:Q,Lista!O:O=A545)))"),"")</f>
        <v/>
      </c>
    </row>
    <row r="546" spans="1:2">
      <c r="A546" s="60">
        <v>0</v>
      </c>
      <c r="B546" s="60" t="str">
        <f ca="1">IFERROR(__xludf.DUMMYFUNCTION("TRANSPOSE(unique(FILTER(Lista!Q:Q,Lista!O:O=A546)))"),"")</f>
        <v/>
      </c>
    </row>
    <row r="547" spans="1:2">
      <c r="A547" s="60">
        <v>0</v>
      </c>
      <c r="B547" s="60" t="str">
        <f ca="1">IFERROR(__xludf.DUMMYFUNCTION("TRANSPOSE(unique(FILTER(Lista!Q:Q,Lista!O:O=A547)))"),"")</f>
        <v/>
      </c>
    </row>
    <row r="548" spans="1:2">
      <c r="A548" s="60">
        <v>0</v>
      </c>
      <c r="B548" s="60" t="str">
        <f ca="1">IFERROR(__xludf.DUMMYFUNCTION("TRANSPOSE(unique(FILTER(Lista!Q:Q,Lista!O:O=A548)))"),"")</f>
        <v/>
      </c>
    </row>
    <row r="549" spans="1:2">
      <c r="A549" s="60">
        <v>0</v>
      </c>
      <c r="B549" s="60" t="str">
        <f ca="1">IFERROR(__xludf.DUMMYFUNCTION("TRANSPOSE(unique(FILTER(Lista!Q:Q,Lista!O:O=A549)))"),"")</f>
        <v/>
      </c>
    </row>
    <row r="550" spans="1:2">
      <c r="A550" s="60">
        <v>0</v>
      </c>
      <c r="B550" s="60" t="str">
        <f ca="1">IFERROR(__xludf.DUMMYFUNCTION("TRANSPOSE(unique(FILTER(Lista!Q:Q,Lista!O:O=A550)))"),"")</f>
        <v/>
      </c>
    </row>
    <row r="551" spans="1:2">
      <c r="A551" s="60">
        <v>0</v>
      </c>
      <c r="B551" s="60" t="str">
        <f ca="1">IFERROR(__xludf.DUMMYFUNCTION("TRANSPOSE(unique(FILTER(Lista!Q:Q,Lista!O:O=A551)))"),"")</f>
        <v/>
      </c>
    </row>
    <row r="552" spans="1:2">
      <c r="A552" s="60">
        <v>0</v>
      </c>
      <c r="B552" s="60" t="str">
        <f ca="1">IFERROR(__xludf.DUMMYFUNCTION("TRANSPOSE(unique(FILTER(Lista!Q:Q,Lista!O:O=A552)))"),"")</f>
        <v/>
      </c>
    </row>
    <row r="553" spans="1:2">
      <c r="A553" s="60">
        <v>0</v>
      </c>
      <c r="B553" s="60" t="str">
        <f ca="1">IFERROR(__xludf.DUMMYFUNCTION("TRANSPOSE(unique(FILTER(Lista!Q:Q,Lista!O:O=A553)))"),"")</f>
        <v/>
      </c>
    </row>
    <row r="554" spans="1:2">
      <c r="A554" s="60">
        <v>0</v>
      </c>
      <c r="B554" s="60" t="str">
        <f ca="1">IFERROR(__xludf.DUMMYFUNCTION("TRANSPOSE(unique(FILTER(Lista!Q:Q,Lista!O:O=A554)))"),"")</f>
        <v/>
      </c>
    </row>
    <row r="555" spans="1:2">
      <c r="A555" s="60">
        <v>0</v>
      </c>
      <c r="B555" s="60" t="str">
        <f ca="1">IFERROR(__xludf.DUMMYFUNCTION("TRANSPOSE(unique(FILTER(Lista!Q:Q,Lista!O:O=A555)))"),"")</f>
        <v/>
      </c>
    </row>
    <row r="556" spans="1:2">
      <c r="A556" s="60">
        <v>0</v>
      </c>
      <c r="B556" s="60" t="str">
        <f ca="1">IFERROR(__xludf.DUMMYFUNCTION("TRANSPOSE(unique(FILTER(Lista!Q:Q,Lista!O:O=A556)))"),"")</f>
        <v/>
      </c>
    </row>
    <row r="557" spans="1:2">
      <c r="A557" s="60">
        <v>0</v>
      </c>
      <c r="B557" s="60" t="str">
        <f ca="1">IFERROR(__xludf.DUMMYFUNCTION("TRANSPOSE(unique(FILTER(Lista!Q:Q,Lista!O:O=A557)))"),"")</f>
        <v/>
      </c>
    </row>
    <row r="558" spans="1:2">
      <c r="A558" s="60">
        <v>0</v>
      </c>
      <c r="B558" s="60" t="str">
        <f ca="1">IFERROR(__xludf.DUMMYFUNCTION("TRANSPOSE(unique(FILTER(Lista!Q:Q,Lista!O:O=A558)))"),"")</f>
        <v/>
      </c>
    </row>
    <row r="559" spans="1:2">
      <c r="A559" s="60">
        <v>0</v>
      </c>
      <c r="B559" s="60" t="str">
        <f ca="1">IFERROR(__xludf.DUMMYFUNCTION("TRANSPOSE(unique(FILTER(Lista!Q:Q,Lista!O:O=A559)))"),"")</f>
        <v/>
      </c>
    </row>
    <row r="560" spans="1:2">
      <c r="A560" s="60">
        <v>0</v>
      </c>
      <c r="B560" s="60" t="str">
        <f ca="1">IFERROR(__xludf.DUMMYFUNCTION("TRANSPOSE(unique(FILTER(Lista!Q:Q,Lista!O:O=A560)))"),"")</f>
        <v/>
      </c>
    </row>
    <row r="561" spans="1:2">
      <c r="A561" s="60">
        <v>0</v>
      </c>
      <c r="B561" s="60" t="str">
        <f ca="1">IFERROR(__xludf.DUMMYFUNCTION("TRANSPOSE(unique(FILTER(Lista!Q:Q,Lista!O:O=A561)))"),"")</f>
        <v/>
      </c>
    </row>
    <row r="562" spans="1:2">
      <c r="A562" s="60">
        <v>0</v>
      </c>
      <c r="B562" s="60" t="str">
        <f ca="1">IFERROR(__xludf.DUMMYFUNCTION("TRANSPOSE(unique(FILTER(Lista!Q:Q,Lista!O:O=A562)))"),"")</f>
        <v/>
      </c>
    </row>
    <row r="563" spans="1:2">
      <c r="A563" s="60">
        <v>0</v>
      </c>
      <c r="B563" s="60" t="str">
        <f ca="1">IFERROR(__xludf.DUMMYFUNCTION("TRANSPOSE(unique(FILTER(Lista!Q:Q,Lista!O:O=A563)))"),"")</f>
        <v/>
      </c>
    </row>
    <row r="564" spans="1:2">
      <c r="A564" s="60">
        <v>0</v>
      </c>
      <c r="B564" s="60" t="str">
        <f ca="1">IFERROR(__xludf.DUMMYFUNCTION("TRANSPOSE(unique(FILTER(Lista!Q:Q,Lista!O:O=A564)))"),"")</f>
        <v/>
      </c>
    </row>
    <row r="565" spans="1:2">
      <c r="A565" s="60">
        <v>0</v>
      </c>
      <c r="B565" s="60" t="str">
        <f ca="1">IFERROR(__xludf.DUMMYFUNCTION("TRANSPOSE(unique(FILTER(Lista!Q:Q,Lista!O:O=A565)))"),"")</f>
        <v/>
      </c>
    </row>
    <row r="566" spans="1:2">
      <c r="A566" s="60">
        <v>0</v>
      </c>
      <c r="B566" s="60" t="str">
        <f ca="1">IFERROR(__xludf.DUMMYFUNCTION("TRANSPOSE(unique(FILTER(Lista!Q:Q,Lista!O:O=A566)))"),"")</f>
        <v/>
      </c>
    </row>
    <row r="567" spans="1:2">
      <c r="A567" s="60">
        <v>0</v>
      </c>
      <c r="B567" s="60" t="str">
        <f ca="1">IFERROR(__xludf.DUMMYFUNCTION("TRANSPOSE(unique(FILTER(Lista!Q:Q,Lista!O:O=A567)))"),"")</f>
        <v/>
      </c>
    </row>
    <row r="568" spans="1:2">
      <c r="A568" s="60">
        <v>0</v>
      </c>
      <c r="B568" s="60" t="str">
        <f ca="1">IFERROR(__xludf.DUMMYFUNCTION("TRANSPOSE(unique(FILTER(Lista!Q:Q,Lista!O:O=A568)))"),"")</f>
        <v/>
      </c>
    </row>
    <row r="569" spans="1:2">
      <c r="A569" s="60">
        <v>0</v>
      </c>
      <c r="B569" s="60" t="str">
        <f ca="1">IFERROR(__xludf.DUMMYFUNCTION("TRANSPOSE(unique(FILTER(Lista!Q:Q,Lista!O:O=A569)))"),"")</f>
        <v/>
      </c>
    </row>
    <row r="570" spans="1:2">
      <c r="A570" s="60">
        <v>0</v>
      </c>
      <c r="B570" s="60" t="str">
        <f ca="1">IFERROR(__xludf.DUMMYFUNCTION("TRANSPOSE(unique(FILTER(Lista!Q:Q,Lista!O:O=A570)))"),"")</f>
        <v/>
      </c>
    </row>
    <row r="571" spans="1:2">
      <c r="A571" s="60">
        <v>0</v>
      </c>
      <c r="B571" s="60" t="str">
        <f ca="1">IFERROR(__xludf.DUMMYFUNCTION("TRANSPOSE(unique(FILTER(Lista!Q:Q,Lista!O:O=A571)))"),"")</f>
        <v/>
      </c>
    </row>
    <row r="572" spans="1:2">
      <c r="A572" s="60">
        <v>0</v>
      </c>
      <c r="B572" s="60" t="str">
        <f ca="1">IFERROR(__xludf.DUMMYFUNCTION("TRANSPOSE(unique(FILTER(Lista!Q:Q,Lista!O:O=A572)))"),"")</f>
        <v/>
      </c>
    </row>
    <row r="573" spans="1:2">
      <c r="A573" s="60">
        <v>0</v>
      </c>
      <c r="B573" s="60" t="str">
        <f ca="1">IFERROR(__xludf.DUMMYFUNCTION("TRANSPOSE(unique(FILTER(Lista!Q:Q,Lista!O:O=A573)))"),"")</f>
        <v/>
      </c>
    </row>
    <row r="574" spans="1:2">
      <c r="A574" s="60">
        <v>0</v>
      </c>
      <c r="B574" s="60" t="str">
        <f ca="1">IFERROR(__xludf.DUMMYFUNCTION("TRANSPOSE(unique(FILTER(Lista!Q:Q,Lista!O:O=A574)))"),"")</f>
        <v/>
      </c>
    </row>
    <row r="575" spans="1:2">
      <c r="A575" s="60">
        <v>0</v>
      </c>
      <c r="B575" s="60" t="str">
        <f ca="1">IFERROR(__xludf.DUMMYFUNCTION("TRANSPOSE(unique(FILTER(Lista!Q:Q,Lista!O:O=A575)))"),"")</f>
        <v/>
      </c>
    </row>
    <row r="576" spans="1:2">
      <c r="A576" s="60">
        <v>0</v>
      </c>
      <c r="B576" s="60" t="str">
        <f ca="1">IFERROR(__xludf.DUMMYFUNCTION("TRANSPOSE(unique(FILTER(Lista!Q:Q,Lista!O:O=A576)))"),"")</f>
        <v/>
      </c>
    </row>
    <row r="577" spans="1:2">
      <c r="A577" s="60">
        <v>0</v>
      </c>
      <c r="B577" s="60" t="str">
        <f ca="1">IFERROR(__xludf.DUMMYFUNCTION("TRANSPOSE(unique(FILTER(Lista!Q:Q,Lista!O:O=A577)))"),"")</f>
        <v/>
      </c>
    </row>
    <row r="578" spans="1:2">
      <c r="A578" s="60">
        <v>0</v>
      </c>
      <c r="B578" s="60" t="str">
        <f ca="1">IFERROR(__xludf.DUMMYFUNCTION("TRANSPOSE(unique(FILTER(Lista!Q:Q,Lista!O:O=A578)))"),"")</f>
        <v/>
      </c>
    </row>
    <row r="579" spans="1:2">
      <c r="A579" s="60">
        <v>0</v>
      </c>
      <c r="B579" s="60" t="str">
        <f ca="1">IFERROR(__xludf.DUMMYFUNCTION("TRANSPOSE(unique(FILTER(Lista!Q:Q,Lista!O:O=A579)))"),"")</f>
        <v/>
      </c>
    </row>
    <row r="580" spans="1:2">
      <c r="A580" s="60">
        <v>0</v>
      </c>
      <c r="B580" s="60" t="str">
        <f ca="1">IFERROR(__xludf.DUMMYFUNCTION("TRANSPOSE(unique(FILTER(Lista!Q:Q,Lista!O:O=A580)))"),"")</f>
        <v/>
      </c>
    </row>
    <row r="581" spans="1:2">
      <c r="A581" s="60">
        <v>0</v>
      </c>
      <c r="B581" s="60" t="str">
        <f ca="1">IFERROR(__xludf.DUMMYFUNCTION("TRANSPOSE(unique(FILTER(Lista!Q:Q,Lista!O:O=A581)))"),"")</f>
        <v/>
      </c>
    </row>
    <row r="582" spans="1:2">
      <c r="A582" s="60">
        <v>0</v>
      </c>
      <c r="B582" s="60" t="str">
        <f ca="1">IFERROR(__xludf.DUMMYFUNCTION("TRANSPOSE(unique(FILTER(Lista!Q:Q,Lista!O:O=A582)))"),"")</f>
        <v/>
      </c>
    </row>
    <row r="583" spans="1:2">
      <c r="A583" s="60">
        <v>0</v>
      </c>
      <c r="B583" s="60" t="str">
        <f ca="1">IFERROR(__xludf.DUMMYFUNCTION("TRANSPOSE(unique(FILTER(Lista!Q:Q,Lista!O:O=A583)))"),"")</f>
        <v/>
      </c>
    </row>
    <row r="584" spans="1:2">
      <c r="A584" s="60">
        <v>0</v>
      </c>
      <c r="B584" s="60" t="str">
        <f ca="1">IFERROR(__xludf.DUMMYFUNCTION("TRANSPOSE(unique(FILTER(Lista!Q:Q,Lista!O:O=A584)))"),"")</f>
        <v/>
      </c>
    </row>
    <row r="585" spans="1:2">
      <c r="A585" s="60">
        <v>0</v>
      </c>
      <c r="B585" s="60" t="str">
        <f ca="1">IFERROR(__xludf.DUMMYFUNCTION("TRANSPOSE(unique(FILTER(Lista!Q:Q,Lista!O:O=A585)))"),"")</f>
        <v/>
      </c>
    </row>
    <row r="586" spans="1:2">
      <c r="A586" s="60">
        <v>0</v>
      </c>
      <c r="B586" s="60" t="str">
        <f ca="1">IFERROR(__xludf.DUMMYFUNCTION("TRANSPOSE(unique(FILTER(Lista!Q:Q,Lista!O:O=A586)))"),"")</f>
        <v/>
      </c>
    </row>
    <row r="587" spans="1:2">
      <c r="A587" s="60">
        <v>0</v>
      </c>
      <c r="B587" s="60" t="str">
        <f ca="1">IFERROR(__xludf.DUMMYFUNCTION("TRANSPOSE(unique(FILTER(Lista!Q:Q,Lista!O:O=A587)))"),"")</f>
        <v/>
      </c>
    </row>
    <row r="588" spans="1:2">
      <c r="A588" s="60">
        <v>0</v>
      </c>
      <c r="B588" s="60" t="str">
        <f ca="1">IFERROR(__xludf.DUMMYFUNCTION("TRANSPOSE(unique(FILTER(Lista!Q:Q,Lista!O:O=A588)))"),"")</f>
        <v/>
      </c>
    </row>
    <row r="589" spans="1:2">
      <c r="A589" s="60">
        <v>0</v>
      </c>
      <c r="B589" s="60" t="str">
        <f ca="1">IFERROR(__xludf.DUMMYFUNCTION("TRANSPOSE(unique(FILTER(Lista!Q:Q,Lista!O:O=A589)))"),"")</f>
        <v/>
      </c>
    </row>
    <row r="590" spans="1:2">
      <c r="A590" s="60">
        <v>0</v>
      </c>
      <c r="B590" s="60" t="str">
        <f ca="1">IFERROR(__xludf.DUMMYFUNCTION("TRANSPOSE(unique(FILTER(Lista!Q:Q,Lista!O:O=A590)))"),"")</f>
        <v/>
      </c>
    </row>
    <row r="591" spans="1:2">
      <c r="A591" s="60">
        <v>0</v>
      </c>
      <c r="B591" s="60" t="str">
        <f ca="1">IFERROR(__xludf.DUMMYFUNCTION("TRANSPOSE(unique(FILTER(Lista!Q:Q,Lista!O:O=A591)))"),"")</f>
        <v/>
      </c>
    </row>
    <row r="592" spans="1:2">
      <c r="A592" s="60">
        <v>0</v>
      </c>
      <c r="B592" s="60" t="str">
        <f ca="1">IFERROR(__xludf.DUMMYFUNCTION("TRANSPOSE(unique(FILTER(Lista!Q:Q,Lista!O:O=A592)))"),"")</f>
        <v/>
      </c>
    </row>
    <row r="593" spans="1:2">
      <c r="A593" s="60">
        <v>0</v>
      </c>
      <c r="B593" s="60" t="str">
        <f ca="1">IFERROR(__xludf.DUMMYFUNCTION("TRANSPOSE(unique(FILTER(Lista!Q:Q,Lista!O:O=A593)))"),"")</f>
        <v/>
      </c>
    </row>
    <row r="594" spans="1:2">
      <c r="A594" s="60">
        <v>0</v>
      </c>
      <c r="B594" s="60" t="str">
        <f ca="1">IFERROR(__xludf.DUMMYFUNCTION("TRANSPOSE(unique(FILTER(Lista!Q:Q,Lista!O:O=A594)))"),"")</f>
        <v/>
      </c>
    </row>
    <row r="595" spans="1:2">
      <c r="A595" s="60">
        <v>0</v>
      </c>
      <c r="B595" s="60" t="str">
        <f ca="1">IFERROR(__xludf.DUMMYFUNCTION("TRANSPOSE(unique(FILTER(Lista!Q:Q,Lista!O:O=A595)))"),"")</f>
        <v/>
      </c>
    </row>
    <row r="596" spans="1:2">
      <c r="A596" s="60">
        <v>0</v>
      </c>
      <c r="B596" s="60" t="str">
        <f ca="1">IFERROR(__xludf.DUMMYFUNCTION("TRANSPOSE(unique(FILTER(Lista!Q:Q,Lista!O:O=A596)))"),"")</f>
        <v/>
      </c>
    </row>
    <row r="597" spans="1:2">
      <c r="A597" s="60">
        <v>0</v>
      </c>
      <c r="B597" s="60" t="str">
        <f ca="1">IFERROR(__xludf.DUMMYFUNCTION("TRANSPOSE(unique(FILTER(Lista!Q:Q,Lista!O:O=A597)))"),"")</f>
        <v/>
      </c>
    </row>
    <row r="598" spans="1:2">
      <c r="A598" s="60">
        <v>0</v>
      </c>
      <c r="B598" s="60" t="str">
        <f ca="1">IFERROR(__xludf.DUMMYFUNCTION("TRANSPOSE(unique(FILTER(Lista!Q:Q,Lista!O:O=A598)))"),"")</f>
        <v/>
      </c>
    </row>
    <row r="599" spans="1:2">
      <c r="A599" s="60">
        <v>0</v>
      </c>
      <c r="B599" s="60" t="str">
        <f ca="1">IFERROR(__xludf.DUMMYFUNCTION("TRANSPOSE(unique(FILTER(Lista!Q:Q,Lista!O:O=A599)))"),"")</f>
        <v/>
      </c>
    </row>
    <row r="600" spans="1:2">
      <c r="A600" s="60">
        <v>0</v>
      </c>
      <c r="B600" s="60" t="str">
        <f ca="1">IFERROR(__xludf.DUMMYFUNCTION("TRANSPOSE(unique(FILTER(Lista!Q:Q,Lista!O:O=A600)))"),"")</f>
        <v/>
      </c>
    </row>
    <row r="601" spans="1:2">
      <c r="A601" s="60">
        <v>0</v>
      </c>
      <c r="B601" s="60" t="str">
        <f ca="1">IFERROR(__xludf.DUMMYFUNCTION("TRANSPOSE(unique(FILTER(Lista!Q:Q,Lista!O:O=A601)))"),"")</f>
        <v/>
      </c>
    </row>
    <row r="602" spans="1:2">
      <c r="A602" s="60">
        <v>0</v>
      </c>
      <c r="B602" s="60" t="str">
        <f ca="1">IFERROR(__xludf.DUMMYFUNCTION("TRANSPOSE(unique(FILTER(Lista!Q:Q,Lista!O:O=A602)))"),"")</f>
        <v/>
      </c>
    </row>
    <row r="603" spans="1:2">
      <c r="A603" s="60">
        <v>0</v>
      </c>
      <c r="B603" s="60" t="str">
        <f ca="1">IFERROR(__xludf.DUMMYFUNCTION("TRANSPOSE(unique(FILTER(Lista!Q:Q,Lista!O:O=A603)))"),"")</f>
        <v/>
      </c>
    </row>
    <row r="604" spans="1:2">
      <c r="A604" s="60">
        <v>0</v>
      </c>
      <c r="B604" s="60" t="str">
        <f ca="1">IFERROR(__xludf.DUMMYFUNCTION("TRANSPOSE(unique(FILTER(Lista!Q:Q,Lista!O:O=A604)))"),"")</f>
        <v/>
      </c>
    </row>
    <row r="605" spans="1:2">
      <c r="A605" s="60">
        <v>0</v>
      </c>
      <c r="B605" s="60" t="str">
        <f ca="1">IFERROR(__xludf.DUMMYFUNCTION("TRANSPOSE(unique(FILTER(Lista!Q:Q,Lista!O:O=A605)))"),"")</f>
        <v/>
      </c>
    </row>
    <row r="606" spans="1:2">
      <c r="A606" s="60">
        <v>0</v>
      </c>
      <c r="B606" s="60" t="str">
        <f ca="1">IFERROR(__xludf.DUMMYFUNCTION("TRANSPOSE(unique(FILTER(Lista!Q:Q,Lista!O:O=A606)))"),"")</f>
        <v/>
      </c>
    </row>
    <row r="607" spans="1:2">
      <c r="A607" s="60">
        <v>0</v>
      </c>
      <c r="B607" s="60" t="str">
        <f ca="1">IFERROR(__xludf.DUMMYFUNCTION("TRANSPOSE(unique(FILTER(Lista!Q:Q,Lista!O:O=A607)))"),"")</f>
        <v/>
      </c>
    </row>
    <row r="608" spans="1:2">
      <c r="A608" s="60">
        <v>0</v>
      </c>
      <c r="B608" s="60" t="str">
        <f ca="1">IFERROR(__xludf.DUMMYFUNCTION("TRANSPOSE(unique(FILTER(Lista!Q:Q,Lista!O:O=A608)))"),"")</f>
        <v/>
      </c>
    </row>
    <row r="609" spans="1:2">
      <c r="A609" s="60">
        <v>0</v>
      </c>
      <c r="B609" s="60" t="str">
        <f ca="1">IFERROR(__xludf.DUMMYFUNCTION("TRANSPOSE(unique(FILTER(Lista!Q:Q,Lista!O:O=A609)))"),"")</f>
        <v/>
      </c>
    </row>
    <row r="610" spans="1:2">
      <c r="A610" s="60">
        <v>0</v>
      </c>
      <c r="B610" s="60" t="str">
        <f ca="1">IFERROR(__xludf.DUMMYFUNCTION("TRANSPOSE(unique(FILTER(Lista!Q:Q,Lista!O:O=A610)))"),"")</f>
        <v/>
      </c>
    </row>
    <row r="611" spans="1:2">
      <c r="A611" s="60">
        <v>0</v>
      </c>
      <c r="B611" s="60" t="str">
        <f ca="1">IFERROR(__xludf.DUMMYFUNCTION("TRANSPOSE(unique(FILTER(Lista!Q:Q,Lista!O:O=A611)))"),"")</f>
        <v/>
      </c>
    </row>
    <row r="612" spans="1:2">
      <c r="A612" s="60">
        <v>0</v>
      </c>
      <c r="B612" s="60" t="str">
        <f ca="1">IFERROR(__xludf.DUMMYFUNCTION("TRANSPOSE(unique(FILTER(Lista!Q:Q,Lista!O:O=A612)))"),"")</f>
        <v/>
      </c>
    </row>
    <row r="613" spans="1:2">
      <c r="A613" s="60">
        <v>0</v>
      </c>
      <c r="B613" s="60" t="str">
        <f ca="1">IFERROR(__xludf.DUMMYFUNCTION("TRANSPOSE(unique(FILTER(Lista!Q:Q,Lista!O:O=A613)))"),"")</f>
        <v/>
      </c>
    </row>
    <row r="614" spans="1:2">
      <c r="A614" s="60">
        <v>0</v>
      </c>
      <c r="B614" s="60" t="str">
        <f ca="1">IFERROR(__xludf.DUMMYFUNCTION("TRANSPOSE(unique(FILTER(Lista!Q:Q,Lista!O:O=A614)))"),"")</f>
        <v/>
      </c>
    </row>
    <row r="615" spans="1:2">
      <c r="A615" s="60">
        <v>0</v>
      </c>
      <c r="B615" s="60" t="str">
        <f ca="1">IFERROR(__xludf.DUMMYFUNCTION("TRANSPOSE(unique(FILTER(Lista!Q:Q,Lista!O:O=A615)))"),"")</f>
        <v/>
      </c>
    </row>
    <row r="616" spans="1:2">
      <c r="A616" s="60">
        <v>0</v>
      </c>
      <c r="B616" s="60" t="str">
        <f ca="1">IFERROR(__xludf.DUMMYFUNCTION("TRANSPOSE(unique(FILTER(Lista!Q:Q,Lista!O:O=A616)))"),"")</f>
        <v/>
      </c>
    </row>
    <row r="617" spans="1:2">
      <c r="A617" s="60">
        <v>0</v>
      </c>
      <c r="B617" s="60" t="str">
        <f ca="1">IFERROR(__xludf.DUMMYFUNCTION("TRANSPOSE(unique(FILTER(Lista!Q:Q,Lista!O:O=A617)))"),"")</f>
        <v/>
      </c>
    </row>
    <row r="618" spans="1:2">
      <c r="A618" s="60">
        <v>0</v>
      </c>
      <c r="B618" s="60" t="str">
        <f ca="1">IFERROR(__xludf.DUMMYFUNCTION("TRANSPOSE(unique(FILTER(Lista!Q:Q,Lista!O:O=A618)))"),"")</f>
        <v/>
      </c>
    </row>
    <row r="619" spans="1:2">
      <c r="A619" s="60">
        <v>0</v>
      </c>
      <c r="B619" s="60" t="str">
        <f ca="1">IFERROR(__xludf.DUMMYFUNCTION("TRANSPOSE(unique(FILTER(Lista!Q:Q,Lista!O:O=A619)))"),"")</f>
        <v/>
      </c>
    </row>
    <row r="620" spans="1:2">
      <c r="A620" s="60">
        <v>0</v>
      </c>
      <c r="B620" s="60" t="str">
        <f ca="1">IFERROR(__xludf.DUMMYFUNCTION("TRANSPOSE(unique(FILTER(Lista!Q:Q,Lista!O:O=A620)))"),"")</f>
        <v/>
      </c>
    </row>
    <row r="621" spans="1:2">
      <c r="A621" s="60">
        <v>0</v>
      </c>
      <c r="B621" s="60" t="str">
        <f ca="1">IFERROR(__xludf.DUMMYFUNCTION("TRANSPOSE(unique(FILTER(Lista!Q:Q,Lista!O:O=A621)))"),"")</f>
        <v/>
      </c>
    </row>
    <row r="622" spans="1:2">
      <c r="A622" s="60">
        <v>0</v>
      </c>
      <c r="B622" s="60" t="str">
        <f ca="1">IFERROR(__xludf.DUMMYFUNCTION("TRANSPOSE(unique(FILTER(Lista!Q:Q,Lista!O:O=A622)))"),"")</f>
        <v/>
      </c>
    </row>
    <row r="623" spans="1:2">
      <c r="A623" s="60">
        <v>0</v>
      </c>
      <c r="B623" s="60" t="str">
        <f ca="1">IFERROR(__xludf.DUMMYFUNCTION("TRANSPOSE(unique(FILTER(Lista!Q:Q,Lista!O:O=A623)))"),"")</f>
        <v/>
      </c>
    </row>
    <row r="624" spans="1:2">
      <c r="A624" s="60">
        <v>0</v>
      </c>
      <c r="B624" s="60" t="str">
        <f ca="1">IFERROR(__xludf.DUMMYFUNCTION("TRANSPOSE(unique(FILTER(Lista!Q:Q,Lista!O:O=A624)))"),"")</f>
        <v/>
      </c>
    </row>
    <row r="625" spans="1:2">
      <c r="A625" s="60">
        <v>0</v>
      </c>
      <c r="B625" s="60" t="str">
        <f ca="1">IFERROR(__xludf.DUMMYFUNCTION("TRANSPOSE(unique(FILTER(Lista!Q:Q,Lista!O:O=A625)))"),"")</f>
        <v/>
      </c>
    </row>
    <row r="626" spans="1:2">
      <c r="A626" s="60">
        <v>0</v>
      </c>
      <c r="B626" s="60" t="str">
        <f ca="1">IFERROR(__xludf.DUMMYFUNCTION("TRANSPOSE(unique(FILTER(Lista!Q:Q,Lista!O:O=A626)))"),"")</f>
        <v/>
      </c>
    </row>
    <row r="627" spans="1:2">
      <c r="A627" s="60">
        <v>0</v>
      </c>
      <c r="B627" s="60" t="str">
        <f ca="1">IFERROR(__xludf.DUMMYFUNCTION("TRANSPOSE(unique(FILTER(Lista!Q:Q,Lista!O:O=A627)))"),"")</f>
        <v/>
      </c>
    </row>
    <row r="628" spans="1:2">
      <c r="A628" s="60">
        <v>0</v>
      </c>
      <c r="B628" s="60" t="str">
        <f ca="1">IFERROR(__xludf.DUMMYFUNCTION("TRANSPOSE(unique(FILTER(Lista!Q:Q,Lista!O:O=A628)))"),"")</f>
        <v/>
      </c>
    </row>
    <row r="629" spans="1:2">
      <c r="A629" s="60">
        <v>0</v>
      </c>
      <c r="B629" s="60" t="str">
        <f ca="1">IFERROR(__xludf.DUMMYFUNCTION("TRANSPOSE(unique(FILTER(Lista!Q:Q,Lista!O:O=A629)))"),"")</f>
        <v/>
      </c>
    </row>
    <row r="630" spans="1:2">
      <c r="A630" s="60">
        <v>0</v>
      </c>
      <c r="B630" s="60" t="str">
        <f ca="1">IFERROR(__xludf.DUMMYFUNCTION("TRANSPOSE(unique(FILTER(Lista!Q:Q,Lista!O:O=A630)))"),"")</f>
        <v/>
      </c>
    </row>
    <row r="631" spans="1:2">
      <c r="A631" s="60">
        <v>0</v>
      </c>
      <c r="B631" s="60" t="str">
        <f ca="1">IFERROR(__xludf.DUMMYFUNCTION("TRANSPOSE(unique(FILTER(Lista!Q:Q,Lista!O:O=A631)))"),"")</f>
        <v/>
      </c>
    </row>
    <row r="632" spans="1:2">
      <c r="A632" s="60">
        <v>0</v>
      </c>
      <c r="B632" s="60" t="str">
        <f ca="1">IFERROR(__xludf.DUMMYFUNCTION("TRANSPOSE(unique(FILTER(Lista!Q:Q,Lista!O:O=A632)))"),"")</f>
        <v/>
      </c>
    </row>
    <row r="633" spans="1:2">
      <c r="A633" s="60">
        <v>0</v>
      </c>
      <c r="B633" s="60" t="str">
        <f ca="1">IFERROR(__xludf.DUMMYFUNCTION("TRANSPOSE(unique(FILTER(Lista!Q:Q,Lista!O:O=A633)))"),"")</f>
        <v/>
      </c>
    </row>
    <row r="634" spans="1:2">
      <c r="A634" s="60">
        <v>0</v>
      </c>
      <c r="B634" s="60" t="str">
        <f ca="1">IFERROR(__xludf.DUMMYFUNCTION("TRANSPOSE(unique(FILTER(Lista!Q:Q,Lista!O:O=A634)))"),"")</f>
        <v/>
      </c>
    </row>
    <row r="635" spans="1:2">
      <c r="A635" s="60">
        <v>0</v>
      </c>
      <c r="B635" s="60" t="str">
        <f ca="1">IFERROR(__xludf.DUMMYFUNCTION("TRANSPOSE(unique(FILTER(Lista!Q:Q,Lista!O:O=A635)))"),"")</f>
        <v/>
      </c>
    </row>
    <row r="636" spans="1:2">
      <c r="A636" s="60">
        <v>0</v>
      </c>
      <c r="B636" s="60" t="str">
        <f ca="1">IFERROR(__xludf.DUMMYFUNCTION("TRANSPOSE(unique(FILTER(Lista!Q:Q,Lista!O:O=A636)))"),"")</f>
        <v/>
      </c>
    </row>
    <row r="637" spans="1:2">
      <c r="A637" s="60">
        <v>0</v>
      </c>
      <c r="B637" s="60" t="str">
        <f ca="1">IFERROR(__xludf.DUMMYFUNCTION("TRANSPOSE(unique(FILTER(Lista!Q:Q,Lista!O:O=A637)))"),"")</f>
        <v/>
      </c>
    </row>
    <row r="638" spans="1:2">
      <c r="A638" s="60">
        <v>0</v>
      </c>
      <c r="B638" s="60" t="str">
        <f ca="1">IFERROR(__xludf.DUMMYFUNCTION("TRANSPOSE(unique(FILTER(Lista!Q:Q,Lista!O:O=A638)))"),"")</f>
        <v/>
      </c>
    </row>
    <row r="639" spans="1:2">
      <c r="A639" s="60">
        <v>0</v>
      </c>
      <c r="B639" s="60" t="str">
        <f ca="1">IFERROR(__xludf.DUMMYFUNCTION("TRANSPOSE(unique(FILTER(Lista!Q:Q,Lista!O:O=A639)))"),"")</f>
        <v/>
      </c>
    </row>
    <row r="640" spans="1:2">
      <c r="A640" s="60">
        <v>0</v>
      </c>
      <c r="B640" s="60" t="str">
        <f ca="1">IFERROR(__xludf.DUMMYFUNCTION("TRANSPOSE(unique(FILTER(Lista!Q:Q,Lista!O:O=A640)))"),"")</f>
        <v/>
      </c>
    </row>
    <row r="641" spans="1:2">
      <c r="A641" s="60">
        <v>0</v>
      </c>
      <c r="B641" s="60" t="str">
        <f ca="1">IFERROR(__xludf.DUMMYFUNCTION("TRANSPOSE(unique(FILTER(Lista!Q:Q,Lista!O:O=A641)))"),"")</f>
        <v/>
      </c>
    </row>
    <row r="642" spans="1:2">
      <c r="A642" s="60">
        <v>0</v>
      </c>
      <c r="B642" s="60" t="str">
        <f ca="1">IFERROR(__xludf.DUMMYFUNCTION("TRANSPOSE(unique(FILTER(Lista!Q:Q,Lista!O:O=A642)))"),"")</f>
        <v/>
      </c>
    </row>
    <row r="643" spans="1:2">
      <c r="A643" s="60">
        <v>0</v>
      </c>
      <c r="B643" s="60" t="str">
        <f ca="1">IFERROR(__xludf.DUMMYFUNCTION("TRANSPOSE(unique(FILTER(Lista!Q:Q,Lista!O:O=A643)))"),"")</f>
        <v/>
      </c>
    </row>
    <row r="644" spans="1:2">
      <c r="A644" s="60">
        <v>0</v>
      </c>
      <c r="B644" s="60" t="str">
        <f ca="1">IFERROR(__xludf.DUMMYFUNCTION("TRANSPOSE(unique(FILTER(Lista!Q:Q,Lista!O:O=A644)))"),"")</f>
        <v/>
      </c>
    </row>
    <row r="645" spans="1:2">
      <c r="A645" s="60">
        <v>0</v>
      </c>
      <c r="B645" s="60" t="str">
        <f ca="1">IFERROR(__xludf.DUMMYFUNCTION("TRANSPOSE(unique(FILTER(Lista!Q:Q,Lista!O:O=A645)))"),"")</f>
        <v/>
      </c>
    </row>
    <row r="646" spans="1:2">
      <c r="A646" s="60">
        <v>0</v>
      </c>
      <c r="B646" s="60" t="str">
        <f ca="1">IFERROR(__xludf.DUMMYFUNCTION("TRANSPOSE(unique(FILTER(Lista!Q:Q,Lista!O:O=A646)))"),"")</f>
        <v/>
      </c>
    </row>
    <row r="647" spans="1:2">
      <c r="A647" s="60">
        <v>0</v>
      </c>
      <c r="B647" s="60" t="str">
        <f ca="1">IFERROR(__xludf.DUMMYFUNCTION("TRANSPOSE(unique(FILTER(Lista!Q:Q,Lista!O:O=A647)))"),"")</f>
        <v/>
      </c>
    </row>
    <row r="648" spans="1:2">
      <c r="A648" s="60">
        <v>0</v>
      </c>
      <c r="B648" s="60" t="str">
        <f ca="1">IFERROR(__xludf.DUMMYFUNCTION("TRANSPOSE(unique(FILTER(Lista!Q:Q,Lista!O:O=A648)))"),"")</f>
        <v/>
      </c>
    </row>
    <row r="649" spans="1:2">
      <c r="A649" s="60">
        <v>0</v>
      </c>
      <c r="B649" s="60" t="str">
        <f ca="1">IFERROR(__xludf.DUMMYFUNCTION("TRANSPOSE(unique(FILTER(Lista!Q:Q,Lista!O:O=A649)))"),"")</f>
        <v/>
      </c>
    </row>
    <row r="650" spans="1:2">
      <c r="A650" s="60">
        <v>0</v>
      </c>
      <c r="B650" s="60" t="str">
        <f ca="1">IFERROR(__xludf.DUMMYFUNCTION("TRANSPOSE(unique(FILTER(Lista!Q:Q,Lista!O:O=A650)))"),"")</f>
        <v/>
      </c>
    </row>
    <row r="651" spans="1:2">
      <c r="A651" s="60">
        <v>0</v>
      </c>
      <c r="B651" s="60" t="str">
        <f ca="1">IFERROR(__xludf.DUMMYFUNCTION("TRANSPOSE(unique(FILTER(Lista!Q:Q,Lista!O:O=A651)))"),"")</f>
        <v/>
      </c>
    </row>
    <row r="652" spans="1:2">
      <c r="A652" s="60">
        <v>0</v>
      </c>
      <c r="B652" s="60" t="str">
        <f ca="1">IFERROR(__xludf.DUMMYFUNCTION("TRANSPOSE(unique(FILTER(Lista!Q:Q,Lista!O:O=A652)))"),"")</f>
        <v/>
      </c>
    </row>
    <row r="653" spans="1:2">
      <c r="A653" s="60">
        <v>0</v>
      </c>
      <c r="B653" s="60" t="str">
        <f ca="1">IFERROR(__xludf.DUMMYFUNCTION("TRANSPOSE(unique(FILTER(Lista!Q:Q,Lista!O:O=A653)))"),"")</f>
        <v/>
      </c>
    </row>
    <row r="654" spans="1:2">
      <c r="A654" s="60">
        <v>0</v>
      </c>
      <c r="B654" s="60" t="str">
        <f ca="1">IFERROR(__xludf.DUMMYFUNCTION("TRANSPOSE(unique(FILTER(Lista!Q:Q,Lista!O:O=A654)))"),"")</f>
        <v/>
      </c>
    </row>
    <row r="655" spans="1:2">
      <c r="A655" s="60">
        <v>0</v>
      </c>
      <c r="B655" s="60" t="str">
        <f ca="1">IFERROR(__xludf.DUMMYFUNCTION("TRANSPOSE(unique(FILTER(Lista!Q:Q,Lista!O:O=A655)))"),"")</f>
        <v/>
      </c>
    </row>
    <row r="656" spans="1:2">
      <c r="A656" s="60">
        <v>0</v>
      </c>
      <c r="B656" s="60" t="str">
        <f ca="1">IFERROR(__xludf.DUMMYFUNCTION("TRANSPOSE(unique(FILTER(Lista!Q:Q,Lista!O:O=A656)))"),"")</f>
        <v/>
      </c>
    </row>
    <row r="657" spans="1:2">
      <c r="A657" s="60">
        <v>0</v>
      </c>
      <c r="B657" s="60" t="str">
        <f ca="1">IFERROR(__xludf.DUMMYFUNCTION("TRANSPOSE(unique(FILTER(Lista!Q:Q,Lista!O:O=A657)))"),"")</f>
        <v/>
      </c>
    </row>
    <row r="658" spans="1:2">
      <c r="A658" s="60">
        <v>0</v>
      </c>
      <c r="B658" s="60" t="str">
        <f ca="1">IFERROR(__xludf.DUMMYFUNCTION("TRANSPOSE(unique(FILTER(Lista!Q:Q,Lista!O:O=A658)))"),"")</f>
        <v/>
      </c>
    </row>
    <row r="659" spans="1:2">
      <c r="A659" s="60">
        <v>0</v>
      </c>
      <c r="B659" s="60" t="str">
        <f ca="1">IFERROR(__xludf.DUMMYFUNCTION("TRANSPOSE(unique(FILTER(Lista!Q:Q,Lista!O:O=A659)))"),"")</f>
        <v/>
      </c>
    </row>
    <row r="660" spans="1:2">
      <c r="A660" s="60">
        <v>0</v>
      </c>
      <c r="B660" s="60" t="str">
        <f ca="1">IFERROR(__xludf.DUMMYFUNCTION("TRANSPOSE(unique(FILTER(Lista!Q:Q,Lista!O:O=A660)))"),"")</f>
        <v/>
      </c>
    </row>
    <row r="661" spans="1:2">
      <c r="A661" s="60">
        <v>0</v>
      </c>
      <c r="B661" s="60" t="str">
        <f ca="1">IFERROR(__xludf.DUMMYFUNCTION("TRANSPOSE(unique(FILTER(Lista!Q:Q,Lista!O:O=A661)))"),"")</f>
        <v/>
      </c>
    </row>
    <row r="662" spans="1:2">
      <c r="A662" s="60">
        <v>0</v>
      </c>
      <c r="B662" s="60" t="str">
        <f ca="1">IFERROR(__xludf.DUMMYFUNCTION("TRANSPOSE(unique(FILTER(Lista!Q:Q,Lista!O:O=A662)))"),"")</f>
        <v/>
      </c>
    </row>
    <row r="663" spans="1:2">
      <c r="A663" s="60">
        <v>0</v>
      </c>
      <c r="B663" s="60" t="str">
        <f ca="1">IFERROR(__xludf.DUMMYFUNCTION("TRANSPOSE(unique(FILTER(Lista!Q:Q,Lista!O:O=A663)))"),"")</f>
        <v/>
      </c>
    </row>
    <row r="664" spans="1:2">
      <c r="A664" s="60">
        <v>0</v>
      </c>
      <c r="B664" s="60" t="str">
        <f ca="1">IFERROR(__xludf.DUMMYFUNCTION("TRANSPOSE(unique(FILTER(Lista!Q:Q,Lista!O:O=A664)))"),"")</f>
        <v/>
      </c>
    </row>
    <row r="665" spans="1:2">
      <c r="A665" s="60">
        <v>0</v>
      </c>
      <c r="B665" s="60" t="str">
        <f ca="1">IFERROR(__xludf.DUMMYFUNCTION("TRANSPOSE(unique(FILTER(Lista!Q:Q,Lista!O:O=A665)))"),"")</f>
        <v/>
      </c>
    </row>
    <row r="666" spans="1:2">
      <c r="A666" s="60">
        <v>0</v>
      </c>
      <c r="B666" s="60" t="str">
        <f ca="1">IFERROR(__xludf.DUMMYFUNCTION("TRANSPOSE(unique(FILTER(Lista!Q:Q,Lista!O:O=A666)))"),"")</f>
        <v/>
      </c>
    </row>
    <row r="667" spans="1:2">
      <c r="A667" s="60">
        <v>0</v>
      </c>
      <c r="B667" s="60" t="str">
        <f ca="1">IFERROR(__xludf.DUMMYFUNCTION("TRANSPOSE(unique(FILTER(Lista!Q:Q,Lista!O:O=A667)))"),"")</f>
        <v/>
      </c>
    </row>
    <row r="668" spans="1:2">
      <c r="A668" s="60">
        <v>0</v>
      </c>
      <c r="B668" s="60" t="str">
        <f ca="1">IFERROR(__xludf.DUMMYFUNCTION("TRANSPOSE(unique(FILTER(Lista!Q:Q,Lista!O:O=A668)))"),"")</f>
        <v/>
      </c>
    </row>
    <row r="669" spans="1:2">
      <c r="A669" s="60">
        <v>0</v>
      </c>
      <c r="B669" s="60" t="str">
        <f ca="1">IFERROR(__xludf.DUMMYFUNCTION("TRANSPOSE(unique(FILTER(Lista!Q:Q,Lista!O:O=A669)))"),"")</f>
        <v/>
      </c>
    </row>
    <row r="670" spans="1:2">
      <c r="A670" s="60">
        <v>0</v>
      </c>
      <c r="B670" s="60" t="str">
        <f ca="1">IFERROR(__xludf.DUMMYFUNCTION("TRANSPOSE(unique(FILTER(Lista!Q:Q,Lista!O:O=A670)))"),"")</f>
        <v/>
      </c>
    </row>
    <row r="671" spans="1:2">
      <c r="A671" s="60">
        <v>0</v>
      </c>
      <c r="B671" s="60" t="str">
        <f ca="1">IFERROR(__xludf.DUMMYFUNCTION("TRANSPOSE(unique(FILTER(Lista!Q:Q,Lista!O:O=A671)))"),"")</f>
        <v/>
      </c>
    </row>
    <row r="672" spans="1:2">
      <c r="A672" s="60">
        <v>0</v>
      </c>
      <c r="B672" s="60" t="str">
        <f ca="1">IFERROR(__xludf.DUMMYFUNCTION("TRANSPOSE(unique(FILTER(Lista!Q:Q,Lista!O:O=A672)))"),"")</f>
        <v/>
      </c>
    </row>
    <row r="673" spans="1:2">
      <c r="A673" s="60">
        <v>0</v>
      </c>
      <c r="B673" s="60" t="str">
        <f ca="1">IFERROR(__xludf.DUMMYFUNCTION("TRANSPOSE(unique(FILTER(Lista!Q:Q,Lista!O:O=A673)))"),"")</f>
        <v/>
      </c>
    </row>
    <row r="674" spans="1:2">
      <c r="A674" s="60">
        <v>0</v>
      </c>
      <c r="B674" s="60" t="str">
        <f ca="1">IFERROR(__xludf.DUMMYFUNCTION("TRANSPOSE(unique(FILTER(Lista!Q:Q,Lista!O:O=A674)))"),"")</f>
        <v/>
      </c>
    </row>
    <row r="675" spans="1:2">
      <c r="A675" s="60">
        <v>0</v>
      </c>
      <c r="B675" s="60" t="str">
        <f ca="1">IFERROR(__xludf.DUMMYFUNCTION("TRANSPOSE(unique(FILTER(Lista!Q:Q,Lista!O:O=A675)))"),"")</f>
        <v/>
      </c>
    </row>
    <row r="676" spans="1:2">
      <c r="A676" s="60">
        <v>0</v>
      </c>
      <c r="B676" s="60" t="str">
        <f ca="1">IFERROR(__xludf.DUMMYFUNCTION("TRANSPOSE(unique(FILTER(Lista!Q:Q,Lista!O:O=A676)))"),"")</f>
        <v/>
      </c>
    </row>
    <row r="677" spans="1:2">
      <c r="A677" s="60">
        <v>0</v>
      </c>
      <c r="B677" s="60" t="str">
        <f ca="1">IFERROR(__xludf.DUMMYFUNCTION("TRANSPOSE(unique(FILTER(Lista!Q:Q,Lista!O:O=A677)))"),"")</f>
        <v/>
      </c>
    </row>
    <row r="678" spans="1:2">
      <c r="A678" s="60">
        <v>0</v>
      </c>
      <c r="B678" s="60" t="str">
        <f ca="1">IFERROR(__xludf.DUMMYFUNCTION("TRANSPOSE(unique(FILTER(Lista!Q:Q,Lista!O:O=A678)))"),"")</f>
        <v/>
      </c>
    </row>
    <row r="679" spans="1:2">
      <c r="A679" s="60">
        <v>0</v>
      </c>
      <c r="B679" s="60" t="str">
        <f ca="1">IFERROR(__xludf.DUMMYFUNCTION("TRANSPOSE(unique(FILTER(Lista!Q:Q,Lista!O:O=A679)))"),"")</f>
        <v/>
      </c>
    </row>
    <row r="680" spans="1:2">
      <c r="A680" s="60">
        <v>0</v>
      </c>
      <c r="B680" s="60" t="str">
        <f ca="1">IFERROR(__xludf.DUMMYFUNCTION("TRANSPOSE(unique(FILTER(Lista!Q:Q,Lista!O:O=A680)))"),"")</f>
        <v/>
      </c>
    </row>
    <row r="681" spans="1:2">
      <c r="A681" s="60">
        <v>0</v>
      </c>
      <c r="B681" s="60" t="str">
        <f ca="1">IFERROR(__xludf.DUMMYFUNCTION("TRANSPOSE(unique(FILTER(Lista!Q:Q,Lista!O:O=A681)))"),"")</f>
        <v/>
      </c>
    </row>
    <row r="682" spans="1:2">
      <c r="A682" s="60">
        <v>0</v>
      </c>
      <c r="B682" s="60" t="str">
        <f ca="1">IFERROR(__xludf.DUMMYFUNCTION("TRANSPOSE(unique(FILTER(Lista!Q:Q,Lista!O:O=A682)))"),"")</f>
        <v/>
      </c>
    </row>
    <row r="683" spans="1:2">
      <c r="A683" s="60">
        <v>0</v>
      </c>
      <c r="B683" s="60" t="str">
        <f ca="1">IFERROR(__xludf.DUMMYFUNCTION("TRANSPOSE(unique(FILTER(Lista!Q:Q,Lista!O:O=A683)))"),"")</f>
        <v/>
      </c>
    </row>
    <row r="684" spans="1:2">
      <c r="A684" s="60">
        <v>0</v>
      </c>
      <c r="B684" s="60" t="str">
        <f ca="1">IFERROR(__xludf.DUMMYFUNCTION("TRANSPOSE(unique(FILTER(Lista!Q:Q,Lista!O:O=A684)))"),"")</f>
        <v/>
      </c>
    </row>
    <row r="685" spans="1:2">
      <c r="A685" s="60">
        <v>0</v>
      </c>
      <c r="B685" s="60" t="str">
        <f ca="1">IFERROR(__xludf.DUMMYFUNCTION("TRANSPOSE(unique(FILTER(Lista!Q:Q,Lista!O:O=A685)))"),"")</f>
        <v/>
      </c>
    </row>
    <row r="686" spans="1:2">
      <c r="A686" s="60">
        <v>0</v>
      </c>
      <c r="B686" s="60" t="str">
        <f ca="1">IFERROR(__xludf.DUMMYFUNCTION("TRANSPOSE(unique(FILTER(Lista!Q:Q,Lista!O:O=A686)))"),"")</f>
        <v/>
      </c>
    </row>
    <row r="687" spans="1:2">
      <c r="A687" s="60">
        <v>0</v>
      </c>
      <c r="B687" s="60" t="str">
        <f ca="1">IFERROR(__xludf.DUMMYFUNCTION("TRANSPOSE(unique(FILTER(Lista!Q:Q,Lista!O:O=A687)))"),"")</f>
        <v/>
      </c>
    </row>
    <row r="688" spans="1:2">
      <c r="A688" s="60">
        <v>0</v>
      </c>
      <c r="B688" s="60" t="str">
        <f ca="1">IFERROR(__xludf.DUMMYFUNCTION("TRANSPOSE(unique(FILTER(Lista!Q:Q,Lista!O:O=A688)))"),"")</f>
        <v/>
      </c>
    </row>
    <row r="689" spans="1:2">
      <c r="A689" s="60">
        <v>0</v>
      </c>
      <c r="B689" s="60" t="str">
        <f ca="1">IFERROR(__xludf.DUMMYFUNCTION("TRANSPOSE(unique(FILTER(Lista!Q:Q,Lista!O:O=A689)))"),"")</f>
        <v/>
      </c>
    </row>
    <row r="690" spans="1:2">
      <c r="A690" s="60">
        <v>0</v>
      </c>
      <c r="B690" s="60" t="str">
        <f ca="1">IFERROR(__xludf.DUMMYFUNCTION("TRANSPOSE(unique(FILTER(Lista!Q:Q,Lista!O:O=A690)))"),"")</f>
        <v/>
      </c>
    </row>
    <row r="691" spans="1:2">
      <c r="A691" s="60">
        <v>0</v>
      </c>
      <c r="B691" s="60" t="str">
        <f ca="1">IFERROR(__xludf.DUMMYFUNCTION("TRANSPOSE(unique(FILTER(Lista!Q:Q,Lista!O:O=A691)))"),"")</f>
        <v/>
      </c>
    </row>
    <row r="692" spans="1:2">
      <c r="A692" s="60">
        <v>0</v>
      </c>
      <c r="B692" s="60" t="str">
        <f ca="1">IFERROR(__xludf.DUMMYFUNCTION("TRANSPOSE(unique(FILTER(Lista!Q:Q,Lista!O:O=A692)))"),"")</f>
        <v/>
      </c>
    </row>
    <row r="693" spans="1:2">
      <c r="A693" s="60">
        <v>0</v>
      </c>
      <c r="B693" s="60" t="str">
        <f ca="1">IFERROR(__xludf.DUMMYFUNCTION("TRANSPOSE(unique(FILTER(Lista!Q:Q,Lista!O:O=A693)))"),"")</f>
        <v/>
      </c>
    </row>
    <row r="694" spans="1:2">
      <c r="A694" s="60">
        <v>0</v>
      </c>
      <c r="B694" s="60" t="str">
        <f ca="1">IFERROR(__xludf.DUMMYFUNCTION("TRANSPOSE(unique(FILTER(Lista!Q:Q,Lista!O:O=A694)))"),"")</f>
        <v/>
      </c>
    </row>
    <row r="695" spans="1:2">
      <c r="A695" s="60">
        <v>0</v>
      </c>
      <c r="B695" s="60" t="str">
        <f ca="1">IFERROR(__xludf.DUMMYFUNCTION("TRANSPOSE(unique(FILTER(Lista!Q:Q,Lista!O:O=A695)))"),"")</f>
        <v/>
      </c>
    </row>
    <row r="696" spans="1:2">
      <c r="A696" s="60">
        <v>0</v>
      </c>
      <c r="B696" s="60" t="str">
        <f ca="1">IFERROR(__xludf.DUMMYFUNCTION("TRANSPOSE(unique(FILTER(Lista!Q:Q,Lista!O:O=A696)))"),"")</f>
        <v/>
      </c>
    </row>
    <row r="697" spans="1:2">
      <c r="A697" s="60">
        <v>0</v>
      </c>
      <c r="B697" s="60" t="str">
        <f ca="1">IFERROR(__xludf.DUMMYFUNCTION("TRANSPOSE(unique(FILTER(Lista!Q:Q,Lista!O:O=A697)))"),"")</f>
        <v/>
      </c>
    </row>
    <row r="698" spans="1:2">
      <c r="A698" s="60">
        <v>0</v>
      </c>
      <c r="B698" s="60" t="str">
        <f ca="1">IFERROR(__xludf.DUMMYFUNCTION("TRANSPOSE(unique(FILTER(Lista!Q:Q,Lista!O:O=A698)))"),"")</f>
        <v/>
      </c>
    </row>
    <row r="699" spans="1:2">
      <c r="A699" s="60">
        <v>0</v>
      </c>
      <c r="B699" s="60" t="str">
        <f ca="1">IFERROR(__xludf.DUMMYFUNCTION("TRANSPOSE(unique(FILTER(Lista!Q:Q,Lista!O:O=A699)))"),"")</f>
        <v/>
      </c>
    </row>
    <row r="700" spans="1:2">
      <c r="A700" s="60">
        <v>0</v>
      </c>
      <c r="B700" s="60" t="str">
        <f ca="1">IFERROR(__xludf.DUMMYFUNCTION("TRANSPOSE(unique(FILTER(Lista!Q:Q,Lista!O:O=A700)))"),"")</f>
        <v/>
      </c>
    </row>
    <row r="701" spans="1:2">
      <c r="A701" s="60">
        <v>0</v>
      </c>
      <c r="B701" s="60" t="str">
        <f ca="1">IFERROR(__xludf.DUMMYFUNCTION("TRANSPOSE(unique(FILTER(Lista!Q:Q,Lista!O:O=A701)))"),"")</f>
        <v/>
      </c>
    </row>
    <row r="702" spans="1:2">
      <c r="A702" s="60">
        <v>0</v>
      </c>
      <c r="B702" s="60" t="str">
        <f ca="1">IFERROR(__xludf.DUMMYFUNCTION("TRANSPOSE(unique(FILTER(Lista!Q:Q,Lista!O:O=A702)))"),"")</f>
        <v/>
      </c>
    </row>
    <row r="703" spans="1:2">
      <c r="A703" s="60">
        <v>0</v>
      </c>
      <c r="B703" s="60" t="str">
        <f ca="1">IFERROR(__xludf.DUMMYFUNCTION("TRANSPOSE(unique(FILTER(Lista!Q:Q,Lista!O:O=A703)))"),"")</f>
        <v/>
      </c>
    </row>
    <row r="704" spans="1:2">
      <c r="A704" s="60">
        <v>0</v>
      </c>
      <c r="B704" s="60" t="str">
        <f ca="1">IFERROR(__xludf.DUMMYFUNCTION("TRANSPOSE(unique(FILTER(Lista!Q:Q,Lista!O:O=A704)))"),"")</f>
        <v/>
      </c>
    </row>
    <row r="705" spans="1:2">
      <c r="A705" s="60">
        <v>0</v>
      </c>
      <c r="B705" s="60" t="str">
        <f ca="1">IFERROR(__xludf.DUMMYFUNCTION("TRANSPOSE(unique(FILTER(Lista!Q:Q,Lista!O:O=A705)))"),"")</f>
        <v/>
      </c>
    </row>
    <row r="706" spans="1:2">
      <c r="A706" s="60">
        <v>0</v>
      </c>
      <c r="B706" s="60" t="str">
        <f ca="1">IFERROR(__xludf.DUMMYFUNCTION("TRANSPOSE(unique(FILTER(Lista!Q:Q,Lista!O:O=A706)))"),"")</f>
        <v/>
      </c>
    </row>
    <row r="707" spans="1:2">
      <c r="A707" s="60">
        <v>0</v>
      </c>
      <c r="B707" s="60" t="str">
        <f ca="1">IFERROR(__xludf.DUMMYFUNCTION("TRANSPOSE(unique(FILTER(Lista!Q:Q,Lista!O:O=A707)))"),"")</f>
        <v/>
      </c>
    </row>
    <row r="708" spans="1:2">
      <c r="A708" s="60">
        <v>0</v>
      </c>
      <c r="B708" s="60" t="str">
        <f ca="1">IFERROR(__xludf.DUMMYFUNCTION("TRANSPOSE(unique(FILTER(Lista!Q:Q,Lista!O:O=A708)))"),"")</f>
        <v/>
      </c>
    </row>
    <row r="709" spans="1:2">
      <c r="A709" s="60">
        <v>0</v>
      </c>
      <c r="B709" s="60" t="str">
        <f ca="1">IFERROR(__xludf.DUMMYFUNCTION("TRANSPOSE(unique(FILTER(Lista!Q:Q,Lista!O:O=A709)))"),"")</f>
        <v/>
      </c>
    </row>
    <row r="710" spans="1:2">
      <c r="A710" s="60">
        <v>0</v>
      </c>
      <c r="B710" s="60" t="str">
        <f ca="1">IFERROR(__xludf.DUMMYFUNCTION("TRANSPOSE(unique(FILTER(Lista!Q:Q,Lista!O:O=A710)))"),"")</f>
        <v/>
      </c>
    </row>
    <row r="711" spans="1:2">
      <c r="A711" s="60">
        <v>0</v>
      </c>
      <c r="B711" s="60" t="str">
        <f ca="1">IFERROR(__xludf.DUMMYFUNCTION("TRANSPOSE(unique(FILTER(Lista!Q:Q,Lista!O:O=A711)))"),"")</f>
        <v/>
      </c>
    </row>
    <row r="712" spans="1:2">
      <c r="A712" s="60">
        <v>0</v>
      </c>
      <c r="B712" s="60" t="str">
        <f ca="1">IFERROR(__xludf.DUMMYFUNCTION("TRANSPOSE(unique(FILTER(Lista!Q:Q,Lista!O:O=A712)))"),"")</f>
        <v/>
      </c>
    </row>
    <row r="713" spans="1:2">
      <c r="A713" s="60">
        <v>0</v>
      </c>
      <c r="B713" s="60" t="str">
        <f ca="1">IFERROR(__xludf.DUMMYFUNCTION("TRANSPOSE(unique(FILTER(Lista!Q:Q,Lista!O:O=A713)))"),"")</f>
        <v/>
      </c>
    </row>
    <row r="714" spans="1:2">
      <c r="A714" s="60">
        <v>0</v>
      </c>
      <c r="B714" s="60" t="str">
        <f ca="1">IFERROR(__xludf.DUMMYFUNCTION("TRANSPOSE(unique(FILTER(Lista!Q:Q,Lista!O:O=A714)))"),"")</f>
        <v/>
      </c>
    </row>
    <row r="715" spans="1:2">
      <c r="A715" s="60">
        <v>0</v>
      </c>
      <c r="B715" s="60" t="str">
        <f ca="1">IFERROR(__xludf.DUMMYFUNCTION("TRANSPOSE(unique(FILTER(Lista!Q:Q,Lista!O:O=A715)))"),"")</f>
        <v/>
      </c>
    </row>
    <row r="716" spans="1:2">
      <c r="A716" s="60">
        <v>0</v>
      </c>
      <c r="B716" s="60" t="str">
        <f ca="1">IFERROR(__xludf.DUMMYFUNCTION("TRANSPOSE(unique(FILTER(Lista!Q:Q,Lista!O:O=A716)))"),"")</f>
        <v/>
      </c>
    </row>
    <row r="717" spans="1:2">
      <c r="A717" s="60">
        <v>0</v>
      </c>
      <c r="B717" s="60" t="str">
        <f ca="1">IFERROR(__xludf.DUMMYFUNCTION("TRANSPOSE(unique(FILTER(Lista!Q:Q,Lista!O:O=A717)))"),"")</f>
        <v/>
      </c>
    </row>
    <row r="718" spans="1:2">
      <c r="A718" s="60">
        <v>0</v>
      </c>
      <c r="B718" s="60" t="str">
        <f ca="1">IFERROR(__xludf.DUMMYFUNCTION("TRANSPOSE(unique(FILTER(Lista!Q:Q,Lista!O:O=A718)))"),"")</f>
        <v/>
      </c>
    </row>
    <row r="719" spans="1:2">
      <c r="A719" s="60">
        <v>0</v>
      </c>
      <c r="B719" s="60" t="str">
        <f ca="1">IFERROR(__xludf.DUMMYFUNCTION("TRANSPOSE(unique(FILTER(Lista!Q:Q,Lista!O:O=A719)))"),"")</f>
        <v/>
      </c>
    </row>
    <row r="720" spans="1:2">
      <c r="A720" s="60">
        <v>0</v>
      </c>
      <c r="B720" s="60" t="str">
        <f ca="1">IFERROR(__xludf.DUMMYFUNCTION("TRANSPOSE(unique(FILTER(Lista!Q:Q,Lista!O:O=A720)))"),"")</f>
        <v/>
      </c>
    </row>
    <row r="721" spans="1:2">
      <c r="A721" s="60">
        <v>0</v>
      </c>
      <c r="B721" s="60" t="str">
        <f ca="1">IFERROR(__xludf.DUMMYFUNCTION("TRANSPOSE(unique(FILTER(Lista!Q:Q,Lista!O:O=A721)))"),"")</f>
        <v/>
      </c>
    </row>
    <row r="722" spans="1:2">
      <c r="A722" s="60">
        <v>0</v>
      </c>
      <c r="B722" s="60" t="str">
        <f ca="1">IFERROR(__xludf.DUMMYFUNCTION("TRANSPOSE(unique(FILTER(Lista!Q:Q,Lista!O:O=A722)))"),"")</f>
        <v/>
      </c>
    </row>
    <row r="723" spans="1:2">
      <c r="A723" s="60">
        <v>0</v>
      </c>
      <c r="B723" s="60" t="str">
        <f ca="1">IFERROR(__xludf.DUMMYFUNCTION("TRANSPOSE(unique(FILTER(Lista!Q:Q,Lista!O:O=A723)))"),"")</f>
        <v/>
      </c>
    </row>
    <row r="724" spans="1:2">
      <c r="A724" s="60">
        <v>0</v>
      </c>
      <c r="B724" s="60" t="str">
        <f ca="1">IFERROR(__xludf.DUMMYFUNCTION("TRANSPOSE(unique(FILTER(Lista!Q:Q,Lista!O:O=A724)))"),"")</f>
        <v/>
      </c>
    </row>
    <row r="725" spans="1:2">
      <c r="A725" s="60">
        <v>0</v>
      </c>
      <c r="B725" s="60" t="str">
        <f ca="1">IFERROR(__xludf.DUMMYFUNCTION("TRANSPOSE(unique(FILTER(Lista!Q:Q,Lista!O:O=A725)))"),"")</f>
        <v/>
      </c>
    </row>
    <row r="726" spans="1:2">
      <c r="A726" s="60">
        <v>0</v>
      </c>
      <c r="B726" s="60" t="str">
        <f ca="1">IFERROR(__xludf.DUMMYFUNCTION("TRANSPOSE(unique(FILTER(Lista!Q:Q,Lista!O:O=A726)))"),"")</f>
        <v/>
      </c>
    </row>
    <row r="727" spans="1:2">
      <c r="A727" s="60">
        <v>0</v>
      </c>
      <c r="B727" s="60" t="str">
        <f ca="1">IFERROR(__xludf.DUMMYFUNCTION("TRANSPOSE(unique(FILTER(Lista!Q:Q,Lista!O:O=A727)))"),"")</f>
        <v/>
      </c>
    </row>
    <row r="728" spans="1:2">
      <c r="A728" s="60">
        <v>0</v>
      </c>
      <c r="B728" s="60" t="str">
        <f ca="1">IFERROR(__xludf.DUMMYFUNCTION("TRANSPOSE(unique(FILTER(Lista!Q:Q,Lista!O:O=A728)))"),"")</f>
        <v/>
      </c>
    </row>
    <row r="729" spans="1:2">
      <c r="A729" s="60">
        <v>0</v>
      </c>
      <c r="B729" s="60" t="str">
        <f ca="1">IFERROR(__xludf.DUMMYFUNCTION("TRANSPOSE(unique(FILTER(Lista!Q:Q,Lista!O:O=A729)))"),"")</f>
        <v/>
      </c>
    </row>
    <row r="730" spans="1:2">
      <c r="A730" s="60">
        <v>0</v>
      </c>
      <c r="B730" s="60" t="str">
        <f ca="1">IFERROR(__xludf.DUMMYFUNCTION("TRANSPOSE(unique(FILTER(Lista!Q:Q,Lista!O:O=A730)))"),"")</f>
        <v/>
      </c>
    </row>
    <row r="731" spans="1:2">
      <c r="A731" s="60">
        <v>0</v>
      </c>
      <c r="B731" s="60" t="str">
        <f ca="1">IFERROR(__xludf.DUMMYFUNCTION("TRANSPOSE(unique(FILTER(Lista!Q:Q,Lista!O:O=A731)))"),"")</f>
        <v/>
      </c>
    </row>
    <row r="732" spans="1:2">
      <c r="A732" s="60">
        <v>0</v>
      </c>
      <c r="B732" s="60" t="str">
        <f ca="1">IFERROR(__xludf.DUMMYFUNCTION("TRANSPOSE(unique(FILTER(Lista!Q:Q,Lista!O:O=A732)))"),"")</f>
        <v/>
      </c>
    </row>
    <row r="733" spans="1:2">
      <c r="A733" s="60">
        <v>0</v>
      </c>
      <c r="B733" s="60" t="str">
        <f ca="1">IFERROR(__xludf.DUMMYFUNCTION("TRANSPOSE(unique(FILTER(Lista!Q:Q,Lista!O:O=A733)))"),"")</f>
        <v/>
      </c>
    </row>
    <row r="734" spans="1:2">
      <c r="A734" s="60">
        <v>0</v>
      </c>
      <c r="B734" s="60" t="str">
        <f ca="1">IFERROR(__xludf.DUMMYFUNCTION("TRANSPOSE(unique(FILTER(Lista!Q:Q,Lista!O:O=A734)))"),"")</f>
        <v/>
      </c>
    </row>
    <row r="735" spans="1:2">
      <c r="A735" s="60">
        <v>0</v>
      </c>
      <c r="B735" s="60" t="str">
        <f ca="1">IFERROR(__xludf.DUMMYFUNCTION("TRANSPOSE(unique(FILTER(Lista!Q:Q,Lista!O:O=A735)))"),"")</f>
        <v/>
      </c>
    </row>
    <row r="736" spans="1:2">
      <c r="A736" s="60">
        <v>0</v>
      </c>
      <c r="B736" s="60" t="str">
        <f ca="1">IFERROR(__xludf.DUMMYFUNCTION("TRANSPOSE(unique(FILTER(Lista!Q:Q,Lista!O:O=A736)))"),"")</f>
        <v/>
      </c>
    </row>
    <row r="737" spans="1:2">
      <c r="A737" s="60">
        <v>0</v>
      </c>
      <c r="B737" s="60" t="str">
        <f ca="1">IFERROR(__xludf.DUMMYFUNCTION("TRANSPOSE(unique(FILTER(Lista!Q:Q,Lista!O:O=A737)))"),"")</f>
        <v/>
      </c>
    </row>
    <row r="738" spans="1:2">
      <c r="A738" s="60">
        <v>0</v>
      </c>
      <c r="B738" s="60" t="str">
        <f ca="1">IFERROR(__xludf.DUMMYFUNCTION("TRANSPOSE(unique(FILTER(Lista!Q:Q,Lista!O:O=A738)))"),"")</f>
        <v/>
      </c>
    </row>
    <row r="739" spans="1:2">
      <c r="A739" s="60">
        <v>0</v>
      </c>
      <c r="B739" s="60" t="str">
        <f ca="1">IFERROR(__xludf.DUMMYFUNCTION("TRANSPOSE(unique(FILTER(Lista!Q:Q,Lista!O:O=A739)))"),"")</f>
        <v/>
      </c>
    </row>
    <row r="740" spans="1:2">
      <c r="A740" s="60">
        <v>0</v>
      </c>
      <c r="B740" s="60" t="str">
        <f ca="1">IFERROR(__xludf.DUMMYFUNCTION("TRANSPOSE(unique(FILTER(Lista!Q:Q,Lista!O:O=A740)))"),"")</f>
        <v/>
      </c>
    </row>
    <row r="741" spans="1:2">
      <c r="A741" s="60">
        <v>0</v>
      </c>
      <c r="B741" s="60" t="str">
        <f ca="1">IFERROR(__xludf.DUMMYFUNCTION("TRANSPOSE(unique(FILTER(Lista!Q:Q,Lista!O:O=A741)))"),"")</f>
        <v/>
      </c>
    </row>
    <row r="742" spans="1:2">
      <c r="A742" s="60">
        <v>0</v>
      </c>
      <c r="B742" s="60" t="str">
        <f ca="1">IFERROR(__xludf.DUMMYFUNCTION("TRANSPOSE(unique(FILTER(Lista!Q:Q,Lista!O:O=A742)))"),"")</f>
        <v/>
      </c>
    </row>
    <row r="743" spans="1:2">
      <c r="A743" s="60">
        <v>0</v>
      </c>
      <c r="B743" s="60" t="str">
        <f ca="1">IFERROR(__xludf.DUMMYFUNCTION("TRANSPOSE(unique(FILTER(Lista!Q:Q,Lista!O:O=A743)))"),"")</f>
        <v/>
      </c>
    </row>
    <row r="744" spans="1:2">
      <c r="A744" s="60">
        <v>0</v>
      </c>
      <c r="B744" s="60" t="str">
        <f ca="1">IFERROR(__xludf.DUMMYFUNCTION("TRANSPOSE(unique(FILTER(Lista!Q:Q,Lista!O:O=A744)))"),"")</f>
        <v/>
      </c>
    </row>
    <row r="745" spans="1:2">
      <c r="A745" s="60">
        <v>0</v>
      </c>
      <c r="B745" s="60" t="str">
        <f ca="1">IFERROR(__xludf.DUMMYFUNCTION("TRANSPOSE(unique(FILTER(Lista!Q:Q,Lista!O:O=A745)))"),"")</f>
        <v/>
      </c>
    </row>
    <row r="746" spans="1:2">
      <c r="A746" s="60">
        <v>0</v>
      </c>
      <c r="B746" s="60" t="str">
        <f ca="1">IFERROR(__xludf.DUMMYFUNCTION("TRANSPOSE(unique(FILTER(Lista!Q:Q,Lista!O:O=A746)))"),"")</f>
        <v/>
      </c>
    </row>
    <row r="747" spans="1:2">
      <c r="A747" s="60">
        <v>0</v>
      </c>
      <c r="B747" s="60" t="str">
        <f ca="1">IFERROR(__xludf.DUMMYFUNCTION("TRANSPOSE(unique(FILTER(Lista!Q:Q,Lista!O:O=A747)))"),"")</f>
        <v/>
      </c>
    </row>
    <row r="748" spans="1:2">
      <c r="A748" s="60">
        <v>0</v>
      </c>
      <c r="B748" s="60" t="str">
        <f ca="1">IFERROR(__xludf.DUMMYFUNCTION("TRANSPOSE(unique(FILTER(Lista!Q:Q,Lista!O:O=A748)))"),"")</f>
        <v/>
      </c>
    </row>
    <row r="749" spans="1:2">
      <c r="A749" s="60">
        <v>0</v>
      </c>
      <c r="B749" s="60" t="str">
        <f ca="1">IFERROR(__xludf.DUMMYFUNCTION("TRANSPOSE(unique(FILTER(Lista!Q:Q,Lista!O:O=A749)))"),"")</f>
        <v/>
      </c>
    </row>
    <row r="750" spans="1:2">
      <c r="A750" s="60">
        <v>0</v>
      </c>
      <c r="B750" s="60" t="str">
        <f ca="1">IFERROR(__xludf.DUMMYFUNCTION("TRANSPOSE(unique(FILTER(Lista!Q:Q,Lista!O:O=A750)))"),"")</f>
        <v/>
      </c>
    </row>
    <row r="751" spans="1:2">
      <c r="A751" s="60">
        <v>0</v>
      </c>
      <c r="B751" s="60" t="str">
        <f ca="1">IFERROR(__xludf.DUMMYFUNCTION("TRANSPOSE(unique(FILTER(Lista!Q:Q,Lista!O:O=A751)))"),"")</f>
        <v/>
      </c>
    </row>
    <row r="752" spans="1:2">
      <c r="A752" s="60">
        <v>0</v>
      </c>
      <c r="B752" s="60" t="str">
        <f ca="1">IFERROR(__xludf.DUMMYFUNCTION("TRANSPOSE(unique(FILTER(Lista!Q:Q,Lista!O:O=A752)))"),"")</f>
        <v/>
      </c>
    </row>
    <row r="753" spans="1:2">
      <c r="A753" s="60">
        <v>0</v>
      </c>
      <c r="B753" s="60" t="str">
        <f ca="1">IFERROR(__xludf.DUMMYFUNCTION("TRANSPOSE(unique(FILTER(Lista!Q:Q,Lista!O:O=A753)))"),"")</f>
        <v/>
      </c>
    </row>
    <row r="754" spans="1:2">
      <c r="A754" s="60">
        <v>0</v>
      </c>
      <c r="B754" s="60" t="str">
        <f ca="1">IFERROR(__xludf.DUMMYFUNCTION("TRANSPOSE(unique(FILTER(Lista!Q:Q,Lista!O:O=A754)))"),"")</f>
        <v/>
      </c>
    </row>
    <row r="755" spans="1:2">
      <c r="A755" s="60">
        <v>0</v>
      </c>
      <c r="B755" s="60" t="str">
        <f ca="1">IFERROR(__xludf.DUMMYFUNCTION("TRANSPOSE(unique(FILTER(Lista!Q:Q,Lista!O:O=A755)))"),"")</f>
        <v/>
      </c>
    </row>
    <row r="756" spans="1:2">
      <c r="A756" s="60">
        <v>0</v>
      </c>
      <c r="B756" s="60" t="str">
        <f ca="1">IFERROR(__xludf.DUMMYFUNCTION("TRANSPOSE(unique(FILTER(Lista!Q:Q,Lista!O:O=A756)))"),"")</f>
        <v/>
      </c>
    </row>
    <row r="757" spans="1:2">
      <c r="A757" s="60">
        <v>0</v>
      </c>
      <c r="B757" s="60" t="str">
        <f ca="1">IFERROR(__xludf.DUMMYFUNCTION("TRANSPOSE(unique(FILTER(Lista!Q:Q,Lista!O:O=A757)))"),"")</f>
        <v/>
      </c>
    </row>
    <row r="758" spans="1:2">
      <c r="A758" s="60">
        <v>0</v>
      </c>
      <c r="B758" s="60" t="str">
        <f ca="1">IFERROR(__xludf.DUMMYFUNCTION("TRANSPOSE(unique(FILTER(Lista!Q:Q,Lista!O:O=A758)))"),"")</f>
        <v/>
      </c>
    </row>
    <row r="759" spans="1:2">
      <c r="A759" s="60">
        <v>0</v>
      </c>
      <c r="B759" s="60" t="str">
        <f ca="1">IFERROR(__xludf.DUMMYFUNCTION("TRANSPOSE(unique(FILTER(Lista!Q:Q,Lista!O:O=A759)))"),"")</f>
        <v/>
      </c>
    </row>
    <row r="760" spans="1:2">
      <c r="A760" s="60">
        <v>0</v>
      </c>
      <c r="B760" s="60" t="str">
        <f ca="1">IFERROR(__xludf.DUMMYFUNCTION("TRANSPOSE(unique(FILTER(Lista!Q:Q,Lista!O:O=A760)))"),"")</f>
        <v/>
      </c>
    </row>
    <row r="761" spans="1:2">
      <c r="A761" s="60">
        <v>0</v>
      </c>
      <c r="B761" s="60" t="str">
        <f ca="1">IFERROR(__xludf.DUMMYFUNCTION("TRANSPOSE(unique(FILTER(Lista!Q:Q,Lista!O:O=A761)))"),"")</f>
        <v/>
      </c>
    </row>
    <row r="762" spans="1:2">
      <c r="A762" s="60">
        <v>0</v>
      </c>
      <c r="B762" s="60" t="str">
        <f ca="1">IFERROR(__xludf.DUMMYFUNCTION("TRANSPOSE(unique(FILTER(Lista!Q:Q,Lista!O:O=A762)))"),"")</f>
        <v/>
      </c>
    </row>
    <row r="763" spans="1:2">
      <c r="A763" s="60">
        <v>0</v>
      </c>
      <c r="B763" s="60" t="str">
        <f ca="1">IFERROR(__xludf.DUMMYFUNCTION("TRANSPOSE(unique(FILTER(Lista!Q:Q,Lista!O:O=A763)))"),"")</f>
        <v/>
      </c>
    </row>
    <row r="764" spans="1:2">
      <c r="A764" s="60">
        <v>0</v>
      </c>
      <c r="B764" s="60" t="str">
        <f ca="1">IFERROR(__xludf.DUMMYFUNCTION("TRANSPOSE(unique(FILTER(Lista!Q:Q,Lista!O:O=A764)))"),"")</f>
        <v/>
      </c>
    </row>
    <row r="765" spans="1:2">
      <c r="A765" s="60">
        <v>0</v>
      </c>
      <c r="B765" s="60" t="str">
        <f ca="1">IFERROR(__xludf.DUMMYFUNCTION("TRANSPOSE(unique(FILTER(Lista!Q:Q,Lista!O:O=A765)))"),"")</f>
        <v/>
      </c>
    </row>
    <row r="766" spans="1:2">
      <c r="A766" s="60">
        <v>0</v>
      </c>
      <c r="B766" s="60" t="str">
        <f ca="1">IFERROR(__xludf.DUMMYFUNCTION("TRANSPOSE(unique(FILTER(Lista!Q:Q,Lista!O:O=A766)))"),"")</f>
        <v/>
      </c>
    </row>
    <row r="767" spans="1:2">
      <c r="A767" s="60">
        <v>0</v>
      </c>
      <c r="B767" s="60" t="str">
        <f ca="1">IFERROR(__xludf.DUMMYFUNCTION("TRANSPOSE(unique(FILTER(Lista!Q:Q,Lista!O:O=A767)))"),"")</f>
        <v/>
      </c>
    </row>
    <row r="768" spans="1:2">
      <c r="A768" s="60">
        <v>0</v>
      </c>
      <c r="B768" s="60" t="str">
        <f ca="1">IFERROR(__xludf.DUMMYFUNCTION("TRANSPOSE(unique(FILTER(Lista!Q:Q,Lista!O:O=A768)))"),"")</f>
        <v/>
      </c>
    </row>
    <row r="769" spans="1:2">
      <c r="A769" s="60">
        <v>0</v>
      </c>
      <c r="B769" s="60" t="str">
        <f ca="1">IFERROR(__xludf.DUMMYFUNCTION("TRANSPOSE(unique(FILTER(Lista!Q:Q,Lista!O:O=A769)))"),"")</f>
        <v/>
      </c>
    </row>
    <row r="770" spans="1:2">
      <c r="A770" s="60">
        <v>0</v>
      </c>
      <c r="B770" s="60" t="str">
        <f ca="1">IFERROR(__xludf.DUMMYFUNCTION("TRANSPOSE(unique(FILTER(Lista!Q:Q,Lista!O:O=A770)))"),"")</f>
        <v/>
      </c>
    </row>
    <row r="771" spans="1:2">
      <c r="A771" s="60">
        <v>0</v>
      </c>
      <c r="B771" s="60" t="str">
        <f ca="1">IFERROR(__xludf.DUMMYFUNCTION("TRANSPOSE(unique(FILTER(Lista!Q:Q,Lista!O:O=A771)))"),"")</f>
        <v/>
      </c>
    </row>
    <row r="772" spans="1:2">
      <c r="A772" s="60">
        <v>0</v>
      </c>
      <c r="B772" s="60" t="str">
        <f ca="1">IFERROR(__xludf.DUMMYFUNCTION("TRANSPOSE(unique(FILTER(Lista!Q:Q,Lista!O:O=A772)))"),"")</f>
        <v/>
      </c>
    </row>
    <row r="773" spans="1:2">
      <c r="A773" s="60">
        <v>0</v>
      </c>
      <c r="B773" s="60" t="str">
        <f ca="1">IFERROR(__xludf.DUMMYFUNCTION("TRANSPOSE(unique(FILTER(Lista!Q:Q,Lista!O:O=A773)))"),"")</f>
        <v/>
      </c>
    </row>
    <row r="774" spans="1:2">
      <c r="A774" s="60">
        <v>0</v>
      </c>
      <c r="B774" s="60" t="str">
        <f ca="1">IFERROR(__xludf.DUMMYFUNCTION("TRANSPOSE(unique(FILTER(Lista!Q:Q,Lista!O:O=A774)))"),"")</f>
        <v/>
      </c>
    </row>
    <row r="775" spans="1:2">
      <c r="A775" s="60">
        <v>0</v>
      </c>
      <c r="B775" s="60" t="str">
        <f ca="1">IFERROR(__xludf.DUMMYFUNCTION("TRANSPOSE(unique(FILTER(Lista!Q:Q,Lista!O:O=A775)))"),"")</f>
        <v/>
      </c>
    </row>
    <row r="776" spans="1:2">
      <c r="A776" s="60">
        <v>0</v>
      </c>
      <c r="B776" s="60" t="str">
        <f ca="1">IFERROR(__xludf.DUMMYFUNCTION("TRANSPOSE(unique(FILTER(Lista!Q:Q,Lista!O:O=A776)))"),"")</f>
        <v/>
      </c>
    </row>
    <row r="777" spans="1:2">
      <c r="A777" s="60">
        <v>0</v>
      </c>
      <c r="B777" s="60" t="str">
        <f ca="1">IFERROR(__xludf.DUMMYFUNCTION("TRANSPOSE(unique(FILTER(Lista!Q:Q,Lista!O:O=A777)))"),"")</f>
        <v/>
      </c>
    </row>
    <row r="778" spans="1:2">
      <c r="A778" s="60">
        <v>0</v>
      </c>
      <c r="B778" s="60" t="str">
        <f ca="1">IFERROR(__xludf.DUMMYFUNCTION("TRANSPOSE(unique(FILTER(Lista!Q:Q,Lista!O:O=A778)))"),"")</f>
        <v/>
      </c>
    </row>
    <row r="779" spans="1:2">
      <c r="A779" s="60">
        <v>0</v>
      </c>
      <c r="B779" s="60" t="str">
        <f ca="1">IFERROR(__xludf.DUMMYFUNCTION("TRANSPOSE(unique(FILTER(Lista!Q:Q,Lista!O:O=A779)))"),"")</f>
        <v/>
      </c>
    </row>
    <row r="780" spans="1:2">
      <c r="A780" s="60">
        <v>0</v>
      </c>
      <c r="B780" s="60" t="str">
        <f ca="1">IFERROR(__xludf.DUMMYFUNCTION("TRANSPOSE(unique(FILTER(Lista!Q:Q,Lista!O:O=A780)))"),"")</f>
        <v/>
      </c>
    </row>
    <row r="781" spans="1:2">
      <c r="A781" s="60">
        <v>0</v>
      </c>
      <c r="B781" s="60" t="str">
        <f ca="1">IFERROR(__xludf.DUMMYFUNCTION("TRANSPOSE(unique(FILTER(Lista!Q:Q,Lista!O:O=A781)))"),"")</f>
        <v/>
      </c>
    </row>
    <row r="782" spans="1:2">
      <c r="A782" s="60">
        <v>0</v>
      </c>
      <c r="B782" s="60" t="str">
        <f ca="1">IFERROR(__xludf.DUMMYFUNCTION("TRANSPOSE(unique(FILTER(Lista!Q:Q,Lista!O:O=A782)))"),"")</f>
        <v/>
      </c>
    </row>
    <row r="783" spans="1:2">
      <c r="A783" s="60">
        <v>0</v>
      </c>
      <c r="B783" s="60" t="str">
        <f ca="1">IFERROR(__xludf.DUMMYFUNCTION("TRANSPOSE(unique(FILTER(Lista!Q:Q,Lista!O:O=A783)))"),"")</f>
        <v/>
      </c>
    </row>
    <row r="784" spans="1:2">
      <c r="A784" s="60">
        <v>0</v>
      </c>
      <c r="B784" s="60" t="str">
        <f ca="1">IFERROR(__xludf.DUMMYFUNCTION("TRANSPOSE(unique(FILTER(Lista!Q:Q,Lista!O:O=A784)))"),"")</f>
        <v/>
      </c>
    </row>
    <row r="785" spans="1:2">
      <c r="A785" s="60">
        <v>0</v>
      </c>
      <c r="B785" s="60" t="str">
        <f ca="1">IFERROR(__xludf.DUMMYFUNCTION("TRANSPOSE(unique(FILTER(Lista!Q:Q,Lista!O:O=A785)))"),"")</f>
        <v/>
      </c>
    </row>
    <row r="786" spans="1:2">
      <c r="A786" s="60">
        <v>0</v>
      </c>
      <c r="B786" s="60" t="str">
        <f ca="1">IFERROR(__xludf.DUMMYFUNCTION("TRANSPOSE(unique(FILTER(Lista!Q:Q,Lista!O:O=A786)))"),"")</f>
        <v/>
      </c>
    </row>
    <row r="787" spans="1:2">
      <c r="A787" s="60">
        <v>0</v>
      </c>
      <c r="B787" s="60" t="str">
        <f ca="1">IFERROR(__xludf.DUMMYFUNCTION("TRANSPOSE(unique(FILTER(Lista!Q:Q,Lista!O:O=A787)))"),"")</f>
        <v/>
      </c>
    </row>
    <row r="788" spans="1:2">
      <c r="A788" s="60">
        <v>0</v>
      </c>
      <c r="B788" s="60" t="str">
        <f ca="1">IFERROR(__xludf.DUMMYFUNCTION("TRANSPOSE(unique(FILTER(Lista!Q:Q,Lista!O:O=A788)))"),"")</f>
        <v/>
      </c>
    </row>
    <row r="789" spans="1:2">
      <c r="A789" s="60">
        <v>0</v>
      </c>
      <c r="B789" s="60" t="str">
        <f ca="1">IFERROR(__xludf.DUMMYFUNCTION("TRANSPOSE(unique(FILTER(Lista!Q:Q,Lista!O:O=A789)))"),"")</f>
        <v/>
      </c>
    </row>
    <row r="790" spans="1:2">
      <c r="A790" s="60">
        <v>0</v>
      </c>
      <c r="B790" s="60" t="str">
        <f ca="1">IFERROR(__xludf.DUMMYFUNCTION("TRANSPOSE(unique(FILTER(Lista!Q:Q,Lista!O:O=A790)))"),"")</f>
        <v/>
      </c>
    </row>
    <row r="791" spans="1:2">
      <c r="A791" s="60">
        <v>0</v>
      </c>
      <c r="B791" s="60" t="str">
        <f ca="1">IFERROR(__xludf.DUMMYFUNCTION("TRANSPOSE(unique(FILTER(Lista!Q:Q,Lista!O:O=A791)))"),"")</f>
        <v/>
      </c>
    </row>
    <row r="792" spans="1:2">
      <c r="A792" s="60">
        <v>0</v>
      </c>
      <c r="B792" s="60" t="str">
        <f ca="1">IFERROR(__xludf.DUMMYFUNCTION("TRANSPOSE(unique(FILTER(Lista!Q:Q,Lista!O:O=A792)))"),"")</f>
        <v/>
      </c>
    </row>
    <row r="793" spans="1:2">
      <c r="A793" s="60">
        <v>0</v>
      </c>
      <c r="B793" s="60" t="str">
        <f ca="1">IFERROR(__xludf.DUMMYFUNCTION("TRANSPOSE(unique(FILTER(Lista!Q:Q,Lista!O:O=A793)))"),"")</f>
        <v/>
      </c>
    </row>
    <row r="794" spans="1:2">
      <c r="A794" s="60">
        <v>0</v>
      </c>
      <c r="B794" s="60" t="str">
        <f ca="1">IFERROR(__xludf.DUMMYFUNCTION("TRANSPOSE(unique(FILTER(Lista!Q:Q,Lista!O:O=A794)))"),"")</f>
        <v/>
      </c>
    </row>
    <row r="795" spans="1:2">
      <c r="A795" s="60">
        <v>0</v>
      </c>
      <c r="B795" s="60" t="str">
        <f ca="1">IFERROR(__xludf.DUMMYFUNCTION("TRANSPOSE(unique(FILTER(Lista!Q:Q,Lista!O:O=A795)))"),"")</f>
        <v/>
      </c>
    </row>
    <row r="796" spans="1:2">
      <c r="A796" s="60">
        <v>0</v>
      </c>
      <c r="B796" s="60" t="str">
        <f ca="1">IFERROR(__xludf.DUMMYFUNCTION("TRANSPOSE(unique(FILTER(Lista!Q:Q,Lista!O:O=A796)))"),"")</f>
        <v/>
      </c>
    </row>
    <row r="797" spans="1:2">
      <c r="A797" s="60">
        <v>0</v>
      </c>
      <c r="B797" s="60" t="str">
        <f ca="1">IFERROR(__xludf.DUMMYFUNCTION("TRANSPOSE(unique(FILTER(Lista!Q:Q,Lista!O:O=A797)))"),"")</f>
        <v/>
      </c>
    </row>
    <row r="798" spans="1:2">
      <c r="A798" s="60">
        <v>0</v>
      </c>
      <c r="B798" s="60" t="str">
        <f ca="1">IFERROR(__xludf.DUMMYFUNCTION("TRANSPOSE(unique(FILTER(Lista!Q:Q,Lista!O:O=A798)))"),"")</f>
        <v/>
      </c>
    </row>
    <row r="799" spans="1:2">
      <c r="A799" s="60">
        <v>0</v>
      </c>
      <c r="B799" s="60" t="str">
        <f ca="1">IFERROR(__xludf.DUMMYFUNCTION("TRANSPOSE(unique(FILTER(Lista!Q:Q,Lista!O:O=A799)))"),"")</f>
        <v/>
      </c>
    </row>
    <row r="800" spans="1:2">
      <c r="A800" s="60">
        <v>0</v>
      </c>
      <c r="B800" s="60" t="str">
        <f ca="1">IFERROR(__xludf.DUMMYFUNCTION("TRANSPOSE(unique(FILTER(Lista!Q:Q,Lista!O:O=A800)))"),"")</f>
        <v/>
      </c>
    </row>
    <row r="801" spans="1:2">
      <c r="A801" s="60">
        <v>0</v>
      </c>
      <c r="B801" s="60" t="str">
        <f ca="1">IFERROR(__xludf.DUMMYFUNCTION("TRANSPOSE(unique(FILTER(Lista!Q:Q,Lista!O:O=A801)))"),"")</f>
        <v/>
      </c>
    </row>
    <row r="802" spans="1:2">
      <c r="A802" s="60">
        <v>0</v>
      </c>
      <c r="B802" s="60" t="str">
        <f ca="1">IFERROR(__xludf.DUMMYFUNCTION("TRANSPOSE(unique(FILTER(Lista!Q:Q,Lista!O:O=A802)))"),"")</f>
        <v/>
      </c>
    </row>
    <row r="803" spans="1:2">
      <c r="A803" s="60">
        <v>0</v>
      </c>
      <c r="B803" s="60" t="str">
        <f ca="1">IFERROR(__xludf.DUMMYFUNCTION("TRANSPOSE(unique(FILTER(Lista!Q:Q,Lista!O:O=A803)))"),"")</f>
        <v/>
      </c>
    </row>
    <row r="804" spans="1:2">
      <c r="A804" s="60">
        <v>0</v>
      </c>
      <c r="B804" s="60" t="str">
        <f ca="1">IFERROR(__xludf.DUMMYFUNCTION("TRANSPOSE(unique(FILTER(Lista!Q:Q,Lista!O:O=A804)))"),"")</f>
        <v/>
      </c>
    </row>
    <row r="805" spans="1:2">
      <c r="A805" s="60">
        <v>0</v>
      </c>
      <c r="B805" s="60" t="str">
        <f ca="1">IFERROR(__xludf.DUMMYFUNCTION("TRANSPOSE(unique(FILTER(Lista!Q:Q,Lista!O:O=A805)))"),"")</f>
        <v/>
      </c>
    </row>
    <row r="806" spans="1:2">
      <c r="A806" s="60">
        <v>0</v>
      </c>
      <c r="B806" s="60" t="str">
        <f ca="1">IFERROR(__xludf.DUMMYFUNCTION("TRANSPOSE(unique(FILTER(Lista!Q:Q,Lista!O:O=A806)))"),"")</f>
        <v/>
      </c>
    </row>
    <row r="807" spans="1:2">
      <c r="A807" s="60">
        <v>0</v>
      </c>
      <c r="B807" s="60" t="str">
        <f ca="1">IFERROR(__xludf.DUMMYFUNCTION("TRANSPOSE(unique(FILTER(Lista!Q:Q,Lista!O:O=A807)))"),"")</f>
        <v/>
      </c>
    </row>
    <row r="808" spans="1:2">
      <c r="A808" s="60">
        <v>0</v>
      </c>
      <c r="B808" s="60" t="str">
        <f ca="1">IFERROR(__xludf.DUMMYFUNCTION("TRANSPOSE(unique(FILTER(Lista!Q:Q,Lista!O:O=A808)))"),"")</f>
        <v/>
      </c>
    </row>
    <row r="809" spans="1:2">
      <c r="A809" s="60">
        <v>0</v>
      </c>
      <c r="B809" s="60" t="str">
        <f ca="1">IFERROR(__xludf.DUMMYFUNCTION("TRANSPOSE(unique(FILTER(Lista!Q:Q,Lista!O:O=A809)))"),"")</f>
        <v/>
      </c>
    </row>
    <row r="810" spans="1:2">
      <c r="A810" s="60">
        <v>0</v>
      </c>
      <c r="B810" s="60" t="str">
        <f ca="1">IFERROR(__xludf.DUMMYFUNCTION("TRANSPOSE(unique(FILTER(Lista!Q:Q,Lista!O:O=A810)))"),"")</f>
        <v/>
      </c>
    </row>
    <row r="811" spans="1:2">
      <c r="A811" s="60">
        <v>0</v>
      </c>
      <c r="B811" s="60" t="str">
        <f ca="1">IFERROR(__xludf.DUMMYFUNCTION("TRANSPOSE(unique(FILTER(Lista!Q:Q,Lista!O:O=A811)))"),"")</f>
        <v/>
      </c>
    </row>
    <row r="812" spans="1:2">
      <c r="A812" s="60">
        <v>0</v>
      </c>
      <c r="B812" s="60" t="str">
        <f ca="1">IFERROR(__xludf.DUMMYFUNCTION("TRANSPOSE(unique(FILTER(Lista!Q:Q,Lista!O:O=A812)))"),"")</f>
        <v/>
      </c>
    </row>
    <row r="813" spans="1:2">
      <c r="A813" s="60">
        <v>0</v>
      </c>
      <c r="B813" s="60" t="str">
        <f ca="1">IFERROR(__xludf.DUMMYFUNCTION("TRANSPOSE(unique(FILTER(Lista!Q:Q,Lista!O:O=A813)))"),"")</f>
        <v/>
      </c>
    </row>
    <row r="814" spans="1:2">
      <c r="A814" s="60">
        <v>0</v>
      </c>
      <c r="B814" s="60" t="str">
        <f ca="1">IFERROR(__xludf.DUMMYFUNCTION("TRANSPOSE(unique(FILTER(Lista!Q:Q,Lista!O:O=A814)))"),"")</f>
        <v/>
      </c>
    </row>
    <row r="815" spans="1:2">
      <c r="A815" s="60">
        <v>0</v>
      </c>
      <c r="B815" s="60" t="str">
        <f ca="1">IFERROR(__xludf.DUMMYFUNCTION("TRANSPOSE(unique(FILTER(Lista!Q:Q,Lista!O:O=A815)))"),"")</f>
        <v/>
      </c>
    </row>
    <row r="816" spans="1:2">
      <c r="A816" s="60">
        <v>0</v>
      </c>
      <c r="B816" s="60" t="str">
        <f ca="1">IFERROR(__xludf.DUMMYFUNCTION("TRANSPOSE(unique(FILTER(Lista!Q:Q,Lista!O:O=A816)))"),"")</f>
        <v/>
      </c>
    </row>
    <row r="817" spans="1:2">
      <c r="A817" s="60">
        <v>0</v>
      </c>
      <c r="B817" s="60" t="str">
        <f ca="1">IFERROR(__xludf.DUMMYFUNCTION("TRANSPOSE(unique(FILTER(Lista!Q:Q,Lista!O:O=A817)))"),"")</f>
        <v/>
      </c>
    </row>
    <row r="818" spans="1:2">
      <c r="A818" s="60">
        <v>0</v>
      </c>
      <c r="B818" s="60" t="str">
        <f ca="1">IFERROR(__xludf.DUMMYFUNCTION("TRANSPOSE(unique(FILTER(Lista!Q:Q,Lista!O:O=A818)))"),"")</f>
        <v/>
      </c>
    </row>
    <row r="819" spans="1:2">
      <c r="A819" s="60">
        <v>0</v>
      </c>
      <c r="B819" s="60" t="str">
        <f ca="1">IFERROR(__xludf.DUMMYFUNCTION("TRANSPOSE(unique(FILTER(Lista!Q:Q,Lista!O:O=A819)))"),"")</f>
        <v/>
      </c>
    </row>
    <row r="820" spans="1:2">
      <c r="A820" s="60">
        <v>0</v>
      </c>
      <c r="B820" s="60" t="str">
        <f ca="1">IFERROR(__xludf.DUMMYFUNCTION("TRANSPOSE(unique(FILTER(Lista!Q:Q,Lista!O:O=A820)))"),"")</f>
        <v/>
      </c>
    </row>
    <row r="821" spans="1:2">
      <c r="A821" s="60">
        <v>0</v>
      </c>
      <c r="B821" s="60" t="str">
        <f ca="1">IFERROR(__xludf.DUMMYFUNCTION("TRANSPOSE(unique(FILTER(Lista!Q:Q,Lista!O:O=A821)))"),"")</f>
        <v/>
      </c>
    </row>
    <row r="822" spans="1:2">
      <c r="A822" s="60">
        <v>0</v>
      </c>
      <c r="B822" s="60" t="str">
        <f ca="1">IFERROR(__xludf.DUMMYFUNCTION("TRANSPOSE(unique(FILTER(Lista!Q:Q,Lista!O:O=A822)))"),"")</f>
        <v/>
      </c>
    </row>
    <row r="823" spans="1:2">
      <c r="A823" s="60">
        <v>0</v>
      </c>
      <c r="B823" s="60" t="str">
        <f ca="1">IFERROR(__xludf.DUMMYFUNCTION("TRANSPOSE(unique(FILTER(Lista!Q:Q,Lista!O:O=A823)))"),"")</f>
        <v/>
      </c>
    </row>
    <row r="824" spans="1:2">
      <c r="A824" s="60">
        <v>0</v>
      </c>
      <c r="B824" s="60" t="str">
        <f ca="1">IFERROR(__xludf.DUMMYFUNCTION("TRANSPOSE(unique(FILTER(Lista!Q:Q,Lista!O:O=A824)))"),"")</f>
        <v/>
      </c>
    </row>
    <row r="825" spans="1:2">
      <c r="A825" s="60">
        <v>0</v>
      </c>
      <c r="B825" s="60" t="str">
        <f ca="1">IFERROR(__xludf.DUMMYFUNCTION("TRANSPOSE(unique(FILTER(Lista!Q:Q,Lista!O:O=A825)))"),"")</f>
        <v/>
      </c>
    </row>
    <row r="826" spans="1:2">
      <c r="A826" s="60">
        <v>0</v>
      </c>
      <c r="B826" s="60" t="str">
        <f ca="1">IFERROR(__xludf.DUMMYFUNCTION("TRANSPOSE(unique(FILTER(Lista!Q:Q,Lista!O:O=A826)))"),"")</f>
        <v/>
      </c>
    </row>
    <row r="827" spans="1:2">
      <c r="A827" s="60">
        <v>0</v>
      </c>
      <c r="B827" s="60" t="str">
        <f ca="1">IFERROR(__xludf.DUMMYFUNCTION("TRANSPOSE(unique(FILTER(Lista!Q:Q,Lista!O:O=A827)))"),"")</f>
        <v/>
      </c>
    </row>
    <row r="828" spans="1:2">
      <c r="A828" s="60">
        <v>0</v>
      </c>
      <c r="B828" s="60" t="str">
        <f ca="1">IFERROR(__xludf.DUMMYFUNCTION("TRANSPOSE(unique(FILTER(Lista!Q:Q,Lista!O:O=A828)))"),"")</f>
        <v/>
      </c>
    </row>
    <row r="829" spans="1:2">
      <c r="A829" s="60">
        <v>0</v>
      </c>
      <c r="B829" s="60" t="str">
        <f ca="1">IFERROR(__xludf.DUMMYFUNCTION("TRANSPOSE(unique(FILTER(Lista!Q:Q,Lista!O:O=A829)))"),"")</f>
        <v/>
      </c>
    </row>
    <row r="830" spans="1:2">
      <c r="A830" s="60">
        <v>0</v>
      </c>
      <c r="B830" s="60" t="str">
        <f ca="1">IFERROR(__xludf.DUMMYFUNCTION("TRANSPOSE(unique(FILTER(Lista!Q:Q,Lista!O:O=A830)))"),"")</f>
        <v/>
      </c>
    </row>
    <row r="831" spans="1:2">
      <c r="A831" s="60">
        <v>0</v>
      </c>
      <c r="B831" s="60" t="str">
        <f ca="1">IFERROR(__xludf.DUMMYFUNCTION("TRANSPOSE(unique(FILTER(Lista!Q:Q,Lista!O:O=A831)))"),"")</f>
        <v/>
      </c>
    </row>
    <row r="832" spans="1:2">
      <c r="A832" s="60">
        <v>0</v>
      </c>
      <c r="B832" s="60" t="str">
        <f ca="1">IFERROR(__xludf.DUMMYFUNCTION("TRANSPOSE(unique(FILTER(Lista!Q:Q,Lista!O:O=A832)))"),"")</f>
        <v/>
      </c>
    </row>
    <row r="833" spans="1:2">
      <c r="A833" s="60">
        <v>0</v>
      </c>
      <c r="B833" s="60" t="str">
        <f ca="1">IFERROR(__xludf.DUMMYFUNCTION("TRANSPOSE(unique(FILTER(Lista!Q:Q,Lista!O:O=A833)))"),"")</f>
        <v/>
      </c>
    </row>
    <row r="834" spans="1:2">
      <c r="A834" s="60">
        <v>0</v>
      </c>
      <c r="B834" s="60" t="str">
        <f ca="1">IFERROR(__xludf.DUMMYFUNCTION("TRANSPOSE(unique(FILTER(Lista!Q:Q,Lista!O:O=A834)))"),"")</f>
        <v/>
      </c>
    </row>
    <row r="835" spans="1:2">
      <c r="A835" s="60">
        <v>0</v>
      </c>
      <c r="B835" s="60" t="str">
        <f ca="1">IFERROR(__xludf.DUMMYFUNCTION("TRANSPOSE(unique(FILTER(Lista!Q:Q,Lista!O:O=A835)))"),"")</f>
        <v/>
      </c>
    </row>
    <row r="836" spans="1:2">
      <c r="A836" s="60">
        <v>0</v>
      </c>
      <c r="B836" s="60" t="str">
        <f ca="1">IFERROR(__xludf.DUMMYFUNCTION("TRANSPOSE(unique(FILTER(Lista!Q:Q,Lista!O:O=A836)))"),"")</f>
        <v/>
      </c>
    </row>
    <row r="837" spans="1:2">
      <c r="A837" s="60">
        <v>0</v>
      </c>
      <c r="B837" s="60" t="str">
        <f ca="1">IFERROR(__xludf.DUMMYFUNCTION("TRANSPOSE(unique(FILTER(Lista!Q:Q,Lista!O:O=A837)))"),"")</f>
        <v/>
      </c>
    </row>
    <row r="838" spans="1:2">
      <c r="A838" s="60">
        <v>0</v>
      </c>
      <c r="B838" s="60" t="str">
        <f ca="1">IFERROR(__xludf.DUMMYFUNCTION("TRANSPOSE(unique(FILTER(Lista!Q:Q,Lista!O:O=A838)))"),"")</f>
        <v/>
      </c>
    </row>
    <row r="839" spans="1:2">
      <c r="A839" s="60">
        <v>0</v>
      </c>
      <c r="B839" s="60" t="str">
        <f ca="1">IFERROR(__xludf.DUMMYFUNCTION("TRANSPOSE(unique(FILTER(Lista!Q:Q,Lista!O:O=A839)))"),"")</f>
        <v/>
      </c>
    </row>
    <row r="840" spans="1:2">
      <c r="A840" s="60">
        <v>0</v>
      </c>
      <c r="B840" s="60" t="str">
        <f ca="1">IFERROR(__xludf.DUMMYFUNCTION("TRANSPOSE(unique(FILTER(Lista!Q:Q,Lista!O:O=A840)))"),"")</f>
        <v/>
      </c>
    </row>
    <row r="841" spans="1:2">
      <c r="A841" s="60">
        <v>0</v>
      </c>
      <c r="B841" s="60" t="str">
        <f ca="1">IFERROR(__xludf.DUMMYFUNCTION("TRANSPOSE(unique(FILTER(Lista!Q:Q,Lista!O:O=A841)))"),"")</f>
        <v/>
      </c>
    </row>
    <row r="842" spans="1:2">
      <c r="A842" s="60">
        <v>0</v>
      </c>
      <c r="B842" s="60" t="str">
        <f ca="1">IFERROR(__xludf.DUMMYFUNCTION("TRANSPOSE(unique(FILTER(Lista!Q:Q,Lista!O:O=A842)))"),"")</f>
        <v/>
      </c>
    </row>
    <row r="843" spans="1:2">
      <c r="A843" s="60">
        <v>0</v>
      </c>
      <c r="B843" s="60" t="str">
        <f ca="1">IFERROR(__xludf.DUMMYFUNCTION("TRANSPOSE(unique(FILTER(Lista!Q:Q,Lista!O:O=A843)))"),"")</f>
        <v/>
      </c>
    </row>
    <row r="844" spans="1:2">
      <c r="A844" s="60">
        <v>0</v>
      </c>
      <c r="B844" s="60" t="str">
        <f ca="1">IFERROR(__xludf.DUMMYFUNCTION("TRANSPOSE(unique(FILTER(Lista!Q:Q,Lista!O:O=A844)))"),"")</f>
        <v/>
      </c>
    </row>
    <row r="845" spans="1:2">
      <c r="A845" s="60">
        <v>0</v>
      </c>
      <c r="B845" s="60" t="str">
        <f ca="1">IFERROR(__xludf.DUMMYFUNCTION("TRANSPOSE(unique(FILTER(Lista!Q:Q,Lista!O:O=A845)))"),"")</f>
        <v/>
      </c>
    </row>
    <row r="846" spans="1:2">
      <c r="A846" s="60">
        <v>0</v>
      </c>
      <c r="B846" s="60" t="str">
        <f ca="1">IFERROR(__xludf.DUMMYFUNCTION("TRANSPOSE(unique(FILTER(Lista!Q:Q,Lista!O:O=A846)))"),"")</f>
        <v/>
      </c>
    </row>
    <row r="847" spans="1:2">
      <c r="A847" s="60">
        <v>0</v>
      </c>
      <c r="B847" s="60" t="str">
        <f ca="1">IFERROR(__xludf.DUMMYFUNCTION("TRANSPOSE(unique(FILTER(Lista!Q:Q,Lista!O:O=A847)))"),"")</f>
        <v/>
      </c>
    </row>
    <row r="848" spans="1:2">
      <c r="A848" s="60">
        <v>0</v>
      </c>
      <c r="B848" s="60" t="str">
        <f ca="1">IFERROR(__xludf.DUMMYFUNCTION("TRANSPOSE(unique(FILTER(Lista!Q:Q,Lista!O:O=A848)))"),"")</f>
        <v/>
      </c>
    </row>
    <row r="849" spans="1:2">
      <c r="A849" s="60">
        <v>0</v>
      </c>
      <c r="B849" s="60" t="str">
        <f ca="1">IFERROR(__xludf.DUMMYFUNCTION("TRANSPOSE(unique(FILTER(Lista!Q:Q,Lista!O:O=A849)))"),"")</f>
        <v/>
      </c>
    </row>
    <row r="850" spans="1:2">
      <c r="A850" s="60">
        <v>0</v>
      </c>
      <c r="B850" s="60" t="str">
        <f ca="1">IFERROR(__xludf.DUMMYFUNCTION("TRANSPOSE(unique(FILTER(Lista!Q:Q,Lista!O:O=A850)))"),"")</f>
        <v/>
      </c>
    </row>
    <row r="851" spans="1:2">
      <c r="A851" s="60">
        <v>0</v>
      </c>
      <c r="B851" s="60" t="str">
        <f ca="1">IFERROR(__xludf.DUMMYFUNCTION("TRANSPOSE(unique(FILTER(Lista!Q:Q,Lista!O:O=A851)))"),"")</f>
        <v/>
      </c>
    </row>
    <row r="852" spans="1:2">
      <c r="A852" s="60">
        <v>0</v>
      </c>
      <c r="B852" s="60" t="str">
        <f ca="1">IFERROR(__xludf.DUMMYFUNCTION("TRANSPOSE(unique(FILTER(Lista!Q:Q,Lista!O:O=A852)))"),"")</f>
        <v/>
      </c>
    </row>
    <row r="853" spans="1:2">
      <c r="A853" s="60">
        <v>0</v>
      </c>
      <c r="B853" s="60" t="str">
        <f ca="1">IFERROR(__xludf.DUMMYFUNCTION("TRANSPOSE(unique(FILTER(Lista!Q:Q,Lista!O:O=A853)))"),"")</f>
        <v/>
      </c>
    </row>
    <row r="854" spans="1:2">
      <c r="A854" s="60">
        <v>0</v>
      </c>
      <c r="B854" s="60" t="str">
        <f ca="1">IFERROR(__xludf.DUMMYFUNCTION("TRANSPOSE(unique(FILTER(Lista!Q:Q,Lista!O:O=A854)))"),"")</f>
        <v/>
      </c>
    </row>
    <row r="855" spans="1:2">
      <c r="A855" s="60">
        <v>0</v>
      </c>
      <c r="B855" s="60" t="str">
        <f ca="1">IFERROR(__xludf.DUMMYFUNCTION("TRANSPOSE(unique(FILTER(Lista!Q:Q,Lista!O:O=A855)))"),"")</f>
        <v/>
      </c>
    </row>
    <row r="856" spans="1:2">
      <c r="A856" s="60">
        <v>0</v>
      </c>
      <c r="B856" s="60" t="str">
        <f ca="1">IFERROR(__xludf.DUMMYFUNCTION("TRANSPOSE(unique(FILTER(Lista!Q:Q,Lista!O:O=A856)))"),"")</f>
        <v/>
      </c>
    </row>
    <row r="857" spans="1:2">
      <c r="A857" s="60">
        <v>0</v>
      </c>
      <c r="B857" s="60" t="str">
        <f ca="1">IFERROR(__xludf.DUMMYFUNCTION("TRANSPOSE(unique(FILTER(Lista!Q:Q,Lista!O:O=A857)))"),"")</f>
        <v/>
      </c>
    </row>
    <row r="858" spans="1:2">
      <c r="A858" s="60">
        <v>0</v>
      </c>
      <c r="B858" s="60" t="str">
        <f ca="1">IFERROR(__xludf.DUMMYFUNCTION("TRANSPOSE(unique(FILTER(Lista!Q:Q,Lista!O:O=A858)))"),"")</f>
        <v/>
      </c>
    </row>
    <row r="859" spans="1:2">
      <c r="A859" s="60">
        <v>0</v>
      </c>
      <c r="B859" s="60" t="str">
        <f ca="1">IFERROR(__xludf.DUMMYFUNCTION("TRANSPOSE(unique(FILTER(Lista!Q:Q,Lista!O:O=A859)))"),"")</f>
        <v/>
      </c>
    </row>
    <row r="860" spans="1:2">
      <c r="A860" s="60">
        <v>0</v>
      </c>
      <c r="B860" s="60" t="str">
        <f ca="1">IFERROR(__xludf.DUMMYFUNCTION("TRANSPOSE(unique(FILTER(Lista!Q:Q,Lista!O:O=A860)))"),"")</f>
        <v/>
      </c>
    </row>
    <row r="861" spans="1:2">
      <c r="A861" s="60">
        <v>0</v>
      </c>
      <c r="B861" s="60" t="str">
        <f ca="1">IFERROR(__xludf.DUMMYFUNCTION("TRANSPOSE(unique(FILTER(Lista!Q:Q,Lista!O:O=A861)))"),"")</f>
        <v/>
      </c>
    </row>
    <row r="862" spans="1:2">
      <c r="A862" s="60">
        <v>0</v>
      </c>
      <c r="B862" s="60" t="str">
        <f ca="1">IFERROR(__xludf.DUMMYFUNCTION("TRANSPOSE(unique(FILTER(Lista!Q:Q,Lista!O:O=A862)))"),"")</f>
        <v/>
      </c>
    </row>
    <row r="863" spans="1:2">
      <c r="A863" s="60">
        <v>0</v>
      </c>
      <c r="B863" s="60" t="str">
        <f ca="1">IFERROR(__xludf.DUMMYFUNCTION("TRANSPOSE(unique(FILTER(Lista!Q:Q,Lista!O:O=A863)))"),"")</f>
        <v/>
      </c>
    </row>
    <row r="864" spans="1:2">
      <c r="A864" s="60">
        <v>0</v>
      </c>
      <c r="B864" s="60" t="str">
        <f ca="1">IFERROR(__xludf.DUMMYFUNCTION("TRANSPOSE(unique(FILTER(Lista!Q:Q,Lista!O:O=A864)))"),"")</f>
        <v/>
      </c>
    </row>
    <row r="865" spans="1:2">
      <c r="A865" s="60">
        <v>0</v>
      </c>
      <c r="B865" s="60" t="str">
        <f ca="1">IFERROR(__xludf.DUMMYFUNCTION("TRANSPOSE(unique(FILTER(Lista!Q:Q,Lista!O:O=A865)))"),"")</f>
        <v/>
      </c>
    </row>
    <row r="866" spans="1:2">
      <c r="A866" s="60">
        <v>0</v>
      </c>
      <c r="B866" s="60" t="str">
        <f ca="1">IFERROR(__xludf.DUMMYFUNCTION("TRANSPOSE(unique(FILTER(Lista!Q:Q,Lista!O:O=A866)))"),"")</f>
        <v/>
      </c>
    </row>
    <row r="867" spans="1:2">
      <c r="A867" s="60">
        <v>0</v>
      </c>
      <c r="B867" s="60" t="str">
        <f ca="1">IFERROR(__xludf.DUMMYFUNCTION("TRANSPOSE(unique(FILTER(Lista!Q:Q,Lista!O:O=A867)))"),"")</f>
        <v/>
      </c>
    </row>
    <row r="868" spans="1:2">
      <c r="A868" s="60">
        <v>0</v>
      </c>
      <c r="B868" s="60" t="str">
        <f ca="1">IFERROR(__xludf.DUMMYFUNCTION("TRANSPOSE(unique(FILTER(Lista!Q:Q,Lista!O:O=A868)))"),"")</f>
        <v/>
      </c>
    </row>
    <row r="869" spans="1:2">
      <c r="A869" s="60">
        <v>0</v>
      </c>
      <c r="B869" s="60" t="str">
        <f ca="1">IFERROR(__xludf.DUMMYFUNCTION("TRANSPOSE(unique(FILTER(Lista!Q:Q,Lista!O:O=A869)))"),"")</f>
        <v/>
      </c>
    </row>
    <row r="870" spans="1:2">
      <c r="A870" s="60">
        <v>0</v>
      </c>
      <c r="B870" s="60" t="str">
        <f ca="1">IFERROR(__xludf.DUMMYFUNCTION("TRANSPOSE(unique(FILTER(Lista!Q:Q,Lista!O:O=A870)))"),"")</f>
        <v/>
      </c>
    </row>
    <row r="871" spans="1:2">
      <c r="A871" s="60">
        <v>0</v>
      </c>
      <c r="B871" s="60" t="str">
        <f ca="1">IFERROR(__xludf.DUMMYFUNCTION("TRANSPOSE(unique(FILTER(Lista!Q:Q,Lista!O:O=A871)))"),"")</f>
        <v/>
      </c>
    </row>
    <row r="872" spans="1:2">
      <c r="A872" s="60">
        <v>0</v>
      </c>
      <c r="B872" s="60" t="str">
        <f ca="1">IFERROR(__xludf.DUMMYFUNCTION("TRANSPOSE(unique(FILTER(Lista!Q:Q,Lista!O:O=A872)))"),"")</f>
        <v/>
      </c>
    </row>
    <row r="873" spans="1:2">
      <c r="A873" s="60">
        <v>0</v>
      </c>
      <c r="B873" s="60" t="str">
        <f ca="1">IFERROR(__xludf.DUMMYFUNCTION("TRANSPOSE(unique(FILTER(Lista!Q:Q,Lista!O:O=A873)))"),"")</f>
        <v/>
      </c>
    </row>
    <row r="874" spans="1:2">
      <c r="A874" s="60">
        <v>0</v>
      </c>
      <c r="B874" s="60" t="str">
        <f ca="1">IFERROR(__xludf.DUMMYFUNCTION("TRANSPOSE(unique(FILTER(Lista!Q:Q,Lista!O:O=A874)))"),"")</f>
        <v/>
      </c>
    </row>
    <row r="875" spans="1:2">
      <c r="A875" s="60">
        <v>0</v>
      </c>
      <c r="B875" s="60" t="str">
        <f ca="1">IFERROR(__xludf.DUMMYFUNCTION("TRANSPOSE(unique(FILTER(Lista!Q:Q,Lista!O:O=A875)))"),"")</f>
        <v/>
      </c>
    </row>
    <row r="876" spans="1:2">
      <c r="A876" s="60">
        <v>0</v>
      </c>
      <c r="B876" s="60" t="str">
        <f ca="1">IFERROR(__xludf.DUMMYFUNCTION("TRANSPOSE(unique(FILTER(Lista!Q:Q,Lista!O:O=A876)))"),"")</f>
        <v/>
      </c>
    </row>
    <row r="877" spans="1:2">
      <c r="A877" s="60">
        <v>0</v>
      </c>
      <c r="B877" s="60" t="str">
        <f ca="1">IFERROR(__xludf.DUMMYFUNCTION("TRANSPOSE(unique(FILTER(Lista!Q:Q,Lista!O:O=A877)))"),"")</f>
        <v/>
      </c>
    </row>
    <row r="878" spans="1:2">
      <c r="A878" s="60">
        <v>0</v>
      </c>
      <c r="B878" s="60" t="str">
        <f ca="1">IFERROR(__xludf.DUMMYFUNCTION("TRANSPOSE(unique(FILTER(Lista!Q:Q,Lista!O:O=A878)))"),"")</f>
        <v/>
      </c>
    </row>
    <row r="879" spans="1:2">
      <c r="A879" s="60">
        <v>0</v>
      </c>
      <c r="B879" s="60" t="str">
        <f ca="1">IFERROR(__xludf.DUMMYFUNCTION("TRANSPOSE(unique(FILTER(Lista!Q:Q,Lista!O:O=A879)))"),"")</f>
        <v/>
      </c>
    </row>
    <row r="880" spans="1:2">
      <c r="A880" s="60">
        <v>0</v>
      </c>
      <c r="B880" s="60" t="str">
        <f ca="1">IFERROR(__xludf.DUMMYFUNCTION("TRANSPOSE(unique(FILTER(Lista!Q:Q,Lista!O:O=A880)))"),"")</f>
        <v/>
      </c>
    </row>
    <row r="881" spans="1:2">
      <c r="A881" s="60">
        <v>0</v>
      </c>
      <c r="B881" s="60" t="str">
        <f ca="1">IFERROR(__xludf.DUMMYFUNCTION("TRANSPOSE(unique(FILTER(Lista!Q:Q,Lista!O:O=A881)))"),"")</f>
        <v/>
      </c>
    </row>
    <row r="882" spans="1:2">
      <c r="A882" s="60">
        <v>0</v>
      </c>
      <c r="B882" s="60" t="str">
        <f ca="1">IFERROR(__xludf.DUMMYFUNCTION("TRANSPOSE(unique(FILTER(Lista!Q:Q,Lista!O:O=A882)))"),"")</f>
        <v/>
      </c>
    </row>
    <row r="883" spans="1:2">
      <c r="A883" s="60">
        <v>0</v>
      </c>
      <c r="B883" s="60" t="str">
        <f ca="1">IFERROR(__xludf.DUMMYFUNCTION("TRANSPOSE(unique(FILTER(Lista!Q:Q,Lista!O:O=A883)))"),"")</f>
        <v/>
      </c>
    </row>
    <row r="884" spans="1:2">
      <c r="A884" s="60">
        <v>0</v>
      </c>
      <c r="B884" s="60" t="str">
        <f ca="1">IFERROR(__xludf.DUMMYFUNCTION("TRANSPOSE(unique(FILTER(Lista!Q:Q,Lista!O:O=A884)))"),"")</f>
        <v/>
      </c>
    </row>
    <row r="885" spans="1:2">
      <c r="A885" s="60">
        <v>0</v>
      </c>
      <c r="B885" s="60" t="str">
        <f ca="1">IFERROR(__xludf.DUMMYFUNCTION("TRANSPOSE(unique(FILTER(Lista!Q:Q,Lista!O:O=A885)))"),"")</f>
        <v/>
      </c>
    </row>
    <row r="886" spans="1:2">
      <c r="A886" s="60">
        <v>0</v>
      </c>
      <c r="B886" s="60" t="str">
        <f ca="1">IFERROR(__xludf.DUMMYFUNCTION("TRANSPOSE(unique(FILTER(Lista!Q:Q,Lista!O:O=A886)))"),"")</f>
        <v/>
      </c>
    </row>
    <row r="887" spans="1:2">
      <c r="A887" s="60">
        <v>0</v>
      </c>
      <c r="B887" s="60" t="str">
        <f ca="1">IFERROR(__xludf.DUMMYFUNCTION("TRANSPOSE(unique(FILTER(Lista!Q:Q,Lista!O:O=A887)))"),"")</f>
        <v/>
      </c>
    </row>
    <row r="888" spans="1:2">
      <c r="A888" s="60">
        <v>0</v>
      </c>
      <c r="B888" s="60" t="str">
        <f ca="1">IFERROR(__xludf.DUMMYFUNCTION("TRANSPOSE(unique(FILTER(Lista!Q:Q,Lista!O:O=A888)))"),"")</f>
        <v/>
      </c>
    </row>
    <row r="889" spans="1:2">
      <c r="A889" s="60">
        <v>0</v>
      </c>
      <c r="B889" s="60" t="str">
        <f ca="1">IFERROR(__xludf.DUMMYFUNCTION("TRANSPOSE(unique(FILTER(Lista!Q:Q,Lista!O:O=A889)))"),"")</f>
        <v/>
      </c>
    </row>
    <row r="890" spans="1:2">
      <c r="A890" s="60">
        <v>0</v>
      </c>
      <c r="B890" s="60" t="str">
        <f ca="1">IFERROR(__xludf.DUMMYFUNCTION("TRANSPOSE(unique(FILTER(Lista!Q:Q,Lista!O:O=A890)))"),"")</f>
        <v/>
      </c>
    </row>
    <row r="891" spans="1:2">
      <c r="A891" s="60">
        <v>0</v>
      </c>
      <c r="B891" s="60" t="str">
        <f ca="1">IFERROR(__xludf.DUMMYFUNCTION("TRANSPOSE(unique(FILTER(Lista!Q:Q,Lista!O:O=A891)))"),"")</f>
        <v/>
      </c>
    </row>
    <row r="892" spans="1:2">
      <c r="A892" s="60">
        <v>0</v>
      </c>
      <c r="B892" s="60" t="str">
        <f ca="1">IFERROR(__xludf.DUMMYFUNCTION("TRANSPOSE(unique(FILTER(Lista!Q:Q,Lista!O:O=A892)))"),"")</f>
        <v/>
      </c>
    </row>
    <row r="893" spans="1:2">
      <c r="A893" s="60">
        <v>0</v>
      </c>
      <c r="B893" s="60" t="str">
        <f ca="1">IFERROR(__xludf.DUMMYFUNCTION("TRANSPOSE(unique(FILTER(Lista!Q:Q,Lista!O:O=A893)))"),"")</f>
        <v/>
      </c>
    </row>
    <row r="894" spans="1:2">
      <c r="A894" s="60">
        <v>0</v>
      </c>
      <c r="B894" s="60" t="str">
        <f ca="1">IFERROR(__xludf.DUMMYFUNCTION("TRANSPOSE(unique(FILTER(Lista!Q:Q,Lista!O:O=A894)))"),"")</f>
        <v/>
      </c>
    </row>
    <row r="895" spans="1:2">
      <c r="A895" s="60">
        <v>0</v>
      </c>
      <c r="B895" s="60" t="str">
        <f ca="1">IFERROR(__xludf.DUMMYFUNCTION("TRANSPOSE(unique(FILTER(Lista!Q:Q,Lista!O:O=A895)))"),"")</f>
        <v/>
      </c>
    </row>
    <row r="896" spans="1:2">
      <c r="A896" s="60">
        <v>0</v>
      </c>
      <c r="B896" s="60" t="str">
        <f ca="1">IFERROR(__xludf.DUMMYFUNCTION("TRANSPOSE(unique(FILTER(Lista!Q:Q,Lista!O:O=A896)))"),"")</f>
        <v/>
      </c>
    </row>
    <row r="897" spans="1:2">
      <c r="A897" s="60">
        <v>0</v>
      </c>
      <c r="B897" s="60" t="str">
        <f ca="1">IFERROR(__xludf.DUMMYFUNCTION("TRANSPOSE(unique(FILTER(Lista!Q:Q,Lista!O:O=A897)))"),"")</f>
        <v/>
      </c>
    </row>
    <row r="898" spans="1:2">
      <c r="A898" s="60">
        <v>0</v>
      </c>
      <c r="B898" s="60" t="str">
        <f ca="1">IFERROR(__xludf.DUMMYFUNCTION("TRANSPOSE(unique(FILTER(Lista!Q:Q,Lista!O:O=A898)))"),"")</f>
        <v/>
      </c>
    </row>
    <row r="899" spans="1:2">
      <c r="A899" s="60">
        <v>0</v>
      </c>
      <c r="B899" s="60" t="str">
        <f ca="1">IFERROR(__xludf.DUMMYFUNCTION("TRANSPOSE(unique(FILTER(Lista!Q:Q,Lista!O:O=A899)))"),"")</f>
        <v/>
      </c>
    </row>
    <row r="900" spans="1:2">
      <c r="A900" s="60">
        <v>0</v>
      </c>
      <c r="B900" s="60" t="str">
        <f ca="1">IFERROR(__xludf.DUMMYFUNCTION("TRANSPOSE(unique(FILTER(Lista!Q:Q,Lista!O:O=A900)))"),"")</f>
        <v/>
      </c>
    </row>
    <row r="901" spans="1:2">
      <c r="A901" s="60">
        <v>0</v>
      </c>
      <c r="B901" s="60" t="str">
        <f ca="1">IFERROR(__xludf.DUMMYFUNCTION("TRANSPOSE(unique(FILTER(Lista!Q:Q,Lista!O:O=A901)))"),"")</f>
        <v/>
      </c>
    </row>
    <row r="902" spans="1:2">
      <c r="A902" s="60">
        <v>0</v>
      </c>
      <c r="B902" s="60" t="str">
        <f ca="1">IFERROR(__xludf.DUMMYFUNCTION("TRANSPOSE(unique(FILTER(Lista!Q:Q,Lista!O:O=A902)))"),"")</f>
        <v/>
      </c>
    </row>
    <row r="903" spans="1:2">
      <c r="A903" s="60">
        <v>0</v>
      </c>
      <c r="B903" s="60" t="str">
        <f ca="1">IFERROR(__xludf.DUMMYFUNCTION("TRANSPOSE(unique(FILTER(Lista!Q:Q,Lista!O:O=A903)))"),"")</f>
        <v/>
      </c>
    </row>
    <row r="904" spans="1:2">
      <c r="A904" s="60">
        <v>0</v>
      </c>
      <c r="B904" s="60" t="str">
        <f ca="1">IFERROR(__xludf.DUMMYFUNCTION("TRANSPOSE(unique(FILTER(Lista!Q:Q,Lista!O:O=A904)))"),"")</f>
        <v/>
      </c>
    </row>
    <row r="905" spans="1:2">
      <c r="A905" s="60">
        <v>0</v>
      </c>
      <c r="B905" s="60" t="str">
        <f ca="1">IFERROR(__xludf.DUMMYFUNCTION("TRANSPOSE(unique(FILTER(Lista!Q:Q,Lista!O:O=A905)))"),"")</f>
        <v/>
      </c>
    </row>
    <row r="906" spans="1:2">
      <c r="A906" s="60">
        <v>0</v>
      </c>
      <c r="B906" s="60" t="str">
        <f ca="1">IFERROR(__xludf.DUMMYFUNCTION("TRANSPOSE(unique(FILTER(Lista!Q:Q,Lista!O:O=A906)))"),"")</f>
        <v/>
      </c>
    </row>
    <row r="907" spans="1:2">
      <c r="A907" s="60">
        <v>0</v>
      </c>
      <c r="B907" s="60" t="str">
        <f ca="1">IFERROR(__xludf.DUMMYFUNCTION("TRANSPOSE(unique(FILTER(Lista!Q:Q,Lista!O:O=A907)))"),"")</f>
        <v/>
      </c>
    </row>
    <row r="908" spans="1:2">
      <c r="A908" s="60">
        <v>0</v>
      </c>
      <c r="B908" s="60" t="str">
        <f ca="1">IFERROR(__xludf.DUMMYFUNCTION("TRANSPOSE(unique(FILTER(Lista!Q:Q,Lista!O:O=A908)))"),"")</f>
        <v/>
      </c>
    </row>
    <row r="909" spans="1:2">
      <c r="A909" s="60">
        <v>0</v>
      </c>
      <c r="B909" s="60" t="str">
        <f ca="1">IFERROR(__xludf.DUMMYFUNCTION("TRANSPOSE(unique(FILTER(Lista!Q:Q,Lista!O:O=A909)))"),"")</f>
        <v/>
      </c>
    </row>
    <row r="910" spans="1:2">
      <c r="A910" s="60">
        <v>0</v>
      </c>
      <c r="B910" s="60" t="str">
        <f ca="1">IFERROR(__xludf.DUMMYFUNCTION("TRANSPOSE(unique(FILTER(Lista!Q:Q,Lista!O:O=A910)))"),"")</f>
        <v/>
      </c>
    </row>
    <row r="911" spans="1:2">
      <c r="A911" s="60">
        <v>0</v>
      </c>
      <c r="B911" s="60" t="str">
        <f ca="1">IFERROR(__xludf.DUMMYFUNCTION("TRANSPOSE(unique(FILTER(Lista!Q:Q,Lista!O:O=A911)))"),"")</f>
        <v/>
      </c>
    </row>
    <row r="912" spans="1:2">
      <c r="A912" s="60">
        <v>0</v>
      </c>
      <c r="B912" s="60" t="str">
        <f ca="1">IFERROR(__xludf.DUMMYFUNCTION("TRANSPOSE(unique(FILTER(Lista!Q:Q,Lista!O:O=A912)))"),"")</f>
        <v/>
      </c>
    </row>
    <row r="913" spans="1:2">
      <c r="A913" s="60">
        <v>0</v>
      </c>
      <c r="B913" s="60" t="str">
        <f ca="1">IFERROR(__xludf.DUMMYFUNCTION("TRANSPOSE(unique(FILTER(Lista!Q:Q,Lista!O:O=A913)))"),"")</f>
        <v/>
      </c>
    </row>
    <row r="914" spans="1:2">
      <c r="A914" s="60">
        <v>0</v>
      </c>
      <c r="B914" s="60" t="str">
        <f ca="1">IFERROR(__xludf.DUMMYFUNCTION("TRANSPOSE(unique(FILTER(Lista!Q:Q,Lista!O:O=A914)))"),"")</f>
        <v/>
      </c>
    </row>
    <row r="915" spans="1:2">
      <c r="A915" s="60">
        <v>0</v>
      </c>
      <c r="B915" s="60" t="str">
        <f ca="1">IFERROR(__xludf.DUMMYFUNCTION("TRANSPOSE(unique(FILTER(Lista!Q:Q,Lista!O:O=A915)))"),"")</f>
        <v/>
      </c>
    </row>
    <row r="916" spans="1:2">
      <c r="A916" s="60">
        <v>0</v>
      </c>
      <c r="B916" s="60" t="str">
        <f ca="1">IFERROR(__xludf.DUMMYFUNCTION("TRANSPOSE(unique(FILTER(Lista!Q:Q,Lista!O:O=A916)))"),"")</f>
        <v/>
      </c>
    </row>
    <row r="917" spans="1:2">
      <c r="A917" s="60">
        <v>0</v>
      </c>
      <c r="B917" s="60" t="str">
        <f ca="1">IFERROR(__xludf.DUMMYFUNCTION("TRANSPOSE(unique(FILTER(Lista!Q:Q,Lista!O:O=A917)))"),"")</f>
        <v/>
      </c>
    </row>
    <row r="918" spans="1:2">
      <c r="A918" s="60">
        <v>0</v>
      </c>
      <c r="B918" s="60" t="str">
        <f ca="1">IFERROR(__xludf.DUMMYFUNCTION("TRANSPOSE(unique(FILTER(Lista!Q:Q,Lista!O:O=A918)))"),"")</f>
        <v/>
      </c>
    </row>
    <row r="919" spans="1:2">
      <c r="A919" s="60">
        <v>0</v>
      </c>
      <c r="B919" s="60" t="str">
        <f ca="1">IFERROR(__xludf.DUMMYFUNCTION("TRANSPOSE(unique(FILTER(Lista!Q:Q,Lista!O:O=A919)))"),"")</f>
        <v/>
      </c>
    </row>
    <row r="920" spans="1:2">
      <c r="A920" s="60">
        <v>0</v>
      </c>
      <c r="B920" s="60" t="str">
        <f ca="1">IFERROR(__xludf.DUMMYFUNCTION("TRANSPOSE(unique(FILTER(Lista!Q:Q,Lista!O:O=A920)))"),"")</f>
        <v/>
      </c>
    </row>
    <row r="921" spans="1:2">
      <c r="A921" s="60">
        <v>0</v>
      </c>
      <c r="B921" s="60" t="str">
        <f ca="1">IFERROR(__xludf.DUMMYFUNCTION("TRANSPOSE(unique(FILTER(Lista!Q:Q,Lista!O:O=A921)))"),"")</f>
        <v/>
      </c>
    </row>
    <row r="922" spans="1:2">
      <c r="A922" s="60">
        <v>0</v>
      </c>
      <c r="B922" s="60" t="str">
        <f ca="1">IFERROR(__xludf.DUMMYFUNCTION("TRANSPOSE(unique(FILTER(Lista!Q:Q,Lista!O:O=A922)))"),"")</f>
        <v/>
      </c>
    </row>
    <row r="923" spans="1:2">
      <c r="A923" s="60">
        <v>0</v>
      </c>
      <c r="B923" s="60" t="str">
        <f ca="1">IFERROR(__xludf.DUMMYFUNCTION("TRANSPOSE(unique(FILTER(Lista!Q:Q,Lista!O:O=A923)))"),"")</f>
        <v/>
      </c>
    </row>
    <row r="924" spans="1:2">
      <c r="A924" s="60">
        <v>0</v>
      </c>
      <c r="B924" s="60" t="str">
        <f ca="1">IFERROR(__xludf.DUMMYFUNCTION("TRANSPOSE(unique(FILTER(Lista!Q:Q,Lista!O:O=A924)))"),"")</f>
        <v/>
      </c>
    </row>
    <row r="925" spans="1:2">
      <c r="A925" s="60">
        <v>0</v>
      </c>
      <c r="B925" s="60" t="str">
        <f ca="1">IFERROR(__xludf.DUMMYFUNCTION("TRANSPOSE(unique(FILTER(Lista!Q:Q,Lista!O:O=A925)))"),"")</f>
        <v/>
      </c>
    </row>
    <row r="926" spans="1:2">
      <c r="A926" s="60">
        <v>0</v>
      </c>
      <c r="B926" s="60" t="str">
        <f ca="1">IFERROR(__xludf.DUMMYFUNCTION("TRANSPOSE(unique(FILTER(Lista!Q:Q,Lista!O:O=A926)))"),"")</f>
        <v/>
      </c>
    </row>
    <row r="927" spans="1:2">
      <c r="A927" s="60">
        <v>0</v>
      </c>
      <c r="B927" s="60" t="str">
        <f ca="1">IFERROR(__xludf.DUMMYFUNCTION("TRANSPOSE(unique(FILTER(Lista!Q:Q,Lista!O:O=A927)))"),"")</f>
        <v/>
      </c>
    </row>
    <row r="928" spans="1:2">
      <c r="A928" s="60">
        <v>0</v>
      </c>
      <c r="B928" s="60" t="str">
        <f ca="1">IFERROR(__xludf.DUMMYFUNCTION("TRANSPOSE(unique(FILTER(Lista!Q:Q,Lista!O:O=A928)))"),"")</f>
        <v/>
      </c>
    </row>
    <row r="929" spans="1:2">
      <c r="A929" s="60">
        <v>0</v>
      </c>
      <c r="B929" s="60" t="str">
        <f ca="1">IFERROR(__xludf.DUMMYFUNCTION("TRANSPOSE(unique(FILTER(Lista!Q:Q,Lista!O:O=A929)))"),"")</f>
        <v/>
      </c>
    </row>
    <row r="930" spans="1:2">
      <c r="A930" s="60">
        <v>0</v>
      </c>
      <c r="B930" s="60" t="str">
        <f ca="1">IFERROR(__xludf.DUMMYFUNCTION("TRANSPOSE(unique(FILTER(Lista!Q:Q,Lista!O:O=A930)))"),"")</f>
        <v/>
      </c>
    </row>
    <row r="931" spans="1:2">
      <c r="A931" s="60">
        <v>0</v>
      </c>
      <c r="B931" s="60" t="str">
        <f ca="1">IFERROR(__xludf.DUMMYFUNCTION("TRANSPOSE(unique(FILTER(Lista!Q:Q,Lista!O:O=A931)))"),"")</f>
        <v/>
      </c>
    </row>
    <row r="932" spans="1:2">
      <c r="A932" s="60">
        <v>0</v>
      </c>
      <c r="B932" s="60" t="str">
        <f ca="1">IFERROR(__xludf.DUMMYFUNCTION("TRANSPOSE(unique(FILTER(Lista!Q:Q,Lista!O:O=A932)))"),"")</f>
        <v/>
      </c>
    </row>
    <row r="933" spans="1:2">
      <c r="A933" s="60">
        <v>0</v>
      </c>
      <c r="B933" s="60" t="str">
        <f ca="1">IFERROR(__xludf.DUMMYFUNCTION("TRANSPOSE(unique(FILTER(Lista!Q:Q,Lista!O:O=A933)))"),"")</f>
        <v/>
      </c>
    </row>
    <row r="934" spans="1:2">
      <c r="A934" s="60">
        <v>0</v>
      </c>
      <c r="B934" s="60" t="str">
        <f ca="1">IFERROR(__xludf.DUMMYFUNCTION("TRANSPOSE(unique(FILTER(Lista!Q:Q,Lista!O:O=A934)))"),"")</f>
        <v/>
      </c>
    </row>
    <row r="935" spans="1:2">
      <c r="A935" s="60">
        <v>0</v>
      </c>
      <c r="B935" s="60" t="str">
        <f ca="1">IFERROR(__xludf.DUMMYFUNCTION("TRANSPOSE(unique(FILTER(Lista!Q:Q,Lista!O:O=A935)))"),"")</f>
        <v/>
      </c>
    </row>
    <row r="936" spans="1:2">
      <c r="A936" s="60">
        <v>0</v>
      </c>
      <c r="B936" s="60" t="str">
        <f ca="1">IFERROR(__xludf.DUMMYFUNCTION("TRANSPOSE(unique(FILTER(Lista!Q:Q,Lista!O:O=A936)))"),"")</f>
        <v/>
      </c>
    </row>
    <row r="937" spans="1:2">
      <c r="A937" s="60">
        <v>0</v>
      </c>
      <c r="B937" s="60" t="str">
        <f ca="1">IFERROR(__xludf.DUMMYFUNCTION("TRANSPOSE(unique(FILTER(Lista!Q:Q,Lista!O:O=A937)))"),"")</f>
        <v/>
      </c>
    </row>
    <row r="938" spans="1:2">
      <c r="A938" s="60">
        <v>0</v>
      </c>
      <c r="B938" s="60" t="str">
        <f ca="1">IFERROR(__xludf.DUMMYFUNCTION("TRANSPOSE(unique(FILTER(Lista!Q:Q,Lista!O:O=A938)))"),"")</f>
        <v/>
      </c>
    </row>
    <row r="939" spans="1:2">
      <c r="A939" s="60">
        <v>0</v>
      </c>
      <c r="B939" s="60" t="str">
        <f ca="1">IFERROR(__xludf.DUMMYFUNCTION("TRANSPOSE(unique(FILTER(Lista!Q:Q,Lista!O:O=A939)))"),"")</f>
        <v/>
      </c>
    </row>
    <row r="940" spans="1:2">
      <c r="A940" s="60">
        <v>0</v>
      </c>
      <c r="B940" s="60" t="str">
        <f ca="1">IFERROR(__xludf.DUMMYFUNCTION("TRANSPOSE(unique(FILTER(Lista!Q:Q,Lista!O:O=A940)))"),"")</f>
        <v/>
      </c>
    </row>
    <row r="941" spans="1:2">
      <c r="A941" s="60">
        <v>0</v>
      </c>
      <c r="B941" s="60" t="str">
        <f ca="1">IFERROR(__xludf.DUMMYFUNCTION("TRANSPOSE(unique(FILTER(Lista!Q:Q,Lista!O:O=A941)))"),"")</f>
        <v/>
      </c>
    </row>
    <row r="942" spans="1:2">
      <c r="A942" s="60">
        <v>0</v>
      </c>
      <c r="B942" s="60" t="str">
        <f ca="1">IFERROR(__xludf.DUMMYFUNCTION("TRANSPOSE(unique(FILTER(Lista!Q:Q,Lista!O:O=A942)))"),"")</f>
        <v/>
      </c>
    </row>
    <row r="943" spans="1:2">
      <c r="A943" s="60">
        <v>0</v>
      </c>
      <c r="B943" s="60" t="str">
        <f ca="1">IFERROR(__xludf.DUMMYFUNCTION("TRANSPOSE(unique(FILTER(Lista!Q:Q,Lista!O:O=A943)))"),"")</f>
        <v/>
      </c>
    </row>
    <row r="944" spans="1:2">
      <c r="A944" s="60">
        <v>0</v>
      </c>
      <c r="B944" s="60" t="str">
        <f ca="1">IFERROR(__xludf.DUMMYFUNCTION("TRANSPOSE(unique(FILTER(Lista!Q:Q,Lista!O:O=A944)))"),"")</f>
        <v/>
      </c>
    </row>
    <row r="945" spans="1:2">
      <c r="A945" s="60">
        <v>0</v>
      </c>
      <c r="B945" s="60" t="str">
        <f ca="1">IFERROR(__xludf.DUMMYFUNCTION("TRANSPOSE(unique(FILTER(Lista!Q:Q,Lista!O:O=A945)))"),"")</f>
        <v/>
      </c>
    </row>
    <row r="946" spans="1:2">
      <c r="A946" s="60">
        <v>0</v>
      </c>
      <c r="B946" s="60" t="str">
        <f ca="1">IFERROR(__xludf.DUMMYFUNCTION("TRANSPOSE(unique(FILTER(Lista!Q:Q,Lista!O:O=A946)))"),"")</f>
        <v/>
      </c>
    </row>
    <row r="947" spans="1:2">
      <c r="A947" s="60">
        <v>0</v>
      </c>
      <c r="B947" s="60" t="str">
        <f ca="1">IFERROR(__xludf.DUMMYFUNCTION("TRANSPOSE(unique(FILTER(Lista!Q:Q,Lista!O:O=A947)))"),"")</f>
        <v/>
      </c>
    </row>
    <row r="948" spans="1:2">
      <c r="A948" s="60">
        <v>0</v>
      </c>
      <c r="B948" s="60" t="str">
        <f ca="1">IFERROR(__xludf.DUMMYFUNCTION("TRANSPOSE(unique(FILTER(Lista!Q:Q,Lista!O:O=A948)))"),"")</f>
        <v/>
      </c>
    </row>
    <row r="949" spans="1:2">
      <c r="A949" s="60">
        <v>0</v>
      </c>
      <c r="B949" s="60" t="str">
        <f ca="1">IFERROR(__xludf.DUMMYFUNCTION("TRANSPOSE(unique(FILTER(Lista!Q:Q,Lista!O:O=A949)))"),"")</f>
        <v/>
      </c>
    </row>
    <row r="950" spans="1:2">
      <c r="A950" s="60">
        <v>0</v>
      </c>
      <c r="B950" s="60" t="str">
        <f ca="1">IFERROR(__xludf.DUMMYFUNCTION("TRANSPOSE(unique(FILTER(Lista!Q:Q,Lista!O:O=A950)))"),"")</f>
        <v/>
      </c>
    </row>
    <row r="951" spans="1:2">
      <c r="A951" s="60">
        <v>0</v>
      </c>
      <c r="B951" s="60" t="str">
        <f ca="1">IFERROR(__xludf.DUMMYFUNCTION("TRANSPOSE(unique(FILTER(Lista!Q:Q,Lista!O:O=A951)))"),"")</f>
        <v/>
      </c>
    </row>
    <row r="952" spans="1:2">
      <c r="A952" s="60">
        <v>0</v>
      </c>
      <c r="B952" s="60" t="str">
        <f ca="1">IFERROR(__xludf.DUMMYFUNCTION("TRANSPOSE(unique(FILTER(Lista!Q:Q,Lista!O:O=A952)))"),"")</f>
        <v/>
      </c>
    </row>
    <row r="953" spans="1:2">
      <c r="A953" s="60">
        <v>0</v>
      </c>
      <c r="B953" s="60" t="str">
        <f ca="1">IFERROR(__xludf.DUMMYFUNCTION("TRANSPOSE(unique(FILTER(Lista!Q:Q,Lista!O:O=A953)))"),"")</f>
        <v/>
      </c>
    </row>
    <row r="954" spans="1:2">
      <c r="A954" s="60">
        <v>0</v>
      </c>
      <c r="B954" s="60" t="str">
        <f ca="1">IFERROR(__xludf.DUMMYFUNCTION("TRANSPOSE(unique(FILTER(Lista!Q:Q,Lista!O:O=A954)))"),"")</f>
        <v/>
      </c>
    </row>
    <row r="955" spans="1:2">
      <c r="A955" s="60">
        <v>0</v>
      </c>
      <c r="B955" s="60" t="str">
        <f ca="1">IFERROR(__xludf.DUMMYFUNCTION("TRANSPOSE(unique(FILTER(Lista!Q:Q,Lista!O:O=A955)))"),"")</f>
        <v/>
      </c>
    </row>
    <row r="956" spans="1:2">
      <c r="A956" s="60">
        <v>0</v>
      </c>
      <c r="B956" s="60" t="str">
        <f ca="1">IFERROR(__xludf.DUMMYFUNCTION("TRANSPOSE(unique(FILTER(Lista!Q:Q,Lista!O:O=A956)))"),"")</f>
        <v/>
      </c>
    </row>
    <row r="957" spans="1:2">
      <c r="A957" s="60">
        <v>0</v>
      </c>
      <c r="B957" s="60" t="str">
        <f ca="1">IFERROR(__xludf.DUMMYFUNCTION("TRANSPOSE(unique(FILTER(Lista!Q:Q,Lista!O:O=A957)))"),"")</f>
        <v/>
      </c>
    </row>
    <row r="958" spans="1:2">
      <c r="A958" s="60">
        <v>0</v>
      </c>
      <c r="B958" s="60" t="str">
        <f ca="1">IFERROR(__xludf.DUMMYFUNCTION("TRANSPOSE(unique(FILTER(Lista!Q:Q,Lista!O:O=A958)))"),"")</f>
        <v/>
      </c>
    </row>
    <row r="959" spans="1:2">
      <c r="A959" s="60">
        <v>0</v>
      </c>
      <c r="B959" s="60" t="str">
        <f ca="1">IFERROR(__xludf.DUMMYFUNCTION("TRANSPOSE(unique(FILTER(Lista!Q:Q,Lista!O:O=A959)))"),"")</f>
        <v/>
      </c>
    </row>
    <row r="960" spans="1:2">
      <c r="A960" s="60">
        <v>0</v>
      </c>
      <c r="B960" s="60" t="str">
        <f ca="1">IFERROR(__xludf.DUMMYFUNCTION("TRANSPOSE(unique(FILTER(Lista!Q:Q,Lista!O:O=A960)))"),"")</f>
        <v/>
      </c>
    </row>
    <row r="961" spans="1:2">
      <c r="A961" s="60">
        <v>0</v>
      </c>
      <c r="B961" s="60" t="str">
        <f ca="1">IFERROR(__xludf.DUMMYFUNCTION("TRANSPOSE(unique(FILTER(Lista!Q:Q,Lista!O:O=A961)))"),"")</f>
        <v/>
      </c>
    </row>
    <row r="962" spans="1:2">
      <c r="A962" s="60">
        <v>0</v>
      </c>
      <c r="B962" s="60" t="str">
        <f ca="1">IFERROR(__xludf.DUMMYFUNCTION("TRANSPOSE(unique(FILTER(Lista!Q:Q,Lista!O:O=A962)))"),"")</f>
        <v/>
      </c>
    </row>
    <row r="963" spans="1:2">
      <c r="A963" s="60">
        <v>0</v>
      </c>
      <c r="B963" s="60" t="str">
        <f ca="1">IFERROR(__xludf.DUMMYFUNCTION("TRANSPOSE(unique(FILTER(Lista!Q:Q,Lista!O:O=A963)))"),"")</f>
        <v/>
      </c>
    </row>
    <row r="964" spans="1:2">
      <c r="A964" s="60">
        <v>0</v>
      </c>
      <c r="B964" s="60" t="str">
        <f ca="1">IFERROR(__xludf.DUMMYFUNCTION("TRANSPOSE(unique(FILTER(Lista!Q:Q,Lista!O:O=A964)))"),"")</f>
        <v/>
      </c>
    </row>
    <row r="965" spans="1:2">
      <c r="A965" s="60">
        <v>0</v>
      </c>
      <c r="B965" s="60" t="str">
        <f ca="1">IFERROR(__xludf.DUMMYFUNCTION("TRANSPOSE(unique(FILTER(Lista!Q:Q,Lista!O:O=A965)))"),"")</f>
        <v/>
      </c>
    </row>
    <row r="966" spans="1:2">
      <c r="A966" s="60">
        <v>0</v>
      </c>
      <c r="B966" s="60" t="str">
        <f ca="1">IFERROR(__xludf.DUMMYFUNCTION("TRANSPOSE(unique(FILTER(Lista!Q:Q,Lista!O:O=A966)))"),"")</f>
        <v/>
      </c>
    </row>
    <row r="967" spans="1:2">
      <c r="A967" s="60">
        <v>0</v>
      </c>
      <c r="B967" s="60" t="str">
        <f ca="1">IFERROR(__xludf.DUMMYFUNCTION("TRANSPOSE(unique(FILTER(Lista!Q:Q,Lista!O:O=A967)))"),"")</f>
        <v/>
      </c>
    </row>
    <row r="968" spans="1:2">
      <c r="A968" s="60">
        <v>0</v>
      </c>
      <c r="B968" s="60" t="str">
        <f ca="1">IFERROR(__xludf.DUMMYFUNCTION("TRANSPOSE(unique(FILTER(Lista!Q:Q,Lista!O:O=A968)))"),"")</f>
        <v/>
      </c>
    </row>
    <row r="969" spans="1:2">
      <c r="A969" s="60">
        <v>0</v>
      </c>
      <c r="B969" s="60" t="str">
        <f ca="1">IFERROR(__xludf.DUMMYFUNCTION("TRANSPOSE(unique(FILTER(Lista!Q:Q,Lista!O:O=A969)))"),"")</f>
        <v/>
      </c>
    </row>
    <row r="970" spans="1:2">
      <c r="A970" s="60">
        <v>0</v>
      </c>
      <c r="B970" s="60" t="str">
        <f ca="1">IFERROR(__xludf.DUMMYFUNCTION("TRANSPOSE(unique(FILTER(Lista!Q:Q,Lista!O:O=A970)))"),"")</f>
        <v/>
      </c>
    </row>
    <row r="971" spans="1:2">
      <c r="A971" s="60">
        <v>0</v>
      </c>
      <c r="B971" s="60" t="str">
        <f ca="1">IFERROR(__xludf.DUMMYFUNCTION("TRANSPOSE(unique(FILTER(Lista!Q:Q,Lista!O:O=A971)))"),"")</f>
        <v/>
      </c>
    </row>
    <row r="972" spans="1:2">
      <c r="A972" s="60">
        <v>0</v>
      </c>
      <c r="B972" s="60" t="str">
        <f ca="1">IFERROR(__xludf.DUMMYFUNCTION("TRANSPOSE(unique(FILTER(Lista!Q:Q,Lista!O:O=A972)))"),"")</f>
        <v/>
      </c>
    </row>
    <row r="973" spans="1:2">
      <c r="A973" s="60">
        <v>0</v>
      </c>
      <c r="B973" s="60" t="str">
        <f ca="1">IFERROR(__xludf.DUMMYFUNCTION("TRANSPOSE(unique(FILTER(Lista!Q:Q,Lista!O:O=A973)))"),"")</f>
        <v/>
      </c>
    </row>
    <row r="974" spans="1:2">
      <c r="A974" s="60">
        <v>0</v>
      </c>
      <c r="B974" s="60" t="str">
        <f ca="1">IFERROR(__xludf.DUMMYFUNCTION("TRANSPOSE(unique(FILTER(Lista!Q:Q,Lista!O:O=A974)))"),"")</f>
        <v/>
      </c>
    </row>
    <row r="975" spans="1:2">
      <c r="A975" s="60">
        <v>0</v>
      </c>
      <c r="B975" s="60" t="str">
        <f ca="1">IFERROR(__xludf.DUMMYFUNCTION("TRANSPOSE(unique(FILTER(Lista!Q:Q,Lista!O:O=A975)))"),"")</f>
        <v/>
      </c>
    </row>
    <row r="976" spans="1:2">
      <c r="A976" s="60">
        <v>0</v>
      </c>
      <c r="B976" s="60" t="str">
        <f ca="1">IFERROR(__xludf.DUMMYFUNCTION("TRANSPOSE(unique(FILTER(Lista!Q:Q,Lista!O:O=A976)))"),"")</f>
        <v/>
      </c>
    </row>
    <row r="977" spans="1:2">
      <c r="A977" s="60">
        <v>0</v>
      </c>
      <c r="B977" s="60" t="str">
        <f ca="1">IFERROR(__xludf.DUMMYFUNCTION("TRANSPOSE(unique(FILTER(Lista!Q:Q,Lista!O:O=A977)))"),"")</f>
        <v/>
      </c>
    </row>
    <row r="978" spans="1:2">
      <c r="A978" s="60">
        <v>0</v>
      </c>
      <c r="B978" s="60" t="str">
        <f ca="1">IFERROR(__xludf.DUMMYFUNCTION("TRANSPOSE(unique(FILTER(Lista!Q:Q,Lista!O:O=A978)))"),"")</f>
        <v/>
      </c>
    </row>
    <row r="979" spans="1:2">
      <c r="A979" s="60">
        <v>0</v>
      </c>
      <c r="B979" s="60" t="str">
        <f ca="1">IFERROR(__xludf.DUMMYFUNCTION("TRANSPOSE(unique(FILTER(Lista!Q:Q,Lista!O:O=A979)))"),"")</f>
        <v/>
      </c>
    </row>
    <row r="980" spans="1:2">
      <c r="A980" s="60">
        <v>0</v>
      </c>
      <c r="B980" s="60" t="str">
        <f ca="1">IFERROR(__xludf.DUMMYFUNCTION("TRANSPOSE(unique(FILTER(Lista!Q:Q,Lista!O:O=A980)))"),"")</f>
        <v/>
      </c>
    </row>
    <row r="981" spans="1:2">
      <c r="A981" s="60">
        <v>0</v>
      </c>
      <c r="B981" s="60" t="str">
        <f ca="1">IFERROR(__xludf.DUMMYFUNCTION("TRANSPOSE(unique(FILTER(Lista!Q:Q,Lista!O:O=A981)))"),"")</f>
        <v/>
      </c>
    </row>
    <row r="982" spans="1:2">
      <c r="A982" s="60">
        <v>0</v>
      </c>
      <c r="B982" s="60" t="str">
        <f ca="1">IFERROR(__xludf.DUMMYFUNCTION("TRANSPOSE(unique(FILTER(Lista!Q:Q,Lista!O:O=A982)))"),"")</f>
        <v/>
      </c>
    </row>
    <row r="983" spans="1:2">
      <c r="A983" s="60">
        <v>0</v>
      </c>
      <c r="B983" s="60" t="str">
        <f ca="1">IFERROR(__xludf.DUMMYFUNCTION("TRANSPOSE(unique(FILTER(Lista!Q:Q,Lista!O:O=A983)))"),"")</f>
        <v/>
      </c>
    </row>
    <row r="984" spans="1:2">
      <c r="A984" s="60">
        <v>0</v>
      </c>
      <c r="B984" s="60" t="str">
        <f ca="1">IFERROR(__xludf.DUMMYFUNCTION("TRANSPOSE(unique(FILTER(Lista!Q:Q,Lista!O:O=A984)))"),"")</f>
        <v/>
      </c>
    </row>
    <row r="985" spans="1:2">
      <c r="A985" s="60">
        <v>0</v>
      </c>
      <c r="B985" s="60" t="str">
        <f ca="1">IFERROR(__xludf.DUMMYFUNCTION("TRANSPOSE(unique(FILTER(Lista!Q:Q,Lista!O:O=A985)))"),"")</f>
        <v/>
      </c>
    </row>
    <row r="986" spans="1:2">
      <c r="A986" s="60">
        <v>0</v>
      </c>
      <c r="B986" s="60" t="str">
        <f ca="1">IFERROR(__xludf.DUMMYFUNCTION("TRANSPOSE(unique(FILTER(Lista!Q:Q,Lista!O:O=A986)))"),"")</f>
        <v/>
      </c>
    </row>
    <row r="987" spans="1:2">
      <c r="A987" s="60">
        <v>0</v>
      </c>
      <c r="B987" s="60" t="str">
        <f ca="1">IFERROR(__xludf.DUMMYFUNCTION("TRANSPOSE(unique(FILTER(Lista!Q:Q,Lista!O:O=A987)))"),"")</f>
        <v/>
      </c>
    </row>
    <row r="988" spans="1:2">
      <c r="A988" s="60">
        <v>0</v>
      </c>
      <c r="B988" s="60" t="str">
        <f ca="1">IFERROR(__xludf.DUMMYFUNCTION("TRANSPOSE(unique(FILTER(Lista!Q:Q,Lista!O:O=A988)))"),"")</f>
        <v/>
      </c>
    </row>
    <row r="989" spans="1:2">
      <c r="A989" s="60">
        <v>0</v>
      </c>
      <c r="B989" s="60" t="str">
        <f ca="1">IFERROR(__xludf.DUMMYFUNCTION("TRANSPOSE(unique(FILTER(Lista!Q:Q,Lista!O:O=A989)))"),"")</f>
        <v/>
      </c>
    </row>
    <row r="990" spans="1:2">
      <c r="A990" s="60">
        <v>0</v>
      </c>
      <c r="B990" s="60" t="str">
        <f ca="1">IFERROR(__xludf.DUMMYFUNCTION("TRANSPOSE(unique(FILTER(Lista!Q:Q,Lista!O:O=A990)))"),"")</f>
        <v/>
      </c>
    </row>
    <row r="991" spans="1:2">
      <c r="A991" s="60">
        <v>0</v>
      </c>
      <c r="B991" s="60" t="str">
        <f ca="1">IFERROR(__xludf.DUMMYFUNCTION("TRANSPOSE(unique(FILTER(Lista!Q:Q,Lista!O:O=A991)))"),"")</f>
        <v/>
      </c>
    </row>
    <row r="992" spans="1:2">
      <c r="A992" s="60">
        <v>0</v>
      </c>
      <c r="B992" s="60" t="str">
        <f ca="1">IFERROR(__xludf.DUMMYFUNCTION("TRANSPOSE(unique(FILTER(Lista!Q:Q,Lista!O:O=A992)))"),"")</f>
        <v/>
      </c>
    </row>
    <row r="993" spans="1:2">
      <c r="A993" s="60">
        <v>0</v>
      </c>
      <c r="B993" s="60" t="str">
        <f ca="1">IFERROR(__xludf.DUMMYFUNCTION("TRANSPOSE(unique(FILTER(Lista!Q:Q,Lista!O:O=A993)))"),"")</f>
        <v/>
      </c>
    </row>
    <row r="994" spans="1:2">
      <c r="A994" s="60">
        <v>0</v>
      </c>
      <c r="B994" s="60" t="str">
        <f ca="1">IFERROR(__xludf.DUMMYFUNCTION("TRANSPOSE(unique(FILTER(Lista!Q:Q,Lista!O:O=A994)))"),"")</f>
        <v/>
      </c>
    </row>
    <row r="995" spans="1:2">
      <c r="A995" s="60">
        <v>0</v>
      </c>
      <c r="B995" s="60" t="str">
        <f ca="1">IFERROR(__xludf.DUMMYFUNCTION("TRANSPOSE(unique(FILTER(Lista!Q:Q,Lista!O:O=A995)))"),"")</f>
        <v/>
      </c>
    </row>
    <row r="996" spans="1:2">
      <c r="A996" s="60">
        <v>0</v>
      </c>
      <c r="B996" s="60" t="str">
        <f ca="1">IFERROR(__xludf.DUMMYFUNCTION("TRANSPOSE(unique(FILTER(Lista!Q:Q,Lista!O:O=A996)))"),"")</f>
        <v/>
      </c>
    </row>
    <row r="997" spans="1:2">
      <c r="A997" s="60">
        <v>0</v>
      </c>
      <c r="B997" s="60" t="str">
        <f ca="1">IFERROR(__xludf.DUMMYFUNCTION("TRANSPOSE(unique(FILTER(Lista!Q:Q,Lista!O:O=A997)))"),"")</f>
        <v/>
      </c>
    </row>
    <row r="998" spans="1:2">
      <c r="A998" s="60">
        <v>0</v>
      </c>
      <c r="B998" s="60" t="str">
        <f ca="1">IFERROR(__xludf.DUMMYFUNCTION("TRANSPOSE(unique(FILTER(Lista!Q:Q,Lista!O:O=A998)))"),"")</f>
        <v/>
      </c>
    </row>
    <row r="999" spans="1:2">
      <c r="A999" s="60">
        <v>0</v>
      </c>
      <c r="B999" s="60" t="str">
        <f ca="1">IFERROR(__xludf.DUMMYFUNCTION("TRANSPOSE(unique(FILTER(Lista!Q:Q,Lista!O:O=A999)))"),"")</f>
        <v/>
      </c>
    </row>
    <row r="1000" spans="1:2">
      <c r="A1000" s="60">
        <v>0</v>
      </c>
      <c r="B1000" s="60"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BJ1000"/>
  <sheetViews>
    <sheetView workbookViewId="0"/>
  </sheetViews>
  <sheetFormatPr baseColWidth="10" defaultColWidth="12.5703125" defaultRowHeight="15.75" customHeight="1"/>
  <sheetData>
    <row r="1" spans="1:2">
      <c r="A1" s="60" t="str">
        <f t="array" ref="A1:A1000">'Ejecución Financiera'!AD:AD</f>
        <v>Código BP</v>
      </c>
    </row>
    <row r="2" spans="1:2">
      <c r="A2" s="60">
        <v>0</v>
      </c>
      <c r="B2" s="60" t="str">
        <f ca="1">IFERROR(__xludf.DUMMYFUNCTION("TRANSPOSE(unique(FILTER(Lista!Q:Q,Lista!O:O=A2)))"),"")</f>
        <v/>
      </c>
    </row>
    <row r="3" spans="1:2">
      <c r="A3" s="60">
        <v>0</v>
      </c>
      <c r="B3" s="60" t="str">
        <f ca="1">IFERROR(__xludf.DUMMYFUNCTION("TRANSPOSE(unique(FILTER(Lista!Q:Q,Lista!O:O=A3)))"),"")</f>
        <v/>
      </c>
    </row>
    <row r="4" spans="1:2">
      <c r="A4" s="60">
        <v>0</v>
      </c>
      <c r="B4" s="60" t="str">
        <f ca="1">IFERROR(__xludf.DUMMYFUNCTION("TRANSPOSE(unique(FILTER(Lista!Q:Q,Lista!O:O=A4)))"),"")</f>
        <v/>
      </c>
    </row>
    <row r="5" spans="1:2">
      <c r="A5" s="60">
        <v>0</v>
      </c>
      <c r="B5" s="60" t="str">
        <f ca="1">IFERROR(__xludf.DUMMYFUNCTION("TRANSPOSE(unique(FILTER(Lista!Q:Q,Lista!O:O=A5)))"),"")</f>
        <v/>
      </c>
    </row>
    <row r="6" spans="1:2">
      <c r="A6" s="60">
        <v>0</v>
      </c>
      <c r="B6" s="60" t="str">
        <f ca="1">IFERROR(__xludf.DUMMYFUNCTION("TRANSPOSE(unique(FILTER(Lista!Q:Q,Lista!O:O=A6)))"),"")</f>
        <v/>
      </c>
    </row>
    <row r="7" spans="1:2">
      <c r="A7" s="60">
        <v>0</v>
      </c>
      <c r="B7" s="60" t="str">
        <f ca="1">IFERROR(__xludf.DUMMYFUNCTION("TRANSPOSE(unique(FILTER(Lista!Q:Q,Lista!O:O=A7)))"),"")</f>
        <v/>
      </c>
    </row>
    <row r="8" spans="1:2">
      <c r="A8" s="60">
        <v>0</v>
      </c>
      <c r="B8" s="60" t="str">
        <f ca="1">IFERROR(__xludf.DUMMYFUNCTION("TRANSPOSE(unique(FILTER(Lista!Q:Q,Lista!O:O=A8)))"),"")</f>
        <v/>
      </c>
    </row>
    <row r="9" spans="1:2">
      <c r="A9" s="60">
        <v>0</v>
      </c>
      <c r="B9" s="60" t="str">
        <f ca="1">IFERROR(__xludf.DUMMYFUNCTION("TRANSPOSE(unique(FILTER(Lista!Q:Q,Lista!O:O=A9)))"),"")</f>
        <v/>
      </c>
    </row>
    <row r="10" spans="1:2">
      <c r="A10" s="60">
        <v>0</v>
      </c>
      <c r="B10" s="60" t="str">
        <f ca="1">IFERROR(__xludf.DUMMYFUNCTION("TRANSPOSE(unique(FILTER(Lista!Q:Q,Lista!O:O=A10)))"),"")</f>
        <v/>
      </c>
    </row>
    <row r="11" spans="1:2">
      <c r="A11" s="60">
        <v>0</v>
      </c>
      <c r="B11" s="60" t="str">
        <f ca="1">IFERROR(__xludf.DUMMYFUNCTION("TRANSPOSE(unique(FILTER(Lista!Q:Q,Lista!O:O=A11)))"),"")</f>
        <v/>
      </c>
    </row>
    <row r="12" spans="1:2">
      <c r="A12" s="60">
        <v>0</v>
      </c>
      <c r="B12" s="60" t="str">
        <f ca="1">IFERROR(__xludf.DUMMYFUNCTION("TRANSPOSE(unique(FILTER(Lista!Q:Q,Lista!O:O=A12)))"),"")</f>
        <v/>
      </c>
    </row>
    <row r="13" spans="1:2">
      <c r="A13" s="60">
        <v>0</v>
      </c>
      <c r="B13" s="60" t="str">
        <f ca="1">IFERROR(__xludf.DUMMYFUNCTION("TRANSPOSE(unique(FILTER(Lista!Q:Q,Lista!O:O=A13)))"),"")</f>
        <v/>
      </c>
    </row>
    <row r="14" spans="1:2">
      <c r="A14" s="60">
        <v>0</v>
      </c>
      <c r="B14" s="60" t="str">
        <f ca="1">IFERROR(__xludf.DUMMYFUNCTION("TRANSPOSE(unique(FILTER(Lista!Q:Q,Lista!O:O=A14)))"),"")</f>
        <v/>
      </c>
    </row>
    <row r="15" spans="1:2">
      <c r="A15" s="60">
        <v>0</v>
      </c>
      <c r="B15" s="60" t="str">
        <f ca="1">IFERROR(__xludf.DUMMYFUNCTION("TRANSPOSE(unique(FILTER(Lista!Q:Q,Lista!O:O=A15)))"),"")</f>
        <v/>
      </c>
    </row>
    <row r="16" spans="1:2">
      <c r="A16" s="60">
        <v>0</v>
      </c>
      <c r="B16" s="60" t="str">
        <f ca="1">IFERROR(__xludf.DUMMYFUNCTION("TRANSPOSE(unique(FILTER(Lista!Q:Q,Lista!O:O=A16)))"),"")</f>
        <v/>
      </c>
    </row>
    <row r="17" spans="1:2">
      <c r="A17" s="60">
        <v>0</v>
      </c>
      <c r="B17" s="60" t="str">
        <f ca="1">IFERROR(__xludf.DUMMYFUNCTION("TRANSPOSE(unique(FILTER(Lista!Q:Q,Lista!O:O=A17)))"),"")</f>
        <v/>
      </c>
    </row>
    <row r="18" spans="1:2">
      <c r="A18" s="60">
        <v>0</v>
      </c>
      <c r="B18" s="60" t="str">
        <f ca="1">IFERROR(__xludf.DUMMYFUNCTION("TRANSPOSE(unique(FILTER(Lista!Q:Q,Lista!O:O=A18)))"),"")</f>
        <v/>
      </c>
    </row>
    <row r="19" spans="1:2">
      <c r="A19" s="60">
        <v>0</v>
      </c>
      <c r="B19" s="60" t="str">
        <f ca="1">IFERROR(__xludf.DUMMYFUNCTION("TRANSPOSE(unique(FILTER(Lista!Q:Q,Lista!O:O=A19)))"),"")</f>
        <v/>
      </c>
    </row>
    <row r="20" spans="1:2">
      <c r="A20" s="60">
        <v>0</v>
      </c>
      <c r="B20" s="60" t="str">
        <f ca="1">IFERROR(__xludf.DUMMYFUNCTION("TRANSPOSE(unique(FILTER(Lista!Q:Q,Lista!O:O=A20)))"),"")</f>
        <v/>
      </c>
    </row>
    <row r="21" spans="1:2">
      <c r="A21" s="60">
        <v>0</v>
      </c>
      <c r="B21" s="60" t="str">
        <f ca="1">IFERROR(__xludf.DUMMYFUNCTION("TRANSPOSE(unique(FILTER(Lista!Q:Q,Lista!O:O=A21)))"),"")</f>
        <v/>
      </c>
    </row>
    <row r="22" spans="1:2">
      <c r="A22" s="60">
        <v>0</v>
      </c>
      <c r="B22" s="60" t="str">
        <f ca="1">IFERROR(__xludf.DUMMYFUNCTION("TRANSPOSE(unique(FILTER(Lista!Q:Q,Lista!O:O=A22)))"),"")</f>
        <v/>
      </c>
    </row>
    <row r="23" spans="1:2">
      <c r="A23" s="60">
        <v>0</v>
      </c>
      <c r="B23" s="60" t="str">
        <f ca="1">IFERROR(__xludf.DUMMYFUNCTION("TRANSPOSE(unique(FILTER(Lista!Q:Q,Lista!O:O=A23)))"),"")</f>
        <v/>
      </c>
    </row>
    <row r="24" spans="1:2">
      <c r="A24" s="60">
        <v>0</v>
      </c>
      <c r="B24" s="60" t="str">
        <f ca="1">IFERROR(__xludf.DUMMYFUNCTION("TRANSPOSE(unique(FILTER(Lista!Q:Q,Lista!O:O=A24)))"),"")</f>
        <v/>
      </c>
    </row>
    <row r="25" spans="1:2">
      <c r="A25" s="60">
        <v>0</v>
      </c>
      <c r="B25" s="60" t="str">
        <f ca="1">IFERROR(__xludf.DUMMYFUNCTION("TRANSPOSE(unique(FILTER(Lista!Q:Q,Lista!O:O=A25)))"),"")</f>
        <v/>
      </c>
    </row>
    <row r="26" spans="1:2">
      <c r="A26" s="60">
        <v>0</v>
      </c>
      <c r="B26" s="60" t="str">
        <f ca="1">IFERROR(__xludf.DUMMYFUNCTION("TRANSPOSE(unique(FILTER(Lista!Q:Q,Lista!O:O=A26)))"),"")</f>
        <v/>
      </c>
    </row>
    <row r="27" spans="1:2">
      <c r="A27" s="60">
        <v>0</v>
      </c>
      <c r="B27" s="60" t="str">
        <f ca="1">IFERROR(__xludf.DUMMYFUNCTION("TRANSPOSE(unique(FILTER(Lista!Q:Q,Lista!O:O=A27)))"),"")</f>
        <v/>
      </c>
    </row>
    <row r="28" spans="1:2">
      <c r="A28" s="60">
        <v>0</v>
      </c>
      <c r="B28" s="60" t="str">
        <f ca="1">IFERROR(__xludf.DUMMYFUNCTION("TRANSPOSE(unique(FILTER(Lista!Q:Q,Lista!O:O=A28)))"),"")</f>
        <v/>
      </c>
    </row>
    <row r="29" spans="1:2">
      <c r="A29" s="60">
        <v>0</v>
      </c>
      <c r="B29" s="60" t="str">
        <f ca="1">IFERROR(__xludf.DUMMYFUNCTION("TRANSPOSE(unique(FILTER(Lista!Q:Q,Lista!O:O=A29)))"),"")</f>
        <v/>
      </c>
    </row>
    <row r="30" spans="1:2">
      <c r="A30" s="60">
        <v>0</v>
      </c>
      <c r="B30" s="60" t="str">
        <f ca="1">IFERROR(__xludf.DUMMYFUNCTION("TRANSPOSE(unique(FILTER(Lista!Q:Q,Lista!O:O=A30)))"),"")</f>
        <v/>
      </c>
    </row>
    <row r="31" spans="1:2">
      <c r="A31" s="60">
        <v>0</v>
      </c>
      <c r="B31" s="60" t="str">
        <f ca="1">IFERROR(__xludf.DUMMYFUNCTION("TRANSPOSE(unique(FILTER(Lista!Q:Q,Lista!O:O=A31)))"),"")</f>
        <v/>
      </c>
    </row>
    <row r="32" spans="1:2">
      <c r="A32" s="60">
        <v>0</v>
      </c>
      <c r="B32" s="60" t="str">
        <f ca="1">IFERROR(__xludf.DUMMYFUNCTION("TRANSPOSE(unique(FILTER(Lista!Q:Q,Lista!O:O=A32)))"),"")</f>
        <v/>
      </c>
    </row>
    <row r="33" spans="1:11">
      <c r="A33" s="60">
        <v>0</v>
      </c>
      <c r="B33" s="60" t="str">
        <f ca="1">IFERROR(__xludf.DUMMYFUNCTION("TRANSPOSE(unique(FILTER(Lista!Q:Q,Lista!O:O=A33)))"),"")</f>
        <v/>
      </c>
    </row>
    <row r="34" spans="1:11">
      <c r="A34" s="60">
        <v>0</v>
      </c>
      <c r="B34" s="60" t="str">
        <f ca="1">IFERROR(__xludf.DUMMYFUNCTION("TRANSPOSE(unique(FILTER(Lista!Q:Q,Lista!O:O=A34)))"),"")</f>
        <v/>
      </c>
    </row>
    <row r="35" spans="1:11">
      <c r="A35" s="60">
        <v>0</v>
      </c>
      <c r="B35" s="60" t="str">
        <f ca="1">IFERROR(__xludf.DUMMYFUNCTION("TRANSPOSE(unique(FILTER(Lista!Q:Q,Lista!O:O=A35)))"),"")</f>
        <v/>
      </c>
    </row>
    <row r="36" spans="1:11">
      <c r="A36" s="60">
        <v>0</v>
      </c>
      <c r="B36" s="60" t="str">
        <f ca="1">IFERROR(__xludf.DUMMYFUNCTION("TRANSPOSE(unique(FILTER(Lista!Q:Q,Lista!O:O=A36)))"),"")</f>
        <v/>
      </c>
    </row>
    <row r="37" spans="1:11">
      <c r="A37" s="60">
        <v>0</v>
      </c>
      <c r="B37" s="60" t="str">
        <f ca="1">IFERROR(__xludf.DUMMYFUNCTION("TRANSPOSE(unique(FILTER(Lista!Q:Q,Lista!O:O=A37)))"),"")</f>
        <v/>
      </c>
    </row>
    <row r="38" spans="1:11">
      <c r="A38" s="60">
        <v>0</v>
      </c>
      <c r="B38" s="60" t="str">
        <f ca="1">IFERROR(__xludf.DUMMYFUNCTION("TRANSPOSE(unique(FILTER(Lista!Q:Q,Lista!O:O=A38)))"),"")</f>
        <v/>
      </c>
    </row>
    <row r="39" spans="1:11">
      <c r="A39" s="60">
        <v>0</v>
      </c>
      <c r="B39" s="60" t="str">
        <f ca="1">IFERROR(__xludf.DUMMYFUNCTION("TRANSPOSE(unique(FILTER(Lista!Q:Q,Lista!O:O=A39)))"),"")</f>
        <v/>
      </c>
    </row>
    <row r="40" spans="1:11">
      <c r="A40" s="60">
        <v>0</v>
      </c>
      <c r="B40" s="60" t="str">
        <f ca="1">IFERROR(__xludf.DUMMYFUNCTION("TRANSPOSE(unique(FILTER(Lista!Q:Q,Lista!O:O=A40)))"),"")</f>
        <v/>
      </c>
    </row>
    <row r="41" spans="1:11">
      <c r="A41" s="60">
        <v>0</v>
      </c>
      <c r="B41" s="60" t="str">
        <f ca="1">IFERROR(__xludf.DUMMYFUNCTION("TRANSPOSE(unique(FILTER(Lista!Q:Q,Lista!O:O=A41)))"),"")</f>
        <v/>
      </c>
    </row>
    <row r="42" spans="1:11">
      <c r="A42" s="60">
        <v>0</v>
      </c>
      <c r="B42" s="60" t="str">
        <f ca="1">IFERROR(__xludf.DUMMYFUNCTION("TRANSPOSE(unique(FILTER(Lista!Q:Q,Lista!O:O=A42)))"),"")</f>
        <v/>
      </c>
    </row>
    <row r="43" spans="1:11">
      <c r="A43" s="60">
        <v>0</v>
      </c>
      <c r="B43" s="60" t="str">
        <f ca="1">IFERROR(__xludf.DUMMYFUNCTION("TRANSPOSE(unique(FILTER(Lista!Q:Q,Lista!O:O=A43)))"),"")</f>
        <v/>
      </c>
    </row>
    <row r="44" spans="1:11">
      <c r="A44" s="60">
        <v>0</v>
      </c>
      <c r="B44" s="60" t="str">
        <f ca="1">IFERROR(__xludf.DUMMYFUNCTION("TRANSPOSE(unique(FILTER(Lista!Q:Q,Lista!O:O=A44)))"),"")</f>
        <v/>
      </c>
    </row>
    <row r="45" spans="1:11">
      <c r="A45" s="60">
        <v>0</v>
      </c>
      <c r="B45" s="60" t="str">
        <f ca="1">IFERROR(__xludf.DUMMYFUNCTION("TRANSPOSE(unique(FILTER(Lista!Q:Q,Lista!O:O=A45)))"),"")</f>
        <v/>
      </c>
    </row>
    <row r="46" spans="1:11">
      <c r="A46" s="60">
        <v>0</v>
      </c>
      <c r="B46" s="60" t="str">
        <f ca="1">IFERROR(__xludf.DUMMYFUNCTION("TRANSPOSE(unique(FILTER(Lista!Q:Q,Lista!O:O=A46)))"),"")</f>
        <v/>
      </c>
    </row>
    <row r="47" spans="1:11">
      <c r="A47" s="60">
        <v>0</v>
      </c>
      <c r="B47" s="60" t="str">
        <f ca="1">IFERROR(__xludf.DUMMYFUNCTION("TRANSPOSE(unique(FILTER(Lista!Q:Q,Lista!O:O=A47)))"),"")</f>
        <v/>
      </c>
    </row>
    <row r="48" spans="1:11">
      <c r="A48" s="60"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2">
      <c r="A49" s="60">
        <v>0</v>
      </c>
      <c r="B49" s="60" t="str">
        <f ca="1">IFERROR(__xludf.DUMMYFUNCTION("TRANSPOSE(unique(FILTER(Lista!Q:Q,Lista!O:O=A49)))"),"")</f>
        <v/>
      </c>
    </row>
    <row r="50" spans="1:2">
      <c r="A50" s="60">
        <v>0</v>
      </c>
      <c r="B50" s="60" t="str">
        <f ca="1">IFERROR(__xludf.DUMMYFUNCTION("TRANSPOSE(unique(FILTER(Lista!Q:Q,Lista!O:O=A50)))"),"")</f>
        <v/>
      </c>
    </row>
    <row r="51" spans="1:2">
      <c r="A51" s="60">
        <v>0</v>
      </c>
      <c r="B51" s="60" t="str">
        <f ca="1">IFERROR(__xludf.DUMMYFUNCTION("TRANSPOSE(unique(FILTER(Lista!Q:Q,Lista!O:O=A51)))"),"")</f>
        <v/>
      </c>
    </row>
    <row r="52" spans="1:2">
      <c r="A52" s="60">
        <v>0</v>
      </c>
      <c r="B52" s="60" t="str">
        <f ca="1">IFERROR(__xludf.DUMMYFUNCTION("TRANSPOSE(unique(FILTER(Lista!Q:Q,Lista!O:O=A52)))"),"")</f>
        <v/>
      </c>
    </row>
    <row r="53" spans="1:2">
      <c r="A53" s="60">
        <v>0</v>
      </c>
      <c r="B53" s="60" t="str">
        <f ca="1">IFERROR(__xludf.DUMMYFUNCTION("TRANSPOSE(unique(FILTER(Lista!Q:Q,Lista!O:O=A53)))"),"")</f>
        <v/>
      </c>
    </row>
    <row r="54" spans="1:2">
      <c r="A54" s="60">
        <v>0</v>
      </c>
      <c r="B54" s="60" t="str">
        <f ca="1">IFERROR(__xludf.DUMMYFUNCTION("TRANSPOSE(unique(FILTER(Lista!Q:Q,Lista!O:O=A54)))"),"")</f>
        <v/>
      </c>
    </row>
    <row r="55" spans="1:2">
      <c r="A55" s="60">
        <v>0</v>
      </c>
      <c r="B55" s="60" t="str">
        <f ca="1">IFERROR(__xludf.DUMMYFUNCTION("TRANSPOSE(unique(FILTER(Lista!Q:Q,Lista!O:O=A55)))"),"")</f>
        <v/>
      </c>
    </row>
    <row r="56" spans="1:2">
      <c r="A56" s="60">
        <v>0</v>
      </c>
      <c r="B56" s="60" t="str">
        <f ca="1">IFERROR(__xludf.DUMMYFUNCTION("TRANSPOSE(unique(FILTER(Lista!Q:Q,Lista!O:O=A56)))"),"")</f>
        <v/>
      </c>
    </row>
    <row r="57" spans="1:2">
      <c r="A57" s="60">
        <v>0</v>
      </c>
      <c r="B57" s="60" t="str">
        <f ca="1">IFERROR(__xludf.DUMMYFUNCTION("TRANSPOSE(unique(FILTER(Lista!Q:Q,Lista!O:O=A57)))"),"")</f>
        <v/>
      </c>
    </row>
    <row r="58" spans="1:2">
      <c r="A58" s="60">
        <v>0</v>
      </c>
      <c r="B58" s="60" t="str">
        <f ca="1">IFERROR(__xludf.DUMMYFUNCTION("TRANSPOSE(unique(FILTER(Lista!Q:Q,Lista!O:O=A58)))"),"")</f>
        <v/>
      </c>
    </row>
    <row r="59" spans="1:2">
      <c r="A59" s="60">
        <v>0</v>
      </c>
      <c r="B59" s="60" t="str">
        <f ca="1">IFERROR(__xludf.DUMMYFUNCTION("TRANSPOSE(unique(FILTER(Lista!Q:Q,Lista!O:O=A59)))"),"")</f>
        <v/>
      </c>
    </row>
    <row r="60" spans="1:2">
      <c r="A60" s="60">
        <v>0</v>
      </c>
      <c r="B60" s="60" t="str">
        <f ca="1">IFERROR(__xludf.DUMMYFUNCTION("TRANSPOSE(unique(FILTER(Lista!Q:Q,Lista!O:O=A60)))"),"")</f>
        <v/>
      </c>
    </row>
    <row r="61" spans="1:2">
      <c r="A61" s="60">
        <v>0</v>
      </c>
      <c r="B61" s="60" t="str">
        <f ca="1">IFERROR(__xludf.DUMMYFUNCTION("TRANSPOSE(unique(FILTER(Lista!Q:Q,Lista!O:O=A61)))"),"")</f>
        <v/>
      </c>
    </row>
    <row r="62" spans="1:2">
      <c r="A62" s="60">
        <v>0</v>
      </c>
      <c r="B62" s="60" t="str">
        <f ca="1">IFERROR(__xludf.DUMMYFUNCTION("TRANSPOSE(unique(FILTER(Lista!Q:Q,Lista!O:O=A62)))"),"")</f>
        <v/>
      </c>
    </row>
    <row r="63" spans="1:2">
      <c r="A63" s="60">
        <v>0</v>
      </c>
      <c r="B63" s="60" t="str">
        <f ca="1">IFERROR(__xludf.DUMMYFUNCTION("TRANSPOSE(unique(FILTER(Lista!Q:Q,Lista!O:O=A63)))"),"")</f>
        <v/>
      </c>
    </row>
    <row r="64" spans="1:2">
      <c r="A64" s="60">
        <v>0</v>
      </c>
      <c r="B64" s="60" t="str">
        <f ca="1">IFERROR(__xludf.DUMMYFUNCTION("TRANSPOSE(unique(FILTER(Lista!Q:Q,Lista!O:O=A64)))"),"")</f>
        <v/>
      </c>
    </row>
    <row r="65" spans="1:62">
      <c r="A65" s="60">
        <v>0</v>
      </c>
      <c r="B65" s="60" t="str">
        <f ca="1">IFERROR(__xludf.DUMMYFUNCTION("TRANSPOSE(unique(FILTER(Lista!Q:Q,Lista!O:O=A65)))"),"")</f>
        <v/>
      </c>
    </row>
    <row r="66" spans="1:62">
      <c r="A66" s="60">
        <v>0</v>
      </c>
      <c r="B66" s="60" t="str">
        <f ca="1">IFERROR(__xludf.DUMMYFUNCTION("TRANSPOSE(unique(FILTER(Lista!Q:Q,Lista!O:O=A66)))"),"")</f>
        <v/>
      </c>
    </row>
    <row r="67" spans="1:62">
      <c r="A67" s="60">
        <v>0</v>
      </c>
      <c r="B67" s="60" t="str">
        <f ca="1">IFERROR(__xludf.DUMMYFUNCTION("TRANSPOSE(unique(FILTER(Lista!Q:Q,Lista!O:O=A67)))"),"")</f>
        <v/>
      </c>
    </row>
    <row r="68" spans="1:62">
      <c r="A68" s="60">
        <v>0</v>
      </c>
      <c r="B68" s="60" t="str">
        <f ca="1">IFERROR(__xludf.DUMMYFUNCTION("TRANSPOSE(unique(FILTER(Lista!Q:Q,Lista!O:O=A68)))"),"")</f>
        <v/>
      </c>
    </row>
    <row r="69" spans="1:62">
      <c r="A69" s="60">
        <v>0</v>
      </c>
      <c r="B69" s="60" t="str">
        <f ca="1">IFERROR(__xludf.DUMMYFUNCTION("TRANSPOSE(unique(FILTER(Lista!Q:Q,Lista!O:O=A69)))"),"")</f>
        <v/>
      </c>
    </row>
    <row r="70" spans="1:62">
      <c r="A70" s="60">
        <v>0</v>
      </c>
      <c r="B70" s="60" t="str">
        <f ca="1">IFERROR(__xludf.DUMMYFUNCTION("TRANSPOSE(unique(FILTER(Lista!Q:Q,Lista!O:O=A70)))"),"")</f>
        <v/>
      </c>
    </row>
    <row r="71" spans="1:62">
      <c r="A71" s="60">
        <v>0</v>
      </c>
      <c r="B71" s="60" t="str">
        <f ca="1">IFERROR(__xludf.DUMMYFUNCTION("TRANSPOSE(unique(FILTER(Lista!Q:Q,Lista!O:O=A71)))"),"")</f>
        <v/>
      </c>
    </row>
    <row r="72" spans="1:62">
      <c r="A72" s="60">
        <v>0</v>
      </c>
      <c r="B72" s="60" t="str">
        <f ca="1">IFERROR(__xludf.DUMMYFUNCTION("TRANSPOSE(unique(FILTER(Lista!Q:Q,Lista!O:O=A72)))"),"")</f>
        <v/>
      </c>
    </row>
    <row r="73" spans="1:62">
      <c r="A73" s="60">
        <v>0</v>
      </c>
      <c r="B73" s="60" t="str">
        <f ca="1">IFERROR(__xludf.DUMMYFUNCTION("TRANSPOSE(unique(FILTER(Lista!Q:Q,Lista!O:O=A73)))"),"")</f>
        <v/>
      </c>
    </row>
    <row r="74" spans="1:62">
      <c r="A74" s="60"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60">
        <v>0</v>
      </c>
      <c r="B75" s="60" t="str">
        <f ca="1">IFERROR(__xludf.DUMMYFUNCTION("TRANSPOSE(unique(FILTER(Lista!Q:Q,Lista!O:O=A75)))"),"")</f>
        <v/>
      </c>
    </row>
    <row r="76" spans="1:62">
      <c r="A76" s="60">
        <v>0</v>
      </c>
      <c r="B76" s="60" t="str">
        <f ca="1">IFERROR(__xludf.DUMMYFUNCTION("TRANSPOSE(unique(FILTER(Lista!Q:Q,Lista!O:O=A76)))"),"")</f>
        <v/>
      </c>
    </row>
    <row r="77" spans="1:62">
      <c r="A77" s="60">
        <v>0</v>
      </c>
      <c r="B77" s="60" t="str">
        <f ca="1">IFERROR(__xludf.DUMMYFUNCTION("TRANSPOSE(unique(FILTER(Lista!Q:Q,Lista!O:O=A77)))"),"")</f>
        <v/>
      </c>
    </row>
    <row r="78" spans="1:62">
      <c r="A78" s="60">
        <v>0</v>
      </c>
      <c r="B78" s="60" t="str">
        <f ca="1">IFERROR(__xludf.DUMMYFUNCTION("TRANSPOSE(unique(FILTER(Lista!Q:Q,Lista!O:O=A78)))"),"")</f>
        <v/>
      </c>
    </row>
    <row r="79" spans="1:62">
      <c r="A79" s="60">
        <v>0</v>
      </c>
      <c r="B79" s="60" t="str">
        <f ca="1">IFERROR(__xludf.DUMMYFUNCTION("TRANSPOSE(unique(FILTER(Lista!Q:Q,Lista!O:O=A79)))"),"")</f>
        <v/>
      </c>
    </row>
    <row r="80" spans="1:62">
      <c r="A80" s="60">
        <v>0</v>
      </c>
      <c r="B80" s="60" t="str">
        <f ca="1">IFERROR(__xludf.DUMMYFUNCTION("TRANSPOSE(unique(FILTER(Lista!Q:Q,Lista!O:O=A80)))"),"")</f>
        <v/>
      </c>
    </row>
    <row r="81" spans="1:2">
      <c r="A81" s="60">
        <v>0</v>
      </c>
      <c r="B81" s="60" t="str">
        <f ca="1">IFERROR(__xludf.DUMMYFUNCTION("TRANSPOSE(unique(FILTER(Lista!Q:Q,Lista!O:O=A81)))"),"")</f>
        <v/>
      </c>
    </row>
    <row r="82" spans="1:2">
      <c r="A82" s="60">
        <v>0</v>
      </c>
      <c r="B82" s="60" t="str">
        <f ca="1">IFERROR(__xludf.DUMMYFUNCTION("TRANSPOSE(unique(FILTER(Lista!Q:Q,Lista!O:O=A82)))"),"")</f>
        <v/>
      </c>
    </row>
    <row r="83" spans="1:2">
      <c r="A83" s="60">
        <v>0</v>
      </c>
      <c r="B83" s="60" t="str">
        <f ca="1">IFERROR(__xludf.DUMMYFUNCTION("TRANSPOSE(unique(FILTER(Lista!Q:Q,Lista!O:O=A83)))"),"")</f>
        <v/>
      </c>
    </row>
    <row r="84" spans="1:2">
      <c r="A84" s="60">
        <v>0</v>
      </c>
      <c r="B84" s="60" t="str">
        <f ca="1">IFERROR(__xludf.DUMMYFUNCTION("TRANSPOSE(unique(FILTER(Lista!Q:Q,Lista!O:O=A84)))"),"")</f>
        <v/>
      </c>
    </row>
    <row r="85" spans="1:2">
      <c r="A85" s="60">
        <v>0</v>
      </c>
      <c r="B85" s="60" t="str">
        <f ca="1">IFERROR(__xludf.DUMMYFUNCTION("TRANSPOSE(unique(FILTER(Lista!Q:Q,Lista!O:O=A85)))"),"")</f>
        <v/>
      </c>
    </row>
    <row r="86" spans="1:2">
      <c r="A86" s="60">
        <v>0</v>
      </c>
      <c r="B86" s="60" t="str">
        <f ca="1">IFERROR(__xludf.DUMMYFUNCTION("TRANSPOSE(unique(FILTER(Lista!Q:Q,Lista!O:O=A86)))"),"")</f>
        <v/>
      </c>
    </row>
    <row r="87" spans="1:2">
      <c r="A87" s="60">
        <v>0</v>
      </c>
      <c r="B87" s="60" t="str">
        <f ca="1">IFERROR(__xludf.DUMMYFUNCTION("TRANSPOSE(unique(FILTER(Lista!Q:Q,Lista!O:O=A87)))"),"")</f>
        <v/>
      </c>
    </row>
    <row r="88" spans="1:2">
      <c r="A88" s="60">
        <v>0</v>
      </c>
      <c r="B88" s="60" t="str">
        <f ca="1">IFERROR(__xludf.DUMMYFUNCTION("TRANSPOSE(unique(FILTER(Lista!Q:Q,Lista!O:O=A88)))"),"")</f>
        <v/>
      </c>
    </row>
    <row r="89" spans="1:2">
      <c r="A89" s="60">
        <v>0</v>
      </c>
      <c r="B89" s="60" t="str">
        <f ca="1">IFERROR(__xludf.DUMMYFUNCTION("TRANSPOSE(unique(FILTER(Lista!Q:Q,Lista!O:O=A89)))"),"")</f>
        <v/>
      </c>
    </row>
    <row r="90" spans="1:2">
      <c r="A90" s="60">
        <v>0</v>
      </c>
      <c r="B90" s="60" t="str">
        <f ca="1">IFERROR(__xludf.DUMMYFUNCTION("TRANSPOSE(unique(FILTER(Lista!Q:Q,Lista!O:O=A90)))"),"")</f>
        <v/>
      </c>
    </row>
    <row r="91" spans="1:2">
      <c r="A91" s="60">
        <v>0</v>
      </c>
      <c r="B91" s="60" t="str">
        <f ca="1">IFERROR(__xludf.DUMMYFUNCTION("TRANSPOSE(unique(FILTER(Lista!Q:Q,Lista!O:O=A91)))"),"")</f>
        <v/>
      </c>
    </row>
    <row r="92" spans="1:2">
      <c r="A92" s="60">
        <v>0</v>
      </c>
      <c r="B92" s="60" t="str">
        <f ca="1">IFERROR(__xludf.DUMMYFUNCTION("TRANSPOSE(unique(FILTER(Lista!Q:Q,Lista!O:O=A92)))"),"")</f>
        <v/>
      </c>
    </row>
    <row r="93" spans="1:2">
      <c r="A93" s="60">
        <v>0</v>
      </c>
      <c r="B93" s="60" t="str">
        <f ca="1">IFERROR(__xludf.DUMMYFUNCTION("TRANSPOSE(unique(FILTER(Lista!Q:Q,Lista!O:O=A93)))"),"")</f>
        <v/>
      </c>
    </row>
    <row r="94" spans="1:2">
      <c r="A94" s="60">
        <v>0</v>
      </c>
      <c r="B94" s="60" t="str">
        <f ca="1">IFERROR(__xludf.DUMMYFUNCTION("TRANSPOSE(unique(FILTER(Lista!Q:Q,Lista!O:O=A94)))"),"")</f>
        <v/>
      </c>
    </row>
    <row r="95" spans="1:2">
      <c r="A95" s="60">
        <v>0</v>
      </c>
      <c r="B95" s="60" t="str">
        <f ca="1">IFERROR(__xludf.DUMMYFUNCTION("TRANSPOSE(unique(FILTER(Lista!Q:Q,Lista!O:O=A95)))"),"")</f>
        <v/>
      </c>
    </row>
    <row r="96" spans="1:2">
      <c r="A96" s="60">
        <v>0</v>
      </c>
      <c r="B96" s="60" t="str">
        <f ca="1">IFERROR(__xludf.DUMMYFUNCTION("TRANSPOSE(unique(FILTER(Lista!Q:Q,Lista!O:O=A96)))"),"")</f>
        <v/>
      </c>
    </row>
    <row r="97" spans="1:2">
      <c r="A97" s="60">
        <v>0</v>
      </c>
      <c r="B97" s="60" t="str">
        <f ca="1">IFERROR(__xludf.DUMMYFUNCTION("TRANSPOSE(unique(FILTER(Lista!Q:Q,Lista!O:O=A97)))"),"")</f>
        <v/>
      </c>
    </row>
    <row r="98" spans="1:2">
      <c r="A98" s="60">
        <v>0</v>
      </c>
      <c r="B98" s="60" t="str">
        <f ca="1">IFERROR(__xludf.DUMMYFUNCTION("TRANSPOSE(unique(FILTER(Lista!Q:Q,Lista!O:O=A98)))"),"")</f>
        <v/>
      </c>
    </row>
    <row r="99" spans="1:2">
      <c r="A99" s="60">
        <v>0</v>
      </c>
      <c r="B99" s="60" t="str">
        <f ca="1">IFERROR(__xludf.DUMMYFUNCTION("TRANSPOSE(unique(FILTER(Lista!Q:Q,Lista!O:O=A99)))"),"")</f>
        <v/>
      </c>
    </row>
    <row r="100" spans="1:2">
      <c r="A100" s="60">
        <v>0</v>
      </c>
      <c r="B100" s="60" t="str">
        <f ca="1">IFERROR(__xludf.DUMMYFUNCTION("TRANSPOSE(unique(FILTER(Lista!Q:Q,Lista!O:O=A100)))"),"")</f>
        <v/>
      </c>
    </row>
    <row r="101" spans="1:2">
      <c r="A101" s="60">
        <v>0</v>
      </c>
      <c r="B101" s="60" t="str">
        <f ca="1">IFERROR(__xludf.DUMMYFUNCTION("TRANSPOSE(unique(FILTER(Lista!Q:Q,Lista!O:O=A101)))"),"")</f>
        <v/>
      </c>
    </row>
    <row r="102" spans="1:2">
      <c r="A102" s="60">
        <v>0</v>
      </c>
      <c r="B102" s="60" t="str">
        <f ca="1">IFERROR(__xludf.DUMMYFUNCTION("TRANSPOSE(unique(FILTER(Lista!Q:Q,Lista!O:O=A102)))"),"")</f>
        <v/>
      </c>
    </row>
    <row r="103" spans="1:2">
      <c r="A103" s="60">
        <v>0</v>
      </c>
      <c r="B103" s="60" t="str">
        <f ca="1">IFERROR(__xludf.DUMMYFUNCTION("TRANSPOSE(unique(FILTER(Lista!Q:Q,Lista!O:O=A103)))"),"")</f>
        <v/>
      </c>
    </row>
    <row r="104" spans="1:2">
      <c r="A104" s="60">
        <v>0</v>
      </c>
      <c r="B104" s="60" t="str">
        <f ca="1">IFERROR(__xludf.DUMMYFUNCTION("TRANSPOSE(unique(FILTER(Lista!Q:Q,Lista!O:O=A104)))"),"")</f>
        <v/>
      </c>
    </row>
    <row r="105" spans="1:2">
      <c r="A105" s="60">
        <v>0</v>
      </c>
      <c r="B105" s="60" t="str">
        <f ca="1">IFERROR(__xludf.DUMMYFUNCTION("TRANSPOSE(unique(FILTER(Lista!Q:Q,Lista!O:O=A105)))"),"")</f>
        <v/>
      </c>
    </row>
    <row r="106" spans="1:2">
      <c r="A106" s="60">
        <v>0</v>
      </c>
      <c r="B106" s="60" t="str">
        <f ca="1">IFERROR(__xludf.DUMMYFUNCTION("TRANSPOSE(unique(FILTER(Lista!Q:Q,Lista!O:O=A106)))"),"")</f>
        <v/>
      </c>
    </row>
    <row r="107" spans="1:2">
      <c r="A107" s="60">
        <v>0</v>
      </c>
      <c r="B107" s="60" t="str">
        <f ca="1">IFERROR(__xludf.DUMMYFUNCTION("TRANSPOSE(unique(FILTER(Lista!Q:Q,Lista!O:O=A107)))"),"")</f>
        <v/>
      </c>
    </row>
    <row r="108" spans="1:2">
      <c r="A108" s="60">
        <v>0</v>
      </c>
      <c r="B108" s="60" t="str">
        <f ca="1">IFERROR(__xludf.DUMMYFUNCTION("TRANSPOSE(unique(FILTER(Lista!Q:Q,Lista!O:O=A108)))"),"")</f>
        <v/>
      </c>
    </row>
    <row r="109" spans="1:2">
      <c r="A109" s="60">
        <v>0</v>
      </c>
      <c r="B109" s="60" t="str">
        <f ca="1">IFERROR(__xludf.DUMMYFUNCTION("TRANSPOSE(unique(FILTER(Lista!Q:Q,Lista!O:O=A109)))"),"")</f>
        <v/>
      </c>
    </row>
    <row r="110" spans="1:2">
      <c r="A110" s="60">
        <v>0</v>
      </c>
      <c r="B110" s="60" t="str">
        <f ca="1">IFERROR(__xludf.DUMMYFUNCTION("TRANSPOSE(unique(FILTER(Lista!Q:Q,Lista!O:O=A110)))"),"")</f>
        <v/>
      </c>
    </row>
    <row r="111" spans="1:2">
      <c r="A111" s="60">
        <v>0</v>
      </c>
      <c r="B111" s="60" t="str">
        <f ca="1">IFERROR(__xludf.DUMMYFUNCTION("TRANSPOSE(unique(FILTER(Lista!Q:Q,Lista!O:O=A111)))"),"")</f>
        <v/>
      </c>
    </row>
    <row r="112" spans="1:2">
      <c r="A112" s="60">
        <v>0</v>
      </c>
      <c r="B112" s="60" t="str">
        <f ca="1">IFERROR(__xludf.DUMMYFUNCTION("TRANSPOSE(unique(FILTER(Lista!Q:Q,Lista!O:O=A112)))"),"")</f>
        <v/>
      </c>
    </row>
    <row r="113" spans="1:2">
      <c r="A113" s="60">
        <v>0</v>
      </c>
      <c r="B113" s="60" t="str">
        <f ca="1">IFERROR(__xludf.DUMMYFUNCTION("TRANSPOSE(unique(FILTER(Lista!Q:Q,Lista!O:O=A113)))"),"")</f>
        <v/>
      </c>
    </row>
    <row r="114" spans="1:2">
      <c r="A114" s="60">
        <v>0</v>
      </c>
      <c r="B114" s="60" t="str">
        <f ca="1">IFERROR(__xludf.DUMMYFUNCTION("TRANSPOSE(unique(FILTER(Lista!Q:Q,Lista!O:O=A114)))"),"")</f>
        <v/>
      </c>
    </row>
    <row r="115" spans="1:2">
      <c r="A115" s="60">
        <v>0</v>
      </c>
      <c r="B115" s="60" t="str">
        <f ca="1">IFERROR(__xludf.DUMMYFUNCTION("TRANSPOSE(unique(FILTER(Lista!Q:Q,Lista!O:O=A115)))"),"")</f>
        <v/>
      </c>
    </row>
    <row r="116" spans="1:2">
      <c r="A116" s="60">
        <v>0</v>
      </c>
      <c r="B116" s="60" t="str">
        <f ca="1">IFERROR(__xludf.DUMMYFUNCTION("TRANSPOSE(unique(FILTER(Lista!Q:Q,Lista!O:O=A116)))"),"")</f>
        <v/>
      </c>
    </row>
    <row r="117" spans="1:2">
      <c r="A117" s="60">
        <v>0</v>
      </c>
      <c r="B117" s="60" t="str">
        <f ca="1">IFERROR(__xludf.DUMMYFUNCTION("TRANSPOSE(unique(FILTER(Lista!Q:Q,Lista!O:O=A117)))"),"")</f>
        <v/>
      </c>
    </row>
    <row r="118" spans="1:2">
      <c r="A118" s="60">
        <v>0</v>
      </c>
      <c r="B118" s="60" t="str">
        <f ca="1">IFERROR(__xludf.DUMMYFUNCTION("TRANSPOSE(unique(FILTER(Lista!Q:Q,Lista!O:O=A118)))"),"")</f>
        <v/>
      </c>
    </row>
    <row r="119" spans="1:2">
      <c r="A119" s="60">
        <v>0</v>
      </c>
      <c r="B119" s="60" t="str">
        <f ca="1">IFERROR(__xludf.DUMMYFUNCTION("TRANSPOSE(unique(FILTER(Lista!Q:Q,Lista!O:O=A119)))"),"")</f>
        <v/>
      </c>
    </row>
    <row r="120" spans="1:2">
      <c r="A120" s="60">
        <v>0</v>
      </c>
      <c r="B120" s="60" t="str">
        <f ca="1">IFERROR(__xludf.DUMMYFUNCTION("TRANSPOSE(unique(FILTER(Lista!Q:Q,Lista!O:O=A120)))"),"")</f>
        <v/>
      </c>
    </row>
    <row r="121" spans="1:2">
      <c r="A121" s="60">
        <v>0</v>
      </c>
      <c r="B121" s="60" t="str">
        <f ca="1">IFERROR(__xludf.DUMMYFUNCTION("TRANSPOSE(unique(FILTER(Lista!Q:Q,Lista!O:O=A121)))"),"")</f>
        <v/>
      </c>
    </row>
    <row r="122" spans="1:2">
      <c r="A122" s="60">
        <v>0</v>
      </c>
      <c r="B122" s="60" t="str">
        <f ca="1">IFERROR(__xludf.DUMMYFUNCTION("TRANSPOSE(unique(FILTER(Lista!Q:Q,Lista!O:O=A122)))"),"")</f>
        <v/>
      </c>
    </row>
    <row r="123" spans="1:2">
      <c r="A123" s="60">
        <v>0</v>
      </c>
      <c r="B123" s="60" t="str">
        <f ca="1">IFERROR(__xludf.DUMMYFUNCTION("TRANSPOSE(unique(FILTER(Lista!Q:Q,Lista!O:O=A123)))"),"")</f>
        <v/>
      </c>
    </row>
    <row r="124" spans="1:2">
      <c r="A124" s="60">
        <v>0</v>
      </c>
      <c r="B124" s="60" t="str">
        <f ca="1">IFERROR(__xludf.DUMMYFUNCTION("TRANSPOSE(unique(FILTER(Lista!Q:Q,Lista!O:O=A124)))"),"")</f>
        <v/>
      </c>
    </row>
    <row r="125" spans="1:2">
      <c r="A125" s="60">
        <v>0</v>
      </c>
      <c r="B125" s="60" t="str">
        <f ca="1">IFERROR(__xludf.DUMMYFUNCTION("TRANSPOSE(unique(FILTER(Lista!Q:Q,Lista!O:O=A125)))"),"")</f>
        <v/>
      </c>
    </row>
    <row r="126" spans="1:2">
      <c r="A126" s="60">
        <v>0</v>
      </c>
      <c r="B126" s="60" t="str">
        <f ca="1">IFERROR(__xludf.DUMMYFUNCTION("TRANSPOSE(unique(FILTER(Lista!Q:Q,Lista!O:O=A126)))"),"")</f>
        <v/>
      </c>
    </row>
    <row r="127" spans="1:2">
      <c r="A127" s="60">
        <v>0</v>
      </c>
      <c r="B127" s="60" t="str">
        <f ca="1">IFERROR(__xludf.DUMMYFUNCTION("TRANSPOSE(unique(FILTER(Lista!Q:Q,Lista!O:O=A127)))"),"")</f>
        <v/>
      </c>
    </row>
    <row r="128" spans="1:2">
      <c r="A128" s="60">
        <v>0</v>
      </c>
      <c r="B128" s="60" t="str">
        <f ca="1">IFERROR(__xludf.DUMMYFUNCTION("TRANSPOSE(unique(FILTER(Lista!Q:Q,Lista!O:O=A128)))"),"")</f>
        <v/>
      </c>
    </row>
    <row r="129" spans="1:2">
      <c r="A129" s="60">
        <v>0</v>
      </c>
      <c r="B129" s="60" t="str">
        <f ca="1">IFERROR(__xludf.DUMMYFUNCTION("TRANSPOSE(unique(FILTER(Lista!Q:Q,Lista!O:O=A129)))"),"")</f>
        <v/>
      </c>
    </row>
    <row r="130" spans="1:2">
      <c r="A130" s="60">
        <v>0</v>
      </c>
      <c r="B130" s="60" t="str">
        <f ca="1">IFERROR(__xludf.DUMMYFUNCTION("TRANSPOSE(unique(FILTER(Lista!Q:Q,Lista!O:O=A130)))"),"")</f>
        <v/>
      </c>
    </row>
    <row r="131" spans="1:2">
      <c r="A131" s="60">
        <v>0</v>
      </c>
      <c r="B131" s="60" t="str">
        <f ca="1">IFERROR(__xludf.DUMMYFUNCTION("TRANSPOSE(unique(FILTER(Lista!Q:Q,Lista!O:O=A131)))"),"")</f>
        <v/>
      </c>
    </row>
    <row r="132" spans="1:2">
      <c r="A132" s="60">
        <v>0</v>
      </c>
      <c r="B132" s="60" t="str">
        <f ca="1">IFERROR(__xludf.DUMMYFUNCTION("TRANSPOSE(unique(FILTER(Lista!Q:Q,Lista!O:O=A132)))"),"")</f>
        <v/>
      </c>
    </row>
    <row r="133" spans="1:2">
      <c r="A133" s="60">
        <v>0</v>
      </c>
      <c r="B133" s="60" t="str">
        <f ca="1">IFERROR(__xludf.DUMMYFUNCTION("TRANSPOSE(unique(FILTER(Lista!Q:Q,Lista!O:O=A133)))"),"")</f>
        <v/>
      </c>
    </row>
    <row r="134" spans="1:2">
      <c r="A134" s="60">
        <v>0</v>
      </c>
      <c r="B134" s="60" t="str">
        <f ca="1">IFERROR(__xludf.DUMMYFUNCTION("TRANSPOSE(unique(FILTER(Lista!Q:Q,Lista!O:O=A134)))"),"")</f>
        <v/>
      </c>
    </row>
    <row r="135" spans="1:2">
      <c r="A135" s="60">
        <v>0</v>
      </c>
      <c r="B135" s="60" t="str">
        <f ca="1">IFERROR(__xludf.DUMMYFUNCTION("TRANSPOSE(unique(FILTER(Lista!Q:Q,Lista!O:O=A135)))"),"")</f>
        <v/>
      </c>
    </row>
    <row r="136" spans="1:2">
      <c r="A136" s="60">
        <v>0</v>
      </c>
      <c r="B136" s="60" t="str">
        <f ca="1">IFERROR(__xludf.DUMMYFUNCTION("TRANSPOSE(unique(FILTER(Lista!Q:Q,Lista!O:O=A136)))"),"")</f>
        <v/>
      </c>
    </row>
    <row r="137" spans="1:2">
      <c r="A137" s="60">
        <v>0</v>
      </c>
      <c r="B137" s="60" t="str">
        <f ca="1">IFERROR(__xludf.DUMMYFUNCTION("TRANSPOSE(unique(FILTER(Lista!Q:Q,Lista!O:O=A137)))"),"")</f>
        <v/>
      </c>
    </row>
    <row r="138" spans="1:2">
      <c r="A138" s="60">
        <v>0</v>
      </c>
      <c r="B138" s="60" t="str">
        <f ca="1">IFERROR(__xludf.DUMMYFUNCTION("TRANSPOSE(unique(FILTER(Lista!Q:Q,Lista!O:O=A138)))"),"")</f>
        <v/>
      </c>
    </row>
    <row r="139" spans="1:2">
      <c r="A139" s="60">
        <v>0</v>
      </c>
      <c r="B139" s="60" t="str">
        <f ca="1">IFERROR(__xludf.DUMMYFUNCTION("TRANSPOSE(unique(FILTER(Lista!Q:Q,Lista!O:O=A139)))"),"")</f>
        <v/>
      </c>
    </row>
    <row r="140" spans="1:2">
      <c r="A140" s="60">
        <v>0</v>
      </c>
      <c r="B140" s="60" t="str">
        <f ca="1">IFERROR(__xludf.DUMMYFUNCTION("TRANSPOSE(unique(FILTER(Lista!Q:Q,Lista!O:O=A140)))"),"")</f>
        <v/>
      </c>
    </row>
    <row r="141" spans="1:2">
      <c r="A141" s="60">
        <v>0</v>
      </c>
      <c r="B141" s="60" t="str">
        <f ca="1">IFERROR(__xludf.DUMMYFUNCTION("TRANSPOSE(unique(FILTER(Lista!Q:Q,Lista!O:O=A141)))"),"")</f>
        <v/>
      </c>
    </row>
    <row r="142" spans="1:2">
      <c r="A142" s="60">
        <v>0</v>
      </c>
      <c r="B142" s="60" t="str">
        <f ca="1">IFERROR(__xludf.DUMMYFUNCTION("TRANSPOSE(unique(FILTER(Lista!Q:Q,Lista!O:O=A142)))"),"")</f>
        <v/>
      </c>
    </row>
    <row r="143" spans="1:2">
      <c r="A143" s="60">
        <v>0</v>
      </c>
      <c r="B143" s="60" t="str">
        <f ca="1">IFERROR(__xludf.DUMMYFUNCTION("TRANSPOSE(unique(FILTER(Lista!Q:Q,Lista!O:O=A143)))"),"")</f>
        <v/>
      </c>
    </row>
    <row r="144" spans="1:2">
      <c r="A144" s="60">
        <v>0</v>
      </c>
      <c r="B144" s="60" t="str">
        <f ca="1">IFERROR(__xludf.DUMMYFUNCTION("TRANSPOSE(unique(FILTER(Lista!Q:Q,Lista!O:O=A144)))"),"")</f>
        <v/>
      </c>
    </row>
    <row r="145" spans="1:2">
      <c r="A145" s="60">
        <v>0</v>
      </c>
      <c r="B145" s="60" t="str">
        <f ca="1">IFERROR(__xludf.DUMMYFUNCTION("TRANSPOSE(unique(FILTER(Lista!Q:Q,Lista!O:O=A145)))"),"")</f>
        <v/>
      </c>
    </row>
    <row r="146" spans="1:2">
      <c r="A146" s="60">
        <v>0</v>
      </c>
      <c r="B146" s="60" t="str">
        <f ca="1">IFERROR(__xludf.DUMMYFUNCTION("TRANSPOSE(unique(FILTER(Lista!Q:Q,Lista!O:O=A146)))"),"")</f>
        <v/>
      </c>
    </row>
    <row r="147" spans="1:2">
      <c r="A147" s="60">
        <v>0</v>
      </c>
      <c r="B147" s="60" t="str">
        <f ca="1">IFERROR(__xludf.DUMMYFUNCTION("TRANSPOSE(unique(FILTER(Lista!Q:Q,Lista!O:O=A147)))"),"")</f>
        <v/>
      </c>
    </row>
    <row r="148" spans="1:2">
      <c r="A148" s="60">
        <v>0</v>
      </c>
      <c r="B148" s="60" t="str">
        <f ca="1">IFERROR(__xludf.DUMMYFUNCTION("TRANSPOSE(unique(FILTER(Lista!Q:Q,Lista!O:O=A148)))"),"")</f>
        <v/>
      </c>
    </row>
    <row r="149" spans="1:2">
      <c r="A149" s="60">
        <v>0</v>
      </c>
      <c r="B149" s="60" t="str">
        <f ca="1">IFERROR(__xludf.DUMMYFUNCTION("TRANSPOSE(unique(FILTER(Lista!Q:Q,Lista!O:O=A149)))"),"")</f>
        <v/>
      </c>
    </row>
    <row r="150" spans="1:2">
      <c r="A150" s="60">
        <v>0</v>
      </c>
      <c r="B150" s="60" t="str">
        <f ca="1">IFERROR(__xludf.DUMMYFUNCTION("TRANSPOSE(unique(FILTER(Lista!Q:Q,Lista!O:O=A150)))"),"")</f>
        <v/>
      </c>
    </row>
    <row r="151" spans="1:2">
      <c r="A151" s="60">
        <v>0</v>
      </c>
      <c r="B151" s="60" t="str">
        <f ca="1">IFERROR(__xludf.DUMMYFUNCTION("TRANSPOSE(unique(FILTER(Lista!Q:Q,Lista!O:O=A151)))"),"")</f>
        <v/>
      </c>
    </row>
    <row r="152" spans="1:2">
      <c r="A152" s="60">
        <v>0</v>
      </c>
      <c r="B152" s="60" t="str">
        <f ca="1">IFERROR(__xludf.DUMMYFUNCTION("TRANSPOSE(unique(FILTER(Lista!Q:Q,Lista!O:O=A152)))"),"")</f>
        <v/>
      </c>
    </row>
    <row r="153" spans="1:2">
      <c r="A153" s="60">
        <v>0</v>
      </c>
      <c r="B153" s="60" t="str">
        <f ca="1">IFERROR(__xludf.DUMMYFUNCTION("TRANSPOSE(unique(FILTER(Lista!Q:Q,Lista!O:O=A153)))"),"")</f>
        <v/>
      </c>
    </row>
    <row r="154" spans="1:2">
      <c r="A154" s="60">
        <v>0</v>
      </c>
      <c r="B154" s="60" t="str">
        <f ca="1">IFERROR(__xludf.DUMMYFUNCTION("TRANSPOSE(unique(FILTER(Lista!Q:Q,Lista!O:O=A154)))"),"")</f>
        <v/>
      </c>
    </row>
    <row r="155" spans="1:2">
      <c r="A155" s="60">
        <v>0</v>
      </c>
      <c r="B155" s="60" t="str">
        <f ca="1">IFERROR(__xludf.DUMMYFUNCTION("TRANSPOSE(unique(FILTER(Lista!Q:Q,Lista!O:O=A155)))"),"")</f>
        <v/>
      </c>
    </row>
    <row r="156" spans="1:2">
      <c r="A156" s="60">
        <v>0</v>
      </c>
      <c r="B156" s="60" t="str">
        <f ca="1">IFERROR(__xludf.DUMMYFUNCTION("TRANSPOSE(unique(FILTER(Lista!Q:Q,Lista!O:O=A156)))"),"")</f>
        <v/>
      </c>
    </row>
    <row r="157" spans="1:2">
      <c r="A157" s="60">
        <v>0</v>
      </c>
      <c r="B157" s="60" t="str">
        <f ca="1">IFERROR(__xludf.DUMMYFUNCTION("TRANSPOSE(unique(FILTER(Lista!Q:Q,Lista!O:O=A157)))"),"")</f>
        <v/>
      </c>
    </row>
    <row r="158" spans="1:2">
      <c r="A158" s="60">
        <v>0</v>
      </c>
      <c r="B158" s="60" t="str">
        <f ca="1">IFERROR(__xludf.DUMMYFUNCTION("TRANSPOSE(unique(FILTER(Lista!Q:Q,Lista!O:O=A158)))"),"")</f>
        <v/>
      </c>
    </row>
    <row r="159" spans="1:2">
      <c r="A159" s="60">
        <v>0</v>
      </c>
      <c r="B159" s="60" t="str">
        <f ca="1">IFERROR(__xludf.DUMMYFUNCTION("TRANSPOSE(unique(FILTER(Lista!Q:Q,Lista!O:O=A159)))"),"")</f>
        <v/>
      </c>
    </row>
    <row r="160" spans="1:2">
      <c r="A160" s="60">
        <v>0</v>
      </c>
      <c r="B160" s="60" t="str">
        <f ca="1">IFERROR(__xludf.DUMMYFUNCTION("TRANSPOSE(unique(FILTER(Lista!Q:Q,Lista!O:O=A160)))"),"")</f>
        <v/>
      </c>
    </row>
    <row r="161" spans="1:2">
      <c r="A161" s="60">
        <v>0</v>
      </c>
      <c r="B161" s="60" t="str">
        <f ca="1">IFERROR(__xludf.DUMMYFUNCTION("TRANSPOSE(unique(FILTER(Lista!Q:Q,Lista!O:O=A161)))"),"")</f>
        <v/>
      </c>
    </row>
    <row r="162" spans="1:2">
      <c r="A162" s="60">
        <v>0</v>
      </c>
      <c r="B162" s="60" t="str">
        <f ca="1">IFERROR(__xludf.DUMMYFUNCTION("TRANSPOSE(unique(FILTER(Lista!Q:Q,Lista!O:O=A162)))"),"")</f>
        <v/>
      </c>
    </row>
    <row r="163" spans="1:2">
      <c r="A163" s="60">
        <v>0</v>
      </c>
      <c r="B163" s="60" t="str">
        <f ca="1">IFERROR(__xludf.DUMMYFUNCTION("TRANSPOSE(unique(FILTER(Lista!Q:Q,Lista!O:O=A163)))"),"")</f>
        <v/>
      </c>
    </row>
    <row r="164" spans="1:2">
      <c r="A164" s="60">
        <v>0</v>
      </c>
      <c r="B164" s="60" t="str">
        <f ca="1">IFERROR(__xludf.DUMMYFUNCTION("TRANSPOSE(unique(FILTER(Lista!Q:Q,Lista!O:O=A164)))"),"")</f>
        <v/>
      </c>
    </row>
    <row r="165" spans="1:2">
      <c r="A165" s="60">
        <v>0</v>
      </c>
      <c r="B165" s="60" t="str">
        <f ca="1">IFERROR(__xludf.DUMMYFUNCTION("TRANSPOSE(unique(FILTER(Lista!Q:Q,Lista!O:O=A165)))"),"")</f>
        <v/>
      </c>
    </row>
    <row r="166" spans="1:2">
      <c r="A166" s="60">
        <v>0</v>
      </c>
      <c r="B166" s="60" t="str">
        <f ca="1">IFERROR(__xludf.DUMMYFUNCTION("TRANSPOSE(unique(FILTER(Lista!Q:Q,Lista!O:O=A166)))"),"")</f>
        <v/>
      </c>
    </row>
    <row r="167" spans="1:2">
      <c r="A167" s="60">
        <v>0</v>
      </c>
      <c r="B167" s="60" t="str">
        <f ca="1">IFERROR(__xludf.DUMMYFUNCTION("TRANSPOSE(unique(FILTER(Lista!Q:Q,Lista!O:O=A167)))"),"")</f>
        <v/>
      </c>
    </row>
    <row r="168" spans="1:2">
      <c r="A168" s="60">
        <v>0</v>
      </c>
      <c r="B168" s="60" t="str">
        <f ca="1">IFERROR(__xludf.DUMMYFUNCTION("TRANSPOSE(unique(FILTER(Lista!Q:Q,Lista!O:O=A168)))"),"")</f>
        <v/>
      </c>
    </row>
    <row r="169" spans="1:2">
      <c r="A169" s="60">
        <v>0</v>
      </c>
      <c r="B169" s="60" t="str">
        <f ca="1">IFERROR(__xludf.DUMMYFUNCTION("TRANSPOSE(unique(FILTER(Lista!Q:Q,Lista!O:O=A169)))"),"")</f>
        <v/>
      </c>
    </row>
    <row r="170" spans="1:2">
      <c r="A170" s="60">
        <v>0</v>
      </c>
      <c r="B170" s="60" t="str">
        <f ca="1">IFERROR(__xludf.DUMMYFUNCTION("TRANSPOSE(unique(FILTER(Lista!Q:Q,Lista!O:O=A170)))"),"")</f>
        <v/>
      </c>
    </row>
    <row r="171" spans="1:2">
      <c r="A171" s="60">
        <v>0</v>
      </c>
      <c r="B171" s="60" t="str">
        <f ca="1">IFERROR(__xludf.DUMMYFUNCTION("TRANSPOSE(unique(FILTER(Lista!Q:Q,Lista!O:O=A171)))"),"")</f>
        <v/>
      </c>
    </row>
    <row r="172" spans="1:2">
      <c r="A172" s="60">
        <v>0</v>
      </c>
      <c r="B172" s="60" t="str">
        <f ca="1">IFERROR(__xludf.DUMMYFUNCTION("TRANSPOSE(unique(FILTER(Lista!Q:Q,Lista!O:O=A172)))"),"")</f>
        <v/>
      </c>
    </row>
    <row r="173" spans="1:2">
      <c r="A173" s="60">
        <v>0</v>
      </c>
      <c r="B173" s="60" t="str">
        <f ca="1">IFERROR(__xludf.DUMMYFUNCTION("TRANSPOSE(unique(FILTER(Lista!Q:Q,Lista!O:O=A173)))"),"")</f>
        <v/>
      </c>
    </row>
    <row r="174" spans="1:2">
      <c r="A174" s="60">
        <v>0</v>
      </c>
      <c r="B174" s="60" t="str">
        <f ca="1">IFERROR(__xludf.DUMMYFUNCTION("TRANSPOSE(unique(FILTER(Lista!Q:Q,Lista!O:O=A174)))"),"")</f>
        <v/>
      </c>
    </row>
    <row r="175" spans="1:2">
      <c r="A175" s="60">
        <v>0</v>
      </c>
      <c r="B175" s="60" t="str">
        <f ca="1">IFERROR(__xludf.DUMMYFUNCTION("TRANSPOSE(unique(FILTER(Lista!Q:Q,Lista!O:O=A175)))"),"")</f>
        <v/>
      </c>
    </row>
    <row r="176" spans="1:2">
      <c r="A176" s="60">
        <v>0</v>
      </c>
      <c r="B176" s="60" t="str">
        <f ca="1">IFERROR(__xludf.DUMMYFUNCTION("TRANSPOSE(unique(FILTER(Lista!Q:Q,Lista!O:O=A176)))"),"")</f>
        <v/>
      </c>
    </row>
    <row r="177" spans="1:2">
      <c r="A177" s="60">
        <v>0</v>
      </c>
      <c r="B177" s="60" t="str">
        <f ca="1">IFERROR(__xludf.DUMMYFUNCTION("TRANSPOSE(unique(FILTER(Lista!Q:Q,Lista!O:O=A177)))"),"")</f>
        <v/>
      </c>
    </row>
    <row r="178" spans="1:2">
      <c r="A178" s="60">
        <v>0</v>
      </c>
      <c r="B178" s="60" t="str">
        <f ca="1">IFERROR(__xludf.DUMMYFUNCTION("TRANSPOSE(unique(FILTER(Lista!Q:Q,Lista!O:O=A178)))"),"")</f>
        <v/>
      </c>
    </row>
    <row r="179" spans="1:2">
      <c r="A179" s="60">
        <v>0</v>
      </c>
      <c r="B179" s="60" t="str">
        <f ca="1">IFERROR(__xludf.DUMMYFUNCTION("TRANSPOSE(unique(FILTER(Lista!Q:Q,Lista!O:O=A179)))"),"")</f>
        <v/>
      </c>
    </row>
    <row r="180" spans="1:2">
      <c r="A180" s="60">
        <v>0</v>
      </c>
      <c r="B180" s="60" t="str">
        <f ca="1">IFERROR(__xludf.DUMMYFUNCTION("TRANSPOSE(unique(FILTER(Lista!Q:Q,Lista!O:O=A180)))"),"")</f>
        <v/>
      </c>
    </row>
    <row r="181" spans="1:2">
      <c r="A181" s="60">
        <v>0</v>
      </c>
      <c r="B181" s="60" t="str">
        <f ca="1">IFERROR(__xludf.DUMMYFUNCTION("TRANSPOSE(unique(FILTER(Lista!Q:Q,Lista!O:O=A181)))"),"")</f>
        <v/>
      </c>
    </row>
    <row r="182" spans="1:2">
      <c r="A182" s="60">
        <v>0</v>
      </c>
      <c r="B182" s="60" t="str">
        <f ca="1">IFERROR(__xludf.DUMMYFUNCTION("TRANSPOSE(unique(FILTER(Lista!Q:Q,Lista!O:O=A182)))"),"")</f>
        <v/>
      </c>
    </row>
    <row r="183" spans="1:2">
      <c r="A183" s="60">
        <v>0</v>
      </c>
      <c r="B183" s="60" t="str">
        <f ca="1">IFERROR(__xludf.DUMMYFUNCTION("TRANSPOSE(unique(FILTER(Lista!Q:Q,Lista!O:O=A183)))"),"")</f>
        <v/>
      </c>
    </row>
    <row r="184" spans="1:2">
      <c r="A184" s="60">
        <v>0</v>
      </c>
      <c r="B184" s="60" t="str">
        <f ca="1">IFERROR(__xludf.DUMMYFUNCTION("TRANSPOSE(unique(FILTER(Lista!Q:Q,Lista!O:O=A184)))"),"")</f>
        <v/>
      </c>
    </row>
    <row r="185" spans="1:2">
      <c r="A185" s="60">
        <v>0</v>
      </c>
      <c r="B185" s="60" t="str">
        <f ca="1">IFERROR(__xludf.DUMMYFUNCTION("TRANSPOSE(unique(FILTER(Lista!Q:Q,Lista!O:O=A185)))"),"")</f>
        <v/>
      </c>
    </row>
    <row r="186" spans="1:2">
      <c r="A186" s="60">
        <v>0</v>
      </c>
      <c r="B186" s="60" t="str">
        <f ca="1">IFERROR(__xludf.DUMMYFUNCTION("TRANSPOSE(unique(FILTER(Lista!Q:Q,Lista!O:O=A186)))"),"")</f>
        <v/>
      </c>
    </row>
    <row r="187" spans="1:2">
      <c r="A187" s="60">
        <v>0</v>
      </c>
      <c r="B187" s="60" t="str">
        <f ca="1">IFERROR(__xludf.DUMMYFUNCTION("TRANSPOSE(unique(FILTER(Lista!Q:Q,Lista!O:O=A187)))"),"")</f>
        <v/>
      </c>
    </row>
    <row r="188" spans="1:2">
      <c r="A188" s="60">
        <v>0</v>
      </c>
      <c r="B188" s="60" t="str">
        <f ca="1">IFERROR(__xludf.DUMMYFUNCTION("TRANSPOSE(unique(FILTER(Lista!Q:Q,Lista!O:O=A188)))"),"")</f>
        <v/>
      </c>
    </row>
    <row r="189" spans="1:2">
      <c r="A189" s="60">
        <v>0</v>
      </c>
      <c r="B189" s="60" t="str">
        <f ca="1">IFERROR(__xludf.DUMMYFUNCTION("TRANSPOSE(unique(FILTER(Lista!Q:Q,Lista!O:O=A189)))"),"")</f>
        <v/>
      </c>
    </row>
    <row r="190" spans="1:2">
      <c r="A190" s="60">
        <v>0</v>
      </c>
      <c r="B190" s="60" t="str">
        <f ca="1">IFERROR(__xludf.DUMMYFUNCTION("TRANSPOSE(unique(FILTER(Lista!Q:Q,Lista!O:O=A190)))"),"")</f>
        <v/>
      </c>
    </row>
    <row r="191" spans="1:2">
      <c r="A191" s="60">
        <v>0</v>
      </c>
      <c r="B191" s="60" t="str">
        <f ca="1">IFERROR(__xludf.DUMMYFUNCTION("TRANSPOSE(unique(FILTER(Lista!Q:Q,Lista!O:O=A191)))"),"")</f>
        <v/>
      </c>
    </row>
    <row r="192" spans="1:2">
      <c r="A192" s="60">
        <v>0</v>
      </c>
      <c r="B192" s="60" t="str">
        <f ca="1">IFERROR(__xludf.DUMMYFUNCTION("TRANSPOSE(unique(FILTER(Lista!Q:Q,Lista!O:O=A192)))"),"")</f>
        <v/>
      </c>
    </row>
    <row r="193" spans="1:2">
      <c r="A193" s="60">
        <v>0</v>
      </c>
      <c r="B193" s="60" t="str">
        <f ca="1">IFERROR(__xludf.DUMMYFUNCTION("TRANSPOSE(unique(FILTER(Lista!Q:Q,Lista!O:O=A193)))"),"")</f>
        <v/>
      </c>
    </row>
    <row r="194" spans="1:2">
      <c r="A194" s="60">
        <v>0</v>
      </c>
      <c r="B194" s="60" t="str">
        <f ca="1">IFERROR(__xludf.DUMMYFUNCTION("TRANSPOSE(unique(FILTER(Lista!Q:Q,Lista!O:O=A194)))"),"")</f>
        <v/>
      </c>
    </row>
    <row r="195" spans="1:2">
      <c r="A195" s="60">
        <v>0</v>
      </c>
      <c r="B195" s="60" t="str">
        <f ca="1">IFERROR(__xludf.DUMMYFUNCTION("TRANSPOSE(unique(FILTER(Lista!Q:Q,Lista!O:O=A195)))"),"")</f>
        <v/>
      </c>
    </row>
    <row r="196" spans="1:2">
      <c r="A196" s="60">
        <v>0</v>
      </c>
      <c r="B196" s="60" t="str">
        <f ca="1">IFERROR(__xludf.DUMMYFUNCTION("TRANSPOSE(unique(FILTER(Lista!Q:Q,Lista!O:O=A196)))"),"")</f>
        <v/>
      </c>
    </row>
    <row r="197" spans="1:2">
      <c r="A197" s="60">
        <v>0</v>
      </c>
      <c r="B197" s="60" t="str">
        <f ca="1">IFERROR(__xludf.DUMMYFUNCTION("TRANSPOSE(unique(FILTER(Lista!Q:Q,Lista!O:O=A197)))"),"")</f>
        <v/>
      </c>
    </row>
    <row r="198" spans="1:2">
      <c r="A198" s="60">
        <v>0</v>
      </c>
      <c r="B198" s="60" t="str">
        <f ca="1">IFERROR(__xludf.DUMMYFUNCTION("TRANSPOSE(unique(FILTER(Lista!Q:Q,Lista!O:O=A198)))"),"")</f>
        <v/>
      </c>
    </row>
    <row r="199" spans="1:2">
      <c r="A199" s="60">
        <v>0</v>
      </c>
      <c r="B199" s="60" t="str">
        <f ca="1">IFERROR(__xludf.DUMMYFUNCTION("TRANSPOSE(unique(FILTER(Lista!Q:Q,Lista!O:O=A199)))"),"")</f>
        <v/>
      </c>
    </row>
    <row r="200" spans="1:2">
      <c r="A200" s="60">
        <v>0</v>
      </c>
      <c r="B200" s="60" t="str">
        <f ca="1">IFERROR(__xludf.DUMMYFUNCTION("TRANSPOSE(unique(FILTER(Lista!Q:Q,Lista!O:O=A200)))"),"")</f>
        <v/>
      </c>
    </row>
    <row r="201" spans="1:2">
      <c r="A201" s="60">
        <v>0</v>
      </c>
      <c r="B201" s="60" t="str">
        <f ca="1">IFERROR(__xludf.DUMMYFUNCTION("TRANSPOSE(unique(FILTER(Lista!Q:Q,Lista!O:O=A201)))"),"")</f>
        <v/>
      </c>
    </row>
    <row r="202" spans="1:2">
      <c r="A202" s="60">
        <v>0</v>
      </c>
      <c r="B202" s="60" t="str">
        <f ca="1">IFERROR(__xludf.DUMMYFUNCTION("TRANSPOSE(unique(FILTER(Lista!Q:Q,Lista!O:O=A202)))"),"")</f>
        <v/>
      </c>
    </row>
    <row r="203" spans="1:2">
      <c r="A203" s="60">
        <v>0</v>
      </c>
      <c r="B203" s="60" t="str">
        <f ca="1">IFERROR(__xludf.DUMMYFUNCTION("TRANSPOSE(unique(FILTER(Lista!Q:Q,Lista!O:O=A203)))"),"")</f>
        <v/>
      </c>
    </row>
    <row r="204" spans="1:2">
      <c r="A204" s="60">
        <v>0</v>
      </c>
      <c r="B204" s="60" t="str">
        <f ca="1">IFERROR(__xludf.DUMMYFUNCTION("TRANSPOSE(unique(FILTER(Lista!Q:Q,Lista!O:O=A204)))"),"")</f>
        <v/>
      </c>
    </row>
    <row r="205" spans="1:2">
      <c r="A205" s="60">
        <v>0</v>
      </c>
      <c r="B205" s="60" t="str">
        <f ca="1">IFERROR(__xludf.DUMMYFUNCTION("TRANSPOSE(unique(FILTER(Lista!Q:Q,Lista!O:O=A205)))"),"")</f>
        <v/>
      </c>
    </row>
    <row r="206" spans="1:2">
      <c r="A206" s="60">
        <v>0</v>
      </c>
      <c r="B206" s="60" t="str">
        <f ca="1">IFERROR(__xludf.DUMMYFUNCTION("TRANSPOSE(unique(FILTER(Lista!Q:Q,Lista!O:O=A206)))"),"")</f>
        <v/>
      </c>
    </row>
    <row r="207" spans="1:2">
      <c r="A207" s="60">
        <v>0</v>
      </c>
      <c r="B207" s="60" t="str">
        <f ca="1">IFERROR(__xludf.DUMMYFUNCTION("TRANSPOSE(unique(FILTER(Lista!Q:Q,Lista!O:O=A207)))"),"")</f>
        <v/>
      </c>
    </row>
    <row r="208" spans="1:2">
      <c r="A208" s="60">
        <v>0</v>
      </c>
      <c r="B208" s="60" t="str">
        <f ca="1">IFERROR(__xludf.DUMMYFUNCTION("TRANSPOSE(unique(FILTER(Lista!Q:Q,Lista!O:O=A208)))"),"")</f>
        <v/>
      </c>
    </row>
    <row r="209" spans="1:2">
      <c r="A209" s="60">
        <v>0</v>
      </c>
      <c r="B209" s="60" t="str">
        <f ca="1">IFERROR(__xludf.DUMMYFUNCTION("TRANSPOSE(unique(FILTER(Lista!Q:Q,Lista!O:O=A209)))"),"")</f>
        <v/>
      </c>
    </row>
    <row r="210" spans="1:2">
      <c r="A210" s="60">
        <v>0</v>
      </c>
      <c r="B210" s="60" t="str">
        <f ca="1">IFERROR(__xludf.DUMMYFUNCTION("TRANSPOSE(unique(FILTER(Lista!Q:Q,Lista!O:O=A210)))"),"")</f>
        <v/>
      </c>
    </row>
    <row r="211" spans="1:2">
      <c r="A211" s="60">
        <v>0</v>
      </c>
      <c r="B211" s="60" t="str">
        <f ca="1">IFERROR(__xludf.DUMMYFUNCTION("TRANSPOSE(unique(FILTER(Lista!Q:Q,Lista!O:O=A211)))"),"")</f>
        <v/>
      </c>
    </row>
    <row r="212" spans="1:2">
      <c r="A212" s="60">
        <v>0</v>
      </c>
      <c r="B212" s="60" t="str">
        <f ca="1">IFERROR(__xludf.DUMMYFUNCTION("TRANSPOSE(unique(FILTER(Lista!Q:Q,Lista!O:O=A212)))"),"")</f>
        <v/>
      </c>
    </row>
    <row r="213" spans="1:2">
      <c r="A213" s="60">
        <v>0</v>
      </c>
      <c r="B213" s="60" t="str">
        <f ca="1">IFERROR(__xludf.DUMMYFUNCTION("TRANSPOSE(unique(FILTER(Lista!Q:Q,Lista!O:O=A213)))"),"")</f>
        <v/>
      </c>
    </row>
    <row r="214" spans="1:2">
      <c r="A214" s="60">
        <v>0</v>
      </c>
      <c r="B214" s="60" t="str">
        <f ca="1">IFERROR(__xludf.DUMMYFUNCTION("TRANSPOSE(unique(FILTER(Lista!Q:Q,Lista!O:O=A214)))"),"")</f>
        <v/>
      </c>
    </row>
    <row r="215" spans="1:2">
      <c r="A215" s="60">
        <v>0</v>
      </c>
      <c r="B215" s="60" t="str">
        <f ca="1">IFERROR(__xludf.DUMMYFUNCTION("TRANSPOSE(unique(FILTER(Lista!Q:Q,Lista!O:O=A215)))"),"")</f>
        <v/>
      </c>
    </row>
    <row r="216" spans="1:2">
      <c r="A216" s="60">
        <v>0</v>
      </c>
      <c r="B216" s="60" t="str">
        <f ca="1">IFERROR(__xludf.DUMMYFUNCTION("TRANSPOSE(unique(FILTER(Lista!Q:Q,Lista!O:O=A216)))"),"")</f>
        <v/>
      </c>
    </row>
    <row r="217" spans="1:2">
      <c r="A217" s="60">
        <v>0</v>
      </c>
      <c r="B217" s="60" t="str">
        <f ca="1">IFERROR(__xludf.DUMMYFUNCTION("TRANSPOSE(unique(FILTER(Lista!Q:Q,Lista!O:O=A217)))"),"")</f>
        <v/>
      </c>
    </row>
    <row r="218" spans="1:2">
      <c r="A218" s="60">
        <v>0</v>
      </c>
      <c r="B218" s="60" t="str">
        <f ca="1">IFERROR(__xludf.DUMMYFUNCTION("TRANSPOSE(unique(FILTER(Lista!Q:Q,Lista!O:O=A218)))"),"")</f>
        <v/>
      </c>
    </row>
    <row r="219" spans="1:2">
      <c r="A219" s="60">
        <v>0</v>
      </c>
      <c r="B219" s="60" t="str">
        <f ca="1">IFERROR(__xludf.DUMMYFUNCTION("TRANSPOSE(unique(FILTER(Lista!Q:Q,Lista!O:O=A219)))"),"")</f>
        <v/>
      </c>
    </row>
    <row r="220" spans="1:2">
      <c r="A220" s="60">
        <v>0</v>
      </c>
      <c r="B220" s="60" t="str">
        <f ca="1">IFERROR(__xludf.DUMMYFUNCTION("TRANSPOSE(unique(FILTER(Lista!Q:Q,Lista!O:O=A220)))"),"")</f>
        <v/>
      </c>
    </row>
    <row r="221" spans="1:2">
      <c r="A221" s="60">
        <v>0</v>
      </c>
      <c r="B221" s="60" t="str">
        <f ca="1">IFERROR(__xludf.DUMMYFUNCTION("TRANSPOSE(unique(FILTER(Lista!Q:Q,Lista!O:O=A221)))"),"")</f>
        <v/>
      </c>
    </row>
    <row r="222" spans="1:2">
      <c r="A222" s="60">
        <v>0</v>
      </c>
      <c r="B222" s="60" t="str">
        <f ca="1">IFERROR(__xludf.DUMMYFUNCTION("TRANSPOSE(unique(FILTER(Lista!Q:Q,Lista!O:O=A222)))"),"")</f>
        <v/>
      </c>
    </row>
    <row r="223" spans="1:2">
      <c r="A223" s="60">
        <v>0</v>
      </c>
      <c r="B223" s="60" t="str">
        <f ca="1">IFERROR(__xludf.DUMMYFUNCTION("TRANSPOSE(unique(FILTER(Lista!Q:Q,Lista!O:O=A223)))"),"")</f>
        <v/>
      </c>
    </row>
    <row r="224" spans="1:2">
      <c r="A224" s="60">
        <v>0</v>
      </c>
      <c r="B224" s="60" t="str">
        <f ca="1">IFERROR(__xludf.DUMMYFUNCTION("TRANSPOSE(unique(FILTER(Lista!Q:Q,Lista!O:O=A224)))"),"")</f>
        <v/>
      </c>
    </row>
    <row r="225" spans="1:2">
      <c r="A225" s="60">
        <v>0</v>
      </c>
      <c r="B225" s="60" t="str">
        <f ca="1">IFERROR(__xludf.DUMMYFUNCTION("TRANSPOSE(unique(FILTER(Lista!Q:Q,Lista!O:O=A225)))"),"")</f>
        <v/>
      </c>
    </row>
    <row r="226" spans="1:2">
      <c r="A226" s="60">
        <v>0</v>
      </c>
      <c r="B226" s="60" t="str">
        <f ca="1">IFERROR(__xludf.DUMMYFUNCTION("TRANSPOSE(unique(FILTER(Lista!Q:Q,Lista!O:O=A226)))"),"")</f>
        <v/>
      </c>
    </row>
    <row r="227" spans="1:2">
      <c r="A227" s="60">
        <v>0</v>
      </c>
      <c r="B227" s="60" t="str">
        <f ca="1">IFERROR(__xludf.DUMMYFUNCTION("TRANSPOSE(unique(FILTER(Lista!Q:Q,Lista!O:O=A227)))"),"")</f>
        <v/>
      </c>
    </row>
    <row r="228" spans="1:2">
      <c r="A228" s="60">
        <v>0</v>
      </c>
      <c r="B228" s="60" t="str">
        <f ca="1">IFERROR(__xludf.DUMMYFUNCTION("TRANSPOSE(unique(FILTER(Lista!Q:Q,Lista!O:O=A228)))"),"")</f>
        <v/>
      </c>
    </row>
    <row r="229" spans="1:2">
      <c r="A229" s="60">
        <v>0</v>
      </c>
      <c r="B229" s="60" t="str">
        <f ca="1">IFERROR(__xludf.DUMMYFUNCTION("TRANSPOSE(unique(FILTER(Lista!Q:Q,Lista!O:O=A229)))"),"")</f>
        <v/>
      </c>
    </row>
    <row r="230" spans="1:2">
      <c r="A230" s="60">
        <v>0</v>
      </c>
      <c r="B230" s="60" t="str">
        <f ca="1">IFERROR(__xludf.DUMMYFUNCTION("TRANSPOSE(unique(FILTER(Lista!Q:Q,Lista!O:O=A230)))"),"")</f>
        <v/>
      </c>
    </row>
    <row r="231" spans="1:2">
      <c r="A231" s="60">
        <v>0</v>
      </c>
      <c r="B231" s="60" t="str">
        <f ca="1">IFERROR(__xludf.DUMMYFUNCTION("TRANSPOSE(unique(FILTER(Lista!Q:Q,Lista!O:O=A231)))"),"")</f>
        <v/>
      </c>
    </row>
    <row r="232" spans="1:2">
      <c r="A232" s="60">
        <v>0</v>
      </c>
      <c r="B232" s="60" t="str">
        <f ca="1">IFERROR(__xludf.DUMMYFUNCTION("TRANSPOSE(unique(FILTER(Lista!Q:Q,Lista!O:O=A232)))"),"")</f>
        <v/>
      </c>
    </row>
    <row r="233" spans="1:2">
      <c r="A233" s="60">
        <v>0</v>
      </c>
      <c r="B233" s="60" t="str">
        <f ca="1">IFERROR(__xludf.DUMMYFUNCTION("TRANSPOSE(unique(FILTER(Lista!Q:Q,Lista!O:O=A233)))"),"")</f>
        <v/>
      </c>
    </row>
    <row r="234" spans="1:2">
      <c r="A234" s="60">
        <v>0</v>
      </c>
      <c r="B234" s="60" t="str">
        <f ca="1">IFERROR(__xludf.DUMMYFUNCTION("TRANSPOSE(unique(FILTER(Lista!Q:Q,Lista!O:O=A234)))"),"")</f>
        <v/>
      </c>
    </row>
    <row r="235" spans="1:2">
      <c r="A235" s="60">
        <v>0</v>
      </c>
      <c r="B235" s="60" t="str">
        <f ca="1">IFERROR(__xludf.DUMMYFUNCTION("TRANSPOSE(unique(FILTER(Lista!Q:Q,Lista!O:O=A235)))"),"")</f>
        <v/>
      </c>
    </row>
    <row r="236" spans="1:2">
      <c r="A236" s="60">
        <v>0</v>
      </c>
      <c r="B236" s="60" t="str">
        <f ca="1">IFERROR(__xludf.DUMMYFUNCTION("TRANSPOSE(unique(FILTER(Lista!Q:Q,Lista!O:O=A236)))"),"")</f>
        <v/>
      </c>
    </row>
    <row r="237" spans="1:2">
      <c r="A237" s="60">
        <v>0</v>
      </c>
      <c r="B237" s="60" t="str">
        <f ca="1">IFERROR(__xludf.DUMMYFUNCTION("TRANSPOSE(unique(FILTER(Lista!Q:Q,Lista!O:O=A237)))"),"")</f>
        <v/>
      </c>
    </row>
    <row r="238" spans="1:2">
      <c r="A238" s="60">
        <v>0</v>
      </c>
      <c r="B238" s="60" t="str">
        <f ca="1">IFERROR(__xludf.DUMMYFUNCTION("TRANSPOSE(unique(FILTER(Lista!Q:Q,Lista!O:O=A238)))"),"")</f>
        <v/>
      </c>
    </row>
    <row r="239" spans="1:2">
      <c r="A239" s="60">
        <v>0</v>
      </c>
      <c r="B239" s="60" t="str">
        <f ca="1">IFERROR(__xludf.DUMMYFUNCTION("TRANSPOSE(unique(FILTER(Lista!Q:Q,Lista!O:O=A239)))"),"")</f>
        <v/>
      </c>
    </row>
    <row r="240" spans="1:2">
      <c r="A240" s="60">
        <v>0</v>
      </c>
      <c r="B240" s="60" t="str">
        <f ca="1">IFERROR(__xludf.DUMMYFUNCTION("TRANSPOSE(unique(FILTER(Lista!Q:Q,Lista!O:O=A240)))"),"")</f>
        <v/>
      </c>
    </row>
    <row r="241" spans="1:2">
      <c r="A241" s="60">
        <v>0</v>
      </c>
      <c r="B241" s="60" t="str">
        <f ca="1">IFERROR(__xludf.DUMMYFUNCTION("TRANSPOSE(unique(FILTER(Lista!Q:Q,Lista!O:O=A241)))"),"")</f>
        <v/>
      </c>
    </row>
    <row r="242" spans="1:2">
      <c r="A242" s="60">
        <v>0</v>
      </c>
      <c r="B242" s="60" t="str">
        <f ca="1">IFERROR(__xludf.DUMMYFUNCTION("TRANSPOSE(unique(FILTER(Lista!Q:Q,Lista!O:O=A242)))"),"")</f>
        <v/>
      </c>
    </row>
    <row r="243" spans="1:2">
      <c r="A243" s="60">
        <v>0</v>
      </c>
      <c r="B243" s="60" t="str">
        <f ca="1">IFERROR(__xludf.DUMMYFUNCTION("TRANSPOSE(unique(FILTER(Lista!Q:Q,Lista!O:O=A243)))"),"")</f>
        <v/>
      </c>
    </row>
    <row r="244" spans="1:2">
      <c r="A244" s="60">
        <v>0</v>
      </c>
      <c r="B244" s="60" t="str">
        <f ca="1">IFERROR(__xludf.DUMMYFUNCTION("TRANSPOSE(unique(FILTER(Lista!Q:Q,Lista!O:O=A244)))"),"")</f>
        <v/>
      </c>
    </row>
    <row r="245" spans="1:2">
      <c r="A245" s="60">
        <v>0</v>
      </c>
      <c r="B245" s="60" t="str">
        <f ca="1">IFERROR(__xludf.DUMMYFUNCTION("TRANSPOSE(unique(FILTER(Lista!Q:Q,Lista!O:O=A245)))"),"")</f>
        <v/>
      </c>
    </row>
    <row r="246" spans="1:2">
      <c r="A246" s="60">
        <v>0</v>
      </c>
      <c r="B246" s="60" t="str">
        <f ca="1">IFERROR(__xludf.DUMMYFUNCTION("TRANSPOSE(unique(FILTER(Lista!Q:Q,Lista!O:O=A246)))"),"")</f>
        <v/>
      </c>
    </row>
    <row r="247" spans="1:2">
      <c r="A247" s="60">
        <v>0</v>
      </c>
      <c r="B247" s="60" t="str">
        <f ca="1">IFERROR(__xludf.DUMMYFUNCTION("TRANSPOSE(unique(FILTER(Lista!Q:Q,Lista!O:O=A247)))"),"")</f>
        <v/>
      </c>
    </row>
    <row r="248" spans="1:2">
      <c r="A248" s="60">
        <v>0</v>
      </c>
      <c r="B248" s="60" t="str">
        <f ca="1">IFERROR(__xludf.DUMMYFUNCTION("TRANSPOSE(unique(FILTER(Lista!Q:Q,Lista!O:O=A248)))"),"")</f>
        <v/>
      </c>
    </row>
    <row r="249" spans="1:2">
      <c r="A249" s="60">
        <v>0</v>
      </c>
      <c r="B249" s="60" t="str">
        <f ca="1">IFERROR(__xludf.DUMMYFUNCTION("TRANSPOSE(unique(FILTER(Lista!Q:Q,Lista!O:O=A249)))"),"")</f>
        <v/>
      </c>
    </row>
    <row r="250" spans="1:2">
      <c r="A250" s="60">
        <v>0</v>
      </c>
      <c r="B250" s="60" t="str">
        <f ca="1">IFERROR(__xludf.DUMMYFUNCTION("TRANSPOSE(unique(FILTER(Lista!Q:Q,Lista!O:O=A250)))"),"")</f>
        <v/>
      </c>
    </row>
    <row r="251" spans="1:2">
      <c r="A251" s="60">
        <v>0</v>
      </c>
      <c r="B251" s="60" t="str">
        <f ca="1">IFERROR(__xludf.DUMMYFUNCTION("TRANSPOSE(unique(FILTER(Lista!Q:Q,Lista!O:O=A251)))"),"")</f>
        <v/>
      </c>
    </row>
    <row r="252" spans="1:2">
      <c r="A252" s="60">
        <v>0</v>
      </c>
      <c r="B252" s="60" t="str">
        <f ca="1">IFERROR(__xludf.DUMMYFUNCTION("TRANSPOSE(unique(FILTER(Lista!Q:Q,Lista!O:O=A252)))"),"")</f>
        <v/>
      </c>
    </row>
    <row r="253" spans="1:2">
      <c r="A253" s="60">
        <v>0</v>
      </c>
      <c r="B253" s="60" t="str">
        <f ca="1">IFERROR(__xludf.DUMMYFUNCTION("TRANSPOSE(unique(FILTER(Lista!Q:Q,Lista!O:O=A253)))"),"")</f>
        <v/>
      </c>
    </row>
    <row r="254" spans="1:2">
      <c r="A254" s="60">
        <v>0</v>
      </c>
      <c r="B254" s="60" t="str">
        <f ca="1">IFERROR(__xludf.DUMMYFUNCTION("TRANSPOSE(unique(FILTER(Lista!Q:Q,Lista!O:O=A254)))"),"")</f>
        <v/>
      </c>
    </row>
    <row r="255" spans="1:2">
      <c r="A255" s="60">
        <v>0</v>
      </c>
      <c r="B255" s="60" t="str">
        <f ca="1">IFERROR(__xludf.DUMMYFUNCTION("TRANSPOSE(unique(FILTER(Lista!Q:Q,Lista!O:O=A255)))"),"")</f>
        <v/>
      </c>
    </row>
    <row r="256" spans="1:2">
      <c r="A256" s="60">
        <v>0</v>
      </c>
      <c r="B256" s="60" t="str">
        <f ca="1">IFERROR(__xludf.DUMMYFUNCTION("TRANSPOSE(unique(FILTER(Lista!Q:Q,Lista!O:O=A256)))"),"")</f>
        <v/>
      </c>
    </row>
    <row r="257" spans="1:2">
      <c r="A257" s="60">
        <v>0</v>
      </c>
      <c r="B257" s="60" t="str">
        <f ca="1">IFERROR(__xludf.DUMMYFUNCTION("TRANSPOSE(unique(FILTER(Lista!Q:Q,Lista!O:O=A257)))"),"")</f>
        <v/>
      </c>
    </row>
    <row r="258" spans="1:2">
      <c r="A258" s="60">
        <v>0</v>
      </c>
      <c r="B258" s="60" t="str">
        <f ca="1">IFERROR(__xludf.DUMMYFUNCTION("TRANSPOSE(unique(FILTER(Lista!Q:Q,Lista!O:O=A258)))"),"")</f>
        <v/>
      </c>
    </row>
    <row r="259" spans="1:2">
      <c r="A259" s="60">
        <v>0</v>
      </c>
      <c r="B259" s="60" t="str">
        <f ca="1">IFERROR(__xludf.DUMMYFUNCTION("TRANSPOSE(unique(FILTER(Lista!Q:Q,Lista!O:O=A259)))"),"")</f>
        <v/>
      </c>
    </row>
    <row r="260" spans="1:2">
      <c r="A260" s="60">
        <v>0</v>
      </c>
      <c r="B260" s="60" t="str">
        <f ca="1">IFERROR(__xludf.DUMMYFUNCTION("TRANSPOSE(unique(FILTER(Lista!Q:Q,Lista!O:O=A260)))"),"")</f>
        <v/>
      </c>
    </row>
    <row r="261" spans="1:2">
      <c r="A261" s="60">
        <v>0</v>
      </c>
      <c r="B261" s="60" t="str">
        <f ca="1">IFERROR(__xludf.DUMMYFUNCTION("TRANSPOSE(unique(FILTER(Lista!Q:Q,Lista!O:O=A261)))"),"")</f>
        <v/>
      </c>
    </row>
    <row r="262" spans="1:2">
      <c r="A262" s="60">
        <v>0</v>
      </c>
      <c r="B262" s="60" t="str">
        <f ca="1">IFERROR(__xludf.DUMMYFUNCTION("TRANSPOSE(unique(FILTER(Lista!Q:Q,Lista!O:O=A262)))"),"")</f>
        <v/>
      </c>
    </row>
    <row r="263" spans="1:2">
      <c r="A263" s="60">
        <v>0</v>
      </c>
      <c r="B263" s="60" t="str">
        <f ca="1">IFERROR(__xludf.DUMMYFUNCTION("TRANSPOSE(unique(FILTER(Lista!Q:Q,Lista!O:O=A263)))"),"")</f>
        <v/>
      </c>
    </row>
    <row r="264" spans="1:2">
      <c r="A264" s="60">
        <v>0</v>
      </c>
      <c r="B264" s="60" t="str">
        <f ca="1">IFERROR(__xludf.DUMMYFUNCTION("TRANSPOSE(unique(FILTER(Lista!Q:Q,Lista!O:O=A264)))"),"")</f>
        <v/>
      </c>
    </row>
    <row r="265" spans="1:2">
      <c r="A265" s="60">
        <v>0</v>
      </c>
      <c r="B265" s="60" t="str">
        <f ca="1">IFERROR(__xludf.DUMMYFUNCTION("TRANSPOSE(unique(FILTER(Lista!Q:Q,Lista!O:O=A265)))"),"")</f>
        <v/>
      </c>
    </row>
    <row r="266" spans="1:2">
      <c r="A266" s="60">
        <v>0</v>
      </c>
      <c r="B266" s="60" t="str">
        <f ca="1">IFERROR(__xludf.DUMMYFUNCTION("TRANSPOSE(unique(FILTER(Lista!Q:Q,Lista!O:O=A266)))"),"")</f>
        <v/>
      </c>
    </row>
    <row r="267" spans="1:2">
      <c r="A267" s="60">
        <v>0</v>
      </c>
      <c r="B267" s="60" t="str">
        <f ca="1">IFERROR(__xludf.DUMMYFUNCTION("TRANSPOSE(unique(FILTER(Lista!Q:Q,Lista!O:O=A267)))"),"")</f>
        <v/>
      </c>
    </row>
    <row r="268" spans="1:2">
      <c r="A268" s="60">
        <v>0</v>
      </c>
      <c r="B268" s="60" t="str">
        <f ca="1">IFERROR(__xludf.DUMMYFUNCTION("TRANSPOSE(unique(FILTER(Lista!Q:Q,Lista!O:O=A268)))"),"")</f>
        <v/>
      </c>
    </row>
    <row r="269" spans="1:2">
      <c r="A269" s="60">
        <v>0</v>
      </c>
      <c r="B269" s="60" t="str">
        <f ca="1">IFERROR(__xludf.DUMMYFUNCTION("TRANSPOSE(unique(FILTER(Lista!Q:Q,Lista!O:O=A269)))"),"")</f>
        <v/>
      </c>
    </row>
    <row r="270" spans="1:2">
      <c r="A270" s="60">
        <v>0</v>
      </c>
      <c r="B270" s="60" t="str">
        <f ca="1">IFERROR(__xludf.DUMMYFUNCTION("TRANSPOSE(unique(FILTER(Lista!Q:Q,Lista!O:O=A270)))"),"")</f>
        <v/>
      </c>
    </row>
    <row r="271" spans="1:2">
      <c r="A271" s="60">
        <v>0</v>
      </c>
      <c r="B271" s="60" t="str">
        <f ca="1">IFERROR(__xludf.DUMMYFUNCTION("TRANSPOSE(unique(FILTER(Lista!Q:Q,Lista!O:O=A271)))"),"")</f>
        <v/>
      </c>
    </row>
    <row r="272" spans="1:2">
      <c r="A272" s="60">
        <v>0</v>
      </c>
      <c r="B272" s="60" t="str">
        <f ca="1">IFERROR(__xludf.DUMMYFUNCTION("TRANSPOSE(unique(FILTER(Lista!Q:Q,Lista!O:O=A272)))"),"")</f>
        <v/>
      </c>
    </row>
    <row r="273" spans="1:2">
      <c r="A273" s="60">
        <v>0</v>
      </c>
      <c r="B273" s="60" t="str">
        <f ca="1">IFERROR(__xludf.DUMMYFUNCTION("TRANSPOSE(unique(FILTER(Lista!Q:Q,Lista!O:O=A273)))"),"")</f>
        <v/>
      </c>
    </row>
    <row r="274" spans="1:2">
      <c r="A274" s="60">
        <v>0</v>
      </c>
      <c r="B274" s="60" t="str">
        <f ca="1">IFERROR(__xludf.DUMMYFUNCTION("TRANSPOSE(unique(FILTER(Lista!Q:Q,Lista!O:O=A274)))"),"")</f>
        <v/>
      </c>
    </row>
    <row r="275" spans="1:2">
      <c r="A275" s="60">
        <v>0</v>
      </c>
      <c r="B275" s="60" t="str">
        <f ca="1">IFERROR(__xludf.DUMMYFUNCTION("TRANSPOSE(unique(FILTER(Lista!Q:Q,Lista!O:O=A275)))"),"")</f>
        <v/>
      </c>
    </row>
    <row r="276" spans="1:2">
      <c r="A276" s="60">
        <v>0</v>
      </c>
      <c r="B276" s="60" t="str">
        <f ca="1">IFERROR(__xludf.DUMMYFUNCTION("TRANSPOSE(unique(FILTER(Lista!Q:Q,Lista!O:O=A276)))"),"")</f>
        <v/>
      </c>
    </row>
    <row r="277" spans="1:2">
      <c r="A277" s="60">
        <v>0</v>
      </c>
      <c r="B277" s="60" t="str">
        <f ca="1">IFERROR(__xludf.DUMMYFUNCTION("TRANSPOSE(unique(FILTER(Lista!Q:Q,Lista!O:O=A277)))"),"")</f>
        <v/>
      </c>
    </row>
    <row r="278" spans="1:2">
      <c r="A278" s="60">
        <v>0</v>
      </c>
      <c r="B278" s="60" t="str">
        <f ca="1">IFERROR(__xludf.DUMMYFUNCTION("TRANSPOSE(unique(FILTER(Lista!Q:Q,Lista!O:O=A278)))"),"")</f>
        <v/>
      </c>
    </row>
    <row r="279" spans="1:2">
      <c r="A279" s="60">
        <v>0</v>
      </c>
      <c r="B279" s="60" t="str">
        <f ca="1">IFERROR(__xludf.DUMMYFUNCTION("TRANSPOSE(unique(FILTER(Lista!Q:Q,Lista!O:O=A279)))"),"")</f>
        <v/>
      </c>
    </row>
    <row r="280" spans="1:2">
      <c r="A280" s="60">
        <v>0</v>
      </c>
      <c r="B280" s="60" t="str">
        <f ca="1">IFERROR(__xludf.DUMMYFUNCTION("TRANSPOSE(unique(FILTER(Lista!Q:Q,Lista!O:O=A280)))"),"")</f>
        <v/>
      </c>
    </row>
    <row r="281" spans="1:2">
      <c r="A281" s="60">
        <v>0</v>
      </c>
      <c r="B281" s="60" t="str">
        <f ca="1">IFERROR(__xludf.DUMMYFUNCTION("TRANSPOSE(unique(FILTER(Lista!Q:Q,Lista!O:O=A281)))"),"")</f>
        <v/>
      </c>
    </row>
    <row r="282" spans="1:2">
      <c r="A282" s="60">
        <v>0</v>
      </c>
      <c r="B282" s="60" t="str">
        <f ca="1">IFERROR(__xludf.DUMMYFUNCTION("TRANSPOSE(unique(FILTER(Lista!Q:Q,Lista!O:O=A282)))"),"")</f>
        <v/>
      </c>
    </row>
    <row r="283" spans="1:2">
      <c r="A283" s="60">
        <v>0</v>
      </c>
      <c r="B283" s="60" t="str">
        <f ca="1">IFERROR(__xludf.DUMMYFUNCTION("TRANSPOSE(unique(FILTER(Lista!Q:Q,Lista!O:O=A283)))"),"")</f>
        <v/>
      </c>
    </row>
    <row r="284" spans="1:2">
      <c r="A284" s="60">
        <v>0</v>
      </c>
      <c r="B284" s="60" t="str">
        <f ca="1">IFERROR(__xludf.DUMMYFUNCTION("TRANSPOSE(unique(FILTER(Lista!Q:Q,Lista!O:O=A284)))"),"")</f>
        <v/>
      </c>
    </row>
    <row r="285" spans="1:2">
      <c r="A285" s="60">
        <v>0</v>
      </c>
      <c r="B285" s="60" t="str">
        <f ca="1">IFERROR(__xludf.DUMMYFUNCTION("TRANSPOSE(unique(FILTER(Lista!Q:Q,Lista!O:O=A285)))"),"")</f>
        <v/>
      </c>
    </row>
    <row r="286" spans="1:2">
      <c r="A286" s="60">
        <v>0</v>
      </c>
      <c r="B286" s="60" t="str">
        <f ca="1">IFERROR(__xludf.DUMMYFUNCTION("TRANSPOSE(unique(FILTER(Lista!Q:Q,Lista!O:O=A286)))"),"")</f>
        <v/>
      </c>
    </row>
    <row r="287" spans="1:2">
      <c r="A287" s="60">
        <v>0</v>
      </c>
      <c r="B287" s="60" t="str">
        <f ca="1">IFERROR(__xludf.DUMMYFUNCTION("TRANSPOSE(unique(FILTER(Lista!Q:Q,Lista!O:O=A287)))"),"")</f>
        <v/>
      </c>
    </row>
    <row r="288" spans="1:2">
      <c r="A288" s="60">
        <v>0</v>
      </c>
      <c r="B288" s="60" t="str">
        <f ca="1">IFERROR(__xludf.DUMMYFUNCTION("TRANSPOSE(unique(FILTER(Lista!Q:Q,Lista!O:O=A288)))"),"")</f>
        <v/>
      </c>
    </row>
    <row r="289" spans="1:2">
      <c r="A289" s="60">
        <v>0</v>
      </c>
      <c r="B289" s="60" t="str">
        <f ca="1">IFERROR(__xludf.DUMMYFUNCTION("TRANSPOSE(unique(FILTER(Lista!Q:Q,Lista!O:O=A289)))"),"")</f>
        <v/>
      </c>
    </row>
    <row r="290" spans="1:2">
      <c r="A290" s="60">
        <v>0</v>
      </c>
      <c r="B290" s="60" t="str">
        <f ca="1">IFERROR(__xludf.DUMMYFUNCTION("TRANSPOSE(unique(FILTER(Lista!Q:Q,Lista!O:O=A290)))"),"")</f>
        <v/>
      </c>
    </row>
    <row r="291" spans="1:2">
      <c r="A291" s="60">
        <v>0</v>
      </c>
      <c r="B291" s="60" t="str">
        <f ca="1">IFERROR(__xludf.DUMMYFUNCTION("TRANSPOSE(unique(FILTER(Lista!Q:Q,Lista!O:O=A291)))"),"")</f>
        <v/>
      </c>
    </row>
    <row r="292" spans="1:2">
      <c r="A292" s="60">
        <v>0</v>
      </c>
      <c r="B292" s="60" t="str">
        <f ca="1">IFERROR(__xludf.DUMMYFUNCTION("TRANSPOSE(unique(FILTER(Lista!Q:Q,Lista!O:O=A292)))"),"")</f>
        <v/>
      </c>
    </row>
    <row r="293" spans="1:2">
      <c r="A293" s="60">
        <v>0</v>
      </c>
      <c r="B293" s="60" t="str">
        <f ca="1">IFERROR(__xludf.DUMMYFUNCTION("TRANSPOSE(unique(FILTER(Lista!Q:Q,Lista!O:O=A293)))"),"")</f>
        <v/>
      </c>
    </row>
    <row r="294" spans="1:2">
      <c r="A294" s="60">
        <v>0</v>
      </c>
      <c r="B294" s="60" t="str">
        <f ca="1">IFERROR(__xludf.DUMMYFUNCTION("TRANSPOSE(unique(FILTER(Lista!Q:Q,Lista!O:O=A294)))"),"")</f>
        <v/>
      </c>
    </row>
    <row r="295" spans="1:2">
      <c r="A295" s="60">
        <v>0</v>
      </c>
      <c r="B295" s="60" t="str">
        <f ca="1">IFERROR(__xludf.DUMMYFUNCTION("TRANSPOSE(unique(FILTER(Lista!Q:Q,Lista!O:O=A295)))"),"")</f>
        <v/>
      </c>
    </row>
    <row r="296" spans="1:2">
      <c r="A296" s="60">
        <v>0</v>
      </c>
      <c r="B296" s="60" t="str">
        <f ca="1">IFERROR(__xludf.DUMMYFUNCTION("TRANSPOSE(unique(FILTER(Lista!Q:Q,Lista!O:O=A296)))"),"")</f>
        <v/>
      </c>
    </row>
    <row r="297" spans="1:2">
      <c r="A297" s="60">
        <v>0</v>
      </c>
      <c r="B297" s="60" t="str">
        <f ca="1">IFERROR(__xludf.DUMMYFUNCTION("TRANSPOSE(unique(FILTER(Lista!Q:Q,Lista!O:O=A297)))"),"")</f>
        <v/>
      </c>
    </row>
    <row r="298" spans="1:2">
      <c r="A298" s="60">
        <v>0</v>
      </c>
      <c r="B298" s="60" t="str">
        <f ca="1">IFERROR(__xludf.DUMMYFUNCTION("TRANSPOSE(unique(FILTER(Lista!Q:Q,Lista!O:O=A298)))"),"")</f>
        <v/>
      </c>
    </row>
    <row r="299" spans="1:2">
      <c r="A299" s="60">
        <v>0</v>
      </c>
      <c r="B299" s="60" t="str">
        <f ca="1">IFERROR(__xludf.DUMMYFUNCTION("TRANSPOSE(unique(FILTER(Lista!Q:Q,Lista!O:O=A299)))"),"")</f>
        <v/>
      </c>
    </row>
    <row r="300" spans="1:2">
      <c r="A300" s="60">
        <v>0</v>
      </c>
      <c r="B300" s="60" t="str">
        <f ca="1">IFERROR(__xludf.DUMMYFUNCTION("TRANSPOSE(unique(FILTER(Lista!Q:Q,Lista!O:O=A300)))"),"")</f>
        <v/>
      </c>
    </row>
    <row r="301" spans="1:2">
      <c r="A301" s="60">
        <v>0</v>
      </c>
      <c r="B301" s="60" t="str">
        <f ca="1">IFERROR(__xludf.DUMMYFUNCTION("TRANSPOSE(unique(FILTER(Lista!Q:Q,Lista!O:O=A301)))"),"")</f>
        <v/>
      </c>
    </row>
    <row r="302" spans="1:2">
      <c r="A302" s="60">
        <v>0</v>
      </c>
      <c r="B302" s="60" t="str">
        <f ca="1">IFERROR(__xludf.DUMMYFUNCTION("TRANSPOSE(unique(FILTER(Lista!Q:Q,Lista!O:O=A302)))"),"")</f>
        <v/>
      </c>
    </row>
    <row r="303" spans="1:2">
      <c r="A303" s="60">
        <v>0</v>
      </c>
      <c r="B303" s="60" t="str">
        <f ca="1">IFERROR(__xludf.DUMMYFUNCTION("TRANSPOSE(unique(FILTER(Lista!Q:Q,Lista!O:O=A303)))"),"")</f>
        <v/>
      </c>
    </row>
    <row r="304" spans="1:2">
      <c r="A304" s="60">
        <v>0</v>
      </c>
      <c r="B304" s="60" t="str">
        <f ca="1">IFERROR(__xludf.DUMMYFUNCTION("TRANSPOSE(unique(FILTER(Lista!Q:Q,Lista!O:O=A304)))"),"")</f>
        <v/>
      </c>
    </row>
    <row r="305" spans="1:2">
      <c r="A305" s="60">
        <v>0</v>
      </c>
      <c r="B305" s="60" t="str">
        <f ca="1">IFERROR(__xludf.DUMMYFUNCTION("TRANSPOSE(unique(FILTER(Lista!Q:Q,Lista!O:O=A305)))"),"")</f>
        <v/>
      </c>
    </row>
    <row r="306" spans="1:2">
      <c r="A306" s="60">
        <v>0</v>
      </c>
      <c r="B306" s="60" t="str">
        <f ca="1">IFERROR(__xludf.DUMMYFUNCTION("TRANSPOSE(unique(FILTER(Lista!Q:Q,Lista!O:O=A306)))"),"")</f>
        <v/>
      </c>
    </row>
    <row r="307" spans="1:2">
      <c r="A307" s="60">
        <v>0</v>
      </c>
      <c r="B307" s="60" t="str">
        <f ca="1">IFERROR(__xludf.DUMMYFUNCTION("TRANSPOSE(unique(FILTER(Lista!Q:Q,Lista!O:O=A307)))"),"")</f>
        <v/>
      </c>
    </row>
    <row r="308" spans="1:2">
      <c r="A308" s="60">
        <v>0</v>
      </c>
      <c r="B308" s="60" t="str">
        <f ca="1">IFERROR(__xludf.DUMMYFUNCTION("TRANSPOSE(unique(FILTER(Lista!Q:Q,Lista!O:O=A308)))"),"")</f>
        <v/>
      </c>
    </row>
    <row r="309" spans="1:2">
      <c r="A309" s="60">
        <v>0</v>
      </c>
      <c r="B309" s="60" t="str">
        <f ca="1">IFERROR(__xludf.DUMMYFUNCTION("TRANSPOSE(unique(FILTER(Lista!Q:Q,Lista!O:O=A309)))"),"")</f>
        <v/>
      </c>
    </row>
    <row r="310" spans="1:2">
      <c r="A310" s="60">
        <v>0</v>
      </c>
      <c r="B310" s="60" t="str">
        <f ca="1">IFERROR(__xludf.DUMMYFUNCTION("TRANSPOSE(unique(FILTER(Lista!Q:Q,Lista!O:O=A310)))"),"")</f>
        <v/>
      </c>
    </row>
    <row r="311" spans="1:2">
      <c r="A311" s="60">
        <v>0</v>
      </c>
      <c r="B311" s="60" t="str">
        <f ca="1">IFERROR(__xludf.DUMMYFUNCTION("TRANSPOSE(unique(FILTER(Lista!Q:Q,Lista!O:O=A311)))"),"")</f>
        <v/>
      </c>
    </row>
    <row r="312" spans="1:2">
      <c r="A312" s="60">
        <v>0</v>
      </c>
      <c r="B312" s="60" t="str">
        <f ca="1">IFERROR(__xludf.DUMMYFUNCTION("TRANSPOSE(unique(FILTER(Lista!Q:Q,Lista!O:O=A312)))"),"")</f>
        <v/>
      </c>
    </row>
    <row r="313" spans="1:2">
      <c r="A313" s="60">
        <v>0</v>
      </c>
      <c r="B313" s="60" t="str">
        <f ca="1">IFERROR(__xludf.DUMMYFUNCTION("TRANSPOSE(unique(FILTER(Lista!Q:Q,Lista!O:O=A313)))"),"")</f>
        <v/>
      </c>
    </row>
    <row r="314" spans="1:2">
      <c r="A314" s="60">
        <v>0</v>
      </c>
      <c r="B314" s="60" t="str">
        <f ca="1">IFERROR(__xludf.DUMMYFUNCTION("TRANSPOSE(unique(FILTER(Lista!Q:Q,Lista!O:O=A314)))"),"")</f>
        <v/>
      </c>
    </row>
    <row r="315" spans="1:2">
      <c r="A315" s="60">
        <v>0</v>
      </c>
      <c r="B315" s="60" t="str">
        <f ca="1">IFERROR(__xludf.DUMMYFUNCTION("TRANSPOSE(unique(FILTER(Lista!Q:Q,Lista!O:O=A315)))"),"")</f>
        <v/>
      </c>
    </row>
    <row r="316" spans="1:2">
      <c r="A316" s="60">
        <v>0</v>
      </c>
      <c r="B316" s="60" t="str">
        <f ca="1">IFERROR(__xludf.DUMMYFUNCTION("TRANSPOSE(unique(FILTER(Lista!Q:Q,Lista!O:O=A316)))"),"")</f>
        <v/>
      </c>
    </row>
    <row r="317" spans="1:2">
      <c r="A317" s="60">
        <v>0</v>
      </c>
      <c r="B317" s="60" t="str">
        <f ca="1">IFERROR(__xludf.DUMMYFUNCTION("TRANSPOSE(unique(FILTER(Lista!Q:Q,Lista!O:O=A317)))"),"")</f>
        <v/>
      </c>
    </row>
    <row r="318" spans="1:2">
      <c r="A318" s="60">
        <v>0</v>
      </c>
      <c r="B318" s="60" t="str">
        <f ca="1">IFERROR(__xludf.DUMMYFUNCTION("TRANSPOSE(unique(FILTER(Lista!Q:Q,Lista!O:O=A318)))"),"")</f>
        <v/>
      </c>
    </row>
    <row r="319" spans="1:2">
      <c r="A319" s="60">
        <v>0</v>
      </c>
      <c r="B319" s="60" t="str">
        <f ca="1">IFERROR(__xludf.DUMMYFUNCTION("TRANSPOSE(unique(FILTER(Lista!Q:Q,Lista!O:O=A319)))"),"")</f>
        <v/>
      </c>
    </row>
    <row r="320" spans="1:2">
      <c r="A320" s="60">
        <v>0</v>
      </c>
      <c r="B320" s="60" t="str">
        <f ca="1">IFERROR(__xludf.DUMMYFUNCTION("TRANSPOSE(unique(FILTER(Lista!Q:Q,Lista!O:O=A320)))"),"")</f>
        <v/>
      </c>
    </row>
    <row r="321" spans="1:2">
      <c r="A321" s="60">
        <v>0</v>
      </c>
      <c r="B321" s="60" t="str">
        <f ca="1">IFERROR(__xludf.DUMMYFUNCTION("TRANSPOSE(unique(FILTER(Lista!Q:Q,Lista!O:O=A321)))"),"")</f>
        <v/>
      </c>
    </row>
    <row r="322" spans="1:2">
      <c r="A322" s="60">
        <v>0</v>
      </c>
      <c r="B322" s="60" t="str">
        <f ca="1">IFERROR(__xludf.DUMMYFUNCTION("TRANSPOSE(unique(FILTER(Lista!Q:Q,Lista!O:O=A322)))"),"")</f>
        <v/>
      </c>
    </row>
    <row r="323" spans="1:2">
      <c r="A323" s="60">
        <v>0</v>
      </c>
      <c r="B323" s="60" t="str">
        <f ca="1">IFERROR(__xludf.DUMMYFUNCTION("TRANSPOSE(unique(FILTER(Lista!Q:Q,Lista!O:O=A323)))"),"")</f>
        <v/>
      </c>
    </row>
    <row r="324" spans="1:2">
      <c r="A324" s="60">
        <v>0</v>
      </c>
      <c r="B324" s="60" t="str">
        <f ca="1">IFERROR(__xludf.DUMMYFUNCTION("TRANSPOSE(unique(FILTER(Lista!Q:Q,Lista!O:O=A324)))"),"")</f>
        <v/>
      </c>
    </row>
    <row r="325" spans="1:2">
      <c r="A325" s="60">
        <v>0</v>
      </c>
      <c r="B325" s="60" t="str">
        <f ca="1">IFERROR(__xludf.DUMMYFUNCTION("TRANSPOSE(unique(FILTER(Lista!Q:Q,Lista!O:O=A325)))"),"")</f>
        <v/>
      </c>
    </row>
    <row r="326" spans="1:2">
      <c r="A326" s="60">
        <v>0</v>
      </c>
      <c r="B326" s="60" t="str">
        <f ca="1">IFERROR(__xludf.DUMMYFUNCTION("TRANSPOSE(unique(FILTER(Lista!Q:Q,Lista!O:O=A326)))"),"")</f>
        <v/>
      </c>
    </row>
    <row r="327" spans="1:2">
      <c r="A327" s="60">
        <v>0</v>
      </c>
      <c r="B327" s="60" t="str">
        <f ca="1">IFERROR(__xludf.DUMMYFUNCTION("TRANSPOSE(unique(FILTER(Lista!Q:Q,Lista!O:O=A327)))"),"")</f>
        <v/>
      </c>
    </row>
    <row r="328" spans="1:2">
      <c r="A328" s="60">
        <v>0</v>
      </c>
      <c r="B328" s="60" t="str">
        <f ca="1">IFERROR(__xludf.DUMMYFUNCTION("TRANSPOSE(unique(FILTER(Lista!Q:Q,Lista!O:O=A328)))"),"")</f>
        <v/>
      </c>
    </row>
    <row r="329" spans="1:2">
      <c r="A329" s="60">
        <v>0</v>
      </c>
      <c r="B329" s="60" t="str">
        <f ca="1">IFERROR(__xludf.DUMMYFUNCTION("TRANSPOSE(unique(FILTER(Lista!Q:Q,Lista!O:O=A329)))"),"")</f>
        <v/>
      </c>
    </row>
    <row r="330" spans="1:2">
      <c r="A330" s="60">
        <v>0</v>
      </c>
      <c r="B330" s="60" t="str">
        <f ca="1">IFERROR(__xludf.DUMMYFUNCTION("TRANSPOSE(unique(FILTER(Lista!Q:Q,Lista!O:O=A330)))"),"")</f>
        <v/>
      </c>
    </row>
    <row r="331" spans="1:2">
      <c r="A331" s="60">
        <v>0</v>
      </c>
      <c r="B331" s="60" t="str">
        <f ca="1">IFERROR(__xludf.DUMMYFUNCTION("TRANSPOSE(unique(FILTER(Lista!Q:Q,Lista!O:O=A331)))"),"")</f>
        <v/>
      </c>
    </row>
    <row r="332" spans="1:2">
      <c r="A332" s="60">
        <v>0</v>
      </c>
      <c r="B332" s="60" t="str">
        <f ca="1">IFERROR(__xludf.DUMMYFUNCTION("TRANSPOSE(unique(FILTER(Lista!Q:Q,Lista!O:O=A332)))"),"")</f>
        <v/>
      </c>
    </row>
    <row r="333" spans="1:2">
      <c r="A333" s="60">
        <v>0</v>
      </c>
      <c r="B333" s="60" t="str">
        <f ca="1">IFERROR(__xludf.DUMMYFUNCTION("TRANSPOSE(unique(FILTER(Lista!Q:Q,Lista!O:O=A333)))"),"")</f>
        <v/>
      </c>
    </row>
    <row r="334" spans="1:2">
      <c r="A334" s="60">
        <v>0</v>
      </c>
      <c r="B334" s="60" t="str">
        <f ca="1">IFERROR(__xludf.DUMMYFUNCTION("TRANSPOSE(unique(FILTER(Lista!Q:Q,Lista!O:O=A334)))"),"")</f>
        <v/>
      </c>
    </row>
    <row r="335" spans="1:2">
      <c r="A335" s="60">
        <v>0</v>
      </c>
      <c r="B335" s="60" t="str">
        <f ca="1">IFERROR(__xludf.DUMMYFUNCTION("TRANSPOSE(unique(FILTER(Lista!Q:Q,Lista!O:O=A335)))"),"")</f>
        <v/>
      </c>
    </row>
    <row r="336" spans="1:2">
      <c r="A336" s="60">
        <v>0</v>
      </c>
      <c r="B336" s="60" t="str">
        <f ca="1">IFERROR(__xludf.DUMMYFUNCTION("TRANSPOSE(unique(FILTER(Lista!Q:Q,Lista!O:O=A336)))"),"")</f>
        <v/>
      </c>
    </row>
    <row r="337" spans="1:2">
      <c r="A337" s="60">
        <v>0</v>
      </c>
      <c r="B337" s="60" t="str">
        <f ca="1">IFERROR(__xludf.DUMMYFUNCTION("TRANSPOSE(unique(FILTER(Lista!Q:Q,Lista!O:O=A337)))"),"")</f>
        <v/>
      </c>
    </row>
    <row r="338" spans="1:2">
      <c r="A338" s="60">
        <v>0</v>
      </c>
      <c r="B338" s="60" t="str">
        <f ca="1">IFERROR(__xludf.DUMMYFUNCTION("TRANSPOSE(unique(FILTER(Lista!Q:Q,Lista!O:O=A338)))"),"")</f>
        <v/>
      </c>
    </row>
    <row r="339" spans="1:2">
      <c r="A339" s="60">
        <v>0</v>
      </c>
      <c r="B339" s="60" t="str">
        <f ca="1">IFERROR(__xludf.DUMMYFUNCTION("TRANSPOSE(unique(FILTER(Lista!Q:Q,Lista!O:O=A339)))"),"")</f>
        <v/>
      </c>
    </row>
    <row r="340" spans="1:2">
      <c r="A340" s="60">
        <v>0</v>
      </c>
      <c r="B340" s="60" t="str">
        <f ca="1">IFERROR(__xludf.DUMMYFUNCTION("TRANSPOSE(unique(FILTER(Lista!Q:Q,Lista!O:O=A340)))"),"")</f>
        <v/>
      </c>
    </row>
    <row r="341" spans="1:2">
      <c r="A341" s="60">
        <v>0</v>
      </c>
      <c r="B341" s="60" t="str">
        <f ca="1">IFERROR(__xludf.DUMMYFUNCTION("TRANSPOSE(unique(FILTER(Lista!Q:Q,Lista!O:O=A341)))"),"")</f>
        <v/>
      </c>
    </row>
    <row r="342" spans="1:2">
      <c r="A342" s="60">
        <v>0</v>
      </c>
      <c r="B342" s="60" t="str">
        <f ca="1">IFERROR(__xludf.DUMMYFUNCTION("TRANSPOSE(unique(FILTER(Lista!Q:Q,Lista!O:O=A342)))"),"")</f>
        <v/>
      </c>
    </row>
    <row r="343" spans="1:2">
      <c r="A343" s="60">
        <v>0</v>
      </c>
      <c r="B343" s="60" t="str">
        <f ca="1">IFERROR(__xludf.DUMMYFUNCTION("TRANSPOSE(unique(FILTER(Lista!Q:Q,Lista!O:O=A343)))"),"")</f>
        <v/>
      </c>
    </row>
    <row r="344" spans="1:2">
      <c r="A344" s="60">
        <v>0</v>
      </c>
      <c r="B344" s="60" t="str">
        <f ca="1">IFERROR(__xludf.DUMMYFUNCTION("TRANSPOSE(unique(FILTER(Lista!Q:Q,Lista!O:O=A344)))"),"")</f>
        <v/>
      </c>
    </row>
    <row r="345" spans="1:2">
      <c r="A345" s="60">
        <v>0</v>
      </c>
      <c r="B345" s="60" t="str">
        <f ca="1">IFERROR(__xludf.DUMMYFUNCTION("TRANSPOSE(unique(FILTER(Lista!Q:Q,Lista!O:O=A345)))"),"")</f>
        <v/>
      </c>
    </row>
    <row r="346" spans="1:2">
      <c r="A346" s="60">
        <v>0</v>
      </c>
      <c r="B346" s="60" t="str">
        <f ca="1">IFERROR(__xludf.DUMMYFUNCTION("TRANSPOSE(unique(FILTER(Lista!Q:Q,Lista!O:O=A346)))"),"")</f>
        <v/>
      </c>
    </row>
    <row r="347" spans="1:2">
      <c r="A347" s="60">
        <v>0</v>
      </c>
      <c r="B347" s="60" t="str">
        <f ca="1">IFERROR(__xludf.DUMMYFUNCTION("TRANSPOSE(unique(FILTER(Lista!Q:Q,Lista!O:O=A347)))"),"")</f>
        <v/>
      </c>
    </row>
    <row r="348" spans="1:2">
      <c r="A348" s="60">
        <v>0</v>
      </c>
      <c r="B348" s="60" t="str">
        <f ca="1">IFERROR(__xludf.DUMMYFUNCTION("TRANSPOSE(unique(FILTER(Lista!Q:Q,Lista!O:O=A348)))"),"")</f>
        <v/>
      </c>
    </row>
    <row r="349" spans="1:2">
      <c r="A349" s="60">
        <v>0</v>
      </c>
      <c r="B349" s="60" t="str">
        <f ca="1">IFERROR(__xludf.DUMMYFUNCTION("TRANSPOSE(unique(FILTER(Lista!Q:Q,Lista!O:O=A349)))"),"")</f>
        <v/>
      </c>
    </row>
    <row r="350" spans="1:2">
      <c r="A350" s="60">
        <v>0</v>
      </c>
      <c r="B350" s="60" t="str">
        <f ca="1">IFERROR(__xludf.DUMMYFUNCTION("TRANSPOSE(unique(FILTER(Lista!Q:Q,Lista!O:O=A350)))"),"")</f>
        <v/>
      </c>
    </row>
    <row r="351" spans="1:2">
      <c r="A351" s="60">
        <v>0</v>
      </c>
      <c r="B351" s="60" t="str">
        <f ca="1">IFERROR(__xludf.DUMMYFUNCTION("TRANSPOSE(unique(FILTER(Lista!Q:Q,Lista!O:O=A351)))"),"")</f>
        <v/>
      </c>
    </row>
    <row r="352" spans="1:2">
      <c r="A352" s="60">
        <v>0</v>
      </c>
      <c r="B352" s="60" t="str">
        <f ca="1">IFERROR(__xludf.DUMMYFUNCTION("TRANSPOSE(unique(FILTER(Lista!Q:Q,Lista!O:O=A352)))"),"")</f>
        <v/>
      </c>
    </row>
    <row r="353" spans="1:2">
      <c r="A353" s="60">
        <v>0</v>
      </c>
      <c r="B353" s="60" t="str">
        <f ca="1">IFERROR(__xludf.DUMMYFUNCTION("TRANSPOSE(unique(FILTER(Lista!Q:Q,Lista!O:O=A353)))"),"")</f>
        <v/>
      </c>
    </row>
    <row r="354" spans="1:2">
      <c r="A354" s="60">
        <v>0</v>
      </c>
      <c r="B354" s="60" t="str">
        <f ca="1">IFERROR(__xludf.DUMMYFUNCTION("TRANSPOSE(unique(FILTER(Lista!Q:Q,Lista!O:O=A354)))"),"")</f>
        <v/>
      </c>
    </row>
    <row r="355" spans="1:2">
      <c r="A355" s="60">
        <v>0</v>
      </c>
      <c r="B355" s="60" t="str">
        <f ca="1">IFERROR(__xludf.DUMMYFUNCTION("TRANSPOSE(unique(FILTER(Lista!Q:Q,Lista!O:O=A355)))"),"")</f>
        <v/>
      </c>
    </row>
    <row r="356" spans="1:2">
      <c r="A356" s="60">
        <v>0</v>
      </c>
      <c r="B356" s="60" t="str">
        <f ca="1">IFERROR(__xludf.DUMMYFUNCTION("TRANSPOSE(unique(FILTER(Lista!Q:Q,Lista!O:O=A356)))"),"")</f>
        <v/>
      </c>
    </row>
    <row r="357" spans="1:2">
      <c r="A357" s="60">
        <v>0</v>
      </c>
      <c r="B357" s="60" t="str">
        <f ca="1">IFERROR(__xludf.DUMMYFUNCTION("TRANSPOSE(unique(FILTER(Lista!Q:Q,Lista!O:O=A357)))"),"")</f>
        <v/>
      </c>
    </row>
    <row r="358" spans="1:2">
      <c r="A358" s="60">
        <v>0</v>
      </c>
      <c r="B358" s="60" t="str">
        <f ca="1">IFERROR(__xludf.DUMMYFUNCTION("TRANSPOSE(unique(FILTER(Lista!Q:Q,Lista!O:O=A358)))"),"")</f>
        <v/>
      </c>
    </row>
    <row r="359" spans="1:2">
      <c r="A359" s="60">
        <v>0</v>
      </c>
      <c r="B359" s="60" t="str">
        <f ca="1">IFERROR(__xludf.DUMMYFUNCTION("TRANSPOSE(unique(FILTER(Lista!Q:Q,Lista!O:O=A359)))"),"")</f>
        <v/>
      </c>
    </row>
    <row r="360" spans="1:2">
      <c r="A360" s="60">
        <v>0</v>
      </c>
      <c r="B360" s="60" t="str">
        <f ca="1">IFERROR(__xludf.DUMMYFUNCTION("TRANSPOSE(unique(FILTER(Lista!Q:Q,Lista!O:O=A360)))"),"")</f>
        <v/>
      </c>
    </row>
    <row r="361" spans="1:2">
      <c r="A361" s="60">
        <v>0</v>
      </c>
      <c r="B361" s="60" t="str">
        <f ca="1">IFERROR(__xludf.DUMMYFUNCTION("TRANSPOSE(unique(FILTER(Lista!Q:Q,Lista!O:O=A361)))"),"")</f>
        <v/>
      </c>
    </row>
    <row r="362" spans="1:2">
      <c r="A362" s="60">
        <v>0</v>
      </c>
      <c r="B362" s="60" t="str">
        <f ca="1">IFERROR(__xludf.DUMMYFUNCTION("TRANSPOSE(unique(FILTER(Lista!Q:Q,Lista!O:O=A362)))"),"")</f>
        <v/>
      </c>
    </row>
    <row r="363" spans="1:2">
      <c r="A363" s="60">
        <v>0</v>
      </c>
      <c r="B363" s="60" t="str">
        <f ca="1">IFERROR(__xludf.DUMMYFUNCTION("TRANSPOSE(unique(FILTER(Lista!Q:Q,Lista!O:O=A363)))"),"")</f>
        <v/>
      </c>
    </row>
    <row r="364" spans="1:2">
      <c r="A364" s="60">
        <v>0</v>
      </c>
      <c r="B364" s="60" t="str">
        <f ca="1">IFERROR(__xludf.DUMMYFUNCTION("TRANSPOSE(unique(FILTER(Lista!Q:Q,Lista!O:O=A364)))"),"")</f>
        <v/>
      </c>
    </row>
    <row r="365" spans="1:2">
      <c r="A365" s="60">
        <v>0</v>
      </c>
      <c r="B365" s="60" t="str">
        <f ca="1">IFERROR(__xludf.DUMMYFUNCTION("TRANSPOSE(unique(FILTER(Lista!Q:Q,Lista!O:O=A365)))"),"")</f>
        <v/>
      </c>
    </row>
    <row r="366" spans="1:2">
      <c r="A366" s="60">
        <v>0</v>
      </c>
      <c r="B366" s="60" t="str">
        <f ca="1">IFERROR(__xludf.DUMMYFUNCTION("TRANSPOSE(unique(FILTER(Lista!Q:Q,Lista!O:O=A366)))"),"")</f>
        <v/>
      </c>
    </row>
    <row r="367" spans="1:2">
      <c r="A367" s="60">
        <v>0</v>
      </c>
      <c r="B367" s="60" t="str">
        <f ca="1">IFERROR(__xludf.DUMMYFUNCTION("TRANSPOSE(unique(FILTER(Lista!Q:Q,Lista!O:O=A367)))"),"")</f>
        <v/>
      </c>
    </row>
    <row r="368" spans="1:2">
      <c r="A368" s="60">
        <v>0</v>
      </c>
      <c r="B368" s="60" t="str">
        <f ca="1">IFERROR(__xludf.DUMMYFUNCTION("TRANSPOSE(unique(FILTER(Lista!Q:Q,Lista!O:O=A368)))"),"")</f>
        <v/>
      </c>
    </row>
    <row r="369" spans="1:2">
      <c r="A369" s="60">
        <v>0</v>
      </c>
      <c r="B369" s="60" t="str">
        <f ca="1">IFERROR(__xludf.DUMMYFUNCTION("TRANSPOSE(unique(FILTER(Lista!Q:Q,Lista!O:O=A369)))"),"")</f>
        <v/>
      </c>
    </row>
    <row r="370" spans="1:2">
      <c r="A370" s="60">
        <v>0</v>
      </c>
      <c r="B370" s="60" t="str">
        <f ca="1">IFERROR(__xludf.DUMMYFUNCTION("TRANSPOSE(unique(FILTER(Lista!Q:Q,Lista!O:O=A370)))"),"")</f>
        <v/>
      </c>
    </row>
    <row r="371" spans="1:2">
      <c r="A371" s="60">
        <v>0</v>
      </c>
      <c r="B371" s="60" t="str">
        <f ca="1">IFERROR(__xludf.DUMMYFUNCTION("TRANSPOSE(unique(FILTER(Lista!Q:Q,Lista!O:O=A371)))"),"")</f>
        <v/>
      </c>
    </row>
    <row r="372" spans="1:2">
      <c r="A372" s="60">
        <v>0</v>
      </c>
      <c r="B372" s="60" t="str">
        <f ca="1">IFERROR(__xludf.DUMMYFUNCTION("TRANSPOSE(unique(FILTER(Lista!Q:Q,Lista!O:O=A372)))"),"")</f>
        <v/>
      </c>
    </row>
    <row r="373" spans="1:2">
      <c r="A373" s="60">
        <v>0</v>
      </c>
      <c r="B373" s="60" t="str">
        <f ca="1">IFERROR(__xludf.DUMMYFUNCTION("TRANSPOSE(unique(FILTER(Lista!Q:Q,Lista!O:O=A373)))"),"")</f>
        <v/>
      </c>
    </row>
    <row r="374" spans="1:2">
      <c r="A374" s="60">
        <v>0</v>
      </c>
      <c r="B374" s="60" t="str">
        <f ca="1">IFERROR(__xludf.DUMMYFUNCTION("TRANSPOSE(unique(FILTER(Lista!Q:Q,Lista!O:O=A374)))"),"")</f>
        <v/>
      </c>
    </row>
    <row r="375" spans="1:2">
      <c r="A375" s="60">
        <v>0</v>
      </c>
      <c r="B375" s="60" t="str">
        <f ca="1">IFERROR(__xludf.DUMMYFUNCTION("TRANSPOSE(unique(FILTER(Lista!Q:Q,Lista!O:O=A375)))"),"")</f>
        <v/>
      </c>
    </row>
    <row r="376" spans="1:2">
      <c r="A376" s="60">
        <v>0</v>
      </c>
      <c r="B376" s="60" t="str">
        <f ca="1">IFERROR(__xludf.DUMMYFUNCTION("TRANSPOSE(unique(FILTER(Lista!Q:Q,Lista!O:O=A376)))"),"")</f>
        <v/>
      </c>
    </row>
    <row r="377" spans="1:2">
      <c r="A377" s="60">
        <v>0</v>
      </c>
      <c r="B377" s="60" t="str">
        <f ca="1">IFERROR(__xludf.DUMMYFUNCTION("TRANSPOSE(unique(FILTER(Lista!Q:Q,Lista!O:O=A377)))"),"")</f>
        <v/>
      </c>
    </row>
    <row r="378" spans="1:2">
      <c r="A378" s="60">
        <v>0</v>
      </c>
      <c r="B378" s="60" t="str">
        <f ca="1">IFERROR(__xludf.DUMMYFUNCTION("TRANSPOSE(unique(FILTER(Lista!Q:Q,Lista!O:O=A378)))"),"")</f>
        <v/>
      </c>
    </row>
    <row r="379" spans="1:2">
      <c r="A379" s="60">
        <v>0</v>
      </c>
      <c r="B379" s="60" t="str">
        <f ca="1">IFERROR(__xludf.DUMMYFUNCTION("TRANSPOSE(unique(FILTER(Lista!Q:Q,Lista!O:O=A379)))"),"")</f>
        <v/>
      </c>
    </row>
    <row r="380" spans="1:2">
      <c r="A380" s="60">
        <v>0</v>
      </c>
      <c r="B380" s="60" t="str">
        <f ca="1">IFERROR(__xludf.DUMMYFUNCTION("TRANSPOSE(unique(FILTER(Lista!Q:Q,Lista!O:O=A380)))"),"")</f>
        <v/>
      </c>
    </row>
    <row r="381" spans="1:2">
      <c r="A381" s="60">
        <v>0</v>
      </c>
      <c r="B381" s="60" t="str">
        <f ca="1">IFERROR(__xludf.DUMMYFUNCTION("TRANSPOSE(unique(FILTER(Lista!Q:Q,Lista!O:O=A381)))"),"")</f>
        <v/>
      </c>
    </row>
    <row r="382" spans="1:2">
      <c r="A382" s="60">
        <v>0</v>
      </c>
      <c r="B382" s="60" t="str">
        <f ca="1">IFERROR(__xludf.DUMMYFUNCTION("TRANSPOSE(unique(FILTER(Lista!Q:Q,Lista!O:O=A382)))"),"")</f>
        <v/>
      </c>
    </row>
    <row r="383" spans="1:2">
      <c r="A383" s="60">
        <v>0</v>
      </c>
      <c r="B383" s="60" t="str">
        <f ca="1">IFERROR(__xludf.DUMMYFUNCTION("TRANSPOSE(unique(FILTER(Lista!Q:Q,Lista!O:O=A383)))"),"")</f>
        <v/>
      </c>
    </row>
    <row r="384" spans="1:2">
      <c r="A384" s="60">
        <v>0</v>
      </c>
      <c r="B384" s="60" t="str">
        <f ca="1">IFERROR(__xludf.DUMMYFUNCTION("TRANSPOSE(unique(FILTER(Lista!Q:Q,Lista!O:O=A384)))"),"")</f>
        <v/>
      </c>
    </row>
    <row r="385" spans="1:2">
      <c r="A385" s="60">
        <v>0</v>
      </c>
      <c r="B385" s="60" t="str">
        <f ca="1">IFERROR(__xludf.DUMMYFUNCTION("TRANSPOSE(unique(FILTER(Lista!Q:Q,Lista!O:O=A385)))"),"")</f>
        <v/>
      </c>
    </row>
    <row r="386" spans="1:2">
      <c r="A386" s="60">
        <v>0</v>
      </c>
      <c r="B386" s="60" t="str">
        <f ca="1">IFERROR(__xludf.DUMMYFUNCTION("TRANSPOSE(unique(FILTER(Lista!Q:Q,Lista!O:O=A386)))"),"")</f>
        <v/>
      </c>
    </row>
    <row r="387" spans="1:2">
      <c r="A387" s="60">
        <v>0</v>
      </c>
      <c r="B387" s="60" t="str">
        <f ca="1">IFERROR(__xludf.DUMMYFUNCTION("TRANSPOSE(unique(FILTER(Lista!Q:Q,Lista!O:O=A387)))"),"")</f>
        <v/>
      </c>
    </row>
    <row r="388" spans="1:2">
      <c r="A388" s="60">
        <v>0</v>
      </c>
      <c r="B388" s="60" t="str">
        <f ca="1">IFERROR(__xludf.DUMMYFUNCTION("TRANSPOSE(unique(FILTER(Lista!Q:Q,Lista!O:O=A388)))"),"")</f>
        <v/>
      </c>
    </row>
    <row r="389" spans="1:2">
      <c r="A389" s="60">
        <v>0</v>
      </c>
      <c r="B389" s="60" t="str">
        <f ca="1">IFERROR(__xludf.DUMMYFUNCTION("TRANSPOSE(unique(FILTER(Lista!Q:Q,Lista!O:O=A389)))"),"")</f>
        <v/>
      </c>
    </row>
    <row r="390" spans="1:2">
      <c r="A390" s="60">
        <v>0</v>
      </c>
      <c r="B390" s="60" t="str">
        <f ca="1">IFERROR(__xludf.DUMMYFUNCTION("TRANSPOSE(unique(FILTER(Lista!Q:Q,Lista!O:O=A390)))"),"")</f>
        <v/>
      </c>
    </row>
    <row r="391" spans="1:2">
      <c r="A391" s="60">
        <v>0</v>
      </c>
      <c r="B391" s="60" t="str">
        <f ca="1">IFERROR(__xludf.DUMMYFUNCTION("TRANSPOSE(unique(FILTER(Lista!Q:Q,Lista!O:O=A391)))"),"")</f>
        <v/>
      </c>
    </row>
    <row r="392" spans="1:2">
      <c r="A392" s="60">
        <v>0</v>
      </c>
      <c r="B392" s="60" t="str">
        <f ca="1">IFERROR(__xludf.DUMMYFUNCTION("TRANSPOSE(unique(FILTER(Lista!Q:Q,Lista!O:O=A392)))"),"")</f>
        <v/>
      </c>
    </row>
    <row r="393" spans="1:2">
      <c r="A393" s="60">
        <v>0</v>
      </c>
      <c r="B393" s="60" t="str">
        <f ca="1">IFERROR(__xludf.DUMMYFUNCTION("TRANSPOSE(unique(FILTER(Lista!Q:Q,Lista!O:O=A393)))"),"")</f>
        <v/>
      </c>
    </row>
    <row r="394" spans="1:2">
      <c r="A394" s="60">
        <v>0</v>
      </c>
      <c r="B394" s="60" t="str">
        <f ca="1">IFERROR(__xludf.DUMMYFUNCTION("TRANSPOSE(unique(FILTER(Lista!Q:Q,Lista!O:O=A394)))"),"")</f>
        <v/>
      </c>
    </row>
    <row r="395" spans="1:2">
      <c r="A395" s="60">
        <v>0</v>
      </c>
      <c r="B395" s="60" t="str">
        <f ca="1">IFERROR(__xludf.DUMMYFUNCTION("TRANSPOSE(unique(FILTER(Lista!Q:Q,Lista!O:O=A395)))"),"")</f>
        <v/>
      </c>
    </row>
    <row r="396" spans="1:2">
      <c r="A396" s="60">
        <v>0</v>
      </c>
      <c r="B396" s="60" t="str">
        <f ca="1">IFERROR(__xludf.DUMMYFUNCTION("TRANSPOSE(unique(FILTER(Lista!Q:Q,Lista!O:O=A396)))"),"")</f>
        <v/>
      </c>
    </row>
    <row r="397" spans="1:2">
      <c r="A397" s="60">
        <v>0</v>
      </c>
      <c r="B397" s="60" t="str">
        <f ca="1">IFERROR(__xludf.DUMMYFUNCTION("TRANSPOSE(unique(FILTER(Lista!Q:Q,Lista!O:O=A397)))"),"")</f>
        <v/>
      </c>
    </row>
    <row r="398" spans="1:2">
      <c r="A398" s="60">
        <v>0</v>
      </c>
      <c r="B398" s="60" t="str">
        <f ca="1">IFERROR(__xludf.DUMMYFUNCTION("TRANSPOSE(unique(FILTER(Lista!Q:Q,Lista!O:O=A398)))"),"")</f>
        <v/>
      </c>
    </row>
    <row r="399" spans="1:2">
      <c r="A399" s="60">
        <v>0</v>
      </c>
      <c r="B399" s="60" t="str">
        <f ca="1">IFERROR(__xludf.DUMMYFUNCTION("TRANSPOSE(unique(FILTER(Lista!Q:Q,Lista!O:O=A399)))"),"")</f>
        <v/>
      </c>
    </row>
    <row r="400" spans="1:2">
      <c r="A400" s="60">
        <v>0</v>
      </c>
      <c r="B400" s="60" t="str">
        <f ca="1">IFERROR(__xludf.DUMMYFUNCTION("TRANSPOSE(unique(FILTER(Lista!Q:Q,Lista!O:O=A400)))"),"")</f>
        <v/>
      </c>
    </row>
    <row r="401" spans="1:2">
      <c r="A401" s="60">
        <v>0</v>
      </c>
      <c r="B401" s="60" t="str">
        <f ca="1">IFERROR(__xludf.DUMMYFUNCTION("TRANSPOSE(unique(FILTER(Lista!Q:Q,Lista!O:O=A401)))"),"")</f>
        <v/>
      </c>
    </row>
    <row r="402" spans="1:2">
      <c r="A402" s="60">
        <v>0</v>
      </c>
      <c r="B402" s="60" t="str">
        <f ca="1">IFERROR(__xludf.DUMMYFUNCTION("TRANSPOSE(unique(FILTER(Lista!Q:Q,Lista!O:O=A402)))"),"")</f>
        <v/>
      </c>
    </row>
    <row r="403" spans="1:2">
      <c r="A403" s="60">
        <v>0</v>
      </c>
      <c r="B403" s="60" t="str">
        <f ca="1">IFERROR(__xludf.DUMMYFUNCTION("TRANSPOSE(unique(FILTER(Lista!Q:Q,Lista!O:O=A403)))"),"")</f>
        <v/>
      </c>
    </row>
    <row r="404" spans="1:2">
      <c r="A404" s="60">
        <v>0</v>
      </c>
      <c r="B404" s="60" t="str">
        <f ca="1">IFERROR(__xludf.DUMMYFUNCTION("TRANSPOSE(unique(FILTER(Lista!Q:Q,Lista!O:O=A404)))"),"")</f>
        <v/>
      </c>
    </row>
    <row r="405" spans="1:2">
      <c r="A405" s="60">
        <v>0</v>
      </c>
      <c r="B405" s="60" t="str">
        <f ca="1">IFERROR(__xludf.DUMMYFUNCTION("TRANSPOSE(unique(FILTER(Lista!Q:Q,Lista!O:O=A405)))"),"")</f>
        <v/>
      </c>
    </row>
    <row r="406" spans="1:2">
      <c r="A406" s="60">
        <v>0</v>
      </c>
      <c r="B406" s="60" t="str">
        <f ca="1">IFERROR(__xludf.DUMMYFUNCTION("TRANSPOSE(unique(FILTER(Lista!Q:Q,Lista!O:O=A406)))"),"")</f>
        <v/>
      </c>
    </row>
    <row r="407" spans="1:2">
      <c r="A407" s="60">
        <v>0</v>
      </c>
      <c r="B407" s="60" t="str">
        <f ca="1">IFERROR(__xludf.DUMMYFUNCTION("TRANSPOSE(unique(FILTER(Lista!Q:Q,Lista!O:O=A407)))"),"")</f>
        <v/>
      </c>
    </row>
    <row r="408" spans="1:2">
      <c r="A408" s="60">
        <v>0</v>
      </c>
      <c r="B408" s="60" t="str">
        <f ca="1">IFERROR(__xludf.DUMMYFUNCTION("TRANSPOSE(unique(FILTER(Lista!Q:Q,Lista!O:O=A408)))"),"")</f>
        <v/>
      </c>
    </row>
    <row r="409" spans="1:2">
      <c r="A409" s="60">
        <v>0</v>
      </c>
      <c r="B409" s="60" t="str">
        <f ca="1">IFERROR(__xludf.DUMMYFUNCTION("TRANSPOSE(unique(FILTER(Lista!Q:Q,Lista!O:O=A409)))"),"")</f>
        <v/>
      </c>
    </row>
    <row r="410" spans="1:2">
      <c r="A410" s="60">
        <v>0</v>
      </c>
      <c r="B410" s="60" t="str">
        <f ca="1">IFERROR(__xludf.DUMMYFUNCTION("TRANSPOSE(unique(FILTER(Lista!Q:Q,Lista!O:O=A410)))"),"")</f>
        <v/>
      </c>
    </row>
    <row r="411" spans="1:2">
      <c r="A411" s="60">
        <v>0</v>
      </c>
      <c r="B411" s="60" t="str">
        <f ca="1">IFERROR(__xludf.DUMMYFUNCTION("TRANSPOSE(unique(FILTER(Lista!Q:Q,Lista!O:O=A411)))"),"")</f>
        <v/>
      </c>
    </row>
    <row r="412" spans="1:2">
      <c r="A412" s="60">
        <v>0</v>
      </c>
      <c r="B412" s="60" t="str">
        <f ca="1">IFERROR(__xludf.DUMMYFUNCTION("TRANSPOSE(unique(FILTER(Lista!Q:Q,Lista!O:O=A412)))"),"")</f>
        <v/>
      </c>
    </row>
    <row r="413" spans="1:2">
      <c r="A413" s="60">
        <v>0</v>
      </c>
      <c r="B413" s="60" t="str">
        <f ca="1">IFERROR(__xludf.DUMMYFUNCTION("TRANSPOSE(unique(FILTER(Lista!Q:Q,Lista!O:O=A413)))"),"")</f>
        <v/>
      </c>
    </row>
    <row r="414" spans="1:2">
      <c r="A414" s="60">
        <v>0</v>
      </c>
      <c r="B414" s="60" t="str">
        <f ca="1">IFERROR(__xludf.DUMMYFUNCTION("TRANSPOSE(unique(FILTER(Lista!Q:Q,Lista!O:O=A414)))"),"")</f>
        <v/>
      </c>
    </row>
    <row r="415" spans="1:2">
      <c r="A415" s="60">
        <v>0</v>
      </c>
      <c r="B415" s="60" t="str">
        <f ca="1">IFERROR(__xludf.DUMMYFUNCTION("TRANSPOSE(unique(FILTER(Lista!Q:Q,Lista!O:O=A415)))"),"")</f>
        <v/>
      </c>
    </row>
    <row r="416" spans="1:2">
      <c r="A416" s="60">
        <v>0</v>
      </c>
      <c r="B416" s="60" t="str">
        <f ca="1">IFERROR(__xludf.DUMMYFUNCTION("TRANSPOSE(unique(FILTER(Lista!Q:Q,Lista!O:O=A416)))"),"")</f>
        <v/>
      </c>
    </row>
    <row r="417" spans="1:2">
      <c r="A417" s="60">
        <v>0</v>
      </c>
      <c r="B417" s="60" t="str">
        <f ca="1">IFERROR(__xludf.DUMMYFUNCTION("TRANSPOSE(unique(FILTER(Lista!Q:Q,Lista!O:O=A417)))"),"")</f>
        <v/>
      </c>
    </row>
    <row r="418" spans="1:2">
      <c r="A418" s="60">
        <v>0</v>
      </c>
      <c r="B418" s="60" t="str">
        <f ca="1">IFERROR(__xludf.DUMMYFUNCTION("TRANSPOSE(unique(FILTER(Lista!Q:Q,Lista!O:O=A418)))"),"")</f>
        <v/>
      </c>
    </row>
    <row r="419" spans="1:2">
      <c r="A419" s="60">
        <v>0</v>
      </c>
      <c r="B419" s="60" t="str">
        <f ca="1">IFERROR(__xludf.DUMMYFUNCTION("TRANSPOSE(unique(FILTER(Lista!Q:Q,Lista!O:O=A419)))"),"")</f>
        <v/>
      </c>
    </row>
    <row r="420" spans="1:2">
      <c r="A420" s="60">
        <v>0</v>
      </c>
      <c r="B420" s="60" t="str">
        <f ca="1">IFERROR(__xludf.DUMMYFUNCTION("TRANSPOSE(unique(FILTER(Lista!Q:Q,Lista!O:O=A420)))"),"")</f>
        <v/>
      </c>
    </row>
    <row r="421" spans="1:2">
      <c r="A421" s="60">
        <v>0</v>
      </c>
      <c r="B421" s="60" t="str">
        <f ca="1">IFERROR(__xludf.DUMMYFUNCTION("TRANSPOSE(unique(FILTER(Lista!Q:Q,Lista!O:O=A421)))"),"")</f>
        <v/>
      </c>
    </row>
    <row r="422" spans="1:2">
      <c r="A422" s="60">
        <v>0</v>
      </c>
      <c r="B422" s="60" t="str">
        <f ca="1">IFERROR(__xludf.DUMMYFUNCTION("TRANSPOSE(unique(FILTER(Lista!Q:Q,Lista!O:O=A422)))"),"")</f>
        <v/>
      </c>
    </row>
    <row r="423" spans="1:2">
      <c r="A423" s="60">
        <v>0</v>
      </c>
      <c r="B423" s="60" t="str">
        <f ca="1">IFERROR(__xludf.DUMMYFUNCTION("TRANSPOSE(unique(FILTER(Lista!Q:Q,Lista!O:O=A423)))"),"")</f>
        <v/>
      </c>
    </row>
    <row r="424" spans="1:2">
      <c r="A424" s="60">
        <v>0</v>
      </c>
      <c r="B424" s="60" t="str">
        <f ca="1">IFERROR(__xludf.DUMMYFUNCTION("TRANSPOSE(unique(FILTER(Lista!Q:Q,Lista!O:O=A424)))"),"")</f>
        <v/>
      </c>
    </row>
    <row r="425" spans="1:2">
      <c r="A425" s="60">
        <v>0</v>
      </c>
      <c r="B425" s="60" t="str">
        <f ca="1">IFERROR(__xludf.DUMMYFUNCTION("TRANSPOSE(unique(FILTER(Lista!Q:Q,Lista!O:O=A425)))"),"")</f>
        <v/>
      </c>
    </row>
    <row r="426" spans="1:2">
      <c r="A426" s="60">
        <v>0</v>
      </c>
      <c r="B426" s="60" t="str">
        <f ca="1">IFERROR(__xludf.DUMMYFUNCTION("TRANSPOSE(unique(FILTER(Lista!Q:Q,Lista!O:O=A426)))"),"")</f>
        <v/>
      </c>
    </row>
    <row r="427" spans="1:2">
      <c r="A427" s="60">
        <v>0</v>
      </c>
      <c r="B427" s="60" t="str">
        <f ca="1">IFERROR(__xludf.DUMMYFUNCTION("TRANSPOSE(unique(FILTER(Lista!Q:Q,Lista!O:O=A427)))"),"")</f>
        <v/>
      </c>
    </row>
    <row r="428" spans="1:2">
      <c r="A428" s="60">
        <v>0</v>
      </c>
      <c r="B428" s="60" t="str">
        <f ca="1">IFERROR(__xludf.DUMMYFUNCTION("TRANSPOSE(unique(FILTER(Lista!Q:Q,Lista!O:O=A428)))"),"")</f>
        <v/>
      </c>
    </row>
    <row r="429" spans="1:2">
      <c r="A429" s="60">
        <v>0</v>
      </c>
      <c r="B429" s="60" t="str">
        <f ca="1">IFERROR(__xludf.DUMMYFUNCTION("TRANSPOSE(unique(FILTER(Lista!Q:Q,Lista!O:O=A429)))"),"")</f>
        <v/>
      </c>
    </row>
    <row r="430" spans="1:2">
      <c r="A430" s="60">
        <v>0</v>
      </c>
      <c r="B430" s="60" t="str">
        <f ca="1">IFERROR(__xludf.DUMMYFUNCTION("TRANSPOSE(unique(FILTER(Lista!Q:Q,Lista!O:O=A430)))"),"")</f>
        <v/>
      </c>
    </row>
    <row r="431" spans="1:2">
      <c r="A431" s="60">
        <v>0</v>
      </c>
      <c r="B431" s="60" t="str">
        <f ca="1">IFERROR(__xludf.DUMMYFUNCTION("TRANSPOSE(unique(FILTER(Lista!Q:Q,Lista!O:O=A431)))"),"")</f>
        <v/>
      </c>
    </row>
    <row r="432" spans="1:2">
      <c r="A432" s="60">
        <v>0</v>
      </c>
      <c r="B432" s="60" t="str">
        <f ca="1">IFERROR(__xludf.DUMMYFUNCTION("TRANSPOSE(unique(FILTER(Lista!Q:Q,Lista!O:O=A432)))"),"")</f>
        <v/>
      </c>
    </row>
    <row r="433" spans="1:2">
      <c r="A433" s="60">
        <v>0</v>
      </c>
      <c r="B433" s="60" t="str">
        <f ca="1">IFERROR(__xludf.DUMMYFUNCTION("TRANSPOSE(unique(FILTER(Lista!Q:Q,Lista!O:O=A433)))"),"")</f>
        <v/>
      </c>
    </row>
    <row r="434" spans="1:2">
      <c r="A434" s="60">
        <v>0</v>
      </c>
      <c r="B434" s="60" t="str">
        <f ca="1">IFERROR(__xludf.DUMMYFUNCTION("TRANSPOSE(unique(FILTER(Lista!Q:Q,Lista!O:O=A434)))"),"")</f>
        <v/>
      </c>
    </row>
    <row r="435" spans="1:2">
      <c r="A435" s="60">
        <v>0</v>
      </c>
      <c r="B435" s="60" t="str">
        <f ca="1">IFERROR(__xludf.DUMMYFUNCTION("TRANSPOSE(unique(FILTER(Lista!Q:Q,Lista!O:O=A435)))"),"")</f>
        <v/>
      </c>
    </row>
    <row r="436" spans="1:2">
      <c r="A436" s="60">
        <v>0</v>
      </c>
      <c r="B436" s="60" t="str">
        <f ca="1">IFERROR(__xludf.DUMMYFUNCTION("TRANSPOSE(unique(FILTER(Lista!Q:Q,Lista!O:O=A436)))"),"")</f>
        <v/>
      </c>
    </row>
    <row r="437" spans="1:2">
      <c r="A437" s="60">
        <v>0</v>
      </c>
      <c r="B437" s="60" t="str">
        <f ca="1">IFERROR(__xludf.DUMMYFUNCTION("TRANSPOSE(unique(FILTER(Lista!Q:Q,Lista!O:O=A437)))"),"")</f>
        <v/>
      </c>
    </row>
    <row r="438" spans="1:2">
      <c r="A438" s="60">
        <v>0</v>
      </c>
      <c r="B438" s="60" t="str">
        <f ca="1">IFERROR(__xludf.DUMMYFUNCTION("TRANSPOSE(unique(FILTER(Lista!Q:Q,Lista!O:O=A438)))"),"")</f>
        <v/>
      </c>
    </row>
    <row r="439" spans="1:2">
      <c r="A439" s="60">
        <v>0</v>
      </c>
      <c r="B439" s="60" t="str">
        <f ca="1">IFERROR(__xludf.DUMMYFUNCTION("TRANSPOSE(unique(FILTER(Lista!Q:Q,Lista!O:O=A439)))"),"")</f>
        <v/>
      </c>
    </row>
    <row r="440" spans="1:2">
      <c r="A440" s="60">
        <v>0</v>
      </c>
      <c r="B440" s="60" t="str">
        <f ca="1">IFERROR(__xludf.DUMMYFUNCTION("TRANSPOSE(unique(FILTER(Lista!Q:Q,Lista!O:O=A440)))"),"")</f>
        <v/>
      </c>
    </row>
    <row r="441" spans="1:2">
      <c r="A441" s="60">
        <v>0</v>
      </c>
      <c r="B441" s="60" t="str">
        <f ca="1">IFERROR(__xludf.DUMMYFUNCTION("TRANSPOSE(unique(FILTER(Lista!Q:Q,Lista!O:O=A441)))"),"")</f>
        <v/>
      </c>
    </row>
    <row r="442" spans="1:2">
      <c r="A442" s="60">
        <v>0</v>
      </c>
      <c r="B442" s="60" t="str">
        <f ca="1">IFERROR(__xludf.DUMMYFUNCTION("TRANSPOSE(unique(FILTER(Lista!Q:Q,Lista!O:O=A442)))"),"")</f>
        <v/>
      </c>
    </row>
    <row r="443" spans="1:2">
      <c r="A443" s="60">
        <v>0</v>
      </c>
      <c r="B443" s="60" t="str">
        <f ca="1">IFERROR(__xludf.DUMMYFUNCTION("TRANSPOSE(unique(FILTER(Lista!Q:Q,Lista!O:O=A443)))"),"")</f>
        <v/>
      </c>
    </row>
    <row r="444" spans="1:2">
      <c r="A444" s="60">
        <v>0</v>
      </c>
      <c r="B444" s="60" t="str">
        <f ca="1">IFERROR(__xludf.DUMMYFUNCTION("TRANSPOSE(unique(FILTER(Lista!Q:Q,Lista!O:O=A444)))"),"")</f>
        <v/>
      </c>
    </row>
    <row r="445" spans="1:2">
      <c r="A445" s="60">
        <v>0</v>
      </c>
      <c r="B445" s="60" t="str">
        <f ca="1">IFERROR(__xludf.DUMMYFUNCTION("TRANSPOSE(unique(FILTER(Lista!Q:Q,Lista!O:O=A445)))"),"")</f>
        <v/>
      </c>
    </row>
    <row r="446" spans="1:2">
      <c r="A446" s="60">
        <v>0</v>
      </c>
      <c r="B446" s="60" t="str">
        <f ca="1">IFERROR(__xludf.DUMMYFUNCTION("TRANSPOSE(unique(FILTER(Lista!Q:Q,Lista!O:O=A446)))"),"")</f>
        <v/>
      </c>
    </row>
    <row r="447" spans="1:2">
      <c r="A447" s="60">
        <v>0</v>
      </c>
      <c r="B447" s="60" t="str">
        <f ca="1">IFERROR(__xludf.DUMMYFUNCTION("TRANSPOSE(unique(FILTER(Lista!Q:Q,Lista!O:O=A447)))"),"")</f>
        <v/>
      </c>
    </row>
    <row r="448" spans="1:2">
      <c r="A448" s="60">
        <v>0</v>
      </c>
      <c r="B448" s="60" t="str">
        <f ca="1">IFERROR(__xludf.DUMMYFUNCTION("TRANSPOSE(unique(FILTER(Lista!Q:Q,Lista!O:O=A448)))"),"")</f>
        <v/>
      </c>
    </row>
    <row r="449" spans="1:2">
      <c r="A449" s="60">
        <v>0</v>
      </c>
      <c r="B449" s="60" t="str">
        <f ca="1">IFERROR(__xludf.DUMMYFUNCTION("TRANSPOSE(unique(FILTER(Lista!Q:Q,Lista!O:O=A449)))"),"")</f>
        <v/>
      </c>
    </row>
    <row r="450" spans="1:2">
      <c r="A450" s="60">
        <v>0</v>
      </c>
      <c r="B450" s="60" t="str">
        <f ca="1">IFERROR(__xludf.DUMMYFUNCTION("TRANSPOSE(unique(FILTER(Lista!Q:Q,Lista!O:O=A450)))"),"")</f>
        <v/>
      </c>
    </row>
    <row r="451" spans="1:2">
      <c r="A451" s="60">
        <v>0</v>
      </c>
      <c r="B451" s="60" t="str">
        <f ca="1">IFERROR(__xludf.DUMMYFUNCTION("TRANSPOSE(unique(FILTER(Lista!Q:Q,Lista!O:O=A451)))"),"")</f>
        <v/>
      </c>
    </row>
    <row r="452" spans="1:2">
      <c r="A452" s="60">
        <v>0</v>
      </c>
      <c r="B452" s="60" t="str">
        <f ca="1">IFERROR(__xludf.DUMMYFUNCTION("TRANSPOSE(unique(FILTER(Lista!Q:Q,Lista!O:O=A452)))"),"")</f>
        <v/>
      </c>
    </row>
    <row r="453" spans="1:2">
      <c r="A453" s="60">
        <v>0</v>
      </c>
      <c r="B453" s="60" t="str">
        <f ca="1">IFERROR(__xludf.DUMMYFUNCTION("TRANSPOSE(unique(FILTER(Lista!Q:Q,Lista!O:O=A453)))"),"")</f>
        <v/>
      </c>
    </row>
    <row r="454" spans="1:2">
      <c r="A454" s="60">
        <v>0</v>
      </c>
      <c r="B454" s="60" t="str">
        <f ca="1">IFERROR(__xludf.DUMMYFUNCTION("TRANSPOSE(unique(FILTER(Lista!Q:Q,Lista!O:O=A454)))"),"")</f>
        <v/>
      </c>
    </row>
    <row r="455" spans="1:2">
      <c r="A455" s="60">
        <v>0</v>
      </c>
      <c r="B455" s="60" t="str">
        <f ca="1">IFERROR(__xludf.DUMMYFUNCTION("TRANSPOSE(unique(FILTER(Lista!Q:Q,Lista!O:O=A455)))"),"")</f>
        <v/>
      </c>
    </row>
    <row r="456" spans="1:2">
      <c r="A456" s="60">
        <v>0</v>
      </c>
      <c r="B456" s="60" t="str">
        <f ca="1">IFERROR(__xludf.DUMMYFUNCTION("TRANSPOSE(unique(FILTER(Lista!Q:Q,Lista!O:O=A456)))"),"")</f>
        <v/>
      </c>
    </row>
    <row r="457" spans="1:2">
      <c r="A457" s="60">
        <v>0</v>
      </c>
      <c r="B457" s="60" t="str">
        <f ca="1">IFERROR(__xludf.DUMMYFUNCTION("TRANSPOSE(unique(FILTER(Lista!Q:Q,Lista!O:O=A457)))"),"")</f>
        <v/>
      </c>
    </row>
    <row r="458" spans="1:2">
      <c r="A458" s="60">
        <v>0</v>
      </c>
      <c r="B458" s="60" t="str">
        <f ca="1">IFERROR(__xludf.DUMMYFUNCTION("TRANSPOSE(unique(FILTER(Lista!Q:Q,Lista!O:O=A458)))"),"")</f>
        <v/>
      </c>
    </row>
    <row r="459" spans="1:2">
      <c r="A459" s="60">
        <v>0</v>
      </c>
      <c r="B459" s="60" t="str">
        <f ca="1">IFERROR(__xludf.DUMMYFUNCTION("TRANSPOSE(unique(FILTER(Lista!Q:Q,Lista!O:O=A459)))"),"")</f>
        <v/>
      </c>
    </row>
    <row r="460" spans="1:2">
      <c r="A460" s="60">
        <v>0</v>
      </c>
      <c r="B460" s="60" t="str">
        <f ca="1">IFERROR(__xludf.DUMMYFUNCTION("TRANSPOSE(unique(FILTER(Lista!Q:Q,Lista!O:O=A460)))"),"")</f>
        <v/>
      </c>
    </row>
    <row r="461" spans="1:2">
      <c r="A461" s="60">
        <v>0</v>
      </c>
      <c r="B461" s="60" t="str">
        <f ca="1">IFERROR(__xludf.DUMMYFUNCTION("TRANSPOSE(unique(FILTER(Lista!Q:Q,Lista!O:O=A461)))"),"")</f>
        <v/>
      </c>
    </row>
    <row r="462" spans="1:2">
      <c r="A462" s="60">
        <v>0</v>
      </c>
      <c r="B462" s="60" t="str">
        <f ca="1">IFERROR(__xludf.DUMMYFUNCTION("TRANSPOSE(unique(FILTER(Lista!Q:Q,Lista!O:O=A462)))"),"")</f>
        <v/>
      </c>
    </row>
    <row r="463" spans="1:2">
      <c r="A463" s="60">
        <v>0</v>
      </c>
      <c r="B463" s="60" t="str">
        <f ca="1">IFERROR(__xludf.DUMMYFUNCTION("TRANSPOSE(unique(FILTER(Lista!Q:Q,Lista!O:O=A463)))"),"")</f>
        <v/>
      </c>
    </row>
    <row r="464" spans="1:2">
      <c r="A464" s="60">
        <v>0</v>
      </c>
      <c r="B464" s="60" t="str">
        <f ca="1">IFERROR(__xludf.DUMMYFUNCTION("TRANSPOSE(unique(FILTER(Lista!Q:Q,Lista!O:O=A464)))"),"")</f>
        <v/>
      </c>
    </row>
    <row r="465" spans="1:2">
      <c r="A465" s="60">
        <v>0</v>
      </c>
      <c r="B465" s="60" t="str">
        <f ca="1">IFERROR(__xludf.DUMMYFUNCTION("TRANSPOSE(unique(FILTER(Lista!Q:Q,Lista!O:O=A465)))"),"")</f>
        <v/>
      </c>
    </row>
    <row r="466" spans="1:2">
      <c r="A466" s="60">
        <v>0</v>
      </c>
      <c r="B466" s="60" t="str">
        <f ca="1">IFERROR(__xludf.DUMMYFUNCTION("TRANSPOSE(unique(FILTER(Lista!Q:Q,Lista!O:O=A466)))"),"")</f>
        <v/>
      </c>
    </row>
    <row r="467" spans="1:2">
      <c r="A467" s="60">
        <v>0</v>
      </c>
      <c r="B467" s="60" t="str">
        <f ca="1">IFERROR(__xludf.DUMMYFUNCTION("TRANSPOSE(unique(FILTER(Lista!Q:Q,Lista!O:O=A467)))"),"")</f>
        <v/>
      </c>
    </row>
    <row r="468" spans="1:2">
      <c r="A468" s="60">
        <v>0</v>
      </c>
      <c r="B468" s="60" t="str">
        <f ca="1">IFERROR(__xludf.DUMMYFUNCTION("TRANSPOSE(unique(FILTER(Lista!Q:Q,Lista!O:O=A468)))"),"")</f>
        <v/>
      </c>
    </row>
    <row r="469" spans="1:2">
      <c r="A469" s="60">
        <v>0</v>
      </c>
      <c r="B469" s="60" t="str">
        <f ca="1">IFERROR(__xludf.DUMMYFUNCTION("TRANSPOSE(unique(FILTER(Lista!Q:Q,Lista!O:O=A469)))"),"")</f>
        <v/>
      </c>
    </row>
    <row r="470" spans="1:2">
      <c r="A470" s="60">
        <v>0</v>
      </c>
      <c r="B470" s="60" t="str">
        <f ca="1">IFERROR(__xludf.DUMMYFUNCTION("TRANSPOSE(unique(FILTER(Lista!Q:Q,Lista!O:O=A470)))"),"")</f>
        <v/>
      </c>
    </row>
    <row r="471" spans="1:2">
      <c r="A471" s="60">
        <v>0</v>
      </c>
      <c r="B471" s="60" t="str">
        <f ca="1">IFERROR(__xludf.DUMMYFUNCTION("TRANSPOSE(unique(FILTER(Lista!Q:Q,Lista!O:O=A471)))"),"")</f>
        <v/>
      </c>
    </row>
    <row r="472" spans="1:2">
      <c r="A472" s="60">
        <v>0</v>
      </c>
      <c r="B472" s="60" t="str">
        <f ca="1">IFERROR(__xludf.DUMMYFUNCTION("TRANSPOSE(unique(FILTER(Lista!Q:Q,Lista!O:O=A472)))"),"")</f>
        <v/>
      </c>
    </row>
    <row r="473" spans="1:2">
      <c r="A473" s="60">
        <v>0</v>
      </c>
      <c r="B473" s="60" t="str">
        <f ca="1">IFERROR(__xludf.DUMMYFUNCTION("TRANSPOSE(unique(FILTER(Lista!Q:Q,Lista!O:O=A473)))"),"")</f>
        <v/>
      </c>
    </row>
    <row r="474" spans="1:2">
      <c r="A474" s="60">
        <v>0</v>
      </c>
      <c r="B474" s="60" t="str">
        <f ca="1">IFERROR(__xludf.DUMMYFUNCTION("TRANSPOSE(unique(FILTER(Lista!Q:Q,Lista!O:O=A474)))"),"")</f>
        <v/>
      </c>
    </row>
    <row r="475" spans="1:2">
      <c r="A475" s="60">
        <v>0</v>
      </c>
      <c r="B475" s="60" t="str">
        <f ca="1">IFERROR(__xludf.DUMMYFUNCTION("TRANSPOSE(unique(FILTER(Lista!Q:Q,Lista!O:O=A475)))"),"")</f>
        <v/>
      </c>
    </row>
    <row r="476" spans="1:2">
      <c r="A476" s="60">
        <v>0</v>
      </c>
      <c r="B476" s="60" t="str">
        <f ca="1">IFERROR(__xludf.DUMMYFUNCTION("TRANSPOSE(unique(FILTER(Lista!Q:Q,Lista!O:O=A476)))"),"")</f>
        <v/>
      </c>
    </row>
    <row r="477" spans="1:2">
      <c r="A477" s="60">
        <v>0</v>
      </c>
      <c r="B477" s="60" t="str">
        <f ca="1">IFERROR(__xludf.DUMMYFUNCTION("TRANSPOSE(unique(FILTER(Lista!Q:Q,Lista!O:O=A477)))"),"")</f>
        <v/>
      </c>
    </row>
    <row r="478" spans="1:2">
      <c r="A478" s="60">
        <v>0</v>
      </c>
      <c r="B478" s="60" t="str">
        <f ca="1">IFERROR(__xludf.DUMMYFUNCTION("TRANSPOSE(unique(FILTER(Lista!Q:Q,Lista!O:O=A478)))"),"")</f>
        <v/>
      </c>
    </row>
    <row r="479" spans="1:2">
      <c r="A479" s="60">
        <v>0</v>
      </c>
      <c r="B479" s="60" t="str">
        <f ca="1">IFERROR(__xludf.DUMMYFUNCTION("TRANSPOSE(unique(FILTER(Lista!Q:Q,Lista!O:O=A479)))"),"")</f>
        <v/>
      </c>
    </row>
    <row r="480" spans="1:2">
      <c r="A480" s="60">
        <v>0</v>
      </c>
      <c r="B480" s="60" t="str">
        <f ca="1">IFERROR(__xludf.DUMMYFUNCTION("TRANSPOSE(unique(FILTER(Lista!Q:Q,Lista!O:O=A480)))"),"")</f>
        <v/>
      </c>
    </row>
    <row r="481" spans="1:2">
      <c r="A481" s="60">
        <v>0</v>
      </c>
      <c r="B481" s="60" t="str">
        <f ca="1">IFERROR(__xludf.DUMMYFUNCTION("TRANSPOSE(unique(FILTER(Lista!Q:Q,Lista!O:O=A481)))"),"")</f>
        <v/>
      </c>
    </row>
    <row r="482" spans="1:2">
      <c r="A482" s="60">
        <v>0</v>
      </c>
      <c r="B482" s="60" t="str">
        <f ca="1">IFERROR(__xludf.DUMMYFUNCTION("TRANSPOSE(unique(FILTER(Lista!Q:Q,Lista!O:O=A482)))"),"")</f>
        <v/>
      </c>
    </row>
    <row r="483" spans="1:2">
      <c r="A483" s="60">
        <v>0</v>
      </c>
      <c r="B483" s="60" t="str">
        <f ca="1">IFERROR(__xludf.DUMMYFUNCTION("TRANSPOSE(unique(FILTER(Lista!Q:Q,Lista!O:O=A483)))"),"")</f>
        <v/>
      </c>
    </row>
    <row r="484" spans="1:2">
      <c r="A484" s="60">
        <v>0</v>
      </c>
      <c r="B484" s="60" t="str">
        <f ca="1">IFERROR(__xludf.DUMMYFUNCTION("TRANSPOSE(unique(FILTER(Lista!Q:Q,Lista!O:O=A484)))"),"")</f>
        <v/>
      </c>
    </row>
    <row r="485" spans="1:2">
      <c r="A485" s="60">
        <v>0</v>
      </c>
      <c r="B485" s="60" t="str">
        <f ca="1">IFERROR(__xludf.DUMMYFUNCTION("TRANSPOSE(unique(FILTER(Lista!Q:Q,Lista!O:O=A485)))"),"")</f>
        <v/>
      </c>
    </row>
    <row r="486" spans="1:2">
      <c r="A486" s="60">
        <v>0</v>
      </c>
      <c r="B486" s="60" t="str">
        <f ca="1">IFERROR(__xludf.DUMMYFUNCTION("TRANSPOSE(unique(FILTER(Lista!Q:Q,Lista!O:O=A486)))"),"")</f>
        <v/>
      </c>
    </row>
    <row r="487" spans="1:2">
      <c r="A487" s="60">
        <v>0</v>
      </c>
      <c r="B487" s="60" t="str">
        <f ca="1">IFERROR(__xludf.DUMMYFUNCTION("TRANSPOSE(unique(FILTER(Lista!Q:Q,Lista!O:O=A487)))"),"")</f>
        <v/>
      </c>
    </row>
    <row r="488" spans="1:2">
      <c r="A488" s="60">
        <v>0</v>
      </c>
      <c r="B488" s="60" t="str">
        <f ca="1">IFERROR(__xludf.DUMMYFUNCTION("TRANSPOSE(unique(FILTER(Lista!Q:Q,Lista!O:O=A488)))"),"")</f>
        <v/>
      </c>
    </row>
    <row r="489" spans="1:2">
      <c r="A489" s="60">
        <v>0</v>
      </c>
      <c r="B489" s="60" t="str">
        <f ca="1">IFERROR(__xludf.DUMMYFUNCTION("TRANSPOSE(unique(FILTER(Lista!Q:Q,Lista!O:O=A489)))"),"")</f>
        <v/>
      </c>
    </row>
    <row r="490" spans="1:2">
      <c r="A490" s="60">
        <v>0</v>
      </c>
      <c r="B490" s="60" t="str">
        <f ca="1">IFERROR(__xludf.DUMMYFUNCTION("TRANSPOSE(unique(FILTER(Lista!Q:Q,Lista!O:O=A490)))"),"")</f>
        <v/>
      </c>
    </row>
    <row r="491" spans="1:2">
      <c r="A491" s="60">
        <v>0</v>
      </c>
      <c r="B491" s="60" t="str">
        <f ca="1">IFERROR(__xludf.DUMMYFUNCTION("TRANSPOSE(unique(FILTER(Lista!Q:Q,Lista!O:O=A491)))"),"")</f>
        <v/>
      </c>
    </row>
    <row r="492" spans="1:2">
      <c r="A492" s="60">
        <v>0</v>
      </c>
      <c r="B492" s="60" t="str">
        <f ca="1">IFERROR(__xludf.DUMMYFUNCTION("TRANSPOSE(unique(FILTER(Lista!Q:Q,Lista!O:O=A492)))"),"")</f>
        <v/>
      </c>
    </row>
    <row r="493" spans="1:2">
      <c r="A493" s="60">
        <v>0</v>
      </c>
      <c r="B493" s="60" t="str">
        <f ca="1">IFERROR(__xludf.DUMMYFUNCTION("TRANSPOSE(unique(FILTER(Lista!Q:Q,Lista!O:O=A493)))"),"")</f>
        <v/>
      </c>
    </row>
    <row r="494" spans="1:2">
      <c r="A494" s="60">
        <v>0</v>
      </c>
      <c r="B494" s="60" t="str">
        <f ca="1">IFERROR(__xludf.DUMMYFUNCTION("TRANSPOSE(unique(FILTER(Lista!Q:Q,Lista!O:O=A494)))"),"")</f>
        <v/>
      </c>
    </row>
    <row r="495" spans="1:2">
      <c r="A495" s="60">
        <v>0</v>
      </c>
      <c r="B495" s="60" t="str">
        <f ca="1">IFERROR(__xludf.DUMMYFUNCTION("TRANSPOSE(unique(FILTER(Lista!Q:Q,Lista!O:O=A495)))"),"")</f>
        <v/>
      </c>
    </row>
    <row r="496" spans="1:2">
      <c r="A496" s="60">
        <v>0</v>
      </c>
      <c r="B496" s="60" t="str">
        <f ca="1">IFERROR(__xludf.DUMMYFUNCTION("TRANSPOSE(unique(FILTER(Lista!Q:Q,Lista!O:O=A496)))"),"")</f>
        <v/>
      </c>
    </row>
    <row r="497" spans="1:2">
      <c r="A497" s="60">
        <v>0</v>
      </c>
      <c r="B497" s="60" t="str">
        <f ca="1">IFERROR(__xludf.DUMMYFUNCTION("TRANSPOSE(unique(FILTER(Lista!Q:Q,Lista!O:O=A497)))"),"")</f>
        <v/>
      </c>
    </row>
    <row r="498" spans="1:2">
      <c r="A498" s="60">
        <v>0</v>
      </c>
      <c r="B498" s="60" t="str">
        <f ca="1">IFERROR(__xludf.DUMMYFUNCTION("TRANSPOSE(unique(FILTER(Lista!Q:Q,Lista!O:O=A498)))"),"")</f>
        <v/>
      </c>
    </row>
    <row r="499" spans="1:2">
      <c r="A499" s="60">
        <v>0</v>
      </c>
      <c r="B499" s="60" t="str">
        <f ca="1">IFERROR(__xludf.DUMMYFUNCTION("TRANSPOSE(unique(FILTER(Lista!Q:Q,Lista!O:O=A499)))"),"")</f>
        <v/>
      </c>
    </row>
    <row r="500" spans="1:2">
      <c r="A500" s="60">
        <v>0</v>
      </c>
      <c r="B500" s="60" t="str">
        <f ca="1">IFERROR(__xludf.DUMMYFUNCTION("TRANSPOSE(unique(FILTER(Lista!Q:Q,Lista!O:O=A500)))"),"")</f>
        <v/>
      </c>
    </row>
    <row r="501" spans="1:2">
      <c r="A501" s="60">
        <v>0</v>
      </c>
      <c r="B501" s="60" t="str">
        <f ca="1">IFERROR(__xludf.DUMMYFUNCTION("TRANSPOSE(unique(FILTER(Lista!Q:Q,Lista!O:O=A501)))"),"")</f>
        <v/>
      </c>
    </row>
    <row r="502" spans="1:2">
      <c r="A502" s="60">
        <v>0</v>
      </c>
      <c r="B502" s="60" t="str">
        <f ca="1">IFERROR(__xludf.DUMMYFUNCTION("TRANSPOSE(unique(FILTER(Lista!Q:Q,Lista!O:O=A502)))"),"")</f>
        <v/>
      </c>
    </row>
    <row r="503" spans="1:2">
      <c r="A503" s="60">
        <v>0</v>
      </c>
      <c r="B503" s="60" t="str">
        <f ca="1">IFERROR(__xludf.DUMMYFUNCTION("TRANSPOSE(unique(FILTER(Lista!Q:Q,Lista!O:O=A503)))"),"")</f>
        <v/>
      </c>
    </row>
    <row r="504" spans="1:2">
      <c r="A504" s="60">
        <v>0</v>
      </c>
      <c r="B504" s="60" t="str">
        <f ca="1">IFERROR(__xludf.DUMMYFUNCTION("TRANSPOSE(unique(FILTER(Lista!Q:Q,Lista!O:O=A504)))"),"")</f>
        <v/>
      </c>
    </row>
    <row r="505" spans="1:2">
      <c r="A505" s="60">
        <v>0</v>
      </c>
      <c r="B505" s="60" t="str">
        <f ca="1">IFERROR(__xludf.DUMMYFUNCTION("TRANSPOSE(unique(FILTER(Lista!Q:Q,Lista!O:O=A505)))"),"")</f>
        <v/>
      </c>
    </row>
    <row r="506" spans="1:2">
      <c r="A506" s="60">
        <v>0</v>
      </c>
      <c r="B506" s="60" t="str">
        <f ca="1">IFERROR(__xludf.DUMMYFUNCTION("TRANSPOSE(unique(FILTER(Lista!Q:Q,Lista!O:O=A506)))"),"")</f>
        <v/>
      </c>
    </row>
    <row r="507" spans="1:2">
      <c r="A507" s="60">
        <v>0</v>
      </c>
      <c r="B507" s="60" t="str">
        <f ca="1">IFERROR(__xludf.DUMMYFUNCTION("TRANSPOSE(unique(FILTER(Lista!Q:Q,Lista!O:O=A507)))"),"")</f>
        <v/>
      </c>
    </row>
    <row r="508" spans="1:2">
      <c r="A508" s="60">
        <v>0</v>
      </c>
      <c r="B508" s="60" t="str">
        <f ca="1">IFERROR(__xludf.DUMMYFUNCTION("TRANSPOSE(unique(FILTER(Lista!Q:Q,Lista!O:O=A508)))"),"")</f>
        <v/>
      </c>
    </row>
    <row r="509" spans="1:2">
      <c r="A509" s="60">
        <v>0</v>
      </c>
      <c r="B509" s="60" t="str">
        <f ca="1">IFERROR(__xludf.DUMMYFUNCTION("TRANSPOSE(unique(FILTER(Lista!Q:Q,Lista!O:O=A509)))"),"")</f>
        <v/>
      </c>
    </row>
    <row r="510" spans="1:2">
      <c r="A510" s="60">
        <v>0</v>
      </c>
      <c r="B510" s="60" t="str">
        <f ca="1">IFERROR(__xludf.DUMMYFUNCTION("TRANSPOSE(unique(FILTER(Lista!Q:Q,Lista!O:O=A510)))"),"")</f>
        <v/>
      </c>
    </row>
    <row r="511" spans="1:2">
      <c r="A511" s="60">
        <v>0</v>
      </c>
      <c r="B511" s="60" t="str">
        <f ca="1">IFERROR(__xludf.DUMMYFUNCTION("TRANSPOSE(unique(FILTER(Lista!Q:Q,Lista!O:O=A511)))"),"")</f>
        <v/>
      </c>
    </row>
    <row r="512" spans="1:2">
      <c r="A512" s="60">
        <v>0</v>
      </c>
      <c r="B512" s="60" t="str">
        <f ca="1">IFERROR(__xludf.DUMMYFUNCTION("TRANSPOSE(unique(FILTER(Lista!Q:Q,Lista!O:O=A512)))"),"")</f>
        <v/>
      </c>
    </row>
    <row r="513" spans="1:2">
      <c r="A513" s="60">
        <v>0</v>
      </c>
      <c r="B513" s="60" t="str">
        <f ca="1">IFERROR(__xludf.DUMMYFUNCTION("TRANSPOSE(unique(FILTER(Lista!Q:Q,Lista!O:O=A513)))"),"")</f>
        <v/>
      </c>
    </row>
    <row r="514" spans="1:2">
      <c r="A514" s="60">
        <v>0</v>
      </c>
      <c r="B514" s="60" t="str">
        <f ca="1">IFERROR(__xludf.DUMMYFUNCTION("TRANSPOSE(unique(FILTER(Lista!Q:Q,Lista!O:O=A514)))"),"")</f>
        <v/>
      </c>
    </row>
    <row r="515" spans="1:2">
      <c r="A515" s="60">
        <v>0</v>
      </c>
      <c r="B515" s="60" t="str">
        <f ca="1">IFERROR(__xludf.DUMMYFUNCTION("TRANSPOSE(unique(FILTER(Lista!Q:Q,Lista!O:O=A515)))"),"")</f>
        <v/>
      </c>
    </row>
    <row r="516" spans="1:2">
      <c r="A516" s="60">
        <v>0</v>
      </c>
      <c r="B516" s="60" t="str">
        <f ca="1">IFERROR(__xludf.DUMMYFUNCTION("TRANSPOSE(unique(FILTER(Lista!Q:Q,Lista!O:O=A516)))"),"")</f>
        <v/>
      </c>
    </row>
    <row r="517" spans="1:2">
      <c r="A517" s="60">
        <v>0</v>
      </c>
      <c r="B517" s="60" t="str">
        <f ca="1">IFERROR(__xludf.DUMMYFUNCTION("TRANSPOSE(unique(FILTER(Lista!Q:Q,Lista!O:O=A517)))"),"")</f>
        <v/>
      </c>
    </row>
    <row r="518" spans="1:2">
      <c r="A518" s="60">
        <v>0</v>
      </c>
      <c r="B518" s="60" t="str">
        <f ca="1">IFERROR(__xludf.DUMMYFUNCTION("TRANSPOSE(unique(FILTER(Lista!Q:Q,Lista!O:O=A518)))"),"")</f>
        <v/>
      </c>
    </row>
    <row r="519" spans="1:2">
      <c r="A519" s="60">
        <v>0</v>
      </c>
      <c r="B519" s="60" t="str">
        <f ca="1">IFERROR(__xludf.DUMMYFUNCTION("TRANSPOSE(unique(FILTER(Lista!Q:Q,Lista!O:O=A519)))"),"")</f>
        <v/>
      </c>
    </row>
    <row r="520" spans="1:2">
      <c r="A520" s="60">
        <v>0</v>
      </c>
      <c r="B520" s="60" t="str">
        <f ca="1">IFERROR(__xludf.DUMMYFUNCTION("TRANSPOSE(unique(FILTER(Lista!Q:Q,Lista!O:O=A520)))"),"")</f>
        <v/>
      </c>
    </row>
    <row r="521" spans="1:2">
      <c r="A521" s="60">
        <v>0</v>
      </c>
      <c r="B521" s="60" t="str">
        <f ca="1">IFERROR(__xludf.DUMMYFUNCTION("TRANSPOSE(unique(FILTER(Lista!Q:Q,Lista!O:O=A521)))"),"")</f>
        <v/>
      </c>
    </row>
    <row r="522" spans="1:2">
      <c r="A522" s="60">
        <v>0</v>
      </c>
      <c r="B522" s="60" t="str">
        <f ca="1">IFERROR(__xludf.DUMMYFUNCTION("TRANSPOSE(unique(FILTER(Lista!Q:Q,Lista!O:O=A522)))"),"")</f>
        <v/>
      </c>
    </row>
    <row r="523" spans="1:2">
      <c r="A523" s="60">
        <v>0</v>
      </c>
      <c r="B523" s="60" t="str">
        <f ca="1">IFERROR(__xludf.DUMMYFUNCTION("TRANSPOSE(unique(FILTER(Lista!Q:Q,Lista!O:O=A523)))"),"")</f>
        <v/>
      </c>
    </row>
    <row r="524" spans="1:2">
      <c r="A524" s="60">
        <v>0</v>
      </c>
      <c r="B524" s="60" t="str">
        <f ca="1">IFERROR(__xludf.DUMMYFUNCTION("TRANSPOSE(unique(FILTER(Lista!Q:Q,Lista!O:O=A524)))"),"")</f>
        <v/>
      </c>
    </row>
    <row r="525" spans="1:2">
      <c r="A525" s="60">
        <v>0</v>
      </c>
      <c r="B525" s="60" t="str">
        <f ca="1">IFERROR(__xludf.DUMMYFUNCTION("TRANSPOSE(unique(FILTER(Lista!Q:Q,Lista!O:O=A525)))"),"")</f>
        <v/>
      </c>
    </row>
    <row r="526" spans="1:2">
      <c r="A526" s="60">
        <v>0</v>
      </c>
      <c r="B526" s="60" t="str">
        <f ca="1">IFERROR(__xludf.DUMMYFUNCTION("TRANSPOSE(unique(FILTER(Lista!Q:Q,Lista!O:O=A526)))"),"")</f>
        <v/>
      </c>
    </row>
    <row r="527" spans="1:2">
      <c r="A527" s="60">
        <v>0</v>
      </c>
      <c r="B527" s="60" t="str">
        <f ca="1">IFERROR(__xludf.DUMMYFUNCTION("TRANSPOSE(unique(FILTER(Lista!Q:Q,Lista!O:O=A527)))"),"")</f>
        <v/>
      </c>
    </row>
    <row r="528" spans="1:2">
      <c r="A528" s="60">
        <v>0</v>
      </c>
      <c r="B528" s="60" t="str">
        <f ca="1">IFERROR(__xludf.DUMMYFUNCTION("TRANSPOSE(unique(FILTER(Lista!Q:Q,Lista!O:O=A528)))"),"")</f>
        <v/>
      </c>
    </row>
    <row r="529" spans="1:2">
      <c r="A529" s="60">
        <v>0</v>
      </c>
      <c r="B529" s="60" t="str">
        <f ca="1">IFERROR(__xludf.DUMMYFUNCTION("TRANSPOSE(unique(FILTER(Lista!Q:Q,Lista!O:O=A529)))"),"")</f>
        <v/>
      </c>
    </row>
    <row r="530" spans="1:2">
      <c r="A530" s="60">
        <v>0</v>
      </c>
      <c r="B530" s="60" t="str">
        <f ca="1">IFERROR(__xludf.DUMMYFUNCTION("TRANSPOSE(unique(FILTER(Lista!Q:Q,Lista!O:O=A530)))"),"")</f>
        <v/>
      </c>
    </row>
    <row r="531" spans="1:2">
      <c r="A531" s="60">
        <v>0</v>
      </c>
      <c r="B531" s="60" t="str">
        <f ca="1">IFERROR(__xludf.DUMMYFUNCTION("TRANSPOSE(unique(FILTER(Lista!Q:Q,Lista!O:O=A531)))"),"")</f>
        <v/>
      </c>
    </row>
    <row r="532" spans="1:2">
      <c r="A532" s="60">
        <v>0</v>
      </c>
      <c r="B532" s="60" t="str">
        <f ca="1">IFERROR(__xludf.DUMMYFUNCTION("TRANSPOSE(unique(FILTER(Lista!Q:Q,Lista!O:O=A532)))"),"")</f>
        <v/>
      </c>
    </row>
    <row r="533" spans="1:2">
      <c r="A533" s="60">
        <v>0</v>
      </c>
      <c r="B533" s="60" t="str">
        <f ca="1">IFERROR(__xludf.DUMMYFUNCTION("TRANSPOSE(unique(FILTER(Lista!Q:Q,Lista!O:O=A533)))"),"")</f>
        <v/>
      </c>
    </row>
    <row r="534" spans="1:2">
      <c r="A534" s="60">
        <v>0</v>
      </c>
      <c r="B534" s="60" t="str">
        <f ca="1">IFERROR(__xludf.DUMMYFUNCTION("TRANSPOSE(unique(FILTER(Lista!Q:Q,Lista!O:O=A534)))"),"")</f>
        <v/>
      </c>
    </row>
    <row r="535" spans="1:2">
      <c r="A535" s="60">
        <v>0</v>
      </c>
      <c r="B535" s="60" t="str">
        <f ca="1">IFERROR(__xludf.DUMMYFUNCTION("TRANSPOSE(unique(FILTER(Lista!Q:Q,Lista!O:O=A535)))"),"")</f>
        <v/>
      </c>
    </row>
    <row r="536" spans="1:2">
      <c r="A536" s="60">
        <v>0</v>
      </c>
      <c r="B536" s="60" t="str">
        <f ca="1">IFERROR(__xludf.DUMMYFUNCTION("TRANSPOSE(unique(FILTER(Lista!Q:Q,Lista!O:O=A536)))"),"")</f>
        <v/>
      </c>
    </row>
    <row r="537" spans="1:2">
      <c r="A537" s="60">
        <v>0</v>
      </c>
      <c r="B537" s="60" t="str">
        <f ca="1">IFERROR(__xludf.DUMMYFUNCTION("TRANSPOSE(unique(FILTER(Lista!Q:Q,Lista!O:O=A537)))"),"")</f>
        <v/>
      </c>
    </row>
    <row r="538" spans="1:2">
      <c r="A538" s="60">
        <v>0</v>
      </c>
      <c r="B538" s="60" t="str">
        <f ca="1">IFERROR(__xludf.DUMMYFUNCTION("TRANSPOSE(unique(FILTER(Lista!Q:Q,Lista!O:O=A538)))"),"")</f>
        <v/>
      </c>
    </row>
    <row r="539" spans="1:2">
      <c r="A539" s="60">
        <v>0</v>
      </c>
      <c r="B539" s="60" t="str">
        <f ca="1">IFERROR(__xludf.DUMMYFUNCTION("TRANSPOSE(unique(FILTER(Lista!Q:Q,Lista!O:O=A539)))"),"")</f>
        <v/>
      </c>
    </row>
    <row r="540" spans="1:2">
      <c r="A540" s="60">
        <v>0</v>
      </c>
      <c r="B540" s="60" t="str">
        <f ca="1">IFERROR(__xludf.DUMMYFUNCTION("TRANSPOSE(unique(FILTER(Lista!Q:Q,Lista!O:O=A540)))"),"")</f>
        <v/>
      </c>
    </row>
    <row r="541" spans="1:2">
      <c r="A541" s="60">
        <v>0</v>
      </c>
      <c r="B541" s="60" t="str">
        <f ca="1">IFERROR(__xludf.DUMMYFUNCTION("TRANSPOSE(unique(FILTER(Lista!Q:Q,Lista!O:O=A541)))"),"")</f>
        <v/>
      </c>
    </row>
    <row r="542" spans="1:2">
      <c r="A542" s="60">
        <v>0</v>
      </c>
      <c r="B542" s="60" t="str">
        <f ca="1">IFERROR(__xludf.DUMMYFUNCTION("TRANSPOSE(unique(FILTER(Lista!Q:Q,Lista!O:O=A542)))"),"")</f>
        <v/>
      </c>
    </row>
    <row r="543" spans="1:2">
      <c r="A543" s="60">
        <v>0</v>
      </c>
      <c r="B543" s="60" t="str">
        <f ca="1">IFERROR(__xludf.DUMMYFUNCTION("TRANSPOSE(unique(FILTER(Lista!Q:Q,Lista!O:O=A543)))"),"")</f>
        <v/>
      </c>
    </row>
    <row r="544" spans="1:2">
      <c r="A544" s="60">
        <v>0</v>
      </c>
      <c r="B544" s="60" t="str">
        <f ca="1">IFERROR(__xludf.DUMMYFUNCTION("TRANSPOSE(unique(FILTER(Lista!Q:Q,Lista!O:O=A544)))"),"")</f>
        <v/>
      </c>
    </row>
    <row r="545" spans="1:2">
      <c r="A545" s="60">
        <v>0</v>
      </c>
      <c r="B545" s="60" t="str">
        <f ca="1">IFERROR(__xludf.DUMMYFUNCTION("TRANSPOSE(unique(FILTER(Lista!Q:Q,Lista!O:O=A545)))"),"")</f>
        <v/>
      </c>
    </row>
    <row r="546" spans="1:2">
      <c r="A546" s="60">
        <v>0</v>
      </c>
      <c r="B546" s="60" t="str">
        <f ca="1">IFERROR(__xludf.DUMMYFUNCTION("TRANSPOSE(unique(FILTER(Lista!Q:Q,Lista!O:O=A546)))"),"")</f>
        <v/>
      </c>
    </row>
    <row r="547" spans="1:2">
      <c r="A547" s="60">
        <v>0</v>
      </c>
      <c r="B547" s="60" t="str">
        <f ca="1">IFERROR(__xludf.DUMMYFUNCTION("TRANSPOSE(unique(FILTER(Lista!Q:Q,Lista!O:O=A547)))"),"")</f>
        <v/>
      </c>
    </row>
    <row r="548" spans="1:2">
      <c r="A548" s="60">
        <v>0</v>
      </c>
      <c r="B548" s="60" t="str">
        <f ca="1">IFERROR(__xludf.DUMMYFUNCTION("TRANSPOSE(unique(FILTER(Lista!Q:Q,Lista!O:O=A548)))"),"")</f>
        <v/>
      </c>
    </row>
    <row r="549" spans="1:2">
      <c r="A549" s="60">
        <v>0</v>
      </c>
      <c r="B549" s="60" t="str">
        <f ca="1">IFERROR(__xludf.DUMMYFUNCTION("TRANSPOSE(unique(FILTER(Lista!Q:Q,Lista!O:O=A549)))"),"")</f>
        <v/>
      </c>
    </row>
    <row r="550" spans="1:2">
      <c r="A550" s="60">
        <v>0</v>
      </c>
      <c r="B550" s="60" t="str">
        <f ca="1">IFERROR(__xludf.DUMMYFUNCTION("TRANSPOSE(unique(FILTER(Lista!Q:Q,Lista!O:O=A550)))"),"")</f>
        <v/>
      </c>
    </row>
    <row r="551" spans="1:2">
      <c r="A551" s="60">
        <v>0</v>
      </c>
      <c r="B551" s="60" t="str">
        <f ca="1">IFERROR(__xludf.DUMMYFUNCTION("TRANSPOSE(unique(FILTER(Lista!Q:Q,Lista!O:O=A551)))"),"")</f>
        <v/>
      </c>
    </row>
    <row r="552" spans="1:2">
      <c r="A552" s="60">
        <v>0</v>
      </c>
      <c r="B552" s="60" t="str">
        <f ca="1">IFERROR(__xludf.DUMMYFUNCTION("TRANSPOSE(unique(FILTER(Lista!Q:Q,Lista!O:O=A552)))"),"")</f>
        <v/>
      </c>
    </row>
    <row r="553" spans="1:2">
      <c r="A553" s="60">
        <v>0</v>
      </c>
      <c r="B553" s="60" t="str">
        <f ca="1">IFERROR(__xludf.DUMMYFUNCTION("TRANSPOSE(unique(FILTER(Lista!Q:Q,Lista!O:O=A553)))"),"")</f>
        <v/>
      </c>
    </row>
    <row r="554" spans="1:2">
      <c r="A554" s="60">
        <v>0</v>
      </c>
      <c r="B554" s="60" t="str">
        <f ca="1">IFERROR(__xludf.DUMMYFUNCTION("TRANSPOSE(unique(FILTER(Lista!Q:Q,Lista!O:O=A554)))"),"")</f>
        <v/>
      </c>
    </row>
    <row r="555" spans="1:2">
      <c r="A555" s="60">
        <v>0</v>
      </c>
      <c r="B555" s="60" t="str">
        <f ca="1">IFERROR(__xludf.DUMMYFUNCTION("TRANSPOSE(unique(FILTER(Lista!Q:Q,Lista!O:O=A555)))"),"")</f>
        <v/>
      </c>
    </row>
    <row r="556" spans="1:2">
      <c r="A556" s="60">
        <v>0</v>
      </c>
      <c r="B556" s="60" t="str">
        <f ca="1">IFERROR(__xludf.DUMMYFUNCTION("TRANSPOSE(unique(FILTER(Lista!Q:Q,Lista!O:O=A556)))"),"")</f>
        <v/>
      </c>
    </row>
    <row r="557" spans="1:2">
      <c r="A557" s="60">
        <v>0</v>
      </c>
      <c r="B557" s="60" t="str">
        <f ca="1">IFERROR(__xludf.DUMMYFUNCTION("TRANSPOSE(unique(FILTER(Lista!Q:Q,Lista!O:O=A557)))"),"")</f>
        <v/>
      </c>
    </row>
    <row r="558" spans="1:2">
      <c r="A558" s="60">
        <v>0</v>
      </c>
      <c r="B558" s="60" t="str">
        <f ca="1">IFERROR(__xludf.DUMMYFUNCTION("TRANSPOSE(unique(FILTER(Lista!Q:Q,Lista!O:O=A558)))"),"")</f>
        <v/>
      </c>
    </row>
    <row r="559" spans="1:2">
      <c r="A559" s="60">
        <v>0</v>
      </c>
      <c r="B559" s="60" t="str">
        <f ca="1">IFERROR(__xludf.DUMMYFUNCTION("TRANSPOSE(unique(FILTER(Lista!Q:Q,Lista!O:O=A559)))"),"")</f>
        <v/>
      </c>
    </row>
    <row r="560" spans="1:2">
      <c r="A560" s="60">
        <v>0</v>
      </c>
      <c r="B560" s="60" t="str">
        <f ca="1">IFERROR(__xludf.DUMMYFUNCTION("TRANSPOSE(unique(FILTER(Lista!Q:Q,Lista!O:O=A560)))"),"")</f>
        <v/>
      </c>
    </row>
    <row r="561" spans="1:2">
      <c r="A561" s="60">
        <v>0</v>
      </c>
      <c r="B561" s="60" t="str">
        <f ca="1">IFERROR(__xludf.DUMMYFUNCTION("TRANSPOSE(unique(FILTER(Lista!Q:Q,Lista!O:O=A561)))"),"")</f>
        <v/>
      </c>
    </row>
    <row r="562" spans="1:2">
      <c r="A562" s="60">
        <v>0</v>
      </c>
      <c r="B562" s="60" t="str">
        <f ca="1">IFERROR(__xludf.DUMMYFUNCTION("TRANSPOSE(unique(FILTER(Lista!Q:Q,Lista!O:O=A562)))"),"")</f>
        <v/>
      </c>
    </row>
    <row r="563" spans="1:2">
      <c r="A563" s="60">
        <v>0</v>
      </c>
      <c r="B563" s="60" t="str">
        <f ca="1">IFERROR(__xludf.DUMMYFUNCTION("TRANSPOSE(unique(FILTER(Lista!Q:Q,Lista!O:O=A563)))"),"")</f>
        <v/>
      </c>
    </row>
    <row r="564" spans="1:2">
      <c r="A564" s="60">
        <v>0</v>
      </c>
      <c r="B564" s="60" t="str">
        <f ca="1">IFERROR(__xludf.DUMMYFUNCTION("TRANSPOSE(unique(FILTER(Lista!Q:Q,Lista!O:O=A564)))"),"")</f>
        <v/>
      </c>
    </row>
    <row r="565" spans="1:2">
      <c r="A565" s="60">
        <v>0</v>
      </c>
      <c r="B565" s="60" t="str">
        <f ca="1">IFERROR(__xludf.DUMMYFUNCTION("TRANSPOSE(unique(FILTER(Lista!Q:Q,Lista!O:O=A565)))"),"")</f>
        <v/>
      </c>
    </row>
    <row r="566" spans="1:2">
      <c r="A566" s="60">
        <v>0</v>
      </c>
      <c r="B566" s="60" t="str">
        <f ca="1">IFERROR(__xludf.DUMMYFUNCTION("TRANSPOSE(unique(FILTER(Lista!Q:Q,Lista!O:O=A566)))"),"")</f>
        <v/>
      </c>
    </row>
    <row r="567" spans="1:2">
      <c r="A567" s="60">
        <v>0</v>
      </c>
      <c r="B567" s="60" t="str">
        <f ca="1">IFERROR(__xludf.DUMMYFUNCTION("TRANSPOSE(unique(FILTER(Lista!Q:Q,Lista!O:O=A567)))"),"")</f>
        <v/>
      </c>
    </row>
    <row r="568" spans="1:2">
      <c r="A568" s="60">
        <v>0</v>
      </c>
      <c r="B568" s="60" t="str">
        <f ca="1">IFERROR(__xludf.DUMMYFUNCTION("TRANSPOSE(unique(FILTER(Lista!Q:Q,Lista!O:O=A568)))"),"")</f>
        <v/>
      </c>
    </row>
    <row r="569" spans="1:2">
      <c r="A569" s="60">
        <v>0</v>
      </c>
      <c r="B569" s="60" t="str">
        <f ca="1">IFERROR(__xludf.DUMMYFUNCTION("TRANSPOSE(unique(FILTER(Lista!Q:Q,Lista!O:O=A569)))"),"")</f>
        <v/>
      </c>
    </row>
    <row r="570" spans="1:2">
      <c r="A570" s="60">
        <v>0</v>
      </c>
      <c r="B570" s="60" t="str">
        <f ca="1">IFERROR(__xludf.DUMMYFUNCTION("TRANSPOSE(unique(FILTER(Lista!Q:Q,Lista!O:O=A570)))"),"")</f>
        <v/>
      </c>
    </row>
    <row r="571" spans="1:2">
      <c r="A571" s="60">
        <v>0</v>
      </c>
      <c r="B571" s="60" t="str">
        <f ca="1">IFERROR(__xludf.DUMMYFUNCTION("TRANSPOSE(unique(FILTER(Lista!Q:Q,Lista!O:O=A571)))"),"")</f>
        <v/>
      </c>
    </row>
    <row r="572" spans="1:2">
      <c r="A572" s="60">
        <v>0</v>
      </c>
      <c r="B572" s="60" t="str">
        <f ca="1">IFERROR(__xludf.DUMMYFUNCTION("TRANSPOSE(unique(FILTER(Lista!Q:Q,Lista!O:O=A572)))"),"")</f>
        <v/>
      </c>
    </row>
    <row r="573" spans="1:2">
      <c r="A573" s="60">
        <v>0</v>
      </c>
      <c r="B573" s="60" t="str">
        <f ca="1">IFERROR(__xludf.DUMMYFUNCTION("TRANSPOSE(unique(FILTER(Lista!Q:Q,Lista!O:O=A573)))"),"")</f>
        <v/>
      </c>
    </row>
    <row r="574" spans="1:2">
      <c r="A574" s="60">
        <v>0</v>
      </c>
      <c r="B574" s="60" t="str">
        <f ca="1">IFERROR(__xludf.DUMMYFUNCTION("TRANSPOSE(unique(FILTER(Lista!Q:Q,Lista!O:O=A574)))"),"")</f>
        <v/>
      </c>
    </row>
    <row r="575" spans="1:2">
      <c r="A575" s="60">
        <v>0</v>
      </c>
      <c r="B575" s="60" t="str">
        <f ca="1">IFERROR(__xludf.DUMMYFUNCTION("TRANSPOSE(unique(FILTER(Lista!Q:Q,Lista!O:O=A575)))"),"")</f>
        <v/>
      </c>
    </row>
    <row r="576" spans="1:2">
      <c r="A576" s="60">
        <v>0</v>
      </c>
      <c r="B576" s="60" t="str">
        <f ca="1">IFERROR(__xludf.DUMMYFUNCTION("TRANSPOSE(unique(FILTER(Lista!Q:Q,Lista!O:O=A576)))"),"")</f>
        <v/>
      </c>
    </row>
    <row r="577" spans="1:2">
      <c r="A577" s="60">
        <v>0</v>
      </c>
      <c r="B577" s="60" t="str">
        <f ca="1">IFERROR(__xludf.DUMMYFUNCTION("TRANSPOSE(unique(FILTER(Lista!Q:Q,Lista!O:O=A577)))"),"")</f>
        <v/>
      </c>
    </row>
    <row r="578" spans="1:2">
      <c r="A578" s="60">
        <v>0</v>
      </c>
      <c r="B578" s="60" t="str">
        <f ca="1">IFERROR(__xludf.DUMMYFUNCTION("TRANSPOSE(unique(FILTER(Lista!Q:Q,Lista!O:O=A578)))"),"")</f>
        <v/>
      </c>
    </row>
    <row r="579" spans="1:2">
      <c r="A579" s="60">
        <v>0</v>
      </c>
      <c r="B579" s="60" t="str">
        <f ca="1">IFERROR(__xludf.DUMMYFUNCTION("TRANSPOSE(unique(FILTER(Lista!Q:Q,Lista!O:O=A579)))"),"")</f>
        <v/>
      </c>
    </row>
    <row r="580" spans="1:2">
      <c r="A580" s="60">
        <v>0</v>
      </c>
      <c r="B580" s="60" t="str">
        <f ca="1">IFERROR(__xludf.DUMMYFUNCTION("TRANSPOSE(unique(FILTER(Lista!Q:Q,Lista!O:O=A580)))"),"")</f>
        <v/>
      </c>
    </row>
    <row r="581" spans="1:2">
      <c r="A581" s="60">
        <v>0</v>
      </c>
      <c r="B581" s="60" t="str">
        <f ca="1">IFERROR(__xludf.DUMMYFUNCTION("TRANSPOSE(unique(FILTER(Lista!Q:Q,Lista!O:O=A581)))"),"")</f>
        <v/>
      </c>
    </row>
    <row r="582" spans="1:2">
      <c r="A582" s="60">
        <v>0</v>
      </c>
      <c r="B582" s="60" t="str">
        <f ca="1">IFERROR(__xludf.DUMMYFUNCTION("TRANSPOSE(unique(FILTER(Lista!Q:Q,Lista!O:O=A582)))"),"")</f>
        <v/>
      </c>
    </row>
    <row r="583" spans="1:2">
      <c r="A583" s="60">
        <v>0</v>
      </c>
      <c r="B583" s="60" t="str">
        <f ca="1">IFERROR(__xludf.DUMMYFUNCTION("TRANSPOSE(unique(FILTER(Lista!Q:Q,Lista!O:O=A583)))"),"")</f>
        <v/>
      </c>
    </row>
    <row r="584" spans="1:2">
      <c r="A584" s="60">
        <v>0</v>
      </c>
      <c r="B584" s="60" t="str">
        <f ca="1">IFERROR(__xludf.DUMMYFUNCTION("TRANSPOSE(unique(FILTER(Lista!Q:Q,Lista!O:O=A584)))"),"")</f>
        <v/>
      </c>
    </row>
    <row r="585" spans="1:2">
      <c r="A585" s="60">
        <v>0</v>
      </c>
      <c r="B585" s="60" t="str">
        <f ca="1">IFERROR(__xludf.DUMMYFUNCTION("TRANSPOSE(unique(FILTER(Lista!Q:Q,Lista!O:O=A585)))"),"")</f>
        <v/>
      </c>
    </row>
    <row r="586" spans="1:2">
      <c r="A586" s="60">
        <v>0</v>
      </c>
      <c r="B586" s="60" t="str">
        <f ca="1">IFERROR(__xludf.DUMMYFUNCTION("TRANSPOSE(unique(FILTER(Lista!Q:Q,Lista!O:O=A586)))"),"")</f>
        <v/>
      </c>
    </row>
    <row r="587" spans="1:2">
      <c r="A587" s="60">
        <v>0</v>
      </c>
      <c r="B587" s="60" t="str">
        <f ca="1">IFERROR(__xludf.DUMMYFUNCTION("TRANSPOSE(unique(FILTER(Lista!Q:Q,Lista!O:O=A587)))"),"")</f>
        <v/>
      </c>
    </row>
    <row r="588" spans="1:2">
      <c r="A588" s="60">
        <v>0</v>
      </c>
      <c r="B588" s="60" t="str">
        <f ca="1">IFERROR(__xludf.DUMMYFUNCTION("TRANSPOSE(unique(FILTER(Lista!Q:Q,Lista!O:O=A588)))"),"")</f>
        <v/>
      </c>
    </row>
    <row r="589" spans="1:2">
      <c r="A589" s="60">
        <v>0</v>
      </c>
      <c r="B589" s="60" t="str">
        <f ca="1">IFERROR(__xludf.DUMMYFUNCTION("TRANSPOSE(unique(FILTER(Lista!Q:Q,Lista!O:O=A589)))"),"")</f>
        <v/>
      </c>
    </row>
    <row r="590" spans="1:2">
      <c r="A590" s="60">
        <v>0</v>
      </c>
      <c r="B590" s="60" t="str">
        <f ca="1">IFERROR(__xludf.DUMMYFUNCTION("TRANSPOSE(unique(FILTER(Lista!Q:Q,Lista!O:O=A590)))"),"")</f>
        <v/>
      </c>
    </row>
    <row r="591" spans="1:2">
      <c r="A591" s="60">
        <v>0</v>
      </c>
      <c r="B591" s="60" t="str">
        <f ca="1">IFERROR(__xludf.DUMMYFUNCTION("TRANSPOSE(unique(FILTER(Lista!Q:Q,Lista!O:O=A591)))"),"")</f>
        <v/>
      </c>
    </row>
    <row r="592" spans="1:2">
      <c r="A592" s="60">
        <v>0</v>
      </c>
      <c r="B592" s="60" t="str">
        <f ca="1">IFERROR(__xludf.DUMMYFUNCTION("TRANSPOSE(unique(FILTER(Lista!Q:Q,Lista!O:O=A592)))"),"")</f>
        <v/>
      </c>
    </row>
    <row r="593" spans="1:2">
      <c r="A593" s="60">
        <v>0</v>
      </c>
      <c r="B593" s="60" t="str">
        <f ca="1">IFERROR(__xludf.DUMMYFUNCTION("TRANSPOSE(unique(FILTER(Lista!Q:Q,Lista!O:O=A593)))"),"")</f>
        <v/>
      </c>
    </row>
    <row r="594" spans="1:2">
      <c r="A594" s="60">
        <v>0</v>
      </c>
      <c r="B594" s="60" t="str">
        <f ca="1">IFERROR(__xludf.DUMMYFUNCTION("TRANSPOSE(unique(FILTER(Lista!Q:Q,Lista!O:O=A594)))"),"")</f>
        <v/>
      </c>
    </row>
    <row r="595" spans="1:2">
      <c r="A595" s="60">
        <v>0</v>
      </c>
      <c r="B595" s="60" t="str">
        <f ca="1">IFERROR(__xludf.DUMMYFUNCTION("TRANSPOSE(unique(FILTER(Lista!Q:Q,Lista!O:O=A595)))"),"")</f>
        <v/>
      </c>
    </row>
    <row r="596" spans="1:2">
      <c r="A596" s="60">
        <v>0</v>
      </c>
      <c r="B596" s="60" t="str">
        <f ca="1">IFERROR(__xludf.DUMMYFUNCTION("TRANSPOSE(unique(FILTER(Lista!Q:Q,Lista!O:O=A596)))"),"")</f>
        <v/>
      </c>
    </row>
    <row r="597" spans="1:2">
      <c r="A597" s="60">
        <v>0</v>
      </c>
      <c r="B597" s="60" t="str">
        <f ca="1">IFERROR(__xludf.DUMMYFUNCTION("TRANSPOSE(unique(FILTER(Lista!Q:Q,Lista!O:O=A597)))"),"")</f>
        <v/>
      </c>
    </row>
    <row r="598" spans="1:2">
      <c r="A598" s="60">
        <v>0</v>
      </c>
      <c r="B598" s="60" t="str">
        <f ca="1">IFERROR(__xludf.DUMMYFUNCTION("TRANSPOSE(unique(FILTER(Lista!Q:Q,Lista!O:O=A598)))"),"")</f>
        <v/>
      </c>
    </row>
    <row r="599" spans="1:2">
      <c r="A599" s="60">
        <v>0</v>
      </c>
      <c r="B599" s="60" t="str">
        <f ca="1">IFERROR(__xludf.DUMMYFUNCTION("TRANSPOSE(unique(FILTER(Lista!Q:Q,Lista!O:O=A599)))"),"")</f>
        <v/>
      </c>
    </row>
    <row r="600" spans="1:2">
      <c r="A600" s="60">
        <v>0</v>
      </c>
      <c r="B600" s="60" t="str">
        <f ca="1">IFERROR(__xludf.DUMMYFUNCTION("TRANSPOSE(unique(FILTER(Lista!Q:Q,Lista!O:O=A600)))"),"")</f>
        <v/>
      </c>
    </row>
    <row r="601" spans="1:2">
      <c r="A601" s="60">
        <v>0</v>
      </c>
      <c r="B601" s="60" t="str">
        <f ca="1">IFERROR(__xludf.DUMMYFUNCTION("TRANSPOSE(unique(FILTER(Lista!Q:Q,Lista!O:O=A601)))"),"")</f>
        <v/>
      </c>
    </row>
    <row r="602" spans="1:2">
      <c r="A602" s="60">
        <v>0</v>
      </c>
      <c r="B602" s="60" t="str">
        <f ca="1">IFERROR(__xludf.DUMMYFUNCTION("TRANSPOSE(unique(FILTER(Lista!Q:Q,Lista!O:O=A602)))"),"")</f>
        <v/>
      </c>
    </row>
    <row r="603" spans="1:2">
      <c r="A603" s="60">
        <v>0</v>
      </c>
      <c r="B603" s="60" t="str">
        <f ca="1">IFERROR(__xludf.DUMMYFUNCTION("TRANSPOSE(unique(FILTER(Lista!Q:Q,Lista!O:O=A603)))"),"")</f>
        <v/>
      </c>
    </row>
    <row r="604" spans="1:2">
      <c r="A604" s="60">
        <v>0</v>
      </c>
      <c r="B604" s="60" t="str">
        <f ca="1">IFERROR(__xludf.DUMMYFUNCTION("TRANSPOSE(unique(FILTER(Lista!Q:Q,Lista!O:O=A604)))"),"")</f>
        <v/>
      </c>
    </row>
    <row r="605" spans="1:2">
      <c r="A605" s="60">
        <v>0</v>
      </c>
      <c r="B605" s="60" t="str">
        <f ca="1">IFERROR(__xludf.DUMMYFUNCTION("TRANSPOSE(unique(FILTER(Lista!Q:Q,Lista!O:O=A605)))"),"")</f>
        <v/>
      </c>
    </row>
    <row r="606" spans="1:2">
      <c r="A606" s="60">
        <v>0</v>
      </c>
      <c r="B606" s="60" t="str">
        <f ca="1">IFERROR(__xludf.DUMMYFUNCTION("TRANSPOSE(unique(FILTER(Lista!Q:Q,Lista!O:O=A606)))"),"")</f>
        <v/>
      </c>
    </row>
    <row r="607" spans="1:2">
      <c r="A607" s="60">
        <v>0</v>
      </c>
      <c r="B607" s="60" t="str">
        <f ca="1">IFERROR(__xludf.DUMMYFUNCTION("TRANSPOSE(unique(FILTER(Lista!Q:Q,Lista!O:O=A607)))"),"")</f>
        <v/>
      </c>
    </row>
    <row r="608" spans="1:2">
      <c r="A608" s="60">
        <v>0</v>
      </c>
      <c r="B608" s="60" t="str">
        <f ca="1">IFERROR(__xludf.DUMMYFUNCTION("TRANSPOSE(unique(FILTER(Lista!Q:Q,Lista!O:O=A608)))"),"")</f>
        <v/>
      </c>
    </row>
    <row r="609" spans="1:2">
      <c r="A609" s="60">
        <v>0</v>
      </c>
      <c r="B609" s="60" t="str">
        <f ca="1">IFERROR(__xludf.DUMMYFUNCTION("TRANSPOSE(unique(FILTER(Lista!Q:Q,Lista!O:O=A609)))"),"")</f>
        <v/>
      </c>
    </row>
    <row r="610" spans="1:2">
      <c r="A610" s="60">
        <v>0</v>
      </c>
      <c r="B610" s="60" t="str">
        <f ca="1">IFERROR(__xludf.DUMMYFUNCTION("TRANSPOSE(unique(FILTER(Lista!Q:Q,Lista!O:O=A610)))"),"")</f>
        <v/>
      </c>
    </row>
    <row r="611" spans="1:2">
      <c r="A611" s="60">
        <v>0</v>
      </c>
      <c r="B611" s="60" t="str">
        <f ca="1">IFERROR(__xludf.DUMMYFUNCTION("TRANSPOSE(unique(FILTER(Lista!Q:Q,Lista!O:O=A611)))"),"")</f>
        <v/>
      </c>
    </row>
    <row r="612" spans="1:2">
      <c r="A612" s="60">
        <v>0</v>
      </c>
      <c r="B612" s="60" t="str">
        <f ca="1">IFERROR(__xludf.DUMMYFUNCTION("TRANSPOSE(unique(FILTER(Lista!Q:Q,Lista!O:O=A612)))"),"")</f>
        <v/>
      </c>
    </row>
    <row r="613" spans="1:2">
      <c r="A613" s="60">
        <v>0</v>
      </c>
      <c r="B613" s="60" t="str">
        <f ca="1">IFERROR(__xludf.DUMMYFUNCTION("TRANSPOSE(unique(FILTER(Lista!Q:Q,Lista!O:O=A613)))"),"")</f>
        <v/>
      </c>
    </row>
    <row r="614" spans="1:2">
      <c r="A614" s="60">
        <v>0</v>
      </c>
      <c r="B614" s="60" t="str">
        <f ca="1">IFERROR(__xludf.DUMMYFUNCTION("TRANSPOSE(unique(FILTER(Lista!Q:Q,Lista!O:O=A614)))"),"")</f>
        <v/>
      </c>
    </row>
    <row r="615" spans="1:2">
      <c r="A615" s="60">
        <v>0</v>
      </c>
      <c r="B615" s="60" t="str">
        <f ca="1">IFERROR(__xludf.DUMMYFUNCTION("TRANSPOSE(unique(FILTER(Lista!Q:Q,Lista!O:O=A615)))"),"")</f>
        <v/>
      </c>
    </row>
    <row r="616" spans="1:2">
      <c r="A616" s="60">
        <v>0</v>
      </c>
      <c r="B616" s="60" t="str">
        <f ca="1">IFERROR(__xludf.DUMMYFUNCTION("TRANSPOSE(unique(FILTER(Lista!Q:Q,Lista!O:O=A616)))"),"")</f>
        <v/>
      </c>
    </row>
    <row r="617" spans="1:2">
      <c r="A617" s="60">
        <v>0</v>
      </c>
      <c r="B617" s="60" t="str">
        <f ca="1">IFERROR(__xludf.DUMMYFUNCTION("TRANSPOSE(unique(FILTER(Lista!Q:Q,Lista!O:O=A617)))"),"")</f>
        <v/>
      </c>
    </row>
    <row r="618" spans="1:2">
      <c r="A618" s="60">
        <v>0</v>
      </c>
      <c r="B618" s="60" t="str">
        <f ca="1">IFERROR(__xludf.DUMMYFUNCTION("TRANSPOSE(unique(FILTER(Lista!Q:Q,Lista!O:O=A618)))"),"")</f>
        <v/>
      </c>
    </row>
    <row r="619" spans="1:2">
      <c r="A619" s="60">
        <v>0</v>
      </c>
      <c r="B619" s="60" t="str">
        <f ca="1">IFERROR(__xludf.DUMMYFUNCTION("TRANSPOSE(unique(FILTER(Lista!Q:Q,Lista!O:O=A619)))"),"")</f>
        <v/>
      </c>
    </row>
    <row r="620" spans="1:2">
      <c r="A620" s="60">
        <v>0</v>
      </c>
      <c r="B620" s="60" t="str">
        <f ca="1">IFERROR(__xludf.DUMMYFUNCTION("TRANSPOSE(unique(FILTER(Lista!Q:Q,Lista!O:O=A620)))"),"")</f>
        <v/>
      </c>
    </row>
    <row r="621" spans="1:2">
      <c r="A621" s="60">
        <v>0</v>
      </c>
      <c r="B621" s="60" t="str">
        <f ca="1">IFERROR(__xludf.DUMMYFUNCTION("TRANSPOSE(unique(FILTER(Lista!Q:Q,Lista!O:O=A621)))"),"")</f>
        <v/>
      </c>
    </row>
    <row r="622" spans="1:2">
      <c r="A622" s="60">
        <v>0</v>
      </c>
      <c r="B622" s="60" t="str">
        <f ca="1">IFERROR(__xludf.DUMMYFUNCTION("TRANSPOSE(unique(FILTER(Lista!Q:Q,Lista!O:O=A622)))"),"")</f>
        <v/>
      </c>
    </row>
    <row r="623" spans="1:2">
      <c r="A623" s="60">
        <v>0</v>
      </c>
      <c r="B623" s="60" t="str">
        <f ca="1">IFERROR(__xludf.DUMMYFUNCTION("TRANSPOSE(unique(FILTER(Lista!Q:Q,Lista!O:O=A623)))"),"")</f>
        <v/>
      </c>
    </row>
    <row r="624" spans="1:2">
      <c r="A624" s="60">
        <v>0</v>
      </c>
      <c r="B624" s="60" t="str">
        <f ca="1">IFERROR(__xludf.DUMMYFUNCTION("TRANSPOSE(unique(FILTER(Lista!Q:Q,Lista!O:O=A624)))"),"")</f>
        <v/>
      </c>
    </row>
    <row r="625" spans="1:2">
      <c r="A625" s="60">
        <v>0</v>
      </c>
      <c r="B625" s="60" t="str">
        <f ca="1">IFERROR(__xludf.DUMMYFUNCTION("TRANSPOSE(unique(FILTER(Lista!Q:Q,Lista!O:O=A625)))"),"")</f>
        <v/>
      </c>
    </row>
    <row r="626" spans="1:2">
      <c r="A626" s="60">
        <v>0</v>
      </c>
      <c r="B626" s="60" t="str">
        <f ca="1">IFERROR(__xludf.DUMMYFUNCTION("TRANSPOSE(unique(FILTER(Lista!Q:Q,Lista!O:O=A626)))"),"")</f>
        <v/>
      </c>
    </row>
    <row r="627" spans="1:2">
      <c r="A627" s="60">
        <v>0</v>
      </c>
      <c r="B627" s="60" t="str">
        <f ca="1">IFERROR(__xludf.DUMMYFUNCTION("TRANSPOSE(unique(FILTER(Lista!Q:Q,Lista!O:O=A627)))"),"")</f>
        <v/>
      </c>
    </row>
    <row r="628" spans="1:2">
      <c r="A628" s="60">
        <v>0</v>
      </c>
      <c r="B628" s="60" t="str">
        <f ca="1">IFERROR(__xludf.DUMMYFUNCTION("TRANSPOSE(unique(FILTER(Lista!Q:Q,Lista!O:O=A628)))"),"")</f>
        <v/>
      </c>
    </row>
    <row r="629" spans="1:2">
      <c r="A629" s="60">
        <v>0</v>
      </c>
      <c r="B629" s="60" t="str">
        <f ca="1">IFERROR(__xludf.DUMMYFUNCTION("TRANSPOSE(unique(FILTER(Lista!Q:Q,Lista!O:O=A629)))"),"")</f>
        <v/>
      </c>
    </row>
    <row r="630" spans="1:2">
      <c r="A630" s="60">
        <v>0</v>
      </c>
      <c r="B630" s="60" t="str">
        <f ca="1">IFERROR(__xludf.DUMMYFUNCTION("TRANSPOSE(unique(FILTER(Lista!Q:Q,Lista!O:O=A630)))"),"")</f>
        <v/>
      </c>
    </row>
    <row r="631" spans="1:2">
      <c r="A631" s="60">
        <v>0</v>
      </c>
      <c r="B631" s="60" t="str">
        <f ca="1">IFERROR(__xludf.DUMMYFUNCTION("TRANSPOSE(unique(FILTER(Lista!Q:Q,Lista!O:O=A631)))"),"")</f>
        <v/>
      </c>
    </row>
    <row r="632" spans="1:2">
      <c r="A632" s="60">
        <v>0</v>
      </c>
      <c r="B632" s="60" t="str">
        <f ca="1">IFERROR(__xludf.DUMMYFUNCTION("TRANSPOSE(unique(FILTER(Lista!Q:Q,Lista!O:O=A632)))"),"")</f>
        <v/>
      </c>
    </row>
    <row r="633" spans="1:2">
      <c r="A633" s="60">
        <v>0</v>
      </c>
      <c r="B633" s="60" t="str">
        <f ca="1">IFERROR(__xludf.DUMMYFUNCTION("TRANSPOSE(unique(FILTER(Lista!Q:Q,Lista!O:O=A633)))"),"")</f>
        <v/>
      </c>
    </row>
    <row r="634" spans="1:2">
      <c r="A634" s="60">
        <v>0</v>
      </c>
      <c r="B634" s="60" t="str">
        <f ca="1">IFERROR(__xludf.DUMMYFUNCTION("TRANSPOSE(unique(FILTER(Lista!Q:Q,Lista!O:O=A634)))"),"")</f>
        <v/>
      </c>
    </row>
    <row r="635" spans="1:2">
      <c r="A635" s="60">
        <v>0</v>
      </c>
      <c r="B635" s="60" t="str">
        <f ca="1">IFERROR(__xludf.DUMMYFUNCTION("TRANSPOSE(unique(FILTER(Lista!Q:Q,Lista!O:O=A635)))"),"")</f>
        <v/>
      </c>
    </row>
    <row r="636" spans="1:2">
      <c r="A636" s="60">
        <v>0</v>
      </c>
      <c r="B636" s="60" t="str">
        <f ca="1">IFERROR(__xludf.DUMMYFUNCTION("TRANSPOSE(unique(FILTER(Lista!Q:Q,Lista!O:O=A636)))"),"")</f>
        <v/>
      </c>
    </row>
    <row r="637" spans="1:2">
      <c r="A637" s="60">
        <v>0</v>
      </c>
      <c r="B637" s="60" t="str">
        <f ca="1">IFERROR(__xludf.DUMMYFUNCTION("TRANSPOSE(unique(FILTER(Lista!Q:Q,Lista!O:O=A637)))"),"")</f>
        <v/>
      </c>
    </row>
    <row r="638" spans="1:2">
      <c r="A638" s="60">
        <v>0</v>
      </c>
      <c r="B638" s="60" t="str">
        <f ca="1">IFERROR(__xludf.DUMMYFUNCTION("TRANSPOSE(unique(FILTER(Lista!Q:Q,Lista!O:O=A638)))"),"")</f>
        <v/>
      </c>
    </row>
    <row r="639" spans="1:2">
      <c r="A639" s="60">
        <v>0</v>
      </c>
      <c r="B639" s="60" t="str">
        <f ca="1">IFERROR(__xludf.DUMMYFUNCTION("TRANSPOSE(unique(FILTER(Lista!Q:Q,Lista!O:O=A639)))"),"")</f>
        <v/>
      </c>
    </row>
    <row r="640" spans="1:2">
      <c r="A640" s="60">
        <v>0</v>
      </c>
      <c r="B640" s="60" t="str">
        <f ca="1">IFERROR(__xludf.DUMMYFUNCTION("TRANSPOSE(unique(FILTER(Lista!Q:Q,Lista!O:O=A640)))"),"")</f>
        <v/>
      </c>
    </row>
    <row r="641" spans="1:2">
      <c r="A641" s="60">
        <v>0</v>
      </c>
      <c r="B641" s="60" t="str">
        <f ca="1">IFERROR(__xludf.DUMMYFUNCTION("TRANSPOSE(unique(FILTER(Lista!Q:Q,Lista!O:O=A641)))"),"")</f>
        <v/>
      </c>
    </row>
    <row r="642" spans="1:2">
      <c r="A642" s="60">
        <v>0</v>
      </c>
      <c r="B642" s="60" t="str">
        <f ca="1">IFERROR(__xludf.DUMMYFUNCTION("TRANSPOSE(unique(FILTER(Lista!Q:Q,Lista!O:O=A642)))"),"")</f>
        <v/>
      </c>
    </row>
    <row r="643" spans="1:2">
      <c r="A643" s="60">
        <v>0</v>
      </c>
      <c r="B643" s="60" t="str">
        <f ca="1">IFERROR(__xludf.DUMMYFUNCTION("TRANSPOSE(unique(FILTER(Lista!Q:Q,Lista!O:O=A643)))"),"")</f>
        <v/>
      </c>
    </row>
    <row r="644" spans="1:2">
      <c r="A644" s="60">
        <v>0</v>
      </c>
      <c r="B644" s="60" t="str">
        <f ca="1">IFERROR(__xludf.DUMMYFUNCTION("TRANSPOSE(unique(FILTER(Lista!Q:Q,Lista!O:O=A644)))"),"")</f>
        <v/>
      </c>
    </row>
    <row r="645" spans="1:2">
      <c r="A645" s="60">
        <v>0</v>
      </c>
      <c r="B645" s="60" t="str">
        <f ca="1">IFERROR(__xludf.DUMMYFUNCTION("TRANSPOSE(unique(FILTER(Lista!Q:Q,Lista!O:O=A645)))"),"")</f>
        <v/>
      </c>
    </row>
    <row r="646" spans="1:2">
      <c r="A646" s="60">
        <v>0</v>
      </c>
      <c r="B646" s="60" t="str">
        <f ca="1">IFERROR(__xludf.DUMMYFUNCTION("TRANSPOSE(unique(FILTER(Lista!Q:Q,Lista!O:O=A646)))"),"")</f>
        <v/>
      </c>
    </row>
    <row r="647" spans="1:2">
      <c r="A647" s="60">
        <v>0</v>
      </c>
      <c r="B647" s="60" t="str">
        <f ca="1">IFERROR(__xludf.DUMMYFUNCTION("TRANSPOSE(unique(FILTER(Lista!Q:Q,Lista!O:O=A647)))"),"")</f>
        <v/>
      </c>
    </row>
    <row r="648" spans="1:2">
      <c r="A648" s="60">
        <v>0</v>
      </c>
      <c r="B648" s="60" t="str">
        <f ca="1">IFERROR(__xludf.DUMMYFUNCTION("TRANSPOSE(unique(FILTER(Lista!Q:Q,Lista!O:O=A648)))"),"")</f>
        <v/>
      </c>
    </row>
    <row r="649" spans="1:2">
      <c r="A649" s="60">
        <v>0</v>
      </c>
      <c r="B649" s="60" t="str">
        <f ca="1">IFERROR(__xludf.DUMMYFUNCTION("TRANSPOSE(unique(FILTER(Lista!Q:Q,Lista!O:O=A649)))"),"")</f>
        <v/>
      </c>
    </row>
    <row r="650" spans="1:2">
      <c r="A650" s="60">
        <v>0</v>
      </c>
      <c r="B650" s="60" t="str">
        <f ca="1">IFERROR(__xludf.DUMMYFUNCTION("TRANSPOSE(unique(FILTER(Lista!Q:Q,Lista!O:O=A650)))"),"")</f>
        <v/>
      </c>
    </row>
    <row r="651" spans="1:2">
      <c r="A651" s="60">
        <v>0</v>
      </c>
      <c r="B651" s="60" t="str">
        <f ca="1">IFERROR(__xludf.DUMMYFUNCTION("TRANSPOSE(unique(FILTER(Lista!Q:Q,Lista!O:O=A651)))"),"")</f>
        <v/>
      </c>
    </row>
    <row r="652" spans="1:2">
      <c r="A652" s="60">
        <v>0</v>
      </c>
      <c r="B652" s="60" t="str">
        <f ca="1">IFERROR(__xludf.DUMMYFUNCTION("TRANSPOSE(unique(FILTER(Lista!Q:Q,Lista!O:O=A652)))"),"")</f>
        <v/>
      </c>
    </row>
    <row r="653" spans="1:2">
      <c r="A653" s="60">
        <v>0</v>
      </c>
      <c r="B653" s="60" t="str">
        <f ca="1">IFERROR(__xludf.DUMMYFUNCTION("TRANSPOSE(unique(FILTER(Lista!Q:Q,Lista!O:O=A653)))"),"")</f>
        <v/>
      </c>
    </row>
    <row r="654" spans="1:2">
      <c r="A654" s="60">
        <v>0</v>
      </c>
      <c r="B654" s="60" t="str">
        <f ca="1">IFERROR(__xludf.DUMMYFUNCTION("TRANSPOSE(unique(FILTER(Lista!Q:Q,Lista!O:O=A654)))"),"")</f>
        <v/>
      </c>
    </row>
    <row r="655" spans="1:2">
      <c r="A655" s="60">
        <v>0</v>
      </c>
      <c r="B655" s="60" t="str">
        <f ca="1">IFERROR(__xludf.DUMMYFUNCTION("TRANSPOSE(unique(FILTER(Lista!Q:Q,Lista!O:O=A655)))"),"")</f>
        <v/>
      </c>
    </row>
    <row r="656" spans="1:2">
      <c r="A656" s="60">
        <v>0</v>
      </c>
      <c r="B656" s="60" t="str">
        <f ca="1">IFERROR(__xludf.DUMMYFUNCTION("TRANSPOSE(unique(FILTER(Lista!Q:Q,Lista!O:O=A656)))"),"")</f>
        <v/>
      </c>
    </row>
    <row r="657" spans="1:2">
      <c r="A657" s="60">
        <v>0</v>
      </c>
      <c r="B657" s="60" t="str">
        <f ca="1">IFERROR(__xludf.DUMMYFUNCTION("TRANSPOSE(unique(FILTER(Lista!Q:Q,Lista!O:O=A657)))"),"")</f>
        <v/>
      </c>
    </row>
    <row r="658" spans="1:2">
      <c r="A658" s="60">
        <v>0</v>
      </c>
      <c r="B658" s="60" t="str">
        <f ca="1">IFERROR(__xludf.DUMMYFUNCTION("TRANSPOSE(unique(FILTER(Lista!Q:Q,Lista!O:O=A658)))"),"")</f>
        <v/>
      </c>
    </row>
    <row r="659" spans="1:2">
      <c r="A659" s="60">
        <v>0</v>
      </c>
      <c r="B659" s="60" t="str">
        <f ca="1">IFERROR(__xludf.DUMMYFUNCTION("TRANSPOSE(unique(FILTER(Lista!Q:Q,Lista!O:O=A659)))"),"")</f>
        <v/>
      </c>
    </row>
    <row r="660" spans="1:2">
      <c r="A660" s="60">
        <v>0</v>
      </c>
      <c r="B660" s="60" t="str">
        <f ca="1">IFERROR(__xludf.DUMMYFUNCTION("TRANSPOSE(unique(FILTER(Lista!Q:Q,Lista!O:O=A660)))"),"")</f>
        <v/>
      </c>
    </row>
    <row r="661" spans="1:2">
      <c r="A661" s="60">
        <v>0</v>
      </c>
      <c r="B661" s="60" t="str">
        <f ca="1">IFERROR(__xludf.DUMMYFUNCTION("TRANSPOSE(unique(FILTER(Lista!Q:Q,Lista!O:O=A661)))"),"")</f>
        <v/>
      </c>
    </row>
    <row r="662" spans="1:2">
      <c r="A662" s="60">
        <v>0</v>
      </c>
      <c r="B662" s="60" t="str">
        <f ca="1">IFERROR(__xludf.DUMMYFUNCTION("TRANSPOSE(unique(FILTER(Lista!Q:Q,Lista!O:O=A662)))"),"")</f>
        <v/>
      </c>
    </row>
    <row r="663" spans="1:2">
      <c r="A663" s="60">
        <v>0</v>
      </c>
      <c r="B663" s="60" t="str">
        <f ca="1">IFERROR(__xludf.DUMMYFUNCTION("TRANSPOSE(unique(FILTER(Lista!Q:Q,Lista!O:O=A663)))"),"")</f>
        <v/>
      </c>
    </row>
    <row r="664" spans="1:2">
      <c r="A664" s="60">
        <v>0</v>
      </c>
      <c r="B664" s="60" t="str">
        <f ca="1">IFERROR(__xludf.DUMMYFUNCTION("TRANSPOSE(unique(FILTER(Lista!Q:Q,Lista!O:O=A664)))"),"")</f>
        <v/>
      </c>
    </row>
    <row r="665" spans="1:2">
      <c r="A665" s="60">
        <v>0</v>
      </c>
      <c r="B665" s="60" t="str">
        <f ca="1">IFERROR(__xludf.DUMMYFUNCTION("TRANSPOSE(unique(FILTER(Lista!Q:Q,Lista!O:O=A665)))"),"")</f>
        <v/>
      </c>
    </row>
    <row r="666" spans="1:2">
      <c r="A666" s="60">
        <v>0</v>
      </c>
      <c r="B666" s="60" t="str">
        <f ca="1">IFERROR(__xludf.DUMMYFUNCTION("TRANSPOSE(unique(FILTER(Lista!Q:Q,Lista!O:O=A666)))"),"")</f>
        <v/>
      </c>
    </row>
    <row r="667" spans="1:2">
      <c r="A667" s="60">
        <v>0</v>
      </c>
      <c r="B667" s="60" t="str">
        <f ca="1">IFERROR(__xludf.DUMMYFUNCTION("TRANSPOSE(unique(FILTER(Lista!Q:Q,Lista!O:O=A667)))"),"")</f>
        <v/>
      </c>
    </row>
    <row r="668" spans="1:2">
      <c r="A668" s="60">
        <v>0</v>
      </c>
      <c r="B668" s="60" t="str">
        <f ca="1">IFERROR(__xludf.DUMMYFUNCTION("TRANSPOSE(unique(FILTER(Lista!Q:Q,Lista!O:O=A668)))"),"")</f>
        <v/>
      </c>
    </row>
    <row r="669" spans="1:2">
      <c r="A669" s="60">
        <v>0</v>
      </c>
      <c r="B669" s="60" t="str">
        <f ca="1">IFERROR(__xludf.DUMMYFUNCTION("TRANSPOSE(unique(FILTER(Lista!Q:Q,Lista!O:O=A669)))"),"")</f>
        <v/>
      </c>
    </row>
    <row r="670" spans="1:2">
      <c r="A670" s="60">
        <v>0</v>
      </c>
      <c r="B670" s="60" t="str">
        <f ca="1">IFERROR(__xludf.DUMMYFUNCTION("TRANSPOSE(unique(FILTER(Lista!Q:Q,Lista!O:O=A670)))"),"")</f>
        <v/>
      </c>
    </row>
    <row r="671" spans="1:2">
      <c r="A671" s="60">
        <v>0</v>
      </c>
      <c r="B671" s="60" t="str">
        <f ca="1">IFERROR(__xludf.DUMMYFUNCTION("TRANSPOSE(unique(FILTER(Lista!Q:Q,Lista!O:O=A671)))"),"")</f>
        <v/>
      </c>
    </row>
    <row r="672" spans="1:2">
      <c r="A672" s="60">
        <v>0</v>
      </c>
      <c r="B672" s="60" t="str">
        <f ca="1">IFERROR(__xludf.DUMMYFUNCTION("TRANSPOSE(unique(FILTER(Lista!Q:Q,Lista!O:O=A672)))"),"")</f>
        <v/>
      </c>
    </row>
    <row r="673" spans="1:2">
      <c r="A673" s="60">
        <v>0</v>
      </c>
      <c r="B673" s="60" t="str">
        <f ca="1">IFERROR(__xludf.DUMMYFUNCTION("TRANSPOSE(unique(FILTER(Lista!Q:Q,Lista!O:O=A673)))"),"")</f>
        <v/>
      </c>
    </row>
    <row r="674" spans="1:2">
      <c r="A674" s="60">
        <v>0</v>
      </c>
      <c r="B674" s="60" t="str">
        <f ca="1">IFERROR(__xludf.DUMMYFUNCTION("TRANSPOSE(unique(FILTER(Lista!Q:Q,Lista!O:O=A674)))"),"")</f>
        <v/>
      </c>
    </row>
    <row r="675" spans="1:2">
      <c r="A675" s="60">
        <v>0</v>
      </c>
      <c r="B675" s="60" t="str">
        <f ca="1">IFERROR(__xludf.DUMMYFUNCTION("TRANSPOSE(unique(FILTER(Lista!Q:Q,Lista!O:O=A675)))"),"")</f>
        <v/>
      </c>
    </row>
    <row r="676" spans="1:2">
      <c r="A676" s="60">
        <v>0</v>
      </c>
      <c r="B676" s="60" t="str">
        <f ca="1">IFERROR(__xludf.DUMMYFUNCTION("TRANSPOSE(unique(FILTER(Lista!Q:Q,Lista!O:O=A676)))"),"")</f>
        <v/>
      </c>
    </row>
    <row r="677" spans="1:2">
      <c r="A677" s="60">
        <v>0</v>
      </c>
      <c r="B677" s="60" t="str">
        <f ca="1">IFERROR(__xludf.DUMMYFUNCTION("TRANSPOSE(unique(FILTER(Lista!Q:Q,Lista!O:O=A677)))"),"")</f>
        <v/>
      </c>
    </row>
    <row r="678" spans="1:2">
      <c r="A678" s="60">
        <v>0</v>
      </c>
      <c r="B678" s="60" t="str">
        <f ca="1">IFERROR(__xludf.DUMMYFUNCTION("TRANSPOSE(unique(FILTER(Lista!Q:Q,Lista!O:O=A678)))"),"")</f>
        <v/>
      </c>
    </row>
    <row r="679" spans="1:2">
      <c r="A679" s="60">
        <v>0</v>
      </c>
      <c r="B679" s="60" t="str">
        <f ca="1">IFERROR(__xludf.DUMMYFUNCTION("TRANSPOSE(unique(FILTER(Lista!Q:Q,Lista!O:O=A679)))"),"")</f>
        <v/>
      </c>
    </row>
    <row r="680" spans="1:2">
      <c r="A680" s="60">
        <v>0</v>
      </c>
      <c r="B680" s="60" t="str">
        <f ca="1">IFERROR(__xludf.DUMMYFUNCTION("TRANSPOSE(unique(FILTER(Lista!Q:Q,Lista!O:O=A680)))"),"")</f>
        <v/>
      </c>
    </row>
    <row r="681" spans="1:2">
      <c r="A681" s="60">
        <v>0</v>
      </c>
      <c r="B681" s="60" t="str">
        <f ca="1">IFERROR(__xludf.DUMMYFUNCTION("TRANSPOSE(unique(FILTER(Lista!Q:Q,Lista!O:O=A681)))"),"")</f>
        <v/>
      </c>
    </row>
    <row r="682" spans="1:2">
      <c r="A682" s="60">
        <v>0</v>
      </c>
      <c r="B682" s="60" t="str">
        <f ca="1">IFERROR(__xludf.DUMMYFUNCTION("TRANSPOSE(unique(FILTER(Lista!Q:Q,Lista!O:O=A682)))"),"")</f>
        <v/>
      </c>
    </row>
    <row r="683" spans="1:2">
      <c r="A683" s="60">
        <v>0</v>
      </c>
      <c r="B683" s="60" t="str">
        <f ca="1">IFERROR(__xludf.DUMMYFUNCTION("TRANSPOSE(unique(FILTER(Lista!Q:Q,Lista!O:O=A683)))"),"")</f>
        <v/>
      </c>
    </row>
    <row r="684" spans="1:2">
      <c r="A684" s="60">
        <v>0</v>
      </c>
      <c r="B684" s="60" t="str">
        <f ca="1">IFERROR(__xludf.DUMMYFUNCTION("TRANSPOSE(unique(FILTER(Lista!Q:Q,Lista!O:O=A684)))"),"")</f>
        <v/>
      </c>
    </row>
    <row r="685" spans="1:2">
      <c r="A685" s="60">
        <v>0</v>
      </c>
      <c r="B685" s="60" t="str">
        <f ca="1">IFERROR(__xludf.DUMMYFUNCTION("TRANSPOSE(unique(FILTER(Lista!Q:Q,Lista!O:O=A685)))"),"")</f>
        <v/>
      </c>
    </row>
    <row r="686" spans="1:2">
      <c r="A686" s="60">
        <v>0</v>
      </c>
      <c r="B686" s="60" t="str">
        <f ca="1">IFERROR(__xludf.DUMMYFUNCTION("TRANSPOSE(unique(FILTER(Lista!Q:Q,Lista!O:O=A686)))"),"")</f>
        <v/>
      </c>
    </row>
    <row r="687" spans="1:2">
      <c r="A687" s="60">
        <v>0</v>
      </c>
      <c r="B687" s="60" t="str">
        <f ca="1">IFERROR(__xludf.DUMMYFUNCTION("TRANSPOSE(unique(FILTER(Lista!Q:Q,Lista!O:O=A687)))"),"")</f>
        <v/>
      </c>
    </row>
    <row r="688" spans="1:2">
      <c r="A688" s="60">
        <v>0</v>
      </c>
      <c r="B688" s="60" t="str">
        <f ca="1">IFERROR(__xludf.DUMMYFUNCTION("TRANSPOSE(unique(FILTER(Lista!Q:Q,Lista!O:O=A688)))"),"")</f>
        <v/>
      </c>
    </row>
    <row r="689" spans="1:2">
      <c r="A689" s="60">
        <v>0</v>
      </c>
      <c r="B689" s="60" t="str">
        <f ca="1">IFERROR(__xludf.DUMMYFUNCTION("TRANSPOSE(unique(FILTER(Lista!Q:Q,Lista!O:O=A689)))"),"")</f>
        <v/>
      </c>
    </row>
    <row r="690" spans="1:2">
      <c r="A690" s="60">
        <v>0</v>
      </c>
      <c r="B690" s="60" t="str">
        <f ca="1">IFERROR(__xludf.DUMMYFUNCTION("TRANSPOSE(unique(FILTER(Lista!Q:Q,Lista!O:O=A690)))"),"")</f>
        <v/>
      </c>
    </row>
    <row r="691" spans="1:2">
      <c r="A691" s="60">
        <v>0</v>
      </c>
      <c r="B691" s="60" t="str">
        <f ca="1">IFERROR(__xludf.DUMMYFUNCTION("TRANSPOSE(unique(FILTER(Lista!Q:Q,Lista!O:O=A691)))"),"")</f>
        <v/>
      </c>
    </row>
    <row r="692" spans="1:2">
      <c r="A692" s="60">
        <v>0</v>
      </c>
      <c r="B692" s="60" t="str">
        <f ca="1">IFERROR(__xludf.DUMMYFUNCTION("TRANSPOSE(unique(FILTER(Lista!Q:Q,Lista!O:O=A692)))"),"")</f>
        <v/>
      </c>
    </row>
    <row r="693" spans="1:2">
      <c r="A693" s="60">
        <v>0</v>
      </c>
      <c r="B693" s="60" t="str">
        <f ca="1">IFERROR(__xludf.DUMMYFUNCTION("TRANSPOSE(unique(FILTER(Lista!Q:Q,Lista!O:O=A693)))"),"")</f>
        <v/>
      </c>
    </row>
    <row r="694" spans="1:2">
      <c r="A694" s="60">
        <v>0</v>
      </c>
      <c r="B694" s="60" t="str">
        <f ca="1">IFERROR(__xludf.DUMMYFUNCTION("TRANSPOSE(unique(FILTER(Lista!Q:Q,Lista!O:O=A694)))"),"")</f>
        <v/>
      </c>
    </row>
    <row r="695" spans="1:2">
      <c r="A695" s="60">
        <v>0</v>
      </c>
      <c r="B695" s="60" t="str">
        <f ca="1">IFERROR(__xludf.DUMMYFUNCTION("TRANSPOSE(unique(FILTER(Lista!Q:Q,Lista!O:O=A695)))"),"")</f>
        <v/>
      </c>
    </row>
    <row r="696" spans="1:2">
      <c r="A696" s="60">
        <v>0</v>
      </c>
      <c r="B696" s="60" t="str">
        <f ca="1">IFERROR(__xludf.DUMMYFUNCTION("TRANSPOSE(unique(FILTER(Lista!Q:Q,Lista!O:O=A696)))"),"")</f>
        <v/>
      </c>
    </row>
    <row r="697" spans="1:2">
      <c r="A697" s="60">
        <v>0</v>
      </c>
      <c r="B697" s="60" t="str">
        <f ca="1">IFERROR(__xludf.DUMMYFUNCTION("TRANSPOSE(unique(FILTER(Lista!Q:Q,Lista!O:O=A697)))"),"")</f>
        <v/>
      </c>
    </row>
    <row r="698" spans="1:2">
      <c r="A698" s="60">
        <v>0</v>
      </c>
      <c r="B698" s="60" t="str">
        <f ca="1">IFERROR(__xludf.DUMMYFUNCTION("TRANSPOSE(unique(FILTER(Lista!Q:Q,Lista!O:O=A698)))"),"")</f>
        <v/>
      </c>
    </row>
    <row r="699" spans="1:2">
      <c r="A699" s="60">
        <v>0</v>
      </c>
      <c r="B699" s="60" t="str">
        <f ca="1">IFERROR(__xludf.DUMMYFUNCTION("TRANSPOSE(unique(FILTER(Lista!Q:Q,Lista!O:O=A699)))"),"")</f>
        <v/>
      </c>
    </row>
    <row r="700" spans="1:2">
      <c r="A700" s="60">
        <v>0</v>
      </c>
      <c r="B700" s="60" t="str">
        <f ca="1">IFERROR(__xludf.DUMMYFUNCTION("TRANSPOSE(unique(FILTER(Lista!Q:Q,Lista!O:O=A700)))"),"")</f>
        <v/>
      </c>
    </row>
    <row r="701" spans="1:2">
      <c r="A701" s="60">
        <v>0</v>
      </c>
      <c r="B701" s="60" t="str">
        <f ca="1">IFERROR(__xludf.DUMMYFUNCTION("TRANSPOSE(unique(FILTER(Lista!Q:Q,Lista!O:O=A701)))"),"")</f>
        <v/>
      </c>
    </row>
    <row r="702" spans="1:2">
      <c r="A702" s="60">
        <v>0</v>
      </c>
      <c r="B702" s="60" t="str">
        <f ca="1">IFERROR(__xludf.DUMMYFUNCTION("TRANSPOSE(unique(FILTER(Lista!Q:Q,Lista!O:O=A702)))"),"")</f>
        <v/>
      </c>
    </row>
    <row r="703" spans="1:2">
      <c r="A703" s="60">
        <v>0</v>
      </c>
      <c r="B703" s="60" t="str">
        <f ca="1">IFERROR(__xludf.DUMMYFUNCTION("TRANSPOSE(unique(FILTER(Lista!Q:Q,Lista!O:O=A703)))"),"")</f>
        <v/>
      </c>
    </row>
    <row r="704" spans="1:2">
      <c r="A704" s="60">
        <v>0</v>
      </c>
      <c r="B704" s="60" t="str">
        <f ca="1">IFERROR(__xludf.DUMMYFUNCTION("TRANSPOSE(unique(FILTER(Lista!Q:Q,Lista!O:O=A704)))"),"")</f>
        <v/>
      </c>
    </row>
    <row r="705" spans="1:2">
      <c r="A705" s="60">
        <v>0</v>
      </c>
      <c r="B705" s="60" t="str">
        <f ca="1">IFERROR(__xludf.DUMMYFUNCTION("TRANSPOSE(unique(FILTER(Lista!Q:Q,Lista!O:O=A705)))"),"")</f>
        <v/>
      </c>
    </row>
    <row r="706" spans="1:2">
      <c r="A706" s="60">
        <v>0</v>
      </c>
      <c r="B706" s="60" t="str">
        <f ca="1">IFERROR(__xludf.DUMMYFUNCTION("TRANSPOSE(unique(FILTER(Lista!Q:Q,Lista!O:O=A706)))"),"")</f>
        <v/>
      </c>
    </row>
    <row r="707" spans="1:2">
      <c r="A707" s="60">
        <v>0</v>
      </c>
      <c r="B707" s="60" t="str">
        <f ca="1">IFERROR(__xludf.DUMMYFUNCTION("TRANSPOSE(unique(FILTER(Lista!Q:Q,Lista!O:O=A707)))"),"")</f>
        <v/>
      </c>
    </row>
    <row r="708" spans="1:2">
      <c r="A708" s="60">
        <v>0</v>
      </c>
      <c r="B708" s="60" t="str">
        <f ca="1">IFERROR(__xludf.DUMMYFUNCTION("TRANSPOSE(unique(FILTER(Lista!Q:Q,Lista!O:O=A708)))"),"")</f>
        <v/>
      </c>
    </row>
    <row r="709" spans="1:2">
      <c r="A709" s="60">
        <v>0</v>
      </c>
      <c r="B709" s="60" t="str">
        <f ca="1">IFERROR(__xludf.DUMMYFUNCTION("TRANSPOSE(unique(FILTER(Lista!Q:Q,Lista!O:O=A709)))"),"")</f>
        <v/>
      </c>
    </row>
    <row r="710" spans="1:2">
      <c r="A710" s="60">
        <v>0</v>
      </c>
      <c r="B710" s="60" t="str">
        <f ca="1">IFERROR(__xludf.DUMMYFUNCTION("TRANSPOSE(unique(FILTER(Lista!Q:Q,Lista!O:O=A710)))"),"")</f>
        <v/>
      </c>
    </row>
    <row r="711" spans="1:2">
      <c r="A711" s="60">
        <v>0</v>
      </c>
      <c r="B711" s="60" t="str">
        <f ca="1">IFERROR(__xludf.DUMMYFUNCTION("TRANSPOSE(unique(FILTER(Lista!Q:Q,Lista!O:O=A711)))"),"")</f>
        <v/>
      </c>
    </row>
    <row r="712" spans="1:2">
      <c r="A712" s="60">
        <v>0</v>
      </c>
      <c r="B712" s="60" t="str">
        <f ca="1">IFERROR(__xludf.DUMMYFUNCTION("TRANSPOSE(unique(FILTER(Lista!Q:Q,Lista!O:O=A712)))"),"")</f>
        <v/>
      </c>
    </row>
    <row r="713" spans="1:2">
      <c r="A713" s="60">
        <v>0</v>
      </c>
      <c r="B713" s="60" t="str">
        <f ca="1">IFERROR(__xludf.DUMMYFUNCTION("TRANSPOSE(unique(FILTER(Lista!Q:Q,Lista!O:O=A713)))"),"")</f>
        <v/>
      </c>
    </row>
    <row r="714" spans="1:2">
      <c r="A714" s="60">
        <v>0</v>
      </c>
      <c r="B714" s="60" t="str">
        <f ca="1">IFERROR(__xludf.DUMMYFUNCTION("TRANSPOSE(unique(FILTER(Lista!Q:Q,Lista!O:O=A714)))"),"")</f>
        <v/>
      </c>
    </row>
    <row r="715" spans="1:2">
      <c r="A715" s="60">
        <v>0</v>
      </c>
      <c r="B715" s="60" t="str">
        <f ca="1">IFERROR(__xludf.DUMMYFUNCTION("TRANSPOSE(unique(FILTER(Lista!Q:Q,Lista!O:O=A715)))"),"")</f>
        <v/>
      </c>
    </row>
    <row r="716" spans="1:2">
      <c r="A716" s="60">
        <v>0</v>
      </c>
      <c r="B716" s="60" t="str">
        <f ca="1">IFERROR(__xludf.DUMMYFUNCTION("TRANSPOSE(unique(FILTER(Lista!Q:Q,Lista!O:O=A716)))"),"")</f>
        <v/>
      </c>
    </row>
    <row r="717" spans="1:2">
      <c r="A717" s="60">
        <v>0</v>
      </c>
      <c r="B717" s="60" t="str">
        <f ca="1">IFERROR(__xludf.DUMMYFUNCTION("TRANSPOSE(unique(FILTER(Lista!Q:Q,Lista!O:O=A717)))"),"")</f>
        <v/>
      </c>
    </row>
    <row r="718" spans="1:2">
      <c r="A718" s="60">
        <v>0</v>
      </c>
      <c r="B718" s="60" t="str">
        <f ca="1">IFERROR(__xludf.DUMMYFUNCTION("TRANSPOSE(unique(FILTER(Lista!Q:Q,Lista!O:O=A718)))"),"")</f>
        <v/>
      </c>
    </row>
    <row r="719" spans="1:2">
      <c r="A719" s="60">
        <v>0</v>
      </c>
      <c r="B719" s="60" t="str">
        <f ca="1">IFERROR(__xludf.DUMMYFUNCTION("TRANSPOSE(unique(FILTER(Lista!Q:Q,Lista!O:O=A719)))"),"")</f>
        <v/>
      </c>
    </row>
    <row r="720" spans="1:2">
      <c r="A720" s="60">
        <v>0</v>
      </c>
      <c r="B720" s="60" t="str">
        <f ca="1">IFERROR(__xludf.DUMMYFUNCTION("TRANSPOSE(unique(FILTER(Lista!Q:Q,Lista!O:O=A720)))"),"")</f>
        <v/>
      </c>
    </row>
    <row r="721" spans="1:2">
      <c r="A721" s="60">
        <v>0</v>
      </c>
      <c r="B721" s="60" t="str">
        <f ca="1">IFERROR(__xludf.DUMMYFUNCTION("TRANSPOSE(unique(FILTER(Lista!Q:Q,Lista!O:O=A721)))"),"")</f>
        <v/>
      </c>
    </row>
    <row r="722" spans="1:2">
      <c r="A722" s="60">
        <v>0</v>
      </c>
      <c r="B722" s="60" t="str">
        <f ca="1">IFERROR(__xludf.DUMMYFUNCTION("TRANSPOSE(unique(FILTER(Lista!Q:Q,Lista!O:O=A722)))"),"")</f>
        <v/>
      </c>
    </row>
    <row r="723" spans="1:2">
      <c r="A723" s="60">
        <v>0</v>
      </c>
      <c r="B723" s="60" t="str">
        <f ca="1">IFERROR(__xludf.DUMMYFUNCTION("TRANSPOSE(unique(FILTER(Lista!Q:Q,Lista!O:O=A723)))"),"")</f>
        <v/>
      </c>
    </row>
    <row r="724" spans="1:2">
      <c r="A724" s="60">
        <v>0</v>
      </c>
      <c r="B724" s="60" t="str">
        <f ca="1">IFERROR(__xludf.DUMMYFUNCTION("TRANSPOSE(unique(FILTER(Lista!Q:Q,Lista!O:O=A724)))"),"")</f>
        <v/>
      </c>
    </row>
    <row r="725" spans="1:2">
      <c r="A725" s="60">
        <v>0</v>
      </c>
      <c r="B725" s="60" t="str">
        <f ca="1">IFERROR(__xludf.DUMMYFUNCTION("TRANSPOSE(unique(FILTER(Lista!Q:Q,Lista!O:O=A725)))"),"")</f>
        <v/>
      </c>
    </row>
    <row r="726" spans="1:2">
      <c r="A726" s="60">
        <v>0</v>
      </c>
      <c r="B726" s="60" t="str">
        <f ca="1">IFERROR(__xludf.DUMMYFUNCTION("TRANSPOSE(unique(FILTER(Lista!Q:Q,Lista!O:O=A726)))"),"")</f>
        <v/>
      </c>
    </row>
    <row r="727" spans="1:2">
      <c r="A727" s="60">
        <v>0</v>
      </c>
      <c r="B727" s="60" t="str">
        <f ca="1">IFERROR(__xludf.DUMMYFUNCTION("TRANSPOSE(unique(FILTER(Lista!Q:Q,Lista!O:O=A727)))"),"")</f>
        <v/>
      </c>
    </row>
    <row r="728" spans="1:2">
      <c r="A728" s="60">
        <v>0</v>
      </c>
      <c r="B728" s="60" t="str">
        <f ca="1">IFERROR(__xludf.DUMMYFUNCTION("TRANSPOSE(unique(FILTER(Lista!Q:Q,Lista!O:O=A728)))"),"")</f>
        <v/>
      </c>
    </row>
    <row r="729" spans="1:2">
      <c r="A729" s="60">
        <v>0</v>
      </c>
      <c r="B729" s="60" t="str">
        <f ca="1">IFERROR(__xludf.DUMMYFUNCTION("TRANSPOSE(unique(FILTER(Lista!Q:Q,Lista!O:O=A729)))"),"")</f>
        <v/>
      </c>
    </row>
    <row r="730" spans="1:2">
      <c r="A730" s="60">
        <v>0</v>
      </c>
      <c r="B730" s="60" t="str">
        <f ca="1">IFERROR(__xludf.DUMMYFUNCTION("TRANSPOSE(unique(FILTER(Lista!Q:Q,Lista!O:O=A730)))"),"")</f>
        <v/>
      </c>
    </row>
    <row r="731" spans="1:2">
      <c r="A731" s="60">
        <v>0</v>
      </c>
      <c r="B731" s="60" t="str">
        <f ca="1">IFERROR(__xludf.DUMMYFUNCTION("TRANSPOSE(unique(FILTER(Lista!Q:Q,Lista!O:O=A731)))"),"")</f>
        <v/>
      </c>
    </row>
    <row r="732" spans="1:2">
      <c r="A732" s="60">
        <v>0</v>
      </c>
      <c r="B732" s="60" t="str">
        <f ca="1">IFERROR(__xludf.DUMMYFUNCTION("TRANSPOSE(unique(FILTER(Lista!Q:Q,Lista!O:O=A732)))"),"")</f>
        <v/>
      </c>
    </row>
    <row r="733" spans="1:2">
      <c r="A733" s="60">
        <v>0</v>
      </c>
      <c r="B733" s="60" t="str">
        <f ca="1">IFERROR(__xludf.DUMMYFUNCTION("TRANSPOSE(unique(FILTER(Lista!Q:Q,Lista!O:O=A733)))"),"")</f>
        <v/>
      </c>
    </row>
    <row r="734" spans="1:2">
      <c r="A734" s="60">
        <v>0</v>
      </c>
      <c r="B734" s="60" t="str">
        <f ca="1">IFERROR(__xludf.DUMMYFUNCTION("TRANSPOSE(unique(FILTER(Lista!Q:Q,Lista!O:O=A734)))"),"")</f>
        <v/>
      </c>
    </row>
    <row r="735" spans="1:2">
      <c r="A735" s="60">
        <v>0</v>
      </c>
      <c r="B735" s="60" t="str">
        <f ca="1">IFERROR(__xludf.DUMMYFUNCTION("TRANSPOSE(unique(FILTER(Lista!Q:Q,Lista!O:O=A735)))"),"")</f>
        <v/>
      </c>
    </row>
    <row r="736" spans="1:2">
      <c r="A736" s="60">
        <v>0</v>
      </c>
      <c r="B736" s="60" t="str">
        <f ca="1">IFERROR(__xludf.DUMMYFUNCTION("TRANSPOSE(unique(FILTER(Lista!Q:Q,Lista!O:O=A736)))"),"")</f>
        <v/>
      </c>
    </row>
    <row r="737" spans="1:2">
      <c r="A737" s="60">
        <v>0</v>
      </c>
      <c r="B737" s="60" t="str">
        <f ca="1">IFERROR(__xludf.DUMMYFUNCTION("TRANSPOSE(unique(FILTER(Lista!Q:Q,Lista!O:O=A737)))"),"")</f>
        <v/>
      </c>
    </row>
    <row r="738" spans="1:2">
      <c r="A738" s="60">
        <v>0</v>
      </c>
      <c r="B738" s="60" t="str">
        <f ca="1">IFERROR(__xludf.DUMMYFUNCTION("TRANSPOSE(unique(FILTER(Lista!Q:Q,Lista!O:O=A738)))"),"")</f>
        <v/>
      </c>
    </row>
    <row r="739" spans="1:2">
      <c r="A739" s="60">
        <v>0</v>
      </c>
      <c r="B739" s="60" t="str">
        <f ca="1">IFERROR(__xludf.DUMMYFUNCTION("TRANSPOSE(unique(FILTER(Lista!Q:Q,Lista!O:O=A739)))"),"")</f>
        <v/>
      </c>
    </row>
    <row r="740" spans="1:2">
      <c r="A740" s="60">
        <v>0</v>
      </c>
      <c r="B740" s="60" t="str">
        <f ca="1">IFERROR(__xludf.DUMMYFUNCTION("TRANSPOSE(unique(FILTER(Lista!Q:Q,Lista!O:O=A740)))"),"")</f>
        <v/>
      </c>
    </row>
    <row r="741" spans="1:2">
      <c r="A741" s="60">
        <v>0</v>
      </c>
      <c r="B741" s="60" t="str">
        <f ca="1">IFERROR(__xludf.DUMMYFUNCTION("TRANSPOSE(unique(FILTER(Lista!Q:Q,Lista!O:O=A741)))"),"")</f>
        <v/>
      </c>
    </row>
    <row r="742" spans="1:2">
      <c r="A742" s="60">
        <v>0</v>
      </c>
      <c r="B742" s="60" t="str">
        <f ca="1">IFERROR(__xludf.DUMMYFUNCTION("TRANSPOSE(unique(FILTER(Lista!Q:Q,Lista!O:O=A742)))"),"")</f>
        <v/>
      </c>
    </row>
    <row r="743" spans="1:2">
      <c r="A743" s="60">
        <v>0</v>
      </c>
      <c r="B743" s="60" t="str">
        <f ca="1">IFERROR(__xludf.DUMMYFUNCTION("TRANSPOSE(unique(FILTER(Lista!Q:Q,Lista!O:O=A743)))"),"")</f>
        <v/>
      </c>
    </row>
    <row r="744" spans="1:2">
      <c r="A744" s="60">
        <v>0</v>
      </c>
      <c r="B744" s="60" t="str">
        <f ca="1">IFERROR(__xludf.DUMMYFUNCTION("TRANSPOSE(unique(FILTER(Lista!Q:Q,Lista!O:O=A744)))"),"")</f>
        <v/>
      </c>
    </row>
    <row r="745" spans="1:2">
      <c r="A745" s="60">
        <v>0</v>
      </c>
      <c r="B745" s="60" t="str">
        <f ca="1">IFERROR(__xludf.DUMMYFUNCTION("TRANSPOSE(unique(FILTER(Lista!Q:Q,Lista!O:O=A745)))"),"")</f>
        <v/>
      </c>
    </row>
    <row r="746" spans="1:2">
      <c r="A746" s="60">
        <v>0</v>
      </c>
      <c r="B746" s="60" t="str">
        <f ca="1">IFERROR(__xludf.DUMMYFUNCTION("TRANSPOSE(unique(FILTER(Lista!Q:Q,Lista!O:O=A746)))"),"")</f>
        <v/>
      </c>
    </row>
    <row r="747" spans="1:2">
      <c r="A747" s="60">
        <v>0</v>
      </c>
      <c r="B747" s="60" t="str">
        <f ca="1">IFERROR(__xludf.DUMMYFUNCTION("TRANSPOSE(unique(FILTER(Lista!Q:Q,Lista!O:O=A747)))"),"")</f>
        <v/>
      </c>
    </row>
    <row r="748" spans="1:2">
      <c r="A748" s="60">
        <v>0</v>
      </c>
      <c r="B748" s="60" t="str">
        <f ca="1">IFERROR(__xludf.DUMMYFUNCTION("TRANSPOSE(unique(FILTER(Lista!Q:Q,Lista!O:O=A748)))"),"")</f>
        <v/>
      </c>
    </row>
    <row r="749" spans="1:2">
      <c r="A749" s="60">
        <v>0</v>
      </c>
      <c r="B749" s="60" t="str">
        <f ca="1">IFERROR(__xludf.DUMMYFUNCTION("TRANSPOSE(unique(FILTER(Lista!Q:Q,Lista!O:O=A749)))"),"")</f>
        <v/>
      </c>
    </row>
    <row r="750" spans="1:2">
      <c r="A750" s="60">
        <v>0</v>
      </c>
      <c r="B750" s="60" t="str">
        <f ca="1">IFERROR(__xludf.DUMMYFUNCTION("TRANSPOSE(unique(FILTER(Lista!Q:Q,Lista!O:O=A750)))"),"")</f>
        <v/>
      </c>
    </row>
    <row r="751" spans="1:2">
      <c r="A751" s="60">
        <v>0</v>
      </c>
      <c r="B751" s="60" t="str">
        <f ca="1">IFERROR(__xludf.DUMMYFUNCTION("TRANSPOSE(unique(FILTER(Lista!Q:Q,Lista!O:O=A751)))"),"")</f>
        <v/>
      </c>
    </row>
    <row r="752" spans="1:2">
      <c r="A752" s="60">
        <v>0</v>
      </c>
      <c r="B752" s="60" t="str">
        <f ca="1">IFERROR(__xludf.DUMMYFUNCTION("TRANSPOSE(unique(FILTER(Lista!Q:Q,Lista!O:O=A752)))"),"")</f>
        <v/>
      </c>
    </row>
    <row r="753" spans="1:2">
      <c r="A753" s="60">
        <v>0</v>
      </c>
      <c r="B753" s="60" t="str">
        <f ca="1">IFERROR(__xludf.DUMMYFUNCTION("TRANSPOSE(unique(FILTER(Lista!Q:Q,Lista!O:O=A753)))"),"")</f>
        <v/>
      </c>
    </row>
    <row r="754" spans="1:2">
      <c r="A754" s="60">
        <v>0</v>
      </c>
      <c r="B754" s="60" t="str">
        <f ca="1">IFERROR(__xludf.DUMMYFUNCTION("TRANSPOSE(unique(FILTER(Lista!Q:Q,Lista!O:O=A754)))"),"")</f>
        <v/>
      </c>
    </row>
    <row r="755" spans="1:2">
      <c r="A755" s="60">
        <v>0</v>
      </c>
      <c r="B755" s="60" t="str">
        <f ca="1">IFERROR(__xludf.DUMMYFUNCTION("TRANSPOSE(unique(FILTER(Lista!Q:Q,Lista!O:O=A755)))"),"")</f>
        <v/>
      </c>
    </row>
    <row r="756" spans="1:2">
      <c r="A756" s="60">
        <v>0</v>
      </c>
      <c r="B756" s="60" t="str">
        <f ca="1">IFERROR(__xludf.DUMMYFUNCTION("TRANSPOSE(unique(FILTER(Lista!Q:Q,Lista!O:O=A756)))"),"")</f>
        <v/>
      </c>
    </row>
    <row r="757" spans="1:2">
      <c r="A757" s="60">
        <v>0</v>
      </c>
      <c r="B757" s="60" t="str">
        <f ca="1">IFERROR(__xludf.DUMMYFUNCTION("TRANSPOSE(unique(FILTER(Lista!Q:Q,Lista!O:O=A757)))"),"")</f>
        <v/>
      </c>
    </row>
    <row r="758" spans="1:2">
      <c r="A758" s="60">
        <v>0</v>
      </c>
      <c r="B758" s="60" t="str">
        <f ca="1">IFERROR(__xludf.DUMMYFUNCTION("TRANSPOSE(unique(FILTER(Lista!Q:Q,Lista!O:O=A758)))"),"")</f>
        <v/>
      </c>
    </row>
    <row r="759" spans="1:2">
      <c r="A759" s="60">
        <v>0</v>
      </c>
      <c r="B759" s="60" t="str">
        <f ca="1">IFERROR(__xludf.DUMMYFUNCTION("TRANSPOSE(unique(FILTER(Lista!Q:Q,Lista!O:O=A759)))"),"")</f>
        <v/>
      </c>
    </row>
    <row r="760" spans="1:2">
      <c r="A760" s="60">
        <v>0</v>
      </c>
      <c r="B760" s="60" t="str">
        <f ca="1">IFERROR(__xludf.DUMMYFUNCTION("TRANSPOSE(unique(FILTER(Lista!Q:Q,Lista!O:O=A760)))"),"")</f>
        <v/>
      </c>
    </row>
    <row r="761" spans="1:2">
      <c r="A761" s="60">
        <v>0</v>
      </c>
      <c r="B761" s="60" t="str">
        <f ca="1">IFERROR(__xludf.DUMMYFUNCTION("TRANSPOSE(unique(FILTER(Lista!Q:Q,Lista!O:O=A761)))"),"")</f>
        <v/>
      </c>
    </row>
    <row r="762" spans="1:2">
      <c r="A762" s="60">
        <v>0</v>
      </c>
      <c r="B762" s="60" t="str">
        <f ca="1">IFERROR(__xludf.DUMMYFUNCTION("TRANSPOSE(unique(FILTER(Lista!Q:Q,Lista!O:O=A762)))"),"")</f>
        <v/>
      </c>
    </row>
    <row r="763" spans="1:2">
      <c r="A763" s="60">
        <v>0</v>
      </c>
      <c r="B763" s="60" t="str">
        <f ca="1">IFERROR(__xludf.DUMMYFUNCTION("TRANSPOSE(unique(FILTER(Lista!Q:Q,Lista!O:O=A763)))"),"")</f>
        <v/>
      </c>
    </row>
    <row r="764" spans="1:2">
      <c r="A764" s="60">
        <v>0</v>
      </c>
      <c r="B764" s="60" t="str">
        <f ca="1">IFERROR(__xludf.DUMMYFUNCTION("TRANSPOSE(unique(FILTER(Lista!Q:Q,Lista!O:O=A764)))"),"")</f>
        <v/>
      </c>
    </row>
    <row r="765" spans="1:2">
      <c r="A765" s="60">
        <v>0</v>
      </c>
      <c r="B765" s="60" t="str">
        <f ca="1">IFERROR(__xludf.DUMMYFUNCTION("TRANSPOSE(unique(FILTER(Lista!Q:Q,Lista!O:O=A765)))"),"")</f>
        <v/>
      </c>
    </row>
    <row r="766" spans="1:2">
      <c r="A766" s="60">
        <v>0</v>
      </c>
      <c r="B766" s="60" t="str">
        <f ca="1">IFERROR(__xludf.DUMMYFUNCTION("TRANSPOSE(unique(FILTER(Lista!Q:Q,Lista!O:O=A766)))"),"")</f>
        <v/>
      </c>
    </row>
    <row r="767" spans="1:2">
      <c r="A767" s="60">
        <v>0</v>
      </c>
      <c r="B767" s="60" t="str">
        <f ca="1">IFERROR(__xludf.DUMMYFUNCTION("TRANSPOSE(unique(FILTER(Lista!Q:Q,Lista!O:O=A767)))"),"")</f>
        <v/>
      </c>
    </row>
    <row r="768" spans="1:2">
      <c r="A768" s="60">
        <v>0</v>
      </c>
      <c r="B768" s="60" t="str">
        <f ca="1">IFERROR(__xludf.DUMMYFUNCTION("TRANSPOSE(unique(FILTER(Lista!Q:Q,Lista!O:O=A768)))"),"")</f>
        <v/>
      </c>
    </row>
    <row r="769" spans="1:2">
      <c r="A769" s="60">
        <v>0</v>
      </c>
      <c r="B769" s="60" t="str">
        <f ca="1">IFERROR(__xludf.DUMMYFUNCTION("TRANSPOSE(unique(FILTER(Lista!Q:Q,Lista!O:O=A769)))"),"")</f>
        <v/>
      </c>
    </row>
    <row r="770" spans="1:2">
      <c r="A770" s="60">
        <v>0</v>
      </c>
      <c r="B770" s="60" t="str">
        <f ca="1">IFERROR(__xludf.DUMMYFUNCTION("TRANSPOSE(unique(FILTER(Lista!Q:Q,Lista!O:O=A770)))"),"")</f>
        <v/>
      </c>
    </row>
    <row r="771" spans="1:2">
      <c r="A771" s="60">
        <v>0</v>
      </c>
      <c r="B771" s="60" t="str">
        <f ca="1">IFERROR(__xludf.DUMMYFUNCTION("TRANSPOSE(unique(FILTER(Lista!Q:Q,Lista!O:O=A771)))"),"")</f>
        <v/>
      </c>
    </row>
    <row r="772" spans="1:2">
      <c r="A772" s="60">
        <v>0</v>
      </c>
      <c r="B772" s="60" t="str">
        <f ca="1">IFERROR(__xludf.DUMMYFUNCTION("TRANSPOSE(unique(FILTER(Lista!Q:Q,Lista!O:O=A772)))"),"")</f>
        <v/>
      </c>
    </row>
    <row r="773" spans="1:2">
      <c r="A773" s="60">
        <v>0</v>
      </c>
      <c r="B773" s="60" t="str">
        <f ca="1">IFERROR(__xludf.DUMMYFUNCTION("TRANSPOSE(unique(FILTER(Lista!Q:Q,Lista!O:O=A773)))"),"")</f>
        <v/>
      </c>
    </row>
    <row r="774" spans="1:2">
      <c r="A774" s="60">
        <v>0</v>
      </c>
      <c r="B774" s="60" t="str">
        <f ca="1">IFERROR(__xludf.DUMMYFUNCTION("TRANSPOSE(unique(FILTER(Lista!Q:Q,Lista!O:O=A774)))"),"")</f>
        <v/>
      </c>
    </row>
    <row r="775" spans="1:2">
      <c r="A775" s="60">
        <v>0</v>
      </c>
      <c r="B775" s="60" t="str">
        <f ca="1">IFERROR(__xludf.DUMMYFUNCTION("TRANSPOSE(unique(FILTER(Lista!Q:Q,Lista!O:O=A775)))"),"")</f>
        <v/>
      </c>
    </row>
    <row r="776" spans="1:2">
      <c r="A776" s="60">
        <v>0</v>
      </c>
      <c r="B776" s="60" t="str">
        <f ca="1">IFERROR(__xludf.DUMMYFUNCTION("TRANSPOSE(unique(FILTER(Lista!Q:Q,Lista!O:O=A776)))"),"")</f>
        <v/>
      </c>
    </row>
    <row r="777" spans="1:2">
      <c r="A777" s="60">
        <v>0</v>
      </c>
      <c r="B777" s="60" t="str">
        <f ca="1">IFERROR(__xludf.DUMMYFUNCTION("TRANSPOSE(unique(FILTER(Lista!Q:Q,Lista!O:O=A777)))"),"")</f>
        <v/>
      </c>
    </row>
    <row r="778" spans="1:2">
      <c r="A778" s="60">
        <v>0</v>
      </c>
      <c r="B778" s="60" t="str">
        <f ca="1">IFERROR(__xludf.DUMMYFUNCTION("TRANSPOSE(unique(FILTER(Lista!Q:Q,Lista!O:O=A778)))"),"")</f>
        <v/>
      </c>
    </row>
    <row r="779" spans="1:2">
      <c r="A779" s="60">
        <v>0</v>
      </c>
      <c r="B779" s="60" t="str">
        <f ca="1">IFERROR(__xludf.DUMMYFUNCTION("TRANSPOSE(unique(FILTER(Lista!Q:Q,Lista!O:O=A779)))"),"")</f>
        <v/>
      </c>
    </row>
    <row r="780" spans="1:2">
      <c r="A780" s="60">
        <v>0</v>
      </c>
      <c r="B780" s="60" t="str">
        <f ca="1">IFERROR(__xludf.DUMMYFUNCTION("TRANSPOSE(unique(FILTER(Lista!Q:Q,Lista!O:O=A780)))"),"")</f>
        <v/>
      </c>
    </row>
    <row r="781" spans="1:2">
      <c r="A781" s="60">
        <v>0</v>
      </c>
      <c r="B781" s="60" t="str">
        <f ca="1">IFERROR(__xludf.DUMMYFUNCTION("TRANSPOSE(unique(FILTER(Lista!Q:Q,Lista!O:O=A781)))"),"")</f>
        <v/>
      </c>
    </row>
    <row r="782" spans="1:2">
      <c r="A782" s="60">
        <v>0</v>
      </c>
      <c r="B782" s="60" t="str">
        <f ca="1">IFERROR(__xludf.DUMMYFUNCTION("TRANSPOSE(unique(FILTER(Lista!Q:Q,Lista!O:O=A782)))"),"")</f>
        <v/>
      </c>
    </row>
    <row r="783" spans="1:2">
      <c r="A783" s="60">
        <v>0</v>
      </c>
      <c r="B783" s="60" t="str">
        <f ca="1">IFERROR(__xludf.DUMMYFUNCTION("TRANSPOSE(unique(FILTER(Lista!Q:Q,Lista!O:O=A783)))"),"")</f>
        <v/>
      </c>
    </row>
    <row r="784" spans="1:2">
      <c r="A784" s="60">
        <v>0</v>
      </c>
      <c r="B784" s="60" t="str">
        <f ca="1">IFERROR(__xludf.DUMMYFUNCTION("TRANSPOSE(unique(FILTER(Lista!Q:Q,Lista!O:O=A784)))"),"")</f>
        <v/>
      </c>
    </row>
    <row r="785" spans="1:2">
      <c r="A785" s="60">
        <v>0</v>
      </c>
      <c r="B785" s="60" t="str">
        <f ca="1">IFERROR(__xludf.DUMMYFUNCTION("TRANSPOSE(unique(FILTER(Lista!Q:Q,Lista!O:O=A785)))"),"")</f>
        <v/>
      </c>
    </row>
    <row r="786" spans="1:2">
      <c r="A786" s="60">
        <v>0</v>
      </c>
      <c r="B786" s="60" t="str">
        <f ca="1">IFERROR(__xludf.DUMMYFUNCTION("TRANSPOSE(unique(FILTER(Lista!Q:Q,Lista!O:O=A786)))"),"")</f>
        <v/>
      </c>
    </row>
    <row r="787" spans="1:2">
      <c r="A787" s="60">
        <v>0</v>
      </c>
      <c r="B787" s="60" t="str">
        <f ca="1">IFERROR(__xludf.DUMMYFUNCTION("TRANSPOSE(unique(FILTER(Lista!Q:Q,Lista!O:O=A787)))"),"")</f>
        <v/>
      </c>
    </row>
    <row r="788" spans="1:2">
      <c r="A788" s="60">
        <v>0</v>
      </c>
      <c r="B788" s="60" t="str">
        <f ca="1">IFERROR(__xludf.DUMMYFUNCTION("TRANSPOSE(unique(FILTER(Lista!Q:Q,Lista!O:O=A788)))"),"")</f>
        <v/>
      </c>
    </row>
    <row r="789" spans="1:2">
      <c r="A789" s="60">
        <v>0</v>
      </c>
      <c r="B789" s="60" t="str">
        <f ca="1">IFERROR(__xludf.DUMMYFUNCTION("TRANSPOSE(unique(FILTER(Lista!Q:Q,Lista!O:O=A789)))"),"")</f>
        <v/>
      </c>
    </row>
    <row r="790" spans="1:2">
      <c r="A790" s="60">
        <v>0</v>
      </c>
      <c r="B790" s="60" t="str">
        <f ca="1">IFERROR(__xludf.DUMMYFUNCTION("TRANSPOSE(unique(FILTER(Lista!Q:Q,Lista!O:O=A790)))"),"")</f>
        <v/>
      </c>
    </row>
    <row r="791" spans="1:2">
      <c r="A791" s="60">
        <v>0</v>
      </c>
      <c r="B791" s="60" t="str">
        <f ca="1">IFERROR(__xludf.DUMMYFUNCTION("TRANSPOSE(unique(FILTER(Lista!Q:Q,Lista!O:O=A791)))"),"")</f>
        <v/>
      </c>
    </row>
    <row r="792" spans="1:2">
      <c r="A792" s="60">
        <v>0</v>
      </c>
      <c r="B792" s="60" t="str">
        <f ca="1">IFERROR(__xludf.DUMMYFUNCTION("TRANSPOSE(unique(FILTER(Lista!Q:Q,Lista!O:O=A792)))"),"")</f>
        <v/>
      </c>
    </row>
    <row r="793" spans="1:2">
      <c r="A793" s="60">
        <v>0</v>
      </c>
      <c r="B793" s="60" t="str">
        <f ca="1">IFERROR(__xludf.DUMMYFUNCTION("TRANSPOSE(unique(FILTER(Lista!Q:Q,Lista!O:O=A793)))"),"")</f>
        <v/>
      </c>
    </row>
    <row r="794" spans="1:2">
      <c r="A794" s="60">
        <v>0</v>
      </c>
      <c r="B794" s="60" t="str">
        <f ca="1">IFERROR(__xludf.DUMMYFUNCTION("TRANSPOSE(unique(FILTER(Lista!Q:Q,Lista!O:O=A794)))"),"")</f>
        <v/>
      </c>
    </row>
    <row r="795" spans="1:2">
      <c r="A795" s="60">
        <v>0</v>
      </c>
      <c r="B795" s="60" t="str">
        <f ca="1">IFERROR(__xludf.DUMMYFUNCTION("TRANSPOSE(unique(FILTER(Lista!Q:Q,Lista!O:O=A795)))"),"")</f>
        <v/>
      </c>
    </row>
    <row r="796" spans="1:2">
      <c r="A796" s="60">
        <v>0</v>
      </c>
      <c r="B796" s="60" t="str">
        <f ca="1">IFERROR(__xludf.DUMMYFUNCTION("TRANSPOSE(unique(FILTER(Lista!Q:Q,Lista!O:O=A796)))"),"")</f>
        <v/>
      </c>
    </row>
    <row r="797" spans="1:2">
      <c r="A797" s="60">
        <v>0</v>
      </c>
      <c r="B797" s="60" t="str">
        <f ca="1">IFERROR(__xludf.DUMMYFUNCTION("TRANSPOSE(unique(FILTER(Lista!Q:Q,Lista!O:O=A797)))"),"")</f>
        <v/>
      </c>
    </row>
    <row r="798" spans="1:2">
      <c r="A798" s="60">
        <v>0</v>
      </c>
      <c r="B798" s="60" t="str">
        <f ca="1">IFERROR(__xludf.DUMMYFUNCTION("TRANSPOSE(unique(FILTER(Lista!Q:Q,Lista!O:O=A798)))"),"")</f>
        <v/>
      </c>
    </row>
    <row r="799" spans="1:2">
      <c r="A799" s="60">
        <v>0</v>
      </c>
      <c r="B799" s="60" t="str">
        <f ca="1">IFERROR(__xludf.DUMMYFUNCTION("TRANSPOSE(unique(FILTER(Lista!Q:Q,Lista!O:O=A799)))"),"")</f>
        <v/>
      </c>
    </row>
    <row r="800" spans="1:2">
      <c r="A800" s="60">
        <v>0</v>
      </c>
      <c r="B800" s="60" t="str">
        <f ca="1">IFERROR(__xludf.DUMMYFUNCTION("TRANSPOSE(unique(FILTER(Lista!Q:Q,Lista!O:O=A800)))"),"")</f>
        <v/>
      </c>
    </row>
    <row r="801" spans="1:2">
      <c r="A801" s="60">
        <v>0</v>
      </c>
      <c r="B801" s="60" t="str">
        <f ca="1">IFERROR(__xludf.DUMMYFUNCTION("TRANSPOSE(unique(FILTER(Lista!Q:Q,Lista!O:O=A801)))"),"")</f>
        <v/>
      </c>
    </row>
    <row r="802" spans="1:2">
      <c r="A802" s="60">
        <v>0</v>
      </c>
      <c r="B802" s="60" t="str">
        <f ca="1">IFERROR(__xludf.DUMMYFUNCTION("TRANSPOSE(unique(FILTER(Lista!Q:Q,Lista!O:O=A802)))"),"")</f>
        <v/>
      </c>
    </row>
    <row r="803" spans="1:2">
      <c r="A803" s="60">
        <v>0</v>
      </c>
      <c r="B803" s="60" t="str">
        <f ca="1">IFERROR(__xludf.DUMMYFUNCTION("TRANSPOSE(unique(FILTER(Lista!Q:Q,Lista!O:O=A803)))"),"")</f>
        <v/>
      </c>
    </row>
    <row r="804" spans="1:2">
      <c r="A804" s="60">
        <v>0</v>
      </c>
      <c r="B804" s="60" t="str">
        <f ca="1">IFERROR(__xludf.DUMMYFUNCTION("TRANSPOSE(unique(FILTER(Lista!Q:Q,Lista!O:O=A804)))"),"")</f>
        <v/>
      </c>
    </row>
    <row r="805" spans="1:2">
      <c r="A805" s="60">
        <v>0</v>
      </c>
      <c r="B805" s="60" t="str">
        <f ca="1">IFERROR(__xludf.DUMMYFUNCTION("TRANSPOSE(unique(FILTER(Lista!Q:Q,Lista!O:O=A805)))"),"")</f>
        <v/>
      </c>
    </row>
    <row r="806" spans="1:2">
      <c r="A806" s="60">
        <v>0</v>
      </c>
      <c r="B806" s="60" t="str">
        <f ca="1">IFERROR(__xludf.DUMMYFUNCTION("TRANSPOSE(unique(FILTER(Lista!Q:Q,Lista!O:O=A806)))"),"")</f>
        <v/>
      </c>
    </row>
    <row r="807" spans="1:2">
      <c r="A807" s="60">
        <v>0</v>
      </c>
      <c r="B807" s="60" t="str">
        <f ca="1">IFERROR(__xludf.DUMMYFUNCTION("TRANSPOSE(unique(FILTER(Lista!Q:Q,Lista!O:O=A807)))"),"")</f>
        <v/>
      </c>
    </row>
    <row r="808" spans="1:2">
      <c r="A808" s="60">
        <v>0</v>
      </c>
      <c r="B808" s="60" t="str">
        <f ca="1">IFERROR(__xludf.DUMMYFUNCTION("TRANSPOSE(unique(FILTER(Lista!Q:Q,Lista!O:O=A808)))"),"")</f>
        <v/>
      </c>
    </row>
    <row r="809" spans="1:2">
      <c r="A809" s="60">
        <v>0</v>
      </c>
      <c r="B809" s="60" t="str">
        <f ca="1">IFERROR(__xludf.DUMMYFUNCTION("TRANSPOSE(unique(FILTER(Lista!Q:Q,Lista!O:O=A809)))"),"")</f>
        <v/>
      </c>
    </row>
    <row r="810" spans="1:2">
      <c r="A810" s="60">
        <v>0</v>
      </c>
      <c r="B810" s="60" t="str">
        <f ca="1">IFERROR(__xludf.DUMMYFUNCTION("TRANSPOSE(unique(FILTER(Lista!Q:Q,Lista!O:O=A810)))"),"")</f>
        <v/>
      </c>
    </row>
    <row r="811" spans="1:2">
      <c r="A811" s="60">
        <v>0</v>
      </c>
      <c r="B811" s="60" t="str">
        <f ca="1">IFERROR(__xludf.DUMMYFUNCTION("TRANSPOSE(unique(FILTER(Lista!Q:Q,Lista!O:O=A811)))"),"")</f>
        <v/>
      </c>
    </row>
    <row r="812" spans="1:2">
      <c r="A812" s="60">
        <v>0</v>
      </c>
      <c r="B812" s="60" t="str">
        <f ca="1">IFERROR(__xludf.DUMMYFUNCTION("TRANSPOSE(unique(FILTER(Lista!Q:Q,Lista!O:O=A812)))"),"")</f>
        <v/>
      </c>
    </row>
    <row r="813" spans="1:2">
      <c r="A813" s="60">
        <v>0</v>
      </c>
      <c r="B813" s="60" t="str">
        <f ca="1">IFERROR(__xludf.DUMMYFUNCTION("TRANSPOSE(unique(FILTER(Lista!Q:Q,Lista!O:O=A813)))"),"")</f>
        <v/>
      </c>
    </row>
    <row r="814" spans="1:2">
      <c r="A814" s="60">
        <v>0</v>
      </c>
      <c r="B814" s="60" t="str">
        <f ca="1">IFERROR(__xludf.DUMMYFUNCTION("TRANSPOSE(unique(FILTER(Lista!Q:Q,Lista!O:O=A814)))"),"")</f>
        <v/>
      </c>
    </row>
    <row r="815" spans="1:2">
      <c r="A815" s="60">
        <v>0</v>
      </c>
      <c r="B815" s="60" t="str">
        <f ca="1">IFERROR(__xludf.DUMMYFUNCTION("TRANSPOSE(unique(FILTER(Lista!Q:Q,Lista!O:O=A815)))"),"")</f>
        <v/>
      </c>
    </row>
    <row r="816" spans="1:2">
      <c r="A816" s="60">
        <v>0</v>
      </c>
      <c r="B816" s="60" t="str">
        <f ca="1">IFERROR(__xludf.DUMMYFUNCTION("TRANSPOSE(unique(FILTER(Lista!Q:Q,Lista!O:O=A816)))"),"")</f>
        <v/>
      </c>
    </row>
    <row r="817" spans="1:2">
      <c r="A817" s="60">
        <v>0</v>
      </c>
      <c r="B817" s="60" t="str">
        <f ca="1">IFERROR(__xludf.DUMMYFUNCTION("TRANSPOSE(unique(FILTER(Lista!Q:Q,Lista!O:O=A817)))"),"")</f>
        <v/>
      </c>
    </row>
    <row r="818" spans="1:2">
      <c r="A818" s="60">
        <v>0</v>
      </c>
      <c r="B818" s="60" t="str">
        <f ca="1">IFERROR(__xludf.DUMMYFUNCTION("TRANSPOSE(unique(FILTER(Lista!Q:Q,Lista!O:O=A818)))"),"")</f>
        <v/>
      </c>
    </row>
    <row r="819" spans="1:2">
      <c r="A819" s="60">
        <v>0</v>
      </c>
      <c r="B819" s="60" t="str">
        <f ca="1">IFERROR(__xludf.DUMMYFUNCTION("TRANSPOSE(unique(FILTER(Lista!Q:Q,Lista!O:O=A819)))"),"")</f>
        <v/>
      </c>
    </row>
    <row r="820" spans="1:2">
      <c r="A820" s="60">
        <v>0</v>
      </c>
      <c r="B820" s="60" t="str">
        <f ca="1">IFERROR(__xludf.DUMMYFUNCTION("TRANSPOSE(unique(FILTER(Lista!Q:Q,Lista!O:O=A820)))"),"")</f>
        <v/>
      </c>
    </row>
    <row r="821" spans="1:2">
      <c r="A821" s="60">
        <v>0</v>
      </c>
      <c r="B821" s="60" t="str">
        <f ca="1">IFERROR(__xludf.DUMMYFUNCTION("TRANSPOSE(unique(FILTER(Lista!Q:Q,Lista!O:O=A821)))"),"")</f>
        <v/>
      </c>
    </row>
    <row r="822" spans="1:2">
      <c r="A822" s="60">
        <v>0</v>
      </c>
      <c r="B822" s="60" t="str">
        <f ca="1">IFERROR(__xludf.DUMMYFUNCTION("TRANSPOSE(unique(FILTER(Lista!Q:Q,Lista!O:O=A822)))"),"")</f>
        <v/>
      </c>
    </row>
    <row r="823" spans="1:2">
      <c r="A823" s="60">
        <v>0</v>
      </c>
      <c r="B823" s="60" t="str">
        <f ca="1">IFERROR(__xludf.DUMMYFUNCTION("TRANSPOSE(unique(FILTER(Lista!Q:Q,Lista!O:O=A823)))"),"")</f>
        <v/>
      </c>
    </row>
    <row r="824" spans="1:2">
      <c r="A824" s="60">
        <v>0</v>
      </c>
      <c r="B824" s="60" t="str">
        <f ca="1">IFERROR(__xludf.DUMMYFUNCTION("TRANSPOSE(unique(FILTER(Lista!Q:Q,Lista!O:O=A824)))"),"")</f>
        <v/>
      </c>
    </row>
    <row r="825" spans="1:2">
      <c r="A825" s="60">
        <v>0</v>
      </c>
      <c r="B825" s="60" t="str">
        <f ca="1">IFERROR(__xludf.DUMMYFUNCTION("TRANSPOSE(unique(FILTER(Lista!Q:Q,Lista!O:O=A825)))"),"")</f>
        <v/>
      </c>
    </row>
    <row r="826" spans="1:2">
      <c r="A826" s="60">
        <v>0</v>
      </c>
      <c r="B826" s="60" t="str">
        <f ca="1">IFERROR(__xludf.DUMMYFUNCTION("TRANSPOSE(unique(FILTER(Lista!Q:Q,Lista!O:O=A826)))"),"")</f>
        <v/>
      </c>
    </row>
    <row r="827" spans="1:2">
      <c r="A827" s="60">
        <v>0</v>
      </c>
      <c r="B827" s="60" t="str">
        <f ca="1">IFERROR(__xludf.DUMMYFUNCTION("TRANSPOSE(unique(FILTER(Lista!Q:Q,Lista!O:O=A827)))"),"")</f>
        <v/>
      </c>
    </row>
    <row r="828" spans="1:2">
      <c r="A828" s="60">
        <v>0</v>
      </c>
      <c r="B828" s="60" t="str">
        <f ca="1">IFERROR(__xludf.DUMMYFUNCTION("TRANSPOSE(unique(FILTER(Lista!Q:Q,Lista!O:O=A828)))"),"")</f>
        <v/>
      </c>
    </row>
    <row r="829" spans="1:2">
      <c r="A829" s="60">
        <v>0</v>
      </c>
      <c r="B829" s="60" t="str">
        <f ca="1">IFERROR(__xludf.DUMMYFUNCTION("TRANSPOSE(unique(FILTER(Lista!Q:Q,Lista!O:O=A829)))"),"")</f>
        <v/>
      </c>
    </row>
    <row r="830" spans="1:2">
      <c r="A830" s="60">
        <v>0</v>
      </c>
      <c r="B830" s="60" t="str">
        <f ca="1">IFERROR(__xludf.DUMMYFUNCTION("TRANSPOSE(unique(FILTER(Lista!Q:Q,Lista!O:O=A830)))"),"")</f>
        <v/>
      </c>
    </row>
    <row r="831" spans="1:2">
      <c r="A831" s="60">
        <v>0</v>
      </c>
      <c r="B831" s="60" t="str">
        <f ca="1">IFERROR(__xludf.DUMMYFUNCTION("TRANSPOSE(unique(FILTER(Lista!Q:Q,Lista!O:O=A831)))"),"")</f>
        <v/>
      </c>
    </row>
    <row r="832" spans="1:2">
      <c r="A832" s="60">
        <v>0</v>
      </c>
      <c r="B832" s="60" t="str">
        <f ca="1">IFERROR(__xludf.DUMMYFUNCTION("TRANSPOSE(unique(FILTER(Lista!Q:Q,Lista!O:O=A832)))"),"")</f>
        <v/>
      </c>
    </row>
    <row r="833" spans="1:2">
      <c r="A833" s="60">
        <v>0</v>
      </c>
      <c r="B833" s="60" t="str">
        <f ca="1">IFERROR(__xludf.DUMMYFUNCTION("TRANSPOSE(unique(FILTER(Lista!Q:Q,Lista!O:O=A833)))"),"")</f>
        <v/>
      </c>
    </row>
    <row r="834" spans="1:2">
      <c r="A834" s="60">
        <v>0</v>
      </c>
      <c r="B834" s="60" t="str">
        <f ca="1">IFERROR(__xludf.DUMMYFUNCTION("TRANSPOSE(unique(FILTER(Lista!Q:Q,Lista!O:O=A834)))"),"")</f>
        <v/>
      </c>
    </row>
    <row r="835" spans="1:2">
      <c r="A835" s="60">
        <v>0</v>
      </c>
      <c r="B835" s="60" t="str">
        <f ca="1">IFERROR(__xludf.DUMMYFUNCTION("TRANSPOSE(unique(FILTER(Lista!Q:Q,Lista!O:O=A835)))"),"")</f>
        <v/>
      </c>
    </row>
    <row r="836" spans="1:2">
      <c r="A836" s="60">
        <v>0</v>
      </c>
      <c r="B836" s="60" t="str">
        <f ca="1">IFERROR(__xludf.DUMMYFUNCTION("TRANSPOSE(unique(FILTER(Lista!Q:Q,Lista!O:O=A836)))"),"")</f>
        <v/>
      </c>
    </row>
    <row r="837" spans="1:2">
      <c r="A837" s="60">
        <v>0</v>
      </c>
      <c r="B837" s="60" t="str">
        <f ca="1">IFERROR(__xludf.DUMMYFUNCTION("TRANSPOSE(unique(FILTER(Lista!Q:Q,Lista!O:O=A837)))"),"")</f>
        <v/>
      </c>
    </row>
    <row r="838" spans="1:2">
      <c r="A838" s="60">
        <v>0</v>
      </c>
      <c r="B838" s="60" t="str">
        <f ca="1">IFERROR(__xludf.DUMMYFUNCTION("TRANSPOSE(unique(FILTER(Lista!Q:Q,Lista!O:O=A838)))"),"")</f>
        <v/>
      </c>
    </row>
    <row r="839" spans="1:2">
      <c r="A839" s="60">
        <v>0</v>
      </c>
      <c r="B839" s="60" t="str">
        <f ca="1">IFERROR(__xludf.DUMMYFUNCTION("TRANSPOSE(unique(FILTER(Lista!Q:Q,Lista!O:O=A839)))"),"")</f>
        <v/>
      </c>
    </row>
    <row r="840" spans="1:2">
      <c r="A840" s="60">
        <v>0</v>
      </c>
      <c r="B840" s="60" t="str">
        <f ca="1">IFERROR(__xludf.DUMMYFUNCTION("TRANSPOSE(unique(FILTER(Lista!Q:Q,Lista!O:O=A840)))"),"")</f>
        <v/>
      </c>
    </row>
    <row r="841" spans="1:2">
      <c r="A841" s="60">
        <v>0</v>
      </c>
      <c r="B841" s="60" t="str">
        <f ca="1">IFERROR(__xludf.DUMMYFUNCTION("TRANSPOSE(unique(FILTER(Lista!Q:Q,Lista!O:O=A841)))"),"")</f>
        <v/>
      </c>
    </row>
    <row r="842" spans="1:2">
      <c r="A842" s="60">
        <v>0</v>
      </c>
      <c r="B842" s="60" t="str">
        <f ca="1">IFERROR(__xludf.DUMMYFUNCTION("TRANSPOSE(unique(FILTER(Lista!Q:Q,Lista!O:O=A842)))"),"")</f>
        <v/>
      </c>
    </row>
    <row r="843" spans="1:2">
      <c r="A843" s="60">
        <v>0</v>
      </c>
      <c r="B843" s="60" t="str">
        <f ca="1">IFERROR(__xludf.DUMMYFUNCTION("TRANSPOSE(unique(FILTER(Lista!Q:Q,Lista!O:O=A843)))"),"")</f>
        <v/>
      </c>
    </row>
    <row r="844" spans="1:2">
      <c r="A844" s="60">
        <v>0</v>
      </c>
      <c r="B844" s="60" t="str">
        <f ca="1">IFERROR(__xludf.DUMMYFUNCTION("TRANSPOSE(unique(FILTER(Lista!Q:Q,Lista!O:O=A844)))"),"")</f>
        <v/>
      </c>
    </row>
    <row r="845" spans="1:2">
      <c r="A845" s="60">
        <v>0</v>
      </c>
      <c r="B845" s="60" t="str">
        <f ca="1">IFERROR(__xludf.DUMMYFUNCTION("TRANSPOSE(unique(FILTER(Lista!Q:Q,Lista!O:O=A845)))"),"")</f>
        <v/>
      </c>
    </row>
    <row r="846" spans="1:2">
      <c r="A846" s="60">
        <v>0</v>
      </c>
      <c r="B846" s="60" t="str">
        <f ca="1">IFERROR(__xludf.DUMMYFUNCTION("TRANSPOSE(unique(FILTER(Lista!Q:Q,Lista!O:O=A846)))"),"")</f>
        <v/>
      </c>
    </row>
    <row r="847" spans="1:2">
      <c r="A847" s="60">
        <v>0</v>
      </c>
      <c r="B847" s="60" t="str">
        <f ca="1">IFERROR(__xludf.DUMMYFUNCTION("TRANSPOSE(unique(FILTER(Lista!Q:Q,Lista!O:O=A847)))"),"")</f>
        <v/>
      </c>
    </row>
    <row r="848" spans="1:2">
      <c r="A848" s="60">
        <v>0</v>
      </c>
      <c r="B848" s="60" t="str">
        <f ca="1">IFERROR(__xludf.DUMMYFUNCTION("TRANSPOSE(unique(FILTER(Lista!Q:Q,Lista!O:O=A848)))"),"")</f>
        <v/>
      </c>
    </row>
    <row r="849" spans="1:2">
      <c r="A849" s="60">
        <v>0</v>
      </c>
      <c r="B849" s="60" t="str">
        <f ca="1">IFERROR(__xludf.DUMMYFUNCTION("TRANSPOSE(unique(FILTER(Lista!Q:Q,Lista!O:O=A849)))"),"")</f>
        <v/>
      </c>
    </row>
    <row r="850" spans="1:2">
      <c r="A850" s="60">
        <v>0</v>
      </c>
      <c r="B850" s="60" t="str">
        <f ca="1">IFERROR(__xludf.DUMMYFUNCTION("TRANSPOSE(unique(FILTER(Lista!Q:Q,Lista!O:O=A850)))"),"")</f>
        <v/>
      </c>
    </row>
    <row r="851" spans="1:2">
      <c r="A851" s="60">
        <v>0</v>
      </c>
      <c r="B851" s="60" t="str">
        <f ca="1">IFERROR(__xludf.DUMMYFUNCTION("TRANSPOSE(unique(FILTER(Lista!Q:Q,Lista!O:O=A851)))"),"")</f>
        <v/>
      </c>
    </row>
    <row r="852" spans="1:2">
      <c r="A852" s="60">
        <v>0</v>
      </c>
      <c r="B852" s="60" t="str">
        <f ca="1">IFERROR(__xludf.DUMMYFUNCTION("TRANSPOSE(unique(FILTER(Lista!Q:Q,Lista!O:O=A852)))"),"")</f>
        <v/>
      </c>
    </row>
    <row r="853" spans="1:2">
      <c r="A853" s="60">
        <v>0</v>
      </c>
      <c r="B853" s="60" t="str">
        <f ca="1">IFERROR(__xludf.DUMMYFUNCTION("TRANSPOSE(unique(FILTER(Lista!Q:Q,Lista!O:O=A853)))"),"")</f>
        <v/>
      </c>
    </row>
    <row r="854" spans="1:2">
      <c r="A854" s="60">
        <v>0</v>
      </c>
      <c r="B854" s="60" t="str">
        <f ca="1">IFERROR(__xludf.DUMMYFUNCTION("TRANSPOSE(unique(FILTER(Lista!Q:Q,Lista!O:O=A854)))"),"")</f>
        <v/>
      </c>
    </row>
    <row r="855" spans="1:2">
      <c r="A855" s="60">
        <v>0</v>
      </c>
      <c r="B855" s="60" t="str">
        <f ca="1">IFERROR(__xludf.DUMMYFUNCTION("TRANSPOSE(unique(FILTER(Lista!Q:Q,Lista!O:O=A855)))"),"")</f>
        <v/>
      </c>
    </row>
    <row r="856" spans="1:2">
      <c r="A856" s="60">
        <v>0</v>
      </c>
      <c r="B856" s="60" t="str">
        <f ca="1">IFERROR(__xludf.DUMMYFUNCTION("TRANSPOSE(unique(FILTER(Lista!Q:Q,Lista!O:O=A856)))"),"")</f>
        <v/>
      </c>
    </row>
    <row r="857" spans="1:2">
      <c r="A857" s="60">
        <v>0</v>
      </c>
      <c r="B857" s="60" t="str">
        <f ca="1">IFERROR(__xludf.DUMMYFUNCTION("TRANSPOSE(unique(FILTER(Lista!Q:Q,Lista!O:O=A857)))"),"")</f>
        <v/>
      </c>
    </row>
    <row r="858" spans="1:2">
      <c r="A858" s="60">
        <v>0</v>
      </c>
      <c r="B858" s="60" t="str">
        <f ca="1">IFERROR(__xludf.DUMMYFUNCTION("TRANSPOSE(unique(FILTER(Lista!Q:Q,Lista!O:O=A858)))"),"")</f>
        <v/>
      </c>
    </row>
    <row r="859" spans="1:2">
      <c r="A859" s="60">
        <v>0</v>
      </c>
      <c r="B859" s="60" t="str">
        <f ca="1">IFERROR(__xludf.DUMMYFUNCTION("TRANSPOSE(unique(FILTER(Lista!Q:Q,Lista!O:O=A859)))"),"")</f>
        <v/>
      </c>
    </row>
    <row r="860" spans="1:2">
      <c r="A860" s="60">
        <v>0</v>
      </c>
      <c r="B860" s="60" t="str">
        <f ca="1">IFERROR(__xludf.DUMMYFUNCTION("TRANSPOSE(unique(FILTER(Lista!Q:Q,Lista!O:O=A860)))"),"")</f>
        <v/>
      </c>
    </row>
    <row r="861" spans="1:2">
      <c r="A861" s="60">
        <v>0</v>
      </c>
      <c r="B861" s="60" t="str">
        <f ca="1">IFERROR(__xludf.DUMMYFUNCTION("TRANSPOSE(unique(FILTER(Lista!Q:Q,Lista!O:O=A861)))"),"")</f>
        <v/>
      </c>
    </row>
    <row r="862" spans="1:2">
      <c r="A862" s="60">
        <v>0</v>
      </c>
      <c r="B862" s="60" t="str">
        <f ca="1">IFERROR(__xludf.DUMMYFUNCTION("TRANSPOSE(unique(FILTER(Lista!Q:Q,Lista!O:O=A862)))"),"")</f>
        <v/>
      </c>
    </row>
    <row r="863" spans="1:2">
      <c r="A863" s="60">
        <v>0</v>
      </c>
      <c r="B863" s="60" t="str">
        <f ca="1">IFERROR(__xludf.DUMMYFUNCTION("TRANSPOSE(unique(FILTER(Lista!Q:Q,Lista!O:O=A863)))"),"")</f>
        <v/>
      </c>
    </row>
    <row r="864" spans="1:2">
      <c r="A864" s="60">
        <v>0</v>
      </c>
      <c r="B864" s="60" t="str">
        <f ca="1">IFERROR(__xludf.DUMMYFUNCTION("TRANSPOSE(unique(FILTER(Lista!Q:Q,Lista!O:O=A864)))"),"")</f>
        <v/>
      </c>
    </row>
    <row r="865" spans="1:2">
      <c r="A865" s="60">
        <v>0</v>
      </c>
      <c r="B865" s="60" t="str">
        <f ca="1">IFERROR(__xludf.DUMMYFUNCTION("TRANSPOSE(unique(FILTER(Lista!Q:Q,Lista!O:O=A865)))"),"")</f>
        <v/>
      </c>
    </row>
    <row r="866" spans="1:2">
      <c r="A866" s="60">
        <v>0</v>
      </c>
      <c r="B866" s="60" t="str">
        <f ca="1">IFERROR(__xludf.DUMMYFUNCTION("TRANSPOSE(unique(FILTER(Lista!Q:Q,Lista!O:O=A866)))"),"")</f>
        <v/>
      </c>
    </row>
    <row r="867" spans="1:2">
      <c r="A867" s="60">
        <v>0</v>
      </c>
      <c r="B867" s="60" t="str">
        <f ca="1">IFERROR(__xludf.DUMMYFUNCTION("TRANSPOSE(unique(FILTER(Lista!Q:Q,Lista!O:O=A867)))"),"")</f>
        <v/>
      </c>
    </row>
    <row r="868" spans="1:2">
      <c r="A868" s="60">
        <v>0</v>
      </c>
      <c r="B868" s="60" t="str">
        <f ca="1">IFERROR(__xludf.DUMMYFUNCTION("TRANSPOSE(unique(FILTER(Lista!Q:Q,Lista!O:O=A868)))"),"")</f>
        <v/>
      </c>
    </row>
    <row r="869" spans="1:2">
      <c r="A869" s="60">
        <v>0</v>
      </c>
      <c r="B869" s="60" t="str">
        <f ca="1">IFERROR(__xludf.DUMMYFUNCTION("TRANSPOSE(unique(FILTER(Lista!Q:Q,Lista!O:O=A869)))"),"")</f>
        <v/>
      </c>
    </row>
    <row r="870" spans="1:2">
      <c r="A870" s="60">
        <v>0</v>
      </c>
      <c r="B870" s="60" t="str">
        <f ca="1">IFERROR(__xludf.DUMMYFUNCTION("TRANSPOSE(unique(FILTER(Lista!Q:Q,Lista!O:O=A870)))"),"")</f>
        <v/>
      </c>
    </row>
    <row r="871" spans="1:2">
      <c r="A871" s="60">
        <v>0</v>
      </c>
      <c r="B871" s="60" t="str">
        <f ca="1">IFERROR(__xludf.DUMMYFUNCTION("TRANSPOSE(unique(FILTER(Lista!Q:Q,Lista!O:O=A871)))"),"")</f>
        <v/>
      </c>
    </row>
    <row r="872" spans="1:2">
      <c r="A872" s="60">
        <v>0</v>
      </c>
      <c r="B872" s="60" t="str">
        <f ca="1">IFERROR(__xludf.DUMMYFUNCTION("TRANSPOSE(unique(FILTER(Lista!Q:Q,Lista!O:O=A872)))"),"")</f>
        <v/>
      </c>
    </row>
    <row r="873" spans="1:2">
      <c r="A873" s="60">
        <v>0</v>
      </c>
      <c r="B873" s="60" t="str">
        <f ca="1">IFERROR(__xludf.DUMMYFUNCTION("TRANSPOSE(unique(FILTER(Lista!Q:Q,Lista!O:O=A873)))"),"")</f>
        <v/>
      </c>
    </row>
    <row r="874" spans="1:2">
      <c r="A874" s="60">
        <v>0</v>
      </c>
      <c r="B874" s="60" t="str">
        <f ca="1">IFERROR(__xludf.DUMMYFUNCTION("TRANSPOSE(unique(FILTER(Lista!Q:Q,Lista!O:O=A874)))"),"")</f>
        <v/>
      </c>
    </row>
    <row r="875" spans="1:2">
      <c r="A875" s="60">
        <v>0</v>
      </c>
      <c r="B875" s="60" t="str">
        <f ca="1">IFERROR(__xludf.DUMMYFUNCTION("TRANSPOSE(unique(FILTER(Lista!Q:Q,Lista!O:O=A875)))"),"")</f>
        <v/>
      </c>
    </row>
    <row r="876" spans="1:2">
      <c r="A876" s="60">
        <v>0</v>
      </c>
      <c r="B876" s="60" t="str">
        <f ca="1">IFERROR(__xludf.DUMMYFUNCTION("TRANSPOSE(unique(FILTER(Lista!Q:Q,Lista!O:O=A876)))"),"")</f>
        <v/>
      </c>
    </row>
    <row r="877" spans="1:2">
      <c r="A877" s="60">
        <v>0</v>
      </c>
      <c r="B877" s="60" t="str">
        <f ca="1">IFERROR(__xludf.DUMMYFUNCTION("TRANSPOSE(unique(FILTER(Lista!Q:Q,Lista!O:O=A877)))"),"")</f>
        <v/>
      </c>
    </row>
    <row r="878" spans="1:2">
      <c r="A878" s="60">
        <v>0</v>
      </c>
      <c r="B878" s="60" t="str">
        <f ca="1">IFERROR(__xludf.DUMMYFUNCTION("TRANSPOSE(unique(FILTER(Lista!Q:Q,Lista!O:O=A878)))"),"")</f>
        <v/>
      </c>
    </row>
    <row r="879" spans="1:2">
      <c r="A879" s="60">
        <v>0</v>
      </c>
      <c r="B879" s="60" t="str">
        <f ca="1">IFERROR(__xludf.DUMMYFUNCTION("TRANSPOSE(unique(FILTER(Lista!Q:Q,Lista!O:O=A879)))"),"")</f>
        <v/>
      </c>
    </row>
    <row r="880" spans="1:2">
      <c r="A880" s="60">
        <v>0</v>
      </c>
      <c r="B880" s="60" t="str">
        <f ca="1">IFERROR(__xludf.DUMMYFUNCTION("TRANSPOSE(unique(FILTER(Lista!Q:Q,Lista!O:O=A880)))"),"")</f>
        <v/>
      </c>
    </row>
    <row r="881" spans="1:2">
      <c r="A881" s="60">
        <v>0</v>
      </c>
      <c r="B881" s="60" t="str">
        <f ca="1">IFERROR(__xludf.DUMMYFUNCTION("TRANSPOSE(unique(FILTER(Lista!Q:Q,Lista!O:O=A881)))"),"")</f>
        <v/>
      </c>
    </row>
    <row r="882" spans="1:2">
      <c r="A882" s="60">
        <v>0</v>
      </c>
      <c r="B882" s="60" t="str">
        <f ca="1">IFERROR(__xludf.DUMMYFUNCTION("TRANSPOSE(unique(FILTER(Lista!Q:Q,Lista!O:O=A882)))"),"")</f>
        <v/>
      </c>
    </row>
    <row r="883" spans="1:2">
      <c r="A883" s="60">
        <v>0</v>
      </c>
      <c r="B883" s="60" t="str">
        <f ca="1">IFERROR(__xludf.DUMMYFUNCTION("TRANSPOSE(unique(FILTER(Lista!Q:Q,Lista!O:O=A883)))"),"")</f>
        <v/>
      </c>
    </row>
    <row r="884" spans="1:2">
      <c r="A884" s="60">
        <v>0</v>
      </c>
      <c r="B884" s="60" t="str">
        <f ca="1">IFERROR(__xludf.DUMMYFUNCTION("TRANSPOSE(unique(FILTER(Lista!Q:Q,Lista!O:O=A884)))"),"")</f>
        <v/>
      </c>
    </row>
    <row r="885" spans="1:2">
      <c r="A885" s="60">
        <v>0</v>
      </c>
      <c r="B885" s="60" t="str">
        <f ca="1">IFERROR(__xludf.DUMMYFUNCTION("TRANSPOSE(unique(FILTER(Lista!Q:Q,Lista!O:O=A885)))"),"")</f>
        <v/>
      </c>
    </row>
    <row r="886" spans="1:2">
      <c r="A886" s="60">
        <v>0</v>
      </c>
      <c r="B886" s="60" t="str">
        <f ca="1">IFERROR(__xludf.DUMMYFUNCTION("TRANSPOSE(unique(FILTER(Lista!Q:Q,Lista!O:O=A886)))"),"")</f>
        <v/>
      </c>
    </row>
    <row r="887" spans="1:2">
      <c r="A887" s="60">
        <v>0</v>
      </c>
      <c r="B887" s="60" t="str">
        <f ca="1">IFERROR(__xludf.DUMMYFUNCTION("TRANSPOSE(unique(FILTER(Lista!Q:Q,Lista!O:O=A887)))"),"")</f>
        <v/>
      </c>
    </row>
    <row r="888" spans="1:2">
      <c r="A888" s="60">
        <v>0</v>
      </c>
      <c r="B888" s="60" t="str">
        <f ca="1">IFERROR(__xludf.DUMMYFUNCTION("TRANSPOSE(unique(FILTER(Lista!Q:Q,Lista!O:O=A888)))"),"")</f>
        <v/>
      </c>
    </row>
    <row r="889" spans="1:2">
      <c r="A889" s="60">
        <v>0</v>
      </c>
      <c r="B889" s="60" t="str">
        <f ca="1">IFERROR(__xludf.DUMMYFUNCTION("TRANSPOSE(unique(FILTER(Lista!Q:Q,Lista!O:O=A889)))"),"")</f>
        <v/>
      </c>
    </row>
    <row r="890" spans="1:2">
      <c r="A890" s="60">
        <v>0</v>
      </c>
      <c r="B890" s="60" t="str">
        <f ca="1">IFERROR(__xludf.DUMMYFUNCTION("TRANSPOSE(unique(FILTER(Lista!Q:Q,Lista!O:O=A890)))"),"")</f>
        <v/>
      </c>
    </row>
    <row r="891" spans="1:2">
      <c r="A891" s="60">
        <v>0</v>
      </c>
      <c r="B891" s="60" t="str">
        <f ca="1">IFERROR(__xludf.DUMMYFUNCTION("TRANSPOSE(unique(FILTER(Lista!Q:Q,Lista!O:O=A891)))"),"")</f>
        <v/>
      </c>
    </row>
    <row r="892" spans="1:2">
      <c r="A892" s="60">
        <v>0</v>
      </c>
      <c r="B892" s="60" t="str">
        <f ca="1">IFERROR(__xludf.DUMMYFUNCTION("TRANSPOSE(unique(FILTER(Lista!Q:Q,Lista!O:O=A892)))"),"")</f>
        <v/>
      </c>
    </row>
    <row r="893" spans="1:2">
      <c r="A893" s="60">
        <v>0</v>
      </c>
      <c r="B893" s="60" t="str">
        <f ca="1">IFERROR(__xludf.DUMMYFUNCTION("TRANSPOSE(unique(FILTER(Lista!Q:Q,Lista!O:O=A893)))"),"")</f>
        <v/>
      </c>
    </row>
    <row r="894" spans="1:2">
      <c r="A894" s="60">
        <v>0</v>
      </c>
      <c r="B894" s="60" t="str">
        <f ca="1">IFERROR(__xludf.DUMMYFUNCTION("TRANSPOSE(unique(FILTER(Lista!Q:Q,Lista!O:O=A894)))"),"")</f>
        <v/>
      </c>
    </row>
    <row r="895" spans="1:2">
      <c r="A895" s="60">
        <v>0</v>
      </c>
      <c r="B895" s="60" t="str">
        <f ca="1">IFERROR(__xludf.DUMMYFUNCTION("TRANSPOSE(unique(FILTER(Lista!Q:Q,Lista!O:O=A895)))"),"")</f>
        <v/>
      </c>
    </row>
    <row r="896" spans="1:2">
      <c r="A896" s="60">
        <v>0</v>
      </c>
      <c r="B896" s="60" t="str">
        <f ca="1">IFERROR(__xludf.DUMMYFUNCTION("TRANSPOSE(unique(FILTER(Lista!Q:Q,Lista!O:O=A896)))"),"")</f>
        <v/>
      </c>
    </row>
    <row r="897" spans="1:2">
      <c r="A897" s="60">
        <v>0</v>
      </c>
      <c r="B897" s="60" t="str">
        <f ca="1">IFERROR(__xludf.DUMMYFUNCTION("TRANSPOSE(unique(FILTER(Lista!Q:Q,Lista!O:O=A897)))"),"")</f>
        <v/>
      </c>
    </row>
    <row r="898" spans="1:2">
      <c r="A898" s="60">
        <v>0</v>
      </c>
      <c r="B898" s="60" t="str">
        <f ca="1">IFERROR(__xludf.DUMMYFUNCTION("TRANSPOSE(unique(FILTER(Lista!Q:Q,Lista!O:O=A898)))"),"")</f>
        <v/>
      </c>
    </row>
    <row r="899" spans="1:2">
      <c r="A899" s="60">
        <v>0</v>
      </c>
      <c r="B899" s="60" t="str">
        <f ca="1">IFERROR(__xludf.DUMMYFUNCTION("TRANSPOSE(unique(FILTER(Lista!Q:Q,Lista!O:O=A899)))"),"")</f>
        <v/>
      </c>
    </row>
    <row r="900" spans="1:2">
      <c r="A900" s="60">
        <v>0</v>
      </c>
      <c r="B900" s="60" t="str">
        <f ca="1">IFERROR(__xludf.DUMMYFUNCTION("TRANSPOSE(unique(FILTER(Lista!Q:Q,Lista!O:O=A900)))"),"")</f>
        <v/>
      </c>
    </row>
    <row r="901" spans="1:2">
      <c r="A901" s="60">
        <v>0</v>
      </c>
      <c r="B901" s="60" t="str">
        <f ca="1">IFERROR(__xludf.DUMMYFUNCTION("TRANSPOSE(unique(FILTER(Lista!Q:Q,Lista!O:O=A901)))"),"")</f>
        <v/>
      </c>
    </row>
    <row r="902" spans="1:2">
      <c r="A902" s="60">
        <v>0</v>
      </c>
      <c r="B902" s="60" t="str">
        <f ca="1">IFERROR(__xludf.DUMMYFUNCTION("TRANSPOSE(unique(FILTER(Lista!Q:Q,Lista!O:O=A902)))"),"")</f>
        <v/>
      </c>
    </row>
    <row r="903" spans="1:2">
      <c r="A903" s="60">
        <v>0</v>
      </c>
      <c r="B903" s="60" t="str">
        <f ca="1">IFERROR(__xludf.DUMMYFUNCTION("TRANSPOSE(unique(FILTER(Lista!Q:Q,Lista!O:O=A903)))"),"")</f>
        <v/>
      </c>
    </row>
    <row r="904" spans="1:2">
      <c r="A904" s="60">
        <v>0</v>
      </c>
      <c r="B904" s="60" t="str">
        <f ca="1">IFERROR(__xludf.DUMMYFUNCTION("TRANSPOSE(unique(FILTER(Lista!Q:Q,Lista!O:O=A904)))"),"")</f>
        <v/>
      </c>
    </row>
    <row r="905" spans="1:2">
      <c r="A905" s="60">
        <v>0</v>
      </c>
      <c r="B905" s="60" t="str">
        <f ca="1">IFERROR(__xludf.DUMMYFUNCTION("TRANSPOSE(unique(FILTER(Lista!Q:Q,Lista!O:O=A905)))"),"")</f>
        <v/>
      </c>
    </row>
    <row r="906" spans="1:2">
      <c r="A906" s="60">
        <v>0</v>
      </c>
      <c r="B906" s="60" t="str">
        <f ca="1">IFERROR(__xludf.DUMMYFUNCTION("TRANSPOSE(unique(FILTER(Lista!Q:Q,Lista!O:O=A906)))"),"")</f>
        <v/>
      </c>
    </row>
    <row r="907" spans="1:2">
      <c r="A907" s="60">
        <v>0</v>
      </c>
      <c r="B907" s="60" t="str">
        <f ca="1">IFERROR(__xludf.DUMMYFUNCTION("TRANSPOSE(unique(FILTER(Lista!Q:Q,Lista!O:O=A907)))"),"")</f>
        <v/>
      </c>
    </row>
    <row r="908" spans="1:2">
      <c r="A908" s="60">
        <v>0</v>
      </c>
      <c r="B908" s="60" t="str">
        <f ca="1">IFERROR(__xludf.DUMMYFUNCTION("TRANSPOSE(unique(FILTER(Lista!Q:Q,Lista!O:O=A908)))"),"")</f>
        <v/>
      </c>
    </row>
    <row r="909" spans="1:2">
      <c r="A909" s="60">
        <v>0</v>
      </c>
      <c r="B909" s="60" t="str">
        <f ca="1">IFERROR(__xludf.DUMMYFUNCTION("TRANSPOSE(unique(FILTER(Lista!Q:Q,Lista!O:O=A909)))"),"")</f>
        <v/>
      </c>
    </row>
    <row r="910" spans="1:2">
      <c r="A910" s="60">
        <v>0</v>
      </c>
      <c r="B910" s="60" t="str">
        <f ca="1">IFERROR(__xludf.DUMMYFUNCTION("TRANSPOSE(unique(FILTER(Lista!Q:Q,Lista!O:O=A910)))"),"")</f>
        <v/>
      </c>
    </row>
    <row r="911" spans="1:2">
      <c r="A911" s="60">
        <v>0</v>
      </c>
      <c r="B911" s="60" t="str">
        <f ca="1">IFERROR(__xludf.DUMMYFUNCTION("TRANSPOSE(unique(FILTER(Lista!Q:Q,Lista!O:O=A911)))"),"")</f>
        <v/>
      </c>
    </row>
    <row r="912" spans="1:2">
      <c r="A912" s="60">
        <v>0</v>
      </c>
      <c r="B912" s="60" t="str">
        <f ca="1">IFERROR(__xludf.DUMMYFUNCTION("TRANSPOSE(unique(FILTER(Lista!Q:Q,Lista!O:O=A912)))"),"")</f>
        <v/>
      </c>
    </row>
    <row r="913" spans="1:2">
      <c r="A913" s="60">
        <v>0</v>
      </c>
      <c r="B913" s="60" t="str">
        <f ca="1">IFERROR(__xludf.DUMMYFUNCTION("TRANSPOSE(unique(FILTER(Lista!Q:Q,Lista!O:O=A913)))"),"")</f>
        <v/>
      </c>
    </row>
    <row r="914" spans="1:2">
      <c r="A914" s="60">
        <v>0</v>
      </c>
      <c r="B914" s="60" t="str">
        <f ca="1">IFERROR(__xludf.DUMMYFUNCTION("TRANSPOSE(unique(FILTER(Lista!Q:Q,Lista!O:O=A914)))"),"")</f>
        <v/>
      </c>
    </row>
    <row r="915" spans="1:2">
      <c r="A915" s="60">
        <v>0</v>
      </c>
      <c r="B915" s="60" t="str">
        <f ca="1">IFERROR(__xludf.DUMMYFUNCTION("TRANSPOSE(unique(FILTER(Lista!Q:Q,Lista!O:O=A915)))"),"")</f>
        <v/>
      </c>
    </row>
    <row r="916" spans="1:2">
      <c r="A916" s="60">
        <v>0</v>
      </c>
      <c r="B916" s="60" t="str">
        <f ca="1">IFERROR(__xludf.DUMMYFUNCTION("TRANSPOSE(unique(FILTER(Lista!Q:Q,Lista!O:O=A916)))"),"")</f>
        <v/>
      </c>
    </row>
    <row r="917" spans="1:2">
      <c r="A917" s="60">
        <v>0</v>
      </c>
      <c r="B917" s="60" t="str">
        <f ca="1">IFERROR(__xludf.DUMMYFUNCTION("TRANSPOSE(unique(FILTER(Lista!Q:Q,Lista!O:O=A917)))"),"")</f>
        <v/>
      </c>
    </row>
    <row r="918" spans="1:2">
      <c r="A918" s="60">
        <v>0</v>
      </c>
      <c r="B918" s="60" t="str">
        <f ca="1">IFERROR(__xludf.DUMMYFUNCTION("TRANSPOSE(unique(FILTER(Lista!Q:Q,Lista!O:O=A918)))"),"")</f>
        <v/>
      </c>
    </row>
    <row r="919" spans="1:2">
      <c r="A919" s="60">
        <v>0</v>
      </c>
      <c r="B919" s="60" t="str">
        <f ca="1">IFERROR(__xludf.DUMMYFUNCTION("TRANSPOSE(unique(FILTER(Lista!Q:Q,Lista!O:O=A919)))"),"")</f>
        <v/>
      </c>
    </row>
    <row r="920" spans="1:2">
      <c r="A920" s="60">
        <v>0</v>
      </c>
      <c r="B920" s="60" t="str">
        <f ca="1">IFERROR(__xludf.DUMMYFUNCTION("TRANSPOSE(unique(FILTER(Lista!Q:Q,Lista!O:O=A920)))"),"")</f>
        <v/>
      </c>
    </row>
    <row r="921" spans="1:2">
      <c r="A921" s="60">
        <v>0</v>
      </c>
      <c r="B921" s="60" t="str">
        <f ca="1">IFERROR(__xludf.DUMMYFUNCTION("TRANSPOSE(unique(FILTER(Lista!Q:Q,Lista!O:O=A921)))"),"")</f>
        <v/>
      </c>
    </row>
    <row r="922" spans="1:2">
      <c r="A922" s="60">
        <v>0</v>
      </c>
      <c r="B922" s="60" t="str">
        <f ca="1">IFERROR(__xludf.DUMMYFUNCTION("TRANSPOSE(unique(FILTER(Lista!Q:Q,Lista!O:O=A922)))"),"")</f>
        <v/>
      </c>
    </row>
    <row r="923" spans="1:2">
      <c r="A923" s="60">
        <v>0</v>
      </c>
      <c r="B923" s="60" t="str">
        <f ca="1">IFERROR(__xludf.DUMMYFUNCTION("TRANSPOSE(unique(FILTER(Lista!Q:Q,Lista!O:O=A923)))"),"")</f>
        <v/>
      </c>
    </row>
    <row r="924" spans="1:2">
      <c r="A924" s="60">
        <v>0</v>
      </c>
      <c r="B924" s="60" t="str">
        <f ca="1">IFERROR(__xludf.DUMMYFUNCTION("TRANSPOSE(unique(FILTER(Lista!Q:Q,Lista!O:O=A924)))"),"")</f>
        <v/>
      </c>
    </row>
    <row r="925" spans="1:2">
      <c r="A925" s="60">
        <v>0</v>
      </c>
      <c r="B925" s="60" t="str">
        <f ca="1">IFERROR(__xludf.DUMMYFUNCTION("TRANSPOSE(unique(FILTER(Lista!Q:Q,Lista!O:O=A925)))"),"")</f>
        <v/>
      </c>
    </row>
    <row r="926" spans="1:2">
      <c r="A926" s="60">
        <v>0</v>
      </c>
      <c r="B926" s="60" t="str">
        <f ca="1">IFERROR(__xludf.DUMMYFUNCTION("TRANSPOSE(unique(FILTER(Lista!Q:Q,Lista!O:O=A926)))"),"")</f>
        <v/>
      </c>
    </row>
    <row r="927" spans="1:2">
      <c r="A927" s="60">
        <v>0</v>
      </c>
      <c r="B927" s="60" t="str">
        <f ca="1">IFERROR(__xludf.DUMMYFUNCTION("TRANSPOSE(unique(FILTER(Lista!Q:Q,Lista!O:O=A927)))"),"")</f>
        <v/>
      </c>
    </row>
    <row r="928" spans="1:2">
      <c r="A928" s="60">
        <v>0</v>
      </c>
      <c r="B928" s="60" t="str">
        <f ca="1">IFERROR(__xludf.DUMMYFUNCTION("TRANSPOSE(unique(FILTER(Lista!Q:Q,Lista!O:O=A928)))"),"")</f>
        <v/>
      </c>
    </row>
    <row r="929" spans="1:2">
      <c r="A929" s="60">
        <v>0</v>
      </c>
      <c r="B929" s="60" t="str">
        <f ca="1">IFERROR(__xludf.DUMMYFUNCTION("TRANSPOSE(unique(FILTER(Lista!Q:Q,Lista!O:O=A929)))"),"")</f>
        <v/>
      </c>
    </row>
    <row r="930" spans="1:2">
      <c r="A930" s="60">
        <v>0</v>
      </c>
      <c r="B930" s="60" t="str">
        <f ca="1">IFERROR(__xludf.DUMMYFUNCTION("TRANSPOSE(unique(FILTER(Lista!Q:Q,Lista!O:O=A930)))"),"")</f>
        <v/>
      </c>
    </row>
    <row r="931" spans="1:2">
      <c r="A931" s="60">
        <v>0</v>
      </c>
      <c r="B931" s="60" t="str">
        <f ca="1">IFERROR(__xludf.DUMMYFUNCTION("TRANSPOSE(unique(FILTER(Lista!Q:Q,Lista!O:O=A931)))"),"")</f>
        <v/>
      </c>
    </row>
    <row r="932" spans="1:2">
      <c r="A932" s="60">
        <v>0</v>
      </c>
      <c r="B932" s="60" t="str">
        <f ca="1">IFERROR(__xludf.DUMMYFUNCTION("TRANSPOSE(unique(FILTER(Lista!Q:Q,Lista!O:O=A932)))"),"")</f>
        <v/>
      </c>
    </row>
    <row r="933" spans="1:2">
      <c r="A933" s="60">
        <v>0</v>
      </c>
      <c r="B933" s="60" t="str">
        <f ca="1">IFERROR(__xludf.DUMMYFUNCTION("TRANSPOSE(unique(FILTER(Lista!Q:Q,Lista!O:O=A933)))"),"")</f>
        <v/>
      </c>
    </row>
    <row r="934" spans="1:2">
      <c r="A934" s="60">
        <v>0</v>
      </c>
      <c r="B934" s="60" t="str">
        <f ca="1">IFERROR(__xludf.DUMMYFUNCTION("TRANSPOSE(unique(FILTER(Lista!Q:Q,Lista!O:O=A934)))"),"")</f>
        <v/>
      </c>
    </row>
    <row r="935" spans="1:2">
      <c r="A935" s="60">
        <v>0</v>
      </c>
      <c r="B935" s="60" t="str">
        <f ca="1">IFERROR(__xludf.DUMMYFUNCTION("TRANSPOSE(unique(FILTER(Lista!Q:Q,Lista!O:O=A935)))"),"")</f>
        <v/>
      </c>
    </row>
    <row r="936" spans="1:2">
      <c r="A936" s="60">
        <v>0</v>
      </c>
      <c r="B936" s="60" t="str">
        <f ca="1">IFERROR(__xludf.DUMMYFUNCTION("TRANSPOSE(unique(FILTER(Lista!Q:Q,Lista!O:O=A936)))"),"")</f>
        <v/>
      </c>
    </row>
    <row r="937" spans="1:2">
      <c r="A937" s="60">
        <v>0</v>
      </c>
      <c r="B937" s="60" t="str">
        <f ca="1">IFERROR(__xludf.DUMMYFUNCTION("TRANSPOSE(unique(FILTER(Lista!Q:Q,Lista!O:O=A937)))"),"")</f>
        <v/>
      </c>
    </row>
    <row r="938" spans="1:2">
      <c r="A938" s="60">
        <v>0</v>
      </c>
      <c r="B938" s="60" t="str">
        <f ca="1">IFERROR(__xludf.DUMMYFUNCTION("TRANSPOSE(unique(FILTER(Lista!Q:Q,Lista!O:O=A938)))"),"")</f>
        <v/>
      </c>
    </row>
    <row r="939" spans="1:2">
      <c r="A939" s="60">
        <v>0</v>
      </c>
      <c r="B939" s="60" t="str">
        <f ca="1">IFERROR(__xludf.DUMMYFUNCTION("TRANSPOSE(unique(FILTER(Lista!Q:Q,Lista!O:O=A939)))"),"")</f>
        <v/>
      </c>
    </row>
    <row r="940" spans="1:2">
      <c r="A940" s="60">
        <v>0</v>
      </c>
      <c r="B940" s="60" t="str">
        <f ca="1">IFERROR(__xludf.DUMMYFUNCTION("TRANSPOSE(unique(FILTER(Lista!Q:Q,Lista!O:O=A940)))"),"")</f>
        <v/>
      </c>
    </row>
    <row r="941" spans="1:2">
      <c r="A941" s="60">
        <v>0</v>
      </c>
      <c r="B941" s="60" t="str">
        <f ca="1">IFERROR(__xludf.DUMMYFUNCTION("TRANSPOSE(unique(FILTER(Lista!Q:Q,Lista!O:O=A941)))"),"")</f>
        <v/>
      </c>
    </row>
    <row r="942" spans="1:2">
      <c r="A942" s="60">
        <v>0</v>
      </c>
      <c r="B942" s="60" t="str">
        <f ca="1">IFERROR(__xludf.DUMMYFUNCTION("TRANSPOSE(unique(FILTER(Lista!Q:Q,Lista!O:O=A942)))"),"")</f>
        <v/>
      </c>
    </row>
    <row r="943" spans="1:2">
      <c r="A943" s="60">
        <v>0</v>
      </c>
      <c r="B943" s="60" t="str">
        <f ca="1">IFERROR(__xludf.DUMMYFUNCTION("TRANSPOSE(unique(FILTER(Lista!Q:Q,Lista!O:O=A943)))"),"")</f>
        <v/>
      </c>
    </row>
    <row r="944" spans="1:2">
      <c r="A944" s="60">
        <v>0</v>
      </c>
      <c r="B944" s="60" t="str">
        <f ca="1">IFERROR(__xludf.DUMMYFUNCTION("TRANSPOSE(unique(FILTER(Lista!Q:Q,Lista!O:O=A944)))"),"")</f>
        <v/>
      </c>
    </row>
    <row r="945" spans="1:2">
      <c r="A945" s="60">
        <v>0</v>
      </c>
      <c r="B945" s="60" t="str">
        <f ca="1">IFERROR(__xludf.DUMMYFUNCTION("TRANSPOSE(unique(FILTER(Lista!Q:Q,Lista!O:O=A945)))"),"")</f>
        <v/>
      </c>
    </row>
    <row r="946" spans="1:2">
      <c r="A946" s="60">
        <v>0</v>
      </c>
      <c r="B946" s="60" t="str">
        <f ca="1">IFERROR(__xludf.DUMMYFUNCTION("TRANSPOSE(unique(FILTER(Lista!Q:Q,Lista!O:O=A946)))"),"")</f>
        <v/>
      </c>
    </row>
    <row r="947" spans="1:2">
      <c r="A947" s="60">
        <v>0</v>
      </c>
      <c r="B947" s="60" t="str">
        <f ca="1">IFERROR(__xludf.DUMMYFUNCTION("TRANSPOSE(unique(FILTER(Lista!Q:Q,Lista!O:O=A947)))"),"")</f>
        <v/>
      </c>
    </row>
    <row r="948" spans="1:2">
      <c r="A948" s="60">
        <v>0</v>
      </c>
      <c r="B948" s="60" t="str">
        <f ca="1">IFERROR(__xludf.DUMMYFUNCTION("TRANSPOSE(unique(FILTER(Lista!Q:Q,Lista!O:O=A948)))"),"")</f>
        <v/>
      </c>
    </row>
    <row r="949" spans="1:2">
      <c r="A949" s="60">
        <v>0</v>
      </c>
      <c r="B949" s="60" t="str">
        <f ca="1">IFERROR(__xludf.DUMMYFUNCTION("TRANSPOSE(unique(FILTER(Lista!Q:Q,Lista!O:O=A949)))"),"")</f>
        <v/>
      </c>
    </row>
    <row r="950" spans="1:2">
      <c r="A950" s="60">
        <v>0</v>
      </c>
      <c r="B950" s="60" t="str">
        <f ca="1">IFERROR(__xludf.DUMMYFUNCTION("TRANSPOSE(unique(FILTER(Lista!Q:Q,Lista!O:O=A950)))"),"")</f>
        <v/>
      </c>
    </row>
    <row r="951" spans="1:2">
      <c r="A951" s="60">
        <v>0</v>
      </c>
      <c r="B951" s="60" t="str">
        <f ca="1">IFERROR(__xludf.DUMMYFUNCTION("TRANSPOSE(unique(FILTER(Lista!Q:Q,Lista!O:O=A951)))"),"")</f>
        <v/>
      </c>
    </row>
    <row r="952" spans="1:2">
      <c r="A952" s="60">
        <v>0</v>
      </c>
      <c r="B952" s="60" t="str">
        <f ca="1">IFERROR(__xludf.DUMMYFUNCTION("TRANSPOSE(unique(FILTER(Lista!Q:Q,Lista!O:O=A952)))"),"")</f>
        <v/>
      </c>
    </row>
    <row r="953" spans="1:2">
      <c r="A953" s="60">
        <v>0</v>
      </c>
      <c r="B953" s="60" t="str">
        <f ca="1">IFERROR(__xludf.DUMMYFUNCTION("TRANSPOSE(unique(FILTER(Lista!Q:Q,Lista!O:O=A953)))"),"")</f>
        <v/>
      </c>
    </row>
    <row r="954" spans="1:2">
      <c r="A954" s="60">
        <v>0</v>
      </c>
      <c r="B954" s="60" t="str">
        <f ca="1">IFERROR(__xludf.DUMMYFUNCTION("TRANSPOSE(unique(FILTER(Lista!Q:Q,Lista!O:O=A954)))"),"")</f>
        <v/>
      </c>
    </row>
    <row r="955" spans="1:2">
      <c r="A955" s="60">
        <v>0</v>
      </c>
      <c r="B955" s="60" t="str">
        <f ca="1">IFERROR(__xludf.DUMMYFUNCTION("TRANSPOSE(unique(FILTER(Lista!Q:Q,Lista!O:O=A955)))"),"")</f>
        <v/>
      </c>
    </row>
    <row r="956" spans="1:2">
      <c r="A956" s="60">
        <v>0</v>
      </c>
      <c r="B956" s="60" t="str">
        <f ca="1">IFERROR(__xludf.DUMMYFUNCTION("TRANSPOSE(unique(FILTER(Lista!Q:Q,Lista!O:O=A956)))"),"")</f>
        <v/>
      </c>
    </row>
    <row r="957" spans="1:2">
      <c r="A957" s="60">
        <v>0</v>
      </c>
      <c r="B957" s="60" t="str">
        <f ca="1">IFERROR(__xludf.DUMMYFUNCTION("TRANSPOSE(unique(FILTER(Lista!Q:Q,Lista!O:O=A957)))"),"")</f>
        <v/>
      </c>
    </row>
    <row r="958" spans="1:2">
      <c r="A958" s="60">
        <v>0</v>
      </c>
      <c r="B958" s="60" t="str">
        <f ca="1">IFERROR(__xludf.DUMMYFUNCTION("TRANSPOSE(unique(FILTER(Lista!Q:Q,Lista!O:O=A958)))"),"")</f>
        <v/>
      </c>
    </row>
    <row r="959" spans="1:2">
      <c r="A959" s="60">
        <v>0</v>
      </c>
      <c r="B959" s="60" t="str">
        <f ca="1">IFERROR(__xludf.DUMMYFUNCTION("TRANSPOSE(unique(FILTER(Lista!Q:Q,Lista!O:O=A959)))"),"")</f>
        <v/>
      </c>
    </row>
    <row r="960" spans="1:2">
      <c r="A960" s="60">
        <v>0</v>
      </c>
      <c r="B960" s="60" t="str">
        <f ca="1">IFERROR(__xludf.DUMMYFUNCTION("TRANSPOSE(unique(FILTER(Lista!Q:Q,Lista!O:O=A960)))"),"")</f>
        <v/>
      </c>
    </row>
    <row r="961" spans="1:2">
      <c r="A961" s="60">
        <v>0</v>
      </c>
      <c r="B961" s="60" t="str">
        <f ca="1">IFERROR(__xludf.DUMMYFUNCTION("TRANSPOSE(unique(FILTER(Lista!Q:Q,Lista!O:O=A961)))"),"")</f>
        <v/>
      </c>
    </row>
    <row r="962" spans="1:2">
      <c r="A962" s="60">
        <v>0</v>
      </c>
      <c r="B962" s="60" t="str">
        <f ca="1">IFERROR(__xludf.DUMMYFUNCTION("TRANSPOSE(unique(FILTER(Lista!Q:Q,Lista!O:O=A962)))"),"")</f>
        <v/>
      </c>
    </row>
    <row r="963" spans="1:2">
      <c r="A963" s="60">
        <v>0</v>
      </c>
      <c r="B963" s="60" t="str">
        <f ca="1">IFERROR(__xludf.DUMMYFUNCTION("TRANSPOSE(unique(FILTER(Lista!Q:Q,Lista!O:O=A963)))"),"")</f>
        <v/>
      </c>
    </row>
    <row r="964" spans="1:2">
      <c r="A964" s="60">
        <v>0</v>
      </c>
      <c r="B964" s="60" t="str">
        <f ca="1">IFERROR(__xludf.DUMMYFUNCTION("TRANSPOSE(unique(FILTER(Lista!Q:Q,Lista!O:O=A964)))"),"")</f>
        <v/>
      </c>
    </row>
    <row r="965" spans="1:2">
      <c r="A965" s="60">
        <v>0</v>
      </c>
      <c r="B965" s="60" t="str">
        <f ca="1">IFERROR(__xludf.DUMMYFUNCTION("TRANSPOSE(unique(FILTER(Lista!Q:Q,Lista!O:O=A965)))"),"")</f>
        <v/>
      </c>
    </row>
    <row r="966" spans="1:2">
      <c r="A966" s="60">
        <v>0</v>
      </c>
      <c r="B966" s="60" t="str">
        <f ca="1">IFERROR(__xludf.DUMMYFUNCTION("TRANSPOSE(unique(FILTER(Lista!Q:Q,Lista!O:O=A966)))"),"")</f>
        <v/>
      </c>
    </row>
    <row r="967" spans="1:2">
      <c r="A967" s="60">
        <v>0</v>
      </c>
      <c r="B967" s="60" t="str">
        <f ca="1">IFERROR(__xludf.DUMMYFUNCTION("TRANSPOSE(unique(FILTER(Lista!Q:Q,Lista!O:O=A967)))"),"")</f>
        <v/>
      </c>
    </row>
    <row r="968" spans="1:2">
      <c r="A968" s="60">
        <v>0</v>
      </c>
      <c r="B968" s="60" t="str">
        <f ca="1">IFERROR(__xludf.DUMMYFUNCTION("TRANSPOSE(unique(FILTER(Lista!Q:Q,Lista!O:O=A968)))"),"")</f>
        <v/>
      </c>
    </row>
    <row r="969" spans="1:2">
      <c r="A969" s="60">
        <v>0</v>
      </c>
      <c r="B969" s="60" t="str">
        <f ca="1">IFERROR(__xludf.DUMMYFUNCTION("TRANSPOSE(unique(FILTER(Lista!Q:Q,Lista!O:O=A969)))"),"")</f>
        <v/>
      </c>
    </row>
    <row r="970" spans="1:2">
      <c r="A970" s="60">
        <v>0</v>
      </c>
      <c r="B970" s="60" t="str">
        <f ca="1">IFERROR(__xludf.DUMMYFUNCTION("TRANSPOSE(unique(FILTER(Lista!Q:Q,Lista!O:O=A970)))"),"")</f>
        <v/>
      </c>
    </row>
    <row r="971" spans="1:2">
      <c r="A971" s="60">
        <v>0</v>
      </c>
      <c r="B971" s="60" t="str">
        <f ca="1">IFERROR(__xludf.DUMMYFUNCTION("TRANSPOSE(unique(FILTER(Lista!Q:Q,Lista!O:O=A971)))"),"")</f>
        <v/>
      </c>
    </row>
    <row r="972" spans="1:2">
      <c r="A972" s="60">
        <v>0</v>
      </c>
      <c r="B972" s="60" t="str">
        <f ca="1">IFERROR(__xludf.DUMMYFUNCTION("TRANSPOSE(unique(FILTER(Lista!Q:Q,Lista!O:O=A972)))"),"")</f>
        <v/>
      </c>
    </row>
    <row r="973" spans="1:2">
      <c r="A973" s="60">
        <v>0</v>
      </c>
      <c r="B973" s="60" t="str">
        <f ca="1">IFERROR(__xludf.DUMMYFUNCTION("TRANSPOSE(unique(FILTER(Lista!Q:Q,Lista!O:O=A973)))"),"")</f>
        <v/>
      </c>
    </row>
    <row r="974" spans="1:2">
      <c r="A974" s="60">
        <v>0</v>
      </c>
      <c r="B974" s="60" t="str">
        <f ca="1">IFERROR(__xludf.DUMMYFUNCTION("TRANSPOSE(unique(FILTER(Lista!Q:Q,Lista!O:O=A974)))"),"")</f>
        <v/>
      </c>
    </row>
    <row r="975" spans="1:2">
      <c r="A975" s="60">
        <v>0</v>
      </c>
      <c r="B975" s="60" t="str">
        <f ca="1">IFERROR(__xludf.DUMMYFUNCTION("TRANSPOSE(unique(FILTER(Lista!Q:Q,Lista!O:O=A975)))"),"")</f>
        <v/>
      </c>
    </row>
    <row r="976" spans="1:2">
      <c r="A976" s="60">
        <v>0</v>
      </c>
      <c r="B976" s="60" t="str">
        <f ca="1">IFERROR(__xludf.DUMMYFUNCTION("TRANSPOSE(unique(FILTER(Lista!Q:Q,Lista!O:O=A976)))"),"")</f>
        <v/>
      </c>
    </row>
    <row r="977" spans="1:2">
      <c r="A977" s="60">
        <v>0</v>
      </c>
      <c r="B977" s="60" t="str">
        <f ca="1">IFERROR(__xludf.DUMMYFUNCTION("TRANSPOSE(unique(FILTER(Lista!Q:Q,Lista!O:O=A977)))"),"")</f>
        <v/>
      </c>
    </row>
    <row r="978" spans="1:2">
      <c r="A978" s="60">
        <v>0</v>
      </c>
      <c r="B978" s="60" t="str">
        <f ca="1">IFERROR(__xludf.DUMMYFUNCTION("TRANSPOSE(unique(FILTER(Lista!Q:Q,Lista!O:O=A978)))"),"")</f>
        <v/>
      </c>
    </row>
    <row r="979" spans="1:2">
      <c r="A979" s="60">
        <v>0</v>
      </c>
      <c r="B979" s="60" t="str">
        <f ca="1">IFERROR(__xludf.DUMMYFUNCTION("TRANSPOSE(unique(FILTER(Lista!Q:Q,Lista!O:O=A979)))"),"")</f>
        <v/>
      </c>
    </row>
    <row r="980" spans="1:2">
      <c r="A980" s="60">
        <v>0</v>
      </c>
      <c r="B980" s="60" t="str">
        <f ca="1">IFERROR(__xludf.DUMMYFUNCTION("TRANSPOSE(unique(FILTER(Lista!Q:Q,Lista!O:O=A980)))"),"")</f>
        <v/>
      </c>
    </row>
    <row r="981" spans="1:2">
      <c r="A981" s="60">
        <v>0</v>
      </c>
      <c r="B981" s="60" t="str">
        <f ca="1">IFERROR(__xludf.DUMMYFUNCTION("TRANSPOSE(unique(FILTER(Lista!Q:Q,Lista!O:O=A981)))"),"")</f>
        <v/>
      </c>
    </row>
    <row r="982" spans="1:2">
      <c r="A982" s="60">
        <v>0</v>
      </c>
      <c r="B982" s="60" t="str">
        <f ca="1">IFERROR(__xludf.DUMMYFUNCTION("TRANSPOSE(unique(FILTER(Lista!Q:Q,Lista!O:O=A982)))"),"")</f>
        <v/>
      </c>
    </row>
    <row r="983" spans="1:2">
      <c r="A983" s="60">
        <v>0</v>
      </c>
      <c r="B983" s="60" t="str">
        <f ca="1">IFERROR(__xludf.DUMMYFUNCTION("TRANSPOSE(unique(FILTER(Lista!Q:Q,Lista!O:O=A983)))"),"")</f>
        <v/>
      </c>
    </row>
    <row r="984" spans="1:2">
      <c r="A984" s="60">
        <v>0</v>
      </c>
      <c r="B984" s="60" t="str">
        <f ca="1">IFERROR(__xludf.DUMMYFUNCTION("TRANSPOSE(unique(FILTER(Lista!Q:Q,Lista!O:O=A984)))"),"")</f>
        <v/>
      </c>
    </row>
    <row r="985" spans="1:2">
      <c r="A985" s="60">
        <v>0</v>
      </c>
      <c r="B985" s="60" t="str">
        <f ca="1">IFERROR(__xludf.DUMMYFUNCTION("TRANSPOSE(unique(FILTER(Lista!Q:Q,Lista!O:O=A985)))"),"")</f>
        <v/>
      </c>
    </row>
    <row r="986" spans="1:2">
      <c r="A986" s="60">
        <v>0</v>
      </c>
      <c r="B986" s="60" t="str">
        <f ca="1">IFERROR(__xludf.DUMMYFUNCTION("TRANSPOSE(unique(FILTER(Lista!Q:Q,Lista!O:O=A986)))"),"")</f>
        <v/>
      </c>
    </row>
    <row r="987" spans="1:2">
      <c r="A987" s="60">
        <v>0</v>
      </c>
      <c r="B987" s="60" t="str">
        <f ca="1">IFERROR(__xludf.DUMMYFUNCTION("TRANSPOSE(unique(FILTER(Lista!Q:Q,Lista!O:O=A987)))"),"")</f>
        <v/>
      </c>
    </row>
    <row r="988" spans="1:2">
      <c r="A988" s="60">
        <v>0</v>
      </c>
      <c r="B988" s="60" t="str">
        <f ca="1">IFERROR(__xludf.DUMMYFUNCTION("TRANSPOSE(unique(FILTER(Lista!Q:Q,Lista!O:O=A988)))"),"")</f>
        <v/>
      </c>
    </row>
    <row r="989" spans="1:2">
      <c r="A989" s="60">
        <v>0</v>
      </c>
      <c r="B989" s="60" t="str">
        <f ca="1">IFERROR(__xludf.DUMMYFUNCTION("TRANSPOSE(unique(FILTER(Lista!Q:Q,Lista!O:O=A989)))"),"")</f>
        <v/>
      </c>
    </row>
    <row r="990" spans="1:2">
      <c r="A990" s="60">
        <v>0</v>
      </c>
      <c r="B990" s="60" t="str">
        <f ca="1">IFERROR(__xludf.DUMMYFUNCTION("TRANSPOSE(unique(FILTER(Lista!Q:Q,Lista!O:O=A990)))"),"")</f>
        <v/>
      </c>
    </row>
    <row r="991" spans="1:2">
      <c r="A991" s="60">
        <v>0</v>
      </c>
      <c r="B991" s="60" t="str">
        <f ca="1">IFERROR(__xludf.DUMMYFUNCTION("TRANSPOSE(unique(FILTER(Lista!Q:Q,Lista!O:O=A991)))"),"")</f>
        <v/>
      </c>
    </row>
    <row r="992" spans="1:2">
      <c r="A992" s="60">
        <v>0</v>
      </c>
      <c r="B992" s="60" t="str">
        <f ca="1">IFERROR(__xludf.DUMMYFUNCTION("TRANSPOSE(unique(FILTER(Lista!Q:Q,Lista!O:O=A992)))"),"")</f>
        <v/>
      </c>
    </row>
    <row r="993" spans="1:2">
      <c r="A993" s="60">
        <v>0</v>
      </c>
      <c r="B993" s="60" t="str">
        <f ca="1">IFERROR(__xludf.DUMMYFUNCTION("TRANSPOSE(unique(FILTER(Lista!Q:Q,Lista!O:O=A993)))"),"")</f>
        <v/>
      </c>
    </row>
    <row r="994" spans="1:2">
      <c r="A994" s="60">
        <v>0</v>
      </c>
      <c r="B994" s="60" t="str">
        <f ca="1">IFERROR(__xludf.DUMMYFUNCTION("TRANSPOSE(unique(FILTER(Lista!Q:Q,Lista!O:O=A994)))"),"")</f>
        <v/>
      </c>
    </row>
    <row r="995" spans="1:2">
      <c r="A995" s="60">
        <v>0</v>
      </c>
      <c r="B995" s="60" t="str">
        <f ca="1">IFERROR(__xludf.DUMMYFUNCTION("TRANSPOSE(unique(FILTER(Lista!Q:Q,Lista!O:O=A995)))"),"")</f>
        <v/>
      </c>
    </row>
    <row r="996" spans="1:2">
      <c r="A996" s="60">
        <v>0</v>
      </c>
      <c r="B996" s="60" t="str">
        <f ca="1">IFERROR(__xludf.DUMMYFUNCTION("TRANSPOSE(unique(FILTER(Lista!Q:Q,Lista!O:O=A996)))"),"")</f>
        <v/>
      </c>
    </row>
    <row r="997" spans="1:2">
      <c r="A997" s="60">
        <v>0</v>
      </c>
      <c r="B997" s="60" t="str">
        <f ca="1">IFERROR(__xludf.DUMMYFUNCTION("TRANSPOSE(unique(FILTER(Lista!Q:Q,Lista!O:O=A997)))"),"")</f>
        <v/>
      </c>
    </row>
    <row r="998" spans="1:2">
      <c r="A998" s="60">
        <v>0</v>
      </c>
      <c r="B998" s="60" t="str">
        <f ca="1">IFERROR(__xludf.DUMMYFUNCTION("TRANSPOSE(unique(FILTER(Lista!Q:Q,Lista!O:O=A998)))"),"")</f>
        <v/>
      </c>
    </row>
    <row r="999" spans="1:2">
      <c r="A999" s="60">
        <v>0</v>
      </c>
      <c r="B999" s="60" t="str">
        <f ca="1">IFERROR(__xludf.DUMMYFUNCTION("TRANSPOSE(unique(FILTER(Lista!Q:Q,Lista!O:O=A999)))"),"")</f>
        <v/>
      </c>
    </row>
    <row r="1000" spans="1:2">
      <c r="A1000" s="60">
        <v>0</v>
      </c>
      <c r="B1000" s="60"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BJ1000"/>
  <sheetViews>
    <sheetView workbookViewId="0"/>
  </sheetViews>
  <sheetFormatPr baseColWidth="10" defaultColWidth="12.5703125" defaultRowHeight="15.75" customHeight="1"/>
  <sheetData>
    <row r="1" spans="1:2">
      <c r="A1" s="60" t="str">
        <f t="array" ref="A1:A1000">'Ejecución Financiera'!AI:AI</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11">
      <c r="A33" s="74">
        <v>0</v>
      </c>
      <c r="B33" s="60" t="str">
        <f ca="1">IFERROR(__xludf.DUMMYFUNCTION("TRANSPOSE(unique(FILTER(Lista!Q:Q,Lista!O:O=A33)))"),"")</f>
        <v/>
      </c>
    </row>
    <row r="34" spans="1:11">
      <c r="A34" s="74">
        <v>0</v>
      </c>
      <c r="B34" s="60" t="str">
        <f ca="1">IFERROR(__xludf.DUMMYFUNCTION("TRANSPOSE(unique(FILTER(Lista!Q:Q,Lista!O:O=A34)))"),"")</f>
        <v/>
      </c>
    </row>
    <row r="35" spans="1:11">
      <c r="A35" s="74">
        <v>0</v>
      </c>
      <c r="B35" s="60" t="str">
        <f ca="1">IFERROR(__xludf.DUMMYFUNCTION("TRANSPOSE(unique(FILTER(Lista!Q:Q,Lista!O:O=A35)))"),"")</f>
        <v/>
      </c>
    </row>
    <row r="36" spans="1:11">
      <c r="A36" s="74">
        <v>0</v>
      </c>
      <c r="B36" s="60" t="str">
        <f ca="1">IFERROR(__xludf.DUMMYFUNCTION("TRANSPOSE(unique(FILTER(Lista!Q:Q,Lista!O:O=A36)))"),"")</f>
        <v/>
      </c>
    </row>
    <row r="37" spans="1:11">
      <c r="A37" s="74">
        <v>0</v>
      </c>
      <c r="B37" s="60" t="str">
        <f ca="1">IFERROR(__xludf.DUMMYFUNCTION("TRANSPOSE(unique(FILTER(Lista!Q:Q,Lista!O:O=A37)))"),"")</f>
        <v/>
      </c>
    </row>
    <row r="38" spans="1:11">
      <c r="A38" s="74">
        <v>0</v>
      </c>
      <c r="B38" s="60" t="str">
        <f ca="1">IFERROR(__xludf.DUMMYFUNCTION("TRANSPOSE(unique(FILTER(Lista!Q:Q,Lista!O:O=A38)))"),"")</f>
        <v/>
      </c>
    </row>
    <row r="39" spans="1:11">
      <c r="A39" s="74">
        <v>0</v>
      </c>
      <c r="B39" s="60" t="str">
        <f ca="1">IFERROR(__xludf.DUMMYFUNCTION("TRANSPOSE(unique(FILTER(Lista!Q:Q,Lista!O:O=A39)))"),"")</f>
        <v/>
      </c>
    </row>
    <row r="40" spans="1:11">
      <c r="A40" s="74">
        <v>0</v>
      </c>
      <c r="B40" s="60" t="str">
        <f ca="1">IFERROR(__xludf.DUMMYFUNCTION("TRANSPOSE(unique(FILTER(Lista!Q:Q,Lista!O:O=A40)))"),"")</f>
        <v/>
      </c>
    </row>
    <row r="41" spans="1:11">
      <c r="A41" s="74">
        <v>0</v>
      </c>
      <c r="B41" s="60" t="str">
        <f ca="1">IFERROR(__xludf.DUMMYFUNCTION("TRANSPOSE(unique(FILTER(Lista!Q:Q,Lista!O:O=A41)))"),"")</f>
        <v/>
      </c>
    </row>
    <row r="42" spans="1:11">
      <c r="A42" s="74">
        <v>0</v>
      </c>
      <c r="B42" s="60" t="str">
        <f ca="1">IFERROR(__xludf.DUMMYFUNCTION("TRANSPOSE(unique(FILTER(Lista!Q:Q,Lista!O:O=A42)))"),"")</f>
        <v/>
      </c>
    </row>
    <row r="43" spans="1:11">
      <c r="A43" s="74">
        <v>0</v>
      </c>
      <c r="B43" s="60" t="str">
        <f ca="1">IFERROR(__xludf.DUMMYFUNCTION("TRANSPOSE(unique(FILTER(Lista!Q:Q,Lista!O:O=A43)))"),"")</f>
        <v/>
      </c>
    </row>
    <row r="44" spans="1:11">
      <c r="A44" s="74">
        <v>0</v>
      </c>
      <c r="B44" s="60" t="str">
        <f ca="1">IFERROR(__xludf.DUMMYFUNCTION("TRANSPOSE(unique(FILTER(Lista!Q:Q,Lista!O:O=A44)))"),"")</f>
        <v/>
      </c>
    </row>
    <row r="45" spans="1:11">
      <c r="A45" s="74">
        <v>0</v>
      </c>
      <c r="B45" s="60" t="str">
        <f ca="1">IFERROR(__xludf.DUMMYFUNCTION("TRANSPOSE(unique(FILTER(Lista!Q:Q,Lista!O:O=A45)))"),"")</f>
        <v/>
      </c>
    </row>
    <row r="46" spans="1:11">
      <c r="A46" s="74">
        <v>0</v>
      </c>
      <c r="B46" s="60" t="str">
        <f ca="1">IFERROR(__xludf.DUMMYFUNCTION("TRANSPOSE(unique(FILTER(Lista!Q:Q,Lista!O:O=A46)))"),"")</f>
        <v/>
      </c>
    </row>
    <row r="47" spans="1:11">
      <c r="A47" s="74">
        <v>0</v>
      </c>
      <c r="B47" s="60" t="str">
        <f ca="1">IFERROR(__xludf.DUMMYFUNCTION("TRANSPOSE(unique(FILTER(Lista!Q:Q,Lista!O:O=A47)))"),"")</f>
        <v/>
      </c>
    </row>
    <row r="48" spans="1:11">
      <c r="A48" s="74" t="str">
        <v>BP26005433</v>
      </c>
      <c r="B48" s="60" t="str">
        <f ca="1">IFERROR(__xludf.DUMMYFUNCTION("TRANSPOSE(unique(FILTER(Lista!Q:Q,Lista!O:O=A48)))"),"BP260054331010109")</f>
        <v>BP260054331010109</v>
      </c>
      <c r="C48" s="60" t="str">
        <f ca="1">IFERROR(__xludf.DUMMYFUNCTION("""COMPUTED_VALUE"""),"BP260054331010111")</f>
        <v>BP260054331010111</v>
      </c>
      <c r="D48" s="60" t="str">
        <f ca="1">IFERROR(__xludf.DUMMYFUNCTION("""COMPUTED_VALUE"""),"BP260054331010113")</f>
        <v>BP260054331010113</v>
      </c>
      <c r="E48" s="60" t="str">
        <f ca="1">IFERROR(__xludf.DUMMYFUNCTION("""COMPUTED_VALUE"""),"BP260054331010114")</f>
        <v>BP260054331010114</v>
      </c>
      <c r="F48" s="60" t="str">
        <f ca="1">IFERROR(__xludf.DUMMYFUNCTION("""COMPUTED_VALUE"""),"BP260054331010117")</f>
        <v>BP260054331010117</v>
      </c>
      <c r="G48" s="60" t="str">
        <f ca="1">IFERROR(__xludf.DUMMYFUNCTION("""COMPUTED_VALUE"""),"BP260054331010118")</f>
        <v>BP260054331010118</v>
      </c>
      <c r="H48" s="60" t="str">
        <f ca="1">IFERROR(__xludf.DUMMYFUNCTION("""COMPUTED_VALUE"""),"BP260054331010121")</f>
        <v>BP260054331010121</v>
      </c>
      <c r="I48" s="60" t="str">
        <f ca="1">IFERROR(__xludf.DUMMYFUNCTION("""COMPUTED_VALUE"""),"BP260054331010125")</f>
        <v>BP260054331010125</v>
      </c>
      <c r="J48" s="60" t="str">
        <f ca="1">IFERROR(__xludf.DUMMYFUNCTION("""COMPUTED_VALUE"""),"BP260054331010127")</f>
        <v>BP260054331010127</v>
      </c>
      <c r="K48" s="60" t="str">
        <f ca="1">IFERROR(__xludf.DUMMYFUNCTION("""COMPUTED_VALUE"""),"BP260054331010126")</f>
        <v>BP260054331010126</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62">
      <c r="A65" s="74">
        <v>0</v>
      </c>
      <c r="B65" s="60" t="str">
        <f ca="1">IFERROR(__xludf.DUMMYFUNCTION("TRANSPOSE(unique(FILTER(Lista!Q:Q,Lista!O:O=A65)))"),"")</f>
        <v/>
      </c>
    </row>
    <row r="66" spans="1:62">
      <c r="A66" s="74">
        <v>0</v>
      </c>
      <c r="B66" s="60" t="str">
        <f ca="1">IFERROR(__xludf.DUMMYFUNCTION("TRANSPOSE(unique(FILTER(Lista!Q:Q,Lista!O:O=A66)))"),"")</f>
        <v/>
      </c>
    </row>
    <row r="67" spans="1:62">
      <c r="A67" s="74">
        <v>0</v>
      </c>
      <c r="B67" s="60" t="str">
        <f ca="1">IFERROR(__xludf.DUMMYFUNCTION("TRANSPOSE(unique(FILTER(Lista!Q:Q,Lista!O:O=A67)))"),"")</f>
        <v/>
      </c>
    </row>
    <row r="68" spans="1:62">
      <c r="A68" s="74">
        <v>0</v>
      </c>
      <c r="B68" s="60" t="str">
        <f ca="1">IFERROR(__xludf.DUMMYFUNCTION("TRANSPOSE(unique(FILTER(Lista!Q:Q,Lista!O:O=A68)))"),"")</f>
        <v/>
      </c>
    </row>
    <row r="69" spans="1:62">
      <c r="A69" s="74">
        <v>0</v>
      </c>
      <c r="B69" s="60" t="str">
        <f ca="1">IFERROR(__xludf.DUMMYFUNCTION("TRANSPOSE(unique(FILTER(Lista!Q:Q,Lista!O:O=A69)))"),"")</f>
        <v/>
      </c>
    </row>
    <row r="70" spans="1:62">
      <c r="A70" s="74">
        <v>0</v>
      </c>
      <c r="B70" s="60" t="str">
        <f ca="1">IFERROR(__xludf.DUMMYFUNCTION("TRANSPOSE(unique(FILTER(Lista!Q:Q,Lista!O:O=A70)))"),"")</f>
        <v/>
      </c>
    </row>
    <row r="71" spans="1:62">
      <c r="A71" s="74">
        <v>0</v>
      </c>
      <c r="B71" s="60" t="str">
        <f ca="1">IFERROR(__xludf.DUMMYFUNCTION("TRANSPOSE(unique(FILTER(Lista!Q:Q,Lista!O:O=A71)))"),"")</f>
        <v/>
      </c>
    </row>
    <row r="72" spans="1:62">
      <c r="A72" s="74">
        <v>0</v>
      </c>
      <c r="B72" s="60" t="str">
        <f ca="1">IFERROR(__xludf.DUMMYFUNCTION("TRANSPOSE(unique(FILTER(Lista!Q:Q,Lista!O:O=A72)))"),"")</f>
        <v/>
      </c>
    </row>
    <row r="73" spans="1:62">
      <c r="A73" s="74">
        <v>0</v>
      </c>
      <c r="B73" s="60" t="str">
        <f ca="1">IFERROR(__xludf.DUMMYFUNCTION("TRANSPOSE(unique(FILTER(Lista!Q:Q,Lista!O:O=A73)))"),"")</f>
        <v/>
      </c>
    </row>
    <row r="74" spans="1:62">
      <c r="A74" s="74"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74">
        <v>0</v>
      </c>
      <c r="B75" s="60" t="str">
        <f ca="1">IFERROR(__xludf.DUMMYFUNCTION("TRANSPOSE(unique(FILTER(Lista!Q:Q,Lista!O:O=A75)))"),"")</f>
        <v/>
      </c>
    </row>
    <row r="76" spans="1:62">
      <c r="A76" s="74">
        <v>0</v>
      </c>
      <c r="B76" s="60" t="str">
        <f ca="1">IFERROR(__xludf.DUMMYFUNCTION("TRANSPOSE(unique(FILTER(Lista!Q:Q,Lista!O:O=A76)))"),"")</f>
        <v/>
      </c>
    </row>
    <row r="77" spans="1:62">
      <c r="A77" s="74">
        <v>0</v>
      </c>
      <c r="B77" s="60" t="str">
        <f ca="1">IFERROR(__xludf.DUMMYFUNCTION("TRANSPOSE(unique(FILTER(Lista!Q:Q,Lista!O:O=A77)))"),"")</f>
        <v/>
      </c>
    </row>
    <row r="78" spans="1:62">
      <c r="A78" s="74">
        <v>0</v>
      </c>
      <c r="B78" s="60" t="str">
        <f ca="1">IFERROR(__xludf.DUMMYFUNCTION("TRANSPOSE(unique(FILTER(Lista!Q:Q,Lista!O:O=A78)))"),"")</f>
        <v/>
      </c>
    </row>
    <row r="79" spans="1:62">
      <c r="A79" s="74">
        <v>0</v>
      </c>
      <c r="B79" s="60" t="str">
        <f ca="1">IFERROR(__xludf.DUMMYFUNCTION("TRANSPOSE(unique(FILTER(Lista!Q:Q,Lista!O:O=A79)))"),"")</f>
        <v/>
      </c>
    </row>
    <row r="80" spans="1:6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BJ1000"/>
  <sheetViews>
    <sheetView workbookViewId="0"/>
  </sheetViews>
  <sheetFormatPr baseColWidth="10" defaultColWidth="12.5703125" defaultRowHeight="15.75" customHeight="1"/>
  <sheetData>
    <row r="1" spans="1:2">
      <c r="A1" s="60" t="str">
        <f t="array" ref="A1:A1000">'Ejecución Financiera'!AN:AN</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62">
      <c r="A65" s="74">
        <v>0</v>
      </c>
      <c r="B65" s="60" t="str">
        <f ca="1">IFERROR(__xludf.DUMMYFUNCTION("TRANSPOSE(unique(FILTER(Lista!Q:Q,Lista!O:O=A65)))"),"")</f>
        <v/>
      </c>
    </row>
    <row r="66" spans="1:62">
      <c r="A66" s="74">
        <v>0</v>
      </c>
      <c r="B66" s="60" t="str">
        <f ca="1">IFERROR(__xludf.DUMMYFUNCTION("TRANSPOSE(unique(FILTER(Lista!Q:Q,Lista!O:O=A66)))"),"")</f>
        <v/>
      </c>
    </row>
    <row r="67" spans="1:62">
      <c r="A67" s="74">
        <v>0</v>
      </c>
      <c r="B67" s="60" t="str">
        <f ca="1">IFERROR(__xludf.DUMMYFUNCTION("TRANSPOSE(unique(FILTER(Lista!Q:Q,Lista!O:O=A67)))"),"")</f>
        <v/>
      </c>
    </row>
    <row r="68" spans="1:62">
      <c r="A68" s="74">
        <v>0</v>
      </c>
      <c r="B68" s="60" t="str">
        <f ca="1">IFERROR(__xludf.DUMMYFUNCTION("TRANSPOSE(unique(FILTER(Lista!Q:Q,Lista!O:O=A68)))"),"")</f>
        <v/>
      </c>
    </row>
    <row r="69" spans="1:62">
      <c r="A69" s="74">
        <v>0</v>
      </c>
      <c r="B69" s="60" t="str">
        <f ca="1">IFERROR(__xludf.DUMMYFUNCTION("TRANSPOSE(unique(FILTER(Lista!Q:Q,Lista!O:O=A69)))"),"")</f>
        <v/>
      </c>
    </row>
    <row r="70" spans="1:62">
      <c r="A70" s="74">
        <v>0</v>
      </c>
      <c r="B70" s="60" t="str">
        <f ca="1">IFERROR(__xludf.DUMMYFUNCTION("TRANSPOSE(unique(FILTER(Lista!Q:Q,Lista!O:O=A70)))"),"")</f>
        <v/>
      </c>
    </row>
    <row r="71" spans="1:62">
      <c r="A71" s="74">
        <v>0</v>
      </c>
      <c r="B71" s="60" t="str">
        <f ca="1">IFERROR(__xludf.DUMMYFUNCTION("TRANSPOSE(unique(FILTER(Lista!Q:Q,Lista!O:O=A71)))"),"")</f>
        <v/>
      </c>
    </row>
    <row r="72" spans="1:62">
      <c r="A72" s="74">
        <v>0</v>
      </c>
      <c r="B72" s="60" t="str">
        <f ca="1">IFERROR(__xludf.DUMMYFUNCTION("TRANSPOSE(unique(FILTER(Lista!Q:Q,Lista!O:O=A72)))"),"")</f>
        <v/>
      </c>
    </row>
    <row r="73" spans="1:62">
      <c r="A73" s="74">
        <v>0</v>
      </c>
      <c r="B73" s="60" t="str">
        <f ca="1">IFERROR(__xludf.DUMMYFUNCTION("TRANSPOSE(unique(FILTER(Lista!Q:Q,Lista!O:O=A73)))"),"")</f>
        <v/>
      </c>
    </row>
    <row r="74" spans="1:62">
      <c r="A74" s="74"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74">
        <v>0</v>
      </c>
      <c r="B75" s="60" t="str">
        <f ca="1">IFERROR(__xludf.DUMMYFUNCTION("TRANSPOSE(unique(FILTER(Lista!Q:Q,Lista!O:O=A75)))"),"")</f>
        <v/>
      </c>
    </row>
    <row r="76" spans="1:62">
      <c r="A76" s="74">
        <v>0</v>
      </c>
      <c r="B76" s="60" t="str">
        <f ca="1">IFERROR(__xludf.DUMMYFUNCTION("TRANSPOSE(unique(FILTER(Lista!Q:Q,Lista!O:O=A76)))"),"")</f>
        <v/>
      </c>
    </row>
    <row r="77" spans="1:62">
      <c r="A77" s="74">
        <v>0</v>
      </c>
      <c r="B77" s="60" t="str">
        <f ca="1">IFERROR(__xludf.DUMMYFUNCTION("TRANSPOSE(unique(FILTER(Lista!Q:Q,Lista!O:O=A77)))"),"")</f>
        <v/>
      </c>
    </row>
    <row r="78" spans="1:62">
      <c r="A78" s="74">
        <v>0</v>
      </c>
      <c r="B78" s="60" t="str">
        <f ca="1">IFERROR(__xludf.DUMMYFUNCTION("TRANSPOSE(unique(FILTER(Lista!Q:Q,Lista!O:O=A78)))"),"")</f>
        <v/>
      </c>
    </row>
    <row r="79" spans="1:62">
      <c r="A79" s="74">
        <v>0</v>
      </c>
      <c r="B79" s="60" t="str">
        <f ca="1">IFERROR(__xludf.DUMMYFUNCTION("TRANSPOSE(unique(FILTER(Lista!Q:Q,Lista!O:O=A79)))"),"")</f>
        <v/>
      </c>
    </row>
    <row r="80" spans="1:6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BJ1000"/>
  <sheetViews>
    <sheetView workbookViewId="0"/>
  </sheetViews>
  <sheetFormatPr baseColWidth="10" defaultColWidth="12.5703125" defaultRowHeight="15.75" customHeight="1"/>
  <sheetData>
    <row r="1" spans="1:2">
      <c r="A1" s="60" t="str">
        <f t="array" ref="A1:A1000">'Ejecución Financiera'!AS:AS</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62">
      <c r="A65" s="74">
        <v>0</v>
      </c>
      <c r="B65" s="60" t="str">
        <f ca="1">IFERROR(__xludf.DUMMYFUNCTION("TRANSPOSE(unique(FILTER(Lista!Q:Q,Lista!O:O=A65)))"),"")</f>
        <v/>
      </c>
    </row>
    <row r="66" spans="1:62">
      <c r="A66" s="74">
        <v>0</v>
      </c>
      <c r="B66" s="60" t="str">
        <f ca="1">IFERROR(__xludf.DUMMYFUNCTION("TRANSPOSE(unique(FILTER(Lista!Q:Q,Lista!O:O=A66)))"),"")</f>
        <v/>
      </c>
    </row>
    <row r="67" spans="1:62">
      <c r="A67" s="74">
        <v>0</v>
      </c>
      <c r="B67" s="60" t="str">
        <f ca="1">IFERROR(__xludf.DUMMYFUNCTION("TRANSPOSE(unique(FILTER(Lista!Q:Q,Lista!O:O=A67)))"),"")</f>
        <v/>
      </c>
    </row>
    <row r="68" spans="1:62">
      <c r="A68" s="74">
        <v>0</v>
      </c>
      <c r="B68" s="60" t="str">
        <f ca="1">IFERROR(__xludf.DUMMYFUNCTION("TRANSPOSE(unique(FILTER(Lista!Q:Q,Lista!O:O=A68)))"),"")</f>
        <v/>
      </c>
    </row>
    <row r="69" spans="1:62">
      <c r="A69" s="74">
        <v>0</v>
      </c>
      <c r="B69" s="60" t="str">
        <f ca="1">IFERROR(__xludf.DUMMYFUNCTION("TRANSPOSE(unique(FILTER(Lista!Q:Q,Lista!O:O=A69)))"),"")</f>
        <v/>
      </c>
    </row>
    <row r="70" spans="1:62">
      <c r="A70" s="74">
        <v>0</v>
      </c>
      <c r="B70" s="60" t="str">
        <f ca="1">IFERROR(__xludf.DUMMYFUNCTION("TRANSPOSE(unique(FILTER(Lista!Q:Q,Lista!O:O=A70)))"),"")</f>
        <v/>
      </c>
    </row>
    <row r="71" spans="1:62">
      <c r="A71" s="74">
        <v>0</v>
      </c>
      <c r="B71" s="60" t="str">
        <f ca="1">IFERROR(__xludf.DUMMYFUNCTION("TRANSPOSE(unique(FILTER(Lista!Q:Q,Lista!O:O=A71)))"),"")</f>
        <v/>
      </c>
    </row>
    <row r="72" spans="1:62">
      <c r="A72" s="74">
        <v>0</v>
      </c>
      <c r="B72" s="60" t="str">
        <f ca="1">IFERROR(__xludf.DUMMYFUNCTION("TRANSPOSE(unique(FILTER(Lista!Q:Q,Lista!O:O=A72)))"),"")</f>
        <v/>
      </c>
    </row>
    <row r="73" spans="1:62">
      <c r="A73" s="74">
        <v>0</v>
      </c>
      <c r="B73" s="60" t="str">
        <f ca="1">IFERROR(__xludf.DUMMYFUNCTION("TRANSPOSE(unique(FILTER(Lista!Q:Q,Lista!O:O=A73)))"),"")</f>
        <v/>
      </c>
    </row>
    <row r="74" spans="1:62">
      <c r="A74" s="74"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74">
        <v>0</v>
      </c>
      <c r="B75" s="60" t="str">
        <f ca="1">IFERROR(__xludf.DUMMYFUNCTION("TRANSPOSE(unique(FILTER(Lista!Q:Q,Lista!O:O=A75)))"),"")</f>
        <v/>
      </c>
    </row>
    <row r="76" spans="1:62">
      <c r="A76" s="74">
        <v>0</v>
      </c>
      <c r="B76" s="60" t="str">
        <f ca="1">IFERROR(__xludf.DUMMYFUNCTION("TRANSPOSE(unique(FILTER(Lista!Q:Q,Lista!O:O=A76)))"),"")</f>
        <v/>
      </c>
    </row>
    <row r="77" spans="1:62">
      <c r="A77" s="74">
        <v>0</v>
      </c>
      <c r="B77" s="60" t="str">
        <f ca="1">IFERROR(__xludf.DUMMYFUNCTION("TRANSPOSE(unique(FILTER(Lista!Q:Q,Lista!O:O=A77)))"),"")</f>
        <v/>
      </c>
    </row>
    <row r="78" spans="1:62">
      <c r="A78" s="74">
        <v>0</v>
      </c>
      <c r="B78" s="60" t="str">
        <f ca="1">IFERROR(__xludf.DUMMYFUNCTION("TRANSPOSE(unique(FILTER(Lista!Q:Q,Lista!O:O=A78)))"),"")</f>
        <v/>
      </c>
    </row>
    <row r="79" spans="1:62">
      <c r="A79" s="74">
        <v>0</v>
      </c>
      <c r="B79" s="60" t="str">
        <f ca="1">IFERROR(__xludf.DUMMYFUNCTION("TRANSPOSE(unique(FILTER(Lista!Q:Q,Lista!O:O=A79)))"),"")</f>
        <v/>
      </c>
    </row>
    <row r="80" spans="1:6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BJ1000"/>
  <sheetViews>
    <sheetView workbookViewId="0"/>
  </sheetViews>
  <sheetFormatPr baseColWidth="10" defaultColWidth="12.5703125" defaultRowHeight="15.75" customHeight="1"/>
  <sheetData>
    <row r="1" spans="1:2">
      <c r="A1" s="60" t="str">
        <f t="array" ref="A1:A1000">'Ejecución Financiera'!AX:AX</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62">
      <c r="A65" s="74">
        <v>0</v>
      </c>
      <c r="B65" s="60" t="str">
        <f ca="1">IFERROR(__xludf.DUMMYFUNCTION("TRANSPOSE(unique(FILTER(Lista!Q:Q,Lista!O:O=A65)))"),"")</f>
        <v/>
      </c>
    </row>
    <row r="66" spans="1:62">
      <c r="A66" s="74">
        <v>0</v>
      </c>
      <c r="B66" s="60" t="str">
        <f ca="1">IFERROR(__xludf.DUMMYFUNCTION("TRANSPOSE(unique(FILTER(Lista!Q:Q,Lista!O:O=A66)))"),"")</f>
        <v/>
      </c>
    </row>
    <row r="67" spans="1:62">
      <c r="A67" s="74">
        <v>0</v>
      </c>
      <c r="B67" s="60" t="str">
        <f ca="1">IFERROR(__xludf.DUMMYFUNCTION("TRANSPOSE(unique(FILTER(Lista!Q:Q,Lista!O:O=A67)))"),"")</f>
        <v/>
      </c>
    </row>
    <row r="68" spans="1:62">
      <c r="A68" s="74">
        <v>0</v>
      </c>
      <c r="B68" s="60" t="str">
        <f ca="1">IFERROR(__xludf.DUMMYFUNCTION("TRANSPOSE(unique(FILTER(Lista!Q:Q,Lista!O:O=A68)))"),"")</f>
        <v/>
      </c>
    </row>
    <row r="69" spans="1:62">
      <c r="A69" s="74">
        <v>0</v>
      </c>
      <c r="B69" s="60" t="str">
        <f ca="1">IFERROR(__xludf.DUMMYFUNCTION("TRANSPOSE(unique(FILTER(Lista!Q:Q,Lista!O:O=A69)))"),"")</f>
        <v/>
      </c>
    </row>
    <row r="70" spans="1:62">
      <c r="A70" s="74">
        <v>0</v>
      </c>
      <c r="B70" s="60" t="str">
        <f ca="1">IFERROR(__xludf.DUMMYFUNCTION("TRANSPOSE(unique(FILTER(Lista!Q:Q,Lista!O:O=A70)))"),"")</f>
        <v/>
      </c>
    </row>
    <row r="71" spans="1:62">
      <c r="A71" s="74">
        <v>0</v>
      </c>
      <c r="B71" s="60" t="str">
        <f ca="1">IFERROR(__xludf.DUMMYFUNCTION("TRANSPOSE(unique(FILTER(Lista!Q:Q,Lista!O:O=A71)))"),"")</f>
        <v/>
      </c>
    </row>
    <row r="72" spans="1:62">
      <c r="A72" s="74">
        <v>0</v>
      </c>
      <c r="B72" s="60" t="str">
        <f ca="1">IFERROR(__xludf.DUMMYFUNCTION("TRANSPOSE(unique(FILTER(Lista!Q:Q,Lista!O:O=A72)))"),"")</f>
        <v/>
      </c>
    </row>
    <row r="73" spans="1:62">
      <c r="A73" s="74">
        <v>0</v>
      </c>
      <c r="B73" s="60" t="str">
        <f ca="1">IFERROR(__xludf.DUMMYFUNCTION("TRANSPOSE(unique(FILTER(Lista!Q:Q,Lista!O:O=A73)))"),"")</f>
        <v/>
      </c>
    </row>
    <row r="74" spans="1:62">
      <c r="A74" s="74" t="str">
        <v>BP26005399</v>
      </c>
      <c r="B74" s="60" t="str">
        <f ca="1">IFERROR(__xludf.DUMMYFUNCTION("TRANSPOSE(unique(FILTER(Lista!Q:Q,Lista!O:O=A74)))"),"BP260053991010121")</f>
        <v>BP260053991010121</v>
      </c>
      <c r="C74" s="60" t="str">
        <f ca="1">IFERROR(__xludf.DUMMYFUNCTION("""COMPUTED_VALUE"""),"BP260053991010131")</f>
        <v>BP260053991010131</v>
      </c>
      <c r="D74" s="60" t="str">
        <f ca="1">IFERROR(__xludf.DUMMYFUNCTION("""COMPUTED_VALUE"""),"BP260053991010163")</f>
        <v>BP260053991010163</v>
      </c>
      <c r="E74" s="60" t="str">
        <f ca="1">IFERROR(__xludf.DUMMYFUNCTION("""COMPUTED_VALUE"""),"BP260053991010106")</f>
        <v>BP260053991010106</v>
      </c>
      <c r="F74" s="60" t="str">
        <f ca="1">IFERROR(__xludf.DUMMYFUNCTION("""COMPUTED_VALUE"""),"BP260053991010166")</f>
        <v>BP260053991010166</v>
      </c>
      <c r="G74" s="60" t="str">
        <f ca="1">IFERROR(__xludf.DUMMYFUNCTION("""COMPUTED_VALUE"""),"BP260053991010167")</f>
        <v>BP260053991010167</v>
      </c>
      <c r="H74" s="60" t="str">
        <f ca="1">IFERROR(__xludf.DUMMYFUNCTION("""COMPUTED_VALUE"""),"BP260053991010116")</f>
        <v>BP260053991010116</v>
      </c>
      <c r="I74" s="60" t="str">
        <f ca="1">IFERROR(__xludf.DUMMYFUNCTION("""COMPUTED_VALUE"""),"BP260053991010107")</f>
        <v>BP260053991010107</v>
      </c>
      <c r="J74" s="60" t="str">
        <f ca="1">IFERROR(__xludf.DUMMYFUNCTION("""COMPUTED_VALUE"""),"BP260053991010110")</f>
        <v>BP260053991010110</v>
      </c>
      <c r="K74" s="60" t="str">
        <f ca="1">IFERROR(__xludf.DUMMYFUNCTION("""COMPUTED_VALUE"""),"BP260053991010113")</f>
        <v>BP260053991010113</v>
      </c>
      <c r="L74" s="60" t="str">
        <f ca="1">IFERROR(__xludf.DUMMYFUNCTION("""COMPUTED_VALUE"""),"BP260053991010115")</f>
        <v>BP260053991010115</v>
      </c>
      <c r="M74" s="60" t="str">
        <f ca="1">IFERROR(__xludf.DUMMYFUNCTION("""COMPUTED_VALUE"""),"BP260053991010133")</f>
        <v>BP260053991010133</v>
      </c>
      <c r="N74" s="60" t="str">
        <f ca="1">IFERROR(__xludf.DUMMYFUNCTION("""COMPUTED_VALUE"""),"BP260053991010137")</f>
        <v>BP260053991010137</v>
      </c>
      <c r="O74" s="60" t="str">
        <f ca="1">IFERROR(__xludf.DUMMYFUNCTION("""COMPUTED_VALUE"""),"BP260053991010141")</f>
        <v>BP260053991010141</v>
      </c>
      <c r="P74" s="60" t="str">
        <f ca="1">IFERROR(__xludf.DUMMYFUNCTION("""COMPUTED_VALUE"""),"BP260053991010145")</f>
        <v>BP260053991010145</v>
      </c>
      <c r="Q74" s="60" t="str">
        <f ca="1">IFERROR(__xludf.DUMMYFUNCTION("""COMPUTED_VALUE"""),"BP260053991010146")</f>
        <v>BP260053991010146</v>
      </c>
      <c r="R74" s="60" t="str">
        <f ca="1">IFERROR(__xludf.DUMMYFUNCTION("""COMPUTED_VALUE"""),"BP260053991010147")</f>
        <v>BP260053991010147</v>
      </c>
      <c r="S74" s="60" t="str">
        <f ca="1">IFERROR(__xludf.DUMMYFUNCTION("""COMPUTED_VALUE"""),"BP260053991010152")</f>
        <v>BP260053991010152</v>
      </c>
      <c r="T74" s="60" t="str">
        <f ca="1">IFERROR(__xludf.DUMMYFUNCTION("""COMPUTED_VALUE"""),"BP260053991010153")</f>
        <v>BP260053991010153</v>
      </c>
      <c r="U74" s="60" t="str">
        <f ca="1">IFERROR(__xludf.DUMMYFUNCTION("""COMPUTED_VALUE"""),"BP260053991010164")</f>
        <v>BP260053991010164</v>
      </c>
      <c r="V74" s="60" t="str">
        <f ca="1">IFERROR(__xludf.DUMMYFUNCTION("""COMPUTED_VALUE"""),"BP260053991010165")</f>
        <v>BP260053991010165</v>
      </c>
      <c r="W74" s="60" t="str">
        <f ca="1">IFERROR(__xludf.DUMMYFUNCTION("""COMPUTED_VALUE"""),"BP260053991010174")</f>
        <v>BP260053991010174</v>
      </c>
      <c r="X74" s="60" t="str">
        <f ca="1">IFERROR(__xludf.DUMMYFUNCTION("""COMPUTED_VALUE"""),"BP260053991010186")</f>
        <v>BP260053991010186</v>
      </c>
      <c r="Y74" s="60" t="str">
        <f ca="1">IFERROR(__xludf.DUMMYFUNCTION("""COMPUTED_VALUE"""),"BP260053991010189")</f>
        <v>BP260053991010189</v>
      </c>
      <c r="Z74" s="60" t="str">
        <f ca="1">IFERROR(__xludf.DUMMYFUNCTION("""COMPUTED_VALUE"""),"BP260053991010111")</f>
        <v>BP260053991010111</v>
      </c>
      <c r="AA74" s="60" t="str">
        <f ca="1">IFERROR(__xludf.DUMMYFUNCTION("""COMPUTED_VALUE"""),"BP260053991010132")</f>
        <v>BP260053991010132</v>
      </c>
      <c r="AB74" s="60" t="str">
        <f ca="1">IFERROR(__xludf.DUMMYFUNCTION("""COMPUTED_VALUE"""),"BP260053991010176")</f>
        <v>BP260053991010176</v>
      </c>
      <c r="AC74" s="60" t="str">
        <f ca="1">IFERROR(__xludf.DUMMYFUNCTION("""COMPUTED_VALUE"""),"BP260053991010177")</f>
        <v>BP260053991010177</v>
      </c>
      <c r="AD74" s="60" t="str">
        <f ca="1">IFERROR(__xludf.DUMMYFUNCTION("""COMPUTED_VALUE"""),"BP260053991010179")</f>
        <v>BP260053991010179</v>
      </c>
      <c r="AE74" s="60" t="str">
        <f ca="1">IFERROR(__xludf.DUMMYFUNCTION("""COMPUTED_VALUE"""),"BP260053991010139")</f>
        <v>BP260053991010139</v>
      </c>
      <c r="AF74" s="60" t="str">
        <f ca="1">IFERROR(__xludf.DUMMYFUNCTION("""COMPUTED_VALUE"""),"BP260053991010143")</f>
        <v>BP260053991010143</v>
      </c>
      <c r="AG74" s="60" t="str">
        <f ca="1">IFERROR(__xludf.DUMMYFUNCTION("""COMPUTED_VALUE"""),"BP260053991010169")</f>
        <v>BP260053991010169</v>
      </c>
      <c r="AH74" s="60" t="str">
        <f ca="1">IFERROR(__xludf.DUMMYFUNCTION("""COMPUTED_VALUE"""),"BP260053991010170")</f>
        <v>BP260053991010170</v>
      </c>
      <c r="AI74" s="60" t="str">
        <f ca="1">IFERROR(__xludf.DUMMYFUNCTION("""COMPUTED_VALUE"""),"BP260053991010171")</f>
        <v>BP260053991010171</v>
      </c>
      <c r="AJ74" s="60" t="str">
        <f ca="1">IFERROR(__xludf.DUMMYFUNCTION("""COMPUTED_VALUE"""),"BP260053991010172")</f>
        <v>BP260053991010172</v>
      </c>
      <c r="AK74" s="60" t="str">
        <f ca="1">IFERROR(__xludf.DUMMYFUNCTION("""COMPUTED_VALUE"""),"BP260053991010134")</f>
        <v>BP260053991010134</v>
      </c>
      <c r="AL74" s="60" t="str">
        <f ca="1">IFERROR(__xludf.DUMMYFUNCTION("""COMPUTED_VALUE"""),"BP260053991010138")</f>
        <v>BP260053991010138</v>
      </c>
      <c r="AM74" s="60" t="str">
        <f ca="1">IFERROR(__xludf.DUMMYFUNCTION("""COMPUTED_VALUE"""),"BP260053991010168")</f>
        <v>BP260053991010168</v>
      </c>
      <c r="AN74" s="60" t="str">
        <f ca="1">IFERROR(__xludf.DUMMYFUNCTION("""COMPUTED_VALUE"""),"BP260053991010175")</f>
        <v>BP260053991010175</v>
      </c>
      <c r="AO74" s="60" t="str">
        <f ca="1">IFERROR(__xludf.DUMMYFUNCTION("""COMPUTED_VALUE"""),"BP260053991010136")</f>
        <v>BP260053991010136</v>
      </c>
      <c r="AP74" s="60" t="str">
        <f ca="1">IFERROR(__xludf.DUMMYFUNCTION("""COMPUTED_VALUE"""),"BP260053991010140")</f>
        <v>BP260053991010140</v>
      </c>
      <c r="AQ74" s="60" t="str">
        <f ca="1">IFERROR(__xludf.DUMMYFUNCTION("""COMPUTED_VALUE"""),"BP260053991010142")</f>
        <v>BP260053991010142</v>
      </c>
      <c r="AR74" s="60" t="str">
        <f ca="1">IFERROR(__xludf.DUMMYFUNCTION("""COMPUTED_VALUE"""),"BP260053991010112")</f>
        <v>BP260053991010112</v>
      </c>
      <c r="AS74" s="60" t="str">
        <f ca="1">IFERROR(__xludf.DUMMYFUNCTION("""COMPUTED_VALUE"""),"BP260053991010144")</f>
        <v>BP260053991010144</v>
      </c>
      <c r="AT74" s="60" t="str">
        <f ca="1">IFERROR(__xludf.DUMMYFUNCTION("""COMPUTED_VALUE"""),"BP260053991010135")</f>
        <v>BP260053991010135</v>
      </c>
      <c r="AU74" s="60" t="str">
        <f ca="1">IFERROR(__xludf.DUMMYFUNCTION("""COMPUTED_VALUE"""),"BP260053991010178")</f>
        <v>BP260053991010178</v>
      </c>
      <c r="AV74" s="60" t="str">
        <f ca="1">IFERROR(__xludf.DUMMYFUNCTION("""COMPUTED_VALUE"""),"BP260053991010122")</f>
        <v>BP260053991010122</v>
      </c>
      <c r="AW74" s="60" t="str">
        <f ca="1">IFERROR(__xludf.DUMMYFUNCTION("""COMPUTED_VALUE"""),"BP260053991010180")</f>
        <v>BP260053991010180</v>
      </c>
      <c r="AX74" s="60" t="str">
        <f ca="1">IFERROR(__xludf.DUMMYFUNCTION("""COMPUTED_VALUE"""),"BP260053991010190")</f>
        <v>BP260053991010190</v>
      </c>
      <c r="AY74" s="60" t="str">
        <f ca="1">IFERROR(__xludf.DUMMYFUNCTION("""COMPUTED_VALUE"""),"BP260053991010125")</f>
        <v>BP260053991010125</v>
      </c>
      <c r="AZ74" s="60" t="str">
        <f ca="1">IFERROR(__xludf.DUMMYFUNCTION("""COMPUTED_VALUE"""),"BP260053991010128")</f>
        <v>BP260053991010128</v>
      </c>
      <c r="BA74" s="60" t="str">
        <f ca="1">IFERROR(__xludf.DUMMYFUNCTION("""COMPUTED_VALUE"""),"BP260053991010185")</f>
        <v>BP260053991010185</v>
      </c>
      <c r="BB74" s="60" t="str">
        <f ca="1">IFERROR(__xludf.DUMMYFUNCTION("""COMPUTED_VALUE"""),"BP260053991010181")</f>
        <v>BP260053991010181</v>
      </c>
      <c r="BC74" s="60" t="str">
        <f ca="1">IFERROR(__xludf.DUMMYFUNCTION("""COMPUTED_VALUE"""),"BP260053991010182")</f>
        <v>BP260053991010182</v>
      </c>
      <c r="BD74" s="60" t="str">
        <f ca="1">IFERROR(__xludf.DUMMYFUNCTION("""COMPUTED_VALUE"""),"BP260053991010183")</f>
        <v>BP260053991010183</v>
      </c>
      <c r="BE74" s="60" t="str">
        <f ca="1">IFERROR(__xludf.DUMMYFUNCTION("""COMPUTED_VALUE"""),"BP260053991010187")</f>
        <v>BP260053991010187</v>
      </c>
      <c r="BF74" s="60" t="str">
        <f ca="1">IFERROR(__xludf.DUMMYFUNCTION("""COMPUTED_VALUE"""),"BP260053991010188")</f>
        <v>BP260053991010188</v>
      </c>
      <c r="BG74" s="60" t="str">
        <f ca="1">IFERROR(__xludf.DUMMYFUNCTION("""COMPUTED_VALUE"""),"BP260053991010191")</f>
        <v>BP260053991010191</v>
      </c>
      <c r="BH74" s="60" t="str">
        <f ca="1">IFERROR(__xludf.DUMMYFUNCTION("""COMPUTED_VALUE"""),"BP260053991010192")</f>
        <v>BP260053991010192</v>
      </c>
      <c r="BI74" s="60" t="str">
        <f ca="1">IFERROR(__xludf.DUMMYFUNCTION("""COMPUTED_VALUE"""),"BP260053991010184")</f>
        <v>BP260053991010184</v>
      </c>
      <c r="BJ74" s="60" t="str">
        <f ca="1">IFERROR(__xludf.DUMMYFUNCTION("""COMPUTED_VALUE"""),"BP260053991010124")</f>
        <v>BP260053991010124</v>
      </c>
    </row>
    <row r="75" spans="1:62">
      <c r="A75" s="74">
        <v>0</v>
      </c>
      <c r="B75" s="60" t="str">
        <f ca="1">IFERROR(__xludf.DUMMYFUNCTION("TRANSPOSE(unique(FILTER(Lista!Q:Q,Lista!O:O=A75)))"),"")</f>
        <v/>
      </c>
    </row>
    <row r="76" spans="1:62">
      <c r="A76" s="74">
        <v>0</v>
      </c>
      <c r="B76" s="60" t="str">
        <f ca="1">IFERROR(__xludf.DUMMYFUNCTION("TRANSPOSE(unique(FILTER(Lista!Q:Q,Lista!O:O=A76)))"),"")</f>
        <v/>
      </c>
    </row>
    <row r="77" spans="1:62">
      <c r="A77" s="74">
        <v>0</v>
      </c>
      <c r="B77" s="60" t="str">
        <f ca="1">IFERROR(__xludf.DUMMYFUNCTION("TRANSPOSE(unique(FILTER(Lista!Q:Q,Lista!O:O=A77)))"),"")</f>
        <v/>
      </c>
    </row>
    <row r="78" spans="1:62">
      <c r="A78" s="74">
        <v>0</v>
      </c>
      <c r="B78" s="60" t="str">
        <f ca="1">IFERROR(__xludf.DUMMYFUNCTION("TRANSPOSE(unique(FILTER(Lista!Q:Q,Lista!O:O=A78)))"),"")</f>
        <v/>
      </c>
    </row>
    <row r="79" spans="1:62">
      <c r="A79" s="74">
        <v>0</v>
      </c>
      <c r="B79" s="60" t="str">
        <f ca="1">IFERROR(__xludf.DUMMYFUNCTION("TRANSPOSE(unique(FILTER(Lista!Q:Q,Lista!O:O=A79)))"),"")</f>
        <v/>
      </c>
    </row>
    <row r="80" spans="1:6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Financiera'!BC:BC</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Financiera'!BH:BH</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Financiera'!BM:BM</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Financiera'!BR:BR</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Financiera'!BW:BW</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Financiera'!CB:CB</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Financiera'!CG:CG</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Financiera'!CL:CL</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Financiera'!CQ:CQ</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B1000"/>
  <sheetViews>
    <sheetView workbookViewId="0"/>
  </sheetViews>
  <sheetFormatPr baseColWidth="10" defaultColWidth="12.5703125" defaultRowHeight="15.75" customHeight="1"/>
  <sheetData>
    <row r="1" spans="1:2">
      <c r="A1" s="60" t="str">
        <f t="array" ref="A1:A1000">'Ejecución Financiera'!CV:CV</f>
        <v>Código BP</v>
      </c>
    </row>
    <row r="2" spans="1:2">
      <c r="A2" s="74">
        <v>0</v>
      </c>
      <c r="B2" s="60" t="str">
        <f ca="1">IFERROR(__xludf.DUMMYFUNCTION("TRANSPOSE(unique(FILTER(Lista!Q:Q,Lista!O:O=A2)))"),"")</f>
        <v/>
      </c>
    </row>
    <row r="3" spans="1:2">
      <c r="A3" s="74">
        <v>0</v>
      </c>
      <c r="B3" s="60" t="str">
        <f ca="1">IFERROR(__xludf.DUMMYFUNCTION("TRANSPOSE(unique(FILTER(Lista!Q:Q,Lista!O:O=A3)))"),"")</f>
        <v/>
      </c>
    </row>
    <row r="4" spans="1:2">
      <c r="A4" s="74">
        <v>0</v>
      </c>
      <c r="B4" s="60" t="str">
        <f ca="1">IFERROR(__xludf.DUMMYFUNCTION("TRANSPOSE(unique(FILTER(Lista!Q:Q,Lista!O:O=A4)))"),"")</f>
        <v/>
      </c>
    </row>
    <row r="5" spans="1:2">
      <c r="A5" s="74">
        <v>0</v>
      </c>
      <c r="B5" s="60" t="str">
        <f ca="1">IFERROR(__xludf.DUMMYFUNCTION("TRANSPOSE(unique(FILTER(Lista!Q:Q,Lista!O:O=A5)))"),"")</f>
        <v/>
      </c>
    </row>
    <row r="6" spans="1:2">
      <c r="A6" s="74">
        <v>0</v>
      </c>
      <c r="B6" s="60" t="str">
        <f ca="1">IFERROR(__xludf.DUMMYFUNCTION("TRANSPOSE(unique(FILTER(Lista!Q:Q,Lista!O:O=A6)))"),"")</f>
        <v/>
      </c>
    </row>
    <row r="7" spans="1:2">
      <c r="A7" s="74">
        <v>0</v>
      </c>
      <c r="B7" s="60" t="str">
        <f ca="1">IFERROR(__xludf.DUMMYFUNCTION("TRANSPOSE(unique(FILTER(Lista!Q:Q,Lista!O:O=A7)))"),"")</f>
        <v/>
      </c>
    </row>
    <row r="8" spans="1:2">
      <c r="A8" s="74">
        <v>0</v>
      </c>
      <c r="B8" s="60" t="str">
        <f ca="1">IFERROR(__xludf.DUMMYFUNCTION("TRANSPOSE(unique(FILTER(Lista!Q:Q,Lista!O:O=A8)))"),"")</f>
        <v/>
      </c>
    </row>
    <row r="9" spans="1:2">
      <c r="A9" s="74">
        <v>0</v>
      </c>
      <c r="B9" s="60" t="str">
        <f ca="1">IFERROR(__xludf.DUMMYFUNCTION("TRANSPOSE(unique(FILTER(Lista!Q:Q,Lista!O:O=A9)))"),"")</f>
        <v/>
      </c>
    </row>
    <row r="10" spans="1:2">
      <c r="A10" s="74">
        <v>0</v>
      </c>
      <c r="B10" s="60" t="str">
        <f ca="1">IFERROR(__xludf.DUMMYFUNCTION("TRANSPOSE(unique(FILTER(Lista!Q:Q,Lista!O:O=A10)))"),"")</f>
        <v/>
      </c>
    </row>
    <row r="11" spans="1:2">
      <c r="A11" s="74">
        <v>0</v>
      </c>
      <c r="B11" s="60" t="str">
        <f ca="1">IFERROR(__xludf.DUMMYFUNCTION("TRANSPOSE(unique(FILTER(Lista!Q:Q,Lista!O:O=A11)))"),"")</f>
        <v/>
      </c>
    </row>
    <row r="12" spans="1:2">
      <c r="A12" s="74">
        <v>0</v>
      </c>
      <c r="B12" s="60" t="str">
        <f ca="1">IFERROR(__xludf.DUMMYFUNCTION("TRANSPOSE(unique(FILTER(Lista!Q:Q,Lista!O:O=A12)))"),"")</f>
        <v/>
      </c>
    </row>
    <row r="13" spans="1:2">
      <c r="A13" s="74">
        <v>0</v>
      </c>
      <c r="B13" s="60" t="str">
        <f ca="1">IFERROR(__xludf.DUMMYFUNCTION("TRANSPOSE(unique(FILTER(Lista!Q:Q,Lista!O:O=A13)))"),"")</f>
        <v/>
      </c>
    </row>
    <row r="14" spans="1:2">
      <c r="A14" s="74">
        <v>0</v>
      </c>
      <c r="B14" s="60" t="str">
        <f ca="1">IFERROR(__xludf.DUMMYFUNCTION("TRANSPOSE(unique(FILTER(Lista!Q:Q,Lista!O:O=A14)))"),"")</f>
        <v/>
      </c>
    </row>
    <row r="15" spans="1:2">
      <c r="A15" s="74">
        <v>0</v>
      </c>
      <c r="B15" s="60" t="str">
        <f ca="1">IFERROR(__xludf.DUMMYFUNCTION("TRANSPOSE(unique(FILTER(Lista!Q:Q,Lista!O:O=A15)))"),"")</f>
        <v/>
      </c>
    </row>
    <row r="16" spans="1:2">
      <c r="A16" s="74">
        <v>0</v>
      </c>
      <c r="B16" s="60" t="str">
        <f ca="1">IFERROR(__xludf.DUMMYFUNCTION("TRANSPOSE(unique(FILTER(Lista!Q:Q,Lista!O:O=A16)))"),"")</f>
        <v/>
      </c>
    </row>
    <row r="17" spans="1:2">
      <c r="A17" s="74">
        <v>0</v>
      </c>
      <c r="B17" s="60" t="str">
        <f ca="1">IFERROR(__xludf.DUMMYFUNCTION("TRANSPOSE(unique(FILTER(Lista!Q:Q,Lista!O:O=A17)))"),"")</f>
        <v/>
      </c>
    </row>
    <row r="18" spans="1:2">
      <c r="A18" s="74">
        <v>0</v>
      </c>
      <c r="B18" s="60" t="str">
        <f ca="1">IFERROR(__xludf.DUMMYFUNCTION("TRANSPOSE(unique(FILTER(Lista!Q:Q,Lista!O:O=A18)))"),"")</f>
        <v/>
      </c>
    </row>
    <row r="19" spans="1:2">
      <c r="A19" s="74">
        <v>0</v>
      </c>
      <c r="B19" s="60" t="str">
        <f ca="1">IFERROR(__xludf.DUMMYFUNCTION("TRANSPOSE(unique(FILTER(Lista!Q:Q,Lista!O:O=A19)))"),"")</f>
        <v/>
      </c>
    </row>
    <row r="20" spans="1:2">
      <c r="A20" s="74">
        <v>0</v>
      </c>
      <c r="B20" s="60" t="str">
        <f ca="1">IFERROR(__xludf.DUMMYFUNCTION("TRANSPOSE(unique(FILTER(Lista!Q:Q,Lista!O:O=A20)))"),"")</f>
        <v/>
      </c>
    </row>
    <row r="21" spans="1:2">
      <c r="A21" s="74">
        <v>0</v>
      </c>
      <c r="B21" s="60" t="str">
        <f ca="1">IFERROR(__xludf.DUMMYFUNCTION("TRANSPOSE(unique(FILTER(Lista!Q:Q,Lista!O:O=A21)))"),"")</f>
        <v/>
      </c>
    </row>
    <row r="22" spans="1:2">
      <c r="A22" s="74">
        <v>0</v>
      </c>
      <c r="B22" s="60" t="str">
        <f ca="1">IFERROR(__xludf.DUMMYFUNCTION("TRANSPOSE(unique(FILTER(Lista!Q:Q,Lista!O:O=A22)))"),"")</f>
        <v/>
      </c>
    </row>
    <row r="23" spans="1:2">
      <c r="A23" s="74">
        <v>0</v>
      </c>
      <c r="B23" s="60" t="str">
        <f ca="1">IFERROR(__xludf.DUMMYFUNCTION("TRANSPOSE(unique(FILTER(Lista!Q:Q,Lista!O:O=A23)))"),"")</f>
        <v/>
      </c>
    </row>
    <row r="24" spans="1:2">
      <c r="A24" s="74">
        <v>0</v>
      </c>
      <c r="B24" s="60" t="str">
        <f ca="1">IFERROR(__xludf.DUMMYFUNCTION("TRANSPOSE(unique(FILTER(Lista!Q:Q,Lista!O:O=A24)))"),"")</f>
        <v/>
      </c>
    </row>
    <row r="25" spans="1:2">
      <c r="A25" s="74">
        <v>0</v>
      </c>
      <c r="B25" s="60" t="str">
        <f ca="1">IFERROR(__xludf.DUMMYFUNCTION("TRANSPOSE(unique(FILTER(Lista!Q:Q,Lista!O:O=A25)))"),"")</f>
        <v/>
      </c>
    </row>
    <row r="26" spans="1:2">
      <c r="A26" s="74">
        <v>0</v>
      </c>
      <c r="B26" s="60" t="str">
        <f ca="1">IFERROR(__xludf.DUMMYFUNCTION("TRANSPOSE(unique(FILTER(Lista!Q:Q,Lista!O:O=A26)))"),"")</f>
        <v/>
      </c>
    </row>
    <row r="27" spans="1:2">
      <c r="A27" s="74">
        <v>0</v>
      </c>
      <c r="B27" s="60" t="str">
        <f ca="1">IFERROR(__xludf.DUMMYFUNCTION("TRANSPOSE(unique(FILTER(Lista!Q:Q,Lista!O:O=A27)))"),"")</f>
        <v/>
      </c>
    </row>
    <row r="28" spans="1:2">
      <c r="A28" s="74">
        <v>0</v>
      </c>
      <c r="B28" s="60" t="str">
        <f ca="1">IFERROR(__xludf.DUMMYFUNCTION("TRANSPOSE(unique(FILTER(Lista!Q:Q,Lista!O:O=A28)))"),"")</f>
        <v/>
      </c>
    </row>
    <row r="29" spans="1:2">
      <c r="A29" s="74">
        <v>0</v>
      </c>
      <c r="B29" s="60" t="str">
        <f ca="1">IFERROR(__xludf.DUMMYFUNCTION("TRANSPOSE(unique(FILTER(Lista!Q:Q,Lista!O:O=A29)))"),"")</f>
        <v/>
      </c>
    </row>
    <row r="30" spans="1:2">
      <c r="A30" s="74">
        <v>0</v>
      </c>
      <c r="B30" s="60" t="str">
        <f ca="1">IFERROR(__xludf.DUMMYFUNCTION("TRANSPOSE(unique(FILTER(Lista!Q:Q,Lista!O:O=A30)))"),"")</f>
        <v/>
      </c>
    </row>
    <row r="31" spans="1:2">
      <c r="A31" s="74">
        <v>0</v>
      </c>
      <c r="B31" s="60" t="str">
        <f ca="1">IFERROR(__xludf.DUMMYFUNCTION("TRANSPOSE(unique(FILTER(Lista!Q:Q,Lista!O:O=A31)))"),"")</f>
        <v/>
      </c>
    </row>
    <row r="32" spans="1:2">
      <c r="A32" s="74">
        <v>0</v>
      </c>
      <c r="B32" s="60" t="str">
        <f ca="1">IFERROR(__xludf.DUMMYFUNCTION("TRANSPOSE(unique(FILTER(Lista!Q:Q,Lista!O:O=A32)))"),"")</f>
        <v/>
      </c>
    </row>
    <row r="33" spans="1:2">
      <c r="A33" s="74">
        <v>0</v>
      </c>
      <c r="B33" s="60" t="str">
        <f ca="1">IFERROR(__xludf.DUMMYFUNCTION("TRANSPOSE(unique(FILTER(Lista!Q:Q,Lista!O:O=A33)))"),"")</f>
        <v/>
      </c>
    </row>
    <row r="34" spans="1:2">
      <c r="A34" s="74">
        <v>0</v>
      </c>
      <c r="B34" s="60" t="str">
        <f ca="1">IFERROR(__xludf.DUMMYFUNCTION("TRANSPOSE(unique(FILTER(Lista!Q:Q,Lista!O:O=A34)))"),"")</f>
        <v/>
      </c>
    </row>
    <row r="35" spans="1:2">
      <c r="A35" s="74">
        <v>0</v>
      </c>
      <c r="B35" s="60" t="str">
        <f ca="1">IFERROR(__xludf.DUMMYFUNCTION("TRANSPOSE(unique(FILTER(Lista!Q:Q,Lista!O:O=A35)))"),"")</f>
        <v/>
      </c>
    </row>
    <row r="36" spans="1:2">
      <c r="A36" s="74">
        <v>0</v>
      </c>
      <c r="B36" s="60" t="str">
        <f ca="1">IFERROR(__xludf.DUMMYFUNCTION("TRANSPOSE(unique(FILTER(Lista!Q:Q,Lista!O:O=A36)))"),"")</f>
        <v/>
      </c>
    </row>
    <row r="37" spans="1:2">
      <c r="A37" s="74">
        <v>0</v>
      </c>
      <c r="B37" s="60" t="str">
        <f ca="1">IFERROR(__xludf.DUMMYFUNCTION("TRANSPOSE(unique(FILTER(Lista!Q:Q,Lista!O:O=A37)))"),"")</f>
        <v/>
      </c>
    </row>
    <row r="38" spans="1:2">
      <c r="A38" s="74">
        <v>0</v>
      </c>
      <c r="B38" s="60" t="str">
        <f ca="1">IFERROR(__xludf.DUMMYFUNCTION("TRANSPOSE(unique(FILTER(Lista!Q:Q,Lista!O:O=A38)))"),"")</f>
        <v/>
      </c>
    </row>
    <row r="39" spans="1:2">
      <c r="A39" s="74">
        <v>0</v>
      </c>
      <c r="B39" s="60" t="str">
        <f ca="1">IFERROR(__xludf.DUMMYFUNCTION("TRANSPOSE(unique(FILTER(Lista!Q:Q,Lista!O:O=A39)))"),"")</f>
        <v/>
      </c>
    </row>
    <row r="40" spans="1:2">
      <c r="A40" s="74">
        <v>0</v>
      </c>
      <c r="B40" s="60" t="str">
        <f ca="1">IFERROR(__xludf.DUMMYFUNCTION("TRANSPOSE(unique(FILTER(Lista!Q:Q,Lista!O:O=A40)))"),"")</f>
        <v/>
      </c>
    </row>
    <row r="41" spans="1:2">
      <c r="A41" s="74">
        <v>0</v>
      </c>
      <c r="B41" s="60" t="str">
        <f ca="1">IFERROR(__xludf.DUMMYFUNCTION("TRANSPOSE(unique(FILTER(Lista!Q:Q,Lista!O:O=A41)))"),"")</f>
        <v/>
      </c>
    </row>
    <row r="42" spans="1:2">
      <c r="A42" s="74">
        <v>0</v>
      </c>
      <c r="B42" s="60" t="str">
        <f ca="1">IFERROR(__xludf.DUMMYFUNCTION("TRANSPOSE(unique(FILTER(Lista!Q:Q,Lista!O:O=A42)))"),"")</f>
        <v/>
      </c>
    </row>
    <row r="43" spans="1:2">
      <c r="A43" s="74">
        <v>0</v>
      </c>
      <c r="B43" s="60" t="str">
        <f ca="1">IFERROR(__xludf.DUMMYFUNCTION("TRANSPOSE(unique(FILTER(Lista!Q:Q,Lista!O:O=A43)))"),"")</f>
        <v/>
      </c>
    </row>
    <row r="44" spans="1:2">
      <c r="A44" s="74">
        <v>0</v>
      </c>
      <c r="B44" s="60" t="str">
        <f ca="1">IFERROR(__xludf.DUMMYFUNCTION("TRANSPOSE(unique(FILTER(Lista!Q:Q,Lista!O:O=A44)))"),"")</f>
        <v/>
      </c>
    </row>
    <row r="45" spans="1:2">
      <c r="A45" s="74">
        <v>0</v>
      </c>
      <c r="B45" s="60" t="str">
        <f ca="1">IFERROR(__xludf.DUMMYFUNCTION("TRANSPOSE(unique(FILTER(Lista!Q:Q,Lista!O:O=A45)))"),"")</f>
        <v/>
      </c>
    </row>
    <row r="46" spans="1:2">
      <c r="A46" s="74">
        <v>0</v>
      </c>
      <c r="B46" s="60" t="str">
        <f ca="1">IFERROR(__xludf.DUMMYFUNCTION("TRANSPOSE(unique(FILTER(Lista!Q:Q,Lista!O:O=A46)))"),"")</f>
        <v/>
      </c>
    </row>
    <row r="47" spans="1:2">
      <c r="A47" s="74">
        <v>0</v>
      </c>
      <c r="B47" s="60" t="str">
        <f ca="1">IFERROR(__xludf.DUMMYFUNCTION("TRANSPOSE(unique(FILTER(Lista!Q:Q,Lista!O:O=A47)))"),"")</f>
        <v/>
      </c>
    </row>
    <row r="48" spans="1:2">
      <c r="A48" s="74">
        <v>0</v>
      </c>
      <c r="B48" s="60" t="str">
        <f ca="1">IFERROR(__xludf.DUMMYFUNCTION("TRANSPOSE(unique(FILTER(Lista!Q:Q,Lista!O:O=A48)))"),"")</f>
        <v/>
      </c>
    </row>
    <row r="49" spans="1:2">
      <c r="A49" s="74">
        <v>0</v>
      </c>
      <c r="B49" s="60" t="str">
        <f ca="1">IFERROR(__xludf.DUMMYFUNCTION("TRANSPOSE(unique(FILTER(Lista!Q:Q,Lista!O:O=A49)))"),"")</f>
        <v/>
      </c>
    </row>
    <row r="50" spans="1:2">
      <c r="A50" s="74">
        <v>0</v>
      </c>
      <c r="B50" s="60" t="str">
        <f ca="1">IFERROR(__xludf.DUMMYFUNCTION("TRANSPOSE(unique(FILTER(Lista!Q:Q,Lista!O:O=A50)))"),"")</f>
        <v/>
      </c>
    </row>
    <row r="51" spans="1:2">
      <c r="A51" s="74">
        <v>0</v>
      </c>
      <c r="B51" s="60" t="str">
        <f ca="1">IFERROR(__xludf.DUMMYFUNCTION("TRANSPOSE(unique(FILTER(Lista!Q:Q,Lista!O:O=A51)))"),"")</f>
        <v/>
      </c>
    </row>
    <row r="52" spans="1:2">
      <c r="A52" s="74">
        <v>0</v>
      </c>
      <c r="B52" s="60" t="str">
        <f ca="1">IFERROR(__xludf.DUMMYFUNCTION("TRANSPOSE(unique(FILTER(Lista!Q:Q,Lista!O:O=A52)))"),"")</f>
        <v/>
      </c>
    </row>
    <row r="53" spans="1:2">
      <c r="A53" s="74">
        <v>0</v>
      </c>
      <c r="B53" s="60" t="str">
        <f ca="1">IFERROR(__xludf.DUMMYFUNCTION("TRANSPOSE(unique(FILTER(Lista!Q:Q,Lista!O:O=A53)))"),"")</f>
        <v/>
      </c>
    </row>
    <row r="54" spans="1:2">
      <c r="A54" s="74">
        <v>0</v>
      </c>
      <c r="B54" s="60" t="str">
        <f ca="1">IFERROR(__xludf.DUMMYFUNCTION("TRANSPOSE(unique(FILTER(Lista!Q:Q,Lista!O:O=A54)))"),"")</f>
        <v/>
      </c>
    </row>
    <row r="55" spans="1:2">
      <c r="A55" s="74">
        <v>0</v>
      </c>
      <c r="B55" s="60" t="str">
        <f ca="1">IFERROR(__xludf.DUMMYFUNCTION("TRANSPOSE(unique(FILTER(Lista!Q:Q,Lista!O:O=A55)))"),"")</f>
        <v/>
      </c>
    </row>
    <row r="56" spans="1:2">
      <c r="A56" s="74">
        <v>0</v>
      </c>
      <c r="B56" s="60" t="str">
        <f ca="1">IFERROR(__xludf.DUMMYFUNCTION("TRANSPOSE(unique(FILTER(Lista!Q:Q,Lista!O:O=A56)))"),"")</f>
        <v/>
      </c>
    </row>
    <row r="57" spans="1:2">
      <c r="A57" s="74">
        <v>0</v>
      </c>
      <c r="B57" s="60" t="str">
        <f ca="1">IFERROR(__xludf.DUMMYFUNCTION("TRANSPOSE(unique(FILTER(Lista!Q:Q,Lista!O:O=A57)))"),"")</f>
        <v/>
      </c>
    </row>
    <row r="58" spans="1:2">
      <c r="A58" s="74">
        <v>0</v>
      </c>
      <c r="B58" s="60" t="str">
        <f ca="1">IFERROR(__xludf.DUMMYFUNCTION("TRANSPOSE(unique(FILTER(Lista!Q:Q,Lista!O:O=A58)))"),"")</f>
        <v/>
      </c>
    </row>
    <row r="59" spans="1:2">
      <c r="A59" s="74">
        <v>0</v>
      </c>
      <c r="B59" s="60" t="str">
        <f ca="1">IFERROR(__xludf.DUMMYFUNCTION("TRANSPOSE(unique(FILTER(Lista!Q:Q,Lista!O:O=A59)))"),"")</f>
        <v/>
      </c>
    </row>
    <row r="60" spans="1:2">
      <c r="A60" s="74">
        <v>0</v>
      </c>
      <c r="B60" s="60" t="str">
        <f ca="1">IFERROR(__xludf.DUMMYFUNCTION("TRANSPOSE(unique(FILTER(Lista!Q:Q,Lista!O:O=A60)))"),"")</f>
        <v/>
      </c>
    </row>
    <row r="61" spans="1:2">
      <c r="A61" s="74">
        <v>0</v>
      </c>
      <c r="B61" s="60" t="str">
        <f ca="1">IFERROR(__xludf.DUMMYFUNCTION("TRANSPOSE(unique(FILTER(Lista!Q:Q,Lista!O:O=A61)))"),"")</f>
        <v/>
      </c>
    </row>
    <row r="62" spans="1:2">
      <c r="A62" s="74">
        <v>0</v>
      </c>
      <c r="B62" s="60" t="str">
        <f ca="1">IFERROR(__xludf.DUMMYFUNCTION("TRANSPOSE(unique(FILTER(Lista!Q:Q,Lista!O:O=A62)))"),"")</f>
        <v/>
      </c>
    </row>
    <row r="63" spans="1:2">
      <c r="A63" s="74">
        <v>0</v>
      </c>
      <c r="B63" s="60" t="str">
        <f ca="1">IFERROR(__xludf.DUMMYFUNCTION("TRANSPOSE(unique(FILTER(Lista!Q:Q,Lista!O:O=A63)))"),"")</f>
        <v/>
      </c>
    </row>
    <row r="64" spans="1:2">
      <c r="A64" s="74">
        <v>0</v>
      </c>
      <c r="B64" s="60" t="str">
        <f ca="1">IFERROR(__xludf.DUMMYFUNCTION("TRANSPOSE(unique(FILTER(Lista!Q:Q,Lista!O:O=A64)))"),"")</f>
        <v/>
      </c>
    </row>
    <row r="65" spans="1:2">
      <c r="A65" s="74">
        <v>0</v>
      </c>
      <c r="B65" s="60" t="str">
        <f ca="1">IFERROR(__xludf.DUMMYFUNCTION("TRANSPOSE(unique(FILTER(Lista!Q:Q,Lista!O:O=A65)))"),"")</f>
        <v/>
      </c>
    </row>
    <row r="66" spans="1:2">
      <c r="A66" s="74">
        <v>0</v>
      </c>
      <c r="B66" s="60" t="str">
        <f ca="1">IFERROR(__xludf.DUMMYFUNCTION("TRANSPOSE(unique(FILTER(Lista!Q:Q,Lista!O:O=A66)))"),"")</f>
        <v/>
      </c>
    </row>
    <row r="67" spans="1:2">
      <c r="A67" s="74">
        <v>0</v>
      </c>
      <c r="B67" s="60" t="str">
        <f ca="1">IFERROR(__xludf.DUMMYFUNCTION("TRANSPOSE(unique(FILTER(Lista!Q:Q,Lista!O:O=A67)))"),"")</f>
        <v/>
      </c>
    </row>
    <row r="68" spans="1:2">
      <c r="A68" s="74">
        <v>0</v>
      </c>
      <c r="B68" s="60" t="str">
        <f ca="1">IFERROR(__xludf.DUMMYFUNCTION("TRANSPOSE(unique(FILTER(Lista!Q:Q,Lista!O:O=A68)))"),"")</f>
        <v/>
      </c>
    </row>
    <row r="69" spans="1:2">
      <c r="A69" s="74">
        <v>0</v>
      </c>
      <c r="B69" s="60" t="str">
        <f ca="1">IFERROR(__xludf.DUMMYFUNCTION("TRANSPOSE(unique(FILTER(Lista!Q:Q,Lista!O:O=A69)))"),"")</f>
        <v/>
      </c>
    </row>
    <row r="70" spans="1:2">
      <c r="A70" s="74">
        <v>0</v>
      </c>
      <c r="B70" s="60" t="str">
        <f ca="1">IFERROR(__xludf.DUMMYFUNCTION("TRANSPOSE(unique(FILTER(Lista!Q:Q,Lista!O:O=A70)))"),"")</f>
        <v/>
      </c>
    </row>
    <row r="71" spans="1:2">
      <c r="A71" s="74">
        <v>0</v>
      </c>
      <c r="B71" s="60" t="str">
        <f ca="1">IFERROR(__xludf.DUMMYFUNCTION("TRANSPOSE(unique(FILTER(Lista!Q:Q,Lista!O:O=A71)))"),"")</f>
        <v/>
      </c>
    </row>
    <row r="72" spans="1:2">
      <c r="A72" s="74">
        <v>0</v>
      </c>
      <c r="B72" s="60" t="str">
        <f ca="1">IFERROR(__xludf.DUMMYFUNCTION("TRANSPOSE(unique(FILTER(Lista!Q:Q,Lista!O:O=A72)))"),"")</f>
        <v/>
      </c>
    </row>
    <row r="73" spans="1:2">
      <c r="A73" s="74">
        <v>0</v>
      </c>
      <c r="B73" s="60" t="str">
        <f ca="1">IFERROR(__xludf.DUMMYFUNCTION("TRANSPOSE(unique(FILTER(Lista!Q:Q,Lista!O:O=A73)))"),"")</f>
        <v/>
      </c>
    </row>
    <row r="74" spans="1:2">
      <c r="A74" s="74">
        <v>0</v>
      </c>
      <c r="B74" s="60" t="str">
        <f ca="1">IFERROR(__xludf.DUMMYFUNCTION("TRANSPOSE(unique(FILTER(Lista!Q:Q,Lista!O:O=A74)))"),"")</f>
        <v/>
      </c>
    </row>
    <row r="75" spans="1:2">
      <c r="A75" s="74">
        <v>0</v>
      </c>
      <c r="B75" s="60" t="str">
        <f ca="1">IFERROR(__xludf.DUMMYFUNCTION("TRANSPOSE(unique(FILTER(Lista!Q:Q,Lista!O:O=A75)))"),"")</f>
        <v/>
      </c>
    </row>
    <row r="76" spans="1:2">
      <c r="A76" s="74">
        <v>0</v>
      </c>
      <c r="B76" s="60" t="str">
        <f ca="1">IFERROR(__xludf.DUMMYFUNCTION("TRANSPOSE(unique(FILTER(Lista!Q:Q,Lista!O:O=A76)))"),"")</f>
        <v/>
      </c>
    </row>
    <row r="77" spans="1:2">
      <c r="A77" s="74">
        <v>0</v>
      </c>
      <c r="B77" s="60" t="str">
        <f ca="1">IFERROR(__xludf.DUMMYFUNCTION("TRANSPOSE(unique(FILTER(Lista!Q:Q,Lista!O:O=A77)))"),"")</f>
        <v/>
      </c>
    </row>
    <row r="78" spans="1:2">
      <c r="A78" s="74">
        <v>0</v>
      </c>
      <c r="B78" s="60" t="str">
        <f ca="1">IFERROR(__xludf.DUMMYFUNCTION("TRANSPOSE(unique(FILTER(Lista!Q:Q,Lista!O:O=A78)))"),"")</f>
        <v/>
      </c>
    </row>
    <row r="79" spans="1:2">
      <c r="A79" s="74">
        <v>0</v>
      </c>
      <c r="B79" s="60" t="str">
        <f ca="1">IFERROR(__xludf.DUMMYFUNCTION("TRANSPOSE(unique(FILTER(Lista!Q:Q,Lista!O:O=A79)))"),"")</f>
        <v/>
      </c>
    </row>
    <row r="80" spans="1:2">
      <c r="A80" s="74">
        <v>0</v>
      </c>
      <c r="B80" s="60" t="str">
        <f ca="1">IFERROR(__xludf.DUMMYFUNCTION("TRANSPOSE(unique(FILTER(Lista!Q:Q,Lista!O:O=A80)))"),"")</f>
        <v/>
      </c>
    </row>
    <row r="81" spans="1:2">
      <c r="A81" s="74">
        <v>0</v>
      </c>
      <c r="B81" s="60" t="str">
        <f ca="1">IFERROR(__xludf.DUMMYFUNCTION("TRANSPOSE(unique(FILTER(Lista!Q:Q,Lista!O:O=A81)))"),"")</f>
        <v/>
      </c>
    </row>
    <row r="82" spans="1:2">
      <c r="A82" s="74">
        <v>0</v>
      </c>
      <c r="B82" s="60" t="str">
        <f ca="1">IFERROR(__xludf.DUMMYFUNCTION("TRANSPOSE(unique(FILTER(Lista!Q:Q,Lista!O:O=A82)))"),"")</f>
        <v/>
      </c>
    </row>
    <row r="83" spans="1:2">
      <c r="A83" s="74">
        <v>0</v>
      </c>
      <c r="B83" s="60" t="str">
        <f ca="1">IFERROR(__xludf.DUMMYFUNCTION("TRANSPOSE(unique(FILTER(Lista!Q:Q,Lista!O:O=A83)))"),"")</f>
        <v/>
      </c>
    </row>
    <row r="84" spans="1:2">
      <c r="A84" s="74">
        <v>0</v>
      </c>
      <c r="B84" s="60" t="str">
        <f ca="1">IFERROR(__xludf.DUMMYFUNCTION("TRANSPOSE(unique(FILTER(Lista!Q:Q,Lista!O:O=A84)))"),"")</f>
        <v/>
      </c>
    </row>
    <row r="85" spans="1:2">
      <c r="A85" s="74">
        <v>0</v>
      </c>
      <c r="B85" s="60" t="str">
        <f ca="1">IFERROR(__xludf.DUMMYFUNCTION("TRANSPOSE(unique(FILTER(Lista!Q:Q,Lista!O:O=A85)))"),"")</f>
        <v/>
      </c>
    </row>
    <row r="86" spans="1:2">
      <c r="A86" s="74">
        <v>0</v>
      </c>
      <c r="B86" s="60" t="str">
        <f ca="1">IFERROR(__xludf.DUMMYFUNCTION("TRANSPOSE(unique(FILTER(Lista!Q:Q,Lista!O:O=A86)))"),"")</f>
        <v/>
      </c>
    </row>
    <row r="87" spans="1:2">
      <c r="A87" s="74">
        <v>0</v>
      </c>
      <c r="B87" s="60" t="str">
        <f ca="1">IFERROR(__xludf.DUMMYFUNCTION("TRANSPOSE(unique(FILTER(Lista!Q:Q,Lista!O:O=A87)))"),"")</f>
        <v/>
      </c>
    </row>
    <row r="88" spans="1:2">
      <c r="A88" s="74">
        <v>0</v>
      </c>
      <c r="B88" s="60" t="str">
        <f ca="1">IFERROR(__xludf.DUMMYFUNCTION("TRANSPOSE(unique(FILTER(Lista!Q:Q,Lista!O:O=A88)))"),"")</f>
        <v/>
      </c>
    </row>
    <row r="89" spans="1:2">
      <c r="A89" s="74">
        <v>0</v>
      </c>
      <c r="B89" s="60" t="str">
        <f ca="1">IFERROR(__xludf.DUMMYFUNCTION("TRANSPOSE(unique(FILTER(Lista!Q:Q,Lista!O:O=A89)))"),"")</f>
        <v/>
      </c>
    </row>
    <row r="90" spans="1:2">
      <c r="A90" s="74">
        <v>0</v>
      </c>
      <c r="B90" s="60" t="str">
        <f ca="1">IFERROR(__xludf.DUMMYFUNCTION("TRANSPOSE(unique(FILTER(Lista!Q:Q,Lista!O:O=A90)))"),"")</f>
        <v/>
      </c>
    </row>
    <row r="91" spans="1:2">
      <c r="A91" s="74">
        <v>0</v>
      </c>
      <c r="B91" s="60" t="str">
        <f ca="1">IFERROR(__xludf.DUMMYFUNCTION("TRANSPOSE(unique(FILTER(Lista!Q:Q,Lista!O:O=A91)))"),"")</f>
        <v/>
      </c>
    </row>
    <row r="92" spans="1:2">
      <c r="A92" s="74">
        <v>0</v>
      </c>
      <c r="B92" s="60" t="str">
        <f ca="1">IFERROR(__xludf.DUMMYFUNCTION("TRANSPOSE(unique(FILTER(Lista!Q:Q,Lista!O:O=A92)))"),"")</f>
        <v/>
      </c>
    </row>
    <row r="93" spans="1:2">
      <c r="A93" s="74">
        <v>0</v>
      </c>
      <c r="B93" s="60" t="str">
        <f ca="1">IFERROR(__xludf.DUMMYFUNCTION("TRANSPOSE(unique(FILTER(Lista!Q:Q,Lista!O:O=A93)))"),"")</f>
        <v/>
      </c>
    </row>
    <row r="94" spans="1:2">
      <c r="A94" s="74">
        <v>0</v>
      </c>
      <c r="B94" s="60" t="str">
        <f ca="1">IFERROR(__xludf.DUMMYFUNCTION("TRANSPOSE(unique(FILTER(Lista!Q:Q,Lista!O:O=A94)))"),"")</f>
        <v/>
      </c>
    </row>
    <row r="95" spans="1:2">
      <c r="A95" s="74">
        <v>0</v>
      </c>
      <c r="B95" s="60" t="str">
        <f ca="1">IFERROR(__xludf.DUMMYFUNCTION("TRANSPOSE(unique(FILTER(Lista!Q:Q,Lista!O:O=A95)))"),"")</f>
        <v/>
      </c>
    </row>
    <row r="96" spans="1:2">
      <c r="A96" s="74">
        <v>0</v>
      </c>
      <c r="B96" s="60" t="str">
        <f ca="1">IFERROR(__xludf.DUMMYFUNCTION("TRANSPOSE(unique(FILTER(Lista!Q:Q,Lista!O:O=A96)))"),"")</f>
        <v/>
      </c>
    </row>
    <row r="97" spans="1:2">
      <c r="A97" s="74">
        <v>0</v>
      </c>
      <c r="B97" s="60" t="str">
        <f ca="1">IFERROR(__xludf.DUMMYFUNCTION("TRANSPOSE(unique(FILTER(Lista!Q:Q,Lista!O:O=A97)))"),"")</f>
        <v/>
      </c>
    </row>
    <row r="98" spans="1:2">
      <c r="A98" s="74">
        <v>0</v>
      </c>
      <c r="B98" s="60" t="str">
        <f ca="1">IFERROR(__xludf.DUMMYFUNCTION("TRANSPOSE(unique(FILTER(Lista!Q:Q,Lista!O:O=A98)))"),"")</f>
        <v/>
      </c>
    </row>
    <row r="99" spans="1:2">
      <c r="A99" s="74">
        <v>0</v>
      </c>
      <c r="B99" s="60" t="str">
        <f ca="1">IFERROR(__xludf.DUMMYFUNCTION("TRANSPOSE(unique(FILTER(Lista!Q:Q,Lista!O:O=A99)))"),"")</f>
        <v/>
      </c>
    </row>
    <row r="100" spans="1:2">
      <c r="A100" s="74">
        <v>0</v>
      </c>
      <c r="B100" s="60" t="str">
        <f ca="1">IFERROR(__xludf.DUMMYFUNCTION("TRANSPOSE(unique(FILTER(Lista!Q:Q,Lista!O:O=A100)))"),"")</f>
        <v/>
      </c>
    </row>
    <row r="101" spans="1:2">
      <c r="A101" s="74">
        <v>0</v>
      </c>
      <c r="B101" s="60" t="str">
        <f ca="1">IFERROR(__xludf.DUMMYFUNCTION("TRANSPOSE(unique(FILTER(Lista!Q:Q,Lista!O:O=A101)))"),"")</f>
        <v/>
      </c>
    </row>
    <row r="102" spans="1:2">
      <c r="A102" s="74">
        <v>0</v>
      </c>
      <c r="B102" s="60" t="str">
        <f ca="1">IFERROR(__xludf.DUMMYFUNCTION("TRANSPOSE(unique(FILTER(Lista!Q:Q,Lista!O:O=A102)))"),"")</f>
        <v/>
      </c>
    </row>
    <row r="103" spans="1:2">
      <c r="A103" s="74">
        <v>0</v>
      </c>
      <c r="B103" s="60" t="str">
        <f ca="1">IFERROR(__xludf.DUMMYFUNCTION("TRANSPOSE(unique(FILTER(Lista!Q:Q,Lista!O:O=A103)))"),"")</f>
        <v/>
      </c>
    </row>
    <row r="104" spans="1:2">
      <c r="A104" s="74">
        <v>0</v>
      </c>
      <c r="B104" s="60" t="str">
        <f ca="1">IFERROR(__xludf.DUMMYFUNCTION("TRANSPOSE(unique(FILTER(Lista!Q:Q,Lista!O:O=A104)))"),"")</f>
        <v/>
      </c>
    </row>
    <row r="105" spans="1:2">
      <c r="A105" s="74">
        <v>0</v>
      </c>
      <c r="B105" s="60" t="str">
        <f ca="1">IFERROR(__xludf.DUMMYFUNCTION("TRANSPOSE(unique(FILTER(Lista!Q:Q,Lista!O:O=A105)))"),"")</f>
        <v/>
      </c>
    </row>
    <row r="106" spans="1:2">
      <c r="A106" s="74">
        <v>0</v>
      </c>
      <c r="B106" s="60" t="str">
        <f ca="1">IFERROR(__xludf.DUMMYFUNCTION("TRANSPOSE(unique(FILTER(Lista!Q:Q,Lista!O:O=A106)))"),"")</f>
        <v/>
      </c>
    </row>
    <row r="107" spans="1:2">
      <c r="A107" s="74">
        <v>0</v>
      </c>
      <c r="B107" s="60" t="str">
        <f ca="1">IFERROR(__xludf.DUMMYFUNCTION("TRANSPOSE(unique(FILTER(Lista!Q:Q,Lista!O:O=A107)))"),"")</f>
        <v/>
      </c>
    </row>
    <row r="108" spans="1:2">
      <c r="A108" s="74">
        <v>0</v>
      </c>
      <c r="B108" s="60" t="str">
        <f ca="1">IFERROR(__xludf.DUMMYFUNCTION("TRANSPOSE(unique(FILTER(Lista!Q:Q,Lista!O:O=A108)))"),"")</f>
        <v/>
      </c>
    </row>
    <row r="109" spans="1:2">
      <c r="A109" s="74">
        <v>0</v>
      </c>
      <c r="B109" s="60" t="str">
        <f ca="1">IFERROR(__xludf.DUMMYFUNCTION("TRANSPOSE(unique(FILTER(Lista!Q:Q,Lista!O:O=A109)))"),"")</f>
        <v/>
      </c>
    </row>
    <row r="110" spans="1:2">
      <c r="A110" s="74">
        <v>0</v>
      </c>
      <c r="B110" s="60" t="str">
        <f ca="1">IFERROR(__xludf.DUMMYFUNCTION("TRANSPOSE(unique(FILTER(Lista!Q:Q,Lista!O:O=A110)))"),"")</f>
        <v/>
      </c>
    </row>
    <row r="111" spans="1:2">
      <c r="A111" s="74">
        <v>0</v>
      </c>
      <c r="B111" s="60" t="str">
        <f ca="1">IFERROR(__xludf.DUMMYFUNCTION("TRANSPOSE(unique(FILTER(Lista!Q:Q,Lista!O:O=A111)))"),"")</f>
        <v/>
      </c>
    </row>
    <row r="112" spans="1:2">
      <c r="A112" s="74">
        <v>0</v>
      </c>
      <c r="B112" s="60" t="str">
        <f ca="1">IFERROR(__xludf.DUMMYFUNCTION("TRANSPOSE(unique(FILTER(Lista!Q:Q,Lista!O:O=A112)))"),"")</f>
        <v/>
      </c>
    </row>
    <row r="113" spans="1:2">
      <c r="A113" s="74">
        <v>0</v>
      </c>
      <c r="B113" s="60" t="str">
        <f ca="1">IFERROR(__xludf.DUMMYFUNCTION("TRANSPOSE(unique(FILTER(Lista!Q:Q,Lista!O:O=A113)))"),"")</f>
        <v/>
      </c>
    </row>
    <row r="114" spans="1:2">
      <c r="A114" s="74">
        <v>0</v>
      </c>
      <c r="B114" s="60" t="str">
        <f ca="1">IFERROR(__xludf.DUMMYFUNCTION("TRANSPOSE(unique(FILTER(Lista!Q:Q,Lista!O:O=A114)))"),"")</f>
        <v/>
      </c>
    </row>
    <row r="115" spans="1:2">
      <c r="A115" s="74">
        <v>0</v>
      </c>
      <c r="B115" s="60" t="str">
        <f ca="1">IFERROR(__xludf.DUMMYFUNCTION("TRANSPOSE(unique(FILTER(Lista!Q:Q,Lista!O:O=A115)))"),"")</f>
        <v/>
      </c>
    </row>
    <row r="116" spans="1:2">
      <c r="A116" s="74">
        <v>0</v>
      </c>
      <c r="B116" s="60" t="str">
        <f ca="1">IFERROR(__xludf.DUMMYFUNCTION("TRANSPOSE(unique(FILTER(Lista!Q:Q,Lista!O:O=A116)))"),"")</f>
        <v/>
      </c>
    </row>
    <row r="117" spans="1:2">
      <c r="A117" s="74">
        <v>0</v>
      </c>
      <c r="B117" s="60" t="str">
        <f ca="1">IFERROR(__xludf.DUMMYFUNCTION("TRANSPOSE(unique(FILTER(Lista!Q:Q,Lista!O:O=A117)))"),"")</f>
        <v/>
      </c>
    </row>
    <row r="118" spans="1:2">
      <c r="A118" s="74">
        <v>0</v>
      </c>
      <c r="B118" s="60" t="str">
        <f ca="1">IFERROR(__xludf.DUMMYFUNCTION("TRANSPOSE(unique(FILTER(Lista!Q:Q,Lista!O:O=A118)))"),"")</f>
        <v/>
      </c>
    </row>
    <row r="119" spans="1:2">
      <c r="A119" s="74">
        <v>0</v>
      </c>
      <c r="B119" s="60" t="str">
        <f ca="1">IFERROR(__xludf.DUMMYFUNCTION("TRANSPOSE(unique(FILTER(Lista!Q:Q,Lista!O:O=A119)))"),"")</f>
        <v/>
      </c>
    </row>
    <row r="120" spans="1:2">
      <c r="A120" s="74">
        <v>0</v>
      </c>
      <c r="B120" s="60" t="str">
        <f ca="1">IFERROR(__xludf.DUMMYFUNCTION("TRANSPOSE(unique(FILTER(Lista!Q:Q,Lista!O:O=A120)))"),"")</f>
        <v/>
      </c>
    </row>
    <row r="121" spans="1:2">
      <c r="A121" s="74">
        <v>0</v>
      </c>
      <c r="B121" s="60" t="str">
        <f ca="1">IFERROR(__xludf.DUMMYFUNCTION("TRANSPOSE(unique(FILTER(Lista!Q:Q,Lista!O:O=A121)))"),"")</f>
        <v/>
      </c>
    </row>
    <row r="122" spans="1:2">
      <c r="A122" s="74">
        <v>0</v>
      </c>
      <c r="B122" s="60" t="str">
        <f ca="1">IFERROR(__xludf.DUMMYFUNCTION("TRANSPOSE(unique(FILTER(Lista!Q:Q,Lista!O:O=A122)))"),"")</f>
        <v/>
      </c>
    </row>
    <row r="123" spans="1:2">
      <c r="A123" s="74">
        <v>0</v>
      </c>
      <c r="B123" s="60" t="str">
        <f ca="1">IFERROR(__xludf.DUMMYFUNCTION("TRANSPOSE(unique(FILTER(Lista!Q:Q,Lista!O:O=A123)))"),"")</f>
        <v/>
      </c>
    </row>
    <row r="124" spans="1:2">
      <c r="A124" s="74">
        <v>0</v>
      </c>
      <c r="B124" s="60" t="str">
        <f ca="1">IFERROR(__xludf.DUMMYFUNCTION("TRANSPOSE(unique(FILTER(Lista!Q:Q,Lista!O:O=A124)))"),"")</f>
        <v/>
      </c>
    </row>
    <row r="125" spans="1:2">
      <c r="A125" s="74">
        <v>0</v>
      </c>
      <c r="B125" s="60" t="str">
        <f ca="1">IFERROR(__xludf.DUMMYFUNCTION("TRANSPOSE(unique(FILTER(Lista!Q:Q,Lista!O:O=A125)))"),"")</f>
        <v/>
      </c>
    </row>
    <row r="126" spans="1:2">
      <c r="A126" s="74">
        <v>0</v>
      </c>
      <c r="B126" s="60" t="str">
        <f ca="1">IFERROR(__xludf.DUMMYFUNCTION("TRANSPOSE(unique(FILTER(Lista!Q:Q,Lista!O:O=A126)))"),"")</f>
        <v/>
      </c>
    </row>
    <row r="127" spans="1:2">
      <c r="A127" s="74">
        <v>0</v>
      </c>
      <c r="B127" s="60" t="str">
        <f ca="1">IFERROR(__xludf.DUMMYFUNCTION("TRANSPOSE(unique(FILTER(Lista!Q:Q,Lista!O:O=A127)))"),"")</f>
        <v/>
      </c>
    </row>
    <row r="128" spans="1:2">
      <c r="A128" s="74">
        <v>0</v>
      </c>
      <c r="B128" s="60" t="str">
        <f ca="1">IFERROR(__xludf.DUMMYFUNCTION("TRANSPOSE(unique(FILTER(Lista!Q:Q,Lista!O:O=A128)))"),"")</f>
        <v/>
      </c>
    </row>
    <row r="129" spans="1:2">
      <c r="A129" s="74">
        <v>0</v>
      </c>
      <c r="B129" s="60" t="str">
        <f ca="1">IFERROR(__xludf.DUMMYFUNCTION("TRANSPOSE(unique(FILTER(Lista!Q:Q,Lista!O:O=A129)))"),"")</f>
        <v/>
      </c>
    </row>
    <row r="130" spans="1:2">
      <c r="A130" s="74">
        <v>0</v>
      </c>
      <c r="B130" s="60" t="str">
        <f ca="1">IFERROR(__xludf.DUMMYFUNCTION("TRANSPOSE(unique(FILTER(Lista!Q:Q,Lista!O:O=A130)))"),"")</f>
        <v/>
      </c>
    </row>
    <row r="131" spans="1:2">
      <c r="A131" s="74">
        <v>0</v>
      </c>
      <c r="B131" s="60" t="str">
        <f ca="1">IFERROR(__xludf.DUMMYFUNCTION("TRANSPOSE(unique(FILTER(Lista!Q:Q,Lista!O:O=A131)))"),"")</f>
        <v/>
      </c>
    </row>
    <row r="132" spans="1:2">
      <c r="A132" s="74">
        <v>0</v>
      </c>
      <c r="B132" s="60" t="str">
        <f ca="1">IFERROR(__xludf.DUMMYFUNCTION("TRANSPOSE(unique(FILTER(Lista!Q:Q,Lista!O:O=A132)))"),"")</f>
        <v/>
      </c>
    </row>
    <row r="133" spans="1:2">
      <c r="A133" s="74">
        <v>0</v>
      </c>
      <c r="B133" s="60" t="str">
        <f ca="1">IFERROR(__xludf.DUMMYFUNCTION("TRANSPOSE(unique(FILTER(Lista!Q:Q,Lista!O:O=A133)))"),"")</f>
        <v/>
      </c>
    </row>
    <row r="134" spans="1:2">
      <c r="A134" s="74">
        <v>0</v>
      </c>
      <c r="B134" s="60" t="str">
        <f ca="1">IFERROR(__xludf.DUMMYFUNCTION("TRANSPOSE(unique(FILTER(Lista!Q:Q,Lista!O:O=A134)))"),"")</f>
        <v/>
      </c>
    </row>
    <row r="135" spans="1:2">
      <c r="A135" s="74">
        <v>0</v>
      </c>
      <c r="B135" s="60" t="str">
        <f ca="1">IFERROR(__xludf.DUMMYFUNCTION("TRANSPOSE(unique(FILTER(Lista!Q:Q,Lista!O:O=A135)))"),"")</f>
        <v/>
      </c>
    </row>
    <row r="136" spans="1:2">
      <c r="A136" s="74">
        <v>0</v>
      </c>
      <c r="B136" s="60" t="str">
        <f ca="1">IFERROR(__xludf.DUMMYFUNCTION("TRANSPOSE(unique(FILTER(Lista!Q:Q,Lista!O:O=A136)))"),"")</f>
        <v/>
      </c>
    </row>
    <row r="137" spans="1:2">
      <c r="A137" s="74">
        <v>0</v>
      </c>
      <c r="B137" s="60" t="str">
        <f ca="1">IFERROR(__xludf.DUMMYFUNCTION("TRANSPOSE(unique(FILTER(Lista!Q:Q,Lista!O:O=A137)))"),"")</f>
        <v/>
      </c>
    </row>
    <row r="138" spans="1:2">
      <c r="A138" s="74">
        <v>0</v>
      </c>
      <c r="B138" s="60" t="str">
        <f ca="1">IFERROR(__xludf.DUMMYFUNCTION("TRANSPOSE(unique(FILTER(Lista!Q:Q,Lista!O:O=A138)))"),"")</f>
        <v/>
      </c>
    </row>
    <row r="139" spans="1:2">
      <c r="A139" s="74">
        <v>0</v>
      </c>
      <c r="B139" s="60" t="str">
        <f ca="1">IFERROR(__xludf.DUMMYFUNCTION("TRANSPOSE(unique(FILTER(Lista!Q:Q,Lista!O:O=A139)))"),"")</f>
        <v/>
      </c>
    </row>
    <row r="140" spans="1:2">
      <c r="A140" s="74">
        <v>0</v>
      </c>
      <c r="B140" s="60" t="str">
        <f ca="1">IFERROR(__xludf.DUMMYFUNCTION("TRANSPOSE(unique(FILTER(Lista!Q:Q,Lista!O:O=A140)))"),"")</f>
        <v/>
      </c>
    </row>
    <row r="141" spans="1:2">
      <c r="A141" s="74">
        <v>0</v>
      </c>
      <c r="B141" s="60" t="str">
        <f ca="1">IFERROR(__xludf.DUMMYFUNCTION("TRANSPOSE(unique(FILTER(Lista!Q:Q,Lista!O:O=A141)))"),"")</f>
        <v/>
      </c>
    </row>
    <row r="142" spans="1:2">
      <c r="A142" s="74">
        <v>0</v>
      </c>
      <c r="B142" s="60" t="str">
        <f ca="1">IFERROR(__xludf.DUMMYFUNCTION("TRANSPOSE(unique(FILTER(Lista!Q:Q,Lista!O:O=A142)))"),"")</f>
        <v/>
      </c>
    </row>
    <row r="143" spans="1:2">
      <c r="A143" s="74">
        <v>0</v>
      </c>
      <c r="B143" s="60" t="str">
        <f ca="1">IFERROR(__xludf.DUMMYFUNCTION("TRANSPOSE(unique(FILTER(Lista!Q:Q,Lista!O:O=A143)))"),"")</f>
        <v/>
      </c>
    </row>
    <row r="144" spans="1:2">
      <c r="A144" s="74">
        <v>0</v>
      </c>
      <c r="B144" s="60" t="str">
        <f ca="1">IFERROR(__xludf.DUMMYFUNCTION("TRANSPOSE(unique(FILTER(Lista!Q:Q,Lista!O:O=A144)))"),"")</f>
        <v/>
      </c>
    </row>
    <row r="145" spans="1:2">
      <c r="A145" s="74">
        <v>0</v>
      </c>
      <c r="B145" s="60" t="str">
        <f ca="1">IFERROR(__xludf.DUMMYFUNCTION("TRANSPOSE(unique(FILTER(Lista!Q:Q,Lista!O:O=A145)))"),"")</f>
        <v/>
      </c>
    </row>
    <row r="146" spans="1:2">
      <c r="A146" s="74">
        <v>0</v>
      </c>
      <c r="B146" s="60" t="str">
        <f ca="1">IFERROR(__xludf.DUMMYFUNCTION("TRANSPOSE(unique(FILTER(Lista!Q:Q,Lista!O:O=A146)))"),"")</f>
        <v/>
      </c>
    </row>
    <row r="147" spans="1:2">
      <c r="A147" s="74">
        <v>0</v>
      </c>
      <c r="B147" s="60" t="str">
        <f ca="1">IFERROR(__xludf.DUMMYFUNCTION("TRANSPOSE(unique(FILTER(Lista!Q:Q,Lista!O:O=A147)))"),"")</f>
        <v/>
      </c>
    </row>
    <row r="148" spans="1:2">
      <c r="A148" s="74">
        <v>0</v>
      </c>
      <c r="B148" s="60" t="str">
        <f ca="1">IFERROR(__xludf.DUMMYFUNCTION("TRANSPOSE(unique(FILTER(Lista!Q:Q,Lista!O:O=A148)))"),"")</f>
        <v/>
      </c>
    </row>
    <row r="149" spans="1:2">
      <c r="A149" s="74">
        <v>0</v>
      </c>
      <c r="B149" s="60" t="str">
        <f ca="1">IFERROR(__xludf.DUMMYFUNCTION("TRANSPOSE(unique(FILTER(Lista!Q:Q,Lista!O:O=A149)))"),"")</f>
        <v/>
      </c>
    </row>
    <row r="150" spans="1:2">
      <c r="A150" s="74">
        <v>0</v>
      </c>
      <c r="B150" s="60" t="str">
        <f ca="1">IFERROR(__xludf.DUMMYFUNCTION("TRANSPOSE(unique(FILTER(Lista!Q:Q,Lista!O:O=A150)))"),"")</f>
        <v/>
      </c>
    </row>
    <row r="151" spans="1:2">
      <c r="A151" s="74">
        <v>0</v>
      </c>
      <c r="B151" s="60" t="str">
        <f ca="1">IFERROR(__xludf.DUMMYFUNCTION("TRANSPOSE(unique(FILTER(Lista!Q:Q,Lista!O:O=A151)))"),"")</f>
        <v/>
      </c>
    </row>
    <row r="152" spans="1:2">
      <c r="A152" s="74">
        <v>0</v>
      </c>
      <c r="B152" s="60" t="str">
        <f ca="1">IFERROR(__xludf.DUMMYFUNCTION("TRANSPOSE(unique(FILTER(Lista!Q:Q,Lista!O:O=A152)))"),"")</f>
        <v/>
      </c>
    </row>
    <row r="153" spans="1:2">
      <c r="A153" s="74">
        <v>0</v>
      </c>
      <c r="B153" s="60" t="str">
        <f ca="1">IFERROR(__xludf.DUMMYFUNCTION("TRANSPOSE(unique(FILTER(Lista!Q:Q,Lista!O:O=A153)))"),"")</f>
        <v/>
      </c>
    </row>
    <row r="154" spans="1:2">
      <c r="A154" s="74">
        <v>0</v>
      </c>
      <c r="B154" s="60" t="str">
        <f ca="1">IFERROR(__xludf.DUMMYFUNCTION("TRANSPOSE(unique(FILTER(Lista!Q:Q,Lista!O:O=A154)))"),"")</f>
        <v/>
      </c>
    </row>
    <row r="155" spans="1:2">
      <c r="A155" s="74">
        <v>0</v>
      </c>
      <c r="B155" s="60" t="str">
        <f ca="1">IFERROR(__xludf.DUMMYFUNCTION("TRANSPOSE(unique(FILTER(Lista!Q:Q,Lista!O:O=A155)))"),"")</f>
        <v/>
      </c>
    </row>
    <row r="156" spans="1:2">
      <c r="A156" s="74">
        <v>0</v>
      </c>
      <c r="B156" s="60" t="str">
        <f ca="1">IFERROR(__xludf.DUMMYFUNCTION("TRANSPOSE(unique(FILTER(Lista!Q:Q,Lista!O:O=A156)))"),"")</f>
        <v/>
      </c>
    </row>
    <row r="157" spans="1:2">
      <c r="A157" s="74">
        <v>0</v>
      </c>
      <c r="B157" s="60" t="str">
        <f ca="1">IFERROR(__xludf.DUMMYFUNCTION("TRANSPOSE(unique(FILTER(Lista!Q:Q,Lista!O:O=A157)))"),"")</f>
        <v/>
      </c>
    </row>
    <row r="158" spans="1:2">
      <c r="A158" s="74">
        <v>0</v>
      </c>
      <c r="B158" s="60" t="str">
        <f ca="1">IFERROR(__xludf.DUMMYFUNCTION("TRANSPOSE(unique(FILTER(Lista!Q:Q,Lista!O:O=A158)))"),"")</f>
        <v/>
      </c>
    </row>
    <row r="159" spans="1:2">
      <c r="A159" s="74">
        <v>0</v>
      </c>
      <c r="B159" s="60" t="str">
        <f ca="1">IFERROR(__xludf.DUMMYFUNCTION("TRANSPOSE(unique(FILTER(Lista!Q:Q,Lista!O:O=A159)))"),"")</f>
        <v/>
      </c>
    </row>
    <row r="160" spans="1:2">
      <c r="A160" s="74">
        <v>0</v>
      </c>
      <c r="B160" s="60" t="str">
        <f ca="1">IFERROR(__xludf.DUMMYFUNCTION("TRANSPOSE(unique(FILTER(Lista!Q:Q,Lista!O:O=A160)))"),"")</f>
        <v/>
      </c>
    </row>
    <row r="161" spans="1:2">
      <c r="A161" s="74">
        <v>0</v>
      </c>
      <c r="B161" s="60" t="str">
        <f ca="1">IFERROR(__xludf.DUMMYFUNCTION("TRANSPOSE(unique(FILTER(Lista!Q:Q,Lista!O:O=A161)))"),"")</f>
        <v/>
      </c>
    </row>
    <row r="162" spans="1:2">
      <c r="A162" s="74">
        <v>0</v>
      </c>
      <c r="B162" s="60" t="str">
        <f ca="1">IFERROR(__xludf.DUMMYFUNCTION("TRANSPOSE(unique(FILTER(Lista!Q:Q,Lista!O:O=A162)))"),"")</f>
        <v/>
      </c>
    </row>
    <row r="163" spans="1:2">
      <c r="A163" s="74">
        <v>0</v>
      </c>
      <c r="B163" s="60" t="str">
        <f ca="1">IFERROR(__xludf.DUMMYFUNCTION("TRANSPOSE(unique(FILTER(Lista!Q:Q,Lista!O:O=A163)))"),"")</f>
        <v/>
      </c>
    </row>
    <row r="164" spans="1:2">
      <c r="A164" s="74">
        <v>0</v>
      </c>
      <c r="B164" s="60" t="str">
        <f ca="1">IFERROR(__xludf.DUMMYFUNCTION("TRANSPOSE(unique(FILTER(Lista!Q:Q,Lista!O:O=A164)))"),"")</f>
        <v/>
      </c>
    </row>
    <row r="165" spans="1:2">
      <c r="A165" s="74">
        <v>0</v>
      </c>
      <c r="B165" s="60" t="str">
        <f ca="1">IFERROR(__xludf.DUMMYFUNCTION("TRANSPOSE(unique(FILTER(Lista!Q:Q,Lista!O:O=A165)))"),"")</f>
        <v/>
      </c>
    </row>
    <row r="166" spans="1:2">
      <c r="A166" s="74">
        <v>0</v>
      </c>
      <c r="B166" s="60" t="str">
        <f ca="1">IFERROR(__xludf.DUMMYFUNCTION("TRANSPOSE(unique(FILTER(Lista!Q:Q,Lista!O:O=A166)))"),"")</f>
        <v/>
      </c>
    </row>
    <row r="167" spans="1:2">
      <c r="A167" s="74">
        <v>0</v>
      </c>
      <c r="B167" s="60" t="str">
        <f ca="1">IFERROR(__xludf.DUMMYFUNCTION("TRANSPOSE(unique(FILTER(Lista!Q:Q,Lista!O:O=A167)))"),"")</f>
        <v/>
      </c>
    </row>
    <row r="168" spans="1:2">
      <c r="A168" s="74">
        <v>0</v>
      </c>
      <c r="B168" s="60" t="str">
        <f ca="1">IFERROR(__xludf.DUMMYFUNCTION("TRANSPOSE(unique(FILTER(Lista!Q:Q,Lista!O:O=A168)))"),"")</f>
        <v/>
      </c>
    </row>
    <row r="169" spans="1:2">
      <c r="A169" s="74">
        <v>0</v>
      </c>
      <c r="B169" s="60" t="str">
        <f ca="1">IFERROR(__xludf.DUMMYFUNCTION("TRANSPOSE(unique(FILTER(Lista!Q:Q,Lista!O:O=A169)))"),"")</f>
        <v/>
      </c>
    </row>
    <row r="170" spans="1:2">
      <c r="A170" s="74">
        <v>0</v>
      </c>
      <c r="B170" s="60" t="str">
        <f ca="1">IFERROR(__xludf.DUMMYFUNCTION("TRANSPOSE(unique(FILTER(Lista!Q:Q,Lista!O:O=A170)))"),"")</f>
        <v/>
      </c>
    </row>
    <row r="171" spans="1:2">
      <c r="A171" s="74">
        <v>0</v>
      </c>
      <c r="B171" s="60" t="str">
        <f ca="1">IFERROR(__xludf.DUMMYFUNCTION("TRANSPOSE(unique(FILTER(Lista!Q:Q,Lista!O:O=A171)))"),"")</f>
        <v/>
      </c>
    </row>
    <row r="172" spans="1:2">
      <c r="A172" s="74">
        <v>0</v>
      </c>
      <c r="B172" s="60" t="str">
        <f ca="1">IFERROR(__xludf.DUMMYFUNCTION("TRANSPOSE(unique(FILTER(Lista!Q:Q,Lista!O:O=A172)))"),"")</f>
        <v/>
      </c>
    </row>
    <row r="173" spans="1:2">
      <c r="A173" s="74">
        <v>0</v>
      </c>
      <c r="B173" s="60" t="str">
        <f ca="1">IFERROR(__xludf.DUMMYFUNCTION("TRANSPOSE(unique(FILTER(Lista!Q:Q,Lista!O:O=A173)))"),"")</f>
        <v/>
      </c>
    </row>
    <row r="174" spans="1:2">
      <c r="A174" s="74">
        <v>0</v>
      </c>
      <c r="B174" s="60" t="str">
        <f ca="1">IFERROR(__xludf.DUMMYFUNCTION("TRANSPOSE(unique(FILTER(Lista!Q:Q,Lista!O:O=A174)))"),"")</f>
        <v/>
      </c>
    </row>
    <row r="175" spans="1:2">
      <c r="A175" s="74">
        <v>0</v>
      </c>
      <c r="B175" s="60" t="str">
        <f ca="1">IFERROR(__xludf.DUMMYFUNCTION("TRANSPOSE(unique(FILTER(Lista!Q:Q,Lista!O:O=A175)))"),"")</f>
        <v/>
      </c>
    </row>
    <row r="176" spans="1:2">
      <c r="A176" s="74">
        <v>0</v>
      </c>
      <c r="B176" s="60" t="str">
        <f ca="1">IFERROR(__xludf.DUMMYFUNCTION("TRANSPOSE(unique(FILTER(Lista!Q:Q,Lista!O:O=A176)))"),"")</f>
        <v/>
      </c>
    </row>
    <row r="177" spans="1:2">
      <c r="A177" s="74">
        <v>0</v>
      </c>
      <c r="B177" s="60" t="str">
        <f ca="1">IFERROR(__xludf.DUMMYFUNCTION("TRANSPOSE(unique(FILTER(Lista!Q:Q,Lista!O:O=A177)))"),"")</f>
        <v/>
      </c>
    </row>
    <row r="178" spans="1:2">
      <c r="A178" s="74">
        <v>0</v>
      </c>
      <c r="B178" s="60" t="str">
        <f ca="1">IFERROR(__xludf.DUMMYFUNCTION("TRANSPOSE(unique(FILTER(Lista!Q:Q,Lista!O:O=A178)))"),"")</f>
        <v/>
      </c>
    </row>
    <row r="179" spans="1:2">
      <c r="A179" s="74">
        <v>0</v>
      </c>
      <c r="B179" s="60" t="str">
        <f ca="1">IFERROR(__xludf.DUMMYFUNCTION("TRANSPOSE(unique(FILTER(Lista!Q:Q,Lista!O:O=A179)))"),"")</f>
        <v/>
      </c>
    </row>
    <row r="180" spans="1:2">
      <c r="A180" s="74">
        <v>0</v>
      </c>
      <c r="B180" s="60" t="str">
        <f ca="1">IFERROR(__xludf.DUMMYFUNCTION("TRANSPOSE(unique(FILTER(Lista!Q:Q,Lista!O:O=A180)))"),"")</f>
        <v/>
      </c>
    </row>
    <row r="181" spans="1:2">
      <c r="A181" s="74">
        <v>0</v>
      </c>
      <c r="B181" s="60" t="str">
        <f ca="1">IFERROR(__xludf.DUMMYFUNCTION("TRANSPOSE(unique(FILTER(Lista!Q:Q,Lista!O:O=A181)))"),"")</f>
        <v/>
      </c>
    </row>
    <row r="182" spans="1:2">
      <c r="A182" s="74">
        <v>0</v>
      </c>
      <c r="B182" s="60" t="str">
        <f ca="1">IFERROR(__xludf.DUMMYFUNCTION("TRANSPOSE(unique(FILTER(Lista!Q:Q,Lista!O:O=A182)))"),"")</f>
        <v/>
      </c>
    </row>
    <row r="183" spans="1:2">
      <c r="A183" s="74">
        <v>0</v>
      </c>
      <c r="B183" s="60" t="str">
        <f ca="1">IFERROR(__xludf.DUMMYFUNCTION("TRANSPOSE(unique(FILTER(Lista!Q:Q,Lista!O:O=A183)))"),"")</f>
        <v/>
      </c>
    </row>
    <row r="184" spans="1:2">
      <c r="A184" s="74">
        <v>0</v>
      </c>
      <c r="B184" s="60" t="str">
        <f ca="1">IFERROR(__xludf.DUMMYFUNCTION("TRANSPOSE(unique(FILTER(Lista!Q:Q,Lista!O:O=A184)))"),"")</f>
        <v/>
      </c>
    </row>
    <row r="185" spans="1:2">
      <c r="A185" s="74">
        <v>0</v>
      </c>
      <c r="B185" s="60" t="str">
        <f ca="1">IFERROR(__xludf.DUMMYFUNCTION("TRANSPOSE(unique(FILTER(Lista!Q:Q,Lista!O:O=A185)))"),"")</f>
        <v/>
      </c>
    </row>
    <row r="186" spans="1:2">
      <c r="A186" s="74">
        <v>0</v>
      </c>
      <c r="B186" s="60" t="str">
        <f ca="1">IFERROR(__xludf.DUMMYFUNCTION("TRANSPOSE(unique(FILTER(Lista!Q:Q,Lista!O:O=A186)))"),"")</f>
        <v/>
      </c>
    </row>
    <row r="187" spans="1:2">
      <c r="A187" s="74">
        <v>0</v>
      </c>
      <c r="B187" s="60" t="str">
        <f ca="1">IFERROR(__xludf.DUMMYFUNCTION("TRANSPOSE(unique(FILTER(Lista!Q:Q,Lista!O:O=A187)))"),"")</f>
        <v/>
      </c>
    </row>
    <row r="188" spans="1:2">
      <c r="A188" s="74">
        <v>0</v>
      </c>
      <c r="B188" s="60" t="str">
        <f ca="1">IFERROR(__xludf.DUMMYFUNCTION("TRANSPOSE(unique(FILTER(Lista!Q:Q,Lista!O:O=A188)))"),"")</f>
        <v/>
      </c>
    </row>
    <row r="189" spans="1:2">
      <c r="A189" s="74">
        <v>0</v>
      </c>
      <c r="B189" s="60" t="str">
        <f ca="1">IFERROR(__xludf.DUMMYFUNCTION("TRANSPOSE(unique(FILTER(Lista!Q:Q,Lista!O:O=A189)))"),"")</f>
        <v/>
      </c>
    </row>
    <row r="190" spans="1:2">
      <c r="A190" s="74">
        <v>0</v>
      </c>
      <c r="B190" s="60" t="str">
        <f ca="1">IFERROR(__xludf.DUMMYFUNCTION("TRANSPOSE(unique(FILTER(Lista!Q:Q,Lista!O:O=A190)))"),"")</f>
        <v/>
      </c>
    </row>
    <row r="191" spans="1:2">
      <c r="A191" s="74">
        <v>0</v>
      </c>
      <c r="B191" s="60" t="str">
        <f ca="1">IFERROR(__xludf.DUMMYFUNCTION("TRANSPOSE(unique(FILTER(Lista!Q:Q,Lista!O:O=A191)))"),"")</f>
        <v/>
      </c>
    </row>
    <row r="192" spans="1:2">
      <c r="A192" s="74">
        <v>0</v>
      </c>
      <c r="B192" s="60" t="str">
        <f ca="1">IFERROR(__xludf.DUMMYFUNCTION("TRANSPOSE(unique(FILTER(Lista!Q:Q,Lista!O:O=A192)))"),"")</f>
        <v/>
      </c>
    </row>
    <row r="193" spans="1:2">
      <c r="A193" s="74">
        <v>0</v>
      </c>
      <c r="B193" s="60" t="str">
        <f ca="1">IFERROR(__xludf.DUMMYFUNCTION("TRANSPOSE(unique(FILTER(Lista!Q:Q,Lista!O:O=A193)))"),"")</f>
        <v/>
      </c>
    </row>
    <row r="194" spans="1:2">
      <c r="A194" s="74">
        <v>0</v>
      </c>
      <c r="B194" s="60" t="str">
        <f ca="1">IFERROR(__xludf.DUMMYFUNCTION("TRANSPOSE(unique(FILTER(Lista!Q:Q,Lista!O:O=A194)))"),"")</f>
        <v/>
      </c>
    </row>
    <row r="195" spans="1:2">
      <c r="A195" s="74">
        <v>0</v>
      </c>
      <c r="B195" s="60" t="str">
        <f ca="1">IFERROR(__xludf.DUMMYFUNCTION("TRANSPOSE(unique(FILTER(Lista!Q:Q,Lista!O:O=A195)))"),"")</f>
        <v/>
      </c>
    </row>
    <row r="196" spans="1:2">
      <c r="A196" s="74">
        <v>0</v>
      </c>
      <c r="B196" s="60" t="str">
        <f ca="1">IFERROR(__xludf.DUMMYFUNCTION("TRANSPOSE(unique(FILTER(Lista!Q:Q,Lista!O:O=A196)))"),"")</f>
        <v/>
      </c>
    </row>
    <row r="197" spans="1:2">
      <c r="A197" s="74">
        <v>0</v>
      </c>
      <c r="B197" s="60" t="str">
        <f ca="1">IFERROR(__xludf.DUMMYFUNCTION("TRANSPOSE(unique(FILTER(Lista!Q:Q,Lista!O:O=A197)))"),"")</f>
        <v/>
      </c>
    </row>
    <row r="198" spans="1:2">
      <c r="A198" s="74">
        <v>0</v>
      </c>
      <c r="B198" s="60" t="str">
        <f ca="1">IFERROR(__xludf.DUMMYFUNCTION("TRANSPOSE(unique(FILTER(Lista!Q:Q,Lista!O:O=A198)))"),"")</f>
        <v/>
      </c>
    </row>
    <row r="199" spans="1:2">
      <c r="A199" s="74">
        <v>0</v>
      </c>
      <c r="B199" s="60" t="str">
        <f ca="1">IFERROR(__xludf.DUMMYFUNCTION("TRANSPOSE(unique(FILTER(Lista!Q:Q,Lista!O:O=A199)))"),"")</f>
        <v/>
      </c>
    </row>
    <row r="200" spans="1:2">
      <c r="A200" s="74">
        <v>0</v>
      </c>
      <c r="B200" s="60" t="str">
        <f ca="1">IFERROR(__xludf.DUMMYFUNCTION("TRANSPOSE(unique(FILTER(Lista!Q:Q,Lista!O:O=A200)))"),"")</f>
        <v/>
      </c>
    </row>
    <row r="201" spans="1:2">
      <c r="A201" s="74">
        <v>0</v>
      </c>
      <c r="B201" s="60" t="str">
        <f ca="1">IFERROR(__xludf.DUMMYFUNCTION("TRANSPOSE(unique(FILTER(Lista!Q:Q,Lista!O:O=A201)))"),"")</f>
        <v/>
      </c>
    </row>
    <row r="202" spans="1:2">
      <c r="A202" s="74">
        <v>0</v>
      </c>
      <c r="B202" s="60" t="str">
        <f ca="1">IFERROR(__xludf.DUMMYFUNCTION("TRANSPOSE(unique(FILTER(Lista!Q:Q,Lista!O:O=A202)))"),"")</f>
        <v/>
      </c>
    </row>
    <row r="203" spans="1:2">
      <c r="A203" s="74">
        <v>0</v>
      </c>
      <c r="B203" s="60" t="str">
        <f ca="1">IFERROR(__xludf.DUMMYFUNCTION("TRANSPOSE(unique(FILTER(Lista!Q:Q,Lista!O:O=A203)))"),"")</f>
        <v/>
      </c>
    </row>
    <row r="204" spans="1:2">
      <c r="A204" s="74">
        <v>0</v>
      </c>
      <c r="B204" s="60" t="str">
        <f ca="1">IFERROR(__xludf.DUMMYFUNCTION("TRANSPOSE(unique(FILTER(Lista!Q:Q,Lista!O:O=A204)))"),"")</f>
        <v/>
      </c>
    </row>
    <row r="205" spans="1:2">
      <c r="A205" s="74">
        <v>0</v>
      </c>
      <c r="B205" s="60" t="str">
        <f ca="1">IFERROR(__xludf.DUMMYFUNCTION("TRANSPOSE(unique(FILTER(Lista!Q:Q,Lista!O:O=A205)))"),"")</f>
        <v/>
      </c>
    </row>
    <row r="206" spans="1:2">
      <c r="A206" s="74">
        <v>0</v>
      </c>
      <c r="B206" s="60" t="str">
        <f ca="1">IFERROR(__xludf.DUMMYFUNCTION("TRANSPOSE(unique(FILTER(Lista!Q:Q,Lista!O:O=A206)))"),"")</f>
        <v/>
      </c>
    </row>
    <row r="207" spans="1:2">
      <c r="A207" s="74">
        <v>0</v>
      </c>
      <c r="B207" s="60" t="str">
        <f ca="1">IFERROR(__xludf.DUMMYFUNCTION("TRANSPOSE(unique(FILTER(Lista!Q:Q,Lista!O:O=A207)))"),"")</f>
        <v/>
      </c>
    </row>
    <row r="208" spans="1:2">
      <c r="A208" s="74">
        <v>0</v>
      </c>
      <c r="B208" s="60" t="str">
        <f ca="1">IFERROR(__xludf.DUMMYFUNCTION("TRANSPOSE(unique(FILTER(Lista!Q:Q,Lista!O:O=A208)))"),"")</f>
        <v/>
      </c>
    </row>
    <row r="209" spans="1:2">
      <c r="A209" s="74">
        <v>0</v>
      </c>
      <c r="B209" s="60" t="str">
        <f ca="1">IFERROR(__xludf.DUMMYFUNCTION("TRANSPOSE(unique(FILTER(Lista!Q:Q,Lista!O:O=A209)))"),"")</f>
        <v/>
      </c>
    </row>
    <row r="210" spans="1:2">
      <c r="A210" s="74">
        <v>0</v>
      </c>
      <c r="B210" s="60" t="str">
        <f ca="1">IFERROR(__xludf.DUMMYFUNCTION("TRANSPOSE(unique(FILTER(Lista!Q:Q,Lista!O:O=A210)))"),"")</f>
        <v/>
      </c>
    </row>
    <row r="211" spans="1:2">
      <c r="A211" s="74">
        <v>0</v>
      </c>
      <c r="B211" s="60" t="str">
        <f ca="1">IFERROR(__xludf.DUMMYFUNCTION("TRANSPOSE(unique(FILTER(Lista!Q:Q,Lista!O:O=A211)))"),"")</f>
        <v/>
      </c>
    </row>
    <row r="212" spans="1:2">
      <c r="A212" s="74">
        <v>0</v>
      </c>
      <c r="B212" s="60" t="str">
        <f ca="1">IFERROR(__xludf.DUMMYFUNCTION("TRANSPOSE(unique(FILTER(Lista!Q:Q,Lista!O:O=A212)))"),"")</f>
        <v/>
      </c>
    </row>
    <row r="213" spans="1:2">
      <c r="A213" s="74">
        <v>0</v>
      </c>
      <c r="B213" s="60" t="str">
        <f ca="1">IFERROR(__xludf.DUMMYFUNCTION("TRANSPOSE(unique(FILTER(Lista!Q:Q,Lista!O:O=A213)))"),"")</f>
        <v/>
      </c>
    </row>
    <row r="214" spans="1:2">
      <c r="A214" s="74">
        <v>0</v>
      </c>
      <c r="B214" s="60" t="str">
        <f ca="1">IFERROR(__xludf.DUMMYFUNCTION("TRANSPOSE(unique(FILTER(Lista!Q:Q,Lista!O:O=A214)))"),"")</f>
        <v/>
      </c>
    </row>
    <row r="215" spans="1:2">
      <c r="A215" s="74">
        <v>0</v>
      </c>
      <c r="B215" s="60" t="str">
        <f ca="1">IFERROR(__xludf.DUMMYFUNCTION("TRANSPOSE(unique(FILTER(Lista!Q:Q,Lista!O:O=A215)))"),"")</f>
        <v/>
      </c>
    </row>
    <row r="216" spans="1:2">
      <c r="A216" s="74">
        <v>0</v>
      </c>
      <c r="B216" s="60" t="str">
        <f ca="1">IFERROR(__xludf.DUMMYFUNCTION("TRANSPOSE(unique(FILTER(Lista!Q:Q,Lista!O:O=A216)))"),"")</f>
        <v/>
      </c>
    </row>
    <row r="217" spans="1:2">
      <c r="A217" s="74">
        <v>0</v>
      </c>
      <c r="B217" s="60" t="str">
        <f ca="1">IFERROR(__xludf.DUMMYFUNCTION("TRANSPOSE(unique(FILTER(Lista!Q:Q,Lista!O:O=A217)))"),"")</f>
        <v/>
      </c>
    </row>
    <row r="218" spans="1:2">
      <c r="A218" s="74">
        <v>0</v>
      </c>
      <c r="B218" s="60" t="str">
        <f ca="1">IFERROR(__xludf.DUMMYFUNCTION("TRANSPOSE(unique(FILTER(Lista!Q:Q,Lista!O:O=A218)))"),"")</f>
        <v/>
      </c>
    </row>
    <row r="219" spans="1:2">
      <c r="A219" s="74">
        <v>0</v>
      </c>
      <c r="B219" s="60" t="str">
        <f ca="1">IFERROR(__xludf.DUMMYFUNCTION("TRANSPOSE(unique(FILTER(Lista!Q:Q,Lista!O:O=A219)))"),"")</f>
        <v/>
      </c>
    </row>
    <row r="220" spans="1:2">
      <c r="A220" s="74">
        <v>0</v>
      </c>
      <c r="B220" s="60" t="str">
        <f ca="1">IFERROR(__xludf.DUMMYFUNCTION("TRANSPOSE(unique(FILTER(Lista!Q:Q,Lista!O:O=A220)))"),"")</f>
        <v/>
      </c>
    </row>
    <row r="221" spans="1:2">
      <c r="A221" s="74">
        <v>0</v>
      </c>
      <c r="B221" s="60" t="str">
        <f ca="1">IFERROR(__xludf.DUMMYFUNCTION("TRANSPOSE(unique(FILTER(Lista!Q:Q,Lista!O:O=A221)))"),"")</f>
        <v/>
      </c>
    </row>
    <row r="222" spans="1:2">
      <c r="A222" s="74">
        <v>0</v>
      </c>
      <c r="B222" s="60" t="str">
        <f ca="1">IFERROR(__xludf.DUMMYFUNCTION("TRANSPOSE(unique(FILTER(Lista!Q:Q,Lista!O:O=A222)))"),"")</f>
        <v/>
      </c>
    </row>
    <row r="223" spans="1:2">
      <c r="A223" s="74">
        <v>0</v>
      </c>
      <c r="B223" s="60" t="str">
        <f ca="1">IFERROR(__xludf.DUMMYFUNCTION("TRANSPOSE(unique(FILTER(Lista!Q:Q,Lista!O:O=A223)))"),"")</f>
        <v/>
      </c>
    </row>
    <row r="224" spans="1:2">
      <c r="A224" s="74">
        <v>0</v>
      </c>
      <c r="B224" s="60" t="str">
        <f ca="1">IFERROR(__xludf.DUMMYFUNCTION("TRANSPOSE(unique(FILTER(Lista!Q:Q,Lista!O:O=A224)))"),"")</f>
        <v/>
      </c>
    </row>
    <row r="225" spans="1:2">
      <c r="A225" s="74">
        <v>0</v>
      </c>
      <c r="B225" s="60" t="str">
        <f ca="1">IFERROR(__xludf.DUMMYFUNCTION("TRANSPOSE(unique(FILTER(Lista!Q:Q,Lista!O:O=A225)))"),"")</f>
        <v/>
      </c>
    </row>
    <row r="226" spans="1:2">
      <c r="A226" s="74">
        <v>0</v>
      </c>
      <c r="B226" s="60" t="str">
        <f ca="1">IFERROR(__xludf.DUMMYFUNCTION("TRANSPOSE(unique(FILTER(Lista!Q:Q,Lista!O:O=A226)))"),"")</f>
        <v/>
      </c>
    </row>
    <row r="227" spans="1:2">
      <c r="A227" s="74">
        <v>0</v>
      </c>
      <c r="B227" s="60" t="str">
        <f ca="1">IFERROR(__xludf.DUMMYFUNCTION("TRANSPOSE(unique(FILTER(Lista!Q:Q,Lista!O:O=A227)))"),"")</f>
        <v/>
      </c>
    </row>
    <row r="228" spans="1:2">
      <c r="A228" s="74">
        <v>0</v>
      </c>
      <c r="B228" s="60" t="str">
        <f ca="1">IFERROR(__xludf.DUMMYFUNCTION("TRANSPOSE(unique(FILTER(Lista!Q:Q,Lista!O:O=A228)))"),"")</f>
        <v/>
      </c>
    </row>
    <row r="229" spans="1:2">
      <c r="A229" s="74">
        <v>0</v>
      </c>
      <c r="B229" s="60" t="str">
        <f ca="1">IFERROR(__xludf.DUMMYFUNCTION("TRANSPOSE(unique(FILTER(Lista!Q:Q,Lista!O:O=A229)))"),"")</f>
        <v/>
      </c>
    </row>
    <row r="230" spans="1:2">
      <c r="A230" s="74">
        <v>0</v>
      </c>
      <c r="B230" s="60" t="str">
        <f ca="1">IFERROR(__xludf.DUMMYFUNCTION("TRANSPOSE(unique(FILTER(Lista!Q:Q,Lista!O:O=A230)))"),"")</f>
        <v/>
      </c>
    </row>
    <row r="231" spans="1:2">
      <c r="A231" s="74">
        <v>0</v>
      </c>
      <c r="B231" s="60" t="str">
        <f ca="1">IFERROR(__xludf.DUMMYFUNCTION("TRANSPOSE(unique(FILTER(Lista!Q:Q,Lista!O:O=A231)))"),"")</f>
        <v/>
      </c>
    </row>
    <row r="232" spans="1:2">
      <c r="A232" s="74">
        <v>0</v>
      </c>
      <c r="B232" s="60" t="str">
        <f ca="1">IFERROR(__xludf.DUMMYFUNCTION("TRANSPOSE(unique(FILTER(Lista!Q:Q,Lista!O:O=A232)))"),"")</f>
        <v/>
      </c>
    </row>
    <row r="233" spans="1:2">
      <c r="A233" s="74">
        <v>0</v>
      </c>
      <c r="B233" s="60" t="str">
        <f ca="1">IFERROR(__xludf.DUMMYFUNCTION("TRANSPOSE(unique(FILTER(Lista!Q:Q,Lista!O:O=A233)))"),"")</f>
        <v/>
      </c>
    </row>
    <row r="234" spans="1:2">
      <c r="A234" s="74">
        <v>0</v>
      </c>
      <c r="B234" s="60" t="str">
        <f ca="1">IFERROR(__xludf.DUMMYFUNCTION("TRANSPOSE(unique(FILTER(Lista!Q:Q,Lista!O:O=A234)))"),"")</f>
        <v/>
      </c>
    </row>
    <row r="235" spans="1:2">
      <c r="A235" s="74">
        <v>0</v>
      </c>
      <c r="B235" s="60" t="str">
        <f ca="1">IFERROR(__xludf.DUMMYFUNCTION("TRANSPOSE(unique(FILTER(Lista!Q:Q,Lista!O:O=A235)))"),"")</f>
        <v/>
      </c>
    </row>
    <row r="236" spans="1:2">
      <c r="A236" s="74">
        <v>0</v>
      </c>
      <c r="B236" s="60" t="str">
        <f ca="1">IFERROR(__xludf.DUMMYFUNCTION("TRANSPOSE(unique(FILTER(Lista!Q:Q,Lista!O:O=A236)))"),"")</f>
        <v/>
      </c>
    </row>
    <row r="237" spans="1:2">
      <c r="A237" s="74">
        <v>0</v>
      </c>
      <c r="B237" s="60" t="str">
        <f ca="1">IFERROR(__xludf.DUMMYFUNCTION("TRANSPOSE(unique(FILTER(Lista!Q:Q,Lista!O:O=A237)))"),"")</f>
        <v/>
      </c>
    </row>
    <row r="238" spans="1:2">
      <c r="A238" s="74">
        <v>0</v>
      </c>
      <c r="B238" s="60" t="str">
        <f ca="1">IFERROR(__xludf.DUMMYFUNCTION("TRANSPOSE(unique(FILTER(Lista!Q:Q,Lista!O:O=A238)))"),"")</f>
        <v/>
      </c>
    </row>
    <row r="239" spans="1:2">
      <c r="A239" s="74">
        <v>0</v>
      </c>
      <c r="B239" s="60" t="str">
        <f ca="1">IFERROR(__xludf.DUMMYFUNCTION("TRANSPOSE(unique(FILTER(Lista!Q:Q,Lista!O:O=A239)))"),"")</f>
        <v/>
      </c>
    </row>
    <row r="240" spans="1:2">
      <c r="A240" s="74">
        <v>0</v>
      </c>
      <c r="B240" s="60" t="str">
        <f ca="1">IFERROR(__xludf.DUMMYFUNCTION("TRANSPOSE(unique(FILTER(Lista!Q:Q,Lista!O:O=A240)))"),"")</f>
        <v/>
      </c>
    </row>
    <row r="241" spans="1:2">
      <c r="A241" s="74">
        <v>0</v>
      </c>
      <c r="B241" s="60" t="str">
        <f ca="1">IFERROR(__xludf.DUMMYFUNCTION("TRANSPOSE(unique(FILTER(Lista!Q:Q,Lista!O:O=A241)))"),"")</f>
        <v/>
      </c>
    </row>
    <row r="242" spans="1:2">
      <c r="A242" s="74">
        <v>0</v>
      </c>
      <c r="B242" s="60" t="str">
        <f ca="1">IFERROR(__xludf.DUMMYFUNCTION("TRANSPOSE(unique(FILTER(Lista!Q:Q,Lista!O:O=A242)))"),"")</f>
        <v/>
      </c>
    </row>
    <row r="243" spans="1:2">
      <c r="A243" s="74">
        <v>0</v>
      </c>
      <c r="B243" s="60" t="str">
        <f ca="1">IFERROR(__xludf.DUMMYFUNCTION("TRANSPOSE(unique(FILTER(Lista!Q:Q,Lista!O:O=A243)))"),"")</f>
        <v/>
      </c>
    </row>
    <row r="244" spans="1:2">
      <c r="A244" s="74">
        <v>0</v>
      </c>
      <c r="B244" s="60" t="str">
        <f ca="1">IFERROR(__xludf.DUMMYFUNCTION("TRANSPOSE(unique(FILTER(Lista!Q:Q,Lista!O:O=A244)))"),"")</f>
        <v/>
      </c>
    </row>
    <row r="245" spans="1:2">
      <c r="A245" s="74">
        <v>0</v>
      </c>
      <c r="B245" s="60" t="str">
        <f ca="1">IFERROR(__xludf.DUMMYFUNCTION("TRANSPOSE(unique(FILTER(Lista!Q:Q,Lista!O:O=A245)))"),"")</f>
        <v/>
      </c>
    </row>
    <row r="246" spans="1:2">
      <c r="A246" s="74">
        <v>0</v>
      </c>
      <c r="B246" s="60" t="str">
        <f ca="1">IFERROR(__xludf.DUMMYFUNCTION("TRANSPOSE(unique(FILTER(Lista!Q:Q,Lista!O:O=A246)))"),"")</f>
        <v/>
      </c>
    </row>
    <row r="247" spans="1:2">
      <c r="A247" s="74">
        <v>0</v>
      </c>
      <c r="B247" s="60" t="str">
        <f ca="1">IFERROR(__xludf.DUMMYFUNCTION("TRANSPOSE(unique(FILTER(Lista!Q:Q,Lista!O:O=A247)))"),"")</f>
        <v/>
      </c>
    </row>
    <row r="248" spans="1:2">
      <c r="A248" s="74">
        <v>0</v>
      </c>
      <c r="B248" s="60" t="str">
        <f ca="1">IFERROR(__xludf.DUMMYFUNCTION("TRANSPOSE(unique(FILTER(Lista!Q:Q,Lista!O:O=A248)))"),"")</f>
        <v/>
      </c>
    </row>
    <row r="249" spans="1:2">
      <c r="A249" s="74">
        <v>0</v>
      </c>
      <c r="B249" s="60" t="str">
        <f ca="1">IFERROR(__xludf.DUMMYFUNCTION("TRANSPOSE(unique(FILTER(Lista!Q:Q,Lista!O:O=A249)))"),"")</f>
        <v/>
      </c>
    </row>
    <row r="250" spans="1:2">
      <c r="A250" s="74">
        <v>0</v>
      </c>
      <c r="B250" s="60" t="str">
        <f ca="1">IFERROR(__xludf.DUMMYFUNCTION("TRANSPOSE(unique(FILTER(Lista!Q:Q,Lista!O:O=A250)))"),"")</f>
        <v/>
      </c>
    </row>
    <row r="251" spans="1:2">
      <c r="A251" s="74">
        <v>0</v>
      </c>
      <c r="B251" s="60" t="str">
        <f ca="1">IFERROR(__xludf.DUMMYFUNCTION("TRANSPOSE(unique(FILTER(Lista!Q:Q,Lista!O:O=A251)))"),"")</f>
        <v/>
      </c>
    </row>
    <row r="252" spans="1:2">
      <c r="A252" s="74">
        <v>0</v>
      </c>
      <c r="B252" s="60" t="str">
        <f ca="1">IFERROR(__xludf.DUMMYFUNCTION("TRANSPOSE(unique(FILTER(Lista!Q:Q,Lista!O:O=A252)))"),"")</f>
        <v/>
      </c>
    </row>
    <row r="253" spans="1:2">
      <c r="A253" s="74">
        <v>0</v>
      </c>
      <c r="B253" s="60" t="str">
        <f ca="1">IFERROR(__xludf.DUMMYFUNCTION("TRANSPOSE(unique(FILTER(Lista!Q:Q,Lista!O:O=A253)))"),"")</f>
        <v/>
      </c>
    </row>
    <row r="254" spans="1:2">
      <c r="A254" s="74">
        <v>0</v>
      </c>
      <c r="B254" s="60" t="str">
        <f ca="1">IFERROR(__xludf.DUMMYFUNCTION("TRANSPOSE(unique(FILTER(Lista!Q:Q,Lista!O:O=A254)))"),"")</f>
        <v/>
      </c>
    </row>
    <row r="255" spans="1:2">
      <c r="A255" s="74">
        <v>0</v>
      </c>
      <c r="B255" s="60" t="str">
        <f ca="1">IFERROR(__xludf.DUMMYFUNCTION("TRANSPOSE(unique(FILTER(Lista!Q:Q,Lista!O:O=A255)))"),"")</f>
        <v/>
      </c>
    </row>
    <row r="256" spans="1:2">
      <c r="A256" s="74">
        <v>0</v>
      </c>
      <c r="B256" s="60" t="str">
        <f ca="1">IFERROR(__xludf.DUMMYFUNCTION("TRANSPOSE(unique(FILTER(Lista!Q:Q,Lista!O:O=A256)))"),"")</f>
        <v/>
      </c>
    </row>
    <row r="257" spans="1:2">
      <c r="A257" s="74">
        <v>0</v>
      </c>
      <c r="B257" s="60" t="str">
        <f ca="1">IFERROR(__xludf.DUMMYFUNCTION("TRANSPOSE(unique(FILTER(Lista!Q:Q,Lista!O:O=A257)))"),"")</f>
        <v/>
      </c>
    </row>
    <row r="258" spans="1:2">
      <c r="A258" s="74">
        <v>0</v>
      </c>
      <c r="B258" s="60" t="str">
        <f ca="1">IFERROR(__xludf.DUMMYFUNCTION("TRANSPOSE(unique(FILTER(Lista!Q:Q,Lista!O:O=A258)))"),"")</f>
        <v/>
      </c>
    </row>
    <row r="259" spans="1:2">
      <c r="A259" s="74">
        <v>0</v>
      </c>
      <c r="B259" s="60" t="str">
        <f ca="1">IFERROR(__xludf.DUMMYFUNCTION("TRANSPOSE(unique(FILTER(Lista!Q:Q,Lista!O:O=A259)))"),"")</f>
        <v/>
      </c>
    </row>
    <row r="260" spans="1:2">
      <c r="A260" s="74">
        <v>0</v>
      </c>
      <c r="B260" s="60" t="str">
        <f ca="1">IFERROR(__xludf.DUMMYFUNCTION("TRANSPOSE(unique(FILTER(Lista!Q:Q,Lista!O:O=A260)))"),"")</f>
        <v/>
      </c>
    </row>
    <row r="261" spans="1:2">
      <c r="A261" s="74">
        <v>0</v>
      </c>
      <c r="B261" s="60" t="str">
        <f ca="1">IFERROR(__xludf.DUMMYFUNCTION("TRANSPOSE(unique(FILTER(Lista!Q:Q,Lista!O:O=A261)))"),"")</f>
        <v/>
      </c>
    </row>
    <row r="262" spans="1:2">
      <c r="A262" s="74">
        <v>0</v>
      </c>
      <c r="B262" s="60" t="str">
        <f ca="1">IFERROR(__xludf.DUMMYFUNCTION("TRANSPOSE(unique(FILTER(Lista!Q:Q,Lista!O:O=A262)))"),"")</f>
        <v/>
      </c>
    </row>
    <row r="263" spans="1:2">
      <c r="A263" s="74">
        <v>0</v>
      </c>
      <c r="B263" s="60" t="str">
        <f ca="1">IFERROR(__xludf.DUMMYFUNCTION("TRANSPOSE(unique(FILTER(Lista!Q:Q,Lista!O:O=A263)))"),"")</f>
        <v/>
      </c>
    </row>
    <row r="264" spans="1:2">
      <c r="A264" s="74">
        <v>0</v>
      </c>
      <c r="B264" s="60" t="str">
        <f ca="1">IFERROR(__xludf.DUMMYFUNCTION("TRANSPOSE(unique(FILTER(Lista!Q:Q,Lista!O:O=A264)))"),"")</f>
        <v/>
      </c>
    </row>
    <row r="265" spans="1:2">
      <c r="A265" s="74">
        <v>0</v>
      </c>
      <c r="B265" s="60" t="str">
        <f ca="1">IFERROR(__xludf.DUMMYFUNCTION("TRANSPOSE(unique(FILTER(Lista!Q:Q,Lista!O:O=A265)))"),"")</f>
        <v/>
      </c>
    </row>
    <row r="266" spans="1:2">
      <c r="A266" s="74">
        <v>0</v>
      </c>
      <c r="B266" s="60" t="str">
        <f ca="1">IFERROR(__xludf.DUMMYFUNCTION("TRANSPOSE(unique(FILTER(Lista!Q:Q,Lista!O:O=A266)))"),"")</f>
        <v/>
      </c>
    </row>
    <row r="267" spans="1:2">
      <c r="A267" s="74">
        <v>0</v>
      </c>
      <c r="B267" s="60" t="str">
        <f ca="1">IFERROR(__xludf.DUMMYFUNCTION("TRANSPOSE(unique(FILTER(Lista!Q:Q,Lista!O:O=A267)))"),"")</f>
        <v/>
      </c>
    </row>
    <row r="268" spans="1:2">
      <c r="A268" s="74">
        <v>0</v>
      </c>
      <c r="B268" s="60" t="str">
        <f ca="1">IFERROR(__xludf.DUMMYFUNCTION("TRANSPOSE(unique(FILTER(Lista!Q:Q,Lista!O:O=A268)))"),"")</f>
        <v/>
      </c>
    </row>
    <row r="269" spans="1:2">
      <c r="A269" s="74">
        <v>0</v>
      </c>
      <c r="B269" s="60" t="str">
        <f ca="1">IFERROR(__xludf.DUMMYFUNCTION("TRANSPOSE(unique(FILTER(Lista!Q:Q,Lista!O:O=A269)))"),"")</f>
        <v/>
      </c>
    </row>
    <row r="270" spans="1:2">
      <c r="A270" s="74">
        <v>0</v>
      </c>
      <c r="B270" s="60" t="str">
        <f ca="1">IFERROR(__xludf.DUMMYFUNCTION("TRANSPOSE(unique(FILTER(Lista!Q:Q,Lista!O:O=A270)))"),"")</f>
        <v/>
      </c>
    </row>
    <row r="271" spans="1:2">
      <c r="A271" s="74">
        <v>0</v>
      </c>
      <c r="B271" s="60" t="str">
        <f ca="1">IFERROR(__xludf.DUMMYFUNCTION("TRANSPOSE(unique(FILTER(Lista!Q:Q,Lista!O:O=A271)))"),"")</f>
        <v/>
      </c>
    </row>
    <row r="272" spans="1:2">
      <c r="A272" s="74">
        <v>0</v>
      </c>
      <c r="B272" s="60" t="str">
        <f ca="1">IFERROR(__xludf.DUMMYFUNCTION("TRANSPOSE(unique(FILTER(Lista!Q:Q,Lista!O:O=A272)))"),"")</f>
        <v/>
      </c>
    </row>
    <row r="273" spans="1:2">
      <c r="A273" s="74">
        <v>0</v>
      </c>
      <c r="B273" s="60" t="str">
        <f ca="1">IFERROR(__xludf.DUMMYFUNCTION("TRANSPOSE(unique(FILTER(Lista!Q:Q,Lista!O:O=A273)))"),"")</f>
        <v/>
      </c>
    </row>
    <row r="274" spans="1:2">
      <c r="A274" s="74">
        <v>0</v>
      </c>
      <c r="B274" s="60" t="str">
        <f ca="1">IFERROR(__xludf.DUMMYFUNCTION("TRANSPOSE(unique(FILTER(Lista!Q:Q,Lista!O:O=A274)))"),"")</f>
        <v/>
      </c>
    </row>
    <row r="275" spans="1:2">
      <c r="A275" s="74">
        <v>0</v>
      </c>
      <c r="B275" s="60" t="str">
        <f ca="1">IFERROR(__xludf.DUMMYFUNCTION("TRANSPOSE(unique(FILTER(Lista!Q:Q,Lista!O:O=A275)))"),"")</f>
        <v/>
      </c>
    </row>
    <row r="276" spans="1:2">
      <c r="A276" s="74">
        <v>0</v>
      </c>
      <c r="B276" s="60" t="str">
        <f ca="1">IFERROR(__xludf.DUMMYFUNCTION("TRANSPOSE(unique(FILTER(Lista!Q:Q,Lista!O:O=A276)))"),"")</f>
        <v/>
      </c>
    </row>
    <row r="277" spans="1:2">
      <c r="A277" s="74">
        <v>0</v>
      </c>
      <c r="B277" s="60" t="str">
        <f ca="1">IFERROR(__xludf.DUMMYFUNCTION("TRANSPOSE(unique(FILTER(Lista!Q:Q,Lista!O:O=A277)))"),"")</f>
        <v/>
      </c>
    </row>
    <row r="278" spans="1:2">
      <c r="A278" s="74">
        <v>0</v>
      </c>
      <c r="B278" s="60" t="str">
        <f ca="1">IFERROR(__xludf.DUMMYFUNCTION("TRANSPOSE(unique(FILTER(Lista!Q:Q,Lista!O:O=A278)))"),"")</f>
        <v/>
      </c>
    </row>
    <row r="279" spans="1:2">
      <c r="A279" s="74">
        <v>0</v>
      </c>
      <c r="B279" s="60" t="str">
        <f ca="1">IFERROR(__xludf.DUMMYFUNCTION("TRANSPOSE(unique(FILTER(Lista!Q:Q,Lista!O:O=A279)))"),"")</f>
        <v/>
      </c>
    </row>
    <row r="280" spans="1:2">
      <c r="A280" s="74">
        <v>0</v>
      </c>
      <c r="B280" s="60" t="str">
        <f ca="1">IFERROR(__xludf.DUMMYFUNCTION("TRANSPOSE(unique(FILTER(Lista!Q:Q,Lista!O:O=A280)))"),"")</f>
        <v/>
      </c>
    </row>
    <row r="281" spans="1:2">
      <c r="A281" s="74">
        <v>0</v>
      </c>
      <c r="B281" s="60" t="str">
        <f ca="1">IFERROR(__xludf.DUMMYFUNCTION("TRANSPOSE(unique(FILTER(Lista!Q:Q,Lista!O:O=A281)))"),"")</f>
        <v/>
      </c>
    </row>
    <row r="282" spans="1:2">
      <c r="A282" s="74">
        <v>0</v>
      </c>
      <c r="B282" s="60" t="str">
        <f ca="1">IFERROR(__xludf.DUMMYFUNCTION("TRANSPOSE(unique(FILTER(Lista!Q:Q,Lista!O:O=A282)))"),"")</f>
        <v/>
      </c>
    </row>
    <row r="283" spans="1:2">
      <c r="A283" s="74">
        <v>0</v>
      </c>
      <c r="B283" s="60" t="str">
        <f ca="1">IFERROR(__xludf.DUMMYFUNCTION("TRANSPOSE(unique(FILTER(Lista!Q:Q,Lista!O:O=A283)))"),"")</f>
        <v/>
      </c>
    </row>
    <row r="284" spans="1:2">
      <c r="A284" s="74">
        <v>0</v>
      </c>
      <c r="B284" s="60" t="str">
        <f ca="1">IFERROR(__xludf.DUMMYFUNCTION("TRANSPOSE(unique(FILTER(Lista!Q:Q,Lista!O:O=A284)))"),"")</f>
        <v/>
      </c>
    </row>
    <row r="285" spans="1:2">
      <c r="A285" s="74">
        <v>0</v>
      </c>
      <c r="B285" s="60" t="str">
        <f ca="1">IFERROR(__xludf.DUMMYFUNCTION("TRANSPOSE(unique(FILTER(Lista!Q:Q,Lista!O:O=A285)))"),"")</f>
        <v/>
      </c>
    </row>
    <row r="286" spans="1:2">
      <c r="A286" s="74">
        <v>0</v>
      </c>
      <c r="B286" s="60" t="str">
        <f ca="1">IFERROR(__xludf.DUMMYFUNCTION("TRANSPOSE(unique(FILTER(Lista!Q:Q,Lista!O:O=A286)))"),"")</f>
        <v/>
      </c>
    </row>
    <row r="287" spans="1:2">
      <c r="A287" s="74">
        <v>0</v>
      </c>
      <c r="B287" s="60" t="str">
        <f ca="1">IFERROR(__xludf.DUMMYFUNCTION("TRANSPOSE(unique(FILTER(Lista!Q:Q,Lista!O:O=A287)))"),"")</f>
        <v/>
      </c>
    </row>
    <row r="288" spans="1:2">
      <c r="A288" s="74">
        <v>0</v>
      </c>
      <c r="B288" s="60" t="str">
        <f ca="1">IFERROR(__xludf.DUMMYFUNCTION("TRANSPOSE(unique(FILTER(Lista!Q:Q,Lista!O:O=A288)))"),"")</f>
        <v/>
      </c>
    </row>
    <row r="289" spans="1:2">
      <c r="A289" s="74">
        <v>0</v>
      </c>
      <c r="B289" s="60" t="str">
        <f ca="1">IFERROR(__xludf.DUMMYFUNCTION("TRANSPOSE(unique(FILTER(Lista!Q:Q,Lista!O:O=A289)))"),"")</f>
        <v/>
      </c>
    </row>
    <row r="290" spans="1:2">
      <c r="A290" s="74">
        <v>0</v>
      </c>
      <c r="B290" s="60" t="str">
        <f ca="1">IFERROR(__xludf.DUMMYFUNCTION("TRANSPOSE(unique(FILTER(Lista!Q:Q,Lista!O:O=A290)))"),"")</f>
        <v/>
      </c>
    </row>
    <row r="291" spans="1:2">
      <c r="A291" s="74">
        <v>0</v>
      </c>
      <c r="B291" s="60" t="str">
        <f ca="1">IFERROR(__xludf.DUMMYFUNCTION("TRANSPOSE(unique(FILTER(Lista!Q:Q,Lista!O:O=A291)))"),"")</f>
        <v/>
      </c>
    </row>
    <row r="292" spans="1:2">
      <c r="A292" s="74">
        <v>0</v>
      </c>
      <c r="B292" s="60" t="str">
        <f ca="1">IFERROR(__xludf.DUMMYFUNCTION("TRANSPOSE(unique(FILTER(Lista!Q:Q,Lista!O:O=A292)))"),"")</f>
        <v/>
      </c>
    </row>
    <row r="293" spans="1:2">
      <c r="A293" s="74">
        <v>0</v>
      </c>
      <c r="B293" s="60" t="str">
        <f ca="1">IFERROR(__xludf.DUMMYFUNCTION("TRANSPOSE(unique(FILTER(Lista!Q:Q,Lista!O:O=A293)))"),"")</f>
        <v/>
      </c>
    </row>
    <row r="294" spans="1:2">
      <c r="A294" s="74">
        <v>0</v>
      </c>
      <c r="B294" s="60" t="str">
        <f ca="1">IFERROR(__xludf.DUMMYFUNCTION("TRANSPOSE(unique(FILTER(Lista!Q:Q,Lista!O:O=A294)))"),"")</f>
        <v/>
      </c>
    </row>
    <row r="295" spans="1:2">
      <c r="A295" s="74">
        <v>0</v>
      </c>
      <c r="B295" s="60" t="str">
        <f ca="1">IFERROR(__xludf.DUMMYFUNCTION("TRANSPOSE(unique(FILTER(Lista!Q:Q,Lista!O:O=A295)))"),"")</f>
        <v/>
      </c>
    </row>
    <row r="296" spans="1:2">
      <c r="A296" s="74">
        <v>0</v>
      </c>
      <c r="B296" s="60" t="str">
        <f ca="1">IFERROR(__xludf.DUMMYFUNCTION("TRANSPOSE(unique(FILTER(Lista!Q:Q,Lista!O:O=A296)))"),"")</f>
        <v/>
      </c>
    </row>
    <row r="297" spans="1:2">
      <c r="A297" s="74">
        <v>0</v>
      </c>
      <c r="B297" s="60" t="str">
        <f ca="1">IFERROR(__xludf.DUMMYFUNCTION("TRANSPOSE(unique(FILTER(Lista!Q:Q,Lista!O:O=A297)))"),"")</f>
        <v/>
      </c>
    </row>
    <row r="298" spans="1:2">
      <c r="A298" s="74">
        <v>0</v>
      </c>
      <c r="B298" s="60" t="str">
        <f ca="1">IFERROR(__xludf.DUMMYFUNCTION("TRANSPOSE(unique(FILTER(Lista!Q:Q,Lista!O:O=A298)))"),"")</f>
        <v/>
      </c>
    </row>
    <row r="299" spans="1:2">
      <c r="A299" s="74">
        <v>0</v>
      </c>
      <c r="B299" s="60" t="str">
        <f ca="1">IFERROR(__xludf.DUMMYFUNCTION("TRANSPOSE(unique(FILTER(Lista!Q:Q,Lista!O:O=A299)))"),"")</f>
        <v/>
      </c>
    </row>
    <row r="300" spans="1:2">
      <c r="A300" s="74">
        <v>0</v>
      </c>
      <c r="B300" s="60" t="str">
        <f ca="1">IFERROR(__xludf.DUMMYFUNCTION("TRANSPOSE(unique(FILTER(Lista!Q:Q,Lista!O:O=A300)))"),"")</f>
        <v/>
      </c>
    </row>
    <row r="301" spans="1:2">
      <c r="A301" s="74">
        <v>0</v>
      </c>
      <c r="B301" s="60" t="str">
        <f ca="1">IFERROR(__xludf.DUMMYFUNCTION("TRANSPOSE(unique(FILTER(Lista!Q:Q,Lista!O:O=A301)))"),"")</f>
        <v/>
      </c>
    </row>
    <row r="302" spans="1:2">
      <c r="A302" s="74">
        <v>0</v>
      </c>
      <c r="B302" s="60" t="str">
        <f ca="1">IFERROR(__xludf.DUMMYFUNCTION("TRANSPOSE(unique(FILTER(Lista!Q:Q,Lista!O:O=A302)))"),"")</f>
        <v/>
      </c>
    </row>
    <row r="303" spans="1:2">
      <c r="A303" s="74">
        <v>0</v>
      </c>
      <c r="B303" s="60" t="str">
        <f ca="1">IFERROR(__xludf.DUMMYFUNCTION("TRANSPOSE(unique(FILTER(Lista!Q:Q,Lista!O:O=A303)))"),"")</f>
        <v/>
      </c>
    </row>
    <row r="304" spans="1:2">
      <c r="A304" s="74">
        <v>0</v>
      </c>
      <c r="B304" s="60" t="str">
        <f ca="1">IFERROR(__xludf.DUMMYFUNCTION("TRANSPOSE(unique(FILTER(Lista!Q:Q,Lista!O:O=A304)))"),"")</f>
        <v/>
      </c>
    </row>
    <row r="305" spans="1:2">
      <c r="A305" s="74">
        <v>0</v>
      </c>
      <c r="B305" s="60" t="str">
        <f ca="1">IFERROR(__xludf.DUMMYFUNCTION("TRANSPOSE(unique(FILTER(Lista!Q:Q,Lista!O:O=A305)))"),"")</f>
        <v/>
      </c>
    </row>
    <row r="306" spans="1:2">
      <c r="A306" s="74">
        <v>0</v>
      </c>
      <c r="B306" s="60" t="str">
        <f ca="1">IFERROR(__xludf.DUMMYFUNCTION("TRANSPOSE(unique(FILTER(Lista!Q:Q,Lista!O:O=A306)))"),"")</f>
        <v/>
      </c>
    </row>
    <row r="307" spans="1:2">
      <c r="A307" s="74">
        <v>0</v>
      </c>
      <c r="B307" s="60" t="str">
        <f ca="1">IFERROR(__xludf.DUMMYFUNCTION("TRANSPOSE(unique(FILTER(Lista!Q:Q,Lista!O:O=A307)))"),"")</f>
        <v/>
      </c>
    </row>
    <row r="308" spans="1:2">
      <c r="A308" s="74">
        <v>0</v>
      </c>
      <c r="B308" s="60" t="str">
        <f ca="1">IFERROR(__xludf.DUMMYFUNCTION("TRANSPOSE(unique(FILTER(Lista!Q:Q,Lista!O:O=A308)))"),"")</f>
        <v/>
      </c>
    </row>
    <row r="309" spans="1:2">
      <c r="A309" s="74">
        <v>0</v>
      </c>
      <c r="B309" s="60" t="str">
        <f ca="1">IFERROR(__xludf.DUMMYFUNCTION("TRANSPOSE(unique(FILTER(Lista!Q:Q,Lista!O:O=A309)))"),"")</f>
        <v/>
      </c>
    </row>
    <row r="310" spans="1:2">
      <c r="A310" s="74">
        <v>0</v>
      </c>
      <c r="B310" s="60" t="str">
        <f ca="1">IFERROR(__xludf.DUMMYFUNCTION("TRANSPOSE(unique(FILTER(Lista!Q:Q,Lista!O:O=A310)))"),"")</f>
        <v/>
      </c>
    </row>
    <row r="311" spans="1:2">
      <c r="A311" s="74">
        <v>0</v>
      </c>
      <c r="B311" s="60" t="str">
        <f ca="1">IFERROR(__xludf.DUMMYFUNCTION("TRANSPOSE(unique(FILTER(Lista!Q:Q,Lista!O:O=A311)))"),"")</f>
        <v/>
      </c>
    </row>
    <row r="312" spans="1:2">
      <c r="A312" s="74">
        <v>0</v>
      </c>
      <c r="B312" s="60" t="str">
        <f ca="1">IFERROR(__xludf.DUMMYFUNCTION("TRANSPOSE(unique(FILTER(Lista!Q:Q,Lista!O:O=A312)))"),"")</f>
        <v/>
      </c>
    </row>
    <row r="313" spans="1:2">
      <c r="A313" s="74">
        <v>0</v>
      </c>
      <c r="B313" s="60" t="str">
        <f ca="1">IFERROR(__xludf.DUMMYFUNCTION("TRANSPOSE(unique(FILTER(Lista!Q:Q,Lista!O:O=A313)))"),"")</f>
        <v/>
      </c>
    </row>
    <row r="314" spans="1:2">
      <c r="A314" s="74">
        <v>0</v>
      </c>
      <c r="B314" s="60" t="str">
        <f ca="1">IFERROR(__xludf.DUMMYFUNCTION("TRANSPOSE(unique(FILTER(Lista!Q:Q,Lista!O:O=A314)))"),"")</f>
        <v/>
      </c>
    </row>
    <row r="315" spans="1:2">
      <c r="A315" s="74">
        <v>0</v>
      </c>
      <c r="B315" s="60" t="str">
        <f ca="1">IFERROR(__xludf.DUMMYFUNCTION("TRANSPOSE(unique(FILTER(Lista!Q:Q,Lista!O:O=A315)))"),"")</f>
        <v/>
      </c>
    </row>
    <row r="316" spans="1:2">
      <c r="A316" s="74">
        <v>0</v>
      </c>
      <c r="B316" s="60" t="str">
        <f ca="1">IFERROR(__xludf.DUMMYFUNCTION("TRANSPOSE(unique(FILTER(Lista!Q:Q,Lista!O:O=A316)))"),"")</f>
        <v/>
      </c>
    </row>
    <row r="317" spans="1:2">
      <c r="A317" s="74">
        <v>0</v>
      </c>
      <c r="B317" s="60" t="str">
        <f ca="1">IFERROR(__xludf.DUMMYFUNCTION("TRANSPOSE(unique(FILTER(Lista!Q:Q,Lista!O:O=A317)))"),"")</f>
        <v/>
      </c>
    </row>
    <row r="318" spans="1:2">
      <c r="A318" s="74">
        <v>0</v>
      </c>
      <c r="B318" s="60" t="str">
        <f ca="1">IFERROR(__xludf.DUMMYFUNCTION("TRANSPOSE(unique(FILTER(Lista!Q:Q,Lista!O:O=A318)))"),"")</f>
        <v/>
      </c>
    </row>
    <row r="319" spans="1:2">
      <c r="A319" s="74">
        <v>0</v>
      </c>
      <c r="B319" s="60" t="str">
        <f ca="1">IFERROR(__xludf.DUMMYFUNCTION("TRANSPOSE(unique(FILTER(Lista!Q:Q,Lista!O:O=A319)))"),"")</f>
        <v/>
      </c>
    </row>
    <row r="320" spans="1:2">
      <c r="A320" s="74">
        <v>0</v>
      </c>
      <c r="B320" s="60" t="str">
        <f ca="1">IFERROR(__xludf.DUMMYFUNCTION("TRANSPOSE(unique(FILTER(Lista!Q:Q,Lista!O:O=A320)))"),"")</f>
        <v/>
      </c>
    </row>
    <row r="321" spans="1:2">
      <c r="A321" s="74">
        <v>0</v>
      </c>
      <c r="B321" s="60" t="str">
        <f ca="1">IFERROR(__xludf.DUMMYFUNCTION("TRANSPOSE(unique(FILTER(Lista!Q:Q,Lista!O:O=A321)))"),"")</f>
        <v/>
      </c>
    </row>
    <row r="322" spans="1:2">
      <c r="A322" s="74">
        <v>0</v>
      </c>
      <c r="B322" s="60" t="str">
        <f ca="1">IFERROR(__xludf.DUMMYFUNCTION("TRANSPOSE(unique(FILTER(Lista!Q:Q,Lista!O:O=A322)))"),"")</f>
        <v/>
      </c>
    </row>
    <row r="323" spans="1:2">
      <c r="A323" s="74">
        <v>0</v>
      </c>
      <c r="B323" s="60" t="str">
        <f ca="1">IFERROR(__xludf.DUMMYFUNCTION("TRANSPOSE(unique(FILTER(Lista!Q:Q,Lista!O:O=A323)))"),"")</f>
        <v/>
      </c>
    </row>
    <row r="324" spans="1:2">
      <c r="A324" s="74">
        <v>0</v>
      </c>
      <c r="B324" s="60" t="str">
        <f ca="1">IFERROR(__xludf.DUMMYFUNCTION("TRANSPOSE(unique(FILTER(Lista!Q:Q,Lista!O:O=A324)))"),"")</f>
        <v/>
      </c>
    </row>
    <row r="325" spans="1:2">
      <c r="A325" s="74">
        <v>0</v>
      </c>
      <c r="B325" s="60" t="str">
        <f ca="1">IFERROR(__xludf.DUMMYFUNCTION("TRANSPOSE(unique(FILTER(Lista!Q:Q,Lista!O:O=A325)))"),"")</f>
        <v/>
      </c>
    </row>
    <row r="326" spans="1:2">
      <c r="A326" s="74">
        <v>0</v>
      </c>
      <c r="B326" s="60" t="str">
        <f ca="1">IFERROR(__xludf.DUMMYFUNCTION("TRANSPOSE(unique(FILTER(Lista!Q:Q,Lista!O:O=A326)))"),"")</f>
        <v/>
      </c>
    </row>
    <row r="327" spans="1:2">
      <c r="A327" s="74">
        <v>0</v>
      </c>
      <c r="B327" s="60" t="str">
        <f ca="1">IFERROR(__xludf.DUMMYFUNCTION("TRANSPOSE(unique(FILTER(Lista!Q:Q,Lista!O:O=A327)))"),"")</f>
        <v/>
      </c>
    </row>
    <row r="328" spans="1:2">
      <c r="A328" s="74">
        <v>0</v>
      </c>
      <c r="B328" s="60" t="str">
        <f ca="1">IFERROR(__xludf.DUMMYFUNCTION("TRANSPOSE(unique(FILTER(Lista!Q:Q,Lista!O:O=A328)))"),"")</f>
        <v/>
      </c>
    </row>
    <row r="329" spans="1:2">
      <c r="A329" s="74">
        <v>0</v>
      </c>
      <c r="B329" s="60" t="str">
        <f ca="1">IFERROR(__xludf.DUMMYFUNCTION("TRANSPOSE(unique(FILTER(Lista!Q:Q,Lista!O:O=A329)))"),"")</f>
        <v/>
      </c>
    </row>
    <row r="330" spans="1:2">
      <c r="A330" s="74">
        <v>0</v>
      </c>
      <c r="B330" s="60" t="str">
        <f ca="1">IFERROR(__xludf.DUMMYFUNCTION("TRANSPOSE(unique(FILTER(Lista!Q:Q,Lista!O:O=A330)))"),"")</f>
        <v/>
      </c>
    </row>
    <row r="331" spans="1:2">
      <c r="A331" s="74">
        <v>0</v>
      </c>
      <c r="B331" s="60" t="str">
        <f ca="1">IFERROR(__xludf.DUMMYFUNCTION("TRANSPOSE(unique(FILTER(Lista!Q:Q,Lista!O:O=A331)))"),"")</f>
        <v/>
      </c>
    </row>
    <row r="332" spans="1:2">
      <c r="A332" s="74">
        <v>0</v>
      </c>
      <c r="B332" s="60" t="str">
        <f ca="1">IFERROR(__xludf.DUMMYFUNCTION("TRANSPOSE(unique(FILTER(Lista!Q:Q,Lista!O:O=A332)))"),"")</f>
        <v/>
      </c>
    </row>
    <row r="333" spans="1:2">
      <c r="A333" s="74">
        <v>0</v>
      </c>
      <c r="B333" s="60" t="str">
        <f ca="1">IFERROR(__xludf.DUMMYFUNCTION("TRANSPOSE(unique(FILTER(Lista!Q:Q,Lista!O:O=A333)))"),"")</f>
        <v/>
      </c>
    </row>
    <row r="334" spans="1:2">
      <c r="A334" s="74">
        <v>0</v>
      </c>
      <c r="B334" s="60" t="str">
        <f ca="1">IFERROR(__xludf.DUMMYFUNCTION("TRANSPOSE(unique(FILTER(Lista!Q:Q,Lista!O:O=A334)))"),"")</f>
        <v/>
      </c>
    </row>
    <row r="335" spans="1:2">
      <c r="A335" s="74">
        <v>0</v>
      </c>
      <c r="B335" s="60" t="str">
        <f ca="1">IFERROR(__xludf.DUMMYFUNCTION("TRANSPOSE(unique(FILTER(Lista!Q:Q,Lista!O:O=A335)))"),"")</f>
        <v/>
      </c>
    </row>
    <row r="336" spans="1:2">
      <c r="A336" s="74">
        <v>0</v>
      </c>
      <c r="B336" s="60" t="str">
        <f ca="1">IFERROR(__xludf.DUMMYFUNCTION("TRANSPOSE(unique(FILTER(Lista!Q:Q,Lista!O:O=A336)))"),"")</f>
        <v/>
      </c>
    </row>
    <row r="337" spans="1:2">
      <c r="A337" s="74">
        <v>0</v>
      </c>
      <c r="B337" s="60" t="str">
        <f ca="1">IFERROR(__xludf.DUMMYFUNCTION("TRANSPOSE(unique(FILTER(Lista!Q:Q,Lista!O:O=A337)))"),"")</f>
        <v/>
      </c>
    </row>
    <row r="338" spans="1:2">
      <c r="A338" s="74">
        <v>0</v>
      </c>
      <c r="B338" s="60" t="str">
        <f ca="1">IFERROR(__xludf.DUMMYFUNCTION("TRANSPOSE(unique(FILTER(Lista!Q:Q,Lista!O:O=A338)))"),"")</f>
        <v/>
      </c>
    </row>
    <row r="339" spans="1:2">
      <c r="A339" s="74">
        <v>0</v>
      </c>
      <c r="B339" s="60" t="str">
        <f ca="1">IFERROR(__xludf.DUMMYFUNCTION("TRANSPOSE(unique(FILTER(Lista!Q:Q,Lista!O:O=A339)))"),"")</f>
        <v/>
      </c>
    </row>
    <row r="340" spans="1:2">
      <c r="A340" s="74">
        <v>0</v>
      </c>
      <c r="B340" s="60" t="str">
        <f ca="1">IFERROR(__xludf.DUMMYFUNCTION("TRANSPOSE(unique(FILTER(Lista!Q:Q,Lista!O:O=A340)))"),"")</f>
        <v/>
      </c>
    </row>
    <row r="341" spans="1:2">
      <c r="A341" s="74">
        <v>0</v>
      </c>
      <c r="B341" s="60" t="str">
        <f ca="1">IFERROR(__xludf.DUMMYFUNCTION("TRANSPOSE(unique(FILTER(Lista!Q:Q,Lista!O:O=A341)))"),"")</f>
        <v/>
      </c>
    </row>
    <row r="342" spans="1:2">
      <c r="A342" s="74">
        <v>0</v>
      </c>
      <c r="B342" s="60" t="str">
        <f ca="1">IFERROR(__xludf.DUMMYFUNCTION("TRANSPOSE(unique(FILTER(Lista!Q:Q,Lista!O:O=A342)))"),"")</f>
        <v/>
      </c>
    </row>
    <row r="343" spans="1:2">
      <c r="A343" s="74">
        <v>0</v>
      </c>
      <c r="B343" s="60" t="str">
        <f ca="1">IFERROR(__xludf.DUMMYFUNCTION("TRANSPOSE(unique(FILTER(Lista!Q:Q,Lista!O:O=A343)))"),"")</f>
        <v/>
      </c>
    </row>
    <row r="344" spans="1:2">
      <c r="A344" s="74">
        <v>0</v>
      </c>
      <c r="B344" s="60" t="str">
        <f ca="1">IFERROR(__xludf.DUMMYFUNCTION("TRANSPOSE(unique(FILTER(Lista!Q:Q,Lista!O:O=A344)))"),"")</f>
        <v/>
      </c>
    </row>
    <row r="345" spans="1:2">
      <c r="A345" s="74">
        <v>0</v>
      </c>
      <c r="B345" s="60" t="str">
        <f ca="1">IFERROR(__xludf.DUMMYFUNCTION("TRANSPOSE(unique(FILTER(Lista!Q:Q,Lista!O:O=A345)))"),"")</f>
        <v/>
      </c>
    </row>
    <row r="346" spans="1:2">
      <c r="A346" s="74">
        <v>0</v>
      </c>
      <c r="B346" s="60" t="str">
        <f ca="1">IFERROR(__xludf.DUMMYFUNCTION("TRANSPOSE(unique(FILTER(Lista!Q:Q,Lista!O:O=A346)))"),"")</f>
        <v/>
      </c>
    </row>
    <row r="347" spans="1:2">
      <c r="A347" s="74">
        <v>0</v>
      </c>
      <c r="B347" s="60" t="str">
        <f ca="1">IFERROR(__xludf.DUMMYFUNCTION("TRANSPOSE(unique(FILTER(Lista!Q:Q,Lista!O:O=A347)))"),"")</f>
        <v/>
      </c>
    </row>
    <row r="348" spans="1:2">
      <c r="A348" s="74">
        <v>0</v>
      </c>
      <c r="B348" s="60" t="str">
        <f ca="1">IFERROR(__xludf.DUMMYFUNCTION("TRANSPOSE(unique(FILTER(Lista!Q:Q,Lista!O:O=A348)))"),"")</f>
        <v/>
      </c>
    </row>
    <row r="349" spans="1:2">
      <c r="A349" s="74">
        <v>0</v>
      </c>
      <c r="B349" s="60" t="str">
        <f ca="1">IFERROR(__xludf.DUMMYFUNCTION("TRANSPOSE(unique(FILTER(Lista!Q:Q,Lista!O:O=A349)))"),"")</f>
        <v/>
      </c>
    </row>
    <row r="350" spans="1:2">
      <c r="A350" s="74">
        <v>0</v>
      </c>
      <c r="B350" s="60" t="str">
        <f ca="1">IFERROR(__xludf.DUMMYFUNCTION("TRANSPOSE(unique(FILTER(Lista!Q:Q,Lista!O:O=A350)))"),"")</f>
        <v/>
      </c>
    </row>
    <row r="351" spans="1:2">
      <c r="A351" s="74">
        <v>0</v>
      </c>
      <c r="B351" s="60" t="str">
        <f ca="1">IFERROR(__xludf.DUMMYFUNCTION("TRANSPOSE(unique(FILTER(Lista!Q:Q,Lista!O:O=A351)))"),"")</f>
        <v/>
      </c>
    </row>
    <row r="352" spans="1:2">
      <c r="A352" s="74">
        <v>0</v>
      </c>
      <c r="B352" s="60" t="str">
        <f ca="1">IFERROR(__xludf.DUMMYFUNCTION("TRANSPOSE(unique(FILTER(Lista!Q:Q,Lista!O:O=A352)))"),"")</f>
        <v/>
      </c>
    </row>
    <row r="353" spans="1:2">
      <c r="A353" s="74">
        <v>0</v>
      </c>
      <c r="B353" s="60" t="str">
        <f ca="1">IFERROR(__xludf.DUMMYFUNCTION("TRANSPOSE(unique(FILTER(Lista!Q:Q,Lista!O:O=A353)))"),"")</f>
        <v/>
      </c>
    </row>
    <row r="354" spans="1:2">
      <c r="A354" s="74">
        <v>0</v>
      </c>
      <c r="B354" s="60" t="str">
        <f ca="1">IFERROR(__xludf.DUMMYFUNCTION("TRANSPOSE(unique(FILTER(Lista!Q:Q,Lista!O:O=A354)))"),"")</f>
        <v/>
      </c>
    </row>
    <row r="355" spans="1:2">
      <c r="A355" s="74">
        <v>0</v>
      </c>
      <c r="B355" s="60" t="str">
        <f ca="1">IFERROR(__xludf.DUMMYFUNCTION("TRANSPOSE(unique(FILTER(Lista!Q:Q,Lista!O:O=A355)))"),"")</f>
        <v/>
      </c>
    </row>
    <row r="356" spans="1:2">
      <c r="A356" s="74">
        <v>0</v>
      </c>
      <c r="B356" s="60" t="str">
        <f ca="1">IFERROR(__xludf.DUMMYFUNCTION("TRANSPOSE(unique(FILTER(Lista!Q:Q,Lista!O:O=A356)))"),"")</f>
        <v/>
      </c>
    </row>
    <row r="357" spans="1:2">
      <c r="A357" s="74">
        <v>0</v>
      </c>
      <c r="B357" s="60" t="str">
        <f ca="1">IFERROR(__xludf.DUMMYFUNCTION("TRANSPOSE(unique(FILTER(Lista!Q:Q,Lista!O:O=A357)))"),"")</f>
        <v/>
      </c>
    </row>
    <row r="358" spans="1:2">
      <c r="A358" s="74">
        <v>0</v>
      </c>
      <c r="B358" s="60" t="str">
        <f ca="1">IFERROR(__xludf.DUMMYFUNCTION("TRANSPOSE(unique(FILTER(Lista!Q:Q,Lista!O:O=A358)))"),"")</f>
        <v/>
      </c>
    </row>
    <row r="359" spans="1:2">
      <c r="A359" s="74">
        <v>0</v>
      </c>
      <c r="B359" s="60" t="str">
        <f ca="1">IFERROR(__xludf.DUMMYFUNCTION("TRANSPOSE(unique(FILTER(Lista!Q:Q,Lista!O:O=A359)))"),"")</f>
        <v/>
      </c>
    </row>
    <row r="360" spans="1:2">
      <c r="A360" s="74">
        <v>0</v>
      </c>
      <c r="B360" s="60" t="str">
        <f ca="1">IFERROR(__xludf.DUMMYFUNCTION("TRANSPOSE(unique(FILTER(Lista!Q:Q,Lista!O:O=A360)))"),"")</f>
        <v/>
      </c>
    </row>
    <row r="361" spans="1:2">
      <c r="A361" s="74">
        <v>0</v>
      </c>
      <c r="B361" s="60" t="str">
        <f ca="1">IFERROR(__xludf.DUMMYFUNCTION("TRANSPOSE(unique(FILTER(Lista!Q:Q,Lista!O:O=A361)))"),"")</f>
        <v/>
      </c>
    </row>
    <row r="362" spans="1:2">
      <c r="A362" s="74">
        <v>0</v>
      </c>
      <c r="B362" s="60" t="str">
        <f ca="1">IFERROR(__xludf.DUMMYFUNCTION("TRANSPOSE(unique(FILTER(Lista!Q:Q,Lista!O:O=A362)))"),"")</f>
        <v/>
      </c>
    </row>
    <row r="363" spans="1:2">
      <c r="A363" s="74">
        <v>0</v>
      </c>
      <c r="B363" s="60" t="str">
        <f ca="1">IFERROR(__xludf.DUMMYFUNCTION("TRANSPOSE(unique(FILTER(Lista!Q:Q,Lista!O:O=A363)))"),"")</f>
        <v/>
      </c>
    </row>
    <row r="364" spans="1:2">
      <c r="A364" s="74">
        <v>0</v>
      </c>
      <c r="B364" s="60" t="str">
        <f ca="1">IFERROR(__xludf.DUMMYFUNCTION("TRANSPOSE(unique(FILTER(Lista!Q:Q,Lista!O:O=A364)))"),"")</f>
        <v/>
      </c>
    </row>
    <row r="365" spans="1:2">
      <c r="A365" s="74">
        <v>0</v>
      </c>
      <c r="B365" s="60" t="str">
        <f ca="1">IFERROR(__xludf.DUMMYFUNCTION("TRANSPOSE(unique(FILTER(Lista!Q:Q,Lista!O:O=A365)))"),"")</f>
        <v/>
      </c>
    </row>
    <row r="366" spans="1:2">
      <c r="A366" s="74">
        <v>0</v>
      </c>
      <c r="B366" s="60" t="str">
        <f ca="1">IFERROR(__xludf.DUMMYFUNCTION("TRANSPOSE(unique(FILTER(Lista!Q:Q,Lista!O:O=A366)))"),"")</f>
        <v/>
      </c>
    </row>
    <row r="367" spans="1:2">
      <c r="A367" s="74">
        <v>0</v>
      </c>
      <c r="B367" s="60" t="str">
        <f ca="1">IFERROR(__xludf.DUMMYFUNCTION("TRANSPOSE(unique(FILTER(Lista!Q:Q,Lista!O:O=A367)))"),"")</f>
        <v/>
      </c>
    </row>
    <row r="368" spans="1:2">
      <c r="A368" s="74">
        <v>0</v>
      </c>
      <c r="B368" s="60" t="str">
        <f ca="1">IFERROR(__xludf.DUMMYFUNCTION("TRANSPOSE(unique(FILTER(Lista!Q:Q,Lista!O:O=A368)))"),"")</f>
        <v/>
      </c>
    </row>
    <row r="369" spans="1:2">
      <c r="A369" s="74">
        <v>0</v>
      </c>
      <c r="B369" s="60" t="str">
        <f ca="1">IFERROR(__xludf.DUMMYFUNCTION("TRANSPOSE(unique(FILTER(Lista!Q:Q,Lista!O:O=A369)))"),"")</f>
        <v/>
      </c>
    </row>
    <row r="370" spans="1:2">
      <c r="A370" s="74">
        <v>0</v>
      </c>
      <c r="B370" s="60" t="str">
        <f ca="1">IFERROR(__xludf.DUMMYFUNCTION("TRANSPOSE(unique(FILTER(Lista!Q:Q,Lista!O:O=A370)))"),"")</f>
        <v/>
      </c>
    </row>
    <row r="371" spans="1:2">
      <c r="A371" s="74">
        <v>0</v>
      </c>
      <c r="B371" s="60" t="str">
        <f ca="1">IFERROR(__xludf.DUMMYFUNCTION("TRANSPOSE(unique(FILTER(Lista!Q:Q,Lista!O:O=A371)))"),"")</f>
        <v/>
      </c>
    </row>
    <row r="372" spans="1:2">
      <c r="A372" s="74">
        <v>0</v>
      </c>
      <c r="B372" s="60" t="str">
        <f ca="1">IFERROR(__xludf.DUMMYFUNCTION("TRANSPOSE(unique(FILTER(Lista!Q:Q,Lista!O:O=A372)))"),"")</f>
        <v/>
      </c>
    </row>
    <row r="373" spans="1:2">
      <c r="A373" s="74">
        <v>0</v>
      </c>
      <c r="B373" s="60" t="str">
        <f ca="1">IFERROR(__xludf.DUMMYFUNCTION("TRANSPOSE(unique(FILTER(Lista!Q:Q,Lista!O:O=A373)))"),"")</f>
        <v/>
      </c>
    </row>
    <row r="374" spans="1:2">
      <c r="A374" s="74">
        <v>0</v>
      </c>
      <c r="B374" s="60" t="str">
        <f ca="1">IFERROR(__xludf.DUMMYFUNCTION("TRANSPOSE(unique(FILTER(Lista!Q:Q,Lista!O:O=A374)))"),"")</f>
        <v/>
      </c>
    </row>
    <row r="375" spans="1:2">
      <c r="A375" s="74">
        <v>0</v>
      </c>
      <c r="B375" s="60" t="str">
        <f ca="1">IFERROR(__xludf.DUMMYFUNCTION("TRANSPOSE(unique(FILTER(Lista!Q:Q,Lista!O:O=A375)))"),"")</f>
        <v/>
      </c>
    </row>
    <row r="376" spans="1:2">
      <c r="A376" s="74">
        <v>0</v>
      </c>
      <c r="B376" s="60" t="str">
        <f ca="1">IFERROR(__xludf.DUMMYFUNCTION("TRANSPOSE(unique(FILTER(Lista!Q:Q,Lista!O:O=A376)))"),"")</f>
        <v/>
      </c>
    </row>
    <row r="377" spans="1:2">
      <c r="A377" s="74">
        <v>0</v>
      </c>
      <c r="B377" s="60" t="str">
        <f ca="1">IFERROR(__xludf.DUMMYFUNCTION("TRANSPOSE(unique(FILTER(Lista!Q:Q,Lista!O:O=A377)))"),"")</f>
        <v/>
      </c>
    </row>
    <row r="378" spans="1:2">
      <c r="A378" s="74">
        <v>0</v>
      </c>
      <c r="B378" s="60" t="str">
        <f ca="1">IFERROR(__xludf.DUMMYFUNCTION("TRANSPOSE(unique(FILTER(Lista!Q:Q,Lista!O:O=A378)))"),"")</f>
        <v/>
      </c>
    </row>
    <row r="379" spans="1:2">
      <c r="A379" s="74">
        <v>0</v>
      </c>
      <c r="B379" s="60" t="str">
        <f ca="1">IFERROR(__xludf.DUMMYFUNCTION("TRANSPOSE(unique(FILTER(Lista!Q:Q,Lista!O:O=A379)))"),"")</f>
        <v/>
      </c>
    </row>
    <row r="380" spans="1:2">
      <c r="A380" s="74">
        <v>0</v>
      </c>
      <c r="B380" s="60" t="str">
        <f ca="1">IFERROR(__xludf.DUMMYFUNCTION("TRANSPOSE(unique(FILTER(Lista!Q:Q,Lista!O:O=A380)))"),"")</f>
        <v/>
      </c>
    </row>
    <row r="381" spans="1:2">
      <c r="A381" s="74">
        <v>0</v>
      </c>
      <c r="B381" s="60" t="str">
        <f ca="1">IFERROR(__xludf.DUMMYFUNCTION("TRANSPOSE(unique(FILTER(Lista!Q:Q,Lista!O:O=A381)))"),"")</f>
        <v/>
      </c>
    </row>
    <row r="382" spans="1:2">
      <c r="A382" s="74">
        <v>0</v>
      </c>
      <c r="B382" s="60" t="str">
        <f ca="1">IFERROR(__xludf.DUMMYFUNCTION("TRANSPOSE(unique(FILTER(Lista!Q:Q,Lista!O:O=A382)))"),"")</f>
        <v/>
      </c>
    </row>
    <row r="383" spans="1:2">
      <c r="A383" s="74">
        <v>0</v>
      </c>
      <c r="B383" s="60" t="str">
        <f ca="1">IFERROR(__xludf.DUMMYFUNCTION("TRANSPOSE(unique(FILTER(Lista!Q:Q,Lista!O:O=A383)))"),"")</f>
        <v/>
      </c>
    </row>
    <row r="384" spans="1:2">
      <c r="A384" s="74">
        <v>0</v>
      </c>
      <c r="B384" s="60" t="str">
        <f ca="1">IFERROR(__xludf.DUMMYFUNCTION("TRANSPOSE(unique(FILTER(Lista!Q:Q,Lista!O:O=A384)))"),"")</f>
        <v/>
      </c>
    </row>
    <row r="385" spans="1:2">
      <c r="A385" s="74">
        <v>0</v>
      </c>
      <c r="B385" s="60" t="str">
        <f ca="1">IFERROR(__xludf.DUMMYFUNCTION("TRANSPOSE(unique(FILTER(Lista!Q:Q,Lista!O:O=A385)))"),"")</f>
        <v/>
      </c>
    </row>
    <row r="386" spans="1:2">
      <c r="A386" s="74">
        <v>0</v>
      </c>
      <c r="B386" s="60" t="str">
        <f ca="1">IFERROR(__xludf.DUMMYFUNCTION("TRANSPOSE(unique(FILTER(Lista!Q:Q,Lista!O:O=A386)))"),"")</f>
        <v/>
      </c>
    </row>
    <row r="387" spans="1:2">
      <c r="A387" s="74">
        <v>0</v>
      </c>
      <c r="B387" s="60" t="str">
        <f ca="1">IFERROR(__xludf.DUMMYFUNCTION("TRANSPOSE(unique(FILTER(Lista!Q:Q,Lista!O:O=A387)))"),"")</f>
        <v/>
      </c>
    </row>
    <row r="388" spans="1:2">
      <c r="A388" s="74">
        <v>0</v>
      </c>
      <c r="B388" s="60" t="str">
        <f ca="1">IFERROR(__xludf.DUMMYFUNCTION("TRANSPOSE(unique(FILTER(Lista!Q:Q,Lista!O:O=A388)))"),"")</f>
        <v/>
      </c>
    </row>
    <row r="389" spans="1:2">
      <c r="A389" s="74">
        <v>0</v>
      </c>
      <c r="B389" s="60" t="str">
        <f ca="1">IFERROR(__xludf.DUMMYFUNCTION("TRANSPOSE(unique(FILTER(Lista!Q:Q,Lista!O:O=A389)))"),"")</f>
        <v/>
      </c>
    </row>
    <row r="390" spans="1:2">
      <c r="A390" s="74">
        <v>0</v>
      </c>
      <c r="B390" s="60" t="str">
        <f ca="1">IFERROR(__xludf.DUMMYFUNCTION("TRANSPOSE(unique(FILTER(Lista!Q:Q,Lista!O:O=A390)))"),"")</f>
        <v/>
      </c>
    </row>
    <row r="391" spans="1:2">
      <c r="A391" s="74">
        <v>0</v>
      </c>
      <c r="B391" s="60" t="str">
        <f ca="1">IFERROR(__xludf.DUMMYFUNCTION("TRANSPOSE(unique(FILTER(Lista!Q:Q,Lista!O:O=A391)))"),"")</f>
        <v/>
      </c>
    </row>
    <row r="392" spans="1:2">
      <c r="A392" s="74">
        <v>0</v>
      </c>
      <c r="B392" s="60" t="str">
        <f ca="1">IFERROR(__xludf.DUMMYFUNCTION("TRANSPOSE(unique(FILTER(Lista!Q:Q,Lista!O:O=A392)))"),"")</f>
        <v/>
      </c>
    </row>
    <row r="393" spans="1:2">
      <c r="A393" s="74">
        <v>0</v>
      </c>
      <c r="B393" s="60" t="str">
        <f ca="1">IFERROR(__xludf.DUMMYFUNCTION("TRANSPOSE(unique(FILTER(Lista!Q:Q,Lista!O:O=A393)))"),"")</f>
        <v/>
      </c>
    </row>
    <row r="394" spans="1:2">
      <c r="A394" s="74">
        <v>0</v>
      </c>
      <c r="B394" s="60" t="str">
        <f ca="1">IFERROR(__xludf.DUMMYFUNCTION("TRANSPOSE(unique(FILTER(Lista!Q:Q,Lista!O:O=A394)))"),"")</f>
        <v/>
      </c>
    </row>
    <row r="395" spans="1:2">
      <c r="A395" s="74">
        <v>0</v>
      </c>
      <c r="B395" s="60" t="str">
        <f ca="1">IFERROR(__xludf.DUMMYFUNCTION("TRANSPOSE(unique(FILTER(Lista!Q:Q,Lista!O:O=A395)))"),"")</f>
        <v/>
      </c>
    </row>
    <row r="396" spans="1:2">
      <c r="A396" s="74">
        <v>0</v>
      </c>
      <c r="B396" s="60" t="str">
        <f ca="1">IFERROR(__xludf.DUMMYFUNCTION("TRANSPOSE(unique(FILTER(Lista!Q:Q,Lista!O:O=A396)))"),"")</f>
        <v/>
      </c>
    </row>
    <row r="397" spans="1:2">
      <c r="A397" s="74">
        <v>0</v>
      </c>
      <c r="B397" s="60" t="str">
        <f ca="1">IFERROR(__xludf.DUMMYFUNCTION("TRANSPOSE(unique(FILTER(Lista!Q:Q,Lista!O:O=A397)))"),"")</f>
        <v/>
      </c>
    </row>
    <row r="398" spans="1:2">
      <c r="A398" s="74">
        <v>0</v>
      </c>
      <c r="B398" s="60" t="str">
        <f ca="1">IFERROR(__xludf.DUMMYFUNCTION("TRANSPOSE(unique(FILTER(Lista!Q:Q,Lista!O:O=A398)))"),"")</f>
        <v/>
      </c>
    </row>
    <row r="399" spans="1:2">
      <c r="A399" s="74">
        <v>0</v>
      </c>
      <c r="B399" s="60" t="str">
        <f ca="1">IFERROR(__xludf.DUMMYFUNCTION("TRANSPOSE(unique(FILTER(Lista!Q:Q,Lista!O:O=A399)))"),"")</f>
        <v/>
      </c>
    </row>
    <row r="400" spans="1:2">
      <c r="A400" s="74">
        <v>0</v>
      </c>
      <c r="B400" s="60" t="str">
        <f ca="1">IFERROR(__xludf.DUMMYFUNCTION("TRANSPOSE(unique(FILTER(Lista!Q:Q,Lista!O:O=A400)))"),"")</f>
        <v/>
      </c>
    </row>
    <row r="401" spans="1:2">
      <c r="A401" s="74">
        <v>0</v>
      </c>
      <c r="B401" s="60" t="str">
        <f ca="1">IFERROR(__xludf.DUMMYFUNCTION("TRANSPOSE(unique(FILTER(Lista!Q:Q,Lista!O:O=A401)))"),"")</f>
        <v/>
      </c>
    </row>
    <row r="402" spans="1:2">
      <c r="A402" s="74">
        <v>0</v>
      </c>
      <c r="B402" s="60" t="str">
        <f ca="1">IFERROR(__xludf.DUMMYFUNCTION("TRANSPOSE(unique(FILTER(Lista!Q:Q,Lista!O:O=A402)))"),"")</f>
        <v/>
      </c>
    </row>
    <row r="403" spans="1:2">
      <c r="A403" s="74">
        <v>0</v>
      </c>
      <c r="B403" s="60" t="str">
        <f ca="1">IFERROR(__xludf.DUMMYFUNCTION("TRANSPOSE(unique(FILTER(Lista!Q:Q,Lista!O:O=A403)))"),"")</f>
        <v/>
      </c>
    </row>
    <row r="404" spans="1:2">
      <c r="A404" s="74">
        <v>0</v>
      </c>
      <c r="B404" s="60" t="str">
        <f ca="1">IFERROR(__xludf.DUMMYFUNCTION("TRANSPOSE(unique(FILTER(Lista!Q:Q,Lista!O:O=A404)))"),"")</f>
        <v/>
      </c>
    </row>
    <row r="405" spans="1:2">
      <c r="A405" s="74">
        <v>0</v>
      </c>
      <c r="B405" s="60" t="str">
        <f ca="1">IFERROR(__xludf.DUMMYFUNCTION("TRANSPOSE(unique(FILTER(Lista!Q:Q,Lista!O:O=A405)))"),"")</f>
        <v/>
      </c>
    </row>
    <row r="406" spans="1:2">
      <c r="A406" s="74">
        <v>0</v>
      </c>
      <c r="B406" s="60" t="str">
        <f ca="1">IFERROR(__xludf.DUMMYFUNCTION("TRANSPOSE(unique(FILTER(Lista!Q:Q,Lista!O:O=A406)))"),"")</f>
        <v/>
      </c>
    </row>
    <row r="407" spans="1:2">
      <c r="A407" s="74">
        <v>0</v>
      </c>
      <c r="B407" s="60" t="str">
        <f ca="1">IFERROR(__xludf.DUMMYFUNCTION("TRANSPOSE(unique(FILTER(Lista!Q:Q,Lista!O:O=A407)))"),"")</f>
        <v/>
      </c>
    </row>
    <row r="408" spans="1:2">
      <c r="A408" s="74">
        <v>0</v>
      </c>
      <c r="B408" s="60" t="str">
        <f ca="1">IFERROR(__xludf.DUMMYFUNCTION("TRANSPOSE(unique(FILTER(Lista!Q:Q,Lista!O:O=A408)))"),"")</f>
        <v/>
      </c>
    </row>
    <row r="409" spans="1:2">
      <c r="A409" s="74">
        <v>0</v>
      </c>
      <c r="B409" s="60" t="str">
        <f ca="1">IFERROR(__xludf.DUMMYFUNCTION("TRANSPOSE(unique(FILTER(Lista!Q:Q,Lista!O:O=A409)))"),"")</f>
        <v/>
      </c>
    </row>
    <row r="410" spans="1:2">
      <c r="A410" s="74">
        <v>0</v>
      </c>
      <c r="B410" s="60" t="str">
        <f ca="1">IFERROR(__xludf.DUMMYFUNCTION("TRANSPOSE(unique(FILTER(Lista!Q:Q,Lista!O:O=A410)))"),"")</f>
        <v/>
      </c>
    </row>
    <row r="411" spans="1:2">
      <c r="A411" s="74">
        <v>0</v>
      </c>
      <c r="B411" s="60" t="str">
        <f ca="1">IFERROR(__xludf.DUMMYFUNCTION("TRANSPOSE(unique(FILTER(Lista!Q:Q,Lista!O:O=A411)))"),"")</f>
        <v/>
      </c>
    </row>
    <row r="412" spans="1:2">
      <c r="A412" s="74">
        <v>0</v>
      </c>
      <c r="B412" s="60" t="str">
        <f ca="1">IFERROR(__xludf.DUMMYFUNCTION("TRANSPOSE(unique(FILTER(Lista!Q:Q,Lista!O:O=A412)))"),"")</f>
        <v/>
      </c>
    </row>
    <row r="413" spans="1:2">
      <c r="A413" s="74">
        <v>0</v>
      </c>
      <c r="B413" s="60" t="str">
        <f ca="1">IFERROR(__xludf.DUMMYFUNCTION("TRANSPOSE(unique(FILTER(Lista!Q:Q,Lista!O:O=A413)))"),"")</f>
        <v/>
      </c>
    </row>
    <row r="414" spans="1:2">
      <c r="A414" s="74">
        <v>0</v>
      </c>
      <c r="B414" s="60" t="str">
        <f ca="1">IFERROR(__xludf.DUMMYFUNCTION("TRANSPOSE(unique(FILTER(Lista!Q:Q,Lista!O:O=A414)))"),"")</f>
        <v/>
      </c>
    </row>
    <row r="415" spans="1:2">
      <c r="A415" s="74">
        <v>0</v>
      </c>
      <c r="B415" s="60" t="str">
        <f ca="1">IFERROR(__xludf.DUMMYFUNCTION("TRANSPOSE(unique(FILTER(Lista!Q:Q,Lista!O:O=A415)))"),"")</f>
        <v/>
      </c>
    </row>
    <row r="416" spans="1:2">
      <c r="A416" s="74">
        <v>0</v>
      </c>
      <c r="B416" s="60" t="str">
        <f ca="1">IFERROR(__xludf.DUMMYFUNCTION("TRANSPOSE(unique(FILTER(Lista!Q:Q,Lista!O:O=A416)))"),"")</f>
        <v/>
      </c>
    </row>
    <row r="417" spans="1:2">
      <c r="A417" s="74">
        <v>0</v>
      </c>
      <c r="B417" s="60" t="str">
        <f ca="1">IFERROR(__xludf.DUMMYFUNCTION("TRANSPOSE(unique(FILTER(Lista!Q:Q,Lista!O:O=A417)))"),"")</f>
        <v/>
      </c>
    </row>
    <row r="418" spans="1:2">
      <c r="A418" s="74">
        <v>0</v>
      </c>
      <c r="B418" s="60" t="str">
        <f ca="1">IFERROR(__xludf.DUMMYFUNCTION("TRANSPOSE(unique(FILTER(Lista!Q:Q,Lista!O:O=A418)))"),"")</f>
        <v/>
      </c>
    </row>
    <row r="419" spans="1:2">
      <c r="A419" s="74">
        <v>0</v>
      </c>
      <c r="B419" s="60" t="str">
        <f ca="1">IFERROR(__xludf.DUMMYFUNCTION("TRANSPOSE(unique(FILTER(Lista!Q:Q,Lista!O:O=A419)))"),"")</f>
        <v/>
      </c>
    </row>
    <row r="420" spans="1:2">
      <c r="A420" s="74">
        <v>0</v>
      </c>
      <c r="B420" s="60" t="str">
        <f ca="1">IFERROR(__xludf.DUMMYFUNCTION("TRANSPOSE(unique(FILTER(Lista!Q:Q,Lista!O:O=A420)))"),"")</f>
        <v/>
      </c>
    </row>
    <row r="421" spans="1:2">
      <c r="A421" s="74">
        <v>0</v>
      </c>
      <c r="B421" s="60" t="str">
        <f ca="1">IFERROR(__xludf.DUMMYFUNCTION("TRANSPOSE(unique(FILTER(Lista!Q:Q,Lista!O:O=A421)))"),"")</f>
        <v/>
      </c>
    </row>
    <row r="422" spans="1:2">
      <c r="A422" s="74">
        <v>0</v>
      </c>
      <c r="B422" s="60" t="str">
        <f ca="1">IFERROR(__xludf.DUMMYFUNCTION("TRANSPOSE(unique(FILTER(Lista!Q:Q,Lista!O:O=A422)))"),"")</f>
        <v/>
      </c>
    </row>
    <row r="423" spans="1:2">
      <c r="A423" s="74">
        <v>0</v>
      </c>
      <c r="B423" s="60" t="str">
        <f ca="1">IFERROR(__xludf.DUMMYFUNCTION("TRANSPOSE(unique(FILTER(Lista!Q:Q,Lista!O:O=A423)))"),"")</f>
        <v/>
      </c>
    </row>
    <row r="424" spans="1:2">
      <c r="A424" s="74">
        <v>0</v>
      </c>
      <c r="B424" s="60" t="str">
        <f ca="1">IFERROR(__xludf.DUMMYFUNCTION("TRANSPOSE(unique(FILTER(Lista!Q:Q,Lista!O:O=A424)))"),"")</f>
        <v/>
      </c>
    </row>
    <row r="425" spans="1:2">
      <c r="A425" s="74">
        <v>0</v>
      </c>
      <c r="B425" s="60" t="str">
        <f ca="1">IFERROR(__xludf.DUMMYFUNCTION("TRANSPOSE(unique(FILTER(Lista!Q:Q,Lista!O:O=A425)))"),"")</f>
        <v/>
      </c>
    </row>
    <row r="426" spans="1:2">
      <c r="A426" s="74">
        <v>0</v>
      </c>
      <c r="B426" s="60" t="str">
        <f ca="1">IFERROR(__xludf.DUMMYFUNCTION("TRANSPOSE(unique(FILTER(Lista!Q:Q,Lista!O:O=A426)))"),"")</f>
        <v/>
      </c>
    </row>
    <row r="427" spans="1:2">
      <c r="A427" s="74">
        <v>0</v>
      </c>
      <c r="B427" s="60" t="str">
        <f ca="1">IFERROR(__xludf.DUMMYFUNCTION("TRANSPOSE(unique(FILTER(Lista!Q:Q,Lista!O:O=A427)))"),"")</f>
        <v/>
      </c>
    </row>
    <row r="428" spans="1:2">
      <c r="A428" s="74">
        <v>0</v>
      </c>
      <c r="B428" s="60" t="str">
        <f ca="1">IFERROR(__xludf.DUMMYFUNCTION("TRANSPOSE(unique(FILTER(Lista!Q:Q,Lista!O:O=A428)))"),"")</f>
        <v/>
      </c>
    </row>
    <row r="429" spans="1:2">
      <c r="A429" s="74">
        <v>0</v>
      </c>
      <c r="B429" s="60" t="str">
        <f ca="1">IFERROR(__xludf.DUMMYFUNCTION("TRANSPOSE(unique(FILTER(Lista!Q:Q,Lista!O:O=A429)))"),"")</f>
        <v/>
      </c>
    </row>
    <row r="430" spans="1:2">
      <c r="A430" s="74">
        <v>0</v>
      </c>
      <c r="B430" s="60" t="str">
        <f ca="1">IFERROR(__xludf.DUMMYFUNCTION("TRANSPOSE(unique(FILTER(Lista!Q:Q,Lista!O:O=A430)))"),"")</f>
        <v/>
      </c>
    </row>
    <row r="431" spans="1:2">
      <c r="A431" s="74">
        <v>0</v>
      </c>
      <c r="B431" s="60" t="str">
        <f ca="1">IFERROR(__xludf.DUMMYFUNCTION("TRANSPOSE(unique(FILTER(Lista!Q:Q,Lista!O:O=A431)))"),"")</f>
        <v/>
      </c>
    </row>
    <row r="432" spans="1:2">
      <c r="A432" s="74">
        <v>0</v>
      </c>
      <c r="B432" s="60" t="str">
        <f ca="1">IFERROR(__xludf.DUMMYFUNCTION("TRANSPOSE(unique(FILTER(Lista!Q:Q,Lista!O:O=A432)))"),"")</f>
        <v/>
      </c>
    </row>
    <row r="433" spans="1:2">
      <c r="A433" s="74">
        <v>0</v>
      </c>
      <c r="B433" s="60" t="str">
        <f ca="1">IFERROR(__xludf.DUMMYFUNCTION("TRANSPOSE(unique(FILTER(Lista!Q:Q,Lista!O:O=A433)))"),"")</f>
        <v/>
      </c>
    </row>
    <row r="434" spans="1:2">
      <c r="A434" s="74">
        <v>0</v>
      </c>
      <c r="B434" s="60" t="str">
        <f ca="1">IFERROR(__xludf.DUMMYFUNCTION("TRANSPOSE(unique(FILTER(Lista!Q:Q,Lista!O:O=A434)))"),"")</f>
        <v/>
      </c>
    </row>
    <row r="435" spans="1:2">
      <c r="A435" s="74">
        <v>0</v>
      </c>
      <c r="B435" s="60" t="str">
        <f ca="1">IFERROR(__xludf.DUMMYFUNCTION("TRANSPOSE(unique(FILTER(Lista!Q:Q,Lista!O:O=A435)))"),"")</f>
        <v/>
      </c>
    </row>
    <row r="436" spans="1:2">
      <c r="A436" s="74">
        <v>0</v>
      </c>
      <c r="B436" s="60" t="str">
        <f ca="1">IFERROR(__xludf.DUMMYFUNCTION("TRANSPOSE(unique(FILTER(Lista!Q:Q,Lista!O:O=A436)))"),"")</f>
        <v/>
      </c>
    </row>
    <row r="437" spans="1:2">
      <c r="A437" s="74">
        <v>0</v>
      </c>
      <c r="B437" s="60" t="str">
        <f ca="1">IFERROR(__xludf.DUMMYFUNCTION("TRANSPOSE(unique(FILTER(Lista!Q:Q,Lista!O:O=A437)))"),"")</f>
        <v/>
      </c>
    </row>
    <row r="438" spans="1:2">
      <c r="A438" s="74">
        <v>0</v>
      </c>
      <c r="B438" s="60" t="str">
        <f ca="1">IFERROR(__xludf.DUMMYFUNCTION("TRANSPOSE(unique(FILTER(Lista!Q:Q,Lista!O:O=A438)))"),"")</f>
        <v/>
      </c>
    </row>
    <row r="439" spans="1:2">
      <c r="A439" s="74">
        <v>0</v>
      </c>
      <c r="B439" s="60" t="str">
        <f ca="1">IFERROR(__xludf.DUMMYFUNCTION("TRANSPOSE(unique(FILTER(Lista!Q:Q,Lista!O:O=A439)))"),"")</f>
        <v/>
      </c>
    </row>
    <row r="440" spans="1:2">
      <c r="A440" s="74">
        <v>0</v>
      </c>
      <c r="B440" s="60" t="str">
        <f ca="1">IFERROR(__xludf.DUMMYFUNCTION("TRANSPOSE(unique(FILTER(Lista!Q:Q,Lista!O:O=A440)))"),"")</f>
        <v/>
      </c>
    </row>
    <row r="441" spans="1:2">
      <c r="A441" s="74">
        <v>0</v>
      </c>
      <c r="B441" s="60" t="str">
        <f ca="1">IFERROR(__xludf.DUMMYFUNCTION("TRANSPOSE(unique(FILTER(Lista!Q:Q,Lista!O:O=A441)))"),"")</f>
        <v/>
      </c>
    </row>
    <row r="442" spans="1:2">
      <c r="A442" s="74">
        <v>0</v>
      </c>
      <c r="B442" s="60" t="str">
        <f ca="1">IFERROR(__xludf.DUMMYFUNCTION("TRANSPOSE(unique(FILTER(Lista!Q:Q,Lista!O:O=A442)))"),"")</f>
        <v/>
      </c>
    </row>
    <row r="443" spans="1:2">
      <c r="A443" s="74">
        <v>0</v>
      </c>
      <c r="B443" s="60" t="str">
        <f ca="1">IFERROR(__xludf.DUMMYFUNCTION("TRANSPOSE(unique(FILTER(Lista!Q:Q,Lista!O:O=A443)))"),"")</f>
        <v/>
      </c>
    </row>
    <row r="444" spans="1:2">
      <c r="A444" s="74">
        <v>0</v>
      </c>
      <c r="B444" s="60" t="str">
        <f ca="1">IFERROR(__xludf.DUMMYFUNCTION("TRANSPOSE(unique(FILTER(Lista!Q:Q,Lista!O:O=A444)))"),"")</f>
        <v/>
      </c>
    </row>
    <row r="445" spans="1:2">
      <c r="A445" s="74">
        <v>0</v>
      </c>
      <c r="B445" s="60" t="str">
        <f ca="1">IFERROR(__xludf.DUMMYFUNCTION("TRANSPOSE(unique(FILTER(Lista!Q:Q,Lista!O:O=A445)))"),"")</f>
        <v/>
      </c>
    </row>
    <row r="446" spans="1:2">
      <c r="A446" s="74">
        <v>0</v>
      </c>
      <c r="B446" s="60" t="str">
        <f ca="1">IFERROR(__xludf.DUMMYFUNCTION("TRANSPOSE(unique(FILTER(Lista!Q:Q,Lista!O:O=A446)))"),"")</f>
        <v/>
      </c>
    </row>
    <row r="447" spans="1:2">
      <c r="A447" s="74">
        <v>0</v>
      </c>
      <c r="B447" s="60" t="str">
        <f ca="1">IFERROR(__xludf.DUMMYFUNCTION("TRANSPOSE(unique(FILTER(Lista!Q:Q,Lista!O:O=A447)))"),"")</f>
        <v/>
      </c>
    </row>
    <row r="448" spans="1:2">
      <c r="A448" s="74">
        <v>0</v>
      </c>
      <c r="B448" s="60" t="str">
        <f ca="1">IFERROR(__xludf.DUMMYFUNCTION("TRANSPOSE(unique(FILTER(Lista!Q:Q,Lista!O:O=A448)))"),"")</f>
        <v/>
      </c>
    </row>
    <row r="449" spans="1:2">
      <c r="A449" s="74">
        <v>0</v>
      </c>
      <c r="B449" s="60" t="str">
        <f ca="1">IFERROR(__xludf.DUMMYFUNCTION("TRANSPOSE(unique(FILTER(Lista!Q:Q,Lista!O:O=A449)))"),"")</f>
        <v/>
      </c>
    </row>
    <row r="450" spans="1:2">
      <c r="A450" s="74">
        <v>0</v>
      </c>
      <c r="B450" s="60" t="str">
        <f ca="1">IFERROR(__xludf.DUMMYFUNCTION("TRANSPOSE(unique(FILTER(Lista!Q:Q,Lista!O:O=A450)))"),"")</f>
        <v/>
      </c>
    </row>
    <row r="451" spans="1:2">
      <c r="A451" s="74">
        <v>0</v>
      </c>
      <c r="B451" s="60" t="str">
        <f ca="1">IFERROR(__xludf.DUMMYFUNCTION("TRANSPOSE(unique(FILTER(Lista!Q:Q,Lista!O:O=A451)))"),"")</f>
        <v/>
      </c>
    </row>
    <row r="452" spans="1:2">
      <c r="A452" s="74">
        <v>0</v>
      </c>
      <c r="B452" s="60" t="str">
        <f ca="1">IFERROR(__xludf.DUMMYFUNCTION("TRANSPOSE(unique(FILTER(Lista!Q:Q,Lista!O:O=A452)))"),"")</f>
        <v/>
      </c>
    </row>
    <row r="453" spans="1:2">
      <c r="A453" s="74">
        <v>0</v>
      </c>
      <c r="B453" s="60" t="str">
        <f ca="1">IFERROR(__xludf.DUMMYFUNCTION("TRANSPOSE(unique(FILTER(Lista!Q:Q,Lista!O:O=A453)))"),"")</f>
        <v/>
      </c>
    </row>
    <row r="454" spans="1:2">
      <c r="A454" s="74">
        <v>0</v>
      </c>
      <c r="B454" s="60" t="str">
        <f ca="1">IFERROR(__xludf.DUMMYFUNCTION("TRANSPOSE(unique(FILTER(Lista!Q:Q,Lista!O:O=A454)))"),"")</f>
        <v/>
      </c>
    </row>
    <row r="455" spans="1:2">
      <c r="A455" s="74">
        <v>0</v>
      </c>
      <c r="B455" s="60" t="str">
        <f ca="1">IFERROR(__xludf.DUMMYFUNCTION("TRANSPOSE(unique(FILTER(Lista!Q:Q,Lista!O:O=A455)))"),"")</f>
        <v/>
      </c>
    </row>
    <row r="456" spans="1:2">
      <c r="A456" s="74">
        <v>0</v>
      </c>
      <c r="B456" s="60" t="str">
        <f ca="1">IFERROR(__xludf.DUMMYFUNCTION("TRANSPOSE(unique(FILTER(Lista!Q:Q,Lista!O:O=A456)))"),"")</f>
        <v/>
      </c>
    </row>
    <row r="457" spans="1:2">
      <c r="A457" s="74">
        <v>0</v>
      </c>
      <c r="B457" s="60" t="str">
        <f ca="1">IFERROR(__xludf.DUMMYFUNCTION("TRANSPOSE(unique(FILTER(Lista!Q:Q,Lista!O:O=A457)))"),"")</f>
        <v/>
      </c>
    </row>
    <row r="458" spans="1:2">
      <c r="A458" s="74">
        <v>0</v>
      </c>
      <c r="B458" s="60" t="str">
        <f ca="1">IFERROR(__xludf.DUMMYFUNCTION("TRANSPOSE(unique(FILTER(Lista!Q:Q,Lista!O:O=A458)))"),"")</f>
        <v/>
      </c>
    </row>
    <row r="459" spans="1:2">
      <c r="A459" s="74">
        <v>0</v>
      </c>
      <c r="B459" s="60" t="str">
        <f ca="1">IFERROR(__xludf.DUMMYFUNCTION("TRANSPOSE(unique(FILTER(Lista!Q:Q,Lista!O:O=A459)))"),"")</f>
        <v/>
      </c>
    </row>
    <row r="460" spans="1:2">
      <c r="A460" s="74">
        <v>0</v>
      </c>
      <c r="B460" s="60" t="str">
        <f ca="1">IFERROR(__xludf.DUMMYFUNCTION("TRANSPOSE(unique(FILTER(Lista!Q:Q,Lista!O:O=A460)))"),"")</f>
        <v/>
      </c>
    </row>
    <row r="461" spans="1:2">
      <c r="A461" s="74">
        <v>0</v>
      </c>
      <c r="B461" s="60" t="str">
        <f ca="1">IFERROR(__xludf.DUMMYFUNCTION("TRANSPOSE(unique(FILTER(Lista!Q:Q,Lista!O:O=A461)))"),"")</f>
        <v/>
      </c>
    </row>
    <row r="462" spans="1:2">
      <c r="A462" s="74">
        <v>0</v>
      </c>
      <c r="B462" s="60" t="str">
        <f ca="1">IFERROR(__xludf.DUMMYFUNCTION("TRANSPOSE(unique(FILTER(Lista!Q:Q,Lista!O:O=A462)))"),"")</f>
        <v/>
      </c>
    </row>
    <row r="463" spans="1:2">
      <c r="A463" s="74">
        <v>0</v>
      </c>
      <c r="B463" s="60" t="str">
        <f ca="1">IFERROR(__xludf.DUMMYFUNCTION("TRANSPOSE(unique(FILTER(Lista!Q:Q,Lista!O:O=A463)))"),"")</f>
        <v/>
      </c>
    </row>
    <row r="464" spans="1:2">
      <c r="A464" s="74">
        <v>0</v>
      </c>
      <c r="B464" s="60" t="str">
        <f ca="1">IFERROR(__xludf.DUMMYFUNCTION("TRANSPOSE(unique(FILTER(Lista!Q:Q,Lista!O:O=A464)))"),"")</f>
        <v/>
      </c>
    </row>
    <row r="465" spans="1:2">
      <c r="A465" s="74">
        <v>0</v>
      </c>
      <c r="B465" s="60" t="str">
        <f ca="1">IFERROR(__xludf.DUMMYFUNCTION("TRANSPOSE(unique(FILTER(Lista!Q:Q,Lista!O:O=A465)))"),"")</f>
        <v/>
      </c>
    </row>
    <row r="466" spans="1:2">
      <c r="A466" s="74">
        <v>0</v>
      </c>
      <c r="B466" s="60" t="str">
        <f ca="1">IFERROR(__xludf.DUMMYFUNCTION("TRANSPOSE(unique(FILTER(Lista!Q:Q,Lista!O:O=A466)))"),"")</f>
        <v/>
      </c>
    </row>
    <row r="467" spans="1:2">
      <c r="A467" s="74">
        <v>0</v>
      </c>
      <c r="B467" s="60" t="str">
        <f ca="1">IFERROR(__xludf.DUMMYFUNCTION("TRANSPOSE(unique(FILTER(Lista!Q:Q,Lista!O:O=A467)))"),"")</f>
        <v/>
      </c>
    </row>
    <row r="468" spans="1:2">
      <c r="A468" s="74">
        <v>0</v>
      </c>
      <c r="B468" s="60" t="str">
        <f ca="1">IFERROR(__xludf.DUMMYFUNCTION("TRANSPOSE(unique(FILTER(Lista!Q:Q,Lista!O:O=A468)))"),"")</f>
        <v/>
      </c>
    </row>
    <row r="469" spans="1:2">
      <c r="A469" s="74">
        <v>0</v>
      </c>
      <c r="B469" s="60" t="str">
        <f ca="1">IFERROR(__xludf.DUMMYFUNCTION("TRANSPOSE(unique(FILTER(Lista!Q:Q,Lista!O:O=A469)))"),"")</f>
        <v/>
      </c>
    </row>
    <row r="470" spans="1:2">
      <c r="A470" s="74">
        <v>0</v>
      </c>
      <c r="B470" s="60" t="str">
        <f ca="1">IFERROR(__xludf.DUMMYFUNCTION("TRANSPOSE(unique(FILTER(Lista!Q:Q,Lista!O:O=A470)))"),"")</f>
        <v/>
      </c>
    </row>
    <row r="471" spans="1:2">
      <c r="A471" s="74">
        <v>0</v>
      </c>
      <c r="B471" s="60" t="str">
        <f ca="1">IFERROR(__xludf.DUMMYFUNCTION("TRANSPOSE(unique(FILTER(Lista!Q:Q,Lista!O:O=A471)))"),"")</f>
        <v/>
      </c>
    </row>
    <row r="472" spans="1:2">
      <c r="A472" s="74">
        <v>0</v>
      </c>
      <c r="B472" s="60" t="str">
        <f ca="1">IFERROR(__xludf.DUMMYFUNCTION("TRANSPOSE(unique(FILTER(Lista!Q:Q,Lista!O:O=A472)))"),"")</f>
        <v/>
      </c>
    </row>
    <row r="473" spans="1:2">
      <c r="A473" s="74">
        <v>0</v>
      </c>
      <c r="B473" s="60" t="str">
        <f ca="1">IFERROR(__xludf.DUMMYFUNCTION("TRANSPOSE(unique(FILTER(Lista!Q:Q,Lista!O:O=A473)))"),"")</f>
        <v/>
      </c>
    </row>
    <row r="474" spans="1:2">
      <c r="A474" s="74">
        <v>0</v>
      </c>
      <c r="B474" s="60" t="str">
        <f ca="1">IFERROR(__xludf.DUMMYFUNCTION("TRANSPOSE(unique(FILTER(Lista!Q:Q,Lista!O:O=A474)))"),"")</f>
        <v/>
      </c>
    </row>
    <row r="475" spans="1:2">
      <c r="A475" s="74">
        <v>0</v>
      </c>
      <c r="B475" s="60" t="str">
        <f ca="1">IFERROR(__xludf.DUMMYFUNCTION("TRANSPOSE(unique(FILTER(Lista!Q:Q,Lista!O:O=A475)))"),"")</f>
        <v/>
      </c>
    </row>
    <row r="476" spans="1:2">
      <c r="A476" s="74">
        <v>0</v>
      </c>
      <c r="B476" s="60" t="str">
        <f ca="1">IFERROR(__xludf.DUMMYFUNCTION("TRANSPOSE(unique(FILTER(Lista!Q:Q,Lista!O:O=A476)))"),"")</f>
        <v/>
      </c>
    </row>
    <row r="477" spans="1:2">
      <c r="A477" s="74">
        <v>0</v>
      </c>
      <c r="B477" s="60" t="str">
        <f ca="1">IFERROR(__xludf.DUMMYFUNCTION("TRANSPOSE(unique(FILTER(Lista!Q:Q,Lista!O:O=A477)))"),"")</f>
        <v/>
      </c>
    </row>
    <row r="478" spans="1:2">
      <c r="A478" s="74">
        <v>0</v>
      </c>
      <c r="B478" s="60" t="str">
        <f ca="1">IFERROR(__xludf.DUMMYFUNCTION("TRANSPOSE(unique(FILTER(Lista!Q:Q,Lista!O:O=A478)))"),"")</f>
        <v/>
      </c>
    </row>
    <row r="479" spans="1:2">
      <c r="A479" s="74">
        <v>0</v>
      </c>
      <c r="B479" s="60" t="str">
        <f ca="1">IFERROR(__xludf.DUMMYFUNCTION("TRANSPOSE(unique(FILTER(Lista!Q:Q,Lista!O:O=A479)))"),"")</f>
        <v/>
      </c>
    </row>
    <row r="480" spans="1:2">
      <c r="A480" s="74">
        <v>0</v>
      </c>
      <c r="B480" s="60" t="str">
        <f ca="1">IFERROR(__xludf.DUMMYFUNCTION("TRANSPOSE(unique(FILTER(Lista!Q:Q,Lista!O:O=A480)))"),"")</f>
        <v/>
      </c>
    </row>
    <row r="481" spans="1:2">
      <c r="A481" s="74">
        <v>0</v>
      </c>
      <c r="B481" s="60" t="str">
        <f ca="1">IFERROR(__xludf.DUMMYFUNCTION("TRANSPOSE(unique(FILTER(Lista!Q:Q,Lista!O:O=A481)))"),"")</f>
        <v/>
      </c>
    </row>
    <row r="482" spans="1:2">
      <c r="A482" s="74">
        <v>0</v>
      </c>
      <c r="B482" s="60" t="str">
        <f ca="1">IFERROR(__xludf.DUMMYFUNCTION("TRANSPOSE(unique(FILTER(Lista!Q:Q,Lista!O:O=A482)))"),"")</f>
        <v/>
      </c>
    </row>
    <row r="483" spans="1:2">
      <c r="A483" s="74">
        <v>0</v>
      </c>
      <c r="B483" s="60" t="str">
        <f ca="1">IFERROR(__xludf.DUMMYFUNCTION("TRANSPOSE(unique(FILTER(Lista!Q:Q,Lista!O:O=A483)))"),"")</f>
        <v/>
      </c>
    </row>
    <row r="484" spans="1:2">
      <c r="A484" s="74">
        <v>0</v>
      </c>
      <c r="B484" s="60" t="str">
        <f ca="1">IFERROR(__xludf.DUMMYFUNCTION("TRANSPOSE(unique(FILTER(Lista!Q:Q,Lista!O:O=A484)))"),"")</f>
        <v/>
      </c>
    </row>
    <row r="485" spans="1:2">
      <c r="A485" s="74">
        <v>0</v>
      </c>
      <c r="B485" s="60" t="str">
        <f ca="1">IFERROR(__xludf.DUMMYFUNCTION("TRANSPOSE(unique(FILTER(Lista!Q:Q,Lista!O:O=A485)))"),"")</f>
        <v/>
      </c>
    </row>
    <row r="486" spans="1:2">
      <c r="A486" s="74">
        <v>0</v>
      </c>
      <c r="B486" s="60" t="str">
        <f ca="1">IFERROR(__xludf.DUMMYFUNCTION("TRANSPOSE(unique(FILTER(Lista!Q:Q,Lista!O:O=A486)))"),"")</f>
        <v/>
      </c>
    </row>
    <row r="487" spans="1:2">
      <c r="A487" s="74">
        <v>0</v>
      </c>
      <c r="B487" s="60" t="str">
        <f ca="1">IFERROR(__xludf.DUMMYFUNCTION("TRANSPOSE(unique(FILTER(Lista!Q:Q,Lista!O:O=A487)))"),"")</f>
        <v/>
      </c>
    </row>
    <row r="488" spans="1:2">
      <c r="A488" s="74">
        <v>0</v>
      </c>
      <c r="B488" s="60" t="str">
        <f ca="1">IFERROR(__xludf.DUMMYFUNCTION("TRANSPOSE(unique(FILTER(Lista!Q:Q,Lista!O:O=A488)))"),"")</f>
        <v/>
      </c>
    </row>
    <row r="489" spans="1:2">
      <c r="A489" s="74">
        <v>0</v>
      </c>
      <c r="B489" s="60" t="str">
        <f ca="1">IFERROR(__xludf.DUMMYFUNCTION("TRANSPOSE(unique(FILTER(Lista!Q:Q,Lista!O:O=A489)))"),"")</f>
        <v/>
      </c>
    </row>
    <row r="490" spans="1:2">
      <c r="A490" s="74">
        <v>0</v>
      </c>
      <c r="B490" s="60" t="str">
        <f ca="1">IFERROR(__xludf.DUMMYFUNCTION("TRANSPOSE(unique(FILTER(Lista!Q:Q,Lista!O:O=A490)))"),"")</f>
        <v/>
      </c>
    </row>
    <row r="491" spans="1:2">
      <c r="A491" s="74">
        <v>0</v>
      </c>
      <c r="B491" s="60" t="str">
        <f ca="1">IFERROR(__xludf.DUMMYFUNCTION("TRANSPOSE(unique(FILTER(Lista!Q:Q,Lista!O:O=A491)))"),"")</f>
        <v/>
      </c>
    </row>
    <row r="492" spans="1:2">
      <c r="A492" s="74">
        <v>0</v>
      </c>
      <c r="B492" s="60" t="str">
        <f ca="1">IFERROR(__xludf.DUMMYFUNCTION("TRANSPOSE(unique(FILTER(Lista!Q:Q,Lista!O:O=A492)))"),"")</f>
        <v/>
      </c>
    </row>
    <row r="493" spans="1:2">
      <c r="A493" s="74">
        <v>0</v>
      </c>
      <c r="B493" s="60" t="str">
        <f ca="1">IFERROR(__xludf.DUMMYFUNCTION("TRANSPOSE(unique(FILTER(Lista!Q:Q,Lista!O:O=A493)))"),"")</f>
        <v/>
      </c>
    </row>
    <row r="494" spans="1:2">
      <c r="A494" s="74">
        <v>0</v>
      </c>
      <c r="B494" s="60" t="str">
        <f ca="1">IFERROR(__xludf.DUMMYFUNCTION("TRANSPOSE(unique(FILTER(Lista!Q:Q,Lista!O:O=A494)))"),"")</f>
        <v/>
      </c>
    </row>
    <row r="495" spans="1:2">
      <c r="A495" s="74">
        <v>0</v>
      </c>
      <c r="B495" s="60" t="str">
        <f ca="1">IFERROR(__xludf.DUMMYFUNCTION("TRANSPOSE(unique(FILTER(Lista!Q:Q,Lista!O:O=A495)))"),"")</f>
        <v/>
      </c>
    </row>
    <row r="496" spans="1:2">
      <c r="A496" s="74">
        <v>0</v>
      </c>
      <c r="B496" s="60" t="str">
        <f ca="1">IFERROR(__xludf.DUMMYFUNCTION("TRANSPOSE(unique(FILTER(Lista!Q:Q,Lista!O:O=A496)))"),"")</f>
        <v/>
      </c>
    </row>
    <row r="497" spans="1:2">
      <c r="A497" s="74">
        <v>0</v>
      </c>
      <c r="B497" s="60" t="str">
        <f ca="1">IFERROR(__xludf.DUMMYFUNCTION("TRANSPOSE(unique(FILTER(Lista!Q:Q,Lista!O:O=A497)))"),"")</f>
        <v/>
      </c>
    </row>
    <row r="498" spans="1:2">
      <c r="A498" s="74">
        <v>0</v>
      </c>
      <c r="B498" s="60" t="str">
        <f ca="1">IFERROR(__xludf.DUMMYFUNCTION("TRANSPOSE(unique(FILTER(Lista!Q:Q,Lista!O:O=A498)))"),"")</f>
        <v/>
      </c>
    </row>
    <row r="499" spans="1:2">
      <c r="A499" s="74">
        <v>0</v>
      </c>
      <c r="B499" s="60" t="str">
        <f ca="1">IFERROR(__xludf.DUMMYFUNCTION("TRANSPOSE(unique(FILTER(Lista!Q:Q,Lista!O:O=A499)))"),"")</f>
        <v/>
      </c>
    </row>
    <row r="500" spans="1:2">
      <c r="A500" s="74">
        <v>0</v>
      </c>
      <c r="B500" s="60" t="str">
        <f ca="1">IFERROR(__xludf.DUMMYFUNCTION("TRANSPOSE(unique(FILTER(Lista!Q:Q,Lista!O:O=A500)))"),"")</f>
        <v/>
      </c>
    </row>
    <row r="501" spans="1:2">
      <c r="A501" s="74">
        <v>0</v>
      </c>
      <c r="B501" s="60" t="str">
        <f ca="1">IFERROR(__xludf.DUMMYFUNCTION("TRANSPOSE(unique(FILTER(Lista!Q:Q,Lista!O:O=A501)))"),"")</f>
        <v/>
      </c>
    </row>
    <row r="502" spans="1:2">
      <c r="A502" s="74">
        <v>0</v>
      </c>
      <c r="B502" s="60" t="str">
        <f ca="1">IFERROR(__xludf.DUMMYFUNCTION("TRANSPOSE(unique(FILTER(Lista!Q:Q,Lista!O:O=A502)))"),"")</f>
        <v/>
      </c>
    </row>
    <row r="503" spans="1:2">
      <c r="A503" s="74">
        <v>0</v>
      </c>
      <c r="B503" s="60" t="str">
        <f ca="1">IFERROR(__xludf.DUMMYFUNCTION("TRANSPOSE(unique(FILTER(Lista!Q:Q,Lista!O:O=A503)))"),"")</f>
        <v/>
      </c>
    </row>
    <row r="504" spans="1:2">
      <c r="A504" s="74">
        <v>0</v>
      </c>
      <c r="B504" s="60" t="str">
        <f ca="1">IFERROR(__xludf.DUMMYFUNCTION("TRANSPOSE(unique(FILTER(Lista!Q:Q,Lista!O:O=A504)))"),"")</f>
        <v/>
      </c>
    </row>
    <row r="505" spans="1:2">
      <c r="A505" s="74">
        <v>0</v>
      </c>
      <c r="B505" s="60" t="str">
        <f ca="1">IFERROR(__xludf.DUMMYFUNCTION("TRANSPOSE(unique(FILTER(Lista!Q:Q,Lista!O:O=A505)))"),"")</f>
        <v/>
      </c>
    </row>
    <row r="506" spans="1:2">
      <c r="A506" s="74">
        <v>0</v>
      </c>
      <c r="B506" s="60" t="str">
        <f ca="1">IFERROR(__xludf.DUMMYFUNCTION("TRANSPOSE(unique(FILTER(Lista!Q:Q,Lista!O:O=A506)))"),"")</f>
        <v/>
      </c>
    </row>
    <row r="507" spans="1:2">
      <c r="A507" s="74">
        <v>0</v>
      </c>
      <c r="B507" s="60" t="str">
        <f ca="1">IFERROR(__xludf.DUMMYFUNCTION("TRANSPOSE(unique(FILTER(Lista!Q:Q,Lista!O:O=A507)))"),"")</f>
        <v/>
      </c>
    </row>
    <row r="508" spans="1:2">
      <c r="A508" s="74">
        <v>0</v>
      </c>
      <c r="B508" s="60" t="str">
        <f ca="1">IFERROR(__xludf.DUMMYFUNCTION("TRANSPOSE(unique(FILTER(Lista!Q:Q,Lista!O:O=A508)))"),"")</f>
        <v/>
      </c>
    </row>
    <row r="509" spans="1:2">
      <c r="A509" s="74">
        <v>0</v>
      </c>
      <c r="B509" s="60" t="str">
        <f ca="1">IFERROR(__xludf.DUMMYFUNCTION("TRANSPOSE(unique(FILTER(Lista!Q:Q,Lista!O:O=A509)))"),"")</f>
        <v/>
      </c>
    </row>
    <row r="510" spans="1:2">
      <c r="A510" s="74">
        <v>0</v>
      </c>
      <c r="B510" s="60" t="str">
        <f ca="1">IFERROR(__xludf.DUMMYFUNCTION("TRANSPOSE(unique(FILTER(Lista!Q:Q,Lista!O:O=A510)))"),"")</f>
        <v/>
      </c>
    </row>
    <row r="511" spans="1:2">
      <c r="A511" s="74">
        <v>0</v>
      </c>
      <c r="B511" s="60" t="str">
        <f ca="1">IFERROR(__xludf.DUMMYFUNCTION("TRANSPOSE(unique(FILTER(Lista!Q:Q,Lista!O:O=A511)))"),"")</f>
        <v/>
      </c>
    </row>
    <row r="512" spans="1:2">
      <c r="A512" s="74">
        <v>0</v>
      </c>
      <c r="B512" s="60" t="str">
        <f ca="1">IFERROR(__xludf.DUMMYFUNCTION("TRANSPOSE(unique(FILTER(Lista!Q:Q,Lista!O:O=A512)))"),"")</f>
        <v/>
      </c>
    </row>
    <row r="513" spans="1:2">
      <c r="A513" s="74">
        <v>0</v>
      </c>
      <c r="B513" s="60" t="str">
        <f ca="1">IFERROR(__xludf.DUMMYFUNCTION("TRANSPOSE(unique(FILTER(Lista!Q:Q,Lista!O:O=A513)))"),"")</f>
        <v/>
      </c>
    </row>
    <row r="514" spans="1:2">
      <c r="A514" s="74">
        <v>0</v>
      </c>
      <c r="B514" s="60" t="str">
        <f ca="1">IFERROR(__xludf.DUMMYFUNCTION("TRANSPOSE(unique(FILTER(Lista!Q:Q,Lista!O:O=A514)))"),"")</f>
        <v/>
      </c>
    </row>
    <row r="515" spans="1:2">
      <c r="A515" s="74">
        <v>0</v>
      </c>
      <c r="B515" s="60" t="str">
        <f ca="1">IFERROR(__xludf.DUMMYFUNCTION("TRANSPOSE(unique(FILTER(Lista!Q:Q,Lista!O:O=A515)))"),"")</f>
        <v/>
      </c>
    </row>
    <row r="516" spans="1:2">
      <c r="A516" s="74">
        <v>0</v>
      </c>
      <c r="B516" s="60" t="str">
        <f ca="1">IFERROR(__xludf.DUMMYFUNCTION("TRANSPOSE(unique(FILTER(Lista!Q:Q,Lista!O:O=A516)))"),"")</f>
        <v/>
      </c>
    </row>
    <row r="517" spans="1:2">
      <c r="A517" s="74">
        <v>0</v>
      </c>
      <c r="B517" s="60" t="str">
        <f ca="1">IFERROR(__xludf.DUMMYFUNCTION("TRANSPOSE(unique(FILTER(Lista!Q:Q,Lista!O:O=A517)))"),"")</f>
        <v/>
      </c>
    </row>
    <row r="518" spans="1:2">
      <c r="A518" s="74">
        <v>0</v>
      </c>
      <c r="B518" s="60" t="str">
        <f ca="1">IFERROR(__xludf.DUMMYFUNCTION("TRANSPOSE(unique(FILTER(Lista!Q:Q,Lista!O:O=A518)))"),"")</f>
        <v/>
      </c>
    </row>
    <row r="519" spans="1:2">
      <c r="A519" s="74">
        <v>0</v>
      </c>
      <c r="B519" s="60" t="str">
        <f ca="1">IFERROR(__xludf.DUMMYFUNCTION("TRANSPOSE(unique(FILTER(Lista!Q:Q,Lista!O:O=A519)))"),"")</f>
        <v/>
      </c>
    </row>
    <row r="520" spans="1:2">
      <c r="A520" s="74">
        <v>0</v>
      </c>
      <c r="B520" s="60" t="str">
        <f ca="1">IFERROR(__xludf.DUMMYFUNCTION("TRANSPOSE(unique(FILTER(Lista!Q:Q,Lista!O:O=A520)))"),"")</f>
        <v/>
      </c>
    </row>
    <row r="521" spans="1:2">
      <c r="A521" s="74">
        <v>0</v>
      </c>
      <c r="B521" s="60" t="str">
        <f ca="1">IFERROR(__xludf.DUMMYFUNCTION("TRANSPOSE(unique(FILTER(Lista!Q:Q,Lista!O:O=A521)))"),"")</f>
        <v/>
      </c>
    </row>
    <row r="522" spans="1:2">
      <c r="A522" s="74">
        <v>0</v>
      </c>
      <c r="B522" s="60" t="str">
        <f ca="1">IFERROR(__xludf.DUMMYFUNCTION("TRANSPOSE(unique(FILTER(Lista!Q:Q,Lista!O:O=A522)))"),"")</f>
        <v/>
      </c>
    </row>
    <row r="523" spans="1:2">
      <c r="A523" s="74">
        <v>0</v>
      </c>
      <c r="B523" s="60" t="str">
        <f ca="1">IFERROR(__xludf.DUMMYFUNCTION("TRANSPOSE(unique(FILTER(Lista!Q:Q,Lista!O:O=A523)))"),"")</f>
        <v/>
      </c>
    </row>
    <row r="524" spans="1:2">
      <c r="A524" s="74">
        <v>0</v>
      </c>
      <c r="B524" s="60" t="str">
        <f ca="1">IFERROR(__xludf.DUMMYFUNCTION("TRANSPOSE(unique(FILTER(Lista!Q:Q,Lista!O:O=A524)))"),"")</f>
        <v/>
      </c>
    </row>
    <row r="525" spans="1:2">
      <c r="A525" s="74">
        <v>0</v>
      </c>
      <c r="B525" s="60" t="str">
        <f ca="1">IFERROR(__xludf.DUMMYFUNCTION("TRANSPOSE(unique(FILTER(Lista!Q:Q,Lista!O:O=A525)))"),"")</f>
        <v/>
      </c>
    </row>
    <row r="526" spans="1:2">
      <c r="A526" s="74">
        <v>0</v>
      </c>
      <c r="B526" s="60" t="str">
        <f ca="1">IFERROR(__xludf.DUMMYFUNCTION("TRANSPOSE(unique(FILTER(Lista!Q:Q,Lista!O:O=A526)))"),"")</f>
        <v/>
      </c>
    </row>
    <row r="527" spans="1:2">
      <c r="A527" s="74">
        <v>0</v>
      </c>
      <c r="B527" s="60" t="str">
        <f ca="1">IFERROR(__xludf.DUMMYFUNCTION("TRANSPOSE(unique(FILTER(Lista!Q:Q,Lista!O:O=A527)))"),"")</f>
        <v/>
      </c>
    </row>
    <row r="528" spans="1:2">
      <c r="A528" s="74">
        <v>0</v>
      </c>
      <c r="B528" s="60" t="str">
        <f ca="1">IFERROR(__xludf.DUMMYFUNCTION("TRANSPOSE(unique(FILTER(Lista!Q:Q,Lista!O:O=A528)))"),"")</f>
        <v/>
      </c>
    </row>
    <row r="529" spans="1:2">
      <c r="A529" s="74">
        <v>0</v>
      </c>
      <c r="B529" s="60" t="str">
        <f ca="1">IFERROR(__xludf.DUMMYFUNCTION("TRANSPOSE(unique(FILTER(Lista!Q:Q,Lista!O:O=A529)))"),"")</f>
        <v/>
      </c>
    </row>
    <row r="530" spans="1:2">
      <c r="A530" s="74">
        <v>0</v>
      </c>
      <c r="B530" s="60" t="str">
        <f ca="1">IFERROR(__xludf.DUMMYFUNCTION("TRANSPOSE(unique(FILTER(Lista!Q:Q,Lista!O:O=A530)))"),"")</f>
        <v/>
      </c>
    </row>
    <row r="531" spans="1:2">
      <c r="A531" s="74">
        <v>0</v>
      </c>
      <c r="B531" s="60" t="str">
        <f ca="1">IFERROR(__xludf.DUMMYFUNCTION("TRANSPOSE(unique(FILTER(Lista!Q:Q,Lista!O:O=A531)))"),"")</f>
        <v/>
      </c>
    </row>
    <row r="532" spans="1:2">
      <c r="A532" s="74">
        <v>0</v>
      </c>
      <c r="B532" s="60" t="str">
        <f ca="1">IFERROR(__xludf.DUMMYFUNCTION("TRANSPOSE(unique(FILTER(Lista!Q:Q,Lista!O:O=A532)))"),"")</f>
        <v/>
      </c>
    </row>
    <row r="533" spans="1:2">
      <c r="A533" s="74">
        <v>0</v>
      </c>
      <c r="B533" s="60" t="str">
        <f ca="1">IFERROR(__xludf.DUMMYFUNCTION("TRANSPOSE(unique(FILTER(Lista!Q:Q,Lista!O:O=A533)))"),"")</f>
        <v/>
      </c>
    </row>
    <row r="534" spans="1:2">
      <c r="A534" s="74">
        <v>0</v>
      </c>
      <c r="B534" s="60" t="str">
        <f ca="1">IFERROR(__xludf.DUMMYFUNCTION("TRANSPOSE(unique(FILTER(Lista!Q:Q,Lista!O:O=A534)))"),"")</f>
        <v/>
      </c>
    </row>
    <row r="535" spans="1:2">
      <c r="A535" s="74">
        <v>0</v>
      </c>
      <c r="B535" s="60" t="str">
        <f ca="1">IFERROR(__xludf.DUMMYFUNCTION("TRANSPOSE(unique(FILTER(Lista!Q:Q,Lista!O:O=A535)))"),"")</f>
        <v/>
      </c>
    </row>
    <row r="536" spans="1:2">
      <c r="A536" s="74">
        <v>0</v>
      </c>
      <c r="B536" s="60" t="str">
        <f ca="1">IFERROR(__xludf.DUMMYFUNCTION("TRANSPOSE(unique(FILTER(Lista!Q:Q,Lista!O:O=A536)))"),"")</f>
        <v/>
      </c>
    </row>
    <row r="537" spans="1:2">
      <c r="A537" s="74">
        <v>0</v>
      </c>
      <c r="B537" s="60" t="str">
        <f ca="1">IFERROR(__xludf.DUMMYFUNCTION("TRANSPOSE(unique(FILTER(Lista!Q:Q,Lista!O:O=A537)))"),"")</f>
        <v/>
      </c>
    </row>
    <row r="538" spans="1:2">
      <c r="A538" s="74">
        <v>0</v>
      </c>
      <c r="B538" s="60" t="str">
        <f ca="1">IFERROR(__xludf.DUMMYFUNCTION("TRANSPOSE(unique(FILTER(Lista!Q:Q,Lista!O:O=A538)))"),"")</f>
        <v/>
      </c>
    </row>
    <row r="539" spans="1:2">
      <c r="A539" s="74">
        <v>0</v>
      </c>
      <c r="B539" s="60" t="str">
        <f ca="1">IFERROR(__xludf.DUMMYFUNCTION("TRANSPOSE(unique(FILTER(Lista!Q:Q,Lista!O:O=A539)))"),"")</f>
        <v/>
      </c>
    </row>
    <row r="540" spans="1:2">
      <c r="A540" s="74">
        <v>0</v>
      </c>
      <c r="B540" s="60" t="str">
        <f ca="1">IFERROR(__xludf.DUMMYFUNCTION("TRANSPOSE(unique(FILTER(Lista!Q:Q,Lista!O:O=A540)))"),"")</f>
        <v/>
      </c>
    </row>
    <row r="541" spans="1:2">
      <c r="A541" s="74">
        <v>0</v>
      </c>
      <c r="B541" s="60" t="str">
        <f ca="1">IFERROR(__xludf.DUMMYFUNCTION("TRANSPOSE(unique(FILTER(Lista!Q:Q,Lista!O:O=A541)))"),"")</f>
        <v/>
      </c>
    </row>
    <row r="542" spans="1:2">
      <c r="A542" s="74">
        <v>0</v>
      </c>
      <c r="B542" s="60" t="str">
        <f ca="1">IFERROR(__xludf.DUMMYFUNCTION("TRANSPOSE(unique(FILTER(Lista!Q:Q,Lista!O:O=A542)))"),"")</f>
        <v/>
      </c>
    </row>
    <row r="543" spans="1:2">
      <c r="A543" s="74">
        <v>0</v>
      </c>
      <c r="B543" s="60" t="str">
        <f ca="1">IFERROR(__xludf.DUMMYFUNCTION("TRANSPOSE(unique(FILTER(Lista!Q:Q,Lista!O:O=A543)))"),"")</f>
        <v/>
      </c>
    </row>
    <row r="544" spans="1:2">
      <c r="A544" s="74">
        <v>0</v>
      </c>
      <c r="B544" s="60" t="str">
        <f ca="1">IFERROR(__xludf.DUMMYFUNCTION("TRANSPOSE(unique(FILTER(Lista!Q:Q,Lista!O:O=A544)))"),"")</f>
        <v/>
      </c>
    </row>
    <row r="545" spans="1:2">
      <c r="A545" s="74">
        <v>0</v>
      </c>
      <c r="B545" s="60" t="str">
        <f ca="1">IFERROR(__xludf.DUMMYFUNCTION("TRANSPOSE(unique(FILTER(Lista!Q:Q,Lista!O:O=A545)))"),"")</f>
        <v/>
      </c>
    </row>
    <row r="546" spans="1:2">
      <c r="A546" s="74">
        <v>0</v>
      </c>
      <c r="B546" s="60" t="str">
        <f ca="1">IFERROR(__xludf.DUMMYFUNCTION("TRANSPOSE(unique(FILTER(Lista!Q:Q,Lista!O:O=A546)))"),"")</f>
        <v/>
      </c>
    </row>
    <row r="547" spans="1:2">
      <c r="A547" s="74">
        <v>0</v>
      </c>
      <c r="B547" s="60" t="str">
        <f ca="1">IFERROR(__xludf.DUMMYFUNCTION("TRANSPOSE(unique(FILTER(Lista!Q:Q,Lista!O:O=A547)))"),"")</f>
        <v/>
      </c>
    </row>
    <row r="548" spans="1:2">
      <c r="A548" s="74">
        <v>0</v>
      </c>
      <c r="B548" s="60" t="str">
        <f ca="1">IFERROR(__xludf.DUMMYFUNCTION("TRANSPOSE(unique(FILTER(Lista!Q:Q,Lista!O:O=A548)))"),"")</f>
        <v/>
      </c>
    </row>
    <row r="549" spans="1:2">
      <c r="A549" s="74">
        <v>0</v>
      </c>
      <c r="B549" s="60" t="str">
        <f ca="1">IFERROR(__xludf.DUMMYFUNCTION("TRANSPOSE(unique(FILTER(Lista!Q:Q,Lista!O:O=A549)))"),"")</f>
        <v/>
      </c>
    </row>
    <row r="550" spans="1:2">
      <c r="A550" s="74">
        <v>0</v>
      </c>
      <c r="B550" s="60" t="str">
        <f ca="1">IFERROR(__xludf.DUMMYFUNCTION("TRANSPOSE(unique(FILTER(Lista!Q:Q,Lista!O:O=A550)))"),"")</f>
        <v/>
      </c>
    </row>
    <row r="551" spans="1:2">
      <c r="A551" s="74">
        <v>0</v>
      </c>
      <c r="B551" s="60" t="str">
        <f ca="1">IFERROR(__xludf.DUMMYFUNCTION("TRANSPOSE(unique(FILTER(Lista!Q:Q,Lista!O:O=A551)))"),"")</f>
        <v/>
      </c>
    </row>
    <row r="552" spans="1:2">
      <c r="A552" s="74">
        <v>0</v>
      </c>
      <c r="B552" s="60" t="str">
        <f ca="1">IFERROR(__xludf.DUMMYFUNCTION("TRANSPOSE(unique(FILTER(Lista!Q:Q,Lista!O:O=A552)))"),"")</f>
        <v/>
      </c>
    </row>
    <row r="553" spans="1:2">
      <c r="A553" s="74">
        <v>0</v>
      </c>
      <c r="B553" s="60" t="str">
        <f ca="1">IFERROR(__xludf.DUMMYFUNCTION("TRANSPOSE(unique(FILTER(Lista!Q:Q,Lista!O:O=A553)))"),"")</f>
        <v/>
      </c>
    </row>
    <row r="554" spans="1:2">
      <c r="A554" s="74">
        <v>0</v>
      </c>
      <c r="B554" s="60" t="str">
        <f ca="1">IFERROR(__xludf.DUMMYFUNCTION("TRANSPOSE(unique(FILTER(Lista!Q:Q,Lista!O:O=A554)))"),"")</f>
        <v/>
      </c>
    </row>
    <row r="555" spans="1:2">
      <c r="A555" s="74">
        <v>0</v>
      </c>
      <c r="B555" s="60" t="str">
        <f ca="1">IFERROR(__xludf.DUMMYFUNCTION("TRANSPOSE(unique(FILTER(Lista!Q:Q,Lista!O:O=A555)))"),"")</f>
        <v/>
      </c>
    </row>
    <row r="556" spans="1:2">
      <c r="A556" s="74">
        <v>0</v>
      </c>
      <c r="B556" s="60" t="str">
        <f ca="1">IFERROR(__xludf.DUMMYFUNCTION("TRANSPOSE(unique(FILTER(Lista!Q:Q,Lista!O:O=A556)))"),"")</f>
        <v/>
      </c>
    </row>
    <row r="557" spans="1:2">
      <c r="A557" s="74">
        <v>0</v>
      </c>
      <c r="B557" s="60" t="str">
        <f ca="1">IFERROR(__xludf.DUMMYFUNCTION("TRANSPOSE(unique(FILTER(Lista!Q:Q,Lista!O:O=A557)))"),"")</f>
        <v/>
      </c>
    </row>
    <row r="558" spans="1:2">
      <c r="A558" s="74">
        <v>0</v>
      </c>
      <c r="B558" s="60" t="str">
        <f ca="1">IFERROR(__xludf.DUMMYFUNCTION("TRANSPOSE(unique(FILTER(Lista!Q:Q,Lista!O:O=A558)))"),"")</f>
        <v/>
      </c>
    </row>
    <row r="559" spans="1:2">
      <c r="A559" s="74">
        <v>0</v>
      </c>
      <c r="B559" s="60" t="str">
        <f ca="1">IFERROR(__xludf.DUMMYFUNCTION("TRANSPOSE(unique(FILTER(Lista!Q:Q,Lista!O:O=A559)))"),"")</f>
        <v/>
      </c>
    </row>
    <row r="560" spans="1:2">
      <c r="A560" s="74">
        <v>0</v>
      </c>
      <c r="B560" s="60" t="str">
        <f ca="1">IFERROR(__xludf.DUMMYFUNCTION("TRANSPOSE(unique(FILTER(Lista!Q:Q,Lista!O:O=A560)))"),"")</f>
        <v/>
      </c>
    </row>
    <row r="561" spans="1:2">
      <c r="A561" s="74">
        <v>0</v>
      </c>
      <c r="B561" s="60" t="str">
        <f ca="1">IFERROR(__xludf.DUMMYFUNCTION("TRANSPOSE(unique(FILTER(Lista!Q:Q,Lista!O:O=A561)))"),"")</f>
        <v/>
      </c>
    </row>
    <row r="562" spans="1:2">
      <c r="A562" s="74">
        <v>0</v>
      </c>
      <c r="B562" s="60" t="str">
        <f ca="1">IFERROR(__xludf.DUMMYFUNCTION("TRANSPOSE(unique(FILTER(Lista!Q:Q,Lista!O:O=A562)))"),"")</f>
        <v/>
      </c>
    </row>
    <row r="563" spans="1:2">
      <c r="A563" s="74">
        <v>0</v>
      </c>
      <c r="B563" s="60" t="str">
        <f ca="1">IFERROR(__xludf.DUMMYFUNCTION("TRANSPOSE(unique(FILTER(Lista!Q:Q,Lista!O:O=A563)))"),"")</f>
        <v/>
      </c>
    </row>
    <row r="564" spans="1:2">
      <c r="A564" s="74">
        <v>0</v>
      </c>
      <c r="B564" s="60" t="str">
        <f ca="1">IFERROR(__xludf.DUMMYFUNCTION("TRANSPOSE(unique(FILTER(Lista!Q:Q,Lista!O:O=A564)))"),"")</f>
        <v/>
      </c>
    </row>
    <row r="565" spans="1:2">
      <c r="A565" s="74">
        <v>0</v>
      </c>
      <c r="B565" s="60" t="str">
        <f ca="1">IFERROR(__xludf.DUMMYFUNCTION("TRANSPOSE(unique(FILTER(Lista!Q:Q,Lista!O:O=A565)))"),"")</f>
        <v/>
      </c>
    </row>
    <row r="566" spans="1:2">
      <c r="A566" s="74">
        <v>0</v>
      </c>
      <c r="B566" s="60" t="str">
        <f ca="1">IFERROR(__xludf.DUMMYFUNCTION("TRANSPOSE(unique(FILTER(Lista!Q:Q,Lista!O:O=A566)))"),"")</f>
        <v/>
      </c>
    </row>
    <row r="567" spans="1:2">
      <c r="A567" s="74">
        <v>0</v>
      </c>
      <c r="B567" s="60" t="str">
        <f ca="1">IFERROR(__xludf.DUMMYFUNCTION("TRANSPOSE(unique(FILTER(Lista!Q:Q,Lista!O:O=A567)))"),"")</f>
        <v/>
      </c>
    </row>
    <row r="568" spans="1:2">
      <c r="A568" s="74">
        <v>0</v>
      </c>
      <c r="B568" s="60" t="str">
        <f ca="1">IFERROR(__xludf.DUMMYFUNCTION("TRANSPOSE(unique(FILTER(Lista!Q:Q,Lista!O:O=A568)))"),"")</f>
        <v/>
      </c>
    </row>
    <row r="569" spans="1:2">
      <c r="A569" s="74">
        <v>0</v>
      </c>
      <c r="B569" s="60" t="str">
        <f ca="1">IFERROR(__xludf.DUMMYFUNCTION("TRANSPOSE(unique(FILTER(Lista!Q:Q,Lista!O:O=A569)))"),"")</f>
        <v/>
      </c>
    </row>
    <row r="570" spans="1:2">
      <c r="A570" s="74">
        <v>0</v>
      </c>
      <c r="B570" s="60" t="str">
        <f ca="1">IFERROR(__xludf.DUMMYFUNCTION("TRANSPOSE(unique(FILTER(Lista!Q:Q,Lista!O:O=A570)))"),"")</f>
        <v/>
      </c>
    </row>
    <row r="571" spans="1:2">
      <c r="A571" s="74">
        <v>0</v>
      </c>
      <c r="B571" s="60" t="str">
        <f ca="1">IFERROR(__xludf.DUMMYFUNCTION("TRANSPOSE(unique(FILTER(Lista!Q:Q,Lista!O:O=A571)))"),"")</f>
        <v/>
      </c>
    </row>
    <row r="572" spans="1:2">
      <c r="A572" s="74">
        <v>0</v>
      </c>
      <c r="B572" s="60" t="str">
        <f ca="1">IFERROR(__xludf.DUMMYFUNCTION("TRANSPOSE(unique(FILTER(Lista!Q:Q,Lista!O:O=A572)))"),"")</f>
        <v/>
      </c>
    </row>
    <row r="573" spans="1:2">
      <c r="A573" s="74">
        <v>0</v>
      </c>
      <c r="B573" s="60" t="str">
        <f ca="1">IFERROR(__xludf.DUMMYFUNCTION("TRANSPOSE(unique(FILTER(Lista!Q:Q,Lista!O:O=A573)))"),"")</f>
        <v/>
      </c>
    </row>
    <row r="574" spans="1:2">
      <c r="A574" s="74">
        <v>0</v>
      </c>
      <c r="B574" s="60" t="str">
        <f ca="1">IFERROR(__xludf.DUMMYFUNCTION("TRANSPOSE(unique(FILTER(Lista!Q:Q,Lista!O:O=A574)))"),"")</f>
        <v/>
      </c>
    </row>
    <row r="575" spans="1:2">
      <c r="A575" s="74">
        <v>0</v>
      </c>
      <c r="B575" s="60" t="str">
        <f ca="1">IFERROR(__xludf.DUMMYFUNCTION("TRANSPOSE(unique(FILTER(Lista!Q:Q,Lista!O:O=A575)))"),"")</f>
        <v/>
      </c>
    </row>
    <row r="576" spans="1:2">
      <c r="A576" s="74">
        <v>0</v>
      </c>
      <c r="B576" s="60" t="str">
        <f ca="1">IFERROR(__xludf.DUMMYFUNCTION("TRANSPOSE(unique(FILTER(Lista!Q:Q,Lista!O:O=A576)))"),"")</f>
        <v/>
      </c>
    </row>
    <row r="577" spans="1:2">
      <c r="A577" s="74">
        <v>0</v>
      </c>
      <c r="B577" s="60" t="str">
        <f ca="1">IFERROR(__xludf.DUMMYFUNCTION("TRANSPOSE(unique(FILTER(Lista!Q:Q,Lista!O:O=A577)))"),"")</f>
        <v/>
      </c>
    </row>
    <row r="578" spans="1:2">
      <c r="A578" s="74">
        <v>0</v>
      </c>
      <c r="B578" s="60" t="str">
        <f ca="1">IFERROR(__xludf.DUMMYFUNCTION("TRANSPOSE(unique(FILTER(Lista!Q:Q,Lista!O:O=A578)))"),"")</f>
        <v/>
      </c>
    </row>
    <row r="579" spans="1:2">
      <c r="A579" s="74">
        <v>0</v>
      </c>
      <c r="B579" s="60" t="str">
        <f ca="1">IFERROR(__xludf.DUMMYFUNCTION("TRANSPOSE(unique(FILTER(Lista!Q:Q,Lista!O:O=A579)))"),"")</f>
        <v/>
      </c>
    </row>
    <row r="580" spans="1:2">
      <c r="A580" s="74">
        <v>0</v>
      </c>
      <c r="B580" s="60" t="str">
        <f ca="1">IFERROR(__xludf.DUMMYFUNCTION("TRANSPOSE(unique(FILTER(Lista!Q:Q,Lista!O:O=A580)))"),"")</f>
        <v/>
      </c>
    </row>
    <row r="581" spans="1:2">
      <c r="A581" s="74">
        <v>0</v>
      </c>
      <c r="B581" s="60" t="str">
        <f ca="1">IFERROR(__xludf.DUMMYFUNCTION("TRANSPOSE(unique(FILTER(Lista!Q:Q,Lista!O:O=A581)))"),"")</f>
        <v/>
      </c>
    </row>
    <row r="582" spans="1:2">
      <c r="A582" s="74">
        <v>0</v>
      </c>
      <c r="B582" s="60" t="str">
        <f ca="1">IFERROR(__xludf.DUMMYFUNCTION("TRANSPOSE(unique(FILTER(Lista!Q:Q,Lista!O:O=A582)))"),"")</f>
        <v/>
      </c>
    </row>
    <row r="583" spans="1:2">
      <c r="A583" s="74">
        <v>0</v>
      </c>
      <c r="B583" s="60" t="str">
        <f ca="1">IFERROR(__xludf.DUMMYFUNCTION("TRANSPOSE(unique(FILTER(Lista!Q:Q,Lista!O:O=A583)))"),"")</f>
        <v/>
      </c>
    </row>
    <row r="584" spans="1:2">
      <c r="A584" s="74">
        <v>0</v>
      </c>
      <c r="B584" s="60" t="str">
        <f ca="1">IFERROR(__xludf.DUMMYFUNCTION("TRANSPOSE(unique(FILTER(Lista!Q:Q,Lista!O:O=A584)))"),"")</f>
        <v/>
      </c>
    </row>
    <row r="585" spans="1:2">
      <c r="A585" s="74">
        <v>0</v>
      </c>
      <c r="B585" s="60" t="str">
        <f ca="1">IFERROR(__xludf.DUMMYFUNCTION("TRANSPOSE(unique(FILTER(Lista!Q:Q,Lista!O:O=A585)))"),"")</f>
        <v/>
      </c>
    </row>
    <row r="586" spans="1:2">
      <c r="A586" s="74">
        <v>0</v>
      </c>
      <c r="B586" s="60" t="str">
        <f ca="1">IFERROR(__xludf.DUMMYFUNCTION("TRANSPOSE(unique(FILTER(Lista!Q:Q,Lista!O:O=A586)))"),"")</f>
        <v/>
      </c>
    </row>
    <row r="587" spans="1:2">
      <c r="A587" s="74">
        <v>0</v>
      </c>
      <c r="B587" s="60" t="str">
        <f ca="1">IFERROR(__xludf.DUMMYFUNCTION("TRANSPOSE(unique(FILTER(Lista!Q:Q,Lista!O:O=A587)))"),"")</f>
        <v/>
      </c>
    </row>
    <row r="588" spans="1:2">
      <c r="A588" s="74">
        <v>0</v>
      </c>
      <c r="B588" s="60" t="str">
        <f ca="1">IFERROR(__xludf.DUMMYFUNCTION("TRANSPOSE(unique(FILTER(Lista!Q:Q,Lista!O:O=A588)))"),"")</f>
        <v/>
      </c>
    </row>
    <row r="589" spans="1:2">
      <c r="A589" s="74">
        <v>0</v>
      </c>
      <c r="B589" s="60" t="str">
        <f ca="1">IFERROR(__xludf.DUMMYFUNCTION("TRANSPOSE(unique(FILTER(Lista!Q:Q,Lista!O:O=A589)))"),"")</f>
        <v/>
      </c>
    </row>
    <row r="590" spans="1:2">
      <c r="A590" s="74">
        <v>0</v>
      </c>
      <c r="B590" s="60" t="str">
        <f ca="1">IFERROR(__xludf.DUMMYFUNCTION("TRANSPOSE(unique(FILTER(Lista!Q:Q,Lista!O:O=A590)))"),"")</f>
        <v/>
      </c>
    </row>
    <row r="591" spans="1:2">
      <c r="A591" s="74">
        <v>0</v>
      </c>
      <c r="B591" s="60" t="str">
        <f ca="1">IFERROR(__xludf.DUMMYFUNCTION("TRANSPOSE(unique(FILTER(Lista!Q:Q,Lista!O:O=A591)))"),"")</f>
        <v/>
      </c>
    </row>
    <row r="592" spans="1:2">
      <c r="A592" s="74">
        <v>0</v>
      </c>
      <c r="B592" s="60" t="str">
        <f ca="1">IFERROR(__xludf.DUMMYFUNCTION("TRANSPOSE(unique(FILTER(Lista!Q:Q,Lista!O:O=A592)))"),"")</f>
        <v/>
      </c>
    </row>
    <row r="593" spans="1:2">
      <c r="A593" s="74">
        <v>0</v>
      </c>
      <c r="B593" s="60" t="str">
        <f ca="1">IFERROR(__xludf.DUMMYFUNCTION("TRANSPOSE(unique(FILTER(Lista!Q:Q,Lista!O:O=A593)))"),"")</f>
        <v/>
      </c>
    </row>
    <row r="594" spans="1:2">
      <c r="A594" s="74">
        <v>0</v>
      </c>
      <c r="B594" s="60" t="str">
        <f ca="1">IFERROR(__xludf.DUMMYFUNCTION("TRANSPOSE(unique(FILTER(Lista!Q:Q,Lista!O:O=A594)))"),"")</f>
        <v/>
      </c>
    </row>
    <row r="595" spans="1:2">
      <c r="A595" s="74">
        <v>0</v>
      </c>
      <c r="B595" s="60" t="str">
        <f ca="1">IFERROR(__xludf.DUMMYFUNCTION("TRANSPOSE(unique(FILTER(Lista!Q:Q,Lista!O:O=A595)))"),"")</f>
        <v/>
      </c>
    </row>
    <row r="596" spans="1:2">
      <c r="A596" s="74">
        <v>0</v>
      </c>
      <c r="B596" s="60" t="str">
        <f ca="1">IFERROR(__xludf.DUMMYFUNCTION("TRANSPOSE(unique(FILTER(Lista!Q:Q,Lista!O:O=A596)))"),"")</f>
        <v/>
      </c>
    </row>
    <row r="597" spans="1:2">
      <c r="A597" s="74">
        <v>0</v>
      </c>
      <c r="B597" s="60" t="str">
        <f ca="1">IFERROR(__xludf.DUMMYFUNCTION("TRANSPOSE(unique(FILTER(Lista!Q:Q,Lista!O:O=A597)))"),"")</f>
        <v/>
      </c>
    </row>
    <row r="598" spans="1:2">
      <c r="A598" s="74">
        <v>0</v>
      </c>
      <c r="B598" s="60" t="str">
        <f ca="1">IFERROR(__xludf.DUMMYFUNCTION("TRANSPOSE(unique(FILTER(Lista!Q:Q,Lista!O:O=A598)))"),"")</f>
        <v/>
      </c>
    </row>
    <row r="599" spans="1:2">
      <c r="A599" s="74">
        <v>0</v>
      </c>
      <c r="B599" s="60" t="str">
        <f ca="1">IFERROR(__xludf.DUMMYFUNCTION("TRANSPOSE(unique(FILTER(Lista!Q:Q,Lista!O:O=A599)))"),"")</f>
        <v/>
      </c>
    </row>
    <row r="600" spans="1:2">
      <c r="A600" s="74">
        <v>0</v>
      </c>
      <c r="B600" s="60" t="str">
        <f ca="1">IFERROR(__xludf.DUMMYFUNCTION("TRANSPOSE(unique(FILTER(Lista!Q:Q,Lista!O:O=A600)))"),"")</f>
        <v/>
      </c>
    </row>
    <row r="601" spans="1:2">
      <c r="A601" s="74">
        <v>0</v>
      </c>
      <c r="B601" s="60" t="str">
        <f ca="1">IFERROR(__xludf.DUMMYFUNCTION("TRANSPOSE(unique(FILTER(Lista!Q:Q,Lista!O:O=A601)))"),"")</f>
        <v/>
      </c>
    </row>
    <row r="602" spans="1:2">
      <c r="A602" s="74">
        <v>0</v>
      </c>
      <c r="B602" s="60" t="str">
        <f ca="1">IFERROR(__xludf.DUMMYFUNCTION("TRANSPOSE(unique(FILTER(Lista!Q:Q,Lista!O:O=A602)))"),"")</f>
        <v/>
      </c>
    </row>
    <row r="603" spans="1:2">
      <c r="A603" s="74">
        <v>0</v>
      </c>
      <c r="B603" s="60" t="str">
        <f ca="1">IFERROR(__xludf.DUMMYFUNCTION("TRANSPOSE(unique(FILTER(Lista!Q:Q,Lista!O:O=A603)))"),"")</f>
        <v/>
      </c>
    </row>
    <row r="604" spans="1:2">
      <c r="A604" s="74">
        <v>0</v>
      </c>
      <c r="B604" s="60" t="str">
        <f ca="1">IFERROR(__xludf.DUMMYFUNCTION("TRANSPOSE(unique(FILTER(Lista!Q:Q,Lista!O:O=A604)))"),"")</f>
        <v/>
      </c>
    </row>
    <row r="605" spans="1:2">
      <c r="A605" s="74">
        <v>0</v>
      </c>
      <c r="B605" s="60" t="str">
        <f ca="1">IFERROR(__xludf.DUMMYFUNCTION("TRANSPOSE(unique(FILTER(Lista!Q:Q,Lista!O:O=A605)))"),"")</f>
        <v/>
      </c>
    </row>
    <row r="606" spans="1:2">
      <c r="A606" s="74">
        <v>0</v>
      </c>
      <c r="B606" s="60" t="str">
        <f ca="1">IFERROR(__xludf.DUMMYFUNCTION("TRANSPOSE(unique(FILTER(Lista!Q:Q,Lista!O:O=A606)))"),"")</f>
        <v/>
      </c>
    </row>
    <row r="607" spans="1:2">
      <c r="A607" s="74">
        <v>0</v>
      </c>
      <c r="B607" s="60" t="str">
        <f ca="1">IFERROR(__xludf.DUMMYFUNCTION("TRANSPOSE(unique(FILTER(Lista!Q:Q,Lista!O:O=A607)))"),"")</f>
        <v/>
      </c>
    </row>
    <row r="608" spans="1:2">
      <c r="A608" s="74">
        <v>0</v>
      </c>
      <c r="B608" s="60" t="str">
        <f ca="1">IFERROR(__xludf.DUMMYFUNCTION("TRANSPOSE(unique(FILTER(Lista!Q:Q,Lista!O:O=A608)))"),"")</f>
        <v/>
      </c>
    </row>
    <row r="609" spans="1:2">
      <c r="A609" s="74">
        <v>0</v>
      </c>
      <c r="B609" s="60" t="str">
        <f ca="1">IFERROR(__xludf.DUMMYFUNCTION("TRANSPOSE(unique(FILTER(Lista!Q:Q,Lista!O:O=A609)))"),"")</f>
        <v/>
      </c>
    </row>
    <row r="610" spans="1:2">
      <c r="A610" s="74">
        <v>0</v>
      </c>
      <c r="B610" s="60" t="str">
        <f ca="1">IFERROR(__xludf.DUMMYFUNCTION("TRANSPOSE(unique(FILTER(Lista!Q:Q,Lista!O:O=A610)))"),"")</f>
        <v/>
      </c>
    </row>
    <row r="611" spans="1:2">
      <c r="A611" s="74">
        <v>0</v>
      </c>
      <c r="B611" s="60" t="str">
        <f ca="1">IFERROR(__xludf.DUMMYFUNCTION("TRANSPOSE(unique(FILTER(Lista!Q:Q,Lista!O:O=A611)))"),"")</f>
        <v/>
      </c>
    </row>
    <row r="612" spans="1:2">
      <c r="A612" s="74">
        <v>0</v>
      </c>
      <c r="B612" s="60" t="str">
        <f ca="1">IFERROR(__xludf.DUMMYFUNCTION("TRANSPOSE(unique(FILTER(Lista!Q:Q,Lista!O:O=A612)))"),"")</f>
        <v/>
      </c>
    </row>
    <row r="613" spans="1:2">
      <c r="A613" s="74">
        <v>0</v>
      </c>
      <c r="B613" s="60" t="str">
        <f ca="1">IFERROR(__xludf.DUMMYFUNCTION("TRANSPOSE(unique(FILTER(Lista!Q:Q,Lista!O:O=A613)))"),"")</f>
        <v/>
      </c>
    </row>
    <row r="614" spans="1:2">
      <c r="A614" s="74">
        <v>0</v>
      </c>
      <c r="B614" s="60" t="str">
        <f ca="1">IFERROR(__xludf.DUMMYFUNCTION("TRANSPOSE(unique(FILTER(Lista!Q:Q,Lista!O:O=A614)))"),"")</f>
        <v/>
      </c>
    </row>
    <row r="615" spans="1:2">
      <c r="A615" s="74">
        <v>0</v>
      </c>
      <c r="B615" s="60" t="str">
        <f ca="1">IFERROR(__xludf.DUMMYFUNCTION("TRANSPOSE(unique(FILTER(Lista!Q:Q,Lista!O:O=A615)))"),"")</f>
        <v/>
      </c>
    </row>
    <row r="616" spans="1:2">
      <c r="A616" s="74">
        <v>0</v>
      </c>
      <c r="B616" s="60" t="str">
        <f ca="1">IFERROR(__xludf.DUMMYFUNCTION("TRANSPOSE(unique(FILTER(Lista!Q:Q,Lista!O:O=A616)))"),"")</f>
        <v/>
      </c>
    </row>
    <row r="617" spans="1:2">
      <c r="A617" s="74">
        <v>0</v>
      </c>
      <c r="B617" s="60" t="str">
        <f ca="1">IFERROR(__xludf.DUMMYFUNCTION("TRANSPOSE(unique(FILTER(Lista!Q:Q,Lista!O:O=A617)))"),"")</f>
        <v/>
      </c>
    </row>
    <row r="618" spans="1:2">
      <c r="A618" s="74">
        <v>0</v>
      </c>
      <c r="B618" s="60" t="str">
        <f ca="1">IFERROR(__xludf.DUMMYFUNCTION("TRANSPOSE(unique(FILTER(Lista!Q:Q,Lista!O:O=A618)))"),"")</f>
        <v/>
      </c>
    </row>
    <row r="619" spans="1:2">
      <c r="A619" s="74">
        <v>0</v>
      </c>
      <c r="B619" s="60" t="str">
        <f ca="1">IFERROR(__xludf.DUMMYFUNCTION("TRANSPOSE(unique(FILTER(Lista!Q:Q,Lista!O:O=A619)))"),"")</f>
        <v/>
      </c>
    </row>
    <row r="620" spans="1:2">
      <c r="A620" s="74">
        <v>0</v>
      </c>
      <c r="B620" s="60" t="str">
        <f ca="1">IFERROR(__xludf.DUMMYFUNCTION("TRANSPOSE(unique(FILTER(Lista!Q:Q,Lista!O:O=A620)))"),"")</f>
        <v/>
      </c>
    </row>
    <row r="621" spans="1:2">
      <c r="A621" s="74">
        <v>0</v>
      </c>
      <c r="B621" s="60" t="str">
        <f ca="1">IFERROR(__xludf.DUMMYFUNCTION("TRANSPOSE(unique(FILTER(Lista!Q:Q,Lista!O:O=A621)))"),"")</f>
        <v/>
      </c>
    </row>
    <row r="622" spans="1:2">
      <c r="A622" s="74">
        <v>0</v>
      </c>
      <c r="B622" s="60" t="str">
        <f ca="1">IFERROR(__xludf.DUMMYFUNCTION("TRANSPOSE(unique(FILTER(Lista!Q:Q,Lista!O:O=A622)))"),"")</f>
        <v/>
      </c>
    </row>
    <row r="623" spans="1:2">
      <c r="A623" s="74">
        <v>0</v>
      </c>
      <c r="B623" s="60" t="str">
        <f ca="1">IFERROR(__xludf.DUMMYFUNCTION("TRANSPOSE(unique(FILTER(Lista!Q:Q,Lista!O:O=A623)))"),"")</f>
        <v/>
      </c>
    </row>
    <row r="624" spans="1:2">
      <c r="A624" s="74">
        <v>0</v>
      </c>
      <c r="B624" s="60" t="str">
        <f ca="1">IFERROR(__xludf.DUMMYFUNCTION("TRANSPOSE(unique(FILTER(Lista!Q:Q,Lista!O:O=A624)))"),"")</f>
        <v/>
      </c>
    </row>
    <row r="625" spans="1:2">
      <c r="A625" s="74">
        <v>0</v>
      </c>
      <c r="B625" s="60" t="str">
        <f ca="1">IFERROR(__xludf.DUMMYFUNCTION("TRANSPOSE(unique(FILTER(Lista!Q:Q,Lista!O:O=A625)))"),"")</f>
        <v/>
      </c>
    </row>
    <row r="626" spans="1:2">
      <c r="A626" s="74">
        <v>0</v>
      </c>
      <c r="B626" s="60" t="str">
        <f ca="1">IFERROR(__xludf.DUMMYFUNCTION("TRANSPOSE(unique(FILTER(Lista!Q:Q,Lista!O:O=A626)))"),"")</f>
        <v/>
      </c>
    </row>
    <row r="627" spans="1:2">
      <c r="A627" s="74">
        <v>0</v>
      </c>
      <c r="B627" s="60" t="str">
        <f ca="1">IFERROR(__xludf.DUMMYFUNCTION("TRANSPOSE(unique(FILTER(Lista!Q:Q,Lista!O:O=A627)))"),"")</f>
        <v/>
      </c>
    </row>
    <row r="628" spans="1:2">
      <c r="A628" s="74">
        <v>0</v>
      </c>
      <c r="B628" s="60" t="str">
        <f ca="1">IFERROR(__xludf.DUMMYFUNCTION("TRANSPOSE(unique(FILTER(Lista!Q:Q,Lista!O:O=A628)))"),"")</f>
        <v/>
      </c>
    </row>
    <row r="629" spans="1:2">
      <c r="A629" s="74">
        <v>0</v>
      </c>
      <c r="B629" s="60" t="str">
        <f ca="1">IFERROR(__xludf.DUMMYFUNCTION("TRANSPOSE(unique(FILTER(Lista!Q:Q,Lista!O:O=A629)))"),"")</f>
        <v/>
      </c>
    </row>
    <row r="630" spans="1:2">
      <c r="A630" s="74">
        <v>0</v>
      </c>
      <c r="B630" s="60" t="str">
        <f ca="1">IFERROR(__xludf.DUMMYFUNCTION("TRANSPOSE(unique(FILTER(Lista!Q:Q,Lista!O:O=A630)))"),"")</f>
        <v/>
      </c>
    </row>
    <row r="631" spans="1:2">
      <c r="A631" s="74">
        <v>0</v>
      </c>
      <c r="B631" s="60" t="str">
        <f ca="1">IFERROR(__xludf.DUMMYFUNCTION("TRANSPOSE(unique(FILTER(Lista!Q:Q,Lista!O:O=A631)))"),"")</f>
        <v/>
      </c>
    </row>
    <row r="632" spans="1:2">
      <c r="A632" s="74">
        <v>0</v>
      </c>
      <c r="B632" s="60" t="str">
        <f ca="1">IFERROR(__xludf.DUMMYFUNCTION("TRANSPOSE(unique(FILTER(Lista!Q:Q,Lista!O:O=A632)))"),"")</f>
        <v/>
      </c>
    </row>
    <row r="633" spans="1:2">
      <c r="A633" s="74">
        <v>0</v>
      </c>
      <c r="B633" s="60" t="str">
        <f ca="1">IFERROR(__xludf.DUMMYFUNCTION("TRANSPOSE(unique(FILTER(Lista!Q:Q,Lista!O:O=A633)))"),"")</f>
        <v/>
      </c>
    </row>
    <row r="634" spans="1:2">
      <c r="A634" s="74">
        <v>0</v>
      </c>
      <c r="B634" s="60" t="str">
        <f ca="1">IFERROR(__xludf.DUMMYFUNCTION("TRANSPOSE(unique(FILTER(Lista!Q:Q,Lista!O:O=A634)))"),"")</f>
        <v/>
      </c>
    </row>
    <row r="635" spans="1:2">
      <c r="A635" s="74">
        <v>0</v>
      </c>
      <c r="B635" s="60" t="str">
        <f ca="1">IFERROR(__xludf.DUMMYFUNCTION("TRANSPOSE(unique(FILTER(Lista!Q:Q,Lista!O:O=A635)))"),"")</f>
        <v/>
      </c>
    </row>
    <row r="636" spans="1:2">
      <c r="A636" s="74">
        <v>0</v>
      </c>
      <c r="B636" s="60" t="str">
        <f ca="1">IFERROR(__xludf.DUMMYFUNCTION("TRANSPOSE(unique(FILTER(Lista!Q:Q,Lista!O:O=A636)))"),"")</f>
        <v/>
      </c>
    </row>
    <row r="637" spans="1:2">
      <c r="A637" s="74">
        <v>0</v>
      </c>
      <c r="B637" s="60" t="str">
        <f ca="1">IFERROR(__xludf.DUMMYFUNCTION("TRANSPOSE(unique(FILTER(Lista!Q:Q,Lista!O:O=A637)))"),"")</f>
        <v/>
      </c>
    </row>
    <row r="638" spans="1:2">
      <c r="A638" s="74">
        <v>0</v>
      </c>
      <c r="B638" s="60" t="str">
        <f ca="1">IFERROR(__xludf.DUMMYFUNCTION("TRANSPOSE(unique(FILTER(Lista!Q:Q,Lista!O:O=A638)))"),"")</f>
        <v/>
      </c>
    </row>
    <row r="639" spans="1:2">
      <c r="A639" s="74">
        <v>0</v>
      </c>
      <c r="B639" s="60" t="str">
        <f ca="1">IFERROR(__xludf.DUMMYFUNCTION("TRANSPOSE(unique(FILTER(Lista!Q:Q,Lista!O:O=A639)))"),"")</f>
        <v/>
      </c>
    </row>
    <row r="640" spans="1:2">
      <c r="A640" s="74">
        <v>0</v>
      </c>
      <c r="B640" s="60" t="str">
        <f ca="1">IFERROR(__xludf.DUMMYFUNCTION("TRANSPOSE(unique(FILTER(Lista!Q:Q,Lista!O:O=A640)))"),"")</f>
        <v/>
      </c>
    </row>
    <row r="641" spans="1:2">
      <c r="A641" s="74">
        <v>0</v>
      </c>
      <c r="B641" s="60" t="str">
        <f ca="1">IFERROR(__xludf.DUMMYFUNCTION("TRANSPOSE(unique(FILTER(Lista!Q:Q,Lista!O:O=A641)))"),"")</f>
        <v/>
      </c>
    </row>
    <row r="642" spans="1:2">
      <c r="A642" s="74">
        <v>0</v>
      </c>
      <c r="B642" s="60" t="str">
        <f ca="1">IFERROR(__xludf.DUMMYFUNCTION("TRANSPOSE(unique(FILTER(Lista!Q:Q,Lista!O:O=A642)))"),"")</f>
        <v/>
      </c>
    </row>
    <row r="643" spans="1:2">
      <c r="A643" s="74">
        <v>0</v>
      </c>
      <c r="B643" s="60" t="str">
        <f ca="1">IFERROR(__xludf.DUMMYFUNCTION("TRANSPOSE(unique(FILTER(Lista!Q:Q,Lista!O:O=A643)))"),"")</f>
        <v/>
      </c>
    </row>
    <row r="644" spans="1:2">
      <c r="A644" s="74">
        <v>0</v>
      </c>
      <c r="B644" s="60" t="str">
        <f ca="1">IFERROR(__xludf.DUMMYFUNCTION("TRANSPOSE(unique(FILTER(Lista!Q:Q,Lista!O:O=A644)))"),"")</f>
        <v/>
      </c>
    </row>
    <row r="645" spans="1:2">
      <c r="A645" s="74">
        <v>0</v>
      </c>
      <c r="B645" s="60" t="str">
        <f ca="1">IFERROR(__xludf.DUMMYFUNCTION("TRANSPOSE(unique(FILTER(Lista!Q:Q,Lista!O:O=A645)))"),"")</f>
        <v/>
      </c>
    </row>
    <row r="646" spans="1:2">
      <c r="A646" s="74">
        <v>0</v>
      </c>
      <c r="B646" s="60" t="str">
        <f ca="1">IFERROR(__xludf.DUMMYFUNCTION("TRANSPOSE(unique(FILTER(Lista!Q:Q,Lista!O:O=A646)))"),"")</f>
        <v/>
      </c>
    </row>
    <row r="647" spans="1:2">
      <c r="A647" s="74">
        <v>0</v>
      </c>
      <c r="B647" s="60" t="str">
        <f ca="1">IFERROR(__xludf.DUMMYFUNCTION("TRANSPOSE(unique(FILTER(Lista!Q:Q,Lista!O:O=A647)))"),"")</f>
        <v/>
      </c>
    </row>
    <row r="648" spans="1:2">
      <c r="A648" s="74">
        <v>0</v>
      </c>
      <c r="B648" s="60" t="str">
        <f ca="1">IFERROR(__xludf.DUMMYFUNCTION("TRANSPOSE(unique(FILTER(Lista!Q:Q,Lista!O:O=A648)))"),"")</f>
        <v/>
      </c>
    </row>
    <row r="649" spans="1:2">
      <c r="A649" s="74">
        <v>0</v>
      </c>
      <c r="B649" s="60" t="str">
        <f ca="1">IFERROR(__xludf.DUMMYFUNCTION("TRANSPOSE(unique(FILTER(Lista!Q:Q,Lista!O:O=A649)))"),"")</f>
        <v/>
      </c>
    </row>
    <row r="650" spans="1:2">
      <c r="A650" s="74">
        <v>0</v>
      </c>
      <c r="B650" s="60" t="str">
        <f ca="1">IFERROR(__xludf.DUMMYFUNCTION("TRANSPOSE(unique(FILTER(Lista!Q:Q,Lista!O:O=A650)))"),"")</f>
        <v/>
      </c>
    </row>
    <row r="651" spans="1:2">
      <c r="A651" s="74">
        <v>0</v>
      </c>
      <c r="B651" s="60" t="str">
        <f ca="1">IFERROR(__xludf.DUMMYFUNCTION("TRANSPOSE(unique(FILTER(Lista!Q:Q,Lista!O:O=A651)))"),"")</f>
        <v/>
      </c>
    </row>
    <row r="652" spans="1:2">
      <c r="A652" s="74">
        <v>0</v>
      </c>
      <c r="B652" s="60" t="str">
        <f ca="1">IFERROR(__xludf.DUMMYFUNCTION("TRANSPOSE(unique(FILTER(Lista!Q:Q,Lista!O:O=A652)))"),"")</f>
        <v/>
      </c>
    </row>
    <row r="653" spans="1:2">
      <c r="A653" s="74">
        <v>0</v>
      </c>
      <c r="B653" s="60" t="str">
        <f ca="1">IFERROR(__xludf.DUMMYFUNCTION("TRANSPOSE(unique(FILTER(Lista!Q:Q,Lista!O:O=A653)))"),"")</f>
        <v/>
      </c>
    </row>
    <row r="654" spans="1:2">
      <c r="A654" s="74">
        <v>0</v>
      </c>
      <c r="B654" s="60" t="str">
        <f ca="1">IFERROR(__xludf.DUMMYFUNCTION("TRANSPOSE(unique(FILTER(Lista!Q:Q,Lista!O:O=A654)))"),"")</f>
        <v/>
      </c>
    </row>
    <row r="655" spans="1:2">
      <c r="A655" s="74">
        <v>0</v>
      </c>
      <c r="B655" s="60" t="str">
        <f ca="1">IFERROR(__xludf.DUMMYFUNCTION("TRANSPOSE(unique(FILTER(Lista!Q:Q,Lista!O:O=A655)))"),"")</f>
        <v/>
      </c>
    </row>
    <row r="656" spans="1:2">
      <c r="A656" s="74">
        <v>0</v>
      </c>
      <c r="B656" s="60" t="str">
        <f ca="1">IFERROR(__xludf.DUMMYFUNCTION("TRANSPOSE(unique(FILTER(Lista!Q:Q,Lista!O:O=A656)))"),"")</f>
        <v/>
      </c>
    </row>
    <row r="657" spans="1:2">
      <c r="A657" s="74">
        <v>0</v>
      </c>
      <c r="B657" s="60" t="str">
        <f ca="1">IFERROR(__xludf.DUMMYFUNCTION("TRANSPOSE(unique(FILTER(Lista!Q:Q,Lista!O:O=A657)))"),"")</f>
        <v/>
      </c>
    </row>
    <row r="658" spans="1:2">
      <c r="A658" s="74">
        <v>0</v>
      </c>
      <c r="B658" s="60" t="str">
        <f ca="1">IFERROR(__xludf.DUMMYFUNCTION("TRANSPOSE(unique(FILTER(Lista!Q:Q,Lista!O:O=A658)))"),"")</f>
        <v/>
      </c>
    </row>
    <row r="659" spans="1:2">
      <c r="A659" s="74">
        <v>0</v>
      </c>
      <c r="B659" s="60" t="str">
        <f ca="1">IFERROR(__xludf.DUMMYFUNCTION("TRANSPOSE(unique(FILTER(Lista!Q:Q,Lista!O:O=A659)))"),"")</f>
        <v/>
      </c>
    </row>
    <row r="660" spans="1:2">
      <c r="A660" s="74">
        <v>0</v>
      </c>
      <c r="B660" s="60" t="str">
        <f ca="1">IFERROR(__xludf.DUMMYFUNCTION("TRANSPOSE(unique(FILTER(Lista!Q:Q,Lista!O:O=A660)))"),"")</f>
        <v/>
      </c>
    </row>
    <row r="661" spans="1:2">
      <c r="A661" s="74">
        <v>0</v>
      </c>
      <c r="B661" s="60" t="str">
        <f ca="1">IFERROR(__xludf.DUMMYFUNCTION("TRANSPOSE(unique(FILTER(Lista!Q:Q,Lista!O:O=A661)))"),"")</f>
        <v/>
      </c>
    </row>
    <row r="662" spans="1:2">
      <c r="A662" s="74">
        <v>0</v>
      </c>
      <c r="B662" s="60" t="str">
        <f ca="1">IFERROR(__xludf.DUMMYFUNCTION("TRANSPOSE(unique(FILTER(Lista!Q:Q,Lista!O:O=A662)))"),"")</f>
        <v/>
      </c>
    </row>
    <row r="663" spans="1:2">
      <c r="A663" s="74">
        <v>0</v>
      </c>
      <c r="B663" s="60" t="str">
        <f ca="1">IFERROR(__xludf.DUMMYFUNCTION("TRANSPOSE(unique(FILTER(Lista!Q:Q,Lista!O:O=A663)))"),"")</f>
        <v/>
      </c>
    </row>
    <row r="664" spans="1:2">
      <c r="A664" s="74">
        <v>0</v>
      </c>
      <c r="B664" s="60" t="str">
        <f ca="1">IFERROR(__xludf.DUMMYFUNCTION("TRANSPOSE(unique(FILTER(Lista!Q:Q,Lista!O:O=A664)))"),"")</f>
        <v/>
      </c>
    </row>
    <row r="665" spans="1:2">
      <c r="A665" s="74">
        <v>0</v>
      </c>
      <c r="B665" s="60" t="str">
        <f ca="1">IFERROR(__xludf.DUMMYFUNCTION("TRANSPOSE(unique(FILTER(Lista!Q:Q,Lista!O:O=A665)))"),"")</f>
        <v/>
      </c>
    </row>
    <row r="666" spans="1:2">
      <c r="A666" s="74">
        <v>0</v>
      </c>
      <c r="B666" s="60" t="str">
        <f ca="1">IFERROR(__xludf.DUMMYFUNCTION("TRANSPOSE(unique(FILTER(Lista!Q:Q,Lista!O:O=A666)))"),"")</f>
        <v/>
      </c>
    </row>
    <row r="667" spans="1:2">
      <c r="A667" s="74">
        <v>0</v>
      </c>
      <c r="B667" s="60" t="str">
        <f ca="1">IFERROR(__xludf.DUMMYFUNCTION("TRANSPOSE(unique(FILTER(Lista!Q:Q,Lista!O:O=A667)))"),"")</f>
        <v/>
      </c>
    </row>
    <row r="668" spans="1:2">
      <c r="A668" s="74">
        <v>0</v>
      </c>
      <c r="B668" s="60" t="str">
        <f ca="1">IFERROR(__xludf.DUMMYFUNCTION("TRANSPOSE(unique(FILTER(Lista!Q:Q,Lista!O:O=A668)))"),"")</f>
        <v/>
      </c>
    </row>
    <row r="669" spans="1:2">
      <c r="A669" s="74">
        <v>0</v>
      </c>
      <c r="B669" s="60" t="str">
        <f ca="1">IFERROR(__xludf.DUMMYFUNCTION("TRANSPOSE(unique(FILTER(Lista!Q:Q,Lista!O:O=A669)))"),"")</f>
        <v/>
      </c>
    </row>
    <row r="670" spans="1:2">
      <c r="A670" s="74">
        <v>0</v>
      </c>
      <c r="B670" s="60" t="str">
        <f ca="1">IFERROR(__xludf.DUMMYFUNCTION("TRANSPOSE(unique(FILTER(Lista!Q:Q,Lista!O:O=A670)))"),"")</f>
        <v/>
      </c>
    </row>
    <row r="671" spans="1:2">
      <c r="A671" s="74">
        <v>0</v>
      </c>
      <c r="B671" s="60" t="str">
        <f ca="1">IFERROR(__xludf.DUMMYFUNCTION("TRANSPOSE(unique(FILTER(Lista!Q:Q,Lista!O:O=A671)))"),"")</f>
        <v/>
      </c>
    </row>
    <row r="672" spans="1:2">
      <c r="A672" s="74">
        <v>0</v>
      </c>
      <c r="B672" s="60" t="str">
        <f ca="1">IFERROR(__xludf.DUMMYFUNCTION("TRANSPOSE(unique(FILTER(Lista!Q:Q,Lista!O:O=A672)))"),"")</f>
        <v/>
      </c>
    </row>
    <row r="673" spans="1:2">
      <c r="A673" s="74">
        <v>0</v>
      </c>
      <c r="B673" s="60" t="str">
        <f ca="1">IFERROR(__xludf.DUMMYFUNCTION("TRANSPOSE(unique(FILTER(Lista!Q:Q,Lista!O:O=A673)))"),"")</f>
        <v/>
      </c>
    </row>
    <row r="674" spans="1:2">
      <c r="A674" s="74">
        <v>0</v>
      </c>
      <c r="B674" s="60" t="str">
        <f ca="1">IFERROR(__xludf.DUMMYFUNCTION("TRANSPOSE(unique(FILTER(Lista!Q:Q,Lista!O:O=A674)))"),"")</f>
        <v/>
      </c>
    </row>
    <row r="675" spans="1:2">
      <c r="A675" s="74">
        <v>0</v>
      </c>
      <c r="B675" s="60" t="str">
        <f ca="1">IFERROR(__xludf.DUMMYFUNCTION("TRANSPOSE(unique(FILTER(Lista!Q:Q,Lista!O:O=A675)))"),"")</f>
        <v/>
      </c>
    </row>
    <row r="676" spans="1:2">
      <c r="A676" s="74">
        <v>0</v>
      </c>
      <c r="B676" s="60" t="str">
        <f ca="1">IFERROR(__xludf.DUMMYFUNCTION("TRANSPOSE(unique(FILTER(Lista!Q:Q,Lista!O:O=A676)))"),"")</f>
        <v/>
      </c>
    </row>
    <row r="677" spans="1:2">
      <c r="A677" s="74">
        <v>0</v>
      </c>
      <c r="B677" s="60" t="str">
        <f ca="1">IFERROR(__xludf.DUMMYFUNCTION("TRANSPOSE(unique(FILTER(Lista!Q:Q,Lista!O:O=A677)))"),"")</f>
        <v/>
      </c>
    </row>
    <row r="678" spans="1:2">
      <c r="A678" s="74">
        <v>0</v>
      </c>
      <c r="B678" s="60" t="str">
        <f ca="1">IFERROR(__xludf.DUMMYFUNCTION("TRANSPOSE(unique(FILTER(Lista!Q:Q,Lista!O:O=A678)))"),"")</f>
        <v/>
      </c>
    </row>
    <row r="679" spans="1:2">
      <c r="A679" s="74">
        <v>0</v>
      </c>
      <c r="B679" s="60" t="str">
        <f ca="1">IFERROR(__xludf.DUMMYFUNCTION("TRANSPOSE(unique(FILTER(Lista!Q:Q,Lista!O:O=A679)))"),"")</f>
        <v/>
      </c>
    </row>
    <row r="680" spans="1:2">
      <c r="A680" s="74">
        <v>0</v>
      </c>
      <c r="B680" s="60" t="str">
        <f ca="1">IFERROR(__xludf.DUMMYFUNCTION("TRANSPOSE(unique(FILTER(Lista!Q:Q,Lista!O:O=A680)))"),"")</f>
        <v/>
      </c>
    </row>
    <row r="681" spans="1:2">
      <c r="A681" s="74">
        <v>0</v>
      </c>
      <c r="B681" s="60" t="str">
        <f ca="1">IFERROR(__xludf.DUMMYFUNCTION("TRANSPOSE(unique(FILTER(Lista!Q:Q,Lista!O:O=A681)))"),"")</f>
        <v/>
      </c>
    </row>
    <row r="682" spans="1:2">
      <c r="A682" s="74">
        <v>0</v>
      </c>
      <c r="B682" s="60" t="str">
        <f ca="1">IFERROR(__xludf.DUMMYFUNCTION("TRANSPOSE(unique(FILTER(Lista!Q:Q,Lista!O:O=A682)))"),"")</f>
        <v/>
      </c>
    </row>
    <row r="683" spans="1:2">
      <c r="A683" s="74">
        <v>0</v>
      </c>
      <c r="B683" s="60" t="str">
        <f ca="1">IFERROR(__xludf.DUMMYFUNCTION("TRANSPOSE(unique(FILTER(Lista!Q:Q,Lista!O:O=A683)))"),"")</f>
        <v/>
      </c>
    </row>
    <row r="684" spans="1:2">
      <c r="A684" s="74">
        <v>0</v>
      </c>
      <c r="B684" s="60" t="str">
        <f ca="1">IFERROR(__xludf.DUMMYFUNCTION("TRANSPOSE(unique(FILTER(Lista!Q:Q,Lista!O:O=A684)))"),"")</f>
        <v/>
      </c>
    </row>
    <row r="685" spans="1:2">
      <c r="A685" s="74">
        <v>0</v>
      </c>
      <c r="B685" s="60" t="str">
        <f ca="1">IFERROR(__xludf.DUMMYFUNCTION("TRANSPOSE(unique(FILTER(Lista!Q:Q,Lista!O:O=A685)))"),"")</f>
        <v/>
      </c>
    </row>
    <row r="686" spans="1:2">
      <c r="A686" s="74">
        <v>0</v>
      </c>
      <c r="B686" s="60" t="str">
        <f ca="1">IFERROR(__xludf.DUMMYFUNCTION("TRANSPOSE(unique(FILTER(Lista!Q:Q,Lista!O:O=A686)))"),"")</f>
        <v/>
      </c>
    </row>
    <row r="687" spans="1:2">
      <c r="A687" s="74">
        <v>0</v>
      </c>
      <c r="B687" s="60" t="str">
        <f ca="1">IFERROR(__xludf.DUMMYFUNCTION("TRANSPOSE(unique(FILTER(Lista!Q:Q,Lista!O:O=A687)))"),"")</f>
        <v/>
      </c>
    </row>
    <row r="688" spans="1:2">
      <c r="A688" s="74">
        <v>0</v>
      </c>
      <c r="B688" s="60" t="str">
        <f ca="1">IFERROR(__xludf.DUMMYFUNCTION("TRANSPOSE(unique(FILTER(Lista!Q:Q,Lista!O:O=A688)))"),"")</f>
        <v/>
      </c>
    </row>
    <row r="689" spans="1:2">
      <c r="A689" s="74">
        <v>0</v>
      </c>
      <c r="B689" s="60" t="str">
        <f ca="1">IFERROR(__xludf.DUMMYFUNCTION("TRANSPOSE(unique(FILTER(Lista!Q:Q,Lista!O:O=A689)))"),"")</f>
        <v/>
      </c>
    </row>
    <row r="690" spans="1:2">
      <c r="A690" s="74">
        <v>0</v>
      </c>
      <c r="B690" s="60" t="str">
        <f ca="1">IFERROR(__xludf.DUMMYFUNCTION("TRANSPOSE(unique(FILTER(Lista!Q:Q,Lista!O:O=A690)))"),"")</f>
        <v/>
      </c>
    </row>
    <row r="691" spans="1:2">
      <c r="A691" s="74">
        <v>0</v>
      </c>
      <c r="B691" s="60" t="str">
        <f ca="1">IFERROR(__xludf.DUMMYFUNCTION("TRANSPOSE(unique(FILTER(Lista!Q:Q,Lista!O:O=A691)))"),"")</f>
        <v/>
      </c>
    </row>
    <row r="692" spans="1:2">
      <c r="A692" s="74">
        <v>0</v>
      </c>
      <c r="B692" s="60" t="str">
        <f ca="1">IFERROR(__xludf.DUMMYFUNCTION("TRANSPOSE(unique(FILTER(Lista!Q:Q,Lista!O:O=A692)))"),"")</f>
        <v/>
      </c>
    </row>
    <row r="693" spans="1:2">
      <c r="A693" s="74">
        <v>0</v>
      </c>
      <c r="B693" s="60" t="str">
        <f ca="1">IFERROR(__xludf.DUMMYFUNCTION("TRANSPOSE(unique(FILTER(Lista!Q:Q,Lista!O:O=A693)))"),"")</f>
        <v/>
      </c>
    </row>
    <row r="694" spans="1:2">
      <c r="A694" s="74">
        <v>0</v>
      </c>
      <c r="B694" s="60" t="str">
        <f ca="1">IFERROR(__xludf.DUMMYFUNCTION("TRANSPOSE(unique(FILTER(Lista!Q:Q,Lista!O:O=A694)))"),"")</f>
        <v/>
      </c>
    </row>
    <row r="695" spans="1:2">
      <c r="A695" s="74">
        <v>0</v>
      </c>
      <c r="B695" s="60" t="str">
        <f ca="1">IFERROR(__xludf.DUMMYFUNCTION("TRANSPOSE(unique(FILTER(Lista!Q:Q,Lista!O:O=A695)))"),"")</f>
        <v/>
      </c>
    </row>
    <row r="696" spans="1:2">
      <c r="A696" s="74">
        <v>0</v>
      </c>
      <c r="B696" s="60" t="str">
        <f ca="1">IFERROR(__xludf.DUMMYFUNCTION("TRANSPOSE(unique(FILTER(Lista!Q:Q,Lista!O:O=A696)))"),"")</f>
        <v/>
      </c>
    </row>
    <row r="697" spans="1:2">
      <c r="A697" s="74">
        <v>0</v>
      </c>
      <c r="B697" s="60" t="str">
        <f ca="1">IFERROR(__xludf.DUMMYFUNCTION("TRANSPOSE(unique(FILTER(Lista!Q:Q,Lista!O:O=A697)))"),"")</f>
        <v/>
      </c>
    </row>
    <row r="698" spans="1:2">
      <c r="A698" s="74">
        <v>0</v>
      </c>
      <c r="B698" s="60" t="str">
        <f ca="1">IFERROR(__xludf.DUMMYFUNCTION("TRANSPOSE(unique(FILTER(Lista!Q:Q,Lista!O:O=A698)))"),"")</f>
        <v/>
      </c>
    </row>
    <row r="699" spans="1:2">
      <c r="A699" s="74">
        <v>0</v>
      </c>
      <c r="B699" s="60" t="str">
        <f ca="1">IFERROR(__xludf.DUMMYFUNCTION("TRANSPOSE(unique(FILTER(Lista!Q:Q,Lista!O:O=A699)))"),"")</f>
        <v/>
      </c>
    </row>
    <row r="700" spans="1:2">
      <c r="A700" s="74">
        <v>0</v>
      </c>
      <c r="B700" s="60" t="str">
        <f ca="1">IFERROR(__xludf.DUMMYFUNCTION("TRANSPOSE(unique(FILTER(Lista!Q:Q,Lista!O:O=A700)))"),"")</f>
        <v/>
      </c>
    </row>
    <row r="701" spans="1:2">
      <c r="A701" s="74">
        <v>0</v>
      </c>
      <c r="B701" s="60" t="str">
        <f ca="1">IFERROR(__xludf.DUMMYFUNCTION("TRANSPOSE(unique(FILTER(Lista!Q:Q,Lista!O:O=A701)))"),"")</f>
        <v/>
      </c>
    </row>
    <row r="702" spans="1:2">
      <c r="A702" s="74">
        <v>0</v>
      </c>
      <c r="B702" s="60" t="str">
        <f ca="1">IFERROR(__xludf.DUMMYFUNCTION("TRANSPOSE(unique(FILTER(Lista!Q:Q,Lista!O:O=A702)))"),"")</f>
        <v/>
      </c>
    </row>
    <row r="703" spans="1:2">
      <c r="A703" s="74">
        <v>0</v>
      </c>
      <c r="B703" s="60" t="str">
        <f ca="1">IFERROR(__xludf.DUMMYFUNCTION("TRANSPOSE(unique(FILTER(Lista!Q:Q,Lista!O:O=A703)))"),"")</f>
        <v/>
      </c>
    </row>
    <row r="704" spans="1:2">
      <c r="A704" s="74">
        <v>0</v>
      </c>
      <c r="B704" s="60" t="str">
        <f ca="1">IFERROR(__xludf.DUMMYFUNCTION("TRANSPOSE(unique(FILTER(Lista!Q:Q,Lista!O:O=A704)))"),"")</f>
        <v/>
      </c>
    </row>
    <row r="705" spans="1:2">
      <c r="A705" s="74">
        <v>0</v>
      </c>
      <c r="B705" s="60" t="str">
        <f ca="1">IFERROR(__xludf.DUMMYFUNCTION("TRANSPOSE(unique(FILTER(Lista!Q:Q,Lista!O:O=A705)))"),"")</f>
        <v/>
      </c>
    </row>
    <row r="706" spans="1:2">
      <c r="A706" s="74">
        <v>0</v>
      </c>
      <c r="B706" s="60" t="str">
        <f ca="1">IFERROR(__xludf.DUMMYFUNCTION("TRANSPOSE(unique(FILTER(Lista!Q:Q,Lista!O:O=A706)))"),"")</f>
        <v/>
      </c>
    </row>
    <row r="707" spans="1:2">
      <c r="A707" s="74">
        <v>0</v>
      </c>
      <c r="B707" s="60" t="str">
        <f ca="1">IFERROR(__xludf.DUMMYFUNCTION("TRANSPOSE(unique(FILTER(Lista!Q:Q,Lista!O:O=A707)))"),"")</f>
        <v/>
      </c>
    </row>
    <row r="708" spans="1:2">
      <c r="A708" s="74">
        <v>0</v>
      </c>
      <c r="B708" s="60" t="str">
        <f ca="1">IFERROR(__xludf.DUMMYFUNCTION("TRANSPOSE(unique(FILTER(Lista!Q:Q,Lista!O:O=A708)))"),"")</f>
        <v/>
      </c>
    </row>
    <row r="709" spans="1:2">
      <c r="A709" s="74">
        <v>0</v>
      </c>
      <c r="B709" s="60" t="str">
        <f ca="1">IFERROR(__xludf.DUMMYFUNCTION("TRANSPOSE(unique(FILTER(Lista!Q:Q,Lista!O:O=A709)))"),"")</f>
        <v/>
      </c>
    </row>
    <row r="710" spans="1:2">
      <c r="A710" s="74">
        <v>0</v>
      </c>
      <c r="B710" s="60" t="str">
        <f ca="1">IFERROR(__xludf.DUMMYFUNCTION("TRANSPOSE(unique(FILTER(Lista!Q:Q,Lista!O:O=A710)))"),"")</f>
        <v/>
      </c>
    </row>
    <row r="711" spans="1:2">
      <c r="A711" s="74">
        <v>0</v>
      </c>
      <c r="B711" s="60" t="str">
        <f ca="1">IFERROR(__xludf.DUMMYFUNCTION("TRANSPOSE(unique(FILTER(Lista!Q:Q,Lista!O:O=A711)))"),"")</f>
        <v/>
      </c>
    </row>
    <row r="712" spans="1:2">
      <c r="A712" s="74">
        <v>0</v>
      </c>
      <c r="B712" s="60" t="str">
        <f ca="1">IFERROR(__xludf.DUMMYFUNCTION("TRANSPOSE(unique(FILTER(Lista!Q:Q,Lista!O:O=A712)))"),"")</f>
        <v/>
      </c>
    </row>
    <row r="713" spans="1:2">
      <c r="A713" s="74">
        <v>0</v>
      </c>
      <c r="B713" s="60" t="str">
        <f ca="1">IFERROR(__xludf.DUMMYFUNCTION("TRANSPOSE(unique(FILTER(Lista!Q:Q,Lista!O:O=A713)))"),"")</f>
        <v/>
      </c>
    </row>
    <row r="714" spans="1:2">
      <c r="A714" s="74">
        <v>0</v>
      </c>
      <c r="B714" s="60" t="str">
        <f ca="1">IFERROR(__xludf.DUMMYFUNCTION("TRANSPOSE(unique(FILTER(Lista!Q:Q,Lista!O:O=A714)))"),"")</f>
        <v/>
      </c>
    </row>
    <row r="715" spans="1:2">
      <c r="A715" s="74">
        <v>0</v>
      </c>
      <c r="B715" s="60" t="str">
        <f ca="1">IFERROR(__xludf.DUMMYFUNCTION("TRANSPOSE(unique(FILTER(Lista!Q:Q,Lista!O:O=A715)))"),"")</f>
        <v/>
      </c>
    </row>
    <row r="716" spans="1:2">
      <c r="A716" s="74">
        <v>0</v>
      </c>
      <c r="B716" s="60" t="str">
        <f ca="1">IFERROR(__xludf.DUMMYFUNCTION("TRANSPOSE(unique(FILTER(Lista!Q:Q,Lista!O:O=A716)))"),"")</f>
        <v/>
      </c>
    </row>
    <row r="717" spans="1:2">
      <c r="A717" s="74">
        <v>0</v>
      </c>
      <c r="B717" s="60" t="str">
        <f ca="1">IFERROR(__xludf.DUMMYFUNCTION("TRANSPOSE(unique(FILTER(Lista!Q:Q,Lista!O:O=A717)))"),"")</f>
        <v/>
      </c>
    </row>
    <row r="718" spans="1:2">
      <c r="A718" s="74">
        <v>0</v>
      </c>
      <c r="B718" s="60" t="str">
        <f ca="1">IFERROR(__xludf.DUMMYFUNCTION("TRANSPOSE(unique(FILTER(Lista!Q:Q,Lista!O:O=A718)))"),"")</f>
        <v/>
      </c>
    </row>
    <row r="719" spans="1:2">
      <c r="A719" s="74">
        <v>0</v>
      </c>
      <c r="B719" s="60" t="str">
        <f ca="1">IFERROR(__xludf.DUMMYFUNCTION("TRANSPOSE(unique(FILTER(Lista!Q:Q,Lista!O:O=A719)))"),"")</f>
        <v/>
      </c>
    </row>
    <row r="720" spans="1:2">
      <c r="A720" s="74">
        <v>0</v>
      </c>
      <c r="B720" s="60" t="str">
        <f ca="1">IFERROR(__xludf.DUMMYFUNCTION("TRANSPOSE(unique(FILTER(Lista!Q:Q,Lista!O:O=A720)))"),"")</f>
        <v/>
      </c>
    </row>
    <row r="721" spans="1:2">
      <c r="A721" s="74">
        <v>0</v>
      </c>
      <c r="B721" s="60" t="str">
        <f ca="1">IFERROR(__xludf.DUMMYFUNCTION("TRANSPOSE(unique(FILTER(Lista!Q:Q,Lista!O:O=A721)))"),"")</f>
        <v/>
      </c>
    </row>
    <row r="722" spans="1:2">
      <c r="A722" s="74">
        <v>0</v>
      </c>
      <c r="B722" s="60" t="str">
        <f ca="1">IFERROR(__xludf.DUMMYFUNCTION("TRANSPOSE(unique(FILTER(Lista!Q:Q,Lista!O:O=A722)))"),"")</f>
        <v/>
      </c>
    </row>
    <row r="723" spans="1:2">
      <c r="A723" s="74">
        <v>0</v>
      </c>
      <c r="B723" s="60" t="str">
        <f ca="1">IFERROR(__xludf.DUMMYFUNCTION("TRANSPOSE(unique(FILTER(Lista!Q:Q,Lista!O:O=A723)))"),"")</f>
        <v/>
      </c>
    </row>
    <row r="724" spans="1:2">
      <c r="A724" s="74">
        <v>0</v>
      </c>
      <c r="B724" s="60" t="str">
        <f ca="1">IFERROR(__xludf.DUMMYFUNCTION("TRANSPOSE(unique(FILTER(Lista!Q:Q,Lista!O:O=A724)))"),"")</f>
        <v/>
      </c>
    </row>
    <row r="725" spans="1:2">
      <c r="A725" s="74">
        <v>0</v>
      </c>
      <c r="B725" s="60" t="str">
        <f ca="1">IFERROR(__xludf.DUMMYFUNCTION("TRANSPOSE(unique(FILTER(Lista!Q:Q,Lista!O:O=A725)))"),"")</f>
        <v/>
      </c>
    </row>
    <row r="726" spans="1:2">
      <c r="A726" s="74">
        <v>0</v>
      </c>
      <c r="B726" s="60" t="str">
        <f ca="1">IFERROR(__xludf.DUMMYFUNCTION("TRANSPOSE(unique(FILTER(Lista!Q:Q,Lista!O:O=A726)))"),"")</f>
        <v/>
      </c>
    </row>
    <row r="727" spans="1:2">
      <c r="A727" s="74">
        <v>0</v>
      </c>
      <c r="B727" s="60" t="str">
        <f ca="1">IFERROR(__xludf.DUMMYFUNCTION("TRANSPOSE(unique(FILTER(Lista!Q:Q,Lista!O:O=A727)))"),"")</f>
        <v/>
      </c>
    </row>
    <row r="728" spans="1:2">
      <c r="A728" s="74">
        <v>0</v>
      </c>
      <c r="B728" s="60" t="str">
        <f ca="1">IFERROR(__xludf.DUMMYFUNCTION("TRANSPOSE(unique(FILTER(Lista!Q:Q,Lista!O:O=A728)))"),"")</f>
        <v/>
      </c>
    </row>
    <row r="729" spans="1:2">
      <c r="A729" s="74">
        <v>0</v>
      </c>
      <c r="B729" s="60" t="str">
        <f ca="1">IFERROR(__xludf.DUMMYFUNCTION("TRANSPOSE(unique(FILTER(Lista!Q:Q,Lista!O:O=A729)))"),"")</f>
        <v/>
      </c>
    </row>
    <row r="730" spans="1:2">
      <c r="A730" s="74">
        <v>0</v>
      </c>
      <c r="B730" s="60" t="str">
        <f ca="1">IFERROR(__xludf.DUMMYFUNCTION("TRANSPOSE(unique(FILTER(Lista!Q:Q,Lista!O:O=A730)))"),"")</f>
        <v/>
      </c>
    </row>
    <row r="731" spans="1:2">
      <c r="A731" s="74">
        <v>0</v>
      </c>
      <c r="B731" s="60" t="str">
        <f ca="1">IFERROR(__xludf.DUMMYFUNCTION("TRANSPOSE(unique(FILTER(Lista!Q:Q,Lista!O:O=A731)))"),"")</f>
        <v/>
      </c>
    </row>
    <row r="732" spans="1:2">
      <c r="A732" s="74">
        <v>0</v>
      </c>
      <c r="B732" s="60" t="str">
        <f ca="1">IFERROR(__xludf.DUMMYFUNCTION("TRANSPOSE(unique(FILTER(Lista!Q:Q,Lista!O:O=A732)))"),"")</f>
        <v/>
      </c>
    </row>
    <row r="733" spans="1:2">
      <c r="A733" s="74">
        <v>0</v>
      </c>
      <c r="B733" s="60" t="str">
        <f ca="1">IFERROR(__xludf.DUMMYFUNCTION("TRANSPOSE(unique(FILTER(Lista!Q:Q,Lista!O:O=A733)))"),"")</f>
        <v/>
      </c>
    </row>
    <row r="734" spans="1:2">
      <c r="A734" s="74">
        <v>0</v>
      </c>
      <c r="B734" s="60" t="str">
        <f ca="1">IFERROR(__xludf.DUMMYFUNCTION("TRANSPOSE(unique(FILTER(Lista!Q:Q,Lista!O:O=A734)))"),"")</f>
        <v/>
      </c>
    </row>
    <row r="735" spans="1:2">
      <c r="A735" s="74">
        <v>0</v>
      </c>
      <c r="B735" s="60" t="str">
        <f ca="1">IFERROR(__xludf.DUMMYFUNCTION("TRANSPOSE(unique(FILTER(Lista!Q:Q,Lista!O:O=A735)))"),"")</f>
        <v/>
      </c>
    </row>
    <row r="736" spans="1:2">
      <c r="A736" s="74">
        <v>0</v>
      </c>
      <c r="B736" s="60" t="str">
        <f ca="1">IFERROR(__xludf.DUMMYFUNCTION("TRANSPOSE(unique(FILTER(Lista!Q:Q,Lista!O:O=A736)))"),"")</f>
        <v/>
      </c>
    </row>
    <row r="737" spans="1:2">
      <c r="A737" s="74">
        <v>0</v>
      </c>
      <c r="B737" s="60" t="str">
        <f ca="1">IFERROR(__xludf.DUMMYFUNCTION("TRANSPOSE(unique(FILTER(Lista!Q:Q,Lista!O:O=A737)))"),"")</f>
        <v/>
      </c>
    </row>
    <row r="738" spans="1:2">
      <c r="A738" s="74">
        <v>0</v>
      </c>
      <c r="B738" s="60" t="str">
        <f ca="1">IFERROR(__xludf.DUMMYFUNCTION("TRANSPOSE(unique(FILTER(Lista!Q:Q,Lista!O:O=A738)))"),"")</f>
        <v/>
      </c>
    </row>
    <row r="739" spans="1:2">
      <c r="A739" s="74">
        <v>0</v>
      </c>
      <c r="B739" s="60" t="str">
        <f ca="1">IFERROR(__xludf.DUMMYFUNCTION("TRANSPOSE(unique(FILTER(Lista!Q:Q,Lista!O:O=A739)))"),"")</f>
        <v/>
      </c>
    </row>
    <row r="740" spans="1:2">
      <c r="A740" s="74">
        <v>0</v>
      </c>
      <c r="B740" s="60" t="str">
        <f ca="1">IFERROR(__xludf.DUMMYFUNCTION("TRANSPOSE(unique(FILTER(Lista!Q:Q,Lista!O:O=A740)))"),"")</f>
        <v/>
      </c>
    </row>
    <row r="741" spans="1:2">
      <c r="A741" s="74">
        <v>0</v>
      </c>
      <c r="B741" s="60" t="str">
        <f ca="1">IFERROR(__xludf.DUMMYFUNCTION("TRANSPOSE(unique(FILTER(Lista!Q:Q,Lista!O:O=A741)))"),"")</f>
        <v/>
      </c>
    </row>
    <row r="742" spans="1:2">
      <c r="A742" s="74">
        <v>0</v>
      </c>
      <c r="B742" s="60" t="str">
        <f ca="1">IFERROR(__xludf.DUMMYFUNCTION("TRANSPOSE(unique(FILTER(Lista!Q:Q,Lista!O:O=A742)))"),"")</f>
        <v/>
      </c>
    </row>
    <row r="743" spans="1:2">
      <c r="A743" s="74">
        <v>0</v>
      </c>
      <c r="B743" s="60" t="str">
        <f ca="1">IFERROR(__xludf.DUMMYFUNCTION("TRANSPOSE(unique(FILTER(Lista!Q:Q,Lista!O:O=A743)))"),"")</f>
        <v/>
      </c>
    </row>
    <row r="744" spans="1:2">
      <c r="A744" s="74">
        <v>0</v>
      </c>
      <c r="B744" s="60" t="str">
        <f ca="1">IFERROR(__xludf.DUMMYFUNCTION("TRANSPOSE(unique(FILTER(Lista!Q:Q,Lista!O:O=A744)))"),"")</f>
        <v/>
      </c>
    </row>
    <row r="745" spans="1:2">
      <c r="A745" s="74">
        <v>0</v>
      </c>
      <c r="B745" s="60" t="str">
        <f ca="1">IFERROR(__xludf.DUMMYFUNCTION("TRANSPOSE(unique(FILTER(Lista!Q:Q,Lista!O:O=A745)))"),"")</f>
        <v/>
      </c>
    </row>
    <row r="746" spans="1:2">
      <c r="A746" s="74">
        <v>0</v>
      </c>
      <c r="B746" s="60" t="str">
        <f ca="1">IFERROR(__xludf.DUMMYFUNCTION("TRANSPOSE(unique(FILTER(Lista!Q:Q,Lista!O:O=A746)))"),"")</f>
        <v/>
      </c>
    </row>
    <row r="747" spans="1:2">
      <c r="A747" s="74">
        <v>0</v>
      </c>
      <c r="B747" s="60" t="str">
        <f ca="1">IFERROR(__xludf.DUMMYFUNCTION("TRANSPOSE(unique(FILTER(Lista!Q:Q,Lista!O:O=A747)))"),"")</f>
        <v/>
      </c>
    </row>
    <row r="748" spans="1:2">
      <c r="A748" s="74">
        <v>0</v>
      </c>
      <c r="B748" s="60" t="str">
        <f ca="1">IFERROR(__xludf.DUMMYFUNCTION("TRANSPOSE(unique(FILTER(Lista!Q:Q,Lista!O:O=A748)))"),"")</f>
        <v/>
      </c>
    </row>
    <row r="749" spans="1:2">
      <c r="A749" s="74">
        <v>0</v>
      </c>
      <c r="B749" s="60" t="str">
        <f ca="1">IFERROR(__xludf.DUMMYFUNCTION("TRANSPOSE(unique(FILTER(Lista!Q:Q,Lista!O:O=A749)))"),"")</f>
        <v/>
      </c>
    </row>
    <row r="750" spans="1:2">
      <c r="A750" s="74">
        <v>0</v>
      </c>
      <c r="B750" s="60" t="str">
        <f ca="1">IFERROR(__xludf.DUMMYFUNCTION("TRANSPOSE(unique(FILTER(Lista!Q:Q,Lista!O:O=A750)))"),"")</f>
        <v/>
      </c>
    </row>
    <row r="751" spans="1:2">
      <c r="A751" s="74">
        <v>0</v>
      </c>
      <c r="B751" s="60" t="str">
        <f ca="1">IFERROR(__xludf.DUMMYFUNCTION("TRANSPOSE(unique(FILTER(Lista!Q:Q,Lista!O:O=A751)))"),"")</f>
        <v/>
      </c>
    </row>
    <row r="752" spans="1:2">
      <c r="A752" s="74">
        <v>0</v>
      </c>
      <c r="B752" s="60" t="str">
        <f ca="1">IFERROR(__xludf.DUMMYFUNCTION("TRANSPOSE(unique(FILTER(Lista!Q:Q,Lista!O:O=A752)))"),"")</f>
        <v/>
      </c>
    </row>
    <row r="753" spans="1:2">
      <c r="A753" s="74">
        <v>0</v>
      </c>
      <c r="B753" s="60" t="str">
        <f ca="1">IFERROR(__xludf.DUMMYFUNCTION("TRANSPOSE(unique(FILTER(Lista!Q:Q,Lista!O:O=A753)))"),"")</f>
        <v/>
      </c>
    </row>
    <row r="754" spans="1:2">
      <c r="A754" s="74">
        <v>0</v>
      </c>
      <c r="B754" s="60" t="str">
        <f ca="1">IFERROR(__xludf.DUMMYFUNCTION("TRANSPOSE(unique(FILTER(Lista!Q:Q,Lista!O:O=A754)))"),"")</f>
        <v/>
      </c>
    </row>
    <row r="755" spans="1:2">
      <c r="A755" s="74">
        <v>0</v>
      </c>
      <c r="B755" s="60" t="str">
        <f ca="1">IFERROR(__xludf.DUMMYFUNCTION("TRANSPOSE(unique(FILTER(Lista!Q:Q,Lista!O:O=A755)))"),"")</f>
        <v/>
      </c>
    </row>
    <row r="756" spans="1:2">
      <c r="A756" s="74">
        <v>0</v>
      </c>
      <c r="B756" s="60" t="str">
        <f ca="1">IFERROR(__xludf.DUMMYFUNCTION("TRANSPOSE(unique(FILTER(Lista!Q:Q,Lista!O:O=A756)))"),"")</f>
        <v/>
      </c>
    </row>
    <row r="757" spans="1:2">
      <c r="A757" s="74">
        <v>0</v>
      </c>
      <c r="B757" s="60" t="str">
        <f ca="1">IFERROR(__xludf.DUMMYFUNCTION("TRANSPOSE(unique(FILTER(Lista!Q:Q,Lista!O:O=A757)))"),"")</f>
        <v/>
      </c>
    </row>
    <row r="758" spans="1:2">
      <c r="A758" s="74">
        <v>0</v>
      </c>
      <c r="B758" s="60" t="str">
        <f ca="1">IFERROR(__xludf.DUMMYFUNCTION("TRANSPOSE(unique(FILTER(Lista!Q:Q,Lista!O:O=A758)))"),"")</f>
        <v/>
      </c>
    </row>
    <row r="759" spans="1:2">
      <c r="A759" s="74">
        <v>0</v>
      </c>
      <c r="B759" s="60" t="str">
        <f ca="1">IFERROR(__xludf.DUMMYFUNCTION("TRANSPOSE(unique(FILTER(Lista!Q:Q,Lista!O:O=A759)))"),"")</f>
        <v/>
      </c>
    </row>
    <row r="760" spans="1:2">
      <c r="A760" s="74">
        <v>0</v>
      </c>
      <c r="B760" s="60" t="str">
        <f ca="1">IFERROR(__xludf.DUMMYFUNCTION("TRANSPOSE(unique(FILTER(Lista!Q:Q,Lista!O:O=A760)))"),"")</f>
        <v/>
      </c>
    </row>
    <row r="761" spans="1:2">
      <c r="A761" s="74">
        <v>0</v>
      </c>
      <c r="B761" s="60" t="str">
        <f ca="1">IFERROR(__xludf.DUMMYFUNCTION("TRANSPOSE(unique(FILTER(Lista!Q:Q,Lista!O:O=A761)))"),"")</f>
        <v/>
      </c>
    </row>
    <row r="762" spans="1:2">
      <c r="A762" s="74">
        <v>0</v>
      </c>
      <c r="B762" s="60" t="str">
        <f ca="1">IFERROR(__xludf.DUMMYFUNCTION("TRANSPOSE(unique(FILTER(Lista!Q:Q,Lista!O:O=A762)))"),"")</f>
        <v/>
      </c>
    </row>
    <row r="763" spans="1:2">
      <c r="A763" s="74">
        <v>0</v>
      </c>
      <c r="B763" s="60" t="str">
        <f ca="1">IFERROR(__xludf.DUMMYFUNCTION("TRANSPOSE(unique(FILTER(Lista!Q:Q,Lista!O:O=A763)))"),"")</f>
        <v/>
      </c>
    </row>
    <row r="764" spans="1:2">
      <c r="A764" s="74">
        <v>0</v>
      </c>
      <c r="B764" s="60" t="str">
        <f ca="1">IFERROR(__xludf.DUMMYFUNCTION("TRANSPOSE(unique(FILTER(Lista!Q:Q,Lista!O:O=A764)))"),"")</f>
        <v/>
      </c>
    </row>
    <row r="765" spans="1:2">
      <c r="A765" s="74">
        <v>0</v>
      </c>
      <c r="B765" s="60" t="str">
        <f ca="1">IFERROR(__xludf.DUMMYFUNCTION("TRANSPOSE(unique(FILTER(Lista!Q:Q,Lista!O:O=A765)))"),"")</f>
        <v/>
      </c>
    </row>
    <row r="766" spans="1:2">
      <c r="A766" s="74">
        <v>0</v>
      </c>
      <c r="B766" s="60" t="str">
        <f ca="1">IFERROR(__xludf.DUMMYFUNCTION("TRANSPOSE(unique(FILTER(Lista!Q:Q,Lista!O:O=A766)))"),"")</f>
        <v/>
      </c>
    </row>
    <row r="767" spans="1:2">
      <c r="A767" s="74">
        <v>0</v>
      </c>
      <c r="B767" s="60" t="str">
        <f ca="1">IFERROR(__xludf.DUMMYFUNCTION("TRANSPOSE(unique(FILTER(Lista!Q:Q,Lista!O:O=A767)))"),"")</f>
        <v/>
      </c>
    </row>
    <row r="768" spans="1:2">
      <c r="A768" s="74">
        <v>0</v>
      </c>
      <c r="B768" s="60" t="str">
        <f ca="1">IFERROR(__xludf.DUMMYFUNCTION("TRANSPOSE(unique(FILTER(Lista!Q:Q,Lista!O:O=A768)))"),"")</f>
        <v/>
      </c>
    </row>
    <row r="769" spans="1:2">
      <c r="A769" s="74">
        <v>0</v>
      </c>
      <c r="B769" s="60" t="str">
        <f ca="1">IFERROR(__xludf.DUMMYFUNCTION("TRANSPOSE(unique(FILTER(Lista!Q:Q,Lista!O:O=A769)))"),"")</f>
        <v/>
      </c>
    </row>
    <row r="770" spans="1:2">
      <c r="A770" s="74">
        <v>0</v>
      </c>
      <c r="B770" s="60" t="str">
        <f ca="1">IFERROR(__xludf.DUMMYFUNCTION("TRANSPOSE(unique(FILTER(Lista!Q:Q,Lista!O:O=A770)))"),"")</f>
        <v/>
      </c>
    </row>
    <row r="771" spans="1:2">
      <c r="A771" s="74">
        <v>0</v>
      </c>
      <c r="B771" s="60" t="str">
        <f ca="1">IFERROR(__xludf.DUMMYFUNCTION("TRANSPOSE(unique(FILTER(Lista!Q:Q,Lista!O:O=A771)))"),"")</f>
        <v/>
      </c>
    </row>
    <row r="772" spans="1:2">
      <c r="A772" s="74">
        <v>0</v>
      </c>
      <c r="B772" s="60" t="str">
        <f ca="1">IFERROR(__xludf.DUMMYFUNCTION("TRANSPOSE(unique(FILTER(Lista!Q:Q,Lista!O:O=A772)))"),"")</f>
        <v/>
      </c>
    </row>
    <row r="773" spans="1:2">
      <c r="A773" s="74">
        <v>0</v>
      </c>
      <c r="B773" s="60" t="str">
        <f ca="1">IFERROR(__xludf.DUMMYFUNCTION("TRANSPOSE(unique(FILTER(Lista!Q:Q,Lista!O:O=A773)))"),"")</f>
        <v/>
      </c>
    </row>
    <row r="774" spans="1:2">
      <c r="A774" s="74">
        <v>0</v>
      </c>
      <c r="B774" s="60" t="str">
        <f ca="1">IFERROR(__xludf.DUMMYFUNCTION("TRANSPOSE(unique(FILTER(Lista!Q:Q,Lista!O:O=A774)))"),"")</f>
        <v/>
      </c>
    </row>
    <row r="775" spans="1:2">
      <c r="A775" s="74">
        <v>0</v>
      </c>
      <c r="B775" s="60" t="str">
        <f ca="1">IFERROR(__xludf.DUMMYFUNCTION("TRANSPOSE(unique(FILTER(Lista!Q:Q,Lista!O:O=A775)))"),"")</f>
        <v/>
      </c>
    </row>
    <row r="776" spans="1:2">
      <c r="A776" s="74">
        <v>0</v>
      </c>
      <c r="B776" s="60" t="str">
        <f ca="1">IFERROR(__xludf.DUMMYFUNCTION("TRANSPOSE(unique(FILTER(Lista!Q:Q,Lista!O:O=A776)))"),"")</f>
        <v/>
      </c>
    </row>
    <row r="777" spans="1:2">
      <c r="A777" s="74">
        <v>0</v>
      </c>
      <c r="B777" s="60" t="str">
        <f ca="1">IFERROR(__xludf.DUMMYFUNCTION("TRANSPOSE(unique(FILTER(Lista!Q:Q,Lista!O:O=A777)))"),"")</f>
        <v/>
      </c>
    </row>
    <row r="778" spans="1:2">
      <c r="A778" s="74">
        <v>0</v>
      </c>
      <c r="B778" s="60" t="str">
        <f ca="1">IFERROR(__xludf.DUMMYFUNCTION("TRANSPOSE(unique(FILTER(Lista!Q:Q,Lista!O:O=A778)))"),"")</f>
        <v/>
      </c>
    </row>
    <row r="779" spans="1:2">
      <c r="A779" s="74">
        <v>0</v>
      </c>
      <c r="B779" s="60" t="str">
        <f ca="1">IFERROR(__xludf.DUMMYFUNCTION("TRANSPOSE(unique(FILTER(Lista!Q:Q,Lista!O:O=A779)))"),"")</f>
        <v/>
      </c>
    </row>
    <row r="780" spans="1:2">
      <c r="A780" s="74">
        <v>0</v>
      </c>
      <c r="B780" s="60" t="str">
        <f ca="1">IFERROR(__xludf.DUMMYFUNCTION("TRANSPOSE(unique(FILTER(Lista!Q:Q,Lista!O:O=A780)))"),"")</f>
        <v/>
      </c>
    </row>
    <row r="781" spans="1:2">
      <c r="A781" s="74">
        <v>0</v>
      </c>
      <c r="B781" s="60" t="str">
        <f ca="1">IFERROR(__xludf.DUMMYFUNCTION("TRANSPOSE(unique(FILTER(Lista!Q:Q,Lista!O:O=A781)))"),"")</f>
        <v/>
      </c>
    </row>
    <row r="782" spans="1:2">
      <c r="A782" s="74">
        <v>0</v>
      </c>
      <c r="B782" s="60" t="str">
        <f ca="1">IFERROR(__xludf.DUMMYFUNCTION("TRANSPOSE(unique(FILTER(Lista!Q:Q,Lista!O:O=A782)))"),"")</f>
        <v/>
      </c>
    </row>
    <row r="783" spans="1:2">
      <c r="A783" s="74">
        <v>0</v>
      </c>
      <c r="B783" s="60" t="str">
        <f ca="1">IFERROR(__xludf.DUMMYFUNCTION("TRANSPOSE(unique(FILTER(Lista!Q:Q,Lista!O:O=A783)))"),"")</f>
        <v/>
      </c>
    </row>
    <row r="784" spans="1:2">
      <c r="A784" s="74">
        <v>0</v>
      </c>
      <c r="B784" s="60" t="str">
        <f ca="1">IFERROR(__xludf.DUMMYFUNCTION("TRANSPOSE(unique(FILTER(Lista!Q:Q,Lista!O:O=A784)))"),"")</f>
        <v/>
      </c>
    </row>
    <row r="785" spans="1:2">
      <c r="A785" s="74">
        <v>0</v>
      </c>
      <c r="B785" s="60" t="str">
        <f ca="1">IFERROR(__xludf.DUMMYFUNCTION("TRANSPOSE(unique(FILTER(Lista!Q:Q,Lista!O:O=A785)))"),"")</f>
        <v/>
      </c>
    </row>
    <row r="786" spans="1:2">
      <c r="A786" s="74">
        <v>0</v>
      </c>
      <c r="B786" s="60" t="str">
        <f ca="1">IFERROR(__xludf.DUMMYFUNCTION("TRANSPOSE(unique(FILTER(Lista!Q:Q,Lista!O:O=A786)))"),"")</f>
        <v/>
      </c>
    </row>
    <row r="787" spans="1:2">
      <c r="A787" s="74">
        <v>0</v>
      </c>
      <c r="B787" s="60" t="str">
        <f ca="1">IFERROR(__xludf.DUMMYFUNCTION("TRANSPOSE(unique(FILTER(Lista!Q:Q,Lista!O:O=A787)))"),"")</f>
        <v/>
      </c>
    </row>
    <row r="788" spans="1:2">
      <c r="A788" s="74">
        <v>0</v>
      </c>
      <c r="B788" s="60" t="str">
        <f ca="1">IFERROR(__xludf.DUMMYFUNCTION("TRANSPOSE(unique(FILTER(Lista!Q:Q,Lista!O:O=A788)))"),"")</f>
        <v/>
      </c>
    </row>
    <row r="789" spans="1:2">
      <c r="A789" s="74">
        <v>0</v>
      </c>
      <c r="B789" s="60" t="str">
        <f ca="1">IFERROR(__xludf.DUMMYFUNCTION("TRANSPOSE(unique(FILTER(Lista!Q:Q,Lista!O:O=A789)))"),"")</f>
        <v/>
      </c>
    </row>
    <row r="790" spans="1:2">
      <c r="A790" s="74">
        <v>0</v>
      </c>
      <c r="B790" s="60" t="str">
        <f ca="1">IFERROR(__xludf.DUMMYFUNCTION("TRANSPOSE(unique(FILTER(Lista!Q:Q,Lista!O:O=A790)))"),"")</f>
        <v/>
      </c>
    </row>
    <row r="791" spans="1:2">
      <c r="A791" s="74">
        <v>0</v>
      </c>
      <c r="B791" s="60" t="str">
        <f ca="1">IFERROR(__xludf.DUMMYFUNCTION("TRANSPOSE(unique(FILTER(Lista!Q:Q,Lista!O:O=A791)))"),"")</f>
        <v/>
      </c>
    </row>
    <row r="792" spans="1:2">
      <c r="A792" s="74">
        <v>0</v>
      </c>
      <c r="B792" s="60" t="str">
        <f ca="1">IFERROR(__xludf.DUMMYFUNCTION("TRANSPOSE(unique(FILTER(Lista!Q:Q,Lista!O:O=A792)))"),"")</f>
        <v/>
      </c>
    </row>
    <row r="793" spans="1:2">
      <c r="A793" s="74">
        <v>0</v>
      </c>
      <c r="B793" s="60" t="str">
        <f ca="1">IFERROR(__xludf.DUMMYFUNCTION("TRANSPOSE(unique(FILTER(Lista!Q:Q,Lista!O:O=A793)))"),"")</f>
        <v/>
      </c>
    </row>
    <row r="794" spans="1:2">
      <c r="A794" s="74">
        <v>0</v>
      </c>
      <c r="B794" s="60" t="str">
        <f ca="1">IFERROR(__xludf.DUMMYFUNCTION("TRANSPOSE(unique(FILTER(Lista!Q:Q,Lista!O:O=A794)))"),"")</f>
        <v/>
      </c>
    </row>
    <row r="795" spans="1:2">
      <c r="A795" s="74">
        <v>0</v>
      </c>
      <c r="B795" s="60" t="str">
        <f ca="1">IFERROR(__xludf.DUMMYFUNCTION("TRANSPOSE(unique(FILTER(Lista!Q:Q,Lista!O:O=A795)))"),"")</f>
        <v/>
      </c>
    </row>
    <row r="796" spans="1:2">
      <c r="A796" s="74">
        <v>0</v>
      </c>
      <c r="B796" s="60" t="str">
        <f ca="1">IFERROR(__xludf.DUMMYFUNCTION("TRANSPOSE(unique(FILTER(Lista!Q:Q,Lista!O:O=A796)))"),"")</f>
        <v/>
      </c>
    </row>
    <row r="797" spans="1:2">
      <c r="A797" s="74">
        <v>0</v>
      </c>
      <c r="B797" s="60" t="str">
        <f ca="1">IFERROR(__xludf.DUMMYFUNCTION("TRANSPOSE(unique(FILTER(Lista!Q:Q,Lista!O:O=A797)))"),"")</f>
        <v/>
      </c>
    </row>
    <row r="798" spans="1:2">
      <c r="A798" s="74">
        <v>0</v>
      </c>
      <c r="B798" s="60" t="str">
        <f ca="1">IFERROR(__xludf.DUMMYFUNCTION("TRANSPOSE(unique(FILTER(Lista!Q:Q,Lista!O:O=A798)))"),"")</f>
        <v/>
      </c>
    </row>
    <row r="799" spans="1:2">
      <c r="A799" s="74">
        <v>0</v>
      </c>
      <c r="B799" s="60" t="str">
        <f ca="1">IFERROR(__xludf.DUMMYFUNCTION("TRANSPOSE(unique(FILTER(Lista!Q:Q,Lista!O:O=A799)))"),"")</f>
        <v/>
      </c>
    </row>
    <row r="800" spans="1:2">
      <c r="A800" s="74">
        <v>0</v>
      </c>
      <c r="B800" s="60" t="str">
        <f ca="1">IFERROR(__xludf.DUMMYFUNCTION("TRANSPOSE(unique(FILTER(Lista!Q:Q,Lista!O:O=A800)))"),"")</f>
        <v/>
      </c>
    </row>
    <row r="801" spans="1:2">
      <c r="A801" s="74">
        <v>0</v>
      </c>
      <c r="B801" s="60" t="str">
        <f ca="1">IFERROR(__xludf.DUMMYFUNCTION("TRANSPOSE(unique(FILTER(Lista!Q:Q,Lista!O:O=A801)))"),"")</f>
        <v/>
      </c>
    </row>
    <row r="802" spans="1:2">
      <c r="A802" s="74">
        <v>0</v>
      </c>
      <c r="B802" s="60" t="str">
        <f ca="1">IFERROR(__xludf.DUMMYFUNCTION("TRANSPOSE(unique(FILTER(Lista!Q:Q,Lista!O:O=A802)))"),"")</f>
        <v/>
      </c>
    </row>
    <row r="803" spans="1:2">
      <c r="A803" s="74">
        <v>0</v>
      </c>
      <c r="B803" s="60" t="str">
        <f ca="1">IFERROR(__xludf.DUMMYFUNCTION("TRANSPOSE(unique(FILTER(Lista!Q:Q,Lista!O:O=A803)))"),"")</f>
        <v/>
      </c>
    </row>
    <row r="804" spans="1:2">
      <c r="A804" s="74">
        <v>0</v>
      </c>
      <c r="B804" s="60" t="str">
        <f ca="1">IFERROR(__xludf.DUMMYFUNCTION("TRANSPOSE(unique(FILTER(Lista!Q:Q,Lista!O:O=A804)))"),"")</f>
        <v/>
      </c>
    </row>
    <row r="805" spans="1:2">
      <c r="A805" s="74">
        <v>0</v>
      </c>
      <c r="B805" s="60" t="str">
        <f ca="1">IFERROR(__xludf.DUMMYFUNCTION("TRANSPOSE(unique(FILTER(Lista!Q:Q,Lista!O:O=A805)))"),"")</f>
        <v/>
      </c>
    </row>
    <row r="806" spans="1:2">
      <c r="A806" s="74">
        <v>0</v>
      </c>
      <c r="B806" s="60" t="str">
        <f ca="1">IFERROR(__xludf.DUMMYFUNCTION("TRANSPOSE(unique(FILTER(Lista!Q:Q,Lista!O:O=A806)))"),"")</f>
        <v/>
      </c>
    </row>
    <row r="807" spans="1:2">
      <c r="A807" s="74">
        <v>0</v>
      </c>
      <c r="B807" s="60" t="str">
        <f ca="1">IFERROR(__xludf.DUMMYFUNCTION("TRANSPOSE(unique(FILTER(Lista!Q:Q,Lista!O:O=A807)))"),"")</f>
        <v/>
      </c>
    </row>
    <row r="808" spans="1:2">
      <c r="A808" s="74">
        <v>0</v>
      </c>
      <c r="B808" s="60" t="str">
        <f ca="1">IFERROR(__xludf.DUMMYFUNCTION("TRANSPOSE(unique(FILTER(Lista!Q:Q,Lista!O:O=A808)))"),"")</f>
        <v/>
      </c>
    </row>
    <row r="809" spans="1:2">
      <c r="A809" s="74">
        <v>0</v>
      </c>
      <c r="B809" s="60" t="str">
        <f ca="1">IFERROR(__xludf.DUMMYFUNCTION("TRANSPOSE(unique(FILTER(Lista!Q:Q,Lista!O:O=A809)))"),"")</f>
        <v/>
      </c>
    </row>
    <row r="810" spans="1:2">
      <c r="A810" s="74">
        <v>0</v>
      </c>
      <c r="B810" s="60" t="str">
        <f ca="1">IFERROR(__xludf.DUMMYFUNCTION("TRANSPOSE(unique(FILTER(Lista!Q:Q,Lista!O:O=A810)))"),"")</f>
        <v/>
      </c>
    </row>
    <row r="811" spans="1:2">
      <c r="A811" s="74">
        <v>0</v>
      </c>
      <c r="B811" s="60" t="str">
        <f ca="1">IFERROR(__xludf.DUMMYFUNCTION("TRANSPOSE(unique(FILTER(Lista!Q:Q,Lista!O:O=A811)))"),"")</f>
        <v/>
      </c>
    </row>
    <row r="812" spans="1:2">
      <c r="A812" s="74">
        <v>0</v>
      </c>
      <c r="B812" s="60" t="str">
        <f ca="1">IFERROR(__xludf.DUMMYFUNCTION("TRANSPOSE(unique(FILTER(Lista!Q:Q,Lista!O:O=A812)))"),"")</f>
        <v/>
      </c>
    </row>
    <row r="813" spans="1:2">
      <c r="A813" s="74">
        <v>0</v>
      </c>
      <c r="B813" s="60" t="str">
        <f ca="1">IFERROR(__xludf.DUMMYFUNCTION("TRANSPOSE(unique(FILTER(Lista!Q:Q,Lista!O:O=A813)))"),"")</f>
        <v/>
      </c>
    </row>
    <row r="814" spans="1:2">
      <c r="A814" s="74">
        <v>0</v>
      </c>
      <c r="B814" s="60" t="str">
        <f ca="1">IFERROR(__xludf.DUMMYFUNCTION("TRANSPOSE(unique(FILTER(Lista!Q:Q,Lista!O:O=A814)))"),"")</f>
        <v/>
      </c>
    </row>
    <row r="815" spans="1:2">
      <c r="A815" s="74">
        <v>0</v>
      </c>
      <c r="B815" s="60" t="str">
        <f ca="1">IFERROR(__xludf.DUMMYFUNCTION("TRANSPOSE(unique(FILTER(Lista!Q:Q,Lista!O:O=A815)))"),"")</f>
        <v/>
      </c>
    </row>
    <row r="816" spans="1:2">
      <c r="A816" s="74">
        <v>0</v>
      </c>
      <c r="B816" s="60" t="str">
        <f ca="1">IFERROR(__xludf.DUMMYFUNCTION("TRANSPOSE(unique(FILTER(Lista!Q:Q,Lista!O:O=A816)))"),"")</f>
        <v/>
      </c>
    </row>
    <row r="817" spans="1:2">
      <c r="A817" s="74">
        <v>0</v>
      </c>
      <c r="B817" s="60" t="str">
        <f ca="1">IFERROR(__xludf.DUMMYFUNCTION("TRANSPOSE(unique(FILTER(Lista!Q:Q,Lista!O:O=A817)))"),"")</f>
        <v/>
      </c>
    </row>
    <row r="818" spans="1:2">
      <c r="A818" s="74">
        <v>0</v>
      </c>
      <c r="B818" s="60" t="str">
        <f ca="1">IFERROR(__xludf.DUMMYFUNCTION("TRANSPOSE(unique(FILTER(Lista!Q:Q,Lista!O:O=A818)))"),"")</f>
        <v/>
      </c>
    </row>
    <row r="819" spans="1:2">
      <c r="A819" s="74">
        <v>0</v>
      </c>
      <c r="B819" s="60" t="str">
        <f ca="1">IFERROR(__xludf.DUMMYFUNCTION("TRANSPOSE(unique(FILTER(Lista!Q:Q,Lista!O:O=A819)))"),"")</f>
        <v/>
      </c>
    </row>
    <row r="820" spans="1:2">
      <c r="A820" s="74">
        <v>0</v>
      </c>
      <c r="B820" s="60" t="str">
        <f ca="1">IFERROR(__xludf.DUMMYFUNCTION("TRANSPOSE(unique(FILTER(Lista!Q:Q,Lista!O:O=A820)))"),"")</f>
        <v/>
      </c>
    </row>
    <row r="821" spans="1:2">
      <c r="A821" s="74">
        <v>0</v>
      </c>
      <c r="B821" s="60" t="str">
        <f ca="1">IFERROR(__xludf.DUMMYFUNCTION("TRANSPOSE(unique(FILTER(Lista!Q:Q,Lista!O:O=A821)))"),"")</f>
        <v/>
      </c>
    </row>
    <row r="822" spans="1:2">
      <c r="A822" s="74">
        <v>0</v>
      </c>
      <c r="B822" s="60" t="str">
        <f ca="1">IFERROR(__xludf.DUMMYFUNCTION("TRANSPOSE(unique(FILTER(Lista!Q:Q,Lista!O:O=A822)))"),"")</f>
        <v/>
      </c>
    </row>
    <row r="823" spans="1:2">
      <c r="A823" s="74">
        <v>0</v>
      </c>
      <c r="B823" s="60" t="str">
        <f ca="1">IFERROR(__xludf.DUMMYFUNCTION("TRANSPOSE(unique(FILTER(Lista!Q:Q,Lista!O:O=A823)))"),"")</f>
        <v/>
      </c>
    </row>
    <row r="824" spans="1:2">
      <c r="A824" s="74">
        <v>0</v>
      </c>
      <c r="B824" s="60" t="str">
        <f ca="1">IFERROR(__xludf.DUMMYFUNCTION("TRANSPOSE(unique(FILTER(Lista!Q:Q,Lista!O:O=A824)))"),"")</f>
        <v/>
      </c>
    </row>
    <row r="825" spans="1:2">
      <c r="A825" s="74">
        <v>0</v>
      </c>
      <c r="B825" s="60" t="str">
        <f ca="1">IFERROR(__xludf.DUMMYFUNCTION("TRANSPOSE(unique(FILTER(Lista!Q:Q,Lista!O:O=A825)))"),"")</f>
        <v/>
      </c>
    </row>
    <row r="826" spans="1:2">
      <c r="A826" s="74">
        <v>0</v>
      </c>
      <c r="B826" s="60" t="str">
        <f ca="1">IFERROR(__xludf.DUMMYFUNCTION("TRANSPOSE(unique(FILTER(Lista!Q:Q,Lista!O:O=A826)))"),"")</f>
        <v/>
      </c>
    </row>
    <row r="827" spans="1:2">
      <c r="A827" s="74">
        <v>0</v>
      </c>
      <c r="B827" s="60" t="str">
        <f ca="1">IFERROR(__xludf.DUMMYFUNCTION("TRANSPOSE(unique(FILTER(Lista!Q:Q,Lista!O:O=A827)))"),"")</f>
        <v/>
      </c>
    </row>
    <row r="828" spans="1:2">
      <c r="A828" s="74">
        <v>0</v>
      </c>
      <c r="B828" s="60" t="str">
        <f ca="1">IFERROR(__xludf.DUMMYFUNCTION("TRANSPOSE(unique(FILTER(Lista!Q:Q,Lista!O:O=A828)))"),"")</f>
        <v/>
      </c>
    </row>
    <row r="829" spans="1:2">
      <c r="A829" s="74">
        <v>0</v>
      </c>
      <c r="B829" s="60" t="str">
        <f ca="1">IFERROR(__xludf.DUMMYFUNCTION("TRANSPOSE(unique(FILTER(Lista!Q:Q,Lista!O:O=A829)))"),"")</f>
        <v/>
      </c>
    </row>
    <row r="830" spans="1:2">
      <c r="A830" s="74">
        <v>0</v>
      </c>
      <c r="B830" s="60" t="str">
        <f ca="1">IFERROR(__xludf.DUMMYFUNCTION("TRANSPOSE(unique(FILTER(Lista!Q:Q,Lista!O:O=A830)))"),"")</f>
        <v/>
      </c>
    </row>
    <row r="831" spans="1:2">
      <c r="A831" s="74">
        <v>0</v>
      </c>
      <c r="B831" s="60" t="str">
        <f ca="1">IFERROR(__xludf.DUMMYFUNCTION("TRANSPOSE(unique(FILTER(Lista!Q:Q,Lista!O:O=A831)))"),"")</f>
        <v/>
      </c>
    </row>
    <row r="832" spans="1:2">
      <c r="A832" s="74">
        <v>0</v>
      </c>
      <c r="B832" s="60" t="str">
        <f ca="1">IFERROR(__xludf.DUMMYFUNCTION("TRANSPOSE(unique(FILTER(Lista!Q:Q,Lista!O:O=A832)))"),"")</f>
        <v/>
      </c>
    </row>
    <row r="833" spans="1:2">
      <c r="A833" s="74">
        <v>0</v>
      </c>
      <c r="B833" s="60" t="str">
        <f ca="1">IFERROR(__xludf.DUMMYFUNCTION("TRANSPOSE(unique(FILTER(Lista!Q:Q,Lista!O:O=A833)))"),"")</f>
        <v/>
      </c>
    </row>
    <row r="834" spans="1:2">
      <c r="A834" s="74">
        <v>0</v>
      </c>
      <c r="B834" s="60" t="str">
        <f ca="1">IFERROR(__xludf.DUMMYFUNCTION("TRANSPOSE(unique(FILTER(Lista!Q:Q,Lista!O:O=A834)))"),"")</f>
        <v/>
      </c>
    </row>
    <row r="835" spans="1:2">
      <c r="A835" s="74">
        <v>0</v>
      </c>
      <c r="B835" s="60" t="str">
        <f ca="1">IFERROR(__xludf.DUMMYFUNCTION("TRANSPOSE(unique(FILTER(Lista!Q:Q,Lista!O:O=A835)))"),"")</f>
        <v/>
      </c>
    </row>
    <row r="836" spans="1:2">
      <c r="A836" s="74">
        <v>0</v>
      </c>
      <c r="B836" s="60" t="str">
        <f ca="1">IFERROR(__xludf.DUMMYFUNCTION("TRANSPOSE(unique(FILTER(Lista!Q:Q,Lista!O:O=A836)))"),"")</f>
        <v/>
      </c>
    </row>
    <row r="837" spans="1:2">
      <c r="A837" s="74">
        <v>0</v>
      </c>
      <c r="B837" s="60" t="str">
        <f ca="1">IFERROR(__xludf.DUMMYFUNCTION("TRANSPOSE(unique(FILTER(Lista!Q:Q,Lista!O:O=A837)))"),"")</f>
        <v/>
      </c>
    </row>
    <row r="838" spans="1:2">
      <c r="A838" s="74">
        <v>0</v>
      </c>
      <c r="B838" s="60" t="str">
        <f ca="1">IFERROR(__xludf.DUMMYFUNCTION("TRANSPOSE(unique(FILTER(Lista!Q:Q,Lista!O:O=A838)))"),"")</f>
        <v/>
      </c>
    </row>
    <row r="839" spans="1:2">
      <c r="A839" s="74">
        <v>0</v>
      </c>
      <c r="B839" s="60" t="str">
        <f ca="1">IFERROR(__xludf.DUMMYFUNCTION("TRANSPOSE(unique(FILTER(Lista!Q:Q,Lista!O:O=A839)))"),"")</f>
        <v/>
      </c>
    </row>
    <row r="840" spans="1:2">
      <c r="A840" s="74">
        <v>0</v>
      </c>
      <c r="B840" s="60" t="str">
        <f ca="1">IFERROR(__xludf.DUMMYFUNCTION("TRANSPOSE(unique(FILTER(Lista!Q:Q,Lista!O:O=A840)))"),"")</f>
        <v/>
      </c>
    </row>
    <row r="841" spans="1:2">
      <c r="A841" s="74">
        <v>0</v>
      </c>
      <c r="B841" s="60" t="str">
        <f ca="1">IFERROR(__xludf.DUMMYFUNCTION("TRANSPOSE(unique(FILTER(Lista!Q:Q,Lista!O:O=A841)))"),"")</f>
        <v/>
      </c>
    </row>
    <row r="842" spans="1:2">
      <c r="A842" s="74">
        <v>0</v>
      </c>
      <c r="B842" s="60" t="str">
        <f ca="1">IFERROR(__xludf.DUMMYFUNCTION("TRANSPOSE(unique(FILTER(Lista!Q:Q,Lista!O:O=A842)))"),"")</f>
        <v/>
      </c>
    </row>
    <row r="843" spans="1:2">
      <c r="A843" s="74">
        <v>0</v>
      </c>
      <c r="B843" s="60" t="str">
        <f ca="1">IFERROR(__xludf.DUMMYFUNCTION("TRANSPOSE(unique(FILTER(Lista!Q:Q,Lista!O:O=A843)))"),"")</f>
        <v/>
      </c>
    </row>
    <row r="844" spans="1:2">
      <c r="A844" s="74">
        <v>0</v>
      </c>
      <c r="B844" s="60" t="str">
        <f ca="1">IFERROR(__xludf.DUMMYFUNCTION("TRANSPOSE(unique(FILTER(Lista!Q:Q,Lista!O:O=A844)))"),"")</f>
        <v/>
      </c>
    </row>
    <row r="845" spans="1:2">
      <c r="A845" s="74">
        <v>0</v>
      </c>
      <c r="B845" s="60" t="str">
        <f ca="1">IFERROR(__xludf.DUMMYFUNCTION("TRANSPOSE(unique(FILTER(Lista!Q:Q,Lista!O:O=A845)))"),"")</f>
        <v/>
      </c>
    </row>
    <row r="846" spans="1:2">
      <c r="A846" s="74">
        <v>0</v>
      </c>
      <c r="B846" s="60" t="str">
        <f ca="1">IFERROR(__xludf.DUMMYFUNCTION("TRANSPOSE(unique(FILTER(Lista!Q:Q,Lista!O:O=A846)))"),"")</f>
        <v/>
      </c>
    </row>
    <row r="847" spans="1:2">
      <c r="A847" s="74">
        <v>0</v>
      </c>
      <c r="B847" s="60" t="str">
        <f ca="1">IFERROR(__xludf.DUMMYFUNCTION("TRANSPOSE(unique(FILTER(Lista!Q:Q,Lista!O:O=A847)))"),"")</f>
        <v/>
      </c>
    </row>
    <row r="848" spans="1:2">
      <c r="A848" s="74">
        <v>0</v>
      </c>
      <c r="B848" s="60" t="str">
        <f ca="1">IFERROR(__xludf.DUMMYFUNCTION("TRANSPOSE(unique(FILTER(Lista!Q:Q,Lista!O:O=A848)))"),"")</f>
        <v/>
      </c>
    </row>
    <row r="849" spans="1:2">
      <c r="A849" s="74">
        <v>0</v>
      </c>
      <c r="B849" s="60" t="str">
        <f ca="1">IFERROR(__xludf.DUMMYFUNCTION("TRANSPOSE(unique(FILTER(Lista!Q:Q,Lista!O:O=A849)))"),"")</f>
        <v/>
      </c>
    </row>
    <row r="850" spans="1:2">
      <c r="A850" s="74">
        <v>0</v>
      </c>
      <c r="B850" s="60" t="str">
        <f ca="1">IFERROR(__xludf.DUMMYFUNCTION("TRANSPOSE(unique(FILTER(Lista!Q:Q,Lista!O:O=A850)))"),"")</f>
        <v/>
      </c>
    </row>
    <row r="851" spans="1:2">
      <c r="A851" s="74">
        <v>0</v>
      </c>
      <c r="B851" s="60" t="str">
        <f ca="1">IFERROR(__xludf.DUMMYFUNCTION("TRANSPOSE(unique(FILTER(Lista!Q:Q,Lista!O:O=A851)))"),"")</f>
        <v/>
      </c>
    </row>
    <row r="852" spans="1:2">
      <c r="A852" s="74">
        <v>0</v>
      </c>
      <c r="B852" s="60" t="str">
        <f ca="1">IFERROR(__xludf.DUMMYFUNCTION("TRANSPOSE(unique(FILTER(Lista!Q:Q,Lista!O:O=A852)))"),"")</f>
        <v/>
      </c>
    </row>
    <row r="853" spans="1:2">
      <c r="A853" s="74">
        <v>0</v>
      </c>
      <c r="B853" s="60" t="str">
        <f ca="1">IFERROR(__xludf.DUMMYFUNCTION("TRANSPOSE(unique(FILTER(Lista!Q:Q,Lista!O:O=A853)))"),"")</f>
        <v/>
      </c>
    </row>
    <row r="854" spans="1:2">
      <c r="A854" s="74">
        <v>0</v>
      </c>
      <c r="B854" s="60" t="str">
        <f ca="1">IFERROR(__xludf.DUMMYFUNCTION("TRANSPOSE(unique(FILTER(Lista!Q:Q,Lista!O:O=A854)))"),"")</f>
        <v/>
      </c>
    </row>
    <row r="855" spans="1:2">
      <c r="A855" s="74">
        <v>0</v>
      </c>
      <c r="B855" s="60" t="str">
        <f ca="1">IFERROR(__xludf.DUMMYFUNCTION("TRANSPOSE(unique(FILTER(Lista!Q:Q,Lista!O:O=A855)))"),"")</f>
        <v/>
      </c>
    </row>
    <row r="856" spans="1:2">
      <c r="A856" s="74">
        <v>0</v>
      </c>
      <c r="B856" s="60" t="str">
        <f ca="1">IFERROR(__xludf.DUMMYFUNCTION("TRANSPOSE(unique(FILTER(Lista!Q:Q,Lista!O:O=A856)))"),"")</f>
        <v/>
      </c>
    </row>
    <row r="857" spans="1:2">
      <c r="A857" s="74">
        <v>0</v>
      </c>
      <c r="B857" s="60" t="str">
        <f ca="1">IFERROR(__xludf.DUMMYFUNCTION("TRANSPOSE(unique(FILTER(Lista!Q:Q,Lista!O:O=A857)))"),"")</f>
        <v/>
      </c>
    </row>
    <row r="858" spans="1:2">
      <c r="A858" s="74">
        <v>0</v>
      </c>
      <c r="B858" s="60" t="str">
        <f ca="1">IFERROR(__xludf.DUMMYFUNCTION("TRANSPOSE(unique(FILTER(Lista!Q:Q,Lista!O:O=A858)))"),"")</f>
        <v/>
      </c>
    </row>
    <row r="859" spans="1:2">
      <c r="A859" s="74">
        <v>0</v>
      </c>
      <c r="B859" s="60" t="str">
        <f ca="1">IFERROR(__xludf.DUMMYFUNCTION("TRANSPOSE(unique(FILTER(Lista!Q:Q,Lista!O:O=A859)))"),"")</f>
        <v/>
      </c>
    </row>
    <row r="860" spans="1:2">
      <c r="A860" s="74">
        <v>0</v>
      </c>
      <c r="B860" s="60" t="str">
        <f ca="1">IFERROR(__xludf.DUMMYFUNCTION("TRANSPOSE(unique(FILTER(Lista!Q:Q,Lista!O:O=A860)))"),"")</f>
        <v/>
      </c>
    </row>
    <row r="861" spans="1:2">
      <c r="A861" s="74">
        <v>0</v>
      </c>
      <c r="B861" s="60" t="str">
        <f ca="1">IFERROR(__xludf.DUMMYFUNCTION("TRANSPOSE(unique(FILTER(Lista!Q:Q,Lista!O:O=A861)))"),"")</f>
        <v/>
      </c>
    </row>
    <row r="862" spans="1:2">
      <c r="A862" s="74">
        <v>0</v>
      </c>
      <c r="B862" s="60" t="str">
        <f ca="1">IFERROR(__xludf.DUMMYFUNCTION("TRANSPOSE(unique(FILTER(Lista!Q:Q,Lista!O:O=A862)))"),"")</f>
        <v/>
      </c>
    </row>
    <row r="863" spans="1:2">
      <c r="A863" s="74">
        <v>0</v>
      </c>
      <c r="B863" s="60" t="str">
        <f ca="1">IFERROR(__xludf.DUMMYFUNCTION("TRANSPOSE(unique(FILTER(Lista!Q:Q,Lista!O:O=A863)))"),"")</f>
        <v/>
      </c>
    </row>
    <row r="864" spans="1:2">
      <c r="A864" s="74">
        <v>0</v>
      </c>
      <c r="B864" s="60" t="str">
        <f ca="1">IFERROR(__xludf.DUMMYFUNCTION("TRANSPOSE(unique(FILTER(Lista!Q:Q,Lista!O:O=A864)))"),"")</f>
        <v/>
      </c>
    </row>
    <row r="865" spans="1:2">
      <c r="A865" s="74">
        <v>0</v>
      </c>
      <c r="B865" s="60" t="str">
        <f ca="1">IFERROR(__xludf.DUMMYFUNCTION("TRANSPOSE(unique(FILTER(Lista!Q:Q,Lista!O:O=A865)))"),"")</f>
        <v/>
      </c>
    </row>
    <row r="866" spans="1:2">
      <c r="A866" s="74">
        <v>0</v>
      </c>
      <c r="B866" s="60" t="str">
        <f ca="1">IFERROR(__xludf.DUMMYFUNCTION("TRANSPOSE(unique(FILTER(Lista!Q:Q,Lista!O:O=A866)))"),"")</f>
        <v/>
      </c>
    </row>
    <row r="867" spans="1:2">
      <c r="A867" s="74">
        <v>0</v>
      </c>
      <c r="B867" s="60" t="str">
        <f ca="1">IFERROR(__xludf.DUMMYFUNCTION("TRANSPOSE(unique(FILTER(Lista!Q:Q,Lista!O:O=A867)))"),"")</f>
        <v/>
      </c>
    </row>
    <row r="868" spans="1:2">
      <c r="A868" s="74">
        <v>0</v>
      </c>
      <c r="B868" s="60" t="str">
        <f ca="1">IFERROR(__xludf.DUMMYFUNCTION("TRANSPOSE(unique(FILTER(Lista!Q:Q,Lista!O:O=A868)))"),"")</f>
        <v/>
      </c>
    </row>
    <row r="869" spans="1:2">
      <c r="A869" s="74">
        <v>0</v>
      </c>
      <c r="B869" s="60" t="str">
        <f ca="1">IFERROR(__xludf.DUMMYFUNCTION("TRANSPOSE(unique(FILTER(Lista!Q:Q,Lista!O:O=A869)))"),"")</f>
        <v/>
      </c>
    </row>
    <row r="870" spans="1:2">
      <c r="A870" s="74">
        <v>0</v>
      </c>
      <c r="B870" s="60" t="str">
        <f ca="1">IFERROR(__xludf.DUMMYFUNCTION("TRANSPOSE(unique(FILTER(Lista!Q:Q,Lista!O:O=A870)))"),"")</f>
        <v/>
      </c>
    </row>
    <row r="871" spans="1:2">
      <c r="A871" s="74">
        <v>0</v>
      </c>
      <c r="B871" s="60" t="str">
        <f ca="1">IFERROR(__xludf.DUMMYFUNCTION("TRANSPOSE(unique(FILTER(Lista!Q:Q,Lista!O:O=A871)))"),"")</f>
        <v/>
      </c>
    </row>
    <row r="872" spans="1:2">
      <c r="A872" s="74">
        <v>0</v>
      </c>
      <c r="B872" s="60" t="str">
        <f ca="1">IFERROR(__xludf.DUMMYFUNCTION("TRANSPOSE(unique(FILTER(Lista!Q:Q,Lista!O:O=A872)))"),"")</f>
        <v/>
      </c>
    </row>
    <row r="873" spans="1:2">
      <c r="A873" s="74">
        <v>0</v>
      </c>
      <c r="B873" s="60" t="str">
        <f ca="1">IFERROR(__xludf.DUMMYFUNCTION("TRANSPOSE(unique(FILTER(Lista!Q:Q,Lista!O:O=A873)))"),"")</f>
        <v/>
      </c>
    </row>
    <row r="874" spans="1:2">
      <c r="A874" s="74">
        <v>0</v>
      </c>
      <c r="B874" s="60" t="str">
        <f ca="1">IFERROR(__xludf.DUMMYFUNCTION("TRANSPOSE(unique(FILTER(Lista!Q:Q,Lista!O:O=A874)))"),"")</f>
        <v/>
      </c>
    </row>
    <row r="875" spans="1:2">
      <c r="A875" s="74">
        <v>0</v>
      </c>
      <c r="B875" s="60" t="str">
        <f ca="1">IFERROR(__xludf.DUMMYFUNCTION("TRANSPOSE(unique(FILTER(Lista!Q:Q,Lista!O:O=A875)))"),"")</f>
        <v/>
      </c>
    </row>
    <row r="876" spans="1:2">
      <c r="A876" s="74">
        <v>0</v>
      </c>
      <c r="B876" s="60" t="str">
        <f ca="1">IFERROR(__xludf.DUMMYFUNCTION("TRANSPOSE(unique(FILTER(Lista!Q:Q,Lista!O:O=A876)))"),"")</f>
        <v/>
      </c>
    </row>
    <row r="877" spans="1:2">
      <c r="A877" s="74">
        <v>0</v>
      </c>
      <c r="B877" s="60" t="str">
        <f ca="1">IFERROR(__xludf.DUMMYFUNCTION("TRANSPOSE(unique(FILTER(Lista!Q:Q,Lista!O:O=A877)))"),"")</f>
        <v/>
      </c>
    </row>
    <row r="878" spans="1:2">
      <c r="A878" s="74">
        <v>0</v>
      </c>
      <c r="B878" s="60" t="str">
        <f ca="1">IFERROR(__xludf.DUMMYFUNCTION("TRANSPOSE(unique(FILTER(Lista!Q:Q,Lista!O:O=A878)))"),"")</f>
        <v/>
      </c>
    </row>
    <row r="879" spans="1:2">
      <c r="A879" s="74">
        <v>0</v>
      </c>
      <c r="B879" s="60" t="str">
        <f ca="1">IFERROR(__xludf.DUMMYFUNCTION("TRANSPOSE(unique(FILTER(Lista!Q:Q,Lista!O:O=A879)))"),"")</f>
        <v/>
      </c>
    </row>
    <row r="880" spans="1:2">
      <c r="A880" s="74">
        <v>0</v>
      </c>
      <c r="B880" s="60" t="str">
        <f ca="1">IFERROR(__xludf.DUMMYFUNCTION("TRANSPOSE(unique(FILTER(Lista!Q:Q,Lista!O:O=A880)))"),"")</f>
        <v/>
      </c>
    </row>
    <row r="881" spans="1:2">
      <c r="A881" s="74">
        <v>0</v>
      </c>
      <c r="B881" s="60" t="str">
        <f ca="1">IFERROR(__xludf.DUMMYFUNCTION("TRANSPOSE(unique(FILTER(Lista!Q:Q,Lista!O:O=A881)))"),"")</f>
        <v/>
      </c>
    </row>
    <row r="882" spans="1:2">
      <c r="A882" s="74">
        <v>0</v>
      </c>
      <c r="B882" s="60" t="str">
        <f ca="1">IFERROR(__xludf.DUMMYFUNCTION("TRANSPOSE(unique(FILTER(Lista!Q:Q,Lista!O:O=A882)))"),"")</f>
        <v/>
      </c>
    </row>
    <row r="883" spans="1:2">
      <c r="A883" s="74">
        <v>0</v>
      </c>
      <c r="B883" s="60" t="str">
        <f ca="1">IFERROR(__xludf.DUMMYFUNCTION("TRANSPOSE(unique(FILTER(Lista!Q:Q,Lista!O:O=A883)))"),"")</f>
        <v/>
      </c>
    </row>
    <row r="884" spans="1:2">
      <c r="A884" s="74">
        <v>0</v>
      </c>
      <c r="B884" s="60" t="str">
        <f ca="1">IFERROR(__xludf.DUMMYFUNCTION("TRANSPOSE(unique(FILTER(Lista!Q:Q,Lista!O:O=A884)))"),"")</f>
        <v/>
      </c>
    </row>
    <row r="885" spans="1:2">
      <c r="A885" s="74">
        <v>0</v>
      </c>
      <c r="B885" s="60" t="str">
        <f ca="1">IFERROR(__xludf.DUMMYFUNCTION("TRANSPOSE(unique(FILTER(Lista!Q:Q,Lista!O:O=A885)))"),"")</f>
        <v/>
      </c>
    </row>
    <row r="886" spans="1:2">
      <c r="A886" s="74">
        <v>0</v>
      </c>
      <c r="B886" s="60" t="str">
        <f ca="1">IFERROR(__xludf.DUMMYFUNCTION("TRANSPOSE(unique(FILTER(Lista!Q:Q,Lista!O:O=A886)))"),"")</f>
        <v/>
      </c>
    </row>
    <row r="887" spans="1:2">
      <c r="A887" s="74">
        <v>0</v>
      </c>
      <c r="B887" s="60" t="str">
        <f ca="1">IFERROR(__xludf.DUMMYFUNCTION("TRANSPOSE(unique(FILTER(Lista!Q:Q,Lista!O:O=A887)))"),"")</f>
        <v/>
      </c>
    </row>
    <row r="888" spans="1:2">
      <c r="A888" s="74">
        <v>0</v>
      </c>
      <c r="B888" s="60" t="str">
        <f ca="1">IFERROR(__xludf.DUMMYFUNCTION("TRANSPOSE(unique(FILTER(Lista!Q:Q,Lista!O:O=A888)))"),"")</f>
        <v/>
      </c>
    </row>
    <row r="889" spans="1:2">
      <c r="A889" s="74">
        <v>0</v>
      </c>
      <c r="B889" s="60" t="str">
        <f ca="1">IFERROR(__xludf.DUMMYFUNCTION("TRANSPOSE(unique(FILTER(Lista!Q:Q,Lista!O:O=A889)))"),"")</f>
        <v/>
      </c>
    </row>
    <row r="890" spans="1:2">
      <c r="A890" s="74">
        <v>0</v>
      </c>
      <c r="B890" s="60" t="str">
        <f ca="1">IFERROR(__xludf.DUMMYFUNCTION("TRANSPOSE(unique(FILTER(Lista!Q:Q,Lista!O:O=A890)))"),"")</f>
        <v/>
      </c>
    </row>
    <row r="891" spans="1:2">
      <c r="A891" s="74">
        <v>0</v>
      </c>
      <c r="B891" s="60" t="str">
        <f ca="1">IFERROR(__xludf.DUMMYFUNCTION("TRANSPOSE(unique(FILTER(Lista!Q:Q,Lista!O:O=A891)))"),"")</f>
        <v/>
      </c>
    </row>
    <row r="892" spans="1:2">
      <c r="A892" s="74">
        <v>0</v>
      </c>
      <c r="B892" s="60" t="str">
        <f ca="1">IFERROR(__xludf.DUMMYFUNCTION("TRANSPOSE(unique(FILTER(Lista!Q:Q,Lista!O:O=A892)))"),"")</f>
        <v/>
      </c>
    </row>
    <row r="893" spans="1:2">
      <c r="A893" s="74">
        <v>0</v>
      </c>
      <c r="B893" s="60" t="str">
        <f ca="1">IFERROR(__xludf.DUMMYFUNCTION("TRANSPOSE(unique(FILTER(Lista!Q:Q,Lista!O:O=A893)))"),"")</f>
        <v/>
      </c>
    </row>
    <row r="894" spans="1:2">
      <c r="A894" s="74">
        <v>0</v>
      </c>
      <c r="B894" s="60" t="str">
        <f ca="1">IFERROR(__xludf.DUMMYFUNCTION("TRANSPOSE(unique(FILTER(Lista!Q:Q,Lista!O:O=A894)))"),"")</f>
        <v/>
      </c>
    </row>
    <row r="895" spans="1:2">
      <c r="A895" s="74">
        <v>0</v>
      </c>
      <c r="B895" s="60" t="str">
        <f ca="1">IFERROR(__xludf.DUMMYFUNCTION("TRANSPOSE(unique(FILTER(Lista!Q:Q,Lista!O:O=A895)))"),"")</f>
        <v/>
      </c>
    </row>
    <row r="896" spans="1:2">
      <c r="A896" s="74">
        <v>0</v>
      </c>
      <c r="B896" s="60" t="str">
        <f ca="1">IFERROR(__xludf.DUMMYFUNCTION("TRANSPOSE(unique(FILTER(Lista!Q:Q,Lista!O:O=A896)))"),"")</f>
        <v/>
      </c>
    </row>
    <row r="897" spans="1:2">
      <c r="A897" s="74">
        <v>0</v>
      </c>
      <c r="B897" s="60" t="str">
        <f ca="1">IFERROR(__xludf.DUMMYFUNCTION("TRANSPOSE(unique(FILTER(Lista!Q:Q,Lista!O:O=A897)))"),"")</f>
        <v/>
      </c>
    </row>
    <row r="898" spans="1:2">
      <c r="A898" s="74">
        <v>0</v>
      </c>
      <c r="B898" s="60" t="str">
        <f ca="1">IFERROR(__xludf.DUMMYFUNCTION("TRANSPOSE(unique(FILTER(Lista!Q:Q,Lista!O:O=A898)))"),"")</f>
        <v/>
      </c>
    </row>
    <row r="899" spans="1:2">
      <c r="A899" s="74">
        <v>0</v>
      </c>
      <c r="B899" s="60" t="str">
        <f ca="1">IFERROR(__xludf.DUMMYFUNCTION("TRANSPOSE(unique(FILTER(Lista!Q:Q,Lista!O:O=A899)))"),"")</f>
        <v/>
      </c>
    </row>
    <row r="900" spans="1:2">
      <c r="A900" s="74">
        <v>0</v>
      </c>
      <c r="B900" s="60" t="str">
        <f ca="1">IFERROR(__xludf.DUMMYFUNCTION("TRANSPOSE(unique(FILTER(Lista!Q:Q,Lista!O:O=A900)))"),"")</f>
        <v/>
      </c>
    </row>
    <row r="901" spans="1:2">
      <c r="A901" s="74">
        <v>0</v>
      </c>
      <c r="B901" s="60" t="str">
        <f ca="1">IFERROR(__xludf.DUMMYFUNCTION("TRANSPOSE(unique(FILTER(Lista!Q:Q,Lista!O:O=A901)))"),"")</f>
        <v/>
      </c>
    </row>
    <row r="902" spans="1:2">
      <c r="A902" s="74">
        <v>0</v>
      </c>
      <c r="B902" s="60" t="str">
        <f ca="1">IFERROR(__xludf.DUMMYFUNCTION("TRANSPOSE(unique(FILTER(Lista!Q:Q,Lista!O:O=A902)))"),"")</f>
        <v/>
      </c>
    </row>
    <row r="903" spans="1:2">
      <c r="A903" s="74">
        <v>0</v>
      </c>
      <c r="B903" s="60" t="str">
        <f ca="1">IFERROR(__xludf.DUMMYFUNCTION("TRANSPOSE(unique(FILTER(Lista!Q:Q,Lista!O:O=A903)))"),"")</f>
        <v/>
      </c>
    </row>
    <row r="904" spans="1:2">
      <c r="A904" s="74">
        <v>0</v>
      </c>
      <c r="B904" s="60" t="str">
        <f ca="1">IFERROR(__xludf.DUMMYFUNCTION("TRANSPOSE(unique(FILTER(Lista!Q:Q,Lista!O:O=A904)))"),"")</f>
        <v/>
      </c>
    </row>
    <row r="905" spans="1:2">
      <c r="A905" s="74">
        <v>0</v>
      </c>
      <c r="B905" s="60" t="str">
        <f ca="1">IFERROR(__xludf.DUMMYFUNCTION("TRANSPOSE(unique(FILTER(Lista!Q:Q,Lista!O:O=A905)))"),"")</f>
        <v/>
      </c>
    </row>
    <row r="906" spans="1:2">
      <c r="A906" s="74">
        <v>0</v>
      </c>
      <c r="B906" s="60" t="str">
        <f ca="1">IFERROR(__xludf.DUMMYFUNCTION("TRANSPOSE(unique(FILTER(Lista!Q:Q,Lista!O:O=A906)))"),"")</f>
        <v/>
      </c>
    </row>
    <row r="907" spans="1:2">
      <c r="A907" s="74">
        <v>0</v>
      </c>
      <c r="B907" s="60" t="str">
        <f ca="1">IFERROR(__xludf.DUMMYFUNCTION("TRANSPOSE(unique(FILTER(Lista!Q:Q,Lista!O:O=A907)))"),"")</f>
        <v/>
      </c>
    </row>
    <row r="908" spans="1:2">
      <c r="A908" s="74">
        <v>0</v>
      </c>
      <c r="B908" s="60" t="str">
        <f ca="1">IFERROR(__xludf.DUMMYFUNCTION("TRANSPOSE(unique(FILTER(Lista!Q:Q,Lista!O:O=A908)))"),"")</f>
        <v/>
      </c>
    </row>
    <row r="909" spans="1:2">
      <c r="A909" s="74">
        <v>0</v>
      </c>
      <c r="B909" s="60" t="str">
        <f ca="1">IFERROR(__xludf.DUMMYFUNCTION("TRANSPOSE(unique(FILTER(Lista!Q:Q,Lista!O:O=A909)))"),"")</f>
        <v/>
      </c>
    </row>
    <row r="910" spans="1:2">
      <c r="A910" s="74">
        <v>0</v>
      </c>
      <c r="B910" s="60" t="str">
        <f ca="1">IFERROR(__xludf.DUMMYFUNCTION("TRANSPOSE(unique(FILTER(Lista!Q:Q,Lista!O:O=A910)))"),"")</f>
        <v/>
      </c>
    </row>
    <row r="911" spans="1:2">
      <c r="A911" s="74">
        <v>0</v>
      </c>
      <c r="B911" s="60" t="str">
        <f ca="1">IFERROR(__xludf.DUMMYFUNCTION("TRANSPOSE(unique(FILTER(Lista!Q:Q,Lista!O:O=A911)))"),"")</f>
        <v/>
      </c>
    </row>
    <row r="912" spans="1:2">
      <c r="A912" s="74">
        <v>0</v>
      </c>
      <c r="B912" s="60" t="str">
        <f ca="1">IFERROR(__xludf.DUMMYFUNCTION("TRANSPOSE(unique(FILTER(Lista!Q:Q,Lista!O:O=A912)))"),"")</f>
        <v/>
      </c>
    </row>
    <row r="913" spans="1:2">
      <c r="A913" s="74">
        <v>0</v>
      </c>
      <c r="B913" s="60" t="str">
        <f ca="1">IFERROR(__xludf.DUMMYFUNCTION("TRANSPOSE(unique(FILTER(Lista!Q:Q,Lista!O:O=A913)))"),"")</f>
        <v/>
      </c>
    </row>
    <row r="914" spans="1:2">
      <c r="A914" s="74">
        <v>0</v>
      </c>
      <c r="B914" s="60" t="str">
        <f ca="1">IFERROR(__xludf.DUMMYFUNCTION("TRANSPOSE(unique(FILTER(Lista!Q:Q,Lista!O:O=A914)))"),"")</f>
        <v/>
      </c>
    </row>
    <row r="915" spans="1:2">
      <c r="A915" s="74">
        <v>0</v>
      </c>
      <c r="B915" s="60" t="str">
        <f ca="1">IFERROR(__xludf.DUMMYFUNCTION("TRANSPOSE(unique(FILTER(Lista!Q:Q,Lista!O:O=A915)))"),"")</f>
        <v/>
      </c>
    </row>
    <row r="916" spans="1:2">
      <c r="A916" s="74">
        <v>0</v>
      </c>
      <c r="B916" s="60" t="str">
        <f ca="1">IFERROR(__xludf.DUMMYFUNCTION("TRANSPOSE(unique(FILTER(Lista!Q:Q,Lista!O:O=A916)))"),"")</f>
        <v/>
      </c>
    </row>
    <row r="917" spans="1:2">
      <c r="A917" s="74">
        <v>0</v>
      </c>
      <c r="B917" s="60" t="str">
        <f ca="1">IFERROR(__xludf.DUMMYFUNCTION("TRANSPOSE(unique(FILTER(Lista!Q:Q,Lista!O:O=A917)))"),"")</f>
        <v/>
      </c>
    </row>
    <row r="918" spans="1:2">
      <c r="A918" s="74">
        <v>0</v>
      </c>
      <c r="B918" s="60" t="str">
        <f ca="1">IFERROR(__xludf.DUMMYFUNCTION("TRANSPOSE(unique(FILTER(Lista!Q:Q,Lista!O:O=A918)))"),"")</f>
        <v/>
      </c>
    </row>
    <row r="919" spans="1:2">
      <c r="A919" s="74">
        <v>0</v>
      </c>
      <c r="B919" s="60" t="str">
        <f ca="1">IFERROR(__xludf.DUMMYFUNCTION("TRANSPOSE(unique(FILTER(Lista!Q:Q,Lista!O:O=A919)))"),"")</f>
        <v/>
      </c>
    </row>
    <row r="920" spans="1:2">
      <c r="A920" s="74">
        <v>0</v>
      </c>
      <c r="B920" s="60" t="str">
        <f ca="1">IFERROR(__xludf.DUMMYFUNCTION("TRANSPOSE(unique(FILTER(Lista!Q:Q,Lista!O:O=A920)))"),"")</f>
        <v/>
      </c>
    </row>
    <row r="921" spans="1:2">
      <c r="A921" s="74">
        <v>0</v>
      </c>
      <c r="B921" s="60" t="str">
        <f ca="1">IFERROR(__xludf.DUMMYFUNCTION("TRANSPOSE(unique(FILTER(Lista!Q:Q,Lista!O:O=A921)))"),"")</f>
        <v/>
      </c>
    </row>
    <row r="922" spans="1:2">
      <c r="A922" s="74">
        <v>0</v>
      </c>
      <c r="B922" s="60" t="str">
        <f ca="1">IFERROR(__xludf.DUMMYFUNCTION("TRANSPOSE(unique(FILTER(Lista!Q:Q,Lista!O:O=A922)))"),"")</f>
        <v/>
      </c>
    </row>
    <row r="923" spans="1:2">
      <c r="A923" s="74">
        <v>0</v>
      </c>
      <c r="B923" s="60" t="str">
        <f ca="1">IFERROR(__xludf.DUMMYFUNCTION("TRANSPOSE(unique(FILTER(Lista!Q:Q,Lista!O:O=A923)))"),"")</f>
        <v/>
      </c>
    </row>
    <row r="924" spans="1:2">
      <c r="A924" s="74">
        <v>0</v>
      </c>
      <c r="B924" s="60" t="str">
        <f ca="1">IFERROR(__xludf.DUMMYFUNCTION("TRANSPOSE(unique(FILTER(Lista!Q:Q,Lista!O:O=A924)))"),"")</f>
        <v/>
      </c>
    </row>
    <row r="925" spans="1:2">
      <c r="A925" s="74">
        <v>0</v>
      </c>
      <c r="B925" s="60" t="str">
        <f ca="1">IFERROR(__xludf.DUMMYFUNCTION("TRANSPOSE(unique(FILTER(Lista!Q:Q,Lista!O:O=A925)))"),"")</f>
        <v/>
      </c>
    </row>
    <row r="926" spans="1:2">
      <c r="A926" s="74">
        <v>0</v>
      </c>
      <c r="B926" s="60" t="str">
        <f ca="1">IFERROR(__xludf.DUMMYFUNCTION("TRANSPOSE(unique(FILTER(Lista!Q:Q,Lista!O:O=A926)))"),"")</f>
        <v/>
      </c>
    </row>
    <row r="927" spans="1:2">
      <c r="A927" s="74">
        <v>0</v>
      </c>
      <c r="B927" s="60" t="str">
        <f ca="1">IFERROR(__xludf.DUMMYFUNCTION("TRANSPOSE(unique(FILTER(Lista!Q:Q,Lista!O:O=A927)))"),"")</f>
        <v/>
      </c>
    </row>
    <row r="928" spans="1:2">
      <c r="A928" s="74">
        <v>0</v>
      </c>
      <c r="B928" s="60" t="str">
        <f ca="1">IFERROR(__xludf.DUMMYFUNCTION("TRANSPOSE(unique(FILTER(Lista!Q:Q,Lista!O:O=A928)))"),"")</f>
        <v/>
      </c>
    </row>
    <row r="929" spans="1:2">
      <c r="A929" s="74">
        <v>0</v>
      </c>
      <c r="B929" s="60" t="str">
        <f ca="1">IFERROR(__xludf.DUMMYFUNCTION("TRANSPOSE(unique(FILTER(Lista!Q:Q,Lista!O:O=A929)))"),"")</f>
        <v/>
      </c>
    </row>
    <row r="930" spans="1:2">
      <c r="A930" s="74">
        <v>0</v>
      </c>
      <c r="B930" s="60" t="str">
        <f ca="1">IFERROR(__xludf.DUMMYFUNCTION("TRANSPOSE(unique(FILTER(Lista!Q:Q,Lista!O:O=A930)))"),"")</f>
        <v/>
      </c>
    </row>
    <row r="931" spans="1:2">
      <c r="A931" s="74">
        <v>0</v>
      </c>
      <c r="B931" s="60" t="str">
        <f ca="1">IFERROR(__xludf.DUMMYFUNCTION("TRANSPOSE(unique(FILTER(Lista!Q:Q,Lista!O:O=A931)))"),"")</f>
        <v/>
      </c>
    </row>
    <row r="932" spans="1:2">
      <c r="A932" s="74">
        <v>0</v>
      </c>
      <c r="B932" s="60" t="str">
        <f ca="1">IFERROR(__xludf.DUMMYFUNCTION("TRANSPOSE(unique(FILTER(Lista!Q:Q,Lista!O:O=A932)))"),"")</f>
        <v/>
      </c>
    </row>
    <row r="933" spans="1:2">
      <c r="A933" s="74">
        <v>0</v>
      </c>
      <c r="B933" s="60" t="str">
        <f ca="1">IFERROR(__xludf.DUMMYFUNCTION("TRANSPOSE(unique(FILTER(Lista!Q:Q,Lista!O:O=A933)))"),"")</f>
        <v/>
      </c>
    </row>
    <row r="934" spans="1:2">
      <c r="A934" s="74">
        <v>0</v>
      </c>
      <c r="B934" s="60" t="str">
        <f ca="1">IFERROR(__xludf.DUMMYFUNCTION("TRANSPOSE(unique(FILTER(Lista!Q:Q,Lista!O:O=A934)))"),"")</f>
        <v/>
      </c>
    </row>
    <row r="935" spans="1:2">
      <c r="A935" s="74">
        <v>0</v>
      </c>
      <c r="B935" s="60" t="str">
        <f ca="1">IFERROR(__xludf.DUMMYFUNCTION("TRANSPOSE(unique(FILTER(Lista!Q:Q,Lista!O:O=A935)))"),"")</f>
        <v/>
      </c>
    </row>
    <row r="936" spans="1:2">
      <c r="A936" s="74">
        <v>0</v>
      </c>
      <c r="B936" s="60" t="str">
        <f ca="1">IFERROR(__xludf.DUMMYFUNCTION("TRANSPOSE(unique(FILTER(Lista!Q:Q,Lista!O:O=A936)))"),"")</f>
        <v/>
      </c>
    </row>
    <row r="937" spans="1:2">
      <c r="A937" s="74">
        <v>0</v>
      </c>
      <c r="B937" s="60" t="str">
        <f ca="1">IFERROR(__xludf.DUMMYFUNCTION("TRANSPOSE(unique(FILTER(Lista!Q:Q,Lista!O:O=A937)))"),"")</f>
        <v/>
      </c>
    </row>
    <row r="938" spans="1:2">
      <c r="A938" s="74">
        <v>0</v>
      </c>
      <c r="B938" s="60" t="str">
        <f ca="1">IFERROR(__xludf.DUMMYFUNCTION("TRANSPOSE(unique(FILTER(Lista!Q:Q,Lista!O:O=A938)))"),"")</f>
        <v/>
      </c>
    </row>
    <row r="939" spans="1:2">
      <c r="A939" s="74">
        <v>0</v>
      </c>
      <c r="B939" s="60" t="str">
        <f ca="1">IFERROR(__xludf.DUMMYFUNCTION("TRANSPOSE(unique(FILTER(Lista!Q:Q,Lista!O:O=A939)))"),"")</f>
        <v/>
      </c>
    </row>
    <row r="940" spans="1:2">
      <c r="A940" s="74">
        <v>0</v>
      </c>
      <c r="B940" s="60" t="str">
        <f ca="1">IFERROR(__xludf.DUMMYFUNCTION("TRANSPOSE(unique(FILTER(Lista!Q:Q,Lista!O:O=A940)))"),"")</f>
        <v/>
      </c>
    </row>
    <row r="941" spans="1:2">
      <c r="A941" s="74">
        <v>0</v>
      </c>
      <c r="B941" s="60" t="str">
        <f ca="1">IFERROR(__xludf.DUMMYFUNCTION("TRANSPOSE(unique(FILTER(Lista!Q:Q,Lista!O:O=A941)))"),"")</f>
        <v/>
      </c>
    </row>
    <row r="942" spans="1:2">
      <c r="A942" s="74">
        <v>0</v>
      </c>
      <c r="B942" s="60" t="str">
        <f ca="1">IFERROR(__xludf.DUMMYFUNCTION("TRANSPOSE(unique(FILTER(Lista!Q:Q,Lista!O:O=A942)))"),"")</f>
        <v/>
      </c>
    </row>
    <row r="943" spans="1:2">
      <c r="A943" s="74">
        <v>0</v>
      </c>
      <c r="B943" s="60" t="str">
        <f ca="1">IFERROR(__xludf.DUMMYFUNCTION("TRANSPOSE(unique(FILTER(Lista!Q:Q,Lista!O:O=A943)))"),"")</f>
        <v/>
      </c>
    </row>
    <row r="944" spans="1:2">
      <c r="A944" s="74">
        <v>0</v>
      </c>
      <c r="B944" s="60" t="str">
        <f ca="1">IFERROR(__xludf.DUMMYFUNCTION("TRANSPOSE(unique(FILTER(Lista!Q:Q,Lista!O:O=A944)))"),"")</f>
        <v/>
      </c>
    </row>
    <row r="945" spans="1:2">
      <c r="A945" s="74">
        <v>0</v>
      </c>
      <c r="B945" s="60" t="str">
        <f ca="1">IFERROR(__xludf.DUMMYFUNCTION("TRANSPOSE(unique(FILTER(Lista!Q:Q,Lista!O:O=A945)))"),"")</f>
        <v/>
      </c>
    </row>
    <row r="946" spans="1:2">
      <c r="A946" s="74">
        <v>0</v>
      </c>
      <c r="B946" s="60" t="str">
        <f ca="1">IFERROR(__xludf.DUMMYFUNCTION("TRANSPOSE(unique(FILTER(Lista!Q:Q,Lista!O:O=A946)))"),"")</f>
        <v/>
      </c>
    </row>
    <row r="947" spans="1:2">
      <c r="A947" s="74">
        <v>0</v>
      </c>
      <c r="B947" s="60" t="str">
        <f ca="1">IFERROR(__xludf.DUMMYFUNCTION("TRANSPOSE(unique(FILTER(Lista!Q:Q,Lista!O:O=A947)))"),"")</f>
        <v/>
      </c>
    </row>
    <row r="948" spans="1:2">
      <c r="A948" s="74">
        <v>0</v>
      </c>
      <c r="B948" s="60" t="str">
        <f ca="1">IFERROR(__xludf.DUMMYFUNCTION("TRANSPOSE(unique(FILTER(Lista!Q:Q,Lista!O:O=A948)))"),"")</f>
        <v/>
      </c>
    </row>
    <row r="949" spans="1:2">
      <c r="A949" s="74">
        <v>0</v>
      </c>
      <c r="B949" s="60" t="str">
        <f ca="1">IFERROR(__xludf.DUMMYFUNCTION("TRANSPOSE(unique(FILTER(Lista!Q:Q,Lista!O:O=A949)))"),"")</f>
        <v/>
      </c>
    </row>
    <row r="950" spans="1:2">
      <c r="A950" s="74">
        <v>0</v>
      </c>
      <c r="B950" s="60" t="str">
        <f ca="1">IFERROR(__xludf.DUMMYFUNCTION("TRANSPOSE(unique(FILTER(Lista!Q:Q,Lista!O:O=A950)))"),"")</f>
        <v/>
      </c>
    </row>
    <row r="951" spans="1:2">
      <c r="A951" s="74">
        <v>0</v>
      </c>
      <c r="B951" s="60" t="str">
        <f ca="1">IFERROR(__xludf.DUMMYFUNCTION("TRANSPOSE(unique(FILTER(Lista!Q:Q,Lista!O:O=A951)))"),"")</f>
        <v/>
      </c>
    </row>
    <row r="952" spans="1:2">
      <c r="A952" s="74">
        <v>0</v>
      </c>
      <c r="B952" s="60" t="str">
        <f ca="1">IFERROR(__xludf.DUMMYFUNCTION("TRANSPOSE(unique(FILTER(Lista!Q:Q,Lista!O:O=A952)))"),"")</f>
        <v/>
      </c>
    </row>
    <row r="953" spans="1:2">
      <c r="A953" s="74">
        <v>0</v>
      </c>
      <c r="B953" s="60" t="str">
        <f ca="1">IFERROR(__xludf.DUMMYFUNCTION("TRANSPOSE(unique(FILTER(Lista!Q:Q,Lista!O:O=A953)))"),"")</f>
        <v/>
      </c>
    </row>
    <row r="954" spans="1:2">
      <c r="A954" s="74">
        <v>0</v>
      </c>
      <c r="B954" s="60" t="str">
        <f ca="1">IFERROR(__xludf.DUMMYFUNCTION("TRANSPOSE(unique(FILTER(Lista!Q:Q,Lista!O:O=A954)))"),"")</f>
        <v/>
      </c>
    </row>
    <row r="955" spans="1:2">
      <c r="A955" s="74">
        <v>0</v>
      </c>
      <c r="B955" s="60" t="str">
        <f ca="1">IFERROR(__xludf.DUMMYFUNCTION("TRANSPOSE(unique(FILTER(Lista!Q:Q,Lista!O:O=A955)))"),"")</f>
        <v/>
      </c>
    </row>
    <row r="956" spans="1:2">
      <c r="A956" s="74">
        <v>0</v>
      </c>
      <c r="B956" s="60" t="str">
        <f ca="1">IFERROR(__xludf.DUMMYFUNCTION("TRANSPOSE(unique(FILTER(Lista!Q:Q,Lista!O:O=A956)))"),"")</f>
        <v/>
      </c>
    </row>
    <row r="957" spans="1:2">
      <c r="A957" s="74">
        <v>0</v>
      </c>
      <c r="B957" s="60" t="str">
        <f ca="1">IFERROR(__xludf.DUMMYFUNCTION("TRANSPOSE(unique(FILTER(Lista!Q:Q,Lista!O:O=A957)))"),"")</f>
        <v/>
      </c>
    </row>
    <row r="958" spans="1:2">
      <c r="A958" s="74">
        <v>0</v>
      </c>
      <c r="B958" s="60" t="str">
        <f ca="1">IFERROR(__xludf.DUMMYFUNCTION("TRANSPOSE(unique(FILTER(Lista!Q:Q,Lista!O:O=A958)))"),"")</f>
        <v/>
      </c>
    </row>
    <row r="959" spans="1:2">
      <c r="A959" s="74">
        <v>0</v>
      </c>
      <c r="B959" s="60" t="str">
        <f ca="1">IFERROR(__xludf.DUMMYFUNCTION("TRANSPOSE(unique(FILTER(Lista!Q:Q,Lista!O:O=A959)))"),"")</f>
        <v/>
      </c>
    </row>
    <row r="960" spans="1:2">
      <c r="A960" s="74">
        <v>0</v>
      </c>
      <c r="B960" s="60" t="str">
        <f ca="1">IFERROR(__xludf.DUMMYFUNCTION("TRANSPOSE(unique(FILTER(Lista!Q:Q,Lista!O:O=A960)))"),"")</f>
        <v/>
      </c>
    </row>
    <row r="961" spans="1:2">
      <c r="A961" s="74">
        <v>0</v>
      </c>
      <c r="B961" s="60" t="str">
        <f ca="1">IFERROR(__xludf.DUMMYFUNCTION("TRANSPOSE(unique(FILTER(Lista!Q:Q,Lista!O:O=A961)))"),"")</f>
        <v/>
      </c>
    </row>
    <row r="962" spans="1:2">
      <c r="A962" s="74">
        <v>0</v>
      </c>
      <c r="B962" s="60" t="str">
        <f ca="1">IFERROR(__xludf.DUMMYFUNCTION("TRANSPOSE(unique(FILTER(Lista!Q:Q,Lista!O:O=A962)))"),"")</f>
        <v/>
      </c>
    </row>
    <row r="963" spans="1:2">
      <c r="A963" s="74">
        <v>0</v>
      </c>
      <c r="B963" s="60" t="str">
        <f ca="1">IFERROR(__xludf.DUMMYFUNCTION("TRANSPOSE(unique(FILTER(Lista!Q:Q,Lista!O:O=A963)))"),"")</f>
        <v/>
      </c>
    </row>
    <row r="964" spans="1:2">
      <c r="A964" s="74">
        <v>0</v>
      </c>
      <c r="B964" s="60" t="str">
        <f ca="1">IFERROR(__xludf.DUMMYFUNCTION("TRANSPOSE(unique(FILTER(Lista!Q:Q,Lista!O:O=A964)))"),"")</f>
        <v/>
      </c>
    </row>
    <row r="965" spans="1:2">
      <c r="A965" s="74">
        <v>0</v>
      </c>
      <c r="B965" s="60" t="str">
        <f ca="1">IFERROR(__xludf.DUMMYFUNCTION("TRANSPOSE(unique(FILTER(Lista!Q:Q,Lista!O:O=A965)))"),"")</f>
        <v/>
      </c>
    </row>
    <row r="966" spans="1:2">
      <c r="A966" s="74">
        <v>0</v>
      </c>
      <c r="B966" s="60" t="str">
        <f ca="1">IFERROR(__xludf.DUMMYFUNCTION("TRANSPOSE(unique(FILTER(Lista!Q:Q,Lista!O:O=A966)))"),"")</f>
        <v/>
      </c>
    </row>
    <row r="967" spans="1:2">
      <c r="A967" s="74">
        <v>0</v>
      </c>
      <c r="B967" s="60" t="str">
        <f ca="1">IFERROR(__xludf.DUMMYFUNCTION("TRANSPOSE(unique(FILTER(Lista!Q:Q,Lista!O:O=A967)))"),"")</f>
        <v/>
      </c>
    </row>
    <row r="968" spans="1:2">
      <c r="A968" s="74">
        <v>0</v>
      </c>
      <c r="B968" s="60" t="str">
        <f ca="1">IFERROR(__xludf.DUMMYFUNCTION("TRANSPOSE(unique(FILTER(Lista!Q:Q,Lista!O:O=A968)))"),"")</f>
        <v/>
      </c>
    </row>
    <row r="969" spans="1:2">
      <c r="A969" s="74">
        <v>0</v>
      </c>
      <c r="B969" s="60" t="str">
        <f ca="1">IFERROR(__xludf.DUMMYFUNCTION("TRANSPOSE(unique(FILTER(Lista!Q:Q,Lista!O:O=A969)))"),"")</f>
        <v/>
      </c>
    </row>
    <row r="970" spans="1:2">
      <c r="A970" s="74">
        <v>0</v>
      </c>
      <c r="B970" s="60" t="str">
        <f ca="1">IFERROR(__xludf.DUMMYFUNCTION("TRANSPOSE(unique(FILTER(Lista!Q:Q,Lista!O:O=A970)))"),"")</f>
        <v/>
      </c>
    </row>
    <row r="971" spans="1:2">
      <c r="A971" s="74">
        <v>0</v>
      </c>
      <c r="B971" s="60" t="str">
        <f ca="1">IFERROR(__xludf.DUMMYFUNCTION("TRANSPOSE(unique(FILTER(Lista!Q:Q,Lista!O:O=A971)))"),"")</f>
        <v/>
      </c>
    </row>
    <row r="972" spans="1:2">
      <c r="A972" s="74">
        <v>0</v>
      </c>
      <c r="B972" s="60" t="str">
        <f ca="1">IFERROR(__xludf.DUMMYFUNCTION("TRANSPOSE(unique(FILTER(Lista!Q:Q,Lista!O:O=A972)))"),"")</f>
        <v/>
      </c>
    </row>
    <row r="973" spans="1:2">
      <c r="A973" s="74">
        <v>0</v>
      </c>
      <c r="B973" s="60" t="str">
        <f ca="1">IFERROR(__xludf.DUMMYFUNCTION("TRANSPOSE(unique(FILTER(Lista!Q:Q,Lista!O:O=A973)))"),"")</f>
        <v/>
      </c>
    </row>
    <row r="974" spans="1:2">
      <c r="A974" s="74">
        <v>0</v>
      </c>
      <c r="B974" s="60" t="str">
        <f ca="1">IFERROR(__xludf.DUMMYFUNCTION("TRANSPOSE(unique(FILTER(Lista!Q:Q,Lista!O:O=A974)))"),"")</f>
        <v/>
      </c>
    </row>
    <row r="975" spans="1:2">
      <c r="A975" s="74">
        <v>0</v>
      </c>
      <c r="B975" s="60" t="str">
        <f ca="1">IFERROR(__xludf.DUMMYFUNCTION("TRANSPOSE(unique(FILTER(Lista!Q:Q,Lista!O:O=A975)))"),"")</f>
        <v/>
      </c>
    </row>
    <row r="976" spans="1:2">
      <c r="A976" s="74">
        <v>0</v>
      </c>
      <c r="B976" s="60" t="str">
        <f ca="1">IFERROR(__xludf.DUMMYFUNCTION("TRANSPOSE(unique(FILTER(Lista!Q:Q,Lista!O:O=A976)))"),"")</f>
        <v/>
      </c>
    </row>
    <row r="977" spans="1:2">
      <c r="A977" s="74">
        <v>0</v>
      </c>
      <c r="B977" s="60" t="str">
        <f ca="1">IFERROR(__xludf.DUMMYFUNCTION("TRANSPOSE(unique(FILTER(Lista!Q:Q,Lista!O:O=A977)))"),"")</f>
        <v/>
      </c>
    </row>
    <row r="978" spans="1:2">
      <c r="A978" s="74">
        <v>0</v>
      </c>
      <c r="B978" s="60" t="str">
        <f ca="1">IFERROR(__xludf.DUMMYFUNCTION("TRANSPOSE(unique(FILTER(Lista!Q:Q,Lista!O:O=A978)))"),"")</f>
        <v/>
      </c>
    </row>
    <row r="979" spans="1:2">
      <c r="A979" s="74">
        <v>0</v>
      </c>
      <c r="B979" s="60" t="str">
        <f ca="1">IFERROR(__xludf.DUMMYFUNCTION("TRANSPOSE(unique(FILTER(Lista!Q:Q,Lista!O:O=A979)))"),"")</f>
        <v/>
      </c>
    </row>
    <row r="980" spans="1:2">
      <c r="A980" s="74">
        <v>0</v>
      </c>
      <c r="B980" s="60" t="str">
        <f ca="1">IFERROR(__xludf.DUMMYFUNCTION("TRANSPOSE(unique(FILTER(Lista!Q:Q,Lista!O:O=A980)))"),"")</f>
        <v/>
      </c>
    </row>
    <row r="981" spans="1:2">
      <c r="A981" s="74">
        <v>0</v>
      </c>
      <c r="B981" s="60" t="str">
        <f ca="1">IFERROR(__xludf.DUMMYFUNCTION("TRANSPOSE(unique(FILTER(Lista!Q:Q,Lista!O:O=A981)))"),"")</f>
        <v/>
      </c>
    </row>
    <row r="982" spans="1:2">
      <c r="A982" s="74">
        <v>0</v>
      </c>
      <c r="B982" s="60" t="str">
        <f ca="1">IFERROR(__xludf.DUMMYFUNCTION("TRANSPOSE(unique(FILTER(Lista!Q:Q,Lista!O:O=A982)))"),"")</f>
        <v/>
      </c>
    </row>
    <row r="983" spans="1:2">
      <c r="A983" s="74">
        <v>0</v>
      </c>
      <c r="B983" s="60" t="str">
        <f ca="1">IFERROR(__xludf.DUMMYFUNCTION("TRANSPOSE(unique(FILTER(Lista!Q:Q,Lista!O:O=A983)))"),"")</f>
        <v/>
      </c>
    </row>
    <row r="984" spans="1:2">
      <c r="A984" s="74">
        <v>0</v>
      </c>
      <c r="B984" s="60" t="str">
        <f ca="1">IFERROR(__xludf.DUMMYFUNCTION("TRANSPOSE(unique(FILTER(Lista!Q:Q,Lista!O:O=A984)))"),"")</f>
        <v/>
      </c>
    </row>
    <row r="985" spans="1:2">
      <c r="A985" s="74">
        <v>0</v>
      </c>
      <c r="B985" s="60" t="str">
        <f ca="1">IFERROR(__xludf.DUMMYFUNCTION("TRANSPOSE(unique(FILTER(Lista!Q:Q,Lista!O:O=A985)))"),"")</f>
        <v/>
      </c>
    </row>
    <row r="986" spans="1:2">
      <c r="A986" s="74">
        <v>0</v>
      </c>
      <c r="B986" s="60" t="str">
        <f ca="1">IFERROR(__xludf.DUMMYFUNCTION("TRANSPOSE(unique(FILTER(Lista!Q:Q,Lista!O:O=A986)))"),"")</f>
        <v/>
      </c>
    </row>
    <row r="987" spans="1:2">
      <c r="A987" s="74">
        <v>0</v>
      </c>
      <c r="B987" s="60" t="str">
        <f ca="1">IFERROR(__xludf.DUMMYFUNCTION("TRANSPOSE(unique(FILTER(Lista!Q:Q,Lista!O:O=A987)))"),"")</f>
        <v/>
      </c>
    </row>
    <row r="988" spans="1:2">
      <c r="A988" s="74">
        <v>0</v>
      </c>
      <c r="B988" s="60" t="str">
        <f ca="1">IFERROR(__xludf.DUMMYFUNCTION("TRANSPOSE(unique(FILTER(Lista!Q:Q,Lista!O:O=A988)))"),"")</f>
        <v/>
      </c>
    </row>
    <row r="989" spans="1:2">
      <c r="A989" s="74">
        <v>0</v>
      </c>
      <c r="B989" s="60" t="str">
        <f ca="1">IFERROR(__xludf.DUMMYFUNCTION("TRANSPOSE(unique(FILTER(Lista!Q:Q,Lista!O:O=A989)))"),"")</f>
        <v/>
      </c>
    </row>
    <row r="990" spans="1:2">
      <c r="A990" s="74">
        <v>0</v>
      </c>
      <c r="B990" s="60" t="str">
        <f ca="1">IFERROR(__xludf.DUMMYFUNCTION("TRANSPOSE(unique(FILTER(Lista!Q:Q,Lista!O:O=A990)))"),"")</f>
        <v/>
      </c>
    </row>
    <row r="991" spans="1:2">
      <c r="A991" s="74">
        <v>0</v>
      </c>
      <c r="B991" s="60" t="str">
        <f ca="1">IFERROR(__xludf.DUMMYFUNCTION("TRANSPOSE(unique(FILTER(Lista!Q:Q,Lista!O:O=A991)))"),"")</f>
        <v/>
      </c>
    </row>
    <row r="992" spans="1:2">
      <c r="A992" s="74">
        <v>0</v>
      </c>
      <c r="B992" s="60" t="str">
        <f ca="1">IFERROR(__xludf.DUMMYFUNCTION("TRANSPOSE(unique(FILTER(Lista!Q:Q,Lista!O:O=A992)))"),"")</f>
        <v/>
      </c>
    </row>
    <row r="993" spans="1:2">
      <c r="A993" s="74">
        <v>0</v>
      </c>
      <c r="B993" s="60" t="str">
        <f ca="1">IFERROR(__xludf.DUMMYFUNCTION("TRANSPOSE(unique(FILTER(Lista!Q:Q,Lista!O:O=A993)))"),"")</f>
        <v/>
      </c>
    </row>
    <row r="994" spans="1:2">
      <c r="A994" s="74">
        <v>0</v>
      </c>
      <c r="B994" s="60" t="str">
        <f ca="1">IFERROR(__xludf.DUMMYFUNCTION("TRANSPOSE(unique(FILTER(Lista!Q:Q,Lista!O:O=A994)))"),"")</f>
        <v/>
      </c>
    </row>
    <row r="995" spans="1:2">
      <c r="A995" s="74">
        <v>0</v>
      </c>
      <c r="B995" s="60" t="str">
        <f ca="1">IFERROR(__xludf.DUMMYFUNCTION("TRANSPOSE(unique(FILTER(Lista!Q:Q,Lista!O:O=A995)))"),"")</f>
        <v/>
      </c>
    </row>
    <row r="996" spans="1:2">
      <c r="A996" s="74">
        <v>0</v>
      </c>
      <c r="B996" s="60" t="str">
        <f ca="1">IFERROR(__xludf.DUMMYFUNCTION("TRANSPOSE(unique(FILTER(Lista!Q:Q,Lista!O:O=A996)))"),"")</f>
        <v/>
      </c>
    </row>
    <row r="997" spans="1:2">
      <c r="A997" s="74">
        <v>0</v>
      </c>
      <c r="B997" s="60" t="str">
        <f ca="1">IFERROR(__xludf.DUMMYFUNCTION("TRANSPOSE(unique(FILTER(Lista!Q:Q,Lista!O:O=A997)))"),"")</f>
        <v/>
      </c>
    </row>
    <row r="998" spans="1:2">
      <c r="A998" s="74">
        <v>0</v>
      </c>
      <c r="B998" s="60" t="str">
        <f ca="1">IFERROR(__xludf.DUMMYFUNCTION("TRANSPOSE(unique(FILTER(Lista!Q:Q,Lista!O:O=A998)))"),"")</f>
        <v/>
      </c>
    </row>
    <row r="999" spans="1:2">
      <c r="A999" s="74">
        <v>0</v>
      </c>
      <c r="B999" s="60" t="str">
        <f ca="1">IFERROR(__xludf.DUMMYFUNCTION("TRANSPOSE(unique(FILTER(Lista!Q:Q,Lista!O:O=A999)))"),"")</f>
        <v/>
      </c>
    </row>
    <row r="1000" spans="1:2">
      <c r="A1000" s="74">
        <v>0</v>
      </c>
      <c r="B1000" s="60"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lpstr>Cond 14</vt:lpstr>
      <vt:lpstr>Cond 15</vt:lpstr>
      <vt:lpstr>Cond 16</vt:lpstr>
      <vt:lpstr>Cond 17</vt:lpstr>
      <vt:lpstr>Cond 18</vt:lpstr>
      <vt:lpstr>Cond 19</vt:lpstr>
      <vt:lpstr>Cond 20</vt:lpstr>
      <vt:lpstr>Cond 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2025-09-08T15:25:58Z</dcterms:modified>
</cp:coreProperties>
</file>